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embeddings/oleObject2.bin" ContentType="application/vnd.openxmlformats-officedocument.oleObject"/>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128"/>
  <workbookPr codeName="EstaPasta_de_trabalho" defaultThemeVersion="124226"/>
  <mc:AlternateContent xmlns:mc="http://schemas.openxmlformats.org/markup-compatibility/2006">
    <mc:Choice Requires="x15">
      <x15ac:absPath xmlns:x15ac="http://schemas.microsoft.com/office/spreadsheetml/2010/11/ac" url="\\Fraga_marques_0\2021\02 -WESLEY\PREFEITURAS\FERVEDOURO\CALÇAMENTO DE DIVERSAS RUAS\LOTE 02\ORÇAMENTO\"/>
    </mc:Choice>
  </mc:AlternateContent>
  <xr:revisionPtr revIDLastSave="0" documentId="13_ncr:1_{C37FFDFE-B096-4AD1-AB97-5FF6AC15CA13}" xr6:coauthVersionLast="47" xr6:coauthVersionMax="47" xr10:uidLastSave="{00000000-0000-0000-0000-000000000000}"/>
  <bookViews>
    <workbookView xWindow="-120" yWindow="-120" windowWidth="20730" windowHeight="11160" firstSheet="2" activeTab="2" xr2:uid="{00000000-000D-0000-FFFF-FFFF00000000}"/>
  </bookViews>
  <sheets>
    <sheet name="CRONOGRAMA" sheetId="7" state="hidden" r:id="rId1"/>
    <sheet name="QCI" sheetId="6" state="hidden" r:id="rId2"/>
    <sheet name="Orçamento" sheetId="5" r:id="rId3"/>
    <sheet name="Calculo" sheetId="11" r:id="rId4"/>
    <sheet name="BDI" sheetId="10" r:id="rId5"/>
    <sheet name="Composições" sheetId="12" r:id="rId6"/>
    <sheet name="Crono" sheetId="9" r:id="rId7"/>
    <sheet name="BANCO SETOP" sheetId="13" state="hidden" r:id="rId8"/>
    <sheet name="Banco" sheetId="14" r:id="rId9"/>
    <sheet name="MEMORIA" sheetId="8" state="hidden" r:id="rId10"/>
  </sheets>
  <externalReferences>
    <externalReference r:id="rId11"/>
    <externalReference r:id="rId12"/>
    <externalReference r:id="rId13"/>
  </externalReferences>
  <definedNames>
    <definedName name="_xlnm._FilterDatabase" localSheetId="7" hidden="1">'BANCO SETOP'!$A$2:$D$3679</definedName>
    <definedName name="_xlnm._FilterDatabase" localSheetId="2" hidden="1">Orçamento!$B$10:$J$85</definedName>
    <definedName name="_xlnm.Print_Area" localSheetId="4">BDI!$A$1:$K$36</definedName>
    <definedName name="_xlnm.Print_Area" localSheetId="3">Calculo!$A$1:$K$92</definedName>
    <definedName name="_xlnm.Print_Area" localSheetId="6">Crono!$A$1:$J$36</definedName>
    <definedName name="_xlnm.Print_Area" localSheetId="0">CRONOGRAMA!$A$6:$I$22</definedName>
    <definedName name="_xlnm.Print_Area" localSheetId="2">Orçamento!$A$1:$K$96</definedName>
    <definedName name="_xlnm.Print_Area" localSheetId="1">QCI!$A$1:$H$41</definedName>
    <definedName name="CONCATENAR" localSheetId="5">CONCATENATE(Composições!$B1," ",Composições!$C1)</definedName>
    <definedName name="CONCATENAR">CONCATENATE(Banco!$B1," ",Banco!$C1)</definedName>
    <definedName name="DATABASE">Banco!$B$3</definedName>
    <definedName name="DATAEMISSAO">Banco!$D$4</definedName>
    <definedName name="DATART">Banco!$B$4</definedName>
    <definedName name="EMPRESAS">OFFSET([1]Cotações!$B$28,1,0):OFFSET([1]Cotações!$H$53,-1,0)</definedName>
    <definedName name="INDICES">OFFSET([1]Cotações!$B$20,1,0):OFFSET([1]Cotações!$I$27,-1,0)</definedName>
    <definedName name="LOCALIDADE">Banco!$D$3</definedName>
    <definedName name="NCOMPOSICOES">30</definedName>
    <definedName name="NCOTACOES">18</definedName>
    <definedName name="NEMPRESAS">24</definedName>
    <definedName name="NINDICES">6</definedName>
    <definedName name="NRELATORIOS">COUNTA([1]Relatórios!$A:$A)-2</definedName>
    <definedName name="NumerEmpresa">24</definedName>
    <definedName name="NumerIndice">6</definedName>
    <definedName name="Objeto">"Referência"</definedName>
    <definedName name="ORÇAMENTO.BancoRef" hidden="1">Orçamento!$H$7</definedName>
    <definedName name="REFERENCIA.Descricao" hidden="1">IF(ISNUMBER(Orçamento!$N1),OFFSET(INDIRECT(ORÇAMENTO.BancoRef),Orçamento!$N1-1,3,1),Orçamento!$N1)</definedName>
    <definedName name="RelatoriosFontes">OFFSET([1]Relatórios!$A$5,1,0,NRELATORIOS)</definedName>
    <definedName name="SENHAGT" hidden="1">"PM2CAIXA"</definedName>
    <definedName name="_xlnm.Print_Titles" localSheetId="8">Banco!$5:$5</definedName>
    <definedName name="_xlnm.Print_Titles" localSheetId="3">Calculo!$2:$17</definedName>
    <definedName name="_xlnm.Print_Titles" localSheetId="2">Orçamento!$1:$10</definedName>
  </definedNames>
  <calcPr calcId="191029"/>
  <extLs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I5" i="11" l="1"/>
  <c r="C22" i="9"/>
  <c r="D22" i="9" s="1"/>
  <c r="C20" i="9"/>
  <c r="C18" i="9"/>
  <c r="D18" i="9" s="1"/>
  <c r="C16" i="9"/>
  <c r="D16" i="9" s="1"/>
  <c r="C14" i="9"/>
  <c r="D14" i="9" s="1"/>
  <c r="C12" i="9"/>
  <c r="D12" i="9" s="1"/>
  <c r="C10" i="9"/>
  <c r="D10" i="9" s="1"/>
  <c r="C8" i="9"/>
  <c r="C6" i="9"/>
  <c r="D6" i="9" s="1"/>
  <c r="C43" i="12"/>
  <c r="C42" i="12"/>
  <c r="D20" i="9" l="1"/>
  <c r="E43" i="12" l="1"/>
  <c r="D43" i="12"/>
  <c r="G42" i="12"/>
  <c r="D42" i="12"/>
  <c r="G43" i="12"/>
  <c r="E42" i="12"/>
  <c r="I43" i="12" l="1"/>
  <c r="I42" i="12"/>
  <c r="I41" i="12" l="1"/>
  <c r="H42" i="12" l="1"/>
  <c r="H43" i="12"/>
  <c r="I34" i="12" l="1"/>
  <c r="I39" i="12"/>
  <c r="I38" i="12"/>
  <c r="I37" i="12"/>
  <c r="I36" i="12"/>
  <c r="I35" i="12"/>
  <c r="I22" i="12"/>
  <c r="I23" i="12"/>
  <c r="I24" i="12"/>
  <c r="I25" i="12"/>
  <c r="I26" i="12"/>
  <c r="I27" i="12"/>
  <c r="I28" i="12"/>
  <c r="I29" i="12"/>
  <c r="I30" i="12"/>
  <c r="I31" i="12"/>
  <c r="I32" i="12"/>
  <c r="I33" i="12"/>
  <c r="I15" i="12"/>
  <c r="J43" i="11"/>
  <c r="F43" i="11" s="1"/>
  <c r="F45" i="11"/>
  <c r="F48" i="11" l="1"/>
  <c r="G41" i="5" s="1"/>
  <c r="F47" i="11"/>
  <c r="G40" i="5" s="1"/>
  <c r="G74" i="5"/>
  <c r="G76" i="5"/>
  <c r="G67" i="5"/>
  <c r="G69" i="5"/>
  <c r="G62" i="5"/>
  <c r="B48" i="11"/>
  <c r="C48" i="11"/>
  <c r="G38" i="5"/>
  <c r="G36" i="5"/>
  <c r="H33" i="5"/>
  <c r="F87" i="11"/>
  <c r="G80" i="5" s="1"/>
  <c r="F89" i="11"/>
  <c r="G82" i="5" s="1"/>
  <c r="F91" i="11"/>
  <c r="G84" i="5" s="1"/>
  <c r="F80" i="11" l="1"/>
  <c r="G73" i="5" s="1"/>
  <c r="F82" i="11"/>
  <c r="G75" i="5" s="1"/>
  <c r="F84" i="11"/>
  <c r="G77" i="5" s="1"/>
  <c r="F73" i="11"/>
  <c r="G66" i="5" s="1"/>
  <c r="F75" i="11"/>
  <c r="G68" i="5" s="1"/>
  <c r="F77" i="11"/>
  <c r="G70" i="5" s="1"/>
  <c r="I64" i="11"/>
  <c r="H64" i="11"/>
  <c r="J64" i="11" s="1"/>
  <c r="F64" i="11" s="1"/>
  <c r="G57" i="5" s="1"/>
  <c r="I63" i="11"/>
  <c r="H63" i="11"/>
  <c r="I62" i="11"/>
  <c r="H62" i="11"/>
  <c r="F61" i="11"/>
  <c r="G54" i="5" s="1"/>
  <c r="J58" i="11"/>
  <c r="I58" i="11"/>
  <c r="F60" i="11"/>
  <c r="G53" i="5" s="1"/>
  <c r="F65" i="11"/>
  <c r="G58" i="5" s="1"/>
  <c r="F66" i="11"/>
  <c r="G59" i="5" s="1"/>
  <c r="F70" i="11"/>
  <c r="G63" i="5" s="1"/>
  <c r="F68" i="11"/>
  <c r="G61" i="5" s="1"/>
  <c r="F67" i="11"/>
  <c r="G60" i="5" s="1"/>
  <c r="F51" i="11"/>
  <c r="G44" i="5" s="1"/>
  <c r="F53" i="11"/>
  <c r="G46" i="5" s="1"/>
  <c r="F55" i="11"/>
  <c r="G48" i="5" s="1"/>
  <c r="F36" i="11"/>
  <c r="G29" i="5" s="1"/>
  <c r="H33" i="11"/>
  <c r="F33" i="11" s="1"/>
  <c r="G26" i="5" s="1"/>
  <c r="F35" i="11"/>
  <c r="G28" i="5" s="1"/>
  <c r="F40" i="11"/>
  <c r="G33" i="5" s="1"/>
  <c r="F38" i="11"/>
  <c r="G31" i="5" s="1"/>
  <c r="F58" i="11" l="1"/>
  <c r="G51" i="5" s="1"/>
  <c r="F62" i="11"/>
  <c r="G55" i="5" s="1"/>
  <c r="J63" i="11"/>
  <c r="F63" i="11" s="1"/>
  <c r="G56" i="5" s="1"/>
  <c r="F25" i="11"/>
  <c r="G18" i="5" s="1"/>
  <c r="F27" i="11"/>
  <c r="G20" i="5" s="1"/>
  <c r="F28" i="11"/>
  <c r="G21" i="5" s="1"/>
  <c r="F30" i="11"/>
  <c r="G23" i="5" s="1"/>
  <c r="E77" i="5" l="1"/>
  <c r="E70" i="5"/>
  <c r="E63" i="5"/>
  <c r="E48" i="5"/>
  <c r="E41" i="5"/>
  <c r="D48" i="11" s="1"/>
  <c r="E40" i="5"/>
  <c r="H41" i="5"/>
  <c r="F41" i="5"/>
  <c r="E48" i="11" s="1"/>
  <c r="E31" i="5"/>
  <c r="E23" i="5"/>
  <c r="E28" i="11" l="1"/>
  <c r="E36" i="11"/>
  <c r="B23" i="11"/>
  <c r="B24" i="11"/>
  <c r="B25" i="11"/>
  <c r="B26" i="11"/>
  <c r="B27" i="11"/>
  <c r="B28" i="11"/>
  <c r="B29" i="11"/>
  <c r="B30" i="11"/>
  <c r="B31" i="11"/>
  <c r="B32" i="11"/>
  <c r="B33" i="11"/>
  <c r="B34" i="11"/>
  <c r="B35" i="11"/>
  <c r="B36" i="11"/>
  <c r="B37" i="11"/>
  <c r="B38" i="11"/>
  <c r="B39" i="11"/>
  <c r="B40" i="11"/>
  <c r="B41" i="11"/>
  <c r="B42" i="11"/>
  <c r="B43" i="11"/>
  <c r="B44" i="11"/>
  <c r="B45" i="11"/>
  <c r="B46" i="11"/>
  <c r="B47" i="11"/>
  <c r="B49" i="11"/>
  <c r="B50" i="11"/>
  <c r="B51" i="11"/>
  <c r="B52" i="11"/>
  <c r="B53" i="11"/>
  <c r="B54" i="11"/>
  <c r="B55" i="11"/>
  <c r="B56" i="11"/>
  <c r="B57" i="11"/>
  <c r="B58" i="11"/>
  <c r="B59" i="11"/>
  <c r="B60" i="11"/>
  <c r="B61" i="11"/>
  <c r="B62" i="11"/>
  <c r="B63" i="11"/>
  <c r="B64" i="11"/>
  <c r="B65" i="11"/>
  <c r="B66" i="11"/>
  <c r="B67" i="11"/>
  <c r="B68" i="11"/>
  <c r="B69" i="11"/>
  <c r="B70" i="11"/>
  <c r="B71" i="11"/>
  <c r="B72" i="11"/>
  <c r="B73" i="11"/>
  <c r="B74" i="11"/>
  <c r="B75" i="11"/>
  <c r="B76" i="11"/>
  <c r="B77" i="11"/>
  <c r="B78" i="11"/>
  <c r="B79" i="11"/>
  <c r="B80" i="11"/>
  <c r="B81" i="11"/>
  <c r="B82" i="11"/>
  <c r="B83" i="11"/>
  <c r="B84" i="11"/>
  <c r="B85" i="11"/>
  <c r="B86" i="11"/>
  <c r="B87" i="11"/>
  <c r="B88" i="11"/>
  <c r="B89" i="11"/>
  <c r="B90" i="11"/>
  <c r="B91" i="11"/>
  <c r="D23" i="11"/>
  <c r="D24" i="11"/>
  <c r="D26" i="11"/>
  <c r="D29" i="11"/>
  <c r="D31" i="11"/>
  <c r="D32" i="11"/>
  <c r="D34" i="11"/>
  <c r="D37" i="11"/>
  <c r="D39" i="11"/>
  <c r="D41" i="11"/>
  <c r="D42" i="11"/>
  <c r="D44" i="11"/>
  <c r="D46" i="11"/>
  <c r="D49" i="11"/>
  <c r="D50" i="11"/>
  <c r="D52" i="11"/>
  <c r="D54" i="11"/>
  <c r="D56" i="11"/>
  <c r="D57" i="11"/>
  <c r="D59" i="11"/>
  <c r="D69" i="11"/>
  <c r="D71" i="11"/>
  <c r="D72" i="11"/>
  <c r="D74" i="11"/>
  <c r="D76" i="11"/>
  <c r="D78" i="11"/>
  <c r="D79" i="11"/>
  <c r="D81" i="11"/>
  <c r="D83" i="11"/>
  <c r="D85" i="11"/>
  <c r="D86" i="11"/>
  <c r="D88" i="11"/>
  <c r="D90" i="11"/>
  <c r="C41" i="11"/>
  <c r="C42" i="11"/>
  <c r="C43" i="11"/>
  <c r="C44" i="11"/>
  <c r="C45" i="11"/>
  <c r="C46" i="11"/>
  <c r="C47"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23" i="11"/>
  <c r="C24" i="11"/>
  <c r="C25" i="11"/>
  <c r="C26" i="11"/>
  <c r="C27" i="11"/>
  <c r="C28" i="11"/>
  <c r="C29" i="11"/>
  <c r="C30" i="11"/>
  <c r="C31" i="11"/>
  <c r="C32" i="11"/>
  <c r="C33" i="11"/>
  <c r="C34" i="11"/>
  <c r="C35" i="11"/>
  <c r="C36" i="11"/>
  <c r="C37" i="11"/>
  <c r="C38" i="11"/>
  <c r="C39" i="11"/>
  <c r="C40" i="11"/>
  <c r="H84" i="5" l="1"/>
  <c r="F84" i="5"/>
  <c r="E91" i="11" s="1"/>
  <c r="E84" i="5"/>
  <c r="D91" i="11" s="1"/>
  <c r="H82" i="5"/>
  <c r="F82" i="5"/>
  <c r="E89" i="11" s="1"/>
  <c r="E82" i="5"/>
  <c r="D89" i="11" s="1"/>
  <c r="H80" i="5"/>
  <c r="F80" i="5"/>
  <c r="E87" i="11" s="1"/>
  <c r="E80" i="5"/>
  <c r="D87" i="11" s="1"/>
  <c r="H77" i="5" l="1"/>
  <c r="F77" i="5"/>
  <c r="E84" i="11" s="1"/>
  <c r="D84" i="11"/>
  <c r="H75" i="5"/>
  <c r="F75" i="5"/>
  <c r="E82" i="11" s="1"/>
  <c r="E75" i="5"/>
  <c r="D82" i="11" s="1"/>
  <c r="H73" i="5"/>
  <c r="F73" i="5"/>
  <c r="E80" i="11" s="1"/>
  <c r="E73" i="5"/>
  <c r="D80" i="11" s="1"/>
  <c r="H70" i="5"/>
  <c r="F70" i="5"/>
  <c r="E77" i="11" s="1"/>
  <c r="D77" i="11"/>
  <c r="H68" i="5"/>
  <c r="F68" i="5"/>
  <c r="E75" i="11" s="1"/>
  <c r="E68" i="5"/>
  <c r="D75" i="11" s="1"/>
  <c r="H66" i="5"/>
  <c r="F66" i="5"/>
  <c r="E73" i="11" s="1"/>
  <c r="E66" i="5"/>
  <c r="D73" i="11" s="1"/>
  <c r="F59" i="5"/>
  <c r="E66" i="11" s="1"/>
  <c r="F61" i="5"/>
  <c r="E68" i="11" s="1"/>
  <c r="H61" i="5"/>
  <c r="E61" i="5"/>
  <c r="D68" i="11" s="1"/>
  <c r="E59" i="5"/>
  <c r="D66" i="11" s="1"/>
  <c r="H63" i="5"/>
  <c r="F63" i="5"/>
  <c r="E70" i="11" s="1"/>
  <c r="D70" i="11"/>
  <c r="H60" i="5"/>
  <c r="F60" i="5"/>
  <c r="E67" i="11" s="1"/>
  <c r="E60" i="5"/>
  <c r="D67" i="11" s="1"/>
  <c r="H58" i="5"/>
  <c r="F58" i="5"/>
  <c r="E65" i="11" s="1"/>
  <c r="E58" i="5"/>
  <c r="D65" i="11" s="1"/>
  <c r="H57" i="5"/>
  <c r="F57" i="5"/>
  <c r="E64" i="11" s="1"/>
  <c r="E57" i="5"/>
  <c r="D64" i="11" s="1"/>
  <c r="H56" i="5"/>
  <c r="F56" i="5"/>
  <c r="E63" i="11" s="1"/>
  <c r="E56" i="5"/>
  <c r="D63" i="11" s="1"/>
  <c r="H55" i="5"/>
  <c r="F55" i="5"/>
  <c r="E62" i="11" s="1"/>
  <c r="E55" i="5"/>
  <c r="D62" i="11" s="1"/>
  <c r="H54" i="5"/>
  <c r="F54" i="5"/>
  <c r="E61" i="11" s="1"/>
  <c r="E54" i="5"/>
  <c r="D61" i="11" s="1"/>
  <c r="H53" i="5"/>
  <c r="F53" i="5"/>
  <c r="E60" i="11" s="1"/>
  <c r="E53" i="5"/>
  <c r="D60" i="11" s="1"/>
  <c r="H51" i="5"/>
  <c r="F51" i="5"/>
  <c r="E58" i="11" s="1"/>
  <c r="E51" i="5"/>
  <c r="D58" i="11" s="1"/>
  <c r="H48" i="5"/>
  <c r="F48" i="5"/>
  <c r="E55" i="11" s="1"/>
  <c r="D55" i="11"/>
  <c r="H46" i="5"/>
  <c r="F46" i="5"/>
  <c r="E53" i="11" s="1"/>
  <c r="E46" i="5"/>
  <c r="D53" i="11" s="1"/>
  <c r="H44" i="5"/>
  <c r="F44" i="5"/>
  <c r="E51" i="11" s="1"/>
  <c r="E44" i="5"/>
  <c r="D51" i="11" s="1"/>
  <c r="H40" i="5"/>
  <c r="F40" i="5"/>
  <c r="E47" i="11" s="1"/>
  <c r="D47" i="11"/>
  <c r="H38" i="5"/>
  <c r="F38" i="5"/>
  <c r="E45" i="11" s="1"/>
  <c r="E38" i="5"/>
  <c r="D45" i="11" s="1"/>
  <c r="H36" i="5"/>
  <c r="F36" i="5"/>
  <c r="E43" i="11" s="1"/>
  <c r="E36" i="5"/>
  <c r="D43" i="11" s="1"/>
  <c r="H31" i="5"/>
  <c r="F31" i="5"/>
  <c r="E38" i="11" s="1"/>
  <c r="D38" i="11"/>
  <c r="H29" i="5"/>
  <c r="E29" i="5"/>
  <c r="D36" i="11" s="1"/>
  <c r="H28" i="5"/>
  <c r="F28" i="5"/>
  <c r="E35" i="11" s="1"/>
  <c r="E28" i="5"/>
  <c r="D35" i="11" s="1"/>
  <c r="H26" i="5"/>
  <c r="F26" i="5"/>
  <c r="E33" i="11" s="1"/>
  <c r="E26" i="5"/>
  <c r="D33" i="11" s="1"/>
  <c r="H21" i="5" l="1"/>
  <c r="E21" i="5"/>
  <c r="D28" i="11" s="1"/>
  <c r="H23" i="5"/>
  <c r="F23" i="5"/>
  <c r="E30" i="11" s="1"/>
  <c r="D30" i="11"/>
  <c r="H20" i="5"/>
  <c r="F20" i="5"/>
  <c r="E27" i="11" s="1"/>
  <c r="E20" i="5"/>
  <c r="D27" i="11" s="1"/>
  <c r="H18" i="5"/>
  <c r="F18" i="5"/>
  <c r="E25" i="11" s="1"/>
  <c r="E18" i="5"/>
  <c r="D25" i="11" s="1"/>
  <c r="F20" i="11" l="1"/>
  <c r="G13" i="5" s="1"/>
  <c r="I14" i="11"/>
  <c r="I13" i="11"/>
  <c r="H3" i="9" l="1"/>
  <c r="B3" i="9"/>
  <c r="B14" i="10"/>
  <c r="E4" i="9" s="1"/>
  <c r="B6" i="10"/>
  <c r="B4" i="9" s="1"/>
  <c r="D5" i="12"/>
  <c r="K91" i="5"/>
  <c r="A16784" i="14"/>
  <c r="A16783" i="14"/>
  <c r="A16782" i="14"/>
  <c r="A16781" i="14"/>
  <c r="A16780" i="14"/>
  <c r="A16779" i="14"/>
  <c r="A16778" i="14"/>
  <c r="A16777" i="14"/>
  <c r="A16776" i="14"/>
  <c r="A16775" i="14"/>
  <c r="A16774" i="14"/>
  <c r="A16773" i="14"/>
  <c r="A16772" i="14"/>
  <c r="A16771" i="14"/>
  <c r="A16770" i="14"/>
  <c r="A16769" i="14"/>
  <c r="A16768" i="14"/>
  <c r="A16767" i="14"/>
  <c r="A16766" i="14"/>
  <c r="A16765" i="14"/>
  <c r="A16764" i="14"/>
  <c r="A16763" i="14"/>
  <c r="A16762" i="14"/>
  <c r="A16761" i="14"/>
  <c r="A16760" i="14"/>
  <c r="A16759" i="14"/>
  <c r="A16758" i="14"/>
  <c r="A16757" i="14"/>
  <c r="A16756" i="14"/>
  <c r="A16755" i="14"/>
  <c r="A16754" i="14"/>
  <c r="A16753" i="14"/>
  <c r="A16752" i="14"/>
  <c r="A16751" i="14"/>
  <c r="A16750" i="14"/>
  <c r="A16749" i="14"/>
  <c r="A16748" i="14"/>
  <c r="A16747" i="14"/>
  <c r="A16746" i="14"/>
  <c r="A16745" i="14"/>
  <c r="A16744" i="14"/>
  <c r="A16743" i="14"/>
  <c r="A16742" i="14"/>
  <c r="A16741" i="14"/>
  <c r="A16740" i="14"/>
  <c r="A16739" i="14"/>
  <c r="A16738" i="14"/>
  <c r="A16737" i="14"/>
  <c r="A16736" i="14"/>
  <c r="A16735" i="14"/>
  <c r="A16734" i="14"/>
  <c r="A16733" i="14"/>
  <c r="A16732" i="14"/>
  <c r="A16731" i="14"/>
  <c r="A16730" i="14"/>
  <c r="A16729" i="14"/>
  <c r="A16728" i="14"/>
  <c r="A16727" i="14"/>
  <c r="A16726" i="14"/>
  <c r="A16725" i="14"/>
  <c r="A16724" i="14"/>
  <c r="A16723" i="14"/>
  <c r="A16722" i="14"/>
  <c r="A16721" i="14"/>
  <c r="A16720" i="14"/>
  <c r="A16719" i="14"/>
  <c r="A16718" i="14"/>
  <c r="A16717" i="14"/>
  <c r="A16716" i="14"/>
  <c r="A16715" i="14"/>
  <c r="A16714" i="14"/>
  <c r="A16713" i="14"/>
  <c r="A16712" i="14"/>
  <c r="A16711" i="14"/>
  <c r="A16710" i="14"/>
  <c r="A16709" i="14"/>
  <c r="A16708" i="14"/>
  <c r="A16707" i="14"/>
  <c r="A16706" i="14"/>
  <c r="A16705" i="14"/>
  <c r="A16704" i="14"/>
  <c r="A16703" i="14"/>
  <c r="A16702" i="14"/>
  <c r="A16701" i="14"/>
  <c r="A16700" i="14"/>
  <c r="A16699" i="14"/>
  <c r="A16698" i="14"/>
  <c r="A16697" i="14"/>
  <c r="A16696" i="14"/>
  <c r="A16695" i="14"/>
  <c r="A16694" i="14"/>
  <c r="A16693" i="14"/>
  <c r="A16692" i="14"/>
  <c r="A16691" i="14"/>
  <c r="A16690" i="14"/>
  <c r="A16689" i="14"/>
  <c r="A16688" i="14"/>
  <c r="A16687" i="14"/>
  <c r="A16686" i="14"/>
  <c r="A16685" i="14"/>
  <c r="A16684" i="14"/>
  <c r="A16683" i="14"/>
  <c r="A16682" i="14"/>
  <c r="A16681" i="14"/>
  <c r="A16680" i="14"/>
  <c r="A16679" i="14"/>
  <c r="A16678" i="14"/>
  <c r="A16677" i="14"/>
  <c r="A16676" i="14"/>
  <c r="A16675" i="14"/>
  <c r="A16674" i="14"/>
  <c r="A16673" i="14"/>
  <c r="A16672" i="14"/>
  <c r="A16671" i="14"/>
  <c r="A16670" i="14"/>
  <c r="A16669" i="14"/>
  <c r="A16668" i="14"/>
  <c r="A16667" i="14"/>
  <c r="A16666" i="14"/>
  <c r="A16665" i="14"/>
  <c r="A16664" i="14"/>
  <c r="A16663" i="14"/>
  <c r="A16662" i="14"/>
  <c r="A16661" i="14"/>
  <c r="A16660" i="14"/>
  <c r="A16659" i="14"/>
  <c r="A16658" i="14"/>
  <c r="A16657" i="14"/>
  <c r="A16656" i="14"/>
  <c r="A16655" i="14"/>
  <c r="A16654" i="14"/>
  <c r="A16653" i="14"/>
  <c r="A16652" i="14"/>
  <c r="A16651" i="14"/>
  <c r="A16650" i="14"/>
  <c r="A16649" i="14"/>
  <c r="A16648" i="14"/>
  <c r="A16647" i="14"/>
  <c r="A16646" i="14"/>
  <c r="A16645" i="14"/>
  <c r="A16644" i="14"/>
  <c r="A16643" i="14"/>
  <c r="A16642" i="14"/>
  <c r="A16641" i="14"/>
  <c r="A16640" i="14"/>
  <c r="A16639" i="14"/>
  <c r="A16638" i="14"/>
  <c r="A16637" i="14"/>
  <c r="A16636" i="14"/>
  <c r="A16635" i="14"/>
  <c r="A16634" i="14"/>
  <c r="A16633" i="14"/>
  <c r="A16632" i="14"/>
  <c r="A16631" i="14"/>
  <c r="A16630" i="14"/>
  <c r="A16629" i="14"/>
  <c r="A16628" i="14"/>
  <c r="A16627" i="14"/>
  <c r="A16626" i="14"/>
  <c r="A16625" i="14"/>
  <c r="A16624" i="14"/>
  <c r="A16623" i="14"/>
  <c r="A16622" i="14"/>
  <c r="A16621" i="14"/>
  <c r="A16620" i="14"/>
  <c r="A16619" i="14"/>
  <c r="A16618" i="14"/>
  <c r="A16617" i="14"/>
  <c r="A16616" i="14"/>
  <c r="A16615" i="14"/>
  <c r="A16614" i="14"/>
  <c r="A16613" i="14"/>
  <c r="A16612" i="14"/>
  <c r="A16611" i="14"/>
  <c r="A16610" i="14"/>
  <c r="A16609" i="14"/>
  <c r="A16608" i="14"/>
  <c r="A16607" i="14"/>
  <c r="A16606" i="14"/>
  <c r="A16605" i="14"/>
  <c r="A16604" i="14"/>
  <c r="A16603" i="14"/>
  <c r="A16602" i="14"/>
  <c r="A16601" i="14"/>
  <c r="A16600" i="14"/>
  <c r="A16599" i="14"/>
  <c r="A16598" i="14"/>
  <c r="A16597" i="14"/>
  <c r="A16596" i="14"/>
  <c r="A16595" i="14"/>
  <c r="A16594" i="14"/>
  <c r="A16593" i="14"/>
  <c r="A16592" i="14"/>
  <c r="A16591" i="14"/>
  <c r="A16590" i="14"/>
  <c r="A16589" i="14"/>
  <c r="A16588" i="14"/>
  <c r="A16587" i="14"/>
  <c r="A16586" i="14"/>
  <c r="A16585" i="14"/>
  <c r="A16584" i="14"/>
  <c r="A16583" i="14"/>
  <c r="A16582" i="14"/>
  <c r="A16581" i="14"/>
  <c r="A16580" i="14"/>
  <c r="A16579" i="14"/>
  <c r="A16578" i="14"/>
  <c r="A16577" i="14"/>
  <c r="A16576" i="14"/>
  <c r="A16575" i="14"/>
  <c r="A16574" i="14"/>
  <c r="A16573" i="14"/>
  <c r="A16572" i="14"/>
  <c r="A16571" i="14"/>
  <c r="A16570" i="14"/>
  <c r="A16569" i="14"/>
  <c r="A16568" i="14"/>
  <c r="A16567" i="14"/>
  <c r="A16566" i="14"/>
  <c r="A16565" i="14"/>
  <c r="A16564" i="14"/>
  <c r="A16563" i="14"/>
  <c r="A16562" i="14"/>
  <c r="A16561" i="14"/>
  <c r="A16560" i="14"/>
  <c r="A16559" i="14"/>
  <c r="A16558" i="14"/>
  <c r="A16557" i="14"/>
  <c r="A16556" i="14"/>
  <c r="A16555" i="14"/>
  <c r="A16554" i="14"/>
  <c r="A16553" i="14"/>
  <c r="A16552" i="14"/>
  <c r="A16551" i="14"/>
  <c r="A16550" i="14"/>
  <c r="A16549" i="14"/>
  <c r="A16548" i="14"/>
  <c r="A16547" i="14"/>
  <c r="A16546" i="14"/>
  <c r="A16545" i="14"/>
  <c r="A16544" i="14"/>
  <c r="A16543" i="14"/>
  <c r="A16542" i="14"/>
  <c r="A16541" i="14"/>
  <c r="A16540" i="14"/>
  <c r="A16539" i="14"/>
  <c r="A16538" i="14"/>
  <c r="A16537" i="14"/>
  <c r="A16536" i="14"/>
  <c r="A16535" i="14"/>
  <c r="A16534" i="14"/>
  <c r="A16533" i="14"/>
  <c r="A16532" i="14"/>
  <c r="A16531" i="14"/>
  <c r="A16530" i="14"/>
  <c r="A16529" i="14"/>
  <c r="A16528" i="14"/>
  <c r="A16527" i="14"/>
  <c r="A16526" i="14"/>
  <c r="A16525" i="14"/>
  <c r="A16524" i="14"/>
  <c r="A16523" i="14"/>
  <c r="A16522" i="14"/>
  <c r="A16521" i="14"/>
  <c r="A16520" i="14"/>
  <c r="A16519" i="14"/>
  <c r="A16518" i="14"/>
  <c r="A16517" i="14"/>
  <c r="A16516" i="14"/>
  <c r="A16515" i="14"/>
  <c r="A16514" i="14"/>
  <c r="A16513" i="14"/>
  <c r="A16512" i="14"/>
  <c r="A16511" i="14"/>
  <c r="A16510" i="14"/>
  <c r="A16509" i="14"/>
  <c r="A16508" i="14"/>
  <c r="A16507" i="14"/>
  <c r="A16506" i="14"/>
  <c r="A16505" i="14"/>
  <c r="A16504" i="14"/>
  <c r="A16503" i="14"/>
  <c r="A16502" i="14"/>
  <c r="A16501" i="14"/>
  <c r="A16500" i="14"/>
  <c r="A16499" i="14"/>
  <c r="A16498" i="14"/>
  <c r="A16497" i="14"/>
  <c r="A16496" i="14"/>
  <c r="A16495" i="14"/>
  <c r="A16494" i="14"/>
  <c r="A16493" i="14"/>
  <c r="A16492" i="14"/>
  <c r="A16491" i="14"/>
  <c r="A16490" i="14"/>
  <c r="A16489" i="14"/>
  <c r="A16488" i="14"/>
  <c r="A16487" i="14"/>
  <c r="A16486" i="14"/>
  <c r="A16485" i="14"/>
  <c r="A16484" i="14"/>
  <c r="A16483" i="14"/>
  <c r="A16482" i="14"/>
  <c r="A16481" i="14"/>
  <c r="A16480" i="14"/>
  <c r="A16479" i="14"/>
  <c r="A16478" i="14"/>
  <c r="A16477" i="14"/>
  <c r="A16476" i="14"/>
  <c r="A16475" i="14"/>
  <c r="A16474" i="14"/>
  <c r="A16473" i="14"/>
  <c r="A16472" i="14"/>
  <c r="A16471" i="14"/>
  <c r="A16470" i="14"/>
  <c r="A16469" i="14"/>
  <c r="A16468" i="14"/>
  <c r="A16467" i="14"/>
  <c r="A16466" i="14"/>
  <c r="A16465" i="14"/>
  <c r="A16464" i="14"/>
  <c r="A16463" i="14"/>
  <c r="A16462" i="14"/>
  <c r="A16461" i="14"/>
  <c r="A16460" i="14"/>
  <c r="A16459" i="14"/>
  <c r="A16458" i="14"/>
  <c r="A16457" i="14"/>
  <c r="A16456" i="14"/>
  <c r="A16455" i="14"/>
  <c r="A16454" i="14"/>
  <c r="A16453" i="14"/>
  <c r="A16452" i="14"/>
  <c r="A16451" i="14"/>
  <c r="A16450" i="14"/>
  <c r="A16449" i="14"/>
  <c r="A16448" i="14"/>
  <c r="A16447" i="14"/>
  <c r="A16446" i="14"/>
  <c r="A16445" i="14"/>
  <c r="A16444" i="14"/>
  <c r="A16443" i="14"/>
  <c r="A16442" i="14"/>
  <c r="A16441" i="14"/>
  <c r="A16440" i="14"/>
  <c r="A16439" i="14"/>
  <c r="A16438" i="14"/>
  <c r="A16437" i="14"/>
  <c r="A16436" i="14"/>
  <c r="A16435" i="14"/>
  <c r="A16434" i="14"/>
  <c r="A16433" i="14"/>
  <c r="A16432" i="14"/>
  <c r="A16431" i="14"/>
  <c r="A16430" i="14"/>
  <c r="A16429" i="14"/>
  <c r="A16428" i="14"/>
  <c r="A16427" i="14"/>
  <c r="A16426" i="14"/>
  <c r="A16425" i="14"/>
  <c r="A16424" i="14"/>
  <c r="A16423" i="14"/>
  <c r="A16422" i="14"/>
  <c r="A16421" i="14"/>
  <c r="A16420" i="14"/>
  <c r="A16419" i="14"/>
  <c r="A16418" i="14"/>
  <c r="A16417" i="14"/>
  <c r="A16416" i="14"/>
  <c r="A16415" i="14"/>
  <c r="A16414" i="14"/>
  <c r="A16413" i="14"/>
  <c r="A16412" i="14"/>
  <c r="A16411" i="14"/>
  <c r="A16410" i="14"/>
  <c r="A16409" i="14"/>
  <c r="A16408" i="14"/>
  <c r="A16407" i="14"/>
  <c r="A16406" i="14"/>
  <c r="A16405" i="14"/>
  <c r="A16404" i="14"/>
  <c r="A16403" i="14"/>
  <c r="A16402" i="14"/>
  <c r="A16401" i="14"/>
  <c r="A16400" i="14"/>
  <c r="A16399" i="14"/>
  <c r="A16398" i="14"/>
  <c r="A16397" i="14"/>
  <c r="A16396" i="14"/>
  <c r="A16395" i="14"/>
  <c r="A16394" i="14"/>
  <c r="A16393" i="14"/>
  <c r="A16392" i="14"/>
  <c r="A16391" i="14"/>
  <c r="A16390" i="14"/>
  <c r="A16389" i="14"/>
  <c r="A16388" i="14"/>
  <c r="A16387" i="14"/>
  <c r="A16386" i="14"/>
  <c r="A16385" i="14"/>
  <c r="A16384" i="14"/>
  <c r="A16383" i="14"/>
  <c r="A16382" i="14"/>
  <c r="A16381" i="14"/>
  <c r="A16380" i="14"/>
  <c r="A16379" i="14"/>
  <c r="A16378" i="14"/>
  <c r="A16377" i="14"/>
  <c r="A16376" i="14"/>
  <c r="A16375" i="14"/>
  <c r="A16374" i="14"/>
  <c r="A16373" i="14"/>
  <c r="A16372" i="14"/>
  <c r="A16371" i="14"/>
  <c r="A16370" i="14"/>
  <c r="A16369" i="14"/>
  <c r="A16368" i="14"/>
  <c r="A16367" i="14"/>
  <c r="A16366" i="14"/>
  <c r="A16365" i="14"/>
  <c r="A16364" i="14"/>
  <c r="A16363" i="14"/>
  <c r="A16362" i="14"/>
  <c r="A16361" i="14"/>
  <c r="A16360" i="14"/>
  <c r="A16359" i="14"/>
  <c r="A16358" i="14"/>
  <c r="A16357" i="14"/>
  <c r="A16356" i="14"/>
  <c r="A16355" i="14"/>
  <c r="A16354" i="14"/>
  <c r="A16353" i="14"/>
  <c r="A16352" i="14"/>
  <c r="A16351" i="14"/>
  <c r="A16350" i="14"/>
  <c r="A16349" i="14"/>
  <c r="A16348" i="14"/>
  <c r="A16347" i="14"/>
  <c r="A16346" i="14"/>
  <c r="A16345" i="14"/>
  <c r="A16344" i="14"/>
  <c r="A16343" i="14"/>
  <c r="A16342" i="14"/>
  <c r="A16341" i="14"/>
  <c r="A16340" i="14"/>
  <c r="A16339" i="14"/>
  <c r="A16338" i="14"/>
  <c r="A16337" i="14"/>
  <c r="A16336" i="14"/>
  <c r="A16335" i="14"/>
  <c r="A16334" i="14"/>
  <c r="A16333" i="14"/>
  <c r="A16332" i="14"/>
  <c r="A16331" i="14"/>
  <c r="A16330" i="14"/>
  <c r="A16329" i="14"/>
  <c r="A16328" i="14"/>
  <c r="A16327" i="14"/>
  <c r="A16326" i="14"/>
  <c r="A16325" i="14"/>
  <c r="A16324" i="14"/>
  <c r="A16323" i="14"/>
  <c r="A16322" i="14"/>
  <c r="A16321" i="14"/>
  <c r="A16320" i="14"/>
  <c r="A16319" i="14"/>
  <c r="A16318" i="14"/>
  <c r="A16317" i="14"/>
  <c r="A16316" i="14"/>
  <c r="A16315" i="14"/>
  <c r="A16314" i="14"/>
  <c r="A16313" i="14"/>
  <c r="A16312" i="14"/>
  <c r="A16311" i="14"/>
  <c r="A16310" i="14"/>
  <c r="A16309" i="14"/>
  <c r="A16308" i="14"/>
  <c r="A16307" i="14"/>
  <c r="A16306" i="14"/>
  <c r="A16305" i="14"/>
  <c r="A16304" i="14"/>
  <c r="A16303" i="14"/>
  <c r="A16302" i="14"/>
  <c r="A16301" i="14"/>
  <c r="A16300" i="14"/>
  <c r="A16299" i="14"/>
  <c r="A16298" i="14"/>
  <c r="A16297" i="14"/>
  <c r="A16296" i="14"/>
  <c r="A16295" i="14"/>
  <c r="A16294" i="14"/>
  <c r="A16293" i="14"/>
  <c r="A16292" i="14"/>
  <c r="A16291" i="14"/>
  <c r="A16290" i="14"/>
  <c r="A16289" i="14"/>
  <c r="A16288" i="14"/>
  <c r="A16287" i="14"/>
  <c r="A16286" i="14"/>
  <c r="A16285" i="14"/>
  <c r="A16284" i="14"/>
  <c r="A16283" i="14"/>
  <c r="A16282" i="14"/>
  <c r="A16281" i="14"/>
  <c r="A16280" i="14"/>
  <c r="A16279" i="14"/>
  <c r="A16278" i="14"/>
  <c r="A16277" i="14"/>
  <c r="A16276" i="14"/>
  <c r="A16275" i="14"/>
  <c r="A16274" i="14"/>
  <c r="A16273" i="14"/>
  <c r="A16272" i="14"/>
  <c r="A16271" i="14"/>
  <c r="A16270" i="14"/>
  <c r="A16269" i="14"/>
  <c r="A16268" i="14"/>
  <c r="A16267" i="14"/>
  <c r="A16266" i="14"/>
  <c r="A16265" i="14"/>
  <c r="A16264" i="14"/>
  <c r="A16263" i="14"/>
  <c r="A16262" i="14"/>
  <c r="A16261" i="14"/>
  <c r="A16260" i="14"/>
  <c r="A16259" i="14"/>
  <c r="A16258" i="14"/>
  <c r="A16257" i="14"/>
  <c r="A16256" i="14"/>
  <c r="A16255" i="14"/>
  <c r="A16254" i="14"/>
  <c r="A16253" i="14"/>
  <c r="A16252" i="14"/>
  <c r="A16251" i="14"/>
  <c r="A16250" i="14"/>
  <c r="A16249" i="14"/>
  <c r="A16248" i="14"/>
  <c r="A16247" i="14"/>
  <c r="A16246" i="14"/>
  <c r="A16245" i="14"/>
  <c r="A16244" i="14"/>
  <c r="A16243" i="14"/>
  <c r="A16242" i="14"/>
  <c r="A16241" i="14"/>
  <c r="A16240" i="14"/>
  <c r="A16239" i="14"/>
  <c r="A16238" i="14"/>
  <c r="A16237" i="14"/>
  <c r="A16236" i="14"/>
  <c r="A16235" i="14"/>
  <c r="A16234" i="14"/>
  <c r="A16233" i="14"/>
  <c r="A16232" i="14"/>
  <c r="A16231" i="14"/>
  <c r="A16230" i="14"/>
  <c r="A16229" i="14"/>
  <c r="A16228" i="14"/>
  <c r="A16227" i="14"/>
  <c r="A16226" i="14"/>
  <c r="A16225" i="14"/>
  <c r="A16224" i="14"/>
  <c r="A16223" i="14"/>
  <c r="A16222" i="14"/>
  <c r="A16221" i="14"/>
  <c r="A16220" i="14"/>
  <c r="A16219" i="14"/>
  <c r="A16218" i="14"/>
  <c r="A16217" i="14"/>
  <c r="A16216" i="14"/>
  <c r="A16215" i="14"/>
  <c r="A16214" i="14"/>
  <c r="A16213" i="14"/>
  <c r="A16212" i="14"/>
  <c r="A16211" i="14"/>
  <c r="A16210" i="14"/>
  <c r="A16209" i="14"/>
  <c r="A16208" i="14"/>
  <c r="A16207" i="14"/>
  <c r="A16206" i="14"/>
  <c r="A16205" i="14"/>
  <c r="A16204" i="14"/>
  <c r="A16203" i="14"/>
  <c r="A16202" i="14"/>
  <c r="A16201" i="14"/>
  <c r="A16200" i="14"/>
  <c r="A16199" i="14"/>
  <c r="A16198" i="14"/>
  <c r="A16197" i="14"/>
  <c r="A16196" i="14"/>
  <c r="A16195" i="14"/>
  <c r="A16194" i="14"/>
  <c r="A16193" i="14"/>
  <c r="A16192" i="14"/>
  <c r="A16191" i="14"/>
  <c r="A16190" i="14"/>
  <c r="A16189" i="14"/>
  <c r="A16188" i="14"/>
  <c r="A16187" i="14"/>
  <c r="A16186" i="14"/>
  <c r="A16185" i="14"/>
  <c r="A16184" i="14"/>
  <c r="A16183" i="14"/>
  <c r="A16182" i="14"/>
  <c r="A16181" i="14"/>
  <c r="A16180" i="14"/>
  <c r="A16179" i="14"/>
  <c r="A16178" i="14"/>
  <c r="A16177" i="14"/>
  <c r="A16176" i="14"/>
  <c r="A16175" i="14"/>
  <c r="A16174" i="14"/>
  <c r="A16173" i="14"/>
  <c r="A16172" i="14"/>
  <c r="A16171" i="14"/>
  <c r="A16170" i="14"/>
  <c r="A16169" i="14"/>
  <c r="A16168" i="14"/>
  <c r="A16167" i="14"/>
  <c r="A16166" i="14"/>
  <c r="A16165" i="14"/>
  <c r="A16164" i="14"/>
  <c r="A16163" i="14"/>
  <c r="A16162" i="14"/>
  <c r="A16161" i="14"/>
  <c r="A16160" i="14"/>
  <c r="A16159" i="14"/>
  <c r="A16158" i="14"/>
  <c r="A16157" i="14"/>
  <c r="A16156" i="14"/>
  <c r="A16155" i="14"/>
  <c r="A16154" i="14"/>
  <c r="A16153" i="14"/>
  <c r="A16152" i="14"/>
  <c r="A16151" i="14"/>
  <c r="A16150" i="14"/>
  <c r="A16149" i="14"/>
  <c r="A16148" i="14"/>
  <c r="A16147" i="14"/>
  <c r="A16146" i="14"/>
  <c r="A16145" i="14"/>
  <c r="A16144" i="14"/>
  <c r="A16143" i="14"/>
  <c r="A16142" i="14"/>
  <c r="A16141" i="14"/>
  <c r="A16140" i="14"/>
  <c r="A16139" i="14"/>
  <c r="A16138" i="14"/>
  <c r="A16137" i="14"/>
  <c r="A16136" i="14"/>
  <c r="A16135" i="14"/>
  <c r="A16134" i="14"/>
  <c r="A16133" i="14"/>
  <c r="A16132" i="14"/>
  <c r="A16131" i="14"/>
  <c r="A16130" i="14"/>
  <c r="A16129" i="14"/>
  <c r="A16128" i="14"/>
  <c r="A16127" i="14"/>
  <c r="A16126" i="14"/>
  <c r="A16125" i="14"/>
  <c r="A16124" i="14"/>
  <c r="A16123" i="14"/>
  <c r="A16122" i="14"/>
  <c r="A16121" i="14"/>
  <c r="A16120" i="14"/>
  <c r="A16119" i="14"/>
  <c r="A16118" i="14"/>
  <c r="A16117" i="14"/>
  <c r="A16116" i="14"/>
  <c r="A16115" i="14"/>
  <c r="A16114" i="14"/>
  <c r="A16113" i="14"/>
  <c r="A16112" i="14"/>
  <c r="A16111" i="14"/>
  <c r="A16110" i="14"/>
  <c r="A16109" i="14"/>
  <c r="A16108" i="14"/>
  <c r="A16107" i="14"/>
  <c r="A16106" i="14"/>
  <c r="A16105" i="14"/>
  <c r="A16104" i="14"/>
  <c r="A16103" i="14"/>
  <c r="A16102" i="14"/>
  <c r="A16101" i="14"/>
  <c r="A16100" i="14"/>
  <c r="A16099" i="14"/>
  <c r="A16098" i="14"/>
  <c r="A16097" i="14"/>
  <c r="A16096" i="14"/>
  <c r="A16095" i="14"/>
  <c r="A16094" i="14"/>
  <c r="A16093" i="14"/>
  <c r="A16092" i="14"/>
  <c r="A16091" i="14"/>
  <c r="A16090" i="14"/>
  <c r="A16089" i="14"/>
  <c r="A16088" i="14"/>
  <c r="A16087" i="14"/>
  <c r="A16086" i="14"/>
  <c r="A16085" i="14"/>
  <c r="A16084" i="14"/>
  <c r="A16083" i="14"/>
  <c r="A16082" i="14"/>
  <c r="A16081" i="14"/>
  <c r="A16080" i="14"/>
  <c r="A16079" i="14"/>
  <c r="A16078" i="14"/>
  <c r="A16077" i="14"/>
  <c r="A16076" i="14"/>
  <c r="A16075" i="14"/>
  <c r="A16074" i="14"/>
  <c r="A16073" i="14"/>
  <c r="A16072" i="14"/>
  <c r="A16071" i="14"/>
  <c r="A16070" i="14"/>
  <c r="A16069" i="14"/>
  <c r="A16068" i="14"/>
  <c r="A16067" i="14"/>
  <c r="A16066" i="14"/>
  <c r="A16065" i="14"/>
  <c r="A16064" i="14"/>
  <c r="A16063" i="14"/>
  <c r="A16062" i="14"/>
  <c r="A16061" i="14"/>
  <c r="A16060" i="14"/>
  <c r="A16059" i="14"/>
  <c r="A16058" i="14"/>
  <c r="A16057" i="14"/>
  <c r="A16056" i="14"/>
  <c r="A16055" i="14"/>
  <c r="A16054" i="14"/>
  <c r="A16053" i="14"/>
  <c r="A16052" i="14"/>
  <c r="A16051" i="14"/>
  <c r="A16050" i="14"/>
  <c r="A16049" i="14"/>
  <c r="A16048" i="14"/>
  <c r="A16047" i="14"/>
  <c r="A16046" i="14"/>
  <c r="A16045" i="14"/>
  <c r="A16044" i="14"/>
  <c r="A16043" i="14"/>
  <c r="A16042" i="14"/>
  <c r="A16041" i="14"/>
  <c r="A16040" i="14"/>
  <c r="A16039" i="14"/>
  <c r="A16038" i="14"/>
  <c r="A16037" i="14"/>
  <c r="A16036" i="14"/>
  <c r="A16035" i="14"/>
  <c r="A16034" i="14"/>
  <c r="A16033" i="14"/>
  <c r="A16032" i="14"/>
  <c r="A16031" i="14"/>
  <c r="A16030" i="14"/>
  <c r="A16029" i="14"/>
  <c r="A16028" i="14"/>
  <c r="A16027" i="14"/>
  <c r="A16026" i="14"/>
  <c r="A16025" i="14"/>
  <c r="A16024" i="14"/>
  <c r="A16023" i="14"/>
  <c r="A16022" i="14"/>
  <c r="A16021" i="14"/>
  <c r="A16020" i="14"/>
  <c r="A16019" i="14"/>
  <c r="A16018" i="14"/>
  <c r="A16017" i="14"/>
  <c r="A16016" i="14"/>
  <c r="A16015" i="14"/>
  <c r="A16014" i="14"/>
  <c r="A16013" i="14"/>
  <c r="A16012" i="14"/>
  <c r="A16011" i="14"/>
  <c r="A16010" i="14"/>
  <c r="A16009" i="14"/>
  <c r="A16008" i="14"/>
  <c r="A16007" i="14"/>
  <c r="A16006" i="14"/>
  <c r="A16005" i="14"/>
  <c r="A16004" i="14"/>
  <c r="A16003" i="14"/>
  <c r="A16002" i="14"/>
  <c r="A16001" i="14"/>
  <c r="A16000" i="14"/>
  <c r="A15999" i="14"/>
  <c r="A15998" i="14"/>
  <c r="A15997" i="14"/>
  <c r="A15996" i="14"/>
  <c r="A15995" i="14"/>
  <c r="A15994" i="14"/>
  <c r="A15993" i="14"/>
  <c r="A15992" i="14"/>
  <c r="A15991" i="14"/>
  <c r="A15990" i="14"/>
  <c r="A15989" i="14"/>
  <c r="A15988" i="14"/>
  <c r="A15987" i="14"/>
  <c r="A15986" i="14"/>
  <c r="A15985" i="14"/>
  <c r="A15984" i="14"/>
  <c r="A15983" i="14"/>
  <c r="A15982" i="14"/>
  <c r="A15981" i="14"/>
  <c r="A15980" i="14"/>
  <c r="A15979" i="14"/>
  <c r="A15978" i="14"/>
  <c r="A15977" i="14"/>
  <c r="A15976" i="14"/>
  <c r="A15975" i="14"/>
  <c r="A15974" i="14"/>
  <c r="A15973" i="14"/>
  <c r="A15972" i="14"/>
  <c r="A15971" i="14"/>
  <c r="A15970" i="14"/>
  <c r="A15969" i="14"/>
  <c r="A15968" i="14"/>
  <c r="A15967" i="14"/>
  <c r="A15966" i="14"/>
  <c r="A15965" i="14"/>
  <c r="A15964" i="14"/>
  <c r="A15963" i="14"/>
  <c r="A15962" i="14"/>
  <c r="A15961" i="14"/>
  <c r="A15960" i="14"/>
  <c r="A15959" i="14"/>
  <c r="A15958" i="14"/>
  <c r="A15957" i="14"/>
  <c r="A15956" i="14"/>
  <c r="A15955" i="14"/>
  <c r="A15954" i="14"/>
  <c r="A15953" i="14"/>
  <c r="A15952" i="14"/>
  <c r="A15951" i="14"/>
  <c r="A15950" i="14"/>
  <c r="A15949" i="14"/>
  <c r="A15948" i="14"/>
  <c r="A15947" i="14"/>
  <c r="A15946" i="14"/>
  <c r="A15945" i="14"/>
  <c r="A15944" i="14"/>
  <c r="A15943" i="14"/>
  <c r="A15942" i="14"/>
  <c r="A15941" i="14"/>
  <c r="A15940" i="14"/>
  <c r="A15939" i="14"/>
  <c r="A15938" i="14"/>
  <c r="A15937" i="14"/>
  <c r="A15936" i="14"/>
  <c r="A15935" i="14"/>
  <c r="A15934" i="14"/>
  <c r="A15933" i="14"/>
  <c r="A15932" i="14"/>
  <c r="A15931" i="14"/>
  <c r="A15930" i="14"/>
  <c r="A15929" i="14"/>
  <c r="A15928" i="14"/>
  <c r="A15927" i="14"/>
  <c r="A15926" i="14"/>
  <c r="A15925" i="14"/>
  <c r="A15924" i="14"/>
  <c r="A15923" i="14"/>
  <c r="A15922" i="14"/>
  <c r="A15921" i="14"/>
  <c r="A15920" i="14"/>
  <c r="A15919" i="14"/>
  <c r="A15918" i="14"/>
  <c r="A15917" i="14"/>
  <c r="A15916" i="14"/>
  <c r="A15915" i="14"/>
  <c r="A15914" i="14"/>
  <c r="A15913" i="14"/>
  <c r="A15912" i="14"/>
  <c r="A15911" i="14"/>
  <c r="A15910" i="14"/>
  <c r="A15909" i="14"/>
  <c r="A15908" i="14"/>
  <c r="A15907" i="14"/>
  <c r="A15906" i="14"/>
  <c r="A15905" i="14"/>
  <c r="A15904" i="14"/>
  <c r="A15903" i="14"/>
  <c r="A15902" i="14"/>
  <c r="A15901" i="14"/>
  <c r="A15900" i="14"/>
  <c r="A15899" i="14"/>
  <c r="A15898" i="14"/>
  <c r="A15897" i="14"/>
  <c r="A15896" i="14"/>
  <c r="A15895" i="14"/>
  <c r="A15894" i="14"/>
  <c r="A15893" i="14"/>
  <c r="A15892" i="14"/>
  <c r="A15891" i="14"/>
  <c r="A15890" i="14"/>
  <c r="A15889" i="14"/>
  <c r="A15888" i="14"/>
  <c r="A15887" i="14"/>
  <c r="A15886" i="14"/>
  <c r="A15885" i="14"/>
  <c r="A15884" i="14"/>
  <c r="A15883" i="14"/>
  <c r="A15882" i="14"/>
  <c r="A15881" i="14"/>
  <c r="A15880" i="14"/>
  <c r="A15879" i="14"/>
  <c r="A15878" i="14"/>
  <c r="A15877" i="14"/>
  <c r="A15876" i="14"/>
  <c r="A15875" i="14"/>
  <c r="A15874" i="14"/>
  <c r="A15873" i="14"/>
  <c r="A15872" i="14"/>
  <c r="A15871" i="14"/>
  <c r="A15870" i="14"/>
  <c r="A15869" i="14"/>
  <c r="A15868" i="14"/>
  <c r="A15867" i="14"/>
  <c r="A15866" i="14"/>
  <c r="A15865" i="14"/>
  <c r="A15864" i="14"/>
  <c r="A15863" i="14"/>
  <c r="A15862" i="14"/>
  <c r="A15861" i="14"/>
  <c r="A15860" i="14"/>
  <c r="A15859" i="14"/>
  <c r="A15858" i="14"/>
  <c r="A15857" i="14"/>
  <c r="A15856" i="14"/>
  <c r="A15855" i="14"/>
  <c r="A15854" i="14"/>
  <c r="A15853" i="14"/>
  <c r="A15852" i="14"/>
  <c r="A15851" i="14"/>
  <c r="A15850" i="14"/>
  <c r="A15849" i="14"/>
  <c r="A15848" i="14"/>
  <c r="A15847" i="14"/>
  <c r="A15846" i="14"/>
  <c r="A15845" i="14"/>
  <c r="A15844" i="14"/>
  <c r="A15843" i="14"/>
  <c r="A15842" i="14"/>
  <c r="A15841" i="14"/>
  <c r="A15840" i="14"/>
  <c r="A15839" i="14"/>
  <c r="A15838" i="14"/>
  <c r="A15837" i="14"/>
  <c r="A15836" i="14"/>
  <c r="A15835" i="14"/>
  <c r="A15834" i="14"/>
  <c r="A15833" i="14"/>
  <c r="A15832" i="14"/>
  <c r="A15831" i="14"/>
  <c r="A15830" i="14"/>
  <c r="A15829" i="14"/>
  <c r="A15828" i="14"/>
  <c r="A15827" i="14"/>
  <c r="A15826" i="14"/>
  <c r="A15825" i="14"/>
  <c r="A15824" i="14"/>
  <c r="A15823" i="14"/>
  <c r="A15822" i="14"/>
  <c r="A15821" i="14"/>
  <c r="A15820" i="14"/>
  <c r="A15819" i="14"/>
  <c r="A15818" i="14"/>
  <c r="A15817" i="14"/>
  <c r="A15816" i="14"/>
  <c r="A15815" i="14"/>
  <c r="A15814" i="14"/>
  <c r="A15813" i="14"/>
  <c r="A15812" i="14"/>
  <c r="A15811" i="14"/>
  <c r="A15810" i="14"/>
  <c r="A15809" i="14"/>
  <c r="A15808" i="14"/>
  <c r="A15807" i="14"/>
  <c r="A15806" i="14"/>
  <c r="A15805" i="14"/>
  <c r="A15804" i="14"/>
  <c r="A15803" i="14"/>
  <c r="A15802" i="14"/>
  <c r="A15801" i="14"/>
  <c r="A15800" i="14"/>
  <c r="A15799" i="14"/>
  <c r="A15798" i="14"/>
  <c r="A15797" i="14"/>
  <c r="A15796" i="14"/>
  <c r="A15795" i="14"/>
  <c r="A15794" i="14"/>
  <c r="A15793" i="14"/>
  <c r="A15792" i="14"/>
  <c r="A15791" i="14"/>
  <c r="A15790" i="14"/>
  <c r="A15789" i="14"/>
  <c r="A15788" i="14"/>
  <c r="A15787" i="14"/>
  <c r="A15786" i="14"/>
  <c r="A15785" i="14"/>
  <c r="A15784" i="14"/>
  <c r="A15783" i="14"/>
  <c r="A15782" i="14"/>
  <c r="A15781" i="14"/>
  <c r="A15780" i="14"/>
  <c r="A15779" i="14"/>
  <c r="A15778" i="14"/>
  <c r="A15777" i="14"/>
  <c r="A15776" i="14"/>
  <c r="A15775" i="14"/>
  <c r="A15774" i="14"/>
  <c r="A15773" i="14"/>
  <c r="A15772" i="14"/>
  <c r="A15771" i="14"/>
  <c r="A15770" i="14"/>
  <c r="A15769" i="14"/>
  <c r="A15768" i="14"/>
  <c r="A15767" i="14"/>
  <c r="A15766" i="14"/>
  <c r="A15765" i="14"/>
  <c r="A15764" i="14"/>
  <c r="A15763" i="14"/>
  <c r="A15762" i="14"/>
  <c r="A15761" i="14"/>
  <c r="A15760" i="14"/>
  <c r="A15759" i="14"/>
  <c r="A15758" i="14"/>
  <c r="A15757" i="14"/>
  <c r="A15756" i="14"/>
  <c r="A15755" i="14"/>
  <c r="A15754" i="14"/>
  <c r="A15753" i="14"/>
  <c r="A15752" i="14"/>
  <c r="A15751" i="14"/>
  <c r="A15750" i="14"/>
  <c r="A15749" i="14"/>
  <c r="A15748" i="14"/>
  <c r="A15747" i="14"/>
  <c r="A15746" i="14"/>
  <c r="A15745" i="14"/>
  <c r="A15744" i="14"/>
  <c r="A15743" i="14"/>
  <c r="A15742" i="14"/>
  <c r="A15741" i="14"/>
  <c r="A15740" i="14"/>
  <c r="A15739" i="14"/>
  <c r="A15738" i="14"/>
  <c r="A15737" i="14"/>
  <c r="A15736" i="14"/>
  <c r="A15735" i="14"/>
  <c r="A15734" i="14"/>
  <c r="A15733" i="14"/>
  <c r="A15732" i="14"/>
  <c r="A15731" i="14"/>
  <c r="A15730" i="14"/>
  <c r="A15729" i="14"/>
  <c r="A15728" i="14"/>
  <c r="A15727" i="14"/>
  <c r="A15726" i="14"/>
  <c r="A15725" i="14"/>
  <c r="A15724" i="14"/>
  <c r="A15723" i="14"/>
  <c r="A15722" i="14"/>
  <c r="A15721" i="14"/>
  <c r="A15720" i="14"/>
  <c r="A15719" i="14"/>
  <c r="A15718" i="14"/>
  <c r="A15717" i="14"/>
  <c r="A15716" i="14"/>
  <c r="A15715" i="14"/>
  <c r="A15714" i="14"/>
  <c r="A15713" i="14"/>
  <c r="A15712" i="14"/>
  <c r="A15711" i="14"/>
  <c r="A15710" i="14"/>
  <c r="A15709" i="14"/>
  <c r="A15708" i="14"/>
  <c r="A15707" i="14"/>
  <c r="A15706" i="14"/>
  <c r="A15705" i="14"/>
  <c r="A15704" i="14"/>
  <c r="A15703" i="14"/>
  <c r="A15702" i="14"/>
  <c r="A15701" i="14"/>
  <c r="A15700" i="14"/>
  <c r="A15699" i="14"/>
  <c r="A15698" i="14"/>
  <c r="A15697" i="14"/>
  <c r="A15696" i="14"/>
  <c r="A15695" i="14"/>
  <c r="A15694" i="14"/>
  <c r="A15693" i="14"/>
  <c r="A15692" i="14"/>
  <c r="A15691" i="14"/>
  <c r="A15690" i="14"/>
  <c r="A15689" i="14"/>
  <c r="A15688" i="14"/>
  <c r="A15687" i="14"/>
  <c r="A15686" i="14"/>
  <c r="A15685" i="14"/>
  <c r="A15684" i="14"/>
  <c r="A15683" i="14"/>
  <c r="A15682" i="14"/>
  <c r="A15681" i="14"/>
  <c r="A15680" i="14"/>
  <c r="A15679" i="14"/>
  <c r="A15678" i="14"/>
  <c r="A15677" i="14"/>
  <c r="A15676" i="14"/>
  <c r="A15675" i="14"/>
  <c r="A15674" i="14"/>
  <c r="A15673" i="14"/>
  <c r="A15672" i="14"/>
  <c r="A15671" i="14"/>
  <c r="A15670" i="14"/>
  <c r="A15669" i="14"/>
  <c r="A15668" i="14"/>
  <c r="A15667" i="14"/>
  <c r="A15666" i="14"/>
  <c r="A15665" i="14"/>
  <c r="A15664" i="14"/>
  <c r="A15663" i="14"/>
  <c r="A15662" i="14"/>
  <c r="A15661" i="14"/>
  <c r="A15660" i="14"/>
  <c r="A15659" i="14"/>
  <c r="A15658" i="14"/>
  <c r="A15657" i="14"/>
  <c r="A15656" i="14"/>
  <c r="A15655" i="14"/>
  <c r="A15654" i="14"/>
  <c r="A15653" i="14"/>
  <c r="A15652" i="14"/>
  <c r="A15651" i="14"/>
  <c r="A15650" i="14"/>
  <c r="A15649" i="14"/>
  <c r="A15648" i="14"/>
  <c r="A15647" i="14"/>
  <c r="A15646" i="14"/>
  <c r="A15645" i="14"/>
  <c r="A15644" i="14"/>
  <c r="A15643" i="14"/>
  <c r="A15642" i="14"/>
  <c r="A15641" i="14"/>
  <c r="A15640" i="14"/>
  <c r="A15639" i="14"/>
  <c r="A15638" i="14"/>
  <c r="A15637" i="14"/>
  <c r="A15636" i="14"/>
  <c r="A15635" i="14"/>
  <c r="A15634" i="14"/>
  <c r="A15633" i="14"/>
  <c r="A15632" i="14"/>
  <c r="A15631" i="14"/>
  <c r="A15630" i="14"/>
  <c r="A15629" i="14"/>
  <c r="A15628" i="14"/>
  <c r="A15627" i="14"/>
  <c r="A15626" i="14"/>
  <c r="A15625" i="14"/>
  <c r="A15624" i="14"/>
  <c r="A15623" i="14"/>
  <c r="A15622" i="14"/>
  <c r="A15621" i="14"/>
  <c r="A15620" i="14"/>
  <c r="A15619" i="14"/>
  <c r="A15618" i="14"/>
  <c r="A15617" i="14"/>
  <c r="A15616" i="14"/>
  <c r="A15615" i="14"/>
  <c r="A15614" i="14"/>
  <c r="A15613" i="14"/>
  <c r="A15612" i="14"/>
  <c r="A15611" i="14"/>
  <c r="A15610" i="14"/>
  <c r="A15609" i="14"/>
  <c r="A15608" i="14"/>
  <c r="A15607" i="14"/>
  <c r="A15606" i="14"/>
  <c r="A15605" i="14"/>
  <c r="A15604" i="14"/>
  <c r="A15603" i="14"/>
  <c r="A15602" i="14"/>
  <c r="A15601" i="14"/>
  <c r="A15600" i="14"/>
  <c r="A15599" i="14"/>
  <c r="A15598" i="14"/>
  <c r="A15597" i="14"/>
  <c r="A15596" i="14"/>
  <c r="A15595" i="14"/>
  <c r="A15594" i="14"/>
  <c r="A15593" i="14"/>
  <c r="A15592" i="14"/>
  <c r="A15591" i="14"/>
  <c r="A15590" i="14"/>
  <c r="A15589" i="14"/>
  <c r="A15588" i="14"/>
  <c r="A15587" i="14"/>
  <c r="A15586" i="14"/>
  <c r="A15585" i="14"/>
  <c r="A15584" i="14"/>
  <c r="A15583" i="14"/>
  <c r="A15582" i="14"/>
  <c r="A15581" i="14"/>
  <c r="A15580" i="14"/>
  <c r="A15579" i="14"/>
  <c r="A15578" i="14"/>
  <c r="A15577" i="14"/>
  <c r="A15576" i="14"/>
  <c r="A15575" i="14"/>
  <c r="A15574" i="14"/>
  <c r="A15573" i="14"/>
  <c r="A15572" i="14"/>
  <c r="A15571" i="14"/>
  <c r="A15570" i="14"/>
  <c r="A15569" i="14"/>
  <c r="A15568" i="14"/>
  <c r="A15567" i="14"/>
  <c r="A15566" i="14"/>
  <c r="A15565" i="14"/>
  <c r="A15564" i="14"/>
  <c r="A15563" i="14"/>
  <c r="A15562" i="14"/>
  <c r="A15561" i="14"/>
  <c r="A15560" i="14"/>
  <c r="A15559" i="14"/>
  <c r="A15558" i="14"/>
  <c r="A15557" i="14"/>
  <c r="A15556" i="14"/>
  <c r="A15555" i="14"/>
  <c r="A15554" i="14"/>
  <c r="A15553" i="14"/>
  <c r="A15552" i="14"/>
  <c r="A15551" i="14"/>
  <c r="A15550" i="14"/>
  <c r="A15549" i="14"/>
  <c r="A15548" i="14"/>
  <c r="A15547" i="14"/>
  <c r="A15546" i="14"/>
  <c r="A15545" i="14"/>
  <c r="A15544" i="14"/>
  <c r="A15543" i="14"/>
  <c r="A15542" i="14"/>
  <c r="A15541" i="14"/>
  <c r="A15540" i="14"/>
  <c r="A15539" i="14"/>
  <c r="A15538" i="14"/>
  <c r="A15537" i="14"/>
  <c r="A15536" i="14"/>
  <c r="A15535" i="14"/>
  <c r="A15534" i="14"/>
  <c r="A15533" i="14"/>
  <c r="A15532" i="14"/>
  <c r="A15531" i="14"/>
  <c r="A15530" i="14"/>
  <c r="A15529" i="14"/>
  <c r="A15528" i="14"/>
  <c r="A15527" i="14"/>
  <c r="A15526" i="14"/>
  <c r="A15525" i="14"/>
  <c r="A15524" i="14"/>
  <c r="A15523" i="14"/>
  <c r="A15522" i="14"/>
  <c r="A15521" i="14"/>
  <c r="A15520" i="14"/>
  <c r="A15519" i="14"/>
  <c r="A15518" i="14"/>
  <c r="A15517" i="14"/>
  <c r="A15516" i="14"/>
  <c r="A15515" i="14"/>
  <c r="A15514" i="14"/>
  <c r="A15513" i="14"/>
  <c r="A15512" i="14"/>
  <c r="A15511" i="14"/>
  <c r="A15510" i="14"/>
  <c r="A15509" i="14"/>
  <c r="A15508" i="14"/>
  <c r="A15507" i="14"/>
  <c r="A15506" i="14"/>
  <c r="A15505" i="14"/>
  <c r="A15504" i="14"/>
  <c r="A15503" i="14"/>
  <c r="A15502" i="14"/>
  <c r="A15501" i="14"/>
  <c r="A15500" i="14"/>
  <c r="A15499" i="14"/>
  <c r="A15498" i="14"/>
  <c r="A15497" i="14"/>
  <c r="A15496" i="14"/>
  <c r="A15495" i="14"/>
  <c r="A15494" i="14"/>
  <c r="A15493" i="14"/>
  <c r="A15492" i="14"/>
  <c r="A15491" i="14"/>
  <c r="A15490" i="14"/>
  <c r="A15489" i="14"/>
  <c r="A15488" i="14"/>
  <c r="A15487" i="14"/>
  <c r="A15486" i="14"/>
  <c r="A15485" i="14"/>
  <c r="A15484" i="14"/>
  <c r="A15483" i="14"/>
  <c r="A15482" i="14"/>
  <c r="A15481" i="14"/>
  <c r="A15480" i="14"/>
  <c r="A15479" i="14"/>
  <c r="A15478" i="14"/>
  <c r="A15477" i="14"/>
  <c r="A15476" i="14"/>
  <c r="A15475" i="14"/>
  <c r="A15474" i="14"/>
  <c r="A15473" i="14"/>
  <c r="A15472" i="14"/>
  <c r="A15471" i="14"/>
  <c r="A15470" i="14"/>
  <c r="A15469" i="14"/>
  <c r="A15468" i="14"/>
  <c r="A15467" i="14"/>
  <c r="A15466" i="14"/>
  <c r="A15465" i="14"/>
  <c r="A15464" i="14"/>
  <c r="A15463" i="14"/>
  <c r="A15462" i="14"/>
  <c r="A15461" i="14"/>
  <c r="A15460" i="14"/>
  <c r="A15459" i="14"/>
  <c r="A15458" i="14"/>
  <c r="A15457" i="14"/>
  <c r="A15456" i="14"/>
  <c r="A15455" i="14"/>
  <c r="A15454" i="14"/>
  <c r="A15453" i="14"/>
  <c r="A15452" i="14"/>
  <c r="A15451" i="14"/>
  <c r="A15450" i="14"/>
  <c r="A15449" i="14"/>
  <c r="A15448" i="14"/>
  <c r="A15447" i="14"/>
  <c r="A15446" i="14"/>
  <c r="A15445" i="14"/>
  <c r="A15444" i="14"/>
  <c r="A15443" i="14"/>
  <c r="A15442" i="14"/>
  <c r="A15441" i="14"/>
  <c r="A15440" i="14"/>
  <c r="A15439" i="14"/>
  <c r="A15438" i="14"/>
  <c r="A15437" i="14"/>
  <c r="A15436" i="14"/>
  <c r="A15435" i="14"/>
  <c r="A15434" i="14"/>
  <c r="A15433" i="14"/>
  <c r="A15432" i="14"/>
  <c r="A15431" i="14"/>
  <c r="A15430" i="14"/>
  <c r="A15429" i="14"/>
  <c r="A15428" i="14"/>
  <c r="A15427" i="14"/>
  <c r="A15426" i="14"/>
  <c r="A15425" i="14"/>
  <c r="A15424" i="14"/>
  <c r="A15423" i="14"/>
  <c r="A15422" i="14"/>
  <c r="A15421" i="14"/>
  <c r="A15420" i="14"/>
  <c r="A15419" i="14"/>
  <c r="A15418" i="14"/>
  <c r="A15417" i="14"/>
  <c r="A15416" i="14"/>
  <c r="A15415" i="14"/>
  <c r="A15414" i="14"/>
  <c r="A15413" i="14"/>
  <c r="A15412" i="14"/>
  <c r="A15411" i="14"/>
  <c r="A15410" i="14"/>
  <c r="A15409" i="14"/>
  <c r="A15408" i="14"/>
  <c r="A15407" i="14"/>
  <c r="A15406" i="14"/>
  <c r="A15405" i="14"/>
  <c r="A15404" i="14"/>
  <c r="A15403" i="14"/>
  <c r="A15402" i="14"/>
  <c r="A15401" i="14"/>
  <c r="A15400" i="14"/>
  <c r="A15399" i="14"/>
  <c r="A15398" i="14"/>
  <c r="A15397" i="14"/>
  <c r="A15396" i="14"/>
  <c r="A15395" i="14"/>
  <c r="A15394" i="14"/>
  <c r="A15393" i="14"/>
  <c r="A15392" i="14"/>
  <c r="A15391" i="14"/>
  <c r="A15390" i="14"/>
  <c r="A15389" i="14"/>
  <c r="A15388" i="14"/>
  <c r="A15387" i="14"/>
  <c r="A15386" i="14"/>
  <c r="A15385" i="14"/>
  <c r="A15384" i="14"/>
  <c r="A15383" i="14"/>
  <c r="A15382" i="14"/>
  <c r="A15381" i="14"/>
  <c r="A15380" i="14"/>
  <c r="A15379" i="14"/>
  <c r="A15378" i="14"/>
  <c r="A15377" i="14"/>
  <c r="A15376" i="14"/>
  <c r="A15375" i="14"/>
  <c r="A15374" i="14"/>
  <c r="A15373" i="14"/>
  <c r="A15372" i="14"/>
  <c r="A15371" i="14"/>
  <c r="A15370" i="14"/>
  <c r="A15369" i="14"/>
  <c r="A15368" i="14"/>
  <c r="A15367" i="14"/>
  <c r="A15366" i="14"/>
  <c r="A15365" i="14"/>
  <c r="A15364" i="14"/>
  <c r="A15363" i="14"/>
  <c r="A15362" i="14"/>
  <c r="A15361" i="14"/>
  <c r="A15360" i="14"/>
  <c r="A15359" i="14"/>
  <c r="A15358" i="14"/>
  <c r="A15357" i="14"/>
  <c r="A15356" i="14"/>
  <c r="A15355" i="14"/>
  <c r="A15354" i="14"/>
  <c r="A15353" i="14"/>
  <c r="A15352" i="14"/>
  <c r="A15351" i="14"/>
  <c r="A15350" i="14"/>
  <c r="A15349" i="14"/>
  <c r="A15348" i="14"/>
  <c r="A15347" i="14"/>
  <c r="A15346" i="14"/>
  <c r="A15345" i="14"/>
  <c r="A15344" i="14"/>
  <c r="A15343" i="14"/>
  <c r="A15342" i="14"/>
  <c r="A15341" i="14"/>
  <c r="A15340" i="14"/>
  <c r="A15339" i="14"/>
  <c r="A15338" i="14"/>
  <c r="A15337" i="14"/>
  <c r="A15336" i="14"/>
  <c r="A15335" i="14"/>
  <c r="A15334" i="14"/>
  <c r="A15333" i="14"/>
  <c r="A15332" i="14"/>
  <c r="A15331" i="14"/>
  <c r="A15330" i="14"/>
  <c r="A15329" i="14"/>
  <c r="A15328" i="14"/>
  <c r="A15327" i="14"/>
  <c r="A15326" i="14"/>
  <c r="A15325" i="14"/>
  <c r="A15324" i="14"/>
  <c r="A15323" i="14"/>
  <c r="A15322" i="14"/>
  <c r="A15321" i="14"/>
  <c r="A15320" i="14"/>
  <c r="A15319" i="14"/>
  <c r="A15318" i="14"/>
  <c r="A15317" i="14"/>
  <c r="A15316" i="14"/>
  <c r="A15315" i="14"/>
  <c r="A15314" i="14"/>
  <c r="A15313" i="14"/>
  <c r="A15312" i="14"/>
  <c r="A15311" i="14"/>
  <c r="A15310" i="14"/>
  <c r="A15309" i="14"/>
  <c r="A15308" i="14"/>
  <c r="A15307" i="14"/>
  <c r="A15306" i="14"/>
  <c r="A15305" i="14"/>
  <c r="A15304" i="14"/>
  <c r="A15303" i="14"/>
  <c r="A15302" i="14"/>
  <c r="A15301" i="14"/>
  <c r="A15300" i="14"/>
  <c r="A15299" i="14"/>
  <c r="A15298" i="14"/>
  <c r="A15297" i="14"/>
  <c r="A15296" i="14"/>
  <c r="A15295" i="14"/>
  <c r="A15294" i="14"/>
  <c r="A15293" i="14"/>
  <c r="A15292" i="14"/>
  <c r="A15291" i="14"/>
  <c r="A15290" i="14"/>
  <c r="A15289" i="14"/>
  <c r="A15288" i="14"/>
  <c r="A15287" i="14"/>
  <c r="A15286" i="14"/>
  <c r="A15285" i="14"/>
  <c r="A15284" i="14"/>
  <c r="A15283" i="14"/>
  <c r="A15282" i="14"/>
  <c r="A15281" i="14"/>
  <c r="A15280" i="14"/>
  <c r="A15279" i="14"/>
  <c r="A15278" i="14"/>
  <c r="A15277" i="14"/>
  <c r="A15276" i="14"/>
  <c r="A15275" i="14"/>
  <c r="A15274" i="14"/>
  <c r="A15273" i="14"/>
  <c r="A15272" i="14"/>
  <c r="A15271" i="14"/>
  <c r="A15270" i="14"/>
  <c r="A15269" i="14"/>
  <c r="A15268" i="14"/>
  <c r="A15267" i="14"/>
  <c r="A15266" i="14"/>
  <c r="A15265" i="14"/>
  <c r="A15264" i="14"/>
  <c r="A15263" i="14"/>
  <c r="A15262" i="14"/>
  <c r="A15261" i="14"/>
  <c r="A15260" i="14"/>
  <c r="A15259" i="14"/>
  <c r="A15258" i="14"/>
  <c r="A15257" i="14"/>
  <c r="A15256" i="14"/>
  <c r="A15255" i="14"/>
  <c r="A15254" i="14"/>
  <c r="A15253" i="14"/>
  <c r="A15252" i="14"/>
  <c r="A15251" i="14"/>
  <c r="A15250" i="14"/>
  <c r="A15249" i="14"/>
  <c r="A15248" i="14"/>
  <c r="A15247" i="14"/>
  <c r="A15246" i="14"/>
  <c r="A15245" i="14"/>
  <c r="A15244" i="14"/>
  <c r="A15243" i="14"/>
  <c r="A15242" i="14"/>
  <c r="A15241" i="14"/>
  <c r="A15240" i="14"/>
  <c r="A15239" i="14"/>
  <c r="A15238" i="14"/>
  <c r="A15237" i="14"/>
  <c r="A15236" i="14"/>
  <c r="A15235" i="14"/>
  <c r="A15234" i="14"/>
  <c r="A15233" i="14"/>
  <c r="A15232" i="14"/>
  <c r="A15231" i="14"/>
  <c r="A15230" i="14"/>
  <c r="A15229" i="14"/>
  <c r="A15228" i="14"/>
  <c r="A15227" i="14"/>
  <c r="A15226" i="14"/>
  <c r="A15225" i="14"/>
  <c r="A15224" i="14"/>
  <c r="A15223" i="14"/>
  <c r="A15222" i="14"/>
  <c r="A15221" i="14"/>
  <c r="A15220" i="14"/>
  <c r="A15219" i="14"/>
  <c r="A15218" i="14"/>
  <c r="A15217" i="14"/>
  <c r="A15216" i="14"/>
  <c r="A15215" i="14"/>
  <c r="A15214" i="14"/>
  <c r="A15213" i="14"/>
  <c r="A15212" i="14"/>
  <c r="A15211" i="14"/>
  <c r="A15210" i="14"/>
  <c r="A15209" i="14"/>
  <c r="A15208" i="14"/>
  <c r="A15207" i="14"/>
  <c r="A15206" i="14"/>
  <c r="A15205" i="14"/>
  <c r="A15204" i="14"/>
  <c r="A15203" i="14"/>
  <c r="A15202" i="14"/>
  <c r="A15201" i="14"/>
  <c r="A15200" i="14"/>
  <c r="A15199" i="14"/>
  <c r="A15198" i="14"/>
  <c r="A15197" i="14"/>
  <c r="A15196" i="14"/>
  <c r="A15195" i="14"/>
  <c r="A15194" i="14"/>
  <c r="A15193" i="14"/>
  <c r="A15192" i="14"/>
  <c r="A15191" i="14"/>
  <c r="A15190" i="14"/>
  <c r="A15189" i="14"/>
  <c r="A15188" i="14"/>
  <c r="A15187" i="14"/>
  <c r="A15186" i="14"/>
  <c r="A15185" i="14"/>
  <c r="A15184" i="14"/>
  <c r="A15183" i="14"/>
  <c r="A15182" i="14"/>
  <c r="A15181" i="14"/>
  <c r="A15180" i="14"/>
  <c r="A15179" i="14"/>
  <c r="A15178" i="14"/>
  <c r="A15177" i="14"/>
  <c r="A15176" i="14"/>
  <c r="A15175" i="14"/>
  <c r="A15174" i="14"/>
  <c r="A15173" i="14"/>
  <c r="A15172" i="14"/>
  <c r="A15171" i="14"/>
  <c r="A15170" i="14"/>
  <c r="A15169" i="14"/>
  <c r="A15168" i="14"/>
  <c r="A15167" i="14"/>
  <c r="A15166" i="14"/>
  <c r="A15165" i="14"/>
  <c r="A15164" i="14"/>
  <c r="A15163" i="14"/>
  <c r="A15162" i="14"/>
  <c r="A15161" i="14"/>
  <c r="A15160" i="14"/>
  <c r="A15159" i="14"/>
  <c r="A15158" i="14"/>
  <c r="A15157" i="14"/>
  <c r="A15156" i="14"/>
  <c r="A15155" i="14"/>
  <c r="A15154" i="14"/>
  <c r="A15153" i="14"/>
  <c r="A15152" i="14"/>
  <c r="A15151" i="14"/>
  <c r="A15150" i="14"/>
  <c r="A15149" i="14"/>
  <c r="A15148" i="14"/>
  <c r="A15147" i="14"/>
  <c r="A15146" i="14"/>
  <c r="A15145" i="14"/>
  <c r="A15144" i="14"/>
  <c r="A15143" i="14"/>
  <c r="A15142" i="14"/>
  <c r="A15141" i="14"/>
  <c r="A15140" i="14"/>
  <c r="A15139" i="14"/>
  <c r="A15138" i="14"/>
  <c r="A15137" i="14"/>
  <c r="A15136" i="14"/>
  <c r="A15135" i="14"/>
  <c r="A15134" i="14"/>
  <c r="A15133" i="14"/>
  <c r="A15132" i="14"/>
  <c r="A15131" i="14"/>
  <c r="A15130" i="14"/>
  <c r="A15129" i="14"/>
  <c r="A15128" i="14"/>
  <c r="A15127" i="14"/>
  <c r="A15126" i="14"/>
  <c r="A15125" i="14"/>
  <c r="A15124" i="14"/>
  <c r="A15123" i="14"/>
  <c r="A15122" i="14"/>
  <c r="A15121" i="14"/>
  <c r="A15120" i="14"/>
  <c r="A15119" i="14"/>
  <c r="A15118" i="14"/>
  <c r="A15117" i="14"/>
  <c r="A15116" i="14"/>
  <c r="A15115" i="14"/>
  <c r="A15114" i="14"/>
  <c r="A15113" i="14"/>
  <c r="A15112" i="14"/>
  <c r="A15111" i="14"/>
  <c r="A15110" i="14"/>
  <c r="A15109" i="14"/>
  <c r="A15108" i="14"/>
  <c r="A15107" i="14"/>
  <c r="A15106" i="14"/>
  <c r="A15105" i="14"/>
  <c r="A15104" i="14"/>
  <c r="A15103" i="14"/>
  <c r="A15102" i="14"/>
  <c r="A15101" i="14"/>
  <c r="A15100" i="14"/>
  <c r="A15099" i="14"/>
  <c r="A15098" i="14"/>
  <c r="A15097" i="14"/>
  <c r="A15096" i="14"/>
  <c r="A15095" i="14"/>
  <c r="A15094" i="14"/>
  <c r="A15093" i="14"/>
  <c r="A15092" i="14"/>
  <c r="A15091" i="14"/>
  <c r="A15090" i="14"/>
  <c r="A15089" i="14"/>
  <c r="A15088" i="14"/>
  <c r="A15087" i="14"/>
  <c r="A15086" i="14"/>
  <c r="A15085" i="14"/>
  <c r="A15084" i="14"/>
  <c r="A15083" i="14"/>
  <c r="A15082" i="14"/>
  <c r="A15081" i="14"/>
  <c r="A15080" i="14"/>
  <c r="A15079" i="14"/>
  <c r="A15078" i="14"/>
  <c r="A15077" i="14"/>
  <c r="A15076" i="14"/>
  <c r="A15075" i="14"/>
  <c r="A15074" i="14"/>
  <c r="A15073" i="14"/>
  <c r="A15072" i="14"/>
  <c r="A15071" i="14"/>
  <c r="A15070" i="14"/>
  <c r="A15069" i="14"/>
  <c r="A15068" i="14"/>
  <c r="A15067" i="14"/>
  <c r="A15066" i="14"/>
  <c r="A15065" i="14"/>
  <c r="A15064" i="14"/>
  <c r="A15063" i="14"/>
  <c r="A15062" i="14"/>
  <c r="A15061" i="14"/>
  <c r="A15060" i="14"/>
  <c r="A15059" i="14"/>
  <c r="A15058" i="14"/>
  <c r="A15057" i="14"/>
  <c r="A15056" i="14"/>
  <c r="A15055" i="14"/>
  <c r="A15054" i="14"/>
  <c r="A15053" i="14"/>
  <c r="A15052" i="14"/>
  <c r="A15051" i="14"/>
  <c r="A15050" i="14"/>
  <c r="A15049" i="14"/>
  <c r="A15048" i="14"/>
  <c r="A15047" i="14"/>
  <c r="A15046" i="14"/>
  <c r="A15045" i="14"/>
  <c r="A15044" i="14"/>
  <c r="A15043" i="14"/>
  <c r="A15042" i="14"/>
  <c r="A15041" i="14"/>
  <c r="A15040" i="14"/>
  <c r="A15039" i="14"/>
  <c r="A15038" i="14"/>
  <c r="A15037" i="14"/>
  <c r="A15036" i="14"/>
  <c r="A15035" i="14"/>
  <c r="A15034" i="14"/>
  <c r="A15033" i="14"/>
  <c r="A15032" i="14"/>
  <c r="A15031" i="14"/>
  <c r="A15030" i="14"/>
  <c r="A15029" i="14"/>
  <c r="A15028" i="14"/>
  <c r="A15027" i="14"/>
  <c r="A15026" i="14"/>
  <c r="A15025" i="14"/>
  <c r="A15024" i="14"/>
  <c r="A15023" i="14"/>
  <c r="A15022" i="14"/>
  <c r="A15021" i="14"/>
  <c r="A15020" i="14"/>
  <c r="A15019" i="14"/>
  <c r="A15018" i="14"/>
  <c r="A15017" i="14"/>
  <c r="A15016" i="14"/>
  <c r="A15015" i="14"/>
  <c r="A15014" i="14"/>
  <c r="A15013" i="14"/>
  <c r="A15012" i="14"/>
  <c r="A15011" i="14"/>
  <c r="A15010" i="14"/>
  <c r="A15009" i="14"/>
  <c r="A15008" i="14"/>
  <c r="A15007" i="14"/>
  <c r="A15006" i="14"/>
  <c r="A15005" i="14"/>
  <c r="A15004" i="14"/>
  <c r="A15003" i="14"/>
  <c r="A15002" i="14"/>
  <c r="A15001" i="14"/>
  <c r="A15000" i="14"/>
  <c r="A14999" i="14"/>
  <c r="A14998" i="14"/>
  <c r="A14997" i="14"/>
  <c r="A14996" i="14"/>
  <c r="A14995" i="14"/>
  <c r="A14994" i="14"/>
  <c r="A14993" i="14"/>
  <c r="A14992" i="14"/>
  <c r="A14991" i="14"/>
  <c r="A14990" i="14"/>
  <c r="A14989" i="14"/>
  <c r="A14988" i="14"/>
  <c r="A14987" i="14"/>
  <c r="A14986" i="14"/>
  <c r="A14985" i="14"/>
  <c r="A14984" i="14"/>
  <c r="A14983" i="14"/>
  <c r="A14982" i="14"/>
  <c r="A14981" i="14"/>
  <c r="A14980" i="14"/>
  <c r="A14979" i="14"/>
  <c r="A14978" i="14"/>
  <c r="A14977" i="14"/>
  <c r="A14976" i="14"/>
  <c r="A14975" i="14"/>
  <c r="A14974" i="14"/>
  <c r="A14973" i="14"/>
  <c r="A14972" i="14"/>
  <c r="A14971" i="14"/>
  <c r="A14970" i="14"/>
  <c r="A14969" i="14"/>
  <c r="A14968" i="14"/>
  <c r="A14967" i="14"/>
  <c r="A14966" i="14"/>
  <c r="A14965" i="14"/>
  <c r="A14964" i="14"/>
  <c r="A14963" i="14"/>
  <c r="A14962" i="14"/>
  <c r="A14961" i="14"/>
  <c r="A14960" i="14"/>
  <c r="A14959" i="14"/>
  <c r="A14958" i="14"/>
  <c r="A14957" i="14"/>
  <c r="A14956" i="14"/>
  <c r="A14955" i="14"/>
  <c r="A14954" i="14"/>
  <c r="A14953" i="14"/>
  <c r="A14952" i="14"/>
  <c r="A14951" i="14"/>
  <c r="A14950" i="14"/>
  <c r="A14949" i="14"/>
  <c r="A14948" i="14"/>
  <c r="A14947" i="14"/>
  <c r="A14946" i="14"/>
  <c r="A14945" i="14"/>
  <c r="A14944" i="14"/>
  <c r="A14943" i="14"/>
  <c r="A14942" i="14"/>
  <c r="A14941" i="14"/>
  <c r="A14940" i="14"/>
  <c r="A14939" i="14"/>
  <c r="A14938" i="14"/>
  <c r="A14937" i="14"/>
  <c r="A14936" i="14"/>
  <c r="A14935" i="14"/>
  <c r="A14934" i="14"/>
  <c r="A14933" i="14"/>
  <c r="A14932" i="14"/>
  <c r="A14931" i="14"/>
  <c r="A14930" i="14"/>
  <c r="A14929" i="14"/>
  <c r="A14928" i="14"/>
  <c r="A14927" i="14"/>
  <c r="A14926" i="14"/>
  <c r="A14925" i="14"/>
  <c r="A14924" i="14"/>
  <c r="A14923" i="14"/>
  <c r="A14922" i="14"/>
  <c r="A14921" i="14"/>
  <c r="A14920" i="14"/>
  <c r="A14919" i="14"/>
  <c r="A14918" i="14"/>
  <c r="A14917" i="14"/>
  <c r="A14916" i="14"/>
  <c r="A14915" i="14"/>
  <c r="A14914" i="14"/>
  <c r="A14913" i="14"/>
  <c r="A14912" i="14"/>
  <c r="A14911" i="14"/>
  <c r="A14910" i="14"/>
  <c r="A14909" i="14"/>
  <c r="A14908" i="14"/>
  <c r="A14907" i="14"/>
  <c r="A14906" i="14"/>
  <c r="A14905" i="14"/>
  <c r="A14904" i="14"/>
  <c r="A14903" i="14"/>
  <c r="A14902" i="14"/>
  <c r="A14901" i="14"/>
  <c r="A14900" i="14"/>
  <c r="A14899" i="14"/>
  <c r="A14898" i="14"/>
  <c r="A14897" i="14"/>
  <c r="A14896" i="14"/>
  <c r="A14895" i="14"/>
  <c r="A14894" i="14"/>
  <c r="A14893" i="14"/>
  <c r="A14892" i="14"/>
  <c r="A14891" i="14"/>
  <c r="A14890" i="14"/>
  <c r="A14889" i="14"/>
  <c r="A14888" i="14"/>
  <c r="A14887" i="14"/>
  <c r="A14886" i="14"/>
  <c r="A14885" i="14"/>
  <c r="A14884" i="14"/>
  <c r="A14883" i="14"/>
  <c r="A14882" i="14"/>
  <c r="A14881" i="14"/>
  <c r="A14880" i="14"/>
  <c r="A14879" i="14"/>
  <c r="A14878" i="14"/>
  <c r="A14877" i="14"/>
  <c r="A14876" i="14"/>
  <c r="A14875" i="14"/>
  <c r="A14874" i="14"/>
  <c r="A14873" i="14"/>
  <c r="A14872" i="14"/>
  <c r="A14871" i="14"/>
  <c r="A14870" i="14"/>
  <c r="A14869" i="14"/>
  <c r="A14868" i="14"/>
  <c r="A14867" i="14"/>
  <c r="A14866" i="14"/>
  <c r="A14865" i="14"/>
  <c r="A14864" i="14"/>
  <c r="A14863" i="14"/>
  <c r="A14862" i="14"/>
  <c r="A14861" i="14"/>
  <c r="A14860" i="14"/>
  <c r="A14859" i="14"/>
  <c r="A14858" i="14"/>
  <c r="A14857" i="14"/>
  <c r="A14856" i="14"/>
  <c r="A14855" i="14"/>
  <c r="A14854" i="14"/>
  <c r="A14853" i="14"/>
  <c r="A14852" i="14"/>
  <c r="A14851" i="14"/>
  <c r="A14850" i="14"/>
  <c r="A14849" i="14"/>
  <c r="A14848" i="14"/>
  <c r="A14847" i="14"/>
  <c r="A14846" i="14"/>
  <c r="A14845" i="14"/>
  <c r="A14844" i="14"/>
  <c r="A14843" i="14"/>
  <c r="A14842" i="14"/>
  <c r="A14841" i="14"/>
  <c r="A14840" i="14"/>
  <c r="A14839" i="14"/>
  <c r="A14838" i="14"/>
  <c r="A14837" i="14"/>
  <c r="A14836" i="14"/>
  <c r="A14835" i="14"/>
  <c r="A14834" i="14"/>
  <c r="A14833" i="14"/>
  <c r="A14832" i="14"/>
  <c r="A14831" i="14"/>
  <c r="A14830" i="14"/>
  <c r="A14829" i="14"/>
  <c r="A14828" i="14"/>
  <c r="A14827" i="14"/>
  <c r="A14826" i="14"/>
  <c r="A14825" i="14"/>
  <c r="A14824" i="14"/>
  <c r="A14823" i="14"/>
  <c r="A14822" i="14"/>
  <c r="A14821" i="14"/>
  <c r="A14820" i="14"/>
  <c r="A14819" i="14"/>
  <c r="A14818" i="14"/>
  <c r="A14817" i="14"/>
  <c r="A14816" i="14"/>
  <c r="A14815" i="14"/>
  <c r="A14814" i="14"/>
  <c r="A14813" i="14"/>
  <c r="A14812" i="14"/>
  <c r="A14811" i="14"/>
  <c r="A14810" i="14"/>
  <c r="A14809" i="14"/>
  <c r="A14808" i="14"/>
  <c r="A14807" i="14"/>
  <c r="A14806" i="14"/>
  <c r="A14805" i="14"/>
  <c r="A14804" i="14"/>
  <c r="A14803" i="14"/>
  <c r="A14802" i="14"/>
  <c r="A14801" i="14"/>
  <c r="A14800" i="14"/>
  <c r="A14799" i="14"/>
  <c r="A14798" i="14"/>
  <c r="A14797" i="14"/>
  <c r="A14796" i="14"/>
  <c r="A14795" i="14"/>
  <c r="A14794" i="14"/>
  <c r="A14793" i="14"/>
  <c r="A14792" i="14"/>
  <c r="A14791" i="14"/>
  <c r="A14790" i="14"/>
  <c r="A14789" i="14"/>
  <c r="A14788" i="14"/>
  <c r="A14787" i="14"/>
  <c r="A14786" i="14"/>
  <c r="A14785" i="14"/>
  <c r="A14784" i="14"/>
  <c r="A14783" i="14"/>
  <c r="A14782" i="14"/>
  <c r="A14781" i="14"/>
  <c r="A14780" i="14"/>
  <c r="A14779" i="14"/>
  <c r="A14778" i="14"/>
  <c r="A14777" i="14"/>
  <c r="A14776" i="14"/>
  <c r="A14775" i="14"/>
  <c r="A14774" i="14"/>
  <c r="A14773" i="14"/>
  <c r="A14772" i="14"/>
  <c r="A14771" i="14"/>
  <c r="A14770" i="14"/>
  <c r="A14769" i="14"/>
  <c r="A14768" i="14"/>
  <c r="A14767" i="14"/>
  <c r="A14766" i="14"/>
  <c r="A14765" i="14"/>
  <c r="A14764" i="14"/>
  <c r="A14763" i="14"/>
  <c r="A14762" i="14"/>
  <c r="A14761" i="14"/>
  <c r="A14760" i="14"/>
  <c r="A14759" i="14"/>
  <c r="A14758" i="14"/>
  <c r="A14757" i="14"/>
  <c r="A14756" i="14"/>
  <c r="A14755" i="14"/>
  <c r="A14754" i="14"/>
  <c r="A14753" i="14"/>
  <c r="A14752" i="14"/>
  <c r="A14751" i="14"/>
  <c r="A14750" i="14"/>
  <c r="A14749" i="14"/>
  <c r="A14748" i="14"/>
  <c r="A14747" i="14"/>
  <c r="A14746" i="14"/>
  <c r="A14745" i="14"/>
  <c r="A14744" i="14"/>
  <c r="A14743" i="14"/>
  <c r="A14742" i="14"/>
  <c r="A14741" i="14"/>
  <c r="A14740" i="14"/>
  <c r="A14739" i="14"/>
  <c r="A14738" i="14"/>
  <c r="A14737" i="14"/>
  <c r="A14736" i="14"/>
  <c r="A14735" i="14"/>
  <c r="A14734" i="14"/>
  <c r="A14733" i="14"/>
  <c r="A14732" i="14"/>
  <c r="A14731" i="14"/>
  <c r="A14730" i="14"/>
  <c r="A14729" i="14"/>
  <c r="A14728" i="14"/>
  <c r="A14727" i="14"/>
  <c r="A14726" i="14"/>
  <c r="A14725" i="14"/>
  <c r="A14724" i="14"/>
  <c r="A14723" i="14"/>
  <c r="A14722" i="14"/>
  <c r="A14721" i="14"/>
  <c r="A14720" i="14"/>
  <c r="A14719" i="14"/>
  <c r="A14718" i="14"/>
  <c r="A14717" i="14"/>
  <c r="A14716" i="14"/>
  <c r="A14715" i="14"/>
  <c r="A14714" i="14"/>
  <c r="A14713" i="14"/>
  <c r="A14712" i="14"/>
  <c r="A14711" i="14"/>
  <c r="A14710" i="14"/>
  <c r="A14709" i="14"/>
  <c r="A14708" i="14"/>
  <c r="A14707" i="14"/>
  <c r="A14706" i="14"/>
  <c r="A14705" i="14"/>
  <c r="A14704" i="14"/>
  <c r="A14703" i="14"/>
  <c r="A14702" i="14"/>
  <c r="A14701" i="14"/>
  <c r="A14700" i="14"/>
  <c r="A14699" i="14"/>
  <c r="A14698" i="14"/>
  <c r="A14697" i="14"/>
  <c r="A14696" i="14"/>
  <c r="A14695" i="14"/>
  <c r="A14694" i="14"/>
  <c r="A14693" i="14"/>
  <c r="A14692" i="14"/>
  <c r="A14691" i="14"/>
  <c r="A14690" i="14"/>
  <c r="A14689" i="14"/>
  <c r="A14688" i="14"/>
  <c r="A14687" i="14"/>
  <c r="A14686" i="14"/>
  <c r="A14685" i="14"/>
  <c r="A14684" i="14"/>
  <c r="A14683" i="14"/>
  <c r="A14682" i="14"/>
  <c r="A14681" i="14"/>
  <c r="A14680" i="14"/>
  <c r="A14679" i="14"/>
  <c r="A14678" i="14"/>
  <c r="A14677" i="14"/>
  <c r="A14676" i="14"/>
  <c r="A14675" i="14"/>
  <c r="A14674" i="14"/>
  <c r="A14673" i="14"/>
  <c r="A14672" i="14"/>
  <c r="A14671" i="14"/>
  <c r="A14670" i="14"/>
  <c r="A14669" i="14"/>
  <c r="A14668" i="14"/>
  <c r="A14667" i="14"/>
  <c r="A14666" i="14"/>
  <c r="A14665" i="14"/>
  <c r="A14664" i="14"/>
  <c r="A14663" i="14"/>
  <c r="A14662" i="14"/>
  <c r="A14661" i="14"/>
  <c r="A14660" i="14"/>
  <c r="A14659" i="14"/>
  <c r="A14658" i="14"/>
  <c r="A14657" i="14"/>
  <c r="A14656" i="14"/>
  <c r="A14655" i="14"/>
  <c r="A14654" i="14"/>
  <c r="A14653" i="14"/>
  <c r="A14652" i="14"/>
  <c r="A14651" i="14"/>
  <c r="A14650" i="14"/>
  <c r="A14649" i="14"/>
  <c r="A14648" i="14"/>
  <c r="A14647" i="14"/>
  <c r="A14646" i="14"/>
  <c r="A14645" i="14"/>
  <c r="A14644" i="14"/>
  <c r="A14643" i="14"/>
  <c r="A14642" i="14"/>
  <c r="A14641" i="14"/>
  <c r="A14640" i="14"/>
  <c r="A14639" i="14"/>
  <c r="A14638" i="14"/>
  <c r="A14637" i="14"/>
  <c r="A14636" i="14"/>
  <c r="A14635" i="14"/>
  <c r="A14634" i="14"/>
  <c r="A14633" i="14"/>
  <c r="A14632" i="14"/>
  <c r="A14631" i="14"/>
  <c r="A14630" i="14"/>
  <c r="A14629" i="14"/>
  <c r="A14628" i="14"/>
  <c r="A14627" i="14"/>
  <c r="A14626" i="14"/>
  <c r="A14625" i="14"/>
  <c r="A14624" i="14"/>
  <c r="A14623" i="14"/>
  <c r="A14622" i="14"/>
  <c r="A14621" i="14"/>
  <c r="A14620" i="14"/>
  <c r="A14619" i="14"/>
  <c r="A14618" i="14"/>
  <c r="A14617" i="14"/>
  <c r="A14616" i="14"/>
  <c r="A14615" i="14"/>
  <c r="A14614" i="14"/>
  <c r="A14613" i="14"/>
  <c r="A14612" i="14"/>
  <c r="A14611" i="14"/>
  <c r="A14610" i="14"/>
  <c r="A14609" i="14"/>
  <c r="A14608" i="14"/>
  <c r="A14607" i="14"/>
  <c r="A14606" i="14"/>
  <c r="A14605" i="14"/>
  <c r="A14604" i="14"/>
  <c r="A14603" i="14"/>
  <c r="A14602" i="14"/>
  <c r="A14601" i="14"/>
  <c r="A14600" i="14"/>
  <c r="A14599" i="14"/>
  <c r="A14598" i="14"/>
  <c r="A14597" i="14"/>
  <c r="A14596" i="14"/>
  <c r="A14595" i="14"/>
  <c r="A14594" i="14"/>
  <c r="A14593" i="14"/>
  <c r="A14592" i="14"/>
  <c r="A14591" i="14"/>
  <c r="A14590" i="14"/>
  <c r="A14589" i="14"/>
  <c r="A14588" i="14"/>
  <c r="A14587" i="14"/>
  <c r="A14586" i="14"/>
  <c r="A14585" i="14"/>
  <c r="A14584" i="14"/>
  <c r="A14583" i="14"/>
  <c r="A14582" i="14"/>
  <c r="A14581" i="14"/>
  <c r="A14580" i="14"/>
  <c r="A14579" i="14"/>
  <c r="A14578" i="14"/>
  <c r="A14577" i="14"/>
  <c r="A14576" i="14"/>
  <c r="A14575" i="14"/>
  <c r="A14574" i="14"/>
  <c r="A14573" i="14"/>
  <c r="A14572" i="14"/>
  <c r="A14571" i="14"/>
  <c r="A14570" i="14"/>
  <c r="A14569" i="14"/>
  <c r="A14568" i="14"/>
  <c r="A14567" i="14"/>
  <c r="A14566" i="14"/>
  <c r="A14565" i="14"/>
  <c r="A14564" i="14"/>
  <c r="A14563" i="14"/>
  <c r="A14562" i="14"/>
  <c r="A14561" i="14"/>
  <c r="A14560" i="14"/>
  <c r="A14559" i="14"/>
  <c r="A14558" i="14"/>
  <c r="A14557" i="14"/>
  <c r="A14556" i="14"/>
  <c r="A14555" i="14"/>
  <c r="A14554" i="14"/>
  <c r="A14553" i="14"/>
  <c r="A14552" i="14"/>
  <c r="A14551" i="14"/>
  <c r="A14550" i="14"/>
  <c r="A14549" i="14"/>
  <c r="A14548" i="14"/>
  <c r="A14547" i="14"/>
  <c r="A14546" i="14"/>
  <c r="A14545" i="14"/>
  <c r="A14544" i="14"/>
  <c r="A14543" i="14"/>
  <c r="A14542" i="14"/>
  <c r="A14541" i="14"/>
  <c r="A14540" i="14"/>
  <c r="A14539" i="14"/>
  <c r="A14538" i="14"/>
  <c r="A14537" i="14"/>
  <c r="A14536" i="14"/>
  <c r="A14535" i="14"/>
  <c r="A14534" i="14"/>
  <c r="A14533" i="14"/>
  <c r="A14532" i="14"/>
  <c r="A14531" i="14"/>
  <c r="A14530" i="14"/>
  <c r="A14529" i="14"/>
  <c r="A14528" i="14"/>
  <c r="A14527" i="14"/>
  <c r="A14526" i="14"/>
  <c r="A14525" i="14"/>
  <c r="A14524" i="14"/>
  <c r="A14523" i="14"/>
  <c r="A14522" i="14"/>
  <c r="A14521" i="14"/>
  <c r="A14520" i="14"/>
  <c r="A14519" i="14"/>
  <c r="A14518" i="14"/>
  <c r="A14517" i="14"/>
  <c r="A14516" i="14"/>
  <c r="A14515" i="14"/>
  <c r="A14514" i="14"/>
  <c r="A14513" i="14"/>
  <c r="A14512" i="14"/>
  <c r="A14511" i="14"/>
  <c r="A14510" i="14"/>
  <c r="A14509" i="14"/>
  <c r="A14508" i="14"/>
  <c r="A14507" i="14"/>
  <c r="A14506" i="14"/>
  <c r="A14505" i="14"/>
  <c r="A14504" i="14"/>
  <c r="A14503" i="14"/>
  <c r="A14502" i="14"/>
  <c r="A14501" i="14"/>
  <c r="A14500" i="14"/>
  <c r="A14499" i="14"/>
  <c r="A14498" i="14"/>
  <c r="A14497" i="14"/>
  <c r="A14496" i="14"/>
  <c r="A14495" i="14"/>
  <c r="A14494" i="14"/>
  <c r="A14493" i="14"/>
  <c r="A14492" i="14"/>
  <c r="A14491" i="14"/>
  <c r="A14490" i="14"/>
  <c r="A14489" i="14"/>
  <c r="A14488" i="14"/>
  <c r="A14487" i="14"/>
  <c r="A14486" i="14"/>
  <c r="A14485" i="14"/>
  <c r="A14484" i="14"/>
  <c r="A14483" i="14"/>
  <c r="A14482" i="14"/>
  <c r="A14481" i="14"/>
  <c r="A14480" i="14"/>
  <c r="A14479" i="14"/>
  <c r="A14478" i="14"/>
  <c r="A14477" i="14"/>
  <c r="A14476" i="14"/>
  <c r="A14475" i="14"/>
  <c r="A14474" i="14"/>
  <c r="A14473" i="14"/>
  <c r="A14472" i="14"/>
  <c r="A14471" i="14"/>
  <c r="A14470" i="14"/>
  <c r="A14469" i="14"/>
  <c r="A14468" i="14"/>
  <c r="A14467" i="14"/>
  <c r="A14466" i="14"/>
  <c r="A14465" i="14"/>
  <c r="A14464" i="14"/>
  <c r="A14463" i="14"/>
  <c r="A14462" i="14"/>
  <c r="A14461" i="14"/>
  <c r="A14460" i="14"/>
  <c r="A14459" i="14"/>
  <c r="A14458" i="14"/>
  <c r="A14457" i="14"/>
  <c r="A14456" i="14"/>
  <c r="A14455" i="14"/>
  <c r="A14454" i="14"/>
  <c r="A14453" i="14"/>
  <c r="A14452" i="14"/>
  <c r="A14451" i="14"/>
  <c r="A14450" i="14"/>
  <c r="A14449" i="14"/>
  <c r="A14448" i="14"/>
  <c r="A14447" i="14"/>
  <c r="A14446" i="14"/>
  <c r="A14445" i="14"/>
  <c r="A14444" i="14"/>
  <c r="A14443" i="14"/>
  <c r="A14442" i="14"/>
  <c r="A14441" i="14"/>
  <c r="A14440" i="14"/>
  <c r="A14439" i="14"/>
  <c r="A14438" i="14"/>
  <c r="A14437" i="14"/>
  <c r="A14436" i="14"/>
  <c r="A14435" i="14"/>
  <c r="A14434" i="14"/>
  <c r="A14433" i="14"/>
  <c r="A14432" i="14"/>
  <c r="A14431" i="14"/>
  <c r="A14430" i="14"/>
  <c r="A14429" i="14"/>
  <c r="A14428" i="14"/>
  <c r="A14427" i="14"/>
  <c r="A14426" i="14"/>
  <c r="A14425" i="14"/>
  <c r="A14424" i="14"/>
  <c r="A14423" i="14"/>
  <c r="A14422" i="14"/>
  <c r="A14421" i="14"/>
  <c r="A14420" i="14"/>
  <c r="A14419" i="14"/>
  <c r="A14418" i="14"/>
  <c r="A14417" i="14"/>
  <c r="A14416" i="14"/>
  <c r="A14415" i="14"/>
  <c r="A14414" i="14"/>
  <c r="A14413" i="14"/>
  <c r="A14412" i="14"/>
  <c r="A14411" i="14"/>
  <c r="A14410" i="14"/>
  <c r="A14409" i="14"/>
  <c r="A14408" i="14"/>
  <c r="A14407" i="14"/>
  <c r="A14406" i="14"/>
  <c r="A14405" i="14"/>
  <c r="A14404" i="14"/>
  <c r="A14403" i="14"/>
  <c r="A14402" i="14"/>
  <c r="A14401" i="14"/>
  <c r="A14400" i="14"/>
  <c r="A14399" i="14"/>
  <c r="A14398" i="14"/>
  <c r="A14397" i="14"/>
  <c r="A14396" i="14"/>
  <c r="A14395" i="14"/>
  <c r="A14394" i="14"/>
  <c r="A14393" i="14"/>
  <c r="A14392" i="14"/>
  <c r="A14391" i="14"/>
  <c r="A14390" i="14"/>
  <c r="A14389" i="14"/>
  <c r="A14388" i="14"/>
  <c r="A14387" i="14"/>
  <c r="A14386" i="14"/>
  <c r="A14385" i="14"/>
  <c r="A14384" i="14"/>
  <c r="A14383" i="14"/>
  <c r="A14382" i="14"/>
  <c r="A14381" i="14"/>
  <c r="A14380" i="14"/>
  <c r="A14379" i="14"/>
  <c r="A14378" i="14"/>
  <c r="A14377" i="14"/>
  <c r="A14376" i="14"/>
  <c r="A14375" i="14"/>
  <c r="A14374" i="14"/>
  <c r="A14373" i="14"/>
  <c r="A14372" i="14"/>
  <c r="A14371" i="14"/>
  <c r="A14370" i="14"/>
  <c r="A14369" i="14"/>
  <c r="A14368" i="14"/>
  <c r="A14367" i="14"/>
  <c r="A14366" i="14"/>
  <c r="A14365" i="14"/>
  <c r="A14364" i="14"/>
  <c r="A14363" i="14"/>
  <c r="A14362" i="14"/>
  <c r="A14361" i="14"/>
  <c r="A14360" i="14"/>
  <c r="A14359" i="14"/>
  <c r="A14358" i="14"/>
  <c r="A14357" i="14"/>
  <c r="A14356" i="14"/>
  <c r="A14355" i="14"/>
  <c r="A14354" i="14"/>
  <c r="A14353" i="14"/>
  <c r="A14352" i="14"/>
  <c r="A14351" i="14"/>
  <c r="A14350" i="14"/>
  <c r="A14349" i="14"/>
  <c r="A14348" i="14"/>
  <c r="A14347" i="14"/>
  <c r="A14346" i="14"/>
  <c r="A14345" i="14"/>
  <c r="A14344" i="14"/>
  <c r="A14343" i="14"/>
  <c r="A14342" i="14"/>
  <c r="A14341" i="14"/>
  <c r="A14340" i="14"/>
  <c r="A14339" i="14"/>
  <c r="A14338" i="14"/>
  <c r="A14337" i="14"/>
  <c r="A14336" i="14"/>
  <c r="A14335" i="14"/>
  <c r="A14334" i="14"/>
  <c r="A14333" i="14"/>
  <c r="A14332" i="14"/>
  <c r="A14331" i="14"/>
  <c r="A14330" i="14"/>
  <c r="A14329" i="14"/>
  <c r="A14328" i="14"/>
  <c r="A14327" i="14"/>
  <c r="A14326" i="14"/>
  <c r="A14325" i="14"/>
  <c r="A14324" i="14"/>
  <c r="A14323" i="14"/>
  <c r="A14322" i="14"/>
  <c r="A14321" i="14"/>
  <c r="A14320" i="14"/>
  <c r="A14319" i="14"/>
  <c r="A14318" i="14"/>
  <c r="A14317" i="14"/>
  <c r="A14316" i="14"/>
  <c r="A14315" i="14"/>
  <c r="A14314" i="14"/>
  <c r="A14313" i="14"/>
  <c r="A14312" i="14"/>
  <c r="A14311" i="14"/>
  <c r="A14310" i="14"/>
  <c r="A14309" i="14"/>
  <c r="A14308" i="14"/>
  <c r="A14307" i="14"/>
  <c r="A14306" i="14"/>
  <c r="A14305" i="14"/>
  <c r="A14304" i="14"/>
  <c r="A14303" i="14"/>
  <c r="A14302" i="14"/>
  <c r="A14301" i="14"/>
  <c r="A14300" i="14"/>
  <c r="A14299" i="14"/>
  <c r="A14298" i="14"/>
  <c r="A14297" i="14"/>
  <c r="A14296" i="14"/>
  <c r="A14295" i="14"/>
  <c r="A14294" i="14"/>
  <c r="A14293" i="14"/>
  <c r="A14292" i="14"/>
  <c r="A14291" i="14"/>
  <c r="A14290" i="14"/>
  <c r="A14289" i="14"/>
  <c r="A14288" i="14"/>
  <c r="A14287" i="14"/>
  <c r="A14286" i="14"/>
  <c r="A14285" i="14"/>
  <c r="A14284" i="14"/>
  <c r="A14283" i="14"/>
  <c r="A14282" i="14"/>
  <c r="A14281" i="14"/>
  <c r="A14280" i="14"/>
  <c r="A14279" i="14"/>
  <c r="A14278" i="14"/>
  <c r="A14277" i="14"/>
  <c r="A14276" i="14"/>
  <c r="A14275" i="14"/>
  <c r="A14274" i="14"/>
  <c r="A14273" i="14"/>
  <c r="A14272" i="14"/>
  <c r="A14271" i="14"/>
  <c r="A14270" i="14"/>
  <c r="A14269" i="14"/>
  <c r="A14268" i="14"/>
  <c r="A14267" i="14"/>
  <c r="A14266" i="14"/>
  <c r="A14265" i="14"/>
  <c r="A14264" i="14"/>
  <c r="A14263" i="14"/>
  <c r="A14262" i="14"/>
  <c r="A14261" i="14"/>
  <c r="A14260" i="14"/>
  <c r="A14259" i="14"/>
  <c r="A14258" i="14"/>
  <c r="A14257" i="14"/>
  <c r="A14256" i="14"/>
  <c r="A14255" i="14"/>
  <c r="A14254" i="14"/>
  <c r="A14253" i="14"/>
  <c r="A14252" i="14"/>
  <c r="A14251" i="14"/>
  <c r="A14250" i="14"/>
  <c r="A14249" i="14"/>
  <c r="A14248" i="14"/>
  <c r="A14247" i="14"/>
  <c r="A14246" i="14"/>
  <c r="A14245" i="14"/>
  <c r="A14244" i="14"/>
  <c r="A14243" i="14"/>
  <c r="A14242" i="14"/>
  <c r="A14241" i="14"/>
  <c r="A14240" i="14"/>
  <c r="A14239" i="14"/>
  <c r="A14238" i="14"/>
  <c r="A14237" i="14"/>
  <c r="A14236" i="14"/>
  <c r="A14235" i="14"/>
  <c r="A14234" i="14"/>
  <c r="A14233" i="14"/>
  <c r="A14232" i="14"/>
  <c r="A14231" i="14"/>
  <c r="A14230" i="14"/>
  <c r="A14229" i="14"/>
  <c r="A14228" i="14"/>
  <c r="A14227" i="14"/>
  <c r="A14226" i="14"/>
  <c r="A14225" i="14"/>
  <c r="A14224" i="14"/>
  <c r="A14223" i="14"/>
  <c r="A14222" i="14"/>
  <c r="A14221" i="14"/>
  <c r="A14220" i="14"/>
  <c r="A14219" i="14"/>
  <c r="A14218" i="14"/>
  <c r="A14217" i="14"/>
  <c r="A14216" i="14"/>
  <c r="A14215" i="14"/>
  <c r="A14214" i="14"/>
  <c r="A14213" i="14"/>
  <c r="A14212" i="14"/>
  <c r="A14211" i="14"/>
  <c r="A14210" i="14"/>
  <c r="A14209" i="14"/>
  <c r="A14208" i="14"/>
  <c r="A14207" i="14"/>
  <c r="A14206" i="14"/>
  <c r="A14205" i="14"/>
  <c r="A14204" i="14"/>
  <c r="A14203" i="14"/>
  <c r="A14202" i="14"/>
  <c r="A14201" i="14"/>
  <c r="A14200" i="14"/>
  <c r="A14199" i="14"/>
  <c r="A14198" i="14"/>
  <c r="A14197" i="14"/>
  <c r="A14196" i="14"/>
  <c r="A14195" i="14"/>
  <c r="A14194" i="14"/>
  <c r="A14193" i="14"/>
  <c r="A14192" i="14"/>
  <c r="A14191" i="14"/>
  <c r="A14190" i="14"/>
  <c r="A14189" i="14"/>
  <c r="A14188" i="14"/>
  <c r="A14187" i="14"/>
  <c r="A14186" i="14"/>
  <c r="A14185" i="14"/>
  <c r="A14184" i="14"/>
  <c r="A14183" i="14"/>
  <c r="A14182" i="14"/>
  <c r="A14181" i="14"/>
  <c r="A14180" i="14"/>
  <c r="A14179" i="14"/>
  <c r="A14178" i="14"/>
  <c r="A14177" i="14"/>
  <c r="A14176" i="14"/>
  <c r="A14175" i="14"/>
  <c r="A14174" i="14"/>
  <c r="A14173" i="14"/>
  <c r="A14172" i="14"/>
  <c r="A14171" i="14"/>
  <c r="A14170" i="14"/>
  <c r="A14169" i="14"/>
  <c r="A14168" i="14"/>
  <c r="A14167" i="14"/>
  <c r="A14166" i="14"/>
  <c r="A14165" i="14"/>
  <c r="A14164" i="14"/>
  <c r="A14163" i="14"/>
  <c r="A14162" i="14"/>
  <c r="A14161" i="14"/>
  <c r="A14160" i="14"/>
  <c r="A14159" i="14"/>
  <c r="A14158" i="14"/>
  <c r="A14157" i="14"/>
  <c r="A14156" i="14"/>
  <c r="A14155" i="14"/>
  <c r="A14154" i="14"/>
  <c r="A14153" i="14"/>
  <c r="A14152" i="14"/>
  <c r="A14151" i="14"/>
  <c r="A14150" i="14"/>
  <c r="A14149" i="14"/>
  <c r="A14148" i="14"/>
  <c r="A14147" i="14"/>
  <c r="A14146" i="14"/>
  <c r="A14145" i="14"/>
  <c r="A14144" i="14"/>
  <c r="A14143" i="14"/>
  <c r="A14142" i="14"/>
  <c r="A14141" i="14"/>
  <c r="A14140" i="14"/>
  <c r="A14139" i="14"/>
  <c r="A14138" i="14"/>
  <c r="A14137" i="14"/>
  <c r="A14136" i="14"/>
  <c r="A14135" i="14"/>
  <c r="A14134" i="14"/>
  <c r="A14133" i="14"/>
  <c r="A14132" i="14"/>
  <c r="A14131" i="14"/>
  <c r="A14130" i="14"/>
  <c r="A14129" i="14"/>
  <c r="A14128" i="14"/>
  <c r="A14127" i="14"/>
  <c r="A14126" i="14"/>
  <c r="A14125" i="14"/>
  <c r="A14124" i="14"/>
  <c r="A14123" i="14"/>
  <c r="A14122" i="14"/>
  <c r="A14121" i="14"/>
  <c r="A14120" i="14"/>
  <c r="A14119" i="14"/>
  <c r="A14118" i="14"/>
  <c r="A14117" i="14"/>
  <c r="A14116" i="14"/>
  <c r="A14115" i="14"/>
  <c r="A14114" i="14"/>
  <c r="A14113" i="14"/>
  <c r="A14112" i="14"/>
  <c r="A14111" i="14"/>
  <c r="A14110" i="14"/>
  <c r="A14109" i="14"/>
  <c r="A14108" i="14"/>
  <c r="A14107" i="14"/>
  <c r="A14106" i="14"/>
  <c r="A14105" i="14"/>
  <c r="A14104" i="14"/>
  <c r="A14103" i="14"/>
  <c r="A14102" i="14"/>
  <c r="A14101" i="14"/>
  <c r="A14100" i="14"/>
  <c r="A14099" i="14"/>
  <c r="A14098" i="14"/>
  <c r="A14097" i="14"/>
  <c r="A14096" i="14"/>
  <c r="A14095" i="14"/>
  <c r="A14094" i="14"/>
  <c r="A14093" i="14"/>
  <c r="A14092" i="14"/>
  <c r="A14091" i="14"/>
  <c r="A14090" i="14"/>
  <c r="A14089" i="14"/>
  <c r="A14088" i="14"/>
  <c r="A14087" i="14"/>
  <c r="A14086" i="14"/>
  <c r="A14085" i="14"/>
  <c r="A14084" i="14"/>
  <c r="A14083" i="14"/>
  <c r="A14082" i="14"/>
  <c r="A14081" i="14"/>
  <c r="A14080" i="14"/>
  <c r="A14079" i="14"/>
  <c r="A14078" i="14"/>
  <c r="A14077" i="14"/>
  <c r="A14076" i="14"/>
  <c r="A14075" i="14"/>
  <c r="A14074" i="14"/>
  <c r="A14073" i="14"/>
  <c r="A14072" i="14"/>
  <c r="A14071" i="14"/>
  <c r="A14070" i="14"/>
  <c r="A14069" i="14"/>
  <c r="A14068" i="14"/>
  <c r="A14067" i="14"/>
  <c r="A14066" i="14"/>
  <c r="A14065" i="14"/>
  <c r="A14064" i="14"/>
  <c r="A14063" i="14"/>
  <c r="A14062" i="14"/>
  <c r="A14061" i="14"/>
  <c r="A14060" i="14"/>
  <c r="A14059" i="14"/>
  <c r="A14058" i="14"/>
  <c r="A14057" i="14"/>
  <c r="A14056" i="14"/>
  <c r="A14055" i="14"/>
  <c r="A14054" i="14"/>
  <c r="A14053" i="14"/>
  <c r="A14052" i="14"/>
  <c r="A14051" i="14"/>
  <c r="A14050" i="14"/>
  <c r="A14049" i="14"/>
  <c r="A14048" i="14"/>
  <c r="A14047" i="14"/>
  <c r="A14046" i="14"/>
  <c r="A14045" i="14"/>
  <c r="A14044" i="14"/>
  <c r="A14043" i="14"/>
  <c r="A14042" i="14"/>
  <c r="A14041" i="14"/>
  <c r="A14040" i="14"/>
  <c r="A14039" i="14"/>
  <c r="A14038" i="14"/>
  <c r="A14037" i="14"/>
  <c r="A14036" i="14"/>
  <c r="A14035" i="14"/>
  <c r="A14034" i="14"/>
  <c r="A14033" i="14"/>
  <c r="A14032" i="14"/>
  <c r="A14031" i="14"/>
  <c r="A14030" i="14"/>
  <c r="A14029" i="14"/>
  <c r="A14028" i="14"/>
  <c r="A14027" i="14"/>
  <c r="A14026" i="14"/>
  <c r="A14025" i="14"/>
  <c r="A14024" i="14"/>
  <c r="A14023" i="14"/>
  <c r="A14022" i="14"/>
  <c r="A14021" i="14"/>
  <c r="A14020" i="14"/>
  <c r="A14019" i="14"/>
  <c r="A14018" i="14"/>
  <c r="A14017" i="14"/>
  <c r="A14016" i="14"/>
  <c r="A14015" i="14"/>
  <c r="A14014" i="14"/>
  <c r="A14013" i="14"/>
  <c r="A14012" i="14"/>
  <c r="A14011" i="14"/>
  <c r="A14010" i="14"/>
  <c r="A14009" i="14"/>
  <c r="A14008" i="14"/>
  <c r="A14007" i="14"/>
  <c r="A14006" i="14"/>
  <c r="A14005" i="14"/>
  <c r="A14004" i="14"/>
  <c r="A14003" i="14"/>
  <c r="A14002" i="14"/>
  <c r="A14001" i="14"/>
  <c r="A14000" i="14"/>
  <c r="A13999" i="14"/>
  <c r="A13998" i="14"/>
  <c r="A13997" i="14"/>
  <c r="A13996" i="14"/>
  <c r="A13995" i="14"/>
  <c r="A13994" i="14"/>
  <c r="A13993" i="14"/>
  <c r="A13992" i="14"/>
  <c r="A13991" i="14"/>
  <c r="A13990" i="14"/>
  <c r="A13989" i="14"/>
  <c r="A13988" i="14"/>
  <c r="A13987" i="14"/>
  <c r="A13986" i="14"/>
  <c r="A13985" i="14"/>
  <c r="A13984" i="14"/>
  <c r="A13983" i="14"/>
  <c r="A13982" i="14"/>
  <c r="A13981" i="14"/>
  <c r="A13980" i="14"/>
  <c r="A13979" i="14"/>
  <c r="A13978" i="14"/>
  <c r="A13977" i="14"/>
  <c r="A13976" i="14"/>
  <c r="A13975" i="14"/>
  <c r="A13974" i="14"/>
  <c r="A13973" i="14"/>
  <c r="A13972" i="14"/>
  <c r="A13971" i="14"/>
  <c r="A13970" i="14"/>
  <c r="A13969" i="14"/>
  <c r="A13968" i="14"/>
  <c r="A13967" i="14"/>
  <c r="A13966" i="14"/>
  <c r="A13965" i="14"/>
  <c r="A13964" i="14"/>
  <c r="A13963" i="14"/>
  <c r="A13962" i="14"/>
  <c r="A13961" i="14"/>
  <c r="A13960" i="14"/>
  <c r="A13959" i="14"/>
  <c r="A13958" i="14"/>
  <c r="A13957" i="14"/>
  <c r="A13956" i="14"/>
  <c r="A13955" i="14"/>
  <c r="A13954" i="14"/>
  <c r="A13953" i="14"/>
  <c r="A13952" i="14"/>
  <c r="A13951" i="14"/>
  <c r="A13950" i="14"/>
  <c r="A13949" i="14"/>
  <c r="A13948" i="14"/>
  <c r="A13947" i="14"/>
  <c r="A13946" i="14"/>
  <c r="A13945" i="14"/>
  <c r="A13944" i="14"/>
  <c r="A13943" i="14"/>
  <c r="A13942" i="14"/>
  <c r="A13941" i="14"/>
  <c r="A13940" i="14"/>
  <c r="A13939" i="14"/>
  <c r="A13938" i="14"/>
  <c r="A13937" i="14"/>
  <c r="A13936" i="14"/>
  <c r="A13935" i="14"/>
  <c r="A13934" i="14"/>
  <c r="A13933" i="14"/>
  <c r="A13932" i="14"/>
  <c r="A13931" i="14"/>
  <c r="A13930" i="14"/>
  <c r="A13929" i="14"/>
  <c r="A13928" i="14"/>
  <c r="A13927" i="14"/>
  <c r="A13926" i="14"/>
  <c r="A13925" i="14"/>
  <c r="A13924" i="14"/>
  <c r="A13923" i="14"/>
  <c r="A13922" i="14"/>
  <c r="A13921" i="14"/>
  <c r="A13920" i="14"/>
  <c r="A13919" i="14"/>
  <c r="A13918" i="14"/>
  <c r="A13917" i="14"/>
  <c r="A13916" i="14"/>
  <c r="A13915" i="14"/>
  <c r="A13914" i="14"/>
  <c r="A13913" i="14"/>
  <c r="A13912" i="14"/>
  <c r="A13911" i="14"/>
  <c r="A13910" i="14"/>
  <c r="A13909" i="14"/>
  <c r="A13908" i="14"/>
  <c r="A13907" i="14"/>
  <c r="A13906" i="14"/>
  <c r="A13905" i="14"/>
  <c r="A13904" i="14"/>
  <c r="A13903" i="14"/>
  <c r="A13902" i="14"/>
  <c r="A13901" i="14"/>
  <c r="A13900" i="14"/>
  <c r="A13899" i="14"/>
  <c r="A13898" i="14"/>
  <c r="A13897" i="14"/>
  <c r="A13896" i="14"/>
  <c r="A13895" i="14"/>
  <c r="A13894" i="14"/>
  <c r="A13893" i="14"/>
  <c r="A13892" i="14"/>
  <c r="A13891" i="14"/>
  <c r="A13890" i="14"/>
  <c r="A13889" i="14"/>
  <c r="A13888" i="14"/>
  <c r="A13887" i="14"/>
  <c r="A13886" i="14"/>
  <c r="A13885" i="14"/>
  <c r="A13884" i="14"/>
  <c r="A13883" i="14"/>
  <c r="A13882" i="14"/>
  <c r="A13881" i="14"/>
  <c r="A13880" i="14"/>
  <c r="A13879" i="14"/>
  <c r="A13878" i="14"/>
  <c r="A13877" i="14"/>
  <c r="A13876" i="14"/>
  <c r="A13875" i="14"/>
  <c r="A13874" i="14"/>
  <c r="A13873" i="14"/>
  <c r="A13872" i="14"/>
  <c r="A13871" i="14"/>
  <c r="A13870" i="14"/>
  <c r="A13869" i="14"/>
  <c r="A13868" i="14"/>
  <c r="A13867" i="14"/>
  <c r="A13866" i="14"/>
  <c r="A13865" i="14"/>
  <c r="A13864" i="14"/>
  <c r="A13863" i="14"/>
  <c r="A13862" i="14"/>
  <c r="A13861" i="14"/>
  <c r="A13860" i="14"/>
  <c r="A13859" i="14"/>
  <c r="A13858" i="14"/>
  <c r="A13857" i="14"/>
  <c r="A13856" i="14"/>
  <c r="A13855" i="14"/>
  <c r="A13854" i="14"/>
  <c r="A13853" i="14"/>
  <c r="A13852" i="14"/>
  <c r="A13851" i="14"/>
  <c r="A13850" i="14"/>
  <c r="A13849" i="14"/>
  <c r="A13848" i="14"/>
  <c r="A13847" i="14"/>
  <c r="A13846" i="14"/>
  <c r="A13845" i="14"/>
  <c r="A13844" i="14"/>
  <c r="A13843" i="14"/>
  <c r="A13842" i="14"/>
  <c r="A13841" i="14"/>
  <c r="A13840" i="14"/>
  <c r="A13839" i="14"/>
  <c r="A13838" i="14"/>
  <c r="A13837" i="14"/>
  <c r="A13836" i="14"/>
  <c r="A13835" i="14"/>
  <c r="A13834" i="14"/>
  <c r="A13833" i="14"/>
  <c r="A13832" i="14"/>
  <c r="A13831" i="14"/>
  <c r="A13830" i="14"/>
  <c r="A13829" i="14"/>
  <c r="A13828" i="14"/>
  <c r="A13827" i="14"/>
  <c r="A13826" i="14"/>
  <c r="A13825" i="14"/>
  <c r="A13824" i="14"/>
  <c r="A13823" i="14"/>
  <c r="A13822" i="14"/>
  <c r="A13821" i="14"/>
  <c r="A13820" i="14"/>
  <c r="A13819" i="14"/>
  <c r="A13818" i="14"/>
  <c r="A13817" i="14"/>
  <c r="A13816" i="14"/>
  <c r="A13815" i="14"/>
  <c r="A13814" i="14"/>
  <c r="A13813" i="14"/>
  <c r="A13812" i="14"/>
  <c r="A13811" i="14"/>
  <c r="A13810" i="14"/>
  <c r="A13809" i="14"/>
  <c r="A13808" i="14"/>
  <c r="A13807" i="14"/>
  <c r="A13806" i="14"/>
  <c r="A13805" i="14"/>
  <c r="A13804" i="14"/>
  <c r="A13803" i="14"/>
  <c r="A13802" i="14"/>
  <c r="A13801" i="14"/>
  <c r="A13800" i="14"/>
  <c r="A13799" i="14"/>
  <c r="A13798" i="14"/>
  <c r="A13797" i="14"/>
  <c r="A13796" i="14"/>
  <c r="A13795" i="14"/>
  <c r="A13794" i="14"/>
  <c r="A13793" i="14"/>
  <c r="A13792" i="14"/>
  <c r="A13791" i="14"/>
  <c r="A13790" i="14"/>
  <c r="A13789" i="14"/>
  <c r="A13788" i="14"/>
  <c r="A13787" i="14"/>
  <c r="A13786" i="14"/>
  <c r="A13785" i="14"/>
  <c r="A13784" i="14"/>
  <c r="A13783" i="14"/>
  <c r="A13782" i="14"/>
  <c r="A13781" i="14"/>
  <c r="A13780" i="14"/>
  <c r="A13779" i="14"/>
  <c r="A13778" i="14"/>
  <c r="A13777" i="14"/>
  <c r="A13776" i="14"/>
  <c r="A13775" i="14"/>
  <c r="A13774" i="14"/>
  <c r="A13773" i="14"/>
  <c r="A13772" i="14"/>
  <c r="A13771" i="14"/>
  <c r="A13770" i="14"/>
  <c r="A13769" i="14"/>
  <c r="A13768" i="14"/>
  <c r="A13767" i="14"/>
  <c r="A13766" i="14"/>
  <c r="A13765" i="14"/>
  <c r="A13764" i="14"/>
  <c r="A13763" i="14"/>
  <c r="A13762" i="14"/>
  <c r="A13761" i="14"/>
  <c r="A13760" i="14"/>
  <c r="A13759" i="14"/>
  <c r="A13758" i="14"/>
  <c r="A13757" i="14"/>
  <c r="A13756" i="14"/>
  <c r="A13755" i="14"/>
  <c r="A13754" i="14"/>
  <c r="A13753" i="14"/>
  <c r="A13752" i="14"/>
  <c r="A13751" i="14"/>
  <c r="A13750" i="14"/>
  <c r="A13749" i="14"/>
  <c r="A13748" i="14"/>
  <c r="A13747" i="14"/>
  <c r="A13746" i="14"/>
  <c r="A13745" i="14"/>
  <c r="A13744" i="14"/>
  <c r="A13743" i="14"/>
  <c r="A13742" i="14"/>
  <c r="A13741" i="14"/>
  <c r="A13740" i="14"/>
  <c r="A13739" i="14"/>
  <c r="A13738" i="14"/>
  <c r="A13737" i="14"/>
  <c r="A13736" i="14"/>
  <c r="A13735" i="14"/>
  <c r="A13734" i="14"/>
  <c r="A13733" i="14"/>
  <c r="A13732" i="14"/>
  <c r="A13731" i="14"/>
  <c r="A13730" i="14"/>
  <c r="A13729" i="14"/>
  <c r="A13728" i="14"/>
  <c r="A13727" i="14"/>
  <c r="A13726" i="14"/>
  <c r="A13725" i="14"/>
  <c r="A13724" i="14"/>
  <c r="A13723" i="14"/>
  <c r="A13722" i="14"/>
  <c r="A13721" i="14"/>
  <c r="A13720" i="14"/>
  <c r="A13719" i="14"/>
  <c r="A13718" i="14"/>
  <c r="A13717" i="14"/>
  <c r="A13716" i="14"/>
  <c r="A13715" i="14"/>
  <c r="A13714" i="14"/>
  <c r="A13713" i="14"/>
  <c r="A13712" i="14"/>
  <c r="A13711" i="14"/>
  <c r="A13710" i="14"/>
  <c r="A13709" i="14"/>
  <c r="A13708" i="14"/>
  <c r="A13707" i="14"/>
  <c r="A13706" i="14"/>
  <c r="A13705" i="14"/>
  <c r="A13704" i="14"/>
  <c r="A13703" i="14"/>
  <c r="A13702" i="14"/>
  <c r="A13701" i="14"/>
  <c r="A13700" i="14"/>
  <c r="A13699" i="14"/>
  <c r="A13698" i="14"/>
  <c r="A13697" i="14"/>
  <c r="A13696" i="14"/>
  <c r="A13695" i="14"/>
  <c r="A13694" i="14"/>
  <c r="A13693" i="14"/>
  <c r="A13692" i="14"/>
  <c r="A13691" i="14"/>
  <c r="A13690" i="14"/>
  <c r="A13689" i="14"/>
  <c r="A13688" i="14"/>
  <c r="A13687" i="14"/>
  <c r="A13686" i="14"/>
  <c r="A13685" i="14"/>
  <c r="A13684" i="14"/>
  <c r="A13683" i="14"/>
  <c r="A13682" i="14"/>
  <c r="A13681" i="14"/>
  <c r="A13680" i="14"/>
  <c r="A13679" i="14"/>
  <c r="A13678" i="14"/>
  <c r="A13677" i="14"/>
  <c r="A13676" i="14"/>
  <c r="A13675" i="14"/>
  <c r="A13674" i="14"/>
  <c r="A13673" i="14"/>
  <c r="A13672" i="14"/>
  <c r="A13671" i="14"/>
  <c r="A13670" i="14"/>
  <c r="A13669" i="14"/>
  <c r="A13668" i="14"/>
  <c r="A13667" i="14"/>
  <c r="A13666" i="14"/>
  <c r="A13665" i="14"/>
  <c r="A13664" i="14"/>
  <c r="A13663" i="14"/>
  <c r="A13662" i="14"/>
  <c r="A13661" i="14"/>
  <c r="A13660" i="14"/>
  <c r="A13659" i="14"/>
  <c r="A13658" i="14"/>
  <c r="A13657" i="14"/>
  <c r="A13656" i="14"/>
  <c r="A13655" i="14"/>
  <c r="A13654" i="14"/>
  <c r="A13653" i="14"/>
  <c r="A13652" i="14"/>
  <c r="A13651" i="14"/>
  <c r="A13650" i="14"/>
  <c r="A13649" i="14"/>
  <c r="A13648" i="14"/>
  <c r="A13647" i="14"/>
  <c r="A13646" i="14"/>
  <c r="A13645" i="14"/>
  <c r="A13644" i="14"/>
  <c r="A13643" i="14"/>
  <c r="A13642" i="14"/>
  <c r="A13641" i="14"/>
  <c r="A13640" i="14"/>
  <c r="A13639" i="14"/>
  <c r="A13638" i="14"/>
  <c r="A13637" i="14"/>
  <c r="A13636" i="14"/>
  <c r="A13635" i="14"/>
  <c r="A13634" i="14"/>
  <c r="A13633" i="14"/>
  <c r="A13632" i="14"/>
  <c r="A13631" i="14"/>
  <c r="A13630" i="14"/>
  <c r="A13629" i="14"/>
  <c r="A13628" i="14"/>
  <c r="A13627" i="14"/>
  <c r="A13626" i="14"/>
  <c r="A13625" i="14"/>
  <c r="A13624" i="14"/>
  <c r="A13623" i="14"/>
  <c r="A13622" i="14"/>
  <c r="A13621" i="14"/>
  <c r="A13620" i="14"/>
  <c r="A13619" i="14"/>
  <c r="A13618" i="14"/>
  <c r="A13617" i="14"/>
  <c r="A13616" i="14"/>
  <c r="A13615" i="14"/>
  <c r="A13614" i="14"/>
  <c r="A13613" i="14"/>
  <c r="A13612" i="14"/>
  <c r="A13611" i="14"/>
  <c r="A13610" i="14"/>
  <c r="A13609" i="14"/>
  <c r="A13608" i="14"/>
  <c r="A13607" i="14"/>
  <c r="A13606" i="14"/>
  <c r="A13605" i="14"/>
  <c r="A13604" i="14"/>
  <c r="A13603" i="14"/>
  <c r="A13602" i="14"/>
  <c r="A13601" i="14"/>
  <c r="A13600" i="14"/>
  <c r="A13599" i="14"/>
  <c r="A13598" i="14"/>
  <c r="A13597" i="14"/>
  <c r="A13596" i="14"/>
  <c r="A13595" i="14"/>
  <c r="A13594" i="14"/>
  <c r="A13593" i="14"/>
  <c r="A13592" i="14"/>
  <c r="A13591" i="14"/>
  <c r="A13590" i="14"/>
  <c r="A13589" i="14"/>
  <c r="A13588" i="14"/>
  <c r="A13587" i="14"/>
  <c r="A13586" i="14"/>
  <c r="A13585" i="14"/>
  <c r="A13584" i="14"/>
  <c r="A13583" i="14"/>
  <c r="A13582" i="14"/>
  <c r="A13581" i="14"/>
  <c r="A13580" i="14"/>
  <c r="A13579" i="14"/>
  <c r="A13578" i="14"/>
  <c r="A13577" i="14"/>
  <c r="A13576" i="14"/>
  <c r="A13575" i="14"/>
  <c r="A13574" i="14"/>
  <c r="A13573" i="14"/>
  <c r="A13572" i="14"/>
  <c r="A13571" i="14"/>
  <c r="A13570" i="14"/>
  <c r="A13569" i="14"/>
  <c r="A13568" i="14"/>
  <c r="A13567" i="14"/>
  <c r="A13566" i="14"/>
  <c r="A13565" i="14"/>
  <c r="A13564" i="14"/>
  <c r="A13563" i="14"/>
  <c r="A13562" i="14"/>
  <c r="A13561" i="14"/>
  <c r="A13560" i="14"/>
  <c r="A13559" i="14"/>
  <c r="A13558" i="14"/>
  <c r="A13557" i="14"/>
  <c r="A13556" i="14"/>
  <c r="A13555" i="14"/>
  <c r="A13554" i="14"/>
  <c r="A13553" i="14"/>
  <c r="A13552" i="14"/>
  <c r="A13551" i="14"/>
  <c r="A13550" i="14"/>
  <c r="A13549" i="14"/>
  <c r="A13548" i="14"/>
  <c r="A13547" i="14"/>
  <c r="A13546" i="14"/>
  <c r="A13545" i="14"/>
  <c r="A13544" i="14"/>
  <c r="A13543" i="14"/>
  <c r="A13542" i="14"/>
  <c r="A13541" i="14"/>
  <c r="A13540" i="14"/>
  <c r="A13539" i="14"/>
  <c r="A13538" i="14"/>
  <c r="A13537" i="14"/>
  <c r="A13536" i="14"/>
  <c r="A13535" i="14"/>
  <c r="A13534" i="14"/>
  <c r="A13533" i="14"/>
  <c r="A13532" i="14"/>
  <c r="A13531" i="14"/>
  <c r="A13530" i="14"/>
  <c r="A13529" i="14"/>
  <c r="A13528" i="14"/>
  <c r="A13527" i="14"/>
  <c r="A13526" i="14"/>
  <c r="A13525" i="14"/>
  <c r="A13524" i="14"/>
  <c r="A13523" i="14"/>
  <c r="A13522" i="14"/>
  <c r="A13521" i="14"/>
  <c r="A13520" i="14"/>
  <c r="A13519" i="14"/>
  <c r="A13518" i="14"/>
  <c r="A13517" i="14"/>
  <c r="A13516" i="14"/>
  <c r="A13515" i="14"/>
  <c r="A13514" i="14"/>
  <c r="A13513" i="14"/>
  <c r="A13512" i="14"/>
  <c r="A13511" i="14"/>
  <c r="A13510" i="14"/>
  <c r="A13509" i="14"/>
  <c r="A13508" i="14"/>
  <c r="A13507" i="14"/>
  <c r="A13506" i="14"/>
  <c r="A13505" i="14"/>
  <c r="A13504" i="14"/>
  <c r="A13503" i="14"/>
  <c r="A13502" i="14"/>
  <c r="A13501" i="14"/>
  <c r="A13500" i="14"/>
  <c r="A13499" i="14"/>
  <c r="A13498" i="14"/>
  <c r="A13497" i="14"/>
  <c r="A13496" i="14"/>
  <c r="A13495" i="14"/>
  <c r="A13494" i="14"/>
  <c r="A13493" i="14"/>
  <c r="A13492" i="14"/>
  <c r="A13491" i="14"/>
  <c r="A13490" i="14"/>
  <c r="A13489" i="14"/>
  <c r="A13488" i="14"/>
  <c r="A13487" i="14"/>
  <c r="A13486" i="14"/>
  <c r="A13485" i="14"/>
  <c r="A13484" i="14"/>
  <c r="A13483" i="14"/>
  <c r="A13482" i="14"/>
  <c r="A13481" i="14"/>
  <c r="A13480" i="14"/>
  <c r="A13479" i="14"/>
  <c r="A13478" i="14"/>
  <c r="A13477" i="14"/>
  <c r="A13476" i="14"/>
  <c r="A13475" i="14"/>
  <c r="A13474" i="14"/>
  <c r="A13473" i="14"/>
  <c r="A13472" i="14"/>
  <c r="A13471" i="14"/>
  <c r="A13470" i="14"/>
  <c r="A13469" i="14"/>
  <c r="A13468" i="14"/>
  <c r="A13467" i="14"/>
  <c r="A13466" i="14"/>
  <c r="A13465" i="14"/>
  <c r="A13464" i="14"/>
  <c r="A13463" i="14"/>
  <c r="A13462" i="14"/>
  <c r="A13461" i="14"/>
  <c r="A13460" i="14"/>
  <c r="A13459" i="14"/>
  <c r="A13458" i="14"/>
  <c r="A13457" i="14"/>
  <c r="A13456" i="14"/>
  <c r="A13455" i="14"/>
  <c r="A13454" i="14"/>
  <c r="A13453" i="14"/>
  <c r="A13452" i="14"/>
  <c r="A13451" i="14"/>
  <c r="A13450" i="14"/>
  <c r="A13449" i="14"/>
  <c r="A13448" i="14"/>
  <c r="A13447" i="14"/>
  <c r="A13446" i="14"/>
  <c r="A13445" i="14"/>
  <c r="A13444" i="14"/>
  <c r="A13443" i="14"/>
  <c r="A13442" i="14"/>
  <c r="A13441" i="14"/>
  <c r="A13440" i="14"/>
  <c r="A13439" i="14"/>
  <c r="A13438" i="14"/>
  <c r="A13437" i="14"/>
  <c r="A13436" i="14"/>
  <c r="A13435" i="14"/>
  <c r="A13434" i="14"/>
  <c r="A13433" i="14"/>
  <c r="A13432" i="14"/>
  <c r="A13431" i="14"/>
  <c r="A13430" i="14"/>
  <c r="A13429" i="14"/>
  <c r="A13428" i="14"/>
  <c r="A13427" i="14"/>
  <c r="A13426" i="14"/>
  <c r="A13425" i="14"/>
  <c r="A13424" i="14"/>
  <c r="A13423" i="14"/>
  <c r="A13422" i="14"/>
  <c r="A13421" i="14"/>
  <c r="A13420" i="14"/>
  <c r="A13419" i="14"/>
  <c r="A13418" i="14"/>
  <c r="A13417" i="14"/>
  <c r="A13416" i="14"/>
  <c r="A13415" i="14"/>
  <c r="A13414" i="14"/>
  <c r="A13413" i="14"/>
  <c r="A13412" i="14"/>
  <c r="A13411" i="14"/>
  <c r="A13410" i="14"/>
  <c r="A13409" i="14"/>
  <c r="A13408" i="14"/>
  <c r="A13407" i="14"/>
  <c r="A13406" i="14"/>
  <c r="A13405" i="14"/>
  <c r="A13404" i="14"/>
  <c r="A13403" i="14"/>
  <c r="A13402" i="14"/>
  <c r="A13401" i="14"/>
  <c r="A13400" i="14"/>
  <c r="A13399" i="14"/>
  <c r="A13398" i="14"/>
  <c r="A13397" i="14"/>
  <c r="A13396" i="14"/>
  <c r="A13395" i="14"/>
  <c r="A13394" i="14"/>
  <c r="A13393" i="14"/>
  <c r="A13392" i="14"/>
  <c r="A13391" i="14"/>
  <c r="A13390" i="14"/>
  <c r="A13389" i="14"/>
  <c r="A13388" i="14"/>
  <c r="A13387" i="14"/>
  <c r="A13386" i="14"/>
  <c r="A13385" i="14"/>
  <c r="A13384" i="14"/>
  <c r="A13383" i="14"/>
  <c r="A13382" i="14"/>
  <c r="A13381" i="14"/>
  <c r="A13380" i="14"/>
  <c r="A13379" i="14"/>
  <c r="A13378" i="14"/>
  <c r="A13377" i="14"/>
  <c r="A13376" i="14"/>
  <c r="A13375" i="14"/>
  <c r="A13374" i="14"/>
  <c r="A13373" i="14"/>
  <c r="A13372" i="14"/>
  <c r="A13371" i="14"/>
  <c r="A13370" i="14"/>
  <c r="A13369" i="14"/>
  <c r="A13368" i="14"/>
  <c r="A13367" i="14"/>
  <c r="A13366" i="14"/>
  <c r="A13365" i="14"/>
  <c r="A13364" i="14"/>
  <c r="A13363" i="14"/>
  <c r="A13362" i="14"/>
  <c r="A13361" i="14"/>
  <c r="A13360" i="14"/>
  <c r="A13359" i="14"/>
  <c r="A13358" i="14"/>
  <c r="A13357" i="14"/>
  <c r="A13356" i="14"/>
  <c r="A13355" i="14"/>
  <c r="A13354" i="14"/>
  <c r="A13353" i="14"/>
  <c r="A13352" i="14"/>
  <c r="A13351" i="14"/>
  <c r="A13350" i="14"/>
  <c r="A13349" i="14"/>
  <c r="A13348" i="14"/>
  <c r="A13347" i="14"/>
  <c r="A13346" i="14"/>
  <c r="A13345" i="14"/>
  <c r="A13344" i="14"/>
  <c r="A13343" i="14"/>
  <c r="A13342" i="14"/>
  <c r="A13341" i="14"/>
  <c r="A13340" i="14"/>
  <c r="A13339" i="14"/>
  <c r="A13338" i="14"/>
  <c r="A13337" i="14"/>
  <c r="A13336" i="14"/>
  <c r="A13335" i="14"/>
  <c r="A13334" i="14"/>
  <c r="A13333" i="14"/>
  <c r="A13332" i="14"/>
  <c r="A13331" i="14"/>
  <c r="A13330" i="14"/>
  <c r="A13329" i="14"/>
  <c r="A13328" i="14"/>
  <c r="A13327" i="14"/>
  <c r="A13326" i="14"/>
  <c r="A13325" i="14"/>
  <c r="A13324" i="14"/>
  <c r="A13323" i="14"/>
  <c r="A13322" i="14"/>
  <c r="A13321" i="14"/>
  <c r="A13320" i="14"/>
  <c r="A13319" i="14"/>
  <c r="A13318" i="14"/>
  <c r="A13317" i="14"/>
  <c r="A13316" i="14"/>
  <c r="A13315" i="14"/>
  <c r="A13314" i="14"/>
  <c r="A13313" i="14"/>
  <c r="A13312" i="14"/>
  <c r="A13311" i="14"/>
  <c r="A13310" i="14"/>
  <c r="A13309" i="14"/>
  <c r="A13308" i="14"/>
  <c r="A13307" i="14"/>
  <c r="A13306" i="14"/>
  <c r="A13305" i="14"/>
  <c r="A13304" i="14"/>
  <c r="A13303" i="14"/>
  <c r="A13302" i="14"/>
  <c r="A13301" i="14"/>
  <c r="A13300" i="14"/>
  <c r="A13299" i="14"/>
  <c r="A13298" i="14"/>
  <c r="A13297" i="14"/>
  <c r="A13296" i="14"/>
  <c r="A13295" i="14"/>
  <c r="A13294" i="14"/>
  <c r="A13293" i="14"/>
  <c r="A13292" i="14"/>
  <c r="A13291" i="14"/>
  <c r="A13290" i="14"/>
  <c r="A13289" i="14"/>
  <c r="A13288" i="14"/>
  <c r="A13287" i="14"/>
  <c r="A13286" i="14"/>
  <c r="A13285" i="14"/>
  <c r="A13284" i="14"/>
  <c r="A13283" i="14"/>
  <c r="A13282" i="14"/>
  <c r="A13281" i="14"/>
  <c r="A13280" i="14"/>
  <c r="A13279" i="14"/>
  <c r="A13278" i="14"/>
  <c r="A13277" i="14"/>
  <c r="A13276" i="14"/>
  <c r="A13275" i="14"/>
  <c r="A13274" i="14"/>
  <c r="A13273" i="14"/>
  <c r="A13272" i="14"/>
  <c r="A13271" i="14"/>
  <c r="A13270" i="14"/>
  <c r="A13269" i="14"/>
  <c r="A13268" i="14"/>
  <c r="A13267" i="14"/>
  <c r="A13266" i="14"/>
  <c r="A13265" i="14"/>
  <c r="A13264" i="14"/>
  <c r="A13263" i="14"/>
  <c r="A13262" i="14"/>
  <c r="A13261" i="14"/>
  <c r="A13260" i="14"/>
  <c r="A13259" i="14"/>
  <c r="A13258" i="14"/>
  <c r="A13257" i="14"/>
  <c r="A13256" i="14"/>
  <c r="A13255" i="14"/>
  <c r="A13254" i="14"/>
  <c r="A13253" i="14"/>
  <c r="A13252" i="14"/>
  <c r="A13251" i="14"/>
  <c r="A13250" i="14"/>
  <c r="A13249" i="14"/>
  <c r="A13248" i="14"/>
  <c r="A13247" i="14"/>
  <c r="A13246" i="14"/>
  <c r="A13245" i="14"/>
  <c r="A13244" i="14"/>
  <c r="A13243" i="14"/>
  <c r="A13242" i="14"/>
  <c r="A13241" i="14"/>
  <c r="A13240" i="14"/>
  <c r="A13239" i="14"/>
  <c r="A13238" i="14"/>
  <c r="A13237" i="14"/>
  <c r="A13236" i="14"/>
  <c r="A13235" i="14"/>
  <c r="A13234" i="14"/>
  <c r="A13233" i="14"/>
  <c r="A13232" i="14"/>
  <c r="A13231" i="14"/>
  <c r="A13230" i="14"/>
  <c r="A13229" i="14"/>
  <c r="A13228" i="14"/>
  <c r="A13227" i="14"/>
  <c r="A13226" i="14"/>
  <c r="A13225" i="14"/>
  <c r="A13224" i="14"/>
  <c r="A13223" i="14"/>
  <c r="A13222" i="14"/>
  <c r="A13221" i="14"/>
  <c r="A13220" i="14"/>
  <c r="A13219" i="14"/>
  <c r="A13218" i="14"/>
  <c r="A13217" i="14"/>
  <c r="A13216" i="14"/>
  <c r="A13215" i="14"/>
  <c r="A13214" i="14"/>
  <c r="A13213" i="14"/>
  <c r="A13212" i="14"/>
  <c r="A13211" i="14"/>
  <c r="A13210" i="14"/>
  <c r="A13209" i="14"/>
  <c r="A13208" i="14"/>
  <c r="A13207" i="14"/>
  <c r="A13206" i="14"/>
  <c r="A13205" i="14"/>
  <c r="A13204" i="14"/>
  <c r="A13203" i="14"/>
  <c r="A13202" i="14"/>
  <c r="A13201" i="14"/>
  <c r="A13200" i="14"/>
  <c r="A13199" i="14"/>
  <c r="A13198" i="14"/>
  <c r="A13197" i="14"/>
  <c r="A13196" i="14"/>
  <c r="A13195" i="14"/>
  <c r="A13194" i="14"/>
  <c r="A13193" i="14"/>
  <c r="A13192" i="14"/>
  <c r="A13191" i="14"/>
  <c r="A13190" i="14"/>
  <c r="A13189" i="14"/>
  <c r="A13188" i="14"/>
  <c r="A13187" i="14"/>
  <c r="A13186" i="14"/>
  <c r="A13185" i="14"/>
  <c r="A13184" i="14"/>
  <c r="A13183" i="14"/>
  <c r="A13182" i="14"/>
  <c r="A13181" i="14"/>
  <c r="A13180" i="14"/>
  <c r="A13179" i="14"/>
  <c r="A13178" i="14"/>
  <c r="A13177" i="14"/>
  <c r="A13176" i="14"/>
  <c r="A13175" i="14"/>
  <c r="A13174" i="14"/>
  <c r="A13173" i="14"/>
  <c r="A13172" i="14"/>
  <c r="A13171" i="14"/>
  <c r="A13170" i="14"/>
  <c r="A13169" i="14"/>
  <c r="A13168" i="14"/>
  <c r="A13167" i="14"/>
  <c r="A13166" i="14"/>
  <c r="A13165" i="14"/>
  <c r="A13164" i="14"/>
  <c r="A13163" i="14"/>
  <c r="A13162" i="14"/>
  <c r="A13161" i="14"/>
  <c r="A13160" i="14"/>
  <c r="A13159" i="14"/>
  <c r="A13158" i="14"/>
  <c r="A13157" i="14"/>
  <c r="A13156" i="14"/>
  <c r="A13155" i="14"/>
  <c r="A13154" i="14"/>
  <c r="A13153" i="14"/>
  <c r="A13152" i="14"/>
  <c r="A13151" i="14"/>
  <c r="A13150" i="14"/>
  <c r="A13149" i="14"/>
  <c r="A13148" i="14"/>
  <c r="A13147" i="14"/>
  <c r="A13146" i="14"/>
  <c r="A13145" i="14"/>
  <c r="A13144" i="14"/>
  <c r="A13143" i="14"/>
  <c r="A13142" i="14"/>
  <c r="A13141" i="14"/>
  <c r="A13140" i="14"/>
  <c r="A13139" i="14"/>
  <c r="A13138" i="14"/>
  <c r="A13137" i="14"/>
  <c r="A13136" i="14"/>
  <c r="A13135" i="14"/>
  <c r="A13134" i="14"/>
  <c r="A13133" i="14"/>
  <c r="A13132" i="14"/>
  <c r="A13131" i="14"/>
  <c r="A13130" i="14"/>
  <c r="A13129" i="14"/>
  <c r="A13128" i="14"/>
  <c r="A13127" i="14"/>
  <c r="A13126" i="14"/>
  <c r="A13125" i="14"/>
  <c r="A13124" i="14"/>
  <c r="A13123" i="14"/>
  <c r="A13122" i="14"/>
  <c r="A13121" i="14"/>
  <c r="A13120" i="14"/>
  <c r="A13119" i="14"/>
  <c r="A13118" i="14"/>
  <c r="A13117" i="14"/>
  <c r="A13116" i="14"/>
  <c r="A13115" i="14"/>
  <c r="A13114" i="14"/>
  <c r="A13113" i="14"/>
  <c r="A13112" i="14"/>
  <c r="A13111" i="14"/>
  <c r="A13110" i="14"/>
  <c r="A13109" i="14"/>
  <c r="A13108" i="14"/>
  <c r="A13107" i="14"/>
  <c r="A13106" i="14"/>
  <c r="A13105" i="14"/>
  <c r="A13104" i="14"/>
  <c r="A13103" i="14"/>
  <c r="A13102" i="14"/>
  <c r="A13101" i="14"/>
  <c r="A13100" i="14"/>
  <c r="A13099" i="14"/>
  <c r="A13098" i="14"/>
  <c r="A13097" i="14"/>
  <c r="A13096" i="14"/>
  <c r="A13095" i="14"/>
  <c r="A13094" i="14"/>
  <c r="A13093" i="14"/>
  <c r="A13092" i="14"/>
  <c r="A13091" i="14"/>
  <c r="A13090" i="14"/>
  <c r="A13089" i="14"/>
  <c r="A13088" i="14"/>
  <c r="A13087" i="14"/>
  <c r="A13086" i="14"/>
  <c r="A13085" i="14"/>
  <c r="A13084" i="14"/>
  <c r="A13083" i="14"/>
  <c r="A13082" i="14"/>
  <c r="A13081" i="14"/>
  <c r="A13080" i="14"/>
  <c r="A13079" i="14"/>
  <c r="A13078" i="14"/>
  <c r="A13077" i="14"/>
  <c r="A13076" i="14"/>
  <c r="A13075" i="14"/>
  <c r="A13074" i="14"/>
  <c r="A13073" i="14"/>
  <c r="A13072" i="14"/>
  <c r="A13071" i="14"/>
  <c r="A13070" i="14"/>
  <c r="A13069" i="14"/>
  <c r="A13068" i="14"/>
  <c r="A13067" i="14"/>
  <c r="A13066" i="14"/>
  <c r="A13065" i="14"/>
  <c r="A13064" i="14"/>
  <c r="A13063" i="14"/>
  <c r="A13062" i="14"/>
  <c r="A13061" i="14"/>
  <c r="A13060" i="14"/>
  <c r="A13059" i="14"/>
  <c r="A13058" i="14"/>
  <c r="A13057" i="14"/>
  <c r="A13056" i="14"/>
  <c r="A13055" i="14"/>
  <c r="A13054" i="14"/>
  <c r="A13053" i="14"/>
  <c r="A13052" i="14"/>
  <c r="A13051" i="14"/>
  <c r="A13050" i="14"/>
  <c r="A13049" i="14"/>
  <c r="A13048" i="14"/>
  <c r="A13047" i="14"/>
  <c r="A13046" i="14"/>
  <c r="A13045" i="14"/>
  <c r="A13044" i="14"/>
  <c r="A13043" i="14"/>
  <c r="A13042" i="14"/>
  <c r="A13041" i="14"/>
  <c r="A13040" i="14"/>
  <c r="A13039" i="14"/>
  <c r="A13038" i="14"/>
  <c r="A13037" i="14"/>
  <c r="A13036" i="14"/>
  <c r="A13035" i="14"/>
  <c r="A13034" i="14"/>
  <c r="A13033" i="14"/>
  <c r="A13032" i="14"/>
  <c r="A13031" i="14"/>
  <c r="A13030" i="14"/>
  <c r="A13029" i="14"/>
  <c r="A13028" i="14"/>
  <c r="A13027" i="14"/>
  <c r="A13026" i="14"/>
  <c r="A13025" i="14"/>
  <c r="A13024" i="14"/>
  <c r="A13023" i="14"/>
  <c r="A13022" i="14"/>
  <c r="A13021" i="14"/>
  <c r="A13020" i="14"/>
  <c r="A13019" i="14"/>
  <c r="A13018" i="14"/>
  <c r="A13017" i="14"/>
  <c r="A13016" i="14"/>
  <c r="A13015" i="14"/>
  <c r="A13014" i="14"/>
  <c r="A13013" i="14"/>
  <c r="A13012" i="14"/>
  <c r="A13011" i="14"/>
  <c r="A13010" i="14"/>
  <c r="A13009" i="14"/>
  <c r="A13008" i="14"/>
  <c r="A13007" i="14"/>
  <c r="A13006" i="14"/>
  <c r="A13005" i="14"/>
  <c r="A13004" i="14"/>
  <c r="A13003" i="14"/>
  <c r="A13002" i="14"/>
  <c r="A13001" i="14"/>
  <c r="A13000" i="14"/>
  <c r="A12999" i="14"/>
  <c r="A12998" i="14"/>
  <c r="A12997" i="14"/>
  <c r="A12996" i="14"/>
  <c r="A12995" i="14"/>
  <c r="A12994" i="14"/>
  <c r="A12993" i="14"/>
  <c r="A12992" i="14"/>
  <c r="A12991" i="14"/>
  <c r="A12990" i="14"/>
  <c r="A12989" i="14"/>
  <c r="A12988" i="14"/>
  <c r="A12987" i="14"/>
  <c r="A12986" i="14"/>
  <c r="A12985" i="14"/>
  <c r="A12984" i="14"/>
  <c r="A12983" i="14"/>
  <c r="A12982" i="14"/>
  <c r="A12981" i="14"/>
  <c r="A12980" i="14"/>
  <c r="A12979" i="14"/>
  <c r="A12978" i="14"/>
  <c r="A12977" i="14"/>
  <c r="A12976" i="14"/>
  <c r="A12975" i="14"/>
  <c r="A12974" i="14"/>
  <c r="A12973" i="14"/>
  <c r="A12972" i="14"/>
  <c r="A12971" i="14"/>
  <c r="A12970" i="14"/>
  <c r="A12969" i="14"/>
  <c r="A12968" i="14"/>
  <c r="A12967" i="14"/>
  <c r="A12966" i="14"/>
  <c r="A12965" i="14"/>
  <c r="A12964" i="14"/>
  <c r="A12963" i="14"/>
  <c r="A12962" i="14"/>
  <c r="A12961" i="14"/>
  <c r="A12960" i="14"/>
  <c r="A12959" i="14"/>
  <c r="A12958" i="14"/>
  <c r="A12957" i="14"/>
  <c r="A12956" i="14"/>
  <c r="A12955" i="14"/>
  <c r="A12954" i="14"/>
  <c r="A12953" i="14"/>
  <c r="A12952" i="14"/>
  <c r="A12951" i="14"/>
  <c r="A12950" i="14"/>
  <c r="A12949" i="14"/>
  <c r="A12948" i="14"/>
  <c r="A12947" i="14"/>
  <c r="A12946" i="14"/>
  <c r="A12945" i="14"/>
  <c r="A12944" i="14"/>
  <c r="A12943" i="14"/>
  <c r="A12942" i="14"/>
  <c r="A12941" i="14"/>
  <c r="A12940" i="14"/>
  <c r="A12939" i="14"/>
  <c r="A12938" i="14"/>
  <c r="A12937" i="14"/>
  <c r="A12936" i="14"/>
  <c r="A12935" i="14"/>
  <c r="A12934" i="14"/>
  <c r="A12933" i="14"/>
  <c r="A12932" i="14"/>
  <c r="A12931" i="14"/>
  <c r="A12930" i="14"/>
  <c r="A12929" i="14"/>
  <c r="A12928" i="14"/>
  <c r="A12927" i="14"/>
  <c r="A12926" i="14"/>
  <c r="A12925" i="14"/>
  <c r="A12924" i="14"/>
  <c r="A12923" i="14"/>
  <c r="A12922" i="14"/>
  <c r="A12921" i="14"/>
  <c r="A12920" i="14"/>
  <c r="A12919" i="14"/>
  <c r="A12918" i="14"/>
  <c r="A12917" i="14"/>
  <c r="A12916" i="14"/>
  <c r="A12915" i="14"/>
  <c r="A12914" i="14"/>
  <c r="A12913" i="14"/>
  <c r="A12912" i="14"/>
  <c r="A12911" i="14"/>
  <c r="A12910" i="14"/>
  <c r="A12909" i="14"/>
  <c r="A12908" i="14"/>
  <c r="A12907" i="14"/>
  <c r="A12906" i="14"/>
  <c r="A12905" i="14"/>
  <c r="A12904" i="14"/>
  <c r="A12903" i="14"/>
  <c r="A12902" i="14"/>
  <c r="A12901" i="14"/>
  <c r="A12900" i="14"/>
  <c r="A12899" i="14"/>
  <c r="A12898" i="14"/>
  <c r="A12897" i="14"/>
  <c r="A12896" i="14"/>
  <c r="A12895" i="14"/>
  <c r="A12894" i="14"/>
  <c r="A12893" i="14"/>
  <c r="A12892" i="14"/>
  <c r="A12891" i="14"/>
  <c r="A12890" i="14"/>
  <c r="A12889" i="14"/>
  <c r="A12888" i="14"/>
  <c r="A12887" i="14"/>
  <c r="A12886" i="14"/>
  <c r="A12885" i="14"/>
  <c r="A12884" i="14"/>
  <c r="A12883" i="14"/>
  <c r="A12882" i="14"/>
  <c r="A12881" i="14"/>
  <c r="A12880" i="14"/>
  <c r="A12879" i="14"/>
  <c r="A12878" i="14"/>
  <c r="A12877" i="14"/>
  <c r="A12876" i="14"/>
  <c r="A12875" i="14"/>
  <c r="A12874" i="14"/>
  <c r="A12873" i="14"/>
  <c r="A12872" i="14"/>
  <c r="A12871" i="14"/>
  <c r="A12870" i="14"/>
  <c r="A12869" i="14"/>
  <c r="A12868" i="14"/>
  <c r="A12867" i="14"/>
  <c r="A12866" i="14"/>
  <c r="A12865" i="14"/>
  <c r="A12864" i="14"/>
  <c r="A12863" i="14"/>
  <c r="A12862" i="14"/>
  <c r="A12861" i="14"/>
  <c r="A12860" i="14"/>
  <c r="A12859" i="14"/>
  <c r="A12858" i="14"/>
  <c r="A12857" i="14"/>
  <c r="A12856" i="14"/>
  <c r="A12855" i="14"/>
  <c r="A12854" i="14"/>
  <c r="A12853" i="14"/>
  <c r="A12852" i="14"/>
  <c r="A12851" i="14"/>
  <c r="A12850" i="14"/>
  <c r="A12849" i="14"/>
  <c r="A12848" i="14"/>
  <c r="A12847" i="14"/>
  <c r="A12846" i="14"/>
  <c r="A12845" i="14"/>
  <c r="A12844" i="14"/>
  <c r="A12843" i="14"/>
  <c r="A12842" i="14"/>
  <c r="A12841" i="14"/>
  <c r="A12840" i="14"/>
  <c r="A12839" i="14"/>
  <c r="A12838" i="14"/>
  <c r="A12837" i="14"/>
  <c r="A12836" i="14"/>
  <c r="A12835" i="14"/>
  <c r="A12834" i="14"/>
  <c r="A12833" i="14"/>
  <c r="A12832" i="14"/>
  <c r="A12831" i="14"/>
  <c r="A12830" i="14"/>
  <c r="A12829" i="14"/>
  <c r="A12828" i="14"/>
  <c r="A12827" i="14"/>
  <c r="A12826" i="14"/>
  <c r="A12825" i="14"/>
  <c r="A12824" i="14"/>
  <c r="A12823" i="14"/>
  <c r="A12822" i="14"/>
  <c r="A12821" i="14"/>
  <c r="A12820" i="14"/>
  <c r="A12819" i="14"/>
  <c r="A12818" i="14"/>
  <c r="A12817" i="14"/>
  <c r="A12816" i="14"/>
  <c r="A12815" i="14"/>
  <c r="A12814" i="14"/>
  <c r="A12813" i="14"/>
  <c r="A12812" i="14"/>
  <c r="A12811" i="14"/>
  <c r="A12810" i="14"/>
  <c r="A12809" i="14"/>
  <c r="A12808" i="14"/>
  <c r="A12807" i="14"/>
  <c r="A12806" i="14"/>
  <c r="A12805" i="14"/>
  <c r="A12804" i="14"/>
  <c r="A12803" i="14"/>
  <c r="A12802" i="14"/>
  <c r="A12801" i="14"/>
  <c r="A12800" i="14"/>
  <c r="A12799" i="14"/>
  <c r="A12798" i="14"/>
  <c r="A12797" i="14"/>
  <c r="A12796" i="14"/>
  <c r="A12795" i="14"/>
  <c r="A12794" i="14"/>
  <c r="A12793" i="14"/>
  <c r="A12792" i="14"/>
  <c r="A12791" i="14"/>
  <c r="A12790" i="14"/>
  <c r="A12789" i="14"/>
  <c r="A12788" i="14"/>
  <c r="A12787" i="14"/>
  <c r="A12786" i="14"/>
  <c r="A12785" i="14"/>
  <c r="A12784" i="14"/>
  <c r="A12783" i="14"/>
  <c r="A12782" i="14"/>
  <c r="A12781" i="14"/>
  <c r="A12780" i="14"/>
  <c r="A12779" i="14"/>
  <c r="A12778" i="14"/>
  <c r="A12777" i="14"/>
  <c r="A12776" i="14"/>
  <c r="A12775" i="14"/>
  <c r="A12774" i="14"/>
  <c r="A12773" i="14"/>
  <c r="A12772" i="14"/>
  <c r="A12771" i="14"/>
  <c r="A12770" i="14"/>
  <c r="A12769" i="14"/>
  <c r="A12768" i="14"/>
  <c r="A12767" i="14"/>
  <c r="A12766" i="14"/>
  <c r="A12765" i="14"/>
  <c r="A12764" i="14"/>
  <c r="A12763" i="14"/>
  <c r="A12762" i="14"/>
  <c r="A12761" i="14"/>
  <c r="A12760" i="14"/>
  <c r="A12759" i="14"/>
  <c r="A12758" i="14"/>
  <c r="A12757" i="14"/>
  <c r="A12756" i="14"/>
  <c r="A12755" i="14"/>
  <c r="A12754" i="14"/>
  <c r="A12753" i="14"/>
  <c r="A12752" i="14"/>
  <c r="A12751" i="14"/>
  <c r="A12750" i="14"/>
  <c r="A12749" i="14"/>
  <c r="A12748" i="14"/>
  <c r="A12747" i="14"/>
  <c r="A12746" i="14"/>
  <c r="A12745" i="14"/>
  <c r="A12744" i="14"/>
  <c r="A12743" i="14"/>
  <c r="A12742" i="14"/>
  <c r="A12741" i="14"/>
  <c r="A12740" i="14"/>
  <c r="A12739" i="14"/>
  <c r="A12738" i="14"/>
  <c r="A12737" i="14"/>
  <c r="A12736" i="14"/>
  <c r="A12735" i="14"/>
  <c r="A12734" i="14"/>
  <c r="A12733" i="14"/>
  <c r="A12732" i="14"/>
  <c r="A12731" i="14"/>
  <c r="A12730" i="14"/>
  <c r="A12729" i="14"/>
  <c r="A12728" i="14"/>
  <c r="A12727" i="14"/>
  <c r="A12726" i="14"/>
  <c r="A12725" i="14"/>
  <c r="A12724" i="14"/>
  <c r="A12723" i="14"/>
  <c r="A12722" i="14"/>
  <c r="A12721" i="14"/>
  <c r="A12720" i="14"/>
  <c r="A12719" i="14"/>
  <c r="A12718" i="14"/>
  <c r="A12717" i="14"/>
  <c r="A12716" i="14"/>
  <c r="A12715" i="14"/>
  <c r="A12714" i="14"/>
  <c r="A12713" i="14"/>
  <c r="A12712" i="14"/>
  <c r="A12711" i="14"/>
  <c r="A12710" i="14"/>
  <c r="A12709" i="14"/>
  <c r="A12708" i="14"/>
  <c r="A12707" i="14"/>
  <c r="A12706" i="14"/>
  <c r="A12705" i="14"/>
  <c r="A12704" i="14"/>
  <c r="A12703" i="14"/>
  <c r="A12702" i="14"/>
  <c r="A12701" i="14"/>
  <c r="A12700" i="14"/>
  <c r="A12699" i="14"/>
  <c r="A12698" i="14"/>
  <c r="A12697" i="14"/>
  <c r="A12696" i="14"/>
  <c r="A12695" i="14"/>
  <c r="A12694" i="14"/>
  <c r="A12693" i="14"/>
  <c r="A12692" i="14"/>
  <c r="A12691" i="14"/>
  <c r="A12690" i="14"/>
  <c r="A12689" i="14"/>
  <c r="A12688" i="14"/>
  <c r="A12687" i="14"/>
  <c r="A12686" i="14"/>
  <c r="A12685" i="14"/>
  <c r="A12684" i="14"/>
  <c r="A12683" i="14"/>
  <c r="A12682" i="14"/>
  <c r="A12681" i="14"/>
  <c r="A12680" i="14"/>
  <c r="A12679" i="14"/>
  <c r="A12678" i="14"/>
  <c r="A12677" i="14"/>
  <c r="A12676" i="14"/>
  <c r="A12675" i="14"/>
  <c r="A12674" i="14"/>
  <c r="A12673" i="14"/>
  <c r="A12672" i="14"/>
  <c r="A12671" i="14"/>
  <c r="A12670" i="14"/>
  <c r="A12669" i="14"/>
  <c r="A12668" i="14"/>
  <c r="A12667" i="14"/>
  <c r="A12666" i="14"/>
  <c r="A12665" i="14"/>
  <c r="A12664" i="14"/>
  <c r="A12663" i="14"/>
  <c r="A12662" i="14"/>
  <c r="A12661" i="14"/>
  <c r="A12660" i="14"/>
  <c r="A12659" i="14"/>
  <c r="A12658" i="14"/>
  <c r="A12657" i="14"/>
  <c r="A12656" i="14"/>
  <c r="A12655" i="14"/>
  <c r="A12654" i="14"/>
  <c r="A12653" i="14"/>
  <c r="A12652" i="14"/>
  <c r="A12651" i="14"/>
  <c r="A12650" i="14"/>
  <c r="A12649" i="14"/>
  <c r="A12648" i="14"/>
  <c r="A12647" i="14"/>
  <c r="A12646" i="14"/>
  <c r="A12645" i="14"/>
  <c r="A12644" i="14"/>
  <c r="A12643" i="14"/>
  <c r="A12642" i="14"/>
  <c r="A12641" i="14"/>
  <c r="A12640" i="14"/>
  <c r="A12639" i="14"/>
  <c r="A12638" i="14"/>
  <c r="A12637" i="14"/>
  <c r="A12636" i="14"/>
  <c r="A12635" i="14"/>
  <c r="A12634" i="14"/>
  <c r="A12633" i="14"/>
  <c r="A12632" i="14"/>
  <c r="A12631" i="14"/>
  <c r="A12630" i="14"/>
  <c r="A12629" i="14"/>
  <c r="A12628" i="14"/>
  <c r="A12627" i="14"/>
  <c r="A12626" i="14"/>
  <c r="A12625" i="14"/>
  <c r="A12624" i="14"/>
  <c r="A12623" i="14"/>
  <c r="A12622" i="14"/>
  <c r="A12621" i="14"/>
  <c r="A12620" i="14"/>
  <c r="A12619" i="14"/>
  <c r="A12618" i="14"/>
  <c r="A12617" i="14"/>
  <c r="A12616" i="14"/>
  <c r="A12615" i="14"/>
  <c r="A12614" i="14"/>
  <c r="A12613" i="14"/>
  <c r="A12612" i="14"/>
  <c r="A12611" i="14"/>
  <c r="A12610" i="14"/>
  <c r="A12609" i="14"/>
  <c r="A12608" i="14"/>
  <c r="A12607" i="14"/>
  <c r="A12606" i="14"/>
  <c r="A12605" i="14"/>
  <c r="A12604" i="14"/>
  <c r="A12603" i="14"/>
  <c r="A12602" i="14"/>
  <c r="A12601" i="14"/>
  <c r="A12600" i="14"/>
  <c r="A12599" i="14"/>
  <c r="A12598" i="14"/>
  <c r="A12597" i="14"/>
  <c r="A12596" i="14"/>
  <c r="A12595" i="14"/>
  <c r="A12594" i="14"/>
  <c r="A12593" i="14"/>
  <c r="A12592" i="14"/>
  <c r="A12591" i="14"/>
  <c r="A12590" i="14"/>
  <c r="A12589" i="14"/>
  <c r="A12588" i="14"/>
  <c r="A12587" i="14"/>
  <c r="A12586" i="14"/>
  <c r="A12585" i="14"/>
  <c r="A12584" i="14"/>
  <c r="A12583" i="14"/>
  <c r="A12582" i="14"/>
  <c r="A12581" i="14"/>
  <c r="A12580" i="14"/>
  <c r="A12579" i="14"/>
  <c r="A12578" i="14"/>
  <c r="A12577" i="14"/>
  <c r="A12576" i="14"/>
  <c r="A12575" i="14"/>
  <c r="A12574" i="14"/>
  <c r="A12573" i="14"/>
  <c r="A12572" i="14"/>
  <c r="A12571" i="14"/>
  <c r="A12570" i="14"/>
  <c r="A12569" i="14"/>
  <c r="A12568" i="14"/>
  <c r="A12567" i="14"/>
  <c r="A12566" i="14"/>
  <c r="A12565" i="14"/>
  <c r="A12564" i="14"/>
  <c r="A12563" i="14"/>
  <c r="A12562" i="14"/>
  <c r="A12561" i="14"/>
  <c r="A12560" i="14"/>
  <c r="A12559" i="14"/>
  <c r="A12558" i="14"/>
  <c r="A12557" i="14"/>
  <c r="A12556" i="14"/>
  <c r="A12555" i="14"/>
  <c r="A12554" i="14"/>
  <c r="A12553" i="14"/>
  <c r="A12552" i="14"/>
  <c r="A12551" i="14"/>
  <c r="A12550" i="14"/>
  <c r="A12549" i="14"/>
  <c r="A12548" i="14"/>
  <c r="A12547" i="14"/>
  <c r="A12546" i="14"/>
  <c r="A12545" i="14"/>
  <c r="A12544" i="14"/>
  <c r="A12543" i="14"/>
  <c r="A12542" i="14"/>
  <c r="A12541" i="14"/>
  <c r="A12540" i="14"/>
  <c r="A12539" i="14"/>
  <c r="A12538" i="14"/>
  <c r="A12537" i="14"/>
  <c r="A12536" i="14"/>
  <c r="A12535" i="14"/>
  <c r="A12534" i="14"/>
  <c r="A12533" i="14"/>
  <c r="A12532" i="14"/>
  <c r="A12531" i="14"/>
  <c r="A12530" i="14"/>
  <c r="A12529" i="14"/>
  <c r="A12528" i="14"/>
  <c r="A12527" i="14"/>
  <c r="A12526" i="14"/>
  <c r="A12525" i="14"/>
  <c r="A12524" i="14"/>
  <c r="A12523" i="14"/>
  <c r="A12522" i="14"/>
  <c r="A12521" i="14"/>
  <c r="A12520" i="14"/>
  <c r="A12519" i="14"/>
  <c r="A12518" i="14"/>
  <c r="A12517" i="14"/>
  <c r="A12516" i="14"/>
  <c r="A12515" i="14"/>
  <c r="A12514" i="14"/>
  <c r="A12513" i="14"/>
  <c r="A12512" i="14"/>
  <c r="A12511" i="14"/>
  <c r="A12510" i="14"/>
  <c r="A12509" i="14"/>
  <c r="A12508" i="14"/>
  <c r="A12507" i="14"/>
  <c r="A12506" i="14"/>
  <c r="A12505" i="14"/>
  <c r="A12504" i="14"/>
  <c r="A12503" i="14"/>
  <c r="A12502" i="14"/>
  <c r="A12501" i="14"/>
  <c r="A12500" i="14"/>
  <c r="A12499" i="14"/>
  <c r="A12498" i="14"/>
  <c r="A12497" i="14"/>
  <c r="A12496" i="14"/>
  <c r="A12495" i="14"/>
  <c r="A12494" i="14"/>
  <c r="A12493" i="14"/>
  <c r="A12492" i="14"/>
  <c r="A12491" i="14"/>
  <c r="A12490" i="14"/>
  <c r="A12489" i="14"/>
  <c r="A12488" i="14"/>
  <c r="A12487" i="14"/>
  <c r="A12486" i="14"/>
  <c r="A12485" i="14"/>
  <c r="A12484" i="14"/>
  <c r="A12483" i="14"/>
  <c r="A12482" i="14"/>
  <c r="A12481" i="14"/>
  <c r="A12480" i="14"/>
  <c r="A12479" i="14"/>
  <c r="A12478" i="14"/>
  <c r="A12477" i="14"/>
  <c r="A12476" i="14"/>
  <c r="A12475" i="14"/>
  <c r="A12474" i="14"/>
  <c r="A12473" i="14"/>
  <c r="A12472" i="14"/>
  <c r="A12471" i="14"/>
  <c r="A12470" i="14"/>
  <c r="A12469" i="14"/>
  <c r="A12468" i="14"/>
  <c r="A12467" i="14"/>
  <c r="A12466" i="14"/>
  <c r="A12465" i="14"/>
  <c r="A12464" i="14"/>
  <c r="A12463" i="14"/>
  <c r="A12462" i="14"/>
  <c r="A12461" i="14"/>
  <c r="A12460" i="14"/>
  <c r="A12459" i="14"/>
  <c r="A12458" i="14"/>
  <c r="A12457" i="14"/>
  <c r="A12456" i="14"/>
  <c r="A12455" i="14"/>
  <c r="A12454" i="14"/>
  <c r="A12453" i="14"/>
  <c r="A12452" i="14"/>
  <c r="A12451" i="14"/>
  <c r="A12450" i="14"/>
  <c r="A12449" i="14"/>
  <c r="A12448" i="14"/>
  <c r="A12447" i="14"/>
  <c r="A12446" i="14"/>
  <c r="A12445" i="14"/>
  <c r="A12444" i="14"/>
  <c r="A12443" i="14"/>
  <c r="A12442" i="14"/>
  <c r="A12441" i="14"/>
  <c r="A12440" i="14"/>
  <c r="A12439" i="14"/>
  <c r="A12438" i="14"/>
  <c r="A12437" i="14"/>
  <c r="A12436" i="14"/>
  <c r="A12435" i="14"/>
  <c r="A12434" i="14"/>
  <c r="A12433" i="14"/>
  <c r="A12432" i="14"/>
  <c r="A12431" i="14"/>
  <c r="A12430" i="14"/>
  <c r="A12429" i="14"/>
  <c r="A12428" i="14"/>
  <c r="A12427" i="14"/>
  <c r="A12426" i="14"/>
  <c r="A12425" i="14"/>
  <c r="A12424" i="14"/>
  <c r="A12423" i="14"/>
  <c r="A12422" i="14"/>
  <c r="A12421" i="14"/>
  <c r="A12420" i="14"/>
  <c r="A12419" i="14"/>
  <c r="A12418" i="14"/>
  <c r="A12417" i="14"/>
  <c r="A12416" i="14"/>
  <c r="A12415" i="14"/>
  <c r="A12414" i="14"/>
  <c r="A12413" i="14"/>
  <c r="A12412" i="14"/>
  <c r="A12411" i="14"/>
  <c r="A12410" i="14"/>
  <c r="A12409" i="14"/>
  <c r="A12408" i="14"/>
  <c r="A12407" i="14"/>
  <c r="A12406" i="14"/>
  <c r="A12405" i="14"/>
  <c r="A12404" i="14"/>
  <c r="A12403" i="14"/>
  <c r="A12402" i="14"/>
  <c r="A12401" i="14"/>
  <c r="A12400" i="14"/>
  <c r="A12399" i="14"/>
  <c r="A12398" i="14"/>
  <c r="A12397" i="14"/>
  <c r="A12396" i="14"/>
  <c r="A12395" i="14"/>
  <c r="A12394" i="14"/>
  <c r="A12393" i="14"/>
  <c r="A12392" i="14"/>
  <c r="A12391" i="14"/>
  <c r="A12390" i="14"/>
  <c r="A12389" i="14"/>
  <c r="A12388" i="14"/>
  <c r="A12387" i="14"/>
  <c r="A12386" i="14"/>
  <c r="A12385" i="14"/>
  <c r="A12384" i="14"/>
  <c r="A12383" i="14"/>
  <c r="A12382" i="14"/>
  <c r="A12381" i="14"/>
  <c r="A12380" i="14"/>
  <c r="A12379" i="14"/>
  <c r="A12378" i="14"/>
  <c r="A12377" i="14"/>
  <c r="A12376" i="14"/>
  <c r="A12375" i="14"/>
  <c r="A12374" i="14"/>
  <c r="A12373" i="14"/>
  <c r="A12372" i="14"/>
  <c r="A12371" i="14"/>
  <c r="A12370" i="14"/>
  <c r="A12369" i="14"/>
  <c r="A12368" i="14"/>
  <c r="A12367" i="14"/>
  <c r="A12366" i="14"/>
  <c r="A12365" i="14"/>
  <c r="A12364" i="14"/>
  <c r="A12363" i="14"/>
  <c r="A12362" i="14"/>
  <c r="A12361" i="14"/>
  <c r="A12360" i="14"/>
  <c r="A12359" i="14"/>
  <c r="A12358" i="14"/>
  <c r="A12357" i="14"/>
  <c r="A12356" i="14"/>
  <c r="A12355" i="14"/>
  <c r="A12354" i="14"/>
  <c r="A12353" i="14"/>
  <c r="A12352" i="14"/>
  <c r="A12351" i="14"/>
  <c r="A12350" i="14"/>
  <c r="A12349" i="14"/>
  <c r="A12348" i="14"/>
  <c r="A12347" i="14"/>
  <c r="A12346" i="14"/>
  <c r="A12345" i="14"/>
  <c r="A12344" i="14"/>
  <c r="A12343" i="14"/>
  <c r="A12342" i="14"/>
  <c r="A12341" i="14"/>
  <c r="A12340" i="14"/>
  <c r="A12339" i="14"/>
  <c r="A12338" i="14"/>
  <c r="A12337" i="14"/>
  <c r="A12336" i="14"/>
  <c r="A12335" i="14"/>
  <c r="A12334" i="14"/>
  <c r="A12333" i="14"/>
  <c r="A12332" i="14"/>
  <c r="A12331" i="14"/>
  <c r="A12330" i="14"/>
  <c r="A12329" i="14"/>
  <c r="A12328" i="14"/>
  <c r="A12327" i="14"/>
  <c r="A12326" i="14"/>
  <c r="A12325" i="14"/>
  <c r="A12324" i="14"/>
  <c r="A12323" i="14"/>
  <c r="A12322" i="14"/>
  <c r="A12321" i="14"/>
  <c r="A12320" i="14"/>
  <c r="A12319" i="14"/>
  <c r="A12318" i="14"/>
  <c r="A12317" i="14"/>
  <c r="A12316" i="14"/>
  <c r="A12315" i="14"/>
  <c r="A12314" i="14"/>
  <c r="A12313" i="14"/>
  <c r="A12312" i="14"/>
  <c r="A12311" i="14"/>
  <c r="A12310" i="14"/>
  <c r="A12309" i="14"/>
  <c r="A12308" i="14"/>
  <c r="A12307" i="14"/>
  <c r="A12306" i="14"/>
  <c r="A12305" i="14"/>
  <c r="A12304" i="14"/>
  <c r="A12303" i="14"/>
  <c r="A12302" i="14"/>
  <c r="A12301" i="14"/>
  <c r="A12300" i="14"/>
  <c r="A12299" i="14"/>
  <c r="A12298" i="14"/>
  <c r="A12297" i="14"/>
  <c r="A12296" i="14"/>
  <c r="A12295" i="14"/>
  <c r="A12294" i="14"/>
  <c r="A12293" i="14"/>
  <c r="A12292" i="14"/>
  <c r="A12291" i="14"/>
  <c r="A12290" i="14"/>
  <c r="A12289" i="14"/>
  <c r="A12288" i="14"/>
  <c r="A12287" i="14"/>
  <c r="A12286" i="14"/>
  <c r="A12285" i="14"/>
  <c r="A12284" i="14"/>
  <c r="A12283" i="14"/>
  <c r="A12282" i="14"/>
  <c r="A12281" i="14"/>
  <c r="A12280" i="14"/>
  <c r="A12279" i="14"/>
  <c r="A12278" i="14"/>
  <c r="A12277" i="14"/>
  <c r="A12276" i="14"/>
  <c r="A12275" i="14"/>
  <c r="A12274" i="14"/>
  <c r="A12273" i="14"/>
  <c r="A12272" i="14"/>
  <c r="A12271" i="14"/>
  <c r="A12270" i="14"/>
  <c r="A12269" i="14"/>
  <c r="A12268" i="14"/>
  <c r="A12267" i="14"/>
  <c r="A12266" i="14"/>
  <c r="A12265" i="14"/>
  <c r="A12264" i="14"/>
  <c r="A12263" i="14"/>
  <c r="A12262" i="14"/>
  <c r="A12261" i="14"/>
  <c r="A12260" i="14"/>
  <c r="A12259" i="14"/>
  <c r="A12258" i="14"/>
  <c r="A12257" i="14"/>
  <c r="A12256" i="14"/>
  <c r="A12255" i="14"/>
  <c r="A12254" i="14"/>
  <c r="A12253" i="14"/>
  <c r="A12252" i="14"/>
  <c r="A12251" i="14"/>
  <c r="A12250" i="14"/>
  <c r="A12249" i="14"/>
  <c r="A12248" i="14"/>
  <c r="A12247" i="14"/>
  <c r="A12246" i="14"/>
  <c r="A12245" i="14"/>
  <c r="A12244" i="14"/>
  <c r="A12243" i="14"/>
  <c r="A12242" i="14"/>
  <c r="A12241" i="14"/>
  <c r="A12240" i="14"/>
  <c r="A12239" i="14"/>
  <c r="A12238" i="14"/>
  <c r="A12237" i="14"/>
  <c r="A12236" i="14"/>
  <c r="A12235" i="14"/>
  <c r="A12234" i="14"/>
  <c r="A12233" i="14"/>
  <c r="A12232" i="14"/>
  <c r="A12231" i="14"/>
  <c r="A12230" i="14"/>
  <c r="A12229" i="14"/>
  <c r="A12228" i="14"/>
  <c r="A12227" i="14"/>
  <c r="A12226" i="14"/>
  <c r="A12225" i="14"/>
  <c r="A12224" i="14"/>
  <c r="A12223" i="14"/>
  <c r="A12222" i="14"/>
  <c r="A12221" i="14"/>
  <c r="A12220" i="14"/>
  <c r="A12219" i="14"/>
  <c r="A12218" i="14"/>
  <c r="A12217" i="14"/>
  <c r="A12216" i="14"/>
  <c r="A12215" i="14"/>
  <c r="A12214" i="14"/>
  <c r="A12213" i="14"/>
  <c r="A12212" i="14"/>
  <c r="A12211" i="14"/>
  <c r="A12210" i="14"/>
  <c r="A12209" i="14"/>
  <c r="A12208" i="14"/>
  <c r="A12207" i="14"/>
  <c r="A12206" i="14"/>
  <c r="A12205" i="14"/>
  <c r="A12204" i="14"/>
  <c r="A12203" i="14"/>
  <c r="A12202" i="14"/>
  <c r="A12201" i="14"/>
  <c r="A12200" i="14"/>
  <c r="A12199" i="14"/>
  <c r="A12198" i="14"/>
  <c r="A12197" i="14"/>
  <c r="A12196" i="14"/>
  <c r="A12195" i="14"/>
  <c r="A12194" i="14"/>
  <c r="A12193" i="14"/>
  <c r="A12192" i="14"/>
  <c r="A12191" i="14"/>
  <c r="A12190" i="14"/>
  <c r="A12189" i="14"/>
  <c r="A12188" i="14"/>
  <c r="A12187" i="14"/>
  <c r="A12186" i="14"/>
  <c r="A12185" i="14"/>
  <c r="A12184" i="14"/>
  <c r="A12183" i="14"/>
  <c r="A12182" i="14"/>
  <c r="A12181" i="14"/>
  <c r="A12180" i="14"/>
  <c r="A12179" i="14"/>
  <c r="A12178" i="14"/>
  <c r="A12177" i="14"/>
  <c r="A12176" i="14"/>
  <c r="A12175" i="14"/>
  <c r="A12174" i="14"/>
  <c r="A12173" i="14"/>
  <c r="A12172" i="14"/>
  <c r="A12171" i="14"/>
  <c r="A12170" i="14"/>
  <c r="A12169" i="14"/>
  <c r="A12168" i="14"/>
  <c r="A12167" i="14"/>
  <c r="A12166" i="14"/>
  <c r="A12165" i="14"/>
  <c r="A12164" i="14"/>
  <c r="A12163" i="14"/>
  <c r="A12162" i="14"/>
  <c r="A12161" i="14"/>
  <c r="A12160" i="14"/>
  <c r="A12159" i="14"/>
  <c r="A12158" i="14"/>
  <c r="A12157" i="14"/>
  <c r="A12156" i="14"/>
  <c r="A12155" i="14"/>
  <c r="A12154" i="14"/>
  <c r="A12153" i="14"/>
  <c r="A12152" i="14"/>
  <c r="A12151" i="14"/>
  <c r="A12150" i="14"/>
  <c r="A12149" i="14"/>
  <c r="A12148" i="14"/>
  <c r="A12147" i="14"/>
  <c r="A12146" i="14"/>
  <c r="A12145" i="14"/>
  <c r="A12144" i="14"/>
  <c r="A12143" i="14"/>
  <c r="A12142" i="14"/>
  <c r="A12141" i="14"/>
  <c r="A12140" i="14"/>
  <c r="A12139" i="14"/>
  <c r="A12138" i="14"/>
  <c r="A12137" i="14"/>
  <c r="A12136" i="14"/>
  <c r="A12135" i="14"/>
  <c r="A12134" i="14"/>
  <c r="A12133" i="14"/>
  <c r="A12132" i="14"/>
  <c r="A12131" i="14"/>
  <c r="A12130" i="14"/>
  <c r="A12129" i="14"/>
  <c r="A12128" i="14"/>
  <c r="A12127" i="14"/>
  <c r="A12126" i="14"/>
  <c r="A12125" i="14"/>
  <c r="A12124" i="14"/>
  <c r="A12123" i="14"/>
  <c r="A12122" i="14"/>
  <c r="A12121" i="14"/>
  <c r="A12120" i="14"/>
  <c r="A12119" i="14"/>
  <c r="A12118" i="14"/>
  <c r="A12117" i="14"/>
  <c r="A12116" i="14"/>
  <c r="A12115" i="14"/>
  <c r="A12114" i="14"/>
  <c r="A12113" i="14"/>
  <c r="A12112" i="14"/>
  <c r="A12111" i="14"/>
  <c r="A12110" i="14"/>
  <c r="A12109" i="14"/>
  <c r="A12108" i="14"/>
  <c r="A12107" i="14"/>
  <c r="A12106" i="14"/>
  <c r="A12105" i="14"/>
  <c r="A12104" i="14"/>
  <c r="A12103" i="14"/>
  <c r="A12102" i="14"/>
  <c r="A12101" i="14"/>
  <c r="A12100" i="14"/>
  <c r="A12099" i="14"/>
  <c r="A12098" i="14"/>
  <c r="A12097" i="14"/>
  <c r="A12096" i="14"/>
  <c r="A12095" i="14"/>
  <c r="A12094" i="14"/>
  <c r="A12093" i="14"/>
  <c r="A12092" i="14"/>
  <c r="A12091" i="14"/>
  <c r="A12090" i="14"/>
  <c r="A12089" i="14"/>
  <c r="A12088" i="14"/>
  <c r="A12087" i="14"/>
  <c r="A12086" i="14"/>
  <c r="A12085" i="14"/>
  <c r="A12084" i="14"/>
  <c r="A12083" i="14"/>
  <c r="A12082" i="14"/>
  <c r="A12081" i="14"/>
  <c r="A12080" i="14"/>
  <c r="A12079" i="14"/>
  <c r="A12078" i="14"/>
  <c r="A12077" i="14"/>
  <c r="A12076" i="14"/>
  <c r="A12075" i="14"/>
  <c r="A12074" i="14"/>
  <c r="A12073" i="14"/>
  <c r="A12072" i="14"/>
  <c r="A12071" i="14"/>
  <c r="A12070" i="14"/>
  <c r="A12069" i="14"/>
  <c r="A12068" i="14"/>
  <c r="A12067" i="14"/>
  <c r="A12066" i="14"/>
  <c r="A12065" i="14"/>
  <c r="A12064" i="14"/>
  <c r="A12063" i="14"/>
  <c r="A12062" i="14"/>
  <c r="A12061" i="14"/>
  <c r="A12060" i="14"/>
  <c r="A12059" i="14"/>
  <c r="A12058" i="14"/>
  <c r="A12057" i="14"/>
  <c r="A12056" i="14"/>
  <c r="A12055" i="14"/>
  <c r="A12054" i="14"/>
  <c r="A12053" i="14"/>
  <c r="A12052" i="14"/>
  <c r="A12051" i="14"/>
  <c r="A12050" i="14"/>
  <c r="A12049" i="14"/>
  <c r="A12048" i="14"/>
  <c r="A12047" i="14"/>
  <c r="A12046" i="14"/>
  <c r="A12045" i="14"/>
  <c r="A12044" i="14"/>
  <c r="A12043" i="14"/>
  <c r="A12042" i="14"/>
  <c r="A12041" i="14"/>
  <c r="A12040" i="14"/>
  <c r="A12039" i="14"/>
  <c r="A12038" i="14"/>
  <c r="A12037" i="14"/>
  <c r="A12036" i="14"/>
  <c r="A12035" i="14"/>
  <c r="A12034" i="14"/>
  <c r="A12033" i="14"/>
  <c r="A12032" i="14"/>
  <c r="A12031" i="14"/>
  <c r="A12030" i="14"/>
  <c r="A12029" i="14"/>
  <c r="A12028" i="14"/>
  <c r="A12027" i="14"/>
  <c r="A12026" i="14"/>
  <c r="A12025" i="14"/>
  <c r="A12024" i="14"/>
  <c r="A12023" i="14"/>
  <c r="A12022" i="14"/>
  <c r="A12021" i="14"/>
  <c r="A12020" i="14"/>
  <c r="A12019" i="14"/>
  <c r="A12018" i="14"/>
  <c r="A12017" i="14"/>
  <c r="A12016" i="14"/>
  <c r="A12015" i="14"/>
  <c r="A12014" i="14"/>
  <c r="A12013" i="14"/>
  <c r="A12012" i="14"/>
  <c r="A12011" i="14"/>
  <c r="A12010" i="14"/>
  <c r="A12009" i="14"/>
  <c r="A12008" i="14"/>
  <c r="A12007" i="14"/>
  <c r="A12006" i="14"/>
  <c r="A12005" i="14"/>
  <c r="A12004" i="14"/>
  <c r="A12003" i="14"/>
  <c r="A12002" i="14"/>
  <c r="A12001" i="14"/>
  <c r="A12000" i="14"/>
  <c r="A11999" i="14"/>
  <c r="A11998" i="14"/>
  <c r="A11997" i="14"/>
  <c r="A11996" i="14"/>
  <c r="A11995" i="14"/>
  <c r="A11994" i="14"/>
  <c r="A11993" i="14"/>
  <c r="A11992" i="14"/>
  <c r="A11991" i="14"/>
  <c r="A11990" i="14"/>
  <c r="A11989" i="14"/>
  <c r="A11988" i="14"/>
  <c r="A11987" i="14"/>
  <c r="A11986" i="14"/>
  <c r="A11985" i="14"/>
  <c r="A11984" i="14"/>
  <c r="A11983" i="14"/>
  <c r="A11982" i="14"/>
  <c r="A11981" i="14"/>
  <c r="A11980" i="14"/>
  <c r="A11979" i="14"/>
  <c r="A11978" i="14"/>
  <c r="A11977" i="14"/>
  <c r="A11976" i="14"/>
  <c r="A11975" i="14"/>
  <c r="A11974" i="14"/>
  <c r="A11973" i="14"/>
  <c r="A11972" i="14"/>
  <c r="A11971" i="14"/>
  <c r="A11970" i="14"/>
  <c r="A11969" i="14"/>
  <c r="A11968" i="14"/>
  <c r="A11967" i="14"/>
  <c r="A11966" i="14"/>
  <c r="A11965" i="14"/>
  <c r="A11964" i="14"/>
  <c r="A11963" i="14"/>
  <c r="A11962" i="14"/>
  <c r="A11961" i="14"/>
  <c r="A11960" i="14"/>
  <c r="A11959" i="14"/>
  <c r="A11958" i="14"/>
  <c r="A11957" i="14"/>
  <c r="A11956" i="14"/>
  <c r="A11955" i="14"/>
  <c r="A11954" i="14"/>
  <c r="A11953" i="14"/>
  <c r="A11952" i="14"/>
  <c r="A11951" i="14"/>
  <c r="A11950" i="14"/>
  <c r="A11949" i="14"/>
  <c r="A11948" i="14"/>
  <c r="A11947" i="14"/>
  <c r="A11946" i="14"/>
  <c r="A11945" i="14"/>
  <c r="A11944" i="14"/>
  <c r="A11943" i="14"/>
  <c r="A11942" i="14"/>
  <c r="A11941" i="14"/>
  <c r="A11940" i="14"/>
  <c r="A11939" i="14"/>
  <c r="A11938" i="14"/>
  <c r="A11937" i="14"/>
  <c r="A11936" i="14"/>
  <c r="A11935" i="14"/>
  <c r="A11934" i="14"/>
  <c r="A11933" i="14"/>
  <c r="A11932" i="14"/>
  <c r="A11931" i="14"/>
  <c r="A11930" i="14"/>
  <c r="A11929" i="14"/>
  <c r="A11928" i="14"/>
  <c r="A11927" i="14"/>
  <c r="A11926" i="14"/>
  <c r="A11925" i="14"/>
  <c r="A11924" i="14"/>
  <c r="A11923" i="14"/>
  <c r="A11922" i="14"/>
  <c r="A11921" i="14"/>
  <c r="A11920" i="14"/>
  <c r="A11919" i="14"/>
  <c r="A11918" i="14"/>
  <c r="A11917" i="14"/>
  <c r="A11916" i="14"/>
  <c r="A11915" i="14"/>
  <c r="A11914" i="14"/>
  <c r="A11913" i="14"/>
  <c r="A11912" i="14"/>
  <c r="A11911" i="14"/>
  <c r="A11910" i="14"/>
  <c r="A11909" i="14"/>
  <c r="A11908" i="14"/>
  <c r="A11907" i="14"/>
  <c r="A11906" i="14"/>
  <c r="A11905" i="14"/>
  <c r="A11904" i="14"/>
  <c r="A11903" i="14"/>
  <c r="A11902" i="14"/>
  <c r="A11901" i="14"/>
  <c r="A11900" i="14"/>
  <c r="A11899" i="14"/>
  <c r="A11898" i="14"/>
  <c r="A11897" i="14"/>
  <c r="A11896" i="14"/>
  <c r="A11895" i="14"/>
  <c r="A11894" i="14"/>
  <c r="A11893" i="14"/>
  <c r="A11892" i="14"/>
  <c r="A11891" i="14"/>
  <c r="A11890" i="14"/>
  <c r="A11889" i="14"/>
  <c r="A11888" i="14"/>
  <c r="A11887" i="14"/>
  <c r="A11886" i="14"/>
  <c r="A11885" i="14"/>
  <c r="A11884" i="14"/>
  <c r="A11883" i="14"/>
  <c r="A11882" i="14"/>
  <c r="A11881" i="14"/>
  <c r="A11880" i="14"/>
  <c r="A11879" i="14"/>
  <c r="A11878" i="14"/>
  <c r="A11877" i="14"/>
  <c r="A11876" i="14"/>
  <c r="A11875" i="14"/>
  <c r="A11874" i="14"/>
  <c r="A11873" i="14"/>
  <c r="A11872" i="14"/>
  <c r="A11871" i="14"/>
  <c r="A11870" i="14"/>
  <c r="A11869" i="14"/>
  <c r="A11868" i="14"/>
  <c r="A11867" i="14"/>
  <c r="A11866" i="14"/>
  <c r="A11865" i="14"/>
  <c r="A11864" i="14"/>
  <c r="A11863" i="14"/>
  <c r="A11862" i="14"/>
  <c r="A11861" i="14"/>
  <c r="A11860" i="14"/>
  <c r="A11859" i="14"/>
  <c r="A11858" i="14"/>
  <c r="A11857" i="14"/>
  <c r="A11856" i="14"/>
  <c r="A11855" i="14"/>
  <c r="A11854" i="14"/>
  <c r="A11853" i="14"/>
  <c r="A11852" i="14"/>
  <c r="A11851" i="14"/>
  <c r="A11850" i="14"/>
  <c r="A11849" i="14"/>
  <c r="A11848" i="14"/>
  <c r="A11847" i="14"/>
  <c r="A11846" i="14"/>
  <c r="A11845" i="14"/>
  <c r="A11844" i="14"/>
  <c r="A11843" i="14"/>
  <c r="A11842" i="14"/>
  <c r="A11841" i="14"/>
  <c r="A11840" i="14"/>
  <c r="A11839" i="14"/>
  <c r="A11838" i="14"/>
  <c r="A11837" i="14"/>
  <c r="A11836" i="14"/>
  <c r="A11835" i="14"/>
  <c r="A11834" i="14"/>
  <c r="A11833" i="14"/>
  <c r="A11832" i="14"/>
  <c r="A11831" i="14"/>
  <c r="A11830" i="14"/>
  <c r="A11829" i="14"/>
  <c r="A11828" i="14"/>
  <c r="A11827" i="14"/>
  <c r="A11826" i="14"/>
  <c r="A11825" i="14"/>
  <c r="A11824" i="14"/>
  <c r="A11823" i="14"/>
  <c r="A11822" i="14"/>
  <c r="A11821" i="14"/>
  <c r="A11820" i="14"/>
  <c r="A11819" i="14"/>
  <c r="A11818" i="14"/>
  <c r="A11817" i="14"/>
  <c r="A11816" i="14"/>
  <c r="A11815" i="14"/>
  <c r="A11814" i="14"/>
  <c r="A11813" i="14"/>
  <c r="A11812" i="14"/>
  <c r="A11811" i="14"/>
  <c r="A11810" i="14"/>
  <c r="A11809" i="14"/>
  <c r="A11808" i="14"/>
  <c r="A11807" i="14"/>
  <c r="A11806" i="14"/>
  <c r="A11805" i="14"/>
  <c r="A11804" i="14"/>
  <c r="A11803" i="14"/>
  <c r="A11802" i="14"/>
  <c r="A11801" i="14"/>
  <c r="A11800" i="14"/>
  <c r="A11799" i="14"/>
  <c r="A11798" i="14"/>
  <c r="A11797" i="14"/>
  <c r="A11796" i="14"/>
  <c r="A11795" i="14"/>
  <c r="A11794" i="14"/>
  <c r="A11793" i="14"/>
  <c r="A11792" i="14"/>
  <c r="A11791" i="14"/>
  <c r="A11790" i="14"/>
  <c r="A11789" i="14"/>
  <c r="A11788" i="14"/>
  <c r="A11787" i="14"/>
  <c r="A11786" i="14"/>
  <c r="A11785" i="14"/>
  <c r="A11784" i="14"/>
  <c r="A11783" i="14"/>
  <c r="A11782" i="14"/>
  <c r="A11781" i="14"/>
  <c r="A11780" i="14"/>
  <c r="A11779" i="14"/>
  <c r="A11778" i="14"/>
  <c r="A11777" i="14"/>
  <c r="A11776" i="14"/>
  <c r="A11775" i="14"/>
  <c r="A11774" i="14"/>
  <c r="A11773" i="14"/>
  <c r="A11772" i="14"/>
  <c r="A11771" i="14"/>
  <c r="A11770" i="14"/>
  <c r="A11769" i="14"/>
  <c r="A11768" i="14"/>
  <c r="A11767" i="14"/>
  <c r="A11766" i="14"/>
  <c r="A11765" i="14"/>
  <c r="A11764" i="14"/>
  <c r="A11763" i="14"/>
  <c r="A11762" i="14"/>
  <c r="A11761" i="14"/>
  <c r="A11760" i="14"/>
  <c r="A11759" i="14"/>
  <c r="A11758" i="14"/>
  <c r="A11757" i="14"/>
  <c r="A11756" i="14"/>
  <c r="A11755" i="14"/>
  <c r="A11754" i="14"/>
  <c r="A11753" i="14"/>
  <c r="A11752" i="14"/>
  <c r="A11751" i="14"/>
  <c r="A11750" i="14"/>
  <c r="A11749" i="14"/>
  <c r="A11748" i="14"/>
  <c r="A11747" i="14"/>
  <c r="A11746" i="14"/>
  <c r="A11745" i="14"/>
  <c r="A11744" i="14"/>
  <c r="A11743" i="14"/>
  <c r="A11742" i="14"/>
  <c r="A11741" i="14"/>
  <c r="A11740" i="14"/>
  <c r="A11739" i="14"/>
  <c r="A11738" i="14"/>
  <c r="A11737" i="14"/>
  <c r="A11736" i="14"/>
  <c r="A11735" i="14"/>
  <c r="A11734" i="14"/>
  <c r="A11733" i="14"/>
  <c r="A11732" i="14"/>
  <c r="A11731" i="14"/>
  <c r="A11730" i="14"/>
  <c r="A11729" i="14"/>
  <c r="A11728" i="14"/>
  <c r="A11727" i="14"/>
  <c r="A11726" i="14"/>
  <c r="A11725" i="14"/>
  <c r="A11724" i="14"/>
  <c r="A11723" i="14"/>
  <c r="A11722" i="14"/>
  <c r="A11721" i="14"/>
  <c r="A11720" i="14"/>
  <c r="A11719" i="14"/>
  <c r="A11718" i="14"/>
  <c r="A11717" i="14"/>
  <c r="A11716" i="14"/>
  <c r="A11715" i="14"/>
  <c r="A11714" i="14"/>
  <c r="A11713" i="14"/>
  <c r="A11712" i="14"/>
  <c r="A11711" i="14"/>
  <c r="A11710" i="14"/>
  <c r="A11709" i="14"/>
  <c r="A11708" i="14"/>
  <c r="A11707" i="14"/>
  <c r="A11706" i="14"/>
  <c r="A11705" i="14"/>
  <c r="A11704" i="14"/>
  <c r="A11703" i="14"/>
  <c r="A11702" i="14"/>
  <c r="A11701" i="14"/>
  <c r="A11700" i="14"/>
  <c r="A11699" i="14"/>
  <c r="A11698" i="14"/>
  <c r="A11697" i="14"/>
  <c r="A11696" i="14"/>
  <c r="A11695" i="14"/>
  <c r="A11694" i="14"/>
  <c r="A11693" i="14"/>
  <c r="A11692" i="14"/>
  <c r="A11691" i="14"/>
  <c r="A11690" i="14"/>
  <c r="A11689" i="14"/>
  <c r="A11688" i="14"/>
  <c r="A11687" i="14"/>
  <c r="A11686" i="14"/>
  <c r="A11685" i="14"/>
  <c r="A11684" i="14"/>
  <c r="A11683" i="14"/>
  <c r="A11682" i="14"/>
  <c r="A11681" i="14"/>
  <c r="A11680" i="14"/>
  <c r="A11679" i="14"/>
  <c r="A11678" i="14"/>
  <c r="A11677" i="14"/>
  <c r="A11676" i="14"/>
  <c r="A11675" i="14"/>
  <c r="A11674" i="14"/>
  <c r="A11673" i="14"/>
  <c r="A11672" i="14"/>
  <c r="A11671" i="14"/>
  <c r="A11670" i="14"/>
  <c r="A11669" i="14"/>
  <c r="A11668" i="14"/>
  <c r="A11667" i="14"/>
  <c r="A11666" i="14"/>
  <c r="A11665" i="14"/>
  <c r="A11664" i="14"/>
  <c r="A11663" i="14"/>
  <c r="A11662" i="14"/>
  <c r="A11661" i="14"/>
  <c r="A11660" i="14"/>
  <c r="A11659" i="14"/>
  <c r="A11658" i="14"/>
  <c r="A11657" i="14"/>
  <c r="A11656" i="14"/>
  <c r="A11655" i="14"/>
  <c r="A11654" i="14"/>
  <c r="A11653" i="14"/>
  <c r="A11652" i="14"/>
  <c r="A11651" i="14"/>
  <c r="A11650" i="14"/>
  <c r="A11649" i="14"/>
  <c r="A11648" i="14"/>
  <c r="A11647" i="14"/>
  <c r="A11646" i="14"/>
  <c r="A11645" i="14"/>
  <c r="A11644" i="14"/>
  <c r="A11643" i="14"/>
  <c r="A11642" i="14"/>
  <c r="A11641" i="14"/>
  <c r="A11640" i="14"/>
  <c r="A11639" i="14"/>
  <c r="A11638" i="14"/>
  <c r="A11637" i="14"/>
  <c r="A11636" i="14"/>
  <c r="A11635" i="14"/>
  <c r="A11634" i="14"/>
  <c r="A11633" i="14"/>
  <c r="A11632" i="14"/>
  <c r="A11631" i="14"/>
  <c r="A11630" i="14"/>
  <c r="A11629" i="14"/>
  <c r="A11628" i="14"/>
  <c r="A11627" i="14"/>
  <c r="A11626" i="14"/>
  <c r="A11625" i="14"/>
  <c r="A11624" i="14"/>
  <c r="A11623" i="14"/>
  <c r="A11622" i="14"/>
  <c r="A11621" i="14"/>
  <c r="A11620" i="14"/>
  <c r="A11619" i="14"/>
  <c r="A11618" i="14"/>
  <c r="A11617" i="14"/>
  <c r="A11616" i="14"/>
  <c r="A11615" i="14"/>
  <c r="A11614" i="14"/>
  <c r="A11613" i="14"/>
  <c r="A11612" i="14"/>
  <c r="A11611" i="14"/>
  <c r="A11610" i="14"/>
  <c r="A11609" i="14"/>
  <c r="A11608" i="14"/>
  <c r="A11607" i="14"/>
  <c r="A11606" i="14"/>
  <c r="A11605" i="14"/>
  <c r="A11604" i="14"/>
  <c r="A11603" i="14"/>
  <c r="A11602" i="14"/>
  <c r="A11601" i="14"/>
  <c r="A11600" i="14"/>
  <c r="A11599" i="14"/>
  <c r="A11598" i="14"/>
  <c r="A11597" i="14"/>
  <c r="A11596" i="14"/>
  <c r="A11595" i="14"/>
  <c r="A11594" i="14"/>
  <c r="A11593" i="14"/>
  <c r="A11592" i="14"/>
  <c r="A11591" i="14"/>
  <c r="A11590" i="14"/>
  <c r="A11589" i="14"/>
  <c r="A11588" i="14"/>
  <c r="A11587" i="14"/>
  <c r="A11586" i="14"/>
  <c r="A11585" i="14"/>
  <c r="A11584" i="14"/>
  <c r="A11583" i="14"/>
  <c r="A11582" i="14"/>
  <c r="A11581" i="14"/>
  <c r="A11580" i="14"/>
  <c r="A11579" i="14"/>
  <c r="A11578" i="14"/>
  <c r="A11577" i="14"/>
  <c r="A11576" i="14"/>
  <c r="A11575" i="14"/>
  <c r="A11574" i="14"/>
  <c r="A11573" i="14"/>
  <c r="A11572" i="14"/>
  <c r="A11571" i="14"/>
  <c r="A11570" i="14"/>
  <c r="A11569" i="14"/>
  <c r="A11568" i="14"/>
  <c r="A11567" i="14"/>
  <c r="A11566" i="14"/>
  <c r="A11565" i="14"/>
  <c r="A11564" i="14"/>
  <c r="A11563" i="14"/>
  <c r="A11562" i="14"/>
  <c r="A11561" i="14"/>
  <c r="A11560" i="14"/>
  <c r="A11559" i="14"/>
  <c r="A11558" i="14"/>
  <c r="A11557" i="14"/>
  <c r="A11556" i="14"/>
  <c r="A11555" i="14"/>
  <c r="A11554" i="14"/>
  <c r="A11553" i="14"/>
  <c r="A11552" i="14"/>
  <c r="A11551" i="14"/>
  <c r="A11550" i="14"/>
  <c r="A11549" i="14"/>
  <c r="A11548" i="14"/>
  <c r="A11547" i="14"/>
  <c r="A11546" i="14"/>
  <c r="A11545" i="14"/>
  <c r="A11544" i="14"/>
  <c r="A11543" i="14"/>
  <c r="A11542" i="14"/>
  <c r="A11541" i="14"/>
  <c r="A11540" i="14"/>
  <c r="A11539" i="14"/>
  <c r="A11538" i="14"/>
  <c r="A11537" i="14"/>
  <c r="A11536" i="14"/>
  <c r="A11535" i="14"/>
  <c r="A11534" i="14"/>
  <c r="A11533" i="14"/>
  <c r="A11532" i="14"/>
  <c r="A11531" i="14"/>
  <c r="A11530" i="14"/>
  <c r="A11529" i="14"/>
  <c r="A11528" i="14"/>
  <c r="A11527" i="14"/>
  <c r="A11526" i="14"/>
  <c r="A11525" i="14"/>
  <c r="A11524" i="14"/>
  <c r="A11523" i="14"/>
  <c r="A11522" i="14"/>
  <c r="A11521" i="14"/>
  <c r="A11520" i="14"/>
  <c r="A11519" i="14"/>
  <c r="A11518" i="14"/>
  <c r="A11517" i="14"/>
  <c r="A11516" i="14"/>
  <c r="A11515" i="14"/>
  <c r="A11514" i="14"/>
  <c r="A11513" i="14"/>
  <c r="A11512" i="14"/>
  <c r="A11511" i="14"/>
  <c r="A11510" i="14"/>
  <c r="A11509" i="14"/>
  <c r="A11508" i="14"/>
  <c r="A11507" i="14"/>
  <c r="A11506" i="14"/>
  <c r="A11505" i="14"/>
  <c r="A11504" i="14"/>
  <c r="A11503" i="14"/>
  <c r="A11502" i="14"/>
  <c r="A11501" i="14"/>
  <c r="A11500" i="14"/>
  <c r="A11499" i="14"/>
  <c r="A11498" i="14"/>
  <c r="A11497" i="14"/>
  <c r="A11496" i="14"/>
  <c r="A11495" i="14"/>
  <c r="A11494" i="14"/>
  <c r="A11493" i="14"/>
  <c r="A11492" i="14"/>
  <c r="A11491" i="14"/>
  <c r="A11490" i="14"/>
  <c r="A11489" i="14"/>
  <c r="A11488" i="14"/>
  <c r="A11487" i="14"/>
  <c r="A11486" i="14"/>
  <c r="A11485" i="14"/>
  <c r="A11484" i="14"/>
  <c r="A11483" i="14"/>
  <c r="A11482" i="14"/>
  <c r="A11481" i="14"/>
  <c r="A11480" i="14"/>
  <c r="A11479" i="14"/>
  <c r="A11478" i="14"/>
  <c r="A11477" i="14"/>
  <c r="A11476" i="14"/>
  <c r="A11475" i="14"/>
  <c r="A11474" i="14"/>
  <c r="A11473" i="14"/>
  <c r="A11472" i="14"/>
  <c r="A11471" i="14"/>
  <c r="A11470" i="14"/>
  <c r="A11469" i="14"/>
  <c r="A11468" i="14"/>
  <c r="A11467" i="14"/>
  <c r="A11466" i="14"/>
  <c r="A11465" i="14"/>
  <c r="A11464" i="14"/>
  <c r="A11463" i="14"/>
  <c r="A11462" i="14"/>
  <c r="A11461" i="14"/>
  <c r="A11460" i="14"/>
  <c r="A11459" i="14"/>
  <c r="A11458" i="14"/>
  <c r="A11457" i="14"/>
  <c r="A11456" i="14"/>
  <c r="A11455" i="14"/>
  <c r="A11454" i="14"/>
  <c r="A11453" i="14"/>
  <c r="A11452" i="14"/>
  <c r="A11451" i="14"/>
  <c r="A11450" i="14"/>
  <c r="A11449" i="14"/>
  <c r="A11448" i="14"/>
  <c r="A11447" i="14"/>
  <c r="A11446" i="14"/>
  <c r="A11445" i="14"/>
  <c r="A11444" i="14"/>
  <c r="A11443" i="14"/>
  <c r="A11442" i="14"/>
  <c r="A11441" i="14"/>
  <c r="A11440" i="14"/>
  <c r="A11439" i="14"/>
  <c r="A11438" i="14"/>
  <c r="A11437" i="14"/>
  <c r="A11436" i="14"/>
  <c r="A11435" i="14"/>
  <c r="A11434" i="14"/>
  <c r="A11433" i="14"/>
  <c r="A11432" i="14"/>
  <c r="A11431" i="14"/>
  <c r="A11430" i="14"/>
  <c r="A11429" i="14"/>
  <c r="A11428" i="14"/>
  <c r="A11427" i="14"/>
  <c r="A11426" i="14"/>
  <c r="A11425" i="14"/>
  <c r="A11424" i="14"/>
  <c r="A11423" i="14"/>
  <c r="A11422" i="14"/>
  <c r="A11421" i="14"/>
  <c r="A11420" i="14"/>
  <c r="A11419" i="14"/>
  <c r="A11418" i="14"/>
  <c r="A11417" i="14"/>
  <c r="A11416" i="14"/>
  <c r="A11415" i="14"/>
  <c r="A11414" i="14"/>
  <c r="A11413" i="14"/>
  <c r="A11412" i="14"/>
  <c r="A11411" i="14"/>
  <c r="A11410" i="14"/>
  <c r="A11409" i="14"/>
  <c r="A11408" i="14"/>
  <c r="A11407" i="14"/>
  <c r="A11406" i="14"/>
  <c r="A11405" i="14"/>
  <c r="A11404" i="14"/>
  <c r="A11403" i="14"/>
  <c r="A11402" i="14"/>
  <c r="A11401" i="14"/>
  <c r="A11400" i="14"/>
  <c r="A11399" i="14"/>
  <c r="A11398" i="14"/>
  <c r="A11397" i="14"/>
  <c r="A11396" i="14"/>
  <c r="A11395" i="14"/>
  <c r="A11394" i="14"/>
  <c r="A11393" i="14"/>
  <c r="A11392" i="14"/>
  <c r="A11391" i="14"/>
  <c r="A11390" i="14"/>
  <c r="A11389" i="14"/>
  <c r="A11388" i="14"/>
  <c r="A11387" i="14"/>
  <c r="A11386" i="14"/>
  <c r="A11385" i="14"/>
  <c r="A11384" i="14"/>
  <c r="A11383" i="14"/>
  <c r="A11382" i="14"/>
  <c r="A11381" i="14"/>
  <c r="A11380" i="14"/>
  <c r="A11379" i="14"/>
  <c r="A11378" i="14"/>
  <c r="A11377" i="14"/>
  <c r="A11376" i="14"/>
  <c r="A11375" i="14"/>
  <c r="A11374" i="14"/>
  <c r="A11373" i="14"/>
  <c r="A11372" i="14"/>
  <c r="A11371" i="14"/>
  <c r="A11370" i="14"/>
  <c r="A11369" i="14"/>
  <c r="A11368" i="14"/>
  <c r="A11367" i="14"/>
  <c r="A11366" i="14"/>
  <c r="A11365" i="14"/>
  <c r="A11364" i="14"/>
  <c r="A11363" i="14"/>
  <c r="A11362" i="14"/>
  <c r="A11361" i="14"/>
  <c r="A11360" i="14"/>
  <c r="A11359" i="14"/>
  <c r="A11358" i="14"/>
  <c r="A11357" i="14"/>
  <c r="A11356" i="14"/>
  <c r="A11355" i="14"/>
  <c r="A11354" i="14"/>
  <c r="A11353" i="14"/>
  <c r="A11352" i="14"/>
  <c r="A11351" i="14"/>
  <c r="A11350" i="14"/>
  <c r="A11349" i="14"/>
  <c r="A11348" i="14"/>
  <c r="A11347" i="14"/>
  <c r="A11346" i="14"/>
  <c r="A11345" i="14"/>
  <c r="A11344" i="14"/>
  <c r="A11343" i="14"/>
  <c r="A11342" i="14"/>
  <c r="A11341" i="14"/>
  <c r="A11340" i="14"/>
  <c r="A11339" i="14"/>
  <c r="A11338" i="14"/>
  <c r="A11337" i="14"/>
  <c r="A11336" i="14"/>
  <c r="A11335" i="14"/>
  <c r="A11334" i="14"/>
  <c r="A11333" i="14"/>
  <c r="A11332" i="14"/>
  <c r="A11331" i="14"/>
  <c r="A11330" i="14"/>
  <c r="A11329" i="14"/>
  <c r="A11328" i="14"/>
  <c r="A11327" i="14"/>
  <c r="A11326" i="14"/>
  <c r="A11325" i="14"/>
  <c r="A11324" i="14"/>
  <c r="A11323" i="14"/>
  <c r="A11322" i="14"/>
  <c r="A11321" i="14"/>
  <c r="A11320" i="14"/>
  <c r="A11319" i="14"/>
  <c r="A11318" i="14"/>
  <c r="A11317" i="14"/>
  <c r="A11316" i="14"/>
  <c r="A11315" i="14"/>
  <c r="A11314" i="14"/>
  <c r="A11313" i="14"/>
  <c r="A11312" i="14"/>
  <c r="A11311" i="14"/>
  <c r="A11310" i="14"/>
  <c r="A11309" i="14"/>
  <c r="A11308" i="14"/>
  <c r="A11307" i="14"/>
  <c r="A11306" i="14"/>
  <c r="A11305" i="14"/>
  <c r="A11304" i="14"/>
  <c r="A11303" i="14"/>
  <c r="A11302" i="14"/>
  <c r="A11301" i="14"/>
  <c r="A11300" i="14"/>
  <c r="A11299" i="14"/>
  <c r="A11298" i="14"/>
  <c r="A11297" i="14"/>
  <c r="A11296" i="14"/>
  <c r="A11295" i="14"/>
  <c r="A11294" i="14"/>
  <c r="A11293" i="14"/>
  <c r="A11292" i="14"/>
  <c r="A11291" i="14"/>
  <c r="A11290" i="14"/>
  <c r="A11289" i="14"/>
  <c r="A11288" i="14"/>
  <c r="A11287" i="14"/>
  <c r="A11286" i="14"/>
  <c r="A11285" i="14"/>
  <c r="A11284" i="14"/>
  <c r="A11283" i="14"/>
  <c r="A11282" i="14"/>
  <c r="A11281" i="14"/>
  <c r="A11280" i="14"/>
  <c r="A11279" i="14"/>
  <c r="A11278" i="14"/>
  <c r="A11277" i="14"/>
  <c r="A11276" i="14"/>
  <c r="A11275" i="14"/>
  <c r="A11274" i="14"/>
  <c r="A11273" i="14"/>
  <c r="A11272" i="14"/>
  <c r="A11271" i="14"/>
  <c r="A11270" i="14"/>
  <c r="A11269" i="14"/>
  <c r="A11268" i="14"/>
  <c r="A11267" i="14"/>
  <c r="A11266" i="14"/>
  <c r="A11265" i="14"/>
  <c r="A11264" i="14"/>
  <c r="A11263" i="14"/>
  <c r="A11262" i="14"/>
  <c r="A11261" i="14"/>
  <c r="A11260" i="14"/>
  <c r="A11259" i="14"/>
  <c r="A11258" i="14"/>
  <c r="A11257" i="14"/>
  <c r="A11256" i="14"/>
  <c r="A11255" i="14"/>
  <c r="A11254" i="14"/>
  <c r="A11253" i="14"/>
  <c r="A11252" i="14"/>
  <c r="A11251" i="14"/>
  <c r="A11250" i="14"/>
  <c r="A11249" i="14"/>
  <c r="A11248" i="14"/>
  <c r="A11247" i="14"/>
  <c r="A11246" i="14"/>
  <c r="A11245" i="14"/>
  <c r="A11244" i="14"/>
  <c r="A11243" i="14"/>
  <c r="A11242" i="14"/>
  <c r="A11241" i="14"/>
  <c r="A11240" i="14"/>
  <c r="A11239" i="14"/>
  <c r="A11238" i="14"/>
  <c r="A11237" i="14"/>
  <c r="A11236" i="14"/>
  <c r="A11235" i="14"/>
  <c r="A11234" i="14"/>
  <c r="A11233" i="14"/>
  <c r="A11232" i="14"/>
  <c r="A11231" i="14"/>
  <c r="A11230" i="14"/>
  <c r="A11229" i="14"/>
  <c r="A11228" i="14"/>
  <c r="A11227" i="14"/>
  <c r="A11226" i="14"/>
  <c r="A11225" i="14"/>
  <c r="A11224" i="14"/>
  <c r="A11223" i="14"/>
  <c r="A11222" i="14"/>
  <c r="A11221" i="14"/>
  <c r="A11220" i="14"/>
  <c r="A11219" i="14"/>
  <c r="A11218" i="14"/>
  <c r="A11217" i="14"/>
  <c r="A11216" i="14"/>
  <c r="A11215" i="14"/>
  <c r="A11214" i="14"/>
  <c r="A11213" i="14"/>
  <c r="A11212" i="14"/>
  <c r="A11211" i="14"/>
  <c r="A11210" i="14"/>
  <c r="A11209" i="14"/>
  <c r="A11208" i="14"/>
  <c r="A11207" i="14"/>
  <c r="A11206" i="14"/>
  <c r="A11205" i="14"/>
  <c r="A11204" i="14"/>
  <c r="A11203" i="14"/>
  <c r="A11202" i="14"/>
  <c r="A11201" i="14"/>
  <c r="A11200" i="14"/>
  <c r="A11199" i="14"/>
  <c r="A11198" i="14"/>
  <c r="A11197" i="14"/>
  <c r="A11196" i="14"/>
  <c r="A11195" i="14"/>
  <c r="A11194" i="14"/>
  <c r="A11193" i="14"/>
  <c r="A11192" i="14"/>
  <c r="A11191" i="14"/>
  <c r="A11190" i="14"/>
  <c r="A11189" i="14"/>
  <c r="A11188" i="14"/>
  <c r="A11187" i="14"/>
  <c r="A11186" i="14"/>
  <c r="A11185" i="14"/>
  <c r="A11184" i="14"/>
  <c r="A11183" i="14"/>
  <c r="A11182" i="14"/>
  <c r="A11181" i="14"/>
  <c r="A11180" i="14"/>
  <c r="A11179" i="14"/>
  <c r="A11178" i="14"/>
  <c r="A11177" i="14"/>
  <c r="A11176" i="14"/>
  <c r="A11175" i="14"/>
  <c r="A11174" i="14"/>
  <c r="A11173" i="14"/>
  <c r="A11172" i="14"/>
  <c r="A11171" i="14"/>
  <c r="A11170" i="14"/>
  <c r="A11169" i="14"/>
  <c r="A11168" i="14"/>
  <c r="A11167" i="14"/>
  <c r="A11166" i="14"/>
  <c r="A11165" i="14"/>
  <c r="A11164" i="14"/>
  <c r="A11163" i="14"/>
  <c r="A11162" i="14"/>
  <c r="A11161" i="14"/>
  <c r="A11160" i="14"/>
  <c r="A11159" i="14"/>
  <c r="A11158" i="14"/>
  <c r="A11157" i="14"/>
  <c r="A11156" i="14"/>
  <c r="A11155" i="14"/>
  <c r="A11154" i="14"/>
  <c r="A11153" i="14"/>
  <c r="A11152" i="14"/>
  <c r="A11151" i="14"/>
  <c r="A11150" i="14"/>
  <c r="A11149" i="14"/>
  <c r="A11148" i="14"/>
  <c r="A11147" i="14"/>
  <c r="A11146" i="14"/>
  <c r="A11145" i="14"/>
  <c r="A11144" i="14"/>
  <c r="A11143" i="14"/>
  <c r="A11142" i="14"/>
  <c r="A11141" i="14"/>
  <c r="A11140" i="14"/>
  <c r="A11139" i="14"/>
  <c r="A11138" i="14"/>
  <c r="A11137" i="14"/>
  <c r="A11136" i="14"/>
  <c r="A11135" i="14"/>
  <c r="A11134" i="14"/>
  <c r="A11133" i="14"/>
  <c r="A11132" i="14"/>
  <c r="A11131" i="14"/>
  <c r="A11130" i="14"/>
  <c r="A11129" i="14"/>
  <c r="A11128" i="14"/>
  <c r="A11127" i="14"/>
  <c r="A11126" i="14"/>
  <c r="A11125" i="14"/>
  <c r="A11124" i="14"/>
  <c r="A11123" i="14"/>
  <c r="A11122" i="14"/>
  <c r="A11121" i="14"/>
  <c r="A11120" i="14"/>
  <c r="A11119" i="14"/>
  <c r="A11118" i="14"/>
  <c r="A11117" i="14"/>
  <c r="A11116" i="14"/>
  <c r="A11115" i="14"/>
  <c r="A11114" i="14"/>
  <c r="A11113" i="14"/>
  <c r="A11112" i="14"/>
  <c r="A11111" i="14"/>
  <c r="A11110" i="14"/>
  <c r="A11109" i="14"/>
  <c r="A11108" i="14"/>
  <c r="A11107" i="14"/>
  <c r="A11106" i="14"/>
  <c r="A11105" i="14"/>
  <c r="A11104" i="14"/>
  <c r="A11103" i="14"/>
  <c r="A11102" i="14"/>
  <c r="A11101" i="14"/>
  <c r="A11100" i="14"/>
  <c r="A11099" i="14"/>
  <c r="A11098" i="14"/>
  <c r="A11097" i="14"/>
  <c r="A11096" i="14"/>
  <c r="A11095" i="14"/>
  <c r="A11094" i="14"/>
  <c r="A11093" i="14"/>
  <c r="A11092" i="14"/>
  <c r="A11091" i="14"/>
  <c r="A11090" i="14"/>
  <c r="A11089" i="14"/>
  <c r="A11088" i="14"/>
  <c r="A11087" i="14"/>
  <c r="A11086" i="14"/>
  <c r="A11085" i="14"/>
  <c r="A11084" i="14"/>
  <c r="A11083" i="14"/>
  <c r="A11082" i="14"/>
  <c r="A11081" i="14"/>
  <c r="A11080" i="14"/>
  <c r="A11079" i="14"/>
  <c r="A11078" i="14"/>
  <c r="A11077" i="14"/>
  <c r="A11076" i="14"/>
  <c r="A11075" i="14"/>
  <c r="A11074" i="14"/>
  <c r="A11073" i="14"/>
  <c r="A11072" i="14"/>
  <c r="A11071" i="14"/>
  <c r="A11070" i="14"/>
  <c r="A11069" i="14"/>
  <c r="A11068" i="14"/>
  <c r="A11067" i="14"/>
  <c r="A11066" i="14"/>
  <c r="A11065" i="14"/>
  <c r="A11064" i="14"/>
  <c r="A11063" i="14"/>
  <c r="A11062" i="14"/>
  <c r="A11061" i="14"/>
  <c r="A11060" i="14"/>
  <c r="A11059" i="14"/>
  <c r="A11058" i="14"/>
  <c r="A11057" i="14"/>
  <c r="A11056" i="14"/>
  <c r="A11055" i="14"/>
  <c r="A11054" i="14"/>
  <c r="A11053" i="14"/>
  <c r="A11052" i="14"/>
  <c r="A11051" i="14"/>
  <c r="A11050" i="14"/>
  <c r="A11049" i="14"/>
  <c r="A11048" i="14"/>
  <c r="A11047" i="14"/>
  <c r="A11046" i="14"/>
  <c r="A11045" i="14"/>
  <c r="A11044" i="14"/>
  <c r="A11043" i="14"/>
  <c r="A11042" i="14"/>
  <c r="A11041" i="14"/>
  <c r="A11040" i="14"/>
  <c r="A11039" i="14"/>
  <c r="A11038" i="14"/>
  <c r="A11037" i="14"/>
  <c r="A11036" i="14"/>
  <c r="A11035" i="14"/>
  <c r="A11034" i="14"/>
  <c r="A11033" i="14"/>
  <c r="A11032" i="14"/>
  <c r="A11031" i="14"/>
  <c r="A11030" i="14"/>
  <c r="A11029" i="14"/>
  <c r="A11028" i="14"/>
  <c r="A11027" i="14"/>
  <c r="A11026" i="14"/>
  <c r="A11025" i="14"/>
  <c r="A11024" i="14"/>
  <c r="A11023" i="14"/>
  <c r="A11022" i="14"/>
  <c r="A11021" i="14"/>
  <c r="A11020" i="14"/>
  <c r="A11019" i="14"/>
  <c r="A11018" i="14"/>
  <c r="A11017" i="14"/>
  <c r="A11016" i="14"/>
  <c r="A11015" i="14"/>
  <c r="A11014" i="14"/>
  <c r="A11013" i="14"/>
  <c r="A11012" i="14"/>
  <c r="A11011" i="14"/>
  <c r="A11010" i="14"/>
  <c r="A11009" i="14"/>
  <c r="A11008" i="14"/>
  <c r="A11007" i="14"/>
  <c r="A11006" i="14"/>
  <c r="A11005" i="14"/>
  <c r="A11004" i="14"/>
  <c r="A11003" i="14"/>
  <c r="A11002" i="14"/>
  <c r="A11001" i="14"/>
  <c r="A11000" i="14"/>
  <c r="A10999" i="14"/>
  <c r="A10998" i="14"/>
  <c r="A10997" i="14"/>
  <c r="A10996" i="14"/>
  <c r="A10995" i="14"/>
  <c r="A10994" i="14"/>
  <c r="A10993" i="14"/>
  <c r="A10992" i="14"/>
  <c r="A10991" i="14"/>
  <c r="A10990" i="14"/>
  <c r="A10989" i="14"/>
  <c r="A10988" i="14"/>
  <c r="A10987" i="14"/>
  <c r="A10986" i="14"/>
  <c r="A10985" i="14"/>
  <c r="A10984" i="14"/>
  <c r="A10983" i="14"/>
  <c r="A10982" i="14"/>
  <c r="A10981" i="14"/>
  <c r="A10980" i="14"/>
  <c r="A10979" i="14"/>
  <c r="A10978" i="14"/>
  <c r="A10977" i="14"/>
  <c r="A10976" i="14"/>
  <c r="A10975" i="14"/>
  <c r="A10974" i="14"/>
  <c r="A10973" i="14"/>
  <c r="A10972" i="14"/>
  <c r="A10971" i="14"/>
  <c r="A10970" i="14"/>
  <c r="A10969" i="14"/>
  <c r="A10968" i="14"/>
  <c r="A10967" i="14"/>
  <c r="A10966" i="14"/>
  <c r="A10965" i="14"/>
  <c r="A10964" i="14"/>
  <c r="A10963" i="14"/>
  <c r="A10962" i="14"/>
  <c r="A10961" i="14"/>
  <c r="A10960" i="14"/>
  <c r="A10959" i="14"/>
  <c r="A10958" i="14"/>
  <c r="A10957" i="14"/>
  <c r="A10956" i="14"/>
  <c r="A10955" i="14"/>
  <c r="A10954" i="14"/>
  <c r="A10953" i="14"/>
  <c r="A10952" i="14"/>
  <c r="A10951" i="14"/>
  <c r="A10950" i="14"/>
  <c r="A10949" i="14"/>
  <c r="A10948" i="14"/>
  <c r="A10947" i="14"/>
  <c r="A10946" i="14"/>
  <c r="A10945" i="14"/>
  <c r="A10944" i="14"/>
  <c r="A10943" i="14"/>
  <c r="A10942" i="14"/>
  <c r="A10941" i="14"/>
  <c r="A10940" i="14"/>
  <c r="A10939" i="14"/>
  <c r="A10938" i="14"/>
  <c r="A10937" i="14"/>
  <c r="A10936" i="14"/>
  <c r="A10935" i="14"/>
  <c r="A10934" i="14"/>
  <c r="A10933" i="14"/>
  <c r="A10932" i="14"/>
  <c r="A10931" i="14"/>
  <c r="A10930" i="14"/>
  <c r="A10929" i="14"/>
  <c r="A10928" i="14"/>
  <c r="A10927" i="14"/>
  <c r="A10926" i="14"/>
  <c r="A10925" i="14"/>
  <c r="A10924" i="14"/>
  <c r="A10923" i="14"/>
  <c r="A10922" i="14"/>
  <c r="A10921" i="14"/>
  <c r="A10920" i="14"/>
  <c r="A10919" i="14"/>
  <c r="A10918" i="14"/>
  <c r="A10917" i="14"/>
  <c r="A10916" i="14"/>
  <c r="A10915" i="14"/>
  <c r="A10914" i="14"/>
  <c r="A10913" i="14"/>
  <c r="A10912" i="14"/>
  <c r="A10911" i="14"/>
  <c r="A10910" i="14"/>
  <c r="A10909" i="14"/>
  <c r="A10908" i="14"/>
  <c r="A10907" i="14"/>
  <c r="A10906" i="14"/>
  <c r="A10905" i="14"/>
  <c r="A10904" i="14"/>
  <c r="A10903" i="14"/>
  <c r="A10902" i="14"/>
  <c r="A10901" i="14"/>
  <c r="A10900" i="14"/>
  <c r="A10899" i="14"/>
  <c r="A10898" i="14"/>
  <c r="A10897" i="14"/>
  <c r="A10896" i="14"/>
  <c r="A10895" i="14"/>
  <c r="A10894" i="14"/>
  <c r="A10893" i="14"/>
  <c r="A10892" i="14"/>
  <c r="A10891" i="14"/>
  <c r="A10890" i="14"/>
  <c r="A10889" i="14"/>
  <c r="A10888" i="14"/>
  <c r="A10887" i="14"/>
  <c r="A10886" i="14"/>
  <c r="A10885" i="14"/>
  <c r="A10884" i="14"/>
  <c r="A10883" i="14"/>
  <c r="A10882" i="14"/>
  <c r="A10881" i="14"/>
  <c r="A10880" i="14"/>
  <c r="A10879" i="14"/>
  <c r="A10878" i="14"/>
  <c r="A10877" i="14"/>
  <c r="A10876" i="14"/>
  <c r="A10875" i="14"/>
  <c r="A10874" i="14"/>
  <c r="A10873" i="14"/>
  <c r="A10872" i="14"/>
  <c r="A10871" i="14"/>
  <c r="A10870" i="14"/>
  <c r="A10869" i="14"/>
  <c r="A10868" i="14"/>
  <c r="A10867" i="14"/>
  <c r="A10866" i="14"/>
  <c r="A10865" i="14"/>
  <c r="A10864" i="14"/>
  <c r="A10863" i="14"/>
  <c r="A10862" i="14"/>
  <c r="A10861" i="14"/>
  <c r="A10860" i="14"/>
  <c r="A10859" i="14"/>
  <c r="A10858" i="14"/>
  <c r="A10857" i="14"/>
  <c r="A10856" i="14"/>
  <c r="A10855" i="14"/>
  <c r="A10854" i="14"/>
  <c r="A10853" i="14"/>
  <c r="A10852" i="14"/>
  <c r="A10851" i="14"/>
  <c r="A10850" i="14"/>
  <c r="A10849" i="14"/>
  <c r="A10848" i="14"/>
  <c r="A10847" i="14"/>
  <c r="A10846" i="14"/>
  <c r="A10845" i="14"/>
  <c r="A10844" i="14"/>
  <c r="A10843" i="14"/>
  <c r="A10842" i="14"/>
  <c r="A10841" i="14"/>
  <c r="A10840" i="14"/>
  <c r="A10839" i="14"/>
  <c r="A10838" i="14"/>
  <c r="A10837" i="14"/>
  <c r="A10836" i="14"/>
  <c r="A10835" i="14"/>
  <c r="A10834" i="14"/>
  <c r="A10833" i="14"/>
  <c r="A10832" i="14"/>
  <c r="A10831" i="14"/>
  <c r="A10830" i="14"/>
  <c r="A10829" i="14"/>
  <c r="A10828" i="14"/>
  <c r="A10827" i="14"/>
  <c r="A10826" i="14"/>
  <c r="A10825" i="14"/>
  <c r="A10824" i="14"/>
  <c r="A10823" i="14"/>
  <c r="A10822" i="14"/>
  <c r="A10821" i="14"/>
  <c r="A10820" i="14"/>
  <c r="A10819" i="14"/>
  <c r="A10818" i="14"/>
  <c r="A10817" i="14"/>
  <c r="A10816" i="14"/>
  <c r="A10815" i="14"/>
  <c r="A10814" i="14"/>
  <c r="A10813" i="14"/>
  <c r="A10812" i="14"/>
  <c r="A10811" i="14"/>
  <c r="A10810" i="14"/>
  <c r="A10809" i="14"/>
  <c r="A10808" i="14"/>
  <c r="A10807" i="14"/>
  <c r="A10806" i="14"/>
  <c r="A10805" i="14"/>
  <c r="A10804" i="14"/>
  <c r="A10803" i="14"/>
  <c r="A10802" i="14"/>
  <c r="A10801" i="14"/>
  <c r="A10800" i="14"/>
  <c r="A10799" i="14"/>
  <c r="A10798" i="14"/>
  <c r="A10797" i="14"/>
  <c r="A10796" i="14"/>
  <c r="A10795" i="14"/>
  <c r="A10794" i="14"/>
  <c r="A10793" i="14"/>
  <c r="A10792" i="14"/>
  <c r="A10791" i="14"/>
  <c r="A10790" i="14"/>
  <c r="A10789" i="14"/>
  <c r="A10788" i="14"/>
  <c r="A10787" i="14"/>
  <c r="A10786" i="14"/>
  <c r="A10785" i="14"/>
  <c r="A10784" i="14"/>
  <c r="A10783" i="14"/>
  <c r="A10782" i="14"/>
  <c r="A10781" i="14"/>
  <c r="A10780" i="14"/>
  <c r="A10779" i="14"/>
  <c r="A10778" i="14"/>
  <c r="A10777" i="14"/>
  <c r="A10776" i="14"/>
  <c r="A10775" i="14"/>
  <c r="A10774" i="14"/>
  <c r="A10773" i="14"/>
  <c r="A10772" i="14"/>
  <c r="A10771" i="14"/>
  <c r="A10770" i="14"/>
  <c r="A10769" i="14"/>
  <c r="A10768" i="14"/>
  <c r="A10767" i="14"/>
  <c r="A10766" i="14"/>
  <c r="A10765" i="14"/>
  <c r="A10764" i="14"/>
  <c r="A10763" i="14"/>
  <c r="A10762" i="14"/>
  <c r="A10761" i="14"/>
  <c r="A10760" i="14"/>
  <c r="A10759" i="14"/>
  <c r="A10758" i="14"/>
  <c r="A10757" i="14"/>
  <c r="A10756" i="14"/>
  <c r="A10755" i="14"/>
  <c r="A10754" i="14"/>
  <c r="A10753" i="14"/>
  <c r="A10752" i="14"/>
  <c r="A10751" i="14"/>
  <c r="A10750" i="14"/>
  <c r="A10749" i="14"/>
  <c r="A10748" i="14"/>
  <c r="A10747" i="14"/>
  <c r="A10746" i="14"/>
  <c r="A10745" i="14"/>
  <c r="A10744" i="14"/>
  <c r="A10743" i="14"/>
  <c r="A10742" i="14"/>
  <c r="A10741" i="14"/>
  <c r="A10740" i="14"/>
  <c r="A10739" i="14"/>
  <c r="A10738" i="14"/>
  <c r="A10737" i="14"/>
  <c r="A10736" i="14"/>
  <c r="A10735" i="14"/>
  <c r="A10734" i="14"/>
  <c r="A10733" i="14"/>
  <c r="A10732" i="14"/>
  <c r="A10731" i="14"/>
  <c r="A10730" i="14"/>
  <c r="A10729" i="14"/>
  <c r="A10728" i="14"/>
  <c r="A10727" i="14"/>
  <c r="A10726" i="14"/>
  <c r="A10725" i="14"/>
  <c r="A10724" i="14"/>
  <c r="A10723" i="14"/>
  <c r="A10722" i="14"/>
  <c r="A10721" i="14"/>
  <c r="A10720" i="14"/>
  <c r="A10719" i="14"/>
  <c r="A10718" i="14"/>
  <c r="A10717" i="14"/>
  <c r="A10716" i="14"/>
  <c r="A10715" i="14"/>
  <c r="A10714" i="14"/>
  <c r="A10713" i="14"/>
  <c r="A10712" i="14"/>
  <c r="A10711" i="14"/>
  <c r="A10710" i="14"/>
  <c r="A10709" i="14"/>
  <c r="A10708" i="14"/>
  <c r="A10707" i="14"/>
  <c r="A10706" i="14"/>
  <c r="A10705" i="14"/>
  <c r="A10704" i="14"/>
  <c r="A10703" i="14"/>
  <c r="A10702" i="14"/>
  <c r="A10701" i="14"/>
  <c r="A10700" i="14"/>
  <c r="A10699" i="14"/>
  <c r="A10698" i="14"/>
  <c r="A10697" i="14"/>
  <c r="A10696" i="14"/>
  <c r="A10695" i="14"/>
  <c r="A10694" i="14"/>
  <c r="A10693" i="14"/>
  <c r="A10692" i="14"/>
  <c r="A10691" i="14"/>
  <c r="A10690" i="14"/>
  <c r="A10689" i="14"/>
  <c r="A10688" i="14"/>
  <c r="A10687" i="14"/>
  <c r="A10686" i="14"/>
  <c r="A10685" i="14"/>
  <c r="A10684" i="14"/>
  <c r="A10683" i="14"/>
  <c r="A10682" i="14"/>
  <c r="A10681" i="14"/>
  <c r="A10680" i="14"/>
  <c r="A10679" i="14"/>
  <c r="A10678" i="14"/>
  <c r="A10677" i="14"/>
  <c r="A10676" i="14"/>
  <c r="A10675" i="14"/>
  <c r="A10674" i="14"/>
  <c r="A10673" i="14"/>
  <c r="A10672" i="14"/>
  <c r="A10671" i="14"/>
  <c r="A10670" i="14"/>
  <c r="A10669" i="14"/>
  <c r="A10668" i="14"/>
  <c r="A10667" i="14"/>
  <c r="A10666" i="14"/>
  <c r="A10665" i="14"/>
  <c r="A10664" i="14"/>
  <c r="A10663" i="14"/>
  <c r="A10662" i="14"/>
  <c r="A10661" i="14"/>
  <c r="A10660" i="14"/>
  <c r="A10659" i="14"/>
  <c r="A10658" i="14"/>
  <c r="A10657" i="14"/>
  <c r="A10656" i="14"/>
  <c r="A10655" i="14"/>
  <c r="A10654" i="14"/>
  <c r="A10653" i="14"/>
  <c r="A10652" i="14"/>
  <c r="A10651" i="14"/>
  <c r="A10650" i="14"/>
  <c r="A10649" i="14"/>
  <c r="A10648" i="14"/>
  <c r="A10647" i="14"/>
  <c r="A10646" i="14"/>
  <c r="A10645" i="14"/>
  <c r="A10644" i="14"/>
  <c r="A10643" i="14"/>
  <c r="A10642" i="14"/>
  <c r="A10641" i="14"/>
  <c r="A10640" i="14"/>
  <c r="A10639" i="14"/>
  <c r="A10638" i="14"/>
  <c r="A10637" i="14"/>
  <c r="A10636" i="14"/>
  <c r="A10635" i="14"/>
  <c r="A10634" i="14"/>
  <c r="A10633" i="14"/>
  <c r="A10632" i="14"/>
  <c r="A10631" i="14"/>
  <c r="A10630" i="14"/>
  <c r="A10629" i="14"/>
  <c r="A10628" i="14"/>
  <c r="A10627" i="14"/>
  <c r="A10626" i="14"/>
  <c r="A10625" i="14"/>
  <c r="A10624" i="14"/>
  <c r="A10623" i="14"/>
  <c r="A10622" i="14"/>
  <c r="A10621" i="14"/>
  <c r="A10620" i="14"/>
  <c r="A10619" i="14"/>
  <c r="A10618" i="14"/>
  <c r="A10617" i="14"/>
  <c r="A10616" i="14"/>
  <c r="A10615" i="14"/>
  <c r="A10614" i="14"/>
  <c r="A10613" i="14"/>
  <c r="A10612" i="14"/>
  <c r="A10611" i="14"/>
  <c r="A10610" i="14"/>
  <c r="A10609" i="14"/>
  <c r="A10608" i="14"/>
  <c r="A10607" i="14"/>
  <c r="A10606" i="14"/>
  <c r="A10605" i="14"/>
  <c r="A10604" i="14"/>
  <c r="A10603" i="14"/>
  <c r="A10602" i="14"/>
  <c r="A10601" i="14"/>
  <c r="A10600" i="14"/>
  <c r="A10599" i="14"/>
  <c r="A10598" i="14"/>
  <c r="A10597" i="14"/>
  <c r="A10596" i="14"/>
  <c r="A10595" i="14"/>
  <c r="A10594" i="14"/>
  <c r="A10593" i="14"/>
  <c r="A10592" i="14"/>
  <c r="A10591" i="14"/>
  <c r="A10590" i="14"/>
  <c r="A10589" i="14"/>
  <c r="A10588" i="14"/>
  <c r="A10587" i="14"/>
  <c r="A10586" i="14"/>
  <c r="A10585" i="14"/>
  <c r="A10584" i="14"/>
  <c r="A10583" i="14"/>
  <c r="A10582" i="14"/>
  <c r="A10581" i="14"/>
  <c r="A10580" i="14"/>
  <c r="A10579" i="14"/>
  <c r="A10578" i="14"/>
  <c r="A10577" i="14"/>
  <c r="A10576" i="14"/>
  <c r="A10575" i="14"/>
  <c r="A10574" i="14"/>
  <c r="A10573" i="14"/>
  <c r="A10572" i="14"/>
  <c r="A10571" i="14"/>
  <c r="A10570" i="14"/>
  <c r="A10569" i="14"/>
  <c r="A10568" i="14"/>
  <c r="A10567" i="14"/>
  <c r="A10566" i="14"/>
  <c r="A10565" i="14"/>
  <c r="A10564" i="14"/>
  <c r="A10563" i="14"/>
  <c r="A10562" i="14"/>
  <c r="A10561" i="14"/>
  <c r="A10560" i="14"/>
  <c r="A10559" i="14"/>
  <c r="A10558" i="14"/>
  <c r="A10557" i="14"/>
  <c r="A10556" i="14"/>
  <c r="A10555" i="14"/>
  <c r="A10554" i="14"/>
  <c r="A10553" i="14"/>
  <c r="A10552" i="14"/>
  <c r="A10551" i="14"/>
  <c r="A10550" i="14"/>
  <c r="A10549" i="14"/>
  <c r="A10548" i="14"/>
  <c r="A10547" i="14"/>
  <c r="A10546" i="14"/>
  <c r="A10545" i="14"/>
  <c r="A10544" i="14"/>
  <c r="A10543" i="14"/>
  <c r="A10542" i="14"/>
  <c r="A10541" i="14"/>
  <c r="A10540" i="14"/>
  <c r="A10539" i="14"/>
  <c r="A10538" i="14"/>
  <c r="A10537" i="14"/>
  <c r="A10536" i="14"/>
  <c r="A10535" i="14"/>
  <c r="A10534" i="14"/>
  <c r="A10533" i="14"/>
  <c r="A10532" i="14"/>
  <c r="A10531" i="14"/>
  <c r="A10530" i="14"/>
  <c r="A10529" i="14"/>
  <c r="A10528" i="14"/>
  <c r="A10527" i="14"/>
  <c r="A10526" i="14"/>
  <c r="A10525" i="14"/>
  <c r="A10524" i="14"/>
  <c r="A10523" i="14"/>
  <c r="A10522" i="14"/>
  <c r="A10521" i="14"/>
  <c r="A10520" i="14"/>
  <c r="A10519" i="14"/>
  <c r="A10518" i="14"/>
  <c r="A10517" i="14"/>
  <c r="A10516" i="14"/>
  <c r="A10515" i="14"/>
  <c r="A10514" i="14"/>
  <c r="A10513" i="14"/>
  <c r="A10512" i="14"/>
  <c r="A10511" i="14"/>
  <c r="A10510" i="14"/>
  <c r="A10509" i="14"/>
  <c r="A10508" i="14"/>
  <c r="A10507" i="14"/>
  <c r="A10506" i="14"/>
  <c r="A10505" i="14"/>
  <c r="A10504" i="14"/>
  <c r="A10503" i="14"/>
  <c r="A10502" i="14"/>
  <c r="A10501" i="14"/>
  <c r="A10500" i="14"/>
  <c r="A10499" i="14"/>
  <c r="A10498" i="14"/>
  <c r="A10497" i="14"/>
  <c r="A10496" i="14"/>
  <c r="A10495" i="14"/>
  <c r="A10494" i="14"/>
  <c r="A10493" i="14"/>
  <c r="A10492" i="14"/>
  <c r="A10491" i="14"/>
  <c r="A10490" i="14"/>
  <c r="A10489" i="14"/>
  <c r="A10488" i="14"/>
  <c r="A10487" i="14"/>
  <c r="A10486" i="14"/>
  <c r="A10485" i="14"/>
  <c r="A10484" i="14"/>
  <c r="A10483" i="14"/>
  <c r="A10482" i="14"/>
  <c r="A10481" i="14"/>
  <c r="A10480" i="14"/>
  <c r="A10479" i="14"/>
  <c r="A10478" i="14"/>
  <c r="A10477" i="14"/>
  <c r="A10476" i="14"/>
  <c r="A10475" i="14"/>
  <c r="A10474" i="14"/>
  <c r="A10473" i="14"/>
  <c r="A10472" i="14"/>
  <c r="A10471" i="14"/>
  <c r="A10470" i="14"/>
  <c r="A10469" i="14"/>
  <c r="A10468" i="14"/>
  <c r="A10467" i="14"/>
  <c r="A10466" i="14"/>
  <c r="A10465" i="14"/>
  <c r="A10464" i="14"/>
  <c r="A10463" i="14"/>
  <c r="A10462" i="14"/>
  <c r="A10461" i="14"/>
  <c r="A10460" i="14"/>
  <c r="A10459" i="14"/>
  <c r="A10458" i="14"/>
  <c r="A10457" i="14"/>
  <c r="A10456" i="14"/>
  <c r="A10455" i="14"/>
  <c r="A10454" i="14"/>
  <c r="A10453" i="14"/>
  <c r="A10452" i="14"/>
  <c r="A10451" i="14"/>
  <c r="A10450" i="14"/>
  <c r="A10449" i="14"/>
  <c r="A10448" i="14"/>
  <c r="A10447" i="14"/>
  <c r="A10446" i="14"/>
  <c r="A10445" i="14"/>
  <c r="A10444" i="14"/>
  <c r="A10443" i="14"/>
  <c r="A10442" i="14"/>
  <c r="A10441" i="14"/>
  <c r="A10440" i="14"/>
  <c r="A10439" i="14"/>
  <c r="A10438" i="14"/>
  <c r="A10437" i="14"/>
  <c r="A10436" i="14"/>
  <c r="A10435" i="14"/>
  <c r="A10434" i="14"/>
  <c r="A10433" i="14"/>
  <c r="A10432" i="14"/>
  <c r="A10431" i="14"/>
  <c r="A10430" i="14"/>
  <c r="A10429" i="14"/>
  <c r="A10428" i="14"/>
  <c r="A10427" i="14"/>
  <c r="A10426" i="14"/>
  <c r="A10425" i="14"/>
  <c r="A10424" i="14"/>
  <c r="A10423" i="14"/>
  <c r="A10422" i="14"/>
  <c r="A10421" i="14"/>
  <c r="A10420" i="14"/>
  <c r="A10419" i="14"/>
  <c r="A10418" i="14"/>
  <c r="A10417" i="14"/>
  <c r="A10416" i="14"/>
  <c r="A10415" i="14"/>
  <c r="A10414" i="14"/>
  <c r="A10413" i="14"/>
  <c r="A10412" i="14"/>
  <c r="A10411" i="14"/>
  <c r="A10410" i="14"/>
  <c r="A10409" i="14"/>
  <c r="A10408" i="14"/>
  <c r="A10407" i="14"/>
  <c r="A10406" i="14"/>
  <c r="A10405" i="14"/>
  <c r="A10404" i="14"/>
  <c r="A10403" i="14"/>
  <c r="A10402" i="14"/>
  <c r="A10401" i="14"/>
  <c r="A10400" i="14"/>
  <c r="A10399" i="14"/>
  <c r="A10398" i="14"/>
  <c r="A10397" i="14"/>
  <c r="A10396" i="14"/>
  <c r="A10395" i="14"/>
  <c r="A10394" i="14"/>
  <c r="A10393" i="14"/>
  <c r="A10392" i="14"/>
  <c r="A10391" i="14"/>
  <c r="A10390" i="14"/>
  <c r="A10389" i="14"/>
  <c r="A10388" i="14"/>
  <c r="A10387" i="14"/>
  <c r="A10386" i="14"/>
  <c r="A10385" i="14"/>
  <c r="A10384" i="14"/>
  <c r="A10383" i="14"/>
  <c r="A10382" i="14"/>
  <c r="A10381" i="14"/>
  <c r="A10380" i="14"/>
  <c r="A10379" i="14"/>
  <c r="A10378" i="14"/>
  <c r="A10377" i="14"/>
  <c r="A10376" i="14"/>
  <c r="A10375" i="14"/>
  <c r="A10374" i="14"/>
  <c r="A10373" i="14"/>
  <c r="A10372" i="14"/>
  <c r="A10371" i="14"/>
  <c r="A10370" i="14"/>
  <c r="A10369" i="14"/>
  <c r="A10368" i="14"/>
  <c r="A10367" i="14"/>
  <c r="A10366" i="14"/>
  <c r="A10365" i="14"/>
  <c r="A10364" i="14"/>
  <c r="A10363" i="14"/>
  <c r="A10362" i="14"/>
  <c r="A10361" i="14"/>
  <c r="A10360" i="14"/>
  <c r="A10359" i="14"/>
  <c r="A10358" i="14"/>
  <c r="A10357" i="14"/>
  <c r="A10356" i="14"/>
  <c r="A10355" i="14"/>
  <c r="A10354" i="14"/>
  <c r="A10353" i="14"/>
  <c r="A10352" i="14"/>
  <c r="A10351" i="14"/>
  <c r="A10350" i="14"/>
  <c r="A10349" i="14"/>
  <c r="A10348" i="14"/>
  <c r="A10347" i="14"/>
  <c r="A10346" i="14"/>
  <c r="A10345" i="14"/>
  <c r="A10344" i="14"/>
  <c r="A10343" i="14"/>
  <c r="A10342" i="14"/>
  <c r="A10341" i="14"/>
  <c r="A10340" i="14"/>
  <c r="A10339" i="14"/>
  <c r="A10338" i="14"/>
  <c r="A10337" i="14"/>
  <c r="A10336" i="14"/>
  <c r="A10335" i="14"/>
  <c r="A10334" i="14"/>
  <c r="A10333" i="14"/>
  <c r="A10332" i="14"/>
  <c r="A10331" i="14"/>
  <c r="A10330" i="14"/>
  <c r="A10329" i="14"/>
  <c r="A10328" i="14"/>
  <c r="A10327" i="14"/>
  <c r="A10326" i="14"/>
  <c r="A10325" i="14"/>
  <c r="A10324" i="14"/>
  <c r="A10323" i="14"/>
  <c r="A10322" i="14"/>
  <c r="A10321" i="14"/>
  <c r="A10320" i="14"/>
  <c r="A10319" i="14"/>
  <c r="A10318" i="14"/>
  <c r="A10317" i="14"/>
  <c r="A10316" i="14"/>
  <c r="A10315" i="14"/>
  <c r="A10314" i="14"/>
  <c r="A10313" i="14"/>
  <c r="A10312" i="14"/>
  <c r="A10311" i="14"/>
  <c r="A10310" i="14"/>
  <c r="A10309" i="14"/>
  <c r="A10308" i="14"/>
  <c r="A10307" i="14"/>
  <c r="A10306" i="14"/>
  <c r="A10305" i="14"/>
  <c r="A10304" i="14"/>
  <c r="A10303" i="14"/>
  <c r="A10302" i="14"/>
  <c r="A10301" i="14"/>
  <c r="A10300" i="14"/>
  <c r="A10299" i="14"/>
  <c r="A10298" i="14"/>
  <c r="A10297" i="14"/>
  <c r="A10296" i="14"/>
  <c r="A10295" i="14"/>
  <c r="A10294" i="14"/>
  <c r="A10293" i="14"/>
  <c r="A10292" i="14"/>
  <c r="A10291" i="14"/>
  <c r="A10290" i="14"/>
  <c r="A10289" i="14"/>
  <c r="A10288" i="14"/>
  <c r="A10287" i="14"/>
  <c r="A10286" i="14"/>
  <c r="A10285" i="14"/>
  <c r="A10284" i="14"/>
  <c r="A10283" i="14"/>
  <c r="A10282" i="14"/>
  <c r="A10281" i="14"/>
  <c r="A10280" i="14"/>
  <c r="A10279" i="14"/>
  <c r="A10278" i="14"/>
  <c r="A10277" i="14"/>
  <c r="A10276" i="14"/>
  <c r="A10275" i="14"/>
  <c r="A10274" i="14"/>
  <c r="A10273" i="14"/>
  <c r="A10272" i="14"/>
  <c r="A10271" i="14"/>
  <c r="A10270" i="14"/>
  <c r="A10269" i="14"/>
  <c r="A10268" i="14"/>
  <c r="A10267" i="14"/>
  <c r="A10266" i="14"/>
  <c r="A10265" i="14"/>
  <c r="A10264" i="14"/>
  <c r="A10263" i="14"/>
  <c r="A10262" i="14"/>
  <c r="A10261" i="14"/>
  <c r="A10260" i="14"/>
  <c r="A10259" i="14"/>
  <c r="A10258" i="14"/>
  <c r="A10257" i="14"/>
  <c r="A10256" i="14"/>
  <c r="A10255" i="14"/>
  <c r="A10254" i="14"/>
  <c r="A10253" i="14"/>
  <c r="A10252" i="14"/>
  <c r="A10251" i="14"/>
  <c r="A10250" i="14"/>
  <c r="A10249" i="14"/>
  <c r="A10248" i="14"/>
  <c r="A10247" i="14"/>
  <c r="A10246" i="14"/>
  <c r="A10245" i="14"/>
  <c r="A10244" i="14"/>
  <c r="A10243" i="14"/>
  <c r="A10242" i="14"/>
  <c r="A10241" i="14"/>
  <c r="A10240" i="14"/>
  <c r="A10239" i="14"/>
  <c r="A10238" i="14"/>
  <c r="A10237" i="14"/>
  <c r="A10236" i="14"/>
  <c r="A10235" i="14"/>
  <c r="A10234" i="14"/>
  <c r="A10233" i="14"/>
  <c r="A10232" i="14"/>
  <c r="A10231" i="14"/>
  <c r="A10230" i="14"/>
  <c r="A10229" i="14"/>
  <c r="A10228" i="14"/>
  <c r="A10227" i="14"/>
  <c r="A10226" i="14"/>
  <c r="A10225" i="14"/>
  <c r="A10224" i="14"/>
  <c r="A10223" i="14"/>
  <c r="A10222" i="14"/>
  <c r="A10221" i="14"/>
  <c r="A10220" i="14"/>
  <c r="A10219" i="14"/>
  <c r="A10218" i="14"/>
  <c r="A10217" i="14"/>
  <c r="A10216" i="14"/>
  <c r="A10215" i="14"/>
  <c r="A10214" i="14"/>
  <c r="A10213" i="14"/>
  <c r="A10212" i="14"/>
  <c r="A10211" i="14"/>
  <c r="A10210" i="14"/>
  <c r="A10209" i="14"/>
  <c r="A10208" i="14"/>
  <c r="A10207" i="14"/>
  <c r="A10206" i="14"/>
  <c r="A10205" i="14"/>
  <c r="A10204" i="14"/>
  <c r="A10203" i="14"/>
  <c r="A10202" i="14"/>
  <c r="A10201" i="14"/>
  <c r="A10200" i="14"/>
  <c r="A10199" i="14"/>
  <c r="A10198" i="14"/>
  <c r="A10197" i="14"/>
  <c r="A10196" i="14"/>
  <c r="A10195" i="14"/>
  <c r="A10194" i="14"/>
  <c r="A10193" i="14"/>
  <c r="A10192" i="14"/>
  <c r="A10191" i="14"/>
  <c r="A10190" i="14"/>
  <c r="A10189" i="14"/>
  <c r="A10188" i="14"/>
  <c r="A10187" i="14"/>
  <c r="A10186" i="14"/>
  <c r="A10185" i="14"/>
  <c r="A10184" i="14"/>
  <c r="A10183" i="14"/>
  <c r="A10182" i="14"/>
  <c r="A10181" i="14"/>
  <c r="A10180" i="14"/>
  <c r="A10179" i="14"/>
  <c r="A10178" i="14"/>
  <c r="A10177" i="14"/>
  <c r="A10176" i="14"/>
  <c r="A10175" i="14"/>
  <c r="A10174" i="14"/>
  <c r="A10173" i="14"/>
  <c r="A10172" i="14"/>
  <c r="A10171" i="14"/>
  <c r="A10170" i="14"/>
  <c r="A10169" i="14"/>
  <c r="A10168" i="14"/>
  <c r="A10167" i="14"/>
  <c r="A10166" i="14"/>
  <c r="A10165" i="14"/>
  <c r="A10164" i="14"/>
  <c r="A10163" i="14"/>
  <c r="A10162" i="14"/>
  <c r="A10161" i="14"/>
  <c r="A10160" i="14"/>
  <c r="A10159" i="14"/>
  <c r="A10158" i="14"/>
  <c r="A10157" i="14"/>
  <c r="A10156" i="14"/>
  <c r="A10155" i="14"/>
  <c r="A10154" i="14"/>
  <c r="A10153" i="14"/>
  <c r="A10152" i="14"/>
  <c r="A10151" i="14"/>
  <c r="A10150" i="14"/>
  <c r="A10149" i="14"/>
  <c r="A10148" i="14"/>
  <c r="A10147" i="14"/>
  <c r="A10146" i="14"/>
  <c r="A10145" i="14"/>
  <c r="A10144" i="14"/>
  <c r="A10143" i="14"/>
  <c r="A10142" i="14"/>
  <c r="A10141" i="14"/>
  <c r="A10140" i="14"/>
  <c r="A10139" i="14"/>
  <c r="A10138" i="14"/>
  <c r="A10137" i="14"/>
  <c r="A10136" i="14"/>
  <c r="A10135" i="14"/>
  <c r="A10134" i="14"/>
  <c r="A10133" i="14"/>
  <c r="A10132" i="14"/>
  <c r="A10131" i="14"/>
  <c r="A10130" i="14"/>
  <c r="A10129" i="14"/>
  <c r="A10128" i="14"/>
  <c r="A10127" i="14"/>
  <c r="A10126" i="14"/>
  <c r="A10125" i="14"/>
  <c r="A10124" i="14"/>
  <c r="A10123" i="14"/>
  <c r="A10122" i="14"/>
  <c r="A10121" i="14"/>
  <c r="A10120" i="14"/>
  <c r="A10119" i="14"/>
  <c r="A10118" i="14"/>
  <c r="A10117" i="14"/>
  <c r="A10116" i="14"/>
  <c r="A10115" i="14"/>
  <c r="A10114" i="14"/>
  <c r="A10113" i="14"/>
  <c r="A10112" i="14"/>
  <c r="A10111" i="14"/>
  <c r="A10110" i="14"/>
  <c r="A10109" i="14"/>
  <c r="A10108" i="14"/>
  <c r="A10107" i="14"/>
  <c r="A10106" i="14"/>
  <c r="A10105" i="14"/>
  <c r="A10104" i="14"/>
  <c r="A10103" i="14"/>
  <c r="A10102" i="14"/>
  <c r="A10101" i="14"/>
  <c r="A10100" i="14"/>
  <c r="A10099" i="14"/>
  <c r="A10098" i="14"/>
  <c r="A10097" i="14"/>
  <c r="A10096" i="14"/>
  <c r="A10095" i="14"/>
  <c r="A10094" i="14"/>
  <c r="A10093" i="14"/>
  <c r="A10092" i="14"/>
  <c r="A10091" i="14"/>
  <c r="A10090" i="14"/>
  <c r="A10089" i="14"/>
  <c r="A10088" i="14"/>
  <c r="A10087" i="14"/>
  <c r="A10086" i="14"/>
  <c r="A10085" i="14"/>
  <c r="A10084" i="14"/>
  <c r="A10083" i="14"/>
  <c r="A10082" i="14"/>
  <c r="A10081" i="14"/>
  <c r="A10080" i="14"/>
  <c r="A10079" i="14"/>
  <c r="A10078" i="14"/>
  <c r="A10077" i="14"/>
  <c r="A10076" i="14"/>
  <c r="A10075" i="14"/>
  <c r="A10074" i="14"/>
  <c r="A10073" i="14"/>
  <c r="A10072" i="14"/>
  <c r="A10071" i="14"/>
  <c r="A10070" i="14"/>
  <c r="A10069" i="14"/>
  <c r="A10068" i="14"/>
  <c r="A10067" i="14"/>
  <c r="A10066" i="14"/>
  <c r="A10065" i="14"/>
  <c r="A10064" i="14"/>
  <c r="A10063" i="14"/>
  <c r="A10062" i="14"/>
  <c r="A10061" i="14"/>
  <c r="A10060" i="14"/>
  <c r="A10059" i="14"/>
  <c r="A10058" i="14"/>
  <c r="A10057" i="14"/>
  <c r="A10056" i="14"/>
  <c r="A10055" i="14"/>
  <c r="A10054" i="14"/>
  <c r="A10053" i="14"/>
  <c r="A10052" i="14"/>
  <c r="A10051" i="14"/>
  <c r="A10050" i="14"/>
  <c r="A10049" i="14"/>
  <c r="A10048" i="14"/>
  <c r="A10047" i="14"/>
  <c r="A10046" i="14"/>
  <c r="A10045" i="14"/>
  <c r="A10044" i="14"/>
  <c r="A10043" i="14"/>
  <c r="A10042" i="14"/>
  <c r="A10041" i="14"/>
  <c r="A10040" i="14"/>
  <c r="A10039" i="14"/>
  <c r="A10038" i="14"/>
  <c r="A10037" i="14"/>
  <c r="A10036" i="14"/>
  <c r="A10035" i="14"/>
  <c r="A10034" i="14"/>
  <c r="A10033" i="14"/>
  <c r="A10032" i="14"/>
  <c r="A10031" i="14"/>
  <c r="A10030" i="14"/>
  <c r="A10029" i="14"/>
  <c r="A10028" i="14"/>
  <c r="A10027" i="14"/>
  <c r="A10026" i="14"/>
  <c r="A10025" i="14"/>
  <c r="A10024" i="14"/>
  <c r="A10023" i="14"/>
  <c r="A10022" i="14"/>
  <c r="A10021" i="14"/>
  <c r="A10020" i="14"/>
  <c r="A10019" i="14"/>
  <c r="A10018" i="14"/>
  <c r="A10017" i="14"/>
  <c r="A10016" i="14"/>
  <c r="A10015" i="14"/>
  <c r="A10014" i="14"/>
  <c r="A10013" i="14"/>
  <c r="A10012" i="14"/>
  <c r="A10011" i="14"/>
  <c r="A10010" i="14"/>
  <c r="A10009" i="14"/>
  <c r="A10008" i="14"/>
  <c r="A10007" i="14"/>
  <c r="A10006" i="14"/>
  <c r="A10005" i="14"/>
  <c r="A10004" i="14"/>
  <c r="A10003" i="14"/>
  <c r="A10002" i="14"/>
  <c r="A10001" i="14"/>
  <c r="A10000" i="14"/>
  <c r="A9999" i="14"/>
  <c r="A9998" i="14"/>
  <c r="A9997" i="14"/>
  <c r="A9996" i="14"/>
  <c r="A9995" i="14"/>
  <c r="A9994" i="14"/>
  <c r="A9993" i="14"/>
  <c r="A9992" i="14"/>
  <c r="A9991" i="14"/>
  <c r="A9990" i="14"/>
  <c r="A9989" i="14"/>
  <c r="A9988" i="14"/>
  <c r="A9987" i="14"/>
  <c r="A9986" i="14"/>
  <c r="A9985" i="14"/>
  <c r="A9984" i="14"/>
  <c r="A9983" i="14"/>
  <c r="A9982" i="14"/>
  <c r="A9981" i="14"/>
  <c r="A9980" i="14"/>
  <c r="A9979" i="14"/>
  <c r="A9978" i="14"/>
  <c r="A9977" i="14"/>
  <c r="A9976" i="14"/>
  <c r="A9975" i="14"/>
  <c r="A9974" i="14"/>
  <c r="A9973" i="14"/>
  <c r="A9972" i="14"/>
  <c r="A9971" i="14"/>
  <c r="A9970" i="14"/>
  <c r="A9969" i="14"/>
  <c r="A9968" i="14"/>
  <c r="A9967" i="14"/>
  <c r="A9966" i="14"/>
  <c r="A9965" i="14"/>
  <c r="A9964" i="14"/>
  <c r="A9963" i="14"/>
  <c r="A9962" i="14"/>
  <c r="A9961" i="14"/>
  <c r="A9960" i="14"/>
  <c r="A9959" i="14"/>
  <c r="A9958" i="14"/>
  <c r="A9957" i="14"/>
  <c r="A9956" i="14"/>
  <c r="A9955" i="14"/>
  <c r="A9954" i="14"/>
  <c r="A9953" i="14"/>
  <c r="A9952" i="14"/>
  <c r="A9951" i="14"/>
  <c r="A9950" i="14"/>
  <c r="A9949" i="14"/>
  <c r="A9948" i="14"/>
  <c r="A9947" i="14"/>
  <c r="A9946" i="14"/>
  <c r="A9945" i="14"/>
  <c r="A9944" i="14"/>
  <c r="A9943" i="14"/>
  <c r="A9942" i="14"/>
  <c r="A9941" i="14"/>
  <c r="A9940" i="14"/>
  <c r="A9939" i="14"/>
  <c r="A9938" i="14"/>
  <c r="A9937" i="14"/>
  <c r="A9936" i="14"/>
  <c r="A9935" i="14"/>
  <c r="A9934" i="14"/>
  <c r="A9933" i="14"/>
  <c r="A9932" i="14"/>
  <c r="A9931" i="14"/>
  <c r="A9930" i="14"/>
  <c r="A9929" i="14"/>
  <c r="A9928" i="14"/>
  <c r="A9927" i="14"/>
  <c r="A9926" i="14"/>
  <c r="A9925" i="14"/>
  <c r="A9924" i="14"/>
  <c r="A9923" i="14"/>
  <c r="A9922" i="14"/>
  <c r="A9921" i="14"/>
  <c r="A9920" i="14"/>
  <c r="A9919" i="14"/>
  <c r="A9918" i="14"/>
  <c r="A9917" i="14"/>
  <c r="A9916" i="14"/>
  <c r="A9915" i="14"/>
  <c r="A9914" i="14"/>
  <c r="A9913" i="14"/>
  <c r="A9912" i="14"/>
  <c r="A9911" i="14"/>
  <c r="A9910" i="14"/>
  <c r="A9909" i="14"/>
  <c r="A9908" i="14"/>
  <c r="A9907" i="14"/>
  <c r="A9906" i="14"/>
  <c r="A9905" i="14"/>
  <c r="A9904" i="14"/>
  <c r="A9903" i="14"/>
  <c r="A9902" i="14"/>
  <c r="A9901" i="14"/>
  <c r="A9900" i="14"/>
  <c r="A9899" i="14"/>
  <c r="A9898" i="14"/>
  <c r="A9897" i="14"/>
  <c r="A9896" i="14"/>
  <c r="A9895" i="14"/>
  <c r="A9894" i="14"/>
  <c r="A9893" i="14"/>
  <c r="A9892" i="14"/>
  <c r="A9891" i="14"/>
  <c r="A9890" i="14"/>
  <c r="A9889" i="14"/>
  <c r="A9888" i="14"/>
  <c r="A9887" i="14"/>
  <c r="A9886" i="14"/>
  <c r="A9885" i="14"/>
  <c r="A9884" i="14"/>
  <c r="A9883" i="14"/>
  <c r="A9882" i="14"/>
  <c r="A9881" i="14"/>
  <c r="A9880" i="14"/>
  <c r="A9879" i="14"/>
  <c r="A9878" i="14"/>
  <c r="A9877" i="14"/>
  <c r="A9876" i="14"/>
  <c r="A9875" i="14"/>
  <c r="A9874" i="14"/>
  <c r="A9873" i="14"/>
  <c r="A9872" i="14"/>
  <c r="A9871" i="14"/>
  <c r="A9870" i="14"/>
  <c r="A9869" i="14"/>
  <c r="A9868" i="14"/>
  <c r="A9867" i="14"/>
  <c r="A9866" i="14"/>
  <c r="A9865" i="14"/>
  <c r="A9864" i="14"/>
  <c r="A9863" i="14"/>
  <c r="A9862" i="14"/>
  <c r="A9861" i="14"/>
  <c r="A9860" i="14"/>
  <c r="A9859" i="14"/>
  <c r="A9858" i="14"/>
  <c r="A9857" i="14"/>
  <c r="A9856" i="14"/>
  <c r="A9855" i="14"/>
  <c r="A9854" i="14"/>
  <c r="A9853" i="14"/>
  <c r="A9852" i="14"/>
  <c r="A9851" i="14"/>
  <c r="A9850" i="14"/>
  <c r="A9849" i="14"/>
  <c r="A9848" i="14"/>
  <c r="A9847" i="14"/>
  <c r="A9846" i="14"/>
  <c r="A9845" i="14"/>
  <c r="A9844" i="14"/>
  <c r="A9843" i="14"/>
  <c r="A9842" i="14"/>
  <c r="A9841" i="14"/>
  <c r="A9840" i="14"/>
  <c r="A9839" i="14"/>
  <c r="A9838" i="14"/>
  <c r="A9837" i="14"/>
  <c r="A9836" i="14"/>
  <c r="A9835" i="14"/>
  <c r="A9834" i="14"/>
  <c r="A9833" i="14"/>
  <c r="A9832" i="14"/>
  <c r="A9831" i="14"/>
  <c r="A9830" i="14"/>
  <c r="A9829" i="14"/>
  <c r="A9828" i="14"/>
  <c r="A9827" i="14"/>
  <c r="A9826" i="14"/>
  <c r="A9825" i="14"/>
  <c r="A9824" i="14"/>
  <c r="A9823" i="14"/>
  <c r="A9822" i="14"/>
  <c r="A9821" i="14"/>
  <c r="A9820" i="14"/>
  <c r="A9819" i="14"/>
  <c r="A9818" i="14"/>
  <c r="A9817" i="14"/>
  <c r="A9816" i="14"/>
  <c r="A9815" i="14"/>
  <c r="A9814" i="14"/>
  <c r="A9813" i="14"/>
  <c r="A9812" i="14"/>
  <c r="A9811" i="14"/>
  <c r="A9810" i="14"/>
  <c r="A9809" i="14"/>
  <c r="A9808" i="14"/>
  <c r="A9807" i="14"/>
  <c r="A9806" i="14"/>
  <c r="A9805" i="14"/>
  <c r="A9804" i="14"/>
  <c r="A9803" i="14"/>
  <c r="A9802" i="14"/>
  <c r="A9801" i="14"/>
  <c r="A9800" i="14"/>
  <c r="A9799" i="14"/>
  <c r="A9798" i="14"/>
  <c r="A9797" i="14"/>
  <c r="A9796" i="14"/>
  <c r="A9795" i="14"/>
  <c r="A9794" i="14"/>
  <c r="A9793" i="14"/>
  <c r="A9792" i="14"/>
  <c r="A9791" i="14"/>
  <c r="A9790" i="14"/>
  <c r="A9789" i="14"/>
  <c r="A9788" i="14"/>
  <c r="A9787" i="14"/>
  <c r="A9786" i="14"/>
  <c r="A9785" i="14"/>
  <c r="A9784" i="14"/>
  <c r="A9783" i="14"/>
  <c r="A9782" i="14"/>
  <c r="A9781" i="14"/>
  <c r="A9780" i="14"/>
  <c r="A9779" i="14"/>
  <c r="A9778" i="14"/>
  <c r="A9777" i="14"/>
  <c r="A9776" i="14"/>
  <c r="A9775" i="14"/>
  <c r="A9774" i="14"/>
  <c r="A9773" i="14"/>
  <c r="A9772" i="14"/>
  <c r="A9771" i="14"/>
  <c r="A9770" i="14"/>
  <c r="A9769" i="14"/>
  <c r="A9768" i="14"/>
  <c r="A9767" i="14"/>
  <c r="A9766" i="14"/>
  <c r="A9765" i="14"/>
  <c r="A9764" i="14"/>
  <c r="A9763" i="14"/>
  <c r="A9762" i="14"/>
  <c r="A9761" i="14"/>
  <c r="A9760" i="14"/>
  <c r="A9759" i="14"/>
  <c r="A9758" i="14"/>
  <c r="A9757" i="14"/>
  <c r="A9756" i="14"/>
  <c r="A9755" i="14"/>
  <c r="A9754" i="14"/>
  <c r="A9753" i="14"/>
  <c r="A9752" i="14"/>
  <c r="A9751" i="14"/>
  <c r="A9750" i="14"/>
  <c r="A9749" i="14"/>
  <c r="A9748" i="14"/>
  <c r="A9747" i="14"/>
  <c r="A9746" i="14"/>
  <c r="A9745" i="14"/>
  <c r="A9744" i="14"/>
  <c r="A9743" i="14"/>
  <c r="A9742" i="14"/>
  <c r="A9741" i="14"/>
  <c r="A9740" i="14"/>
  <c r="A9739" i="14"/>
  <c r="A9738" i="14"/>
  <c r="A9737" i="14"/>
  <c r="A9736" i="14"/>
  <c r="A9735" i="14"/>
  <c r="A9734" i="14"/>
  <c r="A9733" i="14"/>
  <c r="A9732" i="14"/>
  <c r="A9731" i="14"/>
  <c r="A9730" i="14"/>
  <c r="A9729" i="14"/>
  <c r="A9728" i="14"/>
  <c r="A9727" i="14"/>
  <c r="A9726" i="14"/>
  <c r="A9725" i="14"/>
  <c r="A9724" i="14"/>
  <c r="A9723" i="14"/>
  <c r="A9722" i="14"/>
  <c r="A9721" i="14"/>
  <c r="A9720" i="14"/>
  <c r="A9719" i="14"/>
  <c r="A9718" i="14"/>
  <c r="A9717" i="14"/>
  <c r="A9716" i="14"/>
  <c r="A9715" i="14"/>
  <c r="A9714" i="14"/>
  <c r="A9713" i="14"/>
  <c r="A9712" i="14"/>
  <c r="A9711" i="14"/>
  <c r="A9710" i="14"/>
  <c r="A9709" i="14"/>
  <c r="A9708" i="14"/>
  <c r="A9707" i="14"/>
  <c r="A9706" i="14"/>
  <c r="A9705" i="14"/>
  <c r="A9704" i="14"/>
  <c r="A9703" i="14"/>
  <c r="A9702" i="14"/>
  <c r="A9701" i="14"/>
  <c r="A9700" i="14"/>
  <c r="A9699" i="14"/>
  <c r="A9698" i="14"/>
  <c r="A9697" i="14"/>
  <c r="A9696" i="14"/>
  <c r="A9695" i="14"/>
  <c r="A9694" i="14"/>
  <c r="A9693" i="14"/>
  <c r="A9692" i="14"/>
  <c r="A9691" i="14"/>
  <c r="A9690" i="14"/>
  <c r="A9689" i="14"/>
  <c r="A9688" i="14"/>
  <c r="A9687" i="14"/>
  <c r="A9686" i="14"/>
  <c r="A9685" i="14"/>
  <c r="A9684" i="14"/>
  <c r="A9683" i="14"/>
  <c r="A9682" i="14"/>
  <c r="A9681" i="14"/>
  <c r="A9680" i="14"/>
  <c r="A9679" i="14"/>
  <c r="A9678" i="14"/>
  <c r="A9677" i="14"/>
  <c r="A9676" i="14"/>
  <c r="A9675" i="14"/>
  <c r="A9674" i="14"/>
  <c r="A9673" i="14"/>
  <c r="A9672" i="14"/>
  <c r="A9671" i="14"/>
  <c r="A9670" i="14"/>
  <c r="A9669" i="14"/>
  <c r="A9668" i="14"/>
  <c r="A9667" i="14"/>
  <c r="A9666" i="14"/>
  <c r="A9665" i="14"/>
  <c r="A9664" i="14"/>
  <c r="A9663" i="14"/>
  <c r="A9662" i="14"/>
  <c r="A9661" i="14"/>
  <c r="A9660" i="14"/>
  <c r="A9659" i="14"/>
  <c r="A9658" i="14"/>
  <c r="A9657" i="14"/>
  <c r="A9656" i="14"/>
  <c r="A9655" i="14"/>
  <c r="A9654" i="14"/>
  <c r="A9653" i="14"/>
  <c r="A9652" i="14"/>
  <c r="A9651" i="14"/>
  <c r="A9650" i="14"/>
  <c r="A9649" i="14"/>
  <c r="A9648" i="14"/>
  <c r="A9647" i="14"/>
  <c r="A9646" i="14"/>
  <c r="A9645" i="14"/>
  <c r="A9644" i="14"/>
  <c r="A9643" i="14"/>
  <c r="A9642" i="14"/>
  <c r="A9641" i="14"/>
  <c r="A9640" i="14"/>
  <c r="A9639" i="14"/>
  <c r="A9638" i="14"/>
  <c r="A9637" i="14"/>
  <c r="A9636" i="14"/>
  <c r="A9635" i="14"/>
  <c r="A9634" i="14"/>
  <c r="A9633" i="14"/>
  <c r="A9632" i="14"/>
  <c r="A9631" i="14"/>
  <c r="A9630" i="14"/>
  <c r="A9629" i="14"/>
  <c r="A9628" i="14"/>
  <c r="A9627" i="14"/>
  <c r="A9626" i="14"/>
  <c r="A9625" i="14"/>
  <c r="A9624" i="14"/>
  <c r="A9623" i="14"/>
  <c r="A9622" i="14"/>
  <c r="A9621" i="14"/>
  <c r="A9620" i="14"/>
  <c r="A9619" i="14"/>
  <c r="A9618" i="14"/>
  <c r="A9617" i="14"/>
  <c r="A9616" i="14"/>
  <c r="A9615" i="14"/>
  <c r="A9614" i="14"/>
  <c r="A9613" i="14"/>
  <c r="A9612" i="14"/>
  <c r="A9611" i="14"/>
  <c r="A9610" i="14"/>
  <c r="A9609" i="14"/>
  <c r="A9608" i="14"/>
  <c r="A9607" i="14"/>
  <c r="A9606" i="14"/>
  <c r="A9605" i="14"/>
  <c r="A9604" i="14"/>
  <c r="A9603" i="14"/>
  <c r="A9602" i="14"/>
  <c r="A9601" i="14"/>
  <c r="A9600" i="14"/>
  <c r="A9599" i="14"/>
  <c r="A9598" i="14"/>
  <c r="A9597" i="14"/>
  <c r="A9596" i="14"/>
  <c r="A9595" i="14"/>
  <c r="A9594" i="14"/>
  <c r="A9593" i="14"/>
  <c r="A9592" i="14"/>
  <c r="A9591" i="14"/>
  <c r="A9590" i="14"/>
  <c r="A9589" i="14"/>
  <c r="A9588" i="14"/>
  <c r="A9587" i="14"/>
  <c r="A9586" i="14"/>
  <c r="A9585" i="14"/>
  <c r="A9584" i="14"/>
  <c r="A9583" i="14"/>
  <c r="A9582" i="14"/>
  <c r="A9581" i="14"/>
  <c r="A9580" i="14"/>
  <c r="A9579" i="14"/>
  <c r="A9578" i="14"/>
  <c r="A9577" i="14"/>
  <c r="A9576" i="14"/>
  <c r="A9575" i="14"/>
  <c r="A9574" i="14"/>
  <c r="A9573" i="14"/>
  <c r="A9572" i="14"/>
  <c r="A9571" i="14"/>
  <c r="A9570" i="14"/>
  <c r="A9569" i="14"/>
  <c r="A9568" i="14"/>
  <c r="A9567" i="14"/>
  <c r="A9566" i="14"/>
  <c r="A9565" i="14"/>
  <c r="A9564" i="14"/>
  <c r="A9563" i="14"/>
  <c r="A9562" i="14"/>
  <c r="A9561" i="14"/>
  <c r="A9560" i="14"/>
  <c r="A9559" i="14"/>
  <c r="A9558" i="14"/>
  <c r="A9557" i="14"/>
  <c r="A9556" i="14"/>
  <c r="A9555" i="14"/>
  <c r="A9554" i="14"/>
  <c r="A9553" i="14"/>
  <c r="A9552" i="14"/>
  <c r="A9551" i="14"/>
  <c r="A9550" i="14"/>
  <c r="A9549" i="14"/>
  <c r="A9548" i="14"/>
  <c r="A9547" i="14"/>
  <c r="A9546" i="14"/>
  <c r="A9545" i="14"/>
  <c r="A9544" i="14"/>
  <c r="A9543" i="14"/>
  <c r="A9542" i="14"/>
  <c r="A9541" i="14"/>
  <c r="A9540" i="14"/>
  <c r="A9539" i="14"/>
  <c r="A9538" i="14"/>
  <c r="A9537" i="14"/>
  <c r="A9536" i="14"/>
  <c r="A9535" i="14"/>
  <c r="A9534" i="14"/>
  <c r="A9533" i="14"/>
  <c r="A9532" i="14"/>
  <c r="A9531" i="14"/>
  <c r="A9530" i="14"/>
  <c r="A9529" i="14"/>
  <c r="A9528" i="14"/>
  <c r="A9527" i="14"/>
  <c r="A9526" i="14"/>
  <c r="A9525" i="14"/>
  <c r="A9524" i="14"/>
  <c r="A9523" i="14"/>
  <c r="A9522" i="14"/>
  <c r="A9521" i="14"/>
  <c r="A9520" i="14"/>
  <c r="A9519" i="14"/>
  <c r="A9518" i="14"/>
  <c r="A9517" i="14"/>
  <c r="A9516" i="14"/>
  <c r="A9515" i="14"/>
  <c r="A9514" i="14"/>
  <c r="A9513" i="14"/>
  <c r="A9512" i="14"/>
  <c r="A9511" i="14"/>
  <c r="A9510" i="14"/>
  <c r="A9509" i="14"/>
  <c r="A9508" i="14"/>
  <c r="A9507" i="14"/>
  <c r="A9506" i="14"/>
  <c r="A9505" i="14"/>
  <c r="A9504" i="14"/>
  <c r="A9503" i="14"/>
  <c r="A9502" i="14"/>
  <c r="A9501" i="14"/>
  <c r="A9500" i="14"/>
  <c r="A9499" i="14"/>
  <c r="A9498" i="14"/>
  <c r="A9497" i="14"/>
  <c r="A9496" i="14"/>
  <c r="A9495" i="14"/>
  <c r="A9494" i="14"/>
  <c r="A9493" i="14"/>
  <c r="A9492" i="14"/>
  <c r="A9491" i="14"/>
  <c r="A9490" i="14"/>
  <c r="A9489" i="14"/>
  <c r="A9488" i="14"/>
  <c r="A9487" i="14"/>
  <c r="A9486" i="14"/>
  <c r="A9485" i="14"/>
  <c r="A9484" i="14"/>
  <c r="A9483" i="14"/>
  <c r="A9482" i="14"/>
  <c r="A9481" i="14"/>
  <c r="A9480" i="14"/>
  <c r="A9479" i="14"/>
  <c r="A9478" i="14"/>
  <c r="A9477" i="14"/>
  <c r="A9476" i="14"/>
  <c r="A9475" i="14"/>
  <c r="A9474" i="14"/>
  <c r="A9473" i="14"/>
  <c r="A9472" i="14"/>
  <c r="A9471" i="14"/>
  <c r="A9470" i="14"/>
  <c r="A9469" i="14"/>
  <c r="A9468" i="14"/>
  <c r="A9467" i="14"/>
  <c r="A9466" i="14"/>
  <c r="A9465" i="14"/>
  <c r="A9464" i="14"/>
  <c r="A9463" i="14"/>
  <c r="A9462" i="14"/>
  <c r="A9461" i="14"/>
  <c r="A9460" i="14"/>
  <c r="A9459" i="14"/>
  <c r="A9458" i="14"/>
  <c r="A9457" i="14"/>
  <c r="A9456" i="14"/>
  <c r="A9455" i="14"/>
  <c r="A9454" i="14"/>
  <c r="A9453" i="14"/>
  <c r="A9452" i="14"/>
  <c r="A9451" i="14"/>
  <c r="A9450" i="14"/>
  <c r="A9449" i="14"/>
  <c r="A9448" i="14"/>
  <c r="A9447" i="14"/>
  <c r="A9446" i="14"/>
  <c r="A9445" i="14"/>
  <c r="A9444" i="14"/>
  <c r="A9443" i="14"/>
  <c r="A9442" i="14"/>
  <c r="A9441" i="14"/>
  <c r="A9440" i="14"/>
  <c r="A9439" i="14"/>
  <c r="A9438" i="14"/>
  <c r="A9437" i="14"/>
  <c r="A9436" i="14"/>
  <c r="A9435" i="14"/>
  <c r="A9434" i="14"/>
  <c r="A9433" i="14"/>
  <c r="A9432" i="14"/>
  <c r="A9431" i="14"/>
  <c r="A9430" i="14"/>
  <c r="A9429" i="14"/>
  <c r="A9428" i="14"/>
  <c r="A9427" i="14"/>
  <c r="A9426" i="14"/>
  <c r="A9425" i="14"/>
  <c r="A9424" i="14"/>
  <c r="A9423" i="14"/>
  <c r="A9422" i="14"/>
  <c r="A9421" i="14"/>
  <c r="A9420" i="14"/>
  <c r="A9419" i="14"/>
  <c r="A9418" i="14"/>
  <c r="A9417" i="14"/>
  <c r="A9416" i="14"/>
  <c r="A9415" i="14"/>
  <c r="A9414" i="14"/>
  <c r="A9413" i="14"/>
  <c r="A9412" i="14"/>
  <c r="A9411" i="14"/>
  <c r="A9410" i="14"/>
  <c r="A9409" i="14"/>
  <c r="A9408" i="14"/>
  <c r="A9407" i="14"/>
  <c r="A9406" i="14"/>
  <c r="A9405" i="14"/>
  <c r="A9404" i="14"/>
  <c r="A9403" i="14"/>
  <c r="A9402" i="14"/>
  <c r="A9401" i="14"/>
  <c r="A9400" i="14"/>
  <c r="A9399" i="14"/>
  <c r="A9398" i="14"/>
  <c r="A9397" i="14"/>
  <c r="A9396" i="14"/>
  <c r="A9395" i="14"/>
  <c r="A9394" i="14"/>
  <c r="A9393" i="14"/>
  <c r="A9392" i="14"/>
  <c r="A9391" i="14"/>
  <c r="A9390" i="14"/>
  <c r="A9389" i="14"/>
  <c r="A9388" i="14"/>
  <c r="A9387" i="14"/>
  <c r="A9386" i="14"/>
  <c r="A9385" i="14"/>
  <c r="A9384" i="14"/>
  <c r="A9383" i="14"/>
  <c r="A9382" i="14"/>
  <c r="A9381" i="14"/>
  <c r="A9380" i="14"/>
  <c r="A9379" i="14"/>
  <c r="A9378" i="14"/>
  <c r="A9377" i="14"/>
  <c r="A9376" i="14"/>
  <c r="A9375" i="14"/>
  <c r="A9374" i="14"/>
  <c r="A9373" i="14"/>
  <c r="A9372" i="14"/>
  <c r="A9371" i="14"/>
  <c r="A9370" i="14"/>
  <c r="A9369" i="14"/>
  <c r="A9368" i="14"/>
  <c r="A9367" i="14"/>
  <c r="A9366" i="14"/>
  <c r="A9365" i="14"/>
  <c r="A9364" i="14"/>
  <c r="A9363" i="14"/>
  <c r="A9362" i="14"/>
  <c r="A9361" i="14"/>
  <c r="A9360" i="14"/>
  <c r="A9359" i="14"/>
  <c r="A9358" i="14"/>
  <c r="A9357" i="14"/>
  <c r="A9356" i="14"/>
  <c r="A9355" i="14"/>
  <c r="A9354" i="14"/>
  <c r="A9353" i="14"/>
  <c r="A9352" i="14"/>
  <c r="A9351" i="14"/>
  <c r="A9350" i="14"/>
  <c r="A9349" i="14"/>
  <c r="A9348" i="14"/>
  <c r="A9347" i="14"/>
  <c r="A9346" i="14"/>
  <c r="A9345" i="14"/>
  <c r="A9344" i="14"/>
  <c r="A9343" i="14"/>
  <c r="A9342" i="14"/>
  <c r="A9341" i="14"/>
  <c r="A9340" i="14"/>
  <c r="A9339" i="14"/>
  <c r="A9338" i="14"/>
  <c r="A9337" i="14"/>
  <c r="A9336" i="14"/>
  <c r="A9335" i="14"/>
  <c r="A9334" i="14"/>
  <c r="A9333" i="14"/>
  <c r="A9332" i="14"/>
  <c r="A9331" i="14"/>
  <c r="A9330" i="14"/>
  <c r="A9329" i="14"/>
  <c r="A9328" i="14"/>
  <c r="A9327" i="14"/>
  <c r="A9326" i="14"/>
  <c r="A9325" i="14"/>
  <c r="A9324" i="14"/>
  <c r="A9323" i="14"/>
  <c r="A9322" i="14"/>
  <c r="A9321" i="14"/>
  <c r="A9320" i="14"/>
  <c r="A9319" i="14"/>
  <c r="A9318" i="14"/>
  <c r="A9317" i="14"/>
  <c r="A9316" i="14"/>
  <c r="A9315" i="14"/>
  <c r="A9314" i="14"/>
  <c r="A9313" i="14"/>
  <c r="A9312" i="14"/>
  <c r="A9311" i="14"/>
  <c r="A9310" i="14"/>
  <c r="A9309" i="14"/>
  <c r="A9308" i="14"/>
  <c r="A9307" i="14"/>
  <c r="A9306" i="14"/>
  <c r="A9305" i="14"/>
  <c r="A9304" i="14"/>
  <c r="A9303" i="14"/>
  <c r="A9302" i="14"/>
  <c r="A9301" i="14"/>
  <c r="A9300" i="14"/>
  <c r="A9299" i="14"/>
  <c r="A9298" i="14"/>
  <c r="A9297" i="14"/>
  <c r="A9296" i="14"/>
  <c r="A9295" i="14"/>
  <c r="A9294" i="14"/>
  <c r="A9293" i="14"/>
  <c r="A9292" i="14"/>
  <c r="A9291" i="14"/>
  <c r="A9290" i="14"/>
  <c r="A9289" i="14"/>
  <c r="A9288" i="14"/>
  <c r="A9287" i="14"/>
  <c r="A9286" i="14"/>
  <c r="A9285" i="14"/>
  <c r="A9284" i="14"/>
  <c r="A9283" i="14"/>
  <c r="A9282" i="14"/>
  <c r="A9281" i="14"/>
  <c r="A9280" i="14"/>
  <c r="A9279" i="14"/>
  <c r="A9278" i="14"/>
  <c r="A9277" i="14"/>
  <c r="A9276" i="14"/>
  <c r="A9275" i="14"/>
  <c r="A9274" i="14"/>
  <c r="A9273" i="14"/>
  <c r="A9272" i="14"/>
  <c r="A9271" i="14"/>
  <c r="A9270" i="14"/>
  <c r="A9269" i="14"/>
  <c r="A9268" i="14"/>
  <c r="A9267" i="14"/>
  <c r="A9266" i="14"/>
  <c r="A9265" i="14"/>
  <c r="A9264" i="14"/>
  <c r="A9263" i="14"/>
  <c r="A9262" i="14"/>
  <c r="A9261" i="14"/>
  <c r="A9260" i="14"/>
  <c r="A9259" i="14"/>
  <c r="A9258" i="14"/>
  <c r="A9257" i="14"/>
  <c r="A9256" i="14"/>
  <c r="A9255" i="14"/>
  <c r="A9254" i="14"/>
  <c r="A9253" i="14"/>
  <c r="A9252" i="14"/>
  <c r="A9251" i="14"/>
  <c r="A9250" i="14"/>
  <c r="A9249" i="14"/>
  <c r="A9248" i="14"/>
  <c r="A9247" i="14"/>
  <c r="A9246" i="14"/>
  <c r="A9245" i="14"/>
  <c r="A9244" i="14"/>
  <c r="A9243" i="14"/>
  <c r="A9242" i="14"/>
  <c r="A9241" i="14"/>
  <c r="A9240" i="14"/>
  <c r="A9239" i="14"/>
  <c r="A9238" i="14"/>
  <c r="A9237" i="14"/>
  <c r="A9236" i="14"/>
  <c r="A9235" i="14"/>
  <c r="A9234" i="14"/>
  <c r="A9233" i="14"/>
  <c r="A9232" i="14"/>
  <c r="A9231" i="14"/>
  <c r="A9230" i="14"/>
  <c r="A9229" i="14"/>
  <c r="A9228" i="14"/>
  <c r="A9227" i="14"/>
  <c r="A9226" i="14"/>
  <c r="A9225" i="14"/>
  <c r="A9224" i="14"/>
  <c r="A9223" i="14"/>
  <c r="A9222" i="14"/>
  <c r="A9221" i="14"/>
  <c r="A9220" i="14"/>
  <c r="A9219" i="14"/>
  <c r="A9218" i="14"/>
  <c r="A9217" i="14"/>
  <c r="A9216" i="14"/>
  <c r="A9215" i="14"/>
  <c r="A9214" i="14"/>
  <c r="A9213" i="14"/>
  <c r="A9212" i="14"/>
  <c r="A9211" i="14"/>
  <c r="A9210" i="14"/>
  <c r="A9209" i="14"/>
  <c r="A9208" i="14"/>
  <c r="A9207" i="14"/>
  <c r="A9206" i="14"/>
  <c r="A9205" i="14"/>
  <c r="A9204" i="14"/>
  <c r="A9203" i="14"/>
  <c r="A9202" i="14"/>
  <c r="A9201" i="14"/>
  <c r="A9200" i="14"/>
  <c r="A9199" i="14"/>
  <c r="A9198" i="14"/>
  <c r="A9197" i="14"/>
  <c r="A9196" i="14"/>
  <c r="A9195" i="14"/>
  <c r="A9194" i="14"/>
  <c r="A9193" i="14"/>
  <c r="A9192" i="14"/>
  <c r="A9191" i="14"/>
  <c r="A9190" i="14"/>
  <c r="A9189" i="14"/>
  <c r="A9188" i="14"/>
  <c r="A9187" i="14"/>
  <c r="A9186" i="14"/>
  <c r="A9185" i="14"/>
  <c r="A9184" i="14"/>
  <c r="A9183" i="14"/>
  <c r="A9182" i="14"/>
  <c r="A9181" i="14"/>
  <c r="A9180" i="14"/>
  <c r="A9179" i="14"/>
  <c r="A9178" i="14"/>
  <c r="A9177" i="14"/>
  <c r="A9176" i="14"/>
  <c r="A9175" i="14"/>
  <c r="A9174" i="14"/>
  <c r="A9173" i="14"/>
  <c r="A9172" i="14"/>
  <c r="A9171" i="14"/>
  <c r="A9170" i="14"/>
  <c r="A9169" i="14"/>
  <c r="A9168" i="14"/>
  <c r="A9167" i="14"/>
  <c r="A9166" i="14"/>
  <c r="A9165" i="14"/>
  <c r="A9164" i="14"/>
  <c r="A9163" i="14"/>
  <c r="A9162" i="14"/>
  <c r="A9161" i="14"/>
  <c r="A9160" i="14"/>
  <c r="A9159" i="14"/>
  <c r="A9158" i="14"/>
  <c r="A9157" i="14"/>
  <c r="A9156" i="14"/>
  <c r="A9155" i="14"/>
  <c r="A9154" i="14"/>
  <c r="A9153" i="14"/>
  <c r="A9152" i="14"/>
  <c r="A9151" i="14"/>
  <c r="A9150" i="14"/>
  <c r="A9149" i="14"/>
  <c r="A9148" i="14"/>
  <c r="A9147" i="14"/>
  <c r="A9146" i="14"/>
  <c r="A9145" i="14"/>
  <c r="A9144" i="14"/>
  <c r="A9143" i="14"/>
  <c r="A9142" i="14"/>
  <c r="A9141" i="14"/>
  <c r="A9140" i="14"/>
  <c r="A9139" i="14"/>
  <c r="A9138" i="14"/>
  <c r="A9137" i="14"/>
  <c r="A9136" i="14"/>
  <c r="A9135" i="14"/>
  <c r="A9134" i="14"/>
  <c r="A9133" i="14"/>
  <c r="A9132" i="14"/>
  <c r="A9131" i="14"/>
  <c r="A9130" i="14"/>
  <c r="A9129" i="14"/>
  <c r="A9128" i="14"/>
  <c r="A9127" i="14"/>
  <c r="A9126" i="14"/>
  <c r="A9125" i="14"/>
  <c r="A9124" i="14"/>
  <c r="A9123" i="14"/>
  <c r="A9122" i="14"/>
  <c r="A9121" i="14"/>
  <c r="A9120" i="14"/>
  <c r="A9119" i="14"/>
  <c r="A9118" i="14"/>
  <c r="A9117" i="14"/>
  <c r="A9116" i="14"/>
  <c r="A9115" i="14"/>
  <c r="A9114" i="14"/>
  <c r="A9113" i="14"/>
  <c r="A9112" i="14"/>
  <c r="A9111" i="14"/>
  <c r="A9110" i="14"/>
  <c r="A9109" i="14"/>
  <c r="A9108" i="14"/>
  <c r="A9107" i="14"/>
  <c r="A9106" i="14"/>
  <c r="A9105" i="14"/>
  <c r="A9104" i="14"/>
  <c r="A9103" i="14"/>
  <c r="A9102" i="14"/>
  <c r="A9101" i="14"/>
  <c r="A9100" i="14"/>
  <c r="A9099" i="14"/>
  <c r="A9098" i="14"/>
  <c r="A9097" i="14"/>
  <c r="A9096" i="14"/>
  <c r="A9095" i="14"/>
  <c r="A9094" i="14"/>
  <c r="A9093" i="14"/>
  <c r="A9092" i="14"/>
  <c r="A9091" i="14"/>
  <c r="A9090" i="14"/>
  <c r="A9089" i="14"/>
  <c r="A9088" i="14"/>
  <c r="A9087" i="14"/>
  <c r="A9086" i="14"/>
  <c r="A9085" i="14"/>
  <c r="A9084" i="14"/>
  <c r="A9083" i="14"/>
  <c r="A9082" i="14"/>
  <c r="A9081" i="14"/>
  <c r="A9080" i="14"/>
  <c r="A9079" i="14"/>
  <c r="A9078" i="14"/>
  <c r="A9077" i="14"/>
  <c r="A9076" i="14"/>
  <c r="A9075" i="14"/>
  <c r="A9074" i="14"/>
  <c r="A9073" i="14"/>
  <c r="A9072" i="14"/>
  <c r="A9071" i="14"/>
  <c r="A9070" i="14"/>
  <c r="A9069" i="14"/>
  <c r="A9068" i="14"/>
  <c r="A9067" i="14"/>
  <c r="A9066" i="14"/>
  <c r="A9065" i="14"/>
  <c r="A9064" i="14"/>
  <c r="A9063" i="14"/>
  <c r="A9062" i="14"/>
  <c r="A9061" i="14"/>
  <c r="A9060" i="14"/>
  <c r="A9059" i="14"/>
  <c r="A9058" i="14"/>
  <c r="A9057" i="14"/>
  <c r="A9056" i="14"/>
  <c r="A9055" i="14"/>
  <c r="A9054" i="14"/>
  <c r="A9053" i="14"/>
  <c r="A9052" i="14"/>
  <c r="A9051" i="14"/>
  <c r="A9050" i="14"/>
  <c r="A9049" i="14"/>
  <c r="A9048" i="14"/>
  <c r="A9047" i="14"/>
  <c r="A9046" i="14"/>
  <c r="A9045" i="14"/>
  <c r="A9044" i="14"/>
  <c r="A9043" i="14"/>
  <c r="A9042" i="14"/>
  <c r="A9041" i="14"/>
  <c r="A9040" i="14"/>
  <c r="A9039" i="14"/>
  <c r="A9038" i="14"/>
  <c r="A9037" i="14"/>
  <c r="A9036" i="14"/>
  <c r="A9035" i="14"/>
  <c r="A9034" i="14"/>
  <c r="A9033" i="14"/>
  <c r="A9032" i="14"/>
  <c r="A9031" i="14"/>
  <c r="A9030" i="14"/>
  <c r="A9029" i="14"/>
  <c r="A9028" i="14"/>
  <c r="A9027" i="14"/>
  <c r="A9026" i="14"/>
  <c r="A9025" i="14"/>
  <c r="A9024" i="14"/>
  <c r="A9023" i="14"/>
  <c r="A9022" i="14"/>
  <c r="A9021" i="14"/>
  <c r="A9020" i="14"/>
  <c r="A9019" i="14"/>
  <c r="A9018" i="14"/>
  <c r="A9017" i="14"/>
  <c r="A9016" i="14"/>
  <c r="A9015" i="14"/>
  <c r="A9014" i="14"/>
  <c r="A9013" i="14"/>
  <c r="A9012" i="14"/>
  <c r="A9011" i="14"/>
  <c r="A9010" i="14"/>
  <c r="A9009" i="14"/>
  <c r="A9008" i="14"/>
  <c r="A9007" i="14"/>
  <c r="A9006" i="14"/>
  <c r="A9005" i="14"/>
  <c r="A9004" i="14"/>
  <c r="A9003" i="14"/>
  <c r="A9002" i="14"/>
  <c r="A9001" i="14"/>
  <c r="A9000" i="14"/>
  <c r="A8999" i="14"/>
  <c r="A8998" i="14"/>
  <c r="A8997" i="14"/>
  <c r="A8996" i="14"/>
  <c r="A8995" i="14"/>
  <c r="A8994" i="14"/>
  <c r="A8993" i="14"/>
  <c r="A8992" i="14"/>
  <c r="A8991" i="14"/>
  <c r="A8990" i="14"/>
  <c r="A8989" i="14"/>
  <c r="A8988" i="14"/>
  <c r="A8987" i="14"/>
  <c r="A8986" i="14"/>
  <c r="A8985" i="14"/>
  <c r="A8984" i="14"/>
  <c r="A8983" i="14"/>
  <c r="A8982" i="14"/>
  <c r="A8981" i="14"/>
  <c r="A8980" i="14"/>
  <c r="A8979" i="14"/>
  <c r="A8978" i="14"/>
  <c r="A8977" i="14"/>
  <c r="A8976" i="14"/>
  <c r="A8975" i="14"/>
  <c r="A8974" i="14"/>
  <c r="A8973" i="14"/>
  <c r="A8972" i="14"/>
  <c r="A8971" i="14"/>
  <c r="A8970" i="14"/>
  <c r="A8969" i="14"/>
  <c r="A8968" i="14"/>
  <c r="A8967" i="14"/>
  <c r="A8966" i="14"/>
  <c r="A8965" i="14"/>
  <c r="A8964" i="14"/>
  <c r="A8963" i="14"/>
  <c r="A8962" i="14"/>
  <c r="A8961" i="14"/>
  <c r="A8960" i="14"/>
  <c r="A8959" i="14"/>
  <c r="A8958" i="14"/>
  <c r="A8957" i="14"/>
  <c r="A8956" i="14"/>
  <c r="A8955" i="14"/>
  <c r="A8954" i="14"/>
  <c r="A8953" i="14"/>
  <c r="A8952" i="14"/>
  <c r="A8951" i="14"/>
  <c r="A8950" i="14"/>
  <c r="A8949" i="14"/>
  <c r="A8948" i="14"/>
  <c r="A8947" i="14"/>
  <c r="A8946" i="14"/>
  <c r="A8945" i="14"/>
  <c r="A8944" i="14"/>
  <c r="A8943" i="14"/>
  <c r="A8942" i="14"/>
  <c r="A8941" i="14"/>
  <c r="A8940" i="14"/>
  <c r="A8939" i="14"/>
  <c r="A8938" i="14"/>
  <c r="A8937" i="14"/>
  <c r="A8936" i="14"/>
  <c r="A8935" i="14"/>
  <c r="A8934" i="14"/>
  <c r="A8933" i="14"/>
  <c r="A8932" i="14"/>
  <c r="A8931" i="14"/>
  <c r="A8930" i="14"/>
  <c r="A8929" i="14"/>
  <c r="A8928" i="14"/>
  <c r="A8927" i="14"/>
  <c r="A8926" i="14"/>
  <c r="A8925" i="14"/>
  <c r="A8924" i="14"/>
  <c r="A8923" i="14"/>
  <c r="A8922" i="14"/>
  <c r="A8921" i="14"/>
  <c r="A8920" i="14"/>
  <c r="A8919" i="14"/>
  <c r="A8918" i="14"/>
  <c r="A8917" i="14"/>
  <c r="A8916" i="14"/>
  <c r="A8915" i="14"/>
  <c r="A8914" i="14"/>
  <c r="A8913" i="14"/>
  <c r="A8912" i="14"/>
  <c r="A8911" i="14"/>
  <c r="A8910" i="14"/>
  <c r="A8909" i="14"/>
  <c r="A8908" i="14"/>
  <c r="A8907" i="14"/>
  <c r="A8906" i="14"/>
  <c r="A8905" i="14"/>
  <c r="A8904" i="14"/>
  <c r="A8903" i="14"/>
  <c r="A8902" i="14"/>
  <c r="A8901" i="14"/>
  <c r="A8900" i="14"/>
  <c r="A8899" i="14"/>
  <c r="A8898" i="14"/>
  <c r="A8897" i="14"/>
  <c r="A8896" i="14"/>
  <c r="A8895" i="14"/>
  <c r="A8894" i="14"/>
  <c r="A8893" i="14"/>
  <c r="A8892" i="14"/>
  <c r="A8891" i="14"/>
  <c r="A8890" i="14"/>
  <c r="A8889" i="14"/>
  <c r="A8888" i="14"/>
  <c r="A8887" i="14"/>
  <c r="A8886" i="14"/>
  <c r="A8885" i="14"/>
  <c r="A8884" i="14"/>
  <c r="A8883" i="14"/>
  <c r="A8882" i="14"/>
  <c r="A8881" i="14"/>
  <c r="A8880" i="14"/>
  <c r="A8879" i="14"/>
  <c r="A8878" i="14"/>
  <c r="A8877" i="14"/>
  <c r="A8876" i="14"/>
  <c r="A8875" i="14"/>
  <c r="A8874" i="14"/>
  <c r="A8873" i="14"/>
  <c r="A8872" i="14"/>
  <c r="A8871" i="14"/>
  <c r="A8870" i="14"/>
  <c r="A8869" i="14"/>
  <c r="A8868" i="14"/>
  <c r="A8867" i="14"/>
  <c r="A8866" i="14"/>
  <c r="A8865" i="14"/>
  <c r="A8864" i="14"/>
  <c r="A8863" i="14"/>
  <c r="A8862" i="14"/>
  <c r="A8861" i="14"/>
  <c r="A8860" i="14"/>
  <c r="A8859" i="14"/>
  <c r="A8858" i="14"/>
  <c r="A8857" i="14"/>
  <c r="A8856" i="14"/>
  <c r="A8855" i="14"/>
  <c r="A8854" i="14"/>
  <c r="A8853" i="14"/>
  <c r="A8852" i="14"/>
  <c r="A8851" i="14"/>
  <c r="A8850" i="14"/>
  <c r="A8849" i="14"/>
  <c r="A8848" i="14"/>
  <c r="A8847" i="14"/>
  <c r="A8846" i="14"/>
  <c r="A8845" i="14"/>
  <c r="A8844" i="14"/>
  <c r="A8843" i="14"/>
  <c r="A8842" i="14"/>
  <c r="A8841" i="14"/>
  <c r="A8840" i="14"/>
  <c r="A8839" i="14"/>
  <c r="A8838" i="14"/>
  <c r="A8837" i="14"/>
  <c r="A8836" i="14"/>
  <c r="A8835" i="14"/>
  <c r="A8834" i="14"/>
  <c r="A8833" i="14"/>
  <c r="A8832" i="14"/>
  <c r="A8831" i="14"/>
  <c r="A8830" i="14"/>
  <c r="A8829" i="14"/>
  <c r="A8828" i="14"/>
  <c r="A8827" i="14"/>
  <c r="A8826" i="14"/>
  <c r="A8825" i="14"/>
  <c r="A8824" i="14"/>
  <c r="A8823" i="14"/>
  <c r="A8822" i="14"/>
  <c r="A8821" i="14"/>
  <c r="A8820" i="14"/>
  <c r="A8819" i="14"/>
  <c r="A8818" i="14"/>
  <c r="A8817" i="14"/>
  <c r="A8816" i="14"/>
  <c r="A8815" i="14"/>
  <c r="A8814" i="14"/>
  <c r="A8813" i="14"/>
  <c r="A8812" i="14"/>
  <c r="A8811" i="14"/>
  <c r="A8810" i="14"/>
  <c r="A8809" i="14"/>
  <c r="A8808" i="14"/>
  <c r="A8807" i="14"/>
  <c r="A8806" i="14"/>
  <c r="A8805" i="14"/>
  <c r="A8804" i="14"/>
  <c r="A8803" i="14"/>
  <c r="A8802" i="14"/>
  <c r="A8801" i="14"/>
  <c r="A8800" i="14"/>
  <c r="A8799" i="14"/>
  <c r="A8798" i="14"/>
  <c r="A8797" i="14"/>
  <c r="A8796" i="14"/>
  <c r="A8795" i="14"/>
  <c r="A8794" i="14"/>
  <c r="A8793" i="14"/>
  <c r="A8792" i="14"/>
  <c r="A8791" i="14"/>
  <c r="A8790" i="14"/>
  <c r="A8789" i="14"/>
  <c r="A8788" i="14"/>
  <c r="A8787" i="14"/>
  <c r="A8786" i="14"/>
  <c r="A8785" i="14"/>
  <c r="A8784" i="14"/>
  <c r="A8783" i="14"/>
  <c r="A8782" i="14"/>
  <c r="A8781" i="14"/>
  <c r="A8780" i="14"/>
  <c r="A8779" i="14"/>
  <c r="A8778" i="14"/>
  <c r="A8777" i="14"/>
  <c r="A8776" i="14"/>
  <c r="A8775" i="14"/>
  <c r="A8774" i="14"/>
  <c r="A8773" i="14"/>
  <c r="A8772" i="14"/>
  <c r="A8771" i="14"/>
  <c r="A8770" i="14"/>
  <c r="A8769" i="14"/>
  <c r="A8768" i="14"/>
  <c r="A8767" i="14"/>
  <c r="A8766" i="14"/>
  <c r="A8765" i="14"/>
  <c r="A8764" i="14"/>
  <c r="A8763" i="14"/>
  <c r="A8762" i="14"/>
  <c r="A8761" i="14"/>
  <c r="A8760" i="14"/>
  <c r="A8759" i="14"/>
  <c r="A8758" i="14"/>
  <c r="A8757" i="14"/>
  <c r="A8756" i="14"/>
  <c r="A8755" i="14"/>
  <c r="A8754" i="14"/>
  <c r="A8753" i="14"/>
  <c r="A8752" i="14"/>
  <c r="A8751" i="14"/>
  <c r="A8750" i="14"/>
  <c r="A8749" i="14"/>
  <c r="A8748" i="14"/>
  <c r="A8747" i="14"/>
  <c r="A8746" i="14"/>
  <c r="A8745" i="14"/>
  <c r="A8744" i="14"/>
  <c r="A8743" i="14"/>
  <c r="A8742" i="14"/>
  <c r="A8741" i="14"/>
  <c r="A8740" i="14"/>
  <c r="A8739" i="14"/>
  <c r="A8738" i="14"/>
  <c r="A8737" i="14"/>
  <c r="A8736" i="14"/>
  <c r="A8735" i="14"/>
  <c r="A8734" i="14"/>
  <c r="A8733" i="14"/>
  <c r="A8732" i="14"/>
  <c r="A8731" i="14"/>
  <c r="A8730" i="14"/>
  <c r="A8729" i="14"/>
  <c r="A8728" i="14"/>
  <c r="A8727" i="14"/>
  <c r="A8726" i="14"/>
  <c r="A8725" i="14"/>
  <c r="A8724" i="14"/>
  <c r="A8723" i="14"/>
  <c r="A8722" i="14"/>
  <c r="A8721" i="14"/>
  <c r="A8720" i="14"/>
  <c r="A8719" i="14"/>
  <c r="A8718" i="14"/>
  <c r="A8717" i="14"/>
  <c r="A8716" i="14"/>
  <c r="A8715" i="14"/>
  <c r="A8714" i="14"/>
  <c r="A8713" i="14"/>
  <c r="A8712" i="14"/>
  <c r="A8711" i="14"/>
  <c r="A8710" i="14"/>
  <c r="A8709" i="14"/>
  <c r="A8708" i="14"/>
  <c r="A8707" i="14"/>
  <c r="A8706" i="14"/>
  <c r="A8705" i="14"/>
  <c r="A8704" i="14"/>
  <c r="A8703" i="14"/>
  <c r="A8702" i="14"/>
  <c r="A8701" i="14"/>
  <c r="A8700" i="14"/>
  <c r="A8699" i="14"/>
  <c r="A8698" i="14"/>
  <c r="A8697" i="14"/>
  <c r="A8696" i="14"/>
  <c r="A8695" i="14"/>
  <c r="A8694" i="14"/>
  <c r="A8693" i="14"/>
  <c r="A8692" i="14"/>
  <c r="A8691" i="14"/>
  <c r="A8690" i="14"/>
  <c r="A8689" i="14"/>
  <c r="A8688" i="14"/>
  <c r="A8687" i="14"/>
  <c r="A8686" i="14"/>
  <c r="A8685" i="14"/>
  <c r="A8684" i="14"/>
  <c r="A8683" i="14"/>
  <c r="A8682" i="14"/>
  <c r="A8681" i="14"/>
  <c r="A8680" i="14"/>
  <c r="A8679" i="14"/>
  <c r="A8678" i="14"/>
  <c r="A8677" i="14"/>
  <c r="A8676" i="14"/>
  <c r="A8675" i="14"/>
  <c r="A8674" i="14"/>
  <c r="A8673" i="14"/>
  <c r="A8672" i="14"/>
  <c r="A8671" i="14"/>
  <c r="A8670" i="14"/>
  <c r="A8669" i="14"/>
  <c r="A8668" i="14"/>
  <c r="A8667" i="14"/>
  <c r="A8666" i="14"/>
  <c r="A8665" i="14"/>
  <c r="A8664" i="14"/>
  <c r="A8663" i="14"/>
  <c r="A8662" i="14"/>
  <c r="A8661" i="14"/>
  <c r="A8660" i="14"/>
  <c r="A8659" i="14"/>
  <c r="A8658" i="14"/>
  <c r="A8657" i="14"/>
  <c r="A8656" i="14"/>
  <c r="A8655" i="14"/>
  <c r="A8654" i="14"/>
  <c r="A8653" i="14"/>
  <c r="A8652" i="14"/>
  <c r="A8651" i="14"/>
  <c r="A8650" i="14"/>
  <c r="A8649" i="14"/>
  <c r="A8648" i="14"/>
  <c r="A8647" i="14"/>
  <c r="A8646" i="14"/>
  <c r="A8645" i="14"/>
  <c r="A8644" i="14"/>
  <c r="A8643" i="14"/>
  <c r="A8642" i="14"/>
  <c r="A8641" i="14"/>
  <c r="A8640" i="14"/>
  <c r="A8639" i="14"/>
  <c r="A8638" i="14"/>
  <c r="A8637" i="14"/>
  <c r="A8636" i="14"/>
  <c r="A8635" i="14"/>
  <c r="A8634" i="14"/>
  <c r="A8633" i="14"/>
  <c r="A8632" i="14"/>
  <c r="A8631" i="14"/>
  <c r="A8630" i="14"/>
  <c r="A8629" i="14"/>
  <c r="A8628" i="14"/>
  <c r="A8627" i="14"/>
  <c r="A8626" i="14"/>
  <c r="A8625" i="14"/>
  <c r="A8624" i="14"/>
  <c r="A8623" i="14"/>
  <c r="A8622" i="14"/>
  <c r="A8621" i="14"/>
  <c r="A8620" i="14"/>
  <c r="A8619" i="14"/>
  <c r="A8618" i="14"/>
  <c r="A8617" i="14"/>
  <c r="A8616" i="14"/>
  <c r="A8615" i="14"/>
  <c r="A8614" i="14"/>
  <c r="A8613" i="14"/>
  <c r="A8612" i="14"/>
  <c r="A8611" i="14"/>
  <c r="A8610" i="14"/>
  <c r="A8609" i="14"/>
  <c r="A8608" i="14"/>
  <c r="A8607" i="14"/>
  <c r="A8606" i="14"/>
  <c r="A8605" i="14"/>
  <c r="A8604" i="14"/>
  <c r="A8603" i="14"/>
  <c r="A8602" i="14"/>
  <c r="A8601" i="14"/>
  <c r="A8600" i="14"/>
  <c r="A8599" i="14"/>
  <c r="A8598" i="14"/>
  <c r="A8597" i="14"/>
  <c r="A8596" i="14"/>
  <c r="A8595" i="14"/>
  <c r="A8594" i="14"/>
  <c r="A8593" i="14"/>
  <c r="A8592" i="14"/>
  <c r="A8591" i="14"/>
  <c r="A8590" i="14"/>
  <c r="A8589" i="14"/>
  <c r="A8588" i="14"/>
  <c r="A8587" i="14"/>
  <c r="A8586" i="14"/>
  <c r="A8585" i="14"/>
  <c r="A8584" i="14"/>
  <c r="A8583" i="14"/>
  <c r="A8582" i="14"/>
  <c r="A8581" i="14"/>
  <c r="A8580" i="14"/>
  <c r="A8579" i="14"/>
  <c r="A8578" i="14"/>
  <c r="A8577" i="14"/>
  <c r="A8576" i="14"/>
  <c r="A8575" i="14"/>
  <c r="A8574" i="14"/>
  <c r="A8573" i="14"/>
  <c r="A8572" i="14"/>
  <c r="A8571" i="14"/>
  <c r="A8570" i="14"/>
  <c r="A8569" i="14"/>
  <c r="A8568" i="14"/>
  <c r="A8567" i="14"/>
  <c r="A8566" i="14"/>
  <c r="A8565" i="14"/>
  <c r="A8564" i="14"/>
  <c r="A8563" i="14"/>
  <c r="A8562" i="14"/>
  <c r="A8561" i="14"/>
  <c r="A8560" i="14"/>
  <c r="A8559" i="14"/>
  <c r="A8558" i="14"/>
  <c r="A8557" i="14"/>
  <c r="A8556" i="14"/>
  <c r="A8555" i="14"/>
  <c r="A8554" i="14"/>
  <c r="A8553" i="14"/>
  <c r="A8552" i="14"/>
  <c r="A8551" i="14"/>
  <c r="A8550" i="14"/>
  <c r="A8549" i="14"/>
  <c r="A8548" i="14"/>
  <c r="A8547" i="14"/>
  <c r="A8546" i="14"/>
  <c r="A8545" i="14"/>
  <c r="A8544" i="14"/>
  <c r="A8543" i="14"/>
  <c r="A8542" i="14"/>
  <c r="A8541" i="14"/>
  <c r="A8540" i="14"/>
  <c r="A8539" i="14"/>
  <c r="A8538" i="14"/>
  <c r="A8537" i="14"/>
  <c r="A8536" i="14"/>
  <c r="A8535" i="14"/>
  <c r="A8534" i="14"/>
  <c r="A8533" i="14"/>
  <c r="A8532" i="14"/>
  <c r="A8531" i="14"/>
  <c r="A8530" i="14"/>
  <c r="A8529" i="14"/>
  <c r="A8528" i="14"/>
  <c r="A8527" i="14"/>
  <c r="A8526" i="14"/>
  <c r="A8525" i="14"/>
  <c r="A8524" i="14"/>
  <c r="A8523" i="14"/>
  <c r="A8522" i="14"/>
  <c r="A8521" i="14"/>
  <c r="A8520" i="14"/>
  <c r="A8519" i="14"/>
  <c r="A8518" i="14"/>
  <c r="A8517" i="14"/>
  <c r="A8516" i="14"/>
  <c r="A8515" i="14"/>
  <c r="A8514" i="14"/>
  <c r="A8513" i="14"/>
  <c r="A8512" i="14"/>
  <c r="A8511" i="14"/>
  <c r="A8510" i="14"/>
  <c r="A8509" i="14"/>
  <c r="A8508" i="14"/>
  <c r="A8507" i="14"/>
  <c r="A8506" i="14"/>
  <c r="A8505" i="14"/>
  <c r="A8504" i="14"/>
  <c r="A8503" i="14"/>
  <c r="A8502" i="14"/>
  <c r="A8501" i="14"/>
  <c r="A8500" i="14"/>
  <c r="A8499" i="14"/>
  <c r="A8498" i="14"/>
  <c r="A8497" i="14"/>
  <c r="A8496" i="14"/>
  <c r="A8495" i="14"/>
  <c r="A8494" i="14"/>
  <c r="A8493" i="14"/>
  <c r="A8492" i="14"/>
  <c r="A8491" i="14"/>
  <c r="A8490" i="14"/>
  <c r="A8489" i="14"/>
  <c r="A8488" i="14"/>
  <c r="A8487" i="14"/>
  <c r="A8486" i="14"/>
  <c r="A8485" i="14"/>
  <c r="A8484" i="14"/>
  <c r="A8483" i="14"/>
  <c r="A8482" i="14"/>
  <c r="A8481" i="14"/>
  <c r="A8480" i="14"/>
  <c r="A8479" i="14"/>
  <c r="A8478" i="14"/>
  <c r="A8477" i="14"/>
  <c r="A8476" i="14"/>
  <c r="A8475" i="14"/>
  <c r="A8474" i="14"/>
  <c r="A8473" i="14"/>
  <c r="A8472" i="14"/>
  <c r="A8471" i="14"/>
  <c r="A8470" i="14"/>
  <c r="A8469" i="14"/>
  <c r="A8468" i="14"/>
  <c r="A8467" i="14"/>
  <c r="A8466" i="14"/>
  <c r="A8465" i="14"/>
  <c r="A8464" i="14"/>
  <c r="A8463" i="14"/>
  <c r="A8462" i="14"/>
  <c r="A8461" i="14"/>
  <c r="A8460" i="14"/>
  <c r="A8459" i="14"/>
  <c r="A8458" i="14"/>
  <c r="A8457" i="14"/>
  <c r="A8456" i="14"/>
  <c r="A8455" i="14"/>
  <c r="A8454" i="14"/>
  <c r="A8453" i="14"/>
  <c r="A8452" i="14"/>
  <c r="A8451" i="14"/>
  <c r="A8450" i="14"/>
  <c r="A8449" i="14"/>
  <c r="A8448" i="14"/>
  <c r="A8447" i="14"/>
  <c r="A8446" i="14"/>
  <c r="A8445" i="14"/>
  <c r="A8444" i="14"/>
  <c r="A8443" i="14"/>
  <c r="A8442" i="14"/>
  <c r="A8441" i="14"/>
  <c r="A8440" i="14"/>
  <c r="A8439" i="14"/>
  <c r="A8438" i="14"/>
  <c r="A8437" i="14"/>
  <c r="A8436" i="14"/>
  <c r="A8435" i="14"/>
  <c r="A8434" i="14"/>
  <c r="A8433" i="14"/>
  <c r="A8432" i="14"/>
  <c r="A8431" i="14"/>
  <c r="A8430" i="14"/>
  <c r="A8429" i="14"/>
  <c r="A8428" i="14"/>
  <c r="A8427" i="14"/>
  <c r="A8426" i="14"/>
  <c r="A8425" i="14"/>
  <c r="A8424" i="14"/>
  <c r="A8423" i="14"/>
  <c r="A8422" i="14"/>
  <c r="A8421" i="14"/>
  <c r="A8420" i="14"/>
  <c r="A8419" i="14"/>
  <c r="A8418" i="14"/>
  <c r="A8417" i="14"/>
  <c r="A8416" i="14"/>
  <c r="A8415" i="14"/>
  <c r="A8414" i="14"/>
  <c r="A8413" i="14"/>
  <c r="A8412" i="14"/>
  <c r="A8411" i="14"/>
  <c r="A8410" i="14"/>
  <c r="A8409" i="14"/>
  <c r="A8408" i="14"/>
  <c r="A8407" i="14"/>
  <c r="A8406" i="14"/>
  <c r="A8405" i="14"/>
  <c r="A8404" i="14"/>
  <c r="A8403" i="14"/>
  <c r="A8402" i="14"/>
  <c r="A8401" i="14"/>
  <c r="A8400" i="14"/>
  <c r="A8399" i="14"/>
  <c r="A8398" i="14"/>
  <c r="A8397" i="14"/>
  <c r="A8396" i="14"/>
  <c r="A8395" i="14"/>
  <c r="A8394" i="14"/>
  <c r="A8393" i="14"/>
  <c r="A8392" i="14"/>
  <c r="A8391" i="14"/>
  <c r="A8390" i="14"/>
  <c r="A8389" i="14"/>
  <c r="A8388" i="14"/>
  <c r="A8387" i="14"/>
  <c r="A8386" i="14"/>
  <c r="A8385" i="14"/>
  <c r="A8384" i="14"/>
  <c r="A8383" i="14"/>
  <c r="A8382" i="14"/>
  <c r="A8381" i="14"/>
  <c r="A8380" i="14"/>
  <c r="A8379" i="14"/>
  <c r="A8378" i="14"/>
  <c r="A8377" i="14"/>
  <c r="A8376" i="14"/>
  <c r="A8375" i="14"/>
  <c r="A8374" i="14"/>
  <c r="A8373" i="14"/>
  <c r="A8372" i="14"/>
  <c r="A8371" i="14"/>
  <c r="A8370" i="14"/>
  <c r="A8369" i="14"/>
  <c r="A8368" i="14"/>
  <c r="A8367" i="14"/>
  <c r="A8366" i="14"/>
  <c r="A8365" i="14"/>
  <c r="A8364" i="14"/>
  <c r="A8363" i="14"/>
  <c r="A8362" i="14"/>
  <c r="A8361" i="14"/>
  <c r="A8360" i="14"/>
  <c r="A8359" i="14"/>
  <c r="A8358" i="14"/>
  <c r="A8357" i="14"/>
  <c r="A8356" i="14"/>
  <c r="A8355" i="14"/>
  <c r="A8354" i="14"/>
  <c r="A8353" i="14"/>
  <c r="A8352" i="14"/>
  <c r="A8351" i="14"/>
  <c r="A8350" i="14"/>
  <c r="A8349" i="14"/>
  <c r="A8348" i="14"/>
  <c r="A8347" i="14"/>
  <c r="A8346" i="14"/>
  <c r="A8345" i="14"/>
  <c r="A8344" i="14"/>
  <c r="A8343" i="14"/>
  <c r="A8342" i="14"/>
  <c r="A8341" i="14"/>
  <c r="A8340" i="14"/>
  <c r="A8339" i="14"/>
  <c r="A8338" i="14"/>
  <c r="A8337" i="14"/>
  <c r="A8336" i="14"/>
  <c r="A8335" i="14"/>
  <c r="A8334" i="14"/>
  <c r="A8333" i="14"/>
  <c r="A8332" i="14"/>
  <c r="A8331" i="14"/>
  <c r="A8330" i="14"/>
  <c r="A8329" i="14"/>
  <c r="A8328" i="14"/>
  <c r="A8327" i="14"/>
  <c r="A8326" i="14"/>
  <c r="A8325" i="14"/>
  <c r="A8324" i="14"/>
  <c r="A8323" i="14"/>
  <c r="A8322" i="14"/>
  <c r="A8321" i="14"/>
  <c r="A8320" i="14"/>
  <c r="A8319" i="14"/>
  <c r="A8318" i="14"/>
  <c r="A8317" i="14"/>
  <c r="A8316" i="14"/>
  <c r="A8315" i="14"/>
  <c r="A8314" i="14"/>
  <c r="A8313" i="14"/>
  <c r="A8312" i="14"/>
  <c r="A8311" i="14"/>
  <c r="A8310" i="14"/>
  <c r="A8309" i="14"/>
  <c r="A8308" i="14"/>
  <c r="A8307" i="14"/>
  <c r="A8306" i="14"/>
  <c r="A8305" i="14"/>
  <c r="A8304" i="14"/>
  <c r="A8303" i="14"/>
  <c r="A8302" i="14"/>
  <c r="A8301" i="14"/>
  <c r="A8300" i="14"/>
  <c r="A8299" i="14"/>
  <c r="A8298" i="14"/>
  <c r="A8297" i="14"/>
  <c r="A8296" i="14"/>
  <c r="A8295" i="14"/>
  <c r="A8294" i="14"/>
  <c r="A8293" i="14"/>
  <c r="A8292" i="14"/>
  <c r="A8291" i="14"/>
  <c r="A8290" i="14"/>
  <c r="A8289" i="14"/>
  <c r="A8288" i="14"/>
  <c r="A8287" i="14"/>
  <c r="A8286" i="14"/>
  <c r="A8285" i="14"/>
  <c r="A8284" i="14"/>
  <c r="A8283" i="14"/>
  <c r="A8282" i="14"/>
  <c r="A8281" i="14"/>
  <c r="A8280" i="14"/>
  <c r="A8279" i="14"/>
  <c r="A8278" i="14"/>
  <c r="A8277" i="14"/>
  <c r="A8276" i="14"/>
  <c r="A8275" i="14"/>
  <c r="A8274" i="14"/>
  <c r="A8273" i="14"/>
  <c r="A8272" i="14"/>
  <c r="A8271" i="14"/>
  <c r="A8270" i="14"/>
  <c r="A8269" i="14"/>
  <c r="A8268" i="14"/>
  <c r="A8267" i="14"/>
  <c r="A8266" i="14"/>
  <c r="A8265" i="14"/>
  <c r="A8264" i="14"/>
  <c r="A8263" i="14"/>
  <c r="A8262" i="14"/>
  <c r="A8261" i="14"/>
  <c r="A8260" i="14"/>
  <c r="A8259" i="14"/>
  <c r="A8258" i="14"/>
  <c r="A8257" i="14"/>
  <c r="A8256" i="14"/>
  <c r="A8255" i="14"/>
  <c r="A8254" i="14"/>
  <c r="A8253" i="14"/>
  <c r="A8252" i="14"/>
  <c r="A8251" i="14"/>
  <c r="A8250" i="14"/>
  <c r="A8249" i="14"/>
  <c r="A8248" i="14"/>
  <c r="A8247" i="14"/>
  <c r="A8246" i="14"/>
  <c r="A8245" i="14"/>
  <c r="A8244" i="14"/>
  <c r="A8243" i="14"/>
  <c r="A8242" i="14"/>
  <c r="A8241" i="14"/>
  <c r="A8240" i="14"/>
  <c r="A8239" i="14"/>
  <c r="A8238" i="14"/>
  <c r="A8237" i="14"/>
  <c r="A8236" i="14"/>
  <c r="A8235" i="14"/>
  <c r="A8234" i="14"/>
  <c r="A8233" i="14"/>
  <c r="A8232" i="14"/>
  <c r="A8231" i="14"/>
  <c r="A8230" i="14"/>
  <c r="A8229" i="14"/>
  <c r="A8228" i="14"/>
  <c r="A8227" i="14"/>
  <c r="A8226" i="14"/>
  <c r="A8225" i="14"/>
  <c r="A8224" i="14"/>
  <c r="A8223" i="14"/>
  <c r="A8222" i="14"/>
  <c r="A8221" i="14"/>
  <c r="A8220" i="14"/>
  <c r="A8219" i="14"/>
  <c r="A8218" i="14"/>
  <c r="A8217" i="14"/>
  <c r="A8216" i="14"/>
  <c r="A8215" i="14"/>
  <c r="A8214" i="14"/>
  <c r="A8213" i="14"/>
  <c r="A8212" i="14"/>
  <c r="A8211" i="14"/>
  <c r="A8210" i="14"/>
  <c r="A8209" i="14"/>
  <c r="A8208" i="14"/>
  <c r="A8207" i="14"/>
  <c r="A8206" i="14"/>
  <c r="A8205" i="14"/>
  <c r="A8204" i="14"/>
  <c r="A8203" i="14"/>
  <c r="A8202" i="14"/>
  <c r="A8201" i="14"/>
  <c r="A8200" i="14"/>
  <c r="A8199" i="14"/>
  <c r="A8198" i="14"/>
  <c r="A8197" i="14"/>
  <c r="A8196" i="14"/>
  <c r="A8195" i="14"/>
  <c r="A8194" i="14"/>
  <c r="A8193" i="14"/>
  <c r="A8192" i="14"/>
  <c r="A8191" i="14"/>
  <c r="A8190" i="14"/>
  <c r="A8189" i="14"/>
  <c r="A8188" i="14"/>
  <c r="A8187" i="14"/>
  <c r="A8186" i="14"/>
  <c r="A8185" i="14"/>
  <c r="A8184" i="14"/>
  <c r="A8183" i="14"/>
  <c r="A8182" i="14"/>
  <c r="A8181" i="14"/>
  <c r="A8180" i="14"/>
  <c r="A8179" i="14"/>
  <c r="A8178" i="14"/>
  <c r="A8177" i="14"/>
  <c r="A8176" i="14"/>
  <c r="A8175" i="14"/>
  <c r="A8174" i="14"/>
  <c r="A8173" i="14"/>
  <c r="A8172" i="14"/>
  <c r="A8171" i="14"/>
  <c r="A8170" i="14"/>
  <c r="A8169" i="14"/>
  <c r="A8168" i="14"/>
  <c r="A8167" i="14"/>
  <c r="A8166" i="14"/>
  <c r="A8165" i="14"/>
  <c r="A8164" i="14"/>
  <c r="A8163" i="14"/>
  <c r="A8162" i="14"/>
  <c r="A8161" i="14"/>
  <c r="A8160" i="14"/>
  <c r="A8159" i="14"/>
  <c r="A8158" i="14"/>
  <c r="A8157" i="14"/>
  <c r="A8156" i="14"/>
  <c r="A8155" i="14"/>
  <c r="A8154" i="14"/>
  <c r="A8153" i="14"/>
  <c r="A8152" i="14"/>
  <c r="A8151" i="14"/>
  <c r="A8150" i="14"/>
  <c r="A8149" i="14"/>
  <c r="A8148" i="14"/>
  <c r="A8147" i="14"/>
  <c r="A8146" i="14"/>
  <c r="A8145" i="14"/>
  <c r="A8144" i="14"/>
  <c r="A8143" i="14"/>
  <c r="A8142" i="14"/>
  <c r="A8141" i="14"/>
  <c r="A8140" i="14"/>
  <c r="A8139" i="14"/>
  <c r="A8138" i="14"/>
  <c r="A8137" i="14"/>
  <c r="A8136" i="14"/>
  <c r="A8135" i="14"/>
  <c r="A8134" i="14"/>
  <c r="A8133" i="14"/>
  <c r="A8132" i="14"/>
  <c r="A8131" i="14"/>
  <c r="A8130" i="14"/>
  <c r="A8129" i="14"/>
  <c r="A8128" i="14"/>
  <c r="A8127" i="14"/>
  <c r="A8126" i="14"/>
  <c r="A8125" i="14"/>
  <c r="A8124" i="14"/>
  <c r="A8123" i="14"/>
  <c r="A8122" i="14"/>
  <c r="A8121" i="14"/>
  <c r="A8120" i="14"/>
  <c r="A8119" i="14"/>
  <c r="A8118" i="14"/>
  <c r="A8117" i="14"/>
  <c r="A8116" i="14"/>
  <c r="A8115" i="14"/>
  <c r="A8114" i="14"/>
  <c r="A8113" i="14"/>
  <c r="A8112" i="14"/>
  <c r="A8111" i="14"/>
  <c r="A8110" i="14"/>
  <c r="A8109" i="14"/>
  <c r="A8108" i="14"/>
  <c r="A8107" i="14"/>
  <c r="A8106" i="14"/>
  <c r="A8105" i="14"/>
  <c r="A8104" i="14"/>
  <c r="A8103" i="14"/>
  <c r="A8102" i="14"/>
  <c r="A8101" i="14"/>
  <c r="A8100" i="14"/>
  <c r="A8099" i="14"/>
  <c r="A8098" i="14"/>
  <c r="A8097" i="14"/>
  <c r="A8096" i="14"/>
  <c r="A8095" i="14"/>
  <c r="A8094" i="14"/>
  <c r="A8093" i="14"/>
  <c r="A8092" i="14"/>
  <c r="A8091" i="14"/>
  <c r="A8090" i="14"/>
  <c r="A8089" i="14"/>
  <c r="A8088" i="14"/>
  <c r="A8087" i="14"/>
  <c r="A8086" i="14"/>
  <c r="A8085" i="14"/>
  <c r="A8084" i="14"/>
  <c r="A8083" i="14"/>
  <c r="A8082" i="14"/>
  <c r="A8081" i="14"/>
  <c r="A8080" i="14"/>
  <c r="A8079" i="14"/>
  <c r="A8078" i="14"/>
  <c r="A8077" i="14"/>
  <c r="A8076" i="14"/>
  <c r="A8075" i="14"/>
  <c r="A8074" i="14"/>
  <c r="A8073" i="14"/>
  <c r="A8072" i="14"/>
  <c r="A8071" i="14"/>
  <c r="A8070" i="14"/>
  <c r="A8069" i="14"/>
  <c r="A8068" i="14"/>
  <c r="A8067" i="14"/>
  <c r="A8066" i="14"/>
  <c r="A8065" i="14"/>
  <c r="A8064" i="14"/>
  <c r="A8063" i="14"/>
  <c r="A8062" i="14"/>
  <c r="A8061" i="14"/>
  <c r="A8060" i="14"/>
  <c r="A8059" i="14"/>
  <c r="A8058" i="14"/>
  <c r="A8057" i="14"/>
  <c r="A8056" i="14"/>
  <c r="A8055" i="14"/>
  <c r="A8054" i="14"/>
  <c r="A8053" i="14"/>
  <c r="A8052" i="14"/>
  <c r="A8051" i="14"/>
  <c r="A8050" i="14"/>
  <c r="A8049" i="14"/>
  <c r="A8048" i="14"/>
  <c r="A8047" i="14"/>
  <c r="A8046" i="14"/>
  <c r="A8045" i="14"/>
  <c r="A8044" i="14"/>
  <c r="A8043" i="14"/>
  <c r="A8042" i="14"/>
  <c r="A8041" i="14"/>
  <c r="A8040" i="14"/>
  <c r="A8039" i="14"/>
  <c r="A8038" i="14"/>
  <c r="A8037" i="14"/>
  <c r="A8036" i="14"/>
  <c r="A8035" i="14"/>
  <c r="A8034" i="14"/>
  <c r="A8033" i="14"/>
  <c r="A8032" i="14"/>
  <c r="A8031" i="14"/>
  <c r="A8030" i="14"/>
  <c r="A8029" i="14"/>
  <c r="A8028" i="14"/>
  <c r="A8027" i="14"/>
  <c r="A8026" i="14"/>
  <c r="A8025" i="14"/>
  <c r="A8024" i="14"/>
  <c r="A8023" i="14"/>
  <c r="A8022" i="14"/>
  <c r="A8021" i="14"/>
  <c r="A8020" i="14"/>
  <c r="A8019" i="14"/>
  <c r="A8018" i="14"/>
  <c r="A8017" i="14"/>
  <c r="A8016" i="14"/>
  <c r="A8015" i="14"/>
  <c r="A8014" i="14"/>
  <c r="A8013" i="14"/>
  <c r="A8012" i="14"/>
  <c r="A8011" i="14"/>
  <c r="A8010" i="14"/>
  <c r="A8009" i="14"/>
  <c r="A8008" i="14"/>
  <c r="A8007" i="14"/>
  <c r="A8006" i="14"/>
  <c r="A8005" i="14"/>
  <c r="A8004" i="14"/>
  <c r="A8003" i="14"/>
  <c r="A8002" i="14"/>
  <c r="A8001" i="14"/>
  <c r="A8000" i="14"/>
  <c r="A7999" i="14"/>
  <c r="A7998" i="14"/>
  <c r="A7997" i="14"/>
  <c r="A7996" i="14"/>
  <c r="A7995" i="14"/>
  <c r="A7994" i="14"/>
  <c r="A7993" i="14"/>
  <c r="A7992" i="14"/>
  <c r="A7991" i="14"/>
  <c r="A7990" i="14"/>
  <c r="A7989" i="14"/>
  <c r="A7988" i="14"/>
  <c r="A7987" i="14"/>
  <c r="A7986" i="14"/>
  <c r="A7985" i="14"/>
  <c r="A7984" i="14"/>
  <c r="A7983" i="14"/>
  <c r="A7982" i="14"/>
  <c r="A7981" i="14"/>
  <c r="A7980" i="14"/>
  <c r="A7979" i="14"/>
  <c r="A7978" i="14"/>
  <c r="A7977" i="14"/>
  <c r="A7976" i="14"/>
  <c r="A7975" i="14"/>
  <c r="A7974" i="14"/>
  <c r="A7973" i="14"/>
  <c r="A7972" i="14"/>
  <c r="A7971" i="14"/>
  <c r="A7970" i="14"/>
  <c r="A7969" i="14"/>
  <c r="A7968" i="14"/>
  <c r="A7967" i="14"/>
  <c r="A7966" i="14"/>
  <c r="A7965" i="14"/>
  <c r="A7964" i="14"/>
  <c r="A7963" i="14"/>
  <c r="A7962" i="14"/>
  <c r="A7961" i="14"/>
  <c r="A7960" i="14"/>
  <c r="A7959" i="14"/>
  <c r="A7958" i="14"/>
  <c r="A7957" i="14"/>
  <c r="A7956" i="14"/>
  <c r="A7955" i="14"/>
  <c r="A7954" i="14"/>
  <c r="A7953" i="14"/>
  <c r="A7952" i="14"/>
  <c r="A7951" i="14"/>
  <c r="A7950" i="14"/>
  <c r="A7949" i="14"/>
  <c r="A7948" i="14"/>
  <c r="A7947" i="14"/>
  <c r="A7946" i="14"/>
  <c r="A7945" i="14"/>
  <c r="A7944" i="14"/>
  <c r="A7943" i="14"/>
  <c r="A7942" i="14"/>
  <c r="A7941" i="14"/>
  <c r="A7940" i="14"/>
  <c r="A7939" i="14"/>
  <c r="A7938" i="14"/>
  <c r="A7937" i="14"/>
  <c r="A7936" i="14"/>
  <c r="A7935" i="14"/>
  <c r="A7934" i="14"/>
  <c r="A7933" i="14"/>
  <c r="A7932" i="14"/>
  <c r="A7931" i="14"/>
  <c r="A7930" i="14"/>
  <c r="A7929" i="14"/>
  <c r="A7928" i="14"/>
  <c r="A7927" i="14"/>
  <c r="A7926" i="14"/>
  <c r="A7925" i="14"/>
  <c r="A7924" i="14"/>
  <c r="A7923" i="14"/>
  <c r="A7922" i="14"/>
  <c r="A7921" i="14"/>
  <c r="A7920" i="14"/>
  <c r="A7919" i="14"/>
  <c r="A7918" i="14"/>
  <c r="A7917" i="14"/>
  <c r="A7916" i="14"/>
  <c r="A7915" i="14"/>
  <c r="A7914" i="14"/>
  <c r="A7913" i="14"/>
  <c r="A7912" i="14"/>
  <c r="A7911" i="14"/>
  <c r="A7910" i="14"/>
  <c r="A7909" i="14"/>
  <c r="A7908" i="14"/>
  <c r="A7907" i="14"/>
  <c r="A7906" i="14"/>
  <c r="A7905" i="14"/>
  <c r="A7904" i="14"/>
  <c r="A7903" i="14"/>
  <c r="A7902" i="14"/>
  <c r="A7901" i="14"/>
  <c r="A7900" i="14"/>
  <c r="A7899" i="14"/>
  <c r="A7898" i="14"/>
  <c r="A7897" i="14"/>
  <c r="A7896" i="14"/>
  <c r="A7895" i="14"/>
  <c r="A7894" i="14"/>
  <c r="A7893" i="14"/>
  <c r="A7892" i="14"/>
  <c r="A7891" i="14"/>
  <c r="A7890" i="14"/>
  <c r="A7889" i="14"/>
  <c r="A7888" i="14"/>
  <c r="A7887" i="14"/>
  <c r="A7886" i="14"/>
  <c r="A7885" i="14"/>
  <c r="A7884" i="14"/>
  <c r="A7883" i="14"/>
  <c r="A7882" i="14"/>
  <c r="A7881" i="14"/>
  <c r="A7880" i="14"/>
  <c r="A7879" i="14"/>
  <c r="A7878" i="14"/>
  <c r="A7877" i="14"/>
  <c r="A7876" i="14"/>
  <c r="A7875" i="14"/>
  <c r="A7874" i="14"/>
  <c r="A7873" i="14"/>
  <c r="A7872" i="14"/>
  <c r="A7871" i="14"/>
  <c r="A7870" i="14"/>
  <c r="A7869" i="14"/>
  <c r="A7868" i="14"/>
  <c r="A7867" i="14"/>
  <c r="A7866" i="14"/>
  <c r="A7865" i="14"/>
  <c r="A7864" i="14"/>
  <c r="A7863" i="14"/>
  <c r="A7862" i="14"/>
  <c r="A7861" i="14"/>
  <c r="A7860" i="14"/>
  <c r="A7859" i="14"/>
  <c r="A7858" i="14"/>
  <c r="A7857" i="14"/>
  <c r="A7856" i="14"/>
  <c r="A7855" i="14"/>
  <c r="A7854" i="14"/>
  <c r="A7853" i="14"/>
  <c r="A7852" i="14"/>
  <c r="A7851" i="14"/>
  <c r="A7850" i="14"/>
  <c r="A7849" i="14"/>
  <c r="A7848" i="14"/>
  <c r="A7847" i="14"/>
  <c r="A7846" i="14"/>
  <c r="A7845" i="14"/>
  <c r="A7844" i="14"/>
  <c r="A7843" i="14"/>
  <c r="A7842" i="14"/>
  <c r="A7841" i="14"/>
  <c r="A7840" i="14"/>
  <c r="A7839" i="14"/>
  <c r="A7838" i="14"/>
  <c r="A7837" i="14"/>
  <c r="A7836" i="14"/>
  <c r="A7835" i="14"/>
  <c r="A7834" i="14"/>
  <c r="A7833" i="14"/>
  <c r="A7832" i="14"/>
  <c r="A7831" i="14"/>
  <c r="A7830" i="14"/>
  <c r="A7829" i="14"/>
  <c r="A7828" i="14"/>
  <c r="A7827" i="14"/>
  <c r="A7826" i="14"/>
  <c r="A7825" i="14"/>
  <c r="A7824" i="14"/>
  <c r="A7823" i="14"/>
  <c r="A7822" i="14"/>
  <c r="A7821" i="14"/>
  <c r="A7820" i="14"/>
  <c r="A7819" i="14"/>
  <c r="A7818" i="14"/>
  <c r="A7817" i="14"/>
  <c r="A7816" i="14"/>
  <c r="A7815" i="14"/>
  <c r="A7814" i="14"/>
  <c r="A7813" i="14"/>
  <c r="A7812" i="14"/>
  <c r="A7811" i="14"/>
  <c r="A7810" i="14"/>
  <c r="A7809" i="14"/>
  <c r="A7808" i="14"/>
  <c r="A7807" i="14"/>
  <c r="A7806" i="14"/>
  <c r="A7805" i="14"/>
  <c r="A7804" i="14"/>
  <c r="A7803" i="14"/>
  <c r="A7802" i="14"/>
  <c r="A7801" i="14"/>
  <c r="A7800" i="14"/>
  <c r="A7799" i="14"/>
  <c r="A7798" i="14"/>
  <c r="A7797" i="14"/>
  <c r="A7796" i="14"/>
  <c r="A7795" i="14"/>
  <c r="A7794" i="14"/>
  <c r="A7793" i="14"/>
  <c r="A7792" i="14"/>
  <c r="A7791" i="14"/>
  <c r="A7790" i="14"/>
  <c r="A7789" i="14"/>
  <c r="A7788" i="14"/>
  <c r="A7787" i="14"/>
  <c r="A7786" i="14"/>
  <c r="A7785" i="14"/>
  <c r="A7784" i="14"/>
  <c r="A7783" i="14"/>
  <c r="A7782" i="14"/>
  <c r="A7781" i="14"/>
  <c r="A7780" i="14"/>
  <c r="A7779" i="14"/>
  <c r="A7778" i="14"/>
  <c r="A7777" i="14"/>
  <c r="A7776" i="14"/>
  <c r="A7775" i="14"/>
  <c r="A7774" i="14"/>
  <c r="A7773" i="14"/>
  <c r="A7772" i="14"/>
  <c r="A7771" i="14"/>
  <c r="A7770" i="14"/>
  <c r="A7769" i="14"/>
  <c r="A7768" i="14"/>
  <c r="A7767" i="14"/>
  <c r="A7766" i="14"/>
  <c r="A7765" i="14"/>
  <c r="A7764" i="14"/>
  <c r="A7763" i="14"/>
  <c r="A7762" i="14"/>
  <c r="A7761" i="14"/>
  <c r="A7760" i="14"/>
  <c r="A7759" i="14"/>
  <c r="A7758" i="14"/>
  <c r="A7757" i="14"/>
  <c r="A7756" i="14"/>
  <c r="A7755" i="14"/>
  <c r="A7754" i="14"/>
  <c r="A7753" i="14"/>
  <c r="A7752" i="14"/>
  <c r="A7751" i="14"/>
  <c r="A7750" i="14"/>
  <c r="A7749" i="14"/>
  <c r="A7748" i="14"/>
  <c r="A7747" i="14"/>
  <c r="A7746" i="14"/>
  <c r="A7745" i="14"/>
  <c r="A7744" i="14"/>
  <c r="A7743" i="14"/>
  <c r="A7742" i="14"/>
  <c r="A7741" i="14"/>
  <c r="A7740" i="14"/>
  <c r="A7739" i="14"/>
  <c r="A7738" i="14"/>
  <c r="A7737" i="14"/>
  <c r="A7736" i="14"/>
  <c r="A7735" i="14"/>
  <c r="A7734" i="14"/>
  <c r="A7733" i="14"/>
  <c r="A7732" i="14"/>
  <c r="A7731" i="14"/>
  <c r="A7730" i="14"/>
  <c r="A7729" i="14"/>
  <c r="A7728" i="14"/>
  <c r="A7727" i="14"/>
  <c r="A7726" i="14"/>
  <c r="A7725" i="14"/>
  <c r="A7724" i="14"/>
  <c r="A7723" i="14"/>
  <c r="A7722" i="14"/>
  <c r="A7721" i="14"/>
  <c r="A7720" i="14"/>
  <c r="A7719" i="14"/>
  <c r="A7718" i="14"/>
  <c r="A7717" i="14"/>
  <c r="A7716" i="14"/>
  <c r="A7715" i="14"/>
  <c r="A7714" i="14"/>
  <c r="A7713" i="14"/>
  <c r="A7712" i="14"/>
  <c r="A7711" i="14"/>
  <c r="A7710" i="14"/>
  <c r="A7709" i="14"/>
  <c r="A7708" i="14"/>
  <c r="A7707" i="14"/>
  <c r="A7706" i="14"/>
  <c r="A7705" i="14"/>
  <c r="A7704" i="14"/>
  <c r="A7703" i="14"/>
  <c r="A7702" i="14"/>
  <c r="A7701" i="14"/>
  <c r="A7700" i="14"/>
  <c r="A7699" i="14"/>
  <c r="A7698" i="14"/>
  <c r="A7697" i="14"/>
  <c r="A7696" i="14"/>
  <c r="A7695" i="14"/>
  <c r="A7694" i="14"/>
  <c r="A7693" i="14"/>
  <c r="A7692" i="14"/>
  <c r="A7691" i="14"/>
  <c r="A7690" i="14"/>
  <c r="A7689" i="14"/>
  <c r="A7688" i="14"/>
  <c r="A7687" i="14"/>
  <c r="A7686" i="14"/>
  <c r="A7685" i="14"/>
  <c r="A7684" i="14"/>
  <c r="A7683" i="14"/>
  <c r="A7682" i="14"/>
  <c r="A7681" i="14"/>
  <c r="A7680" i="14"/>
  <c r="A7679" i="14"/>
  <c r="A7678" i="14"/>
  <c r="A7677" i="14"/>
  <c r="A7676" i="14"/>
  <c r="A7675" i="14"/>
  <c r="A7674" i="14"/>
  <c r="A7673" i="14"/>
  <c r="A7672" i="14"/>
  <c r="A7671" i="14"/>
  <c r="A7670" i="14"/>
  <c r="A7669" i="14"/>
  <c r="A7668" i="14"/>
  <c r="A7667" i="14"/>
  <c r="A7666" i="14"/>
  <c r="A7665" i="14"/>
  <c r="A7664" i="14"/>
  <c r="A7663" i="14"/>
  <c r="A7662" i="14"/>
  <c r="A7661" i="14"/>
  <c r="A7660" i="14"/>
  <c r="A7659" i="14"/>
  <c r="A7658" i="14"/>
  <c r="A7657" i="14"/>
  <c r="A7656" i="14"/>
  <c r="A7655" i="14"/>
  <c r="A7654" i="14"/>
  <c r="A7653" i="14"/>
  <c r="A7652" i="14"/>
  <c r="A7651" i="14"/>
  <c r="A7650" i="14"/>
  <c r="A7649" i="14"/>
  <c r="A7648" i="14"/>
  <c r="A7647" i="14"/>
  <c r="A7646" i="14"/>
  <c r="A7645" i="14"/>
  <c r="A7644" i="14"/>
  <c r="A7643" i="14"/>
  <c r="A7642" i="14"/>
  <c r="A7641" i="14"/>
  <c r="A7640" i="14"/>
  <c r="A7639" i="14"/>
  <c r="A7638" i="14"/>
  <c r="A7637" i="14"/>
  <c r="A7636" i="14"/>
  <c r="A7635" i="14"/>
  <c r="A7634" i="14"/>
  <c r="A7633" i="14"/>
  <c r="A7632" i="14"/>
  <c r="A7631" i="14"/>
  <c r="A7630" i="14"/>
  <c r="A7629" i="14"/>
  <c r="A7628" i="14"/>
  <c r="A7627" i="14"/>
  <c r="A7626" i="14"/>
  <c r="A7625" i="14"/>
  <c r="A7624" i="14"/>
  <c r="A7623" i="14"/>
  <c r="A7622" i="14"/>
  <c r="A7621" i="14"/>
  <c r="A7620" i="14"/>
  <c r="A7619" i="14"/>
  <c r="A7618" i="14"/>
  <c r="A7617" i="14"/>
  <c r="A7616" i="14"/>
  <c r="A7615" i="14"/>
  <c r="A7614" i="14"/>
  <c r="A7613" i="14"/>
  <c r="A7612" i="14"/>
  <c r="A7611" i="14"/>
  <c r="A7610" i="14"/>
  <c r="A7609" i="14"/>
  <c r="A7608" i="14"/>
  <c r="A7607" i="14"/>
  <c r="A7606" i="14"/>
  <c r="A7605" i="14"/>
  <c r="A7604" i="14"/>
  <c r="A7603" i="14"/>
  <c r="A7602" i="14"/>
  <c r="A7601" i="14"/>
  <c r="A7600" i="14"/>
  <c r="A7599" i="14"/>
  <c r="A7598" i="14"/>
  <c r="A7597" i="14"/>
  <c r="A7596" i="14"/>
  <c r="A7595" i="14"/>
  <c r="A7594" i="14"/>
  <c r="A7593" i="14"/>
  <c r="A7592" i="14"/>
  <c r="A7591" i="14"/>
  <c r="A7590" i="14"/>
  <c r="A7589" i="14"/>
  <c r="A7588" i="14"/>
  <c r="A7587" i="14"/>
  <c r="A7586" i="14"/>
  <c r="A7585" i="14"/>
  <c r="A7584" i="14"/>
  <c r="A7583" i="14"/>
  <c r="A7582" i="14"/>
  <c r="A7581" i="14"/>
  <c r="A7580" i="14"/>
  <c r="A7579" i="14"/>
  <c r="A7578" i="14"/>
  <c r="A7577" i="14"/>
  <c r="A7576" i="14"/>
  <c r="A7575" i="14"/>
  <c r="A7574" i="14"/>
  <c r="A7573" i="14"/>
  <c r="A7572" i="14"/>
  <c r="A7571" i="14"/>
  <c r="A7570" i="14"/>
  <c r="A7569" i="14"/>
  <c r="A7568" i="14"/>
  <c r="A7567" i="14"/>
  <c r="A7566" i="14"/>
  <c r="A7565" i="14"/>
  <c r="A7564" i="14"/>
  <c r="A7563" i="14"/>
  <c r="A7562" i="14"/>
  <c r="A7561" i="14"/>
  <c r="A7560" i="14"/>
  <c r="A7559" i="14"/>
  <c r="A7558" i="14"/>
  <c r="A7557" i="14"/>
  <c r="A7556" i="14"/>
  <c r="A7555" i="14"/>
  <c r="A7554" i="14"/>
  <c r="A7553" i="14"/>
  <c r="A7552" i="14"/>
  <c r="A7551" i="14"/>
  <c r="A7550" i="14"/>
  <c r="A7549" i="14"/>
  <c r="A7548" i="14"/>
  <c r="A7547" i="14"/>
  <c r="A7546" i="14"/>
  <c r="A7545" i="14"/>
  <c r="A7544" i="14"/>
  <c r="A7543" i="14"/>
  <c r="A7542" i="14"/>
  <c r="A7541" i="14"/>
  <c r="A7540" i="14"/>
  <c r="A7539" i="14"/>
  <c r="A7538" i="14"/>
  <c r="A7537" i="14"/>
  <c r="A7536" i="14"/>
  <c r="A7535" i="14"/>
  <c r="A7534" i="14"/>
  <c r="A7533" i="14"/>
  <c r="A7532" i="14"/>
  <c r="A7531" i="14"/>
  <c r="A7530" i="14"/>
  <c r="A7529" i="14"/>
  <c r="A7528" i="14"/>
  <c r="A7527" i="14"/>
  <c r="A7526" i="14"/>
  <c r="A7525" i="14"/>
  <c r="A7524" i="14"/>
  <c r="A7523" i="14"/>
  <c r="A7522" i="14"/>
  <c r="A7521" i="14"/>
  <c r="A7520" i="14"/>
  <c r="A7519" i="14"/>
  <c r="A7518" i="14"/>
  <c r="A7517" i="14"/>
  <c r="A7516" i="14"/>
  <c r="A7515" i="14"/>
  <c r="A7514" i="14"/>
  <c r="A7513" i="14"/>
  <c r="A7512" i="14"/>
  <c r="A7511" i="14"/>
  <c r="A7510" i="14"/>
  <c r="A7509" i="14"/>
  <c r="A7508" i="14"/>
  <c r="A7507" i="14"/>
  <c r="A7506" i="14"/>
  <c r="A7505" i="14"/>
  <c r="A7504" i="14"/>
  <c r="A7503" i="14"/>
  <c r="A7502" i="14"/>
  <c r="A7501" i="14"/>
  <c r="A7500" i="14"/>
  <c r="A7499" i="14"/>
  <c r="A7498" i="14"/>
  <c r="A7497" i="14"/>
  <c r="A7496" i="14"/>
  <c r="A7495" i="14"/>
  <c r="A7494" i="14"/>
  <c r="A7493" i="14"/>
  <c r="A7492" i="14"/>
  <c r="A7491" i="14"/>
  <c r="A7490" i="14"/>
  <c r="A7489" i="14"/>
  <c r="A7488" i="14"/>
  <c r="A7487" i="14"/>
  <c r="A7486" i="14"/>
  <c r="A7485" i="14"/>
  <c r="A7484" i="14"/>
  <c r="A7483" i="14"/>
  <c r="A7482" i="14"/>
  <c r="A7481" i="14"/>
  <c r="A7480" i="14"/>
  <c r="A7479" i="14"/>
  <c r="A7478" i="14"/>
  <c r="A7477" i="14"/>
  <c r="A7476" i="14"/>
  <c r="A7475" i="14"/>
  <c r="A7474" i="14"/>
  <c r="A7473" i="14"/>
  <c r="A7472" i="14"/>
  <c r="A7471" i="14"/>
  <c r="A7470" i="14"/>
  <c r="A7469" i="14"/>
  <c r="A7468" i="14"/>
  <c r="A7467" i="14"/>
  <c r="A7466" i="14"/>
  <c r="A7465" i="14"/>
  <c r="A7464" i="14"/>
  <c r="A7463" i="14"/>
  <c r="A7462" i="14"/>
  <c r="A7461" i="14"/>
  <c r="A7460" i="14"/>
  <c r="A7459" i="14"/>
  <c r="A7458" i="14"/>
  <c r="A7457" i="14"/>
  <c r="A7456" i="14"/>
  <c r="A7455" i="14"/>
  <c r="A7454" i="14"/>
  <c r="A7453" i="14"/>
  <c r="A7452" i="14"/>
  <c r="A7451" i="14"/>
  <c r="A7450" i="14"/>
  <c r="A7449" i="14"/>
  <c r="A7448" i="14"/>
  <c r="A7447" i="14"/>
  <c r="A7446" i="14"/>
  <c r="A7445" i="14"/>
  <c r="A7444" i="14"/>
  <c r="A7443" i="14"/>
  <c r="A7442" i="14"/>
  <c r="A7441" i="14"/>
  <c r="A7440" i="14"/>
  <c r="A7439" i="14"/>
  <c r="A7438" i="14"/>
  <c r="A7437" i="14"/>
  <c r="A7436" i="14"/>
  <c r="A7435" i="14"/>
  <c r="A7434" i="14"/>
  <c r="A7433" i="14"/>
  <c r="A7432" i="14"/>
  <c r="A7431" i="14"/>
  <c r="A7430" i="14"/>
  <c r="A7429" i="14"/>
  <c r="A7428" i="14"/>
  <c r="A7427" i="14"/>
  <c r="A7426" i="14"/>
  <c r="A7425" i="14"/>
  <c r="A7424" i="14"/>
  <c r="A7423" i="14"/>
  <c r="A7422" i="14"/>
  <c r="A7421" i="14"/>
  <c r="A7420" i="14"/>
  <c r="A7419" i="14"/>
  <c r="A7418" i="14"/>
  <c r="A7417" i="14"/>
  <c r="A7416" i="14"/>
  <c r="A7415" i="14"/>
  <c r="A7414" i="14"/>
  <c r="A7413" i="14"/>
  <c r="A7412" i="14"/>
  <c r="A7411" i="14"/>
  <c r="A7410" i="14"/>
  <c r="A7409" i="14"/>
  <c r="A7408" i="14"/>
  <c r="A7407" i="14"/>
  <c r="A7406" i="14"/>
  <c r="A7405" i="14"/>
  <c r="A7404" i="14"/>
  <c r="A7403" i="14"/>
  <c r="A7402" i="14"/>
  <c r="A7401" i="14"/>
  <c r="A7400" i="14"/>
  <c r="A7399" i="14"/>
  <c r="A7398" i="14"/>
  <c r="A7397" i="14"/>
  <c r="A7396" i="14"/>
  <c r="A7395" i="14"/>
  <c r="A7394" i="14"/>
  <c r="A7393" i="14"/>
  <c r="A7392" i="14"/>
  <c r="A7391" i="14"/>
  <c r="A7390" i="14"/>
  <c r="A7389" i="14"/>
  <c r="A7388" i="14"/>
  <c r="A7387" i="14"/>
  <c r="A7386" i="14"/>
  <c r="A7385" i="14"/>
  <c r="A7384" i="14"/>
  <c r="A7383" i="14"/>
  <c r="A7382" i="14"/>
  <c r="A7381" i="14"/>
  <c r="A7380" i="14"/>
  <c r="A7379" i="14"/>
  <c r="A7378" i="14"/>
  <c r="A7377" i="14"/>
  <c r="A7376" i="14"/>
  <c r="A7375" i="14"/>
  <c r="A7374" i="14"/>
  <c r="A7373" i="14"/>
  <c r="A7372" i="14"/>
  <c r="A7371" i="14"/>
  <c r="A7370" i="14"/>
  <c r="A7369" i="14"/>
  <c r="A7368" i="14"/>
  <c r="A7367" i="14"/>
  <c r="A7366" i="14"/>
  <c r="A7365" i="14"/>
  <c r="A7364" i="14"/>
  <c r="A7363" i="14"/>
  <c r="A7362" i="14"/>
  <c r="A7361" i="14"/>
  <c r="A7360" i="14"/>
  <c r="A7359" i="14"/>
  <c r="A7358" i="14"/>
  <c r="A7357" i="14"/>
  <c r="A7356" i="14"/>
  <c r="A7355" i="14"/>
  <c r="A7354" i="14"/>
  <c r="A7353" i="14"/>
  <c r="A7352" i="14"/>
  <c r="A7351" i="14"/>
  <c r="A7350" i="14"/>
  <c r="A7349" i="14"/>
  <c r="A7348" i="14"/>
  <c r="A7347" i="14"/>
  <c r="A7346" i="14"/>
  <c r="A7345" i="14"/>
  <c r="A7344" i="14"/>
  <c r="A7343" i="14"/>
  <c r="A7342" i="14"/>
  <c r="A7341" i="14"/>
  <c r="A7340" i="14"/>
  <c r="A7339" i="14"/>
  <c r="A7338" i="14"/>
  <c r="A7337" i="14"/>
  <c r="A7336" i="14"/>
  <c r="A7335" i="14"/>
  <c r="A7334" i="14"/>
  <c r="A7333" i="14"/>
  <c r="A7332" i="14"/>
  <c r="A7331" i="14"/>
  <c r="A7330" i="14"/>
  <c r="A7329" i="14"/>
  <c r="A7328" i="14"/>
  <c r="A7327" i="14"/>
  <c r="A7326" i="14"/>
  <c r="A7325" i="14"/>
  <c r="A7324" i="14"/>
  <c r="A7323" i="14"/>
  <c r="A7322" i="14"/>
  <c r="A7321" i="14"/>
  <c r="A7320" i="14"/>
  <c r="A7319" i="14"/>
  <c r="A7318" i="14"/>
  <c r="A7317" i="14"/>
  <c r="A7316" i="14"/>
  <c r="A7315" i="14"/>
  <c r="A7314" i="14"/>
  <c r="A7313" i="14"/>
  <c r="A7312" i="14"/>
  <c r="A7311" i="14"/>
  <c r="A7310" i="14"/>
  <c r="A7309" i="14"/>
  <c r="A7308" i="14"/>
  <c r="A7307" i="14"/>
  <c r="A7306" i="14"/>
  <c r="A7305" i="14"/>
  <c r="A7304" i="14"/>
  <c r="A7303" i="14"/>
  <c r="A7302" i="14"/>
  <c r="A7301" i="14"/>
  <c r="A7300" i="14"/>
  <c r="A7299" i="14"/>
  <c r="A7298" i="14"/>
  <c r="A7297" i="14"/>
  <c r="A7296" i="14"/>
  <c r="A7295" i="14"/>
  <c r="A7294" i="14"/>
  <c r="A7293" i="14"/>
  <c r="A7292" i="14"/>
  <c r="A7291" i="14"/>
  <c r="A7290" i="14"/>
  <c r="A7289" i="14"/>
  <c r="A7288" i="14"/>
  <c r="A7287" i="14"/>
  <c r="A7286" i="14"/>
  <c r="A7285" i="14"/>
  <c r="A7284" i="14"/>
  <c r="A7283" i="14"/>
  <c r="A7282" i="14"/>
  <c r="A7281" i="14"/>
  <c r="A7280" i="14"/>
  <c r="A7279" i="14"/>
  <c r="A7278" i="14"/>
  <c r="A7277" i="14"/>
  <c r="A7276" i="14"/>
  <c r="A7275" i="14"/>
  <c r="A7274" i="14"/>
  <c r="A7273" i="14"/>
  <c r="A7272" i="14"/>
  <c r="A7271" i="14"/>
  <c r="A7270" i="14"/>
  <c r="A7269" i="14"/>
  <c r="A7268" i="14"/>
  <c r="A7267" i="14"/>
  <c r="A7266" i="14"/>
  <c r="A7265" i="14"/>
  <c r="A7264" i="14"/>
  <c r="A7263" i="14"/>
  <c r="A7262" i="14"/>
  <c r="A7261" i="14"/>
  <c r="A7260" i="14"/>
  <c r="A7259" i="14"/>
  <c r="A7258" i="14"/>
  <c r="A7257" i="14"/>
  <c r="A7256" i="14"/>
  <c r="A7255" i="14"/>
  <c r="A7254" i="14"/>
  <c r="A7253" i="14"/>
  <c r="A7252" i="14"/>
  <c r="A7251" i="14"/>
  <c r="A7250" i="14"/>
  <c r="A7249" i="14"/>
  <c r="A7248" i="14"/>
  <c r="A7247" i="14"/>
  <c r="A7246" i="14"/>
  <c r="A7245" i="14"/>
  <c r="A7244" i="14"/>
  <c r="A7243" i="14"/>
  <c r="A7242" i="14"/>
  <c r="A7241" i="14"/>
  <c r="A7240" i="14"/>
  <c r="A7239" i="14"/>
  <c r="A7238" i="14"/>
  <c r="A7237" i="14"/>
  <c r="A7236" i="14"/>
  <c r="A7235" i="14"/>
  <c r="A7234" i="14"/>
  <c r="A7233" i="14"/>
  <c r="A7232" i="14"/>
  <c r="A7231" i="14"/>
  <c r="A7230" i="14"/>
  <c r="A7229" i="14"/>
  <c r="A7228" i="14"/>
  <c r="A7227" i="14"/>
  <c r="A7226" i="14"/>
  <c r="A7225" i="14"/>
  <c r="A7224" i="14"/>
  <c r="A7223" i="14"/>
  <c r="A7222" i="14"/>
  <c r="A7221" i="14"/>
  <c r="A7220" i="14"/>
  <c r="A7219" i="14"/>
  <c r="A7218" i="14"/>
  <c r="A7217" i="14"/>
  <c r="A7216" i="14"/>
  <c r="A7215" i="14"/>
  <c r="A7214" i="14"/>
  <c r="A7213" i="14"/>
  <c r="A7212" i="14"/>
  <c r="A7211" i="14"/>
  <c r="A7210" i="14"/>
  <c r="A7209" i="14"/>
  <c r="A7208" i="14"/>
  <c r="A7207" i="14"/>
  <c r="A7206" i="14"/>
  <c r="A7205" i="14"/>
  <c r="A7204" i="14"/>
  <c r="A7203" i="14"/>
  <c r="A7202" i="14"/>
  <c r="A7201" i="14"/>
  <c r="A7200" i="14"/>
  <c r="A7199" i="14"/>
  <c r="A7198" i="14"/>
  <c r="A7197" i="14"/>
  <c r="A7196" i="14"/>
  <c r="A7195" i="14"/>
  <c r="A7194" i="14"/>
  <c r="A7193" i="14"/>
  <c r="A7192" i="14"/>
  <c r="A7191" i="14"/>
  <c r="A7190" i="14"/>
  <c r="A7189" i="14"/>
  <c r="A7188" i="14"/>
  <c r="A7187" i="14"/>
  <c r="A7186" i="14"/>
  <c r="A7185" i="14"/>
  <c r="A7184" i="14"/>
  <c r="A7183" i="14"/>
  <c r="A7182" i="14"/>
  <c r="A7181" i="14"/>
  <c r="A7180" i="14"/>
  <c r="A7179" i="14"/>
  <c r="A7178" i="14"/>
  <c r="A7177" i="14"/>
  <c r="A7176" i="14"/>
  <c r="A7175" i="14"/>
  <c r="A7174" i="14"/>
  <c r="A7173" i="14"/>
  <c r="A7172" i="14"/>
  <c r="A7171" i="14"/>
  <c r="A7170" i="14"/>
  <c r="A7169" i="14"/>
  <c r="A7168" i="14"/>
  <c r="A7167" i="14"/>
  <c r="A7166" i="14"/>
  <c r="A7165" i="14"/>
  <c r="A7164" i="14"/>
  <c r="A7163" i="14"/>
  <c r="A7162" i="14"/>
  <c r="A7161" i="14"/>
  <c r="A7160" i="14"/>
  <c r="A7159" i="14"/>
  <c r="A7158" i="14"/>
  <c r="A7157" i="14"/>
  <c r="A7156" i="14"/>
  <c r="A7155" i="14"/>
  <c r="A7154" i="14"/>
  <c r="A7153" i="14"/>
  <c r="A7152" i="14"/>
  <c r="A7151" i="14"/>
  <c r="A7150" i="14"/>
  <c r="A7149" i="14"/>
  <c r="A7148" i="14"/>
  <c r="A7147" i="14"/>
  <c r="A7146" i="14"/>
  <c r="A7145" i="14"/>
  <c r="A7144" i="14"/>
  <c r="A7143" i="14"/>
  <c r="A7142" i="14"/>
  <c r="A7141" i="14"/>
  <c r="A7140" i="14"/>
  <c r="A7139" i="14"/>
  <c r="A7138" i="14"/>
  <c r="A7137" i="14"/>
  <c r="A7136" i="14"/>
  <c r="A7135" i="14"/>
  <c r="A7134" i="14"/>
  <c r="A7133" i="14"/>
  <c r="A7132" i="14"/>
  <c r="A7131" i="14"/>
  <c r="A7130" i="14"/>
  <c r="A7129" i="14"/>
  <c r="A7128" i="14"/>
  <c r="A7127" i="14"/>
  <c r="A7126" i="14"/>
  <c r="A7125" i="14"/>
  <c r="A7124" i="14"/>
  <c r="A7123" i="14"/>
  <c r="A7122" i="14"/>
  <c r="A7121" i="14"/>
  <c r="A7120" i="14"/>
  <c r="A7119" i="14"/>
  <c r="A7118" i="14"/>
  <c r="A7117" i="14"/>
  <c r="A7116" i="14"/>
  <c r="A7115" i="14"/>
  <c r="A7114" i="14"/>
  <c r="A7113" i="14"/>
  <c r="A7112" i="14"/>
  <c r="A7111" i="14"/>
  <c r="A7110" i="14"/>
  <c r="A7109" i="14"/>
  <c r="A7108" i="14"/>
  <c r="A7107" i="14"/>
  <c r="A7106" i="14"/>
  <c r="A7105" i="14"/>
  <c r="A7104" i="14"/>
  <c r="A7103" i="14"/>
  <c r="A7102" i="14"/>
  <c r="A7101" i="14"/>
  <c r="A7100" i="14"/>
  <c r="A7099" i="14"/>
  <c r="A7098" i="14"/>
  <c r="A7097" i="14"/>
  <c r="A7096" i="14"/>
  <c r="A7095" i="14"/>
  <c r="A7094" i="14"/>
  <c r="A7093" i="14"/>
  <c r="A7092" i="14"/>
  <c r="A7091" i="14"/>
  <c r="A7090" i="14"/>
  <c r="A7089" i="14"/>
  <c r="A7088" i="14"/>
  <c r="A7087" i="14"/>
  <c r="A7086" i="14"/>
  <c r="A7085" i="14"/>
  <c r="A7084" i="14"/>
  <c r="A7083" i="14"/>
  <c r="A7082" i="14"/>
  <c r="A7081" i="14"/>
  <c r="A7080" i="14"/>
  <c r="A7079" i="14"/>
  <c r="A7078" i="14"/>
  <c r="A7077" i="14"/>
  <c r="A7076" i="14"/>
  <c r="A7075" i="14"/>
  <c r="A7074" i="14"/>
  <c r="A7073" i="14"/>
  <c r="A7072" i="14"/>
  <c r="A7071" i="14"/>
  <c r="A7070" i="14"/>
  <c r="A7069" i="14"/>
  <c r="A7068" i="14"/>
  <c r="A7067" i="14"/>
  <c r="A7066" i="14"/>
  <c r="A7065" i="14"/>
  <c r="A7064" i="14"/>
  <c r="A7063" i="14"/>
  <c r="A7062" i="14"/>
  <c r="A7061" i="14"/>
  <c r="A7060" i="14"/>
  <c r="A7059" i="14"/>
  <c r="A7058" i="14"/>
  <c r="A7057" i="14"/>
  <c r="A7056" i="14"/>
  <c r="A7055" i="14"/>
  <c r="A7054" i="14"/>
  <c r="A7053" i="14"/>
  <c r="A7052" i="14"/>
  <c r="A7051" i="14"/>
  <c r="A7050" i="14"/>
  <c r="A7049" i="14"/>
  <c r="A7048" i="14"/>
  <c r="A7047" i="14"/>
  <c r="A7046" i="14"/>
  <c r="A7045" i="14"/>
  <c r="A7044" i="14"/>
  <c r="A7043" i="14"/>
  <c r="A7042" i="14"/>
  <c r="A7041" i="14"/>
  <c r="A7040" i="14"/>
  <c r="A7039" i="14"/>
  <c r="A7038" i="14"/>
  <c r="A7037" i="14"/>
  <c r="A7036" i="14"/>
  <c r="A7035" i="14"/>
  <c r="A7034" i="14"/>
  <c r="A7033" i="14"/>
  <c r="A7032" i="14"/>
  <c r="A7031" i="14"/>
  <c r="A7030" i="14"/>
  <c r="A7029" i="14"/>
  <c r="A7028" i="14"/>
  <c r="A7027" i="14"/>
  <c r="A7026" i="14"/>
  <c r="A7025" i="14"/>
  <c r="A7024" i="14"/>
  <c r="A7023" i="14"/>
  <c r="A7022" i="14"/>
  <c r="A7021" i="14"/>
  <c r="A7020" i="14"/>
  <c r="A7019" i="14"/>
  <c r="A7018" i="14"/>
  <c r="A7017" i="14"/>
  <c r="A7016" i="14"/>
  <c r="A7015" i="14"/>
  <c r="A7014" i="14"/>
  <c r="A7013" i="14"/>
  <c r="A7012" i="14"/>
  <c r="A7011" i="14"/>
  <c r="A7010" i="14"/>
  <c r="A7009" i="14"/>
  <c r="A7008" i="14"/>
  <c r="A7007" i="14"/>
  <c r="A7006" i="14"/>
  <c r="A7005" i="14"/>
  <c r="A7004" i="14"/>
  <c r="A7003" i="14"/>
  <c r="A7002" i="14"/>
  <c r="A7001" i="14"/>
  <c r="A7000" i="14"/>
  <c r="A6999" i="14"/>
  <c r="A6998" i="14"/>
  <c r="A6997" i="14"/>
  <c r="A6996" i="14"/>
  <c r="A6995" i="14"/>
  <c r="A6994" i="14"/>
  <c r="A6993" i="14"/>
  <c r="A6992" i="14"/>
  <c r="A6991" i="14"/>
  <c r="A6990" i="14"/>
  <c r="A6989" i="14"/>
  <c r="A6988" i="14"/>
  <c r="A6987" i="14"/>
  <c r="A6986" i="14"/>
  <c r="A6985" i="14"/>
  <c r="A6984" i="14"/>
  <c r="A6983" i="14"/>
  <c r="A6982" i="14"/>
  <c r="A6981" i="14"/>
  <c r="A6980" i="14"/>
  <c r="A6979" i="14"/>
  <c r="A6978" i="14"/>
  <c r="A6977" i="14"/>
  <c r="A6976" i="14"/>
  <c r="A6975" i="14"/>
  <c r="A6974" i="14"/>
  <c r="A6973" i="14"/>
  <c r="A6972" i="14"/>
  <c r="A6971" i="14"/>
  <c r="A6970" i="14"/>
  <c r="A6969" i="14"/>
  <c r="A6968" i="14"/>
  <c r="A6967" i="14"/>
  <c r="A6966" i="14"/>
  <c r="A6965" i="14"/>
  <c r="A6964" i="14"/>
  <c r="A6963" i="14"/>
  <c r="A6962" i="14"/>
  <c r="A6961" i="14"/>
  <c r="A6960" i="14"/>
  <c r="A6959" i="14"/>
  <c r="A6958" i="14"/>
  <c r="A6957" i="14"/>
  <c r="A6956" i="14"/>
  <c r="A6955" i="14"/>
  <c r="A6954" i="14"/>
  <c r="A6953" i="14"/>
  <c r="A6952" i="14"/>
  <c r="A6951" i="14"/>
  <c r="A6950" i="14"/>
  <c r="A6949" i="14"/>
  <c r="A6948" i="14"/>
  <c r="A6947" i="14"/>
  <c r="A6946" i="14"/>
  <c r="A6945" i="14"/>
  <c r="A6944" i="14"/>
  <c r="A6943" i="14"/>
  <c r="A6942" i="14"/>
  <c r="A6941" i="14"/>
  <c r="A6940" i="14"/>
  <c r="A6939" i="14"/>
  <c r="A6938" i="14"/>
  <c r="A6937" i="14"/>
  <c r="A6936" i="14"/>
  <c r="A6935" i="14"/>
  <c r="A6934" i="14"/>
  <c r="A6933" i="14"/>
  <c r="A6932" i="14"/>
  <c r="A6931" i="14"/>
  <c r="A6930" i="14"/>
  <c r="A6929" i="14"/>
  <c r="A6928" i="14"/>
  <c r="A6927" i="14"/>
  <c r="A6926" i="14"/>
  <c r="A6925" i="14"/>
  <c r="A6924" i="14"/>
  <c r="A6923" i="14"/>
  <c r="A6922" i="14"/>
  <c r="A6921" i="14"/>
  <c r="A6920" i="14"/>
  <c r="A6919" i="14"/>
  <c r="A6918" i="14"/>
  <c r="A6917" i="14"/>
  <c r="A6916" i="14"/>
  <c r="A6915" i="14"/>
  <c r="A6914" i="14"/>
  <c r="A6913" i="14"/>
  <c r="A6912" i="14"/>
  <c r="A6911" i="14"/>
  <c r="A6910" i="14"/>
  <c r="A6909" i="14"/>
  <c r="A6908" i="14"/>
  <c r="A6907" i="14"/>
  <c r="A6906" i="14"/>
  <c r="A6905" i="14"/>
  <c r="A6904" i="14"/>
  <c r="A6903" i="14"/>
  <c r="A6902" i="14"/>
  <c r="A6901" i="14"/>
  <c r="A6900" i="14"/>
  <c r="A6899" i="14"/>
  <c r="A6898" i="14"/>
  <c r="A6897" i="14"/>
  <c r="A6896" i="14"/>
  <c r="A6895" i="14"/>
  <c r="A6894" i="14"/>
  <c r="A6893" i="14"/>
  <c r="A6892" i="14"/>
  <c r="A6891" i="14"/>
  <c r="A6890" i="14"/>
  <c r="A6889" i="14"/>
  <c r="A6888" i="14"/>
  <c r="A6887" i="14"/>
  <c r="A6886" i="14"/>
  <c r="A6885" i="14"/>
  <c r="A6884" i="14"/>
  <c r="A6883" i="14"/>
  <c r="A6882" i="14"/>
  <c r="A6881" i="14"/>
  <c r="A6880" i="14"/>
  <c r="A6879" i="14"/>
  <c r="A6878" i="14"/>
  <c r="A6877" i="14"/>
  <c r="A6876" i="14"/>
  <c r="A6875" i="14"/>
  <c r="A6874" i="14"/>
  <c r="A6873" i="14"/>
  <c r="A6872" i="14"/>
  <c r="A6871" i="14"/>
  <c r="A6870" i="14"/>
  <c r="A6869" i="14"/>
  <c r="A6868" i="14"/>
  <c r="A6867" i="14"/>
  <c r="A6866" i="14"/>
  <c r="A6865" i="14"/>
  <c r="A6864" i="14"/>
  <c r="A6863" i="14"/>
  <c r="A6862" i="14"/>
  <c r="A6861" i="14"/>
  <c r="A6860" i="14"/>
  <c r="A6859" i="14"/>
  <c r="A6858" i="14"/>
  <c r="A6857" i="14"/>
  <c r="A6856" i="14"/>
  <c r="A6855" i="14"/>
  <c r="A6854" i="14"/>
  <c r="A6853" i="14"/>
  <c r="A6852" i="14"/>
  <c r="A6851" i="14"/>
  <c r="A6850" i="14"/>
  <c r="A6849" i="14"/>
  <c r="A6848" i="14"/>
  <c r="A6847" i="14"/>
  <c r="A6846" i="14"/>
  <c r="A6845" i="14"/>
  <c r="A6844" i="14"/>
  <c r="A6843" i="14"/>
  <c r="A6842" i="14"/>
  <c r="A6841" i="14"/>
  <c r="A6840" i="14"/>
  <c r="A6839" i="14"/>
  <c r="A6838" i="14"/>
  <c r="A6837" i="14"/>
  <c r="A6836" i="14"/>
  <c r="A6835" i="14"/>
  <c r="A6834" i="14"/>
  <c r="A6833" i="14"/>
  <c r="A6832" i="14"/>
  <c r="A6831" i="14"/>
  <c r="A6830" i="14"/>
  <c r="A6829" i="14"/>
  <c r="A6828" i="14"/>
  <c r="A6827" i="14"/>
  <c r="A6826" i="14"/>
  <c r="A6825" i="14"/>
  <c r="A6824" i="14"/>
  <c r="A6823" i="14"/>
  <c r="A6822" i="14"/>
  <c r="A6821" i="14"/>
  <c r="A6820" i="14"/>
  <c r="A6819" i="14"/>
  <c r="A6818" i="14"/>
  <c r="A6817" i="14"/>
  <c r="A6816" i="14"/>
  <c r="A6815" i="14"/>
  <c r="A6814" i="14"/>
  <c r="A6813" i="14"/>
  <c r="A6812" i="14"/>
  <c r="A6811" i="14"/>
  <c r="A6810" i="14"/>
  <c r="A6809" i="14"/>
  <c r="A6808" i="14"/>
  <c r="A6807" i="14"/>
  <c r="A6806" i="14"/>
  <c r="A6805" i="14"/>
  <c r="A6804" i="14"/>
  <c r="A6803" i="14"/>
  <c r="A6802" i="14"/>
  <c r="A6801" i="14"/>
  <c r="A6800" i="14"/>
  <c r="A6799" i="14"/>
  <c r="A6798" i="14"/>
  <c r="A6797" i="14"/>
  <c r="A6796" i="14"/>
  <c r="A6795" i="14"/>
  <c r="A6794" i="14"/>
  <c r="A6793" i="14"/>
  <c r="A6792" i="14"/>
  <c r="A6791" i="14"/>
  <c r="A6790" i="14"/>
  <c r="A6789" i="14"/>
  <c r="A6788" i="14"/>
  <c r="A6787" i="14"/>
  <c r="A6786" i="14"/>
  <c r="A6785" i="14"/>
  <c r="A6784" i="14"/>
  <c r="A6783" i="14"/>
  <c r="A6782" i="14"/>
  <c r="A6781" i="14"/>
  <c r="A6780" i="14"/>
  <c r="A6779" i="14"/>
  <c r="A6778" i="14"/>
  <c r="A6777" i="14"/>
  <c r="A6776" i="14"/>
  <c r="A6775" i="14"/>
  <c r="A6774" i="14"/>
  <c r="A6773" i="14"/>
  <c r="A6772" i="14"/>
  <c r="A6771" i="14"/>
  <c r="A6770" i="14"/>
  <c r="A6769" i="14"/>
  <c r="A6768" i="14"/>
  <c r="A6767" i="14"/>
  <c r="A6766" i="14"/>
  <c r="A6765" i="14"/>
  <c r="A6764" i="14"/>
  <c r="A6763" i="14"/>
  <c r="A6762" i="14"/>
  <c r="A6761" i="14"/>
  <c r="A6760" i="14"/>
  <c r="A6759" i="14"/>
  <c r="A6758" i="14"/>
  <c r="A6757" i="14"/>
  <c r="A6756" i="14"/>
  <c r="A6755" i="14"/>
  <c r="A6754" i="14"/>
  <c r="A6753" i="14"/>
  <c r="A6752" i="14"/>
  <c r="A6751" i="14"/>
  <c r="A6750" i="14"/>
  <c r="A6749" i="14"/>
  <c r="A6748" i="14"/>
  <c r="A6747" i="14"/>
  <c r="A6746" i="14"/>
  <c r="A6745" i="14"/>
  <c r="A6744" i="14"/>
  <c r="A6743" i="14"/>
  <c r="A6742" i="14"/>
  <c r="A6741" i="14"/>
  <c r="A6740" i="14"/>
  <c r="A6739" i="14"/>
  <c r="A6738" i="14"/>
  <c r="A6737" i="14"/>
  <c r="A6736" i="14"/>
  <c r="A6735" i="14"/>
  <c r="A6734" i="14"/>
  <c r="A6733" i="14"/>
  <c r="A6732" i="14"/>
  <c r="A6731" i="14"/>
  <c r="A6730" i="14"/>
  <c r="A6729" i="14"/>
  <c r="A6728" i="14"/>
  <c r="A6727" i="14"/>
  <c r="A6726" i="14"/>
  <c r="A6725" i="14"/>
  <c r="A6724" i="14"/>
  <c r="A6723" i="14"/>
  <c r="A6722" i="14"/>
  <c r="A6721" i="14"/>
  <c r="A6720" i="14"/>
  <c r="A6719" i="14"/>
  <c r="A6718" i="14"/>
  <c r="A6717" i="14"/>
  <c r="A6716" i="14"/>
  <c r="A6715" i="14"/>
  <c r="A6714" i="14"/>
  <c r="A6713" i="14"/>
  <c r="A6712" i="14"/>
  <c r="A6711" i="14"/>
  <c r="A6710" i="14"/>
  <c r="A6709" i="14"/>
  <c r="A6708" i="14"/>
  <c r="A6707" i="14"/>
  <c r="A6706" i="14"/>
  <c r="A6705" i="14"/>
  <c r="A6704" i="14"/>
  <c r="A6703" i="14"/>
  <c r="A6702" i="14"/>
  <c r="A6701" i="14"/>
  <c r="A6700" i="14"/>
  <c r="A6699" i="14"/>
  <c r="A6698" i="14"/>
  <c r="A6697" i="14"/>
  <c r="A6696" i="14"/>
  <c r="A6695" i="14"/>
  <c r="A6694" i="14"/>
  <c r="A6693" i="14"/>
  <c r="A6692" i="14"/>
  <c r="A6691" i="14"/>
  <c r="A6690" i="14"/>
  <c r="A6689" i="14"/>
  <c r="A6688" i="14"/>
  <c r="A6687" i="14"/>
  <c r="A6686" i="14"/>
  <c r="A6685" i="14"/>
  <c r="A6684" i="14"/>
  <c r="A6683" i="14"/>
  <c r="A6682" i="14"/>
  <c r="A6681" i="14"/>
  <c r="A6680" i="14"/>
  <c r="A6679" i="14"/>
  <c r="A6678" i="14"/>
  <c r="A6677" i="14"/>
  <c r="A6676" i="14"/>
  <c r="A6675" i="14"/>
  <c r="A6674" i="14"/>
  <c r="A6673" i="14"/>
  <c r="A6672" i="14"/>
  <c r="A6671" i="14"/>
  <c r="A6670" i="14"/>
  <c r="A6669" i="14"/>
  <c r="A6668" i="14"/>
  <c r="A6667" i="14"/>
  <c r="A6666" i="14"/>
  <c r="A6665" i="14"/>
  <c r="A6664" i="14"/>
  <c r="A6663" i="14"/>
  <c r="A6662" i="14"/>
  <c r="A6661" i="14"/>
  <c r="A6660" i="14"/>
  <c r="A6659" i="14"/>
  <c r="A6658" i="14"/>
  <c r="A6657" i="14"/>
  <c r="A6656" i="14"/>
  <c r="A6655" i="14"/>
  <c r="A6654" i="14"/>
  <c r="A6653" i="14"/>
  <c r="A6652" i="14"/>
  <c r="A6651" i="14"/>
  <c r="A6650" i="14"/>
  <c r="A6649" i="14"/>
  <c r="A6648" i="14"/>
  <c r="A6647" i="14"/>
  <c r="A6646" i="14"/>
  <c r="A6645" i="14"/>
  <c r="A6644" i="14"/>
  <c r="A6643" i="14"/>
  <c r="A6642" i="14"/>
  <c r="A6641" i="14"/>
  <c r="A6640" i="14"/>
  <c r="A6639" i="14"/>
  <c r="A6638" i="14"/>
  <c r="A6637" i="14"/>
  <c r="A6636" i="14"/>
  <c r="A6635" i="14"/>
  <c r="A6634" i="14"/>
  <c r="A6633" i="14"/>
  <c r="A6632" i="14"/>
  <c r="A6631" i="14"/>
  <c r="A6630" i="14"/>
  <c r="A6629" i="14"/>
  <c r="A6628" i="14"/>
  <c r="A6627" i="14"/>
  <c r="A6626" i="14"/>
  <c r="A6625" i="14"/>
  <c r="A6624" i="14"/>
  <c r="A6623" i="14"/>
  <c r="A6622" i="14"/>
  <c r="A6621" i="14"/>
  <c r="A6620" i="14"/>
  <c r="A6619" i="14"/>
  <c r="A6618" i="14"/>
  <c r="A6617" i="14"/>
  <c r="A6616" i="14"/>
  <c r="A6615" i="14"/>
  <c r="A6614" i="14"/>
  <c r="A6613" i="14"/>
  <c r="A6612" i="14"/>
  <c r="A6611" i="14"/>
  <c r="A6610" i="14"/>
  <c r="A6609" i="14"/>
  <c r="A6608" i="14"/>
  <c r="A6607" i="14"/>
  <c r="A6606" i="14"/>
  <c r="A6605" i="14"/>
  <c r="A6604" i="14"/>
  <c r="A6603" i="14"/>
  <c r="A6602" i="14"/>
  <c r="A6601" i="14"/>
  <c r="A6600" i="14"/>
  <c r="A6599" i="14"/>
  <c r="A6598" i="14"/>
  <c r="A6597" i="14"/>
  <c r="A6596" i="14"/>
  <c r="A6595" i="14"/>
  <c r="A6594" i="14"/>
  <c r="A6593" i="14"/>
  <c r="A6592" i="14"/>
  <c r="A6591" i="14"/>
  <c r="A6590" i="14"/>
  <c r="A6589" i="14"/>
  <c r="A6588" i="14"/>
  <c r="A6587" i="14"/>
  <c r="A6586" i="14"/>
  <c r="A6585" i="14"/>
  <c r="A6584" i="14"/>
  <c r="A6583" i="14"/>
  <c r="A6582" i="14"/>
  <c r="A6581" i="14"/>
  <c r="A6580" i="14"/>
  <c r="A6579" i="14"/>
  <c r="A6578" i="14"/>
  <c r="A6577" i="14"/>
  <c r="A6576" i="14"/>
  <c r="A6575" i="14"/>
  <c r="A6574" i="14"/>
  <c r="A6573" i="14"/>
  <c r="A6572" i="14"/>
  <c r="A6571" i="14"/>
  <c r="A6570" i="14"/>
  <c r="A6569" i="14"/>
  <c r="A6568" i="14"/>
  <c r="A6567" i="14"/>
  <c r="A6566" i="14"/>
  <c r="A6565" i="14"/>
  <c r="A6564" i="14"/>
  <c r="A6563" i="14"/>
  <c r="A6562" i="14"/>
  <c r="A6561" i="14"/>
  <c r="A6560" i="14"/>
  <c r="A6559" i="14"/>
  <c r="A6558" i="14"/>
  <c r="A6557" i="14"/>
  <c r="A6556" i="14"/>
  <c r="A6555" i="14"/>
  <c r="A6554" i="14"/>
  <c r="A6553" i="14"/>
  <c r="A6552" i="14"/>
  <c r="A6551" i="14"/>
  <c r="A6550" i="14"/>
  <c r="A6549" i="14"/>
  <c r="A6548" i="14"/>
  <c r="A6547" i="14"/>
  <c r="A6546" i="14"/>
  <c r="A6545" i="14"/>
  <c r="A6544" i="14"/>
  <c r="A6543" i="14"/>
  <c r="A6542" i="14"/>
  <c r="A6541" i="14"/>
  <c r="A6540" i="14"/>
  <c r="A6539" i="14"/>
  <c r="A6538" i="14"/>
  <c r="A6537" i="14"/>
  <c r="A6536" i="14"/>
  <c r="A6535" i="14"/>
  <c r="A6534" i="14"/>
  <c r="A6533" i="14"/>
  <c r="A6532" i="14"/>
  <c r="A6531" i="14"/>
  <c r="A6530" i="14"/>
  <c r="A6529" i="14"/>
  <c r="A6528" i="14"/>
  <c r="A6527" i="14"/>
  <c r="A6526" i="14"/>
  <c r="A6525" i="14"/>
  <c r="A6524" i="14"/>
  <c r="A6523" i="14"/>
  <c r="A6522" i="14"/>
  <c r="A6521" i="14"/>
  <c r="A6520" i="14"/>
  <c r="A6519" i="14"/>
  <c r="A6518" i="14"/>
  <c r="A6517" i="14"/>
  <c r="A6516" i="14"/>
  <c r="A6515" i="14"/>
  <c r="A6514" i="14"/>
  <c r="A6513" i="14"/>
  <c r="A6512" i="14"/>
  <c r="A6511" i="14"/>
  <c r="A6510" i="14"/>
  <c r="A6509" i="14"/>
  <c r="A6508" i="14"/>
  <c r="A6507" i="14"/>
  <c r="A6506" i="14"/>
  <c r="A6505" i="14"/>
  <c r="A6504" i="14"/>
  <c r="A6503" i="14"/>
  <c r="A6502" i="14"/>
  <c r="A6501" i="14"/>
  <c r="A6500" i="14"/>
  <c r="A6499" i="14"/>
  <c r="A6498" i="14"/>
  <c r="A6497" i="14"/>
  <c r="A6496" i="14"/>
  <c r="A6495" i="14"/>
  <c r="A6494" i="14"/>
  <c r="A6493" i="14"/>
  <c r="A6492" i="14"/>
  <c r="A6491" i="14"/>
  <c r="A6490" i="14"/>
  <c r="A6489" i="14"/>
  <c r="A6488" i="14"/>
  <c r="A6487" i="14"/>
  <c r="A6486" i="14"/>
  <c r="A6485" i="14"/>
  <c r="A6484" i="14"/>
  <c r="A6483" i="14"/>
  <c r="A6482" i="14"/>
  <c r="A6481" i="14"/>
  <c r="A6480" i="14"/>
  <c r="A6479" i="14"/>
  <c r="A6478" i="14"/>
  <c r="A6477" i="14"/>
  <c r="A6476" i="14"/>
  <c r="A6475" i="14"/>
  <c r="A6474" i="14"/>
  <c r="A6473" i="14"/>
  <c r="A6472" i="14"/>
  <c r="A6471" i="14"/>
  <c r="A6470" i="14"/>
  <c r="A6469" i="14"/>
  <c r="A6468" i="14"/>
  <c r="A6467" i="14"/>
  <c r="A6466" i="14"/>
  <c r="A6465" i="14"/>
  <c r="A6464" i="14"/>
  <c r="A6463" i="14"/>
  <c r="A6462" i="14"/>
  <c r="A6461" i="14"/>
  <c r="A6460" i="14"/>
  <c r="A6459" i="14"/>
  <c r="A6458" i="14"/>
  <c r="A6457" i="14"/>
  <c r="A6456" i="14"/>
  <c r="A6455" i="14"/>
  <c r="A6454" i="14"/>
  <c r="A6453" i="14"/>
  <c r="A6452" i="14"/>
  <c r="A6451" i="14"/>
  <c r="A6450" i="14"/>
  <c r="A6449" i="14"/>
  <c r="A6448" i="14"/>
  <c r="A6447" i="14"/>
  <c r="A6446" i="14"/>
  <c r="A6445" i="14"/>
  <c r="A6444" i="14"/>
  <c r="A6443" i="14"/>
  <c r="A6442" i="14"/>
  <c r="A6441" i="14"/>
  <c r="A6440" i="14"/>
  <c r="A6439" i="14"/>
  <c r="A6438" i="14"/>
  <c r="A6437" i="14"/>
  <c r="A6436" i="14"/>
  <c r="A6435" i="14"/>
  <c r="A6434" i="14"/>
  <c r="A6433" i="14"/>
  <c r="A6432" i="14"/>
  <c r="A6431" i="14"/>
  <c r="A6430" i="14"/>
  <c r="A6429" i="14"/>
  <c r="A6428" i="14"/>
  <c r="A6427" i="14"/>
  <c r="A6426" i="14"/>
  <c r="A6425" i="14"/>
  <c r="A6424" i="14"/>
  <c r="A6423" i="14"/>
  <c r="A6422" i="14"/>
  <c r="A6421" i="14"/>
  <c r="A6420" i="14"/>
  <c r="A6419" i="14"/>
  <c r="A6418" i="14"/>
  <c r="A6417" i="14"/>
  <c r="A6416" i="14"/>
  <c r="A6415" i="14"/>
  <c r="A6414" i="14"/>
  <c r="A6413" i="14"/>
  <c r="A6412" i="14"/>
  <c r="A6411" i="14"/>
  <c r="A6410" i="14"/>
  <c r="A6409" i="14"/>
  <c r="A6408" i="14"/>
  <c r="A6407" i="14"/>
  <c r="A6406" i="14"/>
  <c r="A6405" i="14"/>
  <c r="A6404" i="14"/>
  <c r="A6403" i="14"/>
  <c r="A6402" i="14"/>
  <c r="A6401" i="14"/>
  <c r="A6400" i="14"/>
  <c r="A6399" i="14"/>
  <c r="A6398" i="14"/>
  <c r="A6397" i="14"/>
  <c r="A6396" i="14"/>
  <c r="A6395" i="14"/>
  <c r="A6394" i="14"/>
  <c r="A6393" i="14"/>
  <c r="A6392" i="14"/>
  <c r="A6391" i="14"/>
  <c r="A6390" i="14"/>
  <c r="A6389" i="14"/>
  <c r="A6388" i="14"/>
  <c r="A6387" i="14"/>
  <c r="A6386" i="14"/>
  <c r="A6385" i="14"/>
  <c r="A6384" i="14"/>
  <c r="A6383" i="14"/>
  <c r="A6382" i="14"/>
  <c r="A6381" i="14"/>
  <c r="A6380" i="14"/>
  <c r="A6379" i="14"/>
  <c r="A6378" i="14"/>
  <c r="A6377" i="14"/>
  <c r="A6376" i="14"/>
  <c r="A6375" i="14"/>
  <c r="A6374" i="14"/>
  <c r="A6373" i="14"/>
  <c r="A6372" i="14"/>
  <c r="A6371" i="14"/>
  <c r="A6370" i="14"/>
  <c r="A6369" i="14"/>
  <c r="A6368" i="14"/>
  <c r="A6367" i="14"/>
  <c r="A6366" i="14"/>
  <c r="A6365" i="14"/>
  <c r="A6364" i="14"/>
  <c r="A6363" i="14"/>
  <c r="A6362" i="14"/>
  <c r="A6361" i="14"/>
  <c r="A6360" i="14"/>
  <c r="A6359" i="14"/>
  <c r="A6358" i="14"/>
  <c r="A6357" i="14"/>
  <c r="A6356" i="14"/>
  <c r="A6355" i="14"/>
  <c r="A6354" i="14"/>
  <c r="A6353" i="14"/>
  <c r="A6352" i="14"/>
  <c r="A6351" i="14"/>
  <c r="A6350" i="14"/>
  <c r="A6349" i="14"/>
  <c r="A6348" i="14"/>
  <c r="A6347" i="14"/>
  <c r="A6346" i="14"/>
  <c r="A6345" i="14"/>
  <c r="A6344" i="14"/>
  <c r="A6343" i="14"/>
  <c r="A6342" i="14"/>
  <c r="A6341" i="14"/>
  <c r="A6340" i="14"/>
  <c r="A6339" i="14"/>
  <c r="A6338" i="14"/>
  <c r="A6337" i="14"/>
  <c r="A6336" i="14"/>
  <c r="A6335" i="14"/>
  <c r="A6334" i="14"/>
  <c r="A6333" i="14"/>
  <c r="A6332" i="14"/>
  <c r="A6331" i="14"/>
  <c r="A6330" i="14"/>
  <c r="A6329" i="14"/>
  <c r="A6328" i="14"/>
  <c r="A6327" i="14"/>
  <c r="A6326" i="14"/>
  <c r="A6325" i="14"/>
  <c r="A6324" i="14"/>
  <c r="A6323" i="14"/>
  <c r="A6322" i="14"/>
  <c r="A6321" i="14"/>
  <c r="A6320" i="14"/>
  <c r="A6319" i="14"/>
  <c r="A6318" i="14"/>
  <c r="A6317" i="14"/>
  <c r="A6316" i="14"/>
  <c r="A6315" i="14"/>
  <c r="A6314" i="14"/>
  <c r="A6313" i="14"/>
  <c r="A6312" i="14"/>
  <c r="A6311" i="14"/>
  <c r="A6310" i="14"/>
  <c r="A6309" i="14"/>
  <c r="A6308" i="14"/>
  <c r="A6307" i="14"/>
  <c r="A6306" i="14"/>
  <c r="A6305" i="14"/>
  <c r="A6304" i="14"/>
  <c r="A6303" i="14"/>
  <c r="A6302" i="14"/>
  <c r="A6301" i="14"/>
  <c r="A6300" i="14"/>
  <c r="A6299" i="14"/>
  <c r="A6298" i="14"/>
  <c r="A6297" i="14"/>
  <c r="A6296" i="14"/>
  <c r="A6295" i="14"/>
  <c r="A6294" i="14"/>
  <c r="A6293" i="14"/>
  <c r="A6292" i="14"/>
  <c r="A6291" i="14"/>
  <c r="A6290" i="14"/>
  <c r="A6289" i="14"/>
  <c r="A6288" i="14"/>
  <c r="A6287" i="14"/>
  <c r="A6286" i="14"/>
  <c r="A6285" i="14"/>
  <c r="A6284" i="14"/>
  <c r="A6283" i="14"/>
  <c r="A6282" i="14"/>
  <c r="A6281" i="14"/>
  <c r="A6280" i="14"/>
  <c r="A6279" i="14"/>
  <c r="A6278" i="14"/>
  <c r="A6277" i="14"/>
  <c r="A6276" i="14"/>
  <c r="A6275" i="14"/>
  <c r="A6274" i="14"/>
  <c r="A6273" i="14"/>
  <c r="A6272" i="14"/>
  <c r="A6271" i="14"/>
  <c r="A6270" i="14"/>
  <c r="A6269" i="14"/>
  <c r="A6268" i="14"/>
  <c r="A6267" i="14"/>
  <c r="A6266" i="14"/>
  <c r="A6265" i="14"/>
  <c r="A6264" i="14"/>
  <c r="A6263" i="14"/>
  <c r="A6262" i="14"/>
  <c r="A6261" i="14"/>
  <c r="A6260" i="14"/>
  <c r="A6259" i="14"/>
  <c r="A6258" i="14"/>
  <c r="A6257" i="14"/>
  <c r="A6256" i="14"/>
  <c r="A6255" i="14"/>
  <c r="A6254" i="14"/>
  <c r="A6253" i="14"/>
  <c r="A6252" i="14"/>
  <c r="A6251" i="14"/>
  <c r="A6250" i="14"/>
  <c r="A6249" i="14"/>
  <c r="A6248" i="14"/>
  <c r="A6247" i="14"/>
  <c r="A6246" i="14"/>
  <c r="A6245" i="14"/>
  <c r="A6244" i="14"/>
  <c r="A6243" i="14"/>
  <c r="A6242" i="14"/>
  <c r="A6241" i="14"/>
  <c r="A6240" i="14"/>
  <c r="A6239" i="14"/>
  <c r="A6238" i="14"/>
  <c r="A6237" i="14"/>
  <c r="A6236" i="14"/>
  <c r="A6235" i="14"/>
  <c r="A6234" i="14"/>
  <c r="A6233" i="14"/>
  <c r="A6232" i="14"/>
  <c r="A6231" i="14"/>
  <c r="A6230" i="14"/>
  <c r="A6229" i="14"/>
  <c r="A6228" i="14"/>
  <c r="A6227" i="14"/>
  <c r="A6226" i="14"/>
  <c r="A6225" i="14"/>
  <c r="A6224" i="14"/>
  <c r="A6223" i="14"/>
  <c r="A6222" i="14"/>
  <c r="A6221" i="14"/>
  <c r="A6220" i="14"/>
  <c r="A6219" i="14"/>
  <c r="A6218" i="14"/>
  <c r="A6217" i="14"/>
  <c r="A6216" i="14"/>
  <c r="A6215" i="14"/>
  <c r="A6214" i="14"/>
  <c r="A6213" i="14"/>
  <c r="A6212" i="14"/>
  <c r="A6211" i="14"/>
  <c r="A6210" i="14"/>
  <c r="A6209" i="14"/>
  <c r="A6208" i="14"/>
  <c r="A6207" i="14"/>
  <c r="A6206" i="14"/>
  <c r="A6205" i="14"/>
  <c r="A6204" i="14"/>
  <c r="A6203" i="14"/>
  <c r="A6202" i="14"/>
  <c r="A6201" i="14"/>
  <c r="A6200" i="14"/>
  <c r="A6199" i="14"/>
  <c r="A6198" i="14"/>
  <c r="A6197" i="14"/>
  <c r="A6196" i="14"/>
  <c r="A6195" i="14"/>
  <c r="A6194" i="14"/>
  <c r="A6193" i="14"/>
  <c r="A6192" i="14"/>
  <c r="A6191" i="14"/>
  <c r="A6190" i="14"/>
  <c r="A6189" i="14"/>
  <c r="A6188" i="14"/>
  <c r="A6187" i="14"/>
  <c r="A6186" i="14"/>
  <c r="A6185" i="14"/>
  <c r="A6184" i="14"/>
  <c r="A6183" i="14"/>
  <c r="A6182" i="14"/>
  <c r="A6181" i="14"/>
  <c r="A6180" i="14"/>
  <c r="A6179" i="14"/>
  <c r="A6178" i="14"/>
  <c r="A6177" i="14"/>
  <c r="A6176" i="14"/>
  <c r="A6175" i="14"/>
  <c r="A6174" i="14"/>
  <c r="A6173" i="14"/>
  <c r="A6172" i="14"/>
  <c r="A6171" i="14"/>
  <c r="A6170" i="14"/>
  <c r="A6169" i="14"/>
  <c r="A6168" i="14"/>
  <c r="A6167" i="14"/>
  <c r="A6166" i="14"/>
  <c r="A6165" i="14"/>
  <c r="A6164" i="14"/>
  <c r="A6163" i="14"/>
  <c r="A6162" i="14"/>
  <c r="A6161" i="14"/>
  <c r="A6160" i="14"/>
  <c r="A6159" i="14"/>
  <c r="A6158" i="14"/>
  <c r="A6157" i="14"/>
  <c r="A6156" i="14"/>
  <c r="A6155" i="14"/>
  <c r="A6154" i="14"/>
  <c r="A6153" i="14"/>
  <c r="A6152" i="14"/>
  <c r="A6151" i="14"/>
  <c r="A6150" i="14"/>
  <c r="A6149" i="14"/>
  <c r="A6148" i="14"/>
  <c r="A6147" i="14"/>
  <c r="A6146" i="14"/>
  <c r="A6145" i="14"/>
  <c r="A6144" i="14"/>
  <c r="A6143" i="14"/>
  <c r="A6142" i="14"/>
  <c r="A6141" i="14"/>
  <c r="A6140" i="14"/>
  <c r="A6139" i="14"/>
  <c r="A6138" i="14"/>
  <c r="A6137" i="14"/>
  <c r="A6136" i="14"/>
  <c r="A6135" i="14"/>
  <c r="A6134" i="14"/>
  <c r="A6133" i="14"/>
  <c r="A6132" i="14"/>
  <c r="A6131" i="14"/>
  <c r="A6130" i="14"/>
  <c r="A6129" i="14"/>
  <c r="A6128" i="14"/>
  <c r="A6127" i="14"/>
  <c r="A6126" i="14"/>
  <c r="A6125" i="14"/>
  <c r="A6124" i="14"/>
  <c r="A6123" i="14"/>
  <c r="A6122" i="14"/>
  <c r="A6121" i="14"/>
  <c r="A6120" i="14"/>
  <c r="A6119" i="14"/>
  <c r="A6118" i="14"/>
  <c r="A6117" i="14"/>
  <c r="A6116" i="14"/>
  <c r="A6115" i="14"/>
  <c r="A6114" i="14"/>
  <c r="A6113" i="14"/>
  <c r="A6112" i="14"/>
  <c r="A6111" i="14"/>
  <c r="A6110" i="14"/>
  <c r="A6109" i="14"/>
  <c r="A6108" i="14"/>
  <c r="A6107" i="14"/>
  <c r="A6106" i="14"/>
  <c r="A6105" i="14"/>
  <c r="A6104" i="14"/>
  <c r="A6103" i="14"/>
  <c r="A6102" i="14"/>
  <c r="A6101" i="14"/>
  <c r="A6100" i="14"/>
  <c r="A6099" i="14"/>
  <c r="A6098" i="14"/>
  <c r="A6097" i="14"/>
  <c r="A6096" i="14"/>
  <c r="A6095" i="14"/>
  <c r="A6094" i="14"/>
  <c r="A6093" i="14"/>
  <c r="A6092" i="14"/>
  <c r="A6091" i="14"/>
  <c r="A6090" i="14"/>
  <c r="A6089" i="14"/>
  <c r="A6088" i="14"/>
  <c r="A6087" i="14"/>
  <c r="A6086" i="14"/>
  <c r="A6085" i="14"/>
  <c r="A6084" i="14"/>
  <c r="A6083" i="14"/>
  <c r="A6082" i="14"/>
  <c r="A6081" i="14"/>
  <c r="A6080" i="14"/>
  <c r="A6079" i="14"/>
  <c r="A6078" i="14"/>
  <c r="A6077" i="14"/>
  <c r="A6076" i="14"/>
  <c r="A6075" i="14"/>
  <c r="A6074" i="14"/>
  <c r="A6073" i="14"/>
  <c r="A6072" i="14"/>
  <c r="A6071" i="14"/>
  <c r="A6070" i="14"/>
  <c r="A6069" i="14"/>
  <c r="A6068" i="14"/>
  <c r="A6067" i="14"/>
  <c r="A6066" i="14"/>
  <c r="A6065" i="14"/>
  <c r="A6064" i="14"/>
  <c r="A6063" i="14"/>
  <c r="A6062" i="14"/>
  <c r="A6061" i="14"/>
  <c r="A6060" i="14"/>
  <c r="A6059" i="14"/>
  <c r="A6058" i="14"/>
  <c r="A6057" i="14"/>
  <c r="A6056" i="14"/>
  <c r="A6055" i="14"/>
  <c r="A6054" i="14"/>
  <c r="A6053" i="14"/>
  <c r="A6052" i="14"/>
  <c r="A6051" i="14"/>
  <c r="A6050" i="14"/>
  <c r="A6049" i="14"/>
  <c r="A6048" i="14"/>
  <c r="A6047" i="14"/>
  <c r="A6046" i="14"/>
  <c r="A6045" i="14"/>
  <c r="A6044" i="14"/>
  <c r="A6043" i="14"/>
  <c r="A6042" i="14"/>
  <c r="A6041" i="14"/>
  <c r="A6040" i="14"/>
  <c r="A6039" i="14"/>
  <c r="A6038" i="14"/>
  <c r="A6037" i="14"/>
  <c r="A6036" i="14"/>
  <c r="A6035" i="14"/>
  <c r="A6034" i="14"/>
  <c r="A6033" i="14"/>
  <c r="A6032" i="14"/>
  <c r="A6031" i="14"/>
  <c r="A6030" i="14"/>
  <c r="A6029" i="14"/>
  <c r="A6028" i="14"/>
  <c r="A6027" i="14"/>
  <c r="A6026" i="14"/>
  <c r="A6025" i="14"/>
  <c r="A6024" i="14"/>
  <c r="A6023" i="14"/>
  <c r="A6022" i="14"/>
  <c r="A6021" i="14"/>
  <c r="A6020" i="14"/>
  <c r="A6019" i="14"/>
  <c r="A6018" i="14"/>
  <c r="A6017" i="14"/>
  <c r="A6016" i="14"/>
  <c r="A6015" i="14"/>
  <c r="A6014" i="14"/>
  <c r="A6013" i="14"/>
  <c r="A6012" i="14"/>
  <c r="A6011" i="14"/>
  <c r="A6010" i="14"/>
  <c r="A6009" i="14"/>
  <c r="A6008" i="14"/>
  <c r="A6007" i="14"/>
  <c r="A6006" i="14"/>
  <c r="A6005" i="14"/>
  <c r="A6004" i="14"/>
  <c r="A6003" i="14"/>
  <c r="A6002" i="14"/>
  <c r="A6001" i="14"/>
  <c r="A6000" i="14"/>
  <c r="A5999" i="14"/>
  <c r="A5998" i="14"/>
  <c r="A5997" i="14"/>
  <c r="A5996" i="14"/>
  <c r="A5995" i="14"/>
  <c r="A5994" i="14"/>
  <c r="A5993" i="14"/>
  <c r="A5992" i="14"/>
  <c r="A5991" i="14"/>
  <c r="A5990" i="14"/>
  <c r="A5989" i="14"/>
  <c r="A5988" i="14"/>
  <c r="A5987" i="14"/>
  <c r="A5986" i="14"/>
  <c r="A5985" i="14"/>
  <c r="A5984" i="14"/>
  <c r="A5983" i="14"/>
  <c r="A5982" i="14"/>
  <c r="A5981" i="14"/>
  <c r="A5980" i="14"/>
  <c r="A5979" i="14"/>
  <c r="A5978" i="14"/>
  <c r="A5977" i="14"/>
  <c r="A5976" i="14"/>
  <c r="A5975" i="14"/>
  <c r="A5974" i="14"/>
  <c r="A5973" i="14"/>
  <c r="A5972" i="14"/>
  <c r="A5971" i="14"/>
  <c r="A5970" i="14"/>
  <c r="A5969" i="14"/>
  <c r="A5968" i="14"/>
  <c r="A5967" i="14"/>
  <c r="A5966" i="14"/>
  <c r="A5965" i="14"/>
  <c r="A5964" i="14"/>
  <c r="A5963" i="14"/>
  <c r="A5962" i="14"/>
  <c r="A5961" i="14"/>
  <c r="A5960" i="14"/>
  <c r="A5959" i="14"/>
  <c r="A5958" i="14"/>
  <c r="A5957" i="14"/>
  <c r="A5956" i="14"/>
  <c r="A5955" i="14"/>
  <c r="A5954" i="14"/>
  <c r="A5953" i="14"/>
  <c r="A5952" i="14"/>
  <c r="A5951" i="14"/>
  <c r="A5950" i="14"/>
  <c r="A5949" i="14"/>
  <c r="A5948" i="14"/>
  <c r="A5947" i="14"/>
  <c r="A5946" i="14"/>
  <c r="A5945" i="14"/>
  <c r="A5944" i="14"/>
  <c r="A5943" i="14"/>
  <c r="A5942" i="14"/>
  <c r="A5941" i="14"/>
  <c r="A5940" i="14"/>
  <c r="A5939" i="14"/>
  <c r="A5938" i="14"/>
  <c r="A5937" i="14"/>
  <c r="A5936" i="14"/>
  <c r="A5935" i="14"/>
  <c r="A5934" i="14"/>
  <c r="A5933" i="14"/>
  <c r="A5932" i="14"/>
  <c r="A5931" i="14"/>
  <c r="A5930" i="14"/>
  <c r="A5929" i="14"/>
  <c r="A5928" i="14"/>
  <c r="A5927" i="14"/>
  <c r="A5926" i="14"/>
  <c r="A5925" i="14"/>
  <c r="A5924" i="14"/>
  <c r="A5923" i="14"/>
  <c r="A5922" i="14"/>
  <c r="A5921" i="14"/>
  <c r="A5920" i="14"/>
  <c r="A5919" i="14"/>
  <c r="A5918" i="14"/>
  <c r="A5917" i="14"/>
  <c r="A5916" i="14"/>
  <c r="A5915" i="14"/>
  <c r="A5914" i="14"/>
  <c r="A5913" i="14"/>
  <c r="A5912" i="14"/>
  <c r="A5911" i="14"/>
  <c r="A5910" i="14"/>
  <c r="A5909" i="14"/>
  <c r="A5908" i="14"/>
  <c r="A5907" i="14"/>
  <c r="A5906" i="14"/>
  <c r="A5905" i="14"/>
  <c r="A5904" i="14"/>
  <c r="A5903" i="14"/>
  <c r="A5902" i="14"/>
  <c r="A5901" i="14"/>
  <c r="A5900" i="14"/>
  <c r="A5899" i="14"/>
  <c r="A5898" i="14"/>
  <c r="A5897" i="14"/>
  <c r="A5896" i="14"/>
  <c r="A5895" i="14"/>
  <c r="A5894" i="14"/>
  <c r="A5893" i="14"/>
  <c r="A5892" i="14"/>
  <c r="A5891" i="14"/>
  <c r="A5890" i="14"/>
  <c r="A5889" i="14"/>
  <c r="A5888" i="14"/>
  <c r="A5887" i="14"/>
  <c r="A5886" i="14"/>
  <c r="A5885" i="14"/>
  <c r="A5884" i="14"/>
  <c r="A5883" i="14"/>
  <c r="A5882" i="14"/>
  <c r="A5881" i="14"/>
  <c r="A5880" i="14"/>
  <c r="A5879" i="14"/>
  <c r="A5878" i="14"/>
  <c r="A5877" i="14"/>
  <c r="A5876" i="14"/>
  <c r="A5875" i="14"/>
  <c r="A5874" i="14"/>
  <c r="A5873" i="14"/>
  <c r="A5872" i="14"/>
  <c r="A5871" i="14"/>
  <c r="A5870" i="14"/>
  <c r="A5869" i="14"/>
  <c r="A5868" i="14"/>
  <c r="A5867" i="14"/>
  <c r="A5866" i="14"/>
  <c r="A5865" i="14"/>
  <c r="A5864" i="14"/>
  <c r="A5863" i="14"/>
  <c r="A5862" i="14"/>
  <c r="A5861" i="14"/>
  <c r="A5860" i="14"/>
  <c r="A5859" i="14"/>
  <c r="A5858" i="14"/>
  <c r="A5857" i="14"/>
  <c r="A5856" i="14"/>
  <c r="A5855" i="14"/>
  <c r="A5854" i="14"/>
  <c r="A5853" i="14"/>
  <c r="A5852" i="14"/>
  <c r="A5851" i="14"/>
  <c r="A5850" i="14"/>
  <c r="A5849" i="14"/>
  <c r="A5848" i="14"/>
  <c r="A5847" i="14"/>
  <c r="A5846" i="14"/>
  <c r="A5845" i="14"/>
  <c r="A5844" i="14"/>
  <c r="A5843" i="14"/>
  <c r="A5842" i="14"/>
  <c r="A5841" i="14"/>
  <c r="A5840" i="14"/>
  <c r="A5839" i="14"/>
  <c r="A5838" i="14"/>
  <c r="A5837" i="14"/>
  <c r="A5836" i="14"/>
  <c r="A5835" i="14"/>
  <c r="A5834" i="14"/>
  <c r="A5833" i="14"/>
  <c r="A5832" i="14"/>
  <c r="A5831" i="14"/>
  <c r="A5830" i="14"/>
  <c r="A5829" i="14"/>
  <c r="A5828" i="14"/>
  <c r="A5827" i="14"/>
  <c r="A5826" i="14"/>
  <c r="A5825" i="14"/>
  <c r="A5824" i="14"/>
  <c r="A5823" i="14"/>
  <c r="A5822" i="14"/>
  <c r="A5821" i="14"/>
  <c r="A5820" i="14"/>
  <c r="A5819" i="14"/>
  <c r="A5818" i="14"/>
  <c r="A5817" i="14"/>
  <c r="A5816" i="14"/>
  <c r="A5815" i="14"/>
  <c r="A5814" i="14"/>
  <c r="A5813" i="14"/>
  <c r="A5812" i="14"/>
  <c r="A5811" i="14"/>
  <c r="A5810" i="14"/>
  <c r="A5809" i="14"/>
  <c r="A5808" i="14"/>
  <c r="A5807" i="14"/>
  <c r="A5806" i="14"/>
  <c r="A5805" i="14"/>
  <c r="A5804" i="14"/>
  <c r="A5803" i="14"/>
  <c r="A5802" i="14"/>
  <c r="A5801" i="14"/>
  <c r="A5800" i="14"/>
  <c r="A5799" i="14"/>
  <c r="A5798" i="14"/>
  <c r="A5797" i="14"/>
  <c r="A5796" i="14"/>
  <c r="A5795" i="14"/>
  <c r="A5794" i="14"/>
  <c r="A5793" i="14"/>
  <c r="A5792" i="14"/>
  <c r="A5791" i="14"/>
  <c r="A5790" i="14"/>
  <c r="A5789" i="14"/>
  <c r="A5788" i="14"/>
  <c r="A5787" i="14"/>
  <c r="A5786" i="14"/>
  <c r="A5785" i="14"/>
  <c r="A5784" i="14"/>
  <c r="A5783" i="14"/>
  <c r="A5782" i="14"/>
  <c r="A5781" i="14"/>
  <c r="A5780" i="14"/>
  <c r="A5779" i="14"/>
  <c r="A5778" i="14"/>
  <c r="A5777" i="14"/>
  <c r="A5776" i="14"/>
  <c r="A5775" i="14"/>
  <c r="A5774" i="14"/>
  <c r="A5773" i="14"/>
  <c r="A5772" i="14"/>
  <c r="A5771" i="14"/>
  <c r="A5770" i="14"/>
  <c r="A5769" i="14"/>
  <c r="A5768" i="14"/>
  <c r="A5767" i="14"/>
  <c r="A5766" i="14"/>
  <c r="A5765" i="14"/>
  <c r="A5764" i="14"/>
  <c r="A5763" i="14"/>
  <c r="A5762" i="14"/>
  <c r="A5761" i="14"/>
  <c r="A5760" i="14"/>
  <c r="A5759" i="14"/>
  <c r="A5758" i="14"/>
  <c r="A5757" i="14"/>
  <c r="A5756" i="14"/>
  <c r="A5755" i="14"/>
  <c r="A5754" i="14"/>
  <c r="A5753" i="14"/>
  <c r="A5752" i="14"/>
  <c r="A5751" i="14"/>
  <c r="A5750" i="14"/>
  <c r="A5749" i="14"/>
  <c r="A5748" i="14"/>
  <c r="A5747" i="14"/>
  <c r="A5746" i="14"/>
  <c r="A5745" i="14"/>
  <c r="A5744" i="14"/>
  <c r="A5743" i="14"/>
  <c r="A5742" i="14"/>
  <c r="A5741" i="14"/>
  <c r="A5740" i="14"/>
  <c r="A5739" i="14"/>
  <c r="A5738" i="14"/>
  <c r="A5737" i="14"/>
  <c r="A5736" i="14"/>
  <c r="A5735" i="14"/>
  <c r="A5734" i="14"/>
  <c r="A5733" i="14"/>
  <c r="A5732" i="14"/>
  <c r="A5731" i="14"/>
  <c r="A5730" i="14"/>
  <c r="A5729" i="14"/>
  <c r="A5728" i="14"/>
  <c r="A5727" i="14"/>
  <c r="A5726" i="14"/>
  <c r="A5725" i="14"/>
  <c r="A5724" i="14"/>
  <c r="A5723" i="14"/>
  <c r="A5722" i="14"/>
  <c r="A5721" i="14"/>
  <c r="A5720" i="14"/>
  <c r="A5719" i="14"/>
  <c r="A5718" i="14"/>
  <c r="A5717" i="14"/>
  <c r="A5716" i="14"/>
  <c r="A5715" i="14"/>
  <c r="A5714" i="14"/>
  <c r="A5713" i="14"/>
  <c r="A5712" i="14"/>
  <c r="A5711" i="14"/>
  <c r="A5710" i="14"/>
  <c r="A5709" i="14"/>
  <c r="A5708" i="14"/>
  <c r="A5707" i="14"/>
  <c r="A5706" i="14"/>
  <c r="A5705" i="14"/>
  <c r="A5704" i="14"/>
  <c r="A5703" i="14"/>
  <c r="A5702" i="14"/>
  <c r="A5701" i="14"/>
  <c r="A5700" i="14"/>
  <c r="A5699" i="14"/>
  <c r="A5698" i="14"/>
  <c r="A5697" i="14"/>
  <c r="A5696" i="14"/>
  <c r="A5695" i="14"/>
  <c r="A5694" i="14"/>
  <c r="A5693" i="14"/>
  <c r="A5692" i="14"/>
  <c r="A5691" i="14"/>
  <c r="A5690" i="14"/>
  <c r="A5689" i="14"/>
  <c r="A5688" i="14"/>
  <c r="A5687" i="14"/>
  <c r="A5686" i="14"/>
  <c r="A5685" i="14"/>
  <c r="A5684" i="14"/>
  <c r="A5683" i="14"/>
  <c r="A5682" i="14"/>
  <c r="A5681" i="14"/>
  <c r="A5680" i="14"/>
  <c r="A5679" i="14"/>
  <c r="A5678" i="14"/>
  <c r="A5677" i="14"/>
  <c r="A5676" i="14"/>
  <c r="A5675" i="14"/>
  <c r="A5674" i="14"/>
  <c r="A5673" i="14"/>
  <c r="A5672" i="14"/>
  <c r="A5671" i="14"/>
  <c r="A5670" i="14"/>
  <c r="A5669" i="14"/>
  <c r="A5668" i="14"/>
  <c r="A5667" i="14"/>
  <c r="A5666" i="14"/>
  <c r="A5665" i="14"/>
  <c r="A5664" i="14"/>
  <c r="A5663" i="14"/>
  <c r="A5662" i="14"/>
  <c r="A5661" i="14"/>
  <c r="A5660" i="14"/>
  <c r="A5659" i="14"/>
  <c r="A5658" i="14"/>
  <c r="A5657" i="14"/>
  <c r="A5656" i="14"/>
  <c r="A5655" i="14"/>
  <c r="A5654" i="14"/>
  <c r="A5653" i="14"/>
  <c r="A5652" i="14"/>
  <c r="A5651" i="14"/>
  <c r="A5650" i="14"/>
  <c r="A5649" i="14"/>
  <c r="A5648" i="14"/>
  <c r="A5647" i="14"/>
  <c r="A5646" i="14"/>
  <c r="A5645" i="14"/>
  <c r="A5644" i="14"/>
  <c r="A5643" i="14"/>
  <c r="A5642" i="14"/>
  <c r="A5641" i="14"/>
  <c r="A5640" i="14"/>
  <c r="A5639" i="14"/>
  <c r="A5638" i="14"/>
  <c r="A5637" i="14"/>
  <c r="A5636" i="14"/>
  <c r="A5635" i="14"/>
  <c r="A5634" i="14"/>
  <c r="A5633" i="14"/>
  <c r="A5632" i="14"/>
  <c r="A5631" i="14"/>
  <c r="A5630" i="14"/>
  <c r="A5629" i="14"/>
  <c r="A5628" i="14"/>
  <c r="A5627" i="14"/>
  <c r="A5626" i="14"/>
  <c r="A5625" i="14"/>
  <c r="A5624" i="14"/>
  <c r="A5623" i="14"/>
  <c r="A5622" i="14"/>
  <c r="A5621" i="14"/>
  <c r="A5620" i="14"/>
  <c r="A5619" i="14"/>
  <c r="A5618" i="14"/>
  <c r="A5617" i="14"/>
  <c r="A5616" i="14"/>
  <c r="A5615" i="14"/>
  <c r="A5614" i="14"/>
  <c r="A5613" i="14"/>
  <c r="A5612" i="14"/>
  <c r="A5611" i="14"/>
  <c r="A5610" i="14"/>
  <c r="A5609" i="14"/>
  <c r="A5608" i="14"/>
  <c r="A5607" i="14"/>
  <c r="A5606" i="14"/>
  <c r="A5605" i="14"/>
  <c r="A5604" i="14"/>
  <c r="A5603" i="14"/>
  <c r="A5602" i="14"/>
  <c r="A5601" i="14"/>
  <c r="A5600" i="14"/>
  <c r="A5599" i="14"/>
  <c r="A5598" i="14"/>
  <c r="A5597" i="14"/>
  <c r="A5596" i="14"/>
  <c r="A5595" i="14"/>
  <c r="A5594" i="14"/>
  <c r="A5593" i="14"/>
  <c r="A5592" i="14"/>
  <c r="A5591" i="14"/>
  <c r="A5590" i="14"/>
  <c r="A5589" i="14"/>
  <c r="A5588" i="14"/>
  <c r="A5587" i="14"/>
  <c r="A5586" i="14"/>
  <c r="A5585" i="14"/>
  <c r="A5584" i="14"/>
  <c r="A5583" i="14"/>
  <c r="A5582" i="14"/>
  <c r="A5581" i="14"/>
  <c r="A5580" i="14"/>
  <c r="A5579" i="14"/>
  <c r="A5578" i="14"/>
  <c r="A5577" i="14"/>
  <c r="A5576" i="14"/>
  <c r="A5575" i="14"/>
  <c r="A5574" i="14"/>
  <c r="A5573" i="14"/>
  <c r="A5572" i="14"/>
  <c r="A5571" i="14"/>
  <c r="A5570" i="14"/>
  <c r="A5569" i="14"/>
  <c r="A5568" i="14"/>
  <c r="A5567" i="14"/>
  <c r="A5566" i="14"/>
  <c r="A5565" i="14"/>
  <c r="A5564" i="14"/>
  <c r="A5563" i="14"/>
  <c r="A5562" i="14"/>
  <c r="A5561" i="14"/>
  <c r="A5560" i="14"/>
  <c r="A5559" i="14"/>
  <c r="A5558" i="14"/>
  <c r="A5557" i="14"/>
  <c r="A5556" i="14"/>
  <c r="A5555" i="14"/>
  <c r="A5554" i="14"/>
  <c r="A5553" i="14"/>
  <c r="A5552" i="14"/>
  <c r="A5551" i="14"/>
  <c r="A5550" i="14"/>
  <c r="A5549" i="14"/>
  <c r="A5548" i="14"/>
  <c r="A5547" i="14"/>
  <c r="A5546" i="14"/>
  <c r="A5545" i="14"/>
  <c r="A5544" i="14"/>
  <c r="A5543" i="14"/>
  <c r="A5542" i="14"/>
  <c r="A5541" i="14"/>
  <c r="A5540" i="14"/>
  <c r="A5539" i="14"/>
  <c r="A5538" i="14"/>
  <c r="A5537" i="14"/>
  <c r="A5536" i="14"/>
  <c r="A5535" i="14"/>
  <c r="A5534" i="14"/>
  <c r="A5533" i="14"/>
  <c r="A5532" i="14"/>
  <c r="A5531" i="14"/>
  <c r="A5530" i="14"/>
  <c r="A5529" i="14"/>
  <c r="A5528" i="14"/>
  <c r="A5527" i="14"/>
  <c r="A5526" i="14"/>
  <c r="A5525" i="14"/>
  <c r="A5524" i="14"/>
  <c r="A5523" i="14"/>
  <c r="A5522" i="14"/>
  <c r="A5521" i="14"/>
  <c r="A5520" i="14"/>
  <c r="A5519" i="14"/>
  <c r="A5518" i="14"/>
  <c r="A5517" i="14"/>
  <c r="A5516" i="14"/>
  <c r="A5515" i="14"/>
  <c r="A5514" i="14"/>
  <c r="A5513" i="14"/>
  <c r="A5512" i="14"/>
  <c r="A5511" i="14"/>
  <c r="A5510" i="14"/>
  <c r="A5509" i="14"/>
  <c r="A5508" i="14"/>
  <c r="A5507" i="14"/>
  <c r="A5506" i="14"/>
  <c r="A5505" i="14"/>
  <c r="A5504" i="14"/>
  <c r="A5503" i="14"/>
  <c r="A5502" i="14"/>
  <c r="A5501" i="14"/>
  <c r="A5500" i="14"/>
  <c r="A5499" i="14"/>
  <c r="A5498" i="14"/>
  <c r="A5497" i="14"/>
  <c r="A5496" i="14"/>
  <c r="A5495" i="14"/>
  <c r="A5494" i="14"/>
  <c r="A5493" i="14"/>
  <c r="A5492" i="14"/>
  <c r="A5491" i="14"/>
  <c r="A5490" i="14"/>
  <c r="A5489" i="14"/>
  <c r="A5488" i="14"/>
  <c r="A5487" i="14"/>
  <c r="A5486" i="14"/>
  <c r="A5485" i="14"/>
  <c r="A5484" i="14"/>
  <c r="A5483" i="14"/>
  <c r="A5482" i="14"/>
  <c r="A5481" i="14"/>
  <c r="A5480" i="14"/>
  <c r="A5479" i="14"/>
  <c r="A5478" i="14"/>
  <c r="A5477" i="14"/>
  <c r="A5476" i="14"/>
  <c r="A5475" i="14"/>
  <c r="A5474" i="14"/>
  <c r="A5473" i="14"/>
  <c r="A5472" i="14"/>
  <c r="A5471" i="14"/>
  <c r="A5470" i="14"/>
  <c r="A5469" i="14"/>
  <c r="A5468" i="14"/>
  <c r="A5467" i="14"/>
  <c r="A5466" i="14"/>
  <c r="A5465" i="14"/>
  <c r="A5464" i="14"/>
  <c r="A5463" i="14"/>
  <c r="A5462" i="14"/>
  <c r="A5461" i="14"/>
  <c r="A5460" i="14"/>
  <c r="A5459" i="14"/>
  <c r="A5458" i="14"/>
  <c r="A5457" i="14"/>
  <c r="A5456" i="14"/>
  <c r="A5455" i="14"/>
  <c r="A5454" i="14"/>
  <c r="A5453" i="14"/>
  <c r="A5452" i="14"/>
  <c r="A5451" i="14"/>
  <c r="A5450" i="14"/>
  <c r="A5449" i="14"/>
  <c r="A5448" i="14"/>
  <c r="A5447" i="14"/>
  <c r="A5446" i="14"/>
  <c r="A5445" i="14"/>
  <c r="A5444" i="14"/>
  <c r="A5443" i="14"/>
  <c r="A5442" i="14"/>
  <c r="A5441" i="14"/>
  <c r="A5440" i="14"/>
  <c r="A5439" i="14"/>
  <c r="A5438" i="14"/>
  <c r="A5437" i="14"/>
  <c r="A5436" i="14"/>
  <c r="A5435" i="14"/>
  <c r="A5434" i="14"/>
  <c r="A5433" i="14"/>
  <c r="A5432" i="14"/>
  <c r="A5431" i="14"/>
  <c r="A5430" i="14"/>
  <c r="A5429" i="14"/>
  <c r="A5428" i="14"/>
  <c r="A5427" i="14"/>
  <c r="A5426" i="14"/>
  <c r="A5425" i="14"/>
  <c r="A5424" i="14"/>
  <c r="A5423" i="14"/>
  <c r="A5422" i="14"/>
  <c r="A5421" i="14"/>
  <c r="A5420" i="14"/>
  <c r="A5419" i="14"/>
  <c r="A5418" i="14"/>
  <c r="A5417" i="14"/>
  <c r="A5416" i="14"/>
  <c r="A5415" i="14"/>
  <c r="A5414" i="14"/>
  <c r="A5413" i="14"/>
  <c r="A5412" i="14"/>
  <c r="A5411" i="14"/>
  <c r="A5410" i="14"/>
  <c r="A5409" i="14"/>
  <c r="A5408" i="14"/>
  <c r="A5407" i="14"/>
  <c r="A5406" i="14"/>
  <c r="A5405" i="14"/>
  <c r="A5404" i="14"/>
  <c r="A5403" i="14"/>
  <c r="A5402" i="14"/>
  <c r="A5401" i="14"/>
  <c r="A5400" i="14"/>
  <c r="A5399" i="14"/>
  <c r="A5398" i="14"/>
  <c r="A5397" i="14"/>
  <c r="A5396" i="14"/>
  <c r="A5395" i="14"/>
  <c r="A5394" i="14"/>
  <c r="A5393" i="14"/>
  <c r="A5392" i="14"/>
  <c r="A5391" i="14"/>
  <c r="A5390" i="14"/>
  <c r="A5389" i="14"/>
  <c r="A5388" i="14"/>
  <c r="A5387" i="14"/>
  <c r="A5386" i="14"/>
  <c r="A5385" i="14"/>
  <c r="A5384" i="14"/>
  <c r="A5383" i="14"/>
  <c r="A5382" i="14"/>
  <c r="A5381" i="14"/>
  <c r="A5380" i="14"/>
  <c r="A5379" i="14"/>
  <c r="A5378" i="14"/>
  <c r="A5377" i="14"/>
  <c r="A5376" i="14"/>
  <c r="A5375" i="14"/>
  <c r="A5374" i="14"/>
  <c r="A5373" i="14"/>
  <c r="A5372" i="14"/>
  <c r="A5371" i="14"/>
  <c r="A5370" i="14"/>
  <c r="A5369" i="14"/>
  <c r="A5368" i="14"/>
  <c r="A5367" i="14"/>
  <c r="A5366" i="14"/>
  <c r="A5365" i="14"/>
  <c r="A5364" i="14"/>
  <c r="A5363" i="14"/>
  <c r="A5362" i="14"/>
  <c r="A5361" i="14"/>
  <c r="A5360" i="14"/>
  <c r="A5359" i="14"/>
  <c r="A5358" i="14"/>
  <c r="A5357" i="14"/>
  <c r="A5356" i="14"/>
  <c r="A5355" i="14"/>
  <c r="A5354" i="14"/>
  <c r="A5353" i="14"/>
  <c r="A5352" i="14"/>
  <c r="A5351" i="14"/>
  <c r="A5350" i="14"/>
  <c r="A5349" i="14"/>
  <c r="A5348" i="14"/>
  <c r="A5347" i="14"/>
  <c r="A5346" i="14"/>
  <c r="A5345" i="14"/>
  <c r="A5344" i="14"/>
  <c r="A5343" i="14"/>
  <c r="A5342" i="14"/>
  <c r="A5341" i="14"/>
  <c r="A5340" i="14"/>
  <c r="A5339" i="14"/>
  <c r="A5338" i="14"/>
  <c r="A5337" i="14"/>
  <c r="A5336" i="14"/>
  <c r="A5335" i="14"/>
  <c r="A5334" i="14"/>
  <c r="A5333" i="14"/>
  <c r="A5332" i="14"/>
  <c r="A5331" i="14"/>
  <c r="A5330" i="14"/>
  <c r="A5329" i="14"/>
  <c r="A5328" i="14"/>
  <c r="A5327" i="14"/>
  <c r="A5326" i="14"/>
  <c r="A5325" i="14"/>
  <c r="A5324" i="14"/>
  <c r="A5323" i="14"/>
  <c r="A5322" i="14"/>
  <c r="A5321" i="14"/>
  <c r="A5320" i="14"/>
  <c r="A5319" i="14"/>
  <c r="A5318" i="14"/>
  <c r="A5317" i="14"/>
  <c r="A5316" i="14"/>
  <c r="A5315" i="14"/>
  <c r="A5314" i="14"/>
  <c r="A5313" i="14"/>
  <c r="A5312" i="14"/>
  <c r="A5311" i="14"/>
  <c r="A5310" i="14"/>
  <c r="A5309" i="14"/>
  <c r="A5308" i="14"/>
  <c r="A5307" i="14"/>
  <c r="A5306" i="14"/>
  <c r="A5305" i="14"/>
  <c r="A5304" i="14"/>
  <c r="A5303" i="14"/>
  <c r="A5302" i="14"/>
  <c r="A5301" i="14"/>
  <c r="A5300" i="14"/>
  <c r="A5299" i="14"/>
  <c r="A5298" i="14"/>
  <c r="A5297" i="14"/>
  <c r="A5296" i="14"/>
  <c r="A5295" i="14"/>
  <c r="A5294" i="14"/>
  <c r="A5293" i="14"/>
  <c r="A5292" i="14"/>
  <c r="A5291" i="14"/>
  <c r="A5290" i="14"/>
  <c r="A5289" i="14"/>
  <c r="A5288" i="14"/>
  <c r="A5287" i="14"/>
  <c r="A5286" i="14"/>
  <c r="A5285" i="14"/>
  <c r="A5284" i="14"/>
  <c r="A5283" i="14"/>
  <c r="A5282" i="14"/>
  <c r="A5281" i="14"/>
  <c r="A5280" i="14"/>
  <c r="A5279" i="14"/>
  <c r="A5278" i="14"/>
  <c r="A5277" i="14"/>
  <c r="A5276" i="14"/>
  <c r="A5275" i="14"/>
  <c r="A5274" i="14"/>
  <c r="A5273" i="14"/>
  <c r="A5272" i="14"/>
  <c r="A5271" i="14"/>
  <c r="A5270" i="14"/>
  <c r="A5269" i="14"/>
  <c r="A5268" i="14"/>
  <c r="A5267" i="14"/>
  <c r="A5266" i="14"/>
  <c r="A5265" i="14"/>
  <c r="A5264" i="14"/>
  <c r="A5263" i="14"/>
  <c r="A5262" i="14"/>
  <c r="A5261" i="14"/>
  <c r="A5260" i="14"/>
  <c r="A5259" i="14"/>
  <c r="A5258" i="14"/>
  <c r="A5257" i="14"/>
  <c r="A5256" i="14"/>
  <c r="A5255" i="14"/>
  <c r="A5254" i="14"/>
  <c r="A5253" i="14"/>
  <c r="A5252" i="14"/>
  <c r="A5251" i="14"/>
  <c r="A5250" i="14"/>
  <c r="A5249" i="14"/>
  <c r="A5248" i="14"/>
  <c r="A5247" i="14"/>
  <c r="A5246" i="14"/>
  <c r="A5245" i="14"/>
  <c r="A5244" i="14"/>
  <c r="A5243" i="14"/>
  <c r="A5242" i="14"/>
  <c r="A5241" i="14"/>
  <c r="A5240" i="14"/>
  <c r="A5239" i="14"/>
  <c r="A5238" i="14"/>
  <c r="A5237" i="14"/>
  <c r="A5236" i="14"/>
  <c r="A5235" i="14"/>
  <c r="A5234" i="14"/>
  <c r="A5233" i="14"/>
  <c r="A5232" i="14"/>
  <c r="A5231" i="14"/>
  <c r="A5230" i="14"/>
  <c r="A5229" i="14"/>
  <c r="A5228" i="14"/>
  <c r="A5227" i="14"/>
  <c r="A5226" i="14"/>
  <c r="A5225" i="14"/>
  <c r="A5224" i="14"/>
  <c r="A5223" i="14"/>
  <c r="A5222" i="14"/>
  <c r="A5221" i="14"/>
  <c r="A5220" i="14"/>
  <c r="A5219" i="14"/>
  <c r="A5218" i="14"/>
  <c r="A5217" i="14"/>
  <c r="A5216" i="14"/>
  <c r="A5215" i="14"/>
  <c r="A5214" i="14"/>
  <c r="A5213" i="14"/>
  <c r="A5212" i="14"/>
  <c r="A5211" i="14"/>
  <c r="A5210" i="14"/>
  <c r="A5209" i="14"/>
  <c r="A5208" i="14"/>
  <c r="A5207" i="14"/>
  <c r="A5206" i="14"/>
  <c r="A5205" i="14"/>
  <c r="A5204" i="14"/>
  <c r="A5203" i="14"/>
  <c r="A5202" i="14"/>
  <c r="A5201" i="14"/>
  <c r="A5200" i="14"/>
  <c r="A5199" i="14"/>
  <c r="A5198" i="14"/>
  <c r="A5197" i="14"/>
  <c r="A5196" i="14"/>
  <c r="A5195" i="14"/>
  <c r="A5194" i="14"/>
  <c r="A5193" i="14"/>
  <c r="A5192" i="14"/>
  <c r="A5191" i="14"/>
  <c r="A5190" i="14"/>
  <c r="A5189" i="14"/>
  <c r="A5188" i="14"/>
  <c r="A5187" i="14"/>
  <c r="A5186" i="14"/>
  <c r="A5185" i="14"/>
  <c r="A5184" i="14"/>
  <c r="A5183" i="14"/>
  <c r="A5182" i="14"/>
  <c r="A5181" i="14"/>
  <c r="A5180" i="14"/>
  <c r="A5179" i="14"/>
  <c r="A5178" i="14"/>
  <c r="A5177" i="14"/>
  <c r="A5176" i="14"/>
  <c r="A5175" i="14"/>
  <c r="A5174" i="14"/>
  <c r="A5173" i="14"/>
  <c r="A5172" i="14"/>
  <c r="A5171" i="14"/>
  <c r="A5170" i="14"/>
  <c r="A5169" i="14"/>
  <c r="A5168" i="14"/>
  <c r="A5167" i="14"/>
  <c r="A5166" i="14"/>
  <c r="A5165" i="14"/>
  <c r="A5164" i="14"/>
  <c r="A5163" i="14"/>
  <c r="A5162" i="14"/>
  <c r="A5161" i="14"/>
  <c r="A5160" i="14"/>
  <c r="A5159" i="14"/>
  <c r="A5158" i="14"/>
  <c r="A5157" i="14"/>
  <c r="A5156" i="14"/>
  <c r="A5155" i="14"/>
  <c r="A5154" i="14"/>
  <c r="A5153" i="14"/>
  <c r="A5152" i="14"/>
  <c r="A5151" i="14"/>
  <c r="A5150" i="14"/>
  <c r="A5149" i="14"/>
  <c r="A5148" i="14"/>
  <c r="A5147" i="14"/>
  <c r="A5146" i="14"/>
  <c r="A5145" i="14"/>
  <c r="A5144" i="14"/>
  <c r="A5143" i="14"/>
  <c r="A5142" i="14"/>
  <c r="A5141" i="14"/>
  <c r="A5140" i="14"/>
  <c r="A5139" i="14"/>
  <c r="A5138" i="14"/>
  <c r="A5137" i="14"/>
  <c r="A5136" i="14"/>
  <c r="A5135" i="14"/>
  <c r="A5134" i="14"/>
  <c r="A5133" i="14"/>
  <c r="A5132" i="14"/>
  <c r="A5131" i="14"/>
  <c r="A5130" i="14"/>
  <c r="A5129" i="14"/>
  <c r="A5128" i="14"/>
  <c r="A5127" i="14"/>
  <c r="A5126" i="14"/>
  <c r="A5125" i="14"/>
  <c r="A5124" i="14"/>
  <c r="A5123" i="14"/>
  <c r="A5122" i="14"/>
  <c r="A5121" i="14"/>
  <c r="A5120" i="14"/>
  <c r="A5119" i="14"/>
  <c r="A5118" i="14"/>
  <c r="A5117" i="14"/>
  <c r="A5116" i="14"/>
  <c r="A5115" i="14"/>
  <c r="A5114" i="14"/>
  <c r="A5113" i="14"/>
  <c r="A5112" i="14"/>
  <c r="A5111" i="14"/>
  <c r="A5110" i="14"/>
  <c r="A5109" i="14"/>
  <c r="A5108" i="14"/>
  <c r="A5107" i="14"/>
  <c r="A5106" i="14"/>
  <c r="A5105" i="14"/>
  <c r="A5104" i="14"/>
  <c r="A5103" i="14"/>
  <c r="A5102" i="14"/>
  <c r="A5101" i="14"/>
  <c r="A5100" i="14"/>
  <c r="A5099" i="14"/>
  <c r="A5098" i="14"/>
  <c r="A5097" i="14"/>
  <c r="A5096" i="14"/>
  <c r="A5095" i="14"/>
  <c r="A5094" i="14"/>
  <c r="A5093" i="14"/>
  <c r="A5092" i="14"/>
  <c r="A5091" i="14"/>
  <c r="A5090" i="14"/>
  <c r="A5089" i="14"/>
  <c r="A5088" i="14"/>
  <c r="A5087" i="14"/>
  <c r="A5086" i="14"/>
  <c r="A5085" i="14"/>
  <c r="A5084" i="14"/>
  <c r="A5083" i="14"/>
  <c r="A5082" i="14"/>
  <c r="A5081" i="14"/>
  <c r="A5080" i="14"/>
  <c r="A5079" i="14"/>
  <c r="A5078" i="14"/>
  <c r="A5077" i="14"/>
  <c r="A5076" i="14"/>
  <c r="A5075" i="14"/>
  <c r="A5074" i="14"/>
  <c r="A5073" i="14"/>
  <c r="A5072" i="14"/>
  <c r="A5071" i="14"/>
  <c r="A5070" i="14"/>
  <c r="A5069" i="14"/>
  <c r="A5068" i="14"/>
  <c r="A5067" i="14"/>
  <c r="A5066" i="14"/>
  <c r="A5065" i="14"/>
  <c r="A5064" i="14"/>
  <c r="A5063" i="14"/>
  <c r="A5062" i="14"/>
  <c r="A5061" i="14"/>
  <c r="A5060" i="14"/>
  <c r="A5059" i="14"/>
  <c r="A5058" i="14"/>
  <c r="A5057" i="14"/>
  <c r="A5056" i="14"/>
  <c r="A5055" i="14"/>
  <c r="A5054" i="14"/>
  <c r="A5053" i="14"/>
  <c r="A5052" i="14"/>
  <c r="A5051" i="14"/>
  <c r="A5050" i="14"/>
  <c r="A5049" i="14"/>
  <c r="A5048" i="14"/>
  <c r="A5047" i="14"/>
  <c r="A5046" i="14"/>
  <c r="A5045" i="14"/>
  <c r="A5044" i="14"/>
  <c r="A5043" i="14"/>
  <c r="A5042" i="14"/>
  <c r="A5041" i="14"/>
  <c r="A5040" i="14"/>
  <c r="A5039" i="14"/>
  <c r="A5038" i="14"/>
  <c r="A5037" i="14"/>
  <c r="A5036" i="14"/>
  <c r="A5035" i="14"/>
  <c r="A5034" i="14"/>
  <c r="A5033" i="14"/>
  <c r="A5032" i="14"/>
  <c r="A5031" i="14"/>
  <c r="A5030" i="14"/>
  <c r="A5029" i="14"/>
  <c r="A5028" i="14"/>
  <c r="A5027" i="14"/>
  <c r="A5026" i="14"/>
  <c r="A5025" i="14"/>
  <c r="A5024" i="14"/>
  <c r="A5023" i="14"/>
  <c r="A5022" i="14"/>
  <c r="A5021" i="14"/>
  <c r="A5020" i="14"/>
  <c r="A5019" i="14"/>
  <c r="A5018" i="14"/>
  <c r="A5017" i="14"/>
  <c r="A5016" i="14"/>
  <c r="A5015" i="14"/>
  <c r="A5014" i="14"/>
  <c r="A5013" i="14"/>
  <c r="A5012" i="14"/>
  <c r="A5011" i="14"/>
  <c r="A5010" i="14"/>
  <c r="A5009" i="14"/>
  <c r="A5008" i="14"/>
  <c r="A5007" i="14"/>
  <c r="A5006" i="14"/>
  <c r="A5005" i="14"/>
  <c r="A5004" i="14"/>
  <c r="A5003" i="14"/>
  <c r="A5002" i="14"/>
  <c r="A5001" i="14"/>
  <c r="A5000" i="14"/>
  <c r="A4999" i="14"/>
  <c r="A4998" i="14"/>
  <c r="A4997" i="14"/>
  <c r="A4996" i="14"/>
  <c r="A4995" i="14"/>
  <c r="A4994" i="14"/>
  <c r="A4993" i="14"/>
  <c r="A4992" i="14"/>
  <c r="A4991" i="14"/>
  <c r="A4990" i="14"/>
  <c r="A4989" i="14"/>
  <c r="A4988" i="14"/>
  <c r="A4987" i="14"/>
  <c r="A4986" i="14"/>
  <c r="A4985" i="14"/>
  <c r="A4984" i="14"/>
  <c r="A4983" i="14"/>
  <c r="A4982" i="14"/>
  <c r="A4981" i="14"/>
  <c r="A4980" i="14"/>
  <c r="A4979" i="14"/>
  <c r="A4978" i="14"/>
  <c r="A4977" i="14"/>
  <c r="A4976" i="14"/>
  <c r="A4975" i="14"/>
  <c r="A4974" i="14"/>
  <c r="A4973" i="14"/>
  <c r="A4972" i="14"/>
  <c r="A4971" i="14"/>
  <c r="A4970" i="14"/>
  <c r="A4969" i="14"/>
  <c r="A4968" i="14"/>
  <c r="A4967" i="14"/>
  <c r="A4966" i="14"/>
  <c r="A4965" i="14"/>
  <c r="A4964" i="14"/>
  <c r="A4963" i="14"/>
  <c r="A4962" i="14"/>
  <c r="A4961" i="14"/>
  <c r="A4960" i="14"/>
  <c r="A4959" i="14"/>
  <c r="A4958" i="14"/>
  <c r="A4957" i="14"/>
  <c r="A4956" i="14"/>
  <c r="A4955" i="14"/>
  <c r="A4954" i="14"/>
  <c r="A4953" i="14"/>
  <c r="A4952" i="14"/>
  <c r="A4951" i="14"/>
  <c r="A4950" i="14"/>
  <c r="A4949" i="14"/>
  <c r="A4948" i="14"/>
  <c r="A4947" i="14"/>
  <c r="A4946" i="14"/>
  <c r="A4945" i="14"/>
  <c r="A4944" i="14"/>
  <c r="A4943" i="14"/>
  <c r="A4942" i="14"/>
  <c r="A4941" i="14"/>
  <c r="A4940" i="14"/>
  <c r="A4939" i="14"/>
  <c r="A4938" i="14"/>
  <c r="A4937" i="14"/>
  <c r="A4936" i="14"/>
  <c r="A4935" i="14"/>
  <c r="A4934" i="14"/>
  <c r="A4933" i="14"/>
  <c r="A4932" i="14"/>
  <c r="A4931" i="14"/>
  <c r="A4930" i="14"/>
  <c r="A4929" i="14"/>
  <c r="A4928" i="14"/>
  <c r="A4927" i="14"/>
  <c r="A4926" i="14"/>
  <c r="A4925" i="14"/>
  <c r="A4924" i="14"/>
  <c r="A4923" i="14"/>
  <c r="A4922" i="14"/>
  <c r="A4921" i="14"/>
  <c r="A4920" i="14"/>
  <c r="A4919" i="14"/>
  <c r="A4918" i="14"/>
  <c r="A4917" i="14"/>
  <c r="A4916" i="14"/>
  <c r="A4915" i="14"/>
  <c r="A4914" i="14"/>
  <c r="A4913" i="14"/>
  <c r="A4912" i="14"/>
  <c r="A4911" i="14"/>
  <c r="A4910" i="14"/>
  <c r="A4909" i="14"/>
  <c r="A4908" i="14"/>
  <c r="A4907" i="14"/>
  <c r="A4906" i="14"/>
  <c r="A4905" i="14"/>
  <c r="A4904" i="14"/>
  <c r="A4903" i="14"/>
  <c r="A4902" i="14"/>
  <c r="A4901" i="14"/>
  <c r="A4900" i="14"/>
  <c r="A4899" i="14"/>
  <c r="A4898" i="14"/>
  <c r="A4897" i="14"/>
  <c r="A4896" i="14"/>
  <c r="A4895" i="14"/>
  <c r="A4894" i="14"/>
  <c r="A4893" i="14"/>
  <c r="A4892" i="14"/>
  <c r="A4891" i="14"/>
  <c r="A4890" i="14"/>
  <c r="A4889" i="14"/>
  <c r="A4888" i="14"/>
  <c r="A4887" i="14"/>
  <c r="A4886" i="14"/>
  <c r="A4885" i="14"/>
  <c r="A4884" i="14"/>
  <c r="A4883" i="14"/>
  <c r="A4882" i="14"/>
  <c r="A4881" i="14"/>
  <c r="A4880" i="14"/>
  <c r="A4879" i="14"/>
  <c r="A4878" i="14"/>
  <c r="A4877" i="14"/>
  <c r="A4876" i="14"/>
  <c r="A4875" i="14"/>
  <c r="A4874" i="14"/>
  <c r="A4873" i="14"/>
  <c r="A4872" i="14"/>
  <c r="A4871" i="14"/>
  <c r="A4870" i="14"/>
  <c r="A4869" i="14"/>
  <c r="A4868" i="14"/>
  <c r="A4867" i="14"/>
  <c r="A4866" i="14"/>
  <c r="A4865" i="14"/>
  <c r="A4864" i="14"/>
  <c r="A4863" i="14"/>
  <c r="A4862" i="14"/>
  <c r="A4861" i="14"/>
  <c r="A4860" i="14"/>
  <c r="A4859" i="14"/>
  <c r="A4858" i="14"/>
  <c r="A4857" i="14"/>
  <c r="A4856" i="14"/>
  <c r="A4855" i="14"/>
  <c r="A4854" i="14"/>
  <c r="A4853" i="14"/>
  <c r="A4852" i="14"/>
  <c r="A4851" i="14"/>
  <c r="A4850" i="14"/>
  <c r="A4849" i="14"/>
  <c r="A4848" i="14"/>
  <c r="A4847" i="14"/>
  <c r="A4846" i="14"/>
  <c r="A4845" i="14"/>
  <c r="A4844" i="14"/>
  <c r="A4843" i="14"/>
  <c r="A4842" i="14"/>
  <c r="A4841" i="14"/>
  <c r="A4840" i="14"/>
  <c r="A4839" i="14"/>
  <c r="A4838" i="14"/>
  <c r="A4837" i="14"/>
  <c r="A4836" i="14"/>
  <c r="A4835" i="14"/>
  <c r="A4834" i="14"/>
  <c r="A4833" i="14"/>
  <c r="A4832" i="14"/>
  <c r="A4831" i="14"/>
  <c r="A4830" i="14"/>
  <c r="A4829" i="14"/>
  <c r="A4828" i="14"/>
  <c r="A4827" i="14"/>
  <c r="A4826" i="14"/>
  <c r="A4825" i="14"/>
  <c r="A4824" i="14"/>
  <c r="A4823" i="14"/>
  <c r="A4822" i="14"/>
  <c r="A4821" i="14"/>
  <c r="A4820" i="14"/>
  <c r="A4819" i="14"/>
  <c r="A4818" i="14"/>
  <c r="A4817" i="14"/>
  <c r="A4816" i="14"/>
  <c r="A4815" i="14"/>
  <c r="A4814" i="14"/>
  <c r="A4813" i="14"/>
  <c r="A4812" i="14"/>
  <c r="A4811" i="14"/>
  <c r="A4810" i="14"/>
  <c r="A4809" i="14"/>
  <c r="A4808" i="14"/>
  <c r="A4807" i="14"/>
  <c r="A4806" i="14"/>
  <c r="A4805" i="14"/>
  <c r="A4804" i="14"/>
  <c r="A4803" i="14"/>
  <c r="A4802" i="14"/>
  <c r="A4801" i="14"/>
  <c r="A4800" i="14"/>
  <c r="A4799" i="14"/>
  <c r="A4798" i="14"/>
  <c r="A4797" i="14"/>
  <c r="A4796" i="14"/>
  <c r="A4795" i="14"/>
  <c r="A4794" i="14"/>
  <c r="A4793" i="14"/>
  <c r="A4792" i="14"/>
  <c r="A4791" i="14"/>
  <c r="A4790" i="14"/>
  <c r="A4789" i="14"/>
  <c r="A4788" i="14"/>
  <c r="A4787" i="14"/>
  <c r="A4786" i="14"/>
  <c r="A4785" i="14"/>
  <c r="A4784" i="14"/>
  <c r="A4783" i="14"/>
  <c r="A4782" i="14"/>
  <c r="A4781" i="14"/>
  <c r="A4780" i="14"/>
  <c r="A4779" i="14"/>
  <c r="A4778" i="14"/>
  <c r="A4777" i="14"/>
  <c r="A4776" i="14"/>
  <c r="A4775" i="14"/>
  <c r="A4774" i="14"/>
  <c r="A4773" i="14"/>
  <c r="A4772" i="14"/>
  <c r="A4771" i="14"/>
  <c r="A4770" i="14"/>
  <c r="A4769" i="14"/>
  <c r="A4768" i="14"/>
  <c r="A4767" i="14"/>
  <c r="A4766" i="14"/>
  <c r="A4765" i="14"/>
  <c r="A4764" i="14"/>
  <c r="A4763" i="14"/>
  <c r="A4762" i="14"/>
  <c r="A4761" i="14"/>
  <c r="A4760" i="14"/>
  <c r="A4759" i="14"/>
  <c r="A4758" i="14"/>
  <c r="A4757" i="14"/>
  <c r="A4756" i="14"/>
  <c r="A4755" i="14"/>
  <c r="A4754" i="14"/>
  <c r="A4753" i="14"/>
  <c r="A4752" i="14"/>
  <c r="A4751" i="14"/>
  <c r="A4750" i="14"/>
  <c r="A4749" i="14"/>
  <c r="A4748" i="14"/>
  <c r="A4747" i="14"/>
  <c r="A4746" i="14"/>
  <c r="A4745" i="14"/>
  <c r="A4744" i="14"/>
  <c r="A4743" i="14"/>
  <c r="A4742" i="14"/>
  <c r="A4741" i="14"/>
  <c r="A4740" i="14"/>
  <c r="A4739" i="14"/>
  <c r="A4738" i="14"/>
  <c r="A4737" i="14"/>
  <c r="A4736" i="14"/>
  <c r="A4735" i="14"/>
  <c r="A4734" i="14"/>
  <c r="A4733" i="14"/>
  <c r="A4732" i="14"/>
  <c r="A4731" i="14"/>
  <c r="A4730" i="14"/>
  <c r="A4729" i="14"/>
  <c r="A4728" i="14"/>
  <c r="A4727" i="14"/>
  <c r="A4726" i="14"/>
  <c r="A4725" i="14"/>
  <c r="A4724" i="14"/>
  <c r="A4723" i="14"/>
  <c r="A4722" i="14"/>
  <c r="A4721" i="14"/>
  <c r="A4720" i="14"/>
  <c r="A4719" i="14"/>
  <c r="A4718" i="14"/>
  <c r="A4717" i="14"/>
  <c r="A4716" i="14"/>
  <c r="A4715" i="14"/>
  <c r="A4714" i="14"/>
  <c r="A4713" i="14"/>
  <c r="A4712" i="14"/>
  <c r="A4711" i="14"/>
  <c r="A4710" i="14"/>
  <c r="A4709" i="14"/>
  <c r="A4708" i="14"/>
  <c r="A4707" i="14"/>
  <c r="A4706" i="14"/>
  <c r="A4705" i="14"/>
  <c r="A4704" i="14"/>
  <c r="A4703" i="14"/>
  <c r="A4702" i="14"/>
  <c r="A4701" i="14"/>
  <c r="A4700" i="14"/>
  <c r="A4699" i="14"/>
  <c r="A4698" i="14"/>
  <c r="A4697" i="14"/>
  <c r="A4696" i="14"/>
  <c r="A4695" i="14"/>
  <c r="A4694" i="14"/>
  <c r="A4693" i="14"/>
  <c r="A4692" i="14"/>
  <c r="A4691" i="14"/>
  <c r="A4690" i="14"/>
  <c r="A4689" i="14"/>
  <c r="A4688" i="14"/>
  <c r="A4687" i="14"/>
  <c r="A4686" i="14"/>
  <c r="A4685" i="14"/>
  <c r="A4684" i="14"/>
  <c r="A4683" i="14"/>
  <c r="A4682" i="14"/>
  <c r="A4681" i="14"/>
  <c r="A4680" i="14"/>
  <c r="A4679" i="14"/>
  <c r="A4678" i="14"/>
  <c r="A4677" i="14"/>
  <c r="A4676" i="14"/>
  <c r="A4675" i="14"/>
  <c r="A4674" i="14"/>
  <c r="A4673" i="14"/>
  <c r="A4672" i="14"/>
  <c r="A4671" i="14"/>
  <c r="A4670" i="14"/>
  <c r="A4669" i="14"/>
  <c r="A4668" i="14"/>
  <c r="A4667" i="14"/>
  <c r="A4666" i="14"/>
  <c r="A4665" i="14"/>
  <c r="A4664" i="14"/>
  <c r="A4663" i="14"/>
  <c r="A4662" i="14"/>
  <c r="A4661" i="14"/>
  <c r="A4660" i="14"/>
  <c r="A4659" i="14"/>
  <c r="A4658" i="14"/>
  <c r="A4657" i="14"/>
  <c r="A4656" i="14"/>
  <c r="A4655" i="14"/>
  <c r="A4654" i="14"/>
  <c r="A4653" i="14"/>
  <c r="A4652" i="14"/>
  <c r="A4651" i="14"/>
  <c r="A4650" i="14"/>
  <c r="A4649" i="14"/>
  <c r="A4648" i="14"/>
  <c r="A4647" i="14"/>
  <c r="A4646" i="14"/>
  <c r="A4645" i="14"/>
  <c r="A4644" i="14"/>
  <c r="A4643" i="14"/>
  <c r="A4642" i="14"/>
  <c r="A4641" i="14"/>
  <c r="A4640" i="14"/>
  <c r="A4639" i="14"/>
  <c r="A4638" i="14"/>
  <c r="A4637" i="14"/>
  <c r="A4636" i="14"/>
  <c r="A4635" i="14"/>
  <c r="A4634" i="14"/>
  <c r="A4633" i="14"/>
  <c r="A4632" i="14"/>
  <c r="A4631" i="14"/>
  <c r="A4630" i="14"/>
  <c r="A4629" i="14"/>
  <c r="A4628" i="14"/>
  <c r="A4627" i="14"/>
  <c r="A4626" i="14"/>
  <c r="A4625" i="14"/>
  <c r="A4624" i="14"/>
  <c r="A4623" i="14"/>
  <c r="A4622" i="14"/>
  <c r="A4621" i="14"/>
  <c r="A4620" i="14"/>
  <c r="A4619" i="14"/>
  <c r="A4618" i="14"/>
  <c r="A4617" i="14"/>
  <c r="A4616" i="14"/>
  <c r="A4615" i="14"/>
  <c r="A4614" i="14"/>
  <c r="A4613" i="14"/>
  <c r="A4612" i="14"/>
  <c r="A4611" i="14"/>
  <c r="A4610" i="14"/>
  <c r="A4609" i="14"/>
  <c r="A4608" i="14"/>
  <c r="A4607" i="14"/>
  <c r="A4606" i="14"/>
  <c r="A4605" i="14"/>
  <c r="A4604" i="14"/>
  <c r="A4603" i="14"/>
  <c r="A4602" i="14"/>
  <c r="A4601" i="14"/>
  <c r="A4600" i="14"/>
  <c r="A4599" i="14"/>
  <c r="A4598" i="14"/>
  <c r="A4597" i="14"/>
  <c r="A4596" i="14"/>
  <c r="A4595" i="14"/>
  <c r="A4594" i="14"/>
  <c r="A4593" i="14"/>
  <c r="A4592" i="14"/>
  <c r="A4591" i="14"/>
  <c r="A4590" i="14"/>
  <c r="A4589" i="14"/>
  <c r="A4588" i="14"/>
  <c r="A4587" i="14"/>
  <c r="A4586" i="14"/>
  <c r="A4585" i="14"/>
  <c r="A4584" i="14"/>
  <c r="A4583" i="14"/>
  <c r="A4582" i="14"/>
  <c r="A4581" i="14"/>
  <c r="A4580" i="14"/>
  <c r="A4579" i="14"/>
  <c r="A4578" i="14"/>
  <c r="A4577" i="14"/>
  <c r="A4576" i="14"/>
  <c r="A4575" i="14"/>
  <c r="A4574" i="14"/>
  <c r="A4573" i="14"/>
  <c r="A4572" i="14"/>
  <c r="A4571" i="14"/>
  <c r="A4570" i="14"/>
  <c r="A4569" i="14"/>
  <c r="A4568" i="14"/>
  <c r="A4567" i="14"/>
  <c r="A4566" i="14"/>
  <c r="A4565" i="14"/>
  <c r="A4564" i="14"/>
  <c r="A4563" i="14"/>
  <c r="A4562" i="14"/>
  <c r="A4561" i="14"/>
  <c r="A4560" i="14"/>
  <c r="A4559" i="14"/>
  <c r="A4558" i="14"/>
  <c r="A4557" i="14"/>
  <c r="A4556" i="14"/>
  <c r="A4555" i="14"/>
  <c r="A4554" i="14"/>
  <c r="A4553" i="14"/>
  <c r="A4552" i="14"/>
  <c r="A4551" i="14"/>
  <c r="A4550" i="14"/>
  <c r="A4549" i="14"/>
  <c r="A4548" i="14"/>
  <c r="A4547" i="14"/>
  <c r="A4546" i="14"/>
  <c r="A4545" i="14"/>
  <c r="A4544" i="14"/>
  <c r="A4543" i="14"/>
  <c r="A4542" i="14"/>
  <c r="A4541" i="14"/>
  <c r="A4540" i="14"/>
  <c r="A4539" i="14"/>
  <c r="A4538" i="14"/>
  <c r="A4537" i="14"/>
  <c r="A4536" i="14"/>
  <c r="A4535" i="14"/>
  <c r="A4534" i="14"/>
  <c r="A4533" i="14"/>
  <c r="A4532" i="14"/>
  <c r="A4531" i="14"/>
  <c r="A4530" i="14"/>
  <c r="A4529" i="14"/>
  <c r="A4528" i="14"/>
  <c r="A4527" i="14"/>
  <c r="A4526" i="14"/>
  <c r="A4525" i="14"/>
  <c r="A4524" i="14"/>
  <c r="A4523" i="14"/>
  <c r="A4522" i="14"/>
  <c r="A4521" i="14"/>
  <c r="A4520" i="14"/>
  <c r="A4519" i="14"/>
  <c r="A4518" i="14"/>
  <c r="A4517" i="14"/>
  <c r="A4516" i="14"/>
  <c r="A4515" i="14"/>
  <c r="A4514" i="14"/>
  <c r="A4513" i="14"/>
  <c r="A4512" i="14"/>
  <c r="A4511" i="14"/>
  <c r="A4510" i="14"/>
  <c r="A4509" i="14"/>
  <c r="A4508" i="14"/>
  <c r="A4507" i="14"/>
  <c r="A4506" i="14"/>
  <c r="A4505" i="14"/>
  <c r="A4504" i="14"/>
  <c r="A4503" i="14"/>
  <c r="A4502" i="14"/>
  <c r="A4501" i="14"/>
  <c r="A4500" i="14"/>
  <c r="A4499" i="14"/>
  <c r="A4498" i="14"/>
  <c r="A4497" i="14"/>
  <c r="A4496" i="14"/>
  <c r="A4495" i="14"/>
  <c r="A4494" i="14"/>
  <c r="A4493" i="14"/>
  <c r="A4492" i="14"/>
  <c r="A4491" i="14"/>
  <c r="A4490" i="14"/>
  <c r="A4489" i="14"/>
  <c r="A4488" i="14"/>
  <c r="A4487" i="14"/>
  <c r="A4486" i="14"/>
  <c r="A4485" i="14"/>
  <c r="A4484" i="14"/>
  <c r="A4483" i="14"/>
  <c r="A4482" i="14"/>
  <c r="A4481" i="14"/>
  <c r="A4480" i="14"/>
  <c r="A4479" i="14"/>
  <c r="A4478" i="14"/>
  <c r="A4477" i="14"/>
  <c r="A4476" i="14"/>
  <c r="A4475" i="14"/>
  <c r="A4474" i="14"/>
  <c r="A4473" i="14"/>
  <c r="A4472" i="14"/>
  <c r="A4471" i="14"/>
  <c r="A4470" i="14"/>
  <c r="A4469" i="14"/>
  <c r="A4468" i="14"/>
  <c r="A4467" i="14"/>
  <c r="A4466" i="14"/>
  <c r="A4465" i="14"/>
  <c r="A4464" i="14"/>
  <c r="A4463" i="14"/>
  <c r="A4462" i="14"/>
  <c r="A4461" i="14"/>
  <c r="A4460" i="14"/>
  <c r="A4459" i="14"/>
  <c r="A4458" i="14"/>
  <c r="A4457" i="14"/>
  <c r="A4456" i="14"/>
  <c r="A4455" i="14"/>
  <c r="A4454" i="14"/>
  <c r="A4453" i="14"/>
  <c r="A4452" i="14"/>
  <c r="A4451" i="14"/>
  <c r="A4450" i="14"/>
  <c r="A4449" i="14"/>
  <c r="A4448" i="14"/>
  <c r="A4447" i="14"/>
  <c r="A4446" i="14"/>
  <c r="A4445" i="14"/>
  <c r="A4444" i="14"/>
  <c r="A4443" i="14"/>
  <c r="A4442" i="14"/>
  <c r="A4441" i="14"/>
  <c r="A4440" i="14"/>
  <c r="A4439" i="14"/>
  <c r="A4438" i="14"/>
  <c r="A4437" i="14"/>
  <c r="A4436" i="14"/>
  <c r="A4435" i="14"/>
  <c r="A4434" i="14"/>
  <c r="A4433" i="14"/>
  <c r="A4432" i="14"/>
  <c r="A4431" i="14"/>
  <c r="A4430" i="14"/>
  <c r="A4429" i="14"/>
  <c r="A4428" i="14"/>
  <c r="A4427" i="14"/>
  <c r="A4426" i="14"/>
  <c r="A4425" i="14"/>
  <c r="A4424" i="14"/>
  <c r="A4423" i="14"/>
  <c r="A4422" i="14"/>
  <c r="A4421" i="14"/>
  <c r="A4420" i="14"/>
  <c r="A4419" i="14"/>
  <c r="A4418" i="14"/>
  <c r="A4417" i="14"/>
  <c r="A4416" i="14"/>
  <c r="A4415" i="14"/>
  <c r="A4414" i="14"/>
  <c r="A4413" i="14"/>
  <c r="A4412" i="14"/>
  <c r="A4411" i="14"/>
  <c r="A4410" i="14"/>
  <c r="A4409" i="14"/>
  <c r="A4408" i="14"/>
  <c r="A4407" i="14"/>
  <c r="A4406" i="14"/>
  <c r="A4405" i="14"/>
  <c r="A4404" i="14"/>
  <c r="A4403" i="14"/>
  <c r="A4402" i="14"/>
  <c r="A4401" i="14"/>
  <c r="A4400" i="14"/>
  <c r="A4399" i="14"/>
  <c r="A4398" i="14"/>
  <c r="A4397" i="14"/>
  <c r="A4396" i="14"/>
  <c r="A4395" i="14"/>
  <c r="A4394" i="14"/>
  <c r="A4393" i="14"/>
  <c r="A4392" i="14"/>
  <c r="A4391" i="14"/>
  <c r="A4390" i="14"/>
  <c r="A4389" i="14"/>
  <c r="A4388" i="14"/>
  <c r="A4387" i="14"/>
  <c r="A4386" i="14"/>
  <c r="A4385" i="14"/>
  <c r="A4384" i="14"/>
  <c r="A4383" i="14"/>
  <c r="A4382" i="14"/>
  <c r="A4381" i="14"/>
  <c r="A4380" i="14"/>
  <c r="A4379" i="14"/>
  <c r="A4378" i="14"/>
  <c r="A4377" i="14"/>
  <c r="A4376" i="14"/>
  <c r="A4375" i="14"/>
  <c r="A4374" i="14"/>
  <c r="A4373" i="14"/>
  <c r="A4372" i="14"/>
  <c r="A4371" i="14"/>
  <c r="A4370" i="14"/>
  <c r="A4369" i="14"/>
  <c r="A4368" i="14"/>
  <c r="A4367" i="14"/>
  <c r="A4366" i="14"/>
  <c r="A4365" i="14"/>
  <c r="A4364" i="14"/>
  <c r="A4363" i="14"/>
  <c r="A4362" i="14"/>
  <c r="A4361" i="14"/>
  <c r="A4360" i="14"/>
  <c r="A4359" i="14"/>
  <c r="A4358" i="14"/>
  <c r="A4357" i="14"/>
  <c r="A4356" i="14"/>
  <c r="A4355" i="14"/>
  <c r="A4354" i="14"/>
  <c r="A4353" i="14"/>
  <c r="A4352" i="14"/>
  <c r="A4351" i="14"/>
  <c r="A4350" i="14"/>
  <c r="A4349" i="14"/>
  <c r="A4348" i="14"/>
  <c r="A4347" i="14"/>
  <c r="A4346" i="14"/>
  <c r="A4345" i="14"/>
  <c r="A4344" i="14"/>
  <c r="A4343" i="14"/>
  <c r="A4342" i="14"/>
  <c r="A4341" i="14"/>
  <c r="A4340" i="14"/>
  <c r="A4339" i="14"/>
  <c r="A4338" i="14"/>
  <c r="A4337" i="14"/>
  <c r="A4336" i="14"/>
  <c r="A4335" i="14"/>
  <c r="A4334" i="14"/>
  <c r="A4333" i="14"/>
  <c r="A4332" i="14"/>
  <c r="A4331" i="14"/>
  <c r="A4330" i="14"/>
  <c r="A4329" i="14"/>
  <c r="A4328" i="14"/>
  <c r="A4327" i="14"/>
  <c r="A4326" i="14"/>
  <c r="A4325" i="14"/>
  <c r="A4324" i="14"/>
  <c r="A4323" i="14"/>
  <c r="A4322" i="14"/>
  <c r="A4321" i="14"/>
  <c r="A4320" i="14"/>
  <c r="A4319" i="14"/>
  <c r="A4318" i="14"/>
  <c r="A4317" i="14"/>
  <c r="A4316" i="14"/>
  <c r="A4315" i="14"/>
  <c r="A4314" i="14"/>
  <c r="A4313" i="14"/>
  <c r="A4312" i="14"/>
  <c r="A4311" i="14"/>
  <c r="A4310" i="14"/>
  <c r="A4309" i="14"/>
  <c r="A4308" i="14"/>
  <c r="A4307" i="14"/>
  <c r="A4306" i="14"/>
  <c r="A4305" i="14"/>
  <c r="A4304" i="14"/>
  <c r="A4303" i="14"/>
  <c r="A4302" i="14"/>
  <c r="A4301" i="14"/>
  <c r="A4300" i="14"/>
  <c r="A4299" i="14"/>
  <c r="A4298" i="14"/>
  <c r="A4297" i="14"/>
  <c r="A4296" i="14"/>
  <c r="A4295" i="14"/>
  <c r="A4294" i="14"/>
  <c r="A4293" i="14"/>
  <c r="A4292" i="14"/>
  <c r="A4291" i="14"/>
  <c r="A4290" i="14"/>
  <c r="A4289" i="14"/>
  <c r="A4288" i="14"/>
  <c r="A4287" i="14"/>
  <c r="A4286" i="14"/>
  <c r="A4285" i="14"/>
  <c r="A4284" i="14"/>
  <c r="A4283" i="14"/>
  <c r="A4282" i="14"/>
  <c r="A4281" i="14"/>
  <c r="A4280" i="14"/>
  <c r="A4279" i="14"/>
  <c r="A4278" i="14"/>
  <c r="A4277" i="14"/>
  <c r="A4276" i="14"/>
  <c r="A4275" i="14"/>
  <c r="A4274" i="14"/>
  <c r="A4273" i="14"/>
  <c r="A4272" i="14"/>
  <c r="A4271" i="14"/>
  <c r="A4270" i="14"/>
  <c r="A4269" i="14"/>
  <c r="A4268" i="14"/>
  <c r="A4267" i="14"/>
  <c r="A4266" i="14"/>
  <c r="A4265" i="14"/>
  <c r="A4264" i="14"/>
  <c r="A4263" i="14"/>
  <c r="A4262" i="14"/>
  <c r="A4261" i="14"/>
  <c r="A4260" i="14"/>
  <c r="A4259" i="14"/>
  <c r="A4258" i="14"/>
  <c r="A4257" i="14"/>
  <c r="A4256" i="14"/>
  <c r="A4255" i="14"/>
  <c r="A4254" i="14"/>
  <c r="A4253" i="14"/>
  <c r="A4252" i="14"/>
  <c r="A4251" i="14"/>
  <c r="A4250" i="14"/>
  <c r="A4249" i="14"/>
  <c r="A4248" i="14"/>
  <c r="A4247" i="14"/>
  <c r="A4246" i="14"/>
  <c r="A4245" i="14"/>
  <c r="A4244" i="14"/>
  <c r="A4243" i="14"/>
  <c r="A4242" i="14"/>
  <c r="A4241" i="14"/>
  <c r="A4240" i="14"/>
  <c r="A4239" i="14"/>
  <c r="A4238" i="14"/>
  <c r="A4237" i="14"/>
  <c r="A4236" i="14"/>
  <c r="A4235" i="14"/>
  <c r="A4234" i="14"/>
  <c r="A4233" i="14"/>
  <c r="A4232" i="14"/>
  <c r="A4231" i="14"/>
  <c r="A4230" i="14"/>
  <c r="A4229" i="14"/>
  <c r="A4228" i="14"/>
  <c r="A4227" i="14"/>
  <c r="A4226" i="14"/>
  <c r="A4225" i="14"/>
  <c r="A4224" i="14"/>
  <c r="A4223" i="14"/>
  <c r="A4222" i="14"/>
  <c r="A4221" i="14"/>
  <c r="A4220" i="14"/>
  <c r="A4219" i="14"/>
  <c r="A4218" i="14"/>
  <c r="A4217" i="14"/>
  <c r="A4216" i="14"/>
  <c r="A4215" i="14"/>
  <c r="A4214" i="14"/>
  <c r="A4213" i="14"/>
  <c r="A4212" i="14"/>
  <c r="A4211" i="14"/>
  <c r="A4210" i="14"/>
  <c r="A4209" i="14"/>
  <c r="A4208" i="14"/>
  <c r="A4207" i="14"/>
  <c r="A4206" i="14"/>
  <c r="A4205" i="14"/>
  <c r="A4204" i="14"/>
  <c r="A4203" i="14"/>
  <c r="A4202" i="14"/>
  <c r="A4201" i="14"/>
  <c r="A4200" i="14"/>
  <c r="A4199" i="14"/>
  <c r="A4198" i="14"/>
  <c r="A4197" i="14"/>
  <c r="A4196" i="14"/>
  <c r="A4195" i="14"/>
  <c r="A4194" i="14"/>
  <c r="A4193" i="14"/>
  <c r="A4192" i="14"/>
  <c r="A4191" i="14"/>
  <c r="A4190" i="14"/>
  <c r="A4189" i="14"/>
  <c r="A4188" i="14"/>
  <c r="A4187" i="14"/>
  <c r="A4186" i="14"/>
  <c r="A4185" i="14"/>
  <c r="A4184" i="14"/>
  <c r="A4183" i="14"/>
  <c r="A4182" i="14"/>
  <c r="A4181" i="14"/>
  <c r="A4180" i="14"/>
  <c r="A4179" i="14"/>
  <c r="A4178" i="14"/>
  <c r="A4177" i="14"/>
  <c r="A4176" i="14"/>
  <c r="A4175" i="14"/>
  <c r="A4174" i="14"/>
  <c r="A4173" i="14"/>
  <c r="A4172" i="14"/>
  <c r="A4171" i="14"/>
  <c r="A4170" i="14"/>
  <c r="A4169" i="14"/>
  <c r="A4168" i="14"/>
  <c r="A4167" i="14"/>
  <c r="A4166" i="14"/>
  <c r="A4165" i="14"/>
  <c r="A4164" i="14"/>
  <c r="A4163" i="14"/>
  <c r="A4162" i="14"/>
  <c r="A4161" i="14"/>
  <c r="A4160" i="14"/>
  <c r="A4159" i="14"/>
  <c r="A4158" i="14"/>
  <c r="A4157" i="14"/>
  <c r="A4156" i="14"/>
  <c r="A4155" i="14"/>
  <c r="A4154" i="14"/>
  <c r="A4153" i="14"/>
  <c r="A4152" i="14"/>
  <c r="A4151" i="14"/>
  <c r="A4150" i="14"/>
  <c r="A4149" i="14"/>
  <c r="A4148" i="14"/>
  <c r="A4147" i="14"/>
  <c r="A4146" i="14"/>
  <c r="A4145" i="14"/>
  <c r="A4144" i="14"/>
  <c r="A4143" i="14"/>
  <c r="A4142" i="14"/>
  <c r="A4141" i="14"/>
  <c r="A4140" i="14"/>
  <c r="A4139" i="14"/>
  <c r="A4138" i="14"/>
  <c r="A4137" i="14"/>
  <c r="A4136" i="14"/>
  <c r="A4135" i="14"/>
  <c r="A4134" i="14"/>
  <c r="A4133" i="14"/>
  <c r="A4132" i="14"/>
  <c r="A4131" i="14"/>
  <c r="A4130" i="14"/>
  <c r="A4129" i="14"/>
  <c r="A4128" i="14"/>
  <c r="A4127" i="14"/>
  <c r="A4126" i="14"/>
  <c r="A4125" i="14"/>
  <c r="A4124" i="14"/>
  <c r="A4123" i="14"/>
  <c r="A4122" i="14"/>
  <c r="A4121" i="14"/>
  <c r="A4120" i="14"/>
  <c r="A4119" i="14"/>
  <c r="A4118" i="14"/>
  <c r="A4117" i="14"/>
  <c r="A4116" i="14"/>
  <c r="A4115" i="14"/>
  <c r="A4114" i="14"/>
  <c r="A4113" i="14"/>
  <c r="A4112" i="14"/>
  <c r="A4111" i="14"/>
  <c r="A4110" i="14"/>
  <c r="A4109" i="14"/>
  <c r="A4108" i="14"/>
  <c r="A4107" i="14"/>
  <c r="A4106" i="14"/>
  <c r="A4105" i="14"/>
  <c r="A4104" i="14"/>
  <c r="A4103" i="14"/>
  <c r="A4102" i="14"/>
  <c r="A4101" i="14"/>
  <c r="A4100" i="14"/>
  <c r="A4099" i="14"/>
  <c r="A4098" i="14"/>
  <c r="A4097" i="14"/>
  <c r="A4096" i="14"/>
  <c r="A4095" i="14"/>
  <c r="A4094" i="14"/>
  <c r="A4093" i="14"/>
  <c r="A4092" i="14"/>
  <c r="A4091" i="14"/>
  <c r="A4090" i="14"/>
  <c r="A4089" i="14"/>
  <c r="A4088" i="14"/>
  <c r="A4087" i="14"/>
  <c r="A4086" i="14"/>
  <c r="A4085" i="14"/>
  <c r="A4084" i="14"/>
  <c r="A4083" i="14"/>
  <c r="A4082" i="14"/>
  <c r="A4081" i="14"/>
  <c r="A4080" i="14"/>
  <c r="A4079" i="14"/>
  <c r="A4078" i="14"/>
  <c r="A4077" i="14"/>
  <c r="A4076" i="14"/>
  <c r="A4075" i="14"/>
  <c r="A4074" i="14"/>
  <c r="A4073" i="14"/>
  <c r="A4072" i="14"/>
  <c r="A4071" i="14"/>
  <c r="A4070" i="14"/>
  <c r="A4069" i="14"/>
  <c r="A4068" i="14"/>
  <c r="A4067" i="14"/>
  <c r="A4066" i="14"/>
  <c r="A4065" i="14"/>
  <c r="A4064" i="14"/>
  <c r="A4063" i="14"/>
  <c r="A4062" i="14"/>
  <c r="A4061" i="14"/>
  <c r="A4060" i="14"/>
  <c r="A4059" i="14"/>
  <c r="A4058" i="14"/>
  <c r="A4057" i="14"/>
  <c r="A4056" i="14"/>
  <c r="A4055" i="14"/>
  <c r="A4054" i="14"/>
  <c r="A4053" i="14"/>
  <c r="A4052" i="14"/>
  <c r="A4051" i="14"/>
  <c r="A4050" i="14"/>
  <c r="A4049" i="14"/>
  <c r="A4048" i="14"/>
  <c r="A4047" i="14"/>
  <c r="A4046" i="14"/>
  <c r="A4045" i="14"/>
  <c r="A4044" i="14"/>
  <c r="A4043" i="14"/>
  <c r="A4042" i="14"/>
  <c r="A4041" i="14"/>
  <c r="A4040" i="14"/>
  <c r="A4039" i="14"/>
  <c r="A4038" i="14"/>
  <c r="A4037" i="14"/>
  <c r="A4036" i="14"/>
  <c r="A4035" i="14"/>
  <c r="A4034" i="14"/>
  <c r="A4033" i="14"/>
  <c r="A4032" i="14"/>
  <c r="A4031" i="14"/>
  <c r="A4030" i="14"/>
  <c r="A4029" i="14"/>
  <c r="A4028" i="14"/>
  <c r="A4027" i="14"/>
  <c r="A4026" i="14"/>
  <c r="A4025" i="14"/>
  <c r="A4024" i="14"/>
  <c r="A4023" i="14"/>
  <c r="A4022" i="14"/>
  <c r="A4021" i="14"/>
  <c r="A4020" i="14"/>
  <c r="A4019" i="14"/>
  <c r="A4018" i="14"/>
  <c r="A4017" i="14"/>
  <c r="A4016" i="14"/>
  <c r="A4015" i="14"/>
  <c r="A4014" i="14"/>
  <c r="A4013" i="14"/>
  <c r="A4012" i="14"/>
  <c r="A4011" i="14"/>
  <c r="A4010" i="14"/>
  <c r="A4009" i="14"/>
  <c r="A4008" i="14"/>
  <c r="A4007" i="14"/>
  <c r="A4006" i="14"/>
  <c r="A4005" i="14"/>
  <c r="A4004" i="14"/>
  <c r="A4003" i="14"/>
  <c r="A4002" i="14"/>
  <c r="A4001" i="14"/>
  <c r="A4000" i="14"/>
  <c r="A3999" i="14"/>
  <c r="A3998" i="14"/>
  <c r="A3997" i="14"/>
  <c r="A3996" i="14"/>
  <c r="A3995" i="14"/>
  <c r="A3994" i="14"/>
  <c r="A3993" i="14"/>
  <c r="A3992" i="14"/>
  <c r="A3991" i="14"/>
  <c r="A3990" i="14"/>
  <c r="A3989" i="14"/>
  <c r="A3988" i="14"/>
  <c r="A3987" i="14"/>
  <c r="A3986" i="14"/>
  <c r="A3985" i="14"/>
  <c r="A3984" i="14"/>
  <c r="A3983" i="14"/>
  <c r="A3982" i="14"/>
  <c r="A3981" i="14"/>
  <c r="A3980" i="14"/>
  <c r="A3979" i="14"/>
  <c r="A3978" i="14"/>
  <c r="A3977" i="14"/>
  <c r="A3976" i="14"/>
  <c r="A3975" i="14"/>
  <c r="A3974" i="14"/>
  <c r="A3973" i="14"/>
  <c r="A3972" i="14"/>
  <c r="A3971" i="14"/>
  <c r="A3970" i="14"/>
  <c r="A3969" i="14"/>
  <c r="A3968" i="14"/>
  <c r="A3967" i="14"/>
  <c r="A3966" i="14"/>
  <c r="A3965" i="14"/>
  <c r="A3964" i="14"/>
  <c r="A3963" i="14"/>
  <c r="A3962" i="14"/>
  <c r="A3961" i="14"/>
  <c r="A3960" i="14"/>
  <c r="A3959" i="14"/>
  <c r="A3958" i="14"/>
  <c r="A3957" i="14"/>
  <c r="A3956" i="14"/>
  <c r="A3955" i="14"/>
  <c r="A3954" i="14"/>
  <c r="A3953" i="14"/>
  <c r="A3952" i="14"/>
  <c r="A3951" i="14"/>
  <c r="A3950" i="14"/>
  <c r="A3949" i="14"/>
  <c r="A3948" i="14"/>
  <c r="A3947" i="14"/>
  <c r="A3946" i="14"/>
  <c r="A3945" i="14"/>
  <c r="A3944" i="14"/>
  <c r="A3943" i="14"/>
  <c r="A3942" i="14"/>
  <c r="A3941" i="14"/>
  <c r="A3940" i="14"/>
  <c r="A3939" i="14"/>
  <c r="A3938" i="14"/>
  <c r="A3937" i="14"/>
  <c r="A3936" i="14"/>
  <c r="A3935" i="14"/>
  <c r="A3934" i="14"/>
  <c r="A3933" i="14"/>
  <c r="A3932" i="14"/>
  <c r="A3931" i="14"/>
  <c r="A3930" i="14"/>
  <c r="A3929" i="14"/>
  <c r="A3928" i="14"/>
  <c r="A3927" i="14"/>
  <c r="A3926" i="14"/>
  <c r="A3925" i="14"/>
  <c r="A3924" i="14"/>
  <c r="A3923" i="14"/>
  <c r="A3922" i="14"/>
  <c r="A3921" i="14"/>
  <c r="A3920" i="14"/>
  <c r="A3919" i="14"/>
  <c r="A3918" i="14"/>
  <c r="A3917" i="14"/>
  <c r="A3916" i="14"/>
  <c r="A3915" i="14"/>
  <c r="A3914" i="14"/>
  <c r="A3913" i="14"/>
  <c r="A3912" i="14"/>
  <c r="A3911" i="14"/>
  <c r="A3910" i="14"/>
  <c r="A3909" i="14"/>
  <c r="A3908" i="14"/>
  <c r="A3907" i="14"/>
  <c r="A3906" i="14"/>
  <c r="A3905" i="14"/>
  <c r="A3904" i="14"/>
  <c r="A3903" i="14"/>
  <c r="A3902" i="14"/>
  <c r="A3901" i="14"/>
  <c r="A3900" i="14"/>
  <c r="A3899" i="14"/>
  <c r="A3898" i="14"/>
  <c r="A3897" i="14"/>
  <c r="A3896" i="14"/>
  <c r="A3895" i="14"/>
  <c r="A3894" i="14"/>
  <c r="A3893" i="14"/>
  <c r="A3892" i="14"/>
  <c r="A3891" i="14"/>
  <c r="A3890" i="14"/>
  <c r="A3889" i="14"/>
  <c r="A3888" i="14"/>
  <c r="A3887" i="14"/>
  <c r="A3886" i="14"/>
  <c r="A3885" i="14"/>
  <c r="A3884" i="14"/>
  <c r="A3883" i="14"/>
  <c r="A3882" i="14"/>
  <c r="A3881" i="14"/>
  <c r="A3880" i="14"/>
  <c r="A3879" i="14"/>
  <c r="A3878" i="14"/>
  <c r="A3877" i="14"/>
  <c r="A3876" i="14"/>
  <c r="A3875" i="14"/>
  <c r="A3874" i="14"/>
  <c r="A3873" i="14"/>
  <c r="A3872" i="14"/>
  <c r="A3871" i="14"/>
  <c r="A3870" i="14"/>
  <c r="A3869" i="14"/>
  <c r="A3868" i="14"/>
  <c r="A3867" i="14"/>
  <c r="A3866" i="14"/>
  <c r="A3865" i="14"/>
  <c r="A3864" i="14"/>
  <c r="A3863" i="14"/>
  <c r="A3862" i="14"/>
  <c r="A3861" i="14"/>
  <c r="A3860" i="14"/>
  <c r="A3859" i="14"/>
  <c r="A3858" i="14"/>
  <c r="A3857" i="14"/>
  <c r="A3856" i="14"/>
  <c r="A3855" i="14"/>
  <c r="A3854" i="14"/>
  <c r="A3853" i="14"/>
  <c r="A3852" i="14"/>
  <c r="A3851" i="14"/>
  <c r="A3850" i="14"/>
  <c r="A3849" i="14"/>
  <c r="A3848" i="14"/>
  <c r="A3847" i="14"/>
  <c r="A3846" i="14"/>
  <c r="A3845" i="14"/>
  <c r="A3844" i="14"/>
  <c r="A3843" i="14"/>
  <c r="A3842" i="14"/>
  <c r="A3841" i="14"/>
  <c r="A3840" i="14"/>
  <c r="A3839" i="14"/>
  <c r="A3838" i="14"/>
  <c r="A3837" i="14"/>
  <c r="A3836" i="14"/>
  <c r="A3835" i="14"/>
  <c r="A3834" i="14"/>
  <c r="A3833" i="14"/>
  <c r="A3832" i="14"/>
  <c r="A3831" i="14"/>
  <c r="A3830" i="14"/>
  <c r="A3829" i="14"/>
  <c r="A3828" i="14"/>
  <c r="A3827" i="14"/>
  <c r="A3826" i="14"/>
  <c r="A3825" i="14"/>
  <c r="A3824" i="14"/>
  <c r="A3823" i="14"/>
  <c r="A3822" i="14"/>
  <c r="A3821" i="14"/>
  <c r="A3820" i="14"/>
  <c r="A3819" i="14"/>
  <c r="A3818" i="14"/>
  <c r="A3817" i="14"/>
  <c r="A3816" i="14"/>
  <c r="A3815" i="14"/>
  <c r="A3814" i="14"/>
  <c r="A3813" i="14"/>
  <c r="A3812" i="14"/>
  <c r="A3811" i="14"/>
  <c r="A3810" i="14"/>
  <c r="A3809" i="14"/>
  <c r="A3808" i="14"/>
  <c r="A3807" i="14"/>
  <c r="A3806" i="14"/>
  <c r="A3805" i="14"/>
  <c r="A3804" i="14"/>
  <c r="A3803" i="14"/>
  <c r="A3802" i="14"/>
  <c r="A3801" i="14"/>
  <c r="A3800" i="14"/>
  <c r="A3799" i="14"/>
  <c r="A3798" i="14"/>
  <c r="A3797" i="14"/>
  <c r="A3796" i="14"/>
  <c r="A3795" i="14"/>
  <c r="A3794" i="14"/>
  <c r="A3793" i="14"/>
  <c r="A3792" i="14"/>
  <c r="A3791" i="14"/>
  <c r="A3790" i="14"/>
  <c r="A3789" i="14"/>
  <c r="A3788" i="14"/>
  <c r="A3787" i="14"/>
  <c r="A3786" i="14"/>
  <c r="A3785" i="14"/>
  <c r="A3784" i="14"/>
  <c r="A3783" i="14"/>
  <c r="A3782" i="14"/>
  <c r="A3781" i="14"/>
  <c r="A3780" i="14"/>
  <c r="A3779" i="14"/>
  <c r="A3778" i="14"/>
  <c r="A3777" i="14"/>
  <c r="A3776" i="14"/>
  <c r="A3775" i="14"/>
  <c r="A3774" i="14"/>
  <c r="A3773" i="14"/>
  <c r="A3772" i="14"/>
  <c r="A3771" i="14"/>
  <c r="A3770" i="14"/>
  <c r="A3769" i="14"/>
  <c r="A3768" i="14"/>
  <c r="A3767" i="14"/>
  <c r="A3766" i="14"/>
  <c r="A3765" i="14"/>
  <c r="A3764" i="14"/>
  <c r="A3763" i="14"/>
  <c r="A3762" i="14"/>
  <c r="A3761" i="14"/>
  <c r="A3760" i="14"/>
  <c r="A3759" i="14"/>
  <c r="A3758" i="14"/>
  <c r="A3757" i="14"/>
  <c r="A3756" i="14"/>
  <c r="A3755" i="14"/>
  <c r="A3754" i="14"/>
  <c r="A3753" i="14"/>
  <c r="A3752" i="14"/>
  <c r="A3751" i="14"/>
  <c r="A3750" i="14"/>
  <c r="A3749" i="14"/>
  <c r="A3748" i="14"/>
  <c r="A3747" i="14"/>
  <c r="A3746" i="14"/>
  <c r="A3745" i="14"/>
  <c r="A3744" i="14"/>
  <c r="A3743" i="14"/>
  <c r="A3742" i="14"/>
  <c r="A3741" i="14"/>
  <c r="A3740" i="14"/>
  <c r="A3739" i="14"/>
  <c r="A3738" i="14"/>
  <c r="A3737" i="14"/>
  <c r="A3736" i="14"/>
  <c r="A3735" i="14"/>
  <c r="A3734" i="14"/>
  <c r="A3733" i="14"/>
  <c r="A3732" i="14"/>
  <c r="A3731" i="14"/>
  <c r="A3730" i="14"/>
  <c r="A3729" i="14"/>
  <c r="A3728" i="14"/>
  <c r="A3727" i="14"/>
  <c r="A3726" i="14"/>
  <c r="A3725" i="14"/>
  <c r="A3724" i="14"/>
  <c r="A3723" i="14"/>
  <c r="A3722" i="14"/>
  <c r="A3721" i="14"/>
  <c r="A3720" i="14"/>
  <c r="A3719" i="14"/>
  <c r="A3718" i="14"/>
  <c r="A3717" i="14"/>
  <c r="A3716" i="14"/>
  <c r="A3715" i="14"/>
  <c r="A3714" i="14"/>
  <c r="A3713" i="14"/>
  <c r="A3712" i="14"/>
  <c r="A3711" i="14"/>
  <c r="A3710" i="14"/>
  <c r="A3709" i="14"/>
  <c r="A3708" i="14"/>
  <c r="A3707" i="14"/>
  <c r="A3706" i="14"/>
  <c r="A3705" i="14"/>
  <c r="A3704" i="14"/>
  <c r="A3703" i="14"/>
  <c r="A3702" i="14"/>
  <c r="A3701" i="14"/>
  <c r="A3700" i="14"/>
  <c r="A3699" i="14"/>
  <c r="A3698" i="14"/>
  <c r="A3697" i="14"/>
  <c r="A3696" i="14"/>
  <c r="A3695" i="14"/>
  <c r="A3694" i="14"/>
  <c r="A3693" i="14"/>
  <c r="A3692" i="14"/>
  <c r="A3691" i="14"/>
  <c r="A3690" i="14"/>
  <c r="A3689" i="14"/>
  <c r="A3688" i="14"/>
  <c r="A3687" i="14"/>
  <c r="A3686" i="14"/>
  <c r="A3685" i="14"/>
  <c r="A3684" i="14"/>
  <c r="A3683" i="14"/>
  <c r="A3682" i="14"/>
  <c r="A3681" i="14"/>
  <c r="A3680" i="14"/>
  <c r="A3679" i="14"/>
  <c r="A3678" i="14"/>
  <c r="A3677" i="14"/>
  <c r="A3676" i="14"/>
  <c r="A3675" i="14"/>
  <c r="A3674" i="14"/>
  <c r="A3673" i="14"/>
  <c r="A3672" i="14"/>
  <c r="A3671" i="14"/>
  <c r="A3670" i="14"/>
  <c r="A3669" i="14"/>
  <c r="A3668" i="14"/>
  <c r="A3667" i="14"/>
  <c r="A3666" i="14"/>
  <c r="A3665" i="14"/>
  <c r="A3664" i="14"/>
  <c r="A3663" i="14"/>
  <c r="A3662" i="14"/>
  <c r="A3661" i="14"/>
  <c r="A3660" i="14"/>
  <c r="A3659" i="14"/>
  <c r="A3658" i="14"/>
  <c r="A3657" i="14"/>
  <c r="A3656" i="14"/>
  <c r="A3655" i="14"/>
  <c r="A3654" i="14"/>
  <c r="A3653" i="14"/>
  <c r="A3652" i="14"/>
  <c r="A3651" i="14"/>
  <c r="A3650" i="14"/>
  <c r="A3649" i="14"/>
  <c r="A3648" i="14"/>
  <c r="A3647" i="14"/>
  <c r="A3646" i="14"/>
  <c r="A3645" i="14"/>
  <c r="A3644" i="14"/>
  <c r="A3643" i="14"/>
  <c r="A3642" i="14"/>
  <c r="A3641" i="14"/>
  <c r="A3640" i="14"/>
  <c r="A3639" i="14"/>
  <c r="A3638" i="14"/>
  <c r="A3637" i="14"/>
  <c r="A3636" i="14"/>
  <c r="A3635" i="14"/>
  <c r="A3634" i="14"/>
  <c r="A3633" i="14"/>
  <c r="A3632" i="14"/>
  <c r="A3631" i="14"/>
  <c r="A3630" i="14"/>
  <c r="A3629" i="14"/>
  <c r="A3628" i="14"/>
  <c r="A3627" i="14"/>
  <c r="A3626" i="14"/>
  <c r="A3625" i="14"/>
  <c r="A3624" i="14"/>
  <c r="A3623" i="14"/>
  <c r="A3622" i="14"/>
  <c r="A3621" i="14"/>
  <c r="A3620" i="14"/>
  <c r="A3619" i="14"/>
  <c r="A3618" i="14"/>
  <c r="A3617" i="14"/>
  <c r="A3616" i="14"/>
  <c r="A3615" i="14"/>
  <c r="A3614" i="14"/>
  <c r="A3613" i="14"/>
  <c r="A3612" i="14"/>
  <c r="A3611" i="14"/>
  <c r="A3610" i="14"/>
  <c r="A3609" i="14"/>
  <c r="A3608" i="14"/>
  <c r="A3607" i="14"/>
  <c r="A3606" i="14"/>
  <c r="A3605" i="14"/>
  <c r="A3604" i="14"/>
  <c r="A3603" i="14"/>
  <c r="A3602" i="14"/>
  <c r="A3601" i="14"/>
  <c r="A3600" i="14"/>
  <c r="A3599" i="14"/>
  <c r="A3598" i="14"/>
  <c r="A3597" i="14"/>
  <c r="A3596" i="14"/>
  <c r="A3595" i="14"/>
  <c r="A3594" i="14"/>
  <c r="A3593" i="14"/>
  <c r="A3592" i="14"/>
  <c r="A3591" i="14"/>
  <c r="A3590" i="14"/>
  <c r="A3589" i="14"/>
  <c r="A3588" i="14"/>
  <c r="A3587" i="14"/>
  <c r="A3586" i="14"/>
  <c r="A3585" i="14"/>
  <c r="A3584" i="14"/>
  <c r="A3583" i="14"/>
  <c r="A3582" i="14"/>
  <c r="A3581" i="14"/>
  <c r="A3580" i="14"/>
  <c r="A3579" i="14"/>
  <c r="A3578" i="14"/>
  <c r="A3577" i="14"/>
  <c r="A3576" i="14"/>
  <c r="A3575" i="14"/>
  <c r="A3574" i="14"/>
  <c r="A3573" i="14"/>
  <c r="A3572" i="14"/>
  <c r="A3571" i="14"/>
  <c r="A3570" i="14"/>
  <c r="A3569" i="14"/>
  <c r="A3568" i="14"/>
  <c r="A3567" i="14"/>
  <c r="A3566" i="14"/>
  <c r="A3565" i="14"/>
  <c r="A3564" i="14"/>
  <c r="A3563" i="14"/>
  <c r="A3562" i="14"/>
  <c r="A3561" i="14"/>
  <c r="A3560" i="14"/>
  <c r="A3559" i="14"/>
  <c r="A3558" i="14"/>
  <c r="A3557" i="14"/>
  <c r="A3556" i="14"/>
  <c r="A3555" i="14"/>
  <c r="A3554" i="14"/>
  <c r="A3553" i="14"/>
  <c r="A3552" i="14"/>
  <c r="A3551" i="14"/>
  <c r="A3550" i="14"/>
  <c r="A3549" i="14"/>
  <c r="A3548" i="14"/>
  <c r="A3547" i="14"/>
  <c r="A3546" i="14"/>
  <c r="A3545" i="14"/>
  <c r="A3544" i="14"/>
  <c r="A3543" i="14"/>
  <c r="A3542" i="14"/>
  <c r="A3541" i="14"/>
  <c r="A3540" i="14"/>
  <c r="A3539" i="14"/>
  <c r="A3538" i="14"/>
  <c r="A3537" i="14"/>
  <c r="A3536" i="14"/>
  <c r="A3535" i="14"/>
  <c r="A3534" i="14"/>
  <c r="A3533" i="14"/>
  <c r="A3532" i="14"/>
  <c r="A3531" i="14"/>
  <c r="A3530" i="14"/>
  <c r="A3529" i="14"/>
  <c r="A3528" i="14"/>
  <c r="A3527" i="14"/>
  <c r="A3526" i="14"/>
  <c r="A3525" i="14"/>
  <c r="A3524" i="14"/>
  <c r="A3523" i="14"/>
  <c r="A3522" i="14"/>
  <c r="A3521" i="14"/>
  <c r="A3520" i="14"/>
  <c r="A3519" i="14"/>
  <c r="A3518" i="14"/>
  <c r="A3517" i="14"/>
  <c r="A3516" i="14"/>
  <c r="A3515" i="14"/>
  <c r="A3514" i="14"/>
  <c r="A3513" i="14"/>
  <c r="A3512" i="14"/>
  <c r="A3511" i="14"/>
  <c r="A3510" i="14"/>
  <c r="A3509" i="14"/>
  <c r="A3508" i="14"/>
  <c r="A3507" i="14"/>
  <c r="A3506" i="14"/>
  <c r="A3505" i="14"/>
  <c r="A3504" i="14"/>
  <c r="A3503" i="14"/>
  <c r="A3502" i="14"/>
  <c r="A3501" i="14"/>
  <c r="A3500" i="14"/>
  <c r="A3499" i="14"/>
  <c r="A3498" i="14"/>
  <c r="A3497" i="14"/>
  <c r="A3496" i="14"/>
  <c r="A3495" i="14"/>
  <c r="A3494" i="14"/>
  <c r="A3493" i="14"/>
  <c r="A3492" i="14"/>
  <c r="A3491" i="14"/>
  <c r="A3490" i="14"/>
  <c r="A3489" i="14"/>
  <c r="A3488" i="14"/>
  <c r="A3487" i="14"/>
  <c r="A3486" i="14"/>
  <c r="A3485" i="14"/>
  <c r="A3484" i="14"/>
  <c r="A3483" i="14"/>
  <c r="A3482" i="14"/>
  <c r="A3481" i="14"/>
  <c r="A3480" i="14"/>
  <c r="A3479" i="14"/>
  <c r="A3478" i="14"/>
  <c r="A3477" i="14"/>
  <c r="A3476" i="14"/>
  <c r="A3475" i="14"/>
  <c r="A3474" i="14"/>
  <c r="A3473" i="14"/>
  <c r="A3472" i="14"/>
  <c r="A3471" i="14"/>
  <c r="A3470" i="14"/>
  <c r="A3469" i="14"/>
  <c r="A3468" i="14"/>
  <c r="A3467" i="14"/>
  <c r="A3466" i="14"/>
  <c r="A3465" i="14"/>
  <c r="A3464" i="14"/>
  <c r="A3463" i="14"/>
  <c r="A3462" i="14"/>
  <c r="A3461" i="14"/>
  <c r="A3460" i="14"/>
  <c r="A3459" i="14"/>
  <c r="A3458" i="14"/>
  <c r="A3457" i="14"/>
  <c r="A3456" i="14"/>
  <c r="A3455" i="14"/>
  <c r="A3454" i="14"/>
  <c r="A3453" i="14"/>
  <c r="A3452" i="14"/>
  <c r="A3451" i="14"/>
  <c r="A3450" i="14"/>
  <c r="A3449" i="14"/>
  <c r="A3448" i="14"/>
  <c r="A3447" i="14"/>
  <c r="A3446" i="14"/>
  <c r="A3445" i="14"/>
  <c r="A3444" i="14"/>
  <c r="A3443" i="14"/>
  <c r="A3442" i="14"/>
  <c r="A3441" i="14"/>
  <c r="A3440" i="14"/>
  <c r="A3439" i="14"/>
  <c r="A3438" i="14"/>
  <c r="A3437" i="14"/>
  <c r="A3436" i="14"/>
  <c r="A3435" i="14"/>
  <c r="A3434" i="14"/>
  <c r="A3433" i="14"/>
  <c r="A3432" i="14"/>
  <c r="A3431" i="14"/>
  <c r="A3430" i="14"/>
  <c r="A3429" i="14"/>
  <c r="A3428" i="14"/>
  <c r="A3427" i="14"/>
  <c r="A3426" i="14"/>
  <c r="A3425" i="14"/>
  <c r="A3424" i="14"/>
  <c r="A3423" i="14"/>
  <c r="A3422" i="14"/>
  <c r="A3421" i="14"/>
  <c r="A3420" i="14"/>
  <c r="A3419" i="14"/>
  <c r="A3418" i="14"/>
  <c r="A3417" i="14"/>
  <c r="A3416" i="14"/>
  <c r="A3415" i="14"/>
  <c r="A3414" i="14"/>
  <c r="A3413" i="14"/>
  <c r="A3412" i="14"/>
  <c r="A3411" i="14"/>
  <c r="A3410" i="14"/>
  <c r="A3409" i="14"/>
  <c r="A3408" i="14"/>
  <c r="A3407" i="14"/>
  <c r="A3406" i="14"/>
  <c r="A3405" i="14"/>
  <c r="A3404" i="14"/>
  <c r="A3403" i="14"/>
  <c r="A3402" i="14"/>
  <c r="A3401" i="14"/>
  <c r="A3400" i="14"/>
  <c r="A3399" i="14"/>
  <c r="A3398" i="14"/>
  <c r="A3397" i="14"/>
  <c r="A3396" i="14"/>
  <c r="A3395" i="14"/>
  <c r="A3394" i="14"/>
  <c r="A3393" i="14"/>
  <c r="A3392" i="14"/>
  <c r="A3391" i="14"/>
  <c r="A3390" i="14"/>
  <c r="A3389" i="14"/>
  <c r="A3388" i="14"/>
  <c r="A3387" i="14"/>
  <c r="A3386" i="14"/>
  <c r="A3385" i="14"/>
  <c r="A3384" i="14"/>
  <c r="A3383" i="14"/>
  <c r="A3382" i="14"/>
  <c r="A3381" i="14"/>
  <c r="A3380" i="14"/>
  <c r="A3379" i="14"/>
  <c r="A3378" i="14"/>
  <c r="A3377" i="14"/>
  <c r="A3376" i="14"/>
  <c r="A3375" i="14"/>
  <c r="A3374" i="14"/>
  <c r="A3373" i="14"/>
  <c r="A3372" i="14"/>
  <c r="A3371" i="14"/>
  <c r="A3370" i="14"/>
  <c r="A3369" i="14"/>
  <c r="A3368" i="14"/>
  <c r="A3367" i="14"/>
  <c r="A3366" i="14"/>
  <c r="A3365" i="14"/>
  <c r="A3364" i="14"/>
  <c r="A3363" i="14"/>
  <c r="A3362" i="14"/>
  <c r="A3361" i="14"/>
  <c r="A3360" i="14"/>
  <c r="A3359" i="14"/>
  <c r="A3358" i="14"/>
  <c r="A3357" i="14"/>
  <c r="A3356" i="14"/>
  <c r="A3355" i="14"/>
  <c r="A3354" i="14"/>
  <c r="A3353" i="14"/>
  <c r="A3352" i="14"/>
  <c r="A3351" i="14"/>
  <c r="A3350" i="14"/>
  <c r="A3349" i="14"/>
  <c r="A3348" i="14"/>
  <c r="A3347" i="14"/>
  <c r="A3346" i="14"/>
  <c r="A3345" i="14"/>
  <c r="A3344" i="14"/>
  <c r="A3343" i="14"/>
  <c r="A3342" i="14"/>
  <c r="A3341" i="14"/>
  <c r="A3340" i="14"/>
  <c r="A3339" i="14"/>
  <c r="A3338" i="14"/>
  <c r="A3337" i="14"/>
  <c r="A3336" i="14"/>
  <c r="A3335" i="14"/>
  <c r="A3334" i="14"/>
  <c r="A3333" i="14"/>
  <c r="A3332" i="14"/>
  <c r="A3331" i="14"/>
  <c r="A3330" i="14"/>
  <c r="A3329" i="14"/>
  <c r="A3328" i="14"/>
  <c r="A3327" i="14"/>
  <c r="A3326" i="14"/>
  <c r="A3325" i="14"/>
  <c r="A3324" i="14"/>
  <c r="A3323" i="14"/>
  <c r="A3322" i="14"/>
  <c r="A3321" i="14"/>
  <c r="A3320" i="14"/>
  <c r="A3319" i="14"/>
  <c r="A3318" i="14"/>
  <c r="A3317" i="14"/>
  <c r="A3316" i="14"/>
  <c r="A3315" i="14"/>
  <c r="A3314" i="14"/>
  <c r="A3313" i="14"/>
  <c r="A3312" i="14"/>
  <c r="A3311" i="14"/>
  <c r="A3310" i="14"/>
  <c r="A3309" i="14"/>
  <c r="A3308" i="14"/>
  <c r="A3307" i="14"/>
  <c r="A3306" i="14"/>
  <c r="A3305" i="14"/>
  <c r="A3304" i="14"/>
  <c r="A3303" i="14"/>
  <c r="A3302" i="14"/>
  <c r="A3301" i="14"/>
  <c r="A3300" i="14"/>
  <c r="A3299" i="14"/>
  <c r="A3298" i="14"/>
  <c r="A3297" i="14"/>
  <c r="A3296" i="14"/>
  <c r="A3295" i="14"/>
  <c r="A3294" i="14"/>
  <c r="A3293" i="14"/>
  <c r="A3292" i="14"/>
  <c r="A3291" i="14"/>
  <c r="A3290" i="14"/>
  <c r="A3289" i="14"/>
  <c r="A3288" i="14"/>
  <c r="A3287" i="14"/>
  <c r="A3286" i="14"/>
  <c r="A3285" i="14"/>
  <c r="A3284" i="14"/>
  <c r="A3283" i="14"/>
  <c r="A3282" i="14"/>
  <c r="A3281" i="14"/>
  <c r="A3280" i="14"/>
  <c r="A3279" i="14"/>
  <c r="A3278" i="14"/>
  <c r="A3277" i="14"/>
  <c r="A3276" i="14"/>
  <c r="A3275" i="14"/>
  <c r="A3274" i="14"/>
  <c r="A3273" i="14"/>
  <c r="A3272" i="14"/>
  <c r="A3271" i="14"/>
  <c r="A3270" i="14"/>
  <c r="A3269" i="14"/>
  <c r="A3268" i="14"/>
  <c r="A3267" i="14"/>
  <c r="A3266" i="14"/>
  <c r="A3265" i="14"/>
  <c r="A3264" i="14"/>
  <c r="A3263" i="14"/>
  <c r="A3262" i="14"/>
  <c r="A3261" i="14"/>
  <c r="A3260" i="14"/>
  <c r="A3259" i="14"/>
  <c r="A3258" i="14"/>
  <c r="A3257" i="14"/>
  <c r="A3256" i="14"/>
  <c r="A3255" i="14"/>
  <c r="A3254" i="14"/>
  <c r="A3253" i="14"/>
  <c r="A3252" i="14"/>
  <c r="A3251" i="14"/>
  <c r="A3250" i="14"/>
  <c r="A3249" i="14"/>
  <c r="A3248" i="14"/>
  <c r="A3247" i="14"/>
  <c r="A3246" i="14"/>
  <c r="A3245" i="14"/>
  <c r="A3244" i="14"/>
  <c r="A3243" i="14"/>
  <c r="A3242" i="14"/>
  <c r="A3241" i="14"/>
  <c r="A3240" i="14"/>
  <c r="A3239" i="14"/>
  <c r="A3238" i="14"/>
  <c r="A3237" i="14"/>
  <c r="A3236" i="14"/>
  <c r="A3235" i="14"/>
  <c r="A3234" i="14"/>
  <c r="A3233" i="14"/>
  <c r="A3232" i="14"/>
  <c r="A3231" i="14"/>
  <c r="A3230" i="14"/>
  <c r="A3229" i="14"/>
  <c r="A3228" i="14"/>
  <c r="A3227" i="14"/>
  <c r="A3226" i="14"/>
  <c r="A3225" i="14"/>
  <c r="A3224" i="14"/>
  <c r="A3223" i="14"/>
  <c r="A3222" i="14"/>
  <c r="A3221" i="14"/>
  <c r="A3220" i="14"/>
  <c r="A3219" i="14"/>
  <c r="A3218" i="14"/>
  <c r="A3217" i="14"/>
  <c r="A3216" i="14"/>
  <c r="A3215" i="14"/>
  <c r="A3214" i="14"/>
  <c r="A3213" i="14"/>
  <c r="A3212" i="14"/>
  <c r="A3211" i="14"/>
  <c r="A3210" i="14"/>
  <c r="A3209" i="14"/>
  <c r="A3208" i="14"/>
  <c r="A3207" i="14"/>
  <c r="A3206" i="14"/>
  <c r="A3205" i="14"/>
  <c r="A3204" i="14"/>
  <c r="A3203" i="14"/>
  <c r="A3202" i="14"/>
  <c r="A3201" i="14"/>
  <c r="A3200" i="14"/>
  <c r="A3199" i="14"/>
  <c r="A3198" i="14"/>
  <c r="A3197" i="14"/>
  <c r="A3196" i="14"/>
  <c r="A3195" i="14"/>
  <c r="A3194" i="14"/>
  <c r="A3193" i="14"/>
  <c r="A3192" i="14"/>
  <c r="A3191" i="14"/>
  <c r="A3190" i="14"/>
  <c r="A3189" i="14"/>
  <c r="A3188" i="14"/>
  <c r="A3187" i="14"/>
  <c r="A3186" i="14"/>
  <c r="A3185" i="14"/>
  <c r="A3184" i="14"/>
  <c r="A3183" i="14"/>
  <c r="A3182" i="14"/>
  <c r="A3181" i="14"/>
  <c r="A3180" i="14"/>
  <c r="A3179" i="14"/>
  <c r="A3178" i="14"/>
  <c r="A3177" i="14"/>
  <c r="A3176" i="14"/>
  <c r="A3175" i="14"/>
  <c r="A3174" i="14"/>
  <c r="A3173" i="14"/>
  <c r="A3172" i="14"/>
  <c r="A3171" i="14"/>
  <c r="A3170" i="14"/>
  <c r="A3169" i="14"/>
  <c r="A3168" i="14"/>
  <c r="A3167" i="14"/>
  <c r="A3166" i="14"/>
  <c r="A3165" i="14"/>
  <c r="A3164" i="14"/>
  <c r="A3163" i="14"/>
  <c r="A3162" i="14"/>
  <c r="A3161" i="14"/>
  <c r="A3160" i="14"/>
  <c r="A3159" i="14"/>
  <c r="A3158" i="14"/>
  <c r="A3157" i="14"/>
  <c r="A3156" i="14"/>
  <c r="A3155" i="14"/>
  <c r="A3154" i="14"/>
  <c r="A3153" i="14"/>
  <c r="A3152" i="14"/>
  <c r="A3151" i="14"/>
  <c r="A3150" i="14"/>
  <c r="A3149" i="14"/>
  <c r="A3148" i="14"/>
  <c r="A3147" i="14"/>
  <c r="A3146" i="14"/>
  <c r="A3145" i="14"/>
  <c r="A3144" i="14"/>
  <c r="A3143" i="14"/>
  <c r="A3142" i="14"/>
  <c r="A3141" i="14"/>
  <c r="A3140" i="14"/>
  <c r="A3139" i="14"/>
  <c r="A3138" i="14"/>
  <c r="A3137" i="14"/>
  <c r="A3136" i="14"/>
  <c r="A3135" i="14"/>
  <c r="A3134" i="14"/>
  <c r="A3133" i="14"/>
  <c r="A3132" i="14"/>
  <c r="A3131" i="14"/>
  <c r="A3130" i="14"/>
  <c r="A3129" i="14"/>
  <c r="A3128" i="14"/>
  <c r="A3127" i="14"/>
  <c r="A3126" i="14"/>
  <c r="A3125" i="14"/>
  <c r="A3124" i="14"/>
  <c r="A3123" i="14"/>
  <c r="A3122" i="14"/>
  <c r="A3121" i="14"/>
  <c r="A3120" i="14"/>
  <c r="A3119" i="14"/>
  <c r="A3118" i="14"/>
  <c r="A3117" i="14"/>
  <c r="A3116" i="14"/>
  <c r="A3115" i="14"/>
  <c r="A3114" i="14"/>
  <c r="A3113" i="14"/>
  <c r="A3112" i="14"/>
  <c r="A3111" i="14"/>
  <c r="A3110" i="14"/>
  <c r="A3109" i="14"/>
  <c r="A3108" i="14"/>
  <c r="A3107" i="14"/>
  <c r="A3106" i="14"/>
  <c r="A3105" i="14"/>
  <c r="A3104" i="14"/>
  <c r="A3103" i="14"/>
  <c r="A3102" i="14"/>
  <c r="A3101" i="14"/>
  <c r="A3100" i="14"/>
  <c r="A3099" i="14"/>
  <c r="A3098" i="14"/>
  <c r="A3097" i="14"/>
  <c r="A3096" i="14"/>
  <c r="A3095" i="14"/>
  <c r="A3094" i="14"/>
  <c r="A3093" i="14"/>
  <c r="A3092" i="14"/>
  <c r="A3091" i="14"/>
  <c r="A3090" i="14"/>
  <c r="A3089" i="14"/>
  <c r="A3088" i="14"/>
  <c r="A3087" i="14"/>
  <c r="A3086" i="14"/>
  <c r="A3085" i="14"/>
  <c r="A3084" i="14"/>
  <c r="A3083" i="14"/>
  <c r="A3082" i="14"/>
  <c r="A3081" i="14"/>
  <c r="A3080" i="14"/>
  <c r="A3079" i="14"/>
  <c r="A3078" i="14"/>
  <c r="A3077" i="14"/>
  <c r="A3076" i="14"/>
  <c r="A3075" i="14"/>
  <c r="A3074" i="14"/>
  <c r="A3073" i="14"/>
  <c r="A3072" i="14"/>
  <c r="A3071" i="14"/>
  <c r="A3070" i="14"/>
  <c r="A3069" i="14"/>
  <c r="A3068" i="14"/>
  <c r="A3067" i="14"/>
  <c r="A3066" i="14"/>
  <c r="A3065" i="14"/>
  <c r="A3064" i="14"/>
  <c r="A3063" i="14"/>
  <c r="A3062" i="14"/>
  <c r="A3061" i="14"/>
  <c r="A3060" i="14"/>
  <c r="A3059" i="14"/>
  <c r="A3058" i="14"/>
  <c r="A3057" i="14"/>
  <c r="A3056" i="14"/>
  <c r="A3055" i="14"/>
  <c r="A3054" i="14"/>
  <c r="A3053" i="14"/>
  <c r="A3052" i="14"/>
  <c r="A3051" i="14"/>
  <c r="A3050" i="14"/>
  <c r="A3049" i="14"/>
  <c r="A3048" i="14"/>
  <c r="A3047" i="14"/>
  <c r="A3046" i="14"/>
  <c r="A3045" i="14"/>
  <c r="A3044" i="14"/>
  <c r="A3043" i="14"/>
  <c r="A3042" i="14"/>
  <c r="A3041" i="14"/>
  <c r="A3040" i="14"/>
  <c r="A3039" i="14"/>
  <c r="A3038" i="14"/>
  <c r="A3037" i="14"/>
  <c r="A3036" i="14"/>
  <c r="A3035" i="14"/>
  <c r="A3034" i="14"/>
  <c r="A3033" i="14"/>
  <c r="A3032" i="14"/>
  <c r="A3031" i="14"/>
  <c r="A3030" i="14"/>
  <c r="A3029" i="14"/>
  <c r="A3028" i="14"/>
  <c r="A3027" i="14"/>
  <c r="A3026" i="14"/>
  <c r="A3025" i="14"/>
  <c r="A3024" i="14"/>
  <c r="A3023" i="14"/>
  <c r="A3022" i="14"/>
  <c r="A3021" i="14"/>
  <c r="A3020" i="14"/>
  <c r="A3019" i="14"/>
  <c r="A3018" i="14"/>
  <c r="A3017" i="14"/>
  <c r="A3016" i="14"/>
  <c r="A3015" i="14"/>
  <c r="A3014" i="14"/>
  <c r="A3013" i="14"/>
  <c r="A3012" i="14"/>
  <c r="A3011" i="14"/>
  <c r="A3010" i="14"/>
  <c r="A3009" i="14"/>
  <c r="A3008" i="14"/>
  <c r="A3007" i="14"/>
  <c r="A3006" i="14"/>
  <c r="A3005" i="14"/>
  <c r="A3004" i="14"/>
  <c r="A3003" i="14"/>
  <c r="A3002" i="14"/>
  <c r="A3001" i="14"/>
  <c r="A3000" i="14"/>
  <c r="A2999" i="14"/>
  <c r="A2998" i="14"/>
  <c r="A2997" i="14"/>
  <c r="A2996" i="14"/>
  <c r="A2995" i="14"/>
  <c r="A2994" i="14"/>
  <c r="A2993" i="14"/>
  <c r="A2992" i="14"/>
  <c r="A2991" i="14"/>
  <c r="A2990" i="14"/>
  <c r="A2989" i="14"/>
  <c r="A2988" i="14"/>
  <c r="A2987" i="14"/>
  <c r="A2986" i="14"/>
  <c r="A2985" i="14"/>
  <c r="A2984" i="14"/>
  <c r="A2983" i="14"/>
  <c r="A2982" i="14"/>
  <c r="A2981" i="14"/>
  <c r="A2980" i="14"/>
  <c r="A2979" i="14"/>
  <c r="A2978" i="14"/>
  <c r="A2977" i="14"/>
  <c r="A2976" i="14"/>
  <c r="A2975" i="14"/>
  <c r="A2974" i="14"/>
  <c r="A2973" i="14"/>
  <c r="A2972" i="14"/>
  <c r="A2971" i="14"/>
  <c r="A2970" i="14"/>
  <c r="A2969" i="14"/>
  <c r="A2968" i="14"/>
  <c r="A2967" i="14"/>
  <c r="A2966" i="14"/>
  <c r="A2965" i="14"/>
  <c r="A2964" i="14"/>
  <c r="A2963" i="14"/>
  <c r="A2962" i="14"/>
  <c r="A2961" i="14"/>
  <c r="A2960" i="14"/>
  <c r="A2959" i="14"/>
  <c r="A2958" i="14"/>
  <c r="A2957" i="14"/>
  <c r="A2956" i="14"/>
  <c r="A2955" i="14"/>
  <c r="A2954" i="14"/>
  <c r="A2953" i="14"/>
  <c r="A2952" i="14"/>
  <c r="A2951" i="14"/>
  <c r="A2950" i="14"/>
  <c r="A2949" i="14"/>
  <c r="A2948" i="14"/>
  <c r="A2947" i="14"/>
  <c r="A2946" i="14"/>
  <c r="A2945" i="14"/>
  <c r="A2944" i="14"/>
  <c r="A2943" i="14"/>
  <c r="A2942" i="14"/>
  <c r="A2941" i="14"/>
  <c r="A2940" i="14"/>
  <c r="A2939" i="14"/>
  <c r="A2938" i="14"/>
  <c r="A2937" i="14"/>
  <c r="A2936" i="14"/>
  <c r="A2935" i="14"/>
  <c r="A2934" i="14"/>
  <c r="A2933" i="14"/>
  <c r="A2932" i="14"/>
  <c r="A2931" i="14"/>
  <c r="A2930" i="14"/>
  <c r="A2929" i="14"/>
  <c r="A2928" i="14"/>
  <c r="A2927" i="14"/>
  <c r="A2926" i="14"/>
  <c r="A2925" i="14"/>
  <c r="A2924" i="14"/>
  <c r="A2923" i="14"/>
  <c r="A2922" i="14"/>
  <c r="A2921" i="14"/>
  <c r="A2920" i="14"/>
  <c r="A2919" i="14"/>
  <c r="A2918" i="14"/>
  <c r="A2917" i="14"/>
  <c r="A2916" i="14"/>
  <c r="A2915" i="14"/>
  <c r="A2914" i="14"/>
  <c r="A2913" i="14"/>
  <c r="A2912" i="14"/>
  <c r="A2911" i="14"/>
  <c r="A2910" i="14"/>
  <c r="A2909" i="14"/>
  <c r="A2908" i="14"/>
  <c r="A2907" i="14"/>
  <c r="A2906" i="14"/>
  <c r="A2905" i="14"/>
  <c r="A2904" i="14"/>
  <c r="A2903" i="14"/>
  <c r="A2902" i="14"/>
  <c r="A2901" i="14"/>
  <c r="A2900" i="14"/>
  <c r="A2899" i="14"/>
  <c r="A2898" i="14"/>
  <c r="A2897" i="14"/>
  <c r="A2896" i="14"/>
  <c r="A2895" i="14"/>
  <c r="A2894" i="14"/>
  <c r="A2893" i="14"/>
  <c r="A2892" i="14"/>
  <c r="A2891" i="14"/>
  <c r="A2890" i="14"/>
  <c r="A2889" i="14"/>
  <c r="A2888" i="14"/>
  <c r="A2887" i="14"/>
  <c r="A2886" i="14"/>
  <c r="A2885" i="14"/>
  <c r="A2884" i="14"/>
  <c r="A2883" i="14"/>
  <c r="A2882" i="14"/>
  <c r="A2881" i="14"/>
  <c r="A2880" i="14"/>
  <c r="A2879" i="14"/>
  <c r="A2878" i="14"/>
  <c r="A2877" i="14"/>
  <c r="A2876" i="14"/>
  <c r="A2875" i="14"/>
  <c r="A2874" i="14"/>
  <c r="A2873" i="14"/>
  <c r="A2872" i="14"/>
  <c r="A2871" i="14"/>
  <c r="A2870" i="14"/>
  <c r="A2869" i="14"/>
  <c r="A2868" i="14"/>
  <c r="A2867" i="14"/>
  <c r="A2866" i="14"/>
  <c r="A2865" i="14"/>
  <c r="A2864" i="14"/>
  <c r="A2863" i="14"/>
  <c r="A2862" i="14"/>
  <c r="A2861" i="14"/>
  <c r="A2860" i="14"/>
  <c r="A2859" i="14"/>
  <c r="A2858" i="14"/>
  <c r="A2857" i="14"/>
  <c r="A2856" i="14"/>
  <c r="A2855" i="14"/>
  <c r="A2854" i="14"/>
  <c r="A2853" i="14"/>
  <c r="A2852" i="14"/>
  <c r="A2851" i="14"/>
  <c r="A2850" i="14"/>
  <c r="A2849" i="14"/>
  <c r="A2848" i="14"/>
  <c r="A2847" i="14"/>
  <c r="A2846" i="14"/>
  <c r="A2845" i="14"/>
  <c r="A2844" i="14"/>
  <c r="A2843" i="14"/>
  <c r="A2842" i="14"/>
  <c r="A2841" i="14"/>
  <c r="A2840" i="14"/>
  <c r="A2839" i="14"/>
  <c r="A2838" i="14"/>
  <c r="A2837" i="14"/>
  <c r="A2836" i="14"/>
  <c r="A2835" i="14"/>
  <c r="A2834" i="14"/>
  <c r="A2833" i="14"/>
  <c r="A2832" i="14"/>
  <c r="A2831" i="14"/>
  <c r="A2830" i="14"/>
  <c r="A2829" i="14"/>
  <c r="A2828" i="14"/>
  <c r="A2827" i="14"/>
  <c r="A2826" i="14"/>
  <c r="A2825" i="14"/>
  <c r="A2824" i="14"/>
  <c r="A2823" i="14"/>
  <c r="A2822" i="14"/>
  <c r="A2821" i="14"/>
  <c r="A2820" i="14"/>
  <c r="A2819" i="14"/>
  <c r="A2818" i="14"/>
  <c r="A2817" i="14"/>
  <c r="A2816" i="14"/>
  <c r="A2815" i="14"/>
  <c r="A2814" i="14"/>
  <c r="A2813" i="14"/>
  <c r="A2812" i="14"/>
  <c r="A2811" i="14"/>
  <c r="A2810" i="14"/>
  <c r="A2809" i="14"/>
  <c r="A2808" i="14"/>
  <c r="A2807" i="14"/>
  <c r="A2806" i="14"/>
  <c r="A2805" i="14"/>
  <c r="A2804" i="14"/>
  <c r="A2803" i="14"/>
  <c r="A2802" i="14"/>
  <c r="A2801" i="14"/>
  <c r="A2800" i="14"/>
  <c r="A2799" i="14"/>
  <c r="A2798" i="14"/>
  <c r="A2797" i="14"/>
  <c r="A2796" i="14"/>
  <c r="A2795" i="14"/>
  <c r="A2794" i="14"/>
  <c r="A2793" i="14"/>
  <c r="A2792" i="14"/>
  <c r="A2791" i="14"/>
  <c r="A2790" i="14"/>
  <c r="A2789" i="14"/>
  <c r="A2788" i="14"/>
  <c r="A2787" i="14"/>
  <c r="A2786" i="14"/>
  <c r="A2785" i="14"/>
  <c r="A2784" i="14"/>
  <c r="A2783" i="14"/>
  <c r="A2782" i="14"/>
  <c r="A2781" i="14"/>
  <c r="A2780" i="14"/>
  <c r="A2779" i="14"/>
  <c r="A2778" i="14"/>
  <c r="A2777" i="14"/>
  <c r="A2776" i="14"/>
  <c r="A2775" i="14"/>
  <c r="A2774" i="14"/>
  <c r="A2773" i="14"/>
  <c r="A2772" i="14"/>
  <c r="A2771" i="14"/>
  <c r="A2770" i="14"/>
  <c r="A2769" i="14"/>
  <c r="A2768" i="14"/>
  <c r="A2767" i="14"/>
  <c r="A2766" i="14"/>
  <c r="A2765" i="14"/>
  <c r="A2764" i="14"/>
  <c r="A2763" i="14"/>
  <c r="A2762" i="14"/>
  <c r="A2761" i="14"/>
  <c r="A2760" i="14"/>
  <c r="A2759" i="14"/>
  <c r="A2758" i="14"/>
  <c r="A2757" i="14"/>
  <c r="A2756" i="14"/>
  <c r="A2755" i="14"/>
  <c r="A2754" i="14"/>
  <c r="A2753" i="14"/>
  <c r="A2752" i="14"/>
  <c r="A2751" i="14"/>
  <c r="A2750" i="14"/>
  <c r="A2749" i="14"/>
  <c r="A2748" i="14"/>
  <c r="A2747" i="14"/>
  <c r="A2746" i="14"/>
  <c r="A2745" i="14"/>
  <c r="A2744" i="14"/>
  <c r="A2743" i="14"/>
  <c r="A2742" i="14"/>
  <c r="A2741" i="14"/>
  <c r="A2740" i="14"/>
  <c r="A2739" i="14"/>
  <c r="A2738" i="14"/>
  <c r="A2737" i="14"/>
  <c r="A2736" i="14"/>
  <c r="A2735" i="14"/>
  <c r="A2734" i="14"/>
  <c r="A2733" i="14"/>
  <c r="A2732" i="14"/>
  <c r="A2731" i="14"/>
  <c r="A2730" i="14"/>
  <c r="A2729" i="14"/>
  <c r="A2728" i="14"/>
  <c r="A2727" i="14"/>
  <c r="A2726" i="14"/>
  <c r="A2725" i="14"/>
  <c r="A2724" i="14"/>
  <c r="A2723" i="14"/>
  <c r="A2722" i="14"/>
  <c r="A2721" i="14"/>
  <c r="A2720" i="14"/>
  <c r="A2719" i="14"/>
  <c r="A2718" i="14"/>
  <c r="A2717" i="14"/>
  <c r="A2716" i="14"/>
  <c r="A2715" i="14"/>
  <c r="A2714" i="14"/>
  <c r="A2713" i="14"/>
  <c r="A2712" i="14"/>
  <c r="A2711" i="14"/>
  <c r="A2710" i="14"/>
  <c r="A2709" i="14"/>
  <c r="A2708" i="14"/>
  <c r="A2707" i="14"/>
  <c r="A2706" i="14"/>
  <c r="A2705" i="14"/>
  <c r="A2704" i="14"/>
  <c r="A2703" i="14"/>
  <c r="A2702" i="14"/>
  <c r="A2701" i="14"/>
  <c r="A2700" i="14"/>
  <c r="A2699" i="14"/>
  <c r="A2698" i="14"/>
  <c r="A2697" i="14"/>
  <c r="A2696" i="14"/>
  <c r="A2695" i="14"/>
  <c r="A2694" i="14"/>
  <c r="A2693" i="14"/>
  <c r="A2692" i="14"/>
  <c r="A2691" i="14"/>
  <c r="A2690" i="14"/>
  <c r="A2689" i="14"/>
  <c r="A2688" i="14"/>
  <c r="A2687" i="14"/>
  <c r="A2686" i="14"/>
  <c r="A2685" i="14"/>
  <c r="A2684" i="14"/>
  <c r="A2683" i="14"/>
  <c r="A2682" i="14"/>
  <c r="A2681" i="14"/>
  <c r="A2680" i="14"/>
  <c r="A2679" i="14"/>
  <c r="A2678" i="14"/>
  <c r="A2677" i="14"/>
  <c r="A2676" i="14"/>
  <c r="A2675" i="14"/>
  <c r="A2674" i="14"/>
  <c r="A2673" i="14"/>
  <c r="A2672" i="14"/>
  <c r="A2671" i="14"/>
  <c r="A2670" i="14"/>
  <c r="A2669" i="14"/>
  <c r="A2668" i="14"/>
  <c r="A2667" i="14"/>
  <c r="A2666" i="14"/>
  <c r="A2665" i="14"/>
  <c r="A2664" i="14"/>
  <c r="A2663" i="14"/>
  <c r="A2662" i="14"/>
  <c r="A2661" i="14"/>
  <c r="A2660" i="14"/>
  <c r="A2659" i="14"/>
  <c r="A2658" i="14"/>
  <c r="A2657" i="14"/>
  <c r="A2656" i="14"/>
  <c r="A2655" i="14"/>
  <c r="A2654" i="14"/>
  <c r="A2653" i="14"/>
  <c r="A2652" i="14"/>
  <c r="A2651" i="14"/>
  <c r="A2650" i="14"/>
  <c r="A2649" i="14"/>
  <c r="A2648" i="14"/>
  <c r="A2647" i="14"/>
  <c r="A2646" i="14"/>
  <c r="A2645" i="14"/>
  <c r="A2644" i="14"/>
  <c r="A2643" i="14"/>
  <c r="A2642" i="14"/>
  <c r="A2641" i="14"/>
  <c r="A2640" i="14"/>
  <c r="A2639" i="14"/>
  <c r="A2638" i="14"/>
  <c r="A2637" i="14"/>
  <c r="A2636" i="14"/>
  <c r="A2635" i="14"/>
  <c r="A2634" i="14"/>
  <c r="A2633" i="14"/>
  <c r="A2632" i="14"/>
  <c r="A2631" i="14"/>
  <c r="A2630" i="14"/>
  <c r="A2629" i="14"/>
  <c r="A2628" i="14"/>
  <c r="A2627" i="14"/>
  <c r="A2626" i="14"/>
  <c r="A2625" i="14"/>
  <c r="A2624" i="14"/>
  <c r="A2623" i="14"/>
  <c r="A2622" i="14"/>
  <c r="A2621" i="14"/>
  <c r="A2620" i="14"/>
  <c r="A2619" i="14"/>
  <c r="A2618" i="14"/>
  <c r="A2617" i="14"/>
  <c r="A2616" i="14"/>
  <c r="A2615" i="14"/>
  <c r="A2614" i="14"/>
  <c r="A2613" i="14"/>
  <c r="A2612" i="14"/>
  <c r="A2611" i="14"/>
  <c r="A2610" i="14"/>
  <c r="A2609" i="14"/>
  <c r="A2608" i="14"/>
  <c r="A2607" i="14"/>
  <c r="A2606" i="14"/>
  <c r="A2605" i="14"/>
  <c r="A2604" i="14"/>
  <c r="A2603" i="14"/>
  <c r="A2602" i="14"/>
  <c r="A2601" i="14"/>
  <c r="A2600" i="14"/>
  <c r="A2599" i="14"/>
  <c r="A2598" i="14"/>
  <c r="A2597" i="14"/>
  <c r="A2596" i="14"/>
  <c r="A2595" i="14"/>
  <c r="A2594" i="14"/>
  <c r="A2593" i="14"/>
  <c r="A2592" i="14"/>
  <c r="A2591" i="14"/>
  <c r="A2590" i="14"/>
  <c r="A2589" i="14"/>
  <c r="A2588" i="14"/>
  <c r="A2587" i="14"/>
  <c r="A2586" i="14"/>
  <c r="A2585" i="14"/>
  <c r="A2584" i="14"/>
  <c r="A2583" i="14"/>
  <c r="A2582" i="14"/>
  <c r="A2581" i="14"/>
  <c r="A2580" i="14"/>
  <c r="A2579" i="14"/>
  <c r="A2578" i="14"/>
  <c r="A2577" i="14"/>
  <c r="A2576" i="14"/>
  <c r="A2575" i="14"/>
  <c r="A2574" i="14"/>
  <c r="A2573" i="14"/>
  <c r="A2572" i="14"/>
  <c r="A2571" i="14"/>
  <c r="A2570" i="14"/>
  <c r="A2569" i="14"/>
  <c r="A2568" i="14"/>
  <c r="A2567" i="14"/>
  <c r="A2566" i="14"/>
  <c r="A2565" i="14"/>
  <c r="A2564" i="14"/>
  <c r="A2563" i="14"/>
  <c r="A2562" i="14"/>
  <c r="A2561" i="14"/>
  <c r="A2560" i="14"/>
  <c r="A2559" i="14"/>
  <c r="A2558" i="14"/>
  <c r="A2557" i="14"/>
  <c r="A2556" i="14"/>
  <c r="A2555" i="14"/>
  <c r="A2554" i="14"/>
  <c r="A2553" i="14"/>
  <c r="A2552" i="14"/>
  <c r="A2551" i="14"/>
  <c r="A2550" i="14"/>
  <c r="A2549" i="14"/>
  <c r="A2548" i="14"/>
  <c r="A2547" i="14"/>
  <c r="A2546" i="14"/>
  <c r="A2545" i="14"/>
  <c r="A2544" i="14"/>
  <c r="A2543" i="14"/>
  <c r="A2542" i="14"/>
  <c r="A2541" i="14"/>
  <c r="A2540" i="14"/>
  <c r="A2539" i="14"/>
  <c r="A2538" i="14"/>
  <c r="A2537" i="14"/>
  <c r="A2536" i="14"/>
  <c r="A2535" i="14"/>
  <c r="A2534" i="14"/>
  <c r="A2533" i="14"/>
  <c r="A2532" i="14"/>
  <c r="A2531" i="14"/>
  <c r="A2530" i="14"/>
  <c r="A2529" i="14"/>
  <c r="A2528" i="14"/>
  <c r="A2527" i="14"/>
  <c r="A2526" i="14"/>
  <c r="A2525" i="14"/>
  <c r="A2524" i="14"/>
  <c r="A2523" i="14"/>
  <c r="A2522" i="14"/>
  <c r="A2521" i="14"/>
  <c r="A2520" i="14"/>
  <c r="A2519" i="14"/>
  <c r="A2518" i="14"/>
  <c r="A2517" i="14"/>
  <c r="A2516" i="14"/>
  <c r="A2515" i="14"/>
  <c r="A2514" i="14"/>
  <c r="A2513" i="14"/>
  <c r="A2512" i="14"/>
  <c r="A2511" i="14"/>
  <c r="A2510" i="14"/>
  <c r="A2509" i="14"/>
  <c r="A2508" i="14"/>
  <c r="A2507" i="14"/>
  <c r="A2506" i="14"/>
  <c r="A2505" i="14"/>
  <c r="A2504" i="14"/>
  <c r="A2503" i="14"/>
  <c r="A2502" i="14"/>
  <c r="A2501" i="14"/>
  <c r="A2500" i="14"/>
  <c r="A2499" i="14"/>
  <c r="A2498" i="14"/>
  <c r="A2497" i="14"/>
  <c r="A2496" i="14"/>
  <c r="A2495" i="14"/>
  <c r="A2494" i="14"/>
  <c r="A2493" i="14"/>
  <c r="A2492" i="14"/>
  <c r="A2491" i="14"/>
  <c r="A2490" i="14"/>
  <c r="A2489" i="14"/>
  <c r="A2488" i="14"/>
  <c r="A2487" i="14"/>
  <c r="A2486" i="14"/>
  <c r="A2485" i="14"/>
  <c r="A2484" i="14"/>
  <c r="A2483" i="14"/>
  <c r="A2482" i="14"/>
  <c r="A2481" i="14"/>
  <c r="A2480" i="14"/>
  <c r="A2479" i="14"/>
  <c r="A2478" i="14"/>
  <c r="A2477" i="14"/>
  <c r="A2476" i="14"/>
  <c r="A2475" i="14"/>
  <c r="A2474" i="14"/>
  <c r="A2473" i="14"/>
  <c r="A2472" i="14"/>
  <c r="A2471" i="14"/>
  <c r="A2470" i="14"/>
  <c r="A2469" i="14"/>
  <c r="A2468" i="14"/>
  <c r="A2467" i="14"/>
  <c r="A2466" i="14"/>
  <c r="A2465" i="14"/>
  <c r="A2464" i="14"/>
  <c r="A2463" i="14"/>
  <c r="A2462" i="14"/>
  <c r="A2461" i="14"/>
  <c r="A2460" i="14"/>
  <c r="A2459" i="14"/>
  <c r="A2458" i="14"/>
  <c r="A2457" i="14"/>
  <c r="A2456" i="14"/>
  <c r="A2455" i="14"/>
  <c r="A2454" i="14"/>
  <c r="A2453" i="14"/>
  <c r="A2452" i="14"/>
  <c r="A2451" i="14"/>
  <c r="A2450" i="14"/>
  <c r="A2449" i="14"/>
  <c r="A2448" i="14"/>
  <c r="A2447" i="14"/>
  <c r="A2446" i="14"/>
  <c r="A2445" i="14"/>
  <c r="A2444" i="14"/>
  <c r="A2443" i="14"/>
  <c r="A2442" i="14"/>
  <c r="A2441" i="14"/>
  <c r="A2440" i="14"/>
  <c r="A2439" i="14"/>
  <c r="A2438" i="14"/>
  <c r="A2437" i="14"/>
  <c r="A2436" i="14"/>
  <c r="A2435" i="14"/>
  <c r="A2434" i="14"/>
  <c r="A2433" i="14"/>
  <c r="A2432" i="14"/>
  <c r="A2431" i="14"/>
  <c r="A2430" i="14"/>
  <c r="A2429" i="14"/>
  <c r="A2428" i="14"/>
  <c r="A2427" i="14"/>
  <c r="A2426" i="14"/>
  <c r="A2425" i="14"/>
  <c r="A2424" i="14"/>
  <c r="A2423" i="14"/>
  <c r="A2422" i="14"/>
  <c r="A2421" i="14"/>
  <c r="A2420" i="14"/>
  <c r="A2419" i="14"/>
  <c r="A2418" i="14"/>
  <c r="A2417" i="14"/>
  <c r="A2416" i="14"/>
  <c r="A2415" i="14"/>
  <c r="A2414" i="14"/>
  <c r="A2413" i="14"/>
  <c r="A2412" i="14"/>
  <c r="A2411" i="14"/>
  <c r="A2410" i="14"/>
  <c r="A2409" i="14"/>
  <c r="A2408" i="14"/>
  <c r="A2407" i="14"/>
  <c r="A2406" i="14"/>
  <c r="A2405" i="14"/>
  <c r="A2404" i="14"/>
  <c r="A2403" i="14"/>
  <c r="A2402" i="14"/>
  <c r="A2401" i="14"/>
  <c r="A2400" i="14"/>
  <c r="A2399" i="14"/>
  <c r="A2398" i="14"/>
  <c r="A2397" i="14"/>
  <c r="A2396" i="14"/>
  <c r="A2395" i="14"/>
  <c r="A2394" i="14"/>
  <c r="A2393" i="14"/>
  <c r="A2392" i="14"/>
  <c r="A2391" i="14"/>
  <c r="A2390" i="14"/>
  <c r="A2389" i="14"/>
  <c r="A2388" i="14"/>
  <c r="A2387" i="14"/>
  <c r="A2386" i="14"/>
  <c r="A2385" i="14"/>
  <c r="A2384" i="14"/>
  <c r="A2383" i="14"/>
  <c r="A2382" i="14"/>
  <c r="A2381" i="14"/>
  <c r="A2380" i="14"/>
  <c r="A2379" i="14"/>
  <c r="A2378" i="14"/>
  <c r="A2377" i="14"/>
  <c r="A2376" i="14"/>
  <c r="A2375" i="14"/>
  <c r="A2374" i="14"/>
  <c r="A2373" i="14"/>
  <c r="A2372" i="14"/>
  <c r="A2371" i="14"/>
  <c r="A2370" i="14"/>
  <c r="A2369" i="14"/>
  <c r="A2368" i="14"/>
  <c r="A2367" i="14"/>
  <c r="A2366" i="14"/>
  <c r="A2365" i="14"/>
  <c r="A2364" i="14"/>
  <c r="A2363" i="14"/>
  <c r="A2362" i="14"/>
  <c r="A2361" i="14"/>
  <c r="A2360" i="14"/>
  <c r="A2359" i="14"/>
  <c r="A2358" i="14"/>
  <c r="A2357" i="14"/>
  <c r="A2356" i="14"/>
  <c r="A2355" i="14"/>
  <c r="A2354" i="14"/>
  <c r="A2353" i="14"/>
  <c r="A2352" i="14"/>
  <c r="A2351" i="14"/>
  <c r="A2350" i="14"/>
  <c r="A2349" i="14"/>
  <c r="A2348" i="14"/>
  <c r="A2347" i="14"/>
  <c r="A2346" i="14"/>
  <c r="A2345" i="14"/>
  <c r="A2344" i="14"/>
  <c r="A2343" i="14"/>
  <c r="A2342" i="14"/>
  <c r="A2341" i="14"/>
  <c r="A2340" i="14"/>
  <c r="A2339" i="14"/>
  <c r="A2338" i="14"/>
  <c r="A2337" i="14"/>
  <c r="A2336" i="14"/>
  <c r="A2335" i="14"/>
  <c r="A2334" i="14"/>
  <c r="A2333" i="14"/>
  <c r="A2332" i="14"/>
  <c r="A2331" i="14"/>
  <c r="A2330" i="14"/>
  <c r="A2329" i="14"/>
  <c r="A2328" i="14"/>
  <c r="A2327" i="14"/>
  <c r="A2326" i="14"/>
  <c r="A2325" i="14"/>
  <c r="A2324" i="14"/>
  <c r="A2323" i="14"/>
  <c r="A2322" i="14"/>
  <c r="A2321" i="14"/>
  <c r="A2320" i="14"/>
  <c r="A2319" i="14"/>
  <c r="A2318" i="14"/>
  <c r="A2317" i="14"/>
  <c r="A2316" i="14"/>
  <c r="A2315" i="14"/>
  <c r="A2314" i="14"/>
  <c r="A2313" i="14"/>
  <c r="A2312" i="14"/>
  <c r="A2311" i="14"/>
  <c r="A2310" i="14"/>
  <c r="A2309" i="14"/>
  <c r="A2308" i="14"/>
  <c r="A2307" i="14"/>
  <c r="A2306" i="14"/>
  <c r="A2305" i="14"/>
  <c r="A2304" i="14"/>
  <c r="A2303" i="14"/>
  <c r="A2302" i="14"/>
  <c r="A2301" i="14"/>
  <c r="A2300" i="14"/>
  <c r="A2299" i="14"/>
  <c r="A2298" i="14"/>
  <c r="A2297" i="14"/>
  <c r="A2296" i="14"/>
  <c r="A2295" i="14"/>
  <c r="A2294" i="14"/>
  <c r="A2293" i="14"/>
  <c r="A2292" i="14"/>
  <c r="A2291" i="14"/>
  <c r="A2290" i="14"/>
  <c r="A2289" i="14"/>
  <c r="A2288" i="14"/>
  <c r="A2287" i="14"/>
  <c r="A2286" i="14"/>
  <c r="A2285" i="14"/>
  <c r="A2284" i="14"/>
  <c r="A2283" i="14"/>
  <c r="A2282" i="14"/>
  <c r="A2281" i="14"/>
  <c r="A2280" i="14"/>
  <c r="A2279" i="14"/>
  <c r="A2278" i="14"/>
  <c r="A2277" i="14"/>
  <c r="A2276" i="14"/>
  <c r="A2275" i="14"/>
  <c r="A2274" i="14"/>
  <c r="A2273" i="14"/>
  <c r="A2272" i="14"/>
  <c r="A2271" i="14"/>
  <c r="A2270" i="14"/>
  <c r="A2269" i="14"/>
  <c r="A2268" i="14"/>
  <c r="A2267" i="14"/>
  <c r="A2266" i="14"/>
  <c r="A2265" i="14"/>
  <c r="A2264" i="14"/>
  <c r="A2263" i="14"/>
  <c r="A2262" i="14"/>
  <c r="A2261" i="14"/>
  <c r="A2260" i="14"/>
  <c r="A2259" i="14"/>
  <c r="A2258" i="14"/>
  <c r="A2257" i="14"/>
  <c r="A2256" i="14"/>
  <c r="A2255" i="14"/>
  <c r="A2254" i="14"/>
  <c r="A2253" i="14"/>
  <c r="A2252" i="14"/>
  <c r="A2251" i="14"/>
  <c r="A2250" i="14"/>
  <c r="A2249" i="14"/>
  <c r="A2248" i="14"/>
  <c r="A2247" i="14"/>
  <c r="A2246" i="14"/>
  <c r="A2245" i="14"/>
  <c r="A2244" i="14"/>
  <c r="A2243" i="14"/>
  <c r="A2242" i="14"/>
  <c r="A2241" i="14"/>
  <c r="A2240" i="14"/>
  <c r="A2239" i="14"/>
  <c r="A2238" i="14"/>
  <c r="A2237" i="14"/>
  <c r="A2236" i="14"/>
  <c r="A2235" i="14"/>
  <c r="A2234" i="14"/>
  <c r="A2233" i="14"/>
  <c r="A2232" i="14"/>
  <c r="A2231" i="14"/>
  <c r="A2230" i="14"/>
  <c r="A2229" i="14"/>
  <c r="A2228" i="14"/>
  <c r="A2227" i="14"/>
  <c r="A2226" i="14"/>
  <c r="A2225" i="14"/>
  <c r="A2224" i="14"/>
  <c r="A2223" i="14"/>
  <c r="A2222" i="14"/>
  <c r="A2221" i="14"/>
  <c r="A2220" i="14"/>
  <c r="A2219" i="14"/>
  <c r="A2218" i="14"/>
  <c r="A2217" i="14"/>
  <c r="A2216" i="14"/>
  <c r="A2215" i="14"/>
  <c r="A2214" i="14"/>
  <c r="A2213" i="14"/>
  <c r="A2212" i="14"/>
  <c r="A2211" i="14"/>
  <c r="A2210" i="14"/>
  <c r="A2209" i="14"/>
  <c r="A2208" i="14"/>
  <c r="A2207" i="14"/>
  <c r="A2206" i="14"/>
  <c r="A2205" i="14"/>
  <c r="A2204" i="14"/>
  <c r="A2203" i="14"/>
  <c r="A2202" i="14"/>
  <c r="A2201" i="14"/>
  <c r="A2200" i="14"/>
  <c r="A2199" i="14"/>
  <c r="A2198" i="14"/>
  <c r="A2197" i="14"/>
  <c r="A2196" i="14"/>
  <c r="A2195" i="14"/>
  <c r="A2194" i="14"/>
  <c r="A2193" i="14"/>
  <c r="A2192" i="14"/>
  <c r="A2191" i="14"/>
  <c r="A2190" i="14"/>
  <c r="A2189" i="14"/>
  <c r="A2188" i="14"/>
  <c r="A2187" i="14"/>
  <c r="A2186" i="14"/>
  <c r="A2185" i="14"/>
  <c r="A2184" i="14"/>
  <c r="A2183" i="14"/>
  <c r="A2182" i="14"/>
  <c r="A2181" i="14"/>
  <c r="A2180" i="14"/>
  <c r="A2179" i="14"/>
  <c r="A2178" i="14"/>
  <c r="A2177" i="14"/>
  <c r="A2176" i="14"/>
  <c r="A2175" i="14"/>
  <c r="A2174" i="14"/>
  <c r="A2173" i="14"/>
  <c r="A2172" i="14"/>
  <c r="A2171" i="14"/>
  <c r="A2170" i="14"/>
  <c r="A2169" i="14"/>
  <c r="A2168" i="14"/>
  <c r="A2167" i="14"/>
  <c r="A2166" i="14"/>
  <c r="A2165" i="14"/>
  <c r="A2164" i="14"/>
  <c r="A2163" i="14"/>
  <c r="A2162" i="14"/>
  <c r="A2161" i="14"/>
  <c r="A2160" i="14"/>
  <c r="A2159" i="14"/>
  <c r="A2158" i="14"/>
  <c r="A2157" i="14"/>
  <c r="A2156" i="14"/>
  <c r="A2155" i="14"/>
  <c r="A2154" i="14"/>
  <c r="A2153" i="14"/>
  <c r="A2152" i="14"/>
  <c r="A2151" i="14"/>
  <c r="A2150" i="14"/>
  <c r="A2149" i="14"/>
  <c r="A2148" i="14"/>
  <c r="A2147" i="14"/>
  <c r="A2146" i="14"/>
  <c r="A2145" i="14"/>
  <c r="A2144" i="14"/>
  <c r="A2143" i="14"/>
  <c r="A2142" i="14"/>
  <c r="A2141" i="14"/>
  <c r="A2140" i="14"/>
  <c r="A2139" i="14"/>
  <c r="A2138" i="14"/>
  <c r="A2137" i="14"/>
  <c r="A2136" i="14"/>
  <c r="A2135" i="14"/>
  <c r="A2134" i="14"/>
  <c r="A2133" i="14"/>
  <c r="A2132" i="14"/>
  <c r="A2131" i="14"/>
  <c r="A2130" i="14"/>
  <c r="A2129" i="14"/>
  <c r="A2128" i="14"/>
  <c r="A2127" i="14"/>
  <c r="A2126" i="14"/>
  <c r="A2125" i="14"/>
  <c r="A2124" i="14"/>
  <c r="A2123" i="14"/>
  <c r="A2122" i="14"/>
  <c r="A2121" i="14"/>
  <c r="A2120" i="14"/>
  <c r="A2119" i="14"/>
  <c r="A2118" i="14"/>
  <c r="A2117" i="14"/>
  <c r="A2116" i="14"/>
  <c r="A2115" i="14"/>
  <c r="A2114" i="14"/>
  <c r="A2113" i="14"/>
  <c r="A2112" i="14"/>
  <c r="A2111" i="14"/>
  <c r="A2110" i="14"/>
  <c r="A2109" i="14"/>
  <c r="A2108" i="14"/>
  <c r="A2107" i="14"/>
  <c r="A2106" i="14"/>
  <c r="A2105" i="14"/>
  <c r="A2104" i="14"/>
  <c r="A2103" i="14"/>
  <c r="A2102" i="14"/>
  <c r="A2101" i="14"/>
  <c r="A2100" i="14"/>
  <c r="A2099" i="14"/>
  <c r="A2098" i="14"/>
  <c r="A2097" i="14"/>
  <c r="A2096" i="14"/>
  <c r="A2095" i="14"/>
  <c r="A2094" i="14"/>
  <c r="A2093" i="14"/>
  <c r="A2092" i="14"/>
  <c r="A2091" i="14"/>
  <c r="A2090" i="14"/>
  <c r="A2089" i="14"/>
  <c r="A2088" i="14"/>
  <c r="A2087" i="14"/>
  <c r="A2086" i="14"/>
  <c r="A2085" i="14"/>
  <c r="A2084" i="14"/>
  <c r="A2083" i="14"/>
  <c r="A2082" i="14"/>
  <c r="A2081" i="14"/>
  <c r="A2080" i="14"/>
  <c r="A2079" i="14"/>
  <c r="A2078" i="14"/>
  <c r="A2077" i="14"/>
  <c r="A2076" i="14"/>
  <c r="A2075" i="14"/>
  <c r="A2074" i="14"/>
  <c r="A2073" i="14"/>
  <c r="A2072" i="14"/>
  <c r="A2071" i="14"/>
  <c r="A2070" i="14"/>
  <c r="A2069" i="14"/>
  <c r="A2068" i="14"/>
  <c r="A2067" i="14"/>
  <c r="A2066" i="14"/>
  <c r="A2065" i="14"/>
  <c r="A2064" i="14"/>
  <c r="A2063" i="14"/>
  <c r="A2062" i="14"/>
  <c r="A2061" i="14"/>
  <c r="A2060" i="14"/>
  <c r="A2059" i="14"/>
  <c r="A2058" i="14"/>
  <c r="A2057" i="14"/>
  <c r="A2056" i="14"/>
  <c r="A2055" i="14"/>
  <c r="A2054" i="14"/>
  <c r="A2053" i="14"/>
  <c r="A2052" i="14"/>
  <c r="A2051" i="14"/>
  <c r="A2050" i="14"/>
  <c r="A2049" i="14"/>
  <c r="A2048" i="14"/>
  <c r="A2047" i="14"/>
  <c r="A2046" i="14"/>
  <c r="A2045" i="14"/>
  <c r="A2044" i="14"/>
  <c r="A2043" i="14"/>
  <c r="A2042" i="14"/>
  <c r="A2041" i="14"/>
  <c r="A2040" i="14"/>
  <c r="A2039" i="14"/>
  <c r="A2038" i="14"/>
  <c r="A2037" i="14"/>
  <c r="A2036" i="14"/>
  <c r="A2035" i="14"/>
  <c r="A2034" i="14"/>
  <c r="A2033" i="14"/>
  <c r="A2032" i="14"/>
  <c r="A2031" i="14"/>
  <c r="A2030" i="14"/>
  <c r="A2029" i="14"/>
  <c r="A2028" i="14"/>
  <c r="A2027" i="14"/>
  <c r="A2026" i="14"/>
  <c r="A2025" i="14"/>
  <c r="A2024" i="14"/>
  <c r="A2023" i="14"/>
  <c r="A2022" i="14"/>
  <c r="A2021" i="14"/>
  <c r="A2020" i="14"/>
  <c r="A2019" i="14"/>
  <c r="A2018" i="14"/>
  <c r="A2017" i="14"/>
  <c r="A2016" i="14"/>
  <c r="A2015" i="14"/>
  <c r="A2014" i="14"/>
  <c r="A2013" i="14"/>
  <c r="A2012" i="14"/>
  <c r="A2011" i="14"/>
  <c r="A2010" i="14"/>
  <c r="A2009" i="14"/>
  <c r="A2008" i="14"/>
  <c r="A2007" i="14"/>
  <c r="A2006" i="14"/>
  <c r="A2005" i="14"/>
  <c r="A2004" i="14"/>
  <c r="A2003" i="14"/>
  <c r="A2002" i="14"/>
  <c r="A2001" i="14"/>
  <c r="A2000" i="14"/>
  <c r="A1999" i="14"/>
  <c r="A1998" i="14"/>
  <c r="A1997" i="14"/>
  <c r="A1996" i="14"/>
  <c r="A1995" i="14"/>
  <c r="A1994" i="14"/>
  <c r="A1993" i="14"/>
  <c r="A1992" i="14"/>
  <c r="A1991" i="14"/>
  <c r="A1990" i="14"/>
  <c r="A1989" i="14"/>
  <c r="A1988" i="14"/>
  <c r="A1987" i="14"/>
  <c r="A1986" i="14"/>
  <c r="A1985" i="14"/>
  <c r="A1984" i="14"/>
  <c r="A1983" i="14"/>
  <c r="A1982" i="14"/>
  <c r="A1981" i="14"/>
  <c r="A1980" i="14"/>
  <c r="A1979" i="14"/>
  <c r="A1978" i="14"/>
  <c r="A1977" i="14"/>
  <c r="A1976" i="14"/>
  <c r="A1975" i="14"/>
  <c r="A1974" i="14"/>
  <c r="A1973" i="14"/>
  <c r="A1972" i="14"/>
  <c r="A1971" i="14"/>
  <c r="A1970" i="14"/>
  <c r="A1969" i="14"/>
  <c r="A1968" i="14"/>
  <c r="A1967" i="14"/>
  <c r="A1966" i="14"/>
  <c r="A1965" i="14"/>
  <c r="A1964" i="14"/>
  <c r="A1963" i="14"/>
  <c r="A1962" i="14"/>
  <c r="A1961" i="14"/>
  <c r="A1960" i="14"/>
  <c r="A1959" i="14"/>
  <c r="A1958" i="14"/>
  <c r="A1957" i="14"/>
  <c r="A1956" i="14"/>
  <c r="A1955" i="14"/>
  <c r="A1954" i="14"/>
  <c r="A1953" i="14"/>
  <c r="A1952" i="14"/>
  <c r="A1951" i="14"/>
  <c r="A1950" i="14"/>
  <c r="A1949" i="14"/>
  <c r="A1948" i="14"/>
  <c r="A1947" i="14"/>
  <c r="A1946" i="14"/>
  <c r="A1945" i="14"/>
  <c r="A1944" i="14"/>
  <c r="A1943" i="14"/>
  <c r="A1942" i="14"/>
  <c r="A1941" i="14"/>
  <c r="A1940" i="14"/>
  <c r="A1939" i="14"/>
  <c r="A1938" i="14"/>
  <c r="A1937" i="14"/>
  <c r="A1936" i="14"/>
  <c r="A1935" i="14"/>
  <c r="A1934" i="14"/>
  <c r="A1933" i="14"/>
  <c r="A1932" i="14"/>
  <c r="A1931" i="14"/>
  <c r="A1930" i="14"/>
  <c r="A1929" i="14"/>
  <c r="A1928" i="14"/>
  <c r="A1927" i="14"/>
  <c r="A1926" i="14"/>
  <c r="A1925" i="14"/>
  <c r="A1924" i="14"/>
  <c r="A1923" i="14"/>
  <c r="A1922" i="14"/>
  <c r="A1921" i="14"/>
  <c r="A1920" i="14"/>
  <c r="A1919" i="14"/>
  <c r="A1918" i="14"/>
  <c r="A1917" i="14"/>
  <c r="A1916" i="14"/>
  <c r="A1915" i="14"/>
  <c r="A1914" i="14"/>
  <c r="A1913" i="14"/>
  <c r="A1912" i="14"/>
  <c r="A1911" i="14"/>
  <c r="A1910" i="14"/>
  <c r="A1909" i="14"/>
  <c r="A1908" i="14"/>
  <c r="A1907" i="14"/>
  <c r="A1906" i="14"/>
  <c r="A1905" i="14"/>
  <c r="A1904" i="14"/>
  <c r="A1903" i="14"/>
  <c r="A1902" i="14"/>
  <c r="A1901" i="14"/>
  <c r="A1900" i="14"/>
  <c r="A1899" i="14"/>
  <c r="A1898" i="14"/>
  <c r="A1897" i="14"/>
  <c r="A1896" i="14"/>
  <c r="A1895" i="14"/>
  <c r="A1894" i="14"/>
  <c r="A1893" i="14"/>
  <c r="A1892" i="14"/>
  <c r="A1891" i="14"/>
  <c r="A1890" i="14"/>
  <c r="A1889" i="14"/>
  <c r="A1888" i="14"/>
  <c r="A1887" i="14"/>
  <c r="A1886" i="14"/>
  <c r="A1885" i="14"/>
  <c r="A1884" i="14"/>
  <c r="A1883" i="14"/>
  <c r="A1882" i="14"/>
  <c r="A1881" i="14"/>
  <c r="A1880" i="14"/>
  <c r="A1879" i="14"/>
  <c r="A1878" i="14"/>
  <c r="A1877" i="14"/>
  <c r="A1876" i="14"/>
  <c r="A1875" i="14"/>
  <c r="A1874" i="14"/>
  <c r="A1873" i="14"/>
  <c r="A1872" i="14"/>
  <c r="A1871" i="14"/>
  <c r="A1870" i="14"/>
  <c r="A1869" i="14"/>
  <c r="A1868" i="14"/>
  <c r="A1867" i="14"/>
  <c r="A1866" i="14"/>
  <c r="A1865" i="14"/>
  <c r="A1864" i="14"/>
  <c r="A1863" i="14"/>
  <c r="A1862" i="14"/>
  <c r="A1861" i="14"/>
  <c r="A1860" i="14"/>
  <c r="A1859" i="14"/>
  <c r="A1858" i="14"/>
  <c r="A1857" i="14"/>
  <c r="A1856" i="14"/>
  <c r="A1855" i="14"/>
  <c r="A1854" i="14"/>
  <c r="A1853" i="14"/>
  <c r="A1852" i="14"/>
  <c r="A1851" i="14"/>
  <c r="A1850" i="14"/>
  <c r="A1849" i="14"/>
  <c r="A1848" i="14"/>
  <c r="A1847" i="14"/>
  <c r="A1846" i="14"/>
  <c r="A1845" i="14"/>
  <c r="A1844" i="14"/>
  <c r="A1843" i="14"/>
  <c r="A1842" i="14"/>
  <c r="A1841" i="14"/>
  <c r="A1840" i="14"/>
  <c r="A1839" i="14"/>
  <c r="A1838" i="14"/>
  <c r="A1837" i="14"/>
  <c r="A1836" i="14"/>
  <c r="A1835" i="14"/>
  <c r="A1834" i="14"/>
  <c r="A1833" i="14"/>
  <c r="A1832" i="14"/>
  <c r="A1831" i="14"/>
  <c r="A1830" i="14"/>
  <c r="A1829" i="14"/>
  <c r="A1828" i="14"/>
  <c r="A1827" i="14"/>
  <c r="A1826" i="14"/>
  <c r="A1825" i="14"/>
  <c r="A1824" i="14"/>
  <c r="A1823" i="14"/>
  <c r="A1822" i="14"/>
  <c r="A1821" i="14"/>
  <c r="A1820" i="14"/>
  <c r="A1819" i="14"/>
  <c r="A1818" i="14"/>
  <c r="A1817" i="14"/>
  <c r="A1816" i="14"/>
  <c r="A1815" i="14"/>
  <c r="A1814" i="14"/>
  <c r="A1813" i="14"/>
  <c r="A1812" i="14"/>
  <c r="A1811" i="14"/>
  <c r="A1810" i="14"/>
  <c r="A1809" i="14"/>
  <c r="A1808" i="14"/>
  <c r="A1807" i="14"/>
  <c r="A1806" i="14"/>
  <c r="A1805" i="14"/>
  <c r="A1804" i="14"/>
  <c r="A1803" i="14"/>
  <c r="A1802" i="14"/>
  <c r="A1801" i="14"/>
  <c r="A1800" i="14"/>
  <c r="A1799" i="14"/>
  <c r="A1798" i="14"/>
  <c r="A1797" i="14"/>
  <c r="A1796" i="14"/>
  <c r="A1795" i="14"/>
  <c r="A1794" i="14"/>
  <c r="A1793" i="14"/>
  <c r="A1792" i="14"/>
  <c r="A1791" i="14"/>
  <c r="A1790" i="14"/>
  <c r="A1789" i="14"/>
  <c r="A1788" i="14"/>
  <c r="A1787" i="14"/>
  <c r="A1786" i="14"/>
  <c r="A1785" i="14"/>
  <c r="A1784" i="14"/>
  <c r="A1783" i="14"/>
  <c r="A1782" i="14"/>
  <c r="A1781" i="14"/>
  <c r="A1780" i="14"/>
  <c r="A1779" i="14"/>
  <c r="A1778" i="14"/>
  <c r="A1777" i="14"/>
  <c r="A1776" i="14"/>
  <c r="A1775" i="14"/>
  <c r="A1774" i="14"/>
  <c r="A1773" i="14"/>
  <c r="A1772" i="14"/>
  <c r="A1771" i="14"/>
  <c r="A1770" i="14"/>
  <c r="A1769" i="14"/>
  <c r="A1768" i="14"/>
  <c r="A1767" i="14"/>
  <c r="A1766" i="14"/>
  <c r="A1765" i="14"/>
  <c r="A1764" i="14"/>
  <c r="A1763" i="14"/>
  <c r="A1762" i="14"/>
  <c r="A1761" i="14"/>
  <c r="A1760" i="14"/>
  <c r="A1759" i="14"/>
  <c r="A1758" i="14"/>
  <c r="A1757" i="14"/>
  <c r="A1756" i="14"/>
  <c r="A1755" i="14"/>
  <c r="A1754" i="14"/>
  <c r="A1753" i="14"/>
  <c r="A1752" i="14"/>
  <c r="A1751" i="14"/>
  <c r="A1750" i="14"/>
  <c r="A1749" i="14"/>
  <c r="A1748" i="14"/>
  <c r="A1747" i="14"/>
  <c r="A1746" i="14"/>
  <c r="A1745" i="14"/>
  <c r="A1744" i="14"/>
  <c r="A1743" i="14"/>
  <c r="A1742" i="14"/>
  <c r="A1741" i="14"/>
  <c r="A1740" i="14"/>
  <c r="A1739" i="14"/>
  <c r="A1738" i="14"/>
  <c r="A1737" i="14"/>
  <c r="A1736" i="14"/>
  <c r="A1735" i="14"/>
  <c r="A1734" i="14"/>
  <c r="A1733" i="14"/>
  <c r="A1732" i="14"/>
  <c r="A1731" i="14"/>
  <c r="A1730" i="14"/>
  <c r="A1729" i="14"/>
  <c r="A1728" i="14"/>
  <c r="A1727" i="14"/>
  <c r="A1726" i="14"/>
  <c r="A1725" i="14"/>
  <c r="A1724" i="14"/>
  <c r="A1723" i="14"/>
  <c r="A1722" i="14"/>
  <c r="A1721" i="14"/>
  <c r="A1720" i="14"/>
  <c r="A1719" i="14"/>
  <c r="A1718" i="14"/>
  <c r="A1717" i="14"/>
  <c r="A1716" i="14"/>
  <c r="A1715" i="14"/>
  <c r="A1714" i="14"/>
  <c r="A1713" i="14"/>
  <c r="A1712" i="14"/>
  <c r="A1711" i="14"/>
  <c r="A1710" i="14"/>
  <c r="A1709" i="14"/>
  <c r="A1708" i="14"/>
  <c r="A1707" i="14"/>
  <c r="A1706" i="14"/>
  <c r="A1705" i="14"/>
  <c r="A1704" i="14"/>
  <c r="A1703" i="14"/>
  <c r="A1702" i="14"/>
  <c r="A1701" i="14"/>
  <c r="A1700" i="14"/>
  <c r="A1699" i="14"/>
  <c r="A1698" i="14"/>
  <c r="A1697" i="14"/>
  <c r="A1696" i="14"/>
  <c r="A1695" i="14"/>
  <c r="A1694" i="14"/>
  <c r="A1693" i="14"/>
  <c r="A1692" i="14"/>
  <c r="A1691" i="14"/>
  <c r="A1690" i="14"/>
  <c r="A1689" i="14"/>
  <c r="A1688" i="14"/>
  <c r="A1687" i="14"/>
  <c r="A1686" i="14"/>
  <c r="A1685" i="14"/>
  <c r="A1684" i="14"/>
  <c r="A1683" i="14"/>
  <c r="A1682" i="14"/>
  <c r="A1681" i="14"/>
  <c r="A1680" i="14"/>
  <c r="A1679" i="14"/>
  <c r="A1678" i="14"/>
  <c r="A1677" i="14"/>
  <c r="A1676" i="14"/>
  <c r="A1675" i="14"/>
  <c r="A1674" i="14"/>
  <c r="A1673" i="14"/>
  <c r="A1672" i="14"/>
  <c r="A1671" i="14"/>
  <c r="A1670" i="14"/>
  <c r="A1669" i="14"/>
  <c r="A1668" i="14"/>
  <c r="A1667" i="14"/>
  <c r="A1666" i="14"/>
  <c r="A1665" i="14"/>
  <c r="A1664" i="14"/>
  <c r="A1663" i="14"/>
  <c r="A1662" i="14"/>
  <c r="A1661" i="14"/>
  <c r="A1660" i="14"/>
  <c r="A1659" i="14"/>
  <c r="A1658" i="14"/>
  <c r="A1657" i="14"/>
  <c r="A1656" i="14"/>
  <c r="A1655" i="14"/>
  <c r="A1654" i="14"/>
  <c r="A1653" i="14"/>
  <c r="A1652" i="14"/>
  <c r="A1651" i="14"/>
  <c r="A1650" i="14"/>
  <c r="A1649" i="14"/>
  <c r="A1648" i="14"/>
  <c r="A1647" i="14"/>
  <c r="A1646" i="14"/>
  <c r="A1645" i="14"/>
  <c r="A1644" i="14"/>
  <c r="A1643" i="14"/>
  <c r="A1642" i="14"/>
  <c r="A1641" i="14"/>
  <c r="A1640" i="14"/>
  <c r="A1639" i="14"/>
  <c r="A1638" i="14"/>
  <c r="A1637" i="14"/>
  <c r="A1636" i="14"/>
  <c r="A1635" i="14"/>
  <c r="A1634" i="14"/>
  <c r="A1633" i="14"/>
  <c r="A1632" i="14"/>
  <c r="A1631" i="14"/>
  <c r="A1630" i="14"/>
  <c r="A1629" i="14"/>
  <c r="A1628" i="14"/>
  <c r="A1627" i="14"/>
  <c r="A1626" i="14"/>
  <c r="A1625" i="14"/>
  <c r="A1624" i="14"/>
  <c r="A1623" i="14"/>
  <c r="A1622" i="14"/>
  <c r="A1621" i="14"/>
  <c r="A1620" i="14"/>
  <c r="A1619" i="14"/>
  <c r="A1618" i="14"/>
  <c r="A1617" i="14"/>
  <c r="A1616" i="14"/>
  <c r="A1615" i="14"/>
  <c r="A1614" i="14"/>
  <c r="A1613" i="14"/>
  <c r="A1612" i="14"/>
  <c r="A1611" i="14"/>
  <c r="A1610" i="14"/>
  <c r="A1609" i="14"/>
  <c r="A1608" i="14"/>
  <c r="A1607" i="14"/>
  <c r="A1606" i="14"/>
  <c r="A1605" i="14"/>
  <c r="A1604" i="14"/>
  <c r="A1603" i="14"/>
  <c r="A1602" i="14"/>
  <c r="A1601" i="14"/>
  <c r="A1600" i="14"/>
  <c r="A1599" i="14"/>
  <c r="A1598" i="14"/>
  <c r="A1597" i="14"/>
  <c r="A1596" i="14"/>
  <c r="A1595" i="14"/>
  <c r="A1594" i="14"/>
  <c r="A1593" i="14"/>
  <c r="A1592" i="14"/>
  <c r="A1591" i="14"/>
  <c r="A1590" i="14"/>
  <c r="A1589" i="14"/>
  <c r="A1588" i="14"/>
  <c r="A1587" i="14"/>
  <c r="A1586" i="14"/>
  <c r="A1585" i="14"/>
  <c r="A1584" i="14"/>
  <c r="A1583" i="14"/>
  <c r="A1582" i="14"/>
  <c r="A1581" i="14"/>
  <c r="A1580" i="14"/>
  <c r="A1579" i="14"/>
  <c r="A1578" i="14"/>
  <c r="A1577" i="14"/>
  <c r="A1576" i="14"/>
  <c r="A1575" i="14"/>
  <c r="A1574" i="14"/>
  <c r="A1573" i="14"/>
  <c r="A1572" i="14"/>
  <c r="A1571" i="14"/>
  <c r="A1570" i="14"/>
  <c r="A1569" i="14"/>
  <c r="A1568" i="14"/>
  <c r="A1567" i="14"/>
  <c r="A1566" i="14"/>
  <c r="A1565" i="14"/>
  <c r="A1564" i="14"/>
  <c r="A1563" i="14"/>
  <c r="A1562" i="14"/>
  <c r="A1561" i="14"/>
  <c r="A1560" i="14"/>
  <c r="A1559" i="14"/>
  <c r="A1558" i="14"/>
  <c r="A1557" i="14"/>
  <c r="A1556" i="14"/>
  <c r="A1555" i="14"/>
  <c r="A1554" i="14"/>
  <c r="A1553" i="14"/>
  <c r="A1552" i="14"/>
  <c r="A1551" i="14"/>
  <c r="A1550" i="14"/>
  <c r="A1549" i="14"/>
  <c r="A1548" i="14"/>
  <c r="A1547" i="14"/>
  <c r="A1546" i="14"/>
  <c r="A1545" i="14"/>
  <c r="A1544" i="14"/>
  <c r="A1543" i="14"/>
  <c r="A1542" i="14"/>
  <c r="A1541" i="14"/>
  <c r="A1540" i="14"/>
  <c r="A1539" i="14"/>
  <c r="A1538" i="14"/>
  <c r="A1537" i="14"/>
  <c r="A1536" i="14"/>
  <c r="A1535" i="14"/>
  <c r="A1534" i="14"/>
  <c r="A1533" i="14"/>
  <c r="A1532" i="14"/>
  <c r="A1531" i="14"/>
  <c r="A1530" i="14"/>
  <c r="A1529" i="14"/>
  <c r="A1528" i="14"/>
  <c r="A1527" i="14"/>
  <c r="A1526" i="14"/>
  <c r="A1525" i="14"/>
  <c r="A1524" i="14"/>
  <c r="A1523" i="14"/>
  <c r="A1522" i="14"/>
  <c r="A1521" i="14"/>
  <c r="A1520" i="14"/>
  <c r="A1519" i="14"/>
  <c r="A1518" i="14"/>
  <c r="A1517" i="14"/>
  <c r="A1516" i="14"/>
  <c r="A1515" i="14"/>
  <c r="A1514" i="14"/>
  <c r="A1513" i="14"/>
  <c r="A1512" i="14"/>
  <c r="A1511" i="14"/>
  <c r="A1510" i="14"/>
  <c r="A1509" i="14"/>
  <c r="A1508" i="14"/>
  <c r="A1507" i="14"/>
  <c r="A1506" i="14"/>
  <c r="A1505" i="14"/>
  <c r="A1504" i="14"/>
  <c r="A1503" i="14"/>
  <c r="A1502" i="14"/>
  <c r="A1501" i="14"/>
  <c r="A1500" i="14"/>
  <c r="A1499" i="14"/>
  <c r="A1498" i="14"/>
  <c r="A1497" i="14"/>
  <c r="A1496" i="14"/>
  <c r="A1495" i="14"/>
  <c r="A1494" i="14"/>
  <c r="A1493" i="14"/>
  <c r="A1492" i="14"/>
  <c r="A1491" i="14"/>
  <c r="A1490" i="14"/>
  <c r="A1489" i="14"/>
  <c r="A1488" i="14"/>
  <c r="A1487" i="14"/>
  <c r="A1486" i="14"/>
  <c r="A1485" i="14"/>
  <c r="A1484" i="14"/>
  <c r="A1483" i="14"/>
  <c r="A1482" i="14"/>
  <c r="A1481" i="14"/>
  <c r="A1480" i="14"/>
  <c r="A1479" i="14"/>
  <c r="A1478" i="14"/>
  <c r="A1477" i="14"/>
  <c r="A1476" i="14"/>
  <c r="A1475" i="14"/>
  <c r="A1474" i="14"/>
  <c r="A1473" i="14"/>
  <c r="A1472" i="14"/>
  <c r="A1471" i="14"/>
  <c r="A1470" i="14"/>
  <c r="A1469" i="14"/>
  <c r="A1468" i="14"/>
  <c r="A1467" i="14"/>
  <c r="A1466" i="14"/>
  <c r="A1465" i="14"/>
  <c r="A1464" i="14"/>
  <c r="A1463" i="14"/>
  <c r="A1462" i="14"/>
  <c r="A1461" i="14"/>
  <c r="A1460" i="14"/>
  <c r="A1459" i="14"/>
  <c r="A1458" i="14"/>
  <c r="A1457" i="14"/>
  <c r="A1456" i="14"/>
  <c r="A1455" i="14"/>
  <c r="A1454" i="14"/>
  <c r="A1453" i="14"/>
  <c r="A1452" i="14"/>
  <c r="A1451" i="14"/>
  <c r="A1450" i="14"/>
  <c r="A1449" i="14"/>
  <c r="A1448" i="14"/>
  <c r="A1447" i="14"/>
  <c r="A1446" i="14"/>
  <c r="A1445" i="14"/>
  <c r="A1444" i="14"/>
  <c r="A1443" i="14"/>
  <c r="A1442" i="14"/>
  <c r="A1441" i="14"/>
  <c r="A1440" i="14"/>
  <c r="A1439" i="14"/>
  <c r="A1438" i="14"/>
  <c r="A1437" i="14"/>
  <c r="A1436" i="14"/>
  <c r="A1435" i="14"/>
  <c r="A1434" i="14"/>
  <c r="A1433" i="14"/>
  <c r="A1432" i="14"/>
  <c r="A1431" i="14"/>
  <c r="A1430" i="14"/>
  <c r="A1429" i="14"/>
  <c r="A1428" i="14"/>
  <c r="A1427" i="14"/>
  <c r="A1426" i="14"/>
  <c r="A1425" i="14"/>
  <c r="A1424" i="14"/>
  <c r="A1423" i="14"/>
  <c r="A1422" i="14"/>
  <c r="A1421" i="14"/>
  <c r="A1420" i="14"/>
  <c r="A1419" i="14"/>
  <c r="A1418" i="14"/>
  <c r="A1417" i="14"/>
  <c r="A1416" i="14"/>
  <c r="A1415" i="14"/>
  <c r="A1414" i="14"/>
  <c r="A1413" i="14"/>
  <c r="A1412" i="14"/>
  <c r="A1411" i="14"/>
  <c r="A1410" i="14"/>
  <c r="A1409" i="14"/>
  <c r="A1408" i="14"/>
  <c r="A1407" i="14"/>
  <c r="A1406" i="14"/>
  <c r="A1405" i="14"/>
  <c r="A1404" i="14"/>
  <c r="A1403" i="14"/>
  <c r="A1402" i="14"/>
  <c r="A1401" i="14"/>
  <c r="A1400" i="14"/>
  <c r="A1399" i="14"/>
  <c r="A1398" i="14"/>
  <c r="A1397" i="14"/>
  <c r="A1396" i="14"/>
  <c r="A1395" i="14"/>
  <c r="A1394" i="14"/>
  <c r="A1393" i="14"/>
  <c r="A1392" i="14"/>
  <c r="A1391" i="14"/>
  <c r="A1390" i="14"/>
  <c r="A1389" i="14"/>
  <c r="A1388" i="14"/>
  <c r="A1387" i="14"/>
  <c r="A1386" i="14"/>
  <c r="A1385" i="14"/>
  <c r="A1384" i="14"/>
  <c r="A1383" i="14"/>
  <c r="A1382" i="14"/>
  <c r="A1381" i="14"/>
  <c r="A1380" i="14"/>
  <c r="A1379" i="14"/>
  <c r="A1378" i="14"/>
  <c r="A1377" i="14"/>
  <c r="A1376" i="14"/>
  <c r="A1375" i="14"/>
  <c r="A1374" i="14"/>
  <c r="A1373" i="14"/>
  <c r="A1372" i="14"/>
  <c r="A1371" i="14"/>
  <c r="A1370" i="14"/>
  <c r="A1369" i="14"/>
  <c r="A1368" i="14"/>
  <c r="A1367" i="14"/>
  <c r="A1366" i="14"/>
  <c r="A1365" i="14"/>
  <c r="A1364" i="14"/>
  <c r="A1363" i="14"/>
  <c r="A1362" i="14"/>
  <c r="A1361" i="14"/>
  <c r="A1360" i="14"/>
  <c r="A1359" i="14"/>
  <c r="A1358" i="14"/>
  <c r="A1357" i="14"/>
  <c r="A1356" i="14"/>
  <c r="A1355" i="14"/>
  <c r="A1354" i="14"/>
  <c r="A1353" i="14"/>
  <c r="A1352" i="14"/>
  <c r="A1351" i="14"/>
  <c r="A1350" i="14"/>
  <c r="A1349" i="14"/>
  <c r="A1348" i="14"/>
  <c r="A1347" i="14"/>
  <c r="A1346" i="14"/>
  <c r="A1345" i="14"/>
  <c r="A1344" i="14"/>
  <c r="A1343" i="14"/>
  <c r="A1342" i="14"/>
  <c r="A1341" i="14"/>
  <c r="A1340" i="14"/>
  <c r="A1339" i="14"/>
  <c r="A1338" i="14"/>
  <c r="A1337" i="14"/>
  <c r="A1336" i="14"/>
  <c r="A1335" i="14"/>
  <c r="A1334" i="14"/>
  <c r="A1333" i="14"/>
  <c r="A1332" i="14"/>
  <c r="A1331" i="14"/>
  <c r="A1330" i="14"/>
  <c r="A1329" i="14"/>
  <c r="A1328" i="14"/>
  <c r="A1327" i="14"/>
  <c r="A1326" i="14"/>
  <c r="A1325" i="14"/>
  <c r="A1324" i="14"/>
  <c r="A1323" i="14"/>
  <c r="A1322" i="14"/>
  <c r="A1321" i="14"/>
  <c r="A1320" i="14"/>
  <c r="A1319" i="14"/>
  <c r="A1318" i="14"/>
  <c r="A1317" i="14"/>
  <c r="A1316" i="14"/>
  <c r="A1315" i="14"/>
  <c r="A1314" i="14"/>
  <c r="A1313" i="14"/>
  <c r="A1312" i="14"/>
  <c r="A1311" i="14"/>
  <c r="A1310" i="14"/>
  <c r="A1309" i="14"/>
  <c r="A1308" i="14"/>
  <c r="A1307" i="14"/>
  <c r="A1306" i="14"/>
  <c r="A1305" i="14"/>
  <c r="A1304" i="14"/>
  <c r="A1303" i="14"/>
  <c r="A1302" i="14"/>
  <c r="A1301" i="14"/>
  <c r="A1300" i="14"/>
  <c r="A1299" i="14"/>
  <c r="A1298" i="14"/>
  <c r="A1297" i="14"/>
  <c r="A1296" i="14"/>
  <c r="A1295" i="14"/>
  <c r="A1294" i="14"/>
  <c r="A1293" i="14"/>
  <c r="A1292" i="14"/>
  <c r="A1291" i="14"/>
  <c r="A1290" i="14"/>
  <c r="A1289" i="14"/>
  <c r="A1288" i="14"/>
  <c r="A1287" i="14"/>
  <c r="A1286" i="14"/>
  <c r="A1285" i="14"/>
  <c r="A1284" i="14"/>
  <c r="A1283" i="14"/>
  <c r="A1282" i="14"/>
  <c r="A1281" i="14"/>
  <c r="A1280" i="14"/>
  <c r="A1279" i="14"/>
  <c r="A1278" i="14"/>
  <c r="A1277" i="14"/>
  <c r="A1276" i="14"/>
  <c r="A1275" i="14"/>
  <c r="A1274" i="14"/>
  <c r="A1273" i="14"/>
  <c r="A1272" i="14"/>
  <c r="A1271" i="14"/>
  <c r="A1270" i="14"/>
  <c r="A1269" i="14"/>
  <c r="A1268" i="14"/>
  <c r="A1267" i="14"/>
  <c r="A1266" i="14"/>
  <c r="A1265" i="14"/>
  <c r="A1264" i="14"/>
  <c r="A1263" i="14"/>
  <c r="A1262" i="14"/>
  <c r="A1261" i="14"/>
  <c r="A1260" i="14"/>
  <c r="A1259" i="14"/>
  <c r="A1258" i="14"/>
  <c r="A1257" i="14"/>
  <c r="A1256" i="14"/>
  <c r="A1255" i="14"/>
  <c r="A1254" i="14"/>
  <c r="A1253" i="14"/>
  <c r="A1252" i="14"/>
  <c r="A1251" i="14"/>
  <c r="A1250" i="14"/>
  <c r="A1249" i="14"/>
  <c r="A1248" i="14"/>
  <c r="A1247" i="14"/>
  <c r="A1246" i="14"/>
  <c r="A1245" i="14"/>
  <c r="A1244" i="14"/>
  <c r="A1243" i="14"/>
  <c r="A1242" i="14"/>
  <c r="A1241" i="14"/>
  <c r="A1240" i="14"/>
  <c r="A1239" i="14"/>
  <c r="A1238" i="14"/>
  <c r="A1237" i="14"/>
  <c r="A1236" i="14"/>
  <c r="A1235" i="14"/>
  <c r="A1234" i="14"/>
  <c r="A1233" i="14"/>
  <c r="A1232" i="14"/>
  <c r="A1231" i="14"/>
  <c r="A1230" i="14"/>
  <c r="A1229" i="14"/>
  <c r="A1228" i="14"/>
  <c r="A1227" i="14"/>
  <c r="A1226" i="14"/>
  <c r="A1225" i="14"/>
  <c r="A1224" i="14"/>
  <c r="A1223" i="14"/>
  <c r="A1222" i="14"/>
  <c r="A1221" i="14"/>
  <c r="A1220" i="14"/>
  <c r="A1219" i="14"/>
  <c r="A1218" i="14"/>
  <c r="A1217" i="14"/>
  <c r="A1216" i="14"/>
  <c r="A1215" i="14"/>
  <c r="A1214" i="14"/>
  <c r="A1213" i="14"/>
  <c r="A1212" i="14"/>
  <c r="A1211" i="14"/>
  <c r="A1210" i="14"/>
  <c r="A1209" i="14"/>
  <c r="A1208" i="14"/>
  <c r="A1207" i="14"/>
  <c r="A1206" i="14"/>
  <c r="A1205" i="14"/>
  <c r="A1204" i="14"/>
  <c r="A1203" i="14"/>
  <c r="A1202" i="14"/>
  <c r="A1201" i="14"/>
  <c r="A1200" i="14"/>
  <c r="A1199" i="14"/>
  <c r="A1198" i="14"/>
  <c r="A1197" i="14"/>
  <c r="A1196" i="14"/>
  <c r="A1195" i="14"/>
  <c r="A1194" i="14"/>
  <c r="A1193" i="14"/>
  <c r="A1192" i="14"/>
  <c r="A1191" i="14"/>
  <c r="A1190" i="14"/>
  <c r="A1189" i="14"/>
  <c r="A1188" i="14"/>
  <c r="A1187" i="14"/>
  <c r="A1186" i="14"/>
  <c r="A1185" i="14"/>
  <c r="A1184" i="14"/>
  <c r="A1183" i="14"/>
  <c r="A1182" i="14"/>
  <c r="A1181" i="14"/>
  <c r="A1180" i="14"/>
  <c r="A1179" i="14"/>
  <c r="A1178" i="14"/>
  <c r="A1177" i="14"/>
  <c r="A1176" i="14"/>
  <c r="A1175" i="14"/>
  <c r="A1174" i="14"/>
  <c r="A1173" i="14"/>
  <c r="A1172" i="14"/>
  <c r="A1171" i="14"/>
  <c r="A1170" i="14"/>
  <c r="A1169" i="14"/>
  <c r="A1168" i="14"/>
  <c r="A1167" i="14"/>
  <c r="A1166" i="14"/>
  <c r="A1165" i="14"/>
  <c r="A1164" i="14"/>
  <c r="A1163" i="14"/>
  <c r="A1162" i="14"/>
  <c r="A1161" i="14"/>
  <c r="A1160" i="14"/>
  <c r="A1159" i="14"/>
  <c r="A1158" i="14"/>
  <c r="A1157" i="14"/>
  <c r="A1156" i="14"/>
  <c r="A1155" i="14"/>
  <c r="A1154" i="14"/>
  <c r="A1153" i="14"/>
  <c r="A1152" i="14"/>
  <c r="A1151" i="14"/>
  <c r="A1150" i="14"/>
  <c r="A1149" i="14"/>
  <c r="A1148" i="14"/>
  <c r="A1147" i="14"/>
  <c r="A1146" i="14"/>
  <c r="A1145" i="14"/>
  <c r="A1144" i="14"/>
  <c r="A1143" i="14"/>
  <c r="A1142" i="14"/>
  <c r="A1141" i="14"/>
  <c r="A1140" i="14"/>
  <c r="A1139" i="14"/>
  <c r="A1138" i="14"/>
  <c r="A1137" i="14"/>
  <c r="A1136" i="14"/>
  <c r="A1135" i="14"/>
  <c r="A1134" i="14"/>
  <c r="A1133" i="14"/>
  <c r="A1132" i="14"/>
  <c r="A1131" i="14"/>
  <c r="A1130" i="14"/>
  <c r="A1129" i="14"/>
  <c r="A1128" i="14"/>
  <c r="A1127" i="14"/>
  <c r="A1126" i="14"/>
  <c r="A1125" i="14"/>
  <c r="A1124" i="14"/>
  <c r="A1123" i="14"/>
  <c r="A1122" i="14"/>
  <c r="A1121" i="14"/>
  <c r="A1120" i="14"/>
  <c r="A1119" i="14"/>
  <c r="A1118" i="14"/>
  <c r="A1117" i="14"/>
  <c r="A1116" i="14"/>
  <c r="A1115" i="14"/>
  <c r="A1114" i="14"/>
  <c r="A1113" i="14"/>
  <c r="A1112" i="14"/>
  <c r="A1111" i="14"/>
  <c r="A1110" i="14"/>
  <c r="A1109" i="14"/>
  <c r="A1108" i="14"/>
  <c r="A1107" i="14"/>
  <c r="A1106" i="14"/>
  <c r="A1105" i="14"/>
  <c r="A1104" i="14"/>
  <c r="A1103" i="14"/>
  <c r="A1102" i="14"/>
  <c r="A1101" i="14"/>
  <c r="A1100" i="14"/>
  <c r="A1099" i="14"/>
  <c r="A1098" i="14"/>
  <c r="A1097" i="14"/>
  <c r="A1096" i="14"/>
  <c r="A1095" i="14"/>
  <c r="A1094" i="14"/>
  <c r="A1093" i="14"/>
  <c r="A1092" i="14"/>
  <c r="A1091" i="14"/>
  <c r="A1090" i="14"/>
  <c r="A1089" i="14"/>
  <c r="A1088" i="14"/>
  <c r="A1087" i="14"/>
  <c r="A1086" i="14"/>
  <c r="A1085" i="14"/>
  <c r="A1084" i="14"/>
  <c r="A1083" i="14"/>
  <c r="A1082" i="14"/>
  <c r="A1081" i="14"/>
  <c r="A1080" i="14"/>
  <c r="A1079" i="14"/>
  <c r="A1078" i="14"/>
  <c r="A1077" i="14"/>
  <c r="A1076" i="14"/>
  <c r="A1075" i="14"/>
  <c r="A1074" i="14"/>
  <c r="A1073" i="14"/>
  <c r="A1072" i="14"/>
  <c r="A1071" i="14"/>
  <c r="A1070" i="14"/>
  <c r="A1069" i="14"/>
  <c r="A1068" i="14"/>
  <c r="A1067" i="14"/>
  <c r="A1066" i="14"/>
  <c r="A1065" i="14"/>
  <c r="A1064" i="14"/>
  <c r="A1063" i="14"/>
  <c r="A1062" i="14"/>
  <c r="A1061" i="14"/>
  <c r="A1060" i="14"/>
  <c r="A1059" i="14"/>
  <c r="A1058" i="14"/>
  <c r="A1057" i="14"/>
  <c r="A1056" i="14"/>
  <c r="A1055" i="14"/>
  <c r="A1054" i="14"/>
  <c r="A1053" i="14"/>
  <c r="A1052" i="14"/>
  <c r="A1051" i="14"/>
  <c r="A1050" i="14"/>
  <c r="A1049" i="14"/>
  <c r="A1048" i="14"/>
  <c r="A1047" i="14"/>
  <c r="A1046" i="14"/>
  <c r="A1045" i="14"/>
  <c r="A1044" i="14"/>
  <c r="A1043" i="14"/>
  <c r="A1042" i="14"/>
  <c r="A1041" i="14"/>
  <c r="A1040" i="14"/>
  <c r="A1039" i="14"/>
  <c r="A1038" i="14"/>
  <c r="A1037" i="14"/>
  <c r="A1036" i="14"/>
  <c r="A1035" i="14"/>
  <c r="A1034" i="14"/>
  <c r="A1033" i="14"/>
  <c r="A1032" i="14"/>
  <c r="A1031" i="14"/>
  <c r="A1030" i="14"/>
  <c r="A1029" i="14"/>
  <c r="A1028" i="14"/>
  <c r="A1027" i="14"/>
  <c r="A1026" i="14"/>
  <c r="A1025" i="14"/>
  <c r="A1024" i="14"/>
  <c r="A1023" i="14"/>
  <c r="A1022" i="14"/>
  <c r="A1021" i="14"/>
  <c r="A1020" i="14"/>
  <c r="A1019" i="14"/>
  <c r="A1018" i="14"/>
  <c r="A1017" i="14"/>
  <c r="A1016" i="14"/>
  <c r="A1015" i="14"/>
  <c r="A1014" i="14"/>
  <c r="A1013" i="14"/>
  <c r="A1012" i="14"/>
  <c r="A1011" i="14"/>
  <c r="A1010" i="14"/>
  <c r="A1009" i="14"/>
  <c r="A1008" i="14"/>
  <c r="A1007" i="14"/>
  <c r="A1006" i="14"/>
  <c r="A1005" i="14"/>
  <c r="A1004" i="14"/>
  <c r="A1003" i="14"/>
  <c r="A1002" i="14"/>
  <c r="A1001" i="14"/>
  <c r="A1000" i="14"/>
  <c r="A999" i="14"/>
  <c r="A998" i="14"/>
  <c r="A997" i="14"/>
  <c r="A996" i="14"/>
  <c r="A995" i="14"/>
  <c r="A994" i="14"/>
  <c r="A993" i="14"/>
  <c r="A992" i="14"/>
  <c r="A991" i="14"/>
  <c r="A990" i="14"/>
  <c r="A989" i="14"/>
  <c r="A988" i="14"/>
  <c r="A987" i="14"/>
  <c r="A986" i="14"/>
  <c r="A985" i="14"/>
  <c r="A984" i="14"/>
  <c r="A983" i="14"/>
  <c r="A982" i="14"/>
  <c r="A981" i="14"/>
  <c r="A980" i="14"/>
  <c r="A979" i="14"/>
  <c r="A978" i="14"/>
  <c r="A977" i="14"/>
  <c r="A976" i="14"/>
  <c r="A975" i="14"/>
  <c r="A974" i="14"/>
  <c r="A973" i="14"/>
  <c r="A972" i="14"/>
  <c r="A971" i="14"/>
  <c r="A970" i="14"/>
  <c r="A969" i="14"/>
  <c r="A968" i="14"/>
  <c r="A967" i="14"/>
  <c r="A966" i="14"/>
  <c r="A965" i="14"/>
  <c r="A964" i="14"/>
  <c r="A963" i="14"/>
  <c r="A962" i="14"/>
  <c r="A961" i="14"/>
  <c r="A960" i="14"/>
  <c r="A959" i="14"/>
  <c r="A958" i="14"/>
  <c r="A957" i="14"/>
  <c r="A956" i="14"/>
  <c r="A955" i="14"/>
  <c r="A954" i="14"/>
  <c r="A953" i="14"/>
  <c r="A952" i="14"/>
  <c r="A951" i="14"/>
  <c r="A950" i="14"/>
  <c r="A949" i="14"/>
  <c r="A948" i="14"/>
  <c r="A947" i="14"/>
  <c r="A946" i="14"/>
  <c r="A945" i="14"/>
  <c r="A944" i="14"/>
  <c r="A943" i="14"/>
  <c r="A942" i="14"/>
  <c r="A941" i="14"/>
  <c r="A940" i="14"/>
  <c r="A939" i="14"/>
  <c r="A938" i="14"/>
  <c r="A937" i="14"/>
  <c r="A936" i="14"/>
  <c r="A935" i="14"/>
  <c r="A934" i="14"/>
  <c r="A933" i="14"/>
  <c r="A932" i="14"/>
  <c r="A931" i="14"/>
  <c r="A930" i="14"/>
  <c r="A929" i="14"/>
  <c r="A928" i="14"/>
  <c r="A927" i="14"/>
  <c r="A926" i="14"/>
  <c r="A925" i="14"/>
  <c r="A924" i="14"/>
  <c r="A923" i="14"/>
  <c r="A922" i="14"/>
  <c r="A921" i="14"/>
  <c r="A920" i="14"/>
  <c r="A919" i="14"/>
  <c r="A918" i="14"/>
  <c r="A917" i="14"/>
  <c r="A916" i="14"/>
  <c r="A915" i="14"/>
  <c r="A914" i="14"/>
  <c r="A913" i="14"/>
  <c r="A912" i="14"/>
  <c r="A911" i="14"/>
  <c r="A910" i="14"/>
  <c r="A909" i="14"/>
  <c r="A908" i="14"/>
  <c r="A907" i="14"/>
  <c r="A906" i="14"/>
  <c r="A905" i="14"/>
  <c r="A904" i="14"/>
  <c r="A903" i="14"/>
  <c r="A902" i="14"/>
  <c r="A901" i="14"/>
  <c r="A900" i="14"/>
  <c r="A899" i="14"/>
  <c r="A898" i="14"/>
  <c r="A897" i="14"/>
  <c r="A896" i="14"/>
  <c r="A895" i="14"/>
  <c r="A894" i="14"/>
  <c r="A893" i="14"/>
  <c r="A892" i="14"/>
  <c r="A891" i="14"/>
  <c r="A890" i="14"/>
  <c r="A889" i="14"/>
  <c r="A888" i="14"/>
  <c r="A887" i="14"/>
  <c r="A886" i="14"/>
  <c r="A885" i="14"/>
  <c r="A884" i="14"/>
  <c r="A883" i="14"/>
  <c r="A882" i="14"/>
  <c r="A881" i="14"/>
  <c r="A880" i="14"/>
  <c r="A879" i="14"/>
  <c r="A878" i="14"/>
  <c r="A877" i="14"/>
  <c r="A876" i="14"/>
  <c r="A875" i="14"/>
  <c r="A874" i="14"/>
  <c r="A873" i="14"/>
  <c r="A872" i="14"/>
  <c r="A871" i="14"/>
  <c r="A870" i="14"/>
  <c r="A869" i="14"/>
  <c r="A868" i="14"/>
  <c r="A867" i="14"/>
  <c r="A866" i="14"/>
  <c r="A865" i="14"/>
  <c r="A864" i="14"/>
  <c r="A863" i="14"/>
  <c r="A862" i="14"/>
  <c r="A861" i="14"/>
  <c r="A860" i="14"/>
  <c r="A859" i="14"/>
  <c r="A858" i="14"/>
  <c r="A857" i="14"/>
  <c r="A856" i="14"/>
  <c r="A855" i="14"/>
  <c r="A854" i="14"/>
  <c r="A853" i="14"/>
  <c r="A852" i="14"/>
  <c r="A851" i="14"/>
  <c r="A850" i="14"/>
  <c r="A849" i="14"/>
  <c r="A848" i="14"/>
  <c r="A847" i="14"/>
  <c r="A846" i="14"/>
  <c r="A845" i="14"/>
  <c r="A844" i="14"/>
  <c r="A843" i="14"/>
  <c r="A842" i="14"/>
  <c r="A841" i="14"/>
  <c r="A840" i="14"/>
  <c r="A839" i="14"/>
  <c r="A838" i="14"/>
  <c r="A837" i="14"/>
  <c r="A836" i="14"/>
  <c r="A835" i="14"/>
  <c r="A834" i="14"/>
  <c r="A833" i="14"/>
  <c r="A832" i="14"/>
  <c r="A831" i="14"/>
  <c r="A830" i="14"/>
  <c r="A829" i="14"/>
  <c r="A828" i="14"/>
  <c r="A827" i="14"/>
  <c r="A826" i="14"/>
  <c r="A825" i="14"/>
  <c r="A824" i="14"/>
  <c r="A823" i="14"/>
  <c r="A822" i="14"/>
  <c r="A821" i="14"/>
  <c r="A820" i="14"/>
  <c r="A819" i="14"/>
  <c r="A818" i="14"/>
  <c r="A817" i="14"/>
  <c r="A816" i="14"/>
  <c r="A815" i="14"/>
  <c r="A814" i="14"/>
  <c r="A813" i="14"/>
  <c r="A812" i="14"/>
  <c r="A811" i="14"/>
  <c r="A810" i="14"/>
  <c r="A809" i="14"/>
  <c r="A808" i="14"/>
  <c r="A807" i="14"/>
  <c r="A806" i="14"/>
  <c r="A805" i="14"/>
  <c r="A804" i="14"/>
  <c r="A803" i="14"/>
  <c r="A802" i="14"/>
  <c r="A801" i="14"/>
  <c r="A800" i="14"/>
  <c r="A799" i="14"/>
  <c r="A798" i="14"/>
  <c r="A797" i="14"/>
  <c r="A796" i="14"/>
  <c r="A795" i="14"/>
  <c r="A794" i="14"/>
  <c r="A793" i="14"/>
  <c r="A792" i="14"/>
  <c r="A791" i="14"/>
  <c r="A790" i="14"/>
  <c r="A789" i="14"/>
  <c r="A788" i="14"/>
  <c r="A787" i="14"/>
  <c r="A786" i="14"/>
  <c r="A785" i="14"/>
  <c r="A784" i="14"/>
  <c r="A783" i="14"/>
  <c r="A782" i="14"/>
  <c r="A781" i="14"/>
  <c r="A780" i="14"/>
  <c r="A779" i="14"/>
  <c r="A778" i="14"/>
  <c r="A777" i="14"/>
  <c r="A776" i="14"/>
  <c r="A775" i="14"/>
  <c r="A774" i="14"/>
  <c r="A773" i="14"/>
  <c r="A772" i="14"/>
  <c r="A771" i="14"/>
  <c r="A770" i="14"/>
  <c r="A769" i="14"/>
  <c r="A768" i="14"/>
  <c r="A767" i="14"/>
  <c r="A766" i="14"/>
  <c r="A765" i="14"/>
  <c r="A764" i="14"/>
  <c r="A763" i="14"/>
  <c r="A762" i="14"/>
  <c r="A761" i="14"/>
  <c r="A760" i="14"/>
  <c r="A759" i="14"/>
  <c r="A758" i="14"/>
  <c r="A757" i="14"/>
  <c r="A756" i="14"/>
  <c r="A755" i="14"/>
  <c r="A754" i="14"/>
  <c r="A753" i="14"/>
  <c r="A752" i="14"/>
  <c r="A751" i="14"/>
  <c r="A750" i="14"/>
  <c r="A749" i="14"/>
  <c r="A748" i="14"/>
  <c r="A747" i="14"/>
  <c r="A746" i="14"/>
  <c r="A745" i="14"/>
  <c r="A744" i="14"/>
  <c r="A743" i="14"/>
  <c r="A742" i="14"/>
  <c r="A741" i="14"/>
  <c r="A740" i="14"/>
  <c r="A739" i="14"/>
  <c r="A738" i="14"/>
  <c r="A737" i="14"/>
  <c r="A736" i="14"/>
  <c r="A735" i="14"/>
  <c r="A734" i="14"/>
  <c r="A733" i="14"/>
  <c r="A732" i="14"/>
  <c r="A731" i="14"/>
  <c r="A730" i="14"/>
  <c r="A729" i="14"/>
  <c r="A728" i="14"/>
  <c r="A727" i="14"/>
  <c r="A726" i="14"/>
  <c r="A725" i="14"/>
  <c r="A724" i="14"/>
  <c r="A723" i="14"/>
  <c r="A722" i="14"/>
  <c r="A721" i="14"/>
  <c r="A720" i="14"/>
  <c r="A719" i="14"/>
  <c r="A718" i="14"/>
  <c r="A717" i="14"/>
  <c r="A716" i="14"/>
  <c r="A715" i="14"/>
  <c r="A714" i="14"/>
  <c r="A713" i="14"/>
  <c r="A712" i="14"/>
  <c r="A711" i="14"/>
  <c r="A710" i="14"/>
  <c r="A709" i="14"/>
  <c r="A708" i="14"/>
  <c r="A707" i="14"/>
  <c r="A706" i="14"/>
  <c r="A705" i="14"/>
  <c r="A704" i="14"/>
  <c r="A703" i="14"/>
  <c r="A702" i="14"/>
  <c r="A701" i="14"/>
  <c r="A700" i="14"/>
  <c r="A699" i="14"/>
  <c r="A698" i="14"/>
  <c r="A697" i="14"/>
  <c r="A696" i="14"/>
  <c r="A695" i="14"/>
  <c r="A694" i="14"/>
  <c r="A693" i="14"/>
  <c r="A692" i="14"/>
  <c r="A691" i="14"/>
  <c r="A690" i="14"/>
  <c r="A689" i="14"/>
  <c r="A688" i="14"/>
  <c r="A687" i="14"/>
  <c r="A686" i="14"/>
  <c r="A685" i="14"/>
  <c r="A684" i="14"/>
  <c r="A683" i="14"/>
  <c r="A682" i="14"/>
  <c r="A681" i="14"/>
  <c r="A680" i="14"/>
  <c r="A679" i="14"/>
  <c r="A678" i="14"/>
  <c r="A677" i="14"/>
  <c r="A676" i="14"/>
  <c r="A675" i="14"/>
  <c r="A674" i="14"/>
  <c r="A673" i="14"/>
  <c r="A672" i="14"/>
  <c r="A671" i="14"/>
  <c r="A670" i="14"/>
  <c r="A669" i="14"/>
  <c r="A668" i="14"/>
  <c r="A667" i="14"/>
  <c r="A666" i="14"/>
  <c r="A665" i="14"/>
  <c r="A664" i="14"/>
  <c r="A663" i="14"/>
  <c r="A662" i="14"/>
  <c r="A661" i="14"/>
  <c r="A660" i="14"/>
  <c r="A659" i="14"/>
  <c r="A658" i="14"/>
  <c r="A657" i="14"/>
  <c r="A656" i="14"/>
  <c r="A655" i="14"/>
  <c r="A654" i="14"/>
  <c r="A653" i="14"/>
  <c r="A652" i="14"/>
  <c r="A651" i="14"/>
  <c r="A650" i="14"/>
  <c r="A649" i="14"/>
  <c r="A648" i="14"/>
  <c r="A647" i="14"/>
  <c r="A646" i="14"/>
  <c r="A645" i="14"/>
  <c r="A644" i="14"/>
  <c r="A643" i="14"/>
  <c r="A642" i="14"/>
  <c r="A641" i="14"/>
  <c r="A640" i="14"/>
  <c r="A639" i="14"/>
  <c r="A638" i="14"/>
  <c r="A637" i="14"/>
  <c r="A636" i="14"/>
  <c r="A635" i="14"/>
  <c r="A634" i="14"/>
  <c r="A633" i="14"/>
  <c r="A632" i="14"/>
  <c r="A631" i="14"/>
  <c r="A630" i="14"/>
  <c r="A629" i="14"/>
  <c r="A628" i="14"/>
  <c r="A627" i="14"/>
  <c r="A626" i="14"/>
  <c r="A625" i="14"/>
  <c r="A624" i="14"/>
  <c r="A623" i="14"/>
  <c r="A622" i="14"/>
  <c r="A621" i="14"/>
  <c r="A620" i="14"/>
  <c r="A619" i="14"/>
  <c r="A618" i="14"/>
  <c r="A617" i="14"/>
  <c r="A616" i="14"/>
  <c r="A615" i="14"/>
  <c r="A614" i="14"/>
  <c r="A613" i="14"/>
  <c r="A612" i="14"/>
  <c r="A611" i="14"/>
  <c r="A610" i="14"/>
  <c r="A609" i="14"/>
  <c r="A608" i="14"/>
  <c r="A607" i="14"/>
  <c r="A606" i="14"/>
  <c r="A605" i="14"/>
  <c r="A604" i="14"/>
  <c r="A603" i="14"/>
  <c r="A602" i="14"/>
  <c r="A601" i="14"/>
  <c r="A600" i="14"/>
  <c r="A599" i="14"/>
  <c r="A598" i="14"/>
  <c r="A597" i="14"/>
  <c r="A596" i="14"/>
  <c r="A595" i="14"/>
  <c r="A594" i="14"/>
  <c r="A593" i="14"/>
  <c r="A592" i="14"/>
  <c r="A591" i="14"/>
  <c r="A590" i="14"/>
  <c r="A589" i="14"/>
  <c r="A588" i="14"/>
  <c r="A587" i="14"/>
  <c r="A586" i="14"/>
  <c r="A585" i="14"/>
  <c r="A584" i="14"/>
  <c r="A583" i="14"/>
  <c r="A582" i="14"/>
  <c r="A581" i="14"/>
  <c r="A580" i="14"/>
  <c r="A579" i="14"/>
  <c r="A578" i="14"/>
  <c r="A577" i="14"/>
  <c r="A576" i="14"/>
  <c r="A575" i="14"/>
  <c r="A574" i="14"/>
  <c r="A573" i="14"/>
  <c r="A572" i="14"/>
  <c r="A571" i="14"/>
  <c r="A570" i="14"/>
  <c r="A569" i="14"/>
  <c r="A568" i="14"/>
  <c r="A567" i="14"/>
  <c r="A566" i="14"/>
  <c r="A565" i="14"/>
  <c r="A564" i="14"/>
  <c r="A563" i="14"/>
  <c r="A562" i="14"/>
  <c r="A561" i="14"/>
  <c r="A560" i="14"/>
  <c r="A559" i="14"/>
  <c r="A558" i="14"/>
  <c r="A557" i="14"/>
  <c r="A556" i="14"/>
  <c r="A555" i="14"/>
  <c r="A554" i="14"/>
  <c r="A553" i="14"/>
  <c r="A552" i="14"/>
  <c r="A551" i="14"/>
  <c r="A550" i="14"/>
  <c r="A549" i="14"/>
  <c r="A548" i="14"/>
  <c r="A547" i="14"/>
  <c r="A546" i="14"/>
  <c r="A545" i="14"/>
  <c r="A544" i="14"/>
  <c r="A543" i="14"/>
  <c r="A542" i="14"/>
  <c r="A541" i="14"/>
  <c r="A540" i="14"/>
  <c r="A539" i="14"/>
  <c r="A538" i="14"/>
  <c r="A537" i="14"/>
  <c r="A536" i="14"/>
  <c r="A535" i="14"/>
  <c r="A534" i="14"/>
  <c r="A533" i="14"/>
  <c r="A532" i="14"/>
  <c r="A531" i="14"/>
  <c r="A530" i="14"/>
  <c r="A529" i="14"/>
  <c r="A528" i="14"/>
  <c r="A527" i="14"/>
  <c r="A526" i="14"/>
  <c r="A525" i="14"/>
  <c r="A524" i="14"/>
  <c r="A523" i="14"/>
  <c r="A522" i="14"/>
  <c r="A521" i="14"/>
  <c r="A520" i="14"/>
  <c r="A519" i="14"/>
  <c r="A518" i="14"/>
  <c r="A517" i="14"/>
  <c r="A516" i="14"/>
  <c r="A515" i="14"/>
  <c r="A514" i="14"/>
  <c r="A513" i="14"/>
  <c r="A512" i="14"/>
  <c r="A511" i="14"/>
  <c r="A510" i="14"/>
  <c r="A509" i="14"/>
  <c r="A508" i="14"/>
  <c r="A507" i="14"/>
  <c r="A506" i="14"/>
  <c r="A505" i="14"/>
  <c r="A504" i="14"/>
  <c r="A503" i="14"/>
  <c r="A502" i="14"/>
  <c r="A501" i="14"/>
  <c r="A500" i="14"/>
  <c r="A499" i="14"/>
  <c r="A498" i="14"/>
  <c r="A497" i="14"/>
  <c r="A496" i="14"/>
  <c r="A495" i="14"/>
  <c r="A494" i="14"/>
  <c r="A493" i="14"/>
  <c r="A492" i="14"/>
  <c r="A491" i="14"/>
  <c r="A490" i="14"/>
  <c r="A489" i="14"/>
  <c r="A488" i="14"/>
  <c r="A487" i="14"/>
  <c r="A486" i="14"/>
  <c r="A485" i="14"/>
  <c r="A484" i="14"/>
  <c r="A483" i="14"/>
  <c r="A482" i="14"/>
  <c r="A481" i="14"/>
  <c r="A480" i="14"/>
  <c r="A479" i="14"/>
  <c r="A478" i="14"/>
  <c r="A477" i="14"/>
  <c r="A476" i="14"/>
  <c r="A475" i="14"/>
  <c r="A474" i="14"/>
  <c r="A473" i="14"/>
  <c r="A472" i="14"/>
  <c r="A471" i="14"/>
  <c r="A470" i="14"/>
  <c r="A469" i="14"/>
  <c r="A468" i="14"/>
  <c r="A467" i="14"/>
  <c r="A466" i="14"/>
  <c r="A465" i="14"/>
  <c r="A464" i="14"/>
  <c r="A463" i="14"/>
  <c r="A462" i="14"/>
  <c r="A461" i="14"/>
  <c r="A460" i="14"/>
  <c r="A459" i="14"/>
  <c r="A458" i="14"/>
  <c r="A457" i="14"/>
  <c r="A456" i="14"/>
  <c r="A455" i="14"/>
  <c r="A454" i="14"/>
  <c r="A453" i="14"/>
  <c r="A452" i="14"/>
  <c r="A451" i="14"/>
  <c r="A450" i="14"/>
  <c r="A449" i="14"/>
  <c r="A448" i="14"/>
  <c r="A447" i="14"/>
  <c r="A446" i="14"/>
  <c r="A445" i="14"/>
  <c r="A444" i="14"/>
  <c r="A443" i="14"/>
  <c r="A442" i="14"/>
  <c r="A441" i="14"/>
  <c r="A440" i="14"/>
  <c r="A439" i="14"/>
  <c r="A438" i="14"/>
  <c r="A437" i="14"/>
  <c r="A436" i="14"/>
  <c r="A435" i="14"/>
  <c r="A434" i="14"/>
  <c r="A433" i="14"/>
  <c r="A432" i="14"/>
  <c r="A431" i="14"/>
  <c r="A430" i="14"/>
  <c r="A429" i="14"/>
  <c r="A428" i="14"/>
  <c r="A427" i="14"/>
  <c r="A426" i="14"/>
  <c r="A425" i="14"/>
  <c r="A424" i="14"/>
  <c r="A423" i="14"/>
  <c r="A422" i="14"/>
  <c r="A421" i="14"/>
  <c r="A420" i="14"/>
  <c r="A419" i="14"/>
  <c r="A418" i="14"/>
  <c r="A417" i="14"/>
  <c r="A416" i="14"/>
  <c r="A415" i="14"/>
  <c r="A414" i="14"/>
  <c r="A413" i="14"/>
  <c r="A412" i="14"/>
  <c r="A411" i="14"/>
  <c r="A410" i="14"/>
  <c r="A409" i="14"/>
  <c r="A408" i="14"/>
  <c r="A407" i="14"/>
  <c r="A406" i="14"/>
  <c r="A405" i="14"/>
  <c r="A404" i="14"/>
  <c r="A403" i="14"/>
  <c r="A402" i="14"/>
  <c r="A401" i="14"/>
  <c r="A400" i="14"/>
  <c r="A399" i="14"/>
  <c r="A398" i="14"/>
  <c r="A397" i="14"/>
  <c r="A396" i="14"/>
  <c r="A395" i="14"/>
  <c r="A394" i="14"/>
  <c r="A393" i="14"/>
  <c r="A392" i="14"/>
  <c r="A391" i="14"/>
  <c r="A390" i="14"/>
  <c r="A389" i="14"/>
  <c r="A388" i="14"/>
  <c r="A387" i="14"/>
  <c r="A386" i="14"/>
  <c r="A385" i="14"/>
  <c r="A384" i="14"/>
  <c r="A383" i="14"/>
  <c r="A382" i="14"/>
  <c r="A381" i="14"/>
  <c r="A380" i="14"/>
  <c r="A379" i="14"/>
  <c r="A378" i="14"/>
  <c r="A377" i="14"/>
  <c r="A376" i="14"/>
  <c r="A375" i="14"/>
  <c r="A374" i="14"/>
  <c r="A373" i="14"/>
  <c r="A372" i="14"/>
  <c r="A371" i="14"/>
  <c r="A370" i="14"/>
  <c r="A369" i="14"/>
  <c r="A368" i="14"/>
  <c r="A367" i="14"/>
  <c r="A366" i="14"/>
  <c r="A365" i="14"/>
  <c r="A364" i="14"/>
  <c r="A363" i="14"/>
  <c r="A362" i="14"/>
  <c r="A361" i="14"/>
  <c r="A360" i="14"/>
  <c r="A359" i="14"/>
  <c r="A358" i="14"/>
  <c r="A357" i="14"/>
  <c r="A356" i="14"/>
  <c r="A355" i="14"/>
  <c r="A354" i="14"/>
  <c r="A353" i="14"/>
  <c r="A352" i="14"/>
  <c r="A351" i="14"/>
  <c r="A350" i="14"/>
  <c r="A349" i="14"/>
  <c r="A348" i="14"/>
  <c r="A347" i="14"/>
  <c r="A346" i="14"/>
  <c r="A345" i="14"/>
  <c r="A344" i="14"/>
  <c r="A343" i="14"/>
  <c r="A342" i="14"/>
  <c r="A341" i="14"/>
  <c r="A340" i="14"/>
  <c r="A339" i="14"/>
  <c r="A338" i="14"/>
  <c r="A337" i="14"/>
  <c r="A336" i="14"/>
  <c r="A335" i="14"/>
  <c r="A334" i="14"/>
  <c r="A333" i="14"/>
  <c r="A332" i="14"/>
  <c r="A331" i="14"/>
  <c r="A330" i="14"/>
  <c r="A329" i="14"/>
  <c r="A328" i="14"/>
  <c r="A327" i="14"/>
  <c r="A326" i="14"/>
  <c r="A325" i="14"/>
  <c r="A324" i="14"/>
  <c r="A323" i="14"/>
  <c r="A322" i="14"/>
  <c r="A321" i="14"/>
  <c r="A320" i="14"/>
  <c r="A319" i="14"/>
  <c r="A318" i="14"/>
  <c r="A317" i="14"/>
  <c r="A316" i="14"/>
  <c r="A315" i="14"/>
  <c r="A314" i="14"/>
  <c r="A313" i="14"/>
  <c r="A312" i="14"/>
  <c r="A311" i="14"/>
  <c r="A310" i="14"/>
  <c r="A309" i="14"/>
  <c r="A308" i="14"/>
  <c r="A307" i="14"/>
  <c r="A306" i="14"/>
  <c r="A305" i="14"/>
  <c r="A304" i="14"/>
  <c r="A303" i="14"/>
  <c r="A302" i="14"/>
  <c r="A301" i="14"/>
  <c r="A300" i="14"/>
  <c r="A299" i="14"/>
  <c r="A298" i="14"/>
  <c r="A297" i="14"/>
  <c r="A296" i="14"/>
  <c r="A295" i="14"/>
  <c r="A294" i="14"/>
  <c r="A293" i="14"/>
  <c r="A292" i="14"/>
  <c r="A291" i="14"/>
  <c r="A290" i="14"/>
  <c r="A289" i="14"/>
  <c r="A288" i="14"/>
  <c r="A287" i="14"/>
  <c r="A286" i="14"/>
  <c r="A285" i="14"/>
  <c r="A284" i="14"/>
  <c r="A283" i="14"/>
  <c r="A282" i="14"/>
  <c r="A281" i="14"/>
  <c r="A280" i="14"/>
  <c r="A279" i="14"/>
  <c r="A278" i="14"/>
  <c r="A277" i="14"/>
  <c r="A276" i="14"/>
  <c r="A275" i="14"/>
  <c r="A274" i="14"/>
  <c r="A273" i="14"/>
  <c r="A272" i="14"/>
  <c r="A271" i="14"/>
  <c r="A270" i="14"/>
  <c r="A269" i="14"/>
  <c r="A268" i="14"/>
  <c r="A267" i="14"/>
  <c r="A266" i="14"/>
  <c r="A265" i="14"/>
  <c r="A264" i="14"/>
  <c r="A263" i="14"/>
  <c r="A262" i="14"/>
  <c r="A261" i="14"/>
  <c r="A260" i="14"/>
  <c r="A259" i="14"/>
  <c r="A258" i="14"/>
  <c r="A257" i="14"/>
  <c r="A256" i="14"/>
  <c r="A255" i="14"/>
  <c r="A254" i="14"/>
  <c r="A253" i="14"/>
  <c r="A252" i="14"/>
  <c r="A251" i="14"/>
  <c r="A250" i="14"/>
  <c r="A249" i="14"/>
  <c r="A248" i="14"/>
  <c r="A247" i="14"/>
  <c r="A246" i="14"/>
  <c r="A245" i="14"/>
  <c r="A244" i="14"/>
  <c r="A243" i="14"/>
  <c r="A242" i="14"/>
  <c r="A241" i="14"/>
  <c r="A240" i="14"/>
  <c r="A239" i="14"/>
  <c r="A238" i="14"/>
  <c r="A237" i="14"/>
  <c r="A236" i="14"/>
  <c r="A235" i="14"/>
  <c r="A234" i="14"/>
  <c r="A233" i="14"/>
  <c r="A232" i="14"/>
  <c r="A231" i="14"/>
  <c r="A230" i="14"/>
  <c r="A229" i="14"/>
  <c r="A228" i="14"/>
  <c r="A227" i="14"/>
  <c r="A226" i="14"/>
  <c r="A225" i="14"/>
  <c r="A224" i="14"/>
  <c r="A223" i="14"/>
  <c r="A222" i="14"/>
  <c r="A221" i="14"/>
  <c r="A220" i="14"/>
  <c r="A219" i="14"/>
  <c r="A218" i="14"/>
  <c r="A217" i="14"/>
  <c r="A216" i="14"/>
  <c r="A215" i="14"/>
  <c r="A214" i="14"/>
  <c r="A213" i="14"/>
  <c r="A212" i="14"/>
  <c r="A211" i="14"/>
  <c r="A210" i="14"/>
  <c r="A209" i="14"/>
  <c r="A208" i="14"/>
  <c r="A207" i="14"/>
  <c r="A206" i="14"/>
  <c r="A205" i="14"/>
  <c r="A204" i="14"/>
  <c r="A203" i="14"/>
  <c r="A202" i="14"/>
  <c r="A201" i="14"/>
  <c r="A200" i="14"/>
  <c r="A199" i="14"/>
  <c r="A198" i="14"/>
  <c r="A197" i="14"/>
  <c r="A196" i="14"/>
  <c r="A195" i="14"/>
  <c r="A194" i="14"/>
  <c r="A193" i="14"/>
  <c r="A192" i="14"/>
  <c r="A191" i="14"/>
  <c r="A190" i="14"/>
  <c r="A189" i="14"/>
  <c r="A188" i="14"/>
  <c r="A187" i="14"/>
  <c r="A186" i="14"/>
  <c r="A185" i="14"/>
  <c r="A184" i="14"/>
  <c r="A183" i="14"/>
  <c r="A182" i="14"/>
  <c r="A181" i="14"/>
  <c r="A180" i="14"/>
  <c r="A179" i="14"/>
  <c r="A178" i="14"/>
  <c r="A177" i="14"/>
  <c r="A176" i="14"/>
  <c r="A175" i="14"/>
  <c r="A174" i="14"/>
  <c r="A173" i="14"/>
  <c r="A172" i="14"/>
  <c r="A171" i="14"/>
  <c r="A170" i="14"/>
  <c r="A169" i="14"/>
  <c r="A168" i="14"/>
  <c r="A167" i="14"/>
  <c r="A166" i="14"/>
  <c r="A165" i="14"/>
  <c r="A164" i="14"/>
  <c r="A163" i="14"/>
  <c r="A162" i="14"/>
  <c r="A161" i="14"/>
  <c r="A160" i="14"/>
  <c r="A159" i="14"/>
  <c r="A158" i="14"/>
  <c r="A157" i="14"/>
  <c r="A156" i="14"/>
  <c r="A155" i="14"/>
  <c r="A154" i="14"/>
  <c r="A153" i="14"/>
  <c r="A152" i="14"/>
  <c r="A151" i="14"/>
  <c r="A150" i="14"/>
  <c r="A149" i="14"/>
  <c r="A148" i="14"/>
  <c r="A147" i="14"/>
  <c r="A146" i="14"/>
  <c r="A145" i="14"/>
  <c r="A144" i="14"/>
  <c r="A143" i="14"/>
  <c r="A142" i="14"/>
  <c r="A141" i="14"/>
  <c r="A140" i="14"/>
  <c r="A139" i="14"/>
  <c r="A138" i="14"/>
  <c r="A137" i="14"/>
  <c r="A136" i="14"/>
  <c r="A135" i="14"/>
  <c r="A134" i="14"/>
  <c r="A133" i="14"/>
  <c r="A132" i="14"/>
  <c r="A131" i="14"/>
  <c r="A130" i="14"/>
  <c r="A129" i="14"/>
  <c r="A128" i="14"/>
  <c r="A127" i="14"/>
  <c r="A126" i="14"/>
  <c r="A125" i="14"/>
  <c r="A124" i="14"/>
  <c r="A123" i="14"/>
  <c r="A122" i="14"/>
  <c r="A121" i="14"/>
  <c r="A120" i="14"/>
  <c r="A119" i="14"/>
  <c r="A118" i="14"/>
  <c r="A117" i="14"/>
  <c r="A116" i="14"/>
  <c r="A115" i="14"/>
  <c r="A114" i="14"/>
  <c r="A113" i="14"/>
  <c r="A112" i="14"/>
  <c r="A111" i="14"/>
  <c r="A110" i="14"/>
  <c r="A109" i="14"/>
  <c r="A108" i="14"/>
  <c r="A107" i="14"/>
  <c r="A106" i="14"/>
  <c r="A105" i="14"/>
  <c r="A104" i="14"/>
  <c r="A103" i="14"/>
  <c r="A102" i="14"/>
  <c r="A101" i="14"/>
  <c r="A100" i="14"/>
  <c r="A99" i="14"/>
  <c r="A98" i="14"/>
  <c r="A97" i="14"/>
  <c r="A96" i="14"/>
  <c r="A95" i="14"/>
  <c r="A94" i="14"/>
  <c r="A93" i="14"/>
  <c r="A92" i="14"/>
  <c r="A91" i="14"/>
  <c r="A90" i="14"/>
  <c r="A89" i="14"/>
  <c r="A88" i="14"/>
  <c r="A87" i="14"/>
  <c r="A86" i="14"/>
  <c r="A85" i="14"/>
  <c r="A84" i="14"/>
  <c r="A83" i="14"/>
  <c r="A82" i="14"/>
  <c r="A81" i="14"/>
  <c r="A80" i="14"/>
  <c r="A79" i="14"/>
  <c r="A78" i="14"/>
  <c r="A77" i="14"/>
  <c r="A76" i="14"/>
  <c r="A75" i="14"/>
  <c r="A74" i="14"/>
  <c r="A73" i="14"/>
  <c r="A72" i="14"/>
  <c r="A71" i="14"/>
  <c r="A70" i="14"/>
  <c r="A69" i="14"/>
  <c r="A68" i="14"/>
  <c r="A67" i="14"/>
  <c r="A66" i="14"/>
  <c r="A65" i="14"/>
  <c r="A64" i="14"/>
  <c r="A63" i="14"/>
  <c r="A62" i="14"/>
  <c r="A61" i="14"/>
  <c r="A60" i="14"/>
  <c r="A59" i="14"/>
  <c r="A58" i="14"/>
  <c r="A57" i="14"/>
  <c r="A56" i="14"/>
  <c r="A55" i="14"/>
  <c r="E54" i="14"/>
  <c r="C54" i="14"/>
  <c r="B54" i="14"/>
  <c r="E53" i="14"/>
  <c r="C53" i="14"/>
  <c r="B53" i="14"/>
  <c r="E52" i="14"/>
  <c r="C52" i="14"/>
  <c r="B52" i="14"/>
  <c r="E51" i="14"/>
  <c r="C51" i="14"/>
  <c r="B51" i="14"/>
  <c r="E50" i="14"/>
  <c r="C50" i="14"/>
  <c r="B50" i="14"/>
  <c r="E49" i="14"/>
  <c r="C49" i="14"/>
  <c r="B49" i="14"/>
  <c r="E48" i="14"/>
  <c r="C48" i="14"/>
  <c r="B48" i="14"/>
  <c r="E47" i="14"/>
  <c r="C47" i="14"/>
  <c r="B47" i="14"/>
  <c r="E46" i="14"/>
  <c r="C46" i="14"/>
  <c r="B46" i="14"/>
  <c r="E45" i="14"/>
  <c r="C45" i="14"/>
  <c r="B45" i="14"/>
  <c r="E44" i="14"/>
  <c r="C44" i="14"/>
  <c r="B44" i="14"/>
  <c r="E43" i="14"/>
  <c r="C43" i="14"/>
  <c r="B43" i="14"/>
  <c r="E42" i="14"/>
  <c r="C42" i="14"/>
  <c r="B42" i="14"/>
  <c r="E41" i="14"/>
  <c r="C41" i="14"/>
  <c r="B41" i="14"/>
  <c r="E40" i="14"/>
  <c r="C40" i="14"/>
  <c r="B40" i="14"/>
  <c r="E39" i="14"/>
  <c r="C39" i="14"/>
  <c r="B39" i="14"/>
  <c r="E38" i="14"/>
  <c r="C38" i="14"/>
  <c r="B38" i="14"/>
  <c r="E37" i="14"/>
  <c r="C37" i="14"/>
  <c r="B37" i="14"/>
  <c r="E36" i="14"/>
  <c r="C36" i="14"/>
  <c r="B36" i="14"/>
  <c r="E35" i="14"/>
  <c r="C35" i="14"/>
  <c r="B35" i="14"/>
  <c r="E34" i="14"/>
  <c r="C34" i="14"/>
  <c r="B34" i="14"/>
  <c r="E33" i="14"/>
  <c r="C33" i="14"/>
  <c r="B33" i="14"/>
  <c r="E32" i="14"/>
  <c r="C32" i="14"/>
  <c r="B32" i="14"/>
  <c r="E31" i="14"/>
  <c r="C31" i="14"/>
  <c r="B31" i="14"/>
  <c r="E30" i="14"/>
  <c r="C30" i="14"/>
  <c r="B30" i="14"/>
  <c r="E29" i="14"/>
  <c r="C29" i="14"/>
  <c r="B29" i="14"/>
  <c r="E28" i="14"/>
  <c r="C28" i="14"/>
  <c r="B28" i="14"/>
  <c r="E27" i="14"/>
  <c r="C27" i="14"/>
  <c r="B27" i="14"/>
  <c r="E26" i="14"/>
  <c r="C26" i="14"/>
  <c r="B26" i="14"/>
  <c r="E25" i="14"/>
  <c r="C25" i="14"/>
  <c r="B25" i="14"/>
  <c r="E24" i="14"/>
  <c r="C24" i="14"/>
  <c r="B24" i="14"/>
  <c r="E23" i="14"/>
  <c r="C23" i="14"/>
  <c r="B23" i="14"/>
  <c r="E22" i="14"/>
  <c r="C22" i="14"/>
  <c r="B22" i="14"/>
  <c r="E21" i="14"/>
  <c r="C21" i="14"/>
  <c r="B21" i="14"/>
  <c r="E20" i="14"/>
  <c r="C20" i="14"/>
  <c r="B20" i="14"/>
  <c r="E19" i="14"/>
  <c r="C19" i="14"/>
  <c r="B19" i="14"/>
  <c r="E18" i="14"/>
  <c r="C18" i="14"/>
  <c r="B18" i="14"/>
  <c r="E17" i="14"/>
  <c r="C17" i="14"/>
  <c r="B17" i="14"/>
  <c r="E16" i="14"/>
  <c r="C16" i="14"/>
  <c r="B16" i="14"/>
  <c r="E15" i="14"/>
  <c r="C15" i="14"/>
  <c r="B15" i="14"/>
  <c r="E14" i="14"/>
  <c r="C14" i="14"/>
  <c r="B14" i="14"/>
  <c r="E13" i="14"/>
  <c r="C13" i="14"/>
  <c r="B13" i="14"/>
  <c r="E12" i="14"/>
  <c r="C12" i="14"/>
  <c r="B12" i="14"/>
  <c r="E11" i="14"/>
  <c r="C11" i="14"/>
  <c r="B11" i="14"/>
  <c r="E10" i="14"/>
  <c r="C10" i="14"/>
  <c r="B10" i="14"/>
  <c r="E9" i="14"/>
  <c r="C9" i="14"/>
  <c r="B9" i="14"/>
  <c r="E8" i="14"/>
  <c r="C8" i="14"/>
  <c r="B8" i="14"/>
  <c r="E7" i="14"/>
  <c r="C7" i="14"/>
  <c r="B7" i="14"/>
  <c r="D19" i="12" l="1"/>
  <c r="E21" i="12"/>
  <c r="G16" i="12"/>
  <c r="D21" i="12"/>
  <c r="G19" i="12"/>
  <c r="E16" i="12"/>
  <c r="E20" i="12"/>
  <c r="D20" i="12"/>
  <c r="E19" i="12"/>
  <c r="D16" i="12"/>
  <c r="D17" i="12"/>
  <c r="G17" i="12"/>
  <c r="G20" i="12"/>
  <c r="E17" i="12"/>
  <c r="G21" i="12"/>
  <c r="F33" i="5"/>
  <c r="E40" i="11" s="1"/>
  <c r="E33" i="5"/>
  <c r="D40" i="11" s="1"/>
  <c r="G10" i="12"/>
  <c r="I10" i="12" s="1"/>
  <c r="D10" i="12"/>
  <c r="E10" i="12"/>
  <c r="G8" i="12"/>
  <c r="G12" i="12"/>
  <c r="G9" i="12"/>
  <c r="G6" i="12"/>
  <c r="G11" i="12"/>
  <c r="G7" i="12"/>
  <c r="E12" i="12"/>
  <c r="E6" i="12"/>
  <c r="E7" i="12"/>
  <c r="E8" i="12"/>
  <c r="E9" i="12"/>
  <c r="E11" i="12"/>
  <c r="E4" i="12"/>
  <c r="G4" i="12"/>
  <c r="D11" i="12"/>
  <c r="D6" i="12"/>
  <c r="D7" i="12"/>
  <c r="D8" i="12"/>
  <c r="D9" i="12"/>
  <c r="D4" i="12"/>
  <c r="D12" i="12"/>
  <c r="H14" i="5"/>
  <c r="H15" i="5"/>
  <c r="F15" i="5"/>
  <c r="F14" i="5"/>
  <c r="E14" i="5"/>
  <c r="D8" i="9" s="1"/>
  <c r="E15" i="5"/>
  <c r="H13" i="5"/>
  <c r="E13" i="5"/>
  <c r="F13" i="5"/>
  <c r="G45" i="14"/>
  <c r="G37" i="14"/>
  <c r="G53" i="14"/>
  <c r="A17" i="14"/>
  <c r="A41" i="14"/>
  <c r="A45" i="14"/>
  <c r="A12" i="14"/>
  <c r="A51" i="14"/>
  <c r="A9" i="14"/>
  <c r="A40" i="14"/>
  <c r="A22" i="14"/>
  <c r="A30" i="14"/>
  <c r="A36" i="14"/>
  <c r="A52" i="14"/>
  <c r="A13" i="14"/>
  <c r="A23" i="14"/>
  <c r="A26" i="14"/>
  <c r="A34" i="14"/>
  <c r="A39" i="14"/>
  <c r="A50" i="14"/>
  <c r="A27" i="14"/>
  <c r="A35" i="14"/>
  <c r="G47" i="14"/>
  <c r="A53" i="14"/>
  <c r="A25" i="14"/>
  <c r="A33" i="14"/>
  <c r="A43" i="14"/>
  <c r="A46" i="14"/>
  <c r="A8" i="14"/>
  <c r="A15" i="14"/>
  <c r="A44" i="14"/>
  <c r="A49" i="14"/>
  <c r="A21" i="14"/>
  <c r="A29" i="14"/>
  <c r="A37" i="14"/>
  <c r="A42" i="14"/>
  <c r="A10" i="14"/>
  <c r="A20" i="14"/>
  <c r="A18" i="14"/>
  <c r="A28" i="14"/>
  <c r="G39" i="14"/>
  <c r="F41" i="14"/>
  <c r="A48" i="14"/>
  <c r="G51" i="14"/>
  <c r="A54" i="14"/>
  <c r="A11" i="14"/>
  <c r="A16" i="14"/>
  <c r="A38" i="14"/>
  <c r="G41" i="14"/>
  <c r="G43" i="14"/>
  <c r="A14" i="14"/>
  <c r="A19" i="14"/>
  <c r="A24" i="14"/>
  <c r="A31" i="14"/>
  <c r="F48" i="14"/>
  <c r="F54" i="14"/>
  <c r="F38" i="14"/>
  <c r="G48" i="14"/>
  <c r="F50" i="14"/>
  <c r="A7" i="14"/>
  <c r="A32" i="14"/>
  <c r="F42" i="14"/>
  <c r="A47" i="14"/>
  <c r="G42" i="14"/>
  <c r="F49" i="14"/>
  <c r="G50" i="14"/>
  <c r="F40" i="14"/>
  <c r="G49" i="14"/>
  <c r="F39" i="14"/>
  <c r="G40" i="14"/>
  <c r="F47" i="14"/>
  <c r="F46" i="14"/>
  <c r="F37" i="14"/>
  <c r="G38" i="14"/>
  <c r="F45" i="14"/>
  <c r="G46" i="14"/>
  <c r="F53" i="14"/>
  <c r="G54" i="14"/>
  <c r="F44" i="14"/>
  <c r="F52" i="14"/>
  <c r="F43" i="14"/>
  <c r="G44" i="14"/>
  <c r="F51" i="14"/>
  <c r="G52" i="14"/>
  <c r="F21" i="11"/>
  <c r="G14" i="5" s="1"/>
  <c r="F22" i="11"/>
  <c r="G15" i="5" s="1"/>
  <c r="C21" i="11"/>
  <c r="C22" i="11"/>
  <c r="I21" i="12" l="1"/>
  <c r="I19" i="12"/>
  <c r="I20" i="12"/>
  <c r="I14" i="12"/>
  <c r="I16" i="12"/>
  <c r="I18" i="12"/>
  <c r="I17" i="12"/>
  <c r="D47" i="14"/>
  <c r="D40" i="14"/>
  <c r="D38" i="14"/>
  <c r="D41" i="14"/>
  <c r="D9" i="14"/>
  <c r="D43" i="14"/>
  <c r="D14" i="14"/>
  <c r="D46" i="14"/>
  <c r="D16" i="14"/>
  <c r="D29" i="14"/>
  <c r="D21" i="14"/>
  <c r="D48" i="14"/>
  <c r="D31" i="14"/>
  <c r="D51" i="14"/>
  <c r="D45" i="14"/>
  <c r="D44" i="14"/>
  <c r="D11" i="14"/>
  <c r="D18" i="14"/>
  <c r="D27" i="14"/>
  <c r="D26" i="14"/>
  <c r="D35" i="14"/>
  <c r="D22" i="14"/>
  <c r="D54" i="14"/>
  <c r="D34" i="14"/>
  <c r="D32" i="14"/>
  <c r="D24" i="14"/>
  <c r="D25" i="14"/>
  <c r="D19" i="14"/>
  <c r="D7" i="14"/>
  <c r="D52" i="14"/>
  <c r="D30" i="14"/>
  <c r="D49" i="14"/>
  <c r="D53" i="14"/>
  <c r="D50" i="14"/>
  <c r="D15" i="14"/>
  <c r="D13" i="14"/>
  <c r="D39" i="14"/>
  <c r="D33" i="14"/>
  <c r="D8" i="14"/>
  <c r="D20" i="14"/>
  <c r="D37" i="14"/>
  <c r="D17" i="14"/>
  <c r="D42" i="14"/>
  <c r="D28" i="14"/>
  <c r="D10" i="14"/>
  <c r="D12" i="14"/>
  <c r="D36" i="14"/>
  <c r="D23" i="14"/>
  <c r="I13" i="12" l="1"/>
  <c r="G10" i="14" l="1"/>
  <c r="F10" i="14"/>
  <c r="G17" i="14"/>
  <c r="F17" i="14"/>
  <c r="G21" i="14"/>
  <c r="F21" i="14"/>
  <c r="F20" i="14"/>
  <c r="B20" i="11"/>
  <c r="B21" i="11"/>
  <c r="B22" i="11"/>
  <c r="B19" i="11"/>
  <c r="B18" i="11"/>
  <c r="B16" i="11"/>
  <c r="F20" i="10"/>
  <c r="I12" i="12"/>
  <c r="I11" i="12"/>
  <c r="I9" i="12"/>
  <c r="I8" i="12"/>
  <c r="I7" i="12"/>
  <c r="I6" i="12"/>
  <c r="F5" i="12"/>
  <c r="I5" i="12" s="1"/>
  <c r="E21" i="11"/>
  <c r="E22" i="11"/>
  <c r="D21" i="11"/>
  <c r="D22" i="11"/>
  <c r="E20" i="11"/>
  <c r="D20" i="11"/>
  <c r="G6" i="8"/>
  <c r="F10" i="8"/>
  <c r="F11" i="8"/>
  <c r="F12" i="8"/>
  <c r="B5" i="11"/>
  <c r="E5" i="11"/>
  <c r="E6" i="11"/>
  <c r="D8" i="11"/>
  <c r="B13" i="11"/>
  <c r="E13" i="11"/>
  <c r="D18" i="11"/>
  <c r="C19" i="11"/>
  <c r="D19" i="11"/>
  <c r="C20" i="11"/>
  <c r="D9" i="10"/>
  <c r="B10" i="10"/>
  <c r="B9" i="11" s="1"/>
  <c r="C10" i="10"/>
  <c r="C9" i="11" s="1"/>
  <c r="D10" i="10"/>
  <c r="D9" i="11" s="1"/>
  <c r="F10" i="10"/>
  <c r="F9" i="11" s="1"/>
  <c r="I23" i="10"/>
  <c r="I24" i="10"/>
  <c r="I25" i="10"/>
  <c r="I26" i="10"/>
  <c r="I27" i="10"/>
  <c r="I28" i="10"/>
  <c r="H33" i="10"/>
  <c r="J34" i="10" s="1"/>
  <c r="B24" i="6"/>
  <c r="H24" i="6"/>
  <c r="H31" i="6" s="1"/>
  <c r="I25" i="6" s="1"/>
  <c r="B25" i="6"/>
  <c r="H25" i="6"/>
  <c r="B26" i="6"/>
  <c r="H26" i="6"/>
  <c r="B27" i="6"/>
  <c r="H28" i="6"/>
  <c r="H29" i="6"/>
  <c r="H30" i="6"/>
  <c r="H32" i="6"/>
  <c r="E13" i="7"/>
  <c r="E14" i="7"/>
  <c r="H14" i="7" s="1"/>
  <c r="E15" i="7"/>
  <c r="E17" i="7"/>
  <c r="E19" i="7"/>
  <c r="E20" i="7"/>
  <c r="I20" i="7" s="1"/>
  <c r="H34" i="10" l="1"/>
  <c r="H14" i="10" s="1"/>
  <c r="G20" i="14"/>
  <c r="G36" i="14"/>
  <c r="F18" i="14"/>
  <c r="F36" i="14"/>
  <c r="G7" i="14"/>
  <c r="G24" i="14"/>
  <c r="G13" i="14"/>
  <c r="F32" i="14"/>
  <c r="G16" i="14"/>
  <c r="G28" i="14"/>
  <c r="F23" i="14"/>
  <c r="F12" i="14"/>
  <c r="G8" i="14"/>
  <c r="G15" i="14"/>
  <c r="G23" i="14"/>
  <c r="G33" i="14"/>
  <c r="F28" i="14"/>
  <c r="F33" i="14"/>
  <c r="F11" i="14"/>
  <c r="F27" i="14"/>
  <c r="F22" i="14"/>
  <c r="G22" i="14"/>
  <c r="G35" i="14"/>
  <c r="G11" i="14"/>
  <c r="F14" i="14"/>
  <c r="F9" i="14"/>
  <c r="G14" i="14"/>
  <c r="F13" i="8"/>
  <c r="F14" i="8" s="1"/>
  <c r="C20" i="8" s="1"/>
  <c r="E20" i="8" s="1"/>
  <c r="J8" i="5"/>
  <c r="H13" i="11"/>
  <c r="I34" i="10"/>
  <c r="G14" i="7"/>
  <c r="F14" i="7"/>
  <c r="I14" i="7"/>
  <c r="J24" i="6"/>
  <c r="I26" i="6"/>
  <c r="J25" i="6" s="1"/>
  <c r="I33" i="5" l="1"/>
  <c r="J33" i="5" s="1"/>
  <c r="J32" i="5" s="1"/>
  <c r="I41" i="5"/>
  <c r="J41" i="5" s="1"/>
  <c r="I84" i="5"/>
  <c r="J84" i="5" s="1"/>
  <c r="J83" i="5" s="1"/>
  <c r="I82" i="5"/>
  <c r="J82" i="5" s="1"/>
  <c r="J81" i="5" s="1"/>
  <c r="I80" i="5"/>
  <c r="J80" i="5" s="1"/>
  <c r="J79" i="5" s="1"/>
  <c r="I61" i="5"/>
  <c r="J61" i="5" s="1"/>
  <c r="I68" i="5"/>
  <c r="J68" i="5" s="1"/>
  <c r="J67" i="5" s="1"/>
  <c r="I66" i="5"/>
  <c r="J66" i="5" s="1"/>
  <c r="J65" i="5" s="1"/>
  <c r="I77" i="5"/>
  <c r="J77" i="5" s="1"/>
  <c r="J76" i="5" s="1"/>
  <c r="I75" i="5"/>
  <c r="J75" i="5" s="1"/>
  <c r="J74" i="5" s="1"/>
  <c r="I70" i="5"/>
  <c r="J70" i="5" s="1"/>
  <c r="J69" i="5" s="1"/>
  <c r="I73" i="5"/>
  <c r="J73" i="5" s="1"/>
  <c r="J72" i="5" s="1"/>
  <c r="I60" i="5"/>
  <c r="J60" i="5" s="1"/>
  <c r="I53" i="5"/>
  <c r="J53" i="5" s="1"/>
  <c r="I58" i="5"/>
  <c r="J58" i="5" s="1"/>
  <c r="I44" i="5"/>
  <c r="J44" i="5" s="1"/>
  <c r="J43" i="5" s="1"/>
  <c r="I54" i="5"/>
  <c r="J54" i="5" s="1"/>
  <c r="I36" i="5"/>
  <c r="J36" i="5" s="1"/>
  <c r="J35" i="5" s="1"/>
  <c r="I46" i="5"/>
  <c r="J46" i="5" s="1"/>
  <c r="J45" i="5" s="1"/>
  <c r="I55" i="5"/>
  <c r="J55" i="5" s="1"/>
  <c r="I38" i="5"/>
  <c r="J38" i="5" s="1"/>
  <c r="J37" i="5" s="1"/>
  <c r="I48" i="5"/>
  <c r="J48" i="5" s="1"/>
  <c r="J47" i="5" s="1"/>
  <c r="I56" i="5"/>
  <c r="J56" i="5" s="1"/>
  <c r="I63" i="5"/>
  <c r="J63" i="5" s="1"/>
  <c r="J62" i="5" s="1"/>
  <c r="I40" i="5"/>
  <c r="J40" i="5" s="1"/>
  <c r="J39" i="5" s="1"/>
  <c r="I51" i="5"/>
  <c r="J51" i="5" s="1"/>
  <c r="J50" i="5" s="1"/>
  <c r="I57" i="5"/>
  <c r="J57" i="5" s="1"/>
  <c r="I26" i="5"/>
  <c r="J26" i="5" s="1"/>
  <c r="J25" i="5" s="1"/>
  <c r="I31" i="5"/>
  <c r="J31" i="5" s="1"/>
  <c r="J30" i="5" s="1"/>
  <c r="I28" i="5"/>
  <c r="J28" i="5" s="1"/>
  <c r="I29" i="5"/>
  <c r="J29" i="5" s="1"/>
  <c r="I21" i="5"/>
  <c r="J21" i="5" s="1"/>
  <c r="I18" i="5"/>
  <c r="J18" i="5" s="1"/>
  <c r="J17" i="5" s="1"/>
  <c r="I20" i="5"/>
  <c r="J20" i="5" s="1"/>
  <c r="I23" i="5"/>
  <c r="J23" i="5" s="1"/>
  <c r="J22" i="5" s="1"/>
  <c r="C17" i="8"/>
  <c r="E17" i="8" s="1"/>
  <c r="F35" i="14"/>
  <c r="F13" i="14"/>
  <c r="G25" i="14"/>
  <c r="F25" i="14"/>
  <c r="F7" i="14"/>
  <c r="F15" i="14"/>
  <c r="G26" i="14"/>
  <c r="F26" i="14"/>
  <c r="G32" i="14"/>
  <c r="F16" i="14"/>
  <c r="F8" i="14"/>
  <c r="F29" i="14"/>
  <c r="G9" i="14"/>
  <c r="F31" i="14"/>
  <c r="F24" i="14"/>
  <c r="F34" i="14"/>
  <c r="F19" i="14"/>
  <c r="G34" i="14"/>
  <c r="G31" i="14"/>
  <c r="G29" i="14"/>
  <c r="G18" i="14"/>
  <c r="G19" i="14"/>
  <c r="G27" i="14"/>
  <c r="G12" i="14"/>
  <c r="G30" i="14"/>
  <c r="F30" i="14"/>
  <c r="I15" i="5"/>
  <c r="J15" i="5" s="1"/>
  <c r="I13" i="5"/>
  <c r="J13" i="5" s="1"/>
  <c r="I14" i="5"/>
  <c r="J14" i="5" s="1"/>
  <c r="D24" i="6"/>
  <c r="D31" i="6" s="1"/>
  <c r="D26" i="6"/>
  <c r="D25" i="6"/>
  <c r="C25" i="6"/>
  <c r="C26" i="6"/>
  <c r="C24" i="6"/>
  <c r="C31" i="6" s="1"/>
  <c r="H19" i="12" l="1"/>
  <c r="H17" i="12"/>
  <c r="H21" i="12"/>
  <c r="H18" i="12"/>
  <c r="H20" i="12"/>
  <c r="H16" i="12"/>
  <c r="J27" i="5"/>
  <c r="J24" i="5" s="1"/>
  <c r="F11" i="9" s="1"/>
  <c r="G11" i="9" s="1"/>
  <c r="J34" i="5"/>
  <c r="F13" i="9" s="1"/>
  <c r="G13" i="9" s="1"/>
  <c r="J42" i="5"/>
  <c r="F15" i="9" s="1"/>
  <c r="J71" i="5"/>
  <c r="F21" i="9" s="1"/>
  <c r="J64" i="5"/>
  <c r="F19" i="9" s="1"/>
  <c r="J78" i="5"/>
  <c r="F23" i="9" s="1"/>
  <c r="J19" i="5"/>
  <c r="J16" i="5" s="1"/>
  <c r="F9" i="9" s="1"/>
  <c r="G9" i="9" s="1"/>
  <c r="H10" i="12"/>
  <c r="E18" i="7"/>
  <c r="F18" i="7" s="1"/>
  <c r="H12" i="12"/>
  <c r="H11" i="12"/>
  <c r="H6" i="12"/>
  <c r="H9" i="12"/>
  <c r="H7" i="12"/>
  <c r="H8" i="12"/>
  <c r="H4" i="12"/>
  <c r="E16" i="7"/>
  <c r="H16" i="7" s="1"/>
  <c r="J12" i="5"/>
  <c r="F7" i="9" s="1"/>
  <c r="G7" i="9" s="1"/>
  <c r="G15" i="9" l="1"/>
  <c r="H15" i="9"/>
  <c r="I15" i="9"/>
  <c r="H23" i="9"/>
  <c r="G23" i="9"/>
  <c r="I23" i="9"/>
  <c r="G19" i="9"/>
  <c r="H19" i="9"/>
  <c r="I19" i="9"/>
  <c r="H21" i="9"/>
  <c r="I21" i="9"/>
  <c r="G21" i="9"/>
  <c r="G18" i="7"/>
  <c r="H18" i="7"/>
  <c r="H22" i="7" s="1"/>
  <c r="H20" i="7"/>
  <c r="I18" i="7"/>
  <c r="F20" i="7"/>
  <c r="G20" i="7"/>
  <c r="I4" i="12"/>
  <c r="I3" i="12" s="1"/>
  <c r="H59" i="5" s="1"/>
  <c r="I59" i="5" s="1"/>
  <c r="J59" i="5" s="1"/>
  <c r="J52" i="5" s="1"/>
  <c r="J49" i="5" s="1"/>
  <c r="I16" i="7"/>
  <c r="H27" i="6"/>
  <c r="D27" i="6" s="1"/>
  <c r="H13" i="9"/>
  <c r="F16" i="7"/>
  <c r="F22" i="7" s="1"/>
  <c r="I13" i="9"/>
  <c r="E22" i="7"/>
  <c r="G16" i="7"/>
  <c r="J11" i="5" l="1"/>
  <c r="F17" i="9"/>
  <c r="H9" i="9"/>
  <c r="I9" i="9"/>
  <c r="I22" i="7"/>
  <c r="I21" i="7" s="1"/>
  <c r="G22" i="7"/>
  <c r="G21" i="7" s="1"/>
  <c r="I7" i="9"/>
  <c r="H7" i="9"/>
  <c r="C27" i="6"/>
  <c r="H21" i="7"/>
  <c r="F21" i="7"/>
  <c r="H17" i="9" l="1"/>
  <c r="I17" i="9"/>
  <c r="F25" i="9"/>
  <c r="F6" i="9" s="1"/>
  <c r="G17" i="9"/>
  <c r="G25" i="9" s="1"/>
  <c r="J85" i="5"/>
  <c r="E21" i="7"/>
  <c r="F8" i="9" l="1"/>
  <c r="G24" i="9"/>
  <c r="H11" i="9"/>
  <c r="H25" i="9" s="1"/>
  <c r="I11" i="9"/>
  <c r="I25" i="9" l="1"/>
  <c r="I24" i="9" s="1"/>
  <c r="G3" i="9"/>
  <c r="F20" i="9"/>
  <c r="F18" i="9"/>
  <c r="F22" i="9"/>
  <c r="F16" i="9"/>
  <c r="H24" i="9"/>
  <c r="F12" i="9"/>
  <c r="F10" i="9"/>
  <c r="F14" i="9"/>
  <c r="F24" i="9" l="1"/>
</calcChain>
</file>

<file path=xl/sharedStrings.xml><?xml version="1.0" encoding="utf-8"?>
<sst xmlns="http://schemas.openxmlformats.org/spreadsheetml/2006/main" count="97313" uniqueCount="41067">
  <si>
    <t>ITEM</t>
  </si>
  <si>
    <t>DESCRIÇÃO</t>
  </si>
  <si>
    <t>QUANTIDADE</t>
  </si>
  <si>
    <t>UNIDADE</t>
  </si>
  <si>
    <t>PLANILHA ORÇAMENTÁRIA DE CUSTOS</t>
  </si>
  <si>
    <t>CÓDIGO</t>
  </si>
  <si>
    <t>DIRETA</t>
  </si>
  <si>
    <t>INDIRETA</t>
  </si>
  <si>
    <t>(    )</t>
  </si>
  <si>
    <t>PREÇO TOTAL</t>
  </si>
  <si>
    <t>PREÇO UNITÁRIO S/ LDI</t>
  </si>
  <si>
    <t>PREÇO UNITÁRIO C/ LDI</t>
  </si>
  <si>
    <t>(   X  )</t>
  </si>
  <si>
    <t>INSTALAÇÕES INICIAIS DA OBRA</t>
  </si>
  <si>
    <t>OBRAS VIÁRIAS</t>
  </si>
  <si>
    <t xml:space="preserve">QCI - Quadro de Composição do Investimento </t>
  </si>
  <si>
    <t xml:space="preserve">Regime de Execução: </t>
  </si>
  <si>
    <t xml:space="preserve">Tipo de Contrapartida:  </t>
  </si>
  <si>
    <t>1 - Identificação</t>
  </si>
  <si>
    <t xml:space="preserve">Contrato nº: </t>
  </si>
  <si>
    <t>Proposta SIGCON</t>
  </si>
  <si>
    <t>Empreendimento:</t>
  </si>
  <si>
    <t>Gestor</t>
  </si>
  <si>
    <t>SEDRU</t>
  </si>
  <si>
    <t>Agente Executor:</t>
  </si>
  <si>
    <t>Programa:</t>
  </si>
  <si>
    <t>Modalidade:</t>
  </si>
  <si>
    <t>2 - Composição do Investimento</t>
  </si>
  <si>
    <t>Item</t>
  </si>
  <si>
    <t>Discriminação</t>
  </si>
  <si>
    <t>Investimento Total (R$)</t>
  </si>
  <si>
    <t>Total (R$)</t>
  </si>
  <si>
    <t>Recursos União</t>
  </si>
  <si>
    <t>Contrapartida</t>
  </si>
  <si>
    <t>Outros</t>
  </si>
  <si>
    <t>Regime</t>
  </si>
  <si>
    <t>TIPO de CP</t>
  </si>
  <si>
    <t>Total</t>
  </si>
  <si>
    <t>Famílias beneficiadas</t>
  </si>
  <si>
    <t>Custo médio por família</t>
  </si>
  <si>
    <t>Assinatura do representante da equipe técnica</t>
  </si>
  <si>
    <t>Assinatura do representante legal - Agente executor</t>
  </si>
  <si>
    <t>CRONOGRAMA FÍSICO-FINANCEIRO</t>
  </si>
  <si>
    <t>ETAPAS/DESCRIÇÃO</t>
  </si>
  <si>
    <t>FÍSICO/ FINANCEIRO</t>
  </si>
  <si>
    <t>TOTAL  ETAPAS</t>
  </si>
  <si>
    <t>MÊS 1</t>
  </si>
  <si>
    <t>MÊS 2</t>
  </si>
  <si>
    <t>MÊS 3</t>
  </si>
  <si>
    <t>MÊS 4</t>
  </si>
  <si>
    <t>IIO-001</t>
  </si>
  <si>
    <t>Físico %</t>
  </si>
  <si>
    <t>Financeiro</t>
  </si>
  <si>
    <t>OBR-001</t>
  </si>
  <si>
    <t>URB-001</t>
  </si>
  <si>
    <t xml:space="preserve">URBANIZAÇÃO E OBRAS COMPLEMENTARES                          </t>
  </si>
  <si>
    <t>TOTAL</t>
  </si>
  <si>
    <t>Nome: Marcus Paulo de Souza Lima</t>
  </si>
  <si>
    <t>CREA: 71.191/D</t>
  </si>
  <si>
    <t>Cargo: Engenheiro Civil - Prefeitura Municipal de Caiana</t>
  </si>
  <si>
    <t>EG</t>
  </si>
  <si>
    <t>OS</t>
  </si>
  <si>
    <t>INDIRETA - EMPREITADA GLOBAL</t>
  </si>
  <si>
    <t xml:space="preserve"> F - FINANCEIRA - OBRAS/SERVIÇOS</t>
  </si>
  <si>
    <t>CALÇAMENTO</t>
  </si>
  <si>
    <t>Cargo: Prefeito Municipal</t>
  </si>
  <si>
    <t>Prefeitura Municipal de Carangola</t>
  </si>
  <si>
    <t>Calçamento do Prolongamento das Rua Gerânios, Plutão e Raul Soares.</t>
  </si>
  <si>
    <t xml:space="preserve">CPF: </t>
  </si>
  <si>
    <t>Nome: Luiz Cezar Soares Ricardo</t>
  </si>
  <si>
    <t xml:space="preserve">BDI  = </t>
  </si>
  <si>
    <t>Carangola, 19 de maio de 2014</t>
  </si>
  <si>
    <t>Construtora Irmãos Hubner LTDA.</t>
  </si>
  <si>
    <t>CNPJ – 11.520.045/0001-03 IE:001546571.00-04</t>
  </si>
  <si>
    <t>Av. Jose Antonio da Silva Filho, 26 - 1° Andar - Centro</t>
  </si>
  <si>
    <t>Fervedouro – MG CEP-36815-000</t>
  </si>
  <si>
    <t>Telefone/fax – (32)3742-1367</t>
  </si>
  <si>
    <t xml:space="preserve">Fervedouro, 14 de agosto de 2014 </t>
  </si>
  <si>
    <t xml:space="preserve">FORMA DE EXECUÇÃO: </t>
  </si>
  <si>
    <t>LIMPEZA DE VIAS</t>
  </si>
  <si>
    <r>
      <t xml:space="preserve">PRAZO DA OBRA: </t>
    </r>
    <r>
      <rPr>
        <b/>
        <sz val="10"/>
        <color indexed="10"/>
        <rFont val="Arial"/>
        <family val="2"/>
      </rPr>
      <t>04 meses</t>
    </r>
  </si>
  <si>
    <r>
      <t xml:space="preserve">OBRA: </t>
    </r>
    <r>
      <rPr>
        <b/>
        <sz val="10"/>
        <color indexed="10"/>
        <rFont val="Arial"/>
        <family val="2"/>
      </rPr>
      <t>Pavimentação em bloquete</t>
    </r>
  </si>
  <si>
    <r>
      <t xml:space="preserve">PREFEITURA: </t>
    </r>
    <r>
      <rPr>
        <b/>
        <sz val="10"/>
        <color indexed="10"/>
        <rFont val="Arial"/>
        <family val="2"/>
      </rPr>
      <t>Prefeitura Municipal de Faria Lemos/MG</t>
    </r>
  </si>
  <si>
    <r>
      <t xml:space="preserve">LOCAL: </t>
    </r>
    <r>
      <rPr>
        <b/>
        <sz val="10"/>
        <color indexed="10"/>
        <rFont val="Arial"/>
        <family val="2"/>
      </rPr>
      <t>.Afonso A. Rosa, Doriano L. Monteiro, Graciano G.F, Manoel S. A, Juvenal F. de L., Joaquim r. da S, Projetada 1,2</t>
    </r>
  </si>
  <si>
    <t>CONSTRUTORA IRMÃOS HUBNER LTDA.</t>
  </si>
  <si>
    <t>Carimbo e assinatura do prefeito</t>
  </si>
  <si>
    <t>ESCAVAÇÃO</t>
  </si>
  <si>
    <t>CONCRETO</t>
  </si>
  <si>
    <t>TOTAL (6X)</t>
  </si>
  <si>
    <t>AÇO</t>
  </si>
  <si>
    <t>FORMA</t>
  </si>
  <si>
    <t>CREA RJ</t>
  </si>
  <si>
    <t>Comprimento</t>
  </si>
  <si>
    <t>Altura</t>
  </si>
  <si>
    <t>Espessura</t>
  </si>
  <si>
    <t xml:space="preserve"> </t>
  </si>
  <si>
    <t>Observações:</t>
  </si>
  <si>
    <t>1.1</t>
  </si>
  <si>
    <t>1.1.1</t>
  </si>
  <si>
    <t>1.2</t>
  </si>
  <si>
    <t>1.3</t>
  </si>
  <si>
    <t>TOTAL GERAL</t>
  </si>
  <si>
    <t xml:space="preserve">ISS: </t>
  </si>
  <si>
    <t>PROPOSTA DE BDI</t>
  </si>
  <si>
    <t>Objeto</t>
  </si>
  <si>
    <t>Contratante</t>
  </si>
  <si>
    <t>Data de emissão</t>
  </si>
  <si>
    <t>ART</t>
  </si>
  <si>
    <t>PREENCHER OS CAMPOS EM X</t>
  </si>
  <si>
    <t>TP Nº</t>
  </si>
  <si>
    <t>PL Nº</t>
  </si>
  <si>
    <t>CNPJ</t>
  </si>
  <si>
    <t>Responsável Técnico pelo orçamento</t>
  </si>
  <si>
    <t>Local da Obra ( local / bairro / Município )</t>
  </si>
  <si>
    <t>Regime de Execução</t>
  </si>
  <si>
    <t>Forma de execução</t>
  </si>
  <si>
    <t>BDI</t>
  </si>
  <si>
    <t>--------------------------------------------------------</t>
  </si>
  <si>
    <t>(    ) DIRETA</t>
  </si>
  <si>
    <t>( X ) INDIRETA</t>
  </si>
  <si>
    <t>Fórmula de cálculo de BDI:</t>
  </si>
  <si>
    <t>Definição do BDI</t>
  </si>
  <si>
    <t>Tipo de obra:</t>
  </si>
  <si>
    <t>Variável</t>
  </si>
  <si>
    <t>1 Quartil*</t>
  </si>
  <si>
    <r>
      <rPr>
        <b/>
        <sz val="8"/>
        <rFont val="Arial"/>
        <family val="2"/>
      </rPr>
      <t>AC</t>
    </r>
    <r>
      <rPr>
        <sz val="8"/>
        <rFont val="Arial"/>
        <family val="2"/>
      </rPr>
      <t xml:space="preserve"> é a taxa de rateio da administração central;</t>
    </r>
  </si>
  <si>
    <t>AC</t>
  </si>
  <si>
    <r>
      <rPr>
        <b/>
        <sz val="8"/>
        <rFont val="Arial"/>
        <family val="2"/>
      </rPr>
      <t>S</t>
    </r>
    <r>
      <rPr>
        <sz val="8"/>
        <rFont val="Arial"/>
        <family val="2"/>
      </rPr>
      <t xml:space="preserve"> é uma taxa representativa de seguros;</t>
    </r>
  </si>
  <si>
    <t>S</t>
  </si>
  <si>
    <r>
      <rPr>
        <b/>
        <sz val="8"/>
        <rFont val="Arial"/>
        <family val="2"/>
      </rPr>
      <t>R</t>
    </r>
    <r>
      <rPr>
        <sz val="8"/>
        <rFont val="Arial"/>
        <family val="2"/>
      </rPr>
      <t xml:space="preserve"> corresponde aos riscos e imprevistos;</t>
    </r>
  </si>
  <si>
    <t>R</t>
  </si>
  <si>
    <r>
      <rPr>
        <b/>
        <sz val="8"/>
        <rFont val="Arial"/>
        <family val="2"/>
      </rPr>
      <t>G</t>
    </r>
    <r>
      <rPr>
        <sz val="8"/>
        <rFont val="Arial"/>
        <family val="2"/>
      </rPr>
      <t xml:space="preserve"> é a taxa que representa o ônus das garantias presentes no edital; </t>
    </r>
  </si>
  <si>
    <t>G</t>
  </si>
  <si>
    <r>
      <rPr>
        <b/>
        <sz val="8"/>
        <rFont val="Arial"/>
        <family val="2"/>
      </rPr>
      <t>DF</t>
    </r>
    <r>
      <rPr>
        <sz val="8"/>
        <rFont val="Arial"/>
        <family val="2"/>
      </rPr>
      <t xml:space="preserve"> é taxa representativa das despesas financeiras; </t>
    </r>
  </si>
  <si>
    <t>DF</t>
  </si>
  <si>
    <r>
      <rPr>
        <b/>
        <sz val="8"/>
        <rFont val="Arial"/>
        <family val="2"/>
      </rPr>
      <t>L</t>
    </r>
    <r>
      <rPr>
        <sz val="8"/>
        <rFont val="Arial"/>
        <family val="2"/>
      </rPr>
      <t xml:space="preserve"> corresponde a remuneração bruta do construtor;</t>
    </r>
  </si>
  <si>
    <t>L</t>
  </si>
  <si>
    <r>
      <rPr>
        <b/>
        <sz val="8"/>
        <rFont val="Arial"/>
        <family val="2"/>
      </rPr>
      <t>I</t>
    </r>
    <r>
      <rPr>
        <sz val="8"/>
        <rFont val="Arial"/>
        <family val="2"/>
      </rPr>
      <t xml:space="preserve"> é a taxa representativa dos tributos incidentes sobre o preço de venda (PIS, Confins, CPRB e ISS).</t>
    </r>
  </si>
  <si>
    <t>I</t>
  </si>
  <si>
    <t>PIS</t>
  </si>
  <si>
    <t>Confins</t>
  </si>
  <si>
    <t>CPRB</t>
  </si>
  <si>
    <t>ISS</t>
  </si>
  <si>
    <t>BDI =</t>
  </si>
  <si>
    <t>*fonte (Acórdão 2.622/2013 - Plenário)</t>
  </si>
  <si>
    <t>EMPREITADA GLOBAL</t>
  </si>
  <si>
    <t>UNID.</t>
  </si>
  <si>
    <t>QUANT.</t>
  </si>
  <si>
    <t>EQUAÇÃO</t>
  </si>
  <si>
    <t>LIMITES</t>
  </si>
  <si>
    <t>VARIAVEL</t>
  </si>
  <si>
    <t>ATENDE AOS LIMITES?</t>
  </si>
  <si>
    <t>DADOS P/ CALCULO</t>
  </si>
  <si>
    <t>MEMORIA DE CÁLCULO</t>
  </si>
  <si>
    <t>1.4</t>
  </si>
  <si>
    <t>1.1.2</t>
  </si>
  <si>
    <t>ED-50152</t>
  </si>
  <si>
    <t>ED-50151</t>
  </si>
  <si>
    <t>ED-51105</t>
  </si>
  <si>
    <t>ED-50128</t>
  </si>
  <si>
    <t>ED-50150</t>
  </si>
  <si>
    <t>ED-50155</t>
  </si>
  <si>
    <t>SERVIÇOS PRELIMINARES E CANTEIRO DE OBRAS</t>
  </si>
  <si>
    <t>NÍVEL 2</t>
  </si>
  <si>
    <t xml:space="preserve">TERRAPLENAGEM </t>
  </si>
  <si>
    <t>ED-51132</t>
  </si>
  <si>
    <t>ED-51130</t>
  </si>
  <si>
    <t>DRENAGEM</t>
  </si>
  <si>
    <t>ED-48682</t>
  </si>
  <si>
    <t>ED-48680</t>
  </si>
  <si>
    <t>ED-51111</t>
  </si>
  <si>
    <t>ED-51120</t>
  </si>
  <si>
    <t>ED-51093</t>
  </si>
  <si>
    <t>ED-48550</t>
  </si>
  <si>
    <t>COMPOSIÇÃO</t>
  </si>
  <si>
    <t>SETOP</t>
  </si>
  <si>
    <t>ED-51122</t>
  </si>
  <si>
    <t>SINAPI</t>
  </si>
  <si>
    <t>ED-49647</t>
  </si>
  <si>
    <t>REGULARIZAÇÃO E COMPACTAÇÃO DE TERRENO MANUAL, COM SOQUETE</t>
  </si>
  <si>
    <t>M2</t>
  </si>
  <si>
    <t>M3</t>
  </si>
  <si>
    <t>KG</t>
  </si>
  <si>
    <t>H</t>
  </si>
  <si>
    <t>ED-8493</t>
  </si>
  <si>
    <t>ED-48297</t>
  </si>
  <si>
    <t>ED-48302</t>
  </si>
  <si>
    <t>ED-50381</t>
  </si>
  <si>
    <t>ED-50367</t>
  </si>
  <si>
    <t>COMP-01</t>
  </si>
  <si>
    <t>CUSTO</t>
  </si>
  <si>
    <t>ED-48666</t>
  </si>
  <si>
    <t>ED-14764</t>
  </si>
  <si>
    <t>NÍVEL 1</t>
  </si>
  <si>
    <t>NÍVEL 3</t>
  </si>
  <si>
    <t>NÍVEL 4</t>
  </si>
  <si>
    <t>PAVIMENTAÇÃO</t>
  </si>
  <si>
    <t>ED-50174</t>
  </si>
  <si>
    <t>TXKM</t>
  </si>
  <si>
    <t>ED-7623</t>
  </si>
  <si>
    <t>T</t>
  </si>
  <si>
    <t>ED-51129</t>
  </si>
  <si>
    <t>ED-51142</t>
  </si>
  <si>
    <t>NÍVEL 5</t>
  </si>
  <si>
    <t>RO-41230</t>
  </si>
  <si>
    <t>RO-51228</t>
  </si>
  <si>
    <t>RO-41243</t>
  </si>
  <si>
    <t>RO-41844</t>
  </si>
  <si>
    <t>RO-41841</t>
  </si>
  <si>
    <t>ED-48491</t>
  </si>
  <si>
    <t>RO-43902</t>
  </si>
  <si>
    <t>ED-48472</t>
  </si>
  <si>
    <t>ED-51139</t>
  </si>
  <si>
    <t>ED-50437</t>
  </si>
  <si>
    <t>RO-41781</t>
  </si>
  <si>
    <t>ED-50448</t>
  </si>
  <si>
    <t>ED-21776</t>
  </si>
  <si>
    <t>ENCARREGADO GERAL DE OBRAS COM ENCARGOS COMPLEMENTARES</t>
  </si>
  <si>
    <t>ED-21769</t>
  </si>
  <si>
    <t>ENGENHEIRO CIVIL DE OBRA JÚNIOR COM ENCARGOS COMPLEMENTARES</t>
  </si>
  <si>
    <t>RO-43113</t>
  </si>
  <si>
    <t>RO-43112</t>
  </si>
  <si>
    <t>ED-51125</t>
  </si>
  <si>
    <t>ED-51123</t>
  </si>
  <si>
    <t>ED-51141</t>
  </si>
  <si>
    <t>ED-51096</t>
  </si>
  <si>
    <t>ED-50392</t>
  </si>
  <si>
    <t>OBRAS ATÉ O VALOR DE 1.000.000,00</t>
  </si>
  <si>
    <t>%</t>
  </si>
  <si>
    <t>ED-50393</t>
  </si>
  <si>
    <t>OBRAS COM VALOR ENTRE 1.000.000,01 E 3.000.000,00</t>
  </si>
  <si>
    <t>ED-50394</t>
  </si>
  <si>
    <t>OBRAS COM VALORES ACIMA DE 3.000.000,01</t>
  </si>
  <si>
    <t>ED-50389</t>
  </si>
  <si>
    <t>ED-50390</t>
  </si>
  <si>
    <t>ED-50391</t>
  </si>
  <si>
    <t>ED-50701</t>
  </si>
  <si>
    <t>CAPINA MANUAL DO TERRENO, EXCLUSIVE RASTELAMENTO E QUEIMA</t>
  </si>
  <si>
    <t>ED-50703</t>
  </si>
  <si>
    <t>LIMPEZA DO TERRENO, INCLUSIVE CAPINA, RASTELAMENTO COM AFASTAMENTO ATÉ 20M E QUEIMA CONTROLADA</t>
  </si>
  <si>
    <t>ED-8143</t>
  </si>
  <si>
    <t>RASTELAMENTO DE ÁREA COM AFASTAMENTO DE ATÉ 20 M</t>
  </si>
  <si>
    <t>ED-50702</t>
  </si>
  <si>
    <t>DESMATAMENTO, DESTOCAMENTO E LIMPEZA INCLUSIVE TRANSPORTE ATÉ 50 M</t>
  </si>
  <si>
    <t>ED-50700</t>
  </si>
  <si>
    <t>CORTE DE ÁRVORE NATIVA COM MOTO-SERRA Ø &gt;= 0,30M - ACIMA DE 1.000 UNIDADES</t>
  </si>
  <si>
    <t>U</t>
  </si>
  <si>
    <t>ED-50699</t>
  </si>
  <si>
    <t>CORTE DE ÁRVORE NATIVA COM MOTO-SERRA Ø &gt;= 0,30M - ATÉ 1.000 UNIDADES</t>
  </si>
  <si>
    <t>ED-50698</t>
  </si>
  <si>
    <t>CORTE DE ÁRVORE NATIVA COM MOTO-SERRA 0,15M =&lt; Ø &lt; 0,30M - ACIMA DE 1.000 UNIDADES</t>
  </si>
  <si>
    <t>ED-50697</t>
  </si>
  <si>
    <t>CORTE DE ÁRVORE NATIVA COM MOTO-SERRA 0,15M =&lt; Ø &lt; 0,30M - ATÉ 1.000 UNIDADES</t>
  </si>
  <si>
    <t>ED-51006</t>
  </si>
  <si>
    <t>MOBILIZAÇÃO E DESMOBILIZAÇÃO POR EQUIPAMENTO DE SONDAGEM A PERCUSSÃO D = 2 1/2"</t>
  </si>
  <si>
    <t>VB</t>
  </si>
  <si>
    <t>ED-51008</t>
  </si>
  <si>
    <t>MOBILIZAÇÃO E DESMOBILIZAÇÃO POR EQUIPAMENTO DE SONDAGEM A PERCUSSÃO D = 4"</t>
  </si>
  <si>
    <t>ED-51007</t>
  </si>
  <si>
    <t>SONDAGEM A PERCUSSÃO D = 2 1/2" COM MEDIDA DE SPT (FATURAMENTO MÍNIMO = 30 M)</t>
  </si>
  <si>
    <t>M</t>
  </si>
  <si>
    <t>ED-51009</t>
  </si>
  <si>
    <t>SONDAGEM A PERCUSSÃO D = 4" COM MEDIDA DE SPT (FATURAMENTO MÍNIMO = 30 M)</t>
  </si>
  <si>
    <t>ED-48456</t>
  </si>
  <si>
    <t>DEMOLIÇÃO DE ENGRADAMENTO DE TELHA CERÂMICA COLONIAL OU FRANCESA INCLUSIVE EMPILHAMENTO</t>
  </si>
  <si>
    <t>ED-48457</t>
  </si>
  <si>
    <t>DEMOLIÇÃO DE ENGRADAMENTO DE TELHA CERÂMICA PARA REAPROVEITAMENTO</t>
  </si>
  <si>
    <t>ED-48454</t>
  </si>
  <si>
    <t>DEMOLIÇÃO DE ENGRADAMENTO DE TELHA METÁLICA, PVC OU FIBROCIMENTO, INCLUSIVE EMPILHAMENTO</t>
  </si>
  <si>
    <t>ED-48455</t>
  </si>
  <si>
    <t>DEMOLIÇÃO DE ENGRADAMENTO DE TELHA TIPO CALHA DE FIBROCIMENTO, INCLUSIVE EMPILHAMENTO</t>
  </si>
  <si>
    <t>ED-48438</t>
  </si>
  <si>
    <t>REMOÇÃO DE CALHA GALVANIZADA OU PVC, INCLUSIVE AFASTAMENTO</t>
  </si>
  <si>
    <t>ED-48446</t>
  </si>
  <si>
    <t>REMOÇÃO DE CONDUTOR DE CHAPA GALVANIZADA OU PVC, INCLUSIVE AFASTAMENTO</t>
  </si>
  <si>
    <t>ED-48506</t>
  </si>
  <si>
    <t>REMOÇÃO DE RUFO DE CHAPA GALVANIZADA, INCLUSIVE AFASTAMENTO</t>
  </si>
  <si>
    <t>ED-48513</t>
  </si>
  <si>
    <t>REMOÇÃO DE TELHA CERÂMICA COLONIAL OU FRANCESA, INCLUSIVE AFASTAMENTO E EMPILHAMENTO</t>
  </si>
  <si>
    <t>ED-48514</t>
  </si>
  <si>
    <t>REMOÇÃO DE TELHA CERÂMICA COLONIAL OU FRANCESA PARA REAPROVEITAMENTO, INCLUSIVE AFASTAMENTO E EMPILHAMENTO</t>
  </si>
  <si>
    <t>ED-48509</t>
  </si>
  <si>
    <t>REMOÇÃO DE TELHA METÁLICA OU PVC, INCLUSIVE AFASTAMENTO E EMPILHAMENTO</t>
  </si>
  <si>
    <t>ED-48511</t>
  </si>
  <si>
    <t>REMOÇÃO DE TELHA ONDULADA DE FIBROCIMENTO, INCLUSIVE AFASTAMENTO E EMPILHAMENTO</t>
  </si>
  <si>
    <t>ED-48512</t>
  </si>
  <si>
    <t>REMOÇÃO DE TELHA ONDULADA FIBROCIMENTO PARA REAPROVEITAMENTO</t>
  </si>
  <si>
    <t>ED-48510</t>
  </si>
  <si>
    <t>REMOÇÃO DE TELHA TIPO CALHA DE FIBROCIMENTO, INCLUSIVE AFASTAMENTO E EMPILHAMENTO</t>
  </si>
  <si>
    <t>ED-48499</t>
  </si>
  <si>
    <t>DESMONTAGEM E RETIRADA DE REDES DE DUTOS DE AR CONDICIONADO</t>
  </si>
  <si>
    <t>ED-48466</t>
  </si>
  <si>
    <t>REMOÇÃO DE INTERFONE</t>
  </si>
  <si>
    <t>ED-48468</t>
  </si>
  <si>
    <t>REMOÇÃO DE LUMINÁRIA FLUORESCENTE</t>
  </si>
  <si>
    <t>ED-48469</t>
  </si>
  <si>
    <t>REMOÇÃO DE LUMINÁRIA INCANDESCENTE</t>
  </si>
  <si>
    <t>ED-48515</t>
  </si>
  <si>
    <t>RETIRADA DE TUBULAÇÕES EMBUTIDAS DAS REDE DE ÁGUA, ELÉTRICA, GASES, ETC.</t>
  </si>
  <si>
    <t>ED-48500</t>
  </si>
  <si>
    <t>RETIRADA DE TUBULAÇÕES EMBUTIDAS DE REDE DE ÁGUA, ELÉTRICA, GASES ETC., INCLUSIVE CORTES E DESVIOS</t>
  </si>
  <si>
    <t>ED-48463</t>
  </si>
  <si>
    <t>DEMOLIÇÃO DE FORRO DE GESSO INCLUSIVE AFASTAMENTO E EMPILHAMENTO</t>
  </si>
  <si>
    <t>ED-48462</t>
  </si>
  <si>
    <t>DEMOLIÇÃO DE FORRO DE PERFIS EXCLUSIVE ESTRUTURA DE SUSTENTAÇÃO COM AFASTAMENTO E EMPILHAMENTO</t>
  </si>
  <si>
    <t>ED-48461</t>
  </si>
  <si>
    <t>DEMOLIÇÃO DE FORRO DE PERFIS INCLUSIVE ESTRUTURA DE SUSTENTAÇÃO COM AFASTAMENTO E EMPILHAMENTO</t>
  </si>
  <si>
    <t>ED-48460</t>
  </si>
  <si>
    <t>DEMOLIÇÃO DE FORRO DE PLACAS EXCLUSIVE BARROTEAMENTO COM AFASTAMENTO E EMPILHAMENTO</t>
  </si>
  <si>
    <t>ED-48459</t>
  </si>
  <si>
    <t>DEMOLIÇÃO DE FORRO DE PLACAS INCLUSIVE BARROTEAMENTO COM AFASTAMENTO E EMPILHAMENTO</t>
  </si>
  <si>
    <t>ED-48464</t>
  </si>
  <si>
    <t>DEMOLIÇÃO DE FORRO DE TABUAS DE PINHO INCLUSIVE AFASTAMENTO E EMPILHAMENTO</t>
  </si>
  <si>
    <t>ED-48496</t>
  </si>
  <si>
    <t>REMOÇÃO DE ALIZAR, INCLUSIVE AFASTAMENTO E EMPILHAMENTO</t>
  </si>
  <si>
    <t>CJ</t>
  </si>
  <si>
    <t>ED-48458</t>
  </si>
  <si>
    <t>REMOÇÃO DE FERRAGENS (DOBRADIÇAS, FECHADURAS, MAÇANETAS)</t>
  </si>
  <si>
    <t>ED-48494</t>
  </si>
  <si>
    <t>REMOÇÃO DE FOLHA DE PORTA OU JANELA, INCLUSIVE AFASTAMENTO E EMPILHAMENTO</t>
  </si>
  <si>
    <t>ED-48495</t>
  </si>
  <si>
    <t>REMOÇÃO DE MARCO, INCLUSIVE AFASTAMENTO E EMPILHAMENTO</t>
  </si>
  <si>
    <t>ED-48493</t>
  </si>
  <si>
    <t>REMOÇÃO DE PORTA OU JANELA INCLUSIVE MARCO E ALIZAR, INCLUSIVE AFASTAMENTO E EMPILHAMENTO</t>
  </si>
  <si>
    <t>ED-48497</t>
  </si>
  <si>
    <t>REMOÇÃO DE PORTA OU JANELA METÁLICA, INCLUSIVE AFASTAMENTO</t>
  </si>
  <si>
    <t>ED-48465</t>
  </si>
  <si>
    <t>REMOÇÃO DE IMPERMEABILIZAÇÃO E PROTEÇÃO MECÂNICA</t>
  </si>
  <si>
    <t>ED-48467</t>
  </si>
  <si>
    <t>REMOÇÃO DE LOUÇAS (LAVATÓRIO, BANHEIRA, PIA, VASO SANITÁRIO, TANQUE)</t>
  </si>
  <si>
    <t>ED-48470</t>
  </si>
  <si>
    <t>REMOÇÃO DE METAIS COMUNS (CONDUÍTE, SIFÃO, REGISTRO, TORNEIRAS)</t>
  </si>
  <si>
    <t>ED-48471</t>
  </si>
  <si>
    <t>REMOÇÃO DE METAIS ESPECIAIS (VÁLVULA DE DESCARGA, CAIXA SILENCIOSA)</t>
  </si>
  <si>
    <t>ED-48452</t>
  </si>
  <si>
    <t>DEMOLIÇÃO DE DIVISÓRIA DE ELEMENTOS VAZADOS (COBOGÓ, ETC ), INCLUSIVE AFASTAMENTO</t>
  </si>
  <si>
    <t>ED-48453</t>
  </si>
  <si>
    <t>DEMOLIÇÃO DE DIVISÓRIA DE LAMINADO, INCLUSIVE AFASTAMENTO</t>
  </si>
  <si>
    <t>ED-8024</t>
  </si>
  <si>
    <t>DEMOLIÇÃO DE DIVISÓRIA DE MADEIRA, INCLUSIVE AFASTAMENTO</t>
  </si>
  <si>
    <t>ED-48450</t>
  </si>
  <si>
    <t>DEMOLIÇÃO DE DIVISÓRIA DE PEDRAS (MÁRMORE, GRANITO, ARDÓSIA, MARMORITE), INCLUSIVE AFASTAMENTO</t>
  </si>
  <si>
    <t>ED-48437</t>
  </si>
  <si>
    <t>REMOÇÃO DE BANCADA DE PEDRA (MÁRMORE, GRANITO, ARDÓSIA, MARMORITE, ETC.)</t>
  </si>
  <si>
    <t>ED-48436</t>
  </si>
  <si>
    <t>DEMOLIÇÃO DE ALVENARIA DE TIJOLO CERÂMICO SEM APROVEITAMENTO DO MATERIAL, INCLUSIVE AFASTAMENTO</t>
  </si>
  <si>
    <t>ED-48435</t>
  </si>
  <si>
    <t>DEMOLIÇÃO DE ALVENARIA DE TIJOLO E BLOCO SEM APROVEITAMENTO DO MATERIAL, INCLUSIVE AFASTAMENTO</t>
  </si>
  <si>
    <t>ED-48447</t>
  </si>
  <si>
    <t>DEMOLIÇÃO DE CONSTRUÇÃO EM ALVENARIAS</t>
  </si>
  <si>
    <t>ED-48443</t>
  </si>
  <si>
    <t>DEMOLIÇÃO DE CONCRETO ARMADO - COM EQUIPAMENTO ELÉTRICO, INCLUSIVE AFASTAMENTO</t>
  </si>
  <si>
    <t>ED-48445</t>
  </si>
  <si>
    <t>DEMOLIÇÃO DE CONCRETO ARMADO - COM EQUIPAMENTO PNEUMÁTICO, INCLUSIVE AFASTAMENTO</t>
  </si>
  <si>
    <t>ED-48441</t>
  </si>
  <si>
    <t>DEMOLIÇÃO DE CONCRETO ARMADO-MANUAL, INCLUSIVE AFASTAMENTO</t>
  </si>
  <si>
    <t>ED-48442</t>
  </si>
  <si>
    <t>DEMOLIÇÃO DE CONCRETO SIMPLES - COM EQUIPAMENTO ELÉTRICO, INCLUSIVE AFASTAMENTO</t>
  </si>
  <si>
    <t>ED-48444</t>
  </si>
  <si>
    <t>DEMOLIÇÃO DE CONCRETO SIMPLES - COM EQUIPAMENTO PNEUMÁTICO, INCLUSIVE AFASTAMENTO</t>
  </si>
  <si>
    <t>ED-48440</t>
  </si>
  <si>
    <t>DEMOLIÇÃO DE CONCRETO SIMPLES-MANUAL, INCLUSIVE AFASTAMENTO</t>
  </si>
  <si>
    <t>ED-48474</t>
  </si>
  <si>
    <t>REMOÇÃO DE PADRÃO DA CEMIG</t>
  </si>
  <si>
    <t>ED-48475</t>
  </si>
  <si>
    <t>REMOÇÃO DE PADRÃO DA COPASA</t>
  </si>
  <si>
    <t>ED-48488</t>
  </si>
  <si>
    <t>DEMOLIÇÃO DE CALÇADA PORTUGUESA, INCLUSIVE AFASTAMENTO</t>
  </si>
  <si>
    <t>ED-48489</t>
  </si>
  <si>
    <t>DEMOLIÇÃO DE PASSEIO OU LAJE DE CONCRETO COM EQUIPAMENTO, INCLUSIVE AFASTAMENTO</t>
  </si>
  <si>
    <t>ED-48486</t>
  </si>
  <si>
    <t>DEMOLIÇÃO DE PASSEIO OU LAJE DE CONCRETO COM EQUIPAMENTO PNEUMÁTICO, INCLUSIVE AFASTAMENTO</t>
  </si>
  <si>
    <t>ED-48487</t>
  </si>
  <si>
    <t>DEMOLIÇÃO DE PASSEIO OU LAJE DE CONCRETO MANUALMENTE, INCLUSIVE AFASTAMENTO</t>
  </si>
  <si>
    <t>ED-48476</t>
  </si>
  <si>
    <t>DEMOLIÇÃO DE PAVIMENTAÇÃO COM PRÉ-MOLDADO DE CONCRETO</t>
  </si>
  <si>
    <t>DEMOLIÇÃO DE PAVIMENTO PARALELEPÍPEDO REJUNTADOS COM AREIA INCLUSIVE AFASTAMENTO E EMPILHAMENTO</t>
  </si>
  <si>
    <t>ED-48492</t>
  </si>
  <si>
    <t>DEMOLIÇÃO DE REVESTIMENTO ASFÁLTICO COM EQUIPAMENTO PNEUMÁTICO, INCLUSIVE AFASTAMENTO</t>
  </si>
  <si>
    <t>ED-48507</t>
  </si>
  <si>
    <t>DEMOLIÇÃO DE SARJETA OU SARJETÃO DE CONCRETO</t>
  </si>
  <si>
    <t>ED-48490</t>
  </si>
  <si>
    <t>DEMOLIÇÃO MANUAL DE ALVENARIA POLIÉDRICA, INCLUSIVE AFASTAMENTO</t>
  </si>
  <si>
    <t>ED-48473</t>
  </si>
  <si>
    <t>REMOÇÃO DE MEIO-FIO DE PEDRA(GNAISSE, BASALTO, ETC.) INCLUSIVE CARGA</t>
  </si>
  <si>
    <t>REMOÇÃO DE MEIO-FIO PRÉ-MOLDADO DE CONCRETO INCLUSIVE CARGA</t>
  </si>
  <si>
    <t>ED-48504</t>
  </si>
  <si>
    <t>DEMOLIÇÃO DE FÓRMICA, INCLUSIVE AFASTAMENTO</t>
  </si>
  <si>
    <t>ED-48501</t>
  </si>
  <si>
    <t>DEMOLIÇÃO DE REBOCO, COM ESPESSURA DE ATÉ 55MM, INCLUSIVE AFASTAMENTO</t>
  </si>
  <si>
    <t>ED-48502</t>
  </si>
  <si>
    <t>DEMOLIÇÃO DE REVESTIMENTO CERÂMICO, AZULEJO OU LADRILHO HIDRÁULICO INCLUSIVE AFASTAMENTO</t>
  </si>
  <si>
    <t>ED-48503</t>
  </si>
  <si>
    <t>DEMOLIÇÃO DE REVESTIMENTO DE PEDRA (MÁRMORE, GRANITO, ARDÓSIA, SÃO TOMÉ, ETC.), INCLUSIVE AFASTAMENTO</t>
  </si>
  <si>
    <t>ED-48478</t>
  </si>
  <si>
    <t>RETIRADA DE PEITORIL DE MÁRMORE OU GRANITO</t>
  </si>
  <si>
    <t>ED-48480</t>
  </si>
  <si>
    <t>DEMOLIÇÃO DE PISO CERÂMICO OU LADRILHO HIDRÁULICO, INCLUSIVE AFASTAMENTO</t>
  </si>
  <si>
    <t>ED-48479</t>
  </si>
  <si>
    <t>DEMOLIÇÃO DE PISO CIMENTADO OU CONTRAPISO DE ARGAMASSA ESPESSURA MÁXIMA DE 10CM, INCLUSIVE AFASTAMENTO</t>
  </si>
  <si>
    <t>ED-48483</t>
  </si>
  <si>
    <t>DEMOLIÇÃO DE PISO DE GRANILITE/MARMORITE, INCLUSIVE AFASTAMENTO</t>
  </si>
  <si>
    <t>ED-48481</t>
  </si>
  <si>
    <t>DEMOLIÇÃO DE PISO DE PEDRAS (MÁRMORE, GRANITO, ARDÓSIA, LAGOA SANTA, SÃO TOMÉ), INCLUSIVE AFASTAMENTO</t>
  </si>
  <si>
    <t>ED-48485</t>
  </si>
  <si>
    <t>DEMOLIÇÃO DE PISO DE TABUAS, INCLUSIVE AFASTAMENTO</t>
  </si>
  <si>
    <t>ED-48484</t>
  </si>
  <si>
    <t>DEMOLIÇÃO DE PISO DE TACO DE MADEIRA, INCLUSIVE AFASTAMENTO</t>
  </si>
  <si>
    <t>ED-48482</t>
  </si>
  <si>
    <t>DEMOLIÇÃO DE PISO VINÍLICO, INCLUSIVE AFASTAMENTO</t>
  </si>
  <si>
    <t>ED-48505</t>
  </si>
  <si>
    <t>DEMOLIÇÃO DE RODAPÉ EM GERAL, INCLUSIVE ARGAMASSA DE ASSENTAMENTO</t>
  </si>
  <si>
    <t>ED-48508</t>
  </si>
  <si>
    <t>RETIRADA DE SOLEIRA DE MÁRMORE OU GRANITO</t>
  </si>
  <si>
    <t>ED-48434</t>
  </si>
  <si>
    <t>REMOÇÃO DE ALAMBRADO METÁLICO, COM REAPROVEITAMENTO, INCLUSIVE AFASTAMENTO</t>
  </si>
  <si>
    <t>ED-48439</t>
  </si>
  <si>
    <t>REMOÇÃO DE CERCA</t>
  </si>
  <si>
    <t>ED-48448</t>
  </si>
  <si>
    <t>REMOÇÃO DE CONCERTINA D = 450 MM, 610 MM OU 730 MM - COM POSSÍVEL REAPROVEITAMENTO</t>
  </si>
  <si>
    <t>ED-48449</t>
  </si>
  <si>
    <t>REMOÇÃO DE CONCERTINA D = 450 MM, 610 MM OU 730 MM - COM REAPROVEITAMENTO</t>
  </si>
  <si>
    <t>ED-48516</t>
  </si>
  <si>
    <t>RETIRADA DE VIDRO DE ESQUADRIAS, INCLUSIVE LIMPEZA DO ENCAIXE</t>
  </si>
  <si>
    <t>ED-48498</t>
  </si>
  <si>
    <t>REMOÇÃO DE QUADRO NEGRO , INCLUSIVE AFASTAMENTO</t>
  </si>
  <si>
    <t>ED-16660</t>
  </si>
  <si>
    <t>FORNECIMENTO E COLOCAÇÃO DE PLACA DE OBRA EM CHAPA GALVANIZADA #26, ESP. 0,45 MM, PLOTADA COM ADESIVO VINÍLICO, AFIXADA COM REBITES 4,8X40 MM, EM ESTRUTURA METÁLICA DE METALON 20X20 MM, ESP. 1,25 MM, INCLUSIVE SUPORTE EM EUCALIPTO AUTOCLAVADO PINTADO COM TINTA PVA DUAS (2) DEMÃOS</t>
  </si>
  <si>
    <t>FORNECIMENTO E COLOCAÇÃO DE PLACA DE OBRA EM CHAPA GALVANIZADA (3,00 X 1,5 0 M) - EM CHAPA GALVANIZADA 0,26 AFIXADAS COM REBITES 540 E PARAFUSOS 3/8, EM ESTRUTURA METÁLICA VIGA U 2" ENRIJECIDA COM METALON 20 X 20, SUPORTE EM EUCALIPTO AUTOCLAVADO PINTADAS</t>
  </si>
  <si>
    <t>ED-50153</t>
  </si>
  <si>
    <t>FORNECIMENTO E COLOCAÇÃO DE PLACA DE OBRA EM CHAPA GALVANIZADA (6,00 X 3,00 M) - EM CHAPA GALVANIZADA 0,26 AFIXADAS COM REBITES 540 E PARAFUSOS 3/8, EM ESTRUTURA METÁLICA VIGA U 2" ENRIJECIDA COM METALON 20 X 20, SUPORTE EM EUCALIPTO AUTOCLAVADO PINTADAS</t>
  </si>
  <si>
    <t>ED-50154</t>
  </si>
  <si>
    <t>FORNECIMENTO E COLOCAÇÃO DE PLACAS DE OBRAS EM CHAPA GALVANIZADA (4,00 X 2,00 M ) SÃO CONFECCIONADAS EM CHAPA GALVANIZADA 26. AS CHAPAS SERÃO AFIXADAS COM REBITES 410 E PARAFUSOS 3/8, EM UMA ESTRUTURA METÁLICA COM VIGA U 2" ENRIJECIDA E METALON 20MMX20MM,334</t>
  </si>
  <si>
    <t>LIGAÇÃO DE ÁGUA PROVISÓRIA PARA CANTEIRO,  INCLUSIVE HIDRÔMETRO E CAVALETE PARA MEDIÇÃO DE ÁGUA - ENTRADA PRINCIPAL, EM AÇO GALVANIZADO DN 20MM (1/2") - PADRÃO CONCESSIONÁRIA</t>
  </si>
  <si>
    <t>UN</t>
  </si>
  <si>
    <t>LIGAÇÃO PROVISÓRIA DE LUZ E FORÇA-PADRÃO PROVISÓRIO 30KVA</t>
  </si>
  <si>
    <t>ED-50125</t>
  </si>
  <si>
    <t>ÁREA COBERTA EM TELHA FIBROCIMENTO PARA BANCAS - PADRÃO DER-MG</t>
  </si>
  <si>
    <t>BANHEIRO QUÍMICO 110 X 120 X 230 CM COM MANUTENÇÃO</t>
  </si>
  <si>
    <t>MÊS</t>
  </si>
  <si>
    <t>ED-50135</t>
  </si>
  <si>
    <t>BARRACÃO DE OBRA, EM CHAPA DE COMPENSADO RESINADO, INCLUSIVE  INSTALAÇÕES SANITÁRIAS E MOBILIÁRIO - PADRÃO DER-MG</t>
  </si>
  <si>
    <t>BARRACÃO DE OBRA PARA DEPÓSITO E FERRAMENTARIA TIPO-I, ÁREA INTERNA 14,52M2, EM CHAPA DE COMPENSADO RESINADO, INCLUSIVE MOBILIÁRIO (OBRA DE PEQUENO PORTE, EFETIVO ATÉ 30 HOMENS), PADRÃO DER-MG</t>
  </si>
  <si>
    <t>ED-50129</t>
  </si>
  <si>
    <t>BARRACÃO DE OBRA PARA DEPÓSITO E FERRAMENTARIA TIPO-II, ÁREA INTERNA 25,41M2, EM CHAPA DE COMPENSADO RESINADO, INCLUSIVE MOBILIÁRIO (OBRA DE MÉDIO PORTE, EFETIVO DE 30 A 60 HOMENS), PADRÃO DER-MG</t>
  </si>
  <si>
    <t>ED-50148</t>
  </si>
  <si>
    <t>BARRACÃO DE OBRA PARA ESCRITÓRIO DA EMPREITEIRA TIPO-I, ÁREA INTERNA 18,15M2, EM CHAPA DE COMPENSADO RESINADO, INCLUSIVE MOBILIÁRIO (OBRA DE PEQUENO A MÉDIO PORTE, EFETIVO ATÉ 60 HOMENS) - PADRÃO DER-MG</t>
  </si>
  <si>
    <t>ED-50149</t>
  </si>
  <si>
    <t>BARRACÃO DE OBRA PARA ESCRITÓRIO DA EMPREITEIRA TIPO-II, ÁREA INTERNA 21,78M2, EM CHAPA DE COMPENSADO RESINADO, INCLUSIVE MOBILIÁRIO (OBRA DE GRANDE PORTE, EFETIVO ACIMA 60 HOMENS) - PADRÃO DER-MG</t>
  </si>
  <si>
    <t>ED-50146</t>
  </si>
  <si>
    <t>BARRACÃO DE OBRA PARA ESCRITÓRIO DA FISCALIZAÇÃO TIPO-I, ÁREA INTERNA 18,15M2, EM CHAPA DE COMPENSADO RESINADO, INCLUSIVE MOBILIÁRIO (OBRA DE PEQUENO A MÉDIO PORTE, EFETIVO ATÉ 60 HOMENS) - PADRÃO DER-MG</t>
  </si>
  <si>
    <t>ED-50147</t>
  </si>
  <si>
    <t>BARRACÃO DE OBRA PARA ESCRITÓRIO DA FISCALIZAÇÃO TIPO-II, ÁREA INTERNA 21,78M2, EM CHAPA DE COMPENSADO RESINADO, INCLUSIVE MOBILIÁRIO (OBRA DE GRANDE PORTE, EFETIVO ACIMA 60 HOMENS) - PADRÃO DER-MG</t>
  </si>
  <si>
    <t>ED-50130</t>
  </si>
  <si>
    <t>BARRACÃO DE OBRA PARA INSTALAÇÃO SANITÁRIA TIPO-I, ÁREA INTERNA 14,52M2, EM CHAPA DE COMPENSADO RESINADO (OBRA DE PEQUENO PORTE, EFETIVO ATÉ 30 HOMENS), PADRÃO DER-MG</t>
  </si>
  <si>
    <t>ED-50131</t>
  </si>
  <si>
    <t>BARRACÃO DE OBRA PARA INSTALAÇÃO SANITÁRIA TIPO-II, ÁREA INTERNA 18,15M2, EM CHAPA DE COMPENSADO RESINADO (OBRA DE MÉDIO PORTE, EFETIVO DE 30 A 60 HOMENS), PADRÃO DER-MG</t>
  </si>
  <si>
    <t>ED-50132</t>
  </si>
  <si>
    <t>BARRACÃO DE OBRA PARA INSTALAÇÃO SANITÁRIA TIPO-III, ÁREA INTERNA 25,41M2, EM CHAPA DE COMPENSADO RESINADO (OBRA DE GRANDE PORTE, EFETIVO ACIMA DE 60 HOMENS), PADRÃO DER-MG</t>
  </si>
  <si>
    <t>ED-50133</t>
  </si>
  <si>
    <t>BARRACÃO DE OBRA PARA REFEITÓRIO TIPO-I, ÁREA INTERNA 18,15M2, EM CHAPA DE COMPENSADO RESINADO (OBRA DE MÉDIO PORTE, EFETIVO DE 30 A 60 HOMENS), PADRÃO DER-MG</t>
  </si>
  <si>
    <t>ED-50134</t>
  </si>
  <si>
    <t>BARRACÃO DE OBRA PARA REFEITÓRIO TIPO-II, ÁREA INTERNA 25,41M2, EM CHAPA DE COMPENSADO RESINADO (OBRA DE GRANDE PORTE, EFETIVO ACIMA DE 60 HOMENS), PADRÃO DER-MG</t>
  </si>
  <si>
    <t>ED-50126</t>
  </si>
  <si>
    <t>BARRACÃO DE OBRA PARA VESTIÁRIO TIPO-I, ÁREA INTERNA 25,41M2, EM CHAPA DE COMPENSADO RESINADO, INCLUSIVE MOBILIÁRIO (OBRA DE PEQUENO PORTE, EFETIVO ATÉ 30 HOMENS), PADRÃO DER-MG</t>
  </si>
  <si>
    <t>ED-50127</t>
  </si>
  <si>
    <t>BARRACÃO DE OBRA PARA VESTIÁRIO TIPO-II, ÁREA INTERNA 67,76M2, EM CHAPA DE COMPENSADO RESINADO, INCLUSIVE MOBILIÁRIO (OBRA DE MÉDIO PORTE, EFETIVO DE 30 A 60 HOMENS), PADRÃO DER-MG</t>
  </si>
  <si>
    <t>ED-16344</t>
  </si>
  <si>
    <t>INSTALAÇÃO PROVISÓRIA DE CHUVEIRO ELÉTRICO, TENSÃO 127V/220V, EM CONTAINER (VESTIÁRIO DE OBRA)</t>
  </si>
  <si>
    <t>ED-16341</t>
  </si>
  <si>
    <t>LIGAÇÃO PROVISÓRIA DE ÁGUA E ESGOTO PARA CONTAINER (ESCRITÓRIO DE OBRA)</t>
  </si>
  <si>
    <t>ED-16343</t>
  </si>
  <si>
    <t>LIGAÇÃO PROVISÓRIA DE ÁGUA E ESGOTO PARA CONTAINER (VESTIÁRIO DE OBRA), EXCLUSIVE CHUVEIRO ELÉTRICO</t>
  </si>
  <si>
    <t>ED-16342</t>
  </si>
  <si>
    <t>LIGAÇÃO PROVISÓRIA DE ENERGIA ELÉTRICA PARA CONTAINER</t>
  </si>
  <si>
    <t>ED-16356</t>
  </si>
  <si>
    <t>LIGAÇÕES PROVISÓRIAS PARA CONTAINER TIPO 1 (CORRESPONDENTE AO CÓDIGO ED-16348)</t>
  </si>
  <si>
    <t>ED-16357</t>
  </si>
  <si>
    <t>LIGAÇÕES PROVISÓRIAS PARA CONTAINER TIPO 2 (CORRESPONDENTE AO CÓDIGO ED-16349)</t>
  </si>
  <si>
    <t>ED-16358</t>
  </si>
  <si>
    <t>LIGAÇÕES PROVISÓRIAS PARA CONTAINER TIPO 3 (CORRESPONDENTE AO CÓDIGO ED-16350)</t>
  </si>
  <si>
    <t>ED-16359</t>
  </si>
  <si>
    <t>LIGAÇÕES PROVISÓRIAS PARA CONTAINER TIPO 4 (CORRESPONDENTE AO CÓDIGO ED-16351)</t>
  </si>
  <si>
    <t>ED-16360</t>
  </si>
  <si>
    <t>LIGAÇÕES PROVISÓRIAS PARA CONTAINER TIPO 5 (CORRESPONDENTE AO CÓDIGO ED-16352)</t>
  </si>
  <si>
    <t>ED-16361</t>
  </si>
  <si>
    <t>LIGAÇÕES PROVISÓRIAS PARA CONTAINER TIPO 6 (CORRESPONDENTE AO CÓDIGO ED-16353)</t>
  </si>
  <si>
    <t>ED-16362</t>
  </si>
  <si>
    <t>LIGAÇÕES PROVISÓRIAS PARA CONTAINER TIPO 7 (CORRESPONDENTE AO CÓDIGO ED-16354)</t>
  </si>
  <si>
    <t>ED-16363</t>
  </si>
  <si>
    <t>LIGAÇÕES PROVISÓRIAS PARA CONTAINER TIPO 8 (CORRESPONDENTE AO CÓDIGO ED-16355)</t>
  </si>
  <si>
    <t>ED-16348</t>
  </si>
  <si>
    <t>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t>
  </si>
  <si>
    <t>ED-16349</t>
  </si>
  <si>
    <t>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t>
  </si>
  <si>
    <t>ED-16350</t>
  </si>
  <si>
    <t>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t>
  </si>
  <si>
    <t>ED-16351</t>
  </si>
  <si>
    <t>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t>
  </si>
  <si>
    <t>ED-16352</t>
  </si>
  <si>
    <t>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t>
  </si>
  <si>
    <t>ED-16353</t>
  </si>
  <si>
    <t>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</si>
  <si>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ED-16354</t>
  </si>
  <si>
    <t>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</si>
  <si>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ED-16355</t>
  </si>
  <si>
    <t>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t>
  </si>
  <si>
    <t>ED-50137</t>
  </si>
  <si>
    <t>MOBILIZAÇÃO E DESMOBILIZAÇÃO DE CONTAINER, INCLUSIVE INSTALAÇÃO E TRANSPORTE COM CAMINHÃO GUINDAUTO (MUNCK)</t>
  </si>
  <si>
    <t>ED-50273</t>
  </si>
  <si>
    <t>LOCAÇÃO DA OBRA (GABARITO)</t>
  </si>
  <si>
    <t>ED-50276</t>
  </si>
  <si>
    <t>LOCAÇÃO TOPOGRÁFICA ACIMA DE 50 PONTOS</t>
  </si>
  <si>
    <t>ED-50274</t>
  </si>
  <si>
    <t>LOCAÇÃO TOPOGRÁFICA ATE 20 PONTOS</t>
  </si>
  <si>
    <t>ED-50275</t>
  </si>
  <si>
    <t>LOCAÇÃO TOPOGRÁFICA DE 20 A 50 PONTOS</t>
  </si>
  <si>
    <t>ED-50136</t>
  </si>
  <si>
    <t>CERCA DE 5 FIOS DE ARAME FARPA DO E MOURÕES DE EUCALIPTO</t>
  </si>
  <si>
    <t>ED-50166</t>
  </si>
  <si>
    <t>REMANEJAMENTO DE TAPUME</t>
  </si>
  <si>
    <t>ED-50163</t>
  </si>
  <si>
    <t>TAPUME COM TELA DE POLIETILENO</t>
  </si>
  <si>
    <t>ED-50162</t>
  </si>
  <si>
    <t>TAPUME DE CHAPA DE MADEIRA 6 MM 2,20 X 1,22 M, H = 2,20 M, ABERTURA E PORTÃO</t>
  </si>
  <si>
    <t>ED-50165</t>
  </si>
  <si>
    <t>TAPUME DE TELA GALVANIZAADA # 2, FIO 14 COM BASE DE CONCRETO</t>
  </si>
  <si>
    <t>ED-50164</t>
  </si>
  <si>
    <t>TAPUME DE TELA GALVANIZAADA # 2, FIO 14 COM FIXAÇÃO ENTERRADA</t>
  </si>
  <si>
    <t>ED-50159</t>
  </si>
  <si>
    <t>TAPUME EM CHAPA COMPENSADO DE 12 MM E PONTALETES H = 2,20 M</t>
  </si>
  <si>
    <t>ED-50160</t>
  </si>
  <si>
    <t>TAPUME REMOVÍVEL DE COMPENSADO TIPO A, H = 2,20 M (PADRÃO DER-MG - COM REMOÇÃO)</t>
  </si>
  <si>
    <t>ED-50161</t>
  </si>
  <si>
    <t>TAPUME REMOVÍVEL DE COMPENSADO TIPO B, H = 2,20 M (PADRÃO DER-MG - COM REMOÇÃO)</t>
  </si>
  <si>
    <t>ED-50158</t>
  </si>
  <si>
    <t>CONE EM PVC H = 75 CM</t>
  </si>
  <si>
    <t>ED-50157</t>
  </si>
  <si>
    <t>FITA ZEBRADA AMARELA PARA SINALIZAÇÃO L = 7 M</t>
  </si>
  <si>
    <t>ED-50156</t>
  </si>
  <si>
    <t>PROTEÇÃO COM FITA ZEBRADA AMARELA L = 7 M E PEÇA 7 X 7 CM</t>
  </si>
  <si>
    <t>ED-48247</t>
  </si>
  <si>
    <t>CONSTRUÇÃO/MONTAGEM E DESMONTAGEM DE ANDAIME PARA REVESTIMENTO INTERNO DE FORROS</t>
  </si>
  <si>
    <t>ED-48243</t>
  </si>
  <si>
    <t>DUTO DE ENTULHO (ALUGUEL MENSAL), INCLUSIVE MONTAGEM/DESMONTAGEM</t>
  </si>
  <si>
    <t>MXMÊS</t>
  </si>
  <si>
    <t>ED-14397</t>
  </si>
  <si>
    <t xml:space="preserve">FORNECIMENTO DE ANDAIME EM CAVALETE METÁLICO PARA ALVENARIA, COM REAPROVEITAMENTO, INCLUSIVE  MONTAGEM/DESMONTAGEM </t>
  </si>
  <si>
    <t>ED-48237</t>
  </si>
  <si>
    <t xml:space="preserve">FORNECIMENTO DE ANDAIME EM MADEIRA PARA ALVENARIA, REAPROVEITAMENTO (6X), INCLUSIVE  MONTAGEM/DESMONTAGEM </t>
  </si>
  <si>
    <t>ED-9075</t>
  </si>
  <si>
    <t>FORNECIMENTO DE ANDAIME METÁLICO PARA FACHADA (LOCAÇÃO), INCLUSIVE PISO METÁLICO E SAPATAS, EXCLUSIVE MONTAGEM E DESMONTAGEM</t>
  </si>
  <si>
    <t>M2XMÊS</t>
  </si>
  <si>
    <t>ED-9076</t>
  </si>
  <si>
    <t>FORNECIMENTO DE ANDAIME METÁLICO TUBULAR TIPO TORRE (LOCAÇÃO), INCLUSIVE RODÍZIOS, EXCLUSIVE MONTAGEM E DESMONTAGEM</t>
  </si>
  <si>
    <t>ED-48246</t>
  </si>
  <si>
    <t>MONTAGEM E DESMONTAGEM DE ANDAIME METÁLICO PARA FACHADA COM PISO METÁLICO, EXCLUSIVE FORNECIMENTO DO ANDAIME E RODAPÉ/GUARDA-CORPO EM MADEIRA</t>
  </si>
  <si>
    <t>ED-48245</t>
  </si>
  <si>
    <t>MONTAGEM E DESMONTAGEM DE ANDAIME METÁLICO PARA FACHADA COM PISO METÁLICO, INCLUSIVE RODAPÉ/GUARDA-CORPO EM MADEIRA, EXCLUSIVE FORNECIMENTO DO ANDAIME</t>
  </si>
  <si>
    <t>ED-9077</t>
  </si>
  <si>
    <t>MONTAGEM E DESMONTAGEM DE ANDAIME METÁLICO TUBULAR TIPO TORRE, EXCLUSIVE FORNECIMENTO DO ANDAIME</t>
  </si>
  <si>
    <t>ED-48249</t>
  </si>
  <si>
    <t>TELA DE PROTEÇÃO DE FACHADA INSTALADA EM ANDAIME FACHADEIRO</t>
  </si>
  <si>
    <t>ED-48248</t>
  </si>
  <si>
    <t>TELA PARA PROTEÇÃO DE FACHADA EM POLIETILENO</t>
  </si>
  <si>
    <t>ED-48239</t>
  </si>
  <si>
    <t>BANDEJA SALVA-VIDAS PRIMÁRIA, DE MADEIRA - COM FORRO EM CHAPA COMPENSADA - LARGURA 2,50 M</t>
  </si>
  <si>
    <t>ED-48238</t>
  </si>
  <si>
    <t>BANDEJA SALVA-VIDAS PRIMÁRIA, DE MADEIRA - COM FORRO EM TÁBUA - LARGURA 2,50 M</t>
  </si>
  <si>
    <t>ED-48241</t>
  </si>
  <si>
    <t>BANDEJA SALVA-VIDAS SECUNDÁRIA, DE MADEIRA - COM FORRO EM CHAPA COMPENSADA - LARGURA 1,40 M</t>
  </si>
  <si>
    <t>ED-48240</t>
  </si>
  <si>
    <t>BANDEJA SALVA-VIDAS SECUNDÁRIA, DE MADEIRA - COM FORRO EM TÁBUA - LARGURA 1,40 M</t>
  </si>
  <si>
    <t>ED-51100</t>
  </si>
  <si>
    <t>CORTE E DESATERRO PARA REGULARIZAÇÃO E ARRASTAMENTO NIVELADO A CURTA DISTÂNCIA COM LÂMINA</t>
  </si>
  <si>
    <t>REGULARIZAÇÃO E COMPACTAÇÃO DE TERRENO COM PLACA VIBRATÓRIA</t>
  </si>
  <si>
    <t>ED-51124</t>
  </si>
  <si>
    <t>REGULARIZAÇÃO E COMPACTAÇÃO DE TERRENO COM ROLO VIBRATÓRIO</t>
  </si>
  <si>
    <t>ESCAVAÇÃO E CARGA MECANIZADA EM MATERIAL DE 1ª CATEGORIA</t>
  </si>
  <si>
    <t>ED-51106</t>
  </si>
  <si>
    <t>ESCAVAÇÃO E CARGA MECANIZADA EM MATERIAL DE 2ª CATEGORIA</t>
  </si>
  <si>
    <t>ED-51103</t>
  </si>
  <si>
    <t>ESCAVAÇÃO MECÂNICA COM TRATOR, INCLUSIVE TRANSPORTE ATÉ 50 M EM MATERIAL DE 1ª CATEGORIA</t>
  </si>
  <si>
    <t>ED-51104</t>
  </si>
  <si>
    <t>ESCAVAÇÃO MECÂNICA COM TRATOR, INCLUSIVE TRANSPORTE ATÉ 50 M EM MATERIAL DE 2ª CATEGORIA</t>
  </si>
  <si>
    <t>ESCAVAÇÃO MECÂNICA DE VALAS COM DESCARGA LATERAL H &lt;= 1,50 M</t>
  </si>
  <si>
    <t>ED-51114</t>
  </si>
  <si>
    <t>ESCAVAÇÃO MECÂNICA DE VALAS COM DESCARGA LATERAL H &gt; 5,00 M</t>
  </si>
  <si>
    <t>ED-51112</t>
  </si>
  <si>
    <t>ESCAVAÇÃO MECÂNICA DE VALAS COM DESCARGA LATERAL 1,50 M &lt; H &lt;= 3,00 M</t>
  </si>
  <si>
    <t>ED-51113</t>
  </si>
  <si>
    <t>ESCAVAÇÃO MECÂNICA DE VALAS COM DESCARGA LATERAL 3,00 M &lt; H &lt;= 5,00 M</t>
  </si>
  <si>
    <t>ED-51115</t>
  </si>
  <si>
    <t>ESCAVAÇÃO MECÂNICA DE VALAS COM DESCARGA SOBRE CAMINHÃO H &lt;= 1,50 M</t>
  </si>
  <si>
    <t>ED-51118</t>
  </si>
  <si>
    <t>ESCAVAÇÃO MECÂNICA DE VALAS COM DESCARGA SOBRE CAMINHÃO H &gt; 5,00 M</t>
  </si>
  <si>
    <t>ED-51116</t>
  </si>
  <si>
    <t>ESCAVAÇÃO MECÂNICA DE VALAS COM DESCARGA SOBRE CAMINHÃO 1,50 M &lt; H &lt;= 3,00 M</t>
  </si>
  <si>
    <t>ED-51117</t>
  </si>
  <si>
    <t>ESCAVAÇÃO MECÂNICA DE VALAS COM DESCARGA SOBRE CAMINHÃO 3,00 M &lt; H &lt;= 5,00 M</t>
  </si>
  <si>
    <t>ED-51119</t>
  </si>
  <si>
    <t>ESCAVAÇÃO MECÂNICA EM SOLO MOLE COM DESCARGA DIRETA SOBRE CAMINHÃO</t>
  </si>
  <si>
    <t>ED-51110</t>
  </si>
  <si>
    <t>ESCAVAÇÃO MANUAL DE TERRA (DESATERRO MANUAL)</t>
  </si>
  <si>
    <t>ED-51108</t>
  </si>
  <si>
    <t>ESCAVAÇÃO MANUAL DE VALA COM PROFUNDIDADE MAIOR QUE 1,5M E MENOR OU IGUAL 3,0M</t>
  </si>
  <si>
    <t>ED-51109</t>
  </si>
  <si>
    <t>ESCAVAÇÃO MANUAL DE VALA COM PROFUNDIDADE MAIOR QUE 3,0M E MENOR OU IGUAL 5,0M</t>
  </si>
  <si>
    <t>ED-51107</t>
  </si>
  <si>
    <t>ESCAVAÇÃO MANUAL DE VALA COM PROFUNDIDADE MENOR OU IGUAL A 1,5M</t>
  </si>
  <si>
    <t>ED-51094</t>
  </si>
  <si>
    <t>APILOAMENTO DO FUNDO DE VALAS COM PLACA</t>
  </si>
  <si>
    <t>APILOAMENTO DO FUNDO DE VALAS COM SOQUETE</t>
  </si>
  <si>
    <t>ED-51099</t>
  </si>
  <si>
    <t>COMPACTAÇÃO DE VALAS OU ÁREAS, MANUALMENTE A 95% DO PN, COM PLACA VIBRATÓRIA</t>
  </si>
  <si>
    <t>ATERRO COMPACTADO COM PLACA VIBRATÓRIA</t>
  </si>
  <si>
    <t>ED-51098</t>
  </si>
  <si>
    <t>ATERRO COMPACTADO COM ROLO VIBRATÓRIO A 95% DO P.N.</t>
  </si>
  <si>
    <t>ED-51095</t>
  </si>
  <si>
    <t>ATERRO COMPACTADO COM ROLO VIBRATÓRIO SEM GRAU DE COMPACTAÇÃO</t>
  </si>
  <si>
    <t>ED-51097</t>
  </si>
  <si>
    <t>ATERRO COMPACTADO MANUAL, COM SOQUETE</t>
  </si>
  <si>
    <t>ED-51121</t>
  </si>
  <si>
    <t>REATERRO COMPACTADO DE VALA COM EQUIPAMENTO PLACA VIBRATÓRIA</t>
  </si>
  <si>
    <t>REATERRO MANUAL DE VALA</t>
  </si>
  <si>
    <t>ED-51101</t>
  </si>
  <si>
    <t>ESCORAMENTO DE VALA TIPO CONTÍNUO EMPREGANDO PRANCHAS E LONGARINAS DE PEROBA</t>
  </si>
  <si>
    <t>ED-51102</t>
  </si>
  <si>
    <t>ESCORAMENTO DE VALA TIPO DESCONTÍNUO EMPREGANDO PRANCHAS E LONGARINAS DE PEROBA</t>
  </si>
  <si>
    <t>ED-49746</t>
  </si>
  <si>
    <t>PERFURAÇÃO DE ESTACA BROCA A TRADO MANUAL D = 150 MM</t>
  </si>
  <si>
    <t>ED-49747</t>
  </si>
  <si>
    <t>PERFURAÇÃO DE ESTACA BROCA A TRADO MANUAL D = 200 MM</t>
  </si>
  <si>
    <t>ED-49748</t>
  </si>
  <si>
    <t>PERFURAÇÃO DE ESTACA BROCA A TRADO MANUAL D = 250 MM</t>
  </si>
  <si>
    <t>ED-49749</t>
  </si>
  <si>
    <t>PERFURAÇÃO DE ESTACA BROCA A TRADO MANUAL D = 300 MM</t>
  </si>
  <si>
    <t>ED-49773</t>
  </si>
  <si>
    <t>CORTE DE ESTACA TIPO TRILHO TR 25/32 DUPLO</t>
  </si>
  <si>
    <t>ED-49771</t>
  </si>
  <si>
    <t>CORTE DE ESTACA TIPO TRILHO TR 25/32 SIMPLES</t>
  </si>
  <si>
    <t>ED-49774</t>
  </si>
  <si>
    <t>CORTE DE ESTACA TIPO TRILHO TR 37/45/57 DUPLO</t>
  </si>
  <si>
    <t>ED-49772</t>
  </si>
  <si>
    <t>CORTE DE ESTACA TIPO TRILHO TR 37/45/57 SIMPLES</t>
  </si>
  <si>
    <t>ED-49738</t>
  </si>
  <si>
    <t>CORTE E PREPARO DE CABEÇA DE ESTACAS</t>
  </si>
  <si>
    <t>ED-49711</t>
  </si>
  <si>
    <t>CRAVAÇÃO E CONCRETAGEM ESTACA TIPO FRANKI MOLDADA "IN LOCO" 130 TON D = 520 MM</t>
  </si>
  <si>
    <t>ED-49712</t>
  </si>
  <si>
    <t>CRAVAÇÃO E CONCRETAGEM ESTACA TIPO FRANKI MOLDADA "IN LOCO" 170 TON D = 600 MM</t>
  </si>
  <si>
    <t>ED-49708</t>
  </si>
  <si>
    <t>CRAVAÇÃO E CONCRETAGEM ESTACA TIPO FRANKI MOLDADA "IN LOCO" 55 TON D = 350 MM</t>
  </si>
  <si>
    <t>ED-49709</t>
  </si>
  <si>
    <t>CRAVAÇÃO E CONCRETAGEM ESTACA TIPO FRANKI MOLDADA "IN LOCO" 70 TON D = 400 MM</t>
  </si>
  <si>
    <t>ED-49710</t>
  </si>
  <si>
    <t>CRAVAÇÃO E CONCRETAGEM ESTACA TIPO FRANKI MOLDADA "IN LOCO" 95 TON D = 450 MM</t>
  </si>
  <si>
    <t>ED-49737</t>
  </si>
  <si>
    <t>EMENDA DE ESTACA PRÉ MOLDADA ACIMA DE 95T</t>
  </si>
  <si>
    <t>ED-49735</t>
  </si>
  <si>
    <t>EMENDA DE ESTACA PRÉ-MOLDADA ATÉ 65T</t>
  </si>
  <si>
    <t>ED-49736</t>
  </si>
  <si>
    <t>EMENDA DE ESTACA PRÉ-MOLDADA DE 65T A 95T</t>
  </si>
  <si>
    <t>ED-15801</t>
  </si>
  <si>
    <t>ENCAMISAMENTO DE TUBULÃO COM TUBO DE CONCRETO (MANILHA), DIÂMETRO 90CM, INCLUSIVE TRANSPORTE E FORNECIMENTO</t>
  </si>
  <si>
    <t>ED-49741</t>
  </si>
  <si>
    <t>ESCAVAÇÃO E CONCRETAGEM ESTACA TIPO STRAUSS MOLDADA "IN LOCO" D = 250 MM</t>
  </si>
  <si>
    <t>ED-49742</t>
  </si>
  <si>
    <t>ESCAVAÇÃO E CONCRETAGEM ESTACA TIPO STRAUSS MOLDADA "IN LOCO" D = 320 MM</t>
  </si>
  <si>
    <t>ED-49743</t>
  </si>
  <si>
    <t>ESCAVAÇÃO E CONCRETAGEM ESTACA TIPO STRAUSS MOLDADA "IN LOCO" D = 380 MM</t>
  </si>
  <si>
    <t>ED-49744</t>
  </si>
  <si>
    <t>ESCAVAÇÃO E CONCRETAGEM ESTACA TIPO STRAUSS MOLDADA "IN LOCO" D = 420 MM</t>
  </si>
  <si>
    <t>ED-49745</t>
  </si>
  <si>
    <t>ESCAVAÇÃO E CONCRETAGEM ESTACA TIPO STRAUSS MOLDADA "IN LOCO" D = 520 MM</t>
  </si>
  <si>
    <t>ED-49777</t>
  </si>
  <si>
    <t>ESCAVAÇÃO MANUAL DE TUBULÃO A CÉU ABERTO</t>
  </si>
  <si>
    <t>ED-49721</t>
  </si>
  <si>
    <t>ESTACA PRÉ-MOLDADA DE CONCRETO ARMADO CRAVADA D = 180 MM/35T</t>
  </si>
  <si>
    <t>ED-49722</t>
  </si>
  <si>
    <t>ESTACA PRÉ-MOLDADA DE CONCRETO ARMADO CRAVADA D = 230 MM/55T</t>
  </si>
  <si>
    <t>ED-49723</t>
  </si>
  <si>
    <t>ESTACA PRÉ-MOLDADA DE CONCRETO ARMADO CRAVADA D = 260 MM/70T</t>
  </si>
  <si>
    <t>ED-49724</t>
  </si>
  <si>
    <t>ESTACA PRÉ-MOLDADA DE CONCRETO ARMADO CRAVADA D = 330 MM/90T</t>
  </si>
  <si>
    <t>ED-49725</t>
  </si>
  <si>
    <t>ESTACA PRÉ-MOLDADA DE CONCRETO ARMADO CRAVADA D = 380 MM/105T</t>
  </si>
  <si>
    <t>ED-49726</t>
  </si>
  <si>
    <t>ESTACA PRÉ-MOLDADA DE CONCRETO ARMADO CRAVADA D = 420 MM/130T</t>
  </si>
  <si>
    <t>ED-49727</t>
  </si>
  <si>
    <t>ESTACA PRÉ-MOLDADA DE CONCRETO ARMADO CRAVADA D = 500 MM/150T</t>
  </si>
  <si>
    <t>ED-49728</t>
  </si>
  <si>
    <t>ESTACA PRÉ-MOLDADA DE CONCRETO ARMADO CRAVADA 15 X 15 CM/25T</t>
  </si>
  <si>
    <t>ED-49729</t>
  </si>
  <si>
    <t>ESTACA PRÉ-MOLDADA DE CONCRETO ARMADO CRAVADA 17 x 17 CM/35T</t>
  </si>
  <si>
    <t>ED-49730</t>
  </si>
  <si>
    <t>ESTACA PRÉ-MOLDADA DE CONCRETO ARMADO CRAVADA 20 X 20 CM/50T</t>
  </si>
  <si>
    <t>ED-49731</t>
  </si>
  <si>
    <t>ESTACA PRÉ-MOLDADA DE CONCRETO ARMADO CRAVADA 21,5 X 21,5 CM/60T</t>
  </si>
  <si>
    <t>ED-49732</t>
  </si>
  <si>
    <t>ESTACA PRÉ-MOLDADA DE CONCRETO ARMADO CRAVADA 23 X 23 CM/70T</t>
  </si>
  <si>
    <t>ED-49733</t>
  </si>
  <si>
    <t>ESTACA PRÉ-MOLDADA DE CONCRETO ARMADO CRAVADA 25,5 X 25,5 CM/85T</t>
  </si>
  <si>
    <t>ED-49734</t>
  </si>
  <si>
    <t>ESTACA PRÉ-MOLDADA DE CONCRETO ARMADO CRAVADA 28 X 28 CM/105T</t>
  </si>
  <si>
    <t>ED-49766</t>
  </si>
  <si>
    <t>ESTACA TIPO TRILHO TR-25 DUPLO</t>
  </si>
  <si>
    <t>ED-49761</t>
  </si>
  <si>
    <t>ESTACA TIPO TRILHO TR-25 SIMPLES</t>
  </si>
  <si>
    <t>ED-49767</t>
  </si>
  <si>
    <t>ESTACA TIPO TRILHO TR-32 DUPLO</t>
  </si>
  <si>
    <t>ED-49762</t>
  </si>
  <si>
    <t>ESTACA TIPO TRILHO TR-32 SIMPLES</t>
  </si>
  <si>
    <t>ED-49768</t>
  </si>
  <si>
    <t>ESTACA TIPO TRILHO TR-37 DUPLO</t>
  </si>
  <si>
    <t>ED-49763</t>
  </si>
  <si>
    <t>ESTACA TIPO TRILHO TR-37 SIMPLES</t>
  </si>
  <si>
    <t>ED-49769</t>
  </si>
  <si>
    <t>ESTACA TIPO TRILHO TR-45 DUPLO</t>
  </si>
  <si>
    <t>ED-49764</t>
  </si>
  <si>
    <t>ESTACA TIPO TRILHO TR-45 SIMPLES</t>
  </si>
  <si>
    <t>ED-49770</t>
  </si>
  <si>
    <t>ESTACA TIPO TRILHO TR-57 DUPLO</t>
  </si>
  <si>
    <t>ED-49765</t>
  </si>
  <si>
    <t>ESTACA TIPO TRILHO TR-57 SIMPLES</t>
  </si>
  <si>
    <t>ED-49715</t>
  </si>
  <si>
    <t>EXECUÇÃO DE ESTACA TIPO HÉLICE CONTÍNUA D = 400 MM, EXCETO CONCRETO</t>
  </si>
  <si>
    <t>ED-49716</t>
  </si>
  <si>
    <t>EXECUÇÃO DE ESTACA TIPO HÉLICE CONTÍNUA D = 500 MM, EXCETO CONCRETO</t>
  </si>
  <si>
    <t>ED-49717</t>
  </si>
  <si>
    <t>EXECUÇÃO DE ESTACA TIPO HÉLICE CONTÍNUA D = 600 MM, EXCETO CONCRETO</t>
  </si>
  <si>
    <t>ED-49718</t>
  </si>
  <si>
    <t>EXECUÇÃO DE ESTACA TIPO HÉLICE CONTÍNUA D = 800 MM, EXCETO CONCRETO</t>
  </si>
  <si>
    <t>ED-49750</t>
  </si>
  <si>
    <t>MOBILIZAÇÃO E DESMOBILIZAÇÃO DE EQUIPAMENTO PARA BROCA TRADO DMT ATÉ 50 KM</t>
  </si>
  <si>
    <t>ED-49751</t>
  </si>
  <si>
    <t>MOBILIZAÇÃO E DESMOBILIZAÇÃO DE EQUIPAMENTO PARA BROCA TRADO DMT DE 50,1 A 100 KM</t>
  </si>
  <si>
    <t>ED-49719</t>
  </si>
  <si>
    <t>MOBILIZAÇÃO E DESMOBILIZAÇÃO DE EQUIPAMENTO PARA ESTACA CRAVADA DMT ATÉ 50 KM</t>
  </si>
  <si>
    <t>ED-49720</t>
  </si>
  <si>
    <t>MOBILIZAÇÃO E DESMOBILIZAÇÃO DE EQUIPAMENTO PARA ESTACA CRAVADA DMT DE 50,1 A 100 KM</t>
  </si>
  <si>
    <t>ED-49739</t>
  </si>
  <si>
    <t>MOBILIZAÇÃO E DESMOBILIZAÇÃO DE EQUIPAMENTO PARA ESTACA STRAUSS DMT ATÉ 50 KM</t>
  </si>
  <si>
    <t>ED-49740</t>
  </si>
  <si>
    <t>MOBILIZAÇÃO E DESMOBILIZAÇÃO DE EQUIPAMENTO PARA ESTACA STRAUSS DMT DE 50,1 A 100 KM</t>
  </si>
  <si>
    <t>ED-49706</t>
  </si>
  <si>
    <t>MOBILIZAÇÃO E DESMOBILIZAÇÃO DE EQUIPAMENTO PARA ESTACA TIPO FRANKI DMT ATÉ 50 KM</t>
  </si>
  <si>
    <t>ED-49707</t>
  </si>
  <si>
    <t>MOBILIZAÇÃO E DESMOBILIZAÇÃO DE EQUIPAMENTO PARA ESTACA TIPO FRANKI DMT DE 50,1 A 100 KM</t>
  </si>
  <si>
    <t>ED-49713</t>
  </si>
  <si>
    <t>MOBILIZAÇÃO E DESMOBILIZAÇÃO DE EQUIPAMENTO PARA ESTACA TIPO HÉLICE CONTÍNUA DMT ATÉ 50 KM</t>
  </si>
  <si>
    <t>ED-49714</t>
  </si>
  <si>
    <t>MOBILIZAÇÃO E DESMOBILIZAÇÃO DE EQUIPAMENTO PARA ESTACA TIPO HÉLICE CONTÍNUA DMT DE 50,1 A 100 KM</t>
  </si>
  <si>
    <t>ED-49759</t>
  </si>
  <si>
    <t>MOBILIZAÇÃO E DESMOBILIZAÇÃO DE EQUIPAMENTO PARA ESTACA TRILHO DMT ATÉ 50 KM</t>
  </si>
  <si>
    <t>ED-49760</t>
  </si>
  <si>
    <t>MOBILIZAÇÃO E DESMOBILIZAÇÃO DE EQUIPAMENTO PARA ESTACA TRILHO DMT DE 50,1 A 100 KM</t>
  </si>
  <si>
    <t>ED-49752</t>
  </si>
  <si>
    <t>PERFURAÇÃO DE ESTACA BROCA A TRADO MECANIZADO D = 250 MM</t>
  </si>
  <si>
    <t>ED-49753</t>
  </si>
  <si>
    <t>PERFURAÇÃO DE ESTACA BROCA A TRADO MECANIZADO D = 300 MM</t>
  </si>
  <si>
    <t>ED-49754</t>
  </si>
  <si>
    <t>PERFURAÇÃO DE ESTACA BROCA A TRADO MECANIZADO D = 350 MM</t>
  </si>
  <si>
    <t>ED-49755</t>
  </si>
  <si>
    <t>PERFURAÇÃO DE ESTACA BROCA A TRADO MECANIZADO D = 400 MM</t>
  </si>
  <si>
    <t>ED-49756</t>
  </si>
  <si>
    <t>PERFURAÇÃO DE ESTACA BROCA A TRADO MECANIZADO D = 450 MM</t>
  </si>
  <si>
    <t>ED-49757</t>
  </si>
  <si>
    <t>PERFURAÇÃO DE ESTACA BROCA A TRADO MECANIZADO D = 500 MM</t>
  </si>
  <si>
    <t>ED-8571</t>
  </si>
  <si>
    <t>FORMA E DESFORMA DE COMPENSADO PLASTIFICADO, ESP. 12MM, REAPROVEITAMENTO (3X) (FUNDAÇÃO)</t>
  </si>
  <si>
    <t>ED-49811</t>
  </si>
  <si>
    <t>FORMA E DESFORMA DE COMPENSADO RESINADO, ESP. 12MM, REAPROVEITAMENTO (3X) (FUNDAÇÃO)</t>
  </si>
  <si>
    <t>ED-49810</t>
  </si>
  <si>
    <t>FORMA E DESFORMA DE TÁBUA E SARRAFO, REAPROVEITAMENTO (3X) (FUNDAÇÃO)</t>
  </si>
  <si>
    <t>ED-49804</t>
  </si>
  <si>
    <t>FORNECIMENTO DE CONCRETO ESTRUTURAL, USINADO BOMBEADO, COM FCK 20 MPA, INCLUSIVE LANÇAMENTO, ADENSAMENTO E ACABAMENTO (FUNDAÇÃO)</t>
  </si>
  <si>
    <t>ED-49809</t>
  </si>
  <si>
    <t>FORNECIMENTO DE CONCRETO ESTRUTURAL, USINADO BOMBEADO, COM FCK 20 MPA, SLUMP 20 +/- 2 (SLUMPFLOW 48 A 53 CM, COM AGREGADOS PEDRISCO E AREIA, CONSUMO MÍNIMO DE CIMENTO DE 400 KG/M3), INCLUSIVE LANÇAMENTO, ADENSAMENTO E ACABAMENTO (FUNDAÇÃO)</t>
  </si>
  <si>
    <t>ED-49805</t>
  </si>
  <si>
    <t>FORNECIMENTO DE CONCRETO ESTRUTURAL, USINADO BOMBEADO, COM FCK 25 MPA, INCLUSIVE LANÇAMENTO, ADENSAMENTO E ACABAMENTO (FUNDAÇÃO)</t>
  </si>
  <si>
    <t>ED-49806</t>
  </si>
  <si>
    <t>FORNECIMENTO DE CONCRETO ESTRUTURAL, USINADO BOMBEADO, COM FCK 30 MPA, INCLUSIVE LANÇAMENTO, ADENSAMENTO E ACABAMENTO (FUNDAÇÃO)</t>
  </si>
  <si>
    <t>ED-49807</t>
  </si>
  <si>
    <t>FORNECIMENTO DE CONCRETO ESTRUTURAL, USINADO BOMBEADO, COM FCK 35 MPA, INCLUSIVE LANÇAMENTO, ADENSAMENTO E ACABAMENTO (FUNDAÇÃO)</t>
  </si>
  <si>
    <t>ED-49808</t>
  </si>
  <si>
    <t>FORNECIMENTO DE CONCRETO ESTRUTURAL, USINADO BOMBEADO, COM FCK 40 MPA, INCLUSIVE LANÇAMENTO, ADENSAMENTO E ACABAMENTO (FUNDAÇÃO)</t>
  </si>
  <si>
    <t>ED-49797</t>
  </si>
  <si>
    <t>FORNECIMENTO DE CONCRETO ESTRUTURAL, USINADO, COM FCK 20 MPA, INCLUSIVE LANÇAMENTO, ADENSAMENTO E ACABAMENTO (FUNDAÇÃO)</t>
  </si>
  <si>
    <t>ED-49798</t>
  </si>
  <si>
    <t>FORNECIMENTO DE CONCRETO ESTRUTURAL, USINADO, COM FCK 25 MPA, INCLUSIVE LANÇAMENTO, ADENSAMENTO E ACABAMENTO (FUNDAÇÃO)</t>
  </si>
  <si>
    <t>ED-49799</t>
  </si>
  <si>
    <t>FORNECIMENTO DE CONCRETO ESTRUTURAL, USINADO, COM FCK 30 MPA, INCLUSIVE LANÇAMENTO, ADENSAMENTO E ACABAMENTO (FUNDAÇÃO)</t>
  </si>
  <si>
    <t>ED-49800</t>
  </si>
  <si>
    <t>FORNECIMENTO DE CONCRETO ESTRUTURAL, USINADO, COM FCK 35 MPA, INCLUSIVE LANÇAMENTO, ADENSAMENTO E ACABAMENTO (FUNDAÇÃO)</t>
  </si>
  <si>
    <t>ED-49801</t>
  </si>
  <si>
    <t>FORNECIMENTO DE CONCRETO ESTRUTURAL, USINADO, COM FCK 40 MPA, INCLUSIVE LANÇAMENTO, ADENSAMENTO E ACABAMENTO (FUNDAÇÃO)</t>
  </si>
  <si>
    <t>ED-49793</t>
  </si>
  <si>
    <t>FORNECIMENTO DE CONCRETO NÃO ESTRUTURAL, USINADO, COM FCK 10 MPA, INCLUSIVE LANÇAMENTO, ADENSAMENTO E ACABAMENTO (FUNDAÇÃO)</t>
  </si>
  <si>
    <t>ED-49795</t>
  </si>
  <si>
    <t>FORNECIMENTO DE CONCRETO NÃO ESTRUTURAL, USINADO, COM FCK 15 MPA, INCLUSIVE LANÇAMENTO, ADENSAMENTO E ACABAMENTO (FUNDAÇÃO)</t>
  </si>
  <si>
    <t>ED-49786</t>
  </si>
  <si>
    <t>FORNECIMENTO DE CONCRETO ESTRUTURAL, PREPARADO EM OBRA COM BETONEIRA, COM FCK 20 MPA, INCLUSIVE LANÇAMENTO, ADENSAMENTO E ACABAMENTO (FUNDAÇÃO)</t>
  </si>
  <si>
    <t>ED-49787</t>
  </si>
  <si>
    <t>FORNECIMENTO DE CONCRETO ESTRUTURAL, PREPARADO EM OBRA COM BETONEIRA, COM FCK 25 MPA, INCLUSIVE LANÇAMENTO, ADENSAMENTO E ACABAMENTO (FUNDAÇÃO)</t>
  </si>
  <si>
    <t>ED-49788</t>
  </si>
  <si>
    <t>FORNECIMENTO DE CONCRETO ESTRUTURAL, PREPARADO EM OBRA COM BETONEIRA, COM FCK 30 MPA, INCLUSIVE LANÇAMENTO, ADENSAMENTO E ACABAMENTO (FUNDAÇÃO)</t>
  </si>
  <si>
    <t>ED-49789</t>
  </si>
  <si>
    <t>FORNECIMENTO DE CONCRETO ESTRUTURAL, PREPARADO EM OBRA COM BETONEIRA, COM FCK 35 MPA, INCLUSIVE LANÇAMENTO, ADENSAMENTO E ACABAMENTO (FUNDAÇÃO)</t>
  </si>
  <si>
    <t>ED-49790</t>
  </si>
  <si>
    <t>FORNECIMENTO DE CONCRETO ESTRUTURAL, PREPARADO EM OBRA COM BETONEIRA, COM FCK 40 MPA, INCLUSIVE LANÇAMENTO, ADENSAMENTO E ACABAMENTO (FUNDAÇÃO)</t>
  </si>
  <si>
    <t>ED-49782</t>
  </si>
  <si>
    <t>FORNECIMENTO DE CONCRETO NÃO ESTRUTURAL, PREPARADO EM OBRA COM BETONEIRA, COM FCK 10 MPA, INCLUSIVE LANÇAMENTO, ADENSAMENTO E ACABAMENTO (FUNDAÇÃO)</t>
  </si>
  <si>
    <t>ED-49783</t>
  </si>
  <si>
    <t>FORNECIMENTO DE CONCRETO NÃO ESTRUTURAL, PREPARADO EM OBRA COM BETONEIRA, COM FCK 13,5 MPA, INCLUSIVE LANÇAMENTO, ADENSAMENTO E ACABAMENTO (FUNDAÇÃO)</t>
  </si>
  <si>
    <t>ED-49784</t>
  </si>
  <si>
    <t>FORNECIMENTO DE CONCRETO NÃO ESTRUTURAL, PREPARADO EM OBRA COM BETONEIRA, COM FCK 15 MPA, INCLUSIVE LANÇAMENTO, ADENSAMENTO E ACABAMENTO (FUNDAÇÃO)</t>
  </si>
  <si>
    <t>ED-49785</t>
  </si>
  <si>
    <t>FORNECIMENTO DE CONCRETO NÃO ESTRUTURAL, PREPARADO EM OBRA COM BETONEIRA, COM FCK 18 MPA, INCLUSIVE LANÇAMENTO, ADENSAMENTO E ACABAMENTO (FUNDAÇÃO)</t>
  </si>
  <si>
    <t>ED-49781</t>
  </si>
  <si>
    <t>FORNECIMENTO DE CONCRETO NÃO ESTRUTURAL, PREPARADO EM OBRA COM BETONEIRA, COM FCK 9 MPA, INCLUSIVE LANÇAMENTO, ADENSAMENTO E ACABAMENTO (FUNDAÇÃO)</t>
  </si>
  <si>
    <t>ED-49780</t>
  </si>
  <si>
    <t>CONCRETO CICLÓPICO, FCK 15 MPA,  PREPARADO EM OBRA COM BETONEIRA, COM 30% DE PEDRA DE MÃO, INCLUSIVE LANÇAMENTO, ADENSAMENTO E ACABAMENTO</t>
  </si>
  <si>
    <t>ED-49779</t>
  </si>
  <si>
    <t>CONCRETO CICLÓPICO, TRAÇO 1:3:6,  PREPARADO EM OBRA COM BETONEIRA, COM 30% DE PEDRA DE MÃO, INCLUSIVE LANÇAMENTO, ADENSAMENTO E ACABAMENTO</t>
  </si>
  <si>
    <t>ED-49778</t>
  </si>
  <si>
    <t>CONCRETO CICLÓPICO, TRAÇO 1:4:8,  PREPARADO EM OBRA COM BETONEIRA, COM 30% DE PEDRA DE MÃO, INCLUSIVE LANÇAMENTO, ADENSAMENTO E ACABAMENTO</t>
  </si>
  <si>
    <t>ED-48608</t>
  </si>
  <si>
    <t>DRENO TIPO A, AREIA GROSSA, BRITA 2, TUBO CONCRETO POROSO D = 15 CM, L = 50 CM, INCLUSIVE ESCAVAÇÃO E BOTA FORA</t>
  </si>
  <si>
    <t>ED-48609</t>
  </si>
  <si>
    <t>DRENO TIPO B, MANTA DRENANTE, BRITA 3, TUBO CONCRETO POROSO D = 15 CM, L = 50 CM, INCLUSIVE ESCAVAÇÃO E BOTA FORA</t>
  </si>
  <si>
    <t>ED-49814</t>
  </si>
  <si>
    <t>LASTRO DE AREIA</t>
  </si>
  <si>
    <t>ED-49813</t>
  </si>
  <si>
    <t>LASTRO DE BRITA 2 OU 3 APILOADO MANUALMENTE</t>
  </si>
  <si>
    <t>ED-49812</t>
  </si>
  <si>
    <t xml:space="preserve">LASTRO DE CONCRETO MAGRO, INCLUSIVE TRANSPORTE, LANÇAMENTO E ADENSAMENTO </t>
  </si>
  <si>
    <t>ED-49541</t>
  </si>
  <si>
    <t>ENROCAMENTO COM PEDRA DE MÃO ARRUMADA, INCLUSIVE FORNECIMENTO</t>
  </si>
  <si>
    <t>ED-49540</t>
  </si>
  <si>
    <t>ENROCAMENTO COM PEDRA DE MÃO JOGADA, INCLUSIVE FORNECIMENTO</t>
  </si>
  <si>
    <t>ED-49543</t>
  </si>
  <si>
    <t>ENSAIO DE TRAÇÃO, DOBRAMENTO E VERIFICAÇÃO DE BITOLAS EM BARRAS DE AÇO ACIMA DE 1"</t>
  </si>
  <si>
    <t>ED-49542</t>
  </si>
  <si>
    <t>ENSAIO DE TRAÇÃO, DOBRAMENTO E VERIFICAÇÃO DE BITOLAS EM BARRAS DE AÇO ATÉ 1"</t>
  </si>
  <si>
    <t>ED-48299</t>
  </si>
  <si>
    <t>ARMADURA DE TELA DE AÇO CA-60 B SOLDADA TIPO Q-138 (DIÂMETRO DO FIO: 4,20 MM / DIMENSÕES DA TRAMA: 100 X 100 MM / TIPO DA MALHA: QUADRANGULAR )</t>
  </si>
  <si>
    <t>ED-48300</t>
  </si>
  <si>
    <t>ARMADURA DE TELA DE AÇO CA-60 B SOLDADA TIPO Q-92 (DIÂMETRO DO FIO: 4,20 MM / DIMENSÕES DA TRAMA: 150 X 150 MM / TIPO DA MALHA: QUADRANGULAR)</t>
  </si>
  <si>
    <t>ED-48296</t>
  </si>
  <si>
    <t xml:space="preserve">CORTE, DOBRA E MONTAGEM DE AÇO CA-50 DIÂMETRO (16,0MM A 25,0MM) </t>
  </si>
  <si>
    <t>ED-48295</t>
  </si>
  <si>
    <t>CORTE, DOBRA E MONTAGEM DE AÇO CA-50 DIÂMETRO (6,3MM A 12,5MM)</t>
  </si>
  <si>
    <t>ED-48298</t>
  </si>
  <si>
    <t>CORTE, DOBRA E MONTAGEM DE AÇO CA-50/60</t>
  </si>
  <si>
    <t>CORTE, DOBRA E MONTAGEM DE AÇO CA-60 DIÂMETRO (4,2MM A 5,0MM)</t>
  </si>
  <si>
    <t>ED-8398</t>
  </si>
  <si>
    <t>FORMA E DESFORMA DE COMPENSADO PLASTIFICADO, ESP. 12MM, REAPROVEITAMENTO (3X), EXCLUSIVE ESCORAMENTO</t>
  </si>
  <si>
    <t>FORMA E DESFORMA DE COMPENSADO PLASTIFICADO, ESP. 12MM, REAPROVEITAMENTO (5X), EXCLUSIVE ESCORAMENTO</t>
  </si>
  <si>
    <t>ED-49648</t>
  </si>
  <si>
    <t>FORMA E DESFORMA DE COMPENSADO PLASTIFICADO, ESP. 14MM, REAPROVEITAMENTO (5X), EXCLUSIVE ESCORAMENTO</t>
  </si>
  <si>
    <t>ED-49644</t>
  </si>
  <si>
    <t>FORMA E DESFORMA DE COMPENSADO RESINADO, ESP. 10MM, REAPROVEITAMENTO (3X), EXCLUSIVE ESCORAMENTO</t>
  </si>
  <si>
    <t>ED-49645</t>
  </si>
  <si>
    <t>FORMA E DESFORMA DE COMPENSADO RESINADO, ESP. 12MM, REAPROVEITAMENTO (3X), EXCLUSIVE ESCORAMENTO</t>
  </si>
  <si>
    <t>ED-49646</t>
  </si>
  <si>
    <t>FORMA E DESFORMA DE COMPENSADO RESINADO, ESP. 14MM, REAPROVEITAMENTO (3X), EXCLUSIVE ESCORAMENTO</t>
  </si>
  <si>
    <t>ED-49649</t>
  </si>
  <si>
    <t>FORMA E DESFORMA DE MADEIRA PARA ESTRUTURA EM CURVA COM TÁBUA, SARRAFO E COMPENSADO RESINADO NAVAL, ESP. 6MM, REAPROVEITAMENTO (2X), EXCLUSIVE ESCORAMENTO</t>
  </si>
  <si>
    <t>ED-8457</t>
  </si>
  <si>
    <t>FORMA E DESFORMA DE MADEIRA PARA ESTRUTURA EM CURVA COM TÁBUA, SARRAFO E COMPENSADO RESINADO NAVAL, ESP. 6MM, REAPROVEITAMENTO (3X), EXCLUSIVE ESCORAMENTO</t>
  </si>
  <si>
    <t>ED-8458</t>
  </si>
  <si>
    <t>FORMA E DESFORMA DE MADEIRA PARA ESTRUTURA EM CURVA COM TÁBUA, SARRAFO E COMPENSADO RESINADO NAVAL, ESP. 6MM, REAPROVEITAMENTO (5X), EXCLUSIVE ESCORAMENTO</t>
  </si>
  <si>
    <t>ED-49643</t>
  </si>
  <si>
    <t>FORMA E DESFORMA DE TÁBUA E SARRAFO, REAPROVEITAMENTO (3X), EXCLUSIVE ESCORAMENTO</t>
  </si>
  <si>
    <t>ED-8471</t>
  </si>
  <si>
    <t>FORMA E DESFORMA DE TÁBUA E SARRAFO, REAPROVEITAMENTO (5X), EXCLUSIVE ESCORAMENTO</t>
  </si>
  <si>
    <t>ED-15690</t>
  </si>
  <si>
    <t>FORMA E DESFORMA PARA CORTINA DE CONCRETO OU PAREDE ESTRUTURAL (VIGA-PAREDE), ALTURA MÁXIMA DE 360CM, COM CHAPA DE COMPENSADO PLASTIFICADO, ESP. 18MM, REAPROVEITAMENTO (3X), INCLUSIVE TRAVAMENTO COM TIRANTES EM ARAME E ESCORA PARA PRUMO EM MADEIRA</t>
  </si>
  <si>
    <t>ED-19652</t>
  </si>
  <si>
    <t>FORMA E DESFORMA PARA LAJE NERVURADA COM CUBETA E ASSOALHO EM COMPENSADO PLASTIFICADO, ESP. 14MM, ALTURA DE (200 ATÉ 310)CM, REAPROVEITAMENTO (10X), INCLUSIVE CIMBRAMENTO</t>
  </si>
  <si>
    <t>ED-19653</t>
  </si>
  <si>
    <t>FORMA E DESFORMA PARA LAJE NERVURADA COM CUBETA E ASSOALHO EM COMPENSADO PLASTIFICADO, ESP. 14MM, ALTURA DE (311 ATÉ 450)CM, REAPROVEITAMENTO (10X), INCLUSIVE CIMBRAMENTO</t>
  </si>
  <si>
    <t>ED-49637</t>
  </si>
  <si>
    <t>FORNECIMENTO DE CONCRETO ESTRUTURAL, USINADO BOMBEADO, COM FCK 20 MPA, INCLUSIVE LANÇAMENTO, ADENSAMENTO E ACABAMENTO</t>
  </si>
  <si>
    <t>ED-49638</t>
  </si>
  <si>
    <t>FORNECIMENTO DE CONCRETO ESTRUTURAL, USINADO BOMBEADO, COM FCK 25 MPA, INCLUSIVE LANÇAMENTO, ADENSAMENTO E ACABAMENTO</t>
  </si>
  <si>
    <t>ED-49639</t>
  </si>
  <si>
    <t>FORNECIMENTO DE CONCRETO ESTRUTURAL, USINADO BOMBEADO, COM FCK 30 MPA, INCLUSIVE LANÇAMENTO, ADENSAMENTO E ACABAMENTO</t>
  </si>
  <si>
    <t>ED-49640</t>
  </si>
  <si>
    <t>FORNECIMENTO DE CONCRETO ESTRUTURAL, USINADO BOMBEADO, COM FCK 35 MPA, INCLUSIVE LANÇAMENTO, ADENSAMENTO E ACABAMENTO</t>
  </si>
  <si>
    <t>ED-49641</t>
  </si>
  <si>
    <t>FORNECIMENTO DE CONCRETO ESTRUTURAL, USINADO BOMBEADO, COM FCK 40 MPA, INCLUSIVE LANÇAMENTO, ADENSAMENTO E ACABAMENTO</t>
  </si>
  <si>
    <t>ED-49642</t>
  </si>
  <si>
    <t>FORNECIMENTO DE CONCRETO ESTRUTURAL, USINADO BOMBEADO, COM FCK 45 MPA, INCLUSIVE LANÇAMENTO, ADENSAMENTO E ACABAMENTO</t>
  </si>
  <si>
    <t>ED-49629</t>
  </si>
  <si>
    <t>FORNECIMENTO DE CONCRETO ESTRUTURAL, USINADO, COM FCK 20 MPA, INCLUSIVE LANÇAMENTO, ADENSAMENTO E ACABAMENTO</t>
  </si>
  <si>
    <t>ED-49630</t>
  </si>
  <si>
    <t>FORNECIMENTO DE CONCRETO ESTRUTURAL, USINADO, COM FCK 25 MPA, INCLUSIVE LANÇAMENTO, ADENSAMENTO E ACABAMENTO</t>
  </si>
  <si>
    <t>ED-49631</t>
  </si>
  <si>
    <t>FORNECIMENTO DE CONCRETO ESTRUTURAL, USINADO, COM FCK 30 MPA, INCLUSIVE LANÇAMENTO, ADENSAMENTO E ACABAMENTO</t>
  </si>
  <si>
    <t>ED-49632</t>
  </si>
  <si>
    <t>FORNECIMENTO DE CONCRETO ESTRUTURAL, USINADO, COM FCK 35 MPA, INCLUSIVE LANÇAMENTO, ADENSAMENTO E ACABAMENTO</t>
  </si>
  <si>
    <t>ED-49633</t>
  </si>
  <si>
    <t>FORNECIMENTO DE CONCRETO ESTRUTURAL, USINADO, COM FCK 40 MPA, INCLUSIVE LANÇAMENTO, ADENSAMENTO E ACABAMENTO</t>
  </si>
  <si>
    <t>ED-49634</t>
  </si>
  <si>
    <t>FORNECIMENTO DE CONCRETO ESTRUTURAL, USINADO, COM FCK 45 MPA, INCLUSIVE LANÇAMENTO, ADENSAMENTO E ACABAMENTO</t>
  </si>
  <si>
    <t>ED-49625</t>
  </si>
  <si>
    <t>FORNECIMENTO DE CONCRETO NÃO ESTRUTURAL, USINADO, COM FCK 10 MPA, INCLUSIVE LANÇAMENTO, ADENSAMENTO E ACABAMENTO</t>
  </si>
  <si>
    <t>ED-49627</t>
  </si>
  <si>
    <t>FORNECIMENTO DE CONCRETO NÃO ESTRUTURAL, USINADO, COM FCK 15 MPA, INCLUSIVE LANÇAMENTO, ADENSAMENTO E ACABAMENTO</t>
  </si>
  <si>
    <t>ED-9058</t>
  </si>
  <si>
    <t>APLICAÇÃO DE CONCRETO AUTO-ADENSÁVEL EM ESTRUTURA, INCLUSIVE ESPALHAMENTO, ADENSAMENTO E ACABAMENTO</t>
  </si>
  <si>
    <t>ED-9052</t>
  </si>
  <si>
    <t>FORNECIMENTO DE CONCRETO ESTRUTURAL, USINADO BOMBEADO, AUTO-ADENSÁVEL, COM FCK 20 MPA, INCLUSIVE LANÇAMENTO E ACABAMENTO</t>
  </si>
  <si>
    <t>ED-9053</t>
  </si>
  <si>
    <t>FORNECIMENTO DE CONCRETO ESTRUTURAL, USINADO BOMBEADO, AUTO-ADENSÁVEL, COM FCK 25 MPA, INCLUSIVE LANÇAMENTO E ACABAMENTO</t>
  </si>
  <si>
    <t>ED-9054</t>
  </si>
  <si>
    <t>FORNECIMENTO DE CONCRETO ESTRUTURAL, USINADO BOMBEADO, AUTO-ADENSÁVEL, COM FCK 30 MPA, INCLUSIVE LANÇAMENTO E ACABAMENTO</t>
  </si>
  <si>
    <t>ED-9055</t>
  </si>
  <si>
    <t>FORNECIMENTO DE CONCRETO ESTRUTURAL, USINADO BOMBEADO, AUTO-ADENSÁVEL, COM FCK 35 MPA, INCLUSIVE LANÇAMENTO E ACABAMENTO</t>
  </si>
  <si>
    <t>ED-9056</t>
  </si>
  <si>
    <t>FORNECIMENTO DE CONCRETO ESTRUTURAL, USINADO BOMBEADO, AUTO-ADENSÁVEL, COM FCK 40 MPA, INCLUSIVE LANÇAMENTO E ACABAMENTO</t>
  </si>
  <si>
    <t>ED-9057</t>
  </si>
  <si>
    <t>FORNECIMENTO DE CONCRETO ESTRUTURAL, USINADO BOMBEADO, AUTO-ADENSÁVEL, COM FCK 45 MPA, INCLUSIVE LANÇAMENTO E ACABAMENTO</t>
  </si>
  <si>
    <t>ED-49618</t>
  </si>
  <si>
    <t>FORNECIMENTO DE CONCRETO ESTRUTURAL, PREPARADO EM OBRA, COM FCK 20 MPA, INCLUSIVE LANÇAMENTO, ADENSAMENTO E ACABAMENTO</t>
  </si>
  <si>
    <t>ED-49619</t>
  </si>
  <si>
    <t>FORNECIMENTO DE CONCRETO ESTRUTURAL, PREPARADO EM OBRA, COM FCK 25 MPA, INCLUSIVE LANÇAMENTO, ADENSAMENTO E ACABAMENTO</t>
  </si>
  <si>
    <t>ED-49620</t>
  </si>
  <si>
    <t>FORNECIMENTO DE CONCRETO ESTRUTURAL, PREPARADO EM OBRA, COM FCK 30 MPA, INCLUSIVE LANÇAMENTO, ADENSAMENTO E ACABAMENTO</t>
  </si>
  <si>
    <t>ED-49621</t>
  </si>
  <si>
    <t>FORNECIMENTO DE CONCRETO ESTRUTURAL, PREPARADO EM OBRA, COM FCK 35 MPA, INCLUSIVE LANÇAMENTO, ADENSAMENTO E ACABAMENTO</t>
  </si>
  <si>
    <t>ED-49622</t>
  </si>
  <si>
    <t>FORNECIMENTO DE CONCRETO ESTRUTURAL, PREPARADO EM OBRA, COM FCK 40 MPA, INCLUSIVE LANÇAMENTO, ADENSAMENTO E ACABAMENTO</t>
  </si>
  <si>
    <t>ED-49614</t>
  </si>
  <si>
    <t>FORNECIMENTO DE CONCRETO NÃO ESTRUTURAL, PREPARADO EM OBRA COM BETONEIRA, COM FCK 10 MPA, INCLUSIVE LANÇAMENTO, ADENSAMENTO E ACABAMENTO</t>
  </si>
  <si>
    <t>ED-49615</t>
  </si>
  <si>
    <t>FORNECIMENTO DE CONCRETO NÃO ESTRUTURAL, PREPARADO EM OBRA COM BETONEIRA, COM FCK 13,5 MPA, INCLUSIVE LANÇAMENTO, ADENSAMENTO E ACABAMENTO</t>
  </si>
  <si>
    <t>ED-49616</t>
  </si>
  <si>
    <t>FORNECIMENTO DE CONCRETO NÃO ESTRUTURAL, PREPARADO EM OBRA COM BETONEIRA, COM FCK 15 MPA, INCLUSIVE LANÇAMENTO, ADENSAMENTO E ACABAMENTO</t>
  </si>
  <si>
    <t>ED-49617</t>
  </si>
  <si>
    <t>FORNECIMENTO DE CONCRETO NÃO ESTRUTURAL, PREPARADO EM OBRA COM BETONEIRA, COM FCK 18 MPA, INCLUSIVE LANÇAMENTO, ADENSAMENTO E ACABAMENTO</t>
  </si>
  <si>
    <t>ED-49613</t>
  </si>
  <si>
    <t>FORNECIMENTO DE CONCRETO NÃO ESTRUTURAL, PREPARADO EM OBRA COM BETONEIRA, COM FCK 9 MPA, INCLUSIVE LANÇAMENTO, ADENSAMENTO E ACABAMENTO</t>
  </si>
  <si>
    <t>ED-49664</t>
  </si>
  <si>
    <t>FORNECIMENTO DE ESTRUTURA METÁLICA EM PERFIL LAMINADO, INCLUSIVE FABRICAÇÃO, TRANSPORTE, MONTAGEM E APLICAÇÃO DE FUNDO PREPARADOR ANTICORROSIVO EM SUPERFÍCIE METÁLICA, UMA (1) DEMÃO</t>
  </si>
  <si>
    <t>ED-49665</t>
  </si>
  <si>
    <t>FORNECIMENTO DE ESTRUTURA METÁLICA EM PERFIL SOLDADO, INCLUSIVE FABRICAÇÃO, TRANSPORTE, MONTAGEM E APLICAÇÃO DE FUNDO PREPARADOR ANTICORROSIVO EM SUPERFÍCIE METÁLICA, UMA (1) DEMÃO</t>
  </si>
  <si>
    <t>ED-50252</t>
  </si>
  <si>
    <t>LAJE PRÉ-MOLDADA, A REVESTIR, INCLUSIVE CAPEAMENTO E = 4 CM, SC = 100 KG/M2, L = 3,00 M</t>
  </si>
  <si>
    <t>ED-50253</t>
  </si>
  <si>
    <t>LAJE PRÉ-MOLDADA, A REVESTIR, INCLUSIVE CAPEAMENTO E = 4 CM, SC = 100 KG/M2, L = 4,00 M</t>
  </si>
  <si>
    <t>ED-50254</t>
  </si>
  <si>
    <t>LAJE PRÉ-MOLDADA, A REVESTIR, INCLUSIVE CAPEAMENTO E = 4 CM, SC = 100 KG/M2, L = 5,00 M</t>
  </si>
  <si>
    <t>ED-50255</t>
  </si>
  <si>
    <t>LAJE PRÉ-MOLDADA, A REVESTIR, INCLUSIVE CAPEAMENTO E = 4 CM, SC = 200 KG/M2, L = 3,00 M</t>
  </si>
  <si>
    <t>ED-50256</t>
  </si>
  <si>
    <t>LAJE PRÉ-MOLDADA, A REVESTIR, INCLUSIVE CAPEAMENTO E = 4 CM, SC = 200 KG/M2, L = 4,00 M</t>
  </si>
  <si>
    <t>ED-50257</t>
  </si>
  <si>
    <t>LAJE PRÉ-MOLDADA, A REVESTIR, INCLUSIVE CAPEAMENTO E = 4 CM, SC = 200 KG/M2, L = 5,00 M</t>
  </si>
  <si>
    <t>ED-50258</t>
  </si>
  <si>
    <t>LAJE PRÉ-MOLDADA, A REVESTIR, INCLUSIVE CAPEAMENTO E = 4 CM, SC = 250 KG/M2, L = 5,00 M</t>
  </si>
  <si>
    <t>ED-50259</t>
  </si>
  <si>
    <t>LAJE PRÉ-MOLDADA, A REVESTIR, INCLUSIVE CAPEAMENTO E = 4 CM, SC = 300 KG/M2, L = 3,00 M</t>
  </si>
  <si>
    <t>ED-50260</t>
  </si>
  <si>
    <t>LAJE PRÉ-MOLDADA, A REVESTIR, INCLUSIVE CAPEAMENTO E = 4 CM, SC = 300 KG/M2, L = 4,00 M</t>
  </si>
  <si>
    <t>ED-50261</t>
  </si>
  <si>
    <t>LAJE PRÉ-MOLDADA, A REVESTIR, INCLUSIVE CAPEAMENTO E = 4 CM, SC = 300 KG/M2, L = 5,00 M</t>
  </si>
  <si>
    <t>ED-50262</t>
  </si>
  <si>
    <t>LAJE PRÉ-MOLDADA, A REVESTIR, INCLUSIVE CAPEAMENTO E = 4 CM, SC = 370 KG/M2</t>
  </si>
  <si>
    <t>ED-50242</t>
  </si>
  <si>
    <t>LAJE PRÉ-MOLDADA, APARENTE, INCLUSIVE CAPEAMENTO E = 4 CM, SC = 100 KG/M2, L = 3,00 M</t>
  </si>
  <si>
    <t>ED-50243</t>
  </si>
  <si>
    <t>LAJE PRÉ-MOLDADA, APARENTE, INCLUSIVE CAPEAMENTO E = 4 CM, SC = 100 KG/M2, L = 4,00 M</t>
  </si>
  <si>
    <t>ED-50244</t>
  </si>
  <si>
    <t>LAJE PRÉ-MOLDADA, APARENTE, INCLUSIVE CAPEAMENTO E = 4 CM, SC = 100 KG/M2, L = 5,00 M</t>
  </si>
  <si>
    <t>ED-50245</t>
  </si>
  <si>
    <t>LAJE PRÉ-MOLDADA, APARENTE, INCLUSIVE CAPEAMENTO E = 4 CM, SC = 200 KG/M2, L = 3,00 M</t>
  </si>
  <si>
    <t>ED-50246</t>
  </si>
  <si>
    <t>LAJE PRÉ-MOLDADA, APARENTE, INCLUSIVE CAPEAMENTO E = 4 CM, SC = 200 KG/M2, L = 4,00 M</t>
  </si>
  <si>
    <t>ED-50247</t>
  </si>
  <si>
    <t>LAJE PRÉ-MOLDADA, APARENTE, INCLUSIVE CAPEAMENTO E = 4 CM, SC = 200 KG/M2, L = 5,00 M</t>
  </si>
  <si>
    <t>ED-50248</t>
  </si>
  <si>
    <t>LAJE PRÉ-MOLDADA, APARENTE, INCLUSIVE CAPEAMENTO E = 4 CM, SC = 300 KG/M2, L = 3,00 M</t>
  </si>
  <si>
    <t>ED-50249</t>
  </si>
  <si>
    <t>LAJE PRÉ-MOLDADA, APARENTE, INCLUSIVE CAPEAMENTO E = 4 CM, SC = 300 KG/M2, L = 4,00 M</t>
  </si>
  <si>
    <t>ED-50250</t>
  </si>
  <si>
    <t>LAJE PRÉ-MOLDADA, APARENTE, INCLUSIVE CAPEAMENTO E = 4 CM, SC = 300 KG/M2, L = 5,00 M</t>
  </si>
  <si>
    <t>ED-19637</t>
  </si>
  <si>
    <t>CIMBRAMENTO PARA LAJE PRÉ-MOLDADA COM ESCORAMENTO METÁLICO, TIPO "A", ALTURA DE (200 ATÉ 310)CM, INCLUSIVE DESCARGA, MONTAGEM, DESMONTAGEM E CARGA</t>
  </si>
  <si>
    <t>ED-19638</t>
  </si>
  <si>
    <t>CIMBRAMENTO PARA LAJE PRÉ-MOLDADA COM ESCORAMENTO METÁLICO, TIPO "B", ALTURA DE (311 ATÉ 450)CM, INCLUSIVE DESCARGA, MONTAGEM, DESMONTAGEM E CARGA</t>
  </si>
  <si>
    <t>ED-19633</t>
  </si>
  <si>
    <t>ESCORAMENTO METÁLICO PARA LAJE E VIGA EM CONCRETO ARMADO, TIPO "A", ALTURA DE (200 ATÉ 310)CM, INCLUSIVE DESCARGA, MONTAGEM, DESMONTAGEM E CARGA</t>
  </si>
  <si>
    <t>ED-19634</t>
  </si>
  <si>
    <t>ESCORAMENTO METÁLICO PARA LAJE E VIGA EM CONCRETO ARMADO, TIPO "B", ALTURA DE (311 ATÉ 450)CM, INCLUSIVE DESCARGA, MONTAGEM, DESMONTAGEM E CARGA</t>
  </si>
  <si>
    <t>ED-19635</t>
  </si>
  <si>
    <t>ESCORAMENTO METÁLICO PARA VIGA EM CONCRETO ARMADO, TIPO "A", ALTURA DE (200 ATÉ 310)CM, EXCLUSIVE DESCARGA, MONTAGEM, DESMONTAGEM E CARGA</t>
  </si>
  <si>
    <t>ED-50619</t>
  </si>
  <si>
    <t>POLIMENTO MECÂNICO DE PISO EM CONCRETO COM NIVELAMENTO A LASER (NÍVEL ZERO)</t>
  </si>
  <si>
    <t>ED-49662</t>
  </si>
  <si>
    <t>FORNECIMENTO E APLICAÇÃO DE GROUT PARA ANCORAGENS, RECUPERAÇÕES ESTRUTURAIS E USO EM GERAL</t>
  </si>
  <si>
    <t>ED-49663</t>
  </si>
  <si>
    <t>GROUT - PREPARO COM ARGAMASSA DE CIMENTO, AREIA SEM PENEIRAR E PEDRISCO TRAÇO 1:3:2</t>
  </si>
  <si>
    <t>ED-49661</t>
  </si>
  <si>
    <t>GROUT - PREPARO E LANÇAMENTO COM ARGAMASSA DE CIMENTO, CAL HIDRATADA, AREIA SEM PENEIRAR E PEDRICO TRAÇO 1:0,1:3:2</t>
  </si>
  <si>
    <t>ED-49655</t>
  </si>
  <si>
    <t>ANCORAGEM DE BARRAS DE AÇO , COM RESINA BASE DE POLIÉSTER</t>
  </si>
  <si>
    <t>DM3</t>
  </si>
  <si>
    <t>ED-49660</t>
  </si>
  <si>
    <t>ESCARIFICAÇÃO MANUAL , CORTE DE CONCRETO ATÉ 3 CM DE PROFUNDIDADE</t>
  </si>
  <si>
    <t>ED-49656</t>
  </si>
  <si>
    <t>LIXAMENTO MECANIZADO DA ARMADURA COM ESCOVA CIRCULAR</t>
  </si>
  <si>
    <t>ED-49657</t>
  </si>
  <si>
    <t>PROTEÇÃO DE ARMADURA CORROÍDA POR AÇÃO DE CLORETOS, COM TINTA DE ALTO TEOR DE ZINCO</t>
  </si>
  <si>
    <t>ED-49658</t>
  </si>
  <si>
    <t>REFORÇO ESTRUTURAL COM EMENDA POR SOLDA , PARA RECONSTITUIÇÃO DA SEÇÃO DA ARMADURA</t>
  </si>
  <si>
    <t>ED-49659</t>
  </si>
  <si>
    <t>REFORÇO ESTRUTURAL COM EMENDA POR TRANSPASSE , PARA RECONSTITUIÇÃO DA SEÇÃO DA ARMADURA</t>
  </si>
  <si>
    <t>ED-48222</t>
  </si>
  <si>
    <t>ALVENARIA DE VEDAÇÃO COM TIJOLO CERÂMICO LAMINADO, 18 FUROS, ESP. 11CM, COM ACABAMENTO APARENTE, INCLUSIVE ARGAMASSA PARA ASSENTAMENTO</t>
  </si>
  <si>
    <t>ED-48224</t>
  </si>
  <si>
    <t>ALVENARIA DE VEDAÇÃO COM TIJOLO CERÂMICO LAMINADO, 18 FUROS, ESP. 23,5CM, COM ACABAMENTO APARENTE, INCLUSIVE ARGAMASSA PARA ASSENTAMENTO</t>
  </si>
  <si>
    <t>ED-48221</t>
  </si>
  <si>
    <t>ALVENARIA DE VEDAÇÃO COM TIJOLO CERÂMICO LAMINADO, 18 FUROS, ESP. 5,5CM, COM ACABAMENTO APARENTE, INCLUSIVE ARGAMASSA PARA ASSENTAMENTO</t>
  </si>
  <si>
    <t>ED-48229</t>
  </si>
  <si>
    <t>ALVENARIA DE VEDAÇÃO COM TIJOLO MACIÇO REQUEIMADO, ESP. 10CM, COM ACABAMENTO APARENTE, INCLUSIVE ARGAMASSA PARA ASSENTAMENTO</t>
  </si>
  <si>
    <t>ED-48227</t>
  </si>
  <si>
    <t>ALVENARIA DE VEDAÇÃO COM TIJOLO MACIÇO REQUEIMADO, ESP. 10CM, PARA REVESTIMENTO, INCLUSIVE ARGAMASSA PARA ASSENTAMENTO</t>
  </si>
  <si>
    <t>ED-48230</t>
  </si>
  <si>
    <t>ALVENARIA DE VEDAÇÃO COM TIJOLO MACIÇO REQUEIMADO, ESP. 20CM, COM ACABAMENTO APARENTE, INCLUSIVE ARGAMASSA PARA ASSENTAMENTO</t>
  </si>
  <si>
    <t>ED-48228</t>
  </si>
  <si>
    <t>ALVENARIA DE VEDAÇÃO COM TIJOLO MACIÇO REQUEIMADO, ESP. 20CM, PARA REVESTIMENTO, INCLUSIVE ARGAMASSA PARA ASSENTAMENTO</t>
  </si>
  <si>
    <t>ED-48226</t>
  </si>
  <si>
    <t>ALVENARIA DE VEDAÇÃO COM TIJOLO MACIÇO REQUEIMADO, ESP. 5CM, PARA REVESTIMENTO, INCLUSIVE ARGAMASSA PARA ASSENTAMENTO</t>
  </si>
  <si>
    <t>ED-48232</t>
  </si>
  <si>
    <t>ALVENARIA DE VEDAÇÃO COM TIJOLO CERÂMICO FURADO, ESP. 14CM, PARA REVESTIMENTO, INCLUSIVE ARGAMASSA PARA ASSENTAMENTO</t>
  </si>
  <si>
    <t>ED-48233</t>
  </si>
  <si>
    <t>ALVENARIA DE VEDAÇÃO COM TIJOLO CERÂMICO FURADO, ESP. 19CM, PARA REVESTIMENTO, INCLUSIVE ARGAMASSA PARA ASSENTAMENTO</t>
  </si>
  <si>
    <t>ED-48231</t>
  </si>
  <si>
    <t>ALVENARIA DE VEDAÇÃO COM TIJOLO CERÂMICO FURADO, ESP. 9CM, PARA REVESTIMENTO, INCLUSIVE ARGAMASSA PARA ASSENTAMENTO</t>
  </si>
  <si>
    <t>ED-48195</t>
  </si>
  <si>
    <t>ALVENARIA DE VEDAÇÃO COM BLOCO DE CONCRETO, ESP. 14CM, COM ACABAMENTO APARENTE, INCLUSIVE ARGAMASSA PARA ASSENTAMENTO</t>
  </si>
  <si>
    <t>ED-48192</t>
  </si>
  <si>
    <t>ALVENARIA DE VEDAÇÃO COM BLOCO DE CONCRETO, ESP. 14CM, PARA REVESTIMENTO, INCLUSIVE ARGAMASSA PARA ASSENTAMENTO</t>
  </si>
  <si>
    <t>ED-48196</t>
  </si>
  <si>
    <t>ALVENARIA DE VEDAÇÃO COM BLOCO DE CONCRETO, ESP. 19CM, COM ACABAMENTO APARENTE, INCLUSIVE ARGAMASSA PARA ASSENTAMENTO</t>
  </si>
  <si>
    <t>ED-48193</t>
  </si>
  <si>
    <t>ALVENARIA DE VEDAÇÃO COM BLOCO DE CONCRETO, ESP. 19CM, PARA REVESTIMENTO, INCLUSIVE ARGAMASSA PARA ASSENTAMENTO</t>
  </si>
  <si>
    <t>ED-48194</t>
  </si>
  <si>
    <t>ALVENARIA DE VEDAÇÃO COM BLOCO DE CONCRETO, ESP. 9CM, COM ACABAMENTO APARENTE, INCLUSIVE ARGAMASSA PARA ASSENTAMENTO</t>
  </si>
  <si>
    <t>ED-48191</t>
  </si>
  <si>
    <t>ALVENARIA DE VEDAÇÃO COM BLOCO DE CONCRETO, ESP. 9CM, PARA REVESTIMENTO, INCLUSIVE ARGAMASSA PARA ASSENTAMENTO</t>
  </si>
  <si>
    <t>ED-48201</t>
  </si>
  <si>
    <t>ALVENARIA ESTRUTURAL COM BLOCO DE CONCRETO, ESP. 14CM, (FBK 4,5MPA), COM ACABAMENTO APARENTE, INCLUSIVE ARGAMASSA PARA ASSENTAMENTO</t>
  </si>
  <si>
    <t>ED-48198</t>
  </si>
  <si>
    <t>ALVENARIA ESTRUTURAL COM BLOCO DE CONCRETO, ESP. 14CM, (FBK 4,5MPA), PARA REVESTIMENTO, INCLUSIVE ARGAMASSA PARA ASSENTAMENTO</t>
  </si>
  <si>
    <t>ED-48202</t>
  </si>
  <si>
    <t>ALVENARIA ESTRUTURAL COM BLOCO DE CONCRETO, ESP. 19CM, (FBK 4,5MPA), COM ACABAMENTO APARENTE, INCLUSIVE ARGAMASSA PARA ASSENTAMENTO</t>
  </si>
  <si>
    <t>ED-48199</t>
  </si>
  <si>
    <t>ALVENARIA ESTRUTURAL COM BLOCO DE CONCRETO, ESP. 19CM, (FBK 4,5MPA), PARA REVESTIMENTO, INCLUSIVE ARGAMASSA PARA ASSENTAMENTO</t>
  </si>
  <si>
    <t>ED-48200</t>
  </si>
  <si>
    <t>ALVENARIA ESTRUTURAL COM BLOCO DE CONCRETO, ESP. 9CM, (FBK 4,5MPA), COM ACABAMENTO APARENTE, INCLUSIVE ARGAMASSA PARA ASSENTAMENTO</t>
  </si>
  <si>
    <t>ED-48197</t>
  </si>
  <si>
    <t>ALVENARIA ESTRUTURAL COM BLOCO DE CONCRETO, ESP. 9CM, (FBK 4,5MPA), PARA REVESTIMENTO, INCLUSIVE ARGAMASSA PARA ASSENTAMENTO</t>
  </si>
  <si>
    <t>ED-48394</t>
  </si>
  <si>
    <t>CINTA DE AMARRAÇÃO DE ALVENARIA COM BLOCO DE CONCRETO ESTRUTURAL, CANALETA TIPO "J", ESP. 14CM, (FBK 4,5MPA), COM ACABAMENTO APARENTE, INCLUSIVE ARGAMASSA PARA ASSENTAMENTO, EXCLUSIVE GRAUTE E ARMAÇÃO</t>
  </si>
  <si>
    <t>ED-48393</t>
  </si>
  <si>
    <t>CINTA DE AMARRAÇÃO DE ALVENARIA COM BLOCO DE CONCRETO ESTRUTURAL, CANALETA TIPO "J", ESP. 14CM, (FBK 4,5MPA), PARA REVESTIMENTO, INCLUSIVE ARGAMASSA PARA ASSENTAMENTO, EXCLUSIVE GRAUTE E ARMAÇÃO</t>
  </si>
  <si>
    <t>ED-48391</t>
  </si>
  <si>
    <t>CINTA DE AMARRAÇÃO DE ALVENARIA COM BLOCO DE CONCRETO ESTRUTURAL, CANALETA TIPO "U", ESP. 14CM, (FBK 4,5MPA), COM ACABAMENTO APARENTE, INCLUSIVE ARGAMASSA PARA ASSENTAMENTO, EXCLUSIVE GRAUTE E ARMAÇÃO</t>
  </si>
  <si>
    <t>ED-48388</t>
  </si>
  <si>
    <t>CINTA DE AMARRAÇÃO DE ALVENARIA COM BLOCO DE CONCRETO ESTRUTURAL, CANALETA TIPO "U", ESP. 14CM, (FBK 4,5MPA), PARA REVESTIMENTO, INCLUSIVE ARGAMASSA PARA ASSENTAMENTO, EXCLUSIVE GRAUTE E ARMAÇÃO</t>
  </si>
  <si>
    <t>ED-48392</t>
  </si>
  <si>
    <t>CINTA DE AMARRAÇÃO DE ALVENARIA COM BLOCO DE CONCRETO ESTRUTURAL, CANALETA TIPO "U", ESP. 19CM, (FBK 4,5MPA), COM ACABAMENTO APARENTE, INCLUSIVE ARGAMASSA PARA ASSENTAMENTO, EXCLUSIVE GRAUTE E ARMAÇÃO</t>
  </si>
  <si>
    <t>ED-48389</t>
  </si>
  <si>
    <t>CINTA DE AMARRAÇÃO DE ALVENARIA COM BLOCO DE CONCRETO ESTRUTURAL, CANALETA TIPO "U", ESP. 19CM, (FBK 4,5MPA), PARA REVESTIMENTO, INCLUSIVE ARGAMASSA PARA ASSENTAMENTO, EXCLUSIVE GRAUTE E ARMAÇÃO</t>
  </si>
  <si>
    <t>ED-48390</t>
  </si>
  <si>
    <t>CINTA DE AMARRAÇÃO DE ALVENARIA COM BLOCO DE CONCRETO ESTRUTURAL, CANALETA TIPO "U", ESP. 9CM, (FBK 4,5MPA), COM ACABAMENTO APARENTE, INCLUSIVE ARGAMASSA PARA ASSENTAMENTO, EXCLUSIVE GRAUTE E ARMAÇÃO</t>
  </si>
  <si>
    <t>ED-48387</t>
  </si>
  <si>
    <t>CINTA DE AMARRAÇÃO DE ALVENARIA COM BLOCO DE CONCRETO ESTRUTURAL, CANALETA TIPO "U", ESP. 9CM, (FBK 4,5MPA), PARA REVESTIMENTO, INCLUSIVE ARGAMASSA PARA ASSENTAMENTO, EXCLUSIVE GRAUTE E ARMAÇÃO</t>
  </si>
  <si>
    <t>ED-48203</t>
  </si>
  <si>
    <t>ALVENARIA DE VEDAÇÃO COM BLOCOS DE CONCRETO CELULAR AUTOCLAVADO (CCA), ESP. 10CM, INCLUSIVE ARGAMASSA INDUSTRIALIZADA PARA ASSENTAMENTO</t>
  </si>
  <si>
    <t>ED-48204</t>
  </si>
  <si>
    <t>ALVENARIA DE VEDAÇÃO COM BLOCOS DE CONCRETO CELULAR AUTOCLAVADO (CCA), ESP. 15CM, INCLUSIVE ARGAMASSA INDUSTRIALIZADA PARA ASSENTAMENTO</t>
  </si>
  <si>
    <t>ED-48205</t>
  </si>
  <si>
    <t>ALVENARIA DE VEDAÇÃO COM BLOCOS DE CONCRETO CELULAR AUTOCLAVADO (CCA), ESP. 20CM, INCLUSIVE ARGAMASSA INDUSTRIALIZADA PARA ASSENTAMENTO</t>
  </si>
  <si>
    <t>ED-48213</t>
  </si>
  <si>
    <t>ALVENARIA DE BLOCO DE CONCRETO CHEIO COM ARMAÇÃO, EM CONCRETO COM FCK 15MPA , ESP. 14CM, PARA REVESTIMENTO, INCLUSIVE ARGAMASSA PARA ASSENTAMENTO (DETALHE D - CADERNO SEDS)</t>
  </si>
  <si>
    <t>ED-48214</t>
  </si>
  <si>
    <t>ALVENARIA DE BLOCO DE CONCRETO CHEIO COM ARMAÇÃO, EM CONCRETO COM FCK 15MPA , ESP. 19CM, PARA REVESTIMENTO, INCLUSIVE ARGAMASSA PARA ASSENTAMENTO (DETALHE D - CADERNO SEDS)</t>
  </si>
  <si>
    <t>ED-48212</t>
  </si>
  <si>
    <t>ALVENARIA DE BLOCO DE CONCRETO CHEIO COM ARMAÇÃO, EM CONCRETO COM FCK 15MPA , ESP. 9CM, PARA REVESTIMENTO, INCLUSIVE ARGAMASSA PARA ASSENTAMENTO (DETALHE D - CADERNO SEDS)</t>
  </si>
  <si>
    <t>ED-48219</t>
  </si>
  <si>
    <t>ALVENARIA DE BLOCO DE CONCRETO CHEIO SEM ARMAÇÃO, EM CONCRETO COM FCK DE 20MPA , ESP. 14CM, PARA REVESTIMENTO, INCLUSIVE ARGAMASSA PARA ASSENTAMENTO (DETALHE D - CADERNO SEDS)</t>
  </si>
  <si>
    <t>ED-48220</t>
  </si>
  <si>
    <t>ALVENARIA DE BLOCO DE CONCRETO CHEIO SEM ARMAÇÃO, EM CONCRETO COM FCK DE 20MPA , ESP. 19CM, PARA REVESTIMENTO, INCLUSIVE ARGAMASSA PARA ASSENTAMENTO (DETALHE D - CADERNO SEDS)</t>
  </si>
  <si>
    <t>ED-48218</t>
  </si>
  <si>
    <t>ALVENARIA DE BLOCO DE CONCRETO CHEIO SEM ARMAÇÃO, EM CONCRETO COM FCK DE 20MPA , ESP. 9CM, PARA REVESTIMENTO, INCLUSIVE ARGAMASSA PARA ASSENTAMENTO (DETALHE D - CADERNO SEDS)</t>
  </si>
  <si>
    <t>ED-48216</t>
  </si>
  <si>
    <t>ALVENARIA DE BLOCO DE CONCRETO CHEIO SEM ARMAÇÃO, EM CONCRETO COM FCK 15MPA , ESP. 14CM, PARA REVESTIMENTO, INCLUSIVE ARGAMASSA PARA ASSENTAMENTO (DETALHE D - CADERNO SEDS)</t>
  </si>
  <si>
    <t>ED-48217</t>
  </si>
  <si>
    <t>ALVENARIA DE BLOCO DE CONCRETO CHEIO SEM ARMAÇÃO, EM CONCRETO COM FCK 15MPA , ESP. 19CM, PARA REVESTIMENTO, INCLUSIVE ARGAMASSA PARA ASSENTAMENTO (DETALHE D - CADERNO SEDS)</t>
  </si>
  <si>
    <t>ED-48215</t>
  </si>
  <si>
    <t>ALVENARIA DE BLOCO DE CONCRETO CHEIO SEM ARMAÇÃO, EM CONCRETO COM FCK 15MPA , ESP. 9CM, PARA REVESTIMENTO, INCLUSIVE ARGAMASSA PARA ASSENTAMENTO (DETALHE D - CADERNO SEDS)</t>
  </si>
  <si>
    <t>ED-48208</t>
  </si>
  <si>
    <t>ALVENARIA DE ELEMENTO VAZADO,  COBOGÓ DE CONCRETO (20X40CM), ESP. 10CM, TIPO VENEZIANA COM ACABAMENTO APARENTE, INCLUSIVE ARGAMASSA PARA ASSENTAMENTO</t>
  </si>
  <si>
    <t>ED-48207</t>
  </si>
  <si>
    <t>ALVENARIA DE ELEMENTO VAZADO,  COBOGÓ DE CONCRETO (20X40CM), ESP. 20CM, TIPO VENEZIANA COM ACABAMENTO APARENTE, INCLUSIVE ARGAMASSA PARA ASSENTAMENTO</t>
  </si>
  <si>
    <t>ED-48206</t>
  </si>
  <si>
    <t>ALVENARIA DE ELEMENTO VAZADO, COBOGÓ CERÂMICO (18X18CM), ESP. 7CM, COM ACABAMENTO APARENTE, INCLUSIVE ARGAMASSA PARA ASSENTAMENTO</t>
  </si>
  <si>
    <t>ED-48235</t>
  </si>
  <si>
    <t>ALVENARIA DE ELEMENTO VAZADO DE VIDRO,  BLOCO DE VIDRO (10X20CM), ESP. 10CM, TIPO CAPELA, INCLUSIVE ARGAMASSA PARA ASSENTAMENTO E REJUNTAMENTO</t>
  </si>
  <si>
    <t>ED-48236</t>
  </si>
  <si>
    <t>ALVENARIA DE ELEMENTO VAZADO DE VIDRO,  BLOCO DE VIDRO (10X20CM), ESP. 10CM, TIPO RIO, INCLUSIVE ARGAMASSA PARA ASSENTAMENTO E REJUNTAMENTO</t>
  </si>
  <si>
    <t>ED-48234</t>
  </si>
  <si>
    <t>ALVENARIA DE VEDAÇÃO COM BLOCO DE VIDRO (19X19CM), ESP. 8CM, TIPO ONDULADO, INCLUSIVE ARGAMASSA PARA ASSENTAMENTO E REJUTAMENTO</t>
  </si>
  <si>
    <t>ED-50950</t>
  </si>
  <si>
    <t>FECHAMENTO DE EMPENA COM QUADRO EM PERFIL, CANTONEIRA 2" X 2", SOLDADO, E TELA FIO 12 MALHA 1/2" (CONFORME DETALHE DE PRÉDIO ESCOLAR, INCLUSIVE PINTURA ESMALTE)</t>
  </si>
  <si>
    <t>ED-8346</t>
  </si>
  <si>
    <t>ENCUNHAMENTO DE ALVENARIA DE VEDAÇÃO COM ARGAMASSA, INCLUSIVE ADITIVO EXPANSOR PARA ENCUNHAMENTO</t>
  </si>
  <si>
    <t>ED-48397</t>
  </si>
  <si>
    <t>ENCUNHAMENTO DE ALVENARIA DE VEDAÇÃO COM ESPUMA DE POLIURETANO EXPANSIVA</t>
  </si>
  <si>
    <t>ED-9906</t>
  </si>
  <si>
    <t>CONTRAVERGA EM CONCRETO ESTRUTURAL PARA VÃOS ACIMA DE 150CM, PREPARADO EM OBRA COM BETONEIRA, CONTROLE "A", COM FCK 20 MPA, MOLDADA IN LOCO, INCLUSIVE ARMAÇÃO</t>
  </si>
  <si>
    <t>ED-9903</t>
  </si>
  <si>
    <t>CONTRAVERGA EM CONCRETO ESTRUTURAL PARA VÃOS DE ATÉ 150CM, PREPARADO EM OBRA COM BETONEIRA, CONTROLE "A", COM FCK 20 MPA, MOLDADA IN LOCO, INCLUSIVE ARMAÇÃO</t>
  </si>
  <si>
    <t>ED-9907</t>
  </si>
  <si>
    <t>VERGA EM CONCRETO ESTRUTURAL PARA VÃOS ACIMA DE 150CM, PREPARADO EM OBRA COM BETONEIRA, CONTROLE "A", COM FCK 20 MPA, MOLDADA IN LOCO, INCLUSIVE ARMAÇÃO</t>
  </si>
  <si>
    <t>ED-9904</t>
  </si>
  <si>
    <t>VERGA EM CONCRETO ESTRUTURAL PARA VÃOS DE ATÉ 150CM, PREPARADO EM OBRA COM BETONEIRA, CONTROLE "A", COM FCK 20 MPA, MOLDADA IN LOCO, INCLUSIVE ARMAÇÃO</t>
  </si>
  <si>
    <t>ED-48210</t>
  </si>
  <si>
    <t>PAREDE DE GESSO ACARTONADO (DRY-WALL), DIVISÃO ENTRE ÁREAS SECA E ÚMIDA DE UMA MESMA UNIDADE (ST/RU), ESP. 115 MM, INCLUSIVE MONTANTES, GUIAS E ACESSÓRIOS, EXCLUSIVE ISOLANTE TÉRMICO/ACÚSTICO</t>
  </si>
  <si>
    <t>ED-48209</t>
  </si>
  <si>
    <t>PAREDE DE GESSO ACARTONADO (DRY-WALL), DIVISÃO ENTRE ÁREAS SECAS DE UMA MESMA UNIDADE (ST/ST), ESP. 115 MM, INCLUSIVE MONTANTES, GUIAS E ACESSÓRIOS, EXCLUSIVE ISOLANTE TÉRMICO/ACÚSTICO</t>
  </si>
  <si>
    <t>ED-48211</t>
  </si>
  <si>
    <t>PAREDE DE GESSO ACARTONADO (DRY-WALL), DIVISÃO ENTRE ÁREAS UMIDAS DE UMA MESMA UNIDADE (RU/RU), ESP. 115 MM, INCLUSIVE MONTANTES, GUIAS E ACESSÓRIOS, EXCLUSIVE ISOLANTE TÉRMICO/ACÚSTICO</t>
  </si>
  <si>
    <t>ED-48536</t>
  </si>
  <si>
    <t>DIVISÓRIA EM PAINEL REMOVÍVEL, NÚCLEO COMPENSADO NAVAL - P. AÇO TIPO C</t>
  </si>
  <si>
    <t>ED-48537</t>
  </si>
  <si>
    <t>DIVISÓRIA EM PAINEL REMOVÍVEL, NÚCLEO COMPENSADO NAVAL - P. ALUMÍNIO TIPO C</t>
  </si>
  <si>
    <t>ED-48532</t>
  </si>
  <si>
    <t>DIVISÓRIA EM ARDÓSIA E = 3 CM, INCLUSIVE FERRAGENS EM LATÃO CROMADO</t>
  </si>
  <si>
    <t>ED-48535</t>
  </si>
  <si>
    <t>DIVISÓRIA EM ARDÓSIA E = 3 CM, INCLUSIVE PERFIS EM CHAPA 18</t>
  </si>
  <si>
    <t>ED-48533</t>
  </si>
  <si>
    <t>DIVISÓRIA EM GRANITO CINZA ANDORINHA E = 3 CM, INCLUSIVE FERRAGENS EM LATÃO CROMADO</t>
  </si>
  <si>
    <t>ED-48531</t>
  </si>
  <si>
    <t>DIVISÓRIA EM MÁRMORE BRANCO E = 3 CM, INCLUSIVE FERRAGENS EM LATÃO CROMADO</t>
  </si>
  <si>
    <t>ED-48534</t>
  </si>
  <si>
    <t>DIVISÓRIA EM MARMORITE E = 3 CM, INCLUSIVE FERRAGENS EM LATÃO CROMADO</t>
  </si>
  <si>
    <t>ED-13926</t>
  </si>
  <si>
    <t>FERRAGENS PARA PORTA METÁLICA, DE CORRER, COM DUAS (2) FOLHAS, BATENTE COM ALTURA MÁXIMA DE 2,3M, INCLUSIVE FECHADURA, MODELO BICO PAPAGAIO, ROLDANA INFERIOR E SUPERIOR, MODELO TIPO U, COM CAPACIDADE PARA 360KG, FORNECIMENTO, ACESSÓRIOS E INSTALAÇÃO, EXCLUSIVE PORTA METÁLICA</t>
  </si>
  <si>
    <t>ED-50951</t>
  </si>
  <si>
    <t>FORNECIMENTO E ASSENTAMENTO DE GRADE FIXA DE FERRO, PARA PROTEÇÃO DE JANELAS</t>
  </si>
  <si>
    <t>ED-7576</t>
  </si>
  <si>
    <t>FORNECIMENTO E ASSENTAMENTO DE PORTA EM ALUMÍNIO, TIPO VENEZIANA, DE ABRIR, ACABAMENTO ANODIZADO NATURAL, INCLUSIVE FECHADURA E MARCO</t>
  </si>
  <si>
    <t>ED-23034</t>
  </si>
  <si>
    <t>-</t>
  </si>
  <si>
    <t>PORTA METÁLICA, TIPO DE ABRIR, COM UMA (1) FOLHA, EM CHAPA GALVANIZADA LAMBRIL, MODELO QUADRADO, INCLUSIVE PINTURA ANTICORROSIVA A BASE DE ÓXIDO DE FERRO (ZARCÃO), UMA (1) DEMÃO, FORNECIMENTO E ASSENTAMENTO, EXCLUSIVE FECHADURA E DOBRADIÇA</t>
  </si>
  <si>
    <t>ED-13908</t>
  </si>
  <si>
    <t>PORTA METÁLICA, TIPO DE CORRER, COM DUAS (2) FOLHAS, EM CHAPA GALVANIZADA LAMBRIL, MODELO ONDULADA, INCLUSIVE FORNECIMENTO, ASSENTAMENTO, PERFIS PARA MARCO E PINTURA ANTICORROSIVA COM UMA (1) DEMÃO, EXCLUSIVE FECHADURA E ROLDANAS</t>
  </si>
  <si>
    <t>ED-13888</t>
  </si>
  <si>
    <t>PORTA METÁLICA, TIPO DE CORRER, COM UMA (1) FOLHA, EM CHAPA GALVANIZADA LAMBRIL, MODELO ONDULADA, INCLUSIVE FORNECIMENTO, ASSENTAMENTO, PERFIS PARA MARCO E PINTURA ANTICORROSIVA COM UMA (1) DEMÃO, EXCLUSIVE FECHADURA E ROLDANAS</t>
  </si>
  <si>
    <t>ED-23035</t>
  </si>
  <si>
    <t>PORTA METÁLICA VENEZIANA, TIPO DE ABRIR, COM UMA (1) FOLHA, EM PERFIL VENEZIANA ENRIJECIDO, INCLUSIVE PINTURA ANTICORROSIVA A BASE DE ÓXIDO DE FERRO (ZARCÃO), UMA (1) DEMÃO, FORNECIMENTO E ASSENTAMENTO, EXCLUSIVE FECHADURA E DOBRADIÇA</t>
  </si>
  <si>
    <t>ED-50961</t>
  </si>
  <si>
    <t>FORNECIMENTO E ASSENTAMENTO DE JANELA DE ALUMÍNIO, LINHA SUPREMA ACABAMENTO ANODIZADO, TIPO BASCULA COM CONTRAMARCO, INCLUSIVE FORNECIMENTO DE VIDRO LISO DE 4MM, FERRAGENS E ACESSÓRIOS</t>
  </si>
  <si>
    <t>ED-50962</t>
  </si>
  <si>
    <t>FORNECIMENTO E ASSENTAMENTO DE JANELA DE ALUMÍNIO, LINHA SUPREMA ACABAMENTO ANODIZADO, TIPO CORRER COM CONTRAMARCO, INCLUSIVE FORNECIMENTO DE VIDRO LISO DE 4MM, FERRAGENS E ACESSÓRIOS</t>
  </si>
  <si>
    <t>ED-50963</t>
  </si>
  <si>
    <t>FORNECIMENTO E ASSENTAMENTO DE JANELA DE ALUMÍNIO, LINHA SUPREMA ACABAMENTO ANODIZADO, TIPO CORRER, 2 FOLHAS COM CONTRAMARCO, INCLUSIVE FORNECIMENTO DE VIDRO LISO DE 4MM, FERRAGENS E ACESSÓRIOS</t>
  </si>
  <si>
    <t>ED-50964</t>
  </si>
  <si>
    <t>FORNECIMENTO E ASSENTAMENTO DE JANELA DE ALUMÍNIO, LINHA SUPREMA ACABAMENTO ANODIZADO, TIPO MAXIM-AR COM CONTRAMARCO, INCLUSIVE FORNECIMENTO DE VIDRO LISO DE 4MM, FERRAGENS E ACESSÓRIOS</t>
  </si>
  <si>
    <t>ED-50933</t>
  </si>
  <si>
    <t>ASSENTAMENTO DE GRADIS E PORTÕES</t>
  </si>
  <si>
    <t>ED-50931</t>
  </si>
  <si>
    <t>ASSENTAMENTO DE JANELAS METÁLICAS BASCULANTE OU FIXA</t>
  </si>
  <si>
    <t>ED-50932</t>
  </si>
  <si>
    <t>ASSENTAMENTO DE JANELAS METÁLICAS DE CORRER E MAXIM-AR</t>
  </si>
  <si>
    <t>ED-50934</t>
  </si>
  <si>
    <t>ASSENTAMENTO DE PORTA DE METÁLICA UMA (1) OU DUAS (2) FOLHAS</t>
  </si>
  <si>
    <t>ED-50930</t>
  </si>
  <si>
    <t>FORNECIMENTO E ASSENTAMENTO DE CAIXILHO FIXO DE FERRO COM TELA CORRUGADA # 15 mm FIO 12</t>
  </si>
  <si>
    <t>ED-50954</t>
  </si>
  <si>
    <t>FORNECIMENTO E ASSENTAMENTO DE JANELA BASCULANTE DE FERRO</t>
  </si>
  <si>
    <t>ED-50957</t>
  </si>
  <si>
    <t>FORNECIMENTO E ASSENTAMENTO DE JANELA BASCULANTE EM METALON</t>
  </si>
  <si>
    <t>ED-50955</t>
  </si>
  <si>
    <t>FORNECIMENTO E ASSENTAMENTO DE JANELA DE CORRER EM FERRO</t>
  </si>
  <si>
    <t>ED-50958</t>
  </si>
  <si>
    <t>FORNECIMENTO E ASSENTAMENTO DE JANELA DE CORRER EM METALON</t>
  </si>
  <si>
    <t>ED-50956</t>
  </si>
  <si>
    <t>FORNECIMENTO E ASSENTAMENTO DE JANELA EM FERRO, TIPO MAXIM-AR, INCLUSIVE FERRAGENS E ACESSÓRIOS</t>
  </si>
  <si>
    <t>ED-50959</t>
  </si>
  <si>
    <t>FORNECIMENTO E ASSENTAMENTO DE JANELA EM METALON, TIPO MAXIM-AR, INCLUSIVE FERRAGENS E ACESSÓRIOS</t>
  </si>
  <si>
    <t>ED-50960</t>
  </si>
  <si>
    <t>FORNECIMENTO E ASSENTAMENTO DE JANELA VENEZIANA FIXAS METALON</t>
  </si>
  <si>
    <t>ED-50991</t>
  </si>
  <si>
    <t>FORNECIMENTO E ASSENTAMENTO DE PORTA DE ALUMÍNIO, LINHA SUPREMA ACABAMENTO ANODIZADO, TIPO CORRER, COM DUAS FOLHAS, INCLUSIVE FORNECIMENTO DE VIDRO LISO DE 4MM, FERRAGENS E ACESSÓRIOS</t>
  </si>
  <si>
    <t>ED-50971</t>
  </si>
  <si>
    <t>PORTA COMPLETA, ESTRUTURA E MARCO EM CHAPA DOBRADA - 60 X 210 CM</t>
  </si>
  <si>
    <t>ED-50972</t>
  </si>
  <si>
    <t>PORTA COMPLETA, ESTRUTURA E MARCO EM CHAPA DOBRADA - 70 X 210 CM</t>
  </si>
  <si>
    <t>ED-50973</t>
  </si>
  <si>
    <t>PORTA COMPLETA, ESTRUTURA E MARCO EM CHAPA DOBRADA - 80 X 210 CM</t>
  </si>
  <si>
    <t>ED-50974</t>
  </si>
  <si>
    <t>PORTA COMPLETA, ESTRUTURA E MARCO EM CHAPA DOBRADA - 80 X 210 CM, COM BARRA DE APOIO</t>
  </si>
  <si>
    <t>ED-50975</t>
  </si>
  <si>
    <t>PORTA COMPLETA, ESTRUTURA E MARCO EM CHAPA DOBRADA - 90 X 210 CM</t>
  </si>
  <si>
    <t>ED-50978</t>
  </si>
  <si>
    <t>PORTA DE SANITÁRIO COMPLETA, COM BATENTES DE FERRO, ESTRUTURA EM METALON 20 X 30, FOLHA EM CHAPA GALVANIZADA Nº. 18, TRANQUETA E DOBRADIÇAS - 60 X 180 CM</t>
  </si>
  <si>
    <t>ED-50976</t>
  </si>
  <si>
    <t>PORTA DE SANITÁRIO COMPLETA, COM BATENTES DE FERRO, ESTRUTURA EM METALON 20 X 30 MM, FOLHA EM CHAPA GALVANIZADA Nº. 18, TRANQUETA E DOBRADIÇAS - 60 X 150 CM</t>
  </si>
  <si>
    <t>ED-50977</t>
  </si>
  <si>
    <t>PORTA DE SANITÁRIO COMPLETA, COM BATENTES DE FERRO, ESTRUTURA EM METALON 20 X 30 MM, FOLHA EM CHAPA GALVANIZADA Nº. 18, TRANQUETA E DOBRADIÇAS - 80 X 150 CM</t>
  </si>
  <si>
    <t>ED-50979</t>
  </si>
  <si>
    <t>PORTA EM PERFIL E CHAPA METÁLICA</t>
  </si>
  <si>
    <t>ED-49584</t>
  </si>
  <si>
    <t>FOLHA DE PORTA MADEIRA DE LEI PRANCHETA PARA PINTURA L &lt;= 60 CM, H &lt;= 180 CM</t>
  </si>
  <si>
    <t>ED-49585</t>
  </si>
  <si>
    <t>FOLHA DE PORTA MADEIRA DE LEI PRANCHETA PARA PINTURA 60 X 210 CM</t>
  </si>
  <si>
    <t>ED-49586</t>
  </si>
  <si>
    <t>FOLHA DE PORTA MADEIRA DE LEI PRANCHETA PARA PINTURA 70 X 210 CM</t>
  </si>
  <si>
    <t>ED-49587</t>
  </si>
  <si>
    <t>FOLHA DE PORTA MADEIRA DE LEI PRANCHETA PARA PINTURA 80 X 210 CM</t>
  </si>
  <si>
    <t>ED-49588</t>
  </si>
  <si>
    <t>FOLHA DE PORTA MADEIRA DE LEI PRANCHETA PARA PINTURA 90 X 210 CM</t>
  </si>
  <si>
    <t>ED-49589</t>
  </si>
  <si>
    <t>MARCO DE MADEIRA DE LEI PARA PINTURA, L = 14 CM, 60 X 210 CM</t>
  </si>
  <si>
    <t>ED-49590</t>
  </si>
  <si>
    <t>MARCO EM MADEIRA DE LEI PARA PINTURA, L = 14 CM, 70 X 210 CM</t>
  </si>
  <si>
    <t>ED-49591</t>
  </si>
  <si>
    <t>MARCO EM MADEIRA DE LEI PARA PINTURA, L = 14 CM, 80 X 210 CM</t>
  </si>
  <si>
    <t>ED-49592</t>
  </si>
  <si>
    <t>MARCO EM MADEIRA DE LEI PARA PINTURA, L = 14 CM, 90 X 210 CM</t>
  </si>
  <si>
    <t>ED-49600</t>
  </si>
  <si>
    <t>PORTA DE ABRIR, MADEIRA DE LEI PRANCHETA PARA PINTURA COMPLETA 60 X 210 CM,COM FERRAGENS EM FERRO LATONADO</t>
  </si>
  <si>
    <t>ED-49601</t>
  </si>
  <si>
    <t>PORTA DE ABRIR, MADEIRA DE LEI PRANCHETA PARA PINTURA COMPLETA 70 X 210 CM,COM FERRAGENS EM FERRO LATONADO</t>
  </si>
  <si>
    <t>ED-49602</t>
  </si>
  <si>
    <t>PORTA DE ABRIR, MADEIRA DE LEI PRANCHETA PARA PINTURA COMPLETA 80 X 210 CM,COM FERRAGENS EM FERRO LATONADO</t>
  </si>
  <si>
    <t>ED-49603</t>
  </si>
  <si>
    <t>PORTA DE ABRIR, MADEIRA DE LEI PRANCHETA PARA PINTURA COMPLETA 90 X 210 CM,COM FERRAGENS EM FERRO LATONADO</t>
  </si>
  <si>
    <t>ED-49611</t>
  </si>
  <si>
    <t>RÉGUA PARA ALIZARES DE 5 X 1 CM DE MADEIRA DE LEI PARA PINTURA COLOCADO</t>
  </si>
  <si>
    <t>ED-49612</t>
  </si>
  <si>
    <t>RÉGUA PARA ALIZARES DE 7 X 1 CM DE MADEIRA DE LEI PARA PINTURA COLOCADO</t>
  </si>
  <si>
    <t>ED-49610</t>
  </si>
  <si>
    <t>PORTA DE MADEIRA DE LEI ESPECIAL 70 X 210 CM REVESTIDA COM CHUMBO 2mmPb (FACE INTERNA) E VISOR, PARA PINTURA, INCLUSIVE FERRAGENS</t>
  </si>
  <si>
    <t>ED-49609</t>
  </si>
  <si>
    <t>PORTA DE MADEIRA DE LEI ESPECIAL 80 X 210 CM REVESTIDA COM CHUMBO 2mmPb (FACE INTERNA) E VISOR , PARA PINTURA, INCLUSIVE FERRAGENS</t>
  </si>
  <si>
    <t>ED-49608</t>
  </si>
  <si>
    <t>PORTA DE MADEIRA DE LEI ESPECIAL 90 X 210 CM REVESTIDA COM CHUMBO 2mmPb (FACE INTERNA) E VISOR, PARA PINTURA, INCLUSIVE FERRAGENS</t>
  </si>
  <si>
    <t>ED-49607</t>
  </si>
  <si>
    <t>PORTA EM MADEIRA DE LEI ESPECIAL COMPLETA 60 X 210 CM, COM REVESTIMENTO EM LAMINADO MELAMÍNICO NAS DUAS FACES, INCLUSIVE FERRAGENS E MAÇANETA TIPO ALAVANCA</t>
  </si>
  <si>
    <t>ED-49606</t>
  </si>
  <si>
    <t>PORTA EM MADEIRA DE LEI ESPECIAL COMPLETA 70 X 210 CM, COM REVESTIMENTO EM LAMINADO MELAMÍNICO NAS DUAS FACES, INCLUSIVE FERRAGENS E MAÇANETA TIPO ALAVANCA</t>
  </si>
  <si>
    <t>ED-49605</t>
  </si>
  <si>
    <t>PORTA EM MADEIRA DE LEI ESPECIAL COMPLETA 80 X 210 CM, COM REVESTIMENTO EM LAMINADO MELAMÍNICO NAS DUAS FACES, INCLUSIVE FERRAGENS E MAÇANETA TIPO ALAVANCA</t>
  </si>
  <si>
    <t>ED-49604</t>
  </si>
  <si>
    <t>PORTA EM MADEIRA DE LEI ESPECIAL COMPLETA 90 X 210 CM, PARA PINTURA, PARA P.N.E., COM PROTEÇÃO INFERIOR EM LAMINADO MELAMÍNICO, INCLUSIVE FERRAGENS E MAÇANETA TIPO ALAVANCA (P2)</t>
  </si>
  <si>
    <t>ED-49599</t>
  </si>
  <si>
    <t>PORTA EM MADEIRA DE LEI REVESTIDA EM LAMINADO MELAMÍNICO, COM MARCO EM ALUMÍNIO ANODIZADO NATURAL, TARJETA LIVRE/OCUPADO E DOBRADIÇAS - 60 X 165 CM</t>
  </si>
  <si>
    <t>ED-49597</t>
  </si>
  <si>
    <t>PORTA DE MADEIRA, TIPO PRANCHETA, COM MARCO FERRO "L" 1 1/4 X 1/8", TARJETA E DOBRADIÇAS - 100 X 160 CM</t>
  </si>
  <si>
    <t>ED-49594</t>
  </si>
  <si>
    <t>PORTA DE MADEIRA, TIPO PRANCHETA, COM MARCO FERRO "L" 1 1/4 X 1/8", TARJETA E DOBRADIÇAS - 55 X 180 CM</t>
  </si>
  <si>
    <t>ED-49598</t>
  </si>
  <si>
    <t>PORTA DE MADEIRA, TIPO PRANCHETA, COM MARCO FERRO "L" 1 1/4 X 1/8", TARJETA LIVRE/OCUPADO E DOBRADIÇAS - 100 X 160 CM</t>
  </si>
  <si>
    <t>ED-49593</t>
  </si>
  <si>
    <t>PORTA DE MADEIRA, TIPO PRANCHETA, COM MARCO FERRO "L" 1 1/4 X 1/8", TARJETA LIVRE/OCUPADO E DOBRADIÇAS - 55 X 160 CM</t>
  </si>
  <si>
    <t>ED-49595</t>
  </si>
  <si>
    <t>PORTA DE MADEIRA, TIPO PRANCHETA, COM MARCO FERRO "L" 1 1/4 X 1/8", TARJETA LIVRE/OCUPADO E DOBRADIÇAS - 55 X 180 CM</t>
  </si>
  <si>
    <t>ED-49596</t>
  </si>
  <si>
    <t>PORTA DE MADEIRA, TIPO PRANCHETA, COM MARCO FERRO "L" 1 1/4 X 1/8", TARJETA LIVRE/OCUPADO E DOBRADIÇAS - 60 X 165 CM</t>
  </si>
  <si>
    <t>ED-49582</t>
  </si>
  <si>
    <t>BATE MACA DE MADEIRA DE LEI, INCLUSIVE APLICAÇÃO DE VERNIZ SINTÉTICO MARÍTIMO, DUAS (2) DEMÃOS, ACABAMENTO TIPO FOSCO</t>
  </si>
  <si>
    <t>ED-49583</t>
  </si>
  <si>
    <t>PROTETOR DE PAREDE BATE MACA EM PVC RÍGIDO DE ALTO IMPACTO, BASE DE FIXAÇÃO, TERMINAIS DE ACABAMENTO E ADAPTADORES L = 200 MM</t>
  </si>
  <si>
    <t>ED-7066</t>
  </si>
  <si>
    <t>FORNECIMENTO DE VISOR 30X20 CM DE VIDRO EM CRISTAL INCOLOR FIXO E=4 MM COM MOLDURA DE MADEIRA, INSTALADO EM PORTA DE MADEIRA</t>
  </si>
  <si>
    <t>ED-49697</t>
  </si>
  <si>
    <t>DOBRADIÇA DE FERRO, MEDIDAS (3"X2.1/2"), TIPO PINO SOLTO COM BOLA, ACABAMENTO CROMADO, INCLUSIVE ACESSÓRIOS PARA FIXAÇÃO</t>
  </si>
  <si>
    <t>ED-49698</t>
  </si>
  <si>
    <t>DOBRADIÇA DE FERRO, MEDIDAS (3.1/2"X3"), TIPO PINO SOLTO COM BOLA, ACABAMENTO CROMADO, INCLUSIVE ACESSÓRIOS PARA FIXAÇÃO</t>
  </si>
  <si>
    <t>ED-49701</t>
  </si>
  <si>
    <t>FECHADURA TIPO BANHEIRO (TRANQUETA), GRAU DE SEGURANÇA MÉDIO, DISTÂNCIA DE BROCA 40MM, ACABAMENTO COM ESPELHO CROMADO E MAÇANETA MODELO ALAVANCA EM ZAMAC, INCLUSIVE ACESSÓRIOS PARA FIXAÇÃO E UMA (1) CHAVE</t>
  </si>
  <si>
    <t>ED-21612</t>
  </si>
  <si>
    <t>FECHADURA TIPO EXTERNA, EM PORTA METÁLICA, GRAU DE SEGURANÇA MÉDIO, DISTÂNCIA DE BROCA 20MM, ACABAMENTO COM ESPELHO CROMADO E MAÇANETA MODELO ALAVANCA EM ZAMAC, INCLUSIVE ACESSÓRIOS PARA FIXAÇÃO E DUAS (2) CHAVES</t>
  </si>
  <si>
    <t>ED-49699</t>
  </si>
  <si>
    <t>FECHADURA TIPO EXTERNA, GRAU DE SEGURANÇA MÉDIO, DISTÂNCIA DE BROCA 40MM, ACABAMENTO COM ESPELHO CROMADO E MAÇANETA MODELO ALAVANCA EM ZAMAC, INCLUSIVE ACESSÓRIOS PARA FIXAÇÃO E DUAS (2) CHAVES</t>
  </si>
  <si>
    <t>ED-49700</t>
  </si>
  <si>
    <t>FECHADURA TIPO INTERNA (GORGE), GRAU DE SEGURANÇA MÉDIO, DISTÂNCIA DE BROCA 40MM, ACABAMENTO COM ESPELHO CROMADO E MAÇANETA MODELO ALAVANCA EM ZAMAC, INCLUSIVE ACESSÓRIOS PARA FIXAÇÃO E DUAS (2) CHAVES</t>
  </si>
  <si>
    <t>ED-23033</t>
  </si>
  <si>
    <t>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t>
  </si>
  <si>
    <t>ED-13911</t>
  </si>
  <si>
    <t>FERRAGENS PARA PORTA METÁLICA, DE CORRER, COM UMA (1) FOLHA, BATENTE COM ALTURA MÁXIMA DE 2,3M, INCLUSIVE FECHADURA, MODELO BICO PAPAGAIO, ROLDANA INFERIOR E SUPERIOR, MODELO TIPO U, COM CAPACIDADE PARA 360KG, FORNECIMENTO, ACESSÓRIOS E INSTALAÇÃO, EXCLUSIVE PORTA METÁLICA</t>
  </si>
  <si>
    <t>ED-49702</t>
  </si>
  <si>
    <t>MOLA HIDRÁULICA NORMAL</t>
  </si>
  <si>
    <t>ED-49704</t>
  </si>
  <si>
    <t>TARJETA CROMADA, INSTALADA PORTAS DE SANITÁRIOS</t>
  </si>
  <si>
    <t>ED-49705</t>
  </si>
  <si>
    <t>TARJETA CROMADA, INSTALADA PORTAS DE SANITÁRIOS-LIVRE/OCUPADO</t>
  </si>
  <si>
    <t>ED-50988</t>
  </si>
  <si>
    <t>PORTA CORTA-FOGO, COLOCAÇÃO E ACABAMENTO, DE ABRIR, UMA FOLHA COM DOBRADIÇA ESPECIAL, MOLA DE FECHAMENTO, FECHADURA, MAÇANETA E DEMAIS FERRAGENS DE ACABAMENTO, DIMENSÕES 0,80 X 2,10 M</t>
  </si>
  <si>
    <t>ED-50989</t>
  </si>
  <si>
    <t>PORTA CORTA-FOGO, COLOCAÇÃO E ACABAMENTO, DE ABRIR, UMA FOLHA COM DOBRADIÇA ESPECIAL, MOLA DE FECHAMENTO, FECHADURA, MAÇANETA E DEMAIS FERRAGENS DE ACABAMENTO, DIMENSÕES 0,90 X 2,10 M</t>
  </si>
  <si>
    <t>ED-50990</t>
  </si>
  <si>
    <t>PORTA CORTA-FOGO, COLOCAÇÃO E ACABAMENTO, DE ABRIR, UMA FOLHA COM DOBRADIÇA ESPECIAL, MOLA DE FECHAMENTO, FECHADURA, MAÇANETA E DEMAIS FERRAGENS DE ACABAMENTO, DIMENSÕES 1,600 X 2,10 M</t>
  </si>
  <si>
    <t>ED-50992</t>
  </si>
  <si>
    <t>VEDAÇÃO DE ESQUADRIAS METÁLICAS COM SILICONE PASTOSO</t>
  </si>
  <si>
    <t>ED-48414</t>
  </si>
  <si>
    <t>CAIBRO DE MADEIRA EM PARAJU 7 X 4 CM</t>
  </si>
  <si>
    <t>ED-48408</t>
  </si>
  <si>
    <t>ENGRADAMENTO PARA TELHADO DE FIBROCIMENTO ONDULADA</t>
  </si>
  <si>
    <t>ED-48409</t>
  </si>
  <si>
    <t>ENGRADAMENTO PARA TELHADO DE FIBROCIMENTO TIPO KALHETA, CANALETE 49</t>
  </si>
  <si>
    <t>ED-48410</t>
  </si>
  <si>
    <t>ENGRADAMENTO PARA TELHADO DE FIBROCIMENTO TIPO KALHETÃO, CANALETE 90</t>
  </si>
  <si>
    <t>ED-48407</t>
  </si>
  <si>
    <t>ENGRADAMENTO PARA TELHAS CERÂMICA OU CONCRETO EM MADEIRA PARAJU</t>
  </si>
  <si>
    <t>ED-48412</t>
  </si>
  <si>
    <t>PEÇAS DE MADEIRA EM PARAJU 12 X 8 CM</t>
  </si>
  <si>
    <t>ED-48411</t>
  </si>
  <si>
    <t>PEÇAS DE MADEIRA EM PARAJU 15 X 8 CM</t>
  </si>
  <si>
    <t>ED-48413</t>
  </si>
  <si>
    <t>PEÇAS DE MADEIRA EM PARAJU 8 X 8 CM</t>
  </si>
  <si>
    <t>ED-48415</t>
  </si>
  <si>
    <t>RIPA EM MADEIRA EM 4 X 1,5 CM</t>
  </si>
  <si>
    <t>ED-20603</t>
  </si>
  <si>
    <t>FORNECIMENTO DE ESTRUTURA METÁLICA E ENGRADAMENTO METÁLICO, EM AÇO, PARA TELHADO, EXCLUSIVE TELHA, INCLUSIVE FABRICAÇÃO, TRANSPORTE, MONTAGEM E APLICAÇÃO DE FUNDO PREPARADOR ANTICORROSIVO EM SUPERFÍCIE METÁLICA, UMA (1) DEMÃO</t>
  </si>
  <si>
    <t>ED-20574</t>
  </si>
  <si>
    <t>FORNECIMENTO DE ESTRUTURA METÁLICA E ENGRADAMENTO METÁLICO, EM AÇO PATINÁVEL, SOBRE LAJE PARA TELHA CERÂMICA, COBERTURA PADRÃO DO PRÉDIO ESCOLAR, EXCLUSIVE TELHA, INCLUSIVE FABRICAÇÃO, TRANSPORTE E MONTAGEM</t>
  </si>
  <si>
    <t>ED-20575</t>
  </si>
  <si>
    <t>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t>
  </si>
  <si>
    <t>ED-20602</t>
  </si>
  <si>
    <t>FORNECIMENTO DE ESTRUTURA METÁLICA E ENGRADAMENTO METÁLICO, EM AÇO, SOBRE LAJE PARA TELHA CERÂMICA, COBERTURA PADRÃO DO PRÉDIO ESCOLAR, EXCLUSIVE TELHA, INCLUSIVE FABRICAÇÃO, TRANSPORTE, MONTAGEM E E APLICAÇÃO DE FUNDO PREPARADOR ANTICORROSIVO, UMA (1) DEMÃO</t>
  </si>
  <si>
    <t>ED-20576</t>
  </si>
  <si>
    <t>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t>
  </si>
  <si>
    <t>ED-20577</t>
  </si>
  <si>
    <t>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t>
  </si>
  <si>
    <t>ED-20573</t>
  </si>
  <si>
    <t>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t>
  </si>
  <si>
    <t>ED-20572</t>
  </si>
  <si>
    <t>FORNECIMENTO DE ESTRUTURA METÁLICA E ENGRADAMENTO METÁLICO PARA TELHADO EM ARCO DE QUADRA POLIESPORTIVA EM AÇO PATINÁVEL, COBERTURA EM ARCO PADRÃO DA QUADRA ESCOLAR, EXCLUSIVE TELHA, INCLUSIVE PILAR METÁLICO, FABRICAÇÃO, TRANSPORTE E MONTAGEM</t>
  </si>
  <si>
    <t>ED-48425</t>
  </si>
  <si>
    <t>COBERTURA EM TELHA DE FIBROCIMENTO ESTRUTURAL, ESP. 8MM, COM RECOBRIMENTO TRANSVERSAL E LONGITUDINAL, EXCLUSIVE CUMEEIRA, INCLUSIVE ACESSÓRIOS DE FIXAÇÃO E IÇAMENTO</t>
  </si>
  <si>
    <t>ED-48423</t>
  </si>
  <si>
    <t>COBERTURA EM TELHA DE FIBROCIMENTO ONDULADA E = 5 MM</t>
  </si>
  <si>
    <t>ED-48424</t>
  </si>
  <si>
    <t>COBERTURA EM TELHA DE FIBROCIMENTO ONDULADA E = 6 MM</t>
  </si>
  <si>
    <t>ED-48426</t>
  </si>
  <si>
    <t>COBERTURA EM TELHA DE FIBROCIMENTO TIPO KALHETA, CANALETE 49</t>
  </si>
  <si>
    <t>ED-48427</t>
  </si>
  <si>
    <t>COBERTURA EM TELHA DE FIBROCIMENTO TIPO KALHETÃO,CANALETE 90</t>
  </si>
  <si>
    <t>ED-48417</t>
  </si>
  <si>
    <t>COLOCAÇÃO DE RUFO EM FIBROCIMENTO PARA TELHA ONDULADA</t>
  </si>
  <si>
    <t>ED-13852</t>
  </si>
  <si>
    <t>COBERTURA EM TELHA METÁLICA GALVANIZADA ONDULADA, TIPO SIMPLES, ESP. 0,50MM, ACABAMENTO NATURAL, INCLUSIVE ACESSÓRIOS PARA FIXAÇÃO, FORNECIMENTO E INSTALAÇÃO</t>
  </si>
  <si>
    <t>ED-48430</t>
  </si>
  <si>
    <t>COBERTURA EM TELHA METÁLICA GALVANIZADA TRAPEZOIDAL, DUPLA COM TRATAMENTO ANTI-CHAMA</t>
  </si>
  <si>
    <t>ED-48429</t>
  </si>
  <si>
    <t>COBERTURA EM TELHA METÁLICA GALVANIZADA TRAPEZOIDAL, TIPO DUPLA TERMOACÚSTICA COM DUAS FACES TRAPEZOIDAIS, ESP. 0,43MM, PREENCHIMENTO EM POLIESTIRENO EXPANDIDO/ISOPOR COM ESP. 30MM, ACABAMENTO NATURAL, INCLUSIVE ACESSÓRIOS PARA FIXAÇÃO, FORNECIMENTO E INSTALAÇÃO</t>
  </si>
  <si>
    <t>ED-48428</t>
  </si>
  <si>
    <t>COBERTURA EM TELHA METÁLICA GALVANIZADA TRAPEZOIDAL, TIPO SIMPLES, ESP. 0,50MM, ACABAMENTO NATURAL, INCLUSIVE ACESSÓRIOS PARA FIXAÇÃO, FORNECIMENTO E INSTALAÇÃO</t>
  </si>
  <si>
    <t>ED-48432</t>
  </si>
  <si>
    <t>COBERTURA EM TELHA ONDULADA TRADICIONAL DE FIBRA VEGETAL COM BETUME ESP. = 3 MM - INCLINAÇÃO ACIMA DE 15º (FIXAÇÃO EM ESTRUTURA METÁLICA)</t>
  </si>
  <si>
    <t>ED-48431</t>
  </si>
  <si>
    <t>COBERTURA EM TELHA ONDULADA TRADICIONAL DE FIBRA VEGETAL COM BETUME ESP. = 3 MM - INCLINAÇÃO DE 10º A 15º (FIXAÇÃO EM ESTRUTURA METÁLICA)</t>
  </si>
  <si>
    <t>ED-48418</t>
  </si>
  <si>
    <t>COLOCAÇÃO DE RUFO EM POLIETILENO PARA TELHA VEGETAL TRADICIONAL</t>
  </si>
  <si>
    <t>ED-48421</t>
  </si>
  <si>
    <t>COBERTURA EM TELHA CERÂMICA COLONIAL CURVA, 26 UNID/M2</t>
  </si>
  <si>
    <t>ED-48420</t>
  </si>
  <si>
    <t>COBERTURA EM TELHA CERÂMICA COLONIAL PLANA, 24 UNID/M2</t>
  </si>
  <si>
    <t>ED-48419</t>
  </si>
  <si>
    <t>COBERTURA EM TELHA CERÂMICA FRANCESA</t>
  </si>
  <si>
    <t>ED-48406</t>
  </si>
  <si>
    <t>EMBOÇAMENTO DA ÚLTIMA FIADA DE TELHA CERÂMICA COM ARGAMASSA DE CIMENTO, CAL HIDRATADA E AREIA SEM PENEIRAR, NO TRAÇO 1:2:9</t>
  </si>
  <si>
    <t>ED-48422</t>
  </si>
  <si>
    <t>TELHA COLONIAL DE RESERVA</t>
  </si>
  <si>
    <t>ED-48403</t>
  </si>
  <si>
    <t>COLOCAÇÃO DE CUMEEIRA DE FIBROCIMENTO PARA TELHA KALHETA, CANALETE 49</t>
  </si>
  <si>
    <t>ED-48404</t>
  </si>
  <si>
    <t>COLOCAÇÃO DE CUMEEIRA DE FIBROCIMENTO PARA TELHA KALHETÃO,CANALETE 90</t>
  </si>
  <si>
    <t>ED-48402</t>
  </si>
  <si>
    <t>COLOCAÇÃO DE CUMEEIRA GALVANIZADA TRAPEZOIDAL E = 0,50 MM, SIMPLES</t>
  </si>
  <si>
    <t>ED-48405</t>
  </si>
  <si>
    <t>COLOCAÇÃO DE CUMEEIRA ONDULADA DE FIBRA VEGETAL COM BETUME - TRADICIONAL</t>
  </si>
  <si>
    <t>ED-48416</t>
  </si>
  <si>
    <t>COLOCAÇÃO DE ESPIGÃO EM FIBROCIMENTO PARA TELHA ONDULADA</t>
  </si>
  <si>
    <t>ED-48401</t>
  </si>
  <si>
    <t>CUMEEIRA NORMAL OU ARTICULADA DE FIBROCIMENTO PARA TELHA ONDULADA E = 6 OU 8 MM</t>
  </si>
  <si>
    <t>ED-48400</t>
  </si>
  <si>
    <t>CUMEEIRA PARA TELHA CERÂMICA, INCLUSIVE ASSENTAMENTO EM ARGAMASSA, TRAÇO 1:2:9 (CIMENTO, CAL E AREIA), PREPARO MECÂNICO</t>
  </si>
  <si>
    <t>ED-50653</t>
  </si>
  <si>
    <t>CALHA DE CHAPA GALVANIZADA Nº. 22 GSG, DESENVOLVIMENTO = 100 CM</t>
  </si>
  <si>
    <t>ED-50648</t>
  </si>
  <si>
    <t>CALHA DE CHAPA GALVANIZADA Nº. 22 GSG, DESENVOLVIMENTO = 33 CM</t>
  </si>
  <si>
    <t>ED-50649</t>
  </si>
  <si>
    <t>CALHA DE CHAPA GALVANIZADA Nº. 22 GSG, DESENVOLVIMENTO = 40 CM</t>
  </si>
  <si>
    <t>ED-50650</t>
  </si>
  <si>
    <t>CALHA DE CHAPA GALVANIZADA Nº. 22 GSG, DESENVOLVIMENTO = 50 CM</t>
  </si>
  <si>
    <t>ED-50651</t>
  </si>
  <si>
    <t>CALHA DE CHAPA GALVANIZADA Nº. 22 GSG, DESENVOLVIMENTO = 66 CM</t>
  </si>
  <si>
    <t>ED-50652</t>
  </si>
  <si>
    <t>CALHA DE CHAPA GALVANIZADA Nº. 22 GSG, DESENVOLVIMENTO = 75 CM</t>
  </si>
  <si>
    <t>ED-50660</t>
  </si>
  <si>
    <t>CALHA DE CHAPA GALVANIZADA Nº. 24 GSG, DESENVOLVIMENTO = 100 CM</t>
  </si>
  <si>
    <t>ED-50654</t>
  </si>
  <si>
    <t>CALHA DE CHAPA GALVANIZADA Nº. 24 GSG, DESENVOLVIMENTO = 33 CM</t>
  </si>
  <si>
    <t>ED-50655</t>
  </si>
  <si>
    <t>CALHA DE CHAPA GALVANIZADA Nº. 24 GSG, DESENVOLVIMENTO = 40 CM</t>
  </si>
  <si>
    <t>ED-50656</t>
  </si>
  <si>
    <t>CALHA DE CHAPA GALVANIZADA Nº. 24 GSG, DESENVOLVIMENTO = 50 CM</t>
  </si>
  <si>
    <t>ED-50657</t>
  </si>
  <si>
    <t>CALHA DE CHAPA GALVANIZADA Nº. 24 GSG, DESENVOLVIMENTO = 60 CM</t>
  </si>
  <si>
    <t>ED-50658</t>
  </si>
  <si>
    <t>CALHA DE CHAPA GALVANIZADA Nº. 24 GSG, DESENVOLVIMENTO = 66 CM</t>
  </si>
  <si>
    <t>ED-50659</t>
  </si>
  <si>
    <t>CALHA DE CHAPA GALVANIZADA Nº. 24 GSG, DESENVOLVIMENTO = 75 CM</t>
  </si>
  <si>
    <t>ED-50666</t>
  </si>
  <si>
    <t>CALHA DE CHAPA GALVANIZADA Nº. 26 GSG, DESENVOLVIMENTO = 100 CM</t>
  </si>
  <si>
    <t>ED-50661</t>
  </si>
  <si>
    <t>CALHA DE CHAPA GALVANIZADA Nº. 26 GSG, DESENVOLVIMENTO = 33 CM</t>
  </si>
  <si>
    <t>ED-50662</t>
  </si>
  <si>
    <t>CALHA DE CHAPA GALVANIZADA Nº. 26 GSG, DESENVOLVIMENTO = 40 CM</t>
  </si>
  <si>
    <t>ED-50663</t>
  </si>
  <si>
    <t>CALHA DE CHAPA GALVANIZADA Nº. 26 GSG, DESENVOLVIMENTO = 50 CM</t>
  </si>
  <si>
    <t>ED-50664</t>
  </si>
  <si>
    <t>CALHA DE CHAPA GALVANIZADA Nº. 26 GSG, DESENVOLVIMENTO = 66 CM</t>
  </si>
  <si>
    <t>ED-50665</t>
  </si>
  <si>
    <t>CALHA DE CHAPA GALVANIZADA Nº. 26 GSG, DESENVOLVIMENTO = 75 CM</t>
  </si>
  <si>
    <t>ED-50675</t>
  </si>
  <si>
    <t>RUFO E CONTRA-RUFO DE CHAPA GALVANIZADA Nº. 24, DESENVOLVIMENTO = 15 CM</t>
  </si>
  <si>
    <t>ED-50676</t>
  </si>
  <si>
    <t>RUFO E CONTRA-RUFO DE CHAPA GALVANIZADA Nº. 24, DESENVOLVIMENTO = 20 CM</t>
  </si>
  <si>
    <t>ED-50677</t>
  </si>
  <si>
    <t>RUFO E CONTRA-RUFO DE CHAPA GALVANIZADA Nº. 24, DESENVOLVIMENTO = 25 CM</t>
  </si>
  <si>
    <t>ED-50678</t>
  </si>
  <si>
    <t>RUFO E CONTRA-RUFO DE CHAPA GALVANIZADA Nº. 24, DESENVOLVIMENTO = 33 CM</t>
  </si>
  <si>
    <t>ED-50679</t>
  </si>
  <si>
    <t>RUFO E CONTRA-RUFO DE CHAPA GALVANIZADA Nº. 24, DESENVOLVIMENTO = 50 CM</t>
  </si>
  <si>
    <t>ED-50680</t>
  </si>
  <si>
    <t>RUFO E CONTRA-RUFO DE CHAPA GALVANIZADA Nº. 24, DESENVOLVIMENTO = 60 CM</t>
  </si>
  <si>
    <t>ED-50681</t>
  </si>
  <si>
    <t>RUFO E CONTRA-RUFO DE CHAPA GALVANIZADA Nº. 24, DESENVOLVIMENTO = 70 CM</t>
  </si>
  <si>
    <t>ED-50682</t>
  </si>
  <si>
    <t>RUFO E CONTRA-RUFO DE CHAPA GALVANIZADA Nº. 26, DESENVOLVIMENTO = 15 CM</t>
  </si>
  <si>
    <t>ED-50683</t>
  </si>
  <si>
    <t>RUFO E CONTRA-RUFO DE CHAPA GALVANIZADA Nº. 26, DESENVOLVIMENTO = 20 CM</t>
  </si>
  <si>
    <t>ED-50684</t>
  </si>
  <si>
    <t>RUFO E CONTRA-RUFO DE CHAPA GALVANIZADA Nº. 26, DESENVOLVIMENTO = 25 CM</t>
  </si>
  <si>
    <t>ED-50685</t>
  </si>
  <si>
    <t>RUFO E CONTRA-RUFO DE CHAPA GALVANIZADA Nº. 26, DESENVOLVIMENTO = 33 CM</t>
  </si>
  <si>
    <t>ED-50667</t>
  </si>
  <si>
    <t>CHAPIM METÁLICO, COM PINGADEIRA, CHAPA GALVANIZADA Nº 24, DESENVOLVIMENTO = 35 CM</t>
  </si>
  <si>
    <t>ED-48433</t>
  </si>
  <si>
    <t>COLOCAÇÃO DE VEDA ONDA EM POLIETILENO PARA TELHA ONDULADA</t>
  </si>
  <si>
    <t>ED-50668</t>
  </si>
  <si>
    <t>CONDUTOR DE AP DO TELHADO EM TUBO PVC ESGOTO, INCLUSIVE CONEXÕES E SUPORTES, 100 MM</t>
  </si>
  <si>
    <t>ED-50669</t>
  </si>
  <si>
    <t>CONDUTOR DE AP DO TELHADO EM TUBO PVC ESGOTO, INCLUSIVE CONEXÕES E SUPORTES, 75 MM</t>
  </si>
  <si>
    <t>ED-50673</t>
  </si>
  <si>
    <t>GRELHA hemisférica de ferro fundido Ø 100 mm (4")</t>
  </si>
  <si>
    <t>ED-50674</t>
  </si>
  <si>
    <t>GRELHA hemisférica de ferro fundido Ø 150 mm (6")</t>
  </si>
  <si>
    <t>ED-50672</t>
  </si>
  <si>
    <t>GRELHA hemisférica de ferro fundido Ø 75 mm (3")</t>
  </si>
  <si>
    <t>ED-49962</t>
  </si>
  <si>
    <t>RALO SEMI- HEMISFÉRICO TIPO ABACAXI D = 100 MM</t>
  </si>
  <si>
    <t>ED-49960</t>
  </si>
  <si>
    <t>RALO SEMI- HEMISFÉRICO TIPO ABACAXI D = 50 MM</t>
  </si>
  <si>
    <t>ED-49961</t>
  </si>
  <si>
    <t>RALO SEMI- HEMISFÉRICO TIPO ABACAXI D = 75 MM</t>
  </si>
  <si>
    <t>ED-50671</t>
  </si>
  <si>
    <t>BUZINOTE PARA LAJES - DRENO COM TUBO DE 2" EMBUTIDO NO CONCRETO</t>
  </si>
  <si>
    <t>ED-50670</t>
  </si>
  <si>
    <t>CONDUTOR EM AÇO GALVANIZADO 100 MM</t>
  </si>
  <si>
    <t>ED-50764</t>
  </si>
  <si>
    <t>REVESTIMENTO COM IMPERMEABILIZANTE EM DUAS (2) CAMADAS SOBREPOSTAS DE ARGAMASSA, TRAÇO 1:3 (CIMENTO E AREIA) COM ADITIVO IMPERMEABILIZANTE, ESP. 20MM, INCLUSIVE PINTURA COM DUAS (2) DEMÃOS COM EMULSÃO ASFÁLTICA</t>
  </si>
  <si>
    <t>ED-50167</t>
  </si>
  <si>
    <t>IMPERMEABILIZAÇÃO COM ARGAMASSA TRAÇO 1:3, E = 2,50 CM COM ADITIVO</t>
  </si>
  <si>
    <t>ED-50171</t>
  </si>
  <si>
    <t>IMPERMEABILIZAÇÃO POR CRISTALIZAÇÃO</t>
  </si>
  <si>
    <t>ED-50175</t>
  </si>
  <si>
    <t>PINTURA IMPERMEABILIZANTE COM ARGAMASSA POLIMÉRICA</t>
  </si>
  <si>
    <t>ED-13286</t>
  </si>
  <si>
    <t>CAMADA DE REGULARIZAÇÃO COM ARGAMASSA, TRAÇO 1:3 (CIMENTO E AREIA), ESP. 15MM, APLICAÇÃO MANUAL, PREPARO MECÂNICO</t>
  </si>
  <si>
    <t>ED-13287</t>
  </si>
  <si>
    <t>CAMADA DE REGULARIZAÇÃO COM ARGAMASSA, TRAÇO 1:3 (CIMENTO E AREIA), ESP. 20MM, APLICAÇÃO MANUAL, PREPARO MECÂNICO</t>
  </si>
  <si>
    <t>ED-13288</t>
  </si>
  <si>
    <t>CAMADA DE REGULARIZAÇÃO COM ARGAMASSA, TRAÇO 1:3 (CIMENTO E AREIA), ESP. 25MM, APLICAÇÃO MANUAL, PREPARO MECÂNICO</t>
  </si>
  <si>
    <t>ED-50170</t>
  </si>
  <si>
    <t>CAMADA DE REGULARIZAÇÃO COM ARGAMASSA, TRAÇO 1:3 (CIMENTO E AREIA), ESP. 30MM, APLICAÇÃO MANUAL, PREPARO MECÂNICO</t>
  </si>
  <si>
    <t>ED-13289</t>
  </si>
  <si>
    <t>CAMADA DE REGULARIZAÇÃO COM ARGAMASSA, TRAÇO 1:4 (CIMENTO E AREIA), ESP. 15MM, APLICAÇÃO MANUAL, PREPARO MECÂNICO</t>
  </si>
  <si>
    <t>ED-13290</t>
  </si>
  <si>
    <t>CAMADA DE REGULARIZAÇÃO COM ARGAMASSA, TRAÇO 1:4 (CIMENTO E AREIA), ESP. 20MM, APLICAÇÃO MANUAL, PREPARO MECÂNICO</t>
  </si>
  <si>
    <t>ED-13291</t>
  </si>
  <si>
    <t>CAMADA DE REGULARIZAÇÃO COM ARGAMASSA, TRAÇO 1:4 (CIMENTO E AREIA), ESP. 25MM, APLICAÇÃO MANUAL, PREPARO MECÂNICO</t>
  </si>
  <si>
    <t>ED-13292</t>
  </si>
  <si>
    <t>CAMADA DE REGULARIZAÇÃO COM ARGAMASSA, TRAÇO 1:4 (CIMENTO E AREIA), ESP. 30MM, APLICAÇÃO MANUAL, PREPARO MECÂNICO</t>
  </si>
  <si>
    <t>ED-50176</t>
  </si>
  <si>
    <t>PROTEÇÃO MECÂNICA COM ARGAMASSA, TRAÇO 1:3 (CIMENTO E AREIA), ESP. 15MM, APLICAÇÃO MANUAL, PREPARO MECÂNICO</t>
  </si>
  <si>
    <t>ED-13279</t>
  </si>
  <si>
    <t>PROTEÇÃO MECÂNICA COM ARGAMASSA, TRAÇO 1:3 (CIMENTO E AREIA), ESP. 20MM, APLICAÇÃO MANUAL, PREPARO MECÂNICO</t>
  </si>
  <si>
    <t>ED-13280</t>
  </si>
  <si>
    <t>PROTEÇÃO MECÂNICA COM ARGAMASSA, TRAÇO 1:3 (CIMENTO E AREIA), ESP. 25MM, APLICAÇÃO MANUAL, PREPARO MECÂNICO</t>
  </si>
  <si>
    <t>ED-13281</t>
  </si>
  <si>
    <t>PROTEÇÃO MECÂNICA COM ARGAMASSA, TRAÇO 1:3 (CIMENTO E AREIA), ESP. 30MM, APLICAÇÃO MANUAL, PREPARO MECÂNICO</t>
  </si>
  <si>
    <t>ED-13282</t>
  </si>
  <si>
    <t>PROTEÇÃO MECÂNICA COM ARGAMASSA, TRAÇO 1:4 (CIMENTO E AREIA), ESP. 15MM, APLICAÇÃO MANUAL, PREPARO MECÂNICO</t>
  </si>
  <si>
    <t>ED-13283</t>
  </si>
  <si>
    <t>PROTEÇÃO MECÂNICA COM ARGAMASSA, TRAÇO 1:4 (CIMENTO E AREIA), ESP. 20MM, APLICAÇÃO MANUAL, PREPARO MECÂNICO</t>
  </si>
  <si>
    <t>ED-13284</t>
  </si>
  <si>
    <t>PROTEÇÃO MECÂNICA COM ARGAMASSA, TRAÇO 1:4 (CIMENTO E AREIA), ESP. 25MM, APLICAÇÃO MANUAL, PREPARO MECÂNICO</t>
  </si>
  <si>
    <t>ED-13285</t>
  </si>
  <si>
    <t>PROTEÇÃO MECÂNICA COM ARGAMASSA, TRAÇO 1:4 (CIMENTO E AREIA), ESP. 30MM, APLICAÇÃO MANUAL, PREPARO MECÂNICO</t>
  </si>
  <si>
    <t>ED-50173</t>
  </si>
  <si>
    <t>IMPERMEABILIZAÇÃO de alicerce com tinta betuminosa em parede de 1 1/2 tijolo</t>
  </si>
  <si>
    <t>PINTURA COM EMULSÃO ASFÁLTICA, DUAS (2) DEMÃOS</t>
  </si>
  <si>
    <t>ED-50168</t>
  </si>
  <si>
    <t>IMPERMEABILIZAÇÃO COM MANTA ASFÁLTICA PRÉ-FABRICADA, E = 4 MM</t>
  </si>
  <si>
    <t>ED-50169</t>
  </si>
  <si>
    <t>IMPERMEABILIZAÇÃO COM MANTA ASFÁLTICA PRÉ-FABRICADA, E = 4 MM - ANTI-RAIZ</t>
  </si>
  <si>
    <t>ED-50533</t>
  </si>
  <si>
    <t>APICOAMENTO DE PISO CIMENTADO - PROFUNDIDADE ATÉ 1 CM</t>
  </si>
  <si>
    <t>ED-50600</t>
  </si>
  <si>
    <t>APLICAÇÃO DE LONA PRETA, ESP. 150 MICRAS, INCLUSIVE FORNECIMENTO</t>
  </si>
  <si>
    <t>ED-50566</t>
  </si>
  <si>
    <t>CONTRAPISO DESEMPENADO COM ARGAMASSA, TRAÇO 1:3 (CIMENTO E AREIA), ESP. 20MM</t>
  </si>
  <si>
    <t>ED-50567</t>
  </si>
  <si>
    <t>CONTRAPISO DESEMPENADO COM ARGAMASSA, TRAÇO 1:3 (CIMENTO E AREIA), ESP. 25MM</t>
  </si>
  <si>
    <t>ED-50568</t>
  </si>
  <si>
    <t>CONTRAPISO DESEMPENADO COM ARGAMASSA, TRAÇO 1:3 (CIMENTO E AREIA), ESP. 30MM</t>
  </si>
  <si>
    <t>ED-50569</t>
  </si>
  <si>
    <t>CONTRAPISO DESEMPENADO COM ARGAMASSA, TRAÇO 1:3 (CIMENTO E AREIA), ESP. 50MM</t>
  </si>
  <si>
    <t>ED-50534</t>
  </si>
  <si>
    <t>REVESTIMENTO COM ARDÓSIA APLICADO EM PISO (20X20CM), ESP. 1CM, ACABAMENTO NATURAL, ASSENTAMENTO COM ARGAMASSA INDUSTRIALIZADA, INCLUSIVE REJUNTAMENTO</t>
  </si>
  <si>
    <t>ED-50535</t>
  </si>
  <si>
    <t>REVESTIMENTO COM ARDÓSIA APLICADO EM PISO (30X30CM), ESP. 1CM, ACABAMENTO NATURAL, ASSENTAMENTO COM ARGAMASSA INDUSTRIALIZADA, INCLUSIVE REJUNTAMENTO</t>
  </si>
  <si>
    <t>ED-50536</t>
  </si>
  <si>
    <t>REVESTIMENTO COM ARDÓSIA APLICADO EM PISO (40X40CM), ESP. 1CM, ACABAMENTO NATURAL, ASSENTAMENTO COM ARGAMASSA INDUSTRIALIZADA, INCLUSIVE REJUNTAMENTO</t>
  </si>
  <si>
    <t>ED-50541</t>
  </si>
  <si>
    <t>PISO CERÂMICO VERMELHO NATURAL 24 X 5,2 CM, ASSENTADO COM ARGAMASSA PRÉ-FABRICADA, INCLUSIVE REJUNTAMENTO</t>
  </si>
  <si>
    <t>ED-50544</t>
  </si>
  <si>
    <t>REVESTIMENTO COM CERÂMICA APLICADO EM PISO, ACABAMENTO ESMALTADO, AMBIENTE EXTERNO (ANTIDERRAPANTE), PADRÃO EXTRA, DIMENSÃO DA PEÇA ATÉ 2025 CM2, PEI IV, ASSENTAMENTO COM ARGAMASSA INDUSTRIALIZADA, INCLUSIVE REJUNTAMENTO</t>
  </si>
  <si>
    <t>ED-50543</t>
  </si>
  <si>
    <t>REVESTIMENTO COM CERÂMICA APLICADO EM PISO, ACABAMENTO ESMALTADO, AMBIENTE EXTERNO (ANTIDERRAPANTE), PADRÃO EXTRA, DIMENSÃO DA PEÇA ATÉ 2025 CM2, PEI V, ASSENTAMENTO COM ARGAMASSA INDUSTRIALIZADA, INCLUSIVE REJUNTAMENTO</t>
  </si>
  <si>
    <t>ED-50722</t>
  </si>
  <si>
    <t>REVESTIMENTO COM CERÂMICA APLICADO EM PISO, ACABAMENTO ESMALTADO, AMBIENTE INTERNO, PADRÃO COMERCIAL, DIMENSÃO DA PEÇA (10X10CM), PEI IV, ASSENTAMENTO COM ARGAMASSA INDUSTRIALIZADA, INCLUSIVE REJUNTAMENTO</t>
  </si>
  <si>
    <t>ED-50723</t>
  </si>
  <si>
    <t>REVESTIMENTO COM CERÂMICA APLICADO EM PISO, ACABAMENTO ESMALTADO, AMBIENTE INTERNO, PADRÃO COMERCIAL, DIMENSÃO DA PEÇA (10X20CM), PEI IV, ASSENTAMENTO COM ARGAMASSA INDUSTRIALIZADA, INCLUSIVE REJUNTAMENTO</t>
  </si>
  <si>
    <t>ED-50724</t>
  </si>
  <si>
    <t>REVESTIMENTO COM CERÂMICA APLICADO EM PISO, ACABAMENTO ESMALTADO, AMBIENTE INTERNO, PADRÃO EXTRA, DIMENSÃO DA PEÇA ATÉ 2025 CM2, PEI IV, ASSENTAMENTO COM ARGAMASSA INDUSTRIALIZADA, INCLUSIVE REJUNTAMENTO</t>
  </si>
  <si>
    <t>ED-50542</t>
  </si>
  <si>
    <t>REVESTIMENTO COM CERÂMICA APLICADO EM PISO, ACABAMENTO ESMALTADO, AMBIENTE INTERNO, PADRÃO EXTRA, DIMENSÃO DA PEÇA ATÉ 2025 CM2, PEI V, ASSENTAMENTO COM ARGAMASSA INDUSTRIALIZADA, INCLUSIVE REJUNTAMENTO</t>
  </si>
  <si>
    <t>ED-50753</t>
  </si>
  <si>
    <t>REVESTIMENTO COM PORCELANATO APLICADO EM PISO, ACABAMENTO ESMALTADO ACETINADO, AMBIENTE INTERNO/EXTERNO, PADRÃO EXTRA, BORDA RETIFICADA, DIMENSÃO DA PEÇA (45X45CM), ASSENTAMENTO COM ARGAMASSA INDUSTRIALIZADA, INCLUSIVE REJUNTAMENTO</t>
  </si>
  <si>
    <t>ED-50754</t>
  </si>
  <si>
    <t>REVESTIMENTO COM PORCELANATO APLICADO EM PISO, ACABAMENTO POLÍDO, AMBIENTE INTERNO, PADRÃO EXTRA, BORDA RETIFICADA, DIMENSÃO DA PEÇA (60X60CM), ASSENTAMENTO COM ARGAMASSA INDUSTRIALIZADA, INCLUSIVE REJUNTAMENTO</t>
  </si>
  <si>
    <t>ED-50582</t>
  </si>
  <si>
    <t>REVESTIMENTO COM LADRILHO HIDRÁULICO APLICADO EM PISO (20X20CM) COM JUNTA SECA, COM DUAS (2) CORES, ASSENTAMENTO COM ARGAMASSA INDUSTRIALIZADA</t>
  </si>
  <si>
    <t>ED-50581</t>
  </si>
  <si>
    <t>REVESTIMENTO COM LADRILHO HIDRÁULICO APLICADO EM PISO (20X20CM) COM JUNTA SECA, COM UMA (1) COR, ASSENTAMENTO COM ARGAMASSA INDUSTRIALIZADA</t>
  </si>
  <si>
    <t>ED-50580</t>
  </si>
  <si>
    <t>REVESTIMENTO COM LADRILHO HIDRÁULICO APLICADO EM PISO (20X20CM) COM JUNTA SECA, NA COR NATURAL, ASSENTAMENTO COM ARGAMASSA INDUSTRIALIZADA</t>
  </si>
  <si>
    <t>ED-50585</t>
  </si>
  <si>
    <t>REVESTIMENTO COM LADRILHO HIDRÁULICO APLICADO EM PISO (25X25CM) COM JUNTA SECA, COM DUAS (2) CORES, ASSENTAMENTO COM ARGAMASSA INDUSTRIALIZADA</t>
  </si>
  <si>
    <t>ED-50584</t>
  </si>
  <si>
    <t>REVESTIMENTO COM LADRILHO HIDRÁULICO APLICADO EM PISO (25X25CM) COM JUNTA SECA, COM UMA (1) COR, ASSENTAMENTO COM ARGAMASSA INDUSTRIALIZADA</t>
  </si>
  <si>
    <t>ED-50583</t>
  </si>
  <si>
    <t>REVESTIMENTO COM LADRILHO HIDRÁULICO APLICADO EM PISO (25X25CM) COM JUNTA SECA, NA COR NATURAL, ASSENTAMENTO COM ARGAMASSA INDUSTRIALIZADA</t>
  </si>
  <si>
    <t>ED-50539</t>
  </si>
  <si>
    <t>PISO EM PEDRA PORTUGUESA, INCLUSIVE FORNECIMENTO E PREPARO MECÂNICO DE ARGAMASSA SECA, TIPO FAROFA, PARA ASSENTAMENTO EM COLCHÃO DE AREIA E CIMENTO, ESP. 6CM, REJUNTAMENTO E ACABAMENTO</t>
  </si>
  <si>
    <t>ED-50576</t>
  </si>
  <si>
    <t>REVESTIMENTO COM GRANITO, CINZA ANDORINHA, APLICADO EM PISO, ESP. 2CM, DIMENSÃO DA PEÇA ATÉ 1600 CM2, ASSENTAMENTO COM ARGAMASSA INDUSTRIALIZADA, INCLUSIVE REJUNTAMENTO</t>
  </si>
  <si>
    <t>ED-50609</t>
  </si>
  <si>
    <t>REVESTIMENTO COM MÁRMORE BRANCO APLICADO EM PISO, ESP. 2CM, ASSENTAMENTO COM ARGAMASSA INDUSTRIALIZADA, INCLUSIVE REJUNTAMENTO</t>
  </si>
  <si>
    <t>ED-50610</t>
  </si>
  <si>
    <t>REVESTIMENTO COM MÁRMORE BRANCO APLICADO EM PISO, ESP. 3CM, ASSENTAMENTO COM ARGAMASSA INDUSTRIALIZADA, INCLUSIVE REJUNTAMENTO</t>
  </si>
  <si>
    <t>ED-17821</t>
  </si>
  <si>
    <t>APLICAÇÃO DE REJUNTE CIMENTÍCIO COLORIDO INDUSTRIALIZADO PARA REVESTIMENTOS DE PAREDE/PISO COM JUNTAS DE ATÉ 1MM DE ESPESSURA</t>
  </si>
  <si>
    <t>ED-17822</t>
  </si>
  <si>
    <t>APLICAÇÃO DE REJUNTE COM CIMENTO BRANCO PARA REVESTIMENTOS DE PAREDE/PISO COM JUNTAS DE ATÉ 1MM DE ESPESSURA</t>
  </si>
  <si>
    <t>ED-9122</t>
  </si>
  <si>
    <t>APLICAÇÃO DE REJUNTE COM CIMENTO BRANCO PARA REVESTIMENTOS DE PAREDE/PISO COM JUNTAS DE ATÉ 3MM DE ESPESSURA</t>
  </si>
  <si>
    <t>ED-17823</t>
  </si>
  <si>
    <t>APLICAÇÃO DE REJUNTE EPÓXI PARA REVESTIMENTOS DE PAREDE/PISO COM JUNTAS DE ATÉ 1MM DE ESPESSURA</t>
  </si>
  <si>
    <t>ED-17824</t>
  </si>
  <si>
    <t>APLICAÇÃO DE REJUNTE EPÓXI PARA REVESTIMENTOS DE PAREDE/PISO COM JUNTAS DE ATÉ 3MM DE ESPESSURA</t>
  </si>
  <si>
    <t>ED-50632</t>
  </si>
  <si>
    <t>PLACA VINÍLICA 30 X 30 CM E = 2 MM</t>
  </si>
  <si>
    <t>ED-17869</t>
  </si>
  <si>
    <t>APLICAÇÃO DE VERNIZ, COM ACABAMENTO BRILHANTE, EM PISO DE MADEIRA TIPO TÁBUA CORRIDA, DUAS (2) DEMÃOS, INCLUSIVE RASPAGEM E CALAFETAÇÃO</t>
  </si>
  <si>
    <t>ED-17868</t>
  </si>
  <si>
    <t>APLICAÇÃO DE VERNIZ, COM ACABAMENTO BRILHANTE, EM PISO DE MADEIRA TIPO TACÃO, DUAS (2) DEMÃOS, INCLUSIVE RASPAGEM E CALAFETAÇÃO</t>
  </si>
  <si>
    <t>ED-17867</t>
  </si>
  <si>
    <t>APLICAÇÃO DE VERNIZ, COM ACABAMENTO BRILHANTE, EM PISO DE MADEIRA TIPO TACO, DUAS (2) DEMÃOS, INCLUSIVE RASPAGEM E CALAFETAÇÃO</t>
  </si>
  <si>
    <t>ED-17861</t>
  </si>
  <si>
    <t>APLICAÇÃO DE VERNIZ EM PISO DE MADEIRA, UMA (1) DEMÃO, EXCLUSIVE RASPAGEM</t>
  </si>
  <si>
    <t>ED-17864</t>
  </si>
  <si>
    <t>CALAFETAÇÃO DE PISO DE TÁBUA CORRIDA DE MADEIRA (10CMX100CM), EXCLUSIVE APLICAÇÃO DE VERNIZ/RESINA</t>
  </si>
  <si>
    <t>ED-17863</t>
  </si>
  <si>
    <t>CALAFETAÇÃO DE PISO DE TACÃO DE MADEIRA (10CMX40CM), EXCLUSIVE APLICAÇÃO DE VERNIZ/RESINA</t>
  </si>
  <si>
    <t>ED-17862</t>
  </si>
  <si>
    <t>CALAFETAÇÃO DE PISO DE TACO DE MADEIRA (7CMX14CM), EXCLUSIVE APLICAÇÃO DE VERNIZ/RESINA</t>
  </si>
  <si>
    <t>ED-17859</t>
  </si>
  <si>
    <t>RASPAGEM EM PISO DE MADEIRA, EXCLUSIVE CALAFETAÇÃO</t>
  </si>
  <si>
    <t>ED-50604</t>
  </si>
  <si>
    <t>TACÃO DE MADEIRA IPÊ EXTRA 10 X 40 CM ASSENTADO COM COLA ESPECIAL A BASE DE PVA</t>
  </si>
  <si>
    <t>ED-50602</t>
  </si>
  <si>
    <t>TACO DE MADEIRA IPÊ EXTRA 7 X 21 CM ASSENTADO COM COLA ESPECIAL A BASE DE PVA</t>
  </si>
  <si>
    <t>ED-50563</t>
  </si>
  <si>
    <t>PISO CIMENTADO COM ARGAMASSA, TRAÇO 1:3 (CIMENTO E AREIA), COM ADITIVO IMPERMEABILIZANTE, ESP. 25MM, ACABAMENTO DESEMPENADO E FELTRADO</t>
  </si>
  <si>
    <t>ED-50547</t>
  </si>
  <si>
    <t>PISO CIMENTADO COM ARGAMASSA, TRAÇO 1:3 (CIMENTO E AREIA), ESP. 25MM, ACABAMENTO DESEMPENADO E FELTRADO, MODULAÇÃO DE 100X100CM, INCLUSIVE JUNTA PLÁSTICA</t>
  </si>
  <si>
    <t>ED-50545</t>
  </si>
  <si>
    <t>PISO CIMENTADO COM ARGAMASSA, TRAÇO 1:3 (CIMENTO E AREIA), ESP. 25MM, ACABAMENTO DESEMPENADO E FELTRADO, MODULAÇÃO DE 200X200CM, INCLUSIVE JUNTA PLÁSTICA</t>
  </si>
  <si>
    <t>ED-50549</t>
  </si>
  <si>
    <t>PISO CIMENTADO COM ARGAMASSA, TRAÇO 1:3 (CIMENTO E AREIA), ESP. 25MM, ACABAMETNO DESEMPENADO E FELTRADO, MODULAÇÃO DE 60X60CM, INCLUSIVE JUNTA PLÁSTICA</t>
  </si>
  <si>
    <t>ED-50548</t>
  </si>
  <si>
    <t>PISO CIMENTADO COM ARGAMASSA, TRAÇO 1:3 (CIMENTO E AREIA), ESP. 30MM, ACABAMENTO DESEMPENADO E FELTRADO, MODULAÇÃO DE 100X100CM, INCLUSIVE JUNTA PLÁSTICA</t>
  </si>
  <si>
    <t>ED-50546</t>
  </si>
  <si>
    <t>PISO CIMENTADO COM ARGAMASSA, TRAÇO 1:3 (CIMENTO E AREIA), ESP. 30MM, ACABAMENTO DESEMPENADO E FELTRADO, MODULAÇÃO DE 200X200CM, INCLUSIVE JUNTA PLÁSTICA</t>
  </si>
  <si>
    <t>ED-50550</t>
  </si>
  <si>
    <t>PISO CIMENTADO COM ARGAMASSA, TRAÇO 1:3 (CIMENTO E AREIA), ESP. 30MM, ACABAMENTO DESEMPENADO E FELTRADO, MODULAÇÃO DE 60X60CM, INCLUSIVE JUNTA PLÁSTICA</t>
  </si>
  <si>
    <t>ED-50551</t>
  </si>
  <si>
    <t>PISO CIMENTADO COM ARGAMASSA, TRAÇO 1:3 (CIMENTO E AREIA), ESP. 50MM, ACABAMENTO DESEMPENADO E FELTRADO, MODULAÇÃO DE 100X100CM, INCLUSIVE JUNTA PLÁSTICA</t>
  </si>
  <si>
    <t>ED-50564</t>
  </si>
  <si>
    <t>PISO CIMENTADO COM PIGMENTAÇÃO COLORIDA, DESEMPENADO E FELTRADO COM ARGAMASSA, TRAÇO 1:3 (CIMENTO E AREIA), ESP. 30MM, ACABAMENTO DESEMPENADO E FELTRADO, SEM JUNTA DE DILATAÇÃO</t>
  </si>
  <si>
    <t>ED-50552</t>
  </si>
  <si>
    <t>PISO CIMENTADO NATADO COM ARGAMASSA, TRAÇO 1:3 (CIMENTO E AREIA), ESP. 20MM, ACABAMENTO QUEIMADO, SEM JUNTA DE DILATAÇÃO</t>
  </si>
  <si>
    <t>ED-50558</t>
  </si>
  <si>
    <t xml:space="preserve">PISO CIMENTADO NATADO COM ARGAMASSA, TRAÇO 1:3 (CIMENTO E AREIA), ESP. 25MM, ACABAMENTO QUEIMADO, MODULAÇÃO DE 100X100CM, INCLUSIVE JUNTA PLÁSTICA </t>
  </si>
  <si>
    <t>ED-50556</t>
  </si>
  <si>
    <t xml:space="preserve">PISO CIMENTADO NATADO COM ARGAMASSA, TRAÇO 1:3 (CIMENTO E AREIA), ESP. 25MM, ACABAMENTO QUEIMADO, MODULAÇÃO DE 200X200CM, INCLUSIVE JUNTA PLÁSTICA </t>
  </si>
  <si>
    <t>ED-50560</t>
  </si>
  <si>
    <t xml:space="preserve">PISO CIMENTADO NATADO COM ARGAMASSA, TRAÇO 1:3 (CIMENTO E AREIA), ESP. 25MM, ACABAMENTO QUEIMADO, MODULAÇÃO DE 60X60CM, INCLUSIVE JUNTA PLÁSTICA </t>
  </si>
  <si>
    <t>ED-50553</t>
  </si>
  <si>
    <t>PISO CIMENTADO NATADO COM ARGAMASSA, TRAÇO 1:3 (CIMENTO E AREIA), ESP. 25MM, ACABAMENTO QUEIMADO, SEM JUNTA DE DILATAÇÃO</t>
  </si>
  <si>
    <t>ED-50559</t>
  </si>
  <si>
    <t xml:space="preserve">PISO CIMENTADO NATADO COM ARGAMASSA, TRAÇO 1:3 (CIMENTO E AREIA), ESP. 30MM, ACABAMENTO QUEIMADO, MODULAÇÃO DE 100X100CM, INCLUSIVE JUNTA PLÁSTICA </t>
  </si>
  <si>
    <t>ED-50557</t>
  </si>
  <si>
    <t xml:space="preserve">PISO CIMENTADO NATADO COM ARGAMASSA, TRAÇO 1:3 (CIMENTO E AREIA), ESP. 30MM, ACABAMENTO QUEIMADO, MODULAÇÃO DE 200X200CM, INCLUSIVE JUNTA PLÁSTICA </t>
  </si>
  <si>
    <t>ED-50561</t>
  </si>
  <si>
    <t xml:space="preserve">PISO CIMENTADO NATADO COM ARGAMASSA, TRAÇO 1:3 (CIMENTO E AREIA), ESP. 30MM, ACABAMENTO QUEIMADO, MODULAÇÃO DE 60X60CM, INCLUSIVE JUNTA PLÁSTICA </t>
  </si>
  <si>
    <t>ED-50554</t>
  </si>
  <si>
    <t>PISO CIMENTADO NATADO COM ARGAMASSA, TRAÇO 1:3 (CIMENTO E AREIA), ESP. 30MM, ACABAMENTO QUEIMADO, SEM JUNTA DE DILATAÇÃO</t>
  </si>
  <si>
    <t>ED-50562</t>
  </si>
  <si>
    <t xml:space="preserve">PISO CIMENTADO NATADO COM ARGAMASSA, TRAÇO 1:3 (CIMENTO E AREIA), ESP. 50MM, ACABAMENTO QUEIMADO, MODULAÇÃO DE 60X60CM, INCLUSIVE JUNTA PLÁSTICA </t>
  </si>
  <si>
    <t>ED-50555</t>
  </si>
  <si>
    <t>PISO CIMENTADO NATADO COM ARGAMASSA, TRAÇO 1:3 (CIMENTO E AREIA), ESP. 50MM, ACABAMENTO QUEIMADO, SEM JUNTA DE DILATAÇÃO</t>
  </si>
  <si>
    <t>ED-50617</t>
  </si>
  <si>
    <t>LIMPEZA E POLIMENTO DE PISO GRANILITE/MARMORITE, EXCLUSIVE RESINA</t>
  </si>
  <si>
    <t>ED-50616</t>
  </si>
  <si>
    <t>PISO EM GRANILITE/MARMORITE, ESP. 8MM, ACABAMENTO LAVADO TIPO FULGET, COR NATURAL, MODULAÇÃO DE 1X1M, INCLUSO JUNTA PLÁSTICA</t>
  </si>
  <si>
    <t>ED-50615</t>
  </si>
  <si>
    <t>PISO EM GRANILITE/MARMORITE, ESP. 8MM, ACABAMENTO LAVADO TIPO FULGET, COR VERMELHA, MODULAÇÃO DE 1X1M, INCLUSO JUNTA PLÁSTICA</t>
  </si>
  <si>
    <t>ED-50614</t>
  </si>
  <si>
    <t>PISO EM GRANILITE/MARMORITE, ESP. 8MM, ACABAMENTO POLIDO, COR BRANCA, MODULAÇÃO DE 1X1M, INCLUSIVE JUNTA ALUMÍNIO, RESINA E POLIMENTO MECANIZADO</t>
  </si>
  <si>
    <t>ED-50613</t>
  </si>
  <si>
    <t>PISO EM GRANILITE/MARMORITE, ESP. 8MM, ACABAMENTO POLIDO, COR BRANCA, MODULAÇÃO DE 1X1M, INCLUSIVE JUNTA PLÁSTICA, RESINA E POLIMENTO MECANIZADO</t>
  </si>
  <si>
    <t>ED-50612</t>
  </si>
  <si>
    <t>PISO EM GRANILITE/MARMORITE, ESP. 8MM, ACABAMENTO POLIDO, COR CINZA, MODULAÇÃO DE 1X1M, INCLUSIVE JUNTA ALUMÍNIO, RESINA E POLIMENTO MECANIZADO</t>
  </si>
  <si>
    <t>ED-50611</t>
  </si>
  <si>
    <t>PISO EM GRANILITE/MARMORITE, ESP. 8MM, ACABAMENTO POLIDO, COR CINZA, MODULAÇÃO DE 1X1M, INCLUSIVE JUNTA PLÁSTICA, RESINA E POLIMENTO MECANIZADO</t>
  </si>
  <si>
    <t>ED-50573</t>
  </si>
  <si>
    <t>PISO EM CONCRETO FCK = 20 MPA COM 25 KG DE DRAMIX/M3</t>
  </si>
  <si>
    <t>ED-9317</t>
  </si>
  <si>
    <t>PISO EM CONCRETO, PREPARADO EM OBRA COM BETONEIRA, FCK 10MPA, SEM ARMAÇÃO, ACABAMENTO RÚSTICO, ESP. 5CM, INCLUSIVE FORNECIMENTO, LANÇAMENTO, ADENSAMENTO, SARRAFEAMENTO, EXCLUSIVE JUNTA DE DILATAÇÃO</t>
  </si>
  <si>
    <t>ED-50571</t>
  </si>
  <si>
    <t>PISO EM CONCRETO, PREPARADO EM OBRA COM BETONEIRA, FCK 13,5MPA, SEM ARMAÇÃO, ACABAMENTO RÚSTICO, ESP. 8CM, INCLUSIVE FORNECIMENTO, LANÇAMENTO, ADENSAMENTO, SARRAFEAMENTO, EXCLUSIVE JUNTA DE DILATAÇÃO</t>
  </si>
  <si>
    <t>ED-9320</t>
  </si>
  <si>
    <t>PISO EM CONCRETO, USINADO CONVENCIONAL, FCK 15MPA, COM TELA SOLDADA NERVURADA TIPO Q-138, ACABAMENTO POLÍDO EM NÍVEL ZERO, ESP. 10CM, INCLUSIVE FORNECIMENTO, LANÇAMENTO, ADENSAMENTO, EXCLUSIVE JUNTA DE DILATAÇÃO</t>
  </si>
  <si>
    <t>ED-9321</t>
  </si>
  <si>
    <t>PISO EM CONCRETO, USINADO CONVENCIONAL, FCK 15MPA, COM TELA SOLDADA NERVURADA TIPO Q-138, ACABAMENTO POLÍDO EM NÍVEL ZERO, ESP. 12CM, INCLUSIVE FORNECIMENTO, LANÇAMENTO, ADENSAMENTO, EXCLUSIVE JUNTA DE DILATAÇÃO</t>
  </si>
  <si>
    <t>ED-9319</t>
  </si>
  <si>
    <t>PISO EM CONCRETO, USINADO CONVENCIONAL, FCK 15MPA, COM TELA SOLDADA NERVURADA TIPO Q-61, ACABAMENTO POLIDO EM NÍVEL ZERO, ESP. 5CM, INCLUSIVE FORNECIMENTO, LANÇAMENTO, ADENSAMENTO, EXCLUSIVE JUNTA DE DILATAÇÃO</t>
  </si>
  <si>
    <t>ED-9318</t>
  </si>
  <si>
    <t>PISO EM CONCRETO, USINADO CONVENCIONAL, FCK 15MPA, SEM ARMAÇÃO, ACABAMENTO RÚSTICO, ESP. 5CM, INCLUSIVE FORNECIMENTO, LANÇAMENTO, ADENSAMENTO, SARRAFEAMENTO, EXCLUSIVE JUNTA DE DILATAÇÃO</t>
  </si>
  <si>
    <t>ED-50572</t>
  </si>
  <si>
    <t>PISO EM CONCRETO, USINADO CONVENCIONAL, FCK 30MPA, COM AÇO CA-50 DIÂMETRO 6,3MM MALHA 10X10CM, ACABAMENTO RÚSTICO, ESP. 15CM, INCLUSIVE FORNECIMENTO, LANÇAMENTO, ADENSAMENTO, EXCLUSIVE JUNTA DE DILATAÇÃO</t>
  </si>
  <si>
    <t>ED-50593</t>
  </si>
  <si>
    <t>LAJE DE TRANSIÇÃO E = 10 CM, FCK = 15 MPA USINADO (MECANIZADO), INCLUSIVE TELA 0,97 KG/M2 E ACABAMENTO NIVEL ZERO</t>
  </si>
  <si>
    <t>ED-50597</t>
  </si>
  <si>
    <t>LAJE DE TRANSIÇÃO E = 10 CM, FCK = 18 MPA USINADO (MECANIZADO), INCLUSIVE TELA 0,97 KG/M2 E ACABAMENTO NIVEL ZERO</t>
  </si>
  <si>
    <t>ED-50594</t>
  </si>
  <si>
    <t>LAJE DE TRANSIÇÃO E = 11 CM, FCK = 15 MPA USINADO (MECANIZADO), INCLUSIVE TELA 0,97 KG/M2 E ACABAMENTO NIVEL ZERO</t>
  </si>
  <si>
    <t>ED-50595</t>
  </si>
  <si>
    <t>LAJE DE TRANSIÇÃO E = 12 CM, FCK = 15 MPA USINADO (MECANIZADO), INCLUSIVE TELA 0,97 KG/M2 E ACABAMENTO NIVEL ZERO</t>
  </si>
  <si>
    <t>ED-50598</t>
  </si>
  <si>
    <t>LAJE DE TRANSIÇÃO E = 12 CM, FCK = 18 MPA USINADO (MECANIZADO), INCLUSIVE TELA 0,97 KG/M2 E ACABAMENTO NIVEL ZERO</t>
  </si>
  <si>
    <t>ED-50588</t>
  </si>
  <si>
    <t>LAJE DE TRANSIÇÃO E = 5 CM, SEM JUNTA, FCK = 10 MPA (MANUAL)</t>
  </si>
  <si>
    <t>ED-50589</t>
  </si>
  <si>
    <t>LAJE DE TRANSIÇÃO E = 6 CM, SEM JUNTA, FCK = 10 MPA (MANUAL)</t>
  </si>
  <si>
    <t>ED-50591</t>
  </si>
  <si>
    <t>LAJE DE TRANSIÇÃO E = 8 CM, FCK = 15 MPA USINADO (MECANIZADO), INCLUSIVE TELA 0,97 KG/M2 E ACABAMENTO NIVEL ZERO</t>
  </si>
  <si>
    <t>ED-50596</t>
  </si>
  <si>
    <t>LAJE DE TRANSIÇÃO E = 8 CM, FCK = 18 MPA USINADO (MECANIZADO), INCLUSIVE TELA 0,97 KG/M2 E ACABAMENTO NIVEL ZERO</t>
  </si>
  <si>
    <t>ED-50599</t>
  </si>
  <si>
    <t>LAJE DE TRANSIÇÃO E = 8 CM, FCK = 20 MPA USINADO (MECANIZADO), INCLUSIVE TELA 0,97 KG/M2 E ACABAMENTO NIVEL ZERO</t>
  </si>
  <si>
    <t>ED-50590</t>
  </si>
  <si>
    <t>LAJE DE TRANSIÇÃO E = 8 CM, SEM JUNTA, FCK = 10 MPA (MANUAL)</t>
  </si>
  <si>
    <t>ED-50592</t>
  </si>
  <si>
    <t>LAJE DE TRANSIÇÃO E = 9 CM, FCK = 15 MPA USINADO (MECANIZADO), INCLUSIVE TELA 0,97 KG/M2 E ACABAMENTO NIVEL ZERO</t>
  </si>
  <si>
    <t>ED-50631</t>
  </si>
  <si>
    <t>PISO COM TIJOLO CERÂMICO MACIÇO PRENSADO, ASSENTAMENTO COM ARGAMASSA SECA, TRAÇO 1:4 (CIMENTO E AREIA), INCLUSIVE REJUNTAMENTO COM ARGAMASSA SECA DE TRAÇO 1:4 (CIMENTO E AREIA), FORNECIMENTO E INSTALAÇÃO</t>
  </si>
  <si>
    <t>ED-50578</t>
  </si>
  <si>
    <t>PISO INDUSTRIAL COM ARGAMASSA DE ALTA RESISTÊNCIA, COR BRANCA, ESP. 8MM, ACABAMENTO POLIDO, MODULAÇÃO  DE 1X1M, INCLUSIVE JUNTA PLÁSTICA E POLIMENTO MECANIZADO, EXCLUSIVE RESINA</t>
  </si>
  <si>
    <t>ED-50577</t>
  </si>
  <si>
    <t>PISO INDUSTRIAL COM ARGAMASSA DE ALTA RESISTÊNCIA, COR CINZA, ESP. 8MM, ACABAMENTO POLIDO, MODULAÇÃO  DE 1X1M, INCLUSIVE JUNTA PLÁSTICA E POLIMENTO MECANIZADO, EXCLUSIVE RESINA</t>
  </si>
  <si>
    <t>ED-50629</t>
  </si>
  <si>
    <t>PISO PODOTÁTIL DE BORRACHA, ALERTA, ESP. 12MM, COLORIDA, ASSENTAMENTO COM ARGAMASSA, TRAÇO 1:4 (CIMENTO E AREIA), INCLUSIVE FORNECIMENTO E INSTALAÇÃO</t>
  </si>
  <si>
    <t>ED-50630</t>
  </si>
  <si>
    <t>PISO PODOTÁTIL DE BORRACHA, ALERTA, ESP. 12MM, COR PRETA, ASSENTAMENTO COM ARGAMASSA, TRAÇO 1:4 (CIMENTO E AREIA), INCLUSIVE FORNECIMENTO E INSTALAÇÃO</t>
  </si>
  <si>
    <t>ED-50627</t>
  </si>
  <si>
    <t>PISO PODOTÁTIL DE BORRACHA, ALERTA, ESP. 5MM, COLORIDA, ASSENTAMENTO COM COLA DE CONTATO, INCLUSIVE FORNECIMENTO E INSTALAÇÃO</t>
  </si>
  <si>
    <t>ED-50628</t>
  </si>
  <si>
    <t>PISO PODOTÁTIL DE BORRACHA, ALERTA, ESP. 5MM, COR PRETA, ASSENTAMENTO COM COLA DE CONTATO, INCLUSIVE FORNECIMENTO E INSTALAÇÃO</t>
  </si>
  <si>
    <t>ED-50626</t>
  </si>
  <si>
    <t>PISO PODOTÁTIL DE BORRACHA, DIRECIONAL, ESP. 12MM, COLORIDA, ASSENTAMENTO COM ARGAMASSA, TRAÇO 1:4 (CIMENTO E AREIA), INCLUSIVE FORNECIMENTO E INSTALAÇÃO</t>
  </si>
  <si>
    <t>ED-50625</t>
  </si>
  <si>
    <t>PISO PODOTÁTIL DE BORRACHA, DIRECIONAL, ESP. 12MM, COR PRETA, ASSENTAMENTO COM ARGAMASSA, TRAÇO 1:4 (CIMENTO E AREIA), INCLUSIVE FORNECIMENTO E INSTALAÇÃO</t>
  </si>
  <si>
    <t>ED-50624</t>
  </si>
  <si>
    <t>PISO PODOTÁTIL DE BORRACHA, DIRECIONAL, ESP. 5MM, COLORIDA, ASSENTAMENTO COM COLA DE CONTATO, INCLUSIVE FORNECIMENTO E INSTALAÇÃO</t>
  </si>
  <si>
    <t>ED-50623</t>
  </si>
  <si>
    <t>PISO PODOTÁTIL DE BORRACHA, DIRECIONAL, ESP. 5MM, COR PRETA, ASSENTAMENTO COM COLA DE CONTATO, INCLUSIVE FORNECIMENTO E INSTALAÇÃO</t>
  </si>
  <si>
    <t>ED-15226</t>
  </si>
  <si>
    <t>PISO PODOTÁTIL DE CONCRETO, ALERTA, APLICADO EM PISO (20X20CM) COM JUNTA SECA, COR VERMELHO/AMARELO, ASSENTAMENTO COM ARGAMASSA INDUSTRIALIZADA, INCLUSIVE FORNECIMENTO E INSTALAÇÃO</t>
  </si>
  <si>
    <t>ED-50586</t>
  </si>
  <si>
    <t>PISO PODOTÁTIL DE CONCRETO, ALERTA, APLICADO EM PISO (40X40CM) COM JUNTA SECA, COR VERMELHO/AMARELO, ASSENTAMENTO COM ARGAMASSA INDUSTRIALIZADA, INCLUSIVE FORNECIMENTO E INSTALAÇÃO</t>
  </si>
  <si>
    <t>ED-15227</t>
  </si>
  <si>
    <t>PISO PODOTÁTIL DE CONCRETO, DIRECIONAL, APLICADO EM PISO (20X20CM) COM JUNTA SECA, COR VERMELHO/AMARELO, ASSENTAMENTO COM ARGAMASSA INDUSTRIALIZADA, INCLUSIVE FORNECIMENTO E INSTALAÇÃO</t>
  </si>
  <si>
    <t>ED-50587</t>
  </si>
  <si>
    <t>PISO PODOTÁTIL DE CONCRETO, DIRECIONAL, APLICADO EM PISO (40X40CM) COM JUNTA SECA, COR VERMELHO/AMARELO, ASSENTAMENTO COM ARGAMASSA INDUSTRIALIZADA, INCLUSIVE FORNECIMENTO E INSTALAÇÃO</t>
  </si>
  <si>
    <t>ED-50538</t>
  </si>
  <si>
    <t>PLACA DE BORRACHA 500 X 500 X 3,5 MM PASTILHADO PARA COLA PRETO</t>
  </si>
  <si>
    <t>ED-50579</t>
  </si>
  <si>
    <t>APLICAÇÃO DE SELANTE, MASTIQUE ELÁSTICO, EM JUNTA DE DILAÇÃO, DIMENSÃO 20X10 MM, FATOR DE FORMA 1:2, EXCLUSIVE DELIMITADOR DE PROFUNDIDADE</t>
  </si>
  <si>
    <t>ED-50574</t>
  </si>
  <si>
    <t>APLICAÇÃO DE FAIXA/FITA ADESIVA ANTIDERRAPANTE, LARGURA 50MM, EM DEGRAUS DE ESCADA, INCLUSIVE FORNECIMENTO</t>
  </si>
  <si>
    <t>ED-50537</t>
  </si>
  <si>
    <t>DEGRAU DE PEDRA ARDÓSIA E = 20 MM, L = 30 CM, ASSENTADO COM ARGAMASSA DE CIMENTO E AREIA SEM PENEIRAR TRAÇO 1:4, INCLUSO ESPELHO E = 15 MM, H = 20 CM</t>
  </si>
  <si>
    <t>ED-50575</t>
  </si>
  <si>
    <t>FAIXA/FRISO ANTIDERRAPANTE EM PEDRA, LARGURA 50MM, EM DEGRAU DE ESCADA, EXECUÇÃO MECÂNICA</t>
  </si>
  <si>
    <t>ED-50621</t>
  </si>
  <si>
    <t>SÓCULO COM ENCHIMENTO EM TIJOLOS MACIÇOS, ALTURA  DE 10CM À 12CM, INCLUSIVE ACABAMENTO FINAL EM ARGAMASSA, ESP. 20MM, APLICAÇÃO MANUAL</t>
  </si>
  <si>
    <t>ED-50766</t>
  </si>
  <si>
    <t>RODAPÉ COM REVESTIMENTO EM PEDRA ARDÓSIA, ESP. 7MM, ALTURA 5CM, ASSENTAMENTO COM ARGAMASSA INDUSTRIALIZADA, INCLUSIVE REJUNTAMENTO</t>
  </si>
  <si>
    <t>ED-50767</t>
  </si>
  <si>
    <t>RODAPÉ COM REVESTIMENTO EM PEDRA ARDÓSIA, ESP. 7MM, ALTURA 7CM, ASSENTAMENTO COM ARGAMASSA INDUSTRIALIZADA, INCLUSIVE REJUNTAMENTO</t>
  </si>
  <si>
    <t>ED-50771</t>
  </si>
  <si>
    <t>RODAPÉ COM REVESTIMENTO EM CERÂMICA ESMALTADA COMERCIAL, ALTURA 10CM, PEI IV, ASSENTAMENTO COM ARGAMASSA INDUSTRIALIZADA, INCLUSIVE REJUNTAMENTO</t>
  </si>
  <si>
    <t>ED-50786</t>
  </si>
  <si>
    <t>RODAPÉ EM GRANILITE/MARMORITE, ACABAMENTO POLIDO, COR BRANCA, ALTURA 10CM, INCLUSIVE POLIMENTO</t>
  </si>
  <si>
    <t>ED-50784</t>
  </si>
  <si>
    <t>RODAPÉ EM GRANILITE/MARMORITE, ACABAMENTO POLIDO, COR BRANCA, ALTURA 5CM, INCLUSIVE POLIMENTO</t>
  </si>
  <si>
    <t>ED-50785</t>
  </si>
  <si>
    <t>RODAPÉ EM GRANILITE/MARMORITE, ACABAMENTO POLIDO, COR BRANCA, ALTURA 7CM, INCLUSIVE POLIMENTO</t>
  </si>
  <si>
    <t>ED-50783</t>
  </si>
  <si>
    <t>RODAPÉ EM GRANILITE/MARMORITE, ACABAMENTO POLIDO, COR CINZA, ALTURA 10CM, INCLUSIVE POLIMENTO</t>
  </si>
  <si>
    <t>ED-50781</t>
  </si>
  <si>
    <t>RODAPÉ EM GRANILITE/MARMORITE, ACABAMENTO POLIDO, COR CINZA, ALTURA 5CM, INCLUSIVE POLIMENTO</t>
  </si>
  <si>
    <t>ED-50782</t>
  </si>
  <si>
    <t>RODAPÉ EM GRANILITE/MARMORITE, ACABAMENTO POLIDO, COR CINZA, ALTURA 7CM, INCLUSIVE POLIMENTO</t>
  </si>
  <si>
    <t>ED-50774</t>
  </si>
  <si>
    <t>RODAPÉ COM REVESTIMENTO EM GRANITO, CINZA ANDORINHA, ESP. 2CM, ALTURA 10CM, ASSENTAMENTO COM ARGAMASSA INDUSTRIALIZADA, INCLUSIVE REJUNTAMENTO</t>
  </si>
  <si>
    <t>ED-50773</t>
  </si>
  <si>
    <t>RODAPÉ COM REVESTIMENTO EM GRANITO, CINZA ANDORINHA, ESP. 2CM, ALTURA 5CM, ASSENTAMENTO COM ARGAMASSA INDUSTRIALIZADA, INCLUSIVE REJUNTAMENTO</t>
  </si>
  <si>
    <t>ED-50772</t>
  </si>
  <si>
    <t>RODAPÉ COM REVESTIMENTO EM GRANITO, CINZA ANDORINHA, ESP. 2CM, ALTURA 7CM, ASSENTAMENTO COM ARGAMASSA INDUSTRIALIZADA, INCLUSIVE REJUNTAMENTO</t>
  </si>
  <si>
    <t>ED-50780</t>
  </si>
  <si>
    <t>RODAPÉ COM REVESTIMENTO EM MÁRMORE BRANCO, ESP. 2CM, ALTURA 10CM, ASSENTAMENTO COM ARGAMASSA INDUSTRIALIZADA, INCLUSIVE REJUNTAMENTO</t>
  </si>
  <si>
    <t>ED-50778</t>
  </si>
  <si>
    <t>RODAPÉ COM REVESTIMENTO EM MÁRMORE BRANCO, ESP. 2CM, ALTURA 5CM, ASSENTAMENTO COM ARGAMASSA INDUSTRIALIZADA, INCLUSIVE REJUNTAMENTO</t>
  </si>
  <si>
    <t>ED-50779</t>
  </si>
  <si>
    <t>RODAPÉ COM REVESTIMENTO EM MÁRMORE BRANCO, ESP. 2CM, ALTURA 7CM, ASSENTAMENTO COM ARGAMASSA INDUSTRIALIZADA, INCLUSIVE REJUNTAMENTO</t>
  </si>
  <si>
    <t>ED-50777</t>
  </si>
  <si>
    <t>RODAPÉ EM MADEIRA SUCUPIRA/IPÊ/CUMARÚ OU EQUIVALENTE DA REGIÃO, ESP. 2CM, ALTURA 7CM</t>
  </si>
  <si>
    <t>ED-50770</t>
  </si>
  <si>
    <t>RODAPÉ COM ARGAMASSA, TRAÇO 1:3 (CIMENTO E AREIA), ESP. 2CM, ALTURA 10CM, DESEMPENADO/ALISADO COM COLHER</t>
  </si>
  <si>
    <t>ED-50768</t>
  </si>
  <si>
    <t>RODAPÉ COM ARGAMASSA, TRAÇO 1:3 (CIMENTO E AREIA), ESP. 2CM, ALTURA 5CM, DESEMPENADO/ALISADO COM COLHER</t>
  </si>
  <si>
    <t>ED-50769</t>
  </si>
  <si>
    <t>RODAPÉ COM ARGAMASSA, TRAÇO 1:3 (CIMENTO E AREIA), ESP. 2CM, ALTURA 7CM, DESEMPENADO/ALISADO COM COLHER</t>
  </si>
  <si>
    <t>ED-50775</t>
  </si>
  <si>
    <t>RODAPÉ COM ARGAMASSA DE ALTA RESISTÊNCIA INDUSTRIAL, ACABAMENTO POLIDO, COR CINZA, ALTURA 5CM, INCLUSIVE POLIMENTO</t>
  </si>
  <si>
    <t>ED-50776</t>
  </si>
  <si>
    <t>RODAPÉ COM ARGAMASSA DE ALTA RESISTÊNCIA INDUSTRIAL, ACABAMENTO POLIDO, COR CINZA, ALTURA 7CM, INCLUSIVE POLIMENTO</t>
  </si>
  <si>
    <t>ED-50993</t>
  </si>
  <si>
    <t>PEITORIL DE ARDÓSIA E = 2 CM</t>
  </si>
  <si>
    <t>ED-50997</t>
  </si>
  <si>
    <t>PEITORIL DE GRANITO CINZA ANDORINHA E = 2 CM</t>
  </si>
  <si>
    <t>ED-50998</t>
  </si>
  <si>
    <t>PEITORIL DE GRANITO CINZA ANDORINHA E = 3 CM</t>
  </si>
  <si>
    <t>ED-50999</t>
  </si>
  <si>
    <t>PEITORIL DE MÁRMORE BRANCO E = 2 CM</t>
  </si>
  <si>
    <t>ED-51000</t>
  </si>
  <si>
    <t>PEITORIL DE MÁRMORE BRANCO E = 3 CM</t>
  </si>
  <si>
    <t>ED-50994</t>
  </si>
  <si>
    <t>PEITORIL DE CONCRETO E = 3 CM, FCK &gt;= 13,5 MPA, L = 20 CM</t>
  </si>
  <si>
    <t>ED-50995</t>
  </si>
  <si>
    <t>PEITORIL DE CONCRETO E = 3 CM, FCK &gt;= 13,5 MPA, L = 25 CM</t>
  </si>
  <si>
    <t>ED-50996</t>
  </si>
  <si>
    <t>PEITORIL PRÉ-MOLDADO EM CONCRETO 18 MPA, INCLUSIVE GANCHO PARA FIXAÇÃO</t>
  </si>
  <si>
    <t>ED-51001</t>
  </si>
  <si>
    <t>SOLEIRA DE ARDÓSIA E = 2 CM</t>
  </si>
  <si>
    <t>ED-50622</t>
  </si>
  <si>
    <t>SOLEIRA DE MARMORITE, COR CIMENTO NATURAL, E = 3 CM</t>
  </si>
  <si>
    <t>ED-51002</t>
  </si>
  <si>
    <t>SOLEIRA DE GRANITO CINZA ANDORINHA E = 2 CM</t>
  </si>
  <si>
    <t>ED-51003</t>
  </si>
  <si>
    <t>SOLEIRA DE GRANITO CINZA ANDORINHA E = 3 CM</t>
  </si>
  <si>
    <t>ED-51004</t>
  </si>
  <si>
    <t>SOLEIRA DE MÁRMORE BRANCO E = 2 CM</t>
  </si>
  <si>
    <t>ED-51005</t>
  </si>
  <si>
    <t>SOLEIRA DE MÁRMORE BRANCO E = 3 CM</t>
  </si>
  <si>
    <t>ED-50731</t>
  </si>
  <si>
    <t>CHAPISCO COM ARGAMASSA INDUSTRIALIZADA, ESP. 5MM, APLICADO EM ALVENARIA/ESTRUTURA DE CONCRETO COM DESEMPENADEIRA METÁLICA, PREPARO MECÂNICO</t>
  </si>
  <si>
    <t>ED-50730</t>
  </si>
  <si>
    <t>CHAPISCO COM ARGAMASSA, TRAÇO 1:2:3 (CIMENTO, AREIA E PEDRISCO), APLICADO COM COLHER, ESP. 5MM, PREPARO MECÂNICO</t>
  </si>
  <si>
    <t>ED-50729</t>
  </si>
  <si>
    <t>CHAPISCO COM ARGAMASSA, TRAÇO 1:3 (CIMENTO E AREIA), ESP. 5MM, APLICADO EM ALVENARIA COM PENEIRA, PREPARO MECÂNICO</t>
  </si>
  <si>
    <t>ED-50727</t>
  </si>
  <si>
    <t>CHAPISCO COM ARGAMASSA, TRAÇO 1:3 (CIMENTO E AREIA), ESP. 5MM, APLICADO EM ALVENARIA/ESTRUTURA DE CONCRETO COM COLHER, PREPARO MECÂNICO</t>
  </si>
  <si>
    <t>ED-50728</t>
  </si>
  <si>
    <t>CHAPISCO COM ARGAMASSA, TRAÇO 1:3 (CIMENTO E AREIA), ESP. 5MM, APLICADO EM TETO COM COLHER, PREPARO MECÂNICO</t>
  </si>
  <si>
    <t>ED-50732</t>
  </si>
  <si>
    <t>EMBOÇO COM ARGAMASSA, TRAÇO 1:6 (CIMENTO E AREIA), ESP. 20MM, APLICAÇÃO MANUAL, PREPARO MECÂNICO</t>
  </si>
  <si>
    <t>ED-50734</t>
  </si>
  <si>
    <t>FRISO DE ALUMÍNIO ANODIZADO NATURAL 3/8" (USO INTERNO)</t>
  </si>
  <si>
    <t>ED-50761</t>
  </si>
  <si>
    <t>REBOCO COM ARGAMASSA, TRAÇO 1:2:8 (CIMENTO, CAL E AREIA), ESP. 20MM, APLICAÇÃO MANUAL, PREPARO MECÂNICO</t>
  </si>
  <si>
    <t>ED-50760</t>
  </si>
  <si>
    <t>REBOCO COM ARGAMASSA, TRAÇO 1:2:9 (CIMENTO, CAL E AREIA), COM ADITIVO IMPERMEABILIZANTE, ESP. 20MM, APLICAÇÃO MANUAL, PREPARO MECÂNICO</t>
  </si>
  <si>
    <t>ED-50759</t>
  </si>
  <si>
    <t>REBOCO COM ARGAMASSA, TRAÇO 1:7 (CIMENTO E AREIA), ESP. 20MM, APLICAÇÃO MANUAL, PREPARO MECÂNICO</t>
  </si>
  <si>
    <t>ED-50762</t>
  </si>
  <si>
    <t>REVESTIMENTO COM ARGAMASSA EM CAMADA ÚNICA, APLICADO EM PAREDE, TRAÇO 1:3 (CIMENTO E AREIA), ESP. 20MM, APLICAÇÃO MANUAL, PREPARO MECÂNICO</t>
  </si>
  <si>
    <t>ED-50763</t>
  </si>
  <si>
    <t>REVESTIMENTO COM ARGAMASSA EM CAMADA ÚNICA, APLICADO EM TETO, TRAÇO 1:3 (CIMENTO E AREIA), ESP. 20MM, APLICAÇÃO MANUAL, PREPARO MECÂNICO</t>
  </si>
  <si>
    <t>ED-50736</t>
  </si>
  <si>
    <t>REVESTIMENTO DE GESSO EM PAREDE, ESP. 5MM, APLICAÇÃO MANUAL (SARRAFAEADO)</t>
  </si>
  <si>
    <t>ED-9066</t>
  </si>
  <si>
    <t>REVESTIMENTO DE GESSO EM TETO, ESP. 5MM, APLICAÇÃO MANUAL (SARRAFAEADO)</t>
  </si>
  <si>
    <t>ED-9071</t>
  </si>
  <si>
    <t>REVESTIMENTO NATADO LISO, ESP. 5MM, APLICAÇÃO COM DESEMPENADEIRA METÁLICA, PREPARO MECÂNICO</t>
  </si>
  <si>
    <t>ED-50746</t>
  </si>
  <si>
    <t>REVESTIMENTO NATADO LISO, ESP. 5MM, APLICAÇÃO COM DESEMPENADEIRA METÁLICA, PREPARO MECÂNICO, INCLUSIVE ARGAMASSA EM CAMADA ÚNICA, TRAÇO 1:3 (CIMENTO E AREIA), APLICADO EM PAREDE, ESP. 20MM, APLICAÇÃO MANUAL, PREPARO MECÂNICO</t>
  </si>
  <si>
    <t>ED-50718</t>
  </si>
  <si>
    <t>APLICAÇÃO DE REJUNTE CIMENTÍCIO COLORIDO INDUSTRIALIZADO PARA REVESTIMENTOS DE PAREDE/PISO COM JUNTAS DE ATÉ 3MM DE ESPESSURA</t>
  </si>
  <si>
    <t>ED-50721</t>
  </si>
  <si>
    <t>CANTONEIRA DE ALUMÍNIO PARA ACABAMENTO DE QUINAS</t>
  </si>
  <si>
    <t>ED-50720</t>
  </si>
  <si>
    <t>CANTONEIRA DE PVC PARA ACABAMENTO DE QUINAS</t>
  </si>
  <si>
    <t>ED-50726</t>
  </si>
  <si>
    <t>CERÂMICA DECORADA EM FAIXA 50 X 200 MM</t>
  </si>
  <si>
    <t>ED-50743</t>
  </si>
  <si>
    <t>LITOCERÂMICA DE 6,0 X 22,5 CM, ASSENTADO COM ARGAMASSA PRÉ-FABRICADA, INCLUSIVE REJUNTAMENTO</t>
  </si>
  <si>
    <t>ED-50715</t>
  </si>
  <si>
    <t>REVESTIMENTO COM AZULEJO BRANCO (15X15CM), EM DIAGONAL, ASSENTAMENTO COM ARGAMASSA INDUSTRIALIZADA, INCLUSIVE REJUNTAMENTO</t>
  </si>
  <si>
    <t>ED-50716</t>
  </si>
  <si>
    <t>REVESTIMENTO COM AZULEJO BRANCO (15X15CM), JUNTA A PRUMO, ASSENTAMENTO COM ARGAMASSA INDUSTRIALIZADA, INCLUSIVE REJUNTAMENTO</t>
  </si>
  <si>
    <t>ED-50717</t>
  </si>
  <si>
    <t>REVESTIMENTO COM AZULEJO BRANCO (20X20CM), JUNTA A PRUMO, ASSENTAMENTO COM ARGAMASSA INDUSTRIALIZADA, INCLUSIVE REJUNTAMENTO</t>
  </si>
  <si>
    <t>ED-9081</t>
  </si>
  <si>
    <t>REVESTIMENTO COM CERÂMICA APLICADO EM PAREDE, ACABAMENTO ESMALTADO, AMBIENTE INTERNO/EXTERNO, PADRÃO EXTRA, DIMENSÃO DA PEÇA ATÉ 2025 CM2, PEI III, ASSENTAMENTO COM ARGAMASSA INDUSTRIALIZADA, INCLUSIVE REJUNTAMENTO</t>
  </si>
  <si>
    <t>ED-50749</t>
  </si>
  <si>
    <t>REVESTIMENTO COM PASTILHA DE VIDRO (VIDROTIL), ASSENTADO COM ARGAMASSA PRÉ-FABRICADA, INCLUSIVE REJUNTAMENTO</t>
  </si>
  <si>
    <t>ED-50750</t>
  </si>
  <si>
    <t>REVESTIMENTO COM PASTILHAS DE PORCELANA, ASSENTADO COM ARGAMASSA PRÉ-FABRICADA, INCLUSIVE REJUNTAMENTO</t>
  </si>
  <si>
    <t>ED-50725</t>
  </si>
  <si>
    <t>FAIXA / FILETE / LISTELO EM CERAMICA, LISO OU CORDAO, BRANCO, *2 X 30* CM (L X C)</t>
  </si>
  <si>
    <t>ED-50739</t>
  </si>
  <si>
    <t>REVESTIMENTO COM LADRILHO HIDRÁULICO APLICADO EM PAREDE (20X20CM) COM JUNTA SECA, NA COR NATURAL, ASSENTAMENTO COM ARGAMASSA INDUSTRIALIZADA</t>
  </si>
  <si>
    <t>ED-50740</t>
  </si>
  <si>
    <t>REVESTIMENTO COM LADRILHO HIDRÁULICO APLICADO EM PAREDE (25X25CM) COM JUNTA SECA, NA COR NATURAL, ASSENTAMENTO COM ARGAMASSA INDUSTRIALIZADA</t>
  </si>
  <si>
    <t>ED-50714</t>
  </si>
  <si>
    <t>REVESTIMENTO COM ARDÓSIA APLICADO EM PAREDE (40X40CM), ESP. 1CM, ACABAMENTO NATURAL, ASSENTAMENTO COM ARGAMASSA INDUSTRIALIZADA, INCLUSIVE REJUNTAMENTO</t>
  </si>
  <si>
    <t>ED-50737</t>
  </si>
  <si>
    <t>REVESTIMENTO COM GRANITO, CINZA ANDORINHA, APLICADO EM PAREDE, ESP. 2CM, ASSENTAMENTO COM ARGAMASSA INDUSTRIALIZADA, AMBIENTE INTERNO/EXTERNO, ALTURA MÁXIMA DE 3M PARA APLICAÇÃO DO GRANITO, INCLUSIVE REJUNTAMENTO</t>
  </si>
  <si>
    <t>ED-50744</t>
  </si>
  <si>
    <t>REVESTIMENTO COM MÁRMORE BRANCO APLICADO EM PAREDE, ESP. 2CM, ASSENTAMENTO COM ARGAMASSA INDUSTRIALIZADA, AMBIENTE INTERNO/EXTERNO, ALTURA MÁXIMA DE 3M PARA APLICAÇÃO DO MÁRMORE, INCLUSIVE REJUNTAMENTO</t>
  </si>
  <si>
    <t>ED-50756</t>
  </si>
  <si>
    <t>REVESTIMENTO COM PEDRA SÃO TOMÉ APLICADO EM PAREDE (40X40CM), ESP. 2CM, ACABAMENTO NATURAL, ASSENTAMENTO COM ARGAMASSA INDUSTRIALIZADA, AMBIENTE INTERNO/EXTERNO, ALTURA MÁXIMA DE 3M PARA APLICAÇÃO DA PEDRA, INCLUSIVE REJUNTAMENTO</t>
  </si>
  <si>
    <t>ED-9127</t>
  </si>
  <si>
    <t>PREPARAÇÃO PARA APLICAÇÃO DE LAMINADO MELAMÍNICO EM PAREDE, INCLUSIVE UMA (1) DEMÃO DE COLA DE CONTATO</t>
  </si>
  <si>
    <t>ED-50742</t>
  </si>
  <si>
    <t>REVESTIMENTO EM LAMBRIS DE MADEIRA, LARGURA 10CM, INCLUSIVE BARROTEAMENTO</t>
  </si>
  <si>
    <t>ED-9124</t>
  </si>
  <si>
    <t>REVESTIMENTO EM LAMINADO MELAMÍNICO APLICADO EM PAREDE, ACABAMENTO FOSCO, ESP. 0,8MM, ASSENTAMENTO COM COLA DE CONTATO, INCLUSIVE LIXAMENTO E PREPARAÇÃO DA PAREDE PARA ASSENTAMENTO</t>
  </si>
  <si>
    <t>ED-9125</t>
  </si>
  <si>
    <t>REVESTIMENTO EM LAMINADO MELAMÍNICO APLICADO SOBRE SUPERFÍCIE DE MADEIRA, ACABAMENTO FOSCO, ESP. 0,8MM, ASSENTAMENTO COM COLA DE CONTATO, INCLUSIVE LIXAMENTO E PREPARAÇÃO SUPERFÍCIE PARA ASSENTAMENTO</t>
  </si>
  <si>
    <t>ED-50765</t>
  </si>
  <si>
    <t>ISOLAMENTO TÉRMICO EM ARGAMASSA DE CIMENTO, AREIA E VERMICULITA, E = 4 CM</t>
  </si>
  <si>
    <t>ED-50719</t>
  </si>
  <si>
    <t>REVESTIMENTO COM ARGAMASSA BARITADA, ESP. 20MM, APLICAÇÃO MANUAL COM DESEMPENADEIRA, PREPARO MANUAL</t>
  </si>
  <si>
    <t>ED-49687</t>
  </si>
  <si>
    <t>FORRO DE GESSO EM PLACAS ACARTONADAS - FGA</t>
  </si>
  <si>
    <t>ED-49686</t>
  </si>
  <si>
    <t>FORRO DE GESSO EM PLACAS ACARTONADAS - FGE</t>
  </si>
  <si>
    <t>ED-49685</t>
  </si>
  <si>
    <t>FORRO DE GESSO EM PLACAS 60 X 60 CM LISO</t>
  </si>
  <si>
    <t>ED-49691</t>
  </si>
  <si>
    <t>CIMALHA DE MADEIRA PARA FORRO DE MADEIRA</t>
  </si>
  <si>
    <t>ED-49692</t>
  </si>
  <si>
    <t>EMPENAS DE MADEIRA (RÉGUAS)</t>
  </si>
  <si>
    <t>ED-49690</t>
  </si>
  <si>
    <t>FORRO DE MADEIRA DE PINUS</t>
  </si>
  <si>
    <t>ED-49689</t>
  </si>
  <si>
    <t>FORRO DE MADEIRA EM ANGELIM</t>
  </si>
  <si>
    <t>ED-49694</t>
  </si>
  <si>
    <t>FORRO EM PVC BRANCO DE L = 10 CM</t>
  </si>
  <si>
    <t>ED-49695</t>
  </si>
  <si>
    <t>FORRO EM PVC BRANCO DE L = 20 CM</t>
  </si>
  <si>
    <t>ED-49688</t>
  </si>
  <si>
    <t>COLOCAÇÃO DE MOLDURA DE GESSO</t>
  </si>
  <si>
    <t>ED-52311</t>
  </si>
  <si>
    <t>MANTA ISOLANTE PARA TELHADOS</t>
  </si>
  <si>
    <t>ED-50943</t>
  </si>
  <si>
    <t>CORRIMÃO DUPLO EM TUBO DE AÇO INOX D = 1 1/2" - FIXADO EM ALVENARIA</t>
  </si>
  <si>
    <t>ED-50937</t>
  </si>
  <si>
    <t>CORRIMÃO DUPLO EM TUBO GALVANIZADO DIN 2440, D = 1 1/2" - FIXADO EM ALVENARIA</t>
  </si>
  <si>
    <t>ED-50941</t>
  </si>
  <si>
    <t>CORRIMÃO SIMPLES EM TUBO DE AÇO INOX D = 1 1/2" - FIXADO EM ALVENARIA</t>
  </si>
  <si>
    <t>ED-50942</t>
  </si>
  <si>
    <t>CORRIMÃO SIMPLES EM TUBO DE AÇO INOX D = 1 1/2" - FIXADO EM PISO</t>
  </si>
  <si>
    <t>ED-50935</t>
  </si>
  <si>
    <t>CORRIMÃO SIMPLES EM TUBO GALVANIZADO DIN 2440, D = 1 1/2" - FIXADO EM ALVENARIA</t>
  </si>
  <si>
    <t>ED-50936</t>
  </si>
  <si>
    <t>CORRIMÃO SIMPLES EM TUBO GALVANIZADO DIN 2440, D = 1 1/2" - FIXADO EM PISO</t>
  </si>
  <si>
    <t>ED-50939</t>
  </si>
  <si>
    <t>GUARDA-CORPO EM AÇO GALVANIZADO DIN 2440, D = 2", COM SUBDIVISÕES EM TUBO DE AÇO D = 1/2", H = 1,05 M - COM CORRIMÃO DUPLO DE TUBO DE AÇO GALVANIZADO DE D = 1 1/2"</t>
  </si>
  <si>
    <t>ED-50938</t>
  </si>
  <si>
    <t>GUARDA-CORPO EM AÇO GALVANIZADO DIN 2440, D = 2", COM SUBDIVISÕES EM TUBO DE AÇO D = 1/2", H = 1,05 M - COM CORRIMÃO SIMPLES DE TUBO DE AÇO GALVANIZADO DE D = 1 1/2"</t>
  </si>
  <si>
    <t>ED-50946</t>
  </si>
  <si>
    <t>GUARDA-CORPO EM AÇO INOX D = 1 1/2", COM SUBDIVISÕES EM TUBO DE AÇO INOX D = 1/2", H = 1,05 M</t>
  </si>
  <si>
    <t>ED-50945</t>
  </si>
  <si>
    <t>GUARDA-CORPO EM AÇO INOX D = 1 1/2", COM SUBDIVISÕES EM TUBO DE AÇO INOX D = 1/2", H = 1,05 M - COM CORRIMÃO DUPLO DE TUBO DE AÇO INOX D = 1 1/2"</t>
  </si>
  <si>
    <t>ED-50944</t>
  </si>
  <si>
    <t>GUARDA-CORPO EM AÇO INOX D = 1 1/2", COM SUBDIVISÕES EM TUBO DE AÇO INOX D = 1/2", H = 1,05 M - COM CORRIMÃO SIMPLES DE TUBO DE AÇO INOX D = 1 1/2"</t>
  </si>
  <si>
    <t>ED-50940</t>
  </si>
  <si>
    <t>GUARDA-CORPO EM TUBO GALVANIZADO DIN 2440 D = 2", COM SUBDIVISÕES EM TUBO DE AÇO D = 1/2", H = 1,05 M</t>
  </si>
  <si>
    <t>ED-50982</t>
  </si>
  <si>
    <t>PORTÃO DE FERRO PADRÃO, EM CHAPA (TIPO LAMBRI), COLOCADO COM CADEADO</t>
  </si>
  <si>
    <t>ED-50983</t>
  </si>
  <si>
    <t>PORTÃO DE GRADE COLOCADO COM CADEADO</t>
  </si>
  <si>
    <t>ED-50984</t>
  </si>
  <si>
    <t>PORTÃO DE TUBO DE FERRO COLOCADO COM CADEADO</t>
  </si>
  <si>
    <t>ED-50985</t>
  </si>
  <si>
    <t>PORTÃO EM PERFIL E CHAPA METÁLICA COLOCADO COM CADEADO</t>
  </si>
  <si>
    <t>ED-50987</t>
  </si>
  <si>
    <t>PORTÃO EM TUBO GALVANIZADO 1 1/2" COM TELA FIO 12 # 1/2" E CADEADO</t>
  </si>
  <si>
    <t>ED-50986</t>
  </si>
  <si>
    <t>PORTÃO EM TUBO GALVANIZADO 2 1/2" COM TELA FIO 12 # 1/2"</t>
  </si>
  <si>
    <t>ED-9100</t>
  </si>
  <si>
    <t>ALAMBRADO PARA QUADRA ESPORTIVA, COM TELA DE ARAME GALVANIZADO FIO 12 # 2", FIXADO EM QUADROS DE TUBOS DE AÇO CARBONO GALVANIZADO DN 50MM (2")</t>
  </si>
  <si>
    <t>ED-50921</t>
  </si>
  <si>
    <t>ALAMBRADO PARA QUADRA ESPORTIVA, COM TELA DE ARAME GALVANIZADO FIO 12 # 2", FIXADO EM QUADROS DE TUBOS DE AÇO GALVANIZADO D = 2", H = 1,00 M</t>
  </si>
  <si>
    <t>ED-50920</t>
  </si>
  <si>
    <t>ALAMBRADO PARA QUADRA ESPORTIVA, COM TELA DE ARAME GALVANIZADO FIO 12 # 2", FIXADO EM QUADROS DE TUBOS DE AÇO GALVANIZADO D = 2", H = 4,00 M</t>
  </si>
  <si>
    <t>ED-50922</t>
  </si>
  <si>
    <t>ALAMBRADO PARA QUADRA ESPORTIVA, COM TELA DE ARAME GALVANIZADO FIO 12 # 2", FIXADO EM QUADROS DE TUBOS DE AÇO GALVANIZADO D = 2", H = 6,00 M</t>
  </si>
  <si>
    <t>ED-50927</t>
  </si>
  <si>
    <t>ARMÁRIO EM CHAPA DOBRADA #14 COM PRATELEIRA INTERNA E SUPORTES DE METALON PARA TV E VÍDEO</t>
  </si>
  <si>
    <t>ED-50928</t>
  </si>
  <si>
    <t>ARMÁRIO PARA TV E VÍDEO</t>
  </si>
  <si>
    <t>ED-50965</t>
  </si>
  <si>
    <t>FORNECIMENTO E ASSENTAMENTO DE MARCO EM CHAPA METÁLICA</t>
  </si>
  <si>
    <t>ED-50966</t>
  </si>
  <si>
    <t>MASTRO DE PÁTIO PARA BANDEIRA, EM TUBO GALVANIZADO 2" - H = 6,00 M</t>
  </si>
  <si>
    <t>ED-50967</t>
  </si>
  <si>
    <t>MASTRO PARA FACHADA</t>
  </si>
  <si>
    <t>ED-50968</t>
  </si>
  <si>
    <t>MASTROS DE PÁTIO PARA BANDEIRAS (H = 2,00 M E 6,00 M E DE 1,00 M E 9,00 M)</t>
  </si>
  <si>
    <t>ED-50929</t>
  </si>
  <si>
    <t>SEGREGADOR/BATE-RODAS PARA ESTACIONAMENTO ENGASTADO, EM TUBO GALVANIZADO, DN 3" (75MM), ACABAMENTO EM PINTURA ESMALTE, INCLUSIVE ESCAVAÇÃO, CHUMBAMENTO, FORNECIMENTO DE CONCRETO E BOTA-FORA DO MATERIAL</t>
  </si>
  <si>
    <t>ED-50923</t>
  </si>
  <si>
    <t>ALÇAPÃO 60 X 60 CM COM COM QUADRO DE CANTONEIRA METÁLICA 1"X 1/8", TAMPA EM CANTONEIRA 7/8"X 1/8" E CHAPA METÁLICA ENRIJECIDA POR PERFIL "T</t>
  </si>
  <si>
    <t>ED-50925</t>
  </si>
  <si>
    <t>ALÇAPÃO 70 X 70 CM COM COM QUADRO DE CANTONEIRA METÁLICA 1"X 1/8", TAMPA EM CANTONEIRA 7/8"X 1/8" E CHAPA METÁLICA ENRIJECIDA POR PERFIL "T</t>
  </si>
  <si>
    <t>ED-50924</t>
  </si>
  <si>
    <t>ALÇAPÃO 80 X 80 CM COM COM QUADRO DE CANTONEIRA METÁLICA 1"X 1/8", TAMPA EM CANTONEIRA 7/8"X 1/8" E CHAPA METÁLICA ENRIJECIDA POR PERFIL "T</t>
  </si>
  <si>
    <t>ED-50947</t>
  </si>
  <si>
    <t>DEGRAU DE ESCADA DE MARINHEIRO DE FERRO REDONDO DE 7/8" ENGASTADO</t>
  </si>
  <si>
    <t>ED-50949</t>
  </si>
  <si>
    <t>ESCADA MARINHEIRO - TUBO GALVANIZADO D = 3/4" E D = 1/2"</t>
  </si>
  <si>
    <t>ED-50948</t>
  </si>
  <si>
    <t>ESCADA MARINHEIRO COM GRADIL PROTETOR - D = 3/4"</t>
  </si>
  <si>
    <t>ED-50970</t>
  </si>
  <si>
    <t>FORNECIMENTO E ASSENTAMENTO DE PORTA AÇO DE ENROLAR, LÂMINA RAIADA COM LARGURA ÚTIL 100MM, CHAPA 24, ABERTURA MANUAL, COMPLETA, INCLUSIVE EIXO, MOLA, SOLEIRA, ETIQUETA, CAVALETE, GUIAS, FITAS E FECHADURAS LATERAIS - COMPLETA</t>
  </si>
  <si>
    <t>ED-50505</t>
  </si>
  <si>
    <t>LIXAMENTO MANUAL EM PAREDE PARA REMOÇÃO DE TINTA</t>
  </si>
  <si>
    <t>ED-50507</t>
  </si>
  <si>
    <t>LIXAMENTO MANUAL EM SUPERFÍCIE DE MADEIRA PARA REMOÇÃO DE TINTA</t>
  </si>
  <si>
    <t>ED-50508</t>
  </si>
  <si>
    <t>LIXAMENTO MANUAL EM SUPERFÍCIE METÁLICA PARA REMOÇÃO DE TINTA</t>
  </si>
  <si>
    <t>ED-50506</t>
  </si>
  <si>
    <t>LIXAMENTO MANUAL EM TETO PARA REMOÇÃO DE TINTA</t>
  </si>
  <si>
    <t>ED-50516</t>
  </si>
  <si>
    <t>PREPARAÇÃO PARA EMASSAMENTO OU PINTURA (LÁTEX/ACRÍLICA) EM PAREDE DE GESSO ACARTONADO (DRY-WALL) E FORRO DE GESSO, INCLUSIVE UMA (1) DEMÃO DE SELADOR ACRÍLICO</t>
  </si>
  <si>
    <t>ED-50514</t>
  </si>
  <si>
    <t>PREPARAÇÃO PARA EMASSAMENTO OU PINTURA (LÁTEX/ACRÍLICA) EM PAREDE, INCLUSIVE UMA (1) DEMÃO DE SELADOR ACRÍLICO</t>
  </si>
  <si>
    <t>ED-50515</t>
  </si>
  <si>
    <t>PREPARAÇÃO PARA EMASSAMENTO OU PINTURA (LÁTEX/ACRÍLICA) EM TETO, INCLUSIVE UMA (1) DEMÃO DE SELADOR ACRÍLICO</t>
  </si>
  <si>
    <t>ED-50485</t>
  </si>
  <si>
    <t>EMASSAMENTO EM FORRO DE GESSO COM MASSA ACRÍLICA, UMA (1) DEMÃO, INCLUSIVE LIXAMENTO PARA PINTURA</t>
  </si>
  <si>
    <t>ED-50486</t>
  </si>
  <si>
    <t>EMASSAMENTO EM FORRO DE GESSO COM MASSA CORRIDA (PVA), UMA (1) DEMÃO, INCLUSIVE LIXAMENTO PARA PINTURA</t>
  </si>
  <si>
    <t>ED-50474</t>
  </si>
  <si>
    <t>EMASSAMENTO EM PAREDE COM MASSA ACRÍLICA, DUAS (2) DEMÃOS, INCLUSIVE LIXAMENTO PARA PINTURA</t>
  </si>
  <si>
    <t>ED-50473</t>
  </si>
  <si>
    <t>EMASSAMENTO EM PAREDE COM MASSA ACRÍLICA, UMA (1) DEMÃO, INCLUSIVE LIXAMENTO PARA PINTURA</t>
  </si>
  <si>
    <t>ED-50478</t>
  </si>
  <si>
    <t>EMASSAMENTO EM PAREDE COM MASSA CORRIDA (PVA), DUAS (2) DEMÃOS, INCLUSIVE LIXAMENTO PARA PINTURA</t>
  </si>
  <si>
    <t>ED-50477</t>
  </si>
  <si>
    <t>EMASSAMENTO EM PAREDE COM MASSA CORRIDA (PVA), UMA (1) DEMÃO, INCLUSIVE LIXAMENTO PARA PINTURA</t>
  </si>
  <si>
    <t>ED-50483</t>
  </si>
  <si>
    <t>EMASSAMENTO EM PAREDE DE GESSO ACARTONADO (DRY-WALL) COM MASSA ACRÍLICA, UMA (1) DEMÃO, INCLUSIVE LIXAMENTO PARA PINTURA</t>
  </si>
  <si>
    <t>ED-50484</t>
  </si>
  <si>
    <t>EMASSAMENTO EM PAREDE DE GESSO ACARTONADO (DRY-WALL) COM MASSA CORRIDA (PVA), UMA (1) DEMÃO, INCLUSIVE LIXAMENTO PARA PINTURA</t>
  </si>
  <si>
    <t>ED-50476</t>
  </si>
  <si>
    <t>EMASSAMENTO EM TETO COM MASSA ACRÍLICA, DUAS (2) DEMÃOS, INCLUSIVE LIXAMENTO PARA PINTURA</t>
  </si>
  <si>
    <t>ED-50475</t>
  </si>
  <si>
    <t>EMASSAMENTO EM TETO COM MASSA ACRÍLICA, UMA (1) DEMÃO, INCLUSIVE LIXAMENTO PARA PINTURA</t>
  </si>
  <si>
    <t>ED-50480</t>
  </si>
  <si>
    <t>EMASSAMENTO EM TETO COM MASSA CORRIDA (PVA), DUAS (2) DEMÃOS, INCLUSIVE LIXAMENTO PARA PINTURA</t>
  </si>
  <si>
    <t>ED-50479</t>
  </si>
  <si>
    <t>EMASSAMENTO EM TETO COM MASSA CORRIDA (PVA), UMA (1) DEMÃO, INCLUSIVE LIXAMENTO PARA PINTURA</t>
  </si>
  <si>
    <t>ED-50492</t>
  </si>
  <si>
    <t>PINTURA ESMALTE EM ESTRUTURA DE AÇO CARBONO, DUAS (2) DEMÃOS, EXCLUSIVE FUNDO ANTICORROSIVO</t>
  </si>
  <si>
    <t>ED-50498</t>
  </si>
  <si>
    <t>PINTURA LÁTEX (PVA) EM PAREDE, DUAS (2) DEMÃOS, EXCLUSIVE SELADOR ACRÍLICO E MASSA ACRÍLICA/CORRIDA (PVA)</t>
  </si>
  <si>
    <t>ED-50502</t>
  </si>
  <si>
    <t>PINTURA LÁTEX (PVA) EM PAREDE, DUAS (2) DEMÃOS, INCLUSIVE UMA (1) DEMÃO DE MASSA CORRIDA (PVA), EXCLUSIVE SELADOR ACRÍLICO</t>
  </si>
  <si>
    <t>ED-50500</t>
  </si>
  <si>
    <t>PINTURA LÁTEX (PVA) EM PAREDE, TRÊS (3) DEMÃOS, EXCLUSIVE SELADOR ACRÍLICO E MASSA ACRÍLICA/CORRIDA (PVA)</t>
  </si>
  <si>
    <t>ED-50504</t>
  </si>
  <si>
    <t>PINTURA LÁTEX (PVA) EM RODAPÉ OU MOLDURAS (ALTURA DE 5 CM A 7C M), EXCLUSIVE SELADOR ACRÍLICO</t>
  </si>
  <si>
    <t>ED-50499</t>
  </si>
  <si>
    <t>PINTURA LÁTEX (PVA) EM TETO, DUAS (2) DEMÃOS, EXCLUSIVE SELADOR ACRÍLICO E MASSA ACRÍLICA/CORRIDA (PVA)</t>
  </si>
  <si>
    <t>ED-50503</t>
  </si>
  <si>
    <t>PINTURA LÁTEX (PVA) EM TETO, DUAS (2) DEMÃOS, INCLUSIVE UMA (1) DEMÃO DE MASSA CORRIDA (PVA), EXCLUSIVE SELADOR ACRÍLICO</t>
  </si>
  <si>
    <t>ED-50501</t>
  </si>
  <si>
    <t>PINTURA LÁTEX (PVA) EM TETO, TRÊS (3) DEMÃOS, EXCLUSIVE SELADOR ACRÍLICO E MASSA ACRÍLICA/CORRIDA (PVA)</t>
  </si>
  <si>
    <t>ED-50451</t>
  </si>
  <si>
    <t>PINTURA ACRÍLICA EM PAREDE, DUAS (2) DEMÃOS, EXCLUSIVE SELADOR ACRÍLICO E MASSA ACRÍLICA/CORRIDA (PVA)</t>
  </si>
  <si>
    <t>ED-50455</t>
  </si>
  <si>
    <t>PINTURA ACRÍLICA EM PAREDE, DUAS (2) DEMÃOS, INCLUSIVE UMA (1) DEMÃO DE MASSA CORRIDA (PVA), EXCLUSIVE SELADOR ACRÍLICO</t>
  </si>
  <si>
    <t>ED-50453</t>
  </si>
  <si>
    <t>PINTURA ACRÍLICA EM PAREDE, TRÊS (3) DEMÃOS, EXCLUSIVE SELADOR ACRÍLICO E MASSA ACRÍLICA/CORRIDA (PVA)</t>
  </si>
  <si>
    <t>ED-50452</t>
  </si>
  <si>
    <t>PINTURA ACRÍLICA EM TETO, DUAS (2) DEMÃOS, EXCLUSIVE SELADOR ACRÍLICO E MASSA ACRÍLICA/CORRIDA (PVA)</t>
  </si>
  <si>
    <t>ED-50456</t>
  </si>
  <si>
    <t>PINTURA ACRÍLICA EM TETO, DUAS (2) DEMÃOS, INCLUSIVE UMA (1) DEMÃO DE MASSA CORRIDA (PVA), EXCLUSIVE SELADOR ACRÍLICO</t>
  </si>
  <si>
    <t>ED-50454</t>
  </si>
  <si>
    <t>PINTURA ACRÍLICA EM TETO, TRÊS (3) DEMÃOS, EXCLUSIVE SELADOR ACRÍLICO E MASSA ACRÍLICA/CORRIDA (PVA)</t>
  </si>
  <si>
    <t>ED-50470</t>
  </si>
  <si>
    <t>PINTURA EM CAIAÇÃO PARA AMBIENTE EXTERNO,TRÊS (3) DEMÃOS, INCLUSIVE PIGMENTO E FIXADOR DE CAL</t>
  </si>
  <si>
    <t>ED-50469</t>
  </si>
  <si>
    <t>PINTURA EM CAIAÇÃO PARA AMBIENTE INTERNO,TRÊS (3) DEMÃOS, INCLUSIVE PIGMENTO E FIXADOR DE CAL</t>
  </si>
  <si>
    <t>ED-50481</t>
  </si>
  <si>
    <t>EMASSAMENTO A ÓLEO SOBRE MADEIRA, UMA (1) DEMÃO, INCLUSIVE LIXAMENTO PARA PINTURA</t>
  </si>
  <si>
    <t>ED-50482</t>
  </si>
  <si>
    <t>EMASSAMENTO EM ESQUADRIA DE MADEIRA COM MASSA A ÓLEO, DUAS (2) DEMÃOS, INCLUSIVE LIXAMENTO PARA PINTURA  A ÓLEO OU ESMALTE</t>
  </si>
  <si>
    <t>ED-50512</t>
  </si>
  <si>
    <t>PINTURA PRESERVATIVA COM CUPINICIDA EM MADEIRA SECA, DUAS (2) DEMÃOS</t>
  </si>
  <si>
    <t>ED-50511</t>
  </si>
  <si>
    <t>PINTURA PRESERVATIVA COM CUPINICIDA EM MADEIRA SECA, DUAS (2) DEMÃOS, INCLUSIVE DUAS (2) DEMÃOS DE VERNIZ SINTÉTICO MARÍTIMO, ACABAMENTO TIPO FOSCO</t>
  </si>
  <si>
    <t>ED-50530</t>
  </si>
  <si>
    <t>PINTURA COM VERNIZ POLIURETANO COM FILTRO SOLAR EM MADEIRA, DUAS (2) DEMÃOS, ACABAMENTO TIPO FOSCO</t>
  </si>
  <si>
    <t>ED-9026</t>
  </si>
  <si>
    <t>PINTURA COM VERNIZ SINTÉTICO MARÍTIMO EM BATE MACA DE MADEIRA SEM CORRIMÃO, COM LARGURA DE 15CM E ESP. 2CM, DUAS (2) DEMÃOS, ACABAMENTO TIPO FOSCO</t>
  </si>
  <si>
    <t>ED-50527</t>
  </si>
  <si>
    <t>PINTURA COM VERNIZ SINTÉTICO MARÍTIMO EM ESQUADRIAS DE MADEIRA, DUAS (2) DEMÃOS, ACABAMENTO TIPO ACETINADO (BRILHO SÚTIL)</t>
  </si>
  <si>
    <t>ED-50526</t>
  </si>
  <si>
    <t>PINTURA COM VERNIZ SINTÉTICO MARÍTIMO EM ESQUADRIAS DE MADEIRA, DUAS (2) DEMÃOS, ACABAMENTO TIPO BRILHANTE</t>
  </si>
  <si>
    <t>ED-50528</t>
  </si>
  <si>
    <t>PINTURA COM VERNIZ SINTÉTICO MARÍTIMO EM ESQUADRIAS DE MADEIRA, DUAS (2) DEMÃOS, ACABAMENTO TIPO FOSCO</t>
  </si>
  <si>
    <t>ED-50531</t>
  </si>
  <si>
    <t>PINTURA COM VERNIZ SINTÉTICO MARÍTIMO EM RÉGUAS PARA FIXAÇÃO CARTAZES E PROTEÇÃO DE CARTEIRAS, COM LARGURA DE 10CM E ESP. 2CM, DUAS (2) DEMÃOS, ACABAMENTO TIPO FOSCO</t>
  </si>
  <si>
    <t>ED-50493</t>
  </si>
  <si>
    <t>PINTURA ESMALTE EM ESQUADRIA DE MADEIRA, DUAS (2) DEMÃOS, INCLUSIVE UMA (1) DEMÃO DE FUNDO NIVELADOR, EXCLUSIVE MASSA A ÓLEO</t>
  </si>
  <si>
    <t>ED-50471</t>
  </si>
  <si>
    <t>APLICAÇÃO DE CERA EM  ESQUADRIAS DE MADEIRA, TRÊS (3) DEMÃOS, INCLUSIVE APLICAÇÃO DE SELADOR PARA MADEIRA</t>
  </si>
  <si>
    <t>ED-50472</t>
  </si>
  <si>
    <t>APLICAÇÃO DE CERA EM  RODAPÉS COM ALTURA DE 10 CM, TRÊS (3) DEMÃOS, INCLUSIVE APLICAÇÃO DE SELADOR PARA MADEIRA</t>
  </si>
  <si>
    <t>ED-50509</t>
  </si>
  <si>
    <t>PINTURA ESMALTE EM SUPERFÍCIE DE CONCRETO/ALVENARIA, DUAS (2) DEMÃOS, EXCLUSIVE SELADOR ACRÍLICO E MASSA ACRÍLICA/CORRIDA (PVA)</t>
  </si>
  <si>
    <t>ED-50510</t>
  </si>
  <si>
    <t>PINTURA ESMALTE EM SUPERFÍCIE DE CONCRETO/ALVENARIA, TRÊS (3) DEMÃOS, EXCLUSIVE SELADOR ACRÍLICO E MASSA ACRÍLICA/CORRIDA (PVA)</t>
  </si>
  <si>
    <t>ED-50491</t>
  </si>
  <si>
    <t>PINTURA ESMALTE EM ESQUADRIAS DE FERRO, DUAS (2) DEMÃOS, INCLUSIVE UMA (1) DEMÃO DE FUNDO ANTICORROSIVO</t>
  </si>
  <si>
    <t>ED-50496</t>
  </si>
  <si>
    <t>PINTURA ESMALTE EM TUBO GALVANIZADO, DUAS (2) DEMÃOS, INCLUSIVE UMA (1) DEMÃO DE FUNDO ANTICORROSIVO</t>
  </si>
  <si>
    <t>ED-50495</t>
  </si>
  <si>
    <t>PINTURA ESMALTE SINTÉTICO EM SUPERFÍCIES GALVANIZADAS, DUAS (2) DEMÃOS, INCLUSIVE UMA (1) DEMÃO DE FUNDO ANTICORROSIVO</t>
  </si>
  <si>
    <t>ED-9917</t>
  </si>
  <si>
    <t>PINTURA EPÓXI EM PAREDE, DUAS (2) DEMÃOS, EXCLUSIVE SELADOR ACRÍLICO E MASSA ACRÍLICA/CORRIDA (PVA)</t>
  </si>
  <si>
    <t>ED-9919</t>
  </si>
  <si>
    <t>PINTURA EPÓXI EM PAREDE, DUAS (2) DEMÃOS, INCLUSIVE UMA (1) DEMÃO DE MASSA ACRÍLICA, EXCLUSIVE SELADOR ACRÍLICO</t>
  </si>
  <si>
    <t>ED-9918</t>
  </si>
  <si>
    <t>PINTURA EPÓXI EM PAREDE, TRÊS (3) DEMÃOS, EXCLUSIVE SELADOR ACRÍLICO E MASSA ACRÍLICA/CORRIDA (PVA)</t>
  </si>
  <si>
    <t>ED-9937</t>
  </si>
  <si>
    <t>PINTURA EPÓXI EM PISO, DUAS (2) DEMÃOS, EXCLUSIVE PRIMER EPÓXI, INCLUSIVE LIMPEZA DA SUPERFÍCIE A SER APLICADO MATERIAL</t>
  </si>
  <si>
    <t>ED-9934</t>
  </si>
  <si>
    <t>PINTURA EPÓXI EM PISO, DUAS (2) DEMÃOS, INCLUSIVE UMA (1) DEMÃO DE PRIMER EPÓXI</t>
  </si>
  <si>
    <t>ED-9933</t>
  </si>
  <si>
    <t>PINTURA EPÓXI EM PISO, DUAS (2) DEMÃOS, INCLUSIVE UMA (1) DEMÃO DE PRIMER EPÓXI E PREPARAÇÃO DA SUPERFÍCIE COM ARGAMASSA AUTONIVELANTE, ESP.4MM</t>
  </si>
  <si>
    <t>ED-16659</t>
  </si>
  <si>
    <t>PINTURA LÁTEX (PVA) EM SUPERFÍCIE DE MADEIRA, DUAS (2) DEMÃOS, EXCLUSIVE SELADOR ACRÍLICO E MASSA ACRÍLICA/CORRIDA (PVA)</t>
  </si>
  <si>
    <t>ED-9935</t>
  </si>
  <si>
    <t>PREPARAÇÃO PARA PINTURA (EPÓXI) EM PISO, INCLUSIVE UMA (1) DEMÃO DE PRIMER EPÓXI</t>
  </si>
  <si>
    <t>ED-50517</t>
  </si>
  <si>
    <t>PINTURA A BASE DE RESINA DE SILICONE EM CONCRETO OU ALVENARIA APARENTE, DUAS (2) DEMÃOS</t>
  </si>
  <si>
    <t>ED-50513</t>
  </si>
  <si>
    <t>PINTURA COM RESINA ACRÍLICA EM CONCRETO, DUAS (2) DEMÃOS, INCLUSIVE UMA (1) DEMÃO DE SELADOR ACRÍLICO</t>
  </si>
  <si>
    <t>ED-50525</t>
  </si>
  <si>
    <t>PINTURA COM VERNIZ ACRÍLICO EM ALVENARIA OU CONCRETO, DUAS (2) DEMÃOS, INCLUSIVE PREPARAÇÃO DA SUPERFÍCIE COM LIXAMENTO</t>
  </si>
  <si>
    <t>ED-50523</t>
  </si>
  <si>
    <t>TRATAMENTO EM SUPERFÍCIE DE CONCRETO APARENTE, INCLUSIVE RASPAGEM, ESTUCAGEM E POLIMENTO COM DUAS (2) DEMÃOS DE RESINA ACRÍLICA</t>
  </si>
  <si>
    <t>ED-50524</t>
  </si>
  <si>
    <t>TRATAMENTO EM SUPERFÍCIE DE CONCRETO APARENTE, INCLUSIVE RASPAGEM, ESTUCAGEM E POLIMENTO COM DUAS (2) DEMÃOS DE VERNIZ ACRÍLICO</t>
  </si>
  <si>
    <t>ED-9013</t>
  </si>
  <si>
    <t>PINTURA COM TEXTURA ACRÍLICA COM DESEMPENADEIRA DE AÇO, EXCLUSIVE SELADOR ACRÍLICO/FUNDO PREPARADOR</t>
  </si>
  <si>
    <t>ED-50519</t>
  </si>
  <si>
    <t>PINTURA COM TEXTURA ACRÍLICA COM DESEMPENADEIRA DE AÇO, INCLUSIVE UMA (1) DEMÃO DE SELADOR ACRÍLICO</t>
  </si>
  <si>
    <t>ED-50520</t>
  </si>
  <si>
    <t>PINTURA COM TEXTURA ACRÍLICA COM ROLO, EXCLUSIVE SELADOR ACRÍLICO/FUNDO PREPARADOR</t>
  </si>
  <si>
    <t>ED-50521</t>
  </si>
  <si>
    <t>PINTURA COM TEXTURA ACRÍLICA COM ROLO, INCLUSIVE UMA (1) DEMÃO DE SELADOR ACRÍLICO</t>
  </si>
  <si>
    <t>ED-50532</t>
  </si>
  <si>
    <t>PINTURA ANTICORROSIVA A BASE DE ÓXIDO DE FERRO (ZARCÃO) EM ESQUADRIA E SUPERFÍCIE METÁLICA, UMA (1) DEMÃO</t>
  </si>
  <si>
    <t>ED-50487</t>
  </si>
  <si>
    <t>PINTURA EPÓXI EM SUPERFÍCIES DE AÇO CARBONO, DUAS (2) DEMÃOS</t>
  </si>
  <si>
    <t>ED-50488</t>
  </si>
  <si>
    <t>PINTURA EPÓXI EM SUPERFÍCIES DE AÇO CARBONO, DUAS (2) DEMÃOS, APLICAÇÃO MECÂNICA</t>
  </si>
  <si>
    <t>ED-50497</t>
  </si>
  <si>
    <t>PINTURA ESMALTE EM ESTRUTURA METÁLICA, DUAS (2) DEMÃOS, INCLUSIVE UMA (1) DEMÃO FUNDO ANTICORROSIVO</t>
  </si>
  <si>
    <t>ED-50465</t>
  </si>
  <si>
    <t>PINTURA COM  TINTA A BASE DE BORRACHA CLORADA EM FAIXAS DE DEMARCAÇÃO DE PISO, DUAS (2) DEMÃOS, FAIXA COM LARGURA DE 5 CM, APLICAÇÃO MECÂNICA</t>
  </si>
  <si>
    <t>ED-50467</t>
  </si>
  <si>
    <t>PINTURA COM  TINTA A BASE DE BORRACHA CLORADA EM REVESTIMENTO CIMENTÍCIO OU CONCRETO, DUAS (2) DEMÃOS</t>
  </si>
  <si>
    <t>ED-50466</t>
  </si>
  <si>
    <t>PINTURA COM  TINTA A BASE DE BORRACHA CLORADA EM TELHAS DE FIBROCIMENTO, DUAS (2) DEMÃOS</t>
  </si>
  <si>
    <t>ED-50460</t>
  </si>
  <si>
    <t>PINTURA ACRÍLICA PARA PISO EM FAIXA DE DEMARCAÇÃO DE QUADRA, DUAS (2) DEMÃOS, FAIXA COM LARGURA DE 5 CM</t>
  </si>
  <si>
    <t>ED-50462</t>
  </si>
  <si>
    <t>PINTURA ACRÍLICA PARA PISO EM FAIXA DE DEMARCAÇÃO DE QUADRA, QUATRO (4) DEMÃOS, FAIXA COM LARGURA DE 5 CM</t>
  </si>
  <si>
    <t>ED-50459</t>
  </si>
  <si>
    <t>PINTURA ACRÍLICA PARA PISO EM PASSEIO/SUPERFÍCIE CIMENTADA, DUAS (2) DEMÃOS</t>
  </si>
  <si>
    <t>ED-50461</t>
  </si>
  <si>
    <t>PINTURA ACRÍLICA PARA PISO EM QUADRAS ESPORTIVA, DUAS (2) DEMÃOS</t>
  </si>
  <si>
    <t>ED-50463</t>
  </si>
  <si>
    <t>PINTURA ACRÍLICA PARA PISO EM QUADRAS ESPORTIVA, QUATRO (4) DEMÃOS</t>
  </si>
  <si>
    <t>ED-50468</t>
  </si>
  <si>
    <t>PINTURA COM  TINTA A BASE DE BORRACHA CLORADA EM FAIXAS DE DEMARCAÇÃO DE QUADRA, DUAS (2) DEMÃOS, FAIXA COM LARGURA DE 5 CM, APLICAÇÃO MECÂNICA</t>
  </si>
  <si>
    <t>ED-50464</t>
  </si>
  <si>
    <t>PINTURA COM RESINA ACRÍLICA EM PISOS CIMENTADOS, DUAS (2) DEMÃOS, INCLUSIVE LIMPEZA DA SUPERFÍCIE A SER APLICADO MATERIAL</t>
  </si>
  <si>
    <t>ED-50490</t>
  </si>
  <si>
    <t>PINTURA EPÓXI EM FAIXAS DE DEMARCAÇÃO DE PISO, DUAS (2) DEMÃOS, FAIXA COM LARGURA DE 5 CM</t>
  </si>
  <si>
    <t>ED-50518</t>
  </si>
  <si>
    <t>PINTURA PARA SINALIZAÇÃO DE VAGA DE ESTACIONAMENTO PARA PORTADORES DE NECESSIDADES ESPECIAIS SOBRE PAVIMENTAÇÃO URBANA</t>
  </si>
  <si>
    <t>ED-50277</t>
  </si>
  <si>
    <t>CUBA EM AÇO INOXIDÁVEL DE EMBUTIR, AISI 304, APLICAÇÃO PARA PIA (465X330X115MM), NÚMERO 1, ASSENTAMENTO EM BANCADA, INCLUSIVE VÁLVULA DE ESCOAMENTO DE METAL COM ACABAMENTO CROMADO, SIFÃO DE METAL TIPO COPO COM ACABAMENTO CROMADO, FORNECIMENTO E INSTALAÇÃO</t>
  </si>
  <si>
    <t>ED-50278</t>
  </si>
  <si>
    <t>CUBA EM AÇO INOXIDÁVEL DE EMBUTIR, AISI 304, APLICAÇÃO PARA PIA (560X330X115MM), NÚMERO 2, ASSENTAMENTO EM BANCADA, INCLUSIVE VÁLVULA DE ESCOAMENTO DE METAL COM ACABAMENTO CROMADO, SIFÃO DE METAL TIPO COPO COM ACABAMENTO CROMADO, FORNECIMENTO E INSTALAÇÃO</t>
  </si>
  <si>
    <t>ED-50287</t>
  </si>
  <si>
    <t>CUBA EM AÇO INOXIDÁVEL DE EMBUTIR, AISI 304, APLICAÇÃO PARA TANQUE (600X600X400MM), ASSENTAMENTO EM BANCADA, INCLUSIVE VÁLVULA DE ESCOAMENTO DE METAL COM ACABAMENTO CROMADO, SIFÃO DE METAL TIPO COPO COM ACABAMENTO CROMADO, FORNECIMENTO E INSTALAÇÃO</t>
  </si>
  <si>
    <t>ED-50279</t>
  </si>
  <si>
    <t>CUBA DE LOUÇA BRANCA DE EMBUTIR, FORMATO OVAL, INCLUSIVE VÁLVULA DE ESCOAMENTO DE METAL COM ACABAMENTO CROMADO, SIFÃO DE METAL TIPO COPO COM ACABAMENTO CROMADO, FORNECIMENTO E INSTALAÇÃO</t>
  </si>
  <si>
    <t>ED-50280</t>
  </si>
  <si>
    <t>CUBA DE LOUÇA BRANCA DE SOBREPOR, FORMATO OVAL, INCLUSIVE VÁLVULA DE ESCOAMENTO DE METAL COM ACABAMENTO CROMADO, SIFÃO DE METAL TIPO COPO COM ACABAMENTO CROMADO, FORNECIMENTO E INSTALAÇÃO</t>
  </si>
  <si>
    <t>ED-2552</t>
  </si>
  <si>
    <t>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t>
  </si>
  <si>
    <t>ED-50282</t>
  </si>
  <si>
    <t>LAVATÓRIO DE LOUÇA BRANCA COM COLUNA, TAMANHO MÉDIO, INCLUSIVE ACESSÓRIOS DE FIXAÇÃO, VÁLVULA DE ESCOAMENTO DE METAL COM ACABAMENTO CROMADO, SIFÃO DE METAL TIPO COPO COM ACABAMENTO CROMADO, FORNECIMENTO, INSTALAÇÃO E REJUNTAMENTO, EXCLUSIVE TORNEIRA E ENGATE FLEXÍVEL</t>
  </si>
  <si>
    <t>ED-50283</t>
  </si>
  <si>
    <t>LAVATÓRIO DE LOUÇA BRANCA SEM COLUNA, TAMANHO MÉDIO, INCLUSIVE ACESSÓRIOS DE FIXAÇÃO, VÁLVULA DE ESCOAMENTO DE METAL COM ACABAMENTO CROMADO, SIFÃO DE METAL TIPO COPO COM ACABAMENTO CROMADO, FORNECIMENTO, INSTALAÇÃO E REJUNTAMENTO, EXCLUSIVE TORNEIRA E ENGATE FLEXÍVEL</t>
  </si>
  <si>
    <t>ED-50281</t>
  </si>
  <si>
    <t>LAVATÓRIO DE LOUÇA BRANCA SEM COLUNA, TAMANHO PEQUENO, INCLUSIVE ACESSÓRIOS DE FIXAÇÃO, VÁLVULA DE ESCOAMENTO DE METAL COM ACABAMENTO CROMADO, SIFÃO DE METAL TIPO COPO COM ACABAMENTO CROMADO, FORNECIMENTO, INSTALAÇÃO E REJUNTAMENTO, EXCLUSIVE TORNEIRA E ENGATE FLEXÍVEL</t>
  </si>
  <si>
    <t>ED-50288</t>
  </si>
  <si>
    <t>CUBA EM AÇO INOXIDÁVEL DE SOBREPOR, AISI 304, APLICAÇÃO PARA TANQUE (630X515X260MM), ASSENTAMENTO EM BANCADA, INCLUSIVE VÁLVULA DE ESCOAMENTO DE METAL COM ACABAMENTO CROMADO, SIFÃO DE METAL TIPO COPO COM ACABAMENTO CROMADO, FORNECIMENTO E INSTALAÇÃO</t>
  </si>
  <si>
    <t>ED-50289</t>
  </si>
  <si>
    <t>TANQUE DE LOUÇA BRANCA COM COLUNA, CAPACIDADE 22 LITROS, INCLUSIVE ACESSÓRIOS DE FIXAÇÃO, FORNECIMENTO, INSTALAÇÃO E REJUNTAMENTO, EXCLUSIVE TORNEIRA, VÁLVULA DE ESCOAMENTO E SIFÃO</t>
  </si>
  <si>
    <t>ED-50290</t>
  </si>
  <si>
    <t>TANQUE DE LOUÇA BRANCA COM COLUNA, CAPACIDADE 22 LITROS, INCLUSIVE ACESSÓRIOS DE FIXAÇÃO, VÁLVULA DE ESCOAMENTO DE METAL COM ACABAMENTO CROMADO, SIFÃO DE METAL TIPO COPO COM ACABAMENTO CROMADO, FORNECIMENTO, INSTALAÇÃO E REJUNTAMENTO, EXCLUSIVE TORNEIRA</t>
  </si>
  <si>
    <t>ED-9156</t>
  </si>
  <si>
    <t>TANQUE DE MÁRMORE SINTÉTICO DUPLO, CAPACIDADE 37 LITROS, INCLUSIVE ACESSÓRIOS DE FIXAÇÃO, VÁLVULA DE ESCOAMENTO DE METAL COM ACABAMENTO CROMADO, SIFÃO DE METAL TIPO COPO COM ACABAMENTO CROMADO, FORNECIMENTO E INSTALAÇÃO, EXCLUSIVE TORNEIRA</t>
  </si>
  <si>
    <t>ED-9155</t>
  </si>
  <si>
    <t>TANQUE DE MÁRMORE SINTÉTICO SIMPLES, CAPACIDADE 20 LITROS, INCLUSIVE ACESSÓRIOS DE FIXAÇÃO, VÁLVULA DE ESCOAMENTO DE METAL COM ACABAMENTO CROMADO, SIFÃO DE METAL TIPO COPO COM ACABAMENTO CROMADO, FORNECIMENTO E INSTALAÇÃO, EXCLUSIVE TORNEIRA</t>
  </si>
  <si>
    <t>ED-50293</t>
  </si>
  <si>
    <t>TANQUE DE POLIPROPILENO, CAPACIDADE 15 LITROS, INCLUSIVE ACESSÓRIOS DE FIXAÇÃO, VÁLVULA DE ESCOAMENTO DE PLÁSTICO (PVC) NA COR BRANCA, SIFÃO DE PLÁSTICO (PVC) TIPO COPO NA COR BRANCA, FORNECIMENTO E INSTALAÇÃO, EXCLUSIVE TORNEIRA</t>
  </si>
  <si>
    <t>ED-50294</t>
  </si>
  <si>
    <t>TANQUE DE POLIPROPILENO, CAPACIDADE 24 LITROS, INCLUSIVE ACESSÓRIOS DE FIXAÇÃO, VÁLVULA DE ESCOAMENTO DE PLÁSTICO (PVC) NA COR BRANCA, SIFÃO DE PLÁSTICO (PVC) TIPO COPO NA COR BRANCA, FORNECIMENTO E INSTALAÇÃO, EXCLUSIVE TORNEIRA</t>
  </si>
  <si>
    <t>ED-22766</t>
  </si>
  <si>
    <t>TORNEIRA METÁLICA HOSPITALAR, ABERTURA ALAVANCA 1/4 DE VOLTA, ACABAMENTO CROMADO, COM AREJADOR, APLICAÇÃO DE MESA, INCLUSIVE ENGATE FLEXÍVEL METÁLICO, FORNECIMENTO E INSTALAÇÃO</t>
  </si>
  <si>
    <t>ED-22765</t>
  </si>
  <si>
    <t>TORNEIRA METÁLICA HOSPITALAR, ABERTURA ALAVANCA 1/4 DE VOLTA, ACABAMENTO CROMADO, COM AREJADOR, APLICAÇÃO DE PAREDE, FORNECIMENTO E INSTALAÇÃO</t>
  </si>
  <si>
    <t>ED-50328</t>
  </si>
  <si>
    <t>TORNEIRA METÁLICA PARA BEBEDOURO, ACABAMENTO CROMADO, APLICAÇÃO DE PAREDE, INCLUSIVE FORNECIMENTO E INSTALAÇÃO</t>
  </si>
  <si>
    <t>ED-50323</t>
  </si>
  <si>
    <t>TORNEIRA METÁLICA PARA IRRIGAÇÃO/JARDIM, ACABAMENTO CROMADO, APLICAÇÃO DE PAREDE, INCLUSIVE FORNECIMENTO E INSTALAÇÃO</t>
  </si>
  <si>
    <t>ED-50330</t>
  </si>
  <si>
    <t>TORNEIRA METÁLICA PARA LAVATÓRIO, ABERTURA 1/4 DE VOLTA, ACABAMENTO CROMADO, COM AREJADOR, APLICAÇÃO DE MESA, INCLUSIVE ENGATE FLEXÍVEL METÁLICO, FORNECIMENTO E INSTALAÇÃO</t>
  </si>
  <si>
    <t>ED-50329</t>
  </si>
  <si>
    <t>TORNEIRA METÁLICA PARA LAVATÓRIO, FECHAMENTO AUTOMÁTICO, ACABAMENTO CROMADO, COM AREJADOR, APLICAÇÃO DE MESA, INCLUSIVE ENGATE FLEXÍVEL METÁLICO, FORNECIMENTO E INSTALAÇÃO</t>
  </si>
  <si>
    <t>ED-50326</t>
  </si>
  <si>
    <t>TORNEIRA METÁLICA PARA PIA, ABERTURA 1/4 DE VOLTA, ACABAMENTO CROMADO, COM AREJADOR, APLICAÇÃO DE PAREDE, INCLUSIVE FORNECIMENTO E INSTALAÇÃO</t>
  </si>
  <si>
    <t>ED-50327</t>
  </si>
  <si>
    <t>TORNEIRA METÁLICA PARA PIA, ABERTURA 1/4 DE VOLTA, ACABAMENTO CROMADO, SEM AREJADOR, APLICAÇÃO DE PAREDE, INCLUSIVE FORNECIMENTO E INSTALAÇÃO</t>
  </si>
  <si>
    <t>ED-50324</t>
  </si>
  <si>
    <t>TORNEIRA METÁLICA PARA PIA, BICA MÓVEL, ABERTURA 1/4 DE VOLTA, ACABAMENTO CROMADO, COM AREJADOR, APLICAÇÃO DE MESA, INCLUSIVE ENGATE FLEXÍVEL METÁLICO, FORNECIMENTO E INSTALAÇÃO</t>
  </si>
  <si>
    <t>ED-50325</t>
  </si>
  <si>
    <t>TORNEIRA METÁLICA PARA PIA, BICA MÓVEL, ABERTURA 1/4 DE VOLTA, ACABAMENTO CROMADO, COM AREJADOR, APLICAÇÃO DE PAREDE, INCLUSIVE FORNECIMENTO E INSTALAÇÃO</t>
  </si>
  <si>
    <t>ED-50331</t>
  </si>
  <si>
    <t>TORNEIRA METÁLICA PARA TANQUE, ACABAMENTO CROMADO, BICO COM ROSCA, FORNECIMENTO E INSTALAÇÃO</t>
  </si>
  <si>
    <t>ED-22902</t>
  </si>
  <si>
    <t>TORNEIRA METÁLICA PARA TANQUE, ACABAMENTO CROMADO, COM AREJADOR, FORNECIMENTO E INSTALAÇÃO</t>
  </si>
  <si>
    <t>ED-50317</t>
  </si>
  <si>
    <t>LIGAÇÃO FLEXÍVEL METÁLICA, DIÂMETRO 1/2" (20MM), INCLUSIVE FORNECIMENTO E INSTALAÇÃO</t>
  </si>
  <si>
    <t>ED-50349</t>
  </si>
  <si>
    <t>INSTALAÇÃO DE VÁLVULA DE ESCOAMENTO DE METAL PARA TANQUE,  DN (1.1/4"), ACABAMENTO CROMADO, INCLUSIVE FORNECIMENTO</t>
  </si>
  <si>
    <t>ED-50335</t>
  </si>
  <si>
    <t>VÁLVULA AMERICANA PIA INOX 1 1/2" X 3/4"</t>
  </si>
  <si>
    <t>ED-50336</t>
  </si>
  <si>
    <t>VÁLVULA AMERICANA PIA INOX 4" X 1 1/2"</t>
  </si>
  <si>
    <t>ED-50337</t>
  </si>
  <si>
    <t>VÁLVULA DE DESCARGA COM REGISTRO INTERNO, ACIONAMENTO SIMPLES, DN 1.1/2" (50MM), INCLUSIVE ACABAMENTO DA VÁLVULA</t>
  </si>
  <si>
    <t>ED-50347</t>
  </si>
  <si>
    <t>VÁLVULA PARA LAVATÓRIO COM LADRÃO D = 2 1/4" X 1"</t>
  </si>
  <si>
    <t>ED-50348</t>
  </si>
  <si>
    <t>VÁLVULA PARA MICTÓRIO COM FECHAMENTO AUTOMÁTICO D = 1/2"</t>
  </si>
  <si>
    <t>ED-50320</t>
  </si>
  <si>
    <t>INSTALAÇÃO DE SIFÃO DE METAL PARA LAVATÓRIO, TIPO COPO COM ACABAMENTO CROMADO, DIÂMETRO (1"X1.1/2"), INCLUSIVE FORNECIMENTO</t>
  </si>
  <si>
    <t>ED-50321</t>
  </si>
  <si>
    <t>INSTALAÇÃO DE SIFÃO DE METAL PARA PIA, TIPO COPO COM ACABAMENTO CROMADO, DIÂMETRO (1.1/2"X1.1/2" OU 2"), INCLUSIVE FORNECIMENTO</t>
  </si>
  <si>
    <t>ED-50300</t>
  </si>
  <si>
    <t>BACIA DE LOUÇA TURCA CONVENCIONAL, COR BRANCA, INCLUSIVE ACESSÓRIOS, FORNECIMENTO, INSTALAÇÃO E REJUNTAMENTO</t>
  </si>
  <si>
    <t>ED-50297</t>
  </si>
  <si>
    <t>BACIA SANITÁRIA (VASO) DE LOUÇA COM CAIXA ACOPLADA, COR BRANCA, INCLUSIVE ACESSÓRIOS DE FIXAÇÃO/VEDAÇÃO, ENGATE FLEXÍVEL METÁLICO, FORNECIMENTO, INSTALAÇÃO E REJUNTAMENTO</t>
  </si>
  <si>
    <t>ED-50301</t>
  </si>
  <si>
    <t>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t>
  </si>
  <si>
    <t>ED-50296</t>
  </si>
  <si>
    <t>BACIA SANITÁRIA (VASO) DE LOUÇA CONVENCIONAL, COR BRANCA, INCLUSIVE ACESSÓRIOS DE FIXAÇÃO/VEDAÇÃO, FORNECIMENTO, INSTALAÇÃO E REJUNTAMENTO, EXCLUSIVE VÁLVULA DE DESCARGA E TUBO DE LIGAÇÃO</t>
  </si>
  <si>
    <t>ED-50298</t>
  </si>
  <si>
    <t>BACIA SANITÁRIA (VASO) DE LOUÇA CONVENCIONAL, COR BRANCA, INCLUSIVE ACESSÓRIOS DE FIXAÇÃO/VEDAÇÃO, VÁLVULA DE DESCARGA METÁLICA COM ACIONAMENTO DUPLO, TUBO DE LIGAÇÃO DE LATÃO COM CANOPLA, FORNECIMENTO, INSTALAÇÃO E REJUNTAMENTO</t>
  </si>
  <si>
    <t>ED-50299</t>
  </si>
  <si>
    <t>BACIA SANITÁRIA (VASO) DE LOUÇA CONVENCIONAL INFANTIL, COR BRANCA, INCLUSIVE ACESSÓRIOS DE FIXAÇÃO/VEDAÇÃO, VÁLVULA DE DESCARGA METÁLICA COM ACIONAMENTO DUPLO, TUBO DE LIGAÇÃO DE LATÃO COM CANOPLA, FORNECIMENTO, INSTALAÇÃO E REJUNTAMENTO</t>
  </si>
  <si>
    <t>ED-50295</t>
  </si>
  <si>
    <t>VASO SANITÁRIO ENVELOPADO</t>
  </si>
  <si>
    <t>ED-50285</t>
  </si>
  <si>
    <t>MICTÓRIO COLETIVO, EM AÇO INOXIDÁVEL, TIPO AISI 304, CHAPA 22, COM DESENVOLVIMENTO DE 1 METRO, INCLUSIVE VÁLVULA DE ESCOAMENTO DE METAL NA COR CROMADA, SIFÃO DE METAL TIPO COPO NA COR CROMADA, FORNECIMENTO E INSTALAÇÃO</t>
  </si>
  <si>
    <t>ED-50284</t>
  </si>
  <si>
    <t>MICTÓRIO COLETIVO, EM AÇO INOXIDÁVEL, TIPO AISI 304, CHAPA 22, COM DESENVOLVIMENTO DE 1,4 METRO, INCLUSIVE VÁLVULA DE ESCOAMENTO DE METAL NA COR CROMADA, SIFÃO DE METAL TIPO COPO NA COR CROMADA, FORNECIMENTO E INSTALAÇÃO</t>
  </si>
  <si>
    <t>ED-50286</t>
  </si>
  <si>
    <t>MICTÓRIO SIFONADO DE LOUÇA BRANCA, INCLUSIVE ENGATE FLEXÍVEL, EXCLUSIVE VÁLVULA DE DESCARGA</t>
  </si>
  <si>
    <t>ED-9134</t>
  </si>
  <si>
    <t>BACIA SANITÁRIA (VASO) DE LOUÇA CONVENCIONAL INFANTIL, COR BRANCA, INCLUSIVE ACESSÓRIOS DE FIXAÇÃO/VEDAÇÃO, FORNECIMENTO, INSTALAÇÃO E REJUNTAMENTO, EXCLUSIVE VÁLVULA DE DESCARGA E TUBO DE LIGAÇÃO</t>
  </si>
  <si>
    <t>ED-49938</t>
  </si>
  <si>
    <t>CAIXA DE DESCARGA PLÁSTICA EXTERNA 12 LTS INSTALADA COM ACESSÓRIOS</t>
  </si>
  <si>
    <t>ED-9133</t>
  </si>
  <si>
    <t>VÁLVULA DE DESCARGA COM REGISTRO INTERNO, ACIONAMENTO DUPLO, DN 1.1/2" (50MM), INCLUSIVE ACABAMENTO DA VÁLVULA</t>
  </si>
  <si>
    <t>ED-48169</t>
  </si>
  <si>
    <t>BEBEDOURO GEMINADO MG-F 80 INOX</t>
  </si>
  <si>
    <t>ED-48170</t>
  </si>
  <si>
    <t>BEBEDOURO MF-F PINTADO</t>
  </si>
  <si>
    <t>ED-48171</t>
  </si>
  <si>
    <t>BEBEDOURO MG-F INFANTIL INOX</t>
  </si>
  <si>
    <t>ED-48172</t>
  </si>
  <si>
    <t>BEBEDOURO MG-F INFANTIL PINTADO</t>
  </si>
  <si>
    <t>ED-48177</t>
  </si>
  <si>
    <t>FILTRO AP-200 CURTO</t>
  </si>
  <si>
    <t>ED-50316</t>
  </si>
  <si>
    <t>DUCHA HIGIÊNICA COM REGISTRO PARA CONTROLE DE FLUXO DE ÁGUA, DIÂMETRO 1/2" (20MM), INCLUSIVE FORNECIMENTO E INSTALAÇÃO</t>
  </si>
  <si>
    <t>ED-50310</t>
  </si>
  <si>
    <t>BRAÇO PARA CHUVEIRO, COMPRIMENTO 40 CM, DIÂMETRO NOMINAL DE 1/2" (20MM), INCLUSIVE ACABAMENTO</t>
  </si>
  <si>
    <t>ED-50311</t>
  </si>
  <si>
    <t>CHUVEIRO COM ARTICULAÇÃO 517-C D = 1/2"</t>
  </si>
  <si>
    <t>ED-50314</t>
  </si>
  <si>
    <t>CHUVEIRO ELÉTRICO COM RESISTÊNCIA BLINDADA</t>
  </si>
  <si>
    <t>ED-50313</t>
  </si>
  <si>
    <t>CHUVEIRO-ELÉTRICO CROMADO 1/2"</t>
  </si>
  <si>
    <t>ED-48156</t>
  </si>
  <si>
    <t>ASSENTO BRANCO PARA VASO</t>
  </si>
  <si>
    <t>ED-48157</t>
  </si>
  <si>
    <t>ASSENTO PARA VASO PNE (NBR 9050)</t>
  </si>
  <si>
    <t>ED-48159</t>
  </si>
  <si>
    <t>BANCO ARTICULADO EM FÓRMICA COM CANTOS ARREDONDADOS E SUPERFÍCIE ANTIDERRAPANTE IMPERMEÁVEL, PROFUNDIDADE MÍNIMA DE 0,45 M E COMPRIMENTO MÍNIMO DE 0,70 M, PARA ESFORÇO DE 1,5 KN CONFORME NBR 9050</t>
  </si>
  <si>
    <t>ED-50309</t>
  </si>
  <si>
    <t>BOLSA DE BORRACHA D = 1 1/2"</t>
  </si>
  <si>
    <t>ED-48174</t>
  </si>
  <si>
    <t>CABIDE DE LOUÇA COM DOIS (2) GANCHOS, NA COR BRANCA, ASSENTAMENTO EM ARGAMASSA INDUSTRIALIZADA, INCLUSIVE REJUNTAMENTO E FORNECIMENTO</t>
  </si>
  <si>
    <t>ED-48175</t>
  </si>
  <si>
    <t>CABIDE EM TUBO DE AÇO GALVANIZADO D = 1/2"</t>
  </si>
  <si>
    <t>ED-48176</t>
  </si>
  <si>
    <t>CABIDE METÁLICO SIMPLES CROMADO, INCLUSIVE FIXAÇÃO</t>
  </si>
  <si>
    <t>ED-48180</t>
  </si>
  <si>
    <t>DISPENSER EM AÇO INOX PARA PAPEL TOALHA 2 OU 3 FOLHAS</t>
  </si>
  <si>
    <t>ED-48182</t>
  </si>
  <si>
    <t>DISPENSER EM PLÁSTICO PARA PAPEL TOALHA 2 OU 3 FOLHAS</t>
  </si>
  <si>
    <t>ED-50318</t>
  </si>
  <si>
    <t>LIGAÇÃO PARA SAÍDA DE VASO SANITÁRIO PVC CROMADO</t>
  </si>
  <si>
    <t>ED-48185</t>
  </si>
  <si>
    <t>MEIA SABONETEIRA DE LOUÇA, NA COR BRANCA, ASSENTAMENTO COM ARGAMASSA INDUSTRIALIZADA, INCLUSIVE REJUNTAMENTO E FORNECIMENTO</t>
  </si>
  <si>
    <t>ED-48179</t>
  </si>
  <si>
    <t>PAPELEIRA DE LOUÇA COM ROLETE, NA COR BRANCA, ASSENTAMENTO COM ARGAMASSA INDUSTRIALIZADA, INCLUSIVE REJUNTAMENTO E FORNECIMENTO</t>
  </si>
  <si>
    <t>ED-48181</t>
  </si>
  <si>
    <t>PAPELEIRA METÁLICA CROMADA, INCLUSIVE FIXAÇÃO</t>
  </si>
  <si>
    <t>ED-50319</t>
  </si>
  <si>
    <t>PARAFUSO CASTELO, NÚMERO 8, INCLUSIVE FORNECIMENTO COM ARRUELA E BUCHA DE NYLON</t>
  </si>
  <si>
    <t>ED-48186</t>
  </si>
  <si>
    <t>SABONETEIRA DE LOUÇA, NA COR BRANCA, ASSENTAMENTO COM ARGAMASSA INDUSTRIALIZADA, INCLUSIVE REJUNTAMENTO E FORNECIMENTO</t>
  </si>
  <si>
    <t>ED-48187</t>
  </si>
  <si>
    <t>SABONETEIRA METÁLICA CROMADA, TIPO CONCHA, DE SOBREPOR</t>
  </si>
  <si>
    <t>ED-50332</t>
  </si>
  <si>
    <t>TUBO DE LIGAÇÃO DE ÁGUA PARA BACIA SANITÁRIA (VASO), DN 1.1/2", COMPRIMENTO 20CM, INCLUSIVE CANOPLA, SPUD, FORNECIMENTO E INSTALAÇÃO</t>
  </si>
  <si>
    <t>ED-9135</t>
  </si>
  <si>
    <t>TUBO DE LIGAÇÃO DE ÁGUA PARA BACIA SANITÁRIA (VASO), DN 1.1/2", COMPRIMENTO 25CM, INCLUSIVE CANOPLA, SPUD, FORNECIMENTO E INSTALAÇÃO</t>
  </si>
  <si>
    <t>ED-50333</t>
  </si>
  <si>
    <t>TUBO LONGO DN 40MM (1.1/2"), PARA CAIXA DE DESCARGA, INCLUSIVE FORNECIMENTO E INSTALAÇÃO</t>
  </si>
  <si>
    <t>ED-50334</t>
  </si>
  <si>
    <t>TUBO PARA VÁLVULA DE DESCARGA Nº. 18 COM ADAPTADOR D = 1 1/2"</t>
  </si>
  <si>
    <t>ED-48155</t>
  </si>
  <si>
    <t>DISPENSER PARA GEL/ÁLCOOL COM RESERVATORIO 800 ML</t>
  </si>
  <si>
    <t>ED-48183</t>
  </si>
  <si>
    <t>PAPELEIRA PLASTICA TIPO DISPENSER PARA PAPEL HIGIENICO ROLAO</t>
  </si>
  <si>
    <t>ED-48184</t>
  </si>
  <si>
    <t>SABONETEIRA EM AÇO INOX TIPO DISPENSER PARA SABONETE LIQUIDO COM RESERVATORIO 800 ML</t>
  </si>
  <si>
    <t>ED-48189</t>
  </si>
  <si>
    <t>SABONETEIRA PLASTICA TIPO DISPENSER PARA SABONETE LIQUIDO COM RESERVATORIO 1500 ML</t>
  </si>
  <si>
    <t>ED-48188</t>
  </si>
  <si>
    <t>SABONETEIRA PLASTICA TIPO DISPENSER PARA SABONETE LIQUIDO COM RESERVATORIO 800 ML</t>
  </si>
  <si>
    <t>ED-48158</t>
  </si>
  <si>
    <t>BANCO ARTICULADO EM AÇO INOX COM CANTOS ARREDONDADOS, PROFUNDIDADE MÍNIMA DE 0,45 M E COMPRIMENTO MÍNIMO DE 0,70 M, CONFORME NBR 9050</t>
  </si>
  <si>
    <t>ED-48165</t>
  </si>
  <si>
    <t>BARRA DE APOIO EM AÇO INOX POLIDO EM "L", DN 1.1/4" (31,75MM), PARA ACESSIBILIDADE (PMR/PCR), COMPRIMENTO 140CM, INSTALADO EM PAREDE, INCLUSIVE FORNECIMENTO, INSTALAÇÃO E ACESSÓRIOS PARA FIXAÇÃO</t>
  </si>
  <si>
    <t>ED-48167</t>
  </si>
  <si>
    <t>BARRA DE APOIO EM AÇO INOX POLIDO PARA LAVATÓRIO DE CANTO, DN 1.1/4" (31,75MM), PARA ACESSIBILIDADE (PMR/PCR), INSTALADO EM PAREDE, INCLUSIVE FORNECIMENTO, INSTALAÇÃO E ACESSÓRIOS PARA FIXAÇÃO</t>
  </si>
  <si>
    <t>ED-48161</t>
  </si>
  <si>
    <t>BARRA DE APOIO EM AÇO INOX POLIDO RETA, DN 1.1/4" (31,75MM), PARA ACESSIBILIDADE (PMR/PCR), COMPRIMENTO 100CM, INSTALADO EM PAREDE, INCLUSIVE FORNECIMENTO, INSTALAÇÃO E ACESSÓRIOS PARA FIXAÇÃO</t>
  </si>
  <si>
    <t>ED-48166</t>
  </si>
  <si>
    <t>BARRA DE APOIO EM AÇO INOX POLIDO RETA, DN 1.1/4" (31,75MM), PARA ACESSIBILIDADE (PMR/PCR), COMPRIMENTO 120CM, INSTALADO EM PAREDE, INCLUSIVE FORNECIMENTO, INSTALAÇÃO E ACESSÓRIOS PARA FIXAÇÃO</t>
  </si>
  <si>
    <t>ED-48163</t>
  </si>
  <si>
    <t>BARRA DE APOIO EM AÇO INOX POLIDO RETA, DN 1.1/4" (31,75MM), PARA ACESSIBILIDADE (PMR/PCR), COMPRIMENTO 40CM, INSTALADO EM PORTA/PAREDE, INCLUSIVE FORNECIMENTO, INSTALAÇÃO E ACESSÓRIOS PARA FIXAÇÃO</t>
  </si>
  <si>
    <t>ED-48164</t>
  </si>
  <si>
    <t>BARRA DE APOIO EM AÇO INOX POLIDO RETA, DN 1.1/4" (31,75MM), PARA ACESSIBILIDADE (PMR/PCR), COMPRIMENTO 70CM, INSTALADO EM PAREDE, INCLUSIVE FORNECIMENTO, INSTALAÇÃO E ACESSÓRIOS PARA FIXAÇÃO</t>
  </si>
  <si>
    <t>ED-48160</t>
  </si>
  <si>
    <t>BARRA DE APOIO EM AÇO INOX POLIDO RETA, DN 1.1/4" (31,75MM), PARA ACESSIBILIDADE (PMR/PCR), COMPRIMENTO 80CM, INSTALADO EM PAREDE, INCLUSIVE FORNECIMENTO, INSTALAÇÃO E ACESSÓRIOS PARA FIXAÇÃO</t>
  </si>
  <si>
    <t>ED-48162</t>
  </si>
  <si>
    <t>BARRA DE APOIO EM AÇO INOX POLIDO RETA, DN 1.1/4" (31,75MM), PARA ACESSIBILIDADE (PMR/PCR), COMPRIMENTO 90CM, INSTALADO EM PAREDE, INCLUSIVE FORNECIMENTO, INSTALAÇÃO E ACESSÓRIOS PARA FIXAÇÃO</t>
  </si>
  <si>
    <t>ED-48337</t>
  </si>
  <si>
    <t>BANCADA EM AÇO INOXIDÁVEL</t>
  </si>
  <si>
    <t>ED-48338</t>
  </si>
  <si>
    <t>BANCADA EM ARDÓSIA E = 3 CM, APOIADA EM ALVENARIA</t>
  </si>
  <si>
    <t>ED-48339</t>
  </si>
  <si>
    <t>BANCADA EM ARDÓSIA E = 3 CM, L = 55 CM, APOIADA EM CONSOLE DE METALON</t>
  </si>
  <si>
    <t>ED-48344</t>
  </si>
  <si>
    <t>BANCADA EM GRANITO CINZA ANDORINHA E = 3 CM, APOIADA EM ALVENARIA</t>
  </si>
  <si>
    <t>ED-48343</t>
  </si>
  <si>
    <t>BANCADA EM GRANITO CINZA ANDORINHA E = 3 CM, APOIADA EM CONSOLE DE METALON 20 X 30 MM</t>
  </si>
  <si>
    <t>ED-21657</t>
  </si>
  <si>
    <t>BANCADA EM GRANITO, COR CINZA ANDORINHA, ESP. 2CM, ACABAMENTO POLIDO, APOIADA EM ALVENARIA, EXCLUSIVE ALVENARIA, RODABANCA/FRONTÃO, TESTEIRA/FAIXA, FURO EM BANCADA, CUBA METÁLICA, VÁLVULA, SIFÃO, TORNEIRA E ENGATE FLEXÍVEL</t>
  </si>
  <si>
    <t>ED-21631</t>
  </si>
  <si>
    <t>BANCADA EM GRANITO, COR CINZA ANDORINHA, ESP. 2CM, ACABAMENTO POLIDO, APOIADA EM CONSOLE DE METALON (50X30)MM, EXCLUSIVE RODABANCA/FRONTÃO, TESTEIRA/FAIXA, FURO EM BANCADA, CUBA METÁLICA, VÁLVULA, SIFÃO, TORNEIRA E ENGATE FLEXÍVEL</t>
  </si>
  <si>
    <t>ED-48346</t>
  </si>
  <si>
    <t>BANCADA EM MÁRMORE BRANCO E = 3 CM, APOIADA EM ALVENARIA</t>
  </si>
  <si>
    <t>ED-48345</t>
  </si>
  <si>
    <t>BANCADA EM MÁRMORE BRANCO E = 3 CM, APOIADA EM CONSOLE DE METALON 20 X 30 MM</t>
  </si>
  <si>
    <t>ED-48342</t>
  </si>
  <si>
    <t>FURO DE BOJO EM BANCADA DE GRANITO/MÁRMORE, INCLUSIVE COLAGEM COM MASSA PLÁSTICA</t>
  </si>
  <si>
    <t>ED-48348</t>
  </si>
  <si>
    <t>RODABANCA/FRONTÃO PARA BANCADA EM GRANITO, COR CINZA ANDORINHA, ESP. 2CM, ALTURA DE 10CM, INCLUSIVE REJUNTAMENTO EM MASSA PLÁSTICA NA COR DA PEDRA</t>
  </si>
  <si>
    <t>ED-48347</t>
  </si>
  <si>
    <t>RODABANCA/FRONTÃO PARA BANCADA EM GRANITO, COR CINZA ANDORINHA, ESP. 2CM, ALTURA DE 7CM, INCLUSIVE REJUNTAMENTO EM MASSA PLÁSTICA NA COR DA PEDRA</t>
  </si>
  <si>
    <t>ED-48351</t>
  </si>
  <si>
    <t>TESTEIRA EM GRANITO CINZA ANDORINHA</t>
  </si>
  <si>
    <t>ED-21636</t>
  </si>
  <si>
    <t>TESTEIRA PARA BANCADA EM GRANITO, COR CINZA ANDORINHA, ESP. 2CM, ALTURA DE 10CM, INCLUSIVE POLIMENTO, CORTE/COLAGEM EM MEIA ESQUADRIA E MASSA PLÁSTICA NA COR DA PEDRA</t>
  </si>
  <si>
    <t>ED-21634</t>
  </si>
  <si>
    <t>TESTEIRA PARA BANCADA EM GRANITO, COR CINZA ANDORINHA, ESP. 2CM, ALTURA DE 3CM, INCLUSIVE POLIMENTO, CORTE/COLAGEM EM MEIA ESQUADARIA E MASSA PLÁSTICA NA COR DA PEDRA</t>
  </si>
  <si>
    <t>ED-21635</t>
  </si>
  <si>
    <t>TESTEIRA PARA BANCADA EM GRANITO, COR CINZA ANDORINHA, ESP. 2CM, ALTURA DE 5CM, INCLUSIVE POLIMENTO, CORTE/COLAGEM EM MEIA ESQUADARIA E MASSA PLÁSTICA NA COR DA PEDRA</t>
  </si>
  <si>
    <t>ED-48350</t>
  </si>
  <si>
    <t>RODABANCADA EM MÁRMORE BRANCO H = 10 CM, E = 2 CM</t>
  </si>
  <si>
    <t>ED-48349</t>
  </si>
  <si>
    <t>RODABANCADA EM MÁRMORE BRANCO H = 7 CM, E = 2 CM</t>
  </si>
  <si>
    <t>ED-48352</t>
  </si>
  <si>
    <t>TESTEIRA EM MÁRMORE BRANCO</t>
  </si>
  <si>
    <t>ED-48341</t>
  </si>
  <si>
    <t>BANCADA EM CONCRETO, APOIADA EM CONSOLE DE METALON 20 X 30 MM</t>
  </si>
  <si>
    <t>ED-48340</t>
  </si>
  <si>
    <t>BANCADA SIMPLES EM CONCRETO, APOIADA EM ALVENARIA</t>
  </si>
  <si>
    <t>ED-50688</t>
  </si>
  <si>
    <t>PRATELEIRA DE ARDÓSIA E = 2 CM APOIADA EM CONSOLE DE METALON 20 X 30 MM</t>
  </si>
  <si>
    <t>ED-50687</t>
  </si>
  <si>
    <t>PRATELEIRA DE ARDÓSIA E = 2 CM EMBUTIDA EM PAREDE</t>
  </si>
  <si>
    <t>ED-50692</t>
  </si>
  <si>
    <t>PRATELEIRA DE GRANITO CINZA ANDORINHA, E = 2 CM, APOIADA EM CONSOLE DE METALON 20 X 30 MM</t>
  </si>
  <si>
    <t>ED-50691</t>
  </si>
  <si>
    <t>PRATELEIRA DE GRANITO CINZA ANDORINHA, E = 2 CM, APOIADA SOBRE ALVENARIA</t>
  </si>
  <si>
    <t>ED-50696</t>
  </si>
  <si>
    <t>PRATELEIRA DE MÁRMORE BRANCO E = 2 CM, APOIADA EM CONSOLE DE METALON 20 X 30 MM</t>
  </si>
  <si>
    <t>ED-50695</t>
  </si>
  <si>
    <t>PRATELEIRA DE MÁRMORE BRANCO E = 2 CM, APOIADA SOBRE ALVENARIA</t>
  </si>
  <si>
    <t>ED-50693</t>
  </si>
  <si>
    <t>PRATELEIRA DE MADEIRA ENVERNIZADA, EM CONSOLE DE METALON 20 X 30 MM</t>
  </si>
  <si>
    <t>ED-50694</t>
  </si>
  <si>
    <t>PRATELEIRA DE MADEIRA PINTADA DE ESMALTE, EM CONSOLE DE METALON 20 X 30 MM</t>
  </si>
  <si>
    <t>ED-50690</t>
  </si>
  <si>
    <t>PRATELEIRA DE CONCRETO, APOIADA EM CONSOLE DE METALON 20 X 30 MM</t>
  </si>
  <si>
    <t>ED-50689</t>
  </si>
  <si>
    <t>PRATELEIRA DE CONCRETO PRÉ- MOLDADO E = 4 CM, APOIADA SOBRE ALVENARIA</t>
  </si>
  <si>
    <t>ED-48966</t>
  </si>
  <si>
    <t>CABO DE COBRE FLEXÍVEL, CLASSE 5, ISOLAMENTO TIPO LSHF/ATOX, NÃO HALOGENADO, ANTICHAMA, TERMOPLÁSTICO, UNIPOLAR, SEÇÃO 10 MM2, 70°C, 450/750V</t>
  </si>
  <si>
    <t>ED-48946</t>
  </si>
  <si>
    <t>CABO DE COBRE FLEXÍVEL, CLASSE 5, ISOLAMENTO TIPO LSHF/ATOX, NÃO HALOGENADO, ANTICHAMA, TERMOPLÁSTICO, UNIPOLAR, SEÇÃO 1,5 MM2, 70°C, 450/750V</t>
  </si>
  <si>
    <t>ED-48971</t>
  </si>
  <si>
    <t>CABO DE COBRE FLEXÍVEL, CLASSE 5, ISOLAMENTO TIPO LSHF/ATOX, NÃO HALOGENADO, ANTICHAMA, TERMOPLÁSTICO, UNIPOLAR, SEÇÃO 16 MM2, 70°C, 450/750V</t>
  </si>
  <si>
    <t>ED-48951</t>
  </si>
  <si>
    <t>CABO DE COBRE FLEXÍVEL, CLASSE 5, ISOLAMENTO TIPO LSHF/ATOX, NÃO HALOGENADO, ANTICHAMA, TERMOPLÁSTICO, UNIPOLAR, SEÇÃO 2,5 MM2, 70°C, 450/750V</t>
  </si>
  <si>
    <t>ED-48976</t>
  </si>
  <si>
    <t>CABO DE COBRE FLEXÍVEL, CLASSE 5, ISOLAMENTO TIPO LSHF/ATOX, NÃO HALOGENADO, ANTICHAMA, TERMOPLÁSTICO, UNIPOLAR, SEÇÃO 25 MM2, 70°C, 450/750V</t>
  </si>
  <si>
    <t>ED-48981</t>
  </si>
  <si>
    <t>CABO DE COBRE FLEXÍVEL, CLASSE 5, ISOLAMENTO TIPO LSHF/ATOX, NÃO HALOGENADO, ANTICHAMA, TERMOPLÁSTICO, UNIPOLAR, SEÇÃO 35 MM2, 70°C, 450/750V</t>
  </si>
  <si>
    <t>ED-48956</t>
  </si>
  <si>
    <t>CABO DE COBRE FLEXÍVEL, CLASSE 5, ISOLAMENTO TIPO LSHF/ATOX, NÃO HALOGENADO, ANTICHAMA, TERMOPLÁSTICO, UNIPOLAR, SEÇÃO 4 MM2, 70°C, 450/750V</t>
  </si>
  <si>
    <t>ED-48961</t>
  </si>
  <si>
    <t>CABO DE COBRE FLEXÍVEL, CLASSE 5, ISOLAMENTO TIPO LSHF/ATOX, NÃO HALOGENADO, ANTICHAMA, TERMOPLÁSTICO, UNIPOLAR, SEÇÃO 6 MM2, 70°C, 450/750V</t>
  </si>
  <si>
    <t>ED-49339</t>
  </si>
  <si>
    <t>FIO RÍGIDO ISOLAÇÃO EM PVC 450/750V # 10 MM2</t>
  </si>
  <si>
    <t>ED-49335</t>
  </si>
  <si>
    <t>FIO RÍGIDO ISOLAÇÃO EM PVC 450/750V # 1,5 MM2</t>
  </si>
  <si>
    <t>ED-49336</t>
  </si>
  <si>
    <t>FIO RÍGIDO ISOLAÇÃO EM PVC 450/750V # 2,5 MM2</t>
  </si>
  <si>
    <t>ED-49337</t>
  </si>
  <si>
    <t>FIO RÍGIDO ISOLAÇÃO EM PVC 450/750V # 4 MM2</t>
  </si>
  <si>
    <t>ED-49338</t>
  </si>
  <si>
    <t>FIO RÍGIDO ISOLAÇÃO EM PVC 450/750V # 6 MM2</t>
  </si>
  <si>
    <t>ED-48998</t>
  </si>
  <si>
    <t>CABO DE COBRE FLEXÍVEL, CLASSE 5, ISOLAMENTO TIPO EPR/HEPR, NÃO HALOGENADO, ANTICHAMA, TERMOFIXO, UNIPOLAR, SEÇÃO 10 MM2, 90°C, 0,6/1KV</t>
  </si>
  <si>
    <t>ED-49019</t>
  </si>
  <si>
    <t>CABO DE COBRE FLEXÍVEL, CLASSE 5, ISOLAMENTO TIPO EPR/HEPR, NÃO HALOGENADO, ANTICHAMA, TERMOFIXO, UNIPOLAR, SEÇÃO 120 MM2, 90°C, 0,6/1KV</t>
  </si>
  <si>
    <t>ED-48986</t>
  </si>
  <si>
    <t>CABO DE COBRE FLEXÍVEL, CLASSE 5, ISOLAMENTO TIPO EPR/HEPR, NÃO HALOGENADO, ANTICHAMA, TERMOFIXO, UNIPOLAR, SEÇÃO 1,5 MM2, 90°C, 0,6/1KV</t>
  </si>
  <si>
    <t>ED-49022</t>
  </si>
  <si>
    <t>CABO DE COBRE FLEXÍVEL, CLASSE 5, ISOLAMENTO TIPO EPR/HEPR, NÃO HALOGENADO, ANTICHAMA, TERMOFIXO, UNIPOLAR, SEÇÃO 150 MM2, 90°C, 0,6/1KV</t>
  </si>
  <si>
    <t>ED-49001</t>
  </si>
  <si>
    <t>CABO DE COBRE FLEXÍVEL, CLASSE 5, ISOLAMENTO TIPO EPR/HEPR, NÃO HALOGENADO, ANTICHAMA, TERMOFIXO, UNIPOLAR, SEÇÃO 16 MM2, 90°C, 0,6/1KV</t>
  </si>
  <si>
    <t>ED-49025</t>
  </si>
  <si>
    <t>CABO DE COBRE FLEXÍVEL, CLASSE 5, ISOLAMENTO TIPO EPR/HEPR, NÃO HALOGENADO, ANTICHAMA, TERMOFIXO, UNIPOLAR, SEÇÃO 185 MM2, 90°C, 0,6/1KV</t>
  </si>
  <si>
    <t>ED-49028</t>
  </si>
  <si>
    <t>CABO DE COBRE FLEXÍVEL, CLASSE 5, ISOLAMENTO TIPO EPR/HEPR, NÃO HALOGENADO, ANTICHAMA, TERMOFIXO, UNIPOLAR, SEÇÃO 240 MM2, 90°C, 0,6/1KV</t>
  </si>
  <si>
    <t>ED-48989</t>
  </si>
  <si>
    <t>CABO DE COBRE FLEXÍVEL, CLASSE 5, ISOLAMENTO TIPO EPR/HEPR, NÃO HALOGENADO, ANTICHAMA, TERMOFIXO, UNIPOLAR, SEÇÃO 2,5 MM2, 90°C, 0,6/1KV</t>
  </si>
  <si>
    <t>ED-49004</t>
  </si>
  <si>
    <t>CABO DE COBRE FLEXÍVEL, CLASSE 5, ISOLAMENTO TIPO EPR/HEPR, NÃO HALOGENADO, ANTICHAMA, TERMOFIXO, UNIPOLAR, SEÇÃO 25 MM2, 90°C, 0,6/1KV</t>
  </si>
  <si>
    <t>ED-49031</t>
  </si>
  <si>
    <t>CABO DE COBRE FLEXÍVEL, CLASSE 5, ISOLAMENTO TIPO EPR/HEPR, NÃO HALOGENADO, ANTICHAMA, TERMOFIXO, UNIPOLAR, SEÇÃO 300 MM2, 90°C, 0,6/1KV</t>
  </si>
  <si>
    <t>ED-49007</t>
  </si>
  <si>
    <t>CABO DE COBRE FLEXÍVEL, CLASSE 5, ISOLAMENTO TIPO EPR/HEPR, NÃO HALOGENADO, ANTICHAMA, TERMOFIXO, UNIPOLAR, SEÇÃO 35 MM2, 90°C, 0,6/1KV</t>
  </si>
  <si>
    <t>ED-48992</t>
  </si>
  <si>
    <t>CABO DE COBRE FLEXÍVEL, CLASSE 5, ISOLAMENTO TIPO EPR/HEPR, NÃO HALOGENADO, ANTICHAMA, TERMOFIXO, UNIPOLAR, SEÇÃO 4 MM2, 90°C, 0,6/1KV</t>
  </si>
  <si>
    <t>ED-49010</t>
  </si>
  <si>
    <t>CABO DE COBRE FLEXÍVEL, CLASSE 5, ISOLAMENTO TIPO EPR/HEPR, NÃO HALOGENADO, ANTICHAMA, TERMOFIXO, UNIPOLAR, SEÇÃO 50 MM2, 90°C, 0,6/1KV</t>
  </si>
  <si>
    <t>ED-48995</t>
  </si>
  <si>
    <t>CABO DE COBRE FLEXÍVEL, CLASSE 5, ISOLAMENTO TIPO EPR/HEPR, NÃO HALOGENADO, ANTICHAMA, TERMOFIXO, UNIPOLAR, SEÇÃO 6 MM2, 90°C, 0,6/1KV</t>
  </si>
  <si>
    <t>ED-49013</t>
  </si>
  <si>
    <t>CABO DE COBRE FLEXÍVEL, CLASSE 5, ISOLAMENTO TIPO EPR/HEPR, NÃO HALOGENADO, ANTICHAMA, TERMOFIXO, UNIPOLAR, SEÇÃO 70 MM2, 90°C, 0,6/1KV</t>
  </si>
  <si>
    <t>ED-49016</t>
  </si>
  <si>
    <t>CABO DE COBRE FLEXÍVEL, CLASSE 5, ISOLAMENTO TIPO EPR/HEPR, NÃO HALOGENADO, ANTICHAMA, TERMOFIXO, UNIPOLAR, SEÇÃO 95 MM2, 90°C, 0,6/1KV</t>
  </si>
  <si>
    <t>ED-49132</t>
  </si>
  <si>
    <t>CABO DE COBRE NÚ # 10 MM2, ENTERRADO, EXCLUSIVE ESCAVAÇÃO E REATERRO</t>
  </si>
  <si>
    <t>ED-49133</t>
  </si>
  <si>
    <t>CABO DE COBRE NÚ # 16 MM2, ENTERRADO, EXCLUSIVE ESCAVAÇÃO E REATERRO</t>
  </si>
  <si>
    <t>ED-49134</t>
  </si>
  <si>
    <t>CABO DE COBRE NÚ # 25 MM2, ENTERRADO, EXCLUSIVE ESCAVAÇÃO E REATERRO</t>
  </si>
  <si>
    <t>ED-49135</t>
  </si>
  <si>
    <t>CABO DE COBRE NÚ # 35 MM2, ENTERRADO, EXCLUSIVE ESCAVAÇÃO E REATERRO</t>
  </si>
  <si>
    <t>ED-49136</t>
  </si>
  <si>
    <t>CABO DE COBRE NÚ # 50 MM2, ENTERRADO, EXCLUSIVE ESCAVAÇÃO E REATERRO</t>
  </si>
  <si>
    <t>ED-49137</t>
  </si>
  <si>
    <t>CABO DE COBRE NÚ # 70 MM2, ENTERRADO, EXCLUSIVE ESCAVAÇÃO E REATERRO</t>
  </si>
  <si>
    <t>ED-49138</t>
  </si>
  <si>
    <t>CABO DE COBRE NÚ # 95 MM2, ENTERRADO, EXCLUSIVE ESCAVAÇÃO E REATERRO</t>
  </si>
  <si>
    <t>ED-16634</t>
  </si>
  <si>
    <t>CAIXA DE LIGAÇÃO/PASSAGEM EM PVC RÍGIDO PARA ELETRODUTO COM SUPORTE PARA LAJOTA, OCTOGONAL COM FUNDO MÓVEL, DIMENSÕES 4"X4", EMBUTIDA EM LAJE PRÉ-MOLDADA - FORNECIMENTO E INSTALAÇÃO</t>
  </si>
  <si>
    <t>ED-49187</t>
  </si>
  <si>
    <t>CAIXA DE LIGAÇÃO/PASSAGEM EM PVC RÍGIDO PARA ELETRODUTO, DIMENSÕES 4"X2", EMBUTIDA EM ALVENARIA - FORNECIMENTO E INSTALAÇÃO</t>
  </si>
  <si>
    <t>ED-49194</t>
  </si>
  <si>
    <t>CAIXA DE LIGAÇÃO/PASSAGEM EM PVC RÍGIDO PARA ELETRODUTO, DIMENSÕES 4"X2", EMBUTIDA EM PAREDE DE GESSO ACARTONADO (DRY-WALL) - FORNECIMENTO E INSTALAÇÃO</t>
  </si>
  <si>
    <t>ED-49188</t>
  </si>
  <si>
    <t>CAIXA DE LIGAÇÃO/PASSAGEM EM PVC RÍGIDO PARA ELETRODUTO, DIMENSÕES 4"X4", EMBUTIDA EM ALVENARIA - FORNECIMENTO E INSTALAÇÃO</t>
  </si>
  <si>
    <t>ED-49195</t>
  </si>
  <si>
    <t>CAIXA DE LIGAÇÃO/PASSAGEM EM PVC RÍGIDO PARA ELETRODUTO, DIMENSÕES 4"X4", EMBUTIDA EM PAREDE DE GESSO ACARTONADO (DRY-WALL) - FORNECIMENTO E INSTALAÇÃO</t>
  </si>
  <si>
    <t>ED-49191</t>
  </si>
  <si>
    <t>CAIXA DE LIGAÇÃO/PASSAGEM EM PVC RÍGIDO PARA ELETRODUTO, OCTOGONAL COM ANEL DESLIZANTE, DIMENSÕES 3"X3", EMBUTIDA EM LAJE - FORNECIMENTO E INSTALAÇÃO</t>
  </si>
  <si>
    <t>ED-49190</t>
  </si>
  <si>
    <t>CAIXA DE LIGAÇÃO/PASSAGEM EM PVC RÍGIDO PARA ELETRODUTO, OCTOGONAL COM FUNDO FIXO REFORÇADO, DIMENSÕES 4"X4", EMBUTIDA EM LAJE - FORNECIMENTO E INSTALAÇÃO</t>
  </si>
  <si>
    <t>ED-49189</t>
  </si>
  <si>
    <t>CAIXA DE LIGAÇÃO/PASSAGEM EM PVC RÍGIDO PARA ELETRODUTO, OCTOGONAL COM FUNDO MÓVEL, DIMENSÕES 4"X4", EMBUTIDA EM LAJE - FORNECIMENTO E INSTALAÇÃO</t>
  </si>
  <si>
    <t>ED-49192</t>
  </si>
  <si>
    <t>CAIXA DE LIGAÇÃO/PASSAGEM EM PVC RÍGIDO PARA ELETRODUTO ROSCÁVEL, DIMENSÕES 4"X2", EMBUTIDA EM ALVENARIA - FORNECIMENTO E INSTALAÇÃO</t>
  </si>
  <si>
    <t>ED-49193</t>
  </si>
  <si>
    <t>CAIXA DE LIGAÇÃO/PASSAGEM EM PVC RÍGIDO PARA ELETRODUTO ROSCÁVEL, DIMENSÕES 4"X4", EMBUTIDA EM ALVENARIA - FORNECIMENTO E INSTALAÇÃO</t>
  </si>
  <si>
    <t>ED-49196</t>
  </si>
  <si>
    <t>CAIXA ESTANQUE AQUATIC 4x2"</t>
  </si>
  <si>
    <t>ED-49197</t>
  </si>
  <si>
    <t>CAIXA DE INSPEÇÃO EM CONCRETO, TIPO "ZA" PASSEIO, PADRÃO CEMIG, DIMENSÃO (28X28)CM, ALTURA 40CM, COM TAMPA E ARO ARTICULADO EM FERRO FUNDIDO, INCLUSIVE ESCAVAÇÃO, APILOAMENTO, LASTRO DE BRITA, REATERRO E TRANSPORTE E RETIRADA DO MATERIAL ESCAVADO (EM CAÇAMBA)</t>
  </si>
  <si>
    <t>ED-49200</t>
  </si>
  <si>
    <t xml:space="preserve">CAIXA DE INSPEÇÃO EM CONCRETO, TIPO "ZB" GARAGEM, PADRÃO CEMIG, DIMENSÃO (52X44)CM, ALTURA 70CM, COM TAMPA E ARO ARTICULADO EM FERRO FUNDIDO, INCLUSIVE ESCAVAÇÃO, APILOAMENTO, LASTRO DE BRITA, REATERRO E TRANSPORTE E RETIRADA DO MATERIAL ESCAVADO (EM CAÇAMBA) </t>
  </si>
  <si>
    <t>ED-49199</t>
  </si>
  <si>
    <t>CAIXA DE INSPEÇÃO EM CONCRETO, TIPO "ZB" PASSEIO, PADRÃO CEMIG, DIMENSÃO (52X44)CM, ALTURA 70CM, COM TAMPA E ARO ARTICULADO EM FERRO FUNDIDO, INCLUSIVE ESCAVAÇÃO, APILOAMENTO, LASTRO DE BRITA, REATERRO E TRANSPORTE E RETIRADA DO MATERIAL ESCAVADO (EM CAÇAMBA)</t>
  </si>
  <si>
    <t>ED-49202</t>
  </si>
  <si>
    <t>CAIXA DE INSPEÇÃO EM CONCRETO, TIPO "ZC" GARAGEM, PADRÃO CEMIG, DIMENSÃO (77X67)CM, ALTURA 90CM, COM TAMPA E ARO ARTICULADO EM FERRO FUNDIDO, INCLUSIVE ESCAVAÇÃO, APILOAMENTO, LASTRO DE BRITA, REATERRO E TRANSPORTE E RETIRADA DO MATERIAL ESCAVADO (EM CAÇAMBA)</t>
  </si>
  <si>
    <t>ED-49201</t>
  </si>
  <si>
    <t>CAIXA DE INSPEÇÃO EM CONCRETO, TIPO "ZC" PASSEIO, PADRÃO CEMIG, DIMENSÃO (77X67)CM, ALTURA 90CM, COM TAMPA E ARO ARTICULADO EM FERRO FUNDIDO, INCLUSIVE ESCAVAÇÃO, APILOAMENTO, LASTRO DE BRITA, REATERRO E TRANSPORTE E RETIRADA DO MATERIAL ESCAVADO (EM CAÇAMBA)</t>
  </si>
  <si>
    <t>ED-49213</t>
  </si>
  <si>
    <t>CAIXA DE PASSAGEM CP-N2 INCLUSIVE TAMPA</t>
  </si>
  <si>
    <t>ED-49151</t>
  </si>
  <si>
    <t>CAIXA DE PASSAGEM EM CHAPA DE AÇO COM TAMPA APARAFUSADA, SOBREPOR, 102 X 102 X 82 MM</t>
  </si>
  <si>
    <t>ED-49152</t>
  </si>
  <si>
    <t>CAIXA DE PASSAGEM EM CHAPA DE AÇO COM TAMPA APARAFUSADA, SOBREPOR, 152 X 152 X 82 MM</t>
  </si>
  <si>
    <t>ED-49153</t>
  </si>
  <si>
    <t>CAIXA DE PASSAGEM EM CHAPA DE AÇO COM TAMPA APARAFUSADA, SOBREPOR, 202 X 202 X 102 MM</t>
  </si>
  <si>
    <t>ED-49154</t>
  </si>
  <si>
    <t>CAIXA DE PASSAGEM EM CHAPA DE AÇO COM TAMPA APARAFUSADA, SOBREPOR, 252 X 252 X 102 MM</t>
  </si>
  <si>
    <t>ED-49155</t>
  </si>
  <si>
    <t>CAIXA DE PASSAGEM EM CHAPA DE AÇO COM TAMPA APARAFUSADA, SOBREPOR, 302 X 302 X 122 MM</t>
  </si>
  <si>
    <t>ED-49156</t>
  </si>
  <si>
    <t>CAIXA DE PASSAGEM EM CHAPA DE AÇO COM TAMPA APARAFUSADA, SOBREPOR, 352 X 352 X 122 MM</t>
  </si>
  <si>
    <t>ED-49148</t>
  </si>
  <si>
    <t>CAIXA DE PASSAGEM EM CHAPA DE AÇO, EMBUTIR 153 X 153 X 82 MM</t>
  </si>
  <si>
    <t>ED-49149</t>
  </si>
  <si>
    <t>CAIXA DE PASSAGEM EM CHAPA DE AÇO, EMBUTIR 230 X 230 X 102 MM</t>
  </si>
  <si>
    <t>ED-49150</t>
  </si>
  <si>
    <t>CAIXA DE PASSAGEM EM CHAPA DE AÇO, EMBUTIR 330 X 330 X 122 MM</t>
  </si>
  <si>
    <t>ED-49198</t>
  </si>
  <si>
    <t>CAIXA DE PASSAGEM PARA PISO DO TIPO "ZA" 28X28X40CM - GARAGEM</t>
  </si>
  <si>
    <t>ED-49164</t>
  </si>
  <si>
    <t>CAIXA DE PASSAGEM PARA PISO, METÁLICA, TAMPA ANTIDERRAPANTE, 100 X 100 X 60 CM</t>
  </si>
  <si>
    <t>ED-49165</t>
  </si>
  <si>
    <t>CAIXA DE PASSAGEM PARA PISO, METÁLICA, TAMPA ANTIDERRAPANTE, 200 X 200 X 100 CM</t>
  </si>
  <si>
    <t>ED-49166</t>
  </si>
  <si>
    <t>CAIXA DE PASSAGEM PARA PISO, METÁLICA, TAMPA ANTIDERRAPANTE, 300 X 300 X 120 CM</t>
  </si>
  <si>
    <t>ED-49167</t>
  </si>
  <si>
    <t>CAIXA DE PASSAGEM PARA PISO, METÁLICA, TAMPA ANTIDERRAPANTE, 400 X 400 X 200 CM</t>
  </si>
  <si>
    <t>ED-49214</t>
  </si>
  <si>
    <t>CAIXA DE PASSAGEM 15 x 15 CM EM CHAPA DE FERRO COM TAMPA CEGA</t>
  </si>
  <si>
    <t>ED-49215</t>
  </si>
  <si>
    <t>CAIXA DE PASSAGEM 20 X 20 CM EM CHAPA DE FERRO COM TAMPA CEGA</t>
  </si>
  <si>
    <t>ED-49171</t>
  </si>
  <si>
    <t>CAIXA DE PASSAGEM EM ALVENARIA E TAMPA DE CONCRETO, FUNDO DE BRITA, TIPO 1, 25 X 25 X 50 CM, INCLUSIVE ESCAVAÇÃO, REATERRO E BOTA-FORA</t>
  </si>
  <si>
    <t>ED-49168</t>
  </si>
  <si>
    <t>CAIXA DE PASSAGEM EM ALVENARIA E TAMPA DE CONCRETO, FUNDO DE BRITA, TIPO 1, 30 X 30 X 40 CM, INCLUSIVE ESCAVAÇÃO, REATERRO E BOTA-FORA</t>
  </si>
  <si>
    <t>ED-49169</t>
  </si>
  <si>
    <t>CAIXA DE PASSAGEM EM ALVENARIA E TAMPA DE CONCRETO, FUNDO DE BRITA, TIPO 1, 40 X 40 X 60 CM, INCLUSIVE ESCAVAÇÃO, REATERRO E BOTA-FORA</t>
  </si>
  <si>
    <t>ED-49170</t>
  </si>
  <si>
    <t>CAIXA DE PASSAGEM EM ALVENARIA E TAMPA DE CONCRETO, FUNDO DE BRITA, TIPO 1, 50 X 50 X 60 CM, INCLUSIVE ESCAVAÇÃO, REATERRO E BOTA-FORA</t>
  </si>
  <si>
    <t>ED-49183</t>
  </si>
  <si>
    <t>CAIXA DE DISTRIBUIÇÃO GERAL OU DERIVAÇÃO DG Nº3</t>
  </si>
  <si>
    <t>ED-49184</t>
  </si>
  <si>
    <t>CAIXA DE DISTRIBUIÇÃO GERAL OU DERIVAÇÃO DG Nº4</t>
  </si>
  <si>
    <t>ED-49185</t>
  </si>
  <si>
    <t>CAIXA DE DISTRIBUIÇÃO GERAL OU DERIVAÇÃO DG Nº5</t>
  </si>
  <si>
    <t>ED-49186</t>
  </si>
  <si>
    <t>CAIXA DE DISTRIBUIÇÃO GERAL OU DERIVAÇÃO DG Nº6</t>
  </si>
  <si>
    <t>ED-49216</t>
  </si>
  <si>
    <t>CAIXA DE PASSAGEM Nº 1 PADRÃO TELEBRÁS DIM. (10 X 10 X 5) CM EM CHAPA DE AÇO GALVANIZADO</t>
  </si>
  <si>
    <t>ED-49177</t>
  </si>
  <si>
    <t>ED-49178</t>
  </si>
  <si>
    <t>CAIXA DE PASSAGEM Nº 2 PADRÃO TELEBRÁS DIM. (20 X 20 X 12) CM EM CHAPA DE AÇO GALVANIZADO</t>
  </si>
  <si>
    <t>ED-49217</t>
  </si>
  <si>
    <t>CAIXA DE PASSAGEM Nº 2 PADRÃO TELEBRÁS DIM. (20 X 20 X 13,5) CM EM CHAPA DE AÇO GALVANIZADO - EMBUTIR, FECHO DE PLÁSTICO C/ FUNDO DE MADEIRA S/ FUNDO DE CHAPA</t>
  </si>
  <si>
    <t>ED-49218</t>
  </si>
  <si>
    <t>CAIXA DE PASSAGEM Nº 2 PADRÃO TELEBRÁS DIM. (20 X 20 X 15) CM EM CHAPA DE AÇO GALVANIZADO - SOBREPOR, FECHO DE PLÁSTICO C/ FUNDO DE MADEIRA S/ FUNDO DE CHAPA319</t>
  </si>
  <si>
    <t>ED-49179</t>
  </si>
  <si>
    <t>CAIXA DE PASSAGEM Nº 3 PADRÃO TELEBRÁS DIM. (40 X 40 X 12) CM EM CHAPA DE AÇO GALVANIZADO</t>
  </si>
  <si>
    <t>ED-49219</t>
  </si>
  <si>
    <t>CAIXA DE PASSAGEM Nº 3 PADRÃO TELEBRÁS DIM. (40 X 40 X 13,5) CM EM CHAPA DE AÇO GALVANIZADO - EMBUTIR, FECHO DE PLÁSTICO C/ FUNDO DE MADEIRA S/ FUNDO DE CHAPA</t>
  </si>
  <si>
    <t>ED-49220</t>
  </si>
  <si>
    <t>CAIXA DE PASSAGEM Nº 3 PADRÃO TELEBRÁS DIM. (40 X 40 X 15) CM EM CHAPA DE AÇO GALVANIZADO - SOBREPOR, FECHO DE PLÁSTICO C/ FUNDO DE MADEIRA S/ FUNDO DE CHAPA</t>
  </si>
  <si>
    <t>ED-49180</t>
  </si>
  <si>
    <t>CAIXA DE PASSAGEM Nº 4 PADRÃO TELEBRÁS DIM. (60 X 60 X 12) CM EM CHAPA DE AÇO GALVANIZADO</t>
  </si>
  <si>
    <t>ED-49221</t>
  </si>
  <si>
    <t>CAIXA DE PASSAGEM Nº 4 PADRÃO TELEBRÁS DIM. (60 X 60 X 13,5) CM EM CHAPA DE AÇO GALVANIZADO - EMBUTIR, FECHO DE PLÁSTICO C/ FUNDO DE MADEIRA S/ FUNDO DE CHAPA</t>
  </si>
  <si>
    <t>ED-49222</t>
  </si>
  <si>
    <t>CAIXA DE PASSAGEM Nº 4 PADRÃO TELEBRÁS DIM. (60 X 60 X 15) CM EM CHAPA DE AÇO GALVANIZADO - SOBREPOR, FECHO DE PLÁSTICO C/ FUNDO DE MADEIRA S/ FUNDO DE CHAPA</t>
  </si>
  <si>
    <t>ED-49181</t>
  </si>
  <si>
    <t>CAIXA DE PASSAGEM Nº 5 PADRÃO TELEBRÁS DIM. (80 X 80 X 12) CM EM CHAPA DE AÇO GALVANIZADO</t>
  </si>
  <si>
    <t>ED-49223</t>
  </si>
  <si>
    <t>CAIXA DE PASSAGEM Nº 5 PADRÃO TELEBRÁS DIM. (80 X 80 X 13,5) CM EM CHAPA DE AÇO GALVANIZADO - EMBUTIR, FECHO DE PLÁSTICO C/ FUNDO DE MADEIRA S/ FUNDO DE CHAPA</t>
  </si>
  <si>
    <t>ED-49224</t>
  </si>
  <si>
    <t>CAIXA DE PASSAGEM Nº 5 PADRÃO TELEBRÁS DIM. (80 X 80 X 15) CM EM CHAPA DE AÇO GALVANIZADO - SOBREPOR, FECHO DE PLÁSTICO C/ FUNDO DE MADEIRA S/ FUNDO DE CHAPA</t>
  </si>
  <si>
    <t>ED-49182</t>
  </si>
  <si>
    <t>CAIXA DE PASSAGEM Nº 6 PADRÃO TELEBRÁS DIM. (120 X 120 X 12) CM EM CHAPA DE AÇO GALVANIZADO</t>
  </si>
  <si>
    <t>ED-49225</t>
  </si>
  <si>
    <t>CAIXA DE PASSAGEM Nº 6 PADRÃO TELEBRÁS DIM. (120 X 120 X 13,5) CM EM CHAPA DE AÇO GALVANIZADO - EMBUTIR, FECHO DE PLÁSTICO C/ FUNDO DE MADEIRA S/ FUNDO DE CHAPA</t>
  </si>
  <si>
    <t>ED-49226</t>
  </si>
  <si>
    <t>CAIXA DE PASSAGEM Nº 6 PADRÃO TELEBRÁS DIM. (120 X 120 X 15) CM EM CHAPA DE AÇO GALVANIZADO - SOBREPOR, FECHO DE PLÁSTICO C/ FUNDO DE MADEIRA S/ FUNDO DE CHAPA</t>
  </si>
  <si>
    <t>ED-49227</t>
  </si>
  <si>
    <t>CAIXA DE PASSAGEM Nº 8 PADRÃO TELEBRÁS DIM. (150 X 150 X 17) CM EM CHAPA DE AÇO GALVANIZADO - EMBUTIR, FECHO DE PLÁSTICO C/ FUNDO DE MADEIRA S/ FUNDO DE CHAPA</t>
  </si>
  <si>
    <t>ED-49175</t>
  </si>
  <si>
    <t>CAIXA SUBTERRÂNEA DE ENTRADA TELEFÔNICA TIPO R1, 60 X 35 X 50 CM</t>
  </si>
  <si>
    <t>ED-49176</t>
  </si>
  <si>
    <t>CAIXA SUBTERRÂNEA DE ENTRADA TELEFÔNICA TIPO R2, 107 X 52 X 50 CM</t>
  </si>
  <si>
    <t>ED-49174</t>
  </si>
  <si>
    <t>CAIXA SUBTERRÂNEA P20 20X20X20 CM - FERRO FUNDIDO - PADRAO TELEMAR</t>
  </si>
  <si>
    <t>ED-49056</t>
  </si>
  <si>
    <t>BOTÃO DE CAMPAINHA, 1 TECL</t>
  </si>
  <si>
    <t>ED-49058</t>
  </si>
  <si>
    <t>CAMPAINHA DE EMBUTIR EM CAIXA 2x4", DO TIPO CIGARRA, 127V</t>
  </si>
  <si>
    <t>ED-49057</t>
  </si>
  <si>
    <t>CAMPAINHA DE SOBREPOR (SINCRONSOM 117)</t>
  </si>
  <si>
    <t>ED-15740</t>
  </si>
  <si>
    <t>CONJUNTO DE DOIS (2) INTERRUPTORES BIPOLAR SIMPLES, CORRENTE 10A, TENSÃO 250V, (10A-250V), COM PLACA 4"X2" DE DOIS (2) POSTOS, INCLUSIVE FORNECIMENTO, INSTALAÇÃO, SUPORTE, MÓDULO E PLACA</t>
  </si>
  <si>
    <t>ED-15783</t>
  </si>
  <si>
    <t>CONJUNTO DE DOIS (2) INTERRUPTORES BIPOLAR SIMPLES, CORRENTE 10A, TENSÃO 250V, (10A-250V), COM PLACA 4"X4" DE DOIS (2) POSTOS, INCLUSIVE FORNECIMENTO, INSTALAÇÃO, SUPORTE, MÓDULO E PLACA</t>
  </si>
  <si>
    <t>ED-15788</t>
  </si>
  <si>
    <t>CONJUNTO DE DOIS (2) INTERRUPTORES BIPOLAR SIMPLES, CORRENTE 10A, TENSÃO 250V, (10A-250V) E DOIS (2) INTERRUPTORES PARALELOS, CORRENTE 10A, TENSÃO 250V, (10A-250V), COM PLACA 4"X4" DE QUATRO (4) POSTOS, INCLUSIVE FORNECIMENTO, INSTALAÇÃO, SUPORTE, MÓDULO E PLACA</t>
  </si>
  <si>
    <t>ED-15747</t>
  </si>
  <si>
    <t>CONJUNTO DE DOIS (2) INTERRUPTORES BIPOLAR SIMPLES, CORRENTE 10A, TENSÃO 250V, (10A-250V) E UM (1) INTERRUPTOR PARALELO, CORRENTE 10A, TENSÃO 250V, (10A-250V), COM PLACA 4"X2" DE TRÊS (3) POSTOS, INCLUSIVE FORNECIMENTO, INSTALAÇÃO, SUPORTE, MÓDULO E PLACA</t>
  </si>
  <si>
    <t>ED-15773</t>
  </si>
  <si>
    <t>CONJUNTO DE DOIS (2) INTERRUPTORES BIPOLAR SIMPLES, CORRENTE 10A, TENSÃO 250V, (10A-250V) E UMA (1) TOMADA PADRÃO, TRÊS (3) POLOS, CORRENTE 10A, TENSÃO 250V, (2P+T/10A-250V), COM PLACA 4"X2" DE TRÊS (3) POSTOS, INCLUSIVE FORNECIMENTO, INSTALAÇÃO, SUPORTE, MÓDULO E PLACA</t>
  </si>
  <si>
    <t>ED-15776</t>
  </si>
  <si>
    <t>CONJUNTO DE DOIS (2) INTERRUPTORES BIPOLAR SIMPLES, CORRENTE 10A, TENSÃO 250V, (10A-250V) E UMA (1) TOMADA PADRÃO, TRÊS (3) POLOS, CORRENTE 20A, TENSÃO 250V, (2P+T/20A-250V), COM PLACA 4"X2" DE TRÊS (3) POSTOS, INCLUSIVE FORNECIMENTO, INSTALAÇÃO, SUPORTE, MÓDULO E PLACA</t>
  </si>
  <si>
    <t>ED-15772</t>
  </si>
  <si>
    <t>CONJUNTO DE DOIS (2) INTERRUPTORES PARALELO, CORRENTE 10A, TENSÃO 250V, (10A-250V) E UMA (1) TOMADA PADRÃO, TRÊS (3) POLOS, CORRENTE 10A, TENSÃO 250V, (2P+T/10A-250V), COM PLACA 4"X2" DE TRÊS (3) POSTOS, INCLUSIVE FORNECIMENTO, INSTALAÇÃO, SUPORTE, MÓDULO E PLACA</t>
  </si>
  <si>
    <t>ED-15775</t>
  </si>
  <si>
    <t>CONJUNTO DE DOIS (2) INTERRUPTORES PARALELO, CORRENTE 10A, TENSÃO 250V, (10A-250V) E UMA (1) TOMADA PADRÃO, TRÊS (3) POLOS, CORRENTE 20A, TENSÃO 250V, (2P+T/20A-250V), COM PLACA 4"X2" DE TRÊS (3) POSTOS, INCLUSIVE FORNECIMENTO, INSTALAÇÃO, SUPORTE, MÓDULO E PLACA</t>
  </si>
  <si>
    <t>ED-15745</t>
  </si>
  <si>
    <t>CONJUNTO DE DOIS (2) INTERRUPTORES PARALELOS, CORRENTE 10A, TENSÃO 250V, (10A-250V), COM PLACA 4"X2" DE DOIS (2) POSTOS, INCLUSIVE FORNECIMENTO, INSTALAÇÃO, SUPORTE, MÓDULO E PLACA</t>
  </si>
  <si>
    <t>ED-15739</t>
  </si>
  <si>
    <t>CONJUNTO DE DOIS (2) INTERRUPTORES SIMPLES, CORRENTE 10A, TENSÃO 250V, (10A-250V), COM PLACA 4"X2" DE DOIS (2) POSTOS, INCLUSIVE FORNECIMENTO, INSTALAÇÃO, SUPORTE, MÓDULO E PLACA</t>
  </si>
  <si>
    <t>ED-15782</t>
  </si>
  <si>
    <t>CONJUNTO DE DOIS (2) INTERRUPTORES SIMPLES, CORRENTE 10A, TENSÃO 250V, (10A-250V), COM PLACA 4"X4" DE DOIS (2) POSTOS, INCLUSIVE FORNECIMENTO, INSTALAÇÃO, SUPORTE, MÓDULO E PLACA</t>
  </si>
  <si>
    <t>ED-15787</t>
  </si>
  <si>
    <t>CONJUNTO DE DOIS (2) INTERRUPTORES SIMPLES, CORRENTE 10A, TENSÃO 250V, (10A-250V) E DOIS (2) INTERRUPTORES PARALELOS, CORRENTE 10A, TENSÃO 250V, (10A-250V), COM PLACA 4"X4" DE QUATRO (4) POSTOS, INCLUSIVE FORNECIMENTO, INSTALAÇÃO, SUPORTE, MÓDULO E PLACA</t>
  </si>
  <si>
    <t>ED-15746</t>
  </si>
  <si>
    <t>CONJUNTO DE DOIS (2) INTERRUPTORES SIMPLES, CORRENTE 10A, TENSÃO 250V, (10A-250V) E UM (1) INTERRUPTOR PARALELO, CORRENTE 10A, TENSÃO 250V, (10A-250V), COM PLACA 4"X2" DE TRÊS (3) POSTOS, INCLUSIVE FORNECIMENTO, INSTALAÇÃO, SUPORTE, MÓDULO E PLACA</t>
  </si>
  <si>
    <t>ED-15771</t>
  </si>
  <si>
    <t>CONJUNTO DE DOIS (2) INTERRUPTORES SIMPLES, CORRENTE 10A, TENSÃO 250V, (10A-250V) E UMA (1) TOMADA PADRÃO, TRÊS (3) POLOS, CORRENTE 10A, TENSÃO 250V, (2P+T/10A-250V), COM PLACA 4"X2" DE TRÊS (3) POSTOS, INCLUSIVE FORNECIMENTO, INSTALAÇÃO, SUPORTE, MÓDULO E PLACA</t>
  </si>
  <si>
    <t>ED-15774</t>
  </si>
  <si>
    <t>CONJUNTO DE DOIS (2) INTERRUPTORES SIMPLES, CORRENTE 10A, TENSÃO 250V, (10A-250V) E UMA (1) TOMADA PADRÃO, TRÊS (3) POLOS, CORRENTE 20A, TENSÃO 250V, (2P+T/20A-250V), COM PLACA 4"X2" DE TRÊS (3) POSTOS, INCLUSIVE FORNECIMENTO, INSTALAÇÃO, SUPORTE, MÓDULO E PLACA</t>
  </si>
  <si>
    <t>ED-15789</t>
  </si>
  <si>
    <t>CONJUNTO DE DOIS (2) MÓDULOS COM FURO PARA SAÍDA DE FIO Ø 10MM, COM PLACA 4"X4" DE DOIS (2) POSTO, INCLUSIVE FORNECIMENTO, INSTALAÇÃO, SUPORTE, MÓDULO E PLACA</t>
  </si>
  <si>
    <t>ED-15755</t>
  </si>
  <si>
    <t>CONJUNTO DE DUAS (2) TOMADAS PADRÃO, TRÊS (3) POLOS, CORRENTE 10A, TENSÃO 250V, (2P+T/10A-250V), COM PLACA 4"X2" DE DOIS (2) POSTOS, INCLUSIVE FORNECIMENTO, INSTALAÇÃO, SUPORTE, MÓDULO E PLACA</t>
  </si>
  <si>
    <t>ED-15790</t>
  </si>
  <si>
    <t>CONJUNTO DE DUAS (2) TOMADAS PADRÃO, TRÊS (3) POLOS, CORRENTE 10A, TENSÃO 250V, (2P+T/10A-250V), COM PLACA 4"X4" DE DOIS (2) POSTOS, INCLUSIVE FORNECIMENTO, INSTALAÇÃO, SUPORTE, MÓDULO E PLACA</t>
  </si>
  <si>
    <t>ED-15756</t>
  </si>
  <si>
    <t>CONJUNTO DE DUAS (2) TOMADAS PADRÃO, TRÊS (3) POLOS, CORRENTE 20A, TENSÃO 250V, (2P+T/20A-250V), COM PLACA 4"X2" DE DOIS (2) POSTOS, INCLUSIVE FORNECIMENTO, INSTALAÇÃO, SUPORTE, MÓDULO E PLACA</t>
  </si>
  <si>
    <t>ED-15791</t>
  </si>
  <si>
    <t>CONJUNTO DE DUAS (2) TOMADAS PADRÃO, TRÊS (3) POLOS, CORRENTE 20A, TENSÃO 250V, (2P+T/20A-250V), COM PLACA 4"X4" DE DOIS (2) POSTOS, INCLUSIVE FORNECIMENTO, INSTALAÇÃO, SUPORTE, MÓDULO E PLACA</t>
  </si>
  <si>
    <t>ED-15757</t>
  </si>
  <si>
    <t>CONJUNTO DE DUAS (2) TOMADAS PADRÃO VERMELHA, USO ESPECÍFICO, TRÊS (3) POLOS, CORRENTE 20A, TENSÃO 250V, (2P+T/20A-250V), COM PLACA 4"X2" DE DOIS (2) POSTOS, INCLUSIVE FORNECIMENTO, INSTALAÇÃO, SUPORTE, MÓDULO E PLACA</t>
  </si>
  <si>
    <t>ED-15793</t>
  </si>
  <si>
    <t>CONJUNTO DE DUAS (2) TOMADAS PADRÃO VERMELHA, USO ESPECÍFICO, TRÊS (3) POLOS, CORRENTE 20A, TENSÃO 250V, (2P+T/20A-250V), COM PLACA 4"X4" DE DOIS (2) POSTOS, INCLUSIVE FORNECIMENTO, INSTALAÇÃO, SUPORTE, MÓDULO E PLACA</t>
  </si>
  <si>
    <t>ED-15759</t>
  </si>
  <si>
    <t>CONJUNTO DE DUAS (2) TOMADAS USB (CONECTOR USB TIPO A), CORRENTE 1A, TENSÃO 5V, (1A-5V), COM PLACA 4"X2" DE DOIS (2) POSTOS, INCLUSIVE FORNECIMENTO, INSTALAÇÃO, SUPORTE, MÓDULO E PLACA</t>
  </si>
  <si>
    <t>ED-15785</t>
  </si>
  <si>
    <t>CONJUNTO DE QUATRO (4) INTERRUPTORES BIPOLAR SIMPLES, CORRENTE 10A, TENSÃO 250V, (10A-250V), COM PLACA 4"X4" DE QUATRO (4) POSTOS, INCLUSIVE FORNECIMENTO, INSTALAÇÃO, SUPORTE, MÓDULO E PLACA</t>
  </si>
  <si>
    <t>ED-15784</t>
  </si>
  <si>
    <t>CONJUNTO DE QUATRO (4) INTERRUPTORES SIMPLES, CORRENTE 10A, TENSÃO 250V, (10A-250V), COM PLACA 4"X4" DE QUATRO (4) POSTOS, INCLUSIVE FORNECIMENTO, INSTALAÇÃO, SUPORTE, MÓDULO E PLACA</t>
  </si>
  <si>
    <t>ED-15786</t>
  </si>
  <si>
    <t>CONJUNTO DE SEIS (6) INTERRUPTORES SIMPLES, CORRENTE 10A, TENSÃO 250V, (10A-250V), COM PLACA 4"X4" DE SEIS (6) POSTOS, INCLUSIVE FORNECIMENTO, INSTALAÇÃO, SUPORTE, MÓDULO E PLACA</t>
  </si>
  <si>
    <t>ED-15742</t>
  </si>
  <si>
    <t>CONJUNTO DE TRÊS (3) INTERRUPTORES BIPOLAR SIMPLES, CORRENTE 10A, TENSÃO 250V, (10A-250V), COM PLACA 4"X2" DE TRÊS (3) POSTOS, INCLUSIVE FORNECIMENTO, INSTALAÇÃO, SUPORTE, MÓDULO E PLACA</t>
  </si>
  <si>
    <t>ED-15741</t>
  </si>
  <si>
    <t>CONJUNTO DE TRÊS (3) INTERRUPTORES SIMPLES, CORRENTE 10A, TENSÃO 250V, (10A-250V), COM PLACA 4"X2" DE TRÊS (3) POSTOS, INCLUSIVE FORNECIMENTO, INSTALAÇÃO, SUPORTE, MÓDULO E PLACA</t>
  </si>
  <si>
    <t>ED-15735</t>
  </si>
  <si>
    <t>CONJUNTO DE UM (1) INTERRUPTOR BIPOLAR SIMPLES, CORRENTE 10A, TENSÃO 250V, (10A-250V), COM PLACA 4"X2" DE UM (1) POSTO, INCLUSIVE FORNECIMENTO, INSTALAÇÃO, SUPORTE, MÓDULO E PLACA</t>
  </si>
  <si>
    <t>ED-15744</t>
  </si>
  <si>
    <t>CONJUNTO DE UM (1) INTERRUPTOR BIPOLAR SIMPLES, CORRENTE 10A, TENSÃO 250V, (10A-250V) E UM (1) INTERRUPTOR PARALELO, CORRENTE 10A, TENSÃO 250V, (10A-250V), COM PLACA 4"X2" DE DOIS (2) POSTOS, INCLUSIVE FORNECIMENTO, INSTALAÇÃO, SUPORTE, MÓDULO E PLACA</t>
  </si>
  <si>
    <t>ED-15767</t>
  </si>
  <si>
    <t>CONJUNTO DE UM (1) INTERRUPTOR BIPOLAR SIMPLES, CORRENTE 10A, TENSÃO 250V, (10A-250V) E UMA (1) TOMADA PADRÃO, TRÊS (3) POLOS, CORRENTE 10A, TENSÃO 250V, (2P+T/10A-250V), COM PLACA 4"X2" DE DOIS (2) POSTOS, INCLUSIVE FORNECIMENTO, INSTALAÇÃO, SUPORTE, MÓDULO E PLACA</t>
  </si>
  <si>
    <t>ED-15770</t>
  </si>
  <si>
    <t>CONJUNTO DE UM (1) INTERRUPTOR BIPOLAR SIMPLES, CORRENTE 10A, TENSÃO 250V, (10A-250V) E UMA (1) TOMADA PADRÃO, TRÊS (3) POLOS, CORRENTE 20A, TENSÃO 250V, (2P+T/20A-250V), COM PLACA 4"X2" DE DOIS (2) POSTOS, INCLUSIVE FORNECIMENTO, INSTALAÇÃO, SUPORTE, MÓDULO E PLACA</t>
  </si>
  <si>
    <t>ED-15737</t>
  </si>
  <si>
    <t>CONJUNTO DE UM (1) INTERRUPTOR INTERMEDIÁRIO, CORRENTE 10A, TENSÃO 250V, (10A-250V), COM PLACA 4"X2" DE UM (1) POSTO, INCLUSIVE FORNECIMENTO, INSTALAÇÃO, SUPORTE, MÓDULO E PLACA</t>
  </si>
  <si>
    <t>ED-15736</t>
  </si>
  <si>
    <t>CONJUNTO DE UM (1) INTERRUPTOR PARALELO, CORRENTE 10A, TENSÃO 250V, (10A-250V), COM PLACA 4"X2" DE UM (1) POSTO, INCLUSIVE FORNECIMENTO, INSTALAÇÃO, SUPORTE, MÓDULO E PLACA</t>
  </si>
  <si>
    <t>ED-15766</t>
  </si>
  <si>
    <t>CONJUNTO DE UM (1) INTERRUPTOR PARALELO, CORRENTE 10A, TENSÃO 250V, (10A-250V) E UMA (1) TOMADA PADRÃO, TRÊS (3) POLOS, CORRENTE 10A, TENSÃO 250V, (2P+T/10A-250V), COM PLACA 4"X2" DE DOIS (2) POSTOS, INCLUSIVE FORNECIMENTO, INSTALAÇÃO, SUPORTE, MÓDULO E PLACA</t>
  </si>
  <si>
    <t>ED-15769</t>
  </si>
  <si>
    <t>CONJUNTO DE UM (1) INTERRUPTOR PARALELO, CORRENTE 10A, TENSÃO 250V, (10A-250V) E UMA (1) TOMADA PADRÃO, TRÊS (3) POLOS, CORRENTE 20A, TENSÃO 250V, (2P+T/20A-250V), COM PLACA 4"X2" DE DOIS (2) POSTOS, INCLUSIVE FORNECIMENTO, INSTALAÇÃO, SUPORTE, MÓDULO E PLACA</t>
  </si>
  <si>
    <t>ED-15738</t>
  </si>
  <si>
    <t>CONJUNTO DE UM (1) INTERRUPTOR PULSADOR (CAMPAINHA), CORRENTE 10A, TENSÃO 250V, (10A-250V), COM PLACA 4"X2" DE UM (1) POSTO, INCLUSIVE FORNECIMENTO, INSTALAÇÃO, SUPORTE, MÓDULO E PLACA</t>
  </si>
  <si>
    <t>ED-15733</t>
  </si>
  <si>
    <t>CONJUNTO DE UM (1) INTERRUPTOR SIMPLES, CORRENTE 10A, TENSÃO 250V, (10A-250V), COM PLACA 4"X2" DE UM (1) POSTO, INCLUSIVE FORNECIMENTO, INSTALAÇÃO, SUPORTE, MÓDULO E PLACA</t>
  </si>
  <si>
    <t>ED-15743</t>
  </si>
  <si>
    <t>CONJUNTO DE UM (1) INTERRUPTOR SIMPLES, CORRENTE 10A, TENSÃO 250V, (10A-250V) E UM (1) INTERRUPTOR PARALELO, CORRENTE 10A, TENSÃO 250V, (10A-250V), COM PLACA 4"X2" DE DOIS (2) POSTOS, INCLUSIVE FORNECIMENTO, INSTALAÇÃO, SUPORTE, MÓDULO E PLACA</t>
  </si>
  <si>
    <t>ED-15765</t>
  </si>
  <si>
    <t>CONJUNTO DE UM (1) INTERRUPTOR SIMPLES, CORRENTE 10A, TENSÃO 250V, (10A-250V) E UMA (1) TOMADA PADRÃO, TRÊS (3) POLOS, CORRENTE 10A, TENSÃO 250V, (2P+T/10A-250V), COM PLACA 4"X2" DE DOIS (2) POSTOS, INCLUSIVE FORNECIMENTO, INSTALAÇÃO, SUPORTE, MÓDULO E PLACA</t>
  </si>
  <si>
    <t>ED-15768</t>
  </si>
  <si>
    <t>CONJUNTO DE UM (1) INTERRUPTOR SIMPLES, CORRENTE 10A, TENSÃO 250V, (10A-250V) E UMA (1) TOMADA PADRÃO, TRÊS (3) POLOS, CORRENTE 20A, TENSÃO 250V, (2P+T/20A-250V), COM PLACA 4"X2" DE DOIS (2) POSTOS, INCLUSIVE FORNECIMENTO, INSTALAÇÃO, SUPORTE, MÓDULO E PLACA</t>
  </si>
  <si>
    <t>ED-15778</t>
  </si>
  <si>
    <t>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t>
  </si>
  <si>
    <t>ED-15780</t>
  </si>
  <si>
    <t>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t>
  </si>
  <si>
    <t>ED-15777</t>
  </si>
  <si>
    <t>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t>
  </si>
  <si>
    <t>ED-15779</t>
  </si>
  <si>
    <t>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t>
  </si>
  <si>
    <t>ED-15763</t>
  </si>
  <si>
    <t>CONJUNTO DE UM (1) MÓDULO COM FURO PARA SAÍDA DE FIO Ø10MM, COM PLACA 4"X2" DE UM (1) POSTO, INCLUSIVE FORNECIMENTO, INSTALAÇÃO, SUPORTE, MÓDULO E PLACA</t>
  </si>
  <si>
    <t>ED-15764</t>
  </si>
  <si>
    <t>CONJUNTO DE UMA (1) PLACA CEGA 4"X2", INCLUSIVE FORNECIMENTO, INSTALAÇÃO, SUPORTE E PLACA</t>
  </si>
  <si>
    <t>ED-15781</t>
  </si>
  <si>
    <t>CONJUNTO DE UMA (1) PLACA CEGA 4"X4", INCLUSIVE FORNECIMENTO, INSTALAÇÃO, SUPORTE E PLACA</t>
  </si>
  <si>
    <t>ED-15753</t>
  </si>
  <si>
    <t>CONJUNTO DE UMA (1) TOMADA DE ANTENA (CONECTOR COAXIAL), COM PLACA 4"X2" DE UM (1) POSTO, INCLUSIVE FORNECIMENTO, INSTALAÇÃO, SUPORTE, MÓDULO E PLACA</t>
  </si>
  <si>
    <t>ED-15748</t>
  </si>
  <si>
    <t>CONJUNTO DE UMA (1) TOMADA PADRÃO, TRÊS (3) POLOS, CORRENTE 10A, TENSÃO 250V, (2P+T/10A-250V), COM PLACA 4"X2" DE UM (1) POSTO, INCLUSIVE FORNECIMENTO, INSTALAÇÃO, SUPORTE, MÓDULO E PLACA</t>
  </si>
  <si>
    <t>ED-15761</t>
  </si>
  <si>
    <t>CONJUNTO DE UMA (1) TOMADA PADRÃO, TRÊS (3) POLOS, CORRENTE 10A, TENSÃO 250V, (2P+T/10A-250V) E UMA (1) TOMADA PADRÃO, TRÊS (3) POLOS, CORRENTE 20A, TENSÃO 250V, (2P+T/20A-250V), COM PLACA 4"X2" DE DOIS (2) POSTOS, INCLUSIVE FORNECIMENTO, INSTALAÇÃO, SUPORTE, MÓDULO E PLACA</t>
  </si>
  <si>
    <t>ED-15792</t>
  </si>
  <si>
    <t>CONJUNTO DE UMA (1) TOMADA PADRÃO, TRÊS (3) POLOS, CORRENTE 10A, TENSÃO 250V, (2P+T/10A-250V) E UMA (1) TOMADA PADRÃO, TRÊS (3) POLOS, CORRENTE 20A, TENSÃO 250V, (2P+T/20A-250V), COM PLACA 4"X4" DE DOIS (2) POSTOS, INCLUSIVE FORNECIMENTO, INSTALAÇÃO, SUPORTE, MÓDULO E PLACA</t>
  </si>
  <si>
    <t>ED-15758</t>
  </si>
  <si>
    <t>CONJUNTO DE UMA (1) TOMADA PADRÃO, TRÊS (3) POLOS, CORRENTE 10A, TENSÃO 250V, (2P+T/10A-250V) E UMA (1) TOMADA USB (CONECTOR USB TIPO A), CORRENTE 1A, TENSÃO 5V, (1A-5V), COM PLACA 4"X2" DE DOIS (2) POSTOS, INCLUSIVE FORNECIMENTO, INSTALAÇÃO, SUPORTE, MÓDULO E PLACA</t>
  </si>
  <si>
    <t>ED-15796</t>
  </si>
  <si>
    <t>CONJUNTO DE UMA (1) TOMADA PADRÃO, TRÊS (3) POLOS, CORRENTE 10A, TENSÃO 250V, (2P+T/10A-250V) E UMA (1) TOMADA USB (CONECTOR USB TIPO A), CORRENTE 1A, TENSÃO 5V, (1A-5V), COM PLACA 4"X4" DE DOIS (2) POSTOS, INCLUSIVE FORNECIMENTO, INSTALAÇÃO, SUPORTE, MÓDULO E PLACA</t>
  </si>
  <si>
    <t>ED-15749</t>
  </si>
  <si>
    <t>CONJUNTO DE UMA (1) TOMADA PADRÃO, TRÊS (3) POLOS, CORRENTE 20A, TENSÃO 250V, (2P+T/20A-250V), COM PLACA 4"X2" DE UM (1) POSTO, INCLUSIVE FORNECIMENTO, INSTALAÇÃO, SUPORTE, MÓDULO E PLACA</t>
  </si>
  <si>
    <t>ED-15750</t>
  </si>
  <si>
    <t>CONJUNTO DE UMA (1) TOMADA PADRÃO VERMELHA, USO ESPECÍFICO, TRÊS (3) POLOS, CORRENTE 20A, TENSÃO 250V, (2P+T/20A-250V), COM PLACA 4"X2" DE UM (1) POSTO, INCLUSIVE FORNECIMENTO, INSTALAÇÃO, SUPORTE, MÓDULO E PLACA</t>
  </si>
  <si>
    <t>ED-15754</t>
  </si>
  <si>
    <t>CONJUNTO DE UMA (1) TOMADA USB (CONECTOR USB TIPO A), CORRENTE 1A, TENSÃO 5V, (1A-5V), COM PLACA 4"X2" DE UM (1) POSTO, INCLUSIVE FORNECIMENTO, INSTALAÇÃO, SUPORTE, MÓDULO E PLACA</t>
  </si>
  <si>
    <t>ED-49535</t>
  </si>
  <si>
    <t>CONJUNTO DE 1 TOMADA + 1 INTERRUPTOR COM PLACA</t>
  </si>
  <si>
    <t>ED-49536</t>
  </si>
  <si>
    <t>CONJUNTO DE 1 TOMADA + 1 INTERRUPTOR SEM PLACA</t>
  </si>
  <si>
    <t>ED-49115</t>
  </si>
  <si>
    <t>CONJUNTO PARA CONDULETE DE 3/4" (20MM) COM UM (1) INTERRUPTOR PARALELO, CORRENTE 10A, TENSÃO 250V, (10A-250V) E PLACA DE UM (1) POSTO, INCLUSIVE FORNECIMENTO, INSTALAÇÃO, SUPORTE, MÓDULO E PLACA, EXCLUSIVE CONDULETE</t>
  </si>
  <si>
    <t>ED-49114</t>
  </si>
  <si>
    <t>CONJUNTO PARA CONDULETE DE 3/4" (20MM) COM UM (1) INTERRUPTOR SIMPLES, CORRENTE 10A, TENSÃO 250V, (10A-250V) E PLACA DE UM (1) POSTO, INCLUSIVE FORNECIMENTO, INSTALAÇÃO, SUPORTE, MÓDULO E PLACA, EXCLUSIVE CONDULETE</t>
  </si>
  <si>
    <t>ED-49116</t>
  </si>
  <si>
    <t>CONJUNTO PARA CONDULETE DE 3/4" (20MM) COM UMA (1) TOMADA PADRÃO, TRÊS (3) POLOS, CORRENTE 10A, TENSÃO 250V, (2P+T/10A-250V) E PLACA DE UM (1) POSTO, INCLUSIVE FORNECIMENTO, INSTALAÇÃO, SUPORTE, MÓDULO E PLACA, EXCLUSIVE CONDULETE</t>
  </si>
  <si>
    <t>ED-49355</t>
  </si>
  <si>
    <t>CONJUNTO 1 INTERRUPTOR PARALELO + 1 TOMADA 2P, UNIVERSAL, SEM PLACAS</t>
  </si>
  <si>
    <t>ED-49360</t>
  </si>
  <si>
    <t>CONJUNTO 1 INTERRUPTOR SIMPLES + 1 INTERRUPTOR PARALELO + 1TOMADA 2P, UNIVERSAL, RETANGULAR, SEM PLACA</t>
  </si>
  <si>
    <t>ED-49352</t>
  </si>
  <si>
    <t>CONJUNTO 1 INTERRUPTOR SIMPLES + 1 INTERRUPTOR PARALELO, COM PLACA</t>
  </si>
  <si>
    <t>ED-49357</t>
  </si>
  <si>
    <t>CONJUNTO 1 INTERRUPTOR SIMPLES + 2 INTERRUPTORES PARALELOS SEM PLACA</t>
  </si>
  <si>
    <t>ED-49361</t>
  </si>
  <si>
    <t>CONJUNTO 2 INTERRUPTORES PARALELOS + 1TOMADA 2P, UNIVERSAL, RETANGULAR, SEM PLACA</t>
  </si>
  <si>
    <t>ED-49353</t>
  </si>
  <si>
    <t>CONJUNTO 2 INTERRUPTORES PARALELOS COM PLACA</t>
  </si>
  <si>
    <t>ED-49356</t>
  </si>
  <si>
    <t>CONJUNTO 2 INTERRUPTORES SIMPLES + 1 INTERRUPTOR PARALELO, COM PLACAS</t>
  </si>
  <si>
    <t>ED-49359</t>
  </si>
  <si>
    <t>CONJUNTO 2 INTERRUPTORES SIMPLES + 1 TOMADA 2P UNIVERSAL RETANGULAR SEM PLACA</t>
  </si>
  <si>
    <t>ED-49351</t>
  </si>
  <si>
    <t>CONJUNTO 2 INTERRUPTORES SIMPLES COM PLACA</t>
  </si>
  <si>
    <t>ED-49350</t>
  </si>
  <si>
    <t>CONJUNTO 2 INTERRUPTORES SIMPLES SEM PLACA</t>
  </si>
  <si>
    <t>ED-49354</t>
  </si>
  <si>
    <t>CONJUNTO 2 TOMADAS RETANGULARES 2P UNIVERSAL SEM PLACAS</t>
  </si>
  <si>
    <t>ED-49358</t>
  </si>
  <si>
    <t>CONJUNTO 3 INTERRUPTORES PARALELOS, COM,PLACA</t>
  </si>
  <si>
    <t>ED-49363</t>
  </si>
  <si>
    <t>INTERRUPTOR , DUAS TECLAS PARALELO 10 A - 250 V</t>
  </si>
  <si>
    <t>ED-49366</t>
  </si>
  <si>
    <t>INTERRUPTOR , DUAS TECLAS SIMPLES E UMA TECLA PARALELO 10 A - 250 V</t>
  </si>
  <si>
    <t>ED-49362</t>
  </si>
  <si>
    <t>INTERRUPTOR , DUAS TECLAS SIMPLES 10 A - 250 V</t>
  </si>
  <si>
    <t>ED-49367</t>
  </si>
  <si>
    <t>INTERRUPTOR , TRÊS TECLAS PARALELO 10 A - 250 V</t>
  </si>
  <si>
    <t>ED-49368</t>
  </si>
  <si>
    <t>INTERRUPTOR , TRÊS TECLAS SIMPLES 10 A - 250 V</t>
  </si>
  <si>
    <t>ED-49348</t>
  </si>
  <si>
    <t>INTERRUPTOR , UMA TECLA BIPOLAR PARALELA 20 A - 250 V</t>
  </si>
  <si>
    <t>ED-49349</t>
  </si>
  <si>
    <t>INTERRUPTOR , UMA TECLA DUPLA BIPOLAR SIMPLES 10 A - 250 V</t>
  </si>
  <si>
    <t>ED-49364</t>
  </si>
  <si>
    <t>INTERRUPTOR , UMA TECLA SIMPLES E DUAS TECLAS PARALELO 10 A - 250 V</t>
  </si>
  <si>
    <t>ED-49365</t>
  </si>
  <si>
    <t>INTERRUPTOR , UMA TECLA SIMPLES E UMA TECLA PARALELO 10 A - 250 V</t>
  </si>
  <si>
    <t>ED-49347</t>
  </si>
  <si>
    <t>INTERRUPTOR, BIPOLAR SIMPLES 10 A - 250 V, COM PLACA</t>
  </si>
  <si>
    <t>ED-49345</t>
  </si>
  <si>
    <t>INTERRUPTOR, UMA TECLA PARALELO 10 A - 250 V, SEM PLACA</t>
  </si>
  <si>
    <t>ED-49346</t>
  </si>
  <si>
    <t>INTERRUPTOR UMA TECLA SIMPLES 10 A - 250 V, COM PLACA</t>
  </si>
  <si>
    <t>ED-49344</t>
  </si>
  <si>
    <t>INTERRUPTOR, UMA TECLA SIMPLES 10 A - 250 V, SEM PLACA</t>
  </si>
  <si>
    <t>ED-5633</t>
  </si>
  <si>
    <t>MÓDULO CEGO, INCLUSIVE FORNECIMENTO E INSTALAÇÃO, EXCLUSIVE PLACA E SUPORTE</t>
  </si>
  <si>
    <t>ED-5634</t>
  </si>
  <si>
    <t>MÓDULO COM FURO PARA SAÍDA DE FIO Ø 10MM, INCLUSIVE FORNECIMENTO E INSTALAÇÃO, EXCLUSIVE PLACA E SUPORTE</t>
  </si>
  <si>
    <t>ED-15726</t>
  </si>
  <si>
    <t>MÓDULO INTERRUPTOR BIPOLAR SIMPLES, CORRENTE 10A, TENSÃO 250V, (10A-250V), INCLUSIVE FORNECIMENTO E INSTALAÇÃO, EXCLUSIVE PLACA E SUPORTE</t>
  </si>
  <si>
    <t>ED-15712</t>
  </si>
  <si>
    <t>MÓDULO INTERRUPTOR INTERMEDIÁRIO, CORRENTE 10A, TENSÃO 250V, (10A-250V), INCLUSIVE FORNECIMENTO E INSTALAÇÃO, EXCLUSIVE PLACA E SUPORTE</t>
  </si>
  <si>
    <t>ED-5616</t>
  </si>
  <si>
    <t>MÓDULO INTERRUPTOR PARALELO, CORRENTE 10A, TENSÃO 250V, (10A-250V), INCLUSIVE FORNECIMENTO E INSTALAÇÃO, EXCLUSIVE PLACA E SUPORTE</t>
  </si>
  <si>
    <t>ED-5615</t>
  </si>
  <si>
    <t>MÓDULO INTERRUPTOR SIMPLES, CORRENTE 10A, TENSÃO 250V, (10A-250V), INCLUSIVE FORNECIMENTO E INSTALAÇÃO, EXCLUSIVE PLACA E SUPORTE</t>
  </si>
  <si>
    <t>ED-5632</t>
  </si>
  <si>
    <t>MÓDULO PARA ANTENA (CONECTOR COAXIAL) PARA CABO COAXIAL DE 75 OHMS, INCLUSIVE FORNECIMENTO E INSTALAÇÃO, EXCLUSIVE PLACA E SUPORTE</t>
  </si>
  <si>
    <t>ED-5617</t>
  </si>
  <si>
    <t>MÓDULO PULSADOR CAMPAINHA, CORRENTE 10A, TENSÃO 250V, (10A-250V), INCLUSIVE FORNECIMENTO E INSTALAÇÃO, EXCLUSIVE PLACA E SUPORTE</t>
  </si>
  <si>
    <t>ED-5626</t>
  </si>
  <si>
    <t>MÓDULO TOMADA PADRÃO, TRÊS (3) POLOS, CORRENTE 10A, TENSÃO 250V, (2P+T/10A-250V), INCLUSIVE FORNECIMENTO E INSTALAÇÃO, EXCLUSIVE PLACA E SUPORTE</t>
  </si>
  <si>
    <t>ED-5627</t>
  </si>
  <si>
    <t>MÓDULO TOMADA PADRÃO, TRÊS (3) POLOS, CORRENTE 20A, TENSÃO 250V, (2P+T/20A-250V), INCLUSIVE FORNECIMENTO E INSTALAÇÃO, EXCLUSIVE PLACA E SUPORTE</t>
  </si>
  <si>
    <t>ED-15727</t>
  </si>
  <si>
    <t>MÓDULO TOMADA PADRÃO VERMELHA, USO ESPECÍFICO, TRÊS (3) POLOS, CORRENTE 20A, TENSÃO 250V, (2P+T/20A-250V), INCLUSIVE FORNECIMENTO E INSTALAÇÃO, EXCLUSIVE PLACA E SUPORTE</t>
  </si>
  <si>
    <t>ED-5628</t>
  </si>
  <si>
    <t>MÓDULO TOMADA USB (CONECTOR USB TIPO A), CORRENTE 1A, TENSÃO 5V, (1A-5V), INCLUSIVE FORNECIMENTO E INSTALAÇÃO, EXCLUSIVE PLACA E SUPORTE</t>
  </si>
  <si>
    <t>ED-49486</t>
  </si>
  <si>
    <t>PLACA CEGA PARA CAIXA , 2" x 4"</t>
  </si>
  <si>
    <t>ED-49487</t>
  </si>
  <si>
    <t>PLACA CEGA PARA CAIXA , 4" x 4"</t>
  </si>
  <si>
    <t>ED-49484</t>
  </si>
  <si>
    <t>PLACA (ESPELHO) PARA CAIXA , 2" x 4"</t>
  </si>
  <si>
    <t>ED-49483</t>
  </si>
  <si>
    <t>PLACA (ESPELHO) PARA CAIXA , 3" x 3"</t>
  </si>
  <si>
    <t>ED-49485</t>
  </si>
  <si>
    <t>PLACA (ESPELHO) PARA CAIXA , 4" x 4"</t>
  </si>
  <si>
    <t>ED-49495</t>
  </si>
  <si>
    <t>PLACA PARA CAIXA 2" X 4", COM FURO CENTRAL</t>
  </si>
  <si>
    <t>ED-49488</t>
  </si>
  <si>
    <t>PLACA PARA CAIXA 2" X 4" PARA SAÍDA DE FIO</t>
  </si>
  <si>
    <t>ED-49490</t>
  </si>
  <si>
    <t>PLACA PARA CAIXA 2" X 4", 1 POSTO</t>
  </si>
  <si>
    <t>ED-49494</t>
  </si>
  <si>
    <t>PLACA PARA CAIXA 2" X 4", 3 POSTOS</t>
  </si>
  <si>
    <t>ED-49491</t>
  </si>
  <si>
    <t>PLACA PARA CAIXA 4" X 4", 1 + 1 POSTO</t>
  </si>
  <si>
    <t>ED-49493</t>
  </si>
  <si>
    <t>PLACA PARA CAIXA 4" X 4", 2 + 2 POSTOS REDONDOS</t>
  </si>
  <si>
    <t>ED-49489</t>
  </si>
  <si>
    <t>PLACA PARA CAIXA 4" X 4", 2 POSTOS REDONDOS</t>
  </si>
  <si>
    <t>ED-49492</t>
  </si>
  <si>
    <t>PLACA PARA CAIXA 4" X 4", 2 POSTOS SEPARADOS</t>
  </si>
  <si>
    <t>ED-5618</t>
  </si>
  <si>
    <t>PLACA 4"X2" CEGA, INCLUSIVE FORNECIMENTO E INSTALAÇÃO, EXCLUSIVE SUPORTE</t>
  </si>
  <si>
    <t>ED-5621</t>
  </si>
  <si>
    <t>PLACA 4"X2" PARA DOIS (2) MÓDULOS, INCLUSIVE FORNECIMENTO E INSTALAÇÃO, EXCLUSIVE SUPORTE E MÓDULO</t>
  </si>
  <si>
    <t>ED-5622</t>
  </si>
  <si>
    <t>PLACA 4"X2" PARA TRÊS (3) MÓDULOS, INCLUSIVE FORNECIMENTO E INSTALAÇÃO, EXCLUSIVE SUPORTE E MÓDULO</t>
  </si>
  <si>
    <t>ED-5620</t>
  </si>
  <si>
    <t>PLACA 4"X2" PARA UM (1) MÓDULO, INCLUSIVE FORNECIMENTO E INSTALAÇÃO, EXCLUSIVE SUPORTE E MÓDULO</t>
  </si>
  <si>
    <t>ED-5619</t>
  </si>
  <si>
    <t>PLACA 4"X4" CEGA, INCLUSIVE FORNECIMENTO E INSTALAÇÃO, EXCLUSIVE SUPORTE</t>
  </si>
  <si>
    <t>ED-5623</t>
  </si>
  <si>
    <t>PLACA 4"X4" PARA DOIS (2) MÓDULOS, INCLUSIVE FORNECIMENTO E INSTALAÇÃO, EXCLUSIVE SUPORTE E MÓDULO</t>
  </si>
  <si>
    <t>ED-5624</t>
  </si>
  <si>
    <t>PLACA 4"X4" PARA QUATRO (4) MÓDULOS, INCLUSIVE FORNECIMENTO E INSTALAÇÃO, EXCLUSIVE SUPORTE E MÓDULO</t>
  </si>
  <si>
    <t>ED-5625</t>
  </si>
  <si>
    <t>PLACA 4"X4" PARA SEIS (6) MÓDULOS, INCLUSIVE FORNECIMENTO E INSTALAÇÃO, EXCLUSIVE SUPORTE E MÓDULO</t>
  </si>
  <si>
    <t>ED-5614</t>
  </si>
  <si>
    <t>SUPORTE PARA PLACA 4"X2" PARA TRÊS (3) MÓDULOS, INCLUSIVE PARAFUSOS PARA FIXAÇÃO, FORNECIMENTO E INSTALAÇÃO, EXCLUSIVE PLACA E MÓDULO</t>
  </si>
  <si>
    <t>ED-5613</t>
  </si>
  <si>
    <t>SUPORTE PARA PLACA 4"X4" PARA SEIS (6) MÓDULOS, INCLUSIVE PARAFUSOS PARA FIXAÇÃO, FORNECIMENTO E INSTALAÇÃO, EXCLUSIVE PLACA E MÓDULO</t>
  </si>
  <si>
    <t>ED-49533</t>
  </si>
  <si>
    <t>TOMADA DUPLA - 2P + T - 20A COM PLACA</t>
  </si>
  <si>
    <t>ED-49534</t>
  </si>
  <si>
    <t>TOMADA DUPLA - 2P + T - 20A SEM PLACA</t>
  </si>
  <si>
    <t>ED-49537</t>
  </si>
  <si>
    <t>TOMADA PARA PINO JACK 1/4, SOM E TV COM PLACA 4" X 2"</t>
  </si>
  <si>
    <t>ED-49529</t>
  </si>
  <si>
    <t>TOMADA SIMPLES - 2P + T - 10A COM PLACA</t>
  </si>
  <si>
    <t>ED-49530</t>
  </si>
  <si>
    <t>TOMADA SIMPLES - 2P + T - 10A SEM PLACA</t>
  </si>
  <si>
    <t>ED-49531</t>
  </si>
  <si>
    <t>TOMADA SIMPLES - 2P + T - 20A COM PLACA</t>
  </si>
  <si>
    <t>ED-49532</t>
  </si>
  <si>
    <t>TOMADA SIMPLES - 2P + T - 20A SEM PLACA</t>
  </si>
  <si>
    <t>ED-49415</t>
  </si>
  <si>
    <t>ELETRODUTO FLEXÍVEL CORRUGADO, PVC, ANTI-CHAMA, DN 32MM (1"), APLICADO EM ALVENARIA, INCLUSIVE RASGO</t>
  </si>
  <si>
    <t>ED-17955</t>
  </si>
  <si>
    <t>CONDULETE DE ALUMÍNIO, TIPO "B", DIÂMETRO DE SAÍDA 1" (25MM), EXCLUSIVE MÓDULO E PLACA, INCLUSIVE FIXAÇÃO</t>
  </si>
  <si>
    <t>ED-17957</t>
  </si>
  <si>
    <t>CONDULETE DE ALUMÍNIO, TIPO "B", DIÂMETRO DE SAÍDA 1.1/2" (40MM), EXCLUSIVE MÓDULO E PLACA, INCLUSIVE FIXAÇÃO</t>
  </si>
  <si>
    <t>ED-17956</t>
  </si>
  <si>
    <t>CONDULETE DE ALUMÍNIO, TIPO "B", DIÂMETRO DE SAÍDA 1.1/4" (32MM), EXCLUSIVE MÓDULO E PLACA, INCLUSIVE FIXAÇÃO</t>
  </si>
  <si>
    <t>ED-17958</t>
  </si>
  <si>
    <t>CONDULETE DE ALUMÍNIO, TIPO "B", DIÂMETRO DE SAÍDA 2" (50MM), EXCLUSIVE MÓDULO E PLACA, INCLUSIVE FIXAÇÃO</t>
  </si>
  <si>
    <t>ED-17954</t>
  </si>
  <si>
    <t>CONDULETE DE ALUMÍNIO, TIPO "B", DIÂMETRO DE SAÍDA 3/4" (20MM), EXCLUSIVE MÓDULO E PLACA, INCLUSIVE FIXAÇÃO</t>
  </si>
  <si>
    <t>ED-3021</t>
  </si>
  <si>
    <t>CONDULETE DE ALUMÍNIO, TIPO "B" OU "E", DIÂMETRO DE SAÍDA 1" (25MM), EXCLUSIVE INSTALAÇÃO, MÓDULO E PLACA (FORNECIMENTO)</t>
  </si>
  <si>
    <t>ED-2922</t>
  </si>
  <si>
    <t>CONDULETE DE ALUMÍNIO, TIPO "B" OU "E", DIÂMETRO DE SAÍDA 1.1/2" (40MM), EXCLUSIVE INSTALAÇÃO, MÓDULO E PLACA (FORNECIMENTO)</t>
  </si>
  <si>
    <t>ED-2926</t>
  </si>
  <si>
    <t>CONDULETE DE ALUMÍNIO, TIPO "B" OU "E", DIÂMETRO DE SAÍDA 1.1/4" (32MM), EXCLUSIVE INSTALAÇÃO, MÓDULO E PLACA (FORNECIMENTO)</t>
  </si>
  <si>
    <t>ED-2924</t>
  </si>
  <si>
    <t>CONDULETE DE ALUMÍNIO, TIPO "B" OU "E", DIÂMETRO DE SAÍDA 2" (50MM), EXCLUSIVE INSTALAÇÃO, MÓDULO E PLACA (FORNECIMENTO)</t>
  </si>
  <si>
    <t>ED-2930</t>
  </si>
  <si>
    <t>CONDULETE DE ALUMÍNIO, TIPO "B" OU "E", DIÂMETRO DE SAÍDA 3/4" (20MM), EXCLUSIVE INSTALAÇÃO, MÓDULO E PLACA (FORNECIMENTO)</t>
  </si>
  <si>
    <t>ED-49071</t>
  </si>
  <si>
    <t>CONDULETE DE ALUMÍNIO, TIPO "C", DIÂMETRO DE SAÍDA 1" (25MM), EXCLUSIVE MÓDULO E PLACA, INCLUSIVE FIXAÇÃO</t>
  </si>
  <si>
    <t>ED-49073</t>
  </si>
  <si>
    <t>CONDULETE DE ALUMÍNIO, TIPO "C", DIÂMETRO DE SAÍDA 1.1/2" (40MM), EXCLUSIVE MÓDULO E PLACA, INCLUSIVE FIXAÇÃO</t>
  </si>
  <si>
    <t>ED-49072</t>
  </si>
  <si>
    <t>CONDULETE DE ALUMÍNIO, TIPO "C", DIÂMETRO DE SAÍDA 1.1/4" (32MM), EXCLUSIVE MÓDULO E PLACA, INCLUSIVE FIXAÇÃO</t>
  </si>
  <si>
    <t>ED-49074</t>
  </si>
  <si>
    <t>CONDULETE DE ALUMÍNIO, TIPO "C", DIÂMETRO DE SAÍDA 2" (50MM), EXCLUSIVE MÓDULO E PLACA, INCLUSIVE FIXAÇÃO</t>
  </si>
  <si>
    <t>ED-49070</t>
  </si>
  <si>
    <t>CONDULETE DE ALUMÍNIO, TIPO "C", DIÂMETRO DE SAÍDA 3/4" (20MM), EXCLUSIVE MÓDULO E PLACA, INCLUSIVE FIXAÇÃO</t>
  </si>
  <si>
    <t>ED-2915</t>
  </si>
  <si>
    <t>CONDULETE DE ALUMÍNIO, TIPO "C" OU "LB" OU "LL" OU "LR", DIÂMETRO DE SAÍDA 1" (25MM), EXCLUSIVE INSTALAÇÃO, MÓDULO E PLACA (FORNECIMENTO)</t>
  </si>
  <si>
    <t>ED-4121</t>
  </si>
  <si>
    <t>CONDULETE DE ALUMÍNIO, TIPO "C" OU "LB" OU "LL" OU "LR", DIÂMETRO DE SAÍDA 1.1/2" (40MM), EXCLUSIVE INSTALAÇÃO, MÓDULO E PLACA (FORNECIMENTO)</t>
  </si>
  <si>
    <t>ED-2925</t>
  </si>
  <si>
    <t>CONDULETE DE ALUMÍNIO, TIPO "C" OU "LB" OU "LL" OU "LR", DIÂMETRO DE SAÍDA 1.1/4" (32MM), EXCLUSIVE INSTALAÇÃO, MÓDULO E PLACA (FORNECIMENTO)</t>
  </si>
  <si>
    <t>ED-4498</t>
  </si>
  <si>
    <t>CONDULETE DE ALUMÍNIO, TIPO "C" OU "LB" OU "LL" OU "LR", DIÂMETRO DE SAÍDA 2" (50MM), EXCLUSIVE INSTALAÇÃO, MÓDULO E PLACA (FORNECIMENTO)</t>
  </si>
  <si>
    <t>ED-2923</t>
  </si>
  <si>
    <t>CONDULETE DE ALUMÍNIO, TIPO "C" OU "LB" OU "LL" OU "LR", DIÂMETRO DE SAÍDA 3/4" (20MM), EXCLUSIVE INSTALAÇÃO, MÓDULO E PLACA (FORNECIMENTO)</t>
  </si>
  <si>
    <t>ED-49080</t>
  </si>
  <si>
    <t>CONDULETE DE ALUMÍNIO, TIPO "E", DIÂMETRO DE SAÍDA 1" (25MM), EXCLUSIVE MÓDULO E PLACA, INCLUSIVE FIXAÇÃO</t>
  </si>
  <si>
    <t>ED-49082</t>
  </si>
  <si>
    <t>CONDULETE DE ALUMÍNIO, TIPO "E", DIÂMETRO DE SAÍDA 1.1/2" (40MM), EXCLUSIVE MÓDULO E PLACA, INCLUSIVE FIXAÇÃO</t>
  </si>
  <si>
    <t>ED-49081</t>
  </si>
  <si>
    <t>CONDULETE DE ALUMÍNIO, TIPO "E", DIÂMETRO DE SAÍDA 1.1/4" (32MM), EXCLUSIVE MÓDULO E PLACA, INCLUSIVE FIXAÇÃO</t>
  </si>
  <si>
    <t>ED-49083</t>
  </si>
  <si>
    <t>CONDULETE DE ALUMÍNIO, TIPO "E", DIÂMETRO DE SAÍDA 2" (50MM), EXCLUSIVE MÓDULO E PLACA, INCLUSIVE FIXAÇÃO</t>
  </si>
  <si>
    <t>ED-49079</t>
  </si>
  <si>
    <t>CONDULETE DE ALUMÍNIO, TIPO "E", DIÂMETRO DE SAÍDA 3/4" (20MM), EXCLUSIVE MÓDULO E PLACA, INCLUSIVE FIXAÇÃO</t>
  </si>
  <si>
    <t>ED-17960</t>
  </si>
  <si>
    <t>CONDULETE DE ALUMÍNIO, TIPO "LB", DIÂMETRO DE SAÍDA 1" (25MM), EXCLUSIVE MÓDULO E PLACA, INCLUSIVE FIXAÇÃO</t>
  </si>
  <si>
    <t>ED-17962</t>
  </si>
  <si>
    <t>CONDULETE DE ALUMÍNIO, TIPO "LB", DIÂMETRO DE SAÍDA 1.1/2" (40MM), EXCLUSIVE MÓDULO E PLACA, INCLUSIVE FIXAÇÃO</t>
  </si>
  <si>
    <t>ED-17961</t>
  </si>
  <si>
    <t>CONDULETE DE ALUMÍNIO, TIPO "LB", DIÂMETRO DE SAÍDA 1.1/4" (32MM), EXCLUSIVE MÓDULO E PLACA, INCLUSIVE FIXAÇÃO</t>
  </si>
  <si>
    <t>ED-17963</t>
  </si>
  <si>
    <t>CONDULETE DE ALUMÍNIO, TIPO "LB", DIÂMETRO DE SAÍDA 2" (50MM), EXCLUSIVE MÓDULO E PLACA, INCLUSIVE FIXAÇÃO</t>
  </si>
  <si>
    <t>ED-17959</t>
  </si>
  <si>
    <t>CONDULETE DE ALUMÍNIO, TIPO "LB", DIÂMETRO DE SAÍDA 3/4" (20MM), EXCLUSIVE MÓDULO E PLACA, INCLUSIVE FIXAÇÃO</t>
  </si>
  <si>
    <t>ED-49122</t>
  </si>
  <si>
    <t>CONDULETE DE ALUMÍNIO, TIPO "LL", DIÂMETRO DE SAÍDA 1" (25MM), EXCLUSIVE MÓDULO E PLACA, INCLUSIVE FIXAÇÃO</t>
  </si>
  <si>
    <t>ED-49124</t>
  </si>
  <si>
    <t>CONDULETE DE ALUMÍNIO, TIPO "LL", DIÂMETRO DE SAÍDA 1.1/2" (40MM), EXCLUSIVE MÓDULO E PLACA, INCLUSIVE FIXAÇÃO</t>
  </si>
  <si>
    <t>ED-49123</t>
  </si>
  <si>
    <t>CONDULETE DE ALUMÍNIO, TIPO "LL", DIÂMETRO DE SAÍDA 1.1/4" (32MM), EXCLUSIVE MÓDULO E PLACA, INCLUSIVE FIXAÇÃO</t>
  </si>
  <si>
    <t>ED-49125</t>
  </si>
  <si>
    <t>CONDULETE DE ALUMÍNIO, TIPO "LL", DIÂMETRO DE SAÍDA 2" (50MM), EXCLUSIVE MÓDULO E PLACA, INCLUSIVE FIXAÇÃO</t>
  </si>
  <si>
    <t>ED-49121</t>
  </si>
  <si>
    <t>CONDULETE DE ALUMÍNIO, TIPO "LL", DIÂMETRO DE SAÍDA 3/4" (20MM), EXCLUSIVE MÓDULO E PLACA, INCLUSIVE FIXAÇÃO</t>
  </si>
  <si>
    <t>ED-49107</t>
  </si>
  <si>
    <t>CONDULETE DE ALUMÍNIO, TIPO "LR", DIÂMETRO DE SAÍDA 1" (25MM), EXCLUSIVE MÓDULO E PLACA, INCLUSIVE FIXAÇÃO</t>
  </si>
  <si>
    <t>ED-49109</t>
  </si>
  <si>
    <t>CONDULETE DE ALUMÍNIO, TIPO "LR", DIÂMETRO DE SAÍDA 1.1/2" (40MM), EXCLUSIVE MÓDULO E PLACA, INCLUSIVE FIXAÇÃO</t>
  </si>
  <si>
    <t>ED-49108</t>
  </si>
  <si>
    <t>CONDULETE DE ALUMÍNIO, TIPO "LR", DIÂMETRO DE SAÍDA 1.1/4" (32MM), EXCLUSIVE MÓDULO E PLACA, INCLUSIVE FIXAÇÃO</t>
  </si>
  <si>
    <t>ED-49110</t>
  </si>
  <si>
    <t>CONDULETE DE ALUMÍNIO, TIPO "LR", DIÂMETRO DE SAÍDA 2" (50MM), EXCLUSIVE MÓDULO E PLACA, INCLUSIVE FIXAÇÃO</t>
  </si>
  <si>
    <t>ED-49106</t>
  </si>
  <si>
    <t>CONDULETE DE ALUMÍNIO, TIPO "LR", DIÂMETRO DE SAÍDA 3/4" (20MM), EXCLUSIVE MÓDULO E PLACA, INCLUSIVE FIXAÇÃO</t>
  </si>
  <si>
    <t>ED-49089</t>
  </si>
  <si>
    <t>CONDULETE DE ALUMÍNIO, TIPO "T", DIÂMETRO DE SAÍDA 1" (25MM), EXCLUSIVE MÓDULO E PLACA, INCLUSIVE FIXAÇÃO</t>
  </si>
  <si>
    <t>ED-49091</t>
  </si>
  <si>
    <t>CONDULETE DE ALUMÍNIO, TIPO "T", DIÂMETRO DE SAÍDA 1.1/2" (40MM), EXCLUSIVE MÓDULO E PLACA, INCLUSIVE FIXAÇÃO</t>
  </si>
  <si>
    <t>ED-49090</t>
  </si>
  <si>
    <t>CONDULETE DE ALUMÍNIO, TIPO "T", DIÂMETRO DE SAÍDA 1.1/4" (32MM), EXCLUSIVE MÓDULO E PLACA, INCLUSIVE FIXAÇÃO</t>
  </si>
  <si>
    <t>ED-49092</t>
  </si>
  <si>
    <t>CONDULETE DE ALUMÍNIO, TIPO "T", DIÂMETRO DE SAÍDA 2" (50MM), EXCLUSIVE MÓDULO E PLACA, INCLUSIVE FIXAÇÃO</t>
  </si>
  <si>
    <t>ED-49088</t>
  </si>
  <si>
    <t>CONDULETE DE ALUMÍNIO, TIPO "T", DIÂMETRO DE SAÍDA 3/4" (20MM), EXCLUSIVE MÓDULO E PLACA, INCLUSIVE FIXAÇÃO</t>
  </si>
  <si>
    <t>ED-17969</t>
  </si>
  <si>
    <t>CONDULETE DE ALUMÍNIO, TIPO "T" OU "TB", DIÂMETRO DE SAÍDA 1" (25MM), EXCLUSIVE INSTALAÇÃO, MÓDULO E PLACA (FORNECIMENTO)</t>
  </si>
  <si>
    <t>ED-17971</t>
  </si>
  <si>
    <t>CONDULETE DE ALUMÍNIO, TIPO "T" OU "TB", DIÂMETRO DE SAÍDA 1.1/2" (40MM), EXCLUSIVE INSTALAÇÃO, MÓDULO E PLACA (FORNECIMENTO)</t>
  </si>
  <si>
    <t>ED-17970</t>
  </si>
  <si>
    <t>CONDULETE DE ALUMÍNIO, TIPO "T" OU "TB", DIÂMETRO DE SAÍDA 1.1/4" (32MM), EXCLUSIVE INSTALAÇÃO, MÓDULO E PLACA (FORNECIMENTO)</t>
  </si>
  <si>
    <t>ED-17972</t>
  </si>
  <si>
    <t>CONDULETE DE ALUMÍNIO, TIPO "T" OU "TB", DIÂMETRO DE SAÍDA 2" (50MM), EXCLUSIVE INSTALAÇÃO, MÓDULO E PLACA (FORNECIMENTO)</t>
  </si>
  <si>
    <t>ED-4499</t>
  </si>
  <si>
    <t>CONDULETE DE ALUMÍNIO, TIPO "T" OU "TB", DIÂMETRO DE SAÍDA 3/4" (20MM), EXCLUSIVE INSTALAÇÃO, MÓDULO E PLACA (FORNECIMENTO)</t>
  </si>
  <si>
    <t>ED-17965</t>
  </si>
  <si>
    <t>CONDULETE DE ALUMÍNIO, TIPO "TB", DIÂMETRO DE SAÍDA 1" (25MM), EXCLUSIVE MÓDULO E PLACA, INCLUSIVE FIXAÇÃO</t>
  </si>
  <si>
    <t>ED-17967</t>
  </si>
  <si>
    <t>CONDULETE DE ALUMÍNIO, TIPO "TB", DIÂMETRO DE SAÍDA 1.1/2" (40MM), EXCLUSIVE MÓDULO E PLACA, INCLUSIVE FIXAÇÃO</t>
  </si>
  <si>
    <t>ED-17966</t>
  </si>
  <si>
    <t>CONDULETE DE ALUMÍNIO, TIPO "TB", DIÂMETRO DE SAÍDA 1.1/4" (32MM), EXCLUSIVE MÓDULO E PLACA, INCLUSIVE FIXAÇÃO</t>
  </si>
  <si>
    <t>ED-17968</t>
  </si>
  <si>
    <t>CONDULETE DE ALUMÍNIO, TIPO "TB", DIÂMETRO DE SAÍDA 2" (50MM), EXCLUSIVE MÓDULO E PLACA, INCLUSIVE FIXAÇÃO</t>
  </si>
  <si>
    <t>ED-17964</t>
  </si>
  <si>
    <t>CONDULETE DE ALUMÍNIO, TIPO "TB", DIÂMETRO DE SAÍDA 3/4" (20MM), EXCLUSIVE MÓDULO E PLACA, INCLUSIVE FIXAÇÃO</t>
  </si>
  <si>
    <t>ED-17974</t>
  </si>
  <si>
    <t>CONDULETE DE ALUMÍNIO, TIPO "X", DIÂMETRO DE SAÍDA 1" (25MM), EXCLUSIVE INSTALAÇÃO, MÓDULO E PLACA (FORNECIMENTO)</t>
  </si>
  <si>
    <t>ED-49098</t>
  </si>
  <si>
    <t>CONDULETE DE ALUMÍNIO, TIPO "X", DIÂMETRO DE SAÍDA 1" (25MM), EXCLUSIVE MÓDULO E PLACA, INCLUSIVE FIXAÇÃO</t>
  </si>
  <si>
    <t>ED-17976</t>
  </si>
  <si>
    <t>CONDULETE DE ALUMÍNIO, TIPO "X", DIÂMETRO DE SAÍDA 1.1/2" (40MM), EXCLUSIVE INSTALAÇÃO, MÓDULO E PLACA (FORNECIMENTO)</t>
  </si>
  <si>
    <t>ED-49100</t>
  </si>
  <si>
    <t>CONDULETE DE ALUMÍNIO, TIPO "X", DIÂMETRO DE SAÍDA 1.1/2" (40MM), EXCLUSIVE MÓDULO E PLACA, INCLUSIVE FIXAÇÃO</t>
  </si>
  <si>
    <t>ED-17975</t>
  </si>
  <si>
    <t>CONDULETE DE ALUMÍNIO, TIPO "X", DIÂMETRO DE SAÍDA 1.1/4" (32MM), EXCLUSIVE INSTALAÇÃO, MÓDULO E PLACA (FORNECIMENTO)</t>
  </si>
  <si>
    <t>ED-49099</t>
  </si>
  <si>
    <t>CONDULETE DE ALUMÍNIO, TIPO "X", DIÂMETRO DE SAÍDA 1.1/4" (32MM), EXCLUSIVE MÓDULO E PLACA, INCLUSIVE FIXAÇÃO</t>
  </si>
  <si>
    <t>ED-17977</t>
  </si>
  <si>
    <t>CONDULETE DE ALUMÍNIO, TIPO "X", DIÂMETRO DE SAÍDA 2" (50MM), EXCLUSIVE INSTALAÇÃO, MÓDULO E PLACA (FORNECIMENTO)</t>
  </si>
  <si>
    <t>ED-49101</t>
  </si>
  <si>
    <t>CONDULETE DE ALUMÍNIO, TIPO "X", DIÂMETRO DE SAÍDA 2" (50MM), EXCLUSIVE MÓDULO E PLACA, INCLUSIVE FIXAÇÃO</t>
  </si>
  <si>
    <t>ED-17973</t>
  </si>
  <si>
    <t>CONDULETE DE ALUMÍNIO, TIPO "X", DIÂMETRO DE SAÍDA 3/4" (20MM), EXCLUSIVE INSTALAÇÃO, MÓDULO E PLACA (FORNECIMENTO)</t>
  </si>
  <si>
    <t>ED-49097</t>
  </si>
  <si>
    <t>CONDULETE DE ALUMÍNIO, TIPO "X", DIÂMETRO DE SAÍDA 3/4" (20MM), EXCLUSIVE MÓDULO E PLACA, INCLUSIVE FIXAÇÃO</t>
  </si>
  <si>
    <t>ED-17985</t>
  </si>
  <si>
    <t>CONJUNTO PARA CONDULETE DE 1" (25MM) COM DUAS (2) TOMADA DE DADOS OU TELEFONIA (CONECTOR RJ45 CAT.6E OU RJ11) E PLACA DE DOIS (2) POSTOS, INCLUSIVE FORNECIMENTO, INSTALAÇÃO, SUPORTE, MÓDULO E PLACA, EXCLUSIVE CONDULETE</t>
  </si>
  <si>
    <t>ED-17981</t>
  </si>
  <si>
    <t>CONJUNTO PARA CONDULETE DE 1" (25MM) COM UM (1) INTERRUPTOR PARALELO, CORRENTE 10A, TENSÃO 250V, (10A-250V) E PLACA DE UM (1) POSTO, INCLUSIVE FORNECIMENTO, INSTALAÇÃO, SUPORTE, MÓDULO E PLACA, EXCLUSIVE CONDULETE</t>
  </si>
  <si>
    <t>ED-17980</t>
  </si>
  <si>
    <t>CONJUNTO PARA CONDULETE DE 1" (25MM) COM UM (1) INTERRUPTOR SIMPLES, CORRENTE 10A, TENSÃO 250V, (10A-250V) E PLACA DE UM (1) POSTO, INCLUSIVE FORNECIMENTO, INSTALAÇÃO, SUPORTE, MÓDULO E PLACA, EXCLUSIVE CONDULETE</t>
  </si>
  <si>
    <t>ED-17983</t>
  </si>
  <si>
    <t>CONJUNTO PARA CONDULETE DE 1" (25MM) COM UMA (1) TOMADA DE DADOS OU TELEFONIA (CONECTOR RJ45 CAT.6E OU RJ11) E PLACA DE UM (1) POSTO, INCLUSIVE FORNECIMENTO, INSTALAÇÃO, SUPORTE, MÓDULO E PLACA, EXCLUSIVE CONDULETE</t>
  </si>
  <si>
    <t>ED-17982</t>
  </si>
  <si>
    <t>CONJUNTO PARA CONDULETE DE 1" (25MM) COM UMA (1) TOMADA PADRÃO, TRÊS (3) POLOS, CORRENTE 10A, TENSÃO 250V, (2P+T/10A-250V) E PLACA DE UM (1) POSTO, INCLUSIVE FORNECIMENTO, INSTALAÇÃO, SUPORTE, MÓDULO E PLACA, EXCLUSIVE CONDULETE</t>
  </si>
  <si>
    <t>ED-17984</t>
  </si>
  <si>
    <t>CONJUNTO PARA CONDULETE DE 1" (25MM) COM UMA (1) TOMADA PADRÃO, TRÊS (3) POLOS, CORRENTE 20A, TENSÃO 250V, (2P+T/20A-250V) E PLACA DE UM (1) POSTO, INCLUSIVE FORNECIMENTO, INSTALAÇÃO, SUPORTE, MÓDULO E PLACA, EXCLUSIVE CONDULETE</t>
  </si>
  <si>
    <t>ED-17979</t>
  </si>
  <si>
    <t>CONJUNTO PARA CONDULETE DE 3/4" (20MM) COM DUAS (2) TOMADA DE DADOS OU TELEFONIA (CONECTOR RJ45 CAT.6E OU RJ11) E PLACA DE DOIS (2) POSTOS, INCLUSIVE FORNECIMENTO, INSTALAÇÃO, SUPORTE, MÓDULO E PLACA, EXCLUSIVE CONDULETE</t>
  </si>
  <si>
    <t>ED-17978</t>
  </si>
  <si>
    <t>CONJUNTO PARA CONDULETE DE 3/4" (20MM) COM UMA (1) TOMADA PADRÃO, TRÊS (3) POLOS, CORRENTE 20A, TENSÃO 250V, (2P+T/20A-250V) E PLACA DE UM (1) POSTO, INCLUSIVE FORNECIMENTO, INSTALAÇÃO, SUPORTE, MÓDULO E PLACA, EXCLUSIVE CONDULETE</t>
  </si>
  <si>
    <t>ED-17991</t>
  </si>
  <si>
    <t>PLACA CEGA PARA CONDULETE, COM DIÂMETRO DE SAÍDA 1" (25MM), EXCLUSIVE CONDULETE</t>
  </si>
  <si>
    <t>ED-17993</t>
  </si>
  <si>
    <t>PLACA CEGA PARA CONDULETE, COM DIÂMETRO DE SAÍDA 1.1/2" (40MM), EXCLUSIVE CONDULETE</t>
  </si>
  <si>
    <t>ED-17992</t>
  </si>
  <si>
    <t>PLACA CEGA PARA CONDULETE, COM DIÂMETRO DE SAÍDA 1.1/4" (32MM), EXCLUSIVE CONDULETE</t>
  </si>
  <si>
    <t>ED-17994</t>
  </si>
  <si>
    <t>PLACA CEGA PARA CONDULETE, COM DIÂMETRO DE SAÍDA 2" (50MM), EXCLUSIVE CONDULETE</t>
  </si>
  <si>
    <t>ED-17990</t>
  </si>
  <si>
    <t>PLACA CEGA PARA CONDULETE, COM DIÂMETRO DE SAÍDA 3/4" (20MM), EXCLUSIVE CONDULETE</t>
  </si>
  <si>
    <t>ED-17951</t>
  </si>
  <si>
    <t>ELETRODUTO FLEXÍVEL CORRUGADO, PVC, ANTI-CHAMA, DN 20MM (1/2"), APLICADO EM ALVENARIA, EXCLUSIVE RASGO</t>
  </si>
  <si>
    <t>ED-49413</t>
  </si>
  <si>
    <t>ELETRODUTO FLEXÍVEL CORRUGADO, PVC, ANTI-CHAMA, DN 20MM (1/2"), APLICADO EM ALVENARIA, INCLUSIVE RASGO</t>
  </si>
  <si>
    <t>ED-17952</t>
  </si>
  <si>
    <t>ELETRODUTO FLEXÍVEL CORRUGADO, PVC, ANTI-CHAMA, DN 25MM (3/4"), APLICADO EM ALVENARIA, EXCLUSIVE RASGO</t>
  </si>
  <si>
    <t>ED-49414</t>
  </si>
  <si>
    <t>ELETRODUTO FLEXÍVEL CORRUGADO, PVC, ANTI-CHAMA, DN 25MM (3/4"), APLICADO EM ALVENARIA, INCLUSIVE RASGO</t>
  </si>
  <si>
    <t>ED-17953</t>
  </si>
  <si>
    <t>ELETRODUTO FLEXÍVEL CORRUGADO, PVC, ANTI-CHAMA, DN 32MM (1"), APLICADO EM ALVENARIA, EXCLUSIVE RASGO</t>
  </si>
  <si>
    <t>ED-7249</t>
  </si>
  <si>
    <t>ELETRODUTO FLEXÍVEL, EM AÇO GALVANIZADO, REVESTIDO EXTERNAMENTE COM PVC PRETO (1"), INCLUSIVE CONEXÕES, SUPORTES E FIXAÇÃO</t>
  </si>
  <si>
    <t>ED-7251</t>
  </si>
  <si>
    <t>ELETRODUTO FLEXÍVEL, EM AÇO GALVANIZADO, REVESTIDO EXTERNAMENTE COM PVC PRETO (1.1/2"), INCLUSIVE CONEXÕES, SUPORTES E FIXAÇÃO</t>
  </si>
  <si>
    <t>ED-7250</t>
  </si>
  <si>
    <t>ELETRODUTO FLEXÍVEL, EM AÇO GALVANIZADO, REVESTIDO EXTERNAMENTE COM PVC PRETO (1.1/4"), INCLUSIVE CONEXÕES, SUPORTES E FIXAÇÃO</t>
  </si>
  <si>
    <t>ED-7252</t>
  </si>
  <si>
    <t>ELETRODUTO FLEXÍVEL, EM AÇO GALVANIZADO, REVESTIDO EXTERNAMENTE COM PVC PRETO (2"), INCLUSIVE CONEXÕES, SUPORTES E FIXAÇÃO</t>
  </si>
  <si>
    <t>ED-7253</t>
  </si>
  <si>
    <t>ELETRODUTO FLEXÍVEL, EM AÇO GALVANIZADO, REVESTIDO EXTERNAMENTE COM PVC PRETO (2.1/2"), INCLUSIVE CONEXÕES, SUPORTES E FIXAÇÃO</t>
  </si>
  <si>
    <t>ED-7248</t>
  </si>
  <si>
    <t>ELETRODUTO FLEXÍVEL, EM AÇO GALVANIZADO, REVESTIDO EXTERNAMENTE COM PVC PRETO (3/4"), INCLUSIVE CONEXÕES, SUPORTES E FIXAÇÃO</t>
  </si>
  <si>
    <t>ED-49315</t>
  </si>
  <si>
    <t>ELETRODUTO DE PVC RÍGIDO ROSCÁVEL, DN 100 MM (4"), INCLUSIVE CONEXÕES, SUPORTES E FIXAÇÃO</t>
  </si>
  <si>
    <t>ED-49307</t>
  </si>
  <si>
    <t>ELETRODUTO DE PVC RÍGIDO ROSCÁVEL, DN 16 MM (1/2"), INCLUSIVE CONEXÕES, SUPORTES E FIXAÇÃO</t>
  </si>
  <si>
    <t>ED-49308</t>
  </si>
  <si>
    <t>ELETRODUTO DE PVC RÍGIDO ROSCÁVEL, DN 20 MM (3/4"), INCLUSIVE CONEXÕES, SUPORTES E FIXAÇÃO</t>
  </si>
  <si>
    <t>ED-49309</t>
  </si>
  <si>
    <t>ELETRODUTO DE PVC RÍGIDO ROSCÁVEL, DN 25 MM (1"), INCLUSIVE CONEXÕES, SUPORTES E FIXAÇÃO</t>
  </si>
  <si>
    <t>ED-49310</t>
  </si>
  <si>
    <t>ELETRODUTO DE PVC RÍGIDO ROSCÁVEL, DN 32 MM (1.1/4"), INCLUSIVE CONEXÕES, SUPORTES E FIXAÇÃO</t>
  </si>
  <si>
    <t>ED-49311</t>
  </si>
  <si>
    <t>ELETRODUTO DE PVC RÍGIDO ROSCÁVEL, DN 40 MM (1.1/2"), INCLUSIVE CONEXÕES, SUPORTES E FIXAÇÃO</t>
  </si>
  <si>
    <t>ED-49312</t>
  </si>
  <si>
    <t>ELETRODUTO DE PVC RÍGIDO ROSCÁVEL, DN 50 MM (2"), INCLUSIVE CONEXÕES, SUPORTES E FIXAÇÃO</t>
  </si>
  <si>
    <t>ED-49313</t>
  </si>
  <si>
    <t>ELETRODUTO DE PVC RÍGIDO ROSCÁVEL, DN 60 MM (2.1/2"), INCLUSIVE CONEXÕES, SUPORTES E FIXAÇÃO</t>
  </si>
  <si>
    <t>ED-49314</t>
  </si>
  <si>
    <t>ELETRODUTO DE PVC RÍGIDO ROSCÁVEL, DN 75 MM (3"), INCLUSIVE CONEXÕES, SUPORTES E FIXAÇÃO</t>
  </si>
  <si>
    <t>ED-17935</t>
  </si>
  <si>
    <t>SONDAGEM DE ELETRODUTO/DUTOS COM ARAME GALVANIZADO, DIÂMETRO DO FIO 1,24MM, 18 BWG, INCLUSIVE FORNECIMENTO E INSTALAÇÃO</t>
  </si>
  <si>
    <t>ED-49316</t>
  </si>
  <si>
    <t>ELETRODUTO DE AÇO GALVANIZADO LEVE, INCLUSIVE CONEXÕES, SUPORTES E FIXAÇÃO DN 15 (1/2")</t>
  </si>
  <si>
    <t>ED-49317</t>
  </si>
  <si>
    <t>ELETRODUTO DE AÇO GALVANIZADO LEVE, INCLUSIVE CONEXÕES, SUPORTES E FIXAÇÃO DN 20 (3/4")</t>
  </si>
  <si>
    <t>ED-49318</t>
  </si>
  <si>
    <t>ELETRODUTO DE AÇO GALVANIZADO LEVE, INCLUSIVE CONEXÕES, SUPORTES E FIXAÇÃO DN 25 (1")</t>
  </si>
  <si>
    <t>ED-49324</t>
  </si>
  <si>
    <t>ELETRODUTO DE AÇO GALVANIZADO MÉDIO, INCLUSIVE CONEXÕES, SUPORTES E FIXAÇÃO DN 100 (4")</t>
  </si>
  <si>
    <t>ED-49319</t>
  </si>
  <si>
    <t>ELETRODUTO DE AÇO GALVANIZADO MÉDIO, INCLUSIVE CONEXÕES, SUPORTES E FIXAÇÃO DN 32 (1.1/4")</t>
  </si>
  <si>
    <t>ED-49320</t>
  </si>
  <si>
    <t>ELETRODUTO DE AÇO GALVANIZADO MÉDIO, INCLUSIVE CONEXÕES, SUPORTES E FIXAÇÃO DN 40 (1.1/2")</t>
  </si>
  <si>
    <t>ED-49321</t>
  </si>
  <si>
    <t>ELETRODUTO DE AÇO GALVANIZADO MÉDIO, INCLUSIVE CONEXÕES, SUPORTES E FIXAÇÃO DN 50 (2")</t>
  </si>
  <si>
    <t>ED-49322</t>
  </si>
  <si>
    <t>ELETRODUTO DE AÇO GALVANIZADO MÉDIO, INCLUSIVE CONEXÕES, SUPORTES E FIXAÇÃO DN 65 (2.1/2")</t>
  </si>
  <si>
    <t>ED-49323</t>
  </si>
  <si>
    <t>ELETRODUTO DE AÇO GALVANIZADO MÉDIO, INCLUSIVE CONEXÕES, SUPORTES E FIXAÇÃO DN 80 (3")</t>
  </si>
  <si>
    <t>ED-49333</t>
  </si>
  <si>
    <t>ELETRODUTO DE AÇO GALVANIZADO PESADO, INCLUSIVE CONEXÕES, SUPORTES E FIXAÇÃO DN 100 (4")</t>
  </si>
  <si>
    <t>ED-49325</t>
  </si>
  <si>
    <t>ELETRODUTO DE AÇO GALVANIZADO PESADO, INCLUSIVE CONEXÕES, SUPORTES E FIXAÇÃO DN 15 (1/2")</t>
  </si>
  <si>
    <t>ED-49326</t>
  </si>
  <si>
    <t>ELETRODUTO DE AÇO GALVANIZADO PESADO, INCLUSIVE CONEXÕES, SUPORTES E FIXAÇÃO DN 20 (3/4")</t>
  </si>
  <si>
    <t>ED-49327</t>
  </si>
  <si>
    <t>ELETRODUTO DE AÇO GALVANIZADO PESADO, INCLUSIVE CONEXÕES, SUPORTES E FIXAÇÃO DN 25 (1")</t>
  </si>
  <si>
    <t>ED-49328</t>
  </si>
  <si>
    <t>ELETRODUTO DE AÇO GALVANIZADO PESADO, INCLUSIVE CONEXÕES, SUPORTES E FIXAÇÃO DN 32 (1.1/4")</t>
  </si>
  <si>
    <t>ED-49329</t>
  </si>
  <si>
    <t>ELETRODUTO DE AÇO GALVANIZADO PESADO, INCLUSIVE CONEXÕES, SUPORTES E FIXAÇÃO DN 40 (1.1/2")</t>
  </si>
  <si>
    <t>ED-49330</t>
  </si>
  <si>
    <t>ELETRODUTO DE AÇO GALVANIZADO PESADO, INCLUSIVE CONEXÕES, SUPORTES E FIXAÇÃO DN 50 (2")</t>
  </si>
  <si>
    <t>ED-49331</t>
  </si>
  <si>
    <t>ELETRODUTO DE AÇO GALVANIZADO PESADO, INCLUSIVE CONEXÕES, SUPORTES E FIXAÇÃO DN 65 (2.1/2")</t>
  </si>
  <si>
    <t>ED-49332</t>
  </si>
  <si>
    <t>ELETRODUTO DE AÇO GALVANIZADO PESADO, INCLUSIVE CONEXÕES, SUPORTES E FIXAÇÃO DN 80 (3")</t>
  </si>
  <si>
    <t>ED-49463</t>
  </si>
  <si>
    <t>CAIXA DE DERIVAÇÃO TIPO "C" PARA PERFILADO EM CHAPA DE AÇO  COM TRATAMENTO PRÉ-ZINCADO, INCLUSIVE TAMPA E FIXAÇÃO</t>
  </si>
  <si>
    <t>ED-49464</t>
  </si>
  <si>
    <t>CAIXA DE DERIVAÇÃO TIPO "I" PARA PERFILADO EM CHAPA DE AÇO  COM TRATAMENTO PRÉ-ZINCADO, INCLUSIVE TAMPA E FIXAÇÃO</t>
  </si>
  <si>
    <t>ED-49465</t>
  </si>
  <si>
    <t>CAIXA DE DERIVAÇÃO TIPO "L" PARA PERFILADO EM CHAPA DE AÇO  COM TRATAMENTO PRÉ-ZINCADO, INCLUSIVE TAMPA E FIXAÇÃO</t>
  </si>
  <si>
    <t>ED-49466</t>
  </si>
  <si>
    <t>CAIXA DE DERIVAÇÃO TIPO "T" PARA PERFILADO EM CHAPA DE AÇO  COM TRATAMENTO PRÉ-ZINCADO, INCLUSIVE TAMPA E FIXAÇÃO</t>
  </si>
  <si>
    <t>ED-49467</t>
  </si>
  <si>
    <t>CAIXA DE DERIVAÇÃO TIPO "X" PARA PERFILADO EM CHAPA DE AÇO  COM TRATAMENTO PRÉ-ZINCADO, INCLUSIVE TAMPA E FIXAÇÃO</t>
  </si>
  <si>
    <t>ED-19583</t>
  </si>
  <si>
    <t>FIXAÇÃO DE PERFILADO HORIZONTAL, INCLUSIVE SUPORTE, VERGALHÃO E ACESSÓRIOS, EXCLUSIVE PERFILADO</t>
  </si>
  <si>
    <t>ED-49446</t>
  </si>
  <si>
    <t>PERFILADO LISO (38X19)MM EM CHAPA DE AÇO GALVANIZADO #18, COM TRATAMENTO PRÉ-ZINCADO, INCLUSIVE FIXAÇÃO SUPERIOR, CONEXÕES E ACESSÓRIOS, EXCLUSIVE TAMPA DE ENCAIXE</t>
  </si>
  <si>
    <t>ED-49447</t>
  </si>
  <si>
    <t>PERFILADO LISO (38X38)MM EM CHAPA DE AÇO GALVANIZADO #18, COM TRATAMENTO PRÉ-ZINCADO, INCLUSIVE FIXAÇÃO SUPERIOR, CONEXÕES E ACESSÓRIOS, EXCLUSIVE TAMPA DE ENCAIXE</t>
  </si>
  <si>
    <t>ED-49448</t>
  </si>
  <si>
    <t>PERFILADO LISO (38X38)MM EM CHAPA DE AÇO GALVANIZADO #18, COM TRATAMENTO PRÉ-ZINCADO, INCLUSIVE TAMPA DE ENCAIXE, FIXAÇÃO SUPERIOR, CONEXÕES E ACESSÓRIOS</t>
  </si>
  <si>
    <t>ED-49451</t>
  </si>
  <si>
    <t>PERFILADO PERFURADO (38X38)MM EM CHAPA DE AÇO GALVANIZADO #18, COM TRATAMENTO PRÉ-ZINCADO, INCLUSIVE FIXAÇÃO SUPERIOR, CONEXÕES E ACESSÓRIOS, EXCLUSIVE TAMPA DE ENCAIXE</t>
  </si>
  <si>
    <t>ED-49450</t>
  </si>
  <si>
    <t>PERFILADO PERFURADO (38X38)MM EM CHAPA DE AÇO GALVANIZADO #18, COM TRATAMENTO PRÉ-ZINCADO, INCLUSIVE TAMPA DE ENCAIXE, FIXAÇÃO SUPERIOR, CONEXÕES E ACESSÓRIOS</t>
  </si>
  <si>
    <t>ED-49457</t>
  </si>
  <si>
    <t>SUPORTE OU GANCHO DE LUMINÁRIA PARA PERFILADO (38X38)MM, TIPO CURTO, EM CHAPA DE AÇO COM TRATAMENTO PRÉ-ZINCADO, INCLUSIVE ACESSÓRIOS E FIXAÇÃO</t>
  </si>
  <si>
    <t>ED-49458</t>
  </si>
  <si>
    <t>SUPORTE OU GANCHO DE LUMINÁRIA PARA PERFILADO (38X38)MM, TIPO LONGO, EM CHAPA DE AÇO COM TRATAMENTO PRÉ-ZINCADO, INCLUSIVE ACESSÓRIOS E FIXAÇÃO</t>
  </si>
  <si>
    <t>ED-19511</t>
  </si>
  <si>
    <t>ELETROCALHA LISA (100X100)MM EM CHAPA DE AÇO GALVANIZADO #18, COM TRATAMENTO PRÉ-ZINCADO, INCLUSIVE TAMPA DE ENCAIXE, FIXAÇÃO SUPERIOR, CONEXÕES E ACESSÓRIOS</t>
  </si>
  <si>
    <t>ED-19510</t>
  </si>
  <si>
    <t>ELETROCALHA LISA (100X50)MM EM CHAPA DE AÇO GALVANIZADO #18, COM TRATAMENTO PRÉ-ZINCADO, INCLUSIVE TAMPA DE ENCAIXE, FIXAÇÃO SUPERIOR, CONEXÕES E ACESSÓRIOS</t>
  </si>
  <si>
    <t>ED-19513</t>
  </si>
  <si>
    <t>ELETROCALHA LISA (150X100)MM EM CHAPA DE AÇO GALVANIZADO #18, COM TRATAMENTO PRÉ-ZINCADO, INCLUSIVE TAMPA DE ENCAIXE, FIXAÇÃO SUPERIOR, CONEXÕES E ACESSÓRIOS</t>
  </si>
  <si>
    <t>ED-19512</t>
  </si>
  <si>
    <t>ELETROCALHA LISA (150X50)MM EM CHAPA DE AÇO GALVANIZADO #18, COM TRATAMENTO PRÉ-ZINCADO, INCLUSIVE TAMPA DE ENCAIXE, FIXAÇÃO SUPERIOR, CONEXÕES E ACESSÓRIOS</t>
  </si>
  <si>
    <t>ED-19515</t>
  </si>
  <si>
    <t>ELETROCALHA LISA (200X100)MM EM CHAPA DE AÇO GALVANIZADO #18, COM TRATAMENTO PRÉ-ZINCADO, INCLUSIVE TAMPA DE ENCAIXE, FIXAÇÃO SUPERIOR, CONEXÕES E ACESSÓRIOS</t>
  </si>
  <si>
    <t>ED-19514</t>
  </si>
  <si>
    <t>ELETROCALHA LISA (200X50)MM EM CHAPA DE AÇO GALVANIZADO #18, COM TRATAMENTO PRÉ-ZINCADO, INCLUSIVE TAMPA DE ENCAIXE, FIXAÇÃO SUPERIOR, CONEXÕES E ACESSÓRIOS</t>
  </si>
  <si>
    <t>ED-19517</t>
  </si>
  <si>
    <t>ELETROCALHA LISA (300X100)MM EM CHAPA DE AÇO GALVANIZADO #18, COM TRATAMENTO PRÉ-ZINCADO, INCLUSIVE TAMPA DE ENCAIXE, FIXAÇÃO SUPERIOR, CONEXÕES E ACESSÓRIOS</t>
  </si>
  <si>
    <t>ED-19516</t>
  </si>
  <si>
    <t>ELETROCALHA LISA (300X50)MM EM CHAPA DE AÇO GALVANIZADO #18, COM TRATAMENTO PRÉ-ZINCADO, INCLUSIVE TAMPA DE ENCAIXE, FIXAÇÃO SUPERIOR, CONEXÕES E ACESSÓRIOS</t>
  </si>
  <si>
    <t>ED-19518</t>
  </si>
  <si>
    <t>ELETROCALHA LISA (400X100)MM EM CHAPA DE AÇO GALVANIZADO #18, COM TRATAMENTO PRÉ-ZINCADO, INCLUSIVE TAMPA DE ENCAIXE, FIXAÇÃO SUPERIOR, CONEXÕES E ACESSÓRIOS</t>
  </si>
  <si>
    <t>ED-19520</t>
  </si>
  <si>
    <t>ELETROCALHA PERFURADA (100X100)MM EM CHAPA DE AÇO GALVANIZADO #18, COM TRATAMENTO PRÉ-ZINCADO, INCLUSIVE TAMPA DE ENCAIXE, FIXAÇÃO SUPERIOR, CONEXÕES E ACESSÓRIOS</t>
  </si>
  <si>
    <t>ED-19519</t>
  </si>
  <si>
    <t>ELETROCALHA PERFURADA (100X50)MM EM CHAPA DE AÇO GALVANIZADO #18, COM TRATAMENTO PRÉ-ZINCADO, INCLUSIVE TAMPA DE ENCAIXE, FIXAÇÃO SUPERIOR, CONEXÕES E ACESSÓRIOS</t>
  </si>
  <si>
    <t>ED-19522</t>
  </si>
  <si>
    <t>ELETROCALHA PERFURADA (150X100)MM EM CHAPA DE AÇO GALVANIZADO #18, COM TRATAMENTO PRÉ-ZINCADO, INCLUSIVE TAMPA DE ENCAIXE, FIXAÇÃO SUPERIOR, CONEXÕES E ACESSÓRIOS</t>
  </si>
  <si>
    <t>ED-19521</t>
  </si>
  <si>
    <t>ELETROCALHA PERFURADA (150X50)MM EM CHAPA DE AÇO GALVANIZADO #18, COM TRATAMENTO PRÉ-ZINCADO, INCLUSIVE TAMPA DE ENCAIXE, FIXAÇÃO SUPERIOR, CONEXÕES E ACESSÓRIOS</t>
  </si>
  <si>
    <t>ED-19524</t>
  </si>
  <si>
    <t>ELETROCALHA PERFURADA (200X100)MM EM CHAPA DE AÇO GALVANIZADO #18, COM TRATAMENTO PRÉ-ZINCADO, INCLUSIVE TAMPA DE ENCAIXE, FIXAÇÃO SUPERIOR, CONEXÕES E ACESSÓRIOS</t>
  </si>
  <si>
    <t>ED-19523</t>
  </si>
  <si>
    <t>ELETROCALHA PERFURADA (200X50)MM EM CHAPA DE AÇO GALVANIZADO #18, COM TRATAMENTO PRÉ-ZINCADO, INCLUSIVE TAMPA DE ENCAIXE, FIXAÇÃO SUPERIOR, CONEXÕES E ACESSÓRIOS</t>
  </si>
  <si>
    <t>ED-19526</t>
  </si>
  <si>
    <t>ELETROCALHA PERFURADA (300X100)MM EM CHAPA DE AÇO GALVANIZADO #18, COM TRATAMENTO PRÉ-ZINCADO, INCLUSIVE TAMPA DE ENCAIXE, FIXAÇÃO SUPERIOR, CONEXÕES E ACESSÓRIOS</t>
  </si>
  <si>
    <t>ED-19525</t>
  </si>
  <si>
    <t>ELETROCALHA PERFURADA (300X50)MM EM CHAPA DE AÇO GALVANIZADO #18, COM TRATAMENTO PRÉ-ZINCADO, INCLUSIVE TAMPA DE ENCAIXE, FIXAÇÃO SUPERIOR, CONEXÕES E ACESSÓRIOS</t>
  </si>
  <si>
    <t>ED-19527</t>
  </si>
  <si>
    <t>ELETROCALHA PERFURADA (400X100)MM EM CHAPA DE AÇO GALVANIZADO #18, COM TRATAMENTO PRÉ-ZINCADO, INCLUSIVE TAMPA DE ENCAIXE, FIXAÇÃO SUPERIOR, CONEXÕES E ACESSÓRIOS</t>
  </si>
  <si>
    <t>ED-19508</t>
  </si>
  <si>
    <t>FIXAÇÃO DE ELETROCALHA/LEITO HORIZONTAL COM LARGURA MAIOR QUE 200 MM E MENOR OU IGUAL A 400 MM EM LAJE, COM SUPORTE EM PERFILADO, INCLUSIVE PERFILADO, VERGALHÃO E ACESSÓRIOS, EXCLUSIVE ELETROCALHA/LEITO</t>
  </si>
  <si>
    <t>ED-19507</t>
  </si>
  <si>
    <t>FIXAÇÃO DE ELETROCALHA/LEITO HORIZONTAL COM LARGURA MENOR OU IGUAL A 200 MM EM LAJE, COM SUPORTE EM PERFILADO, INCLUSIVE PERFILADO, VERGALHÃO E ACESSÓRIOS, EXCLUSIVE ELETROCALHA/LEITO</t>
  </si>
  <si>
    <t>ED-49461</t>
  </si>
  <si>
    <t>VERGALHÃO DE AÇO COM ROSCA TOTAL PARA PERFILADO, DIÂMETRO 1/4", INCLUSIVE FORNECIMENTO, FIXAÇÃO E INSTALAÇÃO</t>
  </si>
  <si>
    <t>ED-15650</t>
  </si>
  <si>
    <t>VERGALHÃO DE AÇO COM ROSCA TOTAL PARA PERFILADO, DIÂMETRO 3/8", INCLUSIVE FORNECIMENTO, FIXAÇÃO E INSTALAÇÃO</t>
  </si>
  <si>
    <t>ED-15970</t>
  </si>
  <si>
    <t>VERGALHÃO DE AÇO COM ROSCA TOTAL PARA PERFILADO, DIÂMETRO 5/16", INCLUSIVE FORNECIMENTO, FIXAÇÃO E INSTALAÇÃO</t>
  </si>
  <si>
    <t>ED-13345</t>
  </si>
  <si>
    <t>LUMINÁRIA ARANDELA TIPO MEIA-LUA COMPLETA, DIÂMETRO 25 CM, PARA UMA (1) LÂMPADA LED, POTÊNCIA 15W, BULBO A65, FORNECIMENTO E INSTALAÇÃO, INCLUSIVE BASE E LÂMPADA</t>
  </si>
  <si>
    <t>ED-13346</t>
  </si>
  <si>
    <t>LUMINÁRIA ARANDELA TIPO MEIA-LUA COMPLETA, DIÂMETRO 25 CM, PARA UMA (1) LÂMPADA LED, POTÊNCIA 20W, BULBO A70, FORNECIMENTO E INSTALAÇÃO, INCLUSIVE BASE E LÂMPADA</t>
  </si>
  <si>
    <t>ED-9955</t>
  </si>
  <si>
    <t>LUMINÁRIA ARANDELA TIPO MEIA-LUA COMPLETA, DIÂMETRO 25 CM, PARA UMA (1) LÂMPADA LED, POTÊNCIA 9W, BULBO A60, FORNECIMENTO E INSTALAÇÃO, INCLUSIVE BASE E LÂMPADA</t>
  </si>
  <si>
    <t>ED-9954</t>
  </si>
  <si>
    <t>LUMINÁRIA ARANDELA TIPO MEIA-LUA, DIÂMETRO 25 CM, PARA UMA (1) LÂMPADA BASE E-27, FORNECIMENTO E INSTALAÇÃO, INCLUSIVE BASE, EXCLUSIVE LÂMPADA</t>
  </si>
  <si>
    <t>ED-49405</t>
  </si>
  <si>
    <t>LUMINÁRIA ARANDELA TIPO TARTARUGA BLINDADA COMPLETA, PARA UMA (1) LÂMPADA FLUORESCENTE COMPACTA 20W, FORNECIMENTO E INSTALAÇÃO, INCLUSIVE BASE E LÂMPADA</t>
  </si>
  <si>
    <t>ED-49404</t>
  </si>
  <si>
    <t>LUMINÁRIA ARANDELA TIPO TARTARUGA BLINDADA, PARA UMA (1) LÂMPADA BASE E-27, POTÊNCIA MÁXIMA 60W, FORNECIMENTO E INSTALAÇÃO, EXCLUSIVE BASE E LÂMPADA</t>
  </si>
  <si>
    <t>ED-49403</t>
  </si>
  <si>
    <t>LUMINÁRIA ARANDELA TIPO TARTARUGA COMPLETA, PARA UMA (1) LÂMPADA FLUORESCENTE COMPACTA 20W, FORNECIMENTO E INSTALAÇÃO, INCLUSIVE BASE E LÂMPADA</t>
  </si>
  <si>
    <t>ED-49402</t>
  </si>
  <si>
    <t>LUMINÁRIA ARANDELA TIPO TARTARUGA, PARA UMA (1) LÂMPADA BASE E-27, POTÊNCIA MÁXIMA 60W, FORNECIMENTO E INSTALAÇÃO, EXCLUSIVE BASE E LÂMPADA</t>
  </si>
  <si>
    <t>ED-49387</t>
  </si>
  <si>
    <t>LUMINÁRIA COMERCIAL CHANFRADA DE SOBREPOR COMPLETA, PARA DUAS (2) LÂMPADAS TUBULARES FLUORESCENTE 2X16W-ØT8, FORNECIMENTO E INSTALAÇÃO, INCLUSIVE BASE, REATOR E LÂMPADAS</t>
  </si>
  <si>
    <t>ED-49393</t>
  </si>
  <si>
    <t>LUMINÁRIA COMERCIAL CHANFRADA DE SOBREPOR COMPLETA, PARA DUAS (2) LÂMPADAS TUBULARES FLUORESCENTE 2X32W-ØT8, FORNECIMENTO E INSTALAÇÃO, INCLUSIVE BASE, REATOR E LÂMPADAS</t>
  </si>
  <si>
    <t>ED-13338</t>
  </si>
  <si>
    <t>LUMINÁRIA COMERCIAL CHANFRADA DE SOBREPOR COMPLETA, PARA DUAS (2) LÂMPADAS TUBULARES LED 2X18W-ØT8, TEMPERATURA DA COR 6500K, FORNECIMENTO E INSTALAÇÃO, INCLUSIVE BASE E LÂMPADAS</t>
  </si>
  <si>
    <t>ED-13337</t>
  </si>
  <si>
    <t>LUMINÁRIA COMERCIAL CHANFRADA DE SOBREPOR COMPLETA, PARA DUAS (2) LÂMPADAS TUBULARES LED 2X9W-ØT8, TEMPERATURA DA COR 6500K, FORNECIMENTO E INSTALAÇÃO, INCLUSIVE BASE E LÂMPADAS</t>
  </si>
  <si>
    <t>ED-49389</t>
  </si>
  <si>
    <t>LUMINÁRIA COMERCIAL CHANFRADA DE SOBREPOR COMPLETA, PARA QUATRO (4) LÂMPADAS TUBULARES FLUORESCENTE 4X16W-ØT8, FORNECIMENTO E INSTALAÇÃO, INCLUSIVE BASE, REATOR E LÂMPADAS</t>
  </si>
  <si>
    <t>ED-49395</t>
  </si>
  <si>
    <t>LUMINÁRIA COMERCIAL CHANFRADA DE SOBREPOR COMPLETA, PARA QUATRO (4) LÂMPADAS TUBULARES FLUORESCENTE 4X32W-ØT8, FORNECIMENTO E INSTALAÇÃO, INCLUSIVE BASE, REATOR E LÂMPADAS</t>
  </si>
  <si>
    <t>ED-13340</t>
  </si>
  <si>
    <t>LUMINÁRIA COMERCIAL CHANFRADA DE SOBREPOR COMPLETA, PARA QUATRO (4) LÂMPADAS TUBULARES LED 4X18W-ØT8, TEMPERATURA DA COR 6500K, FORNECIMENTO E INSTALAÇÃO, INCLUSIVE BASE E LÂMPADA</t>
  </si>
  <si>
    <t>ED-13339</t>
  </si>
  <si>
    <t>LUMINÁRIA COMERCIAL CHANFRADA DE SOBREPOR COMPLETA, PARA QUATRO (4) LÂMPADAS TUBULARES LED 4X9W-ØT8, TEMPERATURA DA COR 6500K, FORNECIMENTO E INSTALAÇÃO, INCLUSIVE BASE E LÂMPADAS</t>
  </si>
  <si>
    <t>ED-49385</t>
  </si>
  <si>
    <t>LUMINÁRIA COMERCIAL CHANFRADA DE SOBREPOR COMPLETA, PARA UMA (1) LÂMPADA TUBULAR FLUORESCENTE 1X16W-ØT8, FORNECIMENTO E INSTALAÇÃO, INCLUSIVE BASE, REATOR E LÂMPADA</t>
  </si>
  <si>
    <t>ED-49391</t>
  </si>
  <si>
    <t>LUMINÁRIA COMERCIAL CHANFRADA DE SOBREPOR COMPLETA, PARA UMA (1) LÂMPADA TUBULAR FLUORESCENTE 1X32W-ØT8, FORNECIMENTO E INSTALAÇÃO, INCLUSIVE BASE, REATOR E LÂMPADA</t>
  </si>
  <si>
    <t>ED-13336</t>
  </si>
  <si>
    <t>LUMINÁRIA COMERCIAL CHANFRADA DE SOBREPOR COMPLETA, PARA UMA (1) LÂMPADA TUBULAR LED 1X18W-ØT8, TEMPERATURA DA COR 6500K, FORNECIMENTO E INSTALAÇÃO, INCLUSIVE BASE E LÂMPADA</t>
  </si>
  <si>
    <t>ED-13335</t>
  </si>
  <si>
    <t>LUMINÁRIA COMERCIAL CHANFRADA DE SOBREPOR COMPLETA, PARA UMA (1) LÂMPADA TUBULAR LED 1X9W-ØT8, TEMPERATURA DA COR 6500K, FORNECIMENTO E INSTALAÇÃO, INCLUSIVE BASE E LÂMPADA</t>
  </si>
  <si>
    <t>ED-49386</t>
  </si>
  <si>
    <t>LUMINÁRIA COMERCIAL CHANFRADA DE SOBREPOR, PARA DUAS (2) LÂMPADAS TUBULARES FLUORESCENTE 2X16W-ØT8 OU 2X20W-ØT10 OU LED 2X9W-ØT8, FORNECIMENTO E INSTALAÇÃO, EXCLUSIVE BASE, REATOR E LÂMPADAS</t>
  </si>
  <si>
    <t>ED-49392</t>
  </si>
  <si>
    <t>LUMINÁRIA COMERCIAL CHANFRADA DE SOBREPOR, PARA DUAS (2) LÂMPADAS TUBULARES FLUORESCENTE 2X32W-ØT8 OU 2X40W-ØT10 OU LED 2X18W-ØT8, FORNECIMENTO E INSTALAÇÃO, EXCLUSIVE BASE, REATOR E LÂMPADAS</t>
  </si>
  <si>
    <t>ED-49388</t>
  </si>
  <si>
    <t>LUMINÁRIA COMERCIAL CHANFRADA DE SOBREPOR, PARA QUATRO (4) LÂMPADAS TUBULARES FLUORESCENTE 4X16W-ØT8 OU 4X20W-ØT10 OU LED 4X9W-ØT8, FORNECIMENTO E INSTALAÇÃO, EXCLUSIVE BASE, REATOR E LÂMPADAS</t>
  </si>
  <si>
    <t>ED-49394</t>
  </si>
  <si>
    <t>LUMINÁRIA COMERCIAL CHANFRADA DE SOBREPOR, PARA QUATRO (4) LÂMPADAS TUBULARES FLUORESCENTE 4X32W-ØT8 OU 4X40W-ØT10 OU LED 4X18W-ØT8, FORNECIMENTO E INSTALAÇÃO, EXCLUSIVE BASE, REATOR E LÂMPADAS</t>
  </si>
  <si>
    <t>ED-49384</t>
  </si>
  <si>
    <t>LUMINÁRIA COMERCIAL CHANFRADA DE SOBREPOR, PARA UMA (1) LÂMPADA TUBULAR FLUORESCENTE 1X16W-ØT8 OU 1X20W-ØT10 OU LED 1X9W-ØT8, FORNECIMENTO E INSTALAÇÃO, EXCLUSIVE BASE, REATOR E LÂMPADA</t>
  </si>
  <si>
    <t>ED-49390</t>
  </si>
  <si>
    <t>LUMINÁRIA COMERCIAL CHANFRADA DE SOBREPOR, PARA UMA (1) LÂMPADA TUBULAR FLUORESCENTE 1X32W-ØT8 OU 1X40W-ØT10 OU LED 1X18W-ØT8, FORNECIMENTO E INSTALAÇÃO, EXCLUSIVE BASE, REATOR E LÂMPADA</t>
  </si>
  <si>
    <t>ED-13357</t>
  </si>
  <si>
    <t>LUMINÁRIA PLAFON REDONDO DE VIDRO JATEADO REDONDO COMPLETA, DIÂMETRO 25 CM, PARA UMA (1) LÂMPADA LED, POTÊNCIA 15W, BULBO A65, FORNECIMENTO E INSTALAÇÃO, INCLUSIVE BASE E LÂMPADA</t>
  </si>
  <si>
    <t>ED-13356</t>
  </si>
  <si>
    <t>LUMINÁRIA PLAFON REDONDO DE VIDRO JATEADO REDONDO COMPLETA, DIÂMETRO 25 CM, PARA UMA (1) LÂMPADA LED, POTÊNCIA 9W, BULBO A60, FORNECIMENTO E INSTALAÇÃO, INCLUSIVE BASE E LÂMPADA</t>
  </si>
  <si>
    <t>ED-13355</t>
  </si>
  <si>
    <t>LUMINÁRIA PLAFON REDONDO DE VIDRO JATEADO REDONDO, DIÂMETRO 25 CM, PARA UMA (1) LÂMPADA BASE E-27, FORNECIMENTO E INSTALAÇÃO, INCLUSIVE BASE, EXCLUSIVE LÂMPADA</t>
  </si>
  <si>
    <t>ED-49408</t>
  </si>
  <si>
    <t>LUMINÁRIA REFLETORA PARA ILUMINAÇÃO PÚBLICA COM LÂMPADA VAPOR DE MERCÚRIO, 2 REFLETORES DE 250W EM POSTE DE CONCRETO COM 9 M DE ALTURA (COMPLETA)</t>
  </si>
  <si>
    <t>ED-49410</t>
  </si>
  <si>
    <t>LUMINÁRIA REFLETORA PARA ILUMINAÇÃO PÚBLICA COM LÂMPADA VAPOR DE MERCÚRIO, 3 REFLETORES DE 400W EM POSTE DE CONCRETO COM 11 M DE ALTURA (COMPLETA)</t>
  </si>
  <si>
    <t>ED-49409</t>
  </si>
  <si>
    <t>LUMINÁRIA REFLETORA PARA ILUMINAÇÃO PÚBLICA COM LÂMPADA VAPOR DE MERCÚRIO, 6 REFLETORES DE 400W EM POSTE DE CONCRETO COM 9 M DE ALTURA (COMPLETA)</t>
  </si>
  <si>
    <t>ED-49406</t>
  </si>
  <si>
    <t>LUMINÁRIA REFLETORA PARA ILUMINAÇÃO PÚBLICA PARA LÂMPADA VAPOR DE MERCÚRIO, SÓDIO E METÁLICA, 1 PÉTALA, POSTE DE AÇO GALVANIZADO COM 10 M DE ALTURA LIVRE (COMPLETA)</t>
  </si>
  <si>
    <t>ED-49407</t>
  </si>
  <si>
    <t>LUMINÁRIA REFLETORA PARA ILUMINAÇÃO PÚBLICA PARA LÂMPADA VAPOR DE MERCÚRIO, SÓDIO E METÁLICA, 2 PÉTALAS, POSTE DE AÇO GALVANIZADO COM 10 M DE ALTURA LIVRE (COMPLETA)</t>
  </si>
  <si>
    <t>ED-49401</t>
  </si>
  <si>
    <t>LUMINÁRIA TIPO DROPS COM BASE SUPORTE GALVANIZADA E GLOBO LEITOSO COMPLETA, PARA UMA (1) LÂMPADA FLUORESCENTE COMPACTA DE 20W, FORNECIMENTO E INSTALAÇÃO, INCLUSIVE BASE E LÂMPADA</t>
  </si>
  <si>
    <t>ED-13354</t>
  </si>
  <si>
    <t>LUMINÁRIA TIPO DROPS COM BASE SUPORTE GALVANIZADA E GLOBO LEITOSO COMPLETA, PARA UMA (1) LÂMPADA LED, POTÊNCIA 15W, BULBO A65, FORNECIMENTO E INSTALAÇÃO, INCLUSIVE BASE E LÂMPADA</t>
  </si>
  <si>
    <t>ED-13353</t>
  </si>
  <si>
    <t>LUMINÁRIA TIPO DROPS COM BASE SUPORTE GALVANIZADA E GLOBO LEITOSO COMPLETA, PARA UMA (1) LÂMPADA LED, POTÊNCIA 9W, BULBO A60, FORNECIMENTO E INSTALAÇÃO, INCLUSIVE BASE E LÂMPADA</t>
  </si>
  <si>
    <t>ED-49400</t>
  </si>
  <si>
    <t>LUMINÁRIA TIPO DROPS COM BASE SUPORTE GALVANIZADA E GLOBO LEITOSO, PARA UMA (1) LÂMPADA BASE E-27, FORNECIMENTO E INSTALAÇÃO, EXCLUSIVE BASE E LÂMPADA</t>
  </si>
  <si>
    <t>ED-49496</t>
  </si>
  <si>
    <t>PROJETOR EXTERNO PARA LÂMPADA A VAPOR DE MERCÚRIO , DE IODETO METÁLICO OU DE SÓDIO, COM ÂNGULO REGULÁVEL, COM ALOJAMENTO PARA REATOR, COMPLETO</t>
  </si>
  <si>
    <t>ED-49514</t>
  </si>
  <si>
    <t>REATOR ELETRÔNICO, ALTO FATOR DE POTÊNCIA (A.F.P), PARTIDA RÁPIDA, PARA DUAS (2) LÂMPADAS TUBULARES, POTÊNCIA 16W, FORNECIMENTO E INSTALAÇÃO</t>
  </si>
  <si>
    <t>ED-49518</t>
  </si>
  <si>
    <t>REATOR ELETRÔNICO, ALTO FATOR DE POTÊNCIA (A.F.P), PARTIDA RÁPIDA, PARA DUAS (2) LÂMPADAS TUBULARES, POTÊNCIA 20W, FORNECIMENTO E INSTALAÇÃO</t>
  </si>
  <si>
    <t>ED-49516</t>
  </si>
  <si>
    <t>REATOR ELETRÔNICO, ALTO FATOR DE POTÊNCIA (A.F.P), PARTIDA RÁPIDA, PARA DUAS (2) LÂMPADAS TUBULARES, POTÊNCIA 32W, FORNECIMENTO E INSTALAÇÃO</t>
  </si>
  <si>
    <t>ED-49520</t>
  </si>
  <si>
    <t>REATOR ELETRÔNICO, ALTO FATOR DE POTÊNCIA (A.F.P), PARTIDA RÁPIDA, PARA DUAS (2) LÂMPADAS TUBULARES, POTÊNCIA 40W, FORNECIMENTO E INSTALAÇÃO</t>
  </si>
  <si>
    <t>ED-49513</t>
  </si>
  <si>
    <t>REATOR ELETRÔNICO, ALTO FATOR DE POTÊNCIA (A.F.P), PARTIDA RÁPIDA, PARA UMA (1) LÂMPADA TUBULAR, POTÊNCIA 16W, FORNECIMENTO E INSTALAÇÃO</t>
  </si>
  <si>
    <t>ED-49517</t>
  </si>
  <si>
    <t>REATOR ELETRÔNICO, ALTO FATOR DE POTÊNCIA (A.F.P), PARTIDA RÁPIDA, PARA UMA (1) LÂMPADA TUBULAR, POTÊNCIA 20W, FORNECIMENTO E INSTALAÇÃO</t>
  </si>
  <si>
    <t>ED-49515</t>
  </si>
  <si>
    <t>REATOR ELETRÔNICO, ALTO FATOR DE POTÊNCIA (A.F.P), PARTIDA RÁPIDA, PARA UMA (1) LÂMPADA TUBULAR, POTÊNCIA 32W, FORNECIMENTO E INSTALAÇÃO</t>
  </si>
  <si>
    <t>ED-49519</t>
  </si>
  <si>
    <t>REATOR ELETRÔNICO, ALTO FATOR DE POTÊNCIA (A.F.P), PARTIDA RÁPIDA, PARA UMA (1) LÂMPADA TUBULAR, POTÊNCIA 40W, FORNECIMENTO E INSTALAÇÃO</t>
  </si>
  <si>
    <t>ED-49371</t>
  </si>
  <si>
    <t>LÂMPADA COMPACTADA ELETRÔNICA FLUORESCENTE, BASE E27, POTÊNCIA 11W, TENSÃO 110-127V, FORNECIMENTO E INSTALAÇÃO, EXCLUSIVE LUMINÁRIA</t>
  </si>
  <si>
    <t>ED-49372</t>
  </si>
  <si>
    <t>LÂMPADA COMPACTADA ELETRÔNICA FLUORESCENTE, BASE E27, POTÊNCIA 15W, TENSÃO 110-127V, FORNECIMENTO E INSTALAÇÃO, EXCLUSIVE LUMINÁRIA</t>
  </si>
  <si>
    <t>ED-49373</t>
  </si>
  <si>
    <t>LÂMPADA COMPACTADA ELETRÔNICA FLUORESCENTE, BASE E27, POTÊNCIA 20W, TENSÃO 110-127V, FORNECIMENTO E INSTALAÇÃO, EXCLUSIVE LUMINÁRIA</t>
  </si>
  <si>
    <t>ED-49374</t>
  </si>
  <si>
    <t>LÂMPADA COMPACTADA ELETRÔNICA FLUORESCENTE, BASE E27, POTÊNCIA 23W, TENSÃO 110-127V, FORNECIMENTO E INSTALAÇÃO, EXCLUSIVE LUMINÁRIA</t>
  </si>
  <si>
    <t>ED-49370</t>
  </si>
  <si>
    <t>LÂMPADA COMPACTADA ELETRÔNICA FLUORESCENTE, BASE E27, POTÊNCIA 9W, TENSÃO 110-127V, FORNECIMENTO E INSTALAÇÃO, EXCLUSIVE LUMINÁRIA</t>
  </si>
  <si>
    <t>ED-13343</t>
  </si>
  <si>
    <t>LÂMPADA LED, BASE E27, POTÊNCIA 15W, BULBO A65, TEMPERATURA DA COR 6500K, TENSÃO 110-127V, FORNECIMENTO E INSTALAÇÃO, EXCLUSIVE LUMINÁRIA</t>
  </si>
  <si>
    <t>ED-13344</t>
  </si>
  <si>
    <t>LÂMPADA LED, BASE E27, POTÊNCIA 20W, BULBO A70, TEMPERATURA DA COR 6500K, TENSÃO 110-127V, FORNECIMENTO E INSTALAÇÃO, EXCLUSIVE LUMINÁRIA</t>
  </si>
  <si>
    <t>ED-13342</t>
  </si>
  <si>
    <t>LÂMPADA LED, BASE E27, POTÊNCIA 9W, BULBO A60, TEMPERATURA DA COR 6500K, TENSÃO 110-127V, FORNECIMENTO E INSTALAÇÃO, EXCLUSIVE LUMINÁRIA</t>
  </si>
  <si>
    <t>ED-49379</t>
  </si>
  <si>
    <t>LÂMPADA MISTA DE 160W/220V</t>
  </si>
  <si>
    <t>ED-49375</t>
  </si>
  <si>
    <t>LÂMPADA TUBULAR FLUORESCENTE, BASE G13, POTÊNCIA 16W, FORNECIMENTO E INSTALAÇÃO, EXCLUSIVE REATOR E LUMINÁRIA</t>
  </si>
  <si>
    <t>ED-49377</t>
  </si>
  <si>
    <t>LÂMPADA TUBULAR FLUORESCENTE, BASE G13, POTÊNCIA 20W, FORNECIMENTO E INSTALAÇÃO, EXCLUSIVE REATOR E LUMINÁRIA</t>
  </si>
  <si>
    <t>ED-49376</t>
  </si>
  <si>
    <t>LÂMPADA TUBULAR FLUORESCENTE, BASE G13, POTÊNCIA 32W, FORNECIMENTO E INSTALAÇÃO, EXCLUSIVE REATOR E LUMINÁRIA</t>
  </si>
  <si>
    <t>ED-49378</t>
  </si>
  <si>
    <t>LÂMPADA TUBULAR FLUORESCENTE, BASE G13, POTÊNCIA 40W, FORNECIMENTO E INSTALAÇÃO, EXCLUSIVE REATOR E LUMINÁRIA</t>
  </si>
  <si>
    <t>ED-9973</t>
  </si>
  <si>
    <t>LÂMPADA TUBULAR LED, BASE G13, POTÊNCIA 18W, DIÂMETRO 26MM/T8, TEMPERATURA DA COR 6500K, FORNECIMENTO E INSTALAÇÃO, EXCLUSIVE LUMINÁRIA</t>
  </si>
  <si>
    <t>ED-9974</t>
  </si>
  <si>
    <t>LÂMPADA TUBULAR LED, BASE G13, POTÊNCIA 40W, DIÂMETRO 26MM/T8, TEMPERATURA DA COR 6500K, FORNECIMENTO E INSTALAÇÃO, EXCLUSIVE LUMINÁRIA</t>
  </si>
  <si>
    <t>ED-9972</t>
  </si>
  <si>
    <t>LÂMPADA TUBULAR LED, BASE G13, POTÊNCIA 9W, DIÂMETRO 26MM/T8, TEMPERATURA DA COR 6500K, FORNECIMENTO E INSTALAÇÃO, EXCLUSIVE LUMINÁRIA</t>
  </si>
  <si>
    <t>ED-49380</t>
  </si>
  <si>
    <t>RECEPTÁCULO DE PORCELANA PARA LÂMPADA COM ROSCA E-27, FORNECIMENTO E INSTALAÇÃO</t>
  </si>
  <si>
    <t>ED-49298</t>
  </si>
  <si>
    <t>DUTO CORRUGADO EM PEAD (POLIETILENO DE ALTA DENSIDADE), PARA PROTEÇÃO DE CABOS SUBTERRÂNEOS DN 100 MM (4")</t>
  </si>
  <si>
    <t>ED-49299</t>
  </si>
  <si>
    <t>DUTO CORRUGADO EM PEAD (POLIETILENO DE ALTA DENSIDADE), PARA PROTEÇÃO DE CABOS SUBTERRÂNEOS DN 125 MM (5")</t>
  </si>
  <si>
    <t>ED-49300</t>
  </si>
  <si>
    <t>DUTO CORRUGADO EM PEAD (POLIETILENO DE ALTA DENSIDADE), PARA PROTEÇÃO DE CABOS SUBTERRÂNEOS DN 150 MM (6")</t>
  </si>
  <si>
    <t>ED-4155</t>
  </si>
  <si>
    <t>DUTO CORRUGADO EM PEAD (POLIETILENO DE ALTA DENSIDADE), PARA PROTEÇÃO DE CABOS SUBTERRÂNEOS DN 30 MM (1.1/4")</t>
  </si>
  <si>
    <t>ED-49295</t>
  </si>
  <si>
    <t>DUTO CORRUGADO EM PEAD (POLIETILENO DE ALTA DENSIDADE), PARA PROTEÇÃO DE CABOS SUBTERRÂNEOS DN 40 MM (1.1/2")</t>
  </si>
  <si>
    <t>ED-49296</t>
  </si>
  <si>
    <t>DUTO CORRUGADO EM PEAD (POLIETILENO DE ALTA DENSIDADE), PARA PROTEÇÃO DE CABOS SUBTERRÂNEOS DN 50 MM (2")</t>
  </si>
  <si>
    <t>ED-49297</t>
  </si>
  <si>
    <t>DUTO CORRUGADO EM PEAD (POLIETILENO DE ALTA DENSIDADE), PARA PROTEÇÃO DE CABOS SUBTERRÂNEOS DN 75 MM (3")</t>
  </si>
  <si>
    <t>ED-49334</t>
  </si>
  <si>
    <t>ENVELOPE DE CONCRETO PARA PROTEÇÃO DE TUBOS DE PVC ENTERRADO - CONCRETO TIPO A FCK = 13,5 MPA</t>
  </si>
  <si>
    <t>ED-49440</t>
  </si>
  <si>
    <t>ARMAÇÃO SECUNDÁRIA DE UM ESTRIBO, EM AÇO GALVANIZADO, PARA FIXAÇÃO DE ISOLADOR ROLDANA, EXCLUSIVE ISOLADOR, INCLUSIVE INSTALAÇÃO</t>
  </si>
  <si>
    <t>ED-20579</t>
  </si>
  <si>
    <t>ENTRADA DE ENERGIA AÉREA, TIPO B1, PADRÃO CEMIG, CARGA INSTALADA DE ATÉ 10KW, BIFÁSICO, COM SAÍDA SUBTERRÂNEA, INCLUSIVE POSTE, CAIXA PARA MEDIDOR, DISJUNTOR, BARRAMENTO, ATERRAMENTO E ACESSÓRIOS</t>
  </si>
  <si>
    <t>ED-20580</t>
  </si>
  <si>
    <t>ENTRADA DE ENERGIA AÉREA, TIPO B2, PADRÃO CEMIG, CARGA INSTALADA DE 10,1KW ATÉ 15KW, BIFÁSICO, COM SAÍDA SUBTERRÂNEA, INCLUSIVE POSTE, CAIXA PARA MEDIDOR, DISJUNTOR, BARRAMENTO, ATERRAMENTO E ACESSÓRIOS</t>
  </si>
  <si>
    <t>ED-20581</t>
  </si>
  <si>
    <t>ENTRADA DE ENERGIA AÉREA, TIPO C1, PADRÃO CEMIG, CARGA INSTALADA DE ATÉ 15KVA, TRIFÁSICO, COM SAÍDA SUBTERRÂNEA, INCLUSIVE POSTE, CAIXA PARA MEDIDOR, DISJUNTOR, BARRAMENTO, ATERRAMENTO E ACESSÓRIOS</t>
  </si>
  <si>
    <t>ED-20582</t>
  </si>
  <si>
    <t>ENTRADA DE ENERGIA AÉREA, TIPO C2, PADRÃO CEMIG, CARGA INSTALADA DE 15,1KVA ATÉ 23KVA, TRIFÁSICO, COM SAÍDA SUBTERRÂNEA, INCLUSIVE POSTE, CAIXA PARA MEDIDOR, DISJUNTOR, BARRAMENTO, ATERRAMENTO E ACESSÓRIOS</t>
  </si>
  <si>
    <t>ED-20583</t>
  </si>
  <si>
    <t>ENTRADA DE ENERGIA AÉREA, TIPO C3, PADRÃO CEMIG, CARGA INSTALADA DE 23,1KVA ATÉ 27KVA, TRIFÁSICO, COM SAÍDA SUBTERRÂNEA, INCLUSIVE POSTE, CAIXA PARA MEDIDOR, DISJUNTOR, BARRAMENTO, ATERRAMENTO E ACESSÓRIOS</t>
  </si>
  <si>
    <t>ED-20584</t>
  </si>
  <si>
    <t>ENTRADA DE ENERGIA AÉREA, TIPO C4, PADRÃO CEMIG, CARGA INSTALADA DE 27,1KVA ATÉ 38KVA, TRIFÁSICO, COM SAÍDA SUBTERRÂNEA, INCLUSIVE POSTE, CAIXA PARA MEDIDOR, DISJUNTOR, BARRAMENTO, ATERRAMENTO E ACESSÓRIOS</t>
  </si>
  <si>
    <t>ED-20585</t>
  </si>
  <si>
    <t>ENTRADA DE ENERGIA AÉREA, TIPO C5, PADRÃO CEMIG, CARGA INSTALADA DE 38,1KVA ATÉ 47KVA, TRIFÁSICO, COM SAÍDA SUBTERRÂNEA, INCLUSIVE POSTE, CAIXA PARA MEDIDOR, DISJUNTOR, BARRAMENTO, ATERRAMENTO E ACESSÓRIOS</t>
  </si>
  <si>
    <t>ED-20586</t>
  </si>
  <si>
    <t>ENTRADA DE ENERGIA AÉREA, TIPO C6, PADRÃO CEMIG, CARGA INSTALADA DE 47,1KVA ATÉ 57KVA, TRIFÁSICO, COM SAÍDA SUBTERRÂNEA, INCLUSIVE POSTE, CAIXA PARA MEDIDOR, DISJUNTOR, BARRAMENTO, ATERRAMENTO E ACESSÓRIOS</t>
  </si>
  <si>
    <t>ED-20587</t>
  </si>
  <si>
    <t>ENTRADA DE ENERGIA AÉREA, TIPO C7, PADRÃO CEMIG, CARGA INSTALADA DE 57,1KVA ATÉ 66KVA, TRIFÁSICO, COM SAÍDA SUBTERRÂNEA, INCLUSIVE POSTE, CAIXA PARA MEDIDOR, DISJUNTOR, BARRAMENTO, ATERRAMENTO E ACESSÓRIOS</t>
  </si>
  <si>
    <t>ED-20588</t>
  </si>
  <si>
    <t>ENTRADA DE ENERGIA AÉREA, TIPO C8, PADRÃO CEMIG, CARGA INSTALADA DE 66,1KVA ATÉ 75KVA, TRIFÁSICO, COM SAÍDA SUBTERRÂNEA, INCLUSIVE POSTE, CAIXA PARA MEDIDOR, DISJUNTOR, BARRAMENTO, ATERRAMENTO E ACESSÓRIOS</t>
  </si>
  <si>
    <t>ED-20589</t>
  </si>
  <si>
    <t>ENTRADA DE ENERGIA AÉREA, TIPO F1, PADRÃO CEMIG, CARGA INSTALADA DE 75,1KVA ATÉ 86KVA, TRIFÁSICO, COM SAÍDA SUBTERRÂNEA, INCLUSIVE POSTE, CAIXA PARA MEDIDOR, DISJUNTOR, BARRAMENTO, ATERRAMENTO E ACESSÓRIOS</t>
  </si>
  <si>
    <t>ED-20590</t>
  </si>
  <si>
    <t>ENTRADA DE ENERGIA AÉREA, TIPO F2, PADRÃO CEMIG, CARGA INSTALADA DE 86,1KVA ATÉ 95KVA, TRIFÁSICO, COM SAÍDA SUBTERRÂNEA, INCLUSIVE POSTE, CAIXA PARA MEDIDOR, DISJUNTOR, BARRAMENTO, ATERRAMENTO E ACESSÓRIOS</t>
  </si>
  <si>
    <t>ED-20591</t>
  </si>
  <si>
    <t>ENTRADA DE ENERGIA SUBTERRÂNEA, TIPO F3, PADRÃO CEMIG, CARGA INSTALADA DE 95,1KVA ATÉ 114KVA, TRIFÁSICO, COM SAÍDA SUBTERRÂNEA, INCLUSIVE POSTE, CAIXA PARA MEDIDOR, DISJUNTOR, BARRAMENTO, ATERRAMENTO E ACESSÓRIOS</t>
  </si>
  <si>
    <t>ED-20592</t>
  </si>
  <si>
    <t>ENTRADA DE ENERGIA SUBTERRÂNEA, TIPO F4, PADRÃO CEMIG, CARGA INSTALADA DE 114,1KVA ATÉ 152KVA, TRIFÁSICO, COM SAÍDA SUBTERRÂNEA, INCLUSIVE POSTE, CAIXA PARA MEDIDOR, DISJUNTOR, BARRAMENTO, ATERRAMENTO E ACESSÓRIOS</t>
  </si>
  <si>
    <t>ED-20593</t>
  </si>
  <si>
    <t>ENTRADA DE ENERGIA SUBTERRÂNEA, TIPO F5, PADRÃO CEMIG, CARGA INSTALADA DE 152,1KVA ATÉ 171KVA, TRIFÁSICO, COM SAÍDA SUBTERRÂNEA, INCLUSIVE POSTE, CAIXA PARA MEDIDOR, DISJUNTOR, BARRAMENTO, ATERRAMENTO E ACESSÓRIOS</t>
  </si>
  <si>
    <t>ED-20594</t>
  </si>
  <si>
    <t>ENTRADA DE ENERGIA SUBTERRÂNEA, TIPO F6, PADRÃO CEMIG, CARGA INSTALADA DE 171,1KVA ATÉ 188KVA, TRIFÁSICO, COM SAÍDA SUBTERRÂNEA, INCLUSIVE POSTE, CAIXA PARA MEDIDOR, DISJUNTOR, BARRAMENTO, ATERRAMENTO E ACESSÓRIOS</t>
  </si>
  <si>
    <t>ED-20595</t>
  </si>
  <si>
    <t>ENTRADA DE ENERGIA SUBTERRÂNEA, TIPO F7, PADRÃO CEMIG, CARGA INSTALADA DE 188,1KVA ATÉ 228KVA, TRIFÁSICO, COM SAÍDA SUBTERRÂNEA, INCLUSIVE POSTE, CAIXA PARA MEDIDOR, DISJUNTOR, BARRAMENTO, ATERRAMENTO E ACESSÓRIOS</t>
  </si>
  <si>
    <t>ED-20596</t>
  </si>
  <si>
    <t>ENTRADA DE ENERGIA SUBTERRÂNEA, TIPO F8, PADRÃO CEMIG, CARGA INSTALADA DE 228,1KVA ATÉ 266KVA, TRIFÁSICO, COM SAÍDA SUBTERRÂNEA, INCLUSIVE POSTE, CAIXA PARA MEDIDOR, DISJUNTOR, BARRAMENTO, ATERRAMENTO E ACESSÓRIOS</t>
  </si>
  <si>
    <t>ED-20597</t>
  </si>
  <si>
    <t>ENTRADA DE ENERGIA SUBTERRÂNEA, TIPO F9, PADRÃO CEMIG, CARGA INSTALADA DE 266,1KVA ATÉ 304KVA, TRIFÁSICO, COM SAÍDA SUBTERRÂNEA, INCLUSIVE POSTE, CAIXA PARA MEDIDOR, DISJUNTOR, BARRAMENTO, ATERRAMENTO E ACESSÓRIOS</t>
  </si>
  <si>
    <t>ED-49443</t>
  </si>
  <si>
    <t>ISOLADOR ROLDANA EM PORCELANA, TENSÃO NOMINAL 1KV, EXCLUSIVE ARMAÇÃO SECUNDÁRIA, INCLUSIVE INSTALAÇÃO</t>
  </si>
  <si>
    <t>ED-49060</t>
  </si>
  <si>
    <t>CANALETA EM PVC PARA INSTALAÇÃO ELÉTRICA APARENTE, INCLUSIVE CONEXÕES, DIMENSÕES 20 X 10 MM</t>
  </si>
  <si>
    <t>ED-49061</t>
  </si>
  <si>
    <t>CANALETA EM PVC PARA INSTALAÇÃO ELÉTRICA APARENTE, INCLUSIVE CONEXÕES, DIMENSÕES 50 X 20 MM</t>
  </si>
  <si>
    <t>ED-49208</t>
  </si>
  <si>
    <t>CAIXA PARA MEDIÇÃO, TIPO CM-10, DIMENSÕES CONFORME PADRÃO CEMIG, EXCLUSIVE DISJUNTOR, INCLUSIVE INSTALAÇÃO</t>
  </si>
  <si>
    <t>ED-49205</t>
  </si>
  <si>
    <t>CAIXA PARA MEDIÇÃO, TIPO CM-14, COM VISOR DO LEITOR PARA VIA PÚBLICA (LVP), DIMENSÕES CONFORME PADRÃO CEMIG, EXCLUSIVE DISJUNTOR, INCLUSIVE INSTALAÇÃO</t>
  </si>
  <si>
    <t>ED-49206</t>
  </si>
  <si>
    <t>CAIXA PARA MEDIÇÃO, TIPO CM-18, DIMENSÕES CONFORME PADRÃO CEMIG, EXCLUSIVE BARRAMENTO E DISJUNTOR, INCLUSIVE INSTALAÇÃO</t>
  </si>
  <si>
    <t>ED-49211</t>
  </si>
  <si>
    <t>CAIXA PARA MEDIÇÃO, TIPO CM-18, DIMENSÕES CONFORME PADRÃO CEMIG, EXCLUSIVE DISJUNTOR, INCLUSIVE BARRAMENTO PARA DISJUNTOR DE 1000A ATÉ 1250A E INSTALAÇÃO</t>
  </si>
  <si>
    <t>ED-49207</t>
  </si>
  <si>
    <t>CAIXA PARA MEDIÇÃO, TIPO CM-18, DIMENSÕES CONFORME PADRÃO CEMIG, EXCLUSIVE DISJUNTOR, INCLUSIVE BARRAMENTO PARA DISJUNTOR DE 450A ATÉ 630A E INSTALAÇÃO</t>
  </si>
  <si>
    <t>ED-49209</t>
  </si>
  <si>
    <t>CAIXA PARA MEDIÇÃO, TIPO CM-18, DIMENSÕES CONFORME PADRÃO CEMIG, EXCLUSIVE DISJUNTOR, INCLUSIVE BARRAMENTO PARA DISJUNTOR DE 700A ATÉ 800A E INSTALAÇÃO</t>
  </si>
  <si>
    <t>ED-20650</t>
  </si>
  <si>
    <t>CAIXA PARA MEDIÇÃO, TIPO CM-19, DIMENSÕES CONFORME PADRÃO CEMIG, EXCLUSIVE BARRAMENTO E DISJUNTOR, INCLUSIVE INSTALAÇÃO</t>
  </si>
  <si>
    <t>ED-49212</t>
  </si>
  <si>
    <t>CAIXA PARA MEDIÇÃO, TIPO CM-2, DIMENSÕES CONFORME PADRÃO CEMIG, EXCLUSIVE DISJUNTOR, INCLUSIVE INSTALAÇÃO</t>
  </si>
  <si>
    <t>ED-49203</t>
  </si>
  <si>
    <t>CAIXA PARA MEDIÇÃO, TIPO CM-3, COM VISOR DO LEITOR PARA VIA PÚBLICA (LVP), DIMENSÕES CONFORME PADRÃO CEMIG, EXCLUSIVE DISJUNTOR, INCLUSIVE INSTALAÇÃO</t>
  </si>
  <si>
    <t>ED-49210</t>
  </si>
  <si>
    <t>CAIXA PARA MEDIÇÃO, TIPO CM-4, DIMENSÕES CONFORME PADRÃO CEMIG, EXCLUSIVE DISJUNTOR, INCLUSIVE INSTALAÇÃO</t>
  </si>
  <si>
    <t>ED-20649</t>
  </si>
  <si>
    <t>CAIXA PARA MEDIÇÃO, TIPO CM-9, DIMENSÕES CONFORME PADRÃO CEMIG, EXCLUSIVE DISJUNTOR, INCLUSIVE INSTALAÇÃO</t>
  </si>
  <si>
    <t>ED-49506</t>
  </si>
  <si>
    <t>QUADRO DE DISTRIBUIÇÃO DE LUZ EM PVC DE EMBUTIR, ATÉ 16 DIVISÕES MODULARES, DIMENSÕES EXTERNAS 260 X 310 X 85 MM</t>
  </si>
  <si>
    <t>ED-49505</t>
  </si>
  <si>
    <t>QUADRO DE DISTRIBUIÇÃO DE LUZ EM PVC DE EMBUTIR, ATÉ 8 DIVISÕES MODULARES, DIMENSÕES EXTERNAS 160 X 240 X 89 MM</t>
  </si>
  <si>
    <t>ED-49499</t>
  </si>
  <si>
    <t>QUADRO DE DISTRIBUIÇÃO PARA 12 MÓDULOS COM BARRAMENTO E CHAVE</t>
  </si>
  <si>
    <t>ED-49500</t>
  </si>
  <si>
    <t>QUADRO DE DISTRIBUIÇÃO PARA 20 MÓDULOS COM BARRAMENTO 100 A</t>
  </si>
  <si>
    <t>ED-49501</t>
  </si>
  <si>
    <t>QUADRO DE DISTRIBUIÇÃO PARA 24 MÓDULOS COM BARRAMENTO 100 A</t>
  </si>
  <si>
    <t>ED-49502</t>
  </si>
  <si>
    <t>QUADRO DE DISTRIBUIÇÃO PARA 36 MÓDULOS COM BARRAMENTO 100 A</t>
  </si>
  <si>
    <t>ED-49503</t>
  </si>
  <si>
    <t>QUADRO DE DISTRIBUIÇÃO PARA 42 MÓDULOS COM BARRAMENTO 100 A</t>
  </si>
  <si>
    <t>ED-49504</t>
  </si>
  <si>
    <t>QUADRO DE DISTRIBUIÇÃO PARA 50 MÓDULOS COM BARRAMENTO 100 A</t>
  </si>
  <si>
    <t>ED-49498</t>
  </si>
  <si>
    <t>QUADRO DE DISTRIBUIÇÃO PARA 8 MÓDULOS COM BARRAMENTO E CHAVE</t>
  </si>
  <si>
    <t>ED-49248</t>
  </si>
  <si>
    <t>DISJUNTOR BIPOLAR TERMOMAGNÉTICO 10KA, DE 100A</t>
  </si>
  <si>
    <t>ED-49249</t>
  </si>
  <si>
    <t>DISJUNTOR BIPOLAR TERMOMAGNÉTICO 10KA, DE 120A</t>
  </si>
  <si>
    <t>ED-49250</t>
  </si>
  <si>
    <t>DISJUNTOR BIPOLAR TERMOMAGNÉTICO 10KA, DE 125A</t>
  </si>
  <si>
    <t>ED-49251</t>
  </si>
  <si>
    <t>DISJUNTOR BIPOLAR TERMOMAGNÉTICO 10KA, DE 200A</t>
  </si>
  <si>
    <t>ED-49240</t>
  </si>
  <si>
    <t>DISJUNTOR BIPOLAR TERMOMAGNÉTICO 10KA, DE 25A</t>
  </si>
  <si>
    <t>ED-49241</t>
  </si>
  <si>
    <t>DISJUNTOR BIPOLAR TERMOMAGNÉTICO 10KA, DE 30A</t>
  </si>
  <si>
    <t>ED-49242</t>
  </si>
  <si>
    <t>DISJUNTOR BIPOLAR TERMOMAGNÉTICO 10KA, DE 35A</t>
  </si>
  <si>
    <t>ED-49243</t>
  </si>
  <si>
    <t>DISJUNTOR BIPOLAR TERMOMAGNÉTICO 10KA, DE 40A</t>
  </si>
  <si>
    <t>ED-49244</t>
  </si>
  <si>
    <t>DISJUNTOR BIPOLAR TERMOMAGNÉTICO 10KA, DE 50A</t>
  </si>
  <si>
    <t>ED-49245</t>
  </si>
  <si>
    <t>DISJUNTOR BIPOLAR TERMOMAGNÉTICO 10KA, DE 60A</t>
  </si>
  <si>
    <t>ED-49246</t>
  </si>
  <si>
    <t>DISJUNTOR BIPOLAR TERMOMAGNÉTICO 10KA, DE 70A</t>
  </si>
  <si>
    <t>ED-49247</t>
  </si>
  <si>
    <t>DISJUNTOR BIPOLAR TERMOMAGNÉTICO 10KA, DE 90A</t>
  </si>
  <si>
    <t>ED-49268</t>
  </si>
  <si>
    <t>DISJUNTOR BIPOLAR TERMOMAGNÉTICO 5KA, DE 10A</t>
  </si>
  <si>
    <t>ED-49281</t>
  </si>
  <si>
    <t>DISJUNTOR BIPOLAR TERMOMAGNÉTICO 5KA, DE 100A</t>
  </si>
  <si>
    <t>ED-49269</t>
  </si>
  <si>
    <t>DISJUNTOR BIPOLAR TERMOMAGNÉTICO 5KA, DE 15A</t>
  </si>
  <si>
    <t>ED-49270</t>
  </si>
  <si>
    <t>DISJUNTOR BIPOLAR TERMOMAGNÉTICO 5KA, DE 16A</t>
  </si>
  <si>
    <t>ED-49271</t>
  </si>
  <si>
    <t>DISJUNTOR BIPOLAR TERMOMAGNÉTICO 5KA, DE 20A</t>
  </si>
  <si>
    <t>ED-49272</t>
  </si>
  <si>
    <t>DISJUNTOR BIPOLAR TERMOMAGNÉTICO 5KA, DE 25A</t>
  </si>
  <si>
    <t>ED-49273</t>
  </si>
  <si>
    <t>DISJUNTOR BIPOLAR TERMOMAGNÉTICO 5KA, DE 30A</t>
  </si>
  <si>
    <t>ED-49274</t>
  </si>
  <si>
    <t>DISJUNTOR BIPOLAR TERMOMAGNÉTICO 5KA, DE 32A</t>
  </si>
  <si>
    <t>ED-49275</t>
  </si>
  <si>
    <t>DISJUNTOR BIPOLAR TERMOMAGNÉTICO 5KA, DE 35A</t>
  </si>
  <si>
    <t>ED-49276</t>
  </si>
  <si>
    <t>DISJUNTOR BIPOLAR TERMOMAGNÉTICO 5KA, DE 40A</t>
  </si>
  <si>
    <t>ED-49277</t>
  </si>
  <si>
    <t>DISJUNTOR BIPOLAR TERMOMAGNÉTICO 5KA, DE 50A</t>
  </si>
  <si>
    <t>ED-49278</t>
  </si>
  <si>
    <t>DISJUNTOR BIPOLAR TERMOMAGNÉTICO 5KA, DE 60A</t>
  </si>
  <si>
    <t>ED-49279</t>
  </si>
  <si>
    <t>DISJUNTOR BIPOLAR TERMOMAGNÉTICO 5KA, DE 70A</t>
  </si>
  <si>
    <t>ED-49280</t>
  </si>
  <si>
    <t>DISJUNTOR BIPOLAR TERMOMAGNÉTICO 5KA, DE 90A</t>
  </si>
  <si>
    <t>ED-15114</t>
  </si>
  <si>
    <t>DISJUNTOR DE PROTEÇÃO DIFERENCIAL RESIDUAL (DR), BIPOLAR, TIPO DIN, CORRENTE NOMINAL DE 25A, ALTA SENSIBILIDADE, CORRENTE DIFERENCIAL RESIDUAL NOMINAL COM ATUAÇÃO DE 30MA</t>
  </si>
  <si>
    <t>ED-15115</t>
  </si>
  <si>
    <t>DISJUNTOR DE PROTEÇÃO DIFERENCIAL RESIDUAL (DR), BIPOLAR, TIPO DIN, CORRENTE NOMINAL DE 40A, ALTA SENSIBILIDADE, CORRENTE DIFERENCIAL RESIDUAL NOMINAL COM ATUAÇÃO DE 30MA</t>
  </si>
  <si>
    <t>ED-15116</t>
  </si>
  <si>
    <t>DISJUNTOR DE PROTEÇÃO DIFERENCIAL RESIDUAL (DR), BIPOLAR, TIPO DIN, CORRENTE NOMINAL DE 63A, ALTA SENSIBILIDADE, CORRENTE DIFERENCIAL RESIDUAL NOMINAL COM ATUAÇÃO DE 30MA</t>
  </si>
  <si>
    <t>ED-15117</t>
  </si>
  <si>
    <t>DISJUNTOR DE PROTEÇÃO DIFERENCIAL RESIDUAL (DR), TETRAPOLAR, TIPO DIN, CORRENTE NOMINAL DE 63A, ALTA SENSIBILIDADE, CORRENTE DIFERENCIAL RESIDUAL NOMINAL COM ATUAÇÃO DE 30MA</t>
  </si>
  <si>
    <t>ED-49228</t>
  </si>
  <si>
    <t>DISJUNTOR MONOPOLAR TERMOMAGNÉTICO 5KA, DE 10A</t>
  </si>
  <si>
    <t>ED-49229</t>
  </si>
  <si>
    <t>DISJUNTOR MONOPOLAR TERMOMAGNÉTICO 5KA, DE 15A</t>
  </si>
  <si>
    <t>ED-49230</t>
  </si>
  <si>
    <t>DISJUNTOR MONOPOLAR TERMOMAGNÉTICO 5KA, DE 16A</t>
  </si>
  <si>
    <t>ED-49231</t>
  </si>
  <si>
    <t>DISJUNTOR MONOPOLAR TERMOMAGNÉTICO 5KA, DE 20A</t>
  </si>
  <si>
    <t>ED-49232</t>
  </si>
  <si>
    <t>DISJUNTOR MONOPOLAR TERMOMAGNÉTICO 5KA, DE 25A</t>
  </si>
  <si>
    <t>ED-49233</t>
  </si>
  <si>
    <t>DISJUNTOR MONOPOLAR TERMOMAGNÉTICO 5KA, DE 30A</t>
  </si>
  <si>
    <t>ED-49234</t>
  </si>
  <si>
    <t>DISJUNTOR MONOPOLAR TERMOMAGNÉTICO 5KA, DE 32A</t>
  </si>
  <si>
    <t>ED-49235</t>
  </si>
  <si>
    <t>DISJUNTOR MONOPOLAR TERMOMAGNÉTICO 5KA, DE 35A</t>
  </si>
  <si>
    <t>ED-49236</t>
  </si>
  <si>
    <t>DISJUNTOR MONOPOLAR TERMOMAGNÉTICO 5KA, DE 40A</t>
  </si>
  <si>
    <t>ED-49237</t>
  </si>
  <si>
    <t>DISJUNTOR MONOPOLAR TERMOMAGNÉTICO 5KA, DE 50A</t>
  </si>
  <si>
    <t>ED-49238</t>
  </si>
  <si>
    <t>DISJUNTOR MONOPOLAR TERMOMAGNÉTICO 5KA, DE 60A</t>
  </si>
  <si>
    <t>ED-49239</t>
  </si>
  <si>
    <t>DISJUNTOR MONOPOLAR TERMOMAGNÉTICO 5KA, DE 70A</t>
  </si>
  <si>
    <t>ED-49294</t>
  </si>
  <si>
    <t>DISJUNTOR TERMOMAGNÉTICO 150A PARA MEDIDOR</t>
  </si>
  <si>
    <t>ED-49252</t>
  </si>
  <si>
    <t>DISJUNTOR TRIPOLAR TERMOMAGNÉTICO 10KA, DE 10A</t>
  </si>
  <si>
    <t>ED-49263</t>
  </si>
  <si>
    <t>DISJUNTOR TRIPOLAR TERMOMAGNÉTICO 10KA, DE 100A</t>
  </si>
  <si>
    <t>ED-49264</t>
  </si>
  <si>
    <t>DISJUNTOR TRIPOLAR TERMOMAGNÉTICO 10KA, DE 120A</t>
  </si>
  <si>
    <t>ED-49265</t>
  </si>
  <si>
    <t>DISJUNTOR TRIPOLAR TERMOMAGNÉTICO 10KA, DE 125A</t>
  </si>
  <si>
    <t>ED-49253</t>
  </si>
  <si>
    <t>DISJUNTOR TRIPOLAR TERMOMAGNÉTICO 10KA, DE 15A</t>
  </si>
  <si>
    <t>ED-49267</t>
  </si>
  <si>
    <t>DISJUNTOR TRIPOLAR TERMOMAGNÉTICO 10KA, DE 175A</t>
  </si>
  <si>
    <t>ED-49254</t>
  </si>
  <si>
    <t>DISJUNTOR TRIPOLAR TERMOMAGNÉTICO 10KA, DE 20A</t>
  </si>
  <si>
    <t>ED-49266</t>
  </si>
  <si>
    <t>DISJUNTOR TRIPOLAR TERMOMAGNÉTICO 10KA, DE 200A</t>
  </si>
  <si>
    <t>ED-49255</t>
  </si>
  <si>
    <t>DISJUNTOR TRIPOLAR TERMOMAGNÉTICO 10KA, DE 25A</t>
  </si>
  <si>
    <t>ED-49256</t>
  </si>
  <si>
    <t>DISJUNTOR TRIPOLAR TERMOMAGNÉTICO 10KA, DE 30A</t>
  </si>
  <si>
    <t>ED-49257</t>
  </si>
  <si>
    <t>DISJUNTOR TRIPOLAR TERMOMAGNÉTICO 10KA, DE 35A</t>
  </si>
  <si>
    <t>ED-49258</t>
  </si>
  <si>
    <t>DISJUNTOR TRIPOLAR TERMOMAGNÉTICO 10KA, DE 40A</t>
  </si>
  <si>
    <t>ED-49259</t>
  </si>
  <si>
    <t>DISJUNTOR TRIPOLAR TERMOMAGNÉTICO 10KA, DE 50A</t>
  </si>
  <si>
    <t>ED-49260</t>
  </si>
  <si>
    <t>DISJUNTOR TRIPOLAR TERMOMAGNÉTICO 10KA, DE 60A</t>
  </si>
  <si>
    <t>ED-49261</t>
  </si>
  <si>
    <t>DISJUNTOR TRIPOLAR TERMOMAGNÉTICO 10KA, DE 70A</t>
  </si>
  <si>
    <t>ED-49262</t>
  </si>
  <si>
    <t>DISJUNTOR TRIPOLAR TERMOMAGNÉTICO 10KA, DE 90A</t>
  </si>
  <si>
    <t>ED-49282</t>
  </si>
  <si>
    <t>DISJUNTOR TRIPOLAR TERMOMAGNÉTICO 5KA, DE 10A</t>
  </si>
  <si>
    <t>ED-49293</t>
  </si>
  <si>
    <t>DISJUNTOR TRIPOLAR TERMOMAGNÉTICO 5KA, DE 100A</t>
  </si>
  <si>
    <t>ED-49283</t>
  </si>
  <si>
    <t>DISJUNTOR TRIPOLAR TERMOMAGNÉTICO 5KA, DE 15A</t>
  </si>
  <si>
    <t>ED-49284</t>
  </si>
  <si>
    <t>DISJUNTOR TRIPOLAR TERMOMAGNÉTICO 5KA, DE 20A</t>
  </si>
  <si>
    <t>ED-49285</t>
  </si>
  <si>
    <t>DISJUNTOR TRIPOLAR TERMOMAGNÉTICO 5KA, DE 25A</t>
  </si>
  <si>
    <t>ED-49286</t>
  </si>
  <si>
    <t>DISJUNTOR TRIPOLAR TERMOMAGNÉTICO 5KA, DE 30A</t>
  </si>
  <si>
    <t>ED-49287</t>
  </si>
  <si>
    <t>DISJUNTOR TRIPOLAR TERMOMAGNÉTICO 5KA, DE 35A</t>
  </si>
  <si>
    <t>ED-49288</t>
  </si>
  <si>
    <t>DISJUNTOR TRIPOLAR TERMOMAGNÉTICO 5KA, DE 40A</t>
  </si>
  <si>
    <t>ED-49289</t>
  </si>
  <si>
    <t>DISJUNTOR TRIPOLAR TERMOMAGNÉTICO 5KA, DE 50A</t>
  </si>
  <si>
    <t>ED-49290</t>
  </si>
  <si>
    <t>DISJUNTOR TRIPOLAR TERMOMAGNÉTICO 5KA, DE 60A</t>
  </si>
  <si>
    <t>ED-49291</t>
  </si>
  <si>
    <t>DISJUNTOR TRIPOLAR TERMOMAGNÉTICO 5KA, DE 70A</t>
  </si>
  <si>
    <t>ED-49292</t>
  </si>
  <si>
    <t>DISJUNTOR TRIPOLAR TERMOMAGNÉTICO 5KA, DE 90A</t>
  </si>
  <si>
    <t>ED-49528</t>
  </si>
  <si>
    <t>SUPRESSOR DE SURTO PARA PROTEÇÃO DE CENTRAL DE TELECOMUNICAÇÕES</t>
  </si>
  <si>
    <t>ED-49527</t>
  </si>
  <si>
    <t>SUPRESSOR DE SURTO PARA PROTEÇÃO PRIMÁRIA EM QGD, ATÉ 1,5 KV - 5 KA</t>
  </si>
  <si>
    <t>ED-49507</t>
  </si>
  <si>
    <t>QUADRO DE COMANDO PARA BOMBA P = 0,5 CV, RECALQUE</t>
  </si>
  <si>
    <t>ED-49508</t>
  </si>
  <si>
    <t>QUADRO DE COMANDO PARA BOMBA P = 1,0 CV, RECALQUE</t>
  </si>
  <si>
    <t>ED-49509</t>
  </si>
  <si>
    <t>QUADRO DE COMANDO PARA BOMBA P = 1,5 CV, RECALQUE</t>
  </si>
  <si>
    <t>ED-49510</t>
  </si>
  <si>
    <t>QUADRO DE COMANDO PARA BOMBA P = 2,0 CV, RECALQUE</t>
  </si>
  <si>
    <t>ED-49511</t>
  </si>
  <si>
    <t>QUADRO DE COMANDO PARA BOMBA P = 2,5 CV, RECALQUE</t>
  </si>
  <si>
    <t>ED-49512</t>
  </si>
  <si>
    <t>QUADRO DE COMANDO PARA BOMBA P = 3,0 CV, RECALQUE</t>
  </si>
  <si>
    <t>ED-50184</t>
  </si>
  <si>
    <t>QUADRO DE FORÇA PARA MOTOR DE 3,0 CV, 220V, TRIFÁSICO, CONTENDO DISPOSITIVO PARA PARTIDA MANUAL E AUTOMÁTICA ATRAVÉS DE PRESSOSTATO E SAÍDA PARA ALARME DE BOMBA EM FUNCIONAMENTO</t>
  </si>
  <si>
    <t>ED-48701</t>
  </si>
  <si>
    <t>TERMINAL PARA ATERRAMENTO E CONEXÃO DE QUADRO/PAINEL ELÉTRICO, TIPO PARAFUSO FENDIDO DE APERTO, EM LATÃO ESTANHADO, DIÂMETRO DERIVAÇÃO 2,5MM2-25MM2, INCLUSIVE INSTALAÇÃO</t>
  </si>
  <si>
    <t>ED-49172</t>
  </si>
  <si>
    <t>CAIXA ALVENARIA 70 X 70 X 50 CM PARA REFLETOR, COM GRADE, TIPO 1, INCLUSIVE ESCAVAÇÃO, REATERRO E BOTA-FORA</t>
  </si>
  <si>
    <t>ED-49173</t>
  </si>
  <si>
    <t>CAIXA ALVENARIA 90 X 90 X 65 CM PARA REFLETOR, COM GRADE, TIPO 2, INCLUSIVE ESCAVAÇÃO, REATERRO E BOTA-FORA</t>
  </si>
  <si>
    <t>ED-49497</t>
  </si>
  <si>
    <t>POSTE TELECÔNICO RETO, H = 9,00 M EM AÇO GALVANIZADO , (LIVRE)</t>
  </si>
  <si>
    <t>ED-49523</t>
  </si>
  <si>
    <t>RELÉ FOTOELÉTRICO, TENSÃO 120V COM CAPACIDADE DE CARGA 1200VA, INCLUSIVE BASE E INSTALAÇÃO</t>
  </si>
  <si>
    <t>ED-49524</t>
  </si>
  <si>
    <t>RELÉ FOTOELÉTRICO, TENSÃO 220V COM CAPACIDADE DE CARGA 1800VA, INCLUSIVE BASE E INSTALAÇÃO</t>
  </si>
  <si>
    <t>ED-49526</t>
  </si>
  <si>
    <t>SIRENE DE ALTA POTÊNCIA, TIMBRE Ø 150MM, 100DCB</t>
  </si>
  <si>
    <t>ED-49525</t>
  </si>
  <si>
    <t>SIRENE PARA ALCANCE ATÉ 500 M REF. RT-10</t>
  </si>
  <si>
    <t>ED-48371</t>
  </si>
  <si>
    <t>ESTABILIZADOR 127V, 60HZ - 5,0KVA</t>
  </si>
  <si>
    <t>ED-48365</t>
  </si>
  <si>
    <t>CABO UTP 4 PARES CATEGORIA 6 COM REVESTIMENTO EXTERNO NÃO PROPAGANTE A CHAMA</t>
  </si>
  <si>
    <t>ED-48936</t>
  </si>
  <si>
    <t>CABO TELEFÔNICO CCE-APL-50.2</t>
  </si>
  <si>
    <t>ED-48937</t>
  </si>
  <si>
    <t>CABO TELEFÔNICO CCE-APL-50.3</t>
  </si>
  <si>
    <t>ED-48938</t>
  </si>
  <si>
    <t>CABO TELEFÔNICO CCE-APL-50.4</t>
  </si>
  <si>
    <t>ED-48939</t>
  </si>
  <si>
    <t>CABO TELEFÔNICO CCE-APL-50.5</t>
  </si>
  <si>
    <t>ED-48940</t>
  </si>
  <si>
    <t>CABO TELEFÔNICO CCE-APL-50.6</t>
  </si>
  <si>
    <t>ED-48931</t>
  </si>
  <si>
    <t>CABO TELEFÔNICO CI 50.10</t>
  </si>
  <si>
    <t>ED-48935</t>
  </si>
  <si>
    <t>CABO TELEFÔNICO CI 50.100</t>
  </si>
  <si>
    <t>ED-48932</t>
  </si>
  <si>
    <t>CABO TELEFÔNICO CI 50.20</t>
  </si>
  <si>
    <t>ED-48933</t>
  </si>
  <si>
    <t>CABO TELEFÔNICO CI 50.30</t>
  </si>
  <si>
    <t>ED-48934</t>
  </si>
  <si>
    <t>CABO TELEFÔNICO CI 50.50</t>
  </si>
  <si>
    <t>ED-48941</t>
  </si>
  <si>
    <t>CABO TELEFÔNICO CTP-APL-5N 50.10</t>
  </si>
  <si>
    <t>ED-48945</t>
  </si>
  <si>
    <t>CABO TELEFÔNICO CTP-APL-5N 50.100</t>
  </si>
  <si>
    <t>ED-48942</t>
  </si>
  <si>
    <t>CABO TELEFÔNICO CTP-APL-5N 50.20</t>
  </si>
  <si>
    <t>ED-48943</t>
  </si>
  <si>
    <t>CABO TELEFÔNICO CTP-APL-5N 50.30</t>
  </si>
  <si>
    <t>ED-48944</t>
  </si>
  <si>
    <t>CABO TELEFÔNICO CTP-APL-5N 50.50</t>
  </si>
  <si>
    <t>ED-48366</t>
  </si>
  <si>
    <t>CABO TELEFÔNICO FORMADO POR CONDUTOR EM FIO SÓLIDO DE COBRE ELETROLÍTICO, RECOZIDO E ESTANHADO, 0,50 MM</t>
  </si>
  <si>
    <t>ED-49341</t>
  </si>
  <si>
    <t>FIO TELEFÔNICO EXTERNO 2 X 100 - FE</t>
  </si>
  <si>
    <t>ED-49340</t>
  </si>
  <si>
    <t>FIO TELEFÔNICO (FI) EM COBRE ELETROLÍTICO ESTANHADO DE SEÇÃO MACIÇA, ESP. 0,60MM (2X0,60MM), UM (1) PAR TORCIDO, ISOLAMENTO EM CLORETO DE POLIVINILA (PVC) - FORNECIMENTO E INSTALAÇÃO</t>
  </si>
  <si>
    <t>ED-15762</t>
  </si>
  <si>
    <t>CONJUNTO DE DUAS (2) TOMADAS DE DADOS (CONECTOR RJ45 CAT.6E), COM PLACA 4"X2" DE DOIS (2) POSTOS, INCLUSIVE FORNECIMENTO, INSTALAÇÃO, SUPORTE, MÓDULO E PLACA</t>
  </si>
  <si>
    <t>ED-15794</t>
  </si>
  <si>
    <t>CONJUNTO DE DUAS (2) TOMADAS DE DADOS (CONECTOR RJ45 CAT.6E), COM PLACA 4"X4" DE DOIS (2) POSTOS, INCLUSIVE FORNECIMENTO, INSTALAÇÃO, SUPORTE, MÓDULO E PLACA</t>
  </si>
  <si>
    <t>ED-15795</t>
  </si>
  <si>
    <t>CONJUNTO DE DUAS (2) TOMADAS TELEFÔNICAS (CONECTOR RJ11), COM PLACA 4"X4" DE DOIS (2) POSTOS, INCLUSIVE FORNECIMENTO, INSTALAÇÃO, SUPORTE, MÓDULO E PLACA</t>
  </si>
  <si>
    <t>ED-15752</t>
  </si>
  <si>
    <t>CONJUNTO DE UMA (1) TOMADA DE DADOS (CONECTOR RJ45 CAT.6E), COM PLACA 4"X2" DE UM (1) POSTO, INCLUSIVE FORNECIMENTO, INSTALAÇÃO, SUPORTE, MÓDULO E PLACA</t>
  </si>
  <si>
    <t>ED-15751</t>
  </si>
  <si>
    <t>CONJUNTO DE UMA (1) TOMADA TELEFÔNICA (CONECTOR RJ11), COM PLACA 4"X2" DE UM (1) POSTO, INCLUSIVE FORNECIMENTO, INSTALAÇÃO, SUPORTE, MÓDULO E PLACA</t>
  </si>
  <si>
    <t>ED-15760</t>
  </si>
  <si>
    <t>CONJUNTO DE UMA (1) TOMADA TELEFÔNICA (CONECTOR RJ11) E UMA (1) TOMADA DE DADOS (CONECTOR RJ45 CAT.6E), COM PLACA 4"X2" DE DOIS (2) POSTOS, INCLUSIVE FORNECIMENTO, INSTALAÇÃO, SUPORTE, MÓDULO E PLACA</t>
  </si>
  <si>
    <t>ED-49119</t>
  </si>
  <si>
    <t>CONJUNTO PARA CONDULETE DE 3/4" (20MM) COM UMA (1) TOMADA DE DADOS OU TELEFONIA (CONECTOR RJ45 CAT.6E OU RJ11) E PLACA DE UM (1) POSTO, INCLUSIVE FORNECIMENTO, INSTALAÇÃO, SUPORTE, MÓDULO E PLACA, EXCLUSIVE CONDULETE</t>
  </si>
  <si>
    <t>ED-5630</t>
  </si>
  <si>
    <t>MÓDULO PARA REDE (CONECTOR RJ45 CAT.5E), INCLUSIVE FORNECIMENTO E INSTALAÇÃO, EXCLUSIVE PLACA E SUPORTE</t>
  </si>
  <si>
    <t>ED-5631</t>
  </si>
  <si>
    <t>MÓDULO PARA REDE (CONECTOR RJ45 CAT.6E), INCLUSIVE FORNECIMENTO E INSTALAÇÃO, EXCLUSIVE PLACA E SUPORTE</t>
  </si>
  <si>
    <t>ED-5629</t>
  </si>
  <si>
    <t>MÓDULO PARA TELEFONE (CONECTOR RJ11), INCLUSIVE FORNECIMENTO E INSTALAÇÃO, EXCLUSIVE PLACA E SUPORTE</t>
  </si>
  <si>
    <t>ED-48381</t>
  </si>
  <si>
    <t>TOMADA DUPLA PARA LÓGICA RJ45, 4"X2", EMBUTIR, COMPLETA</t>
  </si>
  <si>
    <t>ED-48382</t>
  </si>
  <si>
    <t>TOMADA DUPLA PARA LÓGICA RJ45, 4"X4", EMBUTIR, COMPLETA</t>
  </si>
  <si>
    <t>ED-48383</t>
  </si>
  <si>
    <t>TOMADA PARA LÓGICA COM CAIXA SISTEMA "X", APARENTE</t>
  </si>
  <si>
    <t>ED-49538</t>
  </si>
  <si>
    <t>TOMADA PARA TELEFONE, PADRÃO TELEBRÁS 4P SEM PLACA</t>
  </si>
  <si>
    <t>ED-48379</t>
  </si>
  <si>
    <t>TOMADA PARA TELEFONE RJ 11 SEM PLACA PARA CAIXA 4" X 2"</t>
  </si>
  <si>
    <t>ED-48367</t>
  </si>
  <si>
    <t>CERTIFICAÇÃO DE GARANTIA DE TRANSMISSÃO DE CABOS LÓGICOS - CATEGORIA 5E</t>
  </si>
  <si>
    <t>ED-48368</t>
  </si>
  <si>
    <t>CERTIFICAÇÃO DE GARANTIA DE TRANSMISSÃO DE CABOS LÓGICOS CAT. 5/6</t>
  </si>
  <si>
    <t>ED-48362</t>
  </si>
  <si>
    <t>ANILHA (MARCADOR) PARA IDENTIFICAÇÃO DE CABOS (# 16 MM2) - 500 UN</t>
  </si>
  <si>
    <t>ED-48361</t>
  </si>
  <si>
    <t>ANILHA (MARCADOR) PARA IDENTIFICAÇÃO DE CABOS (# 6 MM2) - 500 UN</t>
  </si>
  <si>
    <t>ED-48376</t>
  </si>
  <si>
    <t>GAVETA DE VENTILAÇÃO COM 4 VENTILADORES PARA RACK 19"</t>
  </si>
  <si>
    <t>ED-48377</t>
  </si>
  <si>
    <t>ORGANIZADOR DE CABOS DE 1U PARA RACK 19"</t>
  </si>
  <si>
    <t>ED-48372</t>
  </si>
  <si>
    <t>PATCH CORD RJ45/RJ45 UTP-4P METÁLICO CATEGORIA 6, PINAGEM T568A NA COR AZUL (VOZ), COMPRIMENTO 3 METROS</t>
  </si>
  <si>
    <t>ED-48373</t>
  </si>
  <si>
    <t>PATCH PANEL 24 POSIÇÕES, CATEGORIA COM GUIA TRASEIRO</t>
  </si>
  <si>
    <t>ED-48374</t>
  </si>
  <si>
    <t>PATCH PANEL 48 POSIÇÕES, CATEGORIA COM GUIA TRASEIRO</t>
  </si>
  <si>
    <t>ED-48375</t>
  </si>
  <si>
    <t>RÉGUA COM 8 TOMADAS (2P+T), PARA FIXAÇÃO NO RACK DE 19" (1U)</t>
  </si>
  <si>
    <t>ED-48378</t>
  </si>
  <si>
    <t>TAMPA CEGA DE 1U PARA RACK 19"</t>
  </si>
  <si>
    <t>ED-48364</t>
  </si>
  <si>
    <t>CABO COAXIAL RG-59, IMPEDÂNCIA 75 OHM, CONDUTOR EM FIO DE COBRE NU, BLINDAGEM TRANÇA FORMADA POR FIOS DE COBRE MALHA 90%</t>
  </si>
  <si>
    <t>ED-48363</t>
  </si>
  <si>
    <t>CABO COAXIAL RG-59-75 OHMS</t>
  </si>
  <si>
    <t>ED-49343</t>
  </si>
  <si>
    <t>HASTE DE AÇO COBREADA PARA ATERRAMENTO DIÂMETRO 3/4"X 2400 MM,CONFORME PADRÕES TELEBRÁS</t>
  </si>
  <si>
    <t>ED-49342</t>
  </si>
  <si>
    <t>HASTE DE AÇO COBREADA PARA ATERRAMENTO DIÂMETRO 3/4"X 3000 MM,CONFORME PADRÕES TELEBRÁS</t>
  </si>
  <si>
    <t>ED-51067</t>
  </si>
  <si>
    <t>HASTE PARA ATERRAMENTO, ALTA CAMADA, 3/4" X 3M</t>
  </si>
  <si>
    <t>ED-51056</t>
  </si>
  <si>
    <t>CAIXA DE INSPEÇÃO EM CIMENTO AGREGADO 300X300 MM COM TAPA EM FERRO FUNDIDO</t>
  </si>
  <si>
    <t>ED-51055</t>
  </si>
  <si>
    <t>CAIXA DE INSPEÇÃO EM PVC, DIÂMETRO DE 30CM, ALTURA DE 30CM, COM TAMPA EM FERRO FUNDIDO, EXCLUSIVE HASTE DE ATERRAMENTO, INCLUSIVE INSTALAÇÃO</t>
  </si>
  <si>
    <t>ED-48700</t>
  </si>
  <si>
    <t>ATERRAMENTO COM HASTES COPPERWELD, DIÂMETRO DE  5/8", COMPRIMENTO DE 240CM, EXCLUSIVE CABO E CAIXA PARA ATERRAMENTO, INCLUSIVE GRAMPO PARA HASTE E INSTALAÇÃO</t>
  </si>
  <si>
    <t>ED-48702</t>
  </si>
  <si>
    <t>CAIXA PRÉ MOLDADA PARA ATERRAMENTO COM TAMPA DE CONCRETO 25 x 25 x 50 CM, INCLUSIVE ESCAVAÇÃO E BOTA FORA</t>
  </si>
  <si>
    <t>ED-51052</t>
  </si>
  <si>
    <t>CAIXA DE EQUALIZAÇÃO DE EMBUTIR COM SAIDAS NAS PARTES SUPERIOR E INFERIOR PARA ELETRODUTO DE 25MM (1"), 20 X 20 X 14 MM, COM NOVE TERMINAIS</t>
  </si>
  <si>
    <t>ED-51053</t>
  </si>
  <si>
    <t>CAIXA DE EQUALIZAÇÃO PARA USO INTERNO COM 9 TERMINAIS 210X210X90MM EM AÇO</t>
  </si>
  <si>
    <t>ED-51054</t>
  </si>
  <si>
    <t>CAIXA DE EQUALIZAÇÃO PARA USO INTERNO E EXTERNO COM 9 TERMINAIS 380X320X175MM EM AÇO E ACABAMENTO EM EPOXI</t>
  </si>
  <si>
    <t>ED-51066</t>
  </si>
  <si>
    <t>FUSÍVEL DIAZED RETARDADO 35A</t>
  </si>
  <si>
    <t>ED-51065</t>
  </si>
  <si>
    <t>FUSÍVEL DIAZED RETARDADO 63A</t>
  </si>
  <si>
    <t>ED-51092</t>
  </si>
  <si>
    <t>VLC SLIM CLASSE 1 275V 12,5/60kA</t>
  </si>
  <si>
    <t>ED-51018</t>
  </si>
  <si>
    <t>BARRA CHATA DE ALUMÍNIO 3/4" X 1/4" X 3M</t>
  </si>
  <si>
    <t>ED-51019</t>
  </si>
  <si>
    <t>BARRA CHATA DE ALUMÍNIO 7/8" X 1/8" X 3M</t>
  </si>
  <si>
    <t>ED-51020</t>
  </si>
  <si>
    <t>BARRA CHATA DE COBRE 3/4" X 3/16" X 3M</t>
  </si>
  <si>
    <t>ED-51049</t>
  </si>
  <si>
    <t>CURVA DE ALUMÍNIO 3/4" X 1/4" X 300MM</t>
  </si>
  <si>
    <t>ED-51050</t>
  </si>
  <si>
    <t>CURVA DE ALUMÍNIO 7/8" X 1/8" X 300MM</t>
  </si>
  <si>
    <t>ED-51051</t>
  </si>
  <si>
    <t>CURVA DE COBRE 3/4" X 3/16" X 300MM</t>
  </si>
  <si>
    <t>ED-51060</t>
  </si>
  <si>
    <t>FITA SUBTERRÂNEA PARA ATERRAMENTO, LARGURA 75 MM</t>
  </si>
  <si>
    <t>ED-51022</t>
  </si>
  <si>
    <t>RE-BAR 10MM X 3M COM 3 CLIPS PARA EMENDA 8-10MM</t>
  </si>
  <si>
    <t>ED-51023</t>
  </si>
  <si>
    <t>RE-BAR 3/8" X 3,4M COM 3 CLIPS PARA EMENDA 8-10MM</t>
  </si>
  <si>
    <t>ED-51021</t>
  </si>
  <si>
    <t>RE-BAR 8MM X 4M COM 3 CLIPS PARA EMENDA 8-10MM</t>
  </si>
  <si>
    <t>ED-13943</t>
  </si>
  <si>
    <t>CABO DE ALUMÍNIO NU SEM ALMA 2/0 AWG 7 FIOSX3,50MM, PARA ELEMENTOS DE CAPTAÇÃO/ ANEL DE CINTAMENTO/ DESCIDA (SPDA), INCLUSIVE SUPORTE E ISOLADOR</t>
  </si>
  <si>
    <t>ED-13937</t>
  </si>
  <si>
    <t>CABO DE ALUMÍNIO NU SEM ALMA 2/0 AWG 7 FIOSX3,50MM, PARA ELEMENTOS DE CAPTAÇÃO/ANEL DE CINTAMENTO (SPDA), INCLUSIVE PRESILHA DE FIXAÇÃO</t>
  </si>
  <si>
    <t>ED-13938</t>
  </si>
  <si>
    <t>CABO DE COBRE NU #16MM2 - 7 FIOSX1,70MM, PARA ELEMENTOS  DE CAPTAÇÃO/ ANEL DE CINTAMENTO/ DESCIDA (SPDA), INCLUSIVE SUPORTE E ISOLADOR</t>
  </si>
  <si>
    <t>ED-13931</t>
  </si>
  <si>
    <t>CABO DE COBRE NU #16MM2 - 7 FIOSX1,70MM, PARA ELEMENTOS DE CAPTAÇÃO/ANEL DE CINTAMENTO (SPDA), INCLUSIVE PRESILHA DE FIXAÇÃO</t>
  </si>
  <si>
    <t>ED-13939</t>
  </si>
  <si>
    <t>CABO DE COBRE NU #25MM2 - 7 FIOSX2,06MM, PARA ELEMENTOS DE CAPTAÇÃO/ ANEL DE CINTAMENTO/ DESCIDA (SPDA), INCLUSIVE SUPORTE E ISOLADOR</t>
  </si>
  <si>
    <t>ED-13932</t>
  </si>
  <si>
    <t>CABO DE COBRE NU #25MM2 - 7 FIOSX2,06MM, PARA ELEMENTOS DE CAPTAÇÃO/ANEL DE CINTAMENTO (SPDA), INCLUSIVE PRESILHA DE FIXAÇÃO</t>
  </si>
  <si>
    <t>ED-13940</t>
  </si>
  <si>
    <t>CABO DE COBRE NU #35MM2 - 7 FIOSX2,50MM, PARA ELEMENTOS  DE CAPTAÇÃO/ ANEL DE CINTAMENTO/ DESCIDA (SPDA), INCLUSIVE SUPORTE E ISOLADOR</t>
  </si>
  <si>
    <t>ED-13934</t>
  </si>
  <si>
    <t>CABO DE COBRE NU #35MM2 - 7 FIOSX2,50MM, PARA ELEMENTOS DE CAPTAÇÃO/ANEL DE CINTAMENTO (SPDA), INCLUSIVE PRESILHA DE FIXAÇÃO</t>
  </si>
  <si>
    <t>ED-13935</t>
  </si>
  <si>
    <t>CABO DE COBRE NU #50 MM2 - 7 FIOSX3,00MM, PARA ELEMENTOS DE CAPTAÇÃO/ANEL DE CINTAMENTO (SPDA), INCLUSIVE PRESILHA DE FIXAÇÃO</t>
  </si>
  <si>
    <t>ED-13941</t>
  </si>
  <si>
    <t>CABO DE COBRE NU #50MM2 - 7 FIOSX3,00MM, PARA ELEMENTOS  DE CAPTAÇÃO/ ANEL DE CINTAMENTO/ DESCIDA (SPDA), INCLUSIVE SUPORTE E ISOLADOR</t>
  </si>
  <si>
    <t>ED-51033</t>
  </si>
  <si>
    <t>CORDOALHA EM AÇO GALVANIZADO 3/8" SM COM 7 FIOS</t>
  </si>
  <si>
    <t>ED-51034</t>
  </si>
  <si>
    <t>CORDOALHA FLEXÍVEL DE COBRE ESTANHADO 25 X 100 MM COM 4 FUROS D = 11 MM</t>
  </si>
  <si>
    <t>ED-51035</t>
  </si>
  <si>
    <t>CORDOALHA FLEXÍVEL DE COBRE ESTANHADO 25 X 235 MM COM 4 FUROS D = 11 MM</t>
  </si>
  <si>
    <t>ED-51036</t>
  </si>
  <si>
    <t>CORDOALHA FLEXÍVEL DE COBRE ESTANHADO 25 X 300 MM COM 4 FUROS D = 11 MM</t>
  </si>
  <si>
    <t>ED-51037</t>
  </si>
  <si>
    <t>CORDOALHA FLEXÍVEL DE COBRE ESTANHADO 25 X 500 MM COM 4 FUROS D = 11 MM</t>
  </si>
  <si>
    <t>ED-51015</t>
  </si>
  <si>
    <t>APARELHO SINALIZADOR NOTURNO DE OBSTÁCULOS AÉREO, SIMPLES, COM CÉLULA FOTOELÉTRICA, INCLUSIVE UMA (1) LÂMPADA LED, POTÊNCIA 9W, BULBO A60, E SUPORTE DE TOPO PARA MASTRO, EXCLUSIVE MASTRO</t>
  </si>
  <si>
    <t>ED-51017</t>
  </si>
  <si>
    <t>ATERRAMENTO COMPLETO PARA PÁRA-RAIOS , COM HASTES DE COBRE COM ALMA DE AÇO TIPO "COPPERWELD"</t>
  </si>
  <si>
    <t>ED-51068</t>
  </si>
  <si>
    <t>MASTRO SIMPLES DE FERRO GALVANIZADO PARA PÁRA-RAIOS, ALTURA DE 3 M, Ø 40 MM (1 1/2") OU 50 MM (2"), COMPLETO</t>
  </si>
  <si>
    <t>ED-51073</t>
  </si>
  <si>
    <t>PARA-RAIO DE LATAO CROMADO, COBRE CROMADO OU ACO INOXIDAVEL, TIPO FRANKLIN</t>
  </si>
  <si>
    <t>ED-51084</t>
  </si>
  <si>
    <t>TERMINAL A COMPRESSAO EM COBRE ESTANHADO 1 FURO PARA CABO 16 MM2</t>
  </si>
  <si>
    <t>ED-51083</t>
  </si>
  <si>
    <t>TERMINAL A COMPRESSAO EM COBRE ESTANHADO 1 FURO PARA CABO 2,5 MM2</t>
  </si>
  <si>
    <t>ED-51085</t>
  </si>
  <si>
    <t>TERMINAL A COMPRESSAO EM COBRE ESTANHADO 1 FURO PARA CABO 25 MM2</t>
  </si>
  <si>
    <t>ED-51086</t>
  </si>
  <si>
    <t>TERMINAL A COMPRESSAO EM COBRE ESTANHADO 1 FURO PARA CABO 35 MM2</t>
  </si>
  <si>
    <t>ED-51087</t>
  </si>
  <si>
    <t>TERMINAL A COMPRESSAO EM COBRE ESTANHADO 1 FURO PARA CABO 50 MM2</t>
  </si>
  <si>
    <t>ED-51088</t>
  </si>
  <si>
    <t>TERMINAL A COMPRESSAO EM COBRE ESTANHADO 2 FUROS PARA CABO 16 MM2</t>
  </si>
  <si>
    <t>ED-51089</t>
  </si>
  <si>
    <t>TERMINAL A COMPRESSAO EM COBRE ESTANHADO 2 FUROS PARA CABO 25 MM2</t>
  </si>
  <si>
    <t>ED-51090</t>
  </si>
  <si>
    <t>TERMINAL A COMPRESSAO EM COBRE ESTANHADO 2 FUROS PARA CABO 35 MM2</t>
  </si>
  <si>
    <t>ED-51091</t>
  </si>
  <si>
    <t>TERMINAL A COMPRESSAO EM COBRE ESTANHADO 2 FUROS PARA CABO 50 MM2</t>
  </si>
  <si>
    <t>ED-51012</t>
  </si>
  <si>
    <t>ABRAÇADEIRA GUIA PARA MASTROS SIMPLES PARA DUAS DESCIDA 1 1/2"</t>
  </si>
  <si>
    <t>ED-51013</t>
  </si>
  <si>
    <t>ABRAÇADEIRA GUIA PARA MASTROS SIMPLES PARA DUAS DESCIDA 2"</t>
  </si>
  <si>
    <t>ED-51010</t>
  </si>
  <si>
    <t>ABRAÇADEIRA GUIA PARA MASTROS SIMPLES PARA UMA DESCIDA 1 1/2"</t>
  </si>
  <si>
    <t>ED-51011</t>
  </si>
  <si>
    <t>ABRAÇADEIRA GUIA PARA MASTROS SIMPLES PARA UMA DESCIDA 2"</t>
  </si>
  <si>
    <t>ED-51016</t>
  </si>
  <si>
    <t>APARELHO SINALIZADOR NOTURNO DE OBSTÁCULOS AÉREO, DUPLO, COM CÉLULA FOTOELÉTRICA, INCLUSIVE DUAS (2) LÂMPADAS LED, POTÊNCIA 9W, BULBO A60, E SUPORTE DE TOPO PARA MASTRO, EXCLUSIVE MASTRO</t>
  </si>
  <si>
    <t>ED-15204</t>
  </si>
  <si>
    <t>KIT CAVALETE PARA MEDIÇÃO DE ÁGUA, EMBUTIDO EM ALVENARIA, EM AÇO GALVANIZADO DN 20MM (1/2") - PADRÃO CONCESSIONÁRIA LOCAL, EXCLUSIVE HIDRÔMETRO</t>
  </si>
  <si>
    <t>ED-15205</t>
  </si>
  <si>
    <t>KIT CAVALETE PARA MEDIÇÃO DE ÁGUA, EMBUTIDO EM ALVENARIA, EM AÇO GALVANIZADO DN 25MM (3/4") - PADRÃO CONCESSIONÁRIA LOCAL, EXCLUSIVE HIDRÔMETRO</t>
  </si>
  <si>
    <t>ED-15206</t>
  </si>
  <si>
    <t>KIT CAVALETE PARA MEDIÇÃO DE ÁGUA, INSTALADO SOBRE PISO, EM AÇO GALVANIZADO DN 20MM (1/2") - PADRÃO CONCESSIONÁRIA LOCAL, INCLUSIVE BASE EM CONCRETO DE 25 MPA PARA CAVALETE, EXCLUSIVE HIDRÔMETRO</t>
  </si>
  <si>
    <t>ED-15207</t>
  </si>
  <si>
    <t>KIT CAVALETE PARA MEDIÇÃO DE ÁGUA, INSTALADO SOBRE PISO, EM AÇO GALVANIZADO DN 25MM (3/4") - PADRÃO CONCESSIONÁRIA LOCAL, INCLUSIVE BASE EM CONCRETO DE 25 MPA PARA CAVALETE, EXCLUSIVE HIDRÔMETRO</t>
  </si>
  <si>
    <t>ED-50105</t>
  </si>
  <si>
    <t>FORNECIMENTO E ASSENTAMENTO DE TUBO PVC RÍGIDO, COLETOR DE ESGOTO LISO (JEI), DN 100 MM (4"), INCLUSIVE CONEXÕES</t>
  </si>
  <si>
    <t>ED-50106</t>
  </si>
  <si>
    <t>FORNECIMENTO E ASSENTAMENTO DE TUBO PVC RÍGIDO, COLETOR DE ESGOTO LISO (JEI), DN 150 MM (6"), INCLUSIVE CONEXÕES</t>
  </si>
  <si>
    <t>ED-50107</t>
  </si>
  <si>
    <t>FORNECIMENTO E ASSENTAMENTO DE TUBO PVC RÍGIDO, COLETOR DE ESGOTO LISO (JEI), DN 200 MM (8"), INCLUSIVE CONEXÕES</t>
  </si>
  <si>
    <t>ED-50108</t>
  </si>
  <si>
    <t>FORNECIMENTO E ASSENTAMENTO DE TUBO PVC RÍGIDO, COLETOR DE ESGOTO LISO (JEI), DN 250 MM (10"), INCLUSIVE CONEXÕES</t>
  </si>
  <si>
    <t>ED-50109</t>
  </si>
  <si>
    <t>FORNECIMENTO E ASSENTAMENTO DE TUBO PVC RÍGIDO, COLETOR DE ESGOTO LISO (JEI), DN 300 MM (12"), INCLUSIVE CONEXÕES</t>
  </si>
  <si>
    <t>ED-50110</t>
  </si>
  <si>
    <t>FORNECIMENTO E ASSENTAMENTO DE TUBO PVC RÍGIDO, COLETOR DE ESGOTO LISO (JEI), DN 350 MM (14"), INCLUSIVE CONEXÕES</t>
  </si>
  <si>
    <t>ED-50111</t>
  </si>
  <si>
    <t>FORNECIMENTO E ASSENTAMENTO DE TUBO PVC RÍGIDO, COLETOR DE ESGOTO LISO (JEI), DN 400 MM (16"), INCLUSIVE CONEXÕES</t>
  </si>
  <si>
    <t>ED-50034</t>
  </si>
  <si>
    <t>FORNECIMENTO E ASSENTAMENTO DE TUBO PVC RÍGIDO, ESGOTO, PB - SÉRIE NORMAL, DN 40MM (1.1/2"), INCLUSIVE CONEXÕES</t>
  </si>
  <si>
    <t>ED-50035</t>
  </si>
  <si>
    <t>FORNECIMENTO E ASSENTAMENTO DE TUBO PVC RÍGIDO, ESGOTO, PB - SÉRIE REFORÇADO, DN 40MM (1.1/2"), INCLUSIVE CONEXÕES</t>
  </si>
  <si>
    <t>ED-50029</t>
  </si>
  <si>
    <t>FORNECIMENTO E ASSENTAMENTO DE TUBO PVC RÍGIDO, ESGOTO, PBV - SÉRIE NORMAL, DN 100 MM (4"), INCLUSIVE CONEXÕES</t>
  </si>
  <si>
    <t>ED-50030</t>
  </si>
  <si>
    <t>FORNECIMENTO E ASSENTAMENTO DE TUBO PVC RÍGIDO, ESGOTO, PBV - SÉRIE NORMAL, DN 150 MM (6"), INCLUSIVE CONEXÕES</t>
  </si>
  <si>
    <t>ED-50031</t>
  </si>
  <si>
    <t>FORNECIMENTO E ASSENTAMENTO DE TUBO PVC RÍGIDO, ESGOTO, PBV - SÉRIE NORMAL, DN 200 MM (8"), INCLUSIVE CONEXÕES</t>
  </si>
  <si>
    <t>ED-50027</t>
  </si>
  <si>
    <t>FORNECIMENTO E ASSENTAMENTO DE TUBO PVC RÍGIDO, ESGOTO, PBV - SÉRIE NORMAL, DN 50 MM (2"), INCLUSIVE CONEXÕES</t>
  </si>
  <si>
    <t>ED-50028</t>
  </si>
  <si>
    <t>FORNECIMENTO E ASSENTAMENTO DE TUBO PVC RÍGIDO, ESGOTO, PBV - SÉRIE NORMAL, DN 75 MM (3"), INCLUSIVE CONEXÕES</t>
  </si>
  <si>
    <t>ED-50038</t>
  </si>
  <si>
    <t>FORNECIMENTO E ASSENTAMENTO DE TUBO PVC RÍGIDO, ESGOTO, PBV - SÉRIE REFORÇADO, DN 100 MM (4"), INCLUSIVE CONEXÕES</t>
  </si>
  <si>
    <t>ED-50039</t>
  </si>
  <si>
    <t>FORNECIMENTO E ASSENTAMENTO DE TUBO PVC RÍGIDO, ESGOTO, PBV - SÉRIE REFORÇADO, DN 150 MM (6"), INCLUSIVE CONEXÕES</t>
  </si>
  <si>
    <t>ED-50036</t>
  </si>
  <si>
    <t>FORNECIMENTO E ASSENTAMENTO DE TUBO PVC RÍGIDO, ESGOTO, PBV - SÉRIE REFORÇADO, DN 50 MM (2"), INCLUSIVE CONEXÕES</t>
  </si>
  <si>
    <t>ED-50037</t>
  </si>
  <si>
    <t>FORNECIMENTO E ASSENTAMENTO DE TUBO PVC RÍGIDO, ESGOTO, PBV - SÉRIE REFORÇADO, DN 75 MM (3"), INCLUSIVE CONEXÕES</t>
  </si>
  <si>
    <t>ED-8847</t>
  </si>
  <si>
    <t>FORNECIMENTO E ASSENTAMENTO DE TUBO PVC RÍGIDO, VENTILAÇÃO, PBV - SÉRIE NORMAL, DN 100 MM (4"), INCLUSIVE CONEXÕES</t>
  </si>
  <si>
    <t>ED-8845</t>
  </si>
  <si>
    <t>FORNECIMENTO E ASSENTAMENTO DE TUBO PVC RÍGIDO, VENTILAÇÃO, PBV - SÉRIE NORMAL, DN 50 MM (2"), INCLUSIVE CONEXÕES</t>
  </si>
  <si>
    <t>ED-8846</t>
  </si>
  <si>
    <t>FORNECIMENTO E ASSENTAMENTO DE TUBO PVC RÍGIDO, VENTILAÇÃO, PBV - SÉRIE NORMAL, DN 75 MM (3"), INCLUSIVE CONEXÕES</t>
  </si>
  <si>
    <t>ED-49844</t>
  </si>
  <si>
    <t>ADAPTADOR SOLDÁVEL DE PVC MARROM COM FLANGES E ANEL PARA CAIXA DÁGUA Ø 20 MM X 1/2"</t>
  </si>
  <si>
    <t>ED-49845</t>
  </si>
  <si>
    <t>ADAPTADOR SOLDÁVEL DE PVC MARROM COM FLANGES E ANEL PARA CAIXA DÁGUA Ø 25 MM X 3/4"</t>
  </si>
  <si>
    <t>ED-49846</t>
  </si>
  <si>
    <t>ADAPTADOR SOLDÁVEL DE PVC MARROM COM FLANGES E ANEL PARA CAIXA DÁGUA Ø 32 MM X 1"</t>
  </si>
  <si>
    <t>ED-49847</t>
  </si>
  <si>
    <t>ADAPTADOR SOLDÁVEL DE PVC MARROM COM FLANGES E ANEL PARA CAIXA DÁGUA Ø 40 MM X 1 1/4"</t>
  </si>
  <si>
    <t>ED-49848</t>
  </si>
  <si>
    <t>ADAPTADOR SOLDÁVEL DE PVC MARROM COM FLANGES E ANEL PARA CAIXA DÁGUA Ø 50 MM X 1 1/2"</t>
  </si>
  <si>
    <t>ED-49849</t>
  </si>
  <si>
    <t>ADAPTADOR SOLDÁVEL DE PVC MARROM COM FLANGES E ANEL PARA CAIXA DÁGUA Ø 60 MM X 2"</t>
  </si>
  <si>
    <t>ED-50026</t>
  </si>
  <si>
    <t>FORNECIMENTO E ASSENTAMENTO DE TUBO PVC RÍGIDO SOLDÁVEL, ÁGUA FRIA, DN 110 MM (4"), INCLUSIVE CONEXÕES</t>
  </si>
  <si>
    <t>ED-50018</t>
  </si>
  <si>
    <t>FORNECIMENTO E ASSENTAMENTO DE TUBO PVC RÍGIDO SOLDÁVEL, ÁGUA FRIA, DN 20 MM (1/2"), INCLUSIVE CONEXÕES</t>
  </si>
  <si>
    <t>ED-50019</t>
  </si>
  <si>
    <t>FORNECIMENTO E ASSENTAMENTO DE TUBO PVC RÍGIDO SOLDÁVEL, ÁGUA FRIA, DN 25 MM (3/4") , INCLUSIVE CONEXÕES</t>
  </si>
  <si>
    <t>ED-50020</t>
  </si>
  <si>
    <t>FORNECIMENTO E ASSENTAMENTO DE TUBO PVC RÍGIDO SOLDÁVEL, ÁGUA FRIA, DN 32 MM (1") , INCLUSIVE CONEXÕES</t>
  </si>
  <si>
    <t>ED-50021</t>
  </si>
  <si>
    <t>FORNECIMENTO E ASSENTAMENTO DE TUBO PVC RÍGIDO SOLDÁVEL, ÁGUA FRIA, DN 40 MM (1.1/4"), INCLUSIVE CONEXÕES</t>
  </si>
  <si>
    <t>ED-50022</t>
  </si>
  <si>
    <t>FORNECIMENTO E ASSENTAMENTO DE TUBO PVC RÍGIDO SOLDÁVEL, ÁGUA FRIA, DN 50 MM (1.1/2"), INCLUSIVE CONEXÕES</t>
  </si>
  <si>
    <t>ED-50023</t>
  </si>
  <si>
    <t>FORNECIMENTO E ASSENTAMENTO DE TUBO PVC RÍGIDO SOLDÁVEL, ÁGUA FRIA, DN 60 MM (2"), INCLUSIVE CONEXÕES</t>
  </si>
  <si>
    <t>ED-50024</t>
  </si>
  <si>
    <t>FORNECIMENTO E ASSENTAMENTO DE TUBO PVC RÍGIDO SOLDÁVEL, ÁGUA FRIA, DN 75 MM (2.1/2"), INCLUSIVE CONEXÕES</t>
  </si>
  <si>
    <t>ED-50025</t>
  </si>
  <si>
    <t>FORNECIMENTO E ASSENTAMENTO DE TUBO PVC RÍGIDO SOLDÁVEL, ÁGUA FRIA, DN 85 MM (3"), INCLUSIVE CONEXÕES</t>
  </si>
  <si>
    <t>ED-50080</t>
  </si>
  <si>
    <t>FORNECIMENTO E ASSENTAMENTO DE TUBO PVC RÍGIDO ROSCÁVEL, ÁGUA FRIA, DN 1" (32 MM), INCLUSIVE CONEXÕES</t>
  </si>
  <si>
    <t>ED-50082</t>
  </si>
  <si>
    <t>FORNECIMENTO E ASSENTAMENTO DE TUBO PVC RÍGIDO ROSCÁVEL, ÁGUA FRIA, DN 1.1/2" (50 MM), INCLUSIVE CONEXÕES</t>
  </si>
  <si>
    <t>ED-50081</t>
  </si>
  <si>
    <t>FORNECIMENTO E ASSENTAMENTO DE TUBO PVC RÍGIDO ROSCÁVEL, ÁGUA FRIA, DN 1.1/4" (40 MM), INCLUSIVE CONEXÕES</t>
  </si>
  <si>
    <t>ED-50078</t>
  </si>
  <si>
    <t xml:space="preserve">FORNECIMENTO E ASSENTAMENTO DE TUBO PVC RÍGIDO ROSCÁVEL, ÁGUA FRIA, DN 1/2" (20 MM), INCLUSIVE CONEXÕES </t>
  </si>
  <si>
    <t>ED-50083</t>
  </si>
  <si>
    <t>FORNECIMENTO E ASSENTAMENTO DE TUBO PVC RÍGIDO ROSCÁVEL, ÁGUA FRIA, DN 2" (60 MM), INCLUSIVE CONEXÕES</t>
  </si>
  <si>
    <t>ED-50084</t>
  </si>
  <si>
    <t>FORNECIMENTO E ASSENTAMENTO DE TUBO PVC RÍGIDO ROSCÁVEL, ÁGUA FRIA, DN 2.1/2" (75 MM), INCLUSIVE CONEXÕES</t>
  </si>
  <si>
    <t>ED-50085</t>
  </si>
  <si>
    <t>FORNECIMENTO E ASSENTAMENTO DE TUBO PVC RÍGIDO ROSCÁVEL, ÁGUA FRIA, DN 3" (85 MM), INCLUSIVE CONEXÕES</t>
  </si>
  <si>
    <t>ED-50079</t>
  </si>
  <si>
    <t>FORNECIMENTO E ASSENTAMENTO DE TUBO PVC RÍGIDO ROSCÁVEL, ÁGUA FRIA, DN 3/4" (25 MM), INCLUSIVE CONEXÕES</t>
  </si>
  <si>
    <t>ED-50086</t>
  </si>
  <si>
    <t>FORNECIMENTO E ASSENTAMENTO DE TUBO PVC RÍGIDO ROSCÁVEL, ÁGUA FRIA, DN 4" (110 MM), INCLUSIVE CONEXÕES</t>
  </si>
  <si>
    <t>ED-50053</t>
  </si>
  <si>
    <t>FORNECIMENTO E ASSENTAMENTO DE TUBO DE POLIPROPILENO (PPR), PRESSÃO DE 12 GF/CM², INCLUSIVE CONEXÕES E SUPORTES, D = 20 MM (NBR 15813)</t>
  </si>
  <si>
    <t>ED-50061</t>
  </si>
  <si>
    <t>FORNECIMENTO E ASSENTAMENTO DE TUBO DE POLIPROPILENO (PPR), PRESSÃO DE 12 KGF/CM², INCLUSIVE CONEXÕES E SUPORTES, D = 110 MM (NBR 15813)</t>
  </si>
  <si>
    <t>ED-50054</t>
  </si>
  <si>
    <t>FORNECIMENTO E ASSENTAMENTO DE TUBO DE POLIPROPILENO (PPR), PRESSÃO DE 12 KGF/CM², INCLUSIVE CONEXÕES E SUPORTES, D = 25 MM (NBR 15813)</t>
  </si>
  <si>
    <t>ED-50055</t>
  </si>
  <si>
    <t>FORNECIMENTO E ASSENTAMENTO DE TUBO DE POLIPROPILENO (PPR), PRESSÃO DE 12 KGF/CM², INCLUSIVE CONEXÕES E SUPORTES, D = 32 MM (NBR 15813)</t>
  </si>
  <si>
    <t>ED-50056</t>
  </si>
  <si>
    <t>FORNECIMENTO E ASSENTAMENTO DE TUBO DE POLIPROPILENO (PPR), PRESSÃO DE 12 KGF/CM², INCLUSIVE CONEXÕES E SUPORTES, D = 40 MM (NBR 15813)</t>
  </si>
  <si>
    <t>ED-50057</t>
  </si>
  <si>
    <t>FORNECIMENTO E ASSENTAMENTO DE TUBO DE POLIPROPILENO (PPR), PRESSÃO DE 12 KGF/CM², INCLUSIVE CONEXÕES E SUPORTES, D = 50 MM (NBR 15813)</t>
  </si>
  <si>
    <t>ED-50058</t>
  </si>
  <si>
    <t>FORNECIMENTO E ASSENTAMENTO DE TUBO DE POLIPROPILENO (PPR), PRESSÃO DE 12 KGF/CM², INCLUSIVE CONEXÕES E SUPORTES, D = 63 MM (NBR 15813)</t>
  </si>
  <si>
    <t>ED-50059</t>
  </si>
  <si>
    <t>FORNECIMENTO E ASSENTAMENTO DE TUBO DE POLIPROPILENO (PPR), PRESSÃO DE 12 KGF/CM², INCLUSIVE CONEXÕES E SUPORTES, D = 75 MM (NBR 15813)</t>
  </si>
  <si>
    <t>ED-50060</t>
  </si>
  <si>
    <t>FORNECIMENTO E ASSENTAMENTO DE TUBO DE POLIPROPILENO (PPR), PRESSÃO DE 12 KGF/CM², INCLUSIVE CONEXÕES E SUPORTES, D = 90 MM (NBR 15813)</t>
  </si>
  <si>
    <t>ED-50069</t>
  </si>
  <si>
    <t>FORNECIMENTO E ASSENTAMENTO DE TUBO DE POLIPROPILENO (PPR), PRESSÃO DE 20 KGF/CM², INCLUSIVE CONEXÕES E SUPORTES, D = 110 MM (NBR 15813)</t>
  </si>
  <si>
    <t>ED-50062</t>
  </si>
  <si>
    <t>FORNECIMENTO E ASSENTAMENTO DE TUBO DE POLIPROPILENO (PPR), PRESSÃO DE 20 KGF/CM², INCLUSIVE CONEXÕES E SUPORTES, D = 25 MM (NBR 15813)</t>
  </si>
  <si>
    <t>ED-50063</t>
  </si>
  <si>
    <t>FORNECIMENTO E ASSENTAMENTO DE TUBO DE POLIPROPILENO (PPR), PRESSÃO DE 20 KGF/CM², INCLUSIVE CONEXÕES E SUPORTES, D = 32 MM (NBR 15813)</t>
  </si>
  <si>
    <t>ED-50064</t>
  </si>
  <si>
    <t>FORNECIMENTO E ASSENTAMENTO DE TUBO DE POLIPROPILENO (PPR), PRESSÃO DE 20 KGF/CM², INCLUSIVE CONEXÕES E SUPORTES, D = 40 MM (NBR 15813)</t>
  </si>
  <si>
    <t>ED-50065</t>
  </si>
  <si>
    <t>FORNECIMENTO E ASSENTAMENTO DE TUBO DE POLIPROPILENO (PPR), PRESSÃO DE 20 KGF/CM², INCLUSIVE CONEXÕES E SUPORTES, D = 50 MM (NBR 15813)</t>
  </si>
  <si>
    <t>ED-50066</t>
  </si>
  <si>
    <t>FORNECIMENTO E ASSENTAMENTO DE TUBO DE POLIPROPILENO (PPR), PRESSÃO DE 20 KGF/CM², INCLUSIVE CONEXÕES E SUPORTES, D = 63 MM (NBR 15813)</t>
  </si>
  <si>
    <t>ED-50067</t>
  </si>
  <si>
    <t>FORNECIMENTO E ASSENTAMENTO DE TUBO DE POLIPROPILENO (PPR), PRESSÃO DE 20 KGF/CM², INCLUSIVE CONEXÕES E SUPORTES, D = 75 MM (NBR 15813)</t>
  </si>
  <si>
    <t>ED-50068</t>
  </si>
  <si>
    <t>FORNECIMENTO E ASSENTAMENTO DE TUBO DE POLIPROPILENO (PPR), PRESSÃO DE 20 KGF/CM², INCLUSIVE CONEXÕES E SUPORTES, D = 90 MM (NBR 15813)</t>
  </si>
  <si>
    <t>ED-50077</t>
  </si>
  <si>
    <t>FORNECIMENTO E ASSENTAMENTO DE TUBO DE POLIPROPILENO (PPR), PRESSÃO DE 25 KGF/CM², INCLUSIVE CONEXÕES E SUPORTES, D = 110 MM (NBR 15813)</t>
  </si>
  <si>
    <t>ED-50070</t>
  </si>
  <si>
    <t>FORNECIMENTO E ASSENTAMENTO DE TUBO DE POLIPROPILENO (PPR), PRESSÃO DE 25 KGF/CM², INCLUSIVE CONEXÕES E SUPORTES, D = 25 MM (NBR 15813)</t>
  </si>
  <si>
    <t>ED-50071</t>
  </si>
  <si>
    <t>FORNECIMENTO E ASSENTAMENTO DE TUBO DE POLIPROPILENO (PPR), PRESSÃO DE 25 KGF/CM², INCLUSIVE CONEXÕES E SUPORTES, D = 32 MM (NBR 15813)</t>
  </si>
  <si>
    <t>ED-50072</t>
  </si>
  <si>
    <t>FORNECIMENTO E ASSENTAMENTO DE TUBO DE POLIPROPILENO (PPR), PRESSÃO DE 25 KGF/CM², INCLUSIVE CONEXÕES E SUPORTES, D = 40 MM (NBR 15813)</t>
  </si>
  <si>
    <t>ED-50073</t>
  </si>
  <si>
    <t>FORNECIMENTO E ASSENTAMENTO DE TUBO DE POLIPROPILENO (PPR), PRESSÃO DE 25 KGF/CM², INCLUSIVE CONEXÕES E SUPORTES, D = 50 MM (NBR 15813)</t>
  </si>
  <si>
    <t>ED-50074</t>
  </si>
  <si>
    <t>FORNECIMENTO E ASSENTAMENTO DE TUBO DE POLIPROPILENO (PPR), PRESSÃO DE 25 KGF/CM², INCLUSIVE CONEXÕES E SUPORTES, D = 63 MM (NBR 15813)</t>
  </si>
  <si>
    <t>ED-50075</t>
  </si>
  <si>
    <t>FORNECIMENTO E ASSENTAMENTO DE TUBO DE POLIPROPILENO (PPR), PRESSÃO DE 25 KGF/CM², INCLUSIVE CONEXÕES E SUPORTES, D = 75 MM (NBR 15813)</t>
  </si>
  <si>
    <t>ED-50076</t>
  </si>
  <si>
    <t>FORNECIMENTO E ASSENTAMENTO DE TUBO DE POLIPROPILENO (PPR), PRESSÃO DE 25 KGF/CM², INCLUSIVE CONEXÕES E SUPORTES, D = 90 MM (NBR 15813)</t>
  </si>
  <si>
    <t>ED-50121</t>
  </si>
  <si>
    <t>FORNECIMENTO E ASSENTAMENTO DE TUBO DE TUBOS DE POLIETILENO RETICULADO FLEXÍVEL (PEX), INCLUSIVE CONEXÕES METÁLICAS E SUPORTES, D = 16 MM (NBR 15939)</t>
  </si>
  <si>
    <t>ED-50122</t>
  </si>
  <si>
    <t>FORNECIMENTO E ASSENTAMENTO DE TUBO DE TUBOS DE POLIETILENO RETICULADO FLEXÍVEL (PEX), INCLUSIVE CONEXÕES METÁLICAS E SUPORTES, D = 20 MM (NBR 15939)</t>
  </si>
  <si>
    <t>ED-50123</t>
  </si>
  <si>
    <t>FORNECIMENTO E ASSENTAMENTO DE TUBO DE TUBOS DE POLIETILENO RETICULADO FLEXÍVEL (PEX), INCLUSIVE CONEXÕES METÁLICAS E SUPORTES, D = 25 MM (NBR 15939)</t>
  </si>
  <si>
    <t>ED-50124</t>
  </si>
  <si>
    <t>FORNECIMENTO E ASSENTAMENTO DE TUBO DE TUBOS DE POLIETILENO RETICULADO FLEXÍVEL (PEX), INCLUSIVE CONEXÕES METÁLICAS E SUPORTES, D = 32 MM (NBR 15939)</t>
  </si>
  <si>
    <t>ED-50120</t>
  </si>
  <si>
    <t>FORNECIMENTO E ASSENTAMENTO DE TUBO CPVC SOLDÁVEL, ÁGUA QUENTE, DN 114 MM (4"), INCLUSIVE CONEXÕES</t>
  </si>
  <si>
    <t>ED-50112</t>
  </si>
  <si>
    <t>FORNECIMENTO E ASSENTAMENTO DE TUBO CPVC SOLDÁVEL, ÁGUA QUENTE, DN 15 MM (1/2"), INCLUSIVE CONEXÕES</t>
  </si>
  <si>
    <t>ED-50113</t>
  </si>
  <si>
    <t>FORNECIMENTO E ASSENTAMENTO DE TUBO CPVC SOLDÁVEL, ÁGUA QUENTE, DN 22 MM (3/4"), INCLUSIVE CONEXÕES</t>
  </si>
  <si>
    <t>ED-50114</t>
  </si>
  <si>
    <t>FORNECIMENTO E ASSENTAMENTO DE TUBO CPVC SOLDÁVEL, ÁGUA QUENTE, DN 28 MM (1"), INCLUSIVE CONEXÕES</t>
  </si>
  <si>
    <t>ED-50115</t>
  </si>
  <si>
    <t>FORNECIMENTO E ASSENTAMENTO DE TUBO CPVC SOLDÁVEL, ÁGUA QUENTE, DN 35 MM (1.1/4"), INCLUSIVE CONEXÕES</t>
  </si>
  <si>
    <t>ED-50116</t>
  </si>
  <si>
    <t>FORNECIMENTO E ASSENTAMENTO DE TUBO CPVC SOLDÁVEL, ÁGUA QUENTE, DN 42 MM (1.1/2"), INCLUSIVE CONEXÕES</t>
  </si>
  <si>
    <t>ED-50117</t>
  </si>
  <si>
    <t>FORNECIMENTO E ASSENTAMENTO DE TUBO CPVC SOLDÁVEL, ÁGUA QUENTE, DN 54 MM (2"), INCLUSIVE CONEXÕES</t>
  </si>
  <si>
    <t>ED-50118</t>
  </si>
  <si>
    <t>FORNECIMENTO E ASSENTAMENTO DE TUBO CPVC SOLDÁVEL, ÁGUA QUENTE, DN 73 MM (2.1/2"), INCLUSIVE CONEXÕES</t>
  </si>
  <si>
    <t>ED-50119</t>
  </si>
  <si>
    <t>FORNECIMENTO E ASSENTAMENTO DE TUBO CPVC SOLDÁVEL, ÁGUA QUENTE, DN 89 MM (3"), INCLUSIVE CONEXÕES</t>
  </si>
  <si>
    <t>ED-50095</t>
  </si>
  <si>
    <t>FORNECIMENTO E ASSENTAMENTO DE TUBO DE COBRE CLASSE "A" SEM COSTURA SOLDÁVEL, INCLUSIVE CONEXÕES E SUPORTES, D = 104 MM (4")</t>
  </si>
  <si>
    <t>ED-50087</t>
  </si>
  <si>
    <t>FORNECIMENTO E ASSENTAMENTO DE TUBO DE COBRE CLASSE "A" SEM COSTURA SOLDÁVEL, INCLUSIVE CONEXÕES E SUPORTES, D = 1/2"</t>
  </si>
  <si>
    <t>ED-50088</t>
  </si>
  <si>
    <t>FORNECIMENTO E ASSENTAMENTO DE TUBO DE COBRE CLASSE "A" SEM COSTURA SOLDÁVEL, INCLUSIVE CONEXÕES E SUPORTES, D = 22 MM (3/4")</t>
  </si>
  <si>
    <t>ED-50089</t>
  </si>
  <si>
    <t>FORNECIMENTO E ASSENTAMENTO DE TUBO DE COBRE CLASSE "A" SEM COSTURA SOLDÁVEL, INCLUSIVE CONEXÕES E SUPORTES, D = 28 MM (1")</t>
  </si>
  <si>
    <t>ED-50090</t>
  </si>
  <si>
    <t>FORNECIMENTO E ASSENTAMENTO DE TUBO DE COBRE CLASSE "A" SEM COSTURA SOLDÁVEL, INCLUSIVE CONEXÕES E SUPORTES, D = 35 MM (1 1/4")</t>
  </si>
  <si>
    <t>ED-50091</t>
  </si>
  <si>
    <t>FORNECIMENTO E ASSENTAMENTO DE TUBO DE COBRE CLASSE "A" SEM COSTURA SOLDÁVEL, INCLUSIVE CONEXÕES E SUPORTES, D = 42 MM (1 1/2")</t>
  </si>
  <si>
    <t>ED-50092</t>
  </si>
  <si>
    <t>FORNECIMENTO E ASSENTAMENTO DE TUBO DE COBRE CLASSE "A" SEM COSTURA SOLDÁVEL, INCLUSIVE CONEXÕES E SUPORTES, D = 54 MM (2")</t>
  </si>
  <si>
    <t>ED-50093</t>
  </si>
  <si>
    <t>FORNECIMENTO E ASSENTAMENTO DE TUBO DE COBRE CLASSE "A" SEM COSTURA SOLDÁVEL, INCLUSIVE CONEXÕES E SUPORTES, D = 66 MM (2 1/2")</t>
  </si>
  <si>
    <t>ED-50094</t>
  </si>
  <si>
    <t>FORNECIMENTO E ASSENTAMENTO DE TUBO DE COBRE CLASSE "A" SEM COSTURA SOLDÁVEL, INCLUSIVE CONEXÕES E SUPORTES, D = 79 MM (3")</t>
  </si>
  <si>
    <t>ED-50104</t>
  </si>
  <si>
    <t>FORNECIMENTO E ASSENTAMENTO DE TUBO DE COBRE CLASSE "E" SEM COSTURA SOLDÁVEL, INCLUSIVE CONEXÕES E SUPORTES, D = 104 MM (4")</t>
  </si>
  <si>
    <t>ED-50096</t>
  </si>
  <si>
    <t>FORNECIMENTO E ASSENTAMENTO DE TUBO DE COBRE CLASSE "E" SEM COSTURA SOLDÁVEL, INCLUSIVE CONEXÕES E SUPORTES, D = 15 MM (1/2")</t>
  </si>
  <si>
    <t>ED-50097</t>
  </si>
  <si>
    <t>FORNECIMENTO E ASSENTAMENTO DE TUBO DE COBRE CLASSE "E" SEM COSTURA SOLDÁVEL, INCLUSIVE CONEXÕES E SUPORTES, D = 22 MM (3/4")</t>
  </si>
  <si>
    <t>ED-50098</t>
  </si>
  <si>
    <t>FORNECIMENTO E ASSENTAMENTO DE TUBO DE COBRE CLASSE "E" SEM COSTURA SOLDÁVEL, INCLUSIVE CONEXÕES E SUPORTES, D = 28 MM (1")</t>
  </si>
  <si>
    <t>ED-50099</t>
  </si>
  <si>
    <t>FORNECIMENTO E ASSENTAMENTO DE TUBO DE COBRE CLASSE "E" SEM COSTURA SOLDÁVEL, INCLUSIVE CONEXÕES E SUPORTES, D = 35 MM (1 1/4")</t>
  </si>
  <si>
    <t>ED-50100</t>
  </si>
  <si>
    <t>FORNECIMENTO E ASSENTAMENTO DE TUBO DE COBRE CLASSE "E" SEM COSTURA SOLDÁVEL, INCLUSIVE CONEXÕES E SUPORTES, D = 42 MM (1 1/2")</t>
  </si>
  <si>
    <t>ED-50101</t>
  </si>
  <si>
    <t>FORNECIMENTO E ASSENTAMENTO DE TUBO DE COBRE CLASSE "E" SEM COSTURA SOLDÁVEL, INCLUSIVE CONEXÕES E SUPORTES, D = 54 MM (2")</t>
  </si>
  <si>
    <t>ED-50102</t>
  </si>
  <si>
    <t>FORNECIMENTO E ASSENTAMENTO DE TUBO DE COBRE CLASSE "E" SEM COSTURA SOLDÁVEL, INCLUSIVE CONEXÕES E SUPORTES, D = 66 MM (2 1/2")</t>
  </si>
  <si>
    <t>ED-50103</t>
  </si>
  <si>
    <t>FORNECIMENTO E ASSENTAMENTO DE TUBO DE COBRE CLASSE "E" SEM COSTURA SOLDÁVEL, INCLUSIVE CONEXÕES E SUPORTES, D = 79 MM (3")</t>
  </si>
  <si>
    <t>ED-50042</t>
  </si>
  <si>
    <t>FORNECIMENTO E ASSENTAMENTO DE TUBO DE AÇO GALVANIZADO COM COSTURA , INCLUSIVE CONEXÕES E SUPORTES, D = 1"</t>
  </si>
  <si>
    <t>ED-50044</t>
  </si>
  <si>
    <t>FORNECIMENTO E ASSENTAMENTO DE TUBO DE AÇO GALVANIZADO COM COSTURA , INCLUSIVE CONEXÕES E SUPORTES, D = 1 1/2"</t>
  </si>
  <si>
    <t>ED-50043</t>
  </si>
  <si>
    <t>FORNECIMENTO E ASSENTAMENTO DE TUBO DE AÇO GALVANIZADO COM COSTURA , INCLUSIVE CONEXÕES E SUPORTES, D = 1 1/4"</t>
  </si>
  <si>
    <t>ED-50040</t>
  </si>
  <si>
    <t>FORNECIMENTO E ASSENTAMENTO DE TUBO DE AÇO GALVANIZADO COM COSTURA , INCLUSIVE CONEXÕES E SUPORTES, D = 1/2"</t>
  </si>
  <si>
    <t>ED-50045</t>
  </si>
  <si>
    <t>FORNECIMENTO E ASSENTAMENTO DE TUBO DE AÇO GALVANIZADO COM COSTURA , INCLUSIVE CONEXÕES E SUPORTES, D = 2"</t>
  </si>
  <si>
    <t>ED-50046</t>
  </si>
  <si>
    <t>FORNECIMENTO E ASSENTAMENTO DE TUBO DE AÇO GALVANIZADO COM COSTURA , INCLUSIVE CONEXÕES E SUPORTES, D = 2 1/2"</t>
  </si>
  <si>
    <t>ED-50041</t>
  </si>
  <si>
    <t>FORNECIMENTO E ASSENTAMENTO DE TUBO DE AÇO GALVANIZADO COM COSTURA , INCLUSIVE CONEXÕES E SUPORTES, D = 3/4"</t>
  </si>
  <si>
    <t>ED-49999</t>
  </si>
  <si>
    <t>REGISTRO DE ESFERA, TIPO PVC SOLDÁVEL DN 20MM (1/2"), INCLUSIVE VOLANTE PARA ACIONAMENTO</t>
  </si>
  <si>
    <t>ED-50000</t>
  </si>
  <si>
    <t>REGISTRO DE ESFERA, TIPO PVC SOLDÁVEL DN 25MM (3/4"), INCLUSIVE VOLANTE PARA ACIONAMENTO</t>
  </si>
  <si>
    <t>ED-50001</t>
  </si>
  <si>
    <t>REGISTRO DE ESFERA, TIPO PVC SOLDÁVEL DN 32MM (1"), INCLUSIVE VOLANTE PARA ACIONAMENTO</t>
  </si>
  <si>
    <t>ED-50002</t>
  </si>
  <si>
    <t>REGISTRO DE ESFERA, TIPO PVC SOLDÁVEL DN 40MM (1.1/4"), INCLUSIVE VOLANTE PARA ACIONAMENTO</t>
  </si>
  <si>
    <t>ED-50003</t>
  </si>
  <si>
    <t>REGISTRO DE ESFERA, TIPO PVC SOLDÁVEL DN 50MM (1.1/2"), INCLUSIVE VOLANTE PARA ACIONAMENTO</t>
  </si>
  <si>
    <t>ED-50004</t>
  </si>
  <si>
    <t>REGISTRO DE ESFERA, TIPO PVC SOLDÁVEL DN 60MM (2"), INCLUSIVE VOLANTE PARA ACIONAMENTO</t>
  </si>
  <si>
    <t>ED-49991</t>
  </si>
  <si>
    <t>REGISTRO DE GAVETA, TIPO BASE,  ROSCÁVEL 1" (PARA TUBO SOLDÁVEL OU PPR DN 32MM/CPVC DN 28MM), INCLUSIVE ACABAMENTO (PADRÃO MÉDIO) E CANOPLA CROMADOS</t>
  </si>
  <si>
    <t>ED-49992</t>
  </si>
  <si>
    <t>REGISTRO DE GAVETA, TIPO BASE,  ROSCÁVEL 1" (PARA TUBO SOLDÁVEL OU PPR DN 32MM/CPVC DN 28MM), INCLUSIVE ACABAMENTO (PADRÃO POPULAR) E CANOPLA CROMADOS</t>
  </si>
  <si>
    <t>ED-49995</t>
  </si>
  <si>
    <t>REGISTRO DE GAVETA, TIPO BASE,  ROSCÁVEL 1.1/2" (PARA TUBO SOLDÁVEL OU PPR DN 50MM/CPVC DN 42MM), INCLUSIVE ACABAMENTO (PADRÃO MÉDIO) E CANOPLA CROMADOS</t>
  </si>
  <si>
    <t>ED-49996</t>
  </si>
  <si>
    <t>REGISTRO DE GAVETA, TIPO BASE,  ROSCÁVEL 1.1/2" (PARA TUBO SOLDÁVEL OU PPR DN 50MM/CPVC DN 42MM), INCLUSIVE ACABAMENTO (PADRÃO POPULAR) E CANOPLA CROMADOS</t>
  </si>
  <si>
    <t>ED-49993</t>
  </si>
  <si>
    <t>REGISTRO DE GAVETA, TIPO BASE,  ROSCÁVEL 1.1/4" (PARA TUBO SOLDÁVEL OU PPR DN 40MM/CPVC DN 35MM), INCLUSIVE ACABAMENTO (PADRÃO MÉDIO) E CANOPLA CROMADOS</t>
  </si>
  <si>
    <t>ED-49994</t>
  </si>
  <si>
    <t>REGISTRO DE GAVETA, TIPO BASE,  ROSCÁVEL 1.1/4" (PARA TUBO SOLDÁVEL OU PPR DN 40MM/CPVC DN 35MM), INCLUSIVE ACABAMENTO (PADRÃO POPULAR) E CANOPLA CROMADOS</t>
  </si>
  <si>
    <t>ED-49987</t>
  </si>
  <si>
    <t>REGISTRO DE GAVETA, TIPO BASE,  ROSCÁVEL 1/2" (PARA TUBO SOLDÁVEL OU PPR DN 20MM/CPVC DN 15MM), INCLUSIVE ACABAMENTO (PADRÃO MÉDIO) E CANOPLA CROMADOS</t>
  </si>
  <si>
    <t>ED-49988</t>
  </si>
  <si>
    <t>REGISTRO DE GAVETA, TIPO BASE,  ROSCÁVEL 1/2" (PARA TUBO SOLDÁVEL OU PPR DN 20MM/CPVC DN 15MM), INCLUSIVE ACABAMENTO (PADRÃO POPULAR) E CANOPLA CROMADOS</t>
  </si>
  <si>
    <t>ED-49989</t>
  </si>
  <si>
    <t>REGISTRO DE GAVETA, TIPO BASE,  ROSCÁVEL 3/4" (PARA TUBO SOLDÁVEL OU PPR DN 25MM/CPVC DN 22MM), INCLUSIVE ACABAMENTO (PADRÃO MÉDIO) E CANOPLA CROMADO</t>
  </si>
  <si>
    <t>ED-49990</t>
  </si>
  <si>
    <t>REGISTRO DE GAVETA, TIPO BASE,  ROSCÁVEL 3/4" (PARA TUBO SOLDÁVEL OU PPR DN 25MM/CPVC DN 22MM), INCLUSIVE ACABAMENTO (PADRÃO POPULAR) E CANOPLA CROMADOS</t>
  </si>
  <si>
    <t>ED-49974</t>
  </si>
  <si>
    <t>REGISTRO DE GAVETA, TIPO BRUTO,  ROSCÁVEL 1" (PARA TUBO SOLDÁVEL OU PPR DN 32MM/CPVC DN 28MM), INCLUSIVE VOLANTE PARA ACIONAMENTO</t>
  </si>
  <si>
    <t>ED-49978</t>
  </si>
  <si>
    <t>REGISTRO DE GAVETA, TIPO BRUTO,  ROSCÁVEL 1.1/2" (PARA TUBO SOLDÁVEL OU PPR DN 50MM/CPVC DN 42MM), INCLUSIVE VOLANTE PARA ACIONAMENTO</t>
  </si>
  <si>
    <t>ED-49976</t>
  </si>
  <si>
    <t>REGISTRO DE GAVETA, TIPO BRUTO,  ROSCÁVEL 1.1/4" (PARA TUBO SOLDÁVEL OU PPR DN 40MM/CPVC DN 35MM), INCLUSIVE VOLANTE PARA ACIONAMENTO</t>
  </si>
  <si>
    <t>ED-49970</t>
  </si>
  <si>
    <t>REGISTRO DE GAVETA, TIPO BRUTO,  ROSCÁVEL 1/2" (PARA TUBO SOLDÁVEL OU PPR DN 20MM/CPVC DN 15MM), INCLUSIVE VOLANTE PARA ACIONAMENTO</t>
  </si>
  <si>
    <t>ED-49980</t>
  </si>
  <si>
    <t>REGISTRO DE GAVETA, TIPO BRUTO,  ROSCÁVEL 2" (PARA TUBO SOLDÁVEL OU PPR DN 60MM/CPVC DN 54MM), INCLUSIVE VOLANTE PARA ACIONAMENTO</t>
  </si>
  <si>
    <t>ED-49982</t>
  </si>
  <si>
    <t>REGISTRO DE GAVETA, TIPO BRUTO,  ROSCÁVEL 2.1/2" (PARA TUBO SOLDÁVEL OU PPR DN 75MM/CPVC DN 73MM), INCLUSIVE VOLANTE PARA ACIONAMENTO</t>
  </si>
  <si>
    <t>ED-49984</t>
  </si>
  <si>
    <t>REGISTRO DE GAVETA, TIPO BRUTO,  ROSCÁVEL 3" (PARA TUBO SOLDÁVEL OU PPR DN 85MM/CPVC DN 89MM), INCLUSIVE VOLANTE PARA ACIONAMENTO</t>
  </si>
  <si>
    <t>ED-49972</t>
  </si>
  <si>
    <t>REGISTRO DE GAVETA, TIPO BRUTO,  ROSCÁVEL 3/4" (PARA TUBO SOLDÁVEL OU PPR DN 25MM/CPVC DN 22MM), INCLUSIVE VOLANTE PARA ACIONAMENTO</t>
  </si>
  <si>
    <t>ED-49986</t>
  </si>
  <si>
    <t>REGISTRO DE GAVETA, TIPO BRUTO,  ROSCÁVEL 4" (PARA TUBO SOLDÁVEL OU PPR DN 110MM/CPVC DN 114MM), INCLUSIVE VOLANTE PARA ACIONAMENTO</t>
  </si>
  <si>
    <t>ED-49967</t>
  </si>
  <si>
    <t>REGISTRO DE PRESSÃO, TIPO BASE,  ROSCÁVEL 1" (PARA TUBO SOLDÁVEL OU PPR DN 32MM/CPVC DN 28MM), INCLUSIVE ACABAMENTO (PADRÃO MÉDIO) E CANOPLA CROMADOS</t>
  </si>
  <si>
    <t>ED-49968</t>
  </si>
  <si>
    <t>REGISTRO DE PRESSÃO, TIPO BASE,  ROSCÁVEL 1" (PARA TUBO SOLDÁVEL OU PPR DN 32MM/CPVC DN 28MM), INCLUSIVE ACABAMENTO (PADRÃO POPULAR) E CANOPLA CROMADOS</t>
  </si>
  <si>
    <t>ED-49963</t>
  </si>
  <si>
    <t>REGISTRO DE PRESSÃO, TIPO BASE,  ROSCÁVEL 1/2" (PARA TUBO SOLDÁVEL OU PPR DN 20MM/CPVC DN 15MM), INCLUSIVE ACABAMENTO (PADRÃO MÉDIO) E CANOPLA CROMADOS</t>
  </si>
  <si>
    <t>ED-49964</t>
  </si>
  <si>
    <t>REGISTRO DE PRESSÃO, TIPO BASE,  ROSCÁVEL 1/2" (PARA TUBO SOLDÁVEL OU PPR DN 20MM/CPVC DN 15MM), INCLUSIVE ACABAMENTO (PADRÃO POPULAR) E CANOPLA CROMADOS</t>
  </si>
  <si>
    <t>ED-49965</t>
  </si>
  <si>
    <t>REGISTRO DE PRESSÃO, TIPO BASE,  ROSCÁVEL 3/4" (PARA TUBO SOLDÁVEL OU PPR DN 25MM/CPVC DN 22MM), INCLUSIVE ACABAMENTO (PADRÃO MÉDIO) E CANOPLA CROMADOS</t>
  </si>
  <si>
    <t>ED-49966</t>
  </si>
  <si>
    <t>REGISTRO DE PRESSÃO, TIPO BASE,  ROSCÁVEL 3/4" (PARA TUBO SOLDÁVEL OU PPR DN 25MM/CPVC DN 22MM), INCLUSIVE ACABAMENTO (PADRÃO POPULAR) E CANOPLA CROMADOS</t>
  </si>
  <si>
    <t>ED-50346</t>
  </si>
  <si>
    <t>VÁLVULA DE RETENÇÃO DE PÉ COM CRIVO, D = 100 MM (4")</t>
  </si>
  <si>
    <t>ED-50338</t>
  </si>
  <si>
    <t>VÁLVULA DE RETENÇÃO DE PÉ COM CRIVO, D = 15 MM (1/2")</t>
  </si>
  <si>
    <t>ED-50339</t>
  </si>
  <si>
    <t>VÁLVULA DE RETENÇÃO DE PÉ COM CRIVO, D = 20 MM (3/4")</t>
  </si>
  <si>
    <t>ED-50340</t>
  </si>
  <si>
    <t>VÁLVULA DE RETENÇÃO DE PÉ COM CRIVO D = 25 MM (1")</t>
  </si>
  <si>
    <t>ED-50341</t>
  </si>
  <si>
    <t>VÁLVULA DE RETENÇÃO DE PÉ COM CRIVO, D = 32 MM (1 1/4")</t>
  </si>
  <si>
    <t>ED-50342</t>
  </si>
  <si>
    <t>VÁLVULA DE RETENÇÃO DE PÉ COM CRIVO, D = 40 MM (1 1/2")</t>
  </si>
  <si>
    <t>ED-50343</t>
  </si>
  <si>
    <t>VÁLVULA DE RETENÇÃO DE PÉ COM CRIVO, D = 50 MM (2")</t>
  </si>
  <si>
    <t>ED-50344</t>
  </si>
  <si>
    <t>VÁLVULA DE RETENÇÃO DE PÉ COM CRIVO, D = 65 MM (2 1/2")</t>
  </si>
  <si>
    <t>ED-50345</t>
  </si>
  <si>
    <t>VÁLVULA DE RETENÇÃO DE PÉ COM CRIVO, D = 80 MM (3")</t>
  </si>
  <si>
    <t>ED-50358</t>
  </si>
  <si>
    <t>VÁLVULA DE RETENÇÃO HORIZONTAL OU VERTICAL, Ø 100 MM (4")</t>
  </si>
  <si>
    <t>ED-50350</t>
  </si>
  <si>
    <t>VÁLVULA DE RETENÇÃO HORIZONTAL OU VERTICAL, Ø 15 MM (1/2")</t>
  </si>
  <si>
    <t>ED-50351</t>
  </si>
  <si>
    <t>VÁLVULA DE RETENÇÃO HORIZONTAL OU VERTICAL, Ø 20 MM (3/4")</t>
  </si>
  <si>
    <t>ED-50354</t>
  </si>
  <si>
    <t>VÁLVULA DE RETENÇÃO HORIZONTAL OU VERTICAL, Ø 25 MM (1")</t>
  </si>
  <si>
    <t>ED-50352</t>
  </si>
  <si>
    <t>VÁLVULA DE RETENÇÃO HORIZONTAL OU VERTICAL, Ø 32 MM (1 1/4")</t>
  </si>
  <si>
    <t>ED-50353</t>
  </si>
  <si>
    <t>VÁLVULA DE RETENÇÃO HORIZONTAL OU VERTICAL, Ø 40 MM (1 1/2")</t>
  </si>
  <si>
    <t>ED-50355</t>
  </si>
  <si>
    <t>VÁLVULA DE RETENÇÃO HORIZONTAL OU VERTICAL, Ø 50 MM (2")</t>
  </si>
  <si>
    <t>ED-50356</t>
  </si>
  <si>
    <t>VÁLVULA DE RETENÇÃO HORIZONTAL OU VERTICAL, Ø 65 MM (2 1/2")</t>
  </si>
  <si>
    <t>ED-50357</t>
  </si>
  <si>
    <t>VÁLVULA DE RETENÇÃO HORIZONTAL OU VERTICAL, Ø 80 MM (3")</t>
  </si>
  <si>
    <t>ED-49950</t>
  </si>
  <si>
    <t>CAIXA DE INSPEÇÃO DE POLIETILENO , Ø 100 MM</t>
  </si>
  <si>
    <t>ED-50006</t>
  </si>
  <si>
    <t>CAIXA SECA DE PVC RÍGIDO , 100 X 100 X 40 MM</t>
  </si>
  <si>
    <t>ED-50009</t>
  </si>
  <si>
    <t>CAIXA SIFONADA EM PVC COM GRELHA QUADRADA/REDONDA 150 X 185 X 75 MM</t>
  </si>
  <si>
    <t>ED-50007</t>
  </si>
  <si>
    <t>CAIXA SIFONADA EM PVC COM GRELHA QUADRADA150 X 150 X 50 MM</t>
  </si>
  <si>
    <t>ED-50010</t>
  </si>
  <si>
    <t>CAIXA SIFONADA EM PVC COM GRELHA REDONDA 100 X 100 X 40 MM</t>
  </si>
  <si>
    <t>ED-50011</t>
  </si>
  <si>
    <t>CAIXA SIFONADA EM PVC COM GRELHA REDONDA 100 X 100 X 50 MM</t>
  </si>
  <si>
    <t>ED-50008</t>
  </si>
  <si>
    <t>CAIXA SIFONADA EM PVC COM GRELHA REDONDA 150 X 150 X 50 MM</t>
  </si>
  <si>
    <t>ED-50014</t>
  </si>
  <si>
    <t>CAIXA SIFONADA EM PVC COM TAMPA CEGA 150 X 150 X 50 MM</t>
  </si>
  <si>
    <t>ED-50015</t>
  </si>
  <si>
    <t>CAIXA SIFONADA EM PVC COM TAMPA CEGA 150 X 185 X 75 MM</t>
  </si>
  <si>
    <t>ED-50012</t>
  </si>
  <si>
    <t>CAIXA SIFONADA EM PVC COM TAMPA CEGA 250 X 172 X 50 MM</t>
  </si>
  <si>
    <t>ED-50013</t>
  </si>
  <si>
    <t>CAIXA SIFONADA EM PVC COM TAMPA CEGA 250 X 230 X 75 MM</t>
  </si>
  <si>
    <t>ED-49955</t>
  </si>
  <si>
    <t>RALO SECO PVC CÔNICO 100 X 40 MM COM GRELHA QUADRADA</t>
  </si>
  <si>
    <t>ED-49958</t>
  </si>
  <si>
    <t>RALO SECO PVC CÔNICO 100 X 40 MM COM GRELHA REDONDA</t>
  </si>
  <si>
    <t>ED-49959</t>
  </si>
  <si>
    <t>RALO SECO PVC QUADRADO 100 X 53 X 40 MM COM GRELHA BRANCA</t>
  </si>
  <si>
    <t>ED-49957</t>
  </si>
  <si>
    <t>RALO SIFONADO PVC CILINDRICO 100 X 70 X 40 MM COM GRELHA QUADRADA</t>
  </si>
  <si>
    <t>ED-49956</t>
  </si>
  <si>
    <t>RALO SIFONADO PVC CILINDRÍCO 100 X 70 X 40 MM COM GRELHA REDONDA</t>
  </si>
  <si>
    <t>ED-49952</t>
  </si>
  <si>
    <t>RALO SIFONADO PVC CÔNICO ALTURA REGULÁVEL 100 X 40 MM COM GRELHA METÁLICA</t>
  </si>
  <si>
    <t>ED-49954</t>
  </si>
  <si>
    <t>RALO SIFONADO PVC CÔNICO 100 X 40 MM COM GRELHA REDONDA</t>
  </si>
  <si>
    <t>ED-49953</t>
  </si>
  <si>
    <t>RALO SIFONADO PVC QUADRADO 100 X 53 X 40 MM COM GRELHA BRANCA</t>
  </si>
  <si>
    <t>ED-49944</t>
  </si>
  <si>
    <t>GRELHA DE FERRO FUNDIDO 30 X 30 CM</t>
  </si>
  <si>
    <t>ED-49942</t>
  </si>
  <si>
    <t>GRELHA FUNDIDA 571-C, 10 X 10 CM</t>
  </si>
  <si>
    <t>ED-49943</t>
  </si>
  <si>
    <t>GRELHA FUNDIDA 571-C, 15 X 15 CM</t>
  </si>
  <si>
    <t>ED-49945</t>
  </si>
  <si>
    <t>GRELHA/PORTA GRELHA AÇO INOX, FECHO GIRATÓRIO 100 X 100 MM</t>
  </si>
  <si>
    <t>ED-49946</t>
  </si>
  <si>
    <t>GRELHA/PORTA GRELHA AÇO INOX, FECHO GIRATÓRIO 150 X 150 MM</t>
  </si>
  <si>
    <t>ED-49951</t>
  </si>
  <si>
    <t>MITRA PVC RÍGIDO (TERMINAL DE VENTILAÇÃO TIPO) 75 MM</t>
  </si>
  <si>
    <t>ED-49940</t>
  </si>
  <si>
    <t>CAIXA DE GORDURA DUPLA (CGD), CIRCULAR, EM CONCRETO PRÉ-MOLDADO, CAPACIDADE DE 120L, INCLUSIVE ESCAVAÇÃO, REATERRO, TRANSPORTE E RETIRADA DO MATERIAL ESCAVADO (EM CAÇAMBA)</t>
  </si>
  <si>
    <t>ED-49939</t>
  </si>
  <si>
    <t>CAIXA DE GORDURA SIMPLES (CGS), CIRCULAR, EM CONCRETO PRÉ-MOLDADO, CAPACIDADE DE 31L, INCLUSIVE ESCAVAÇÃO, REATERRO, TRANSPORTE E RETIRADA DO MATERIAL ESCAVADO (EM CAÇAMBA)</t>
  </si>
  <si>
    <t>ED-49903</t>
  </si>
  <si>
    <t>CAIXA DE ESGOTO DE INSPEÇÃO/PASSAGEM EM ALVENARIA (100X100X50CM), REVESTIMENTO EM ARGAMASSA COM ADITIVO IMPERMEABILIZANTE, COM TAMPA DE CONCRETO, INCLUSIVE ESCAVAÇÃO, REATERRO E TRANSPORTE E RETIRADA DO MATERIAL ESCAVADO (EM CAÇAMBA)</t>
  </si>
  <si>
    <t>ED-49904</t>
  </si>
  <si>
    <t>CAIXA DE ESGOTO DE INSPEÇÃO/PASSAGEM EM ALVENARIA (100X100X80CM), REVESTIMENTO EM ARGAMASSA COM ADITIVO IMPERMEABILIZANTE, COM TAMPA DE CONCRETO, INCLUSIVE ESCAVAÇÃO, REATERRO E TRANSPORTE E RETIRADA DO MATERIAL ESCAVADO (EM CAÇAMBA)</t>
  </si>
  <si>
    <t>ED-49870</t>
  </si>
  <si>
    <t>CAIXA DE ESGOTO DE INSPEÇÃO/PASSAGEM EM ALVENARIA (30X30X30CM), REVESTIMENTO EM ARGAMASSA COM ADITIVO IMPERMEABILIZANTE, COM TAMPA DE CONCRETO, INCLUSIVE ESCAVAÇÃO, REATERRO E TRANSPORTE E RETIRADA DO MATERIAL ESCAVADO (EM CAÇAMBA)</t>
  </si>
  <si>
    <t>ED-49871</t>
  </si>
  <si>
    <t>CAIXA DE ESGOTO DE INSPEÇÃO/PASSAGEM EM ALVENARIA (30X30X40CM), REVESTIMENTO EM ARGAMASSA COM ADITIVO IMPERMEABILIZANTE, COM TAMPA DE CONCRETO, INCLUSIVE ESCAVAÇÃO, REATERRO E TRANSPORTE E RETIRADA DO MATERIAL ESCAVADO (EM CAÇAMBA)</t>
  </si>
  <si>
    <t>ED-49872</t>
  </si>
  <si>
    <t>CAIXA DE ESGOTO DE INSPEÇÃO/PASSAGEM EM ALVENARIA (30X30X60CM), REVESTIMENTO EM ARGAMASSA COM ADITIVO IMPERMEABILIZANTE, COM TAMPA DE CONCRETO, INCLUSIVE ESCAVAÇÃO, REATERRO E TRANSPORTE E RETIRADA DO MATERIAL ESCAVADO (EM CAÇAMBA)</t>
  </si>
  <si>
    <t>ED-49876</t>
  </si>
  <si>
    <t>CAIXA DE ESGOTO DE INSPEÇÃO/PASSAGEM EM ALVENARIA (40X40X100CM), REVESTIMENTO EM ARGAMASSA COM ADITIVO IMPERMEABILIZANTE, COM TAMPA DE CONCRETO, INCLUSIVE ESCAVAÇÃO, REATERRO E TRANSPORTE E RETIRADA DO MATERIAL ESCAVADO (EM CAÇAMBA)</t>
  </si>
  <si>
    <t>ED-49873</t>
  </si>
  <si>
    <t>CAIXA DE ESGOTO DE INSPEÇÃO/PASSAGEM EM ALVENARIA (40X40X40CM), REVESTIMENTO EM ARGAMASSA COM ADITIVO IMPERMEABILIZANTE, COM TAMPA DE CONCRETO, INCLUSIVE ESCAVAÇÃO, REATERRO E TRANSPORTE E RETIRADA DO MATERIAL ESCAVADO (EM CAÇAMBA)</t>
  </si>
  <si>
    <t>ED-49874</t>
  </si>
  <si>
    <t>CAIXA DE ESGOTO DE INSPEÇÃO/PASSAGEM EM ALVENARIA (40X40X60CM), REVESTIMENTO EM ARGAMASSA COM ADITIVO IMPERMEABILIZANTE, COM TAMPA DE CONCRETO, INCLUSIVE ESCAVAÇÃO, REATERRO E TRANSPORTE E RETIRADA DO MATERIAL ESCAVADO (EM CAÇAMBA)</t>
  </si>
  <si>
    <t>ED-49875</t>
  </si>
  <si>
    <t>CAIXA DE ESGOTO DE INSPEÇÃO/PASSAGEM EM ALVENARIA (40X40X80CM), REVESTIMENTO EM ARGAMASSA COM ADITIVO IMPERMEABILIZANTE, COM TAMPA DE CONCRETO, INCLUSIVE ESCAVAÇÃO, REATERRO E TRANSPORTE E RETIRADA DO MATERIAL ESCAVADO (EM CAÇAMBA)</t>
  </si>
  <si>
    <t>ED-49881</t>
  </si>
  <si>
    <t>CAIXA DE ESGOTO DE INSPEÇÃO/PASSAGEM EM ALVENARIA (50X50X100CM), REVESTIMENTO EM ARGAMASSA COM ADITIVO IMPERMEABILIZANTE, COM TAMPA DE CONCRETO, INCLUSIVE ESCAVAÇÃO, REATERRO E TRANSPORTE E RETIRADA DO MATERIAL ESCAVADO (EM CAÇAMBA)</t>
  </si>
  <si>
    <t>ED-49877</t>
  </si>
  <si>
    <t>CAIXA DE ESGOTO DE INSPEÇÃO/PASSAGEM EM ALVENARIA (50X50X40CM), REVESTIMENTO EM ARGAMASSA COM ADITIVO IMPERMEABILIZANTE, COM TAMPA DE CONCRETO, INCLUSIVE ESCAVAÇÃO, REATERRO E TRANSPORTE E RETIRADA DO MATERIAL ESCAVADO (EM CAÇAMBA)</t>
  </si>
  <si>
    <t>ED-49878</t>
  </si>
  <si>
    <t>CAIXA DE ESGOTO DE INSPEÇÃO/PASSAGEM EM ALVENARIA (50X50X45CM), REVESTIMENTO EM ARGAMASSA COM ADITIVO IMPERMEABILIZANTE, COM TAMPA DE CONCRETO, INCLUSIVE ESCAVAÇÃO, REATERRO E TRANSPORTE E RETIRADA DO MATERIAL ESCAVADO (EM CAÇAMBA)</t>
  </si>
  <si>
    <t>ED-49879</t>
  </si>
  <si>
    <t>CAIXA DE ESGOTO DE INSPEÇÃO/PASSAGEM EM ALVENARIA (50X50X60CM), REVESTIMENTO EM ARGAMASSA COM ADITIVO IMPERMEABILIZANTE, COM TAMPA DE CONCRETO, INCLUSIVE ESCAVAÇÃO, REATERRO E TRANSPORTE E RETIRADA DO MATERIAL ESCAVADO (EM CAÇAMBA)</t>
  </si>
  <si>
    <t>ED-49880</t>
  </si>
  <si>
    <t>CAIXA DE ESGOTO DE INSPEÇÃO/PASSAGEM EM ALVENARIA (50X50X80CM), REVESTIMENTO EM ARGAMASSA COM ADITIVO IMPERMEABILIZANTE, COM TAMPA DE CONCRETO, INCLUSIVE ESCAVAÇÃO, REATERRO E TRANSPORTE E RETIRADA DO MATERIAL ESCAVADO (EM CAÇAMBA)</t>
  </si>
  <si>
    <t>ED-49889</t>
  </si>
  <si>
    <t>CAIXA DE ESGOTO DE INSPEÇÃO/PASSAGEM EM ALVENARIA (60X60X100CM), REVESTIMENTO EM ARGAMASSA COM ADITIVO IMPERMEABILIZANTE, COM TAMPA DE CONCRETO, INCLUSIVE ESCAVAÇÃO, REATERRO E TRANSPORTE E RETIRADA DO MATERIAL ESCAVADO (EM CAÇAMBA)</t>
  </si>
  <si>
    <t>ED-49882</t>
  </si>
  <si>
    <t>CAIXA DE ESGOTO DE INSPEÇÃO/PASSAGEM EM ALVENARIA (60X60X40CM), REVESTIMENTO EM ARGAMASSA COM ADITIVO IMPERMEABILIZANTE, COM TAMPA DE CONCRETO, INCLUSIVE ESCAVAÇÃO, REATERRO E TRANSPORTE E RETIRADA DO MATERIAL ESCAVADO (EM CAÇAMBA)</t>
  </si>
  <si>
    <t>ED-49883</t>
  </si>
  <si>
    <t>CAIXA DE ESGOTO DE INSPEÇÃO/PASSAGEM EM ALVENARIA (60X60X60CM), REVESTIMENTO EM ARGAMASSA COM ADITIVO IMPERMEABILIZANTE, COM TAMPA DE CONCRETO, INCLUSIVE ESCAVAÇÃO, REATERRO E TRANSPORTE E RETIRADA DO MATERIAL ESCAVADO (EM CAÇAMBA)</t>
  </si>
  <si>
    <t>ED-49884</t>
  </si>
  <si>
    <t>CAIXA DE ESGOTO DE INSPEÇÃO/PASSAGEM EM ALVENARIA (60X60X65CM), REVESTIMENTO EM ARGAMASSA COM ADITIVO IMPERMEABILIZANTE, COM TAMPA DE CONCRETO, INCLUSIVE ESCAVAÇÃO, REATERRO E TRANSPORTE E RETIRADA DO MATERIAL ESCAVADO (EM CAÇAMBA)</t>
  </si>
  <si>
    <t>ED-49885</t>
  </si>
  <si>
    <t>CAIXA DE ESGOTO DE INSPEÇÃO/PASSAGEM EM ALVENARIA (60X60X70CM), REVESTIMENTO EM ARGAMASSA COM ADITIVO IMPERMEABILIZANTE, COM TAMPA DE CONCRETO, INCLUSIVE ESCAVAÇÃO, REATERRO E TRANSPORTE E RETIRADA DO MATERIAL ESCAVADO (EM CAÇAMBA)</t>
  </si>
  <si>
    <t>ED-49886</t>
  </si>
  <si>
    <t>CAIXA DE ESGOTO DE INSPEÇÃO/PASSAGEM EM ALVENARIA (60X60X75CM), REVESTIMENTO EM ARGAMASSA COM ADITIVO IMPERMEABILIZANTE, COM TAMPA DE CONCRETO, INCLUSIVE ESCAVAÇÃO, REATERRO E TRANSPORTE E RETIRADA DO MATERIAL ESCAVADO (EM CAÇAMBA)</t>
  </si>
  <si>
    <t>ED-49887</t>
  </si>
  <si>
    <t>CAIXA DE ESGOTO DE INSPEÇÃO/PASSAGEM EM ALVENARIA (60X60X80CM), REVESTIMENTO EM ARGAMASSA COM ADITIVO IMPERMEABILIZANTE, COM TAMPA DE CONCRETO, INCLUSIVE ESCAVAÇÃO, REATERRO E TRANSPORTE E RETIRADA DO MATERIAL ESCAVADO (EM CAÇAMBA)</t>
  </si>
  <si>
    <t>ED-49888</t>
  </si>
  <si>
    <t>CAIXA DE ESGOTO DE INSPEÇÃO/PASSAGEM EM ALVENARIA (60X60X85CM), REVESTIMENTO EM ARGAMASSA COM ADITIVO IMPERMEABILIZANTE, COM TAMPA DE CONCRETO, INCLUSIVE ESCAVAÇÃO, REATERRO E TRANSPORTE E RETIRADA DO MATERIAL ESCAVADO (EM CAÇAMBA)</t>
  </si>
  <si>
    <t>ED-49893</t>
  </si>
  <si>
    <t>CAIXA DE ESGOTO DE INSPEÇÃO/PASSAGEM EM ALVENARIA (70X70X110CM), REVESTIMENTO EM ARGAMASSA COM ADITIVO IMPERMEABILIZANTE, COM TAMPA DE CONCRETO, INCLUSIVE ESCAVAÇÃO, REATERRO E TRANSPORTE E RETIRADA DO MATERIAL ESCAVADO (EM CAÇAMBA)</t>
  </si>
  <si>
    <t>ED-49890</t>
  </si>
  <si>
    <t>CAIXA DE ESGOTO DE INSPEÇÃO/PASSAGEM EM ALVENARIA (70X70X40CM), REVESTIMENTO EM ARGAMASSA COM ADITIVO IMPERMEABILIZANTE, COM TAMPA DE CONCRETO, INCLUSIVE ESCAVAÇÃO, REATERRO E TRANSPORTE E RETIRADA DO MATERIAL ESCAVADO (EM CAÇAMBA)</t>
  </si>
  <si>
    <t>ED-49891</t>
  </si>
  <si>
    <t>CAIXA DE ESGOTO DE INSPEÇÃO/PASSAGEM EM ALVENARIA (70X70X60CM), REVESTIMENTO EM ARGAMASSA COM ADITIVO IMPERMEABILIZANTE, COM TAMPA DE CONCRETO, INCLUSIVE ESCAVAÇÃO, REATERRO E TRANSPORTE E RETIRADA DO MATERIAL ESCAVADO (EM CAÇAMBA)</t>
  </si>
  <si>
    <t>ED-49892</t>
  </si>
  <si>
    <t>CAIXA DE ESGOTO DE INSPEÇÃO/PASSAGEM EM ALVENARIA (70X70X80CM), REVESTIMENTO EM ARGAMASSA COM ADITIVO IMPERMEABILIZANTE, COM TAMPA DE CONCRETO, INCLUSIVE ESCAVAÇÃO, REATERRO E TRANSPORTE E RETIRADA DO MATERIAL ESCAVADO (EM CAÇAMBA)</t>
  </si>
  <si>
    <t>ED-49897</t>
  </si>
  <si>
    <t>CAIXA DE ESGOTO DE INSPEÇÃO/PASSAGEM EM ALVENARIA (80X80X100CM), REVESTIMENTO EM ARGAMASSA COM ADITIVO IMPERMEABILIZANTE, COM TAMPA DE CONCRETO, INCLUSIVE ESCAVAÇÃO, REATERRO E TRANSPORTE E RETIRADA DO MATERIAL ESCAVADO (EM CAÇAMBA)</t>
  </si>
  <si>
    <t>ED-49898</t>
  </si>
  <si>
    <t>CAIXA DE ESGOTO DE INSPEÇÃO/PASSAGEM EM ALVENARIA (80X80X140CM), REVESTIMENTO EM ARGAMASSA COM ADITIVO IMPERMEABILIZANTE, COM TAMPA DE CONCRETO, INCLUSIVE ESCAVAÇÃO, REATERRO E TRANSPORTE E RETIRADA DO MATERIAL ESCAVADO (EM CAÇAMBA)</t>
  </si>
  <si>
    <t>ED-49894</t>
  </si>
  <si>
    <t>CAIXA DE ESGOTO DE INSPEÇÃO/PASSAGEM EM ALVENARIA (80X80X40CM), REVESTIMENTO EM ARGAMASSA COM ADITIVO IMPERMEABILIZANTE, COM TAMPA DE CONCRETO, INCLUSIVE ESCAVAÇÃO, REATERRO E TRANSPORTE E RETIRADA DO MATERIAL ESCAVADO (EM CAÇAMBA)</t>
  </si>
  <si>
    <t>ED-49895</t>
  </si>
  <si>
    <t>CAIXA DE ESGOTO DE INSPEÇÃO/PASSAGEM EM ALVENARIA (80X80X60CM), REVESTIMENTO EM ARGAMASSA COM ADITIVO IMPERMEABILIZANTE, COM TAMPA DE CONCRETO, INCLUSIVE ESCAVAÇÃO, REATERRO E TRANSPORTE E RETIRADA DO MATERIAL ESCAVADO (EM CAÇAMBA)</t>
  </si>
  <si>
    <t>ED-49896</t>
  </si>
  <si>
    <t>CAIXA DE ESGOTO DE INSPEÇÃO/PASSAGEM EM ALVENARIA (80X80X80CM), REVESTIMENTO EM ARGAMASSA COM ADITIVO IMPERMEABILIZANTE, COM TAMPA DE CONCRETO, INCLUSIVE ESCAVAÇÃO, REATERRO E TRANSPORTE E RETIRADA DO MATERIAL ESCAVADO (EM CAÇAMBA)</t>
  </si>
  <si>
    <t>ED-49901</t>
  </si>
  <si>
    <t>CAIXA DE ESGOTO DE INSPEÇÃO/PASSAGEM EM ALVENARIA (90X90X100CM), REVESTIMENTO EM ARGAMASSA COM ADITIVO IMPERMEABILIZANTE, COM TAMPA DE CONCRETO, INCLUSIVE ESCAVAÇÃO, REATERRO E TRANSPORTE E RETIRADA DO MATERIAL ESCAVADO (EM CAÇAMBA)</t>
  </si>
  <si>
    <t>ED-49902</t>
  </si>
  <si>
    <t>CAIXA DE ESGOTO DE INSPEÇÃO/PASSAGEM EM ALVENARIA (90X90X140CM), REVESTIMENTO EM ARGAMASSA COM ADITIVO IMPERMEABILIZANTE, COM TAMPA DE CONCRETO, INCLUSIVE ESCAVAÇÃO, REATERRO E TRANSPORTE E RETIRADA DO MATERIAL ESCAVADO (EM CAÇAMBA)</t>
  </si>
  <si>
    <t>ED-49899</t>
  </si>
  <si>
    <t>CAIXA DE ESGOTO DE INSPEÇÃO/PASSAGEM EM ALVENARIA (90X90X60CM), REVESTIMENTO EM ARGAMASSA COM ADITIVO IMPERMEABILIZANTE, COM TAMPA DE CONCRETO, INCLUSIVE ESCAVAÇÃO, REATERRO E TRANSPORTE E RETIRADA DO MATERIAL ESCAVADO (EM CAÇAMBA)</t>
  </si>
  <si>
    <t>ED-49900</t>
  </si>
  <si>
    <t>CAIXA DE ESGOTO DE INSPEÇÃO/PASSAGEM EM ALVENARIA (90X90X80CM), REVESTIMENTO EM ARGAMASSA COM ADITIVO IMPERMEABILIZANTE, COM TAMPA DE CONCRETO, INCLUSIVE ESCAVAÇÃO, REATERRO E TRANSPORTE E RETIRADA DO MATERIAL ESCAVADO (EM CAÇAMBA)</t>
  </si>
  <si>
    <t>ED-49931</t>
  </si>
  <si>
    <t>CAIXA DE DRENAGEM DE INSPEÇÃO/PASSAGEM EM ALVENARIA (100X100X50CM), REVESTIMENTO EM ARGAMASSA COM ADITIVO IMPERMEABILIZANTE, COM TAMPA EM GRELHA, INCLUSIVE ESCAVAÇÃO, REATERRO E TRANSPORTE E RETIRADA DO MATERIAL ESCAVADO (EM CAÇAMBA)</t>
  </si>
  <si>
    <t>ED-49932</t>
  </si>
  <si>
    <t>CAIXA DE DRENAGEM DE INSPEÇÃO/PASSAGEM EM ALVENARIA (100X100X80CM), REVESTIMENTO EM ARGAMASSA COM ADITIVO IMPERMEABILIZANTE, COM TAMPA EM GRELHA, INCLUSIVE ESCAVAÇÃO, REATERRO E TRANSPORTE E RETIRADA DO MATERIAL ESCAVADO (EM CAÇAMBA)</t>
  </si>
  <si>
    <t>ED-49905</t>
  </si>
  <si>
    <t>CAIXA DE DRENAGEM DE INSPEÇÃO/PASSAGEM EM ALVENARIA (30X30X30CM), REVESTIMENTO EM ARGAMASSA COM ADITIVO IMPERMEABILIZANTE, COM TAMPA EM GRELHA, INCLUSIVE ESCAVAÇÃO, REATERRO E TRANSPORTE E RETIRADA DO MATERIAL ESCAVADO (EM CAÇAMBA)</t>
  </si>
  <si>
    <t>ED-49906</t>
  </si>
  <si>
    <t>CAIXA DE DRENAGEM DE INSPEÇÃO/PASSAGEM EM ALVENARIA (30X30X40CM), REVESTIMENTO EM ARGAMASSA COM ADITIVO IMPERMEABILIZANTE, COM TAMPA EM GRELHA, INCLUSIVE ESCAVAÇÃO, REATERRO E TRANSPORTE E RETIRADA DO MATERIAL ESCAVADO (EM CAÇAMBA)</t>
  </si>
  <si>
    <t>ED-49907</t>
  </si>
  <si>
    <t>CAIXA DE DRENAGEM DE INSPEÇÃO/PASSAGEM EM ALVENARIA (30X30X60CM), REVESTIMENTO EM ARGAMASSA COM ADITIVO IMPERMEABILIZANTE, COM TAMPA EM GRELHA, INCLUSIVE ESCAVAÇÃO, REATERRO E TRANSPORTE E RETIRADA DO MATERIAL ESCAVADO (EM CAÇAMBA)</t>
  </si>
  <si>
    <t>ED-49908</t>
  </si>
  <si>
    <t>CAIXA DE DRENAGEM DE INSPEÇÃO/PASSAGEM EM ALVENARIA (40X40X40CM), REVESTIMENTO EM ARGAMASSA COM ADITIVO IMPERMEABILIZANTE, COM TAMPA EM GRELHA, INCLUSIVE ESCAVAÇÃO, REATERRO E TRANSPORTE E RETIRADA DO MATERIAL ESCAVADO (EM CAÇAMBA)</t>
  </si>
  <si>
    <t>ED-49909</t>
  </si>
  <si>
    <t>CAIXA DE DRENAGEM DE INSPEÇÃO/PASSAGEM EM ALVENARIA (40X40X60CM), REVESTIMENTO EM ARGAMASSA COM ADITIVO IMPERMEABILIZANTE, COM TAMPA EM GRELHA, INCLUSIVE ESCAVAÇÃO, REATERRO E TRANSPORTE E RETIRADA DO MATERIAL ESCAVADO (EM CAÇAMBA)</t>
  </si>
  <si>
    <t>ED-49910</t>
  </si>
  <si>
    <t>CAIXA DE DRENAGEM DE INSPEÇÃO/PASSAGEM EM ALVENARIA (40X40X80CM), REVESTIMENTO EM ARGAMASSA COM ADITIVO IMPERMEABILIZANTE, COM TAMPA EM GRELHA, INCLUSIVE ESCAVAÇÃO, REATERRO E TRANSPORTE E RETIRADA DO MATERIAL ESCAVADO (EM CAÇAMBA)</t>
  </si>
  <si>
    <t>ED-49913</t>
  </si>
  <si>
    <t>CAIXA DE DRENAGEM DE INSPEÇÃO/PASSAGEM EM ALVENARIA (50X50X100CM), REVESTIMENTO EM ARGAMASSA COM ADITIVO IMPERMEABILIZANTE, COM TAMPA EM GRELHA, INCLUSIVE ESCAVAÇÃO, REATERRO E TRANSPORTE E RETIRADA DO MATERIAL ESCAVADO (EM CAÇAMBA)</t>
  </si>
  <si>
    <t>ED-49911</t>
  </si>
  <si>
    <t>CAIXA DE DRENAGEM DE INSPEÇÃO/PASSAGEM EM ALVENARIA (50X50X40CM), REVESTIMENTO EM ARGAMASSA COM ADITIVO IMPERMEABILIZANTE, COM TAMPA EM GRELHA, INCLUSIVE ESCAVAÇÃO, REATERRO E TRANSPORTE E RETIRADA DO MATERIAL ESCAVADO (EM CAÇAMBA)</t>
  </si>
  <si>
    <t>ED-49912</t>
  </si>
  <si>
    <t>CAIXA DE DRENAGEM DE INSPEÇÃO/PASSAGEM EM ALVENARIA (50X50X60CM), REVESTIMENTO EM ARGAMASSA COM ADITIVO IMPERMEABILIZANTE, COM TAMPA EM GRELHA, INCLUSIVE ESCAVAÇÃO, REATERRO E TRANSPORTE E RETIRADA DO MATERIAL ESCAVADO (EM CAÇAMBA)</t>
  </si>
  <si>
    <t>ED-49917</t>
  </si>
  <si>
    <t>CAIXA DE DRENAGEM DE INSPEÇÃO/PASSAGEM EM ALVENARIA (60X60X100CM), REVESTIMENTO EM ARGAMASSA COM ADITIVO IMPERMEABILIZANTE, COM TAMPA EM GRELHA, INCLUSIVE ESCAVAÇÃO, REATERRO E TRANSPORTE E RETIRADA DO MATERIAL ESCAVADO (EM CAÇAMBA)</t>
  </si>
  <si>
    <t>ED-49914</t>
  </si>
  <si>
    <t>CAIXA DE DRENAGEM DE INSPEÇÃO/PASSAGEM EM ALVENARIA (60X60X40CM), REVESTIMENTO EM ARGAMASSA COM ADITIVO IMPERMEABILIZANTE, COM TAMPA EM GRELHA, INCLUSIVE ESCAVAÇÃO, REATERRO E TRANSPORTE E RETIRADA DO MATERIAL ESCAVADO (EM CAÇAMBA)</t>
  </si>
  <si>
    <t>ED-49915</t>
  </si>
  <si>
    <t>CAIXA DE DRENAGEM DE INSPEÇÃO/PASSAGEM EM ALVENARIA (60X60X60CM), REVESTIMENTO EM ARGAMASSA COM ADITIVO IMPERMEABILIZANTE, COM TAMPA EM GRELHA, INCLUSIVE ESCAVAÇÃO, REATERRO E TRANSPORTE E RETIRADA DO MATERIAL ESCAVADO (EM CAÇAMBA)</t>
  </si>
  <si>
    <t>ED-49916</t>
  </si>
  <si>
    <t>CAIXA DE DRENAGEM DE INSPEÇÃO/PASSAGEM EM ALVENARIA (60X60X80CM), REVESTIMENTO EM ARGAMASSA COM ADITIVO IMPERMEABILIZANTE, COM TAMPA EM GRELHA, INCLUSIVE ESCAVAÇÃO, REATERRO E TRANSPORTE E RETIRADA DO MATERIAL ESCAVADO (EM CAÇAMBA)</t>
  </si>
  <si>
    <t>ED-49921</t>
  </si>
  <si>
    <t>CAIXA DE DRENAGEM DE INSPEÇÃO/PASSAGEM EM ALVENARIA (70X70X110CM), REVESTIMENTO EM ARGAMASSA COM ADITIVO IMPERMEABILIZANTE, COM TAMPA EM GRELHA, INCLUSIVE ESCAVAÇÃO, REATERRO E TRANSPORTE E RETIRADA DO MATERIAL ESCAVADO (EM CAÇAMBA)</t>
  </si>
  <si>
    <t>ED-49918</t>
  </si>
  <si>
    <t>CAIXA DE DRENAGEM DE INSPEÇÃO/PASSAGEM EM ALVENARIA (70X70X40CM), REVESTIMENTO EM ARGAMASSA COM ADITIVO IMPERMEABILIZANTE, COM TAMPA EM GRELHA, INCLUSIVE ESCAVAÇÃO, REATERRO E TRANSPORTE E RETIRADA DO MATERIAL ESCAVADO (EM CAÇAMBA)</t>
  </si>
  <si>
    <t>ED-49919</t>
  </si>
  <si>
    <t>CAIXA DE DRENAGEM DE INSPEÇÃO/PASSAGEM EM ALVENARIA (70X70X60CM), REVESTIMENTO EM ARGAMASSA COM ADITIVO IMPERMEABILIZANTE, COM TAMPA EM GRELHA, INCLUSIVE ESCAVAÇÃO, REATERRO E TRANSPORTE E RETIRADA DO MATERIAL ESCAVADO (EM CAÇAMBA)</t>
  </si>
  <si>
    <t>ED-49920</t>
  </si>
  <si>
    <t>CAIXA DE DRENAGEM DE INSPEÇÃO/PASSAGEM EM ALVENARIA (70X70X80CM), REVESTIMENTO EM ARGAMASSA COM ADITIVO IMPERMEABILIZANTE, COM TAMPA EM GRELHA, INCLUSIVE ESCAVAÇÃO, REATERRO E TRANSPORTE E RETIRADA DO MATERIAL ESCAVADO (EM CAÇAMBA)</t>
  </si>
  <si>
    <t>ED-49925</t>
  </si>
  <si>
    <t>CAIXA DE DRENAGEM DE INSPEÇÃO/PASSAGEM EM ALVENARIA (80X80X100CM), REVESTIMENTO EM ARGAMASSA COM ADITIVO IMPERMEABILIZANTE, COM TAMPA EM GRELHA, INCLUSIVE ESCAVAÇÃO, REATERRO E TRANSPORTE E RETIRADA DO MATERIAL ESCAVADO (EM CAÇAMBA)</t>
  </si>
  <si>
    <t>ED-49926</t>
  </si>
  <si>
    <t>CAIXA DE DRENAGEM DE INSPEÇÃO/PASSAGEM EM ALVENARIA (80X80X140CM), REVESTIMENTO EM ARGAMASSA COM ADITIVO IMPERMEABILIZANTE, COM TAMPA EM GRELHA, INCLUSIVE ESCAVAÇÃO, REATERRO E TRANSPORTE E RETIRADA DO MATERIAL ESCAVADO (EM CAÇAMBA)</t>
  </si>
  <si>
    <t>ED-49922</t>
  </si>
  <si>
    <t>CAIXA DE DRENAGEM DE INSPEÇÃO/PASSAGEM EM ALVENARIA (80X80X40CM), REVESTIMENTO EM ARGAMASSA COM ADITIVO IMPERMEABILIZANTE, COM TAMPA EM GRELHA, INCLUSIVE ESCAVAÇÃO, REATERRO E TRANSPORTE E RETIRADA DO MATERIAL ESCAVADO (EM CAÇAMBA)</t>
  </si>
  <si>
    <t>ED-49923</t>
  </si>
  <si>
    <t>CAIXA DE DRENAGEM DE INSPEÇÃO/PASSAGEM EM ALVENARIA (80X80X60CM), REVESTIMENTO EM ARGAMASSA COM ADITIVO IMPERMEABILIZANTE, COM TAMPA EM GRELHA, INCLUSIVE ESCAVAÇÃO, REATERRO E TRANSPORTE E RETIRADA DO MATERIAL ESCAVADO (EM CAÇAMBA)</t>
  </si>
  <si>
    <t>ED-49924</t>
  </si>
  <si>
    <t>CAIXA DE DRENAGEM DE INSPEÇÃO/PASSAGEM EM ALVENARIA (80X80X80CM), REVESTIMENTO EM ARGAMASSA COM ADITIVO IMPERMEABILIZANTE, COM TAMPA EM GRELHA, INCLUSIVE ESCAVAÇÃO, REATERRO E TRANSPORTE E RETIRADA DO MATERIAL ESCAVADO (EM CAÇAMBA)</t>
  </si>
  <si>
    <t>ED-49929</t>
  </si>
  <si>
    <t>CAIXA DE DRENAGEM DE INSPEÇÃO/PASSAGEM EM ALVENARIA (90X90X100CM), REVESTIMENTO EM ARGAMASSA COM ADITIVO IMPERMEABILIZANTE, COM TAMPA EM GRELHA, INCLUSIVE ESCAVAÇÃO, REATERRO E TRANSPORTE E RETIRADA DO MATERIAL ESCAVADO (EM CAÇAMBA)</t>
  </si>
  <si>
    <t>ED-49930</t>
  </si>
  <si>
    <t>CAIXA DE DRENAGEM DE INSPEÇÃO/PASSAGEM EM ALVENARIA (90X90X140CM), REVESTIMENTO EM ARGAMASSA COM ADITIVO IMPERMEABILIZANTE, COM TAMPA EM GRELHA, INCLUSIVE ESCAVAÇÃO, REATERRO E TRANSPORTE E RETIRADA DO MATERIAL ESCAVADO (EM CAÇAMBA)</t>
  </si>
  <si>
    <t>ED-49927</t>
  </si>
  <si>
    <t>CAIXA DE DRENAGEM DE INSPEÇÃO/PASSAGEM EM ALVENARIA (90X90X60CM), REVESTIMENTO EM ARGAMASSA COM ADITIVO IMPERMEABILIZANTE, COM TAMPA EM GRELHA, INCLUSIVE ESCAVAÇÃO, REATERRO E TRANSPORTE E RETIRADA DO MATERIAL ESCAVADO (EM CAÇAMBA)</t>
  </si>
  <si>
    <t>ED-49928</t>
  </si>
  <si>
    <t>CAIXA DE DRENAGEM DE INSPEÇÃO/PASSAGEM EM ALVENARIA (90X90X80CM), REVESTIMENTO EM ARGAMASSA COM ADITIVO IMPERMEABILIZANTE, COM TAMPA EM GRELHA, INCLUSIVE ESCAVAÇÃO, REATERRO E TRANSPORTE E RETIRADA DO MATERIAL ESCAVADO (EM CAÇAMBA)</t>
  </si>
  <si>
    <t>ED-49936</t>
  </si>
  <si>
    <t>CAIXA D´ÁGUA DE POLIETILENO, CAPACIDADE DE 1.000L, INCLUSIVE TAMPA, TORNEIRA DE BOIA, EXTRAVASOR, TUBO DE LIMPEZA E ACESSÓRIOS, EXCLUSIVE TUBULAÇÃO DE ENTRADA/SAÍDA DE ÁGUA</t>
  </si>
  <si>
    <t>ED-49937</t>
  </si>
  <si>
    <t>CAIXA D´ÁGUA DE POLIETILENO, CAPACIDADE DE 1.500L, INCLUSIVE TAMPA, TORNEIRA DE BOIA, EXTRAVASOR, TUBO DE LIMPEZA E ACESSÓRIOS, EXCLUSIVE TUBULAÇÃO DE ENTRADA/SAÍDA DE ÁGUA</t>
  </si>
  <si>
    <t>ED-49934</t>
  </si>
  <si>
    <t>CAIXA D´ÁGUA DE POLIETILENO, CAPACIDADE DE 250L, INCLUSIVE TAMPA, TORNEIRA DE BOIA, EXTRAVASOR, TUBO DE LIMPEZA E ACESSÓRIOS, EXCLUSIVE TUBULAÇÃO DE ENTRADA/SAÍDA DE ÁGUA</t>
  </si>
  <si>
    <t>ED-49935</t>
  </si>
  <si>
    <t>CAIXA D´ÁGUA DE POLIETILENO, CAPACIDADE DE 500L, INCLUSIVE TAMPA, TORNEIRA DE BOIA, EXTRAVASOR, TUBO DE LIMPEZA E ACESSÓRIOS, EXCLUSIVE TUBULAÇÃO DE ENTRADA/SAÍDA DE ÁGUA</t>
  </si>
  <si>
    <t>ED-9941</t>
  </si>
  <si>
    <t>RESERVATÓRIO DE ÁGUA ENTERRADO, CAPACIDADE DE 15M3, EM CONCRETO ARMADO COM CASAS DE BOMBAS, INCLUSIVE ALÇAPÃO, ESCAVAÇÃO, REATERRO E TRANSPORTE E RETIRADA DO MATERIAL ESCAVADO (EM CAÇAMBA), EXCLUSIVE TUBULAÇÕES, BOMBAS E QUADROS</t>
  </si>
  <si>
    <t>ED-49858</t>
  </si>
  <si>
    <t>BOMBA CENTRÍFUGA DE SUCÇÃO E RECALQUE 1/2 HP D = 2"</t>
  </si>
  <si>
    <t>ED-49859</t>
  </si>
  <si>
    <t>BOMBA CENTRÍFUGA DE SUCÇÃO E RECALQUE 1/2 HP D = 3"</t>
  </si>
  <si>
    <t>ED-49869</t>
  </si>
  <si>
    <t>CONJUNTO ELEVATÓRIO MOTOR-BOMBA (CENTRÍFUGA) DE 10 HP</t>
  </si>
  <si>
    <t>ED-49863</t>
  </si>
  <si>
    <t>CONJUNTO ELEVATÓRIO MOTOR-BOMBA (CENTRÍFUGA) DE 1/2 HP</t>
  </si>
  <si>
    <t>ED-49862</t>
  </si>
  <si>
    <t>CONJUNTO ELEVATÓRIO MOTOR-BOMBA (CENTRÍFUGA) DE 1/3 HP</t>
  </si>
  <si>
    <t>ED-49865</t>
  </si>
  <si>
    <t>CONJUNTO ELEVATÓRIO MOTOR-BOMBA (CENTRÍFUGA) DE 2 HP</t>
  </si>
  <si>
    <t>ED-49866</t>
  </si>
  <si>
    <t>CONJUNTO ELEVATÓRIO MOTOR-BOMBA (CENTRÍFUGA) DE 3 HP</t>
  </si>
  <si>
    <t>ED-49867</t>
  </si>
  <si>
    <t>CONJUNTO ELEVATÓRIO MOTOR-BOMBA (CENTRÍFUGA) DE 5 HP</t>
  </si>
  <si>
    <t>ED-49868</t>
  </si>
  <si>
    <t>CONJUNTO ELEVATÓRIO MOTOR-BOMBA (CENTRÍFUGA) DE 7,5 HP</t>
  </si>
  <si>
    <t>ED-49864</t>
  </si>
  <si>
    <t>CONJUNTO MOTO BOMBA 3/4" CV MONOFÁSICA, CENTRÍFUGA, 1 ESTAGIO</t>
  </si>
  <si>
    <t>ED-49860</t>
  </si>
  <si>
    <t>MOTO-BOMBA 0,5 CV VM = 5M3/H 1 1/2" R = 1 1/2", TRIFÁSICA</t>
  </si>
  <si>
    <t>ED-49861</t>
  </si>
  <si>
    <t>MOTO-BOMBA 1 CV SUCÇÃO = 1 1/2" R = 1 1/4", VM = 5M3/H, HM = 16 M</t>
  </si>
  <si>
    <t>ED-50302</t>
  </si>
  <si>
    <t>TORNEIRA CHAVE BOIA AUTOMÁTICA PARA RESERVATÓRIO</t>
  </si>
  <si>
    <t>ED-50305</t>
  </si>
  <si>
    <t>TORNEIRA DE BOIA, TIPO ROSCÁVEL 1", EXCLUSIVE ADAPTADOR SOLDÁVEL DE PVC COM FLANGES E ANEL PARA CAIXA DÁGUA</t>
  </si>
  <si>
    <t>ED-50307</t>
  </si>
  <si>
    <t>TORNEIRA DE BOIA, TIPO ROSCÁVEL 1.1/2", EXCLUSIVE ADAPTADOR SOLDÁVEL DE PVC COM FLANGES E ANEL PARA CAIXA DÁGUA</t>
  </si>
  <si>
    <t>ED-50306</t>
  </si>
  <si>
    <t>TORNEIRA DE BOIA, TIPO ROSCÁVEL 1.1/4", EXCLUSIVE ADAPTADOR SOLDÁVEL DE PVC COM FLANGES E ANEL PARA CAIXA DÁGUA</t>
  </si>
  <si>
    <t>ED-50303</t>
  </si>
  <si>
    <t>TORNEIRA DE BOIA, TIPO ROSCÁVEL 1/2", EXCLUSIVE ADAPTADOR SOLDÁVEL DE PVC COM FLANGES E ANEL PARA CAIXA DÁGUA</t>
  </si>
  <si>
    <t>ED-50308</t>
  </si>
  <si>
    <t>TORNEIRA DE BOIA, TIPO ROSCÁVEL 2", EXCLUSIVE ADAPTADOR SOLDÁVEL DE PVC COM FLANGES E ANEL PARA CAIXA DÁGUA</t>
  </si>
  <si>
    <t>ED-50304</t>
  </si>
  <si>
    <t>TORNEIRA DE BOIA, TIPO ROSCÁVEL 3/4", EXCLUSIVE ADAPTADOR SOLDÁVEL DE PVC COM FLANGES E ANEL PARA CAIXA DÁGUA</t>
  </si>
  <si>
    <t>ED-48151</t>
  </si>
  <si>
    <t>ABERTURA MANUAL DE POÇO COM PROFUNDIDADE &lt;= 2,00M, DIÂMETRO DE 1,20M, INCLUSIVE AFASTAMENTO DO MATERIAL ESCAVADO</t>
  </si>
  <si>
    <t>ED-48152</t>
  </si>
  <si>
    <t>ABERTURA MANUAL DE POÇO COM PROFUNDIDADE &gt; 2,00M, DIÂMETRO DE 1,20M, INCLUSIVE AFASTAMENTO DO MATERIAL ESCAVADO</t>
  </si>
  <si>
    <t>ED-48154</t>
  </si>
  <si>
    <t>REVESTIMENTO DE CISTERNA COM 1/2 TIJOLO MACIÇO REQUEIMADO</t>
  </si>
  <si>
    <t>ED-48153</t>
  </si>
  <si>
    <t>REVESTIMENTO DE POÇO COM ANÉIS DE CONCRETO, D = 1,20 M</t>
  </si>
  <si>
    <t>ED-48145</t>
  </si>
  <si>
    <t>FILTROS ANAERÓBICOS COM DIÂMETRO 250 CM E PROFUNDIDADE ÚTIL DE 160 CM, INSTALADOS, INCLUSIVE BOTA FORA DE MATERIAL ESCAVADO</t>
  </si>
  <si>
    <t>ED-48146</t>
  </si>
  <si>
    <t>FOSSA SÉPTICA PARA 1500 L/DIA, DE CONCRETO, INSTALADA (15 PESSOAS), INCLUSIVE BOTA FORA DE MATERIAL ESCAVADO</t>
  </si>
  <si>
    <t>ED-48147</t>
  </si>
  <si>
    <t>FOSSA SÉPTICA PARA 2250 L/DIA, DE CONCRETO, INSTALADA (30 PESSOAS), INCLUSIVE BOTA FORA DE MATERIAL ESCAVADO</t>
  </si>
  <si>
    <t>ED-48148</t>
  </si>
  <si>
    <t>FOSSA SÉPTICA PARA 3000 L/DIA, DE CONCRETO, INSTALADA (40 PESSOAS), INCLUSIVE BOTA FORA DE MATERIAL ESCAVADO</t>
  </si>
  <si>
    <t>ED-48149</t>
  </si>
  <si>
    <t>FOSSA SÉPTICA PARA 3750 L/DIA, DE CONCRETO, INSTALADA (100 PESSOAS), INCLUSIVE BOTA FORA DE MATERIAL ESCAVADO</t>
  </si>
  <si>
    <t>ED-48552</t>
  </si>
  <si>
    <t>CANALETA PARA DRENAGEM, PRÉ-MOLDADA, TIPO MEIA CANA, DIÂMETRO 30CM, EXCLUSIVE TAMPA, INCLUSIVE ASSENTAMENTO EM ARGAMASSA, TRAÇO 1:3 (CIMENTO E AREIA), ESCAVAÇÃO, TRANSPORTE E RETIRADA DO MATERIAL ESCAVADO (EM CAÇAMBA)</t>
  </si>
  <si>
    <t>ED-48553</t>
  </si>
  <si>
    <t>CANALETA PARA DRENAGEM, PRÉ-MOLDADA, TIPO MEIA CANA, DIÂMETRO 40CM, EXCLUSIVE TAMPA, INCLUSIVE ASSENTAMENTO EM ARGAMASSA, TRAÇO 1:3 (CIMENTO E AREIA), ESCAVAÇÃO, TRANSPORTE E RETIRADA DO MATERIAL ESCAVADO (EM CAÇAMBA)</t>
  </si>
  <si>
    <t>ED-48554</t>
  </si>
  <si>
    <t>CANALETA PARA DRENAGEM, PRÉ-MOLDADA, TIPO MEIA CANA, DIÂMETRO 50CM, EXCLUSIVE TAMPA, INCLUSIVE ASSENTAMENTO EM ARGAMASSA, TRAÇO 1:3 (CIMENTO E AREIA), ESCAVAÇÃO, TRANSPORTE E RETIRADA DO MATERIAL ESCAVADO (EM CAÇAMBA)</t>
  </si>
  <si>
    <t>ED-48555</t>
  </si>
  <si>
    <t>CANALETA PARA DRENAGEM, PRÉ-MOLDADA, TIPO MEIA CANA, DIÂMETRO 60CM, EXCLUSIVE TAMPA, INCLUSIVE ASSENTAMENTO EM ARGAMASSA, TRAÇO 1:3 (CIMENTO E AREIA), ESCAVAÇÃO, TRANSPORTE E RETIRADA DO MATERIAL ESCAVADO (EM CAÇAMBA)</t>
  </si>
  <si>
    <t>ED-48562</t>
  </si>
  <si>
    <t>CANALETA SANITÁRIA, SEÇÃO 5X8CM, EM ARGAMASSA, TRAÇO 1:3 (CIMENTO E AREIA) COM ADITIVO IMPERMEABILIZANTE, EXCLUSIVE TAMPA, INCLUSIVE CORTE NO PISO, TRANSPORTE E RETIRADA DO MATERIAL DEMOLIDO (EM CAÇAMBA)</t>
  </si>
  <si>
    <t>ED-14720</t>
  </si>
  <si>
    <t>CANALETA PARA DRENAGEM, EM CONCRETO COM FCK 15MPA, MOLDADA IN LOCO, SEÇÃO 15X15CM, FORMA EM CONTRA BARRANCO, EXCLUSIVE TAMPA, INCLUSIVE ESCAVAÇÃO, REATERRO COM TRANSPORTE E RETIRADA DO MATERIAL ESCAVADO (EM CAÇAMBA)</t>
  </si>
  <si>
    <t>ED-14740</t>
  </si>
  <si>
    <t>CANALETA PARA DRENAGEM, EM CONCRETO COM FCK 15MPA, MOLDADA IN LOCO, SEÇÃO 15X15CM, FORMA EM MADEIRA, EXCLUSIVE TAMPA, INCLUSIVE ESCAVAÇÃO, REATERRO COM TRANSPORTE E RETIRADA DO MATERIAL ESCAVADO (EM CAÇAMBA)</t>
  </si>
  <si>
    <t>ED-14721</t>
  </si>
  <si>
    <t>CANALETA PARA DRENAGEM, EM CONCRETO COM FCK 15MPA, MOLDADA IN LOCO, SEÇÃO 20X20CM, FORMA EM CONTRA BARRANCO, EXCLUSIVE TAMPA, INCLUSIVE ESCAVAÇÃO, REATERRO COM TRANSPORTE E RETIRADA DO MATERIAL ESCAVADO (EM CAÇAMBA)</t>
  </si>
  <si>
    <t>ED-14741</t>
  </si>
  <si>
    <t>CANALETA PARA DRENAGEM, EM CONCRETO COM FCK 15MPA, MOLDADA IN LOCO, SEÇÃO 20X20CM, FORMA EM MADEIRA, EXCLUSIVE TAMPA, INCLUSIVE ESCAVAÇÃO, REATERRO COM TRANSPORTE E RETIRADA DO MATERIAL ESCAVADO (EM CAÇAMBA)</t>
  </si>
  <si>
    <t>ED-14725</t>
  </si>
  <si>
    <t>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</si>
  <si>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ED-14726</t>
  </si>
  <si>
    <t>CANALETA PARA DRENAGEM, EM CONCRETO COM FCK 15MPA, MOLDADA IN LOCO, SEÇÃO 30X20CM, FORMA EM CONTRA BARRANCO, COM TAMPA EM CONCRETO  PARA TRÂNSITO DE PEDESTRE, INCLUSIVE ESCAVAÇÃO, REATERRO COM TRANSPORTE E RETIRADA DO MATERIAL ESCAVADO (EM CAÇAMBA)</t>
  </si>
  <si>
    <t>ED-14728</t>
  </si>
  <si>
    <t>CANALETA PARA DRENAGEM, EM CONCRETO COM FCK 15MPA, MOLDADA IN LOCO, SEÇÃO 30X20CM, FORMA EM CONTRA BARRANCO, EXCLUSIVE TAMPA, INCLUSIVE ESCAVAÇÃO, REATERRO COM TRANSPORTE E RETIRADA DO MATERIAL ESCAVADO (EM CAÇAMBA)</t>
  </si>
  <si>
    <t>ED-14746</t>
  </si>
  <si>
    <t>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t>
  </si>
  <si>
    <t>ED-14747</t>
  </si>
  <si>
    <t>CANALETA PARA DRENAGEM, EM CONCRETO COM FCK 15MPA, MOLDADA IN LOCO, SEÇÃO 30X20CM, FORMA EM MADEIRA, COM TAMPA EM CONCRETO PARA TRÂNSITO DE PEDESTRE, INCLUSIVE ESCAVAÇÃO, REATERRO COM TRANSPORTE E RETIRADA DO MATERIAL ESCAVADO (EM CAÇAMBA)</t>
  </si>
  <si>
    <t>ED-14748</t>
  </si>
  <si>
    <t>CANALETA PARA DRENAGEM, EM CONCRETO COM FCK 15MPA, MOLDADA IN LOCO, SEÇÃO 30X20CM, FORMA EM MADEIRA, EXCLUSIVE TAMPA, INCLUSIVE ESCAVAÇÃO, REATERRO COM TRANSPORTE E RETIRADA DO MATERIAL ESCAVADO (EM CAÇAMBA)</t>
  </si>
  <si>
    <t>ED-14718</t>
  </si>
  <si>
    <t>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</si>
  <si>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ED-14719</t>
  </si>
  <si>
    <t>CANALETA PARA DRENAGEM, EM CONCRETO COM FCK 15MPA, MOLDADA IN LOCO, SEÇÃO 30X30CM, FORMA EM CONTRA BARRANCO, COM TAMPA EM CONCRETO  PARA TRÂNSITO DE PEDESTRE, INCLUSIVE ESCAVAÇÃO, REATERRO COM TRANSPORTE E RETIRADA DO MATERIAL ESCAVADO (EM CAÇAMBA)</t>
  </si>
  <si>
    <t>ED-14722</t>
  </si>
  <si>
    <t>CANALETA PARA DRENAGEM, EM CONCRETO COM FCK 15MPA, MOLDADA IN LOCO, SEÇÃO 30X30CM, FORMA EM CONTRA BARRANCO, EXCLUSIVE TAMPA, INCLUSIVE ESCAVAÇÃO, REATERRO COM TRANSPORTE E RETIRADA DO MATERIAL ESCAVADO (EM CAÇAMBA)</t>
  </si>
  <si>
    <t>ED-14737</t>
  </si>
  <si>
    <t>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t>
  </si>
  <si>
    <t>ED-14739</t>
  </si>
  <si>
    <t>CANALETA PARA DRENAGEM, EM CONCRETO COM FCK 15MPA, MOLDADA IN LOCO, SEÇÃO 30X30CM, FORMA EM MADEIRA, COM TAMPA EM CONCRETO  PARA TRÂNSITO DE PEDESTRE, INCLUSIVE ESCAVAÇÃO, REATERRO COM TRANSPORTE E RETIRADA DO MATERIAL ESCAVADO (EM CAÇAMBA)</t>
  </si>
  <si>
    <t>ED-14742</t>
  </si>
  <si>
    <t>CANALETA PARA DRENAGEM, EM CONCRETO COM FCK 15MPA, MOLDADA IN LOCO, SEÇÃO 30X30CM, FORMA EM MADEIRA, EXCLUSIVE TAMPA, INCLUSIVE ESCAVAÇÃO, REATERRO COM TRANSPORTE E RETIRADA DO MATERIAL ESCAVADO (EM CAÇAMBA)</t>
  </si>
  <si>
    <t>ED-14581</t>
  </si>
  <si>
    <t>CANALETA PARA DRENAGEM, EM CONCRETO COM FCK 15MPA, MOLDADA IN LOCO, SEÇÃO 40X40CM, FORMA EM CONTRA BARRANCO, EXCLUSIVE TAMPA, INCLUSIVE ESCAVAÇÃO, REATERRO COM TRANSPORTE E RETIRADA DO MATERIAL ESCAVADO (EM CAÇAMBA)</t>
  </si>
  <si>
    <t>ED-14743</t>
  </si>
  <si>
    <t>CANALETA PARA DRENAGEM, EM CONCRETO COM FCK 15MPA, MOLDADA IN LOCO, SEÇÃO 40X40CM, FORMA EM MADEIRA, EXCLUSIVE TAMPA, INCLUSIVE ESCAVAÇÃO, REATERRO COM TRANSPORTE E RETIRADA DO MATERIAL ESCAVADO (EM CAÇAMBA)</t>
  </si>
  <si>
    <t>ED-14723</t>
  </si>
  <si>
    <t>CANALETA PARA DRENAGEM, EM CONCRETO COM FCK 15MPA, MOLDADA IN LOCO, SEÇÃO 60X60CM, FORMA EM CONTRA BARRANCO, EXCLUSIVE TAMPA, INCLUSIVE ESCAVAÇÃO, REATERRO COM TRANSPORTE E RETIRADA DO MATERIAL ESCAVADO (EM CAÇAMBA)</t>
  </si>
  <si>
    <t>ED-14744</t>
  </si>
  <si>
    <t>CANALETA PARA DRENAGEM, EM CONCRETO COM FCK 15MPA, MOLDADA IN LOCO, SEÇÃO 60X60CM, FORMA EM MADEIRA, EXCLUSIVE TAMPA, INCLUSIVE ESCAVAÇÃO, REATERRO COM TRANSPORTE E RETIRADA DO MATERIAL ESCAVADO (EM CAÇAMBA)</t>
  </si>
  <si>
    <t>ED-14724</t>
  </si>
  <si>
    <t>CANALETA PARA DRENAGEM, EM CONCRETO COM FCK 15MPA, MOLDADA IN LOCO, SEÇÃO 90X90CM, FORMA EM CONTRA BARRANCO, EXCLUSIVE TAMPA, INCLUSIVE ESCAVAÇÃO, REATERRO COM TRANSPORTE E RETIRADA DO MATERIAL ESCAVADO (EM CAÇAMBA)</t>
  </si>
  <si>
    <t>ED-14745</t>
  </si>
  <si>
    <t>CANALETA PARA DRENAGEM, EM CONCRETO COM FCK 15MPA, MOLDADA IN LOCO, SEÇÃO 90X90CM, FORMA EM MADEIRA, EXCLUSIVE TAMPA, INCLUSIVE ESCAVAÇÃO, REATERRO COM TRANSPORTE E RETIRADA DO MATERIAL ESCAVADO (EM CAÇAMBA)</t>
  </si>
  <si>
    <t>ED-48669</t>
  </si>
  <si>
    <t>FORNECIMENTO E ASSENTAMENTO DE TUBO PVC RÍGIDO, DRENAGEM/PLUVIAL, PBV - SÉRIE NORMAL, DN 100 MM (4"), INCLUSIVE CONEXÕES</t>
  </si>
  <si>
    <t>ED-48670</t>
  </si>
  <si>
    <t>FORNECIMENTO E ASSENTAMENTO DE TUBO PVC RÍGIDO, DRENAGEM/PLUVIAL, PBV - SÉRIE NORMAL, DN 150 MM (6"), INCLUSIVE CONEXÕES</t>
  </si>
  <si>
    <t>ED-48671</t>
  </si>
  <si>
    <t>FORNECIMENTO E ASSENTAMENTO DE TUBO PVC RÍGIDO, DRENAGEM/PLUVIAL, PBV - SÉRIE NORMAL, DN 200 MM (8"), INCLUSIVE CONEXÕES</t>
  </si>
  <si>
    <t>ED-48667</t>
  </si>
  <si>
    <t>FORNECIMENTO E ASSENTAMENTO DE TUBO PVC RÍGIDO, DRENAGEM/PLUVIAL, PBV - SÉRIE NORMAL, DN 50 MM (2"), INCLUSIVE CONEXÕES</t>
  </si>
  <si>
    <t>ED-48668</t>
  </si>
  <si>
    <t>FORNECIMENTO E ASSENTAMENTO DE TUBO PVC RÍGIDO, DRENAGEM/PLUVIAL, PBV - SÉRIE NORMAL, DN 75 MM (3"), INCLUSIVE CONEXÕES</t>
  </si>
  <si>
    <t>ED-48689</t>
  </si>
  <si>
    <t>FORNECIMENTO E ASSENTAMENTO DE TUBO PVC FLEXÍVEL CORRUGADO, PERFURADO, DN 100 MM (4"), PARA DRENAGEM</t>
  </si>
  <si>
    <t>ED-48688</t>
  </si>
  <si>
    <t>FORNECIMENTO E ASSENTAMENTO DE TUBO PVC FLEXÍVEL CORRUGADO, PERFURADO, DN 65 MM (2.1/2"), PARA DRENAGEM</t>
  </si>
  <si>
    <t>ED-48690</t>
  </si>
  <si>
    <t>FORNECIMENTO E ASSENTAMENTO DE TUBO PVC RÍGIDO CORRUGADO, PERFURADO, DN 160 MM (6"), PARA DRENAGEM</t>
  </si>
  <si>
    <t>ED-48687</t>
  </si>
  <si>
    <t>TUBO DE CONCRETO para dreno simples ou poroso, Ø 150 mm</t>
  </si>
  <si>
    <t>ED-48675</t>
  </si>
  <si>
    <t>TUBO DE CONCRETO SIMPLES, CLASSE PS1, DIÂMETRO 300MM, INCLUSIVE FORNECIMENTO, ASSENTAMENTO E REJUNTAMENTO, EXCLUSIVE ESCAVAÇÃO</t>
  </si>
  <si>
    <t>ED-48676</t>
  </si>
  <si>
    <t>TUBO DE CONCRETO SIMPLES, CLASSE PS1, DIÂMETRO 400MM, INCLUSIVE FORNECIMENTO, ASSENTAMENTO E REJUNTAMENTO, EXCLUSIVE ESCAVAÇÃO</t>
  </si>
  <si>
    <t>ED-48677</t>
  </si>
  <si>
    <t>TUBO DE CONCRETO SIMPLES, CLASSE PS1, DIÂMETRO 500MM, INCLUSIVE FORNECIMENTO, ASSENTAMENTO E REJUNTAMENTO, EXCLUSIVE ESCAVAÇÃO</t>
  </si>
  <si>
    <t>ED-48678</t>
  </si>
  <si>
    <t>TUBO DE CONCRETO SIMPLES, CLASSE PS1, DIÂMETRO 600MM, INCLUSIVE FORNECIMENTO, ASSENTAMENTO E REJUNTAMENTO, EXCLUSIVE ESCAVAÇÃO</t>
  </si>
  <si>
    <t>ED-48684</t>
  </si>
  <si>
    <t>TUBO DE CONCRETO ARMADO, CLASSE PA1, DIÂMETRO 1000MM, INCLUSIVE FORNECIMENTO, ASSENTAMENTO E REJUNTAMENTO, EXCLUSIVE ESCAVAÇÃO</t>
  </si>
  <si>
    <t>ED-48685</t>
  </si>
  <si>
    <t>TUBO DE CONCRETO ARMADO, CLASSE PA1, DIÂMETRO 1200MM, INCLUSIVE FORNECIMENTO, ASSENTAMENTO E REJUNTAMENTO, EXCLUSIVE ESCAVAÇÃO</t>
  </si>
  <si>
    <t>ED-48686</t>
  </si>
  <si>
    <t>TUBO DE CONCRETO ARMADO, CLASSE PA1, DIÂMETRO 1500MM, INCLUSIVE FORNECIMENTO, ASSENTAMENTO E REJUNTAMENTO, EXCLUSIVE ESCAVAÇÃO</t>
  </si>
  <si>
    <t>ED-48679</t>
  </si>
  <si>
    <t>TUBO DE CONCRETO ARMADO, CLASSE PA1, DIÂMETRO 300MM, INCLUSIVE FORNECIMENTO, ASSENTAMENTO E REJUNTAMENTO, EXCLUSIVE ESCAVAÇÃO</t>
  </si>
  <si>
    <t xml:space="preserve">TUBO DE CONCRETO ARMADO, CLASSE PA1, DIÂMETRO 400MM, INCLUSIVE FORNECIMENTO, ASSENTAMENTO E REJUNTAMENTO, EXCLUSIVE ESCAVAÇÃO
</t>
  </si>
  <si>
    <t>ED-48681</t>
  </si>
  <si>
    <t>TUBO DE CONCRETO ARMADO, CLASSE PA1, DIÂMETRO 500MM, INCLUSIVE FORNECIMENTO, ASSENTAMENTO E REJUNTAMENTO, EXCLUSIVE ESCAVAÇÃO</t>
  </si>
  <si>
    <t>TUBO DE CONCRETO ARMADO, CLASSE PA1, DIÂMETRO 600MM, INCLUSIVE FORNECIMENTO, ASSENTAMENTO E REJUNTAMENTO, EXCLUSIVE ESCAVAÇÃO</t>
  </si>
  <si>
    <t>ED-48683</t>
  </si>
  <si>
    <t>TUBO DE CONCRETO ARMADO, CLASSE PA1, DIÂMETRO 800MM, INCLUSIVE FORNECIMENTO, ASSENTAMENTO E REJUNTAMENTO, EXCLUSIVE ESCAVAÇÃO</t>
  </si>
  <si>
    <t>ED-48611</t>
  </si>
  <si>
    <t>ALA DE GALERIA CELULAR B = 1,20 M, EXCLUSIVE BOTA FORA</t>
  </si>
  <si>
    <t>ED-48612</t>
  </si>
  <si>
    <t>ALA DE GALERIA CELULAR B = 1,30 M, EXCLUSIVE BOTA FORA</t>
  </si>
  <si>
    <t>ED-48613</t>
  </si>
  <si>
    <t>ALA DE GALERIA CELULAR B = 1,40 M, EXCLUSIVE BOTA FORA</t>
  </si>
  <si>
    <t>ED-48614</t>
  </si>
  <si>
    <t>ALA DE GALERIA CELULAR B = 1,50 M, EXCLUSIVE BOTA FORA</t>
  </si>
  <si>
    <t>ED-48615</t>
  </si>
  <si>
    <t>ALA DE GALERIA CELULAR B = 1,60 M, EXCLUSIVE BOTA FORA</t>
  </si>
  <si>
    <t>ED-48616</t>
  </si>
  <si>
    <t>ALA DE GALERIA CELULAR B = 1,70 M, EXCLUSIVE BOTA FORA</t>
  </si>
  <si>
    <t>ED-48617</t>
  </si>
  <si>
    <t>ALA DE GALERIA CELULAR B = 1,80 M, EXCLUSIVE BOTA FORA</t>
  </si>
  <si>
    <t>ED-48618</t>
  </si>
  <si>
    <t>ALA DE GALERIA CELULAR B = 1,90 M, EXCLUSIVE BOTA FORA</t>
  </si>
  <si>
    <t>ED-48619</t>
  </si>
  <si>
    <t>ALA DE GALERIA CELULAR B = 2,00 M, EXCLUSIVE BOTA FORA</t>
  </si>
  <si>
    <t>ED-48620</t>
  </si>
  <si>
    <t>ALA DE GALERIA CELULAR B = 2,10 M, EXCLUSIVE BOTA FORA</t>
  </si>
  <si>
    <t>ED-48621</t>
  </si>
  <si>
    <t>ALA DE GALERIA CELULAR B = 2,20 M, EXCLUSIVE BOTA FORA</t>
  </si>
  <si>
    <t>ED-48622</t>
  </si>
  <si>
    <t>ALA DE GALERIA CELULAR B = 2,30 M, EXCLUSIVE BOTA FORA</t>
  </si>
  <si>
    <t>ED-48623</t>
  </si>
  <si>
    <t>ALA DE GALERIA CELULAR B = 2,40 M, EXCLUSIVE BOTA FORA</t>
  </si>
  <si>
    <t>ED-48624</t>
  </si>
  <si>
    <t>ALA DE GALERIA CELULAR B = 2,50 M, EXCLUSIVE BOTA FORA</t>
  </si>
  <si>
    <t>ED-48625</t>
  </si>
  <si>
    <t>ALA DE GALERIA CELULAR B = 2,60 M, EXCLUSIVE BOTA FORA</t>
  </si>
  <si>
    <t>ED-48626</t>
  </si>
  <si>
    <t>ALA DE GALERIA CELULAR B = 2,70 M, EXCLUSIVE BOTA FORA</t>
  </si>
  <si>
    <t>ED-48627</t>
  </si>
  <si>
    <t>ALA DE GALERIA CELULAR B = 2,80 M, EXCLUSIVE BOTA FORA</t>
  </si>
  <si>
    <t>ED-48628</t>
  </si>
  <si>
    <t>ALA DE GALERIA CELULAR B = 2,90 M, EXCLUSIVE BOTA FORA</t>
  </si>
  <si>
    <t>ED-48629</t>
  </si>
  <si>
    <t>ALA DE GALERIA CELULAR B = 3,00 M, EXCLUSIVE BOTA FORA</t>
  </si>
  <si>
    <t>ED-48544</t>
  </si>
  <si>
    <t>ALA DE REDE TUBULAR DN 1000, EXCLUSIVE BOTA FORA</t>
  </si>
  <si>
    <t>ED-48545</t>
  </si>
  <si>
    <t>ALA DE REDE TUBULAR DN 1100, EXCLUSIVE BOTA FORA</t>
  </si>
  <si>
    <t>ED-48546</t>
  </si>
  <si>
    <t>ALA DE REDE TUBULAR DN 1200, EXCLUSIVE BOTA FORA</t>
  </si>
  <si>
    <t>ED-48547</t>
  </si>
  <si>
    <t>ALA DE REDE TUBULAR DN 1300, EXCLUSIVE BOTA FORA</t>
  </si>
  <si>
    <t>ED-48548</t>
  </si>
  <si>
    <t>ALA DE REDE TUBULAR DN 1500, EXCLUSIVE BOTA FORA</t>
  </si>
  <si>
    <t>ED-48539</t>
  </si>
  <si>
    <t>ALA DE REDE TUBULAR DN 500, EXCLUSIVE BOTA FORA</t>
  </si>
  <si>
    <t>ED-48540</t>
  </si>
  <si>
    <t>ALA DE REDE TUBULAR DN 600, EXCLUSIVE BOTA FORA</t>
  </si>
  <si>
    <t>ED-48541</t>
  </si>
  <si>
    <t>ALA DE REDE TUBULAR DN 700, EXCLUSIVE BOTA FORA</t>
  </si>
  <si>
    <t>ED-48542</t>
  </si>
  <si>
    <t>ALA DE REDE TUBULAR DN 800, EXCLUSIVE BOTA FORA</t>
  </si>
  <si>
    <t>ED-48543</t>
  </si>
  <si>
    <t>ALA DE REDE TUBULAR DN 900, EXCLUSIVE BOTA FORA</t>
  </si>
  <si>
    <t>ED-48568</t>
  </si>
  <si>
    <t>CHAMINÉ DE POÇO DE VISITA TIPO "A", EM ALVENARIA COM DEGRAUS DE AÇO CA-50</t>
  </si>
  <si>
    <t>ED-48569</t>
  </si>
  <si>
    <t>CHAMINÉ DE POÇO DE VISITA TIPO "B", EM ANEL DE CONCRETO CA-1 COM DEGRAUS DE AÇO CA-50</t>
  </si>
  <si>
    <t>ED-48636</t>
  </si>
  <si>
    <t>POÇO DE VISITA PARA REDE TUBULAR TIPO A DN 1000, EXCLUSIVE ESCAVAÇÃO, REATERRO E BOTA FORA</t>
  </si>
  <si>
    <t>ED-48637</t>
  </si>
  <si>
    <t>POÇO DE VISITA PARA REDE TUBULAR TIPO A DN 1100, EXCLUSIVE ESCAVAÇÃO, REATERRO E BOTA FORA</t>
  </si>
  <si>
    <t>ED-48638</t>
  </si>
  <si>
    <t>POÇO DE VISITA PARA REDE TUBULAR TIPO A DN 1200, EXCLUSIVE ESCAVAÇÃO, REATERRO E BOTA FORA</t>
  </si>
  <si>
    <t>ED-48639</t>
  </si>
  <si>
    <t>POÇO DE VISITA PARA REDE TUBULAR TIPO A DN 1300, EXCLUSIVE ESCAVAÇÃO, REATERRO E BOTA FORA</t>
  </si>
  <si>
    <t>ED-48640</t>
  </si>
  <si>
    <t>POÇO DE VISITA PARA REDE TUBULAR TIPO A DN 1500, EXCLUSIVE ESCAVAÇÃO, REATERRO E BOTA FORA</t>
  </si>
  <si>
    <t>ED-48630</t>
  </si>
  <si>
    <t>POÇO DE VISITA PARA REDE TUBULAR TIPO A DN 500, EXCLUSIVE ESCAVAÇÃO, REATERRO E BOTA FORA</t>
  </si>
  <si>
    <t>ED-48631</t>
  </si>
  <si>
    <t>POÇO DE VISITA PARA REDE TUBULAR TIPO A DN 600, EXCLUSIVE ESCAVAÇÃO, REATERRO E BOTA FORA</t>
  </si>
  <si>
    <t>ED-48632</t>
  </si>
  <si>
    <t>POÇO DE VISITA PARA REDE TUBULAR TIPO A DN 700, EXCLUSIVE ESCAVAÇÃO, REATERRO E BOTA FORA</t>
  </si>
  <si>
    <t>ED-48634</t>
  </si>
  <si>
    <t>POÇO DE VISITA PARA REDE TUBULAR TIPO A DN 800, EXCLUSIVE ESCAVAÇÃO, REATERRO E BOTA FORA</t>
  </si>
  <si>
    <t>ED-48635</t>
  </si>
  <si>
    <t>POÇO DE VISITA PARA REDE TUBULAR TIPO A DN 900, EXCLUSIVE ESCAVAÇÃO, REATERRO E BOTA FORA</t>
  </si>
  <si>
    <t>ED-48646</t>
  </si>
  <si>
    <t>POÇO DE VISITA PARA REDE TUBULAR TIPO B DN 1000, EXCLUSIVE ESCAVAÇÃO, REATERRO E BOTA FORA</t>
  </si>
  <si>
    <t>ED-48647</t>
  </si>
  <si>
    <t>POÇO DE VISITA PARA REDE TUBULAR TIPO B DN 1100, EXCLUSIVE ESCAVAÇÃO, REATERRO E BOTA FORA</t>
  </si>
  <si>
    <t>ED-48648</t>
  </si>
  <si>
    <t>POÇO DE VISITA PARA REDE TUBULAR TIPO B DN 1200, EXCLUSIVE ESCAVAÇÃO, REATERRO E BOTA FORA</t>
  </si>
  <si>
    <t>ED-48649</t>
  </si>
  <si>
    <t>POÇO DE VISITA PARA REDE TUBULAR TIPO B DN 1300, EXCLUSIVE ESCAVAÇÃO, REATERRO E BOTA FORA</t>
  </si>
  <si>
    <t>ED-48650</t>
  </si>
  <si>
    <t>POÇO DE VISITA PARA REDE TUBULAR TIPO B DN 1500, EXCLUSIVE ESCAVAÇÃO, REATERRO E BOTA FORA</t>
  </si>
  <si>
    <t>ED-48641</t>
  </si>
  <si>
    <t>POÇO DE VISITA PARA REDE TUBULAR TIPO B DN 500, EXCLUSIVE ESCAVAÇÃO, REATERRO E BOTA FORA</t>
  </si>
  <si>
    <t>ED-48642</t>
  </si>
  <si>
    <t>POÇO DE VISITA PARA REDE TUBULAR TIPO B DN 600, EXCLUSIVE ESCAVAÇÃO, REATERRO E BOTA FORA</t>
  </si>
  <si>
    <t>ED-48643</t>
  </si>
  <si>
    <t>POÇO DE VISITA PARA REDE TUBULAR TIPO B DN 700, EXCLUSIVE ESCAVAÇÃO, REATERRO E BOTA FORA</t>
  </si>
  <si>
    <t>ED-48644</t>
  </si>
  <si>
    <t>POÇO DE VISITA PARA REDE TUBULAR TIPO B DN 800, EXCLUSIVE ESCAVAÇÃO, REATERRO E BOTA FORA</t>
  </si>
  <si>
    <t>ED-48645</t>
  </si>
  <si>
    <t>POÇO DE VISITA PARA REDE TUBULAR TIPO B DN 900, EXCLUSIVE ESCAVAÇÃO, REATERRO E BOTA FORA</t>
  </si>
  <si>
    <t>ED-48656</t>
  </si>
  <si>
    <t>POÇO DE VISITA PARA REDE TUBULAR TIPO C DN 1000, EXCLUSIVE ESCAVAÇÃO, REATERRO E BOTA FORA</t>
  </si>
  <si>
    <t>ED-48657</t>
  </si>
  <si>
    <t>POÇO DE VISITA PARA REDE TUBULAR TIPO C DN 1100, EXCLUSIVE ESCAVAÇÃO, REATERRO E BOTA FORA</t>
  </si>
  <si>
    <t>ED-48658</t>
  </si>
  <si>
    <t>POÇO DE VISITA PARA REDE TUBULAR TIPO C DN 1200, EXCLUSIVE ESCAVAÇÃO, REATERRO E BOTA FORA</t>
  </si>
  <si>
    <t>ED-48659</t>
  </si>
  <si>
    <t>POÇO DE VISITA PARA REDE TUBULAR TIPO C DN 1300, EXCLUSIVE ESCAVAÇÃO, REATERRO E BOTA FORA</t>
  </si>
  <si>
    <t>ED-48660</t>
  </si>
  <si>
    <t>POÇO DE VISITA PARA REDE TUBULAR TIPO C DN 1500, EXCLUSIVE ESCAVAÇÃO, REATERRO E BOTA FORA</t>
  </si>
  <si>
    <t>ED-48651</t>
  </si>
  <si>
    <t>POÇO DE VISITA PARA REDE TUBULAR TIPO C DN 500, EXCLUSIVE ESCAVAÇÃO, REATERRO E BOTA FORA</t>
  </si>
  <si>
    <t>ED-48652</t>
  </si>
  <si>
    <t>POÇO DE VISITA PARA REDE TUBULAR TIPO C DN 600, EXCLUSIVE ESCAVAÇÃO, REATERRO E BOTA FORA</t>
  </si>
  <si>
    <t>ED-48653</t>
  </si>
  <si>
    <t>POÇO DE VISITA PARA REDE TUBULAR TIPO C DN 700, EXCLUSIVE ESCAVAÇÃO, REATERRO E BOTA FORA</t>
  </si>
  <si>
    <t>ED-48654</t>
  </si>
  <si>
    <t>POÇO DE VISITA PARA REDE TUBULAR TIPO C DN 800, EXCLUSIVE ESCAVAÇÃO, REATERRO E BOTA FORA</t>
  </si>
  <si>
    <t>ED-48655</t>
  </si>
  <si>
    <t>POÇO DE VISITA PARA REDE TUBULAR TIPO C DN 900, EXCLUSIVE ESCAVAÇÃO, REATERRO E BOTA FORA</t>
  </si>
  <si>
    <t>TAMPÃO CIRCULAR EM FERRO FUNDIDO PARA POÇO DE VISITA, ARTICULADO COM DIÂMETRO DE 60CM, CLASSE 400, INCLUSIVE ASSENTAMENTO, EXCLUSIVE POÇO DE VISITA</t>
  </si>
  <si>
    <t>ED-48551</t>
  </si>
  <si>
    <t>BOCA DE LOBO DUPLA (TIPO B - CONCRETO), QUADRO, GRELHA E CANTONEIRA, INCLUSIVE ESCAVAÇÃO, REATERRO E BOTA-FORA</t>
  </si>
  <si>
    <t>ED-48549</t>
  </si>
  <si>
    <t>BOCA DE LOBO SIMPLES (TIPO A - FERRO FUNDIDO), QUADRO, GRELHA E CANTONEIRA, INCLUSIVE ESCAVAÇÃO, REATERRO E BOTA-FORA</t>
  </si>
  <si>
    <t>BOCA DE LOBO SIMPLES (TIPO B - CONCRETO), QUADRO, GRELHA E CANTONEIRA, INCLUSIVE ESCAVAÇÃO, REATERRO E BOTA-FORA</t>
  </si>
  <si>
    <t>ED-48572</t>
  </si>
  <si>
    <t>CAIXA DE CAPTAÇÃO E DRENAGEM TIPO A (100 X 100 X 120 CM), D = 500 MM A 1500MM, INCLUSIVE ESCAVAÇÃO, REATERRO E BOTA FORA</t>
  </si>
  <si>
    <t>ED-48573</t>
  </si>
  <si>
    <t>CAIXA DE CAPTAÇÃO E DRENAGEM TIPO A (120 X 120 X 150 CM), D = 500 MM A 1500MM, INCLUSIVE ESCAVAÇÃO, REATERRO E BOTA FORA</t>
  </si>
  <si>
    <t>ED-48574</t>
  </si>
  <si>
    <t>CAIXA DE CAPTAÇÃO E DRENAGEM TIPO B D = 500 MM</t>
  </si>
  <si>
    <t>ED-48575</t>
  </si>
  <si>
    <t>CAIXA DE CAPTAÇÃO E DRENAGEM TIPO B (100 X 100 X 120 CM), D = 500 MM A 1500MM, INCLUSIVE ESCAVAÇÃO, REATERRO E BOTA FORA</t>
  </si>
  <si>
    <t>ED-48576</t>
  </si>
  <si>
    <t>CAIXA DE CAPTAÇÃO E DRENAGEM TIPO B (120 X 120 X 150 CM), D = 500 MM A 1500MM, INCLUSIVE ESCAVAÇÃO, REATERRO E BOTA FORA</t>
  </si>
  <si>
    <t>ED-48578</t>
  </si>
  <si>
    <t>CAIXA DE CAPTAÇÃO E DRENAGEM TIPO C (100 X 100 X 120 CM), D = 500 MM A 1500MM, INCLUSIVE ESCAVAÇÃO, REATERRO E BOTA FORA</t>
  </si>
  <si>
    <t>ED-48579</t>
  </si>
  <si>
    <t>CAIXA DE CAPTAÇÃO E DRENAGEM TIPO C (120 X 120 X 150 CM), D = 500 MM A 1500MM, INCLUSIVE ESCAVAÇÃO, REATERRO E BOTA FORA</t>
  </si>
  <si>
    <t>ED-48582</t>
  </si>
  <si>
    <t>CAIXA DE CAPTAÇÃO E DRENAGEM TIPO E (100 X 100 X 120 CM), D = 500 MM A 1500MM, INCLUSIVE ESCAVAÇÃO, REATERRO E BOTA FORA</t>
  </si>
  <si>
    <t>ED-48583</t>
  </si>
  <si>
    <t>CAIXA DE CAPTAÇÃO E DRENAGEM TIPO E (120 X 120 X 150 CM), D = 500 MM A 1500MM, INCLUSIVE ESCAVAÇÃO, REATERRO E BOTA FORA</t>
  </si>
  <si>
    <t>ED-48584</t>
  </si>
  <si>
    <t>CAIXA DE CAPTAÇÃO E DRENAGEM TIPO F (100 X 100 X 120 CM), D = 500 MM A 1500MM, INCLUSIVE ESCAVAÇÃO, REATERRO E BOTA FORA</t>
  </si>
  <si>
    <t>ED-48585</t>
  </si>
  <si>
    <t>CAIXA DE CAPTAÇÃO E DRENAGEM TIPO F (120 X 120 X 150 CM), D = 500 MM A 1500MM, INCLUSIVE ESCAVAÇÃO, REATERRO E BOTA FORA</t>
  </si>
  <si>
    <t>ED-48571</t>
  </si>
  <si>
    <t>CAIXAS DE CAPTAÇÃO E DRENAGEM TIPO A D = 500 MM</t>
  </si>
  <si>
    <t>ED-48577</t>
  </si>
  <si>
    <t>CAIXAS DE CAPTAÇÃO E DRENAGEM TIPO C D = 500 MM</t>
  </si>
  <si>
    <t>ED-48587</t>
  </si>
  <si>
    <t>CAIXA DE AREIA 100 X 100 X 100 CM</t>
  </si>
  <si>
    <t>ED-48586</t>
  </si>
  <si>
    <t>CAIXA DE AREIA 50 X 60 X 70 CM</t>
  </si>
  <si>
    <t>ED-48603</t>
  </si>
  <si>
    <t>DESCIDA D´ÁGUA TIPO CALHA DN 1000, EXCLUSIVE BOTA FORA</t>
  </si>
  <si>
    <t>ED-48604</t>
  </si>
  <si>
    <t>DESCIDA D´ÁGUA TIPO CALHA DN 1100, EXCLUSIVE BOTA FORA</t>
  </si>
  <si>
    <t>ED-48605</t>
  </si>
  <si>
    <t>DESCIDA D´ÁGUA TIPO CALHA DN 1200, EXCLUSIVE BOTA FORA</t>
  </si>
  <si>
    <t>ED-48606</t>
  </si>
  <si>
    <t>DESCIDA D´ÁGUA TIPO CALHA DN 1300, EXCLUSIVE BOTA FORA</t>
  </si>
  <si>
    <t>ED-48607</t>
  </si>
  <si>
    <t>DESCIDA D´ÁGUA TIPO CALHA DN 1500, EXCLUSIVE BOTA FORA</t>
  </si>
  <si>
    <t>ED-48598</t>
  </si>
  <si>
    <t>DESCIDA D´ÁGUA TIPO CALHA DN 500, EXCLUSIVE BOTA FORA</t>
  </si>
  <si>
    <t>ED-48599</t>
  </si>
  <si>
    <t>DESCIDA D´ÁGUA TIPO CALHA DN 600, EXCLUSIVE BOTA FORA</t>
  </si>
  <si>
    <t>ED-48600</t>
  </si>
  <si>
    <t>DESCIDA D´ÁGUA TIPO CALHA DN 700, EXCLUSIVE BOTA FORA</t>
  </si>
  <si>
    <t>ED-48601</t>
  </si>
  <si>
    <t>DESCIDA D´ÁGUA TIPO CALHA DN 800, EXCLUSIVE BOTA FORA</t>
  </si>
  <si>
    <t>ED-48602</t>
  </si>
  <si>
    <t>DESCIDA D´ÁGUA TIPO CALHA DN 900, EXCLUSIVE BOTA FORA</t>
  </si>
  <si>
    <t>ED-48593</t>
  </si>
  <si>
    <t>DESCIDA D´ÁGUA TIPO DEGRAU DN 1000, EXCLUSIVE BOTA FORA</t>
  </si>
  <si>
    <t>ED-48594</t>
  </si>
  <si>
    <t>DESCIDA D´ÁGUA TIPO DEGRAU DN 1100, EXCLUSIVE BOTA FORA</t>
  </si>
  <si>
    <t>ED-48595</t>
  </si>
  <si>
    <t>DESCIDA D´ÁGUA TIPO DEGRAU DN 1200, EXCLUSIVE BOTA FORA</t>
  </si>
  <si>
    <t>ED-48596</t>
  </si>
  <si>
    <t>DESCIDA D´ÁGUA TIPO DEGRAU DN 1300, EXCLUSIVE BOTA FORA</t>
  </si>
  <si>
    <t>ED-48597</t>
  </si>
  <si>
    <t>DESCIDA D´ÁGUA TIPO DEGRAU DN 1500, EXCLUSIVE BOTA FORA</t>
  </si>
  <si>
    <t>ED-48588</t>
  </si>
  <si>
    <t>DESCIDA D´ÁGUA TIPO DEGRAU DN 500, EXCLUSIVE BOTA FORA</t>
  </si>
  <si>
    <t>ED-48589</t>
  </si>
  <si>
    <t>DESCIDA D´ÁGUA TIPO DEGRAU DN 600, EXCLUSIVE BOTA FORA</t>
  </si>
  <si>
    <t>ED-48590</t>
  </si>
  <si>
    <t>DESCIDA D´ÁGUA TIPO DEGRAU DN 700, EXCLUSIVE BOTA FORA</t>
  </si>
  <si>
    <t>ED-48591</t>
  </si>
  <si>
    <t>DESCIDA D´ÁGUA TIPO DEGRAU DN 800, EXCLUSIVE BOTA FORA</t>
  </si>
  <si>
    <t>ED-48592</t>
  </si>
  <si>
    <t>DESCIDA D´ÁGUA TIPO DEGRAU DN 900, EXCLUSIVE BOTA FORA</t>
  </si>
  <si>
    <t>ED-48697</t>
  </si>
  <si>
    <t>VALA DE INFILTRAÇÃO E DRENAGEM 100 X 300 X 100 CM, INCLUSIVE ESCAVAÇÃO E BOTA FORA</t>
  </si>
  <si>
    <t>ED-48691</t>
  </si>
  <si>
    <t>VALA DE INFILTRAÇÃO E DRENAGEM 40 X 120 X 40 CM, INCLUSIVE ESCAVAÇÃO E BOTA FORA</t>
  </si>
  <si>
    <t>ED-48692</t>
  </si>
  <si>
    <t>VALA DE INFILTRAÇÃO E DRENAGEM 50 X 150 X 50 CM, INCLUSIVE ESCAVAÇÃO E BOTA FORA</t>
  </si>
  <si>
    <t>ED-48693</t>
  </si>
  <si>
    <t>VALA DE INFILTRAÇÃO E DRENAGEM 60 X 180 X 60 CM, INCLUSIVE ESCAVAÇÃO E BOTA FORA</t>
  </si>
  <si>
    <t>ED-48694</t>
  </si>
  <si>
    <t>VALA DE INFILTRAÇÃO E DRENAGEM 70 X 210 X 70 CM, INCLUSIVE ESCAVAÇÃO E BOTA FORA</t>
  </si>
  <si>
    <t>ED-48695</t>
  </si>
  <si>
    <t>VALA DE INFILTRAÇÃO E DRENAGEM 80 X 240 X 80 CM, INCLUSIVE ESCAVAÇÃO E BOTA FORA</t>
  </si>
  <si>
    <t>ED-48696</t>
  </si>
  <si>
    <t>VALA DE INFILTRAÇÃO E DRENAGEM 90 X 270 X 90 CM, INCLUSIVE ESCAVAÇÃO E BOTA FORA</t>
  </si>
  <si>
    <t>ED-14762</t>
  </si>
  <si>
    <t>SARJETA DE CONCRETO URBANO (SCU), TIPO 1, COM FCK 15 MPA, LARGURA DE 50CM COM INCLINAÇÃO DE 3%, ESP. 7CM, PADRÃO DER-MG, EXCLUSIVE MEIO-FIO, INCLUSIVE ESCAVAÇÃO, APILAOMENTO E TRANSPORTE COM RETIRADA DO MATERIAL ESCAVADO (EM CAÇAMBA)</t>
  </si>
  <si>
    <t>ED-14763</t>
  </si>
  <si>
    <t>SARJETA DE CONCRETO URBANO (SCU), TIPO 2, COM FCK 15 MPA, LARGURA DE 50CM COM INCLINAÇÃO DE 15%, ESP. 7CM, PADRÃO DER-MG, EXCLUSIVE MEIO-FIO, INCLUSIVE ESCAVAÇÃO, APILAOMENTO E TRANSPORTE COM RETIRADA DO MATERIAL ESCAVADO (EM CAÇAMBA)</t>
  </si>
  <si>
    <t>SARJETA DE CONCRETO URBANO (SCU), TIPO 3, COM FCK 15 MPA, LARGURA DE 50CM COM INCLINAÇÃO DE 25%, ESP. 7CM, PADRÃO DER-MG, EXCLUSIVE MEIO-FIO, INCLUSIVE ESCAVAÇÃO, APILAOMENTO E TRANSPORTE COM RETIRADA DO MATERIAL ESCAVADO (EM CAÇAMBA)</t>
  </si>
  <si>
    <t>ED-50186</t>
  </si>
  <si>
    <t>CILINDRO DE PRESSÃO OU MOLA PNEUMÁTICA DE DIÂMETRO 150mm, COMPRIMENTO DE 1,20m COM GARRAS PARA FIXAÇÃO NA PAREDE</t>
  </si>
  <si>
    <t>ED-50183</t>
  </si>
  <si>
    <t>ELETROBOMBA MOTOR DE 3,0 CV, 220V, TRIFÁSICO COM CAPACIDADE DE VAZÃO DE 2501/MIN. A 18 MCA DE PRESSÃO</t>
  </si>
  <si>
    <t>ED-50198</t>
  </si>
  <si>
    <t>MANÔMETRO WILLY, MOD. 2 1/2", ESCALA DE LEITURA DE 0 A 100 PSI</t>
  </si>
  <si>
    <t>ED-50185</t>
  </si>
  <si>
    <t>PRESSOSTATO TELEMECANIQUE, MODELO XML B004 A2S11, COM ESCALA DE 3 A 58 PSI</t>
  </si>
  <si>
    <t>ED-50187</t>
  </si>
  <si>
    <t>SIRENE PARA ALARME DE BOMBA EM FUNCIONAMENTO, 220V</t>
  </si>
  <si>
    <t>ED-22698</t>
  </si>
  <si>
    <t>ABRIGO EM CHAPA DE AÇO CARBONO DE SOBREPOR, PINTADO DE VERMELHO NAS DIMENSÕES (75X30X25)CM COM UMA PORTA COM VIDRO TRANSPARENTE COM A INSCRIÇÃO "INCÊNDIO", PARA EXTINTOR, FORNECIMENTO E INSTALAÇÃO, EXCLUSIVE EXTINTOR</t>
  </si>
  <si>
    <t>ED-50177</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</si>
  <si>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</si>
  <si>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ED-22701</t>
  </si>
  <si>
    <t>ABRIGO EM CHAPA DE AÇO CARBONO DE SOBREPOR, PINTADO DE VERMELHO NAS DIMENSÕES (90X60X17)CM COM UMA PORTA COM VIDRO TRANSPARENTE COM A INSCRIÇÃO "INCÊNDIO", INCLUINDO SUPORTE BASCULANTE PARA MANGUEIRA, MANGUEIRA TIPO 1 COMPRIMENTO 15M, REGISTRO GLOBO E ACESSÓRIOS, FORNECIMENTO E INSTALAÇÃO</t>
  </si>
  <si>
    <t>ED-22714</t>
  </si>
  <si>
    <t>ABRIGO EM CHAPA DE AÇO CARBONO DE SOBREPOR, PINTADO DE VERMELHO NAS DIMENSÕES (90X60X17)CM COM UMA PORTA COM VIDRO TRANSPARENTE COM A INSCRIÇÃO "INCÊNDIO", INCLUINDO SUPORTE BASCULANTE PARA MANGUEIRA, MANGUEIRA TIPO 2 COMPRIMENTO 15M, REGISTRO GLOBO E ACESSÓRIOS, FORNECIMENTO E INSTALAÇÃO</t>
  </si>
  <si>
    <t>ED-50181</t>
  </si>
  <si>
    <t>ADAPTADOR EM LATÃO PARA INSTALAÇÃO PREDIAL DE COMBATE A INCÊNDIO ENGATE RÁPIDO 1.1/2" X ROSCA INTERNA 5 FIOS 2.1/2", FORNECIMENTO E INSTALAÇÃO</t>
  </si>
  <si>
    <t>ED-50182</t>
  </si>
  <si>
    <t xml:space="preserve">ADAPTADOR EM LATÃO PARA INSTALAÇÃO PREDIAL DE COMBATE A INCÊNDIO ENGATE RÁPIDO 2.1/2" X ROSCA INTERNA 5 FIOS 2.1/2", FORNECIMENTO E INSTALAÇÃO
</t>
  </si>
  <si>
    <t>ED-50194</t>
  </si>
  <si>
    <t>BASE DECORATIVA PARA EXTINTORES</t>
  </si>
  <si>
    <t>ED-50188</t>
  </si>
  <si>
    <t>CHAVE PARA CONEXÕES DE ENGATE RÁPIDO TIPO STORZ, 63X38MM</t>
  </si>
  <si>
    <t>ED-50189</t>
  </si>
  <si>
    <t>ESGUICHO TIPO AGULHETA COM JUNTA DE UNIÃO ENGATE RÁPIDO DN 38MM, FORNECIMENTO E INSTALAÇÃO</t>
  </si>
  <si>
    <t>ED-50190</t>
  </si>
  <si>
    <t>EXTINTOR DE GÁS CARBÔNICO 5-B:C, CAPACIDADE 6 KG</t>
  </si>
  <si>
    <t>ED-50191</t>
  </si>
  <si>
    <t>EXTINTOR DE INCÊNDIO ÁGUA PRESSURIZADA 2-A, CAPACIDADE 10 L</t>
  </si>
  <si>
    <t>ED-50193</t>
  </si>
  <si>
    <t>EXTINTOR DE INCÊNDIO TIPO PÓ QUÍMICO 2-A:20-B:C, CAPACIDADE 6 KG</t>
  </si>
  <si>
    <t>ED-50192</t>
  </si>
  <si>
    <t>EXTINTOR DE INCÊNDIO TIPO PÓ QUÍMICO 20-B:C, CAPACIDADE 6 KG</t>
  </si>
  <si>
    <t>ED-50195</t>
  </si>
  <si>
    <t>HIDRANTE DE RECALQUE COMPLETO EM CAIXA DE ALVENARIA</t>
  </si>
  <si>
    <t>ED-50197</t>
  </si>
  <si>
    <t>MANGUEIRA DE FIBRA SINTÉTICA E BORRACHA PARA INCÊNDIO TIPO 1, DN 38MM, COMPRIMENTO 15M, FORNECIMENTO E INSTALAÇÃO</t>
  </si>
  <si>
    <t>ED-22707</t>
  </si>
  <si>
    <t>MANGUEIRA DE FIBRA SINTÉTICA E BORRACHA PARA INCÊNDIO TIPO 2, DN 38MM, COMPRIMENTO 15M, FORNECIMENTO E INSTALAÇÃO</t>
  </si>
  <si>
    <t>ED-50208</t>
  </si>
  <si>
    <t>REGISTRO TIPO GLOBO ANGULAR, COM 45 GRAUS, DN 2.1/2" (63 MM), PN16, EM LATÃO COM VOLANTE PARA HIDRANTE - FORNECIMENTO E INSTALAÇÃO</t>
  </si>
  <si>
    <t>ED-50210</t>
  </si>
  <si>
    <t>REGISTRO TIPO GLOBO, DN 1" (25 MM), PN16, EM LATAO COM VOLANTE, EXTREMIDADES ROSCADAS  - FORNECIMENTO E INSTALAÇÃO</t>
  </si>
  <si>
    <t>ED-50209</t>
  </si>
  <si>
    <t>REGISTRO TIPO GLOBO, DN 1.1/2" (15 MM), PN16, EM LATAO COM VOLANTE, EXTREMIDADES ROSCADAS  - FORNECIMENTO E INSTALAÇÃO</t>
  </si>
  <si>
    <t>ED-50211</t>
  </si>
  <si>
    <t>REGISTRO TIPO GLOBO, DN 2.1/2" (63 MM), PN16, EM LATAO COM VOLANTE, EXTREMIDADES ROSCADAS  - FORNECIMENTO E INSTALAÇÃO</t>
  </si>
  <si>
    <t>ED-50196</t>
  </si>
  <si>
    <t>LUMINÁRIA DE EMERGÊNCIA AUTÔNOMA IE-16 COM LÂMPADA DE 8 W</t>
  </si>
  <si>
    <t>ED-50206</t>
  </si>
  <si>
    <t>PLACA FOTOLUMINESCENTE "A2" - TRIÂNGULO 300 MM (RISCO INCÊNDIO)</t>
  </si>
  <si>
    <t>ED-50199</t>
  </si>
  <si>
    <t>PLACA FOTOLUMINESCENTE "E5" - 300 X 300 MM</t>
  </si>
  <si>
    <t>ED-50200</t>
  </si>
  <si>
    <t>PLACA FOTOLUMINESCENTE "E8" - 300 X 300 MM</t>
  </si>
  <si>
    <t>ED-50207</t>
  </si>
  <si>
    <t>PLACA FOTOLUMINESCENTE "P2" - D = 300 MM (PROIBIDO PRODUZIR CHAMA)</t>
  </si>
  <si>
    <t>ED-50201</t>
  </si>
  <si>
    <t>PLACA FOTOLUMINESCENTE "S1" OU "S2"- 380 X 190 MM (SAÍDA - DIREITA)</t>
  </si>
  <si>
    <t>ED-50202</t>
  </si>
  <si>
    <t>PLACA FOTOLUMINESCENTE "S1" OU "S2"- 380 X 190 MM (SAÍDA - ESQUERDA)</t>
  </si>
  <si>
    <t>ED-50204</t>
  </si>
  <si>
    <t>PLACA FOTOLUMINESCENTE "S10" - 380 X 190 MM (SAÍDA ESCADA SOBE)</t>
  </si>
  <si>
    <t>ED-50205</t>
  </si>
  <si>
    <t>PLACA FOTOLUMINESCENTE "S12" - 380 X 190 MM (SAÍDA)</t>
  </si>
  <si>
    <t>ED-50203</t>
  </si>
  <si>
    <t>PLACA FOTOLUMINESCENTE "S9" - 380 X 190 MM (SAÍDA ESCADA DESCE)</t>
  </si>
  <si>
    <t>ED-50180</t>
  </si>
  <si>
    <t>ACIONADOR MANUAL DE ALARME DE INCÊNDIO</t>
  </si>
  <si>
    <t>ED-50218</t>
  </si>
  <si>
    <t>CANOPLA PARA SPRINKLER</t>
  </si>
  <si>
    <t>ED-50215</t>
  </si>
  <si>
    <t>SPRINKLER PENDENTE 15 MM (1/2") 141º C</t>
  </si>
  <si>
    <t>ED-50216</t>
  </si>
  <si>
    <t>SPRINKLER PENDENTE 15 MM (1/2") 182º C</t>
  </si>
  <si>
    <t>ED-50217</t>
  </si>
  <si>
    <t>SPRINKLER PENDENTE 15 MM (1/2") 227º C</t>
  </si>
  <si>
    <t>ED-50212</t>
  </si>
  <si>
    <t>SPRINKLER PENDENTE 15 MM (1/2") 68º C</t>
  </si>
  <si>
    <t>ED-50213</t>
  </si>
  <si>
    <t>SPRINKLER PENDENTE 15 MM (1/2") 79º C</t>
  </si>
  <si>
    <t>ED-50214</t>
  </si>
  <si>
    <t>SPRINKLER PENDENTE 15 MM (1/2") 93º C</t>
  </si>
  <si>
    <t>ED-49832</t>
  </si>
  <si>
    <t>TUBO AÇO PRETO SCH-40, D = 1/2" SEM COSTURA</t>
  </si>
  <si>
    <t>ED-49833</t>
  </si>
  <si>
    <t>TUBO AÇO PRETO SCH-40, D = 3/4" SEM COSTURA</t>
  </si>
  <si>
    <t>ED-49831</t>
  </si>
  <si>
    <t>TUBO AÇO PRETO SCH-40, D = 3/8" SEM COSTURA</t>
  </si>
  <si>
    <t>ED-49826</t>
  </si>
  <si>
    <t>REGISTRO BICO INJETOR D = 3/8"</t>
  </si>
  <si>
    <t>ED-49827</t>
  </si>
  <si>
    <t>REGISTRO DE GÁS D = 1/2"</t>
  </si>
  <si>
    <t>ED-49828</t>
  </si>
  <si>
    <t>REGISTRO DE LATÃO 1/2" NPT X 1/2" NPT</t>
  </si>
  <si>
    <t>ED-49841</t>
  </si>
  <si>
    <t>VÁLVULA DE ESFERA TRIPARTIDA COM ROSCA NPT, CLASSE 300lbs - 1/2"</t>
  </si>
  <si>
    <t>ED-49842</t>
  </si>
  <si>
    <t>VÁLVULA DE ESFERA TRIPARTIDA COM ROSCA NPT, CLASSE 300lbs - 3/4"</t>
  </si>
  <si>
    <t>ED-48290</t>
  </si>
  <si>
    <t>VÁLVULA DE ALÍVIO E SEGURANÇA, DIÂMETRO DE 1" NPT</t>
  </si>
  <si>
    <t>ED-48292</t>
  </si>
  <si>
    <t>VÁLVULA DE ALÍVIO E SEGURANÇA, DIÂMETRO DE 1 1/2" NPT</t>
  </si>
  <si>
    <t>ED-48291</t>
  </si>
  <si>
    <t>VÁLVULA DE ALÍVIO E SEGURANÇA, DIÂMETRO DE 1 1/4" NPT</t>
  </si>
  <si>
    <t>ED-48288</t>
  </si>
  <si>
    <t>VÁLVULA DE ALÍVIO E SEGURANÇA, DIÂMETRO DE 1/2" NPT</t>
  </si>
  <si>
    <t>ED-48293</t>
  </si>
  <si>
    <t>VÁLVULA DE ALÍVIO E SEGURANÇA, DIÂMETRO DE 2" NPT</t>
  </si>
  <si>
    <t>ED-48294</t>
  </si>
  <si>
    <t>VÁLVULA DE ALÍVIO E SEGURANÇA, DIÂMETRO DE 2 1/2" NPT</t>
  </si>
  <si>
    <t>ED-48289</t>
  </si>
  <si>
    <t>VÁLVULA DE ALÍVIO E SEGURANÇA, DIÂMETRO DE 3/4" NPT</t>
  </si>
  <si>
    <t>ED-48276</t>
  </si>
  <si>
    <t>VÁLVULA DE ESFERA EM LATÃO, DIÂMETRO DE 1" NPT</t>
  </si>
  <si>
    <t>ED-48278</t>
  </si>
  <si>
    <t>VÁLVULA DE ESFERA EM LATÃO, DIÂMETRO DE 1 1/2" NPT</t>
  </si>
  <si>
    <t>ED-48277</t>
  </si>
  <si>
    <t>VÁLVULA DE ESFERA EM LATÃO, DIÂMETRO DE 1 1/4" NPT</t>
  </si>
  <si>
    <t>ED-48274</t>
  </si>
  <si>
    <t>VÁLVULA DE ESFERA EM LATÃO, DIÂMETRO DE 1/2" NPT</t>
  </si>
  <si>
    <t>ED-48279</t>
  </si>
  <si>
    <t>VÁLVULA DE ESFERA EM LATÃO, DIÂMETRO DE 2" NPT</t>
  </si>
  <si>
    <t>ED-48280</t>
  </si>
  <si>
    <t>VÁLVULA DE ESFERA EM LATÃO, DIÂMETRO DE 2 1/2" NPT</t>
  </si>
  <si>
    <t>ED-48275</t>
  </si>
  <si>
    <t>VÁLVULA DE ESFERA EM LATÃO, DIÂMETRO DE 3/4" NPT</t>
  </si>
  <si>
    <t>ED-48283</t>
  </si>
  <si>
    <t>VÁLVULA DE RETENÇÃO EM LATÃO, DIÂMETRO DE 1" NPT</t>
  </si>
  <si>
    <t>ED-48285</t>
  </si>
  <si>
    <t>VÁLVULA DE RETENÇÃO EM LATÃO, DIÂMETRO DE 1 1/2" NPT</t>
  </si>
  <si>
    <t>ED-48284</t>
  </si>
  <si>
    <t>VÁLVULA DE RETENÇÃO EM LATÃO, DIÂMETRO DE 1 1/4" NPT</t>
  </si>
  <si>
    <t>ED-48281</t>
  </si>
  <si>
    <t>VÁLVULA DE RETENÇÃO EM LATÃO, DIÂMETRO DE 1/2" NPT</t>
  </si>
  <si>
    <t>ED-48286</t>
  </si>
  <si>
    <t>VÁLVULA DE RETENÇÃO EM LATÃO, DIÂMETRO DE 2" NPT</t>
  </si>
  <si>
    <t>ED-48287</t>
  </si>
  <si>
    <t>VÁLVULA DE RETENÇÃO EM LATÃO, DIÂMETRO DE 2 1/2" NPT</t>
  </si>
  <si>
    <t>ED-48282</t>
  </si>
  <si>
    <t>VÁLVULA DE RETENÇÃO EM LATÃO, DIÂMETRO DE 3/4" NPT</t>
  </si>
  <si>
    <t>ED-48273</t>
  </si>
  <si>
    <t>VÁLVULA SOLENÓIDE 2/3 VIAS NF. AÇÃO DIRETA 1/2" BSP</t>
  </si>
  <si>
    <t>ED-48272</t>
  </si>
  <si>
    <t>VÁLVULA SOLENÓIDE 2/3 VIAS NF. AÇÃO DIRETA 3/8" BSP</t>
  </si>
  <si>
    <t>ED-48262</t>
  </si>
  <si>
    <t>MANÔMETRO DE PRESSÃO PARA AR COMPRIMIDO 15 A 600 mBAR, COM ROSCA, 1/2 NPT</t>
  </si>
  <si>
    <t>ED-48261</t>
  </si>
  <si>
    <t>MANÔMETRO DE PRESSÃO PARA AR COMPRIMIDO 15 A 600 mBAR, COM ROSCA, 1/4 NPT</t>
  </si>
  <si>
    <t>ED-48253</t>
  </si>
  <si>
    <t>PRESSOSTATO PARA COMPRESSOR DE 125 A 175 PSI</t>
  </si>
  <si>
    <t>ED-48252</t>
  </si>
  <si>
    <t>PRESSOSTATO PARA COMPRESSOR DE 80 A 125 PSI</t>
  </si>
  <si>
    <t>ED-48251</t>
  </si>
  <si>
    <t>COMPRESSOR SL/100 - 120PSI -8,3 BAR 100 LIBRAS</t>
  </si>
  <si>
    <t>ED-49817</t>
  </si>
  <si>
    <t>CILINDRO DE AÇO COM GÁS GLP CAPACIDADE 45 KG</t>
  </si>
  <si>
    <t>ED-48250</t>
  </si>
  <si>
    <t>CILINDRO DE PRESSÃO MÁXI,A 140 BAR, 3/4" NPT</t>
  </si>
  <si>
    <t>ED-15716</t>
  </si>
  <si>
    <t>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t>
  </si>
  <si>
    <t>ED-49818</t>
  </si>
  <si>
    <t>COLETOR MÓDULO CENTRAL</t>
  </si>
  <si>
    <t>ED-49819</t>
  </si>
  <si>
    <t>COLETOR MÓDULO II SIMPLES P-45</t>
  </si>
  <si>
    <t>ED-48256</t>
  </si>
  <si>
    <t>FILTRO TIPO "Y" EM BRONZE, DIÂMETRO DE 1" NPT</t>
  </si>
  <si>
    <t>ED-48258</t>
  </si>
  <si>
    <t>FILTRO TIPO "Y" EM BRONZE, DIÂMETRO DE 1 1/2" NPT</t>
  </si>
  <si>
    <t>ED-48257</t>
  </si>
  <si>
    <t>FILTRO TIPO "Y" EM BRONZE, DIÂMETRO DE 1 1/4" NPT</t>
  </si>
  <si>
    <t>ED-48254</t>
  </si>
  <si>
    <t>FILTRO TIPO "Y" EM BRONZE, DIÂMETRO DE 1/2" NPT</t>
  </si>
  <si>
    <t>ED-48259</t>
  </si>
  <si>
    <t>FILTRO TIPO "Y" EM BRONZE, DIÂMETRO DE 2" NPT</t>
  </si>
  <si>
    <t>ED-48255</t>
  </si>
  <si>
    <t>FILTRO TIPO "Y" EM BRONZE, DIÂMETRO DE 3/4" NPT</t>
  </si>
  <si>
    <t>ED-49821</t>
  </si>
  <si>
    <t>MANGUEIRA PLÁSTICA PARA GÁS D = 3/8" X 1,50 M</t>
  </si>
  <si>
    <t>ED-49822</t>
  </si>
  <si>
    <t>NIPLE DE REDUÇÃO DE LATÃO 1/2" NPT X 1/8" NPT</t>
  </si>
  <si>
    <t>ED-49823</t>
  </si>
  <si>
    <t>NIPLE DE REDUÇÃO DE LATÃO 1/2" NPT X 3/8" NPT</t>
  </si>
  <si>
    <t>ED-49824</t>
  </si>
  <si>
    <t>NIPLE DUPLO FERRO MALEÁVEL 300# 1/2" NPT</t>
  </si>
  <si>
    <t>ED-49830</t>
  </si>
  <si>
    <t>TAMPÃO (CAP) FERRO MALEÁVEL NPT 300# 1/2"</t>
  </si>
  <si>
    <t>ED-51151</t>
  </si>
  <si>
    <t>ESPELHO COM MOLDURA EM ALUMÍNIO (60X90CM) ESP.4MM INCLUSIVE FIXAÇÃO COM ADESIVO/SELANTE A BASE DE POLIURETANO - FORNECIMENTO E INSTALAÇÃO</t>
  </si>
  <si>
    <t>ED-51152</t>
  </si>
  <si>
    <t>ESPELHO (40X60CM) ESP.4MM INCLUSIVE FIXAÇÃO COM PARAFUSO FINESSON - FORNECIMENTO E INSTALAÇÃO</t>
  </si>
  <si>
    <t>ED-51150</t>
  </si>
  <si>
    <t>ESPELHO (60X90CM) ESP.4MM INCLUSIVE FIXAÇÃO COM PARAFUSO FINESSON - FORNECIMENTO E INSTALAÇÃO</t>
  </si>
  <si>
    <t>ED-51149</t>
  </si>
  <si>
    <t>VIDRO ARAMADO E = 7 MM, COLOCADO</t>
  </si>
  <si>
    <t>ED-51155</t>
  </si>
  <si>
    <t>VIDRO COMUM LISO INCOLOR, ESP. 3MM, INCLUSIVE FIXAÇÃO E VEDAÇÃO COM GUARNIÇÃO/GAXETA DE BORRACHA NEOPRENE, FORNECIMENTO E INSTALAÇÃO, EXCLUSIVE CAIXILHO/PERFIL</t>
  </si>
  <si>
    <t>ED-51156</t>
  </si>
  <si>
    <t>VIDRO COMUM LISO INCOLOR, ESP. 4MM, INCLUSIVE FIXAÇÃO E VEDAÇÃO COM GUARNIÇÃO/GAXETA DE BORRACHA NEOPRENE, FORNECIMENTO E INSTALAÇÃO, EXCLUSIVE CAIXILHO/PERFIL</t>
  </si>
  <si>
    <t>ED-51157</t>
  </si>
  <si>
    <t>VIDRO COMUM LISO INCOLOR, ESP. 6MM, INCLUSIVE FIXAÇÃO E VEDAÇÃO COM GUARNIÇÃO/GAXETA DE BORRACHA NEOPRENE, FORNECIMENTO E INSTALAÇÃO, EXCLUSIVE CAIXILHO/PERFIL</t>
  </si>
  <si>
    <t>ED-51154</t>
  </si>
  <si>
    <t>VIDRO IMPRESSO (FANTASIA) TIPO CANELADO OU MARTELADO INCOLOR, ESP. 3MM OU 4MM, INCLUSIVE FIXAÇÃO E VEDAÇÃO COM GUARNIÇÃO/GAXETA DE BORRACHA NEOPRENE, FORNECIMENTO E INSTALAÇÃO, EXCLUSIVE CAIXILHO/PERFIL</t>
  </si>
  <si>
    <t>ED-51153</t>
  </si>
  <si>
    <t>VIDRO IMPRESSO (FANTASIA) TIPO MINI-BOREAL, ESP. 3MM, INCLUSIVE FIXAÇÃO E VEDAÇÃO COM GUARNIÇÃO/GAXETA DE BORRACHA NEOPRENE, FORNECIMENTO E INSTALAÇÃO, EXCLUSIVE CAIXILHO/PERFIL</t>
  </si>
  <si>
    <t>ED-51160</t>
  </si>
  <si>
    <t>VIDRO TEMPERADO INCOLOR, ESP. 10MM, INCLUSIVE FIXAÇÃO E VEDAÇÃO COM GUARNIÇÃO/GAXETA DE BORRACHA NEOPRENE, FORNECIMENTO E INSTALAÇÃO, EXCLUSIVE CAIXILHO/PERFIL</t>
  </si>
  <si>
    <t>ED-51158</t>
  </si>
  <si>
    <t>VIDRO TEMPERADO INCOLOR, ESP. 6MM, INCLUSIVE FIXAÇÃO E VEDAÇÃO COM GUARNIÇÃO/GAXETA DE BORRACHA NEOPRENE, FORNECIMENTO E INSTALAÇÃO, EXCLUSIVE CAIXILHO/PERFIL</t>
  </si>
  <si>
    <t>ED-51159</t>
  </si>
  <si>
    <t>VIDRO TEMPERADO INCOLOR, ESP. 8MM, INCLUSIVE FIXAÇÃO E VEDAÇÃO COM GUARNIÇÃO/GAXETA DE BORRACHA NEOPRENE, FORNECIMENTO E INSTALAÇÃO, EXCLUSIVE CAIXILHO/PERFIL</t>
  </si>
  <si>
    <t>ED-50634</t>
  </si>
  <si>
    <t>PLACA DE INAUGURAÇÃO EM ALUMÍNIO FUNDIDO, 60 X 40 CM</t>
  </si>
  <si>
    <t>ED-50635</t>
  </si>
  <si>
    <t>PLACA DE INAUGURAÇÃO EM ALUMÍNIO FUNDIDO 85 X 50 CM</t>
  </si>
  <si>
    <t>ED-50642</t>
  </si>
  <si>
    <t>PLACA DE ALUMÍNIO ANODIZADO 25 X 25 CM PARA IDENTIFICAÇÃO</t>
  </si>
  <si>
    <t>ED-50636</t>
  </si>
  <si>
    <t>PLACA DE ALUMÍNIO FUNDIDO COM DENOMINAÇÃO DE CÔMODOS, 20 X 5 CM</t>
  </si>
  <si>
    <t>ED-50637</t>
  </si>
  <si>
    <t>PLACA DE ALUMÍNIO FUNDIDO COM DENOMINAÇÃO DE CÔMODOS, 21 X 4 CM</t>
  </si>
  <si>
    <t>ED-50638</t>
  </si>
  <si>
    <t>PLACA DE ALUMÍNIO FUNDIDO COM NOME DO PRÉDIO, AFIXADA EM PAREDE (0,39 M2)</t>
  </si>
  <si>
    <t>ED-50639</t>
  </si>
  <si>
    <t>PLACA DE ALUMÍNIO FUNDIDO DE NUMERAÇÃO DE PORTAS, 3 X 3 CM</t>
  </si>
  <si>
    <t>ED-50640</t>
  </si>
  <si>
    <t>PLACA DE ALUMÍNIO FUNDIDO DE NUMERAÇÃO DE PORTAS, 5 X 5 CM</t>
  </si>
  <si>
    <t>ED-50643</t>
  </si>
  <si>
    <t>PLACA EM ALUMÍNIO ANODIZADO 70 X 61 CM, FIXADA TUBO DE METALON</t>
  </si>
  <si>
    <t>ED-50644</t>
  </si>
  <si>
    <t>PLACA EM ALUMÍNIO 15 X 15 CM, COM PICTOGRAMA EM PELÍCULA ADESIVA</t>
  </si>
  <si>
    <t>ED-50633</t>
  </si>
  <si>
    <t>PLACA EM CHAPA DE AÇO ESCOVADO 25 X 12 CM, E = 1 MM</t>
  </si>
  <si>
    <t>ED-50223</t>
  </si>
  <si>
    <t>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t>
  </si>
  <si>
    <t>ED-50225</t>
  </si>
  <si>
    <t>PONTO DE EMBUTIR PARA ESGOTO EM TUBO PVC RÍGIDO, PBV - SÉRIE NORMAL, DN 100MM (4"), EMBUTIDO EM PISO COM DISTÂNCIA DE ATÉ CINCO (5) METROS DA RAMAL DE ESGOTO, INCLUSIVE CONEXÕES E FIXAÇÃO DO TUBO COM ENCHIMENTO DO RASGO NO CONCRETO COM ARGAMASSA</t>
  </si>
  <si>
    <t>ED-50224</t>
  </si>
  <si>
    <t>PONTO DE EMBUTIR PARA ESGOTO EM TUBO PVC RÍGIDO, PBV - SÉRIE NORMAL, DN 50MM (2"), EMBUTIDO EM PISO COM DISTÂNCIA DE ATÉ CINCO (5) METROS DA RAMAL DE ESGOTO, EXCLUSIVE ESCAVAÇÃO, INCLUSIVE CONEXÕES E FIXAÇÃO DO TUBO COM ENCHIMENTO DO RASGO NO CONCRETO COM ARGAMASSA</t>
  </si>
  <si>
    <t>ED-50221</t>
  </si>
  <si>
    <t>PONTO DE EMBUTIR PARA ÁGUA FRIA EM TUBO DE PVC RÍGIDO SOLDÁVEL, DN 20MM (1/2"), EMBUTIDO NA ALVENARIA COM DISTÂNCIA DE ATÉ CINCO (5) METROS DA TOMADA DE ÁGUA, INCLUSIVE CONEXÕES E FIXAÇÃO DO TUBO COM ENCHIMENTO DO RASGO NA ALVENARIA/CONCRETO COM ARGAMASSA</t>
  </si>
  <si>
    <t>ED-50222</t>
  </si>
  <si>
    <t>PONTO DE EMBUTIR PARA ÁGUA FRIA EM TUBO PVC RÍGIDO ROSCÁVEL, DN 1/2" (20MM), EMBUTIDO NA ALVENARIA COM DISTÂNCIA DE ATÉ CINCO (5) METROS DA TOMADA DE ÁGUA, INCLUSIVE CONEXÕES E FIXAÇÃO DO TUBO COM ENCHIMENTO DO RASGO NA ALVENARIA/CONCRETO COM ARGAMASSA</t>
  </si>
  <si>
    <t>ED-50227</t>
  </si>
  <si>
    <t>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t>
  </si>
  <si>
    <t>ED-50228</t>
  </si>
  <si>
    <t>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t>
  </si>
  <si>
    <t>ED-17905</t>
  </si>
  <si>
    <t>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</si>
  <si>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ED-50232</t>
  </si>
  <si>
    <t>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</si>
  <si>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ED-17903</t>
  </si>
  <si>
    <t>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</si>
  <si>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ED-17906</t>
  </si>
  <si>
    <t>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</si>
  <si>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ED-17902</t>
  </si>
  <si>
    <t>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t>
  </si>
  <si>
    <t>ED-50229</t>
  </si>
  <si>
    <t>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t>
  </si>
  <si>
    <t>ED-50230</t>
  </si>
  <si>
    <t>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t>
  </si>
  <si>
    <t>ED-50231</t>
  </si>
  <si>
    <t>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t>
  </si>
  <si>
    <t>ED-50226</t>
  </si>
  <si>
    <t>PONTO DE EMBUTIR PARA GÁS EM TUBO DE AÇO GALVANIZADO COM COSTURA, DN 1/2", EMBUTIDO NA ALVENARIA COM DISTÂNCIA DE ATÉ CINCO (5) METROS DO RAMAL DE ABASTECIMENTO, INCLUSIVE CONEXÕES E FIXAÇÃO DO TUBO COM ENCHIMENTO DO RASGO NA ALVENARIA/CONCRETO COM ARGAMASSA</t>
  </si>
  <si>
    <t>ED-18181</t>
  </si>
  <si>
    <t>PONTO DE EMBUTIR PARA GÁS EM TUBO DE COBRE CLASSE "A" SEM COSTURA SOLDÁVEL, DN 1/2" (15MM), EMBUTIDO NA ALVENARIA COM DISTÂNCIA DE ATÉ CINCO (5) METROS DO RAMAL DE ABASTECIMENTO, INCLUSIVE CONEXÕES E FIXAÇÃO DO TUBO COM ENCHIMENTO DO RASGO NA ALVENARIA/CONCRETO COM ARGAMASSA</t>
  </si>
  <si>
    <t>ED-50435</t>
  </si>
  <si>
    <t>PLANTIO DE GRAMA BATATAIS EM PLACAS, INCLUSIVE TERRA VEGETAL E CONSERVAÇÃO POR 30 DIAS</t>
  </si>
  <si>
    <t>PLANTIO DE GRAMA ESMERALDA EM PLACAS, INCLUSIVE TERRA VEGETAL E CONSERVAÇÃO POR 30 DIAS</t>
  </si>
  <si>
    <t>ED-50436</t>
  </si>
  <si>
    <t>PLANTIO DE GRAMA SÃO CARLOS EM PLACAS, INCLUSIVE TERRA VEGETAL E CONSERVAÇÃO POR 30 DIAS</t>
  </si>
  <si>
    <t>ED-50433</t>
  </si>
  <si>
    <t>PLANTIO E PREPARO DE COVAS DE ARBUSTOS ORNAMENTAIS EM GERAL, EXCETO FORNECIMENTO DAS MUDAS</t>
  </si>
  <si>
    <t>ED-50432</t>
  </si>
  <si>
    <t>PLANTIO E PREPARO DE COVAS DE ÁRVORES H MÍN. = 1,80 M COM COVA 60 X 60 X 60 CM, EXCETO FORNECIMENTO DAS MUDAS</t>
  </si>
  <si>
    <t>ED-50434</t>
  </si>
  <si>
    <t>PLANTIO E PREPARO DE COVAS DE FORRAÇÃO, EXCETO FORNECIMENTO DAS MUDAS</t>
  </si>
  <si>
    <t>ED-50446</t>
  </si>
  <si>
    <t>FORNECIMENTO DE ARBUSTO - BELA EMÍLIA</t>
  </si>
  <si>
    <t>ED-50447</t>
  </si>
  <si>
    <t>FORNECIMENTO DE ARBUSTO - CAMARA</t>
  </si>
  <si>
    <t>ED-50441</t>
  </si>
  <si>
    <t>FORNECIMENTO DE ÁRVORE - CÁSSIA MIMOSA</t>
  </si>
  <si>
    <t>ED-50439</t>
  </si>
  <si>
    <t>FORNECIMENTO DE ÁRVORE - IPÊ ROSA</t>
  </si>
  <si>
    <t>ED-50442</t>
  </si>
  <si>
    <t>FORNECIMENTO DE ÁRVORE - JACARANDÁ MIMOSO</t>
  </si>
  <si>
    <t>ED-50440</t>
  </si>
  <si>
    <t>FORNECIMENTO DE ÁRVORE - PAU FERRO</t>
  </si>
  <si>
    <t>ED-50438</t>
  </si>
  <si>
    <t>FORNECIMENTO DE ÁRVORE - SIBIPURUNA</t>
  </si>
  <si>
    <t>ED-50443</t>
  </si>
  <si>
    <t>FORNECIMENTO DE FORRAÇÃO - ALCALYPHA</t>
  </si>
  <si>
    <t>ED-50445</t>
  </si>
  <si>
    <t>FORNECIMENTO DE FORRAÇÃO - CLOROFITO</t>
  </si>
  <si>
    <t>ED-50444</t>
  </si>
  <si>
    <t>FORNECIMENTO DE FORRAÇÃO - WEDELIA</t>
  </si>
  <si>
    <t>FORNECIMENTO DE PALMEIRA - LICURI</t>
  </si>
  <si>
    <t>ED-50449</t>
  </si>
  <si>
    <t>FORNECIMENTO DE PALMEIRA ARECA LUTESCENS</t>
  </si>
  <si>
    <t>ED-14560</t>
  </si>
  <si>
    <t>LASTRO DE SEIXO, INCLUSIVE LANÇAMENTO E ESPALHAMENTO MANUAL</t>
  </si>
  <si>
    <t>ED-50431</t>
  </si>
  <si>
    <t>CERCA EM FERRO, TRIANGULAR, PADRÃO PREFEITURA</t>
  </si>
  <si>
    <t>ED-50704</t>
  </si>
  <si>
    <t>ENCHIMENTO DE RASGO EM ALVENARIA/CONCRETO COM ARGAMASSA, DIÂMETROS DE 15MM A 25MM (1/2" A 1"), INCLUSIVE ARGAMASSA, TRAÇO 1:2:8 (CIMENTO, CAL E AREIA), PREPARO MECÂNICO</t>
  </si>
  <si>
    <t>ED-50705</t>
  </si>
  <si>
    <t>ENCHIMENTO DE RASGO EM ALVENARIA/CONCRETO COM ARGAMASSA, DIÂMETROS DE 32MM A 50MM (1.1/4" A 2"), INCLUSIVE ARGAMASSA, TRAÇO 1:2:8 (CIMENTO, CAL E AREIA), PREPARO MECÂNICO</t>
  </si>
  <si>
    <t>ED-50706</t>
  </si>
  <si>
    <t>ENCHIMENTO DE RASGO EM ALVENARIA/CONCRETO COM ARGAMASSA, DIÂMETROS DE 65MM A 100MM (2.1/2" A 4"), INCLUSIVE ARGAMASSA, TRAÇO 1:2:8 (CIMENTO, CAL E AREIA), PREPARO MECÂNICO</t>
  </si>
  <si>
    <t>ED-50707</t>
  </si>
  <si>
    <t>RASGO EM ALVENARIA PARA PASSAGEM DE ELETRODUTO/TUBULAÇÃO, DIÂMETROS DE 15MM A 25MM (1/2" A 1"), EXCLUSIVE ENCHIMENTO</t>
  </si>
  <si>
    <t>ED-50708</t>
  </si>
  <si>
    <t>RASGO EM ALVENARIA PARA PASSAGEM DE ELETRODUTO/TUBULAÇÃO, DIÂMETROS DE 32MM A 50MM (1.1/4" A 2"), EXCLUSIVE ENCHIMENTO</t>
  </si>
  <si>
    <t>ED-50709</t>
  </si>
  <si>
    <t>RASGO EM ALVENARIA PARA PASSAGEM DE ELETRODUTO/TUBULAÇÃO, DIÂMETROS DE 65MM A 100MM (2.1/2" A 4"), EXCLUSIVE ENCHIMENTO</t>
  </si>
  <si>
    <t>ED-50710</t>
  </si>
  <si>
    <t>RASGO EM CONCRETO PARA PASSAGEM DE ELETRODUTO/TUBULAÇÃO, DIÂMETROS DE 15MM A 25MM (1/2" A 1"), EXCLUSIVE ENCHIMENTO</t>
  </si>
  <si>
    <t>ED-50711</t>
  </si>
  <si>
    <t>RASGO EM CONCRETO PARA PASSAGEM DE ELETRODUTO/TUBULAÇÃO, DIÂMETROS DE 32MM A 50MM (1.1/4" A 2"), EXCLUSIVE ENCHIMENTO</t>
  </si>
  <si>
    <t>ED-50712</t>
  </si>
  <si>
    <t>RASGO EM CONCRETO PARA PASSAGEM DE ELETRODUTO/TUBULAÇÃO, DIÂMETROS DE 65MM A 100MM (2.1/2" A 4"), EXCLUSIVE ENCHIMENTO</t>
  </si>
  <si>
    <t>ED-8005</t>
  </si>
  <si>
    <t>COSTURA DE TRINCA COM GRAMPO, BARRA DE AÇO CA-60 Ø4,2MM, COMPRIMENTO TOTAL 40CM, ESPAÇAMENTO DE 10CM, INCLUSIVE CORTE, DOBRA E ARGAMASSA, TRAÇO 1:4 (CIMENTO E AREIA), PREPARO MECÂNICO</t>
  </si>
  <si>
    <t>ED-8004</t>
  </si>
  <si>
    <t>COSTURA DE TRINCA COM GRAMPO, BARRA DE AÇO CA-60 Ø4,2MM, COMPRIMENTO TOTAL 40CM, ESPAÇAMENTO DE 15CM, INCLUSIVE CORTE, DOBRA E ARGAMASSA, TRAÇO 1:4 (CIMENTO E AREIA), PREPARO MECÂNICO</t>
  </si>
  <si>
    <t>ED-8003</t>
  </si>
  <si>
    <t>COSTURA DE TRINCA COM GRAMPO, BARRA DE AÇO CA-60 Ø4,2MM, COMPRIMENTO TOTAL 40CM, ESPAÇAMENTO DE 20CM, INCLUSIVE CORTE, DOBRA E ARGAMASSA, TRAÇO 1:4 (CIMENTO E AREIA), PREPARO MECÂNICO</t>
  </si>
  <si>
    <t>ED-50234</t>
  </si>
  <si>
    <t>COSTURA DE TRINCA COM GRAMPO, BARRA DE AÇO CA-60 Ø4,2MM, COMPRIMENTO TOTAL 40CM, ESPAÇAMENTO DE 30CM, INCLUSIVE CORTE, DOBRA E ARGAMASSA, TRAÇO 1:4 (CIMENTO E AREIA), PREPARO MECÂNICO</t>
  </si>
  <si>
    <t>ED-50236</t>
  </si>
  <si>
    <t>ENTELAMENTO CORRETIVO DE SUPERFÍCIE COM TRINCA POR RETRAÇÃO OU DILATAÇÃO, REVESTIDA COM ARGAMASSA DE CAL HIDRATADA, TRAÇO 1:3 (CAL E AREIA), PREPARO MANUAL, INCLUSIVE TELA DE POLIÉSTER ADESIVA COM REFORÇO CENTRAL, LARGURA DE 15CM</t>
  </si>
  <si>
    <t>ED-50237</t>
  </si>
  <si>
    <t>ENTELAMENTO PREVENTIVO DE SUPERFÍCIE SUJEITA A TRINCA, INCLUSIVE TELA DE POLIÉSTER ADESIVA SEM REFORÇO, LARGURA DE 25CM, EXCLUSIVE REVESTIMENTO DE ACABAMENTO</t>
  </si>
  <si>
    <t>ED-8145</t>
  </si>
  <si>
    <t>JUNTA DE DILATAÇÃO COM ISOPOR 20 MM, EXCLUSIVE SELANTE</t>
  </si>
  <si>
    <t>ED-50240</t>
  </si>
  <si>
    <t>TELA SOLDADA PARA LIGAÇÃO E PREVENÇÃO DE TRINCA EM ALVENARIA/ESTRUTURA, DIMENSÕES (50X10,5)CM, INCLUSIVE PINOS DE FIXAÇÃO, EXCLUSIVE REBOCO</t>
  </si>
  <si>
    <t>ED-50241</t>
  </si>
  <si>
    <t>TELA SOLDADA PARA LIGAÇÃO E PREVENÇÃO DE TRINCA EM ALVENARIA/ESTRUTURA, DIMENSÕES (50X12)CM, INCLUSIVE PINOS DE FIXAÇÃO, EXCLUSIVE REBOCO</t>
  </si>
  <si>
    <t>ED-50238</t>
  </si>
  <si>
    <t>TELA SOLDADA PARA LIGAÇÃO E PREVENÇÃO DE TRINCA EM ALVENARIA/ESTRUTURA, DIMENSÕES (50X6)CM, INCLUSIVE PINOS DE FIXAÇÃO, EXCLUSIVE REBOCO</t>
  </si>
  <si>
    <t>ED-50239</t>
  </si>
  <si>
    <t>TELA SOLDADA PARA LIGAÇÃO E PREVENÇÃO DE TRINCA EM ALVENARIA/ESTRUTURA, DIMENSÕES (50X7,5)CM, INCLUSIVE PINOS DE FIXAÇÃO, EXCLUSIVE REBOCO</t>
  </si>
  <si>
    <t>ED-20754</t>
  </si>
  <si>
    <t>TELA SOLDADA PARA LIGAÇÃO E PREVENÇÃO DE TRINCA EM ALVENARIA/ESTRUTURA, INCLUSIVE PINOS DE FIXAÇÃO, EXCLUSIVE REBOCO</t>
  </si>
  <si>
    <t>ED-50235</t>
  </si>
  <si>
    <t>TRATAMENTO DE JUNTA DE DILATAÇÃO COM ISOPOR,  ESP. 20 MM, PROFUNDIDADE DE 10-15CM, EXCLUSIVE SELANTE</t>
  </si>
  <si>
    <t>ED-49556</t>
  </si>
  <si>
    <t>ENSAIO DE COMPACTACAO - AMOSTRAS NAO TRABALHADAS - ENERGIA INTERMEDIARIA - SOLOS</t>
  </si>
  <si>
    <t>ED-49557</t>
  </si>
  <si>
    <t>ENSAIO DE COMPACTACAO - AMOSTRAS NAO TRABALHADAS - ENERGIA MODIFICADA - SOLOS</t>
  </si>
  <si>
    <t>ED-49555</t>
  </si>
  <si>
    <t>ENSAIO DE COMPACTACAO - AMOSTRAS NAO TRABALHADAS - ENERGIA NORMAL - SOLOS</t>
  </si>
  <si>
    <t>ED-49558</t>
  </si>
  <si>
    <t>ENSAIO DE COMPACTACAO - AMOSTRAS TRABALHADAS - SOLOS</t>
  </si>
  <si>
    <t>ED-49561</t>
  </si>
  <si>
    <t>ENSAIO DE DENSIDADE REAL - SOLOS</t>
  </si>
  <si>
    <t>ED-49567</t>
  </si>
  <si>
    <t>ENSAIO DE EXPANSIBILIDADE - SOLOS</t>
  </si>
  <si>
    <t>ED-49551</t>
  </si>
  <si>
    <t>ENSAIO DE GRANULOMETRIA POR PENEIRAMENTO - SOLOS</t>
  </si>
  <si>
    <t>ED-49552</t>
  </si>
  <si>
    <t>ENSAIO DE GRANULOMETRIA POR PENEIRAMENTO E SEDIMENTACAO - SOLOS</t>
  </si>
  <si>
    <t>ED-49553</t>
  </si>
  <si>
    <t>ENSAIO DE LIMITE DE LIQUIDEZ - SOLOS</t>
  </si>
  <si>
    <t>ED-49554</t>
  </si>
  <si>
    <t>ENSAIO DE LIMITE DE PLASTICIDADE - SOLOS</t>
  </si>
  <si>
    <t>ED-49562</t>
  </si>
  <si>
    <t>ENSAIO DE MASSA ESPECIFICA - IN SITU - EMPREGO DO OLEO - SOLOS</t>
  </si>
  <si>
    <t>ED-49560</t>
  </si>
  <si>
    <t>ENSAIO DE MASSA ESPECIFICA - IN SITU - METODO BALAO DE BORRACHA - SOLOS</t>
  </si>
  <si>
    <t>ED-49559</t>
  </si>
  <si>
    <t>ENSAIO DE MASSA ESPECIFICA - IN SITU - METODO FRASCO DE AREIA - SOLOS</t>
  </si>
  <si>
    <t>ED-49566</t>
  </si>
  <si>
    <t>ENSAIO DE RESILIENCIA - SOLOS</t>
  </si>
  <si>
    <t>ED-49565</t>
  </si>
  <si>
    <t>ENSAIO DE TEOR DE UMIDADE - EM LABORATORIO - SOLOS</t>
  </si>
  <si>
    <t>ED-49563</t>
  </si>
  <si>
    <t>ENSAIO DE TEOR DE UMIDADE - METODO EXPEDITO DO ALCOOL - SOLOS</t>
  </si>
  <si>
    <t>ED-49564</t>
  </si>
  <si>
    <t>ENSAIO DE TEOR DE UMIDADE - PROCESSO SPEEDY - SOLOS E AGREGADOS MIUDOS</t>
  </si>
  <si>
    <t>ED-49550</t>
  </si>
  <si>
    <t>ENSAIO DE TERRAPLENAGEM - CAMADA FINAL DO ATERRO</t>
  </si>
  <si>
    <t>ED-49549</t>
  </si>
  <si>
    <t>ENSAIOS DE TERRAPLENAGEM - CORPO DO ATERRO</t>
  </si>
  <si>
    <t>ED-49568</t>
  </si>
  <si>
    <t>PREPARACAO DE AMOSTRAS PARA ENSAIO DE CARACTERIZACAO - SOLOS</t>
  </si>
  <si>
    <t>ED-49545</t>
  </si>
  <si>
    <t>DETERMINAÇÃO E ANÁLISE DE RESULTADO DE RESISTÊNCIA A COMPRESSÃO DO CONCRETO MOLDADO</t>
  </si>
  <si>
    <t>ED-49544</t>
  </si>
  <si>
    <t>ENSAIO DE CONCRETO: CURA, FACEAMENTO, RUPTURA, EMISSÃO DE CERTIFICADOS - ATE 6 UNIDADES</t>
  </si>
  <si>
    <t>ED-49546</t>
  </si>
  <si>
    <t>ENSAIO DE RESISTENCIA A COMPRESSAO SIMPLES - CONCRETO</t>
  </si>
  <si>
    <t>ED-49548</t>
  </si>
  <si>
    <t>ENSAIO DE RESISTENCIA A TRACAO NA FLEXAO DE CONCRETO</t>
  </si>
  <si>
    <t>ED-49547</t>
  </si>
  <si>
    <t>ENSAIO DE RESISTENCIA A TRACAO POR COMPRESSAO DIAMETRAL - CONCRETO</t>
  </si>
  <si>
    <t>ED-51147</t>
  </si>
  <si>
    <t>LANÇAMENTO E ESPALHAMENTO DE SOLO OU MATERIAL DE DEMOLIÇÃO EM ÁREA DE PASSEIO EXCLUSIVE APILOAMENTO</t>
  </si>
  <si>
    <t>ED-51145</t>
  </si>
  <si>
    <t>PASSEIOS DE CONCRETO E = 6 CM, FCK = 10 MPA, JUNTA SECA</t>
  </si>
  <si>
    <t>ED-51144</t>
  </si>
  <si>
    <t>PASSEIOS DE CONCRETO E = 8 CM, FCK = 15 MPA PADRÃO PREFEITURA</t>
  </si>
  <si>
    <t>ED-51148</t>
  </si>
  <si>
    <t>RAMPA PARA ACESSO DE DEFICIENTE, EM CONCRETO SIMPLES FCK = 25 MPA, DESEMPENADA, COM PINTURA INDICATIVA, 02 DEMÃOS</t>
  </si>
  <si>
    <t>ED-51146</t>
  </si>
  <si>
    <t>PASSEIO/PAVIMENTO ECOLÓGICO INTERTRAVADOS E = 6 CM, INCLUSIVE COLCHÃO DE AREIA E = 6 CM</t>
  </si>
  <si>
    <t>ED-50400</t>
  </si>
  <si>
    <t>COLUNA DE ALVENARIA A VISTA DE SUPORTE DO PORTÃO (PARA CAIXA DE MEDIÇÃO DE ENERGIA OU PARA PLACA DO NOME DO PRÉDIO) 1,70 X 2,30 M</t>
  </si>
  <si>
    <t>ED-50409</t>
  </si>
  <si>
    <t>MURETA DE TIJOLO COMUM ESP. = 15CM, H = 105 CM, A REVESTIR</t>
  </si>
  <si>
    <t>ED-50410</t>
  </si>
  <si>
    <t>MURETA DE TIJOLO COMUM ESP. = 15CM, H = 130 CM, A REVESTIR</t>
  </si>
  <si>
    <t>ED-50399</t>
  </si>
  <si>
    <t>MURO DE VEDAÇÃO DE CONCRETO PRÉ-MOLDADO TIPO CALHA V ALTURA LIVRE = 2,50 M, SAPATA CONCRETO 1:3:6, 30 X 50 CM</t>
  </si>
  <si>
    <t>ED-50395</t>
  </si>
  <si>
    <t>MURO DIVISÓRIO EM BLOCO DE CONCRETO COM ACABAMENTO APARENTE, ESP.15CM, ALTURA DE 180CM, COM SAPATA EM CONCRETO ARMADO , DIMENSÃO (50X55)CM,  FORMA EM CONTRA BARRANCO, INCLUSIVE ESCAVAÇÃO COM TRANSPORTE E RETIRADA DO MATERIAL ESCAVADO (EM CAÇAMBA) E PINGADEIRA EM CONCRETO</t>
  </si>
  <si>
    <t>ED-50396</t>
  </si>
  <si>
    <t>MURO DIVISÓRIO EM BLOCO DE CONCRETO COM ACABAMENTO APARENTE, ESP.15CM, ALTURA DE 220CM, COM SAPATA EM CONCRETO ARMADO , DIMENSÃO (50X55)CM,  FORMA EM CONTRA BARRANCO, INCLUSIVE ESCAVAÇÃO COM TRANSPORTE E RETIRADA DO MATERIAL ESCAVADO (EM CAÇAMBA) E PINGADEIRA EM CONCRETO</t>
  </si>
  <si>
    <t>ED-50397</t>
  </si>
  <si>
    <t>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t>
  </si>
  <si>
    <t>ED-50406</t>
  </si>
  <si>
    <t>MURO DIVISÓRIO TIJOLO FURADO E = 10 CM, REBOCADO E PINTADO A LATEX H = 1,80 M, INCLUSIVE SAPATA DE CONCRETO ARMADO FCK = 15 MPA, 50 x 55 CM</t>
  </si>
  <si>
    <t>ED-50408</t>
  </si>
  <si>
    <t>MURO DIVISÓRIO TIJOLO FURADO E = 10 CM, REBOCADO E PINTADO A LATEX H = 2,20 A 2,50 M, INCLUSIVE SAPATA DE CONCRETO ARMADO FCK = 15 MPA, 50 x 55 CM</t>
  </si>
  <si>
    <t>ED-50407</t>
  </si>
  <si>
    <t>MURO DIVISÓRIO TIJOLO FURADO E = 10 CM, REBOCADO E PINTADO A LATEX H = 2,20 M, INCLUSIVE SAPATA DE CONCRETO ARMADO FCK = 15 MPA, 50 x 55 CM</t>
  </si>
  <si>
    <t>ED-50401</t>
  </si>
  <si>
    <t>CONCERTINA CLIPADA MODELO ESPIRAL HELICOIDAL DUPLA D = 450 MM</t>
  </si>
  <si>
    <t>ED-50402</t>
  </si>
  <si>
    <t>CONCERTINA CLIPADA MODELO ESPIRAL HELICOIDAL DUPLA D = 610 MM</t>
  </si>
  <si>
    <t>ED-50403</t>
  </si>
  <si>
    <t>CONCERTINA CLIPADA MODELO ESPIRAL HELICOIDAL DUPLA D = 730 MM</t>
  </si>
  <si>
    <t>ED-50404</t>
  </si>
  <si>
    <t>COLOCAÇÃO DE DEFENSAS SOBRE O MURO FERRO CANTONEIRA L - 1" X 1/8" COMPRIMENTO = 85 CM, ESPAÇAMENTO 1,50 M E 5 FIADAS DE ARAME FARPADO</t>
  </si>
  <si>
    <t>ED-50405</t>
  </si>
  <si>
    <t>COLOCAÇÃO DE DEFENSAS SOBRE O MURO FERRO CANTONEIRA L - 1" X 1/8" COMPRIMENTO = 85 CM, ESPAÇAMENTO 1,50 M E 7 FIADAS DE ARAME FARPADO</t>
  </si>
  <si>
    <t>GUIA DE MEIO-FIO, EM CONCRETO COM FCK 15MPA, MOLDADA IN-LOCO, SEÇÃO 15X45CM, FORMA EM MADEIRA, EXCLUSIVE SARJETA, INCLUSIVE ESCAVAÇÃO, APILOAMENTO E TRANSPORTE COM RETIRADA DO MATERIAL ESCAVADO (EM CAÇAMBA)</t>
  </si>
  <si>
    <t>GUIA DE MEIO-FIO, EM CONCRETO COM FCK 20MPA, PRÉ-MOLDADA, MFC-01 PADRÃO DER-MG, DIMENSÕES (12X16,7X35)CM, EXCLUSIVE SARJETA, INCLUSIVE ESCAVAÇÃO, APILOAMENTO E TRANSPORTE COM RETIRADA DO MATERIAL ESCAVADO (EM CAÇAMBA)</t>
  </si>
  <si>
    <t>ED-51140</t>
  </si>
  <si>
    <t>GUIA DE MEIO-FIO, EM CONCRETO COM FCK 20MPA, PRÉ-MOLDADA, MFC-03 PADRÃO DER-MG, DIMENSÕES (12X18X45)CM, EXCLUSIVE SARJETA, INCLUSIVE ESCAVAÇÃO, APILOAMENTO E TRANSPORTE COM RETIRADA DO MATERIAL ESCAVADO (EM CAÇAMBA)</t>
  </si>
  <si>
    <t>ED-48664</t>
  </si>
  <si>
    <t>GUIA DE MEIO-FIO (10X15X22)CM E SARJETA (30X10)CM COM INCLINAÇÃO DE 10%, EM CONCRETO COM FCK 15MPA, MOLDADA IN-LOCO, FORMA EM MADEIRA, INCLUSIVE ESCAVAÇÃO, APILOAMENTO E TRANSPORTE COM RETIRADA DO MATERIAL ESCAVADO (EM CAÇAMBA)</t>
  </si>
  <si>
    <t>ED-48665</t>
  </si>
  <si>
    <t>MEIO-FIO COM SARJETA, EXECUTADO C/EXTRUSORA (SARJETA 30X8CM MEIO-FIO 15X10CM X H=23CM), INCLUI ESCAVAÇÃO E ACERTO FAIXA 0,45M</t>
  </si>
  <si>
    <t>ED-50540</t>
  </si>
  <si>
    <t>REMOÇÃO E REASSENTAMENTO DE CALÇADA PORTUGUESA</t>
  </si>
  <si>
    <t>ED-51143</t>
  </si>
  <si>
    <t>REMOÇÃO E REASSENTAMENTO DE MEIO-FIO DE GNAISSE COM REAPROVEITAMENTO</t>
  </si>
  <si>
    <t>REMOÇÃO E REASSENTAMENTO DE MEIO-FIO PRÉ-MOLDADO DE CONCRETO COM REAPROVEITAMENTO</t>
  </si>
  <si>
    <t>ED-51135</t>
  </si>
  <si>
    <t>GUIA DE CORDÃO BOLEADO, EM CONCRETO COM FCK 20MPA, PRÉ-MOLDADA, 10X10CM (ALTURA X LARGURA), INCLUSIVE UMA (1) FIADA DE BLOCO DE CONCRETO, ESP. 9CM, ESCAVAÇÃO, APILOAMENTO E TRANSPORTE COM RETIRADA DO MATERIAL ESCAVADO (EM CAÇAMBA)</t>
  </si>
  <si>
    <t>ED-48384</t>
  </si>
  <si>
    <t>CERCA DE MOURÃO H = 2,15 M - MOURÃO PRÉ-FABRICADO DE CONCRETO PONTA LISA A CADA 2,20 M E 7 FIOS DE ARAME FARPADO, EXCLUSIVE BASE</t>
  </si>
  <si>
    <t>ED-48385</t>
  </si>
  <si>
    <t>CERCA DE MOURÃO H = 2,80 M - MOURÃO PRÉ-FABRICADO DE CONCRETO PONTA VIRADA A CADA 2,20 M E 7 + 4 FIOS DE ARAME FARPADO, EXCLUSIVE BASE</t>
  </si>
  <si>
    <t>ED-48386</t>
  </si>
  <si>
    <t>CERCA DE MOURÃO H = 2,80 M - MOURÃO PRÉ-FABRICADO DE CONCRETO PONTA VIRADA A CADA 2,50 M, 3 FIOS DE ARAME FARPADO E TELA GALVANIZADA # 2" FIO 12, INCLUSIVE FUNDAÇÃO</t>
  </si>
  <si>
    <t>ED-15449</t>
  </si>
  <si>
    <t>BANCO EM CONCRETO APARENTE, SEM ENCOSTO, POLIDO COM ACABAMENTO EM VERNIZ, ESP. 8CM, COMPRIMENTO 200CM, LARGURA 40CM, ALTURA 55CM, EXCLUSIVE FIXAÇÃO EM PISO</t>
  </si>
  <si>
    <t>ED-15446</t>
  </si>
  <si>
    <t>BANCO EM CONCRETO APARENTE, SEM ENCOSTO, POLIDO COM ACABAMENTO EM VERNIZ, ESP. 8CM, COMPRIMENTO 200CM, LARGURA 40CM, ALTURA 55CM, INCLUSIVE CORTE NO PISO PARA FIXAÇÃO COM CONCRETO NÃO ESTRUTURAL, PREPARADO EM OBRA COM BETONEIRA, COM FCK 15 MPA</t>
  </si>
  <si>
    <t>ED-15450</t>
  </si>
  <si>
    <t>BANCO EM CONCRETO APARENTE, TIPO-1, PADRÃO SEE-MG, SEM ENCOSTO, POLIDO COM ACABAMENTO EM VERNIZ, ESP. 5CM, COMPRIMENTO 130CM, LARGURA 40CM, ALTURA 45CM, EXCLUSIVE FIXAÇÃO EM PISO</t>
  </si>
  <si>
    <t>ED-15447</t>
  </si>
  <si>
    <t>BANCO EM CONCRETO APARENTE, TIPO-1, PADRÃO SEE-MG, SEM ENCOSTO, POLIDO COM ACABAMENTO EM VERNIZ, ESP. 5CM, COMPRIMENTO 130CM, LARGURA 40CM, ALTURA 45CM, INCLUSIVE CORTE NO PISO PARA FIXAÇÃO COM CONCRETO NÃO ESTRUTURAL, PREPARADO EM OBRA COM BETONEIRA, COM FCK 15 MPA</t>
  </si>
  <si>
    <t>ED-15451</t>
  </si>
  <si>
    <t>BANCO EM CONCRETO APARENTE, TIPO-2, PADRÃO SEE-MG, SEM ENCOSTO, POLIDO COM ACABAMENTO EM VERNIZ, ESP. 5CM, COMPRIMENTO 150CM, LARGURA 40CM, ALTURA 45CM, EXCLUSIVE FIXAÇÃO EM PISO</t>
  </si>
  <si>
    <t>ED-15448</t>
  </si>
  <si>
    <t>BANCO EM CONCRETO APARENTE, TIPO-2, PADRÃO SEE-MG, SEM ENCOSTO, POLIDO COM ACABAMENTO EM VERNIZ, ESP. 5CM, COMPRIMENTO 150CM, LARGURA 40CM, ALTURA 45CM, INCLUSIVE CORTE NO PISO PARA FIXAÇÃO COM CONCRETO NÃO ESTRUTURAL, PREPARADO EM OBRA COM BETONEIRA, COM FCK 15 MPA</t>
  </si>
  <si>
    <t>ED-48355</t>
  </si>
  <si>
    <t>BANCO EM GRANITO ANDORINHA POLIDO 52 X 30 CM</t>
  </si>
  <si>
    <t>ED-48354</t>
  </si>
  <si>
    <t>BANCO INTERNO EM CONCRETO APARENTE, ALTURA 45 CM, LARGURA 30 CM</t>
  </si>
  <si>
    <t>ED-48353</t>
  </si>
  <si>
    <t>BANCO INTERNO EM CONCRETO E ALVENARIA, ACABAMENTO EM VERNIZ, E = 8 CM, L = 40 CM</t>
  </si>
  <si>
    <t>ED-48359</t>
  </si>
  <si>
    <t>CONJUNTO DE MESA E BANCOS DE ARDÓSIA</t>
  </si>
  <si>
    <t>ED-48360</t>
  </si>
  <si>
    <t>CONJUNTO DE MESA E BANCOS DE CONCRETO PARA JOGOS (02 BANCOS EM ARCO COM D INTERNO = 130 CM E H = 43 CM E MESA COM D = 80 CM, E = 8 CM E H = 75 CM)</t>
  </si>
  <si>
    <t>ED-49573</t>
  </si>
  <si>
    <t>REDE DE PETECA COM MASTROS EM TUBO AÇO GALVANIZADO D = 76 MM</t>
  </si>
  <si>
    <t>ED-49572</t>
  </si>
  <si>
    <t>REDE DE VÔLEI COM MASTRO EM TUBO GALVANIZADO SEM PEDESTAL</t>
  </si>
  <si>
    <t>ED-49571</t>
  </si>
  <si>
    <t>REDE DE VÔLEI COM PEDESTAL PARA JUIZ</t>
  </si>
  <si>
    <t>ED-49574</t>
  </si>
  <si>
    <t>TABELA DE BASQUETE EM POSTE METÁLICO E SUPORTE DE PISO</t>
  </si>
  <si>
    <t>ED-49569</t>
  </si>
  <si>
    <t>TRAVE DE GOL EM TUBO GALVANIZADO PARA QUADRA, INCLUSIVE REDE E PINTURA</t>
  </si>
  <si>
    <t>ED-49570</t>
  </si>
  <si>
    <t>TRAVE DE GOL PARA CAMPO DE FUTEBOL , INCLUSIVE REDE E PINTURA</t>
  </si>
  <si>
    <t>ED-15342</t>
  </si>
  <si>
    <t>FORNECIMENTO E INSTALAÇÃO DE BALANÇO (REMA-REMA) METÁLICO COM SEIS LUGARES PARA PARQUE INFANTIL, FIXADO COM CONCRETO NÃO ESTRUTURAL, PREPARADO EM OBRA COM BETONEIRA, COM FCK 15 MPA , INCLUSIVE ESCAVAÇÃO E TRANSPORTE COM RETIRADA DO MATERIAL ESCAVADO (EM CAÇAMBA)</t>
  </si>
  <si>
    <t>ED-49578</t>
  </si>
  <si>
    <t>FORNECIMENTO E INSTALAÇÃO DE BARRA FIXA METÁLICA PARA PARQUE INFANTIL OU ACADEMIA AO AR LIVRE, FIXADO COM CONCRETO NÃO ESTRUTURAL, PREPARADO EM OBRA COM BETONEIRA, COM FCK 15 MPA , INCLUSIVE ESCAVAÇÃO E TRANSPORTE COM RETIRADA DO MATERIAL ESCAVADO (EM CAÇAMBA)</t>
  </si>
  <si>
    <t>ED-49579</t>
  </si>
  <si>
    <t>FORNECIMENTO E INSTALAÇÃO DE ESCADA HORIZONTAL METÁLICA PARA PARQUE INFANTIL, FIXADO COM CONCRETO NÃO ESTRUTURAL, PREPARADO EM OBRA COM BETONEIRA, COM FCK 15 MPA , INCLUSIVE ESCAVAÇÃO E TRANSPORTE COM RETIRADA DO MATERIAL ESCAVADO (EM CAÇAMBA)</t>
  </si>
  <si>
    <t>ED-49575</t>
  </si>
  <si>
    <t>FORNECIMENTO E INSTALAÇÃO DE ESCORREGADOR MÉDIO METÁLICO PARA PARQUE INFANTIL, FIXADO COM CONCRETO NÃO ESTRUTURAL, PREPARADO EM OBRA COM BETONEIRA, COM FCK 15 MPA , INCLUSIVE ESCAVAÇÃO E TRANSPORTE COM RETIRADA DO MATERIAL ESCAVADO (EM CAÇAMBA)</t>
  </si>
  <si>
    <t>ED-49580</t>
  </si>
  <si>
    <t>FORNECIMENTO E INSTALAÇÃO DE ESPALDAR E BARRAS METÁLICAS PARA PARQUE INFANTIL OU ACADEMIA AO AR LIVRE, FIXADO COM CONCRETO NÃO ESTRUTURAL, PREPARADO EM OBRA COM BETONEIRA, COM FCK 15 MPA , INCLUSIVE ESCAVAÇÃO E TRANSPORTE COM RETIRADA DO MATERIAL ESCAVADO (EM CAÇAMBA)</t>
  </si>
  <si>
    <t>ED-49576</t>
  </si>
  <si>
    <t>FORNECIMENTO E INSTALAÇÃO DE GANGORRA METÁLICA COM DOIS LUGARES PARA PARQUE INFANTIL, FIXADO COM CONCRETO NÃO ESTRUTURAL, PREPARADO EM OBRA COM BETONEIRA, COM FCK 15 MPA , INCLUSIVE ESCAVAÇÃO E TRANSPORTE COM RETIRADA DO MATERIAL ESCAVADO (EM CAÇAMBA)</t>
  </si>
  <si>
    <t>ED-49577</t>
  </si>
  <si>
    <t>FORNECIMENTO E INSTALAÇÃO DE ZANGA BURRINHO METÁLICO COM DUAS PRANCHAS PARA PARQUE INFANTIL, FIXADO COM CONCRETO NÃO ESTRUTURAL, PREPARADO EM OBRA COM BETONEIRA, COM FCK 15 MPA , INCLUSIVE ESCAVAÇÃO E TRANSPORTE COM RETIRADA DO MATERIAL ESCAVADO (EM CAÇAMBA)</t>
  </si>
  <si>
    <t>ED-51137</t>
  </si>
  <si>
    <t>FORNECIMENTO E LANÇAMENTO DE AREIA EM DRENO E PÁTIO</t>
  </si>
  <si>
    <t>ED-51136</t>
  </si>
  <si>
    <t>FORNECIMENTO E LANÇAMENTO DE BRITA EM DRENO E PÁTIO</t>
  </si>
  <si>
    <t>ED-51138</t>
  </si>
  <si>
    <t>FORNECIMENTO E LANÇAMENTO DE CASCALHO EM DRENO E PÁTIO</t>
  </si>
  <si>
    <t>ED-50265</t>
  </si>
  <si>
    <t>LAVAGEM DE FACHADA COM HIDROJATEAMENTO</t>
  </si>
  <si>
    <t>ED-50264</t>
  </si>
  <si>
    <t>LIMPEZA DE MATERIAL CERÂMICO</t>
  </si>
  <si>
    <t>ED-50271</t>
  </si>
  <si>
    <t>LIMPEZA DE RODAPÉ</t>
  </si>
  <si>
    <t>ED-50272</t>
  </si>
  <si>
    <t>LIMPEZA DE VIDROS E ESPELHOS</t>
  </si>
  <si>
    <t>ED-50263</t>
  </si>
  <si>
    <t>LIMPEZA (DESOBSTRUÇÃO) DE CALHAS</t>
  </si>
  <si>
    <t>ED-50270</t>
  </si>
  <si>
    <t>LIMPEZA PERMANENTE DA OBRA - 01 SERVENTE X 4 HORAS DIÁRIAS</t>
  </si>
  <si>
    <t>ED-50269</t>
  </si>
  <si>
    <t>LIMPEZA PERMANENTE DA OBRA - 01 SERVENTE X 8 HORAS DIÁRIAS</t>
  </si>
  <si>
    <t>ED-50266</t>
  </si>
  <si>
    <t>LIMPEZA FINAL PARA ENTREGA DA OBRA</t>
  </si>
  <si>
    <t>ED-50411</t>
  </si>
  <si>
    <t>GEOTÊXTIL NÃO TECIDO PARA ESTABILIZAÇÃO DE SOLOS</t>
  </si>
  <si>
    <t>ED-50419</t>
  </si>
  <si>
    <t>PISO DE CONCRETO PRÉ-MOLDADO INTERTRAVADO E = 10 CM - FCK = 35 MPA, INCLUINDO FORNECIMENTO E TRANSPORTE DE TODOS OS MATERIAIS, COLCHÃO DE ASSENTAMENTO E = 6 CM</t>
  </si>
  <si>
    <t>ED-50420</t>
  </si>
  <si>
    <t>PISO DE CONCRETO PRÉ-MOLDADO INTERTRAVADO E = 10 CM - FCK = 40 MPA, INCLUINDO FORNECIMENTO E TRANSPORTE DE TODOS OS MATERIAIS, COLCHÃO DE ASSENTAMENTO E = 6 CM</t>
  </si>
  <si>
    <t>ED-50417</t>
  </si>
  <si>
    <t>PISO DE CONCRETO PRÉ-MOLDADO INTERTRAVADO E = 6 CM - FCK = 35 MPA, INCLUINDO FORNECIMENTO E TRANSPORTE DE TODOS OS MATERIAIS, COLCHÃO DE ASSENTAMENTO E = 6 CM</t>
  </si>
  <si>
    <t>ED-50418</t>
  </si>
  <si>
    <t>PISO DE CONCRETO PRÉ-MOLDADO INTERTRAVADO E = 8 CM - FCK = 35 MPA, INCLUINDO FORNECIMENTO E TRANSPORTE DE TODOS OS MATERIAIS, COLCHÃO DE ASSENTAMENTO E = 6 CM</t>
  </si>
  <si>
    <t>ED-50413</t>
  </si>
  <si>
    <t>ALVENARIA POLIÉDRICA, RETIRADA E REASSENTAMENTO SOBRE COXIM DE AREIA</t>
  </si>
  <si>
    <t>ED-50421</t>
  </si>
  <si>
    <t>ASSENTAMENTO DE MATA-BURRO DE CONCRETO</t>
  </si>
  <si>
    <t>ED-50414</t>
  </si>
  <si>
    <t>CALÇAMENTO EM BLOQUETE, RETIRADA E REASSENTAMENTO SOBRE COXIM DE AREIA</t>
  </si>
  <si>
    <t>ED-50415</t>
  </si>
  <si>
    <t>EXECUÇÃO DE CALÇAMENTO EM BLOQUETE - E = 6 CM - FCK = 25 MPA, INCLUINDO FORNECIMENTO E TRANSPORTE DE TODOS OS MATERIAIS, COLCHÃO DE ASSENTAMENTO E = 6 CM</t>
  </si>
  <si>
    <t>ED-50416</t>
  </si>
  <si>
    <t>EXECUÇÃO DE CALÇAMENTO EM BLOQUETE - E = 8 CM - FCK = 35 MPA, INCLUINDO FORNECIMENTO E TRANSPORTE DE TODOS OS MATERIAIS, COLCHÃO DE ASSENTAMENTO E = 6 CM</t>
  </si>
  <si>
    <t>ED-7624</t>
  </si>
  <si>
    <t>EXECUÇÃO E APLICAÇÃO DE CONCRETO ASFÁLTICO PRE-MISTURADO À FRIO (PMF), EM BETONEIRA, INCLUINDO FORNECIMENTO E TRANSPORTE DOS AGREGADOS E MATERIAL BETUMINOSO, INCLUSIVE TRANSPORTE DA MASSA ASFÁLTICA ATÉ A PISTA</t>
  </si>
  <si>
    <t>EXECUÇÃO E APLICAÇÃO DE CONCRETO BETUMINOSO USINADO A QUENTE (CBUQ), MASSA COMERCIAL, INCLUINDO FORNECIMENTO E TRANSPORTE DOS AGREGADOS E MATERIAL BETUMINOSO, EXCLUSIVE TRANSPORTE DA MASSA ASFÁLTICA ATÉ A PISTA</t>
  </si>
  <si>
    <t>ED-50412</t>
  </si>
  <si>
    <t>PARALELEPÍPEDO, RETIRADA E REASSENTAMENTO SOBRE COXIM DE AREIA</t>
  </si>
  <si>
    <t>ED-50424</t>
  </si>
  <si>
    <t>TRAVESSIA DE MADEIRA PARA VEÍCULOS</t>
  </si>
  <si>
    <t>ED-50423</t>
  </si>
  <si>
    <t>ENSECADEIRA INCLUSIVE RETIRADA DO MADEIRAMENTO , PAREDE DUPLA</t>
  </si>
  <si>
    <t>ED-50422</t>
  </si>
  <si>
    <t>ENSECADEIRA INCLUSIVE RETIRADA DO MADEIRAMENTO , PAREDE SIMPLES</t>
  </si>
  <si>
    <t>ED-50428</t>
  </si>
  <si>
    <t>LANÇAMENTO DE VIGA METÁLICA - Ponte de 08 metros: 2.97 toneladas (2 vigas) - Ponte de 10 metros: 3.72 toneladas (2 vigas) - Ponte de 12 metros: 4.46 toneladas (2 vigas) - Ponte de 15 metros: 6.26 toneladas (2 vigas) - Ponte de 18 metros: 10.8 toneladas (3</t>
  </si>
  <si>
    <t>ED-50427</t>
  </si>
  <si>
    <t>TRANSPORTE DE TABULEIROS DE CONCRETO - Ponte de 08 metros: 14.4 toneladas - Ponte de 10 metros: 16.8 toneladas - Ponte de 12 metros: 19.2 toneladas - Ponte de 15 metros: 24.0 toneladas - Ponte de 18 metros: 28.8 toneladas</t>
  </si>
  <si>
    <t>ED-50426</t>
  </si>
  <si>
    <t>TRANSPORTE DE VIGAS METÁLICAS - Ponte de 08 metros: 2.97 toneladas (2 vigas) - Ponte de 10 metros: 3.72 toneladas (2 vigas) - Ponte de 12 metros: 4.46 toneladas (2 vigas) - Ponte de 15 metros: 6.26 toneladas (2 vigas) - Ponte de 18 metros: 10.8 toneladas</t>
  </si>
  <si>
    <t>ED-50425</t>
  </si>
  <si>
    <t>TRAVESSIA DE CHAPA METÁLICA PARA VEÍCULOS</t>
  </si>
  <si>
    <t>ED-51131</t>
  </si>
  <si>
    <t>CARGA DE MATERIAL DE QUALQUER NATUREZA SOBRE CAMINHÃO - MANUAL</t>
  </si>
  <si>
    <t>CARGA DE MATERIAL DE QUALQUER NATUREZA SOBRE CAMINHÃO - MECÂNICA</t>
  </si>
  <si>
    <t>ED-51133</t>
  </si>
  <si>
    <t>TRANSPORTE DE MATERIAL DE QUALQUER NATUREZA CARRINHO DE MÃO DMT &lt;= 50 M</t>
  </si>
  <si>
    <t>ED-51134</t>
  </si>
  <si>
    <t>TRANSPORTE DE MATERIAL DE QUALQUER NATUREZA CARRINHO DE MÃO 50 M &lt; DMT &lt;= 100 M</t>
  </si>
  <si>
    <t>ED-51127</t>
  </si>
  <si>
    <t>TRANSPORTE DE MATERIAL DE QUALQUER NATUREZA EM CAMINHÃO DMT &lt;= 1 KM (DENTRO DO PERÍMETRO URBANO)</t>
  </si>
  <si>
    <t>TRANSPORTE DE MATERIAL DE QUALQUER NATUREZA EM CAMINHÃO DMT &gt; 5 KM (DENTRO DO PERÍMETRO URBANO)</t>
  </si>
  <si>
    <t>M3XKM</t>
  </si>
  <si>
    <t>ED-51128</t>
  </si>
  <si>
    <t>TRANSPORTE DE MATERIAL DE QUALQUER NATUREZA EM CAMINHÃO 1 KM &lt; DMT &lt;= 2 KM (DENTRO DO PERÍMETRO URBANO)</t>
  </si>
  <si>
    <t>TRANSPORTE DE MATERIAL DE QUALQUER NATUREZA EM CAMINHÃO 2 KM &lt; DMT &lt;= 5 KM (DENTRO DO PERÍMETRO URBANO)</t>
  </si>
  <si>
    <t>TRANSPORTE DE MATERIAL DEMOLIDO EM CAÇAMBA</t>
  </si>
  <si>
    <t>ED-51126</t>
  </si>
  <si>
    <t>TRANSPORTE DE MATERIAL DEMOLIDO EM CAÇAMBA (Município: Belo Horizonte)</t>
  </si>
  <si>
    <t>ED-50827</t>
  </si>
  <si>
    <t>ALAMBRADO H = 3,20 M, TELA GALVANIZADA FIO 12, # 7,5 CM, TUBO FERRO 50 MM, PAREDE CHAPA 13, FIXADO EM FUNDAÇÃO DE CONCRETO FCK = 20 MPA, COM PROF. = 50 CM, INCLUSIVE UM PORTÃO (180 X 210 CM) E PINTURA</t>
  </si>
  <si>
    <t>ED-50828</t>
  </si>
  <si>
    <t>ALAMBRADO H = 4,00 M, TELA GALVANIZADA FIO 12, # 7,5 CM, TUBO FERRO 50 MM, PAREDE CHAPA 13, FIXADO EM FUNDAÇÃO DE CONCRETO FCK = 20 MPA, COM PROF. = 50 CM, INCLUSIVE DOIS PORTÕES (180 X 210 CM E 90 X 210 CM) E PINTURA</t>
  </si>
  <si>
    <t>ED-50829</t>
  </si>
  <si>
    <t>ALAMBRADO H = 6,00 M, TELA GALVANIZADA FIO 12, # 7,5 CM, TUBO FERRO 50 MM, PAREDE CHAPA 13, FIXADO EM FUNDAÇÃO DE CONCRETO FCK = 15 MPA, COM PROF. = 50 CM, INCLUSIVE UM PORTÃO (90 X 210 CM) E PINTURA</t>
  </si>
  <si>
    <t>ED-50831</t>
  </si>
  <si>
    <t>ALÇAPÃO - EMPENA (60 cm x 100 cm) ESTRUTURA EM CHAPA METÁLICA, ASSENTADA. CONFORME PROJETO AMPLIAÇÃO ESQUADRIAS PADRÃO 5/2000</t>
  </si>
  <si>
    <t>ED-50830</t>
  </si>
  <si>
    <t>ALÇAPÃO (85,50 cm x 65,70 cm) ESTRUTURA EM CHAPA METÁLICA, ASSENTADA. CONFORME PROJETO AMPLIAÇÃO ESQUADRIAS PADRÃO 5/2000</t>
  </si>
  <si>
    <t>ED-50840</t>
  </si>
  <si>
    <t>COMPENSADO PINTADO PARA FECHAMENTO BALCÃO SECRETARIA, INCLUSO CANTONEIRAS PARA FIXAÇÃO NA ALVENARIA E TAMPO. CONFORME DETALHE 33-D AGOSTO 2001 PROJETO PADRÃO DER-MG</t>
  </si>
  <si>
    <t>ED-50896</t>
  </si>
  <si>
    <t>GF1 - (340 X 145 CM ) GRADE FIXA PARA PROTEÇÃO DE JANELAS, EM BARRA DE FERRO QUADRADO DE 1/2" E QUADRO DE FERRO CHATO DE 1/2"X 1/8", COLOCADA</t>
  </si>
  <si>
    <t>ED-50897</t>
  </si>
  <si>
    <t>GF1 - (340 X 165 CM ) GRADE FIXA PARA PROTEÇÃO DE JANELAS, EM BARRA DE FERRO QUADRADO DE 1/2" E QUADRO DE FERRO CHATO DE 1/2"X 1/8", COLOCADA</t>
  </si>
  <si>
    <t>ED-50899</t>
  </si>
  <si>
    <t>GF2 - (340 X 105 CM ) GRADE FIXA PARA PROTEÇÃO DE JANELAS, EM BARRA DE FERRO QUADRADO DE 1/2" E QUADRO DE FERRO CHATO DE 1/2"X 1/8", COLOCADA</t>
  </si>
  <si>
    <t>ED-50898</t>
  </si>
  <si>
    <t>GF2 - (340 X 165 CM ) GRADE FIXA PARA PROTEÇÃO DE JANELAS, EM BARRA DE FERRO QUADRADO DE 1/2" E QUADRO DE FERRO CHATO DE 1/2"X 1/8", COLOCADA</t>
  </si>
  <si>
    <t>ED-50900</t>
  </si>
  <si>
    <t>GF3 - (340 X 60 CM ) GRADE FIXA PARA PROTEÇÃO DE JANELAS, EM BARRA DE FERRO QUADRADO DE 1/2" E QUADRO DE FERRO CHATO DE 1/2"X 1/8", COLOCADA</t>
  </si>
  <si>
    <t>ED-50901</t>
  </si>
  <si>
    <t>GF3 - (340 X 80 CM ) GRADE FIXA PARA PROTEÇÃO DE JANELAS, EM BARRA DE FERRO QUADRADO DE 1/2" E QUADRO DE FERRO CHATO DE 1/2"X 1/8", COLOCADA</t>
  </si>
  <si>
    <t>ED-50902</t>
  </si>
  <si>
    <t>GF4 - (162,5 X 80 CM ) GRADE FIXA PARA PROTEÇÃO DE JANELAS, EM BARRA DE FERRO QUADRADO DE 1/2" E QUADRO DE FERRO CHATO DE 1/2"X 1/8", COLOCADA</t>
  </si>
  <si>
    <t>ED-50904</t>
  </si>
  <si>
    <t>GF5 - (340 X 185 CM ) GRADE FIXA PARA PROTEÇÃO DE JANELAS, EM BARRA DE FERRO QUADRADO DE 1/2" E QUADRO DE FERRO CHATO DE 1/2"X 1/8", COLOCADA</t>
  </si>
  <si>
    <t>ED-50903</t>
  </si>
  <si>
    <t>GF5 - (340 X 40 CM ) GRADE FIXA PARA PROTEÇÃO DE JANELAS, EM BARRA DE FERRO QUADRADO DE 1/2" E QUADRO DE FERRO CHATO DE 1/2"X 1/8", COLOCADA</t>
  </si>
  <si>
    <t>ED-50913</t>
  </si>
  <si>
    <t>GR - GRADE FIXA EM FERRO (180 X 158 CM) , COLOCADA</t>
  </si>
  <si>
    <t>ED-50912</t>
  </si>
  <si>
    <t>JANELA PERFIL CANTONEIRA BASCULANTE 0,60 X 0,60 M, CONFORME DETALHE PADRÃO ESCOLAR 4/98 VERSÃO 2005</t>
  </si>
  <si>
    <t>ED-50911</t>
  </si>
  <si>
    <t>JANELA PERFIL CANTONEIRA BASCULANTE 1,20 X 0,60 M, CONFORME DETALHE PADRÃO ESCOLAR 4/98 VERSÃO 2005</t>
  </si>
  <si>
    <t>ED-50882</t>
  </si>
  <si>
    <t>JB1 - (340 X 40 CM) BASCULANTE DE FERRO ASSENTADA COM PARAFUSOS E BUCHA, CONFORME DETALHE E ESPECIFICAÇÕES</t>
  </si>
  <si>
    <t>ED-50881</t>
  </si>
  <si>
    <t>JB1 - (345 X 40 CM) BASCULANTE DE FERRO ASSENTADA COM PARAFUSOS E BUCHA, CONFORME DETALHE E ESPECIFICAÇÕES</t>
  </si>
  <si>
    <t>ED-50884</t>
  </si>
  <si>
    <t>JB2 - (340 X 60 CM) BASCULANTE DE FERRO ASSENTADA COM PARAFUSOS E BUCHA,CONFORME DETALHE E ESPECIFICAÇÕES</t>
  </si>
  <si>
    <t>ED-50883</t>
  </si>
  <si>
    <t>JB2 - (345 X 60 CM) BASCULANTE DE FERRO ASSENTADA COM PARAFUSOS E BUCHA,CONFORME DETALHE E ESPECIFICAÇÕES</t>
  </si>
  <si>
    <t>ED-50886</t>
  </si>
  <si>
    <t>JB3 - (340 X 80 CM) BASCULANTE DE FERRO ASSENTADA COM PARAFUSOS E BUCHA,CONFORME DETALHE E ESPECIFICAÇÕES</t>
  </si>
  <si>
    <t>ED-50885</t>
  </si>
  <si>
    <t>JB3 - (345 X 80 CM) BASCULANTE DE FERRO ASSENTADA COM PARAFUSOS E BUCHA,CONFORME DETALHE E ESPECIFICAÇÕES</t>
  </si>
  <si>
    <t>ED-50887</t>
  </si>
  <si>
    <t>JB4 - (165 X 80 CM) BASCULANTE DE FERRO ASSENTADA COM PARAFUSOS E BUCHA,CONFORME DETALHE E ESPECIFICAÇÕES</t>
  </si>
  <si>
    <t>ED-50888</t>
  </si>
  <si>
    <t>JB5 - (172,5 X 40 CM) BASCULANTE DE FERRO ASSENTADA COM PARAFUSOS E BUCHA,CONFORME DETALHE E ESPECIFICAÇÕES</t>
  </si>
  <si>
    <t>ED-50889</t>
  </si>
  <si>
    <t>JB5 - (195 X 40 CM) BASCULANTE DE FERRO ASSENTADA COM PARAFUSOS E BUCHA,CONFORME DETALHE E ESPECIFICAÇÕES</t>
  </si>
  <si>
    <t>ED-50891</t>
  </si>
  <si>
    <t>JB6 - (210 X 40 CM) BASCULANTE DE FERRO ASSENTADA COM PARAFUSOS E BUCHA,CONFORME DETALHE E ESPECIFICAÇÕES</t>
  </si>
  <si>
    <t>ED-50890</t>
  </si>
  <si>
    <t>JB6 - (82,25 X 40 CM) BASCULANTE DE FERRO ASSENTADA COM PARAFUSOS E BUCHA,CONFORME DETALHE E ESPECIFICAÇÕES</t>
  </si>
  <si>
    <t>ED-50893</t>
  </si>
  <si>
    <t>JB7 - (162,5 X 40 CM) BASCULANTE DE FERRO ASSENTADA COM PARAFUSOS E BUCHA,CONFORME DETALHE E ESPECIFICAÇÕES</t>
  </si>
  <si>
    <t>ED-50892</t>
  </si>
  <si>
    <t>JB7 - (165 X 40 CM) BASCULANTE DE FERRO ASSENTADA COM PARAFUSOS E BUCHA,CONFORME DETALHE E ESPECIFICAÇÕES</t>
  </si>
  <si>
    <t>ED-50895</t>
  </si>
  <si>
    <t>JB8 - (130 X 40 CM) BASCULANTE DE FERRO ASSENTADA COM PARAFUSOS E BUCHA,CONFORME DETALHE E ESPECIFICAÇÕES</t>
  </si>
  <si>
    <t>ED-50894</t>
  </si>
  <si>
    <t>JB8 - (135 X 40 CM) BASCULANTE DE FERRO ASSENTADA COM PARAFUSOS E BUCHA,CONFORME DETALHE E ESPECIFICAÇÕES</t>
  </si>
  <si>
    <t>ED-50878</t>
  </si>
  <si>
    <t>JC1 - (340 x 145 CM) BASCULANTE DE FERRO ASSENTADA COM PARAFUSOS E BUCHA, CONFORME DETALHE E ESPECIFICAÇÕES</t>
  </si>
  <si>
    <t>ED-50877</t>
  </si>
  <si>
    <t>JC1 - (345 x 145 CM) BASCULANTE DE FERRO ASSENTADA COM PARAFUSOS E BUCHA, CONFORME DETALHE E ESPECIFICAÇÕES</t>
  </si>
  <si>
    <t>ED-50880</t>
  </si>
  <si>
    <t>JC2 - (340 X 165 CM) BASCULANTE DE FERRO ASSENTADA COM PARAFUSOS E BUCHA,CONFORME DETALHE E ESPECIFICAÇÕES</t>
  </si>
  <si>
    <t>ED-50879</t>
  </si>
  <si>
    <t>JC2 - (345 X 165 CM) BASCULANTE DE FERRO ASSENTADA COM PARAFUSOS E BUCHA,CONFORME DETALHE E ESPECIFICAÇÕES</t>
  </si>
  <si>
    <t>ED-50905</t>
  </si>
  <si>
    <t>JT - (150 X 75 CM) PAINEL FIXO EM TELA METÁLICA FIO 12 #5mm</t>
  </si>
  <si>
    <t>ED-50906</t>
  </si>
  <si>
    <t>JT - (150 X 80 CM) PAINEL FIXO EM TELA METÁLICA FIO 12 #5mm</t>
  </si>
  <si>
    <t>ED-50917</t>
  </si>
  <si>
    <t>J6 - (140 cm x 140 cm) GRADE FIXA DE FERRO ASSENTADA COM PARAFUSOS E BUCHA, CONFORME DETALHE E ESPECIFICAÇÕES</t>
  </si>
  <si>
    <t>ED-50918</t>
  </si>
  <si>
    <t>J9 - (140 cm x 175 cm) DE ABRIR, DUAS PORTAS, EM CHAPA METÁLICA DE FERRO ASSENTADA COM PARAFUSOS E BUCHA, CONFORME DETALHE E ESPECIFICAÇÕES</t>
  </si>
  <si>
    <t>ED-50907</t>
  </si>
  <si>
    <t>PG - (70 X 70 CM) PORTA COMPLETA, ESTRUTURA EM CHAPA, ASSENTADA , CONFORME DETALHES E ESPECIFICAÇÕES</t>
  </si>
  <si>
    <t>ED-50908</t>
  </si>
  <si>
    <t>PORTA METÁLICA VENEZIANA, TIPO DE ABRIR, COM DUAS (2) FOLHAS, DIMENSÃO TOTAL (150X90)CM, EM PERFIL VENEZIANA ENRIJECIDO, INCLUSIVE CADEADO SIMPLES EM LATÃO MACIÇO, FERROLHO REDONDO EM ACABAMENTO CROMADO, DOBRADIÇA DE FERRO, PINTURA ANTICORROSIVA A BASE DE ÓXIDO DE FERRO (ZARCÃO), UMA (1) DEMÃO, FORNECIMENTO E ASSENTAMENTO (ETIQUETA PV-1|CANTINA|PADRÃO ESCOLAR)</t>
  </si>
  <si>
    <t>ED-50915</t>
  </si>
  <si>
    <t>PORTA METÁLICA 70 X 210 CM , INCLUINDO FECHADURA TIPO EXTERNA E FERRAGENS, CONFORME DETALHE PADRÃO ESCOLAR 4/98 VERSÃO 2005</t>
  </si>
  <si>
    <t>ED-50916</t>
  </si>
  <si>
    <t>PORTA METÁLICA 80 X 210 CM , INCLUINDO FECHADURA TIPO EXTERNA E FERRAGENS, CONFORME DETALHE PADRÃO ESCOLAR 4/98 VERSÃO 2005</t>
  </si>
  <si>
    <t>ED-50909</t>
  </si>
  <si>
    <t>PORTA 1,00 X 2,10 CM, CONFORME DETALHE DE PROJETO</t>
  </si>
  <si>
    <t>ED-50914</t>
  </si>
  <si>
    <t>PV - (165 x 90 CM) PORTA COMPLETA, 2 FOLHAS, ESTRUTURA EM CHAPA, MARCO EM CHAPA DOBRADA, ASSENTADA , CONFORME DETALHES E ESPECIFICAÇÕES</t>
  </si>
  <si>
    <t>ED-50841</t>
  </si>
  <si>
    <t>P8 (83 cm x 60 cm) PORTINHOLA EM COMPENSADO PINTADO COM TRINCO, CONFORME DETALHE 33-D AGOSTO 2001 PROJETO PADRÃO DER-MG</t>
  </si>
  <si>
    <t>ED-50835</t>
  </si>
  <si>
    <t>ARMÁRIO PARA VASSOURAS - D.M.L.</t>
  </si>
  <si>
    <t>ED-50834</t>
  </si>
  <si>
    <t>ARMÁRIO SOB BANCADA LABORATÓRIO (0,52x0,71x7,05)+(0,52x0,71x3,05) EM ESTRUTURA DE MADEIRA E PORTAS EM COMPENSADO 20 MM, REVESTIDO EM LAMINADO MELAMÍNICO NAS DUAS FACES, CONFORME DETALHES PROJETO PADRÃO DER-MG</t>
  </si>
  <si>
    <t>ED-50859</t>
  </si>
  <si>
    <t>BLOCO ARMADO EM CONCRETO 20 MPa, INCLUSIVE LASTRO 5 CM EM CONCRETO MAGRO 9 MPa, FORMAS LATERAIS E DESFORMA.</t>
  </si>
  <si>
    <t>ED-50860</t>
  </si>
  <si>
    <t>CINTA ARMADA EM CONCRETO 20 MPa, INCLUSIVE LASTRO 5 CM EM CONCRETO MAGRO 9 MPa, FORMAS LATERAIS E DESFORMA.</t>
  </si>
  <si>
    <t>ED-50851</t>
  </si>
  <si>
    <t>CINTA DE CONCRETO ARMADO APARENTE (17x10CM), 20MPA, EM GUARDA-CORPO E PEITORIL, NAS CIRCULAÇÕES, INCLUSIVE FORMA E ARMAÇÃO</t>
  </si>
  <si>
    <t>ED-50844</t>
  </si>
  <si>
    <t>CINTA DE CONCRETO ARMADO (10 x 10 CM) 20 MPa, EM GUARDA- CORPO, INCLUSIVE FORMA E AÇO, NAS CIRCULAÇÕES</t>
  </si>
  <si>
    <t>ED-50846</t>
  </si>
  <si>
    <t>ESCADA DE CONCRETO 20 MPa, APARENTE, ESPELHO = 16,3 CM, ARMAÇÃO, FORMA PLASTIFICADA, ESCORAMENTO E DESFORMA</t>
  </si>
  <si>
    <t>ED-50852</t>
  </si>
  <si>
    <t>ESCADA SOBRE O SOLO DEGRAUS APROXIMADAMENTE 50 X 16,5 CM</t>
  </si>
  <si>
    <t>ED-50847</t>
  </si>
  <si>
    <t>LAJE MACIÇA 15 CM DE CONCRETO 13,5 MPa COM ADITIVO IMPERMEABILIZANTE, ARMAÇÃO, FORMA , DESFORMA ( FUNDO CAIXA DÁGUA E COBERTURA)</t>
  </si>
  <si>
    <t>ED-50848</t>
  </si>
  <si>
    <t>LAJE 10 CM MACIÇA DE CONCRETO 20 MPa, COM ARMAÇÃO, FORMA RESINADA, ESCORAMENTO E DESFORMA</t>
  </si>
  <si>
    <t>ED-50849</t>
  </si>
  <si>
    <t>LAJE 8 CM MACIÇA DE CONCRETO 20MPa, COM ARMAÇÃO, FORMA RESINADA. ESCORAMENTO E DESFORMA</t>
  </si>
  <si>
    <t>ED-50845</t>
  </si>
  <si>
    <t>PAREDE 15 CM CONCRETO 20 MPa COM ADITIVO IMPERMEABILIZANTE, ARMAÇÃO, FORMA, DESFORMA (PAREDE DA CAIXA DÁGUA)</t>
  </si>
  <si>
    <t>ED-50842</t>
  </si>
  <si>
    <t>PILAR EM CONCRETO APARENTE 20 MPa, INCLUSIVE ARMAÇÃO, FORMA PLASTIFICADA E DESFORMA</t>
  </si>
  <si>
    <t>ED-50843</t>
  </si>
  <si>
    <t>PILARETE DE CONCRETO 17 X 20 CM CONCRETO 20 Mpa, APARENTE NA FACE EXTERNA , INCLUSIVE FORMA E AÇO, EM GUARDA - CORPO NAS CIRCULAÇÕES</t>
  </si>
  <si>
    <t>ED-50850</t>
  </si>
  <si>
    <t>VIGA DE 0,21 A 0,35 M DE LARGURA EM CONCRETO 20MPa, APARENTE, ARMAÇÃO, FORMA PLASTIFICADA, ESCORAMENTO E DESFORMA</t>
  </si>
  <si>
    <t>ED-50919</t>
  </si>
  <si>
    <t>TF- (350 X 72 CM) TELA FIXA SOLDADA ENTRE PILARETES METÁLICOS DE SUSTENTAÇÃO DAS TERÇAS EM PERFIL CANTONEIRA E TELA CORRUGADA</t>
  </si>
  <si>
    <t>ED-50854</t>
  </si>
  <si>
    <t>FOSSA SÉPTICA TIPO A EM CONCRETO E ALVENARIA, CONFORME DETALHE 31 (PADRÃO PRÉDIOS ESCOLARES), INCLUSIVE POÇO ABSORVENTE E CAIXA, INCLUSIVE BOTA FORA DE MATERIAL ESCAVADO</t>
  </si>
  <si>
    <t>ED-50855</t>
  </si>
  <si>
    <t>FOSSA SÉPTICA TIPO B EM CONCRETO E ALVENARIA, CONFORME DETALHE 31 (PADRÃO PRÉDIOS ESCOLARES), INCLUSIVE POÇO ABSORVENTE E CAIXA, INCLUSIVE BOTA FORA DE MATERIAL ESCAVADO</t>
  </si>
  <si>
    <t>ED-50856</t>
  </si>
  <si>
    <t>FOSSA SÉPTICA TIPO C EM CONCRETO E ALVENARIA, CONFORME DETALHE 31 (PADRÃO PRÉDIOS ESCOLARES), INCLUSIVE POÇO ABSORVENTE E CAIXA, INCLUSIVE BOTA FORA DE MATERIAL ESCAVADO</t>
  </si>
  <si>
    <t>ED-50857</t>
  </si>
  <si>
    <t>FOSSA SÉPTICA TIPO D EM CONCRETO E ALVENARIA, CONFORME DETALHE 31 (PADRÃO PRÉDIOS ESCOLARES), INCLUSIVE POÇO ABSORVENTE E CAIXA, INCLUSIVE BOTA FORA DE MATERIAL ESCAVADO</t>
  </si>
  <si>
    <t>ED-50858</t>
  </si>
  <si>
    <t>FOSSA SÉPTICA TIPO E EM CONCRETO E ALVENARIA, CONFORME DETALHE 31 (PADRÃO PRÉDIOS ESCOLARES), INCLUSIVE POÇO ABSORVENTE E CAIXA, INCLUSIVE BOTA FORA DE MATERIAL ESCAVADO</t>
  </si>
  <si>
    <t>ED-50864</t>
  </si>
  <si>
    <t>POÇO ABSORVENTE DE D = 150 CM x 3 M, REVESTIDO EM ALVENARIA DE TIJOLO REQUEIMADO, FUNDO DE AREIA E BRITA E TAMPA EM LAJE ESP. = 8 CM, INCLUSIVE BOTA FORA DE MATERIAL ESCAVADO</t>
  </si>
  <si>
    <t>ED-50838</t>
  </si>
  <si>
    <t>BANCADA DE LABORATÓRIO COMPLETA, INCLUSIVE ARMÁRIO EM COMPENSADO 20 MM, COM PORTA REVESTIDA EM LAMINADO MELAMÍNICO BRANCO NAS DUAS FACES, H = 75 CM, PRATELEIRA REVESTIDA, BANCADA L = 60 CM E RODABANCADA DE GRANITO CINZA ANDORINHA,</t>
  </si>
  <si>
    <t>ED-15472</t>
  </si>
  <si>
    <t>BEBEDOURO/LAVATÓRIO COLETIVO EM AÇO INOX AISI 304, APOIADO EM ALVENARIA COM REVESTIMENTO CERÂMICO, NAS DUAS FACES, INCLUSIVE VÁLVULA DE ESCOAMENTO DE METAL NA COR CROMADA, SIFÃO DE METAL TIPO COPO NA COR CROMADA, FORNECIMENTO E INSTALAÇÃO (PADRÃO ESCOLAR)</t>
  </si>
  <si>
    <t>ED-50832</t>
  </si>
  <si>
    <t>AC-ARMÁRIO (71 x 52 x 350 cm) EM MADEIRA MACIÇA, COM PORTAS E PUXADORES, SOB BANCADA DO LABORATORIO COM PRATELEIRA, REVESTIDO EM LAMINADO MELAMÍNICO</t>
  </si>
  <si>
    <t>ED-50837</t>
  </si>
  <si>
    <t>ARQUIBANCADA PADRÃO DE CONCRETO SEM SOLO, METRO DE CADA DEGRAU DE 90 X 40 CM, DESEMPENADO A FRESCO E DEGRAUS INTERMEDIÁRIO DE 10 EM 10 M (PARA MEDIÇÕES: MULTIPLICAR A EXTENSÃO PELO NÚMERO DE DEGRAUS) - (PADRÃO SEE)</t>
  </si>
  <si>
    <t>ED-50833</t>
  </si>
  <si>
    <t>A1- ARMÁRIO COM PORTAS DE MADEIRA SOB BANCA, UM MÓDULO DE 80 X 110 CM, PRATELEIRA E MESA DE ARDOSIA POLIDA, E = 3 CM</t>
  </si>
  <si>
    <t>ED-50836</t>
  </si>
  <si>
    <t>ESCANINHO</t>
  </si>
  <si>
    <t>ED-50863</t>
  </si>
  <si>
    <t>MANTA DE BORRACHA DE 5 MM NATURAL/COMUM PARA BANCADA</t>
  </si>
  <si>
    <t>ED-50871</t>
  </si>
  <si>
    <t>QUADRO DE AVISO COMPLETO, COM PORTA DE ACRÍLICO 50 X 80 X 8 CM</t>
  </si>
  <si>
    <t>ED-50870</t>
  </si>
  <si>
    <t>QUADRO DE AVISO COMPLETO, COM PORTA DE VIDRO 50 X 80 X 8 CM</t>
  </si>
  <si>
    <t>ED-50872</t>
  </si>
  <si>
    <t>QUADRO DE AVISOS 80 X 40 CM, COMPLETO, COLOCADO</t>
  </si>
  <si>
    <t>ED-50874</t>
  </si>
  <si>
    <t>QUADRO DE CHAVE DE MADEIRA 70 GANCHOS - PORTA COM ACRÍLICO, 40 X 60 CM</t>
  </si>
  <si>
    <t>ED-50873</t>
  </si>
  <si>
    <t>QUADRO DE CHAVE DE MADEIRA 70 GANCHOS - PORTA COM VIDRO, 40 X 60 CM</t>
  </si>
  <si>
    <t>ED-50875</t>
  </si>
  <si>
    <t>QUADRO DE CHAVES 50 X 46 CM</t>
  </si>
  <si>
    <t>ED-50910</t>
  </si>
  <si>
    <t>QUADRO METÁLICO 2,00 X 0,60 M EM TELA METÁLICA 1", FIO # 10</t>
  </si>
  <si>
    <t>ED-50865</t>
  </si>
  <si>
    <t>QUADRO PARA GIZ DE LAMINADO MELAMÍNICO COLOCADO 308 X 125 CM COM PORTA GIZ E MOLDURA, COM DOIS QUADROS PARA CARTAZES DE 127 X 125 CM</t>
  </si>
  <si>
    <t>ED-50866</t>
  </si>
  <si>
    <t>QUADRO PARA GIZ E CARTAZES - MOLDURA EM ALUMÍNIO</t>
  </si>
  <si>
    <t>ED-50868</t>
  </si>
  <si>
    <t>QUADRO PARA GIZ E CARTAZES, 310 X 131 CM - MOLDURA EM MADEIRA</t>
  </si>
  <si>
    <t>ED-50867</t>
  </si>
  <si>
    <t>QUADRO PARA GIZ E CARTAZES, 557 X 126 CM - MOLDURA EM MADEIRA</t>
  </si>
  <si>
    <t>ED-50869</t>
  </si>
  <si>
    <t>QUADRO PARA PINCEL ATÔMICO, EM CHAPA RESINADA (310 x 131 cm), COMPLETO</t>
  </si>
  <si>
    <t>ED-50839</t>
  </si>
  <si>
    <t>BARRAMENTO DE MADEIRA IPÊ PARA SALA DE AULA, L = 7 CM</t>
  </si>
  <si>
    <t>ED-50876</t>
  </si>
  <si>
    <t>RÉGUA DE 10 X 1,7 CM (PEROBA ROSA) CANTO BOLEADO</t>
  </si>
  <si>
    <t>ED-50787</t>
  </si>
  <si>
    <t>ALAMBRADO PARA PENITENCIÁRIAS, COM TELA DE ARAME GALVANIZADO FIO 10 # 2" FIXADA EM QUADROS DE TUBOS AÇO GALVANIZADO D = 3", COM ESTICADOR D = 2", H = 4,0 M, CONFORME DETALHE 24 SEDS (INCLUSIVE FUNDAÇÃO) - PADRÃO PENITENCIÁRIA</t>
  </si>
  <si>
    <t>ED-50818</t>
  </si>
  <si>
    <t>MURO DE SEGURANÇA EM BLOCO DE CONCRETO REVESTIDO E PINTADO COM TINTA ACRÍLICA E = 20 CM, H = 5,15 M, EXCLUSIVE FUNDAÇÃO (ESTACA E BLOCOS) - DET SEDS 23</t>
  </si>
  <si>
    <t>ED-50788</t>
  </si>
  <si>
    <t>ANTEPARO METÁLICO PARA SETEIRAS DAS ALAS H = 50 CM - PADRÃO SEDS</t>
  </si>
  <si>
    <t>ED-50809</t>
  </si>
  <si>
    <t>ESQUADRIA METÁLICA PARA PASSA DOCUMENTOS - PADRÃO SEDS</t>
  </si>
  <si>
    <t>ED-50811</t>
  </si>
  <si>
    <t>GRADE FIXA E PORTA DE ABRIR COM GRADE E CHAPA E TRANCA DE SEGURANÇA</t>
  </si>
  <si>
    <t>ED-50798</t>
  </si>
  <si>
    <t>JANELA BASCULANTE METÁLICA EM QUADRO CANTONEIRA 3/4"x 3/4" x 1/8" COM TELA MOSQUITEIRO - PADRÃO SEDS</t>
  </si>
  <si>
    <t>ED-50799</t>
  </si>
  <si>
    <t>JANELA DE FERRO - PADRÃO SEDS</t>
  </si>
  <si>
    <t>ED-50797</t>
  </si>
  <si>
    <t>JANELA DE FERRO E METALON COM CHAPA E GRADE - PADRÃO SEDS</t>
  </si>
  <si>
    <t>ED-50805</t>
  </si>
  <si>
    <t>JANELA EM GRADE - PADRÃO SEDS</t>
  </si>
  <si>
    <t>ED-50806</t>
  </si>
  <si>
    <t>JANELA EM GRADE DE FERRO EM BARRAS TRANSVERSAIS DE FERRO CHATO SAE 1045 2" x 5/16" - PADRÃO SEDS</t>
  </si>
  <si>
    <t>ED-50795</t>
  </si>
  <si>
    <t>JANELA EM GRADE E TELA - PADRÃO SEDS</t>
  </si>
  <si>
    <t>ED-50801</t>
  </si>
  <si>
    <t>JANELA FIXA EM CHAPA - PADRÃO SEDS</t>
  </si>
  <si>
    <t>ED-50810</t>
  </si>
  <si>
    <t>JANELA TIPO VENEZIANA EM CHAPA 14 - PADRÃO SEDS</t>
  </si>
  <si>
    <t>ED-50800</t>
  </si>
  <si>
    <t>JANELA VENEZIANA FIXA EM CHAPA 14 - PADRÃO SEDS</t>
  </si>
  <si>
    <t>ED-50802</t>
  </si>
  <si>
    <t>PORTA DE ABRIR EM BARRAS TRANSVERSAIS DE FERRO CHATO SAE 1045 2" x 5/16" REVESTIDA EM CHAPA 14 SAE 1020 - PADRÃO SEDS</t>
  </si>
  <si>
    <t>ED-50803</t>
  </si>
  <si>
    <t>PORTA DE ABRIR EM FERRO E TELA FIO 6 - PADRÃO SEDS</t>
  </si>
  <si>
    <t>ED-50807</t>
  </si>
  <si>
    <t>PORTA DE ABRIR EM GRADE - PADRÃO SEDS</t>
  </si>
  <si>
    <t>ED-50808</t>
  </si>
  <si>
    <t>PORTA DE ABRIR EM GRADE E TELA - PADRÃO SEDS</t>
  </si>
  <si>
    <t>ED-50794</t>
  </si>
  <si>
    <t>PORTA DE ABRIR, 01 FOLHA, EM CHAPA 14 SAE 1020 - PADRÃO SEDS</t>
  </si>
  <si>
    <t>ED-50796</t>
  </si>
  <si>
    <t>PORTA DE ABRIR, 02 FOLHAS, EM CHAPA 14 SAE 1020 - PADRÃO SEDS</t>
  </si>
  <si>
    <t>ED-50804</t>
  </si>
  <si>
    <t>PORTA EM TELA ONDULADA ARTÍSTICA MALHA 30 X 30 CM, FIO 10 - PADRÃO SEDS</t>
  </si>
  <si>
    <t>ED-50821</t>
  </si>
  <si>
    <t>S1- SETEIRA EM CHAPA 95 X 12 CM - PADRÃO SEDS</t>
  </si>
  <si>
    <t>ED-50822</t>
  </si>
  <si>
    <t>S2 - SETEIRA EM CHAPA 115 X 12 CM - PADRÀO SEDS</t>
  </si>
  <si>
    <t>ED-50823</t>
  </si>
  <si>
    <t>S3 - JANELA DE GRADE DE SETEIRA FIXA 80 X 12 CM - PADRÃO SEDS</t>
  </si>
  <si>
    <t>ED-50792</t>
  </si>
  <si>
    <t>GUARDA-CORPO - PADRÃO SEDS</t>
  </si>
  <si>
    <t>ED-50789</t>
  </si>
  <si>
    <t>BELICHE SIMPLES, EXCETO ESCADA - PADRÃO SEDS</t>
  </si>
  <si>
    <t>ED-50790</t>
  </si>
  <si>
    <t>CAMA INDIVIDUAL - D5-A - PADRÃO SEDS</t>
  </si>
  <si>
    <t>ED-50793</t>
  </si>
  <si>
    <t>ESCADA PARA BELICHE - PADRÃO SEDS</t>
  </si>
  <si>
    <t>ED-50817</t>
  </si>
  <si>
    <t>MESA DE CABECEIRA EM CONCRETO, EXCETO BANCO DE CONCRETO E PINTURA - D6-A - PADRÃO SEDS</t>
  </si>
  <si>
    <t>ED-50816</t>
  </si>
  <si>
    <t>MESA DE CABECEIRA EM CONCRETO, EXCETO PINTURA - D6 - PADRÃO SEDS</t>
  </si>
  <si>
    <t>ED-50819</t>
  </si>
  <si>
    <t>PRATELEIRA DE CONCRETO, ACABAMENTO NATADO VERDE L = 40 CM - PADRÃO SEDS</t>
  </si>
  <si>
    <t>ED-50820</t>
  </si>
  <si>
    <t>PRATELEIRA DE CONCRETO COM DRAMIX, L = 40 CM COM APOIO EM METALON</t>
  </si>
  <si>
    <t>ED-50815</t>
  </si>
  <si>
    <t>MARCO DE CONCRETO ARMADO JUNTO ÀS PORTAS DE CELA E/OU ALOJAMENTO - INCLUSO FORMA, DESFORMA, AÇO E CONCRETO FCK = 20 MPA</t>
  </si>
  <si>
    <t>ED-50824</t>
  </si>
  <si>
    <t>BANCADA COM TANQUE EM CONCRETO 140 X 55 CM, (D12), EXCETO ALVENARIA, BARRADO EM AZULEJO E PINTURA - PADRÃO SEDS</t>
  </si>
  <si>
    <t>ED-50814</t>
  </si>
  <si>
    <t>LAVATÓRIO DE ALVENARIA E CONCRETO 60 X 40 CM (D1) - PADRÃO SEDS</t>
  </si>
  <si>
    <t>ED-50825</t>
  </si>
  <si>
    <t>BACIA SANITÁRIA ENVELOPADO (VASO) DE LOUÇA CONVENCIONAL, COR BRANCA, INCLUSIVE ACESSÓRIOS DE FIXAÇÃO/VEDAÇÃO, TUBO DE LIGAÇÃO DE LATÃO COM CANOPLA, FORNECIMENTO E INSTALAÇÃO, EXCLUSIVE VÁLVULA DE DESCARGA - D2/SITUAÇÃO 01 - PADRÃO SEDS</t>
  </si>
  <si>
    <t>ED-50813</t>
  </si>
  <si>
    <t>GRELHA EM AÇO INOX L = 20 CM - PADRÃO SEDS</t>
  </si>
  <si>
    <t>ED-50812</t>
  </si>
  <si>
    <t>GRELHA METÁLICA 20 X 20 CM - PADRÃO SEDS</t>
  </si>
  <si>
    <t>ED-50360</t>
  </si>
  <si>
    <t>AJUDANTE DE ARMADOR COM ENCARGOS COMPLEMENTARES</t>
  </si>
  <si>
    <t>HORA</t>
  </si>
  <si>
    <t>ED-50363</t>
  </si>
  <si>
    <t>AJUDANTE DE BOMBEIRO/ENCANADOR COM ENCARGOS COMPLEMENTARES</t>
  </si>
  <si>
    <t>ED-50361</t>
  </si>
  <si>
    <t>AJUDANTE DE CARPINTEIRO COM ENCARGOS COMPLEMENTARES</t>
  </si>
  <si>
    <t>ED-50362</t>
  </si>
  <si>
    <t>AJUDANTE DE ELETRICISTA COM ENCARGOS COMPLEMENTARES</t>
  </si>
  <si>
    <t>ED-50365</t>
  </si>
  <si>
    <t>AJUDANTE DE PINTOR COM ENCARGOS COMPLEMENTARES</t>
  </si>
  <si>
    <t>ED-50364</t>
  </si>
  <si>
    <t>AJUDANTE DE TELHADISTA COM ENCARGOS COMPLEMENTARES</t>
  </si>
  <si>
    <t>ED-50366</t>
  </si>
  <si>
    <t>AJUDANTE ESPECIALIZADO COM ENCARGOS COMPLEMENTARES</t>
  </si>
  <si>
    <t>ED-52306</t>
  </si>
  <si>
    <t>AJUDANTE IMPERMEABILIZADOR COM ENCARGOS COMPLEMENTARES</t>
  </si>
  <si>
    <t>ED-21774</t>
  </si>
  <si>
    <t>ALMOXARIFE COM ENCARGOS COMPLEMENTARES</t>
  </si>
  <si>
    <t>ED-21779</t>
  </si>
  <si>
    <t>APONTADOR OU APROPRIADOR DE MAO DE OBRA COM ENCARGOS COMPLEMENTARES</t>
  </si>
  <si>
    <t>ED-50375</t>
  </si>
  <si>
    <t>ARMADOR COM ENCARGOS COMPLEMENTARES</t>
  </si>
  <si>
    <t>ED-21775</t>
  </si>
  <si>
    <t>AUXILIAR DE ALMOXARIFE COM ENCARGOS COMPLEMENTARES</t>
  </si>
  <si>
    <t>ED-50369</t>
  </si>
  <si>
    <t>AZULEJISTA COM ENCARGOS COMPLEMENTARES</t>
  </si>
  <si>
    <t>ED-50374</t>
  </si>
  <si>
    <t>BOMBEIRO/ENCANADOR COM ENCARGOS COMPLEMENTARES</t>
  </si>
  <si>
    <t>ED-50370</t>
  </si>
  <si>
    <t>CALCETEIRO COM ENCARGOS COMPLEMENTARES</t>
  </si>
  <si>
    <t>ED-50371</t>
  </si>
  <si>
    <t>CARPINTEIRO DE ESQUADRIA COM ENCARGOS COMPLEMENTARES</t>
  </si>
  <si>
    <t>ED-50372</t>
  </si>
  <si>
    <t>CARPINTEIRO DE FORMA COM ENCARGOS COMPLEMENTARES</t>
  </si>
  <si>
    <t>ED-50373</t>
  </si>
  <si>
    <t>ELETRICISTA COM ENCARGOS COMPLEMENTARES</t>
  </si>
  <si>
    <t>ED-21770</t>
  </si>
  <si>
    <t>ENGENHEIRO CIVIL DE OBRA PLENO COM ENCARGOS COMPLEMENTARES</t>
  </si>
  <si>
    <t>ED-21771</t>
  </si>
  <si>
    <t>ENGENHEIRO CIVIL DE OBRA SÊNIOR COM ENCARGOS COMPLEMENTARES</t>
  </si>
  <si>
    <t>ED-21772</t>
  </si>
  <si>
    <t>ENGENHEIRO ELETRICISTA COM ENCARGOS COMPLEMENTARES</t>
  </si>
  <si>
    <t>ED-21773</t>
  </si>
  <si>
    <t>ENGENHEIRO SANITARISTA COM ENCARGOS COMPLEMENTARES</t>
  </si>
  <si>
    <t>ED-50387</t>
  </si>
  <si>
    <t>ESTUCADOR COM ENCARGOS COMPLEMENTARES</t>
  </si>
  <si>
    <t>ED-50376</t>
  </si>
  <si>
    <t>GESSEIRO COM ENCARGOS COMPLEMENTARES</t>
  </si>
  <si>
    <t>ED-50377</t>
  </si>
  <si>
    <t>GRANITEIRO/MARMORISTA COM ENCARGOS COMPLEMENTARES</t>
  </si>
  <si>
    <t>ED-52307</t>
  </si>
  <si>
    <t>IMPERMEABILIZADOR COM ENCARGOS COMPLEMENTARES</t>
  </si>
  <si>
    <t>ED-50378</t>
  </si>
  <si>
    <t>JARDINEIRO COM ENCARGOS COMPLEMENTARES</t>
  </si>
  <si>
    <t>ED-50379</t>
  </si>
  <si>
    <t>LADRILHISTA COM ENCARGOS COMPLEMENTARES</t>
  </si>
  <si>
    <t>ED-50388</t>
  </si>
  <si>
    <t>MARCENEIRO COM ENCARGOS COMPLEMENTARES</t>
  </si>
  <si>
    <t>ED-21778</t>
  </si>
  <si>
    <t>MESTRE DE OBRAS COM ENCARGOS COMPLEMENTARES</t>
  </si>
  <si>
    <t>ED-50380</t>
  </si>
  <si>
    <t>MONTADOR COM ENCARGOS COMPLEMENTARES</t>
  </si>
  <si>
    <t>ED-8501</t>
  </si>
  <si>
    <t>OPERADOR DE BETONEIRA ESTACIONÁRIA COM ENCARGOS COMPLEMENTARES</t>
  </si>
  <si>
    <t>PEDREIRO COM ENCARGOS COMPLEMENTARES</t>
  </si>
  <si>
    <t>ED-50382</t>
  </si>
  <si>
    <t>PINTOR COM ENCARGOS COMPLEMENTARES</t>
  </si>
  <si>
    <t>ED-50383</t>
  </si>
  <si>
    <t>POCEIRO COM ENCARGOS COMPLEMENTARES</t>
  </si>
  <si>
    <t>ED-50384</t>
  </si>
  <si>
    <t>RASPADOR COM ENCARGOS COMPLEMENTARES</t>
  </si>
  <si>
    <t>ED-7607</t>
  </si>
  <si>
    <t>RASTELEIRO COM ENCARGOS COMPLEMENTARES</t>
  </si>
  <si>
    <t>ED-50368</t>
  </si>
  <si>
    <t>REJUNTADOR COM ENCARGOS COMPLEMENTARES</t>
  </si>
  <si>
    <t>ED-7830</t>
  </si>
  <si>
    <t>SERRALHEIRO COM ENCARGOS COMPLEMENTARES</t>
  </si>
  <si>
    <t>SERVENTE COM ENCARGOS COMPLEMENTARES</t>
  </si>
  <si>
    <t>ED-50385</t>
  </si>
  <si>
    <t>TAQUEIRO COM ENCARGOS COMPLEMENTARES</t>
  </si>
  <si>
    <t>ED-21777</t>
  </si>
  <si>
    <t>TÉCNICO EM SEGURANÇA DO TRABALHO COM ENCARGOS COMPLEMENTARES</t>
  </si>
  <si>
    <t>ED-50386</t>
  </si>
  <si>
    <t>TELHADISTA COM ENCARGOS COMPLEMENTARES</t>
  </si>
  <si>
    <t>ED-9199</t>
  </si>
  <si>
    <t>VIDRACEIRO COM ENCARGOS COMPLEMENTARES</t>
  </si>
  <si>
    <t>ED-21780</t>
  </si>
  <si>
    <t>VIGIA NOTURNO COM ENCARGOS COMPLEMENTARES</t>
  </si>
  <si>
    <t>ED-8506</t>
  </si>
  <si>
    <t>APLICAÇÃO DE CONCRETO EM ESTRUTURA, INCLUSIVE ESPALHAMENTO, ADENSAMENTO E ACABAMENTO</t>
  </si>
  <si>
    <t>ED-8505</t>
  </si>
  <si>
    <t>APLICAÇÃO DE CONCRETO EM FUNDAÇÃO, INCLUSIVE ESPALHAMENTO, ADENSAMENTO E ACABAMENTO</t>
  </si>
  <si>
    <t>ED-48326</t>
  </si>
  <si>
    <t>APLICAÇÃO DE PEDRA DE MÃO EM SAPATAS, ARRIMOS E TUBULÕES</t>
  </si>
  <si>
    <t>ED-48335</t>
  </si>
  <si>
    <t>ARGAMASSA COM VERMICULITA, PREPARO MANUAL</t>
  </si>
  <si>
    <t>ED-48301</t>
  </si>
  <si>
    <t>ARGAMASSA DE CAL HIDRATADA, TRAÇO 1:3 (CAL E AREIA), PREPARO MANUAL</t>
  </si>
  <si>
    <t>ED-48307</t>
  </si>
  <si>
    <t>ARGAMASSA, TRAÇO 1:2:8 (CIMENTO, CAL E AREIA), PREPARO MECÂNICO</t>
  </si>
  <si>
    <t>ED-48308</t>
  </si>
  <si>
    <t>ARGAMASSA, TRAÇO 1:2:9 (CIMENTO, CAL E AREIA), PREPARO MECÂNICO</t>
  </si>
  <si>
    <t>ARGAMASSA, TRAÇO 1:3 (CIMENTO E AREIA), PREPARO MECÂNICO</t>
  </si>
  <si>
    <t>ED-48303</t>
  </si>
  <si>
    <t>ARGAMASSA, TRAÇO 1:4 (CIMENTO E AREIA), PREPARO MECÂNICO</t>
  </si>
  <si>
    <t>ED-48304</t>
  </si>
  <si>
    <t>ARGAMASSA, TRAÇO 1:5 (CIMENTO E AREIA), PREPARO MECÂNICO</t>
  </si>
  <si>
    <t>ED-48305</t>
  </si>
  <si>
    <t>ARGAMASSA, TRAÇO 1:6 (CIMENTO E AREIA), PREPARO MECÂNICO</t>
  </si>
  <si>
    <t>ED-48306</t>
  </si>
  <si>
    <t>ARGAMASSA, TRAÇO 1:7 (CIMENTO E AREIA), PREPARO MECÂNICO</t>
  </si>
  <si>
    <t>ED-48309</t>
  </si>
  <si>
    <t>BANCADA EM CONCRETO L = 40 CM COM DRAMIX</t>
  </si>
  <si>
    <t>ED-8494</t>
  </si>
  <si>
    <t>CONCRETO ESTRUTURAL, PREPARADO EM OBRA COM BETONEIRA, CONTROLE "A", COM FCK 20 MPA, BRITA Nº (1), CONSISTÊNCIA PARA VIBRAÇÃO (FABRICAÇÃO)</t>
  </si>
  <si>
    <t>ED-8486</t>
  </si>
  <si>
    <t>CONCRETO ESTRUTURAL, PREPARADO EM OBRA COM BETONEIRA, CONTROLE "A", COM FCK 20 MPA, BRITA Nº (1 E 2), CONSISTÊNCIA PARA VIBRAÇÃO (FABRICAÇÃO)</t>
  </si>
  <si>
    <t>ED-8495</t>
  </si>
  <si>
    <t>CONCRETO ESTRUTURAL, PREPARADO EM OBRA COM BETONEIRA, CONTROLE "A", COM FCK 25 MPA, BRITA Nº (1), CONSISTÊNCIA PARA VIBRAÇÃO (FABRICAÇÃO)</t>
  </si>
  <si>
    <t>ED-8487</t>
  </si>
  <si>
    <t>CONCRETO ESTRUTURAL, PREPARADO EM OBRA COM BETONEIRA, CONTROLE "A", COM FCK 25 MPA, BRITA Nº (1 E 2), CONSISTÊNCIA PARA VIBRAÇÃO (FABRICAÇÃO)</t>
  </si>
  <si>
    <t>ED-8496</t>
  </si>
  <si>
    <t>CONCRETO ESTRUTURAL, PREPARADO EM OBRA COM BETONEIRA, CONTROLE "A", COM FCK 30 MPA, BRITA Nº (1), CONSISTÊNCIA PARA VIBRAÇÃO (FABRICAÇÃO)</t>
  </si>
  <si>
    <t>ED-48319</t>
  </si>
  <si>
    <t>CONCRETO ESTRUTURAL, PREPARADO EM OBRA COM BETONEIRA, CONTROLE "A", COM FCK 30 MPA, BRITA Nº (1 E 2), CONSISTÊNCIA PARA VIBRAÇÃO (FABRICAÇÃO)</t>
  </si>
  <si>
    <t>ED-8497</t>
  </si>
  <si>
    <t>CONCRETO ESTRUTURAL, PREPARADO EM OBRA COM BETONEIRA, CONTROLE "A", COM FCK 35 MPA, BRITA Nº (1), CONSISTÊNCIA PARA VIBRAÇÃO (FABRICAÇÃO)</t>
  </si>
  <si>
    <t>ED-48320</t>
  </si>
  <si>
    <t>CONCRETO ESTRUTURAL, PREPARADO EM OBRA COM BETONEIRA, CONTROLE "A", COM FCK 35 MPA, BRITA Nº (1 E 2), CONSISTÊNCIA PARA VIBRAÇÃO (FABRICAÇÃO)</t>
  </si>
  <si>
    <t>ED-8498</t>
  </si>
  <si>
    <t>CONCRETO ESTRUTURAL, PREPARADO EM OBRA COM BETONEIRA, CONTROLE "A", COM FCK 40 MPA, BRITA Nº (1), CONSISTÊNCIA PARA VIBRAÇÃO (FABRICAÇÃO)</t>
  </si>
  <si>
    <t>ED-48321</t>
  </si>
  <si>
    <t>CONCRETO ESTRUTURAL, PREPARADO EM OBRA COM BETONEIRA, CONTROLE "A", COM FCK 40 MPA, BRITA Nº (1 E 2), CONSISTÊNCIA PARA VIBRAÇÃO (FABRICAÇÃO)</t>
  </si>
  <si>
    <t>ED-48317</t>
  </si>
  <si>
    <t>CONCRETO ESTRUTURAL, PREPARADO EM OBRA COM BETONEIRA, CONTROLE "B", COM FCK 20 MPA, BRITA Nº (1 E 2), CONSISTÊNCIA PARA VIBRAÇÃO (FABRICAÇÃO)</t>
  </si>
  <si>
    <t>ED-48318</t>
  </si>
  <si>
    <t>CONCRETO ESTRUTURAL, PREPARADO EM OBRA COM BETONEIRA, CONTROLE "B", COM FCK 25 MPA, BRITA Nº (1 E 2), CONSISTÊNCIA PARA VIBRAÇÃO (FABRICAÇÃO)</t>
  </si>
  <si>
    <t>ED-48311</t>
  </si>
  <si>
    <t>CONCRETO MAGRO, TRAÇO 1:3:6, PREPARADO EM OBRA COM BETONEIRA, SEM FUNÇÃO ESTRUTURAL</t>
  </si>
  <si>
    <t>ED-48310</t>
  </si>
  <si>
    <t>CONCRETO MAGRO, TRAÇO 1:4:8, PREPARADO EM OBRA COM BETONEIRA, SEM FUNÇÃO ESTRUTURAL</t>
  </si>
  <si>
    <t>CONCRETO NÃO ESTRUTURAL, PREPARADO EM OBRA COM BETONEIRA, CONTROLE "A", COM FCK 15 MPA, BRITA Nº (1), CONSISTÊNCIA PARA VIBRAÇÃO (FABRICAÇÃO)</t>
  </si>
  <si>
    <t>ED-8485</t>
  </si>
  <si>
    <t>CONCRETO NÃO ESTRUTURAL, PREPARADO EM OBRA COM BETONEIRA, CONTROLE "A", COM FCK 15 MPA, BRITA Nº (1 E 2), CONSISTÊNCIA PARA VIBRAÇÃO (FABRICAÇÃO)</t>
  </si>
  <si>
    <t>ED-48313</t>
  </si>
  <si>
    <t>CONCRETO NÃO ESTRUTURAL, PREPARADO EM OBRA COM BETONEIRA, CONTROLE "B", COM FCK 10 MPA, BRITA Nº (1 E 2), CONSISTÊNCIA PARA VIBRAÇÃO (FABRICAÇÃO)</t>
  </si>
  <si>
    <t>ED-48314</t>
  </si>
  <si>
    <t>CONCRETO NÃO ESTRUTURAL, PREPARADO EM OBRA COM BETONEIRA, CONTROLE "B", COM FCK 13,5 MPA, BRITA Nº (1 E 2), CONSISTÊNCIA PARA VIBRAÇÃO (FABRICAÇÃO)</t>
  </si>
  <si>
    <t>ED-48315</t>
  </si>
  <si>
    <t>CONCRETO NÃO ESTRUTURAL, PREPARADO EM OBRA COM BETONEIRA, CONTROLE "B", COM FCK 15 MPA, BRITA Nº (1 E 2), CONSISTÊNCIA PARA VIBRAÇÃO (FABRICAÇÃO)</t>
  </si>
  <si>
    <t>ED-48316</t>
  </si>
  <si>
    <t>CONCRETO NÃO ESTRUTURAL, PREPARADO EM OBRA COM BETONEIRA, CONTROLE "B", COM FCK 18 MPA, BRITA Nº (1 E 2), CONSISTÊNCIA PARA VIBRAÇÃO (FABRICAÇÃO)</t>
  </si>
  <si>
    <t>ED-48312</t>
  </si>
  <si>
    <t>CONCRETO NÃO ESTRUTURAL, PREPARADO EM OBRA COM BETONEIRA, CONTROLE "B", COM FCK 9 MPA, BRITA Nº (1 E 2), CONSISTÊNCIA PARA VIBRAÇÃO (FABRICAÇÃO)</t>
  </si>
  <si>
    <t>ED-8562</t>
  </si>
  <si>
    <t>FORMA PARA VIGA-CINTA/BLOCO COM CHAPA DE COMPENSADO PLASTIFICADO, ESP. 12MM (DESMONTAGEM)</t>
  </si>
  <si>
    <t>ED-8560</t>
  </si>
  <si>
    <t>FORMA PARA VIGA-CINTA/BLOCO COM CHAPA DE COMPENSADO PLASTIFICADO, ESP. 12MM (FABRICAÇÃO)</t>
  </si>
  <si>
    <t>ED-8561</t>
  </si>
  <si>
    <t>FORMA PARA VIGA-CINTA/BLOCO COM CHAPA DE COMPENSADO PLASTIFICADO, ESP. 12MM (MONTAGEM)</t>
  </si>
  <si>
    <t>ED-8569</t>
  </si>
  <si>
    <t>FORMA PARA VIGA-CINTA/BLOCO COM CHAPA DE COMPENSADO RESINADO, ESP. 12MM (DESMONTAGEM)</t>
  </si>
  <si>
    <t>ED-8567</t>
  </si>
  <si>
    <t>FORMA PARA VIGA-CINTA/BLOCO COM CHAPA DE COMPENSADO RESINADO, ESP. 12MM (FABRICAÇÃO)</t>
  </si>
  <si>
    <t>ED-8568</t>
  </si>
  <si>
    <t>FORMA PARA VIGA-CINTA/BLOCO COM CHAPA DE COMPENSADO RESINADO, ESP. 12MM (MONTAGEM)</t>
  </si>
  <si>
    <t>ED-8565</t>
  </si>
  <si>
    <t>FORMA PARA VIGA-CINTA/BLOCO DE MADEIRA COM TÁBUA E SARRAFO (DESMONTAGEM)</t>
  </si>
  <si>
    <t>ED-8563</t>
  </si>
  <si>
    <t>FORMA PARA VIGA-CINTA/BLOCO DE MADEIRA COM TÁBUA E SARRAFO (FABRICAÇÃO)</t>
  </si>
  <si>
    <t>ED-8564</t>
  </si>
  <si>
    <t>FORMA PARA VIGA-CINTA/BLOCO DE MADEIRA COM TÁBUA E SARRAFO (MONTAGEM)</t>
  </si>
  <si>
    <t>ED-48323</t>
  </si>
  <si>
    <t>LAJE PRÉ-MOLDADA D = 8 CM, CONCRETO 1:2:4 COM ARMAÇÃO E FORMA RESINADA</t>
  </si>
  <si>
    <t>ED-48322</t>
  </si>
  <si>
    <t>LAJE SOBRE O SOLO, D = 8 CM, CONCRETO 1:3:6, CIMENTO, AREIA E BRITA</t>
  </si>
  <si>
    <t>ED-8504</t>
  </si>
  <si>
    <t>LANÇAMENTO DE CONCRETO EM ESTRUTURA, INCLUSIVE TRANSPORTE ATÉ O LOCAL DE APLICAÇÃO, EXCLUSIVE APLICAÇÃO</t>
  </si>
  <si>
    <t>ED-8503</t>
  </si>
  <si>
    <t>LANÇAMENTO DE CONCRETO EM FUNDAÇÃO, INCLUSIVE TRANSPORTE ATÉ O LOCAL DE APLICAÇÃO, EXCLUSIVE APLICAÇÃO</t>
  </si>
  <si>
    <t>ED-48328</t>
  </si>
  <si>
    <t>LIXAMENTO DE SUPERFÍCIE DE CONCRETO manual para preparação e conservação</t>
  </si>
  <si>
    <t>ED-48332</t>
  </si>
  <si>
    <t>PINGADEIRA COM DIMENSÃO (20X5)CM, MOLDADO "IN-LOCO", EM CONCRETO NÃO ESTRUTURAL, PREPARADO EM OBRA COM BETONEIRA, COM FCK 15MPA, INCLUSIVE LANÇAMENTO, ADENSAMENTO, ACABAMENTO E ARMAÇÃO</t>
  </si>
  <si>
    <t>ED-48329</t>
  </si>
  <si>
    <t>PINTURA ESMALTE EM POSTES OU TUBULAÇÕES 2 DEMÃO</t>
  </si>
  <si>
    <t>ED-48331</t>
  </si>
  <si>
    <t>PLACA DE CONCRETO ARMADO D = 5 CM, PRÉ MOLDADA</t>
  </si>
  <si>
    <t>ED-48330</t>
  </si>
  <si>
    <t>PLACA DE CONCRETO ARMADO D = 8 CM, PRÉ MOLDADA</t>
  </si>
  <si>
    <t>ED-48333</t>
  </si>
  <si>
    <t>TAMPA DE CONCRETO PARA CAIXA DE INSPEÇÃO EM ALVENARIA E = 8 CM</t>
  </si>
  <si>
    <t>ED-48334</t>
  </si>
  <si>
    <t>TAMPA EM CONCRETO COM FCK 15MPA, MOLDADA IN LOCO, PARA CANALETA COM LARGURA 30CM, ESP. 8CM, INCLUSIVE ARMAÇÃO CA-50 DIÂMETRO (6,3MM)</t>
  </si>
  <si>
    <t>ED-48325</t>
  </si>
  <si>
    <t>TRANSPORTE, LANÇAMENTO E ADENSAMENTO E ACABAMENTO DE CONCRETO EM ESTRUTURA</t>
  </si>
  <si>
    <t>ED-48324</t>
  </si>
  <si>
    <t>TRANSPORTE, LANÇAMENTO E ADENSAMENTO E ACABAMENTO DE CONCRETO EM FUNDAÇÃO/RADIER</t>
  </si>
  <si>
    <t>ED-48336</t>
  </si>
  <si>
    <t>VIGA 0,10 A 0,20 M DE LARGURA, CONCRETO 1:2:4 COM ARMAÇÃO E FORMA RESINADA</t>
  </si>
  <si>
    <t>ED-4164</t>
  </si>
  <si>
    <t xml:space="preserve">ENGENHEIRO/ARQUITETO CONSULTOR ESPECIAL </t>
  </si>
  <si>
    <t>ED-4165</t>
  </si>
  <si>
    <t xml:space="preserve">ENGENHEIRO/ARQUITETO CONSULTOR </t>
  </si>
  <si>
    <t>ED-4166</t>
  </si>
  <si>
    <t xml:space="preserve">ENGENHEIRO/ARQUITETO COORDENADOR </t>
  </si>
  <si>
    <t>ED-4167</t>
  </si>
  <si>
    <t xml:space="preserve">ENGENHEIRO/ARQUITETO SENIOR </t>
  </si>
  <si>
    <t>ED-4168</t>
  </si>
  <si>
    <t xml:space="preserve">ENGENHEIRO/ARQUITETO INTERMEDIÁRIO </t>
  </si>
  <si>
    <t>ED-4169</t>
  </si>
  <si>
    <t xml:space="preserve">ENGENHEIRO/ARQUITETO JÚNIOR </t>
  </si>
  <si>
    <t>CRITÉRIOS P/ PAGAMENTO DE PRANCHAS - A0</t>
  </si>
  <si>
    <t>% A1</t>
  </si>
  <si>
    <t>CRITÉRIOS P/ PAGAMENTO DE PRANCHAS - A1ALONGADO</t>
  </si>
  <si>
    <t>CRITÉRIOS P/ PAGAMENTO DE PRANCHAS - A2</t>
  </si>
  <si>
    <t>CRITÉRIOS P/ PAGAMENTO DE PRANCHAS - A3</t>
  </si>
  <si>
    <t>ED-4170</t>
  </si>
  <si>
    <t xml:space="preserve">DIÁRIA DE EQUIPE COM PERNOITE </t>
  </si>
  <si>
    <t>ED-4171</t>
  </si>
  <si>
    <t xml:space="preserve">DIÁRIA DE EQUIPE SEM PERNOITE </t>
  </si>
  <si>
    <t>ED-4172</t>
  </si>
  <si>
    <t xml:space="preserve">LEVANTAMENTO PLANIALTIMÉTRICO E CADASTRAL -TERRENO ATÉ 2.000 M² </t>
  </si>
  <si>
    <t>ED-4173</t>
  </si>
  <si>
    <t xml:space="preserve">LEVANTAMENTO PLANIALTIMÉTRICO E CADASTRAL -TERRENO DE 2.001 A 10.000 M² </t>
  </si>
  <si>
    <t>ED-4175</t>
  </si>
  <si>
    <t xml:space="preserve">LEVANTAMENTO PLANIALTIMÉTRICO E CADASTRAL -TERRENO DE 10.001 A 50.000 M² </t>
  </si>
  <si>
    <t>ED-4176</t>
  </si>
  <si>
    <t xml:space="preserve">LEVANTAMENTO PLANIALTIMÉTRICO E CADASTRAL - TERRENO MAIOR QUE 50.001 M² </t>
  </si>
  <si>
    <t>ED-4177</t>
  </si>
  <si>
    <t xml:space="preserve">DESLOCAMENTO INTERMUNICIPAL </t>
  </si>
  <si>
    <t>KM</t>
  </si>
  <si>
    <t>ED-4178</t>
  </si>
  <si>
    <t xml:space="preserve">PLANILHA ORÇAMENTÁRIA PARA PROJETOS DE IMPLANTAÇÃO DE EDIFICAÇÃO ÁREA ATÉ 6.000 m² </t>
  </si>
  <si>
    <t>ED-4179</t>
  </si>
  <si>
    <t>PLANILHA ORÇAMENTÁRIA PARA PROJETOS DE IMPLANTAÇÃO DE EDIFICAÇÃO - ÁREA DE 6.001 M2 ATÉ 7.000 M2</t>
  </si>
  <si>
    <t>ED-4180</t>
  </si>
  <si>
    <t>PLANILHA ORÇAMENTÁRIA PARA PROJETOS DE IMPLANTAÇÃO DE EDIFICAÇÃO - ÁREA DE 7.001 M2 ATÉ 9.000 M2</t>
  </si>
  <si>
    <t>ED-4181</t>
  </si>
  <si>
    <t>PLANILHA ORÇAMENTÁRIA PARA PROJETOS DE IMPLANTAÇÃO DE EDIFICAÇÃO - ÁREA DE 9.001 M2 ATÉ 11.000 M2</t>
  </si>
  <si>
    <t>ED-4182</t>
  </si>
  <si>
    <t>PLANILHA ORÇAMENTÁRIA PARA PROJETOS DE IMPLANTAÇÃO DE EDIFICAÇÃO - ÁREA DE 11.001 M2 ATÉ 13.000 M2</t>
  </si>
  <si>
    <t>ED-4183</t>
  </si>
  <si>
    <t>PLANILHA ORÇAMENTÁRIA PARA PROJETOS DE IMPLANTAÇÃO DE EDIFICAÇÃO - ÁREA DE 13.001 M2 ATÉ 16.000 M2</t>
  </si>
  <si>
    <t>ED-4185</t>
  </si>
  <si>
    <t>PLANILHA ORÇAMENTÁRIA PARA PROJETOS DE IMPLANTAÇÃO DE EDIFICAÇÃO - ÁREA ACIMA DE 16.000 M2</t>
  </si>
  <si>
    <t>ED-4186</t>
  </si>
  <si>
    <t>PLANILHA ORÇAMENTÁRIA PARA CONSTRUÇÕES NOVAS - AREA ATÉ 1.000 M2</t>
  </si>
  <si>
    <t>ED-4187</t>
  </si>
  <si>
    <t>PLANILHA ORÇAMENTÁRIA PARA CONSTRUÇÕES NOVAS - AREA DE 1.001 M2 A 2.000 M2</t>
  </si>
  <si>
    <t>ED-4189</t>
  </si>
  <si>
    <t>PLANILHA ORÇAMENTÁRIA PARA CONSTRUÇÕES NOVAS - AREA DE 2.001 M2 A 4.000 M2</t>
  </si>
  <si>
    <t>ED-4190</t>
  </si>
  <si>
    <t>PLANILHA ORÇAMENTÁRIA PARA CONSTRUÇÕES NOVAS - AREA DE 4.001 M2 A 6.000 M2</t>
  </si>
  <si>
    <t>ED-4191</t>
  </si>
  <si>
    <t>PLANILHA ORÇAMENTÁRIA PARA CONSTRUÇÕES NOVAS - AREA DE 6.001 M2 A 8.000 M2</t>
  </si>
  <si>
    <t>ED-4192</t>
  </si>
  <si>
    <t>PLANILHA ORÇAMENTÁRIA PARA CONSTRUÇÕES NOVAS - AREA DE 8.001 M2 A 10.000 M2</t>
  </si>
  <si>
    <t>ED-4194</t>
  </si>
  <si>
    <t>PLANILHA ORÇAMENTÁRIA PARA CONSTRUÇÕES NOVAS - AREA ACIMA DE 10.000 M2</t>
  </si>
  <si>
    <t>ED-4037</t>
  </si>
  <si>
    <t>PLANILHA ORÇAMENTÁRIA PARA REFORMA E/OU AMPLIAÇÃO DE EDIFICAÇÕES EXISTENTES- AREA ATÉ 1.000 M2</t>
  </si>
  <si>
    <t>ED-4065</t>
  </si>
  <si>
    <t>PLANILHA ORÇAMENTÁRIA PARA REFORMA E/OU AMPLIAÇÃO DE EDIFICAÇÕES EXISTENTES - AREA DE 1.001 M2 A 2.000 M2</t>
  </si>
  <si>
    <t>ED-4200</t>
  </si>
  <si>
    <t>PLANILHA ORÇAMENTÁRIA PARA REFORMA E/OU AMPLIAÇÃO DE EDIFICAÇÕES EXISTENTES - AREA DE 2.001 M2 A 4.000 M2</t>
  </si>
  <si>
    <t>ED-4201</t>
  </si>
  <si>
    <t>PLANILHA ORÇAMENTÁRIA PARA REFORMA E/OU AMPLIAÇÃO DE EDIFICAÇÕES EXISTENTES - AREA DE 4.001 M2 A 6.000 M2</t>
  </si>
  <si>
    <t>ED-4203</t>
  </si>
  <si>
    <t>PLANILHA ORÇAMENTÁRIA PARA REFORMA E/OU AMPLIAÇÃO DE EDIFICAÇÕES EXISTENTES - AREA DE 6.001 M2 A 8.000 M2</t>
  </si>
  <si>
    <t>ED-4204</t>
  </si>
  <si>
    <t>PLANILHA ORÇAMENTÁRIA PARA REFORMA E/OU AMPLIAÇÃO DE EDIFICAÇÕES EXISTENTES - AREA DE 8.001 M2 A 10.000 M2</t>
  </si>
  <si>
    <t>ED-4205</t>
  </si>
  <si>
    <t>PLANILHA ORÇAMENTÁRIA PARA REFORMA E/OU AMPLIAÇÃO DE EDIFICAÇÕES EXISTENTES - AREA ACIMA DE 10.000 M2</t>
  </si>
  <si>
    <t>ED-4207</t>
  </si>
  <si>
    <t>PLANILHA ORÇAMENTÁRIA PARA REFORMA E/OU AMPLIAÇÃO DE PATRIMÔNIOS HISTÓRICOS - AREA ATÉ 1.000 M2</t>
  </si>
  <si>
    <t>ED-4208</t>
  </si>
  <si>
    <t>PLANILHA ORÇAMENTÁRIA PARA REFORMA E/OU AMPLIAÇÃO DE PATRIMÔNIOS HISTÓRICOS - AREA DE 1.001 M2 A 2.000 M2</t>
  </si>
  <si>
    <t>ED-4209</t>
  </si>
  <si>
    <t>PLANILHA ORÇAMENTÁRIA PARA REFORMA E/OU AMPLIAÇÃO DE PATRIMÔNIOS HISTÓRICOS - AREA DE 2.001 M2 A 4.000 M2</t>
  </si>
  <si>
    <t>ED-4210</t>
  </si>
  <si>
    <t>ED-4211</t>
  </si>
  <si>
    <t>PLANILHA ORÇAMENTÁRIA PARA REFORMA E/OU AMPLIAÇÃO DE PATRIMÔNIOS HISTÓRICOS - AREA DE 6.001 M2 A 8.000 M2</t>
  </si>
  <si>
    <t>ED-4212</t>
  </si>
  <si>
    <t>PLANILHA ORÇAMENTÁRIA PARA REFORMA E/OU AMPLIAÇÃO DE PATRIMÔNIOS HISTÓRICOS - AREA DE 8.001 M2 A 10.000 M2</t>
  </si>
  <si>
    <t>ED-4213</t>
  </si>
  <si>
    <t>PLANILHA ORÇAMENTÁRIA PARA REFORMA E/OU AMPLIAÇÃO DE PATRIMÔNIOS HISTÓRICOS - AREA ACIMA DE 10.000 M2</t>
  </si>
  <si>
    <t>ED-4214</t>
  </si>
  <si>
    <t>PLANILHA ORÇAMENTÁRIA PARA OBRAS DE INFRAESTRUTURA</t>
  </si>
  <si>
    <t>ED-4215</t>
  </si>
  <si>
    <t xml:space="preserve">ANTEPROJETO DE EDIFICAÇÃO - AREA &lt;= 600 m² </t>
  </si>
  <si>
    <t>ED-4216</t>
  </si>
  <si>
    <t xml:space="preserve">ANTEPROJETO DE EDIFICAÇÃO - 600 m² &lt; AREA &lt;= 1.500 m² </t>
  </si>
  <si>
    <t>ED-4217</t>
  </si>
  <si>
    <t xml:space="preserve">ANTEPROJETO DE EDIFICAÇÃO - 1.500 m² &lt; AREA &lt;= 3.000 m² </t>
  </si>
  <si>
    <t>ED-4218</t>
  </si>
  <si>
    <t xml:space="preserve">ANTEPROJETO DE EDIFICAÇÃO - ÁREA &gt; 3.000 m² </t>
  </si>
  <si>
    <t>ED-4219</t>
  </si>
  <si>
    <t xml:space="preserve">ANTEPROJETO DE IMPLANTAÇÃO DE EDIFICAÇÃO PADRÃO COM ÁREA DE PROJEÇÃO &lt; = 600 m² </t>
  </si>
  <si>
    <t>ED-4220</t>
  </si>
  <si>
    <t xml:space="preserve">ANTEPROJETO DE IMPLANTAÇÃO DE EDIFICAÇÃO PADRÃO COM 600 m² &lt; ÁREA DE PROJEÇÃO = 1.500 m² </t>
  </si>
  <si>
    <t>ED-4221</t>
  </si>
  <si>
    <t>ANTEPROJETO DE IMPLANTAÇÃO DE EDIFICAÇÃO PADRÃO COM 1.500 &lt; ÁREA DE PROJEÇÃO &lt;= 3.000 m²</t>
  </si>
  <si>
    <t>ED-4222</t>
  </si>
  <si>
    <t xml:space="preserve">ANTEPROJETO DE IMPLANTAÇÃO DE EDIFICAÇÃO PADRÃO COM ÁREA DE PROJEÇÃO &gt; 3.000 m² </t>
  </si>
  <si>
    <t>ED-4018</t>
  </si>
  <si>
    <t xml:space="preserve">PROJETO EXECUTIVO DE ARQUITETURA </t>
  </si>
  <si>
    <t>PR A1</t>
  </si>
  <si>
    <t>ED-4223</t>
  </si>
  <si>
    <t xml:space="preserve">DESENVOLVIMENTO E DETALHAMENTO DE PROJETO ARQUITETÔNICO </t>
  </si>
  <si>
    <t>ED-4224</t>
  </si>
  <si>
    <t xml:space="preserve">PROJETO EXECUTIVO DE TERRAPLENAGEM - PLANTA </t>
  </si>
  <si>
    <t>ED-4225</t>
  </si>
  <si>
    <t xml:space="preserve">PROJETO EXECUTIVO DE TERRAPLENAGEM - SEÇÕES </t>
  </si>
  <si>
    <t>ED-4050</t>
  </si>
  <si>
    <t xml:space="preserve">PROJETO EXECUTIVO DE DRENAGEM PLUVIAL </t>
  </si>
  <si>
    <t>ED-4019</t>
  </si>
  <si>
    <t xml:space="preserve">PROJETO EXECUTIVO DE ESTRUTURA DE CONCRETO </t>
  </si>
  <si>
    <t>ED-3335</t>
  </si>
  <si>
    <t xml:space="preserve">PROJETO EXECUTIVO DE ESTRUTURA METÁLICA </t>
  </si>
  <si>
    <t>ED-4040</t>
  </si>
  <si>
    <t xml:space="preserve">PROJETO EXECUTIVO DE AR CONDICIONADO / VENTILAÇÃO / CLIMATIZAÇÃO </t>
  </si>
  <si>
    <t>ED-4038</t>
  </si>
  <si>
    <t xml:space="preserve">PROJETO EXECUTIVO DE INSTALAÇÕES HIDRO SANITÁRIAS </t>
  </si>
  <si>
    <t>ED-4020</t>
  </si>
  <si>
    <t xml:space="preserve">PROJETO EXECUTIVO DE INSTALAÇÕES ELÉTRICAS </t>
  </si>
  <si>
    <t>ED-4039</t>
  </si>
  <si>
    <t xml:space="preserve">PROJETO EXECUTIVO DE CABEAMENTO ESTRUTURADO </t>
  </si>
  <si>
    <t>ED-4226</t>
  </si>
  <si>
    <t xml:space="preserve">PROJETO EXECUTIVO DE INFRAESTRUTURA DE CABEAMENTO ESTRUTURADO / CFTV / ALARME / SEGURANÇA / SONORIZAÇÃO </t>
  </si>
  <si>
    <t>ED-4041</t>
  </si>
  <si>
    <t xml:space="preserve">PROJETO EXECUTIVO DE SPDA </t>
  </si>
  <si>
    <t>ED-4046</t>
  </si>
  <si>
    <t xml:space="preserve">PROJETO EXECUTIVO DE PREVENÇÃO E COMBATE A INCÊNDIO </t>
  </si>
  <si>
    <t>ED-4048</t>
  </si>
  <si>
    <t xml:space="preserve">PROJETO EXECUTIVO DE PROGRAMAÇÃO VISUAL </t>
  </si>
  <si>
    <t>ED-4232</t>
  </si>
  <si>
    <t xml:space="preserve">DESENHO E CÓPIA DE PROJETOS </t>
  </si>
  <si>
    <t>ED-4233</t>
  </si>
  <si>
    <t xml:space="preserve">PROJETO DE LAYOUT </t>
  </si>
  <si>
    <t>ED-4043</t>
  </si>
  <si>
    <t xml:space="preserve">PROJETO EXECUTIVO LUMINOTÉCNICO </t>
  </si>
  <si>
    <t>ED-4051</t>
  </si>
  <si>
    <t xml:space="preserve">PROJETO EXECUTIVO DE ENGRADAMENTO METÁLICO </t>
  </si>
  <si>
    <t>ED-4234</t>
  </si>
  <si>
    <t xml:space="preserve">PROJETO EXECUTIVO DE IRRIGAÇÃO </t>
  </si>
  <si>
    <t>ED-4049</t>
  </si>
  <si>
    <t xml:space="preserve">PROJETO EXECUTIVO DE IMPERMEABILIZAÇÃO </t>
  </si>
  <si>
    <t>ED-4044</t>
  </si>
  <si>
    <t xml:space="preserve">PROJETO EXECUTIVO DE PAISAGISMO </t>
  </si>
  <si>
    <t>ED-4045</t>
  </si>
  <si>
    <t xml:space="preserve">PROJETO EXECUTIVO DE ACÚSTICA </t>
  </si>
  <si>
    <t>ED-4052</t>
  </si>
  <si>
    <t xml:space="preserve">PROJETO EXECUTIVO DE AQUECIMENTO SOLAR E REDE DE ÁGUA QUENTE </t>
  </si>
  <si>
    <t>ED-4235</t>
  </si>
  <si>
    <t xml:space="preserve">PROJETO EXECUTIVO DE INSTALAÇÕES FLUIDO MECÂNICAS </t>
  </si>
  <si>
    <t>ED-4053</t>
  </si>
  <si>
    <t xml:space="preserve">PROJETO EXECUTIVO DE GASES MEDICINAIS </t>
  </si>
  <si>
    <t>ED-3336</t>
  </si>
  <si>
    <t xml:space="preserve">PROJETO EXECUTIVO DE GLP </t>
  </si>
  <si>
    <t>ED-4236</t>
  </si>
  <si>
    <t xml:space="preserve">DESENVOLVIMENTO E DETALHAMENTO DE PROJETOS COMPLEMENTARES </t>
  </si>
  <si>
    <t>ED-4237</t>
  </si>
  <si>
    <t>APROVAÇÃO DE PROJETO NA PREFEITURA</t>
  </si>
  <si>
    <t>ED-4095</t>
  </si>
  <si>
    <t>APROVAÇÃO DE PROJETO NO CORPO DE BOMBEIROS</t>
  </si>
  <si>
    <t>ED-4241</t>
  </si>
  <si>
    <t xml:space="preserve">PERSPECTIVA COLORIDA 50 X 70 </t>
  </si>
  <si>
    <t>ED-4242</t>
  </si>
  <si>
    <t xml:space="preserve">VISTA TRATADA COLORIDA 50 X 70 </t>
  </si>
  <si>
    <t>ED-4243</t>
  </si>
  <si>
    <t xml:space="preserve">PLANTA HUMANIZADA COLORIDA 50 X 70 </t>
  </si>
  <si>
    <t>ED-3334</t>
  </si>
  <si>
    <t xml:space="preserve">DESENHO DE CADASTRO DE CONSTRUÇÕES EXISTENTES </t>
  </si>
  <si>
    <t>ED-4054</t>
  </si>
  <si>
    <t>COMPATIBILIZAÇÃO DE PROJETOS COM ÁREA ATÉ 10.000 M2</t>
  </si>
  <si>
    <t>ED-4244</t>
  </si>
  <si>
    <t>COMPATIBILIZAÇÃO DE PROJETOS COM ÁREA DE 10.001 M2 ATÉ 20.000 M2</t>
  </si>
  <si>
    <t>ED-4245</t>
  </si>
  <si>
    <t>COMPATIBILIZAÇÃO DE PROJETOS COM ÁREA DE 20.001 M2 ATÉ 40.000 M2</t>
  </si>
  <si>
    <t>ED-4246</t>
  </si>
  <si>
    <t>COMPATIBILIZAÇÃO DE PROJETOS COM ÁREA DE 40.001 M2 ATÉ 60.000 M2</t>
  </si>
  <si>
    <t>ED-4247</t>
  </si>
  <si>
    <t>COMPATIBILIZAÇÃO DE PROJETOS COM ÁREA DE 60.001 M2 ATÉ 80.000 M2</t>
  </si>
  <si>
    <t>ED-4248</t>
  </si>
  <si>
    <t>COMPATIBILIZAÇÃO DE PROJETOS COM ÁREA DE 80.001 M2 ATÉ 1000.000 M2</t>
  </si>
  <si>
    <t>ED-4249</t>
  </si>
  <si>
    <t>COMPATIBILIZAÇÃO DE PROJETOS COM ACIMA DE 1000.000 M2</t>
  </si>
  <si>
    <t xml:space="preserve"> ED-4021</t>
  </si>
  <si>
    <t>COORDENAÇÃO DE PROJETOS</t>
  </si>
  <si>
    <t>ED-4250</t>
  </si>
  <si>
    <t xml:space="preserve">DESLOCAMENTO PARA SONDAGENS </t>
  </si>
  <si>
    <t>ED-4117</t>
  </si>
  <si>
    <t xml:space="preserve">MOBILIZAÇÃO E INSTALAÇÃO </t>
  </si>
  <si>
    <t>ED-4118</t>
  </si>
  <si>
    <t xml:space="preserve">SONDAGEM A PERCUSSÃO </t>
  </si>
  <si>
    <t>ED-4017</t>
  </si>
  <si>
    <t xml:space="preserve">TÉCNICO DE NÍVEL SUPERIOR </t>
  </si>
  <si>
    <t>HH</t>
  </si>
  <si>
    <t>ED-4055</t>
  </si>
  <si>
    <t xml:space="preserve">TÉCNICO DE NÍVEL MÉDIO </t>
  </si>
  <si>
    <t>ED-4253</t>
  </si>
  <si>
    <t xml:space="preserve">DIÁRIA COM PERNOITE </t>
  </si>
  <si>
    <t>ED-4254</t>
  </si>
  <si>
    <t xml:space="preserve">DIÁRIA SEM PERNOITE </t>
  </si>
  <si>
    <t>ED-4255</t>
  </si>
  <si>
    <t xml:space="preserve">ESPECIFICAÇÃO DOS MATERIAIS COM MEMORIAL DESCRITIVO DE CADA AMBIENTE E EQUIPAMENTOS PARA PROJETOS DE IMPLANTAÇÃO DE EDIFICAÇÃO ÁREA ATÉ 6.000 M2 </t>
  </si>
  <si>
    <t>ED-4256</t>
  </si>
  <si>
    <t>ESPECIFICAÇÃO DOS MATERIAIS COM MEMORIAL DESCRITIVO DE CADA AMBIENTE E EQUIPAMENTOS PARA PROJETOS DE IMPLANTAÇÃO DE EDIFICAÇÃO - ÁREA DE 6.001 M2 ATÉ 7.000 M2</t>
  </si>
  <si>
    <t>ED-4257</t>
  </si>
  <si>
    <t>ESPECIFICAÇÃO DOS MATERIAIS COM MEMORIAL DESCRITIVO DE CADA AMBIENTE E EQUIPAMENTOS PARA PROJETOS DE IMPLANTAÇÃO DE EDIFICAÇÃO - ÁREA DE 7.001 M2 ATÉ 9.000 M2</t>
  </si>
  <si>
    <t>ED-4258</t>
  </si>
  <si>
    <t>ESPECIFICAÇÃO DOS MATERIAIS COM MEMORIAL DESCRITIVO DE CADA AMBIENTE E EQUIPAMENTOS PARA PROJETOS DE IMPLANTAÇÃO DE EDIFICAÇÃO - ÁREA DE 9.001 M2 ATÉ 11.000 M2</t>
  </si>
  <si>
    <t>ED-4259</t>
  </si>
  <si>
    <t>ESPECIFICAÇÃO DOS MATERIAIS COM MEMORIAL DESCRITIVO DE CADA AMBIENTE E EQUIPAMENTOS PARA PROJETOS DE IMPLANTAÇÃO DE EDIFICAÇÃO - ÁREA DE 11.001 M2 ATÉ 13.000 M2</t>
  </si>
  <si>
    <t>ED-4260</t>
  </si>
  <si>
    <t>ESPECIFICAÇÃO DOS MATERIAIS COM MEMORIAL DESCRITIVO DE CADA AMBIENTE E EQUIPAMENTOS PARA PROJETOS DE IMPLANTAÇÃO DE EDIFICAÇÃO - ÁREA DE 13.001 M2 ATÉ 16.000 M2</t>
  </si>
  <si>
    <t>ED-4261</t>
  </si>
  <si>
    <t>ESPECIFICAÇÃO DOS MATERIAIS COM MEMORIAL DESCRITIVO DE CADA AMBIENTE E EQUIPAMENTOS PARA PROJETOS DE IMPLANTAÇÃO DE EDIFICAÇÃO - ÁREA ACIMA DE 16.000 M2</t>
  </si>
  <si>
    <t>ED-5216</t>
  </si>
  <si>
    <t>ESPECIFICAÇÃO DOS MATERIAIS COM MEMORIAL DESCRITIVO DE CADA AMBIENTE E EQUIPAMENTOS PARA CONSTRUÇÕES NOVAS - AREA ATÉ 1.000 M2</t>
  </si>
  <si>
    <t>ED-4263</t>
  </si>
  <si>
    <t>ESPECIFICAÇÃO DOS MATERIAIS COM MEMORIAL DESCRITIVO DE CADA AMBIENTE E EQUIPAMENTOS PARA CONSTRUÇÕES NOVAS - AREA DE 1.001 M2 A 2.000 M2</t>
  </si>
  <si>
    <t>ED-4264</t>
  </si>
  <si>
    <t>ESPECIFICAÇÃO DOS MATERIAIS COM MEMORIAL DESCRITIVO DE CADA AMBIENTE E EQUIPAMENTOS PARA CONSTRUÇÕES NOVAS - AREA DE 2.001 M2 A 4.000 M2</t>
  </si>
  <si>
    <t>ED-4265</t>
  </si>
  <si>
    <t>ESPECIFICAÇÃO DOS MATERIAIS COM MEMORIAL DESCRITIVO DE CADA AMBIENTE E EQUIPAMENTOS PARA CONSTRUÇÕES NOVAS - AREA DE 4.001 M2 A 6.000 M2</t>
  </si>
  <si>
    <t>ED-4266</t>
  </si>
  <si>
    <t>ESPECIFICAÇÃO DOS MATERIAIS COM MEMORIAL DESCRITIVO DE CADA AMBIENTE E EQUIPAMENTOS PARA CONSTRUÇÕES NOVAS - AREA DE 6.001 M2 A 8.000 M2</t>
  </si>
  <si>
    <t>ED-4267</t>
  </si>
  <si>
    <t>ESPECIFICAÇÃO DOS MATERIAIS COM MEMORIAL DESCRITIVO DE CADA AMBIENTE E EQUIPAMENTOS PARA CONSTRUÇÕES NOVAS - AREA DE 8.001 M2 A 10.000 M2</t>
  </si>
  <si>
    <t>ED-4268</t>
  </si>
  <si>
    <t>ESPECIFICAÇÃO DOS MATERIAIS COM MEMORIAL DESCRITIVO DE CADA AMBIENTE E EQUIPAMENTOS PARA CONSTRUÇÕES NOVAS - AREA ACIMA DE 10.000 M2</t>
  </si>
  <si>
    <t>ED-4269</t>
  </si>
  <si>
    <t>ESPECIFICAÇÃO DOS MATERIAIS COM MEMORIAL DESCRITIVO DE CADA AMBIENTE E EQUIPAMENTOS PARA REFORMA E/OU AMPLIAÇÃO DE EDIFICAÇÕES EXISTENTES- AREA ATÉ 1.000 M2</t>
  </si>
  <si>
    <t>ED-4270</t>
  </si>
  <si>
    <t>ESPECIFICAÇÃO DOS MATERIAIS COM MEMORIAL DESCRITIVO DE CADA AMBIENTE E EQUIPAMENTOS PARA REFORMA E/OU AMPLIAÇÃO DE EDIFICAÇÕES EXISTENTES - AREA DE 1.001 M2 A 2.000 M2</t>
  </si>
  <si>
    <t>ED-4271</t>
  </si>
  <si>
    <t>ESPECIFICAÇÃO DOS MATERIAIS COM MEMORIAL DESCRITIVO DE CADA AMBIENTE E EQUIPAMENTOS PARA REFORMA E/OU AMPLIAÇÃO DE EDIFICAÇÕES EXISTENTES - AREA DE 2.001 M2 A 4.000 M2</t>
  </si>
  <si>
    <t>ED-4272</t>
  </si>
  <si>
    <t>ESPECIFICAÇÃO DOS MATERIAIS COM MEMORIAL DESCRITIVO DE CADA AMBIENTE E EQUIPAMENTOS PARA REFORMA E/OU AMPLIAÇÃO DE EDIFICAÇÕES EXISTENTES - AREA DE 4.001 M2 A 6.000 M2</t>
  </si>
  <si>
    <t>ED-4273</t>
  </si>
  <si>
    <t>ESPECIFICAÇÃO DOS MATERIAIS COM MEMORIAL DESCRITIVO DE CADA AMBIENTE E EQUIPAMENTOS PARA REFORMA E/OU AMPLIAÇÃO DE EDIFICAÇÕES EXISTENTES - AREA DE 6.001 M2 A 8.000 M2</t>
  </si>
  <si>
    <t>ED-4274</t>
  </si>
  <si>
    <t>ESPECIFICAÇÃO DOS MATERIAIS COM MEMORIAL DESCRITIVO DE CADA AMBIENTE E EQUIPAMENTOS PARA REFORMA E/OU AMPLIAÇÃO DE EDIFICAÇÕES EXISTENTES - AREA DE 8.001 M2 A 10.000 M2</t>
  </si>
  <si>
    <t>ED-4275</t>
  </si>
  <si>
    <t>ESPECIFICAÇÃO DOS MATERIAIS COM MEMORIAL DESCRITIVO DE CADA AMBIENTE E EQUIPAMENTOS PARA REFORMA E/OU AMPLIAÇÃO DE EDIFICAÇÕES EXISTENTES - AREA ACIMA DE 10.000 M2</t>
  </si>
  <si>
    <t>ED-4276</t>
  </si>
  <si>
    <t>ESPECIFICAÇÃO DOS MATERIAIS COM MEMORIAL DESCRITIVO DE CADA AMBIENTE E EQUIPAMENTOS PARA REFORMA E/OU AMPLIAÇÃO DE PATRIMÔNIOS HISTÓRICOS - AREA ATÉ 1.000 M2</t>
  </si>
  <si>
    <t>ED-4278</t>
  </si>
  <si>
    <t>ESPECIFICAÇÃO DOS MATERIAIS COM MEMORIAL DESCRITIVO DE CADA AMBIENTE E EQUIPAMENTOS PARA REFORMA E/OU AMPLIAÇÃO DE PATRIMÔNIOS HISTÓRICOS - AREA DE 1.001 M2 A 2.000 M2</t>
  </si>
  <si>
    <t>ED-4277</t>
  </si>
  <si>
    <t>ESPECIFICAÇÃO DOS MATERIAIS COM MEMORIAL DESCRITIVO DE CADA AMBIENTE E EQUIPAMENTOS PARA REFORMA E/OU AMPLIAÇÃO DE PATRIMÔNIOS HISTÓRICOS - AREA DE 2.001 M2 A 4.000 M2</t>
  </si>
  <si>
    <t>ED-4279</t>
  </si>
  <si>
    <t>ED-4280</t>
  </si>
  <si>
    <t>ESPECIFICAÇÃO DOS MATERIAIS COM MEMORIAL DESCRITIVO DE CADA AMBIENTE E EQUIPAMENTOS PARA REFORMA E/OU AMPLIAÇÃO DE PATRIMÔNIOS HISTÓRICOS - AREA DE 6.001 M2 A 8.000 M2</t>
  </si>
  <si>
    <t>ED-4281</t>
  </si>
  <si>
    <t>ESPECIFICAÇÃO DOS MATERIAIS COM MEMORIAL DESCRITIVO DE CADA AMBIENTE E EQUIPAMENTOS PARA REFORMA E/OU AMPLIAÇÃO DE PATRIMÔNIOS HISTÓRICOS - AREA DE 8.001 M2 A 10.000 M2</t>
  </si>
  <si>
    <t>ED-4282</t>
  </si>
  <si>
    <t>ESPECIFICAÇÃO DOS MATERIAIS COM MEMORIAL DESCRITIVO DE CADA AMBIENTE E EQUIPAMENTOS PARA REFORMA E/OU AMPLIAÇÃO DE PATRIMÔNIOS HISTÓRICOS - AREA ACIMA DE 10.000 M2</t>
  </si>
  <si>
    <t>ED-4283</t>
  </si>
  <si>
    <t>ESPECIFICAÇÃO DOS MATERIAIS COM MEMORIAL DESCRITIVO  PARA OBRAS DE INFRAESTRUTURA</t>
  </si>
  <si>
    <t>ED-3123</t>
  </si>
  <si>
    <t>AS BUILT DE PROJETOS COM ÁREA ATÉ 10.000 M2</t>
  </si>
  <si>
    <t>ED-4284</t>
  </si>
  <si>
    <t>AS BUILT DE PROJETOS COM ÁREA DE 10.001 M2 ATÉ 20.000 M2</t>
  </si>
  <si>
    <t>ED-4285</t>
  </si>
  <si>
    <t>AS BUILT DE PROJETOS COM ÁREA DE 20.001 M2 ATÉ 40.000 M2</t>
  </si>
  <si>
    <t>ED-4286</t>
  </si>
  <si>
    <t>AS BUILT DE PROJETOS COM ÁREA DE 40.001 M2 ATÉ 60.000 M2</t>
  </si>
  <si>
    <t>ED-4287</t>
  </si>
  <si>
    <t>AS BUILT DE PROJETOS COM ÁREA DE 60.001 M2 ATÉ 80.000 M2</t>
  </si>
  <si>
    <t>ED-4288</t>
  </si>
  <si>
    <t>AS BUILT DE PROJETOS COM ÁREA DE 80.001 M2 ATÉ 1000.000 M2</t>
  </si>
  <si>
    <t>ED-4289</t>
  </si>
  <si>
    <t>AS BUILT DE PROJETOS COM  ACIMA DE 1000.000 M2</t>
  </si>
  <si>
    <t>ED-4290</t>
  </si>
  <si>
    <t>MANUAL DE USO, OPERAÇÃO E MANUTENÇÃO DAS EDIFICAÇÕES PARA CONSTRUÇÕES NOVAS - AREA ATÉ 1.000 M2</t>
  </si>
  <si>
    <t>ED-4291</t>
  </si>
  <si>
    <t>MANUAL DE USO, OPERAÇÃO E MANUTENÇÃO DAS EDIFICAÇÕES PARA CONSTRUÇÕES NOVAS - AREA DE 1.001 M2 A 2.000 M2</t>
  </si>
  <si>
    <t>ED-4292</t>
  </si>
  <si>
    <t>MANUAL DE USO, OPERAÇÃO E MANUTENÇÃO DAS EDIFICAÇÕES PARA CONSTRUÇÕES NOVAS - AREA DE 2.001 M2 A 4.000 M2</t>
  </si>
  <si>
    <t>ED-4293</t>
  </si>
  <si>
    <t>MANUAL DE USO, OPERAÇÃO E MANUTENÇÃO DAS EDIFICAÇÕES PARA CONSTRUÇÕES NOVAS - AREA DE 4.001 M2 A 6.000 M2</t>
  </si>
  <si>
    <t>ED-4294</t>
  </si>
  <si>
    <t>MANUAL DE USO, OPERAÇÃO E MANUTENÇÃO DAS EDIFICAÇÕES PARA CONSTRUÇÕES NOVAS - AREA DE 6.001 M2 A 8.000 M2</t>
  </si>
  <si>
    <t>ED-4295</t>
  </si>
  <si>
    <t>MANUAL DE USO, OPERAÇÃO E MANUTENÇÃO DAS EDIFICAÇÕES PARA CONSTRUÇÕES NOVAS - AREA DE 8.001 M2 A 10.000 M2</t>
  </si>
  <si>
    <t>ED-4296</t>
  </si>
  <si>
    <t>MANUAL DE USO, OPERAÇÃO E MANUTENÇÃO DAS EDIFICAÇÕES PARA CONSTRUÇÕES NOVAS - AREA ACIMA DE 10.000 M2</t>
  </si>
  <si>
    <t>ED-4297</t>
  </si>
  <si>
    <t xml:space="preserve"> MANUAL DE USO, OPERAÇÃO E MANUTENÇÃO DAS EDIFICAÇÕES PARA PARA REFORMA E/OU AMPLIAÇÃO DE EDIFICAÇÕES EXISTENTES- AREA ATÉ 1.000 M2</t>
  </si>
  <si>
    <t>ED-4298</t>
  </si>
  <si>
    <t xml:space="preserve"> MANUAL DE USO, OPERAÇÃO E MANUTENÇÃO DAS EDIFICAÇÕES PARA PARA REFORMA E/OU AMPLIAÇÃO DE EDIFICAÇÕES EXISTENTES - AREA DE 1.001 M2 A 2.000 M2</t>
  </si>
  <si>
    <t>ED-4299</t>
  </si>
  <si>
    <t xml:space="preserve"> MANUAL DE USO, OPERAÇÃO E MANUTENÇÃO DAS EDIFICAÇÕES PARA PARA REFORMA E/OU AMPLIAÇÃO DE EDIFICAÇÕES EXISTENTES - AREA DE 2.001 M2 A 4.000 M2</t>
  </si>
  <si>
    <t>ED-4300</t>
  </si>
  <si>
    <t xml:space="preserve"> MANUAL DE USO, OPERAÇÃO E MANUTENÇÃO DAS EDIFICAÇÕES PARA PARA REFORMA E/OU AMPLIAÇÃO DE EDIFICAÇÕES EXISTENTES - AREA DE 4.001 M2 A 6.000 M2</t>
  </si>
  <si>
    <t>ED-4301</t>
  </si>
  <si>
    <t xml:space="preserve"> MANUAL DE USO, OPERAÇÃO E MANUTENÇÃO DAS EDIFICAÇÕES PARA PARA REFORMA E/OU AMPLIAÇÃO DE EDIFICAÇÕES EXISTENTES - AREA DE 6.001 M2 A 8.000 M2</t>
  </si>
  <si>
    <t>ED-4302</t>
  </si>
  <si>
    <t xml:space="preserve"> MANUAL DE USO, OPERAÇÃO E MANUTENÇÃO DAS EDIFICAÇÕES PARA PARA REFORMA E/OU AMPLIAÇÃO DE EDIFICAÇÕES EXISTENTES - AREA DE 8.001 M2 A 10.000 M2</t>
  </si>
  <si>
    <t>ED-4303</t>
  </si>
  <si>
    <t xml:space="preserve"> MANUAL DE USO, OPERAÇÃO E MANUTENÇÃO DAS EDIFICAÇÕES PARA PARA REFORMA E/OU AMPLIAÇÃO DE EDIFICAÇÕES EXISTENTES - AREA ACIMA DE 10.000 M2</t>
  </si>
  <si>
    <t>ED-4304</t>
  </si>
  <si>
    <t>MANUAL DE USO, OPERAÇÃO E MANUTENÇÃO DAS EDIFICAÇÕES PARA REFORMA E/OU AMPLIAÇÃO DE PATRIMÔNIOS HISTÓRICOS- AREA ATÉ 1.000 M2</t>
  </si>
  <si>
    <t>ED-4305</t>
  </si>
  <si>
    <t>MANUAL DE USO, OPERAÇÃO E MANUTENÇÃO DAS EDIFICAÇÕES PARA REFORMA E/OU AMPLIAÇÃO DE PATRIMÔNIOS HISTÓRICOS - AREA DE 1.001 M2 A 2.000 M2</t>
  </si>
  <si>
    <t>ED-4306</t>
  </si>
  <si>
    <t>MANUAL DE USO, OPERAÇÃO E MANUTENÇÃO DAS EDIFICAÇÕES PARA REFORMA E/OU AMPLIAÇÃO DE PATRIMÔNIOS HISTÓRICOS- AREA DE 2.001 M2 A 4.000 M2</t>
  </si>
  <si>
    <t>ED-4307</t>
  </si>
  <si>
    <t>MANUAL DE USO, OPERAÇÃO E MANUTENÇÃO DAS EDIFICAÇÕES PARA REFORMA E/OU AMPLIAÇÃO DE PATRIMÔNIOS HISTÓRICOS - AREA DE 4.001 M2 A 6.000 M2</t>
  </si>
  <si>
    <t>ED-4308</t>
  </si>
  <si>
    <t>MANUAL DE USO, OPERAÇÃO E MANUTENÇÃO DAS EDIFICAÇÕES PARA REFORMA E/OU AMPLIAÇÃO DE PATRIMÔNIOS HISTÓRICOS - AREA DE 6.001 M2 A 8.000 M2</t>
  </si>
  <si>
    <t>ED-4309</t>
  </si>
  <si>
    <t>MANUAL DE USO, OPERAÇÃO E MANUTENÇÃO DAS EDIFICAÇÕES PARA REFORMA E/OU AMPLIAÇÃO DE PATRIMÔNIOS HISTÓRICOS - AREA DE 8.001 M2 A 10.000 M2</t>
  </si>
  <si>
    <t>ED-4311</t>
  </si>
  <si>
    <t>MANUAL DE USO, OPERAÇÃO E MANUTENÇÃO DAS EDIFICAÇÕES PARA REFORMA E/OU AMPLIAÇÃO DE PATRIMÔNIOS HISTÓRICOS - AREA ACIMA DE 10.000 M2</t>
  </si>
  <si>
    <t>RO-40091</t>
  </si>
  <si>
    <t>VEÍCULO TIPO GOL 1.6, QUATRO PORTAS, OU SIMILAR, COM MOTORISTA</t>
  </si>
  <si>
    <t>RO-40096</t>
  </si>
  <si>
    <t>VEÍCULO TIPO GOL 1.6, QUATRO PORTAS, OU SIMILAR, SEM MOTORISTA</t>
  </si>
  <si>
    <t>RO-40102</t>
  </si>
  <si>
    <t>VEÍCULO TIPO KOMBI OU SIMILAR COM MOTORISTA</t>
  </si>
  <si>
    <t>RO-40103</t>
  </si>
  <si>
    <t>VEÍCULO TIPO KOMBI OU SIMILAR, SEM MOTORISTA</t>
  </si>
  <si>
    <t>TACHA REFLETIVA TIPO SHTRP, COM CATADIÓPTRICO NAS DUAS FACES (EXECUÇÃO, INCLUINDO FORNECIMENTO, COLOCAÇÃO E TRANSPORTE DE TODOS OS MATERIAIS)</t>
  </si>
  <si>
    <t>IMPRIMAÇÃO (EXECUÇÃO E FORNECIMENTO DO MATERIAL BETUMINOSO, EXCLUSIVE TRANSPORTE DO MATERIAL BETUMINOSO)</t>
  </si>
  <si>
    <t>LINHAS DE RESINA ACRILICA 0,6MM COM LARGURA &gt; 0,30M (EXECUÇÃO, INCLUSIVE PRÉ-MARCAÇÃO, FORNECIMENTO E TRANSPORTE DE TODOS OS MATERIAIS)</t>
  </si>
  <si>
    <t>PLACA DE AÇO CARBONO COM PELÍCULA REFLETIVA GRAU TÉCNICO TIPO I DA ABNT - PLACA QUADRADA (EXECUÇÃO, INCLUINDO FORNECIMENTO E TRANSPORTE DE TODOS OS MATERIAIS, INCLUSIVE POSTE DE SUSTENTAÇÃO)</t>
  </si>
  <si>
    <t>PLACA DE AÇO CARBONO COM PELÍCULA REFLETIVA GRAU TÉCNICO TIPO I DA ABNT - PLACA CIRCULAR (EXECUÇÃO, INCLUINDO FORNECIMENTO E TRANSPORTE DE TODOS OS MATERIAIS, INCLUSIVE POSTE DE SUSTENTAÇÃO)</t>
  </si>
  <si>
    <t>CARGA, TRANSPORTE E DESCARGA DE MATERIAL DE 1ª CATEGORIA, COM CAMINHÃO.DISTÂNCIA MÉDIA DE TRANSPORTE DE 1.601 A 1.800 M</t>
  </si>
  <si>
    <t>RO-40114</t>
  </si>
  <si>
    <t>RASPAGEM E LIMPEZA DE VEGETAÇÃO COM REGULARIZAÇÃO DO TERRENO</t>
  </si>
  <si>
    <t>101 - TERRAPLENAGEM</t>
  </si>
  <si>
    <t>RO-43333</t>
  </si>
  <si>
    <t>DESMATAMENTO, DESTOCAMENTO E LIMPEZA DE ÁRVORES, ARBUSTOS E VEGETAÇÃO RASTEIRA. (EXECUÇÃO NA ESPESSURA DE ATÉ 30CM, INCLUINDO REMANEJAMENTO PARA FORA DA LINHA DE OFFSETS E ACERTO DO MATERIAL)</t>
  </si>
  <si>
    <t>RO-40108</t>
  </si>
  <si>
    <t>CORTE DE ÁRVORE NATIVA COM MOTO-SERRA  0,15M =&lt; Ø &lt; 0,30M - ATÉ 1.000 UNIDADES</t>
  </si>
  <si>
    <t>RO-43419</t>
  </si>
  <si>
    <t>CORTE DE ÁRVORE NATIVA COM MOTO-SERRA  0,15M =&lt; Ø &lt; 0,30M - ACIMA DE 1.000 UNIDADES</t>
  </si>
  <si>
    <t>RO-42488</t>
  </si>
  <si>
    <t>RO-43420</t>
  </si>
  <si>
    <t>CORTE DE ÁRVORE NATIVA COM MOTO-SERRA   Ø &gt;= 0,30M - ACIMA DE 1.000 UNIDADES</t>
  </si>
  <si>
    <t>RO-40118</t>
  </si>
  <si>
    <t>REMOÇÃO, TRANSPORTE E ESPALHAMENTO DE SOLO MOLE. DISTÂNCIA MÉDIA DE TRANSPORTE  &lt;= 200 M</t>
  </si>
  <si>
    <t>RO-40120</t>
  </si>
  <si>
    <t>REMOÇÃO, TRANSPORTE E ESPALHAMENTO DE SOLO MOLE. DISTÂNCIA MÉDIA DE TRANSPORTE  DE 201 A 400 M</t>
  </si>
  <si>
    <t>RO-40121</t>
  </si>
  <si>
    <t>REMOÇÃO, TRANSPORTE E ESPALHAMENTO DE SOLO MOLE. DISTÂNCIA MÉDIA DE TRANSPORTE  DE 401 A 600 M</t>
  </si>
  <si>
    <t>RO-40122</t>
  </si>
  <si>
    <t>REMOÇÃO, TRANSPORTE E ESPALHAMENTO DE SOLO MOLE. DISTÂNCIA MÉDIA DE TRANSPORTE  DE 601 A 800 M</t>
  </si>
  <si>
    <t>RO-40123</t>
  </si>
  <si>
    <t>REMOÇÃO, TRANSPORTE E ESPALHAMENTO DE SOLO MOLE. DISTÂNCIA MÉDIA DE TRANSPORTE  DE 801 A 1.000 M</t>
  </si>
  <si>
    <t>RO-40124</t>
  </si>
  <si>
    <t>REMOÇÃO, TRANSPORTE E ESPALHAMENTO DE SOLO MOLE. DISTÂNCIA MÉDIA DE TRANSPORTE  DE 1.001 A 1.500 M</t>
  </si>
  <si>
    <t>RO-40125</t>
  </si>
  <si>
    <t>REMOÇÃO, TRANSPORTE E ESPALHAMENTO DE SOLO MOLE. DISTÂNCIA MÉDIA DE TRANSPORTE  DE 1.501 A 2.000 M</t>
  </si>
  <si>
    <t>RO-40128</t>
  </si>
  <si>
    <t>REMOÇÃO, TRANSPORTE E ESPALHAMENTO DE SOLO MOLE. DISTÂNCIA MÉDIA DE TRANSPORTE  DE 2.001 A 3.000 M</t>
  </si>
  <si>
    <t>RO-43144</t>
  </si>
  <si>
    <t>REMOÇÃO, TRANSPORTE E ESPALHAMENTO DE SOLO MOLE. DISTÂNCIA MÉDIA DE TRANSPORTE DE 3.001 A 4.000 M</t>
  </si>
  <si>
    <t>RO-40129</t>
  </si>
  <si>
    <t>ESCAVAÇÃO, CARGA, DESCARGA, ESPALHAMENTO E TRANSPORTE DE MATERIAL DE 1ª CATEGORIA, COM MOTOSCRAPER. DISTÂNCIA MÉDIA DE TRANSPORTE  &lt;= 200 M</t>
  </si>
  <si>
    <t>RO-40130</t>
  </si>
  <si>
    <t>ESCAVAÇÃO, CARGA, DESCARGA, ESPALHAMENTO E TRANSPORTE DE MATERIAL DE 1ª CATEGORIA, COM MOTOSCRAPER. DISTÂNCIA MÉDIA DE TRANSPORTE  DE 201 A 400 M</t>
  </si>
  <si>
    <t>RO-40131</t>
  </si>
  <si>
    <t>ESCAVAÇÃO, CARGA, DESCARGA, ESPALHAMENTO E TRANSPORTE DE MATERIAL DE 1ª CATEGORIA, COM MOTOSCRAPER. DISTÂNCIA MÉDIA DE TRANSPORTE  DE 401 A 600 M</t>
  </si>
  <si>
    <t>RO-40134</t>
  </si>
  <si>
    <t>ESCAVAÇÃO, CARGA, DESCARGA, ESPALHAMENTO E TRANSPORTE DE MATERIAL DE 1ª CATEGORIA, COM MOTOSCRAPER. DISTÂNCIA MÉDIA DE TRANSPORTE  DE 601 A 800 M</t>
  </si>
  <si>
    <t>RO-40135</t>
  </si>
  <si>
    <t>ESCAVAÇÃO, CARGA, DESCARGA, ESPALHAMENTO E TRANSPORTE DE MATERIAL DE 1ª CATEGORIA, COM MOTOSCRAPER. DISTÂNCIA MÉDIA DE TRANSPORTE  DE 801 A 1.000 M</t>
  </si>
  <si>
    <t>RO-40137</t>
  </si>
  <si>
    <t>ESCAVAÇÃO, CARGA, DESCARGA, ESPALHAMENTO E TRANSPORTE DE MATERIAL DE  2ª CATEGORIA COM MOTOSCRAPER. DISTÂNCIA MÉDIA DE TRANSPORTE  DE 0 A 200 M</t>
  </si>
  <si>
    <t>RO-40138</t>
  </si>
  <si>
    <t>ESCAVAÇÃO, CARGA, DESCARGA, ESPALHAMENTO E TRANSPORTE DE MATERIAL DE  2ª CATEGORIA COM MOTOSCRAPER. DISTÂNCIA MÉDIA DE TRANSPORTE  DE 201 A 400 M</t>
  </si>
  <si>
    <t>RO-40140</t>
  </si>
  <si>
    <t>ESCAVAÇÃO, CARGA, DESCARGA, ESPALHAMENTO E TRANSPORTE DE MATERIAL DE  2ª CATEGORIA COM MOTOSCRAPER. DISTÂNCIA MÉDIA DE TRANSPORTE  DE 401 A 600 M</t>
  </si>
  <si>
    <t>RO-40143</t>
  </si>
  <si>
    <t>ESCAVAÇÃO, CARGA, DESCARGA, ESPALHAMENTO E TRANSPORTE DE MATERIAL DE  2ª CATEGORIA COM MOTOSCRAPER. DISTÂNCIA MÉDIA DE TRANSPORTE  DE 601 A 800 M</t>
  </si>
  <si>
    <t>RO-40144</t>
  </si>
  <si>
    <t>ESCAVAÇÃO, CARGA, DESCARGA, ESPALHAMENTO E TRANSPORTE DE MATERIAL DE  2ª CATEGORIA COM MOTOSCRAPER. DISTÂNCIA MÉDIA DE TRANSPORTE  DE 801 A 1.000 M</t>
  </si>
  <si>
    <t>RO-40148</t>
  </si>
  <si>
    <t>ESCAVAÇÃO, CARGA, DESCARGA, ESPALHAMENTO E TRANSPORTE DE MATERIAL DE 1ª CATEGORIA, COM CAMINHÃO. DISTÂNCIA MÉDIA DE TRANSPORTE  &lt;= 200 M</t>
  </si>
  <si>
    <t>RO-40149</t>
  </si>
  <si>
    <t>ESCAVAÇÃO, CARGA, DESCARGA, ESPALHAMENTO E TRANSPORTE DE MATERIAL DE 1ª CATEGORIA, COM CAMINHÃO. DISTÂNCIA MÉDIA DE TRANSPORTE  DE 201 A 400 M</t>
  </si>
  <si>
    <t>RO-40150</t>
  </si>
  <si>
    <t>ESCAVAÇÃO, CARGA, DESCARGA, ESPALHAMENTO E TRANSPORTE DE MATERIAL DE 1ª CATEGORIA, COM CAMINHÃO. DISTÂNCIA MÉDIA DE TRANSPORTE  DE 401 A 600 M</t>
  </si>
  <si>
    <t>RO-40151</t>
  </si>
  <si>
    <t>ESCAVAÇÃO, CARGA, DESCARGA, ESPALHAMENTO E TRANSPORTE DE MATERIAL DE 1ª CATEGORIA, COM CAMINHÃO. DISTÂNCIA MÉDIA DE TRANSPORTE  DE 601 A 800 M</t>
  </si>
  <si>
    <t>RO-40152</t>
  </si>
  <si>
    <t>ESCAVAÇÃO, CARGA, DESCARGA, ESPALHAMENTO E TRANSPORTE DE MATERIAL DE 1ª CATEGORIA, COM CAMINHÃO. DISTÂNCIA MÉDIA DE TRANSPORTE  DE 801 A 1.000 M</t>
  </si>
  <si>
    <t>RO-40153</t>
  </si>
  <si>
    <t>ESCAVAÇÃO, CARGA, DESCARGA, ESPALHAMENTO E TRANSPORTE DE MATERIAL DE 1ª CATEGORIA, COM CAMINHÃO. DISTÂNCIA MÉDIA DE TRANSPORTE  DE 1.001 A 1.200 M</t>
  </si>
  <si>
    <t>RO-40154</t>
  </si>
  <si>
    <t>ESCAVAÇÃO, CARGA, DESCARGA, ESPALHAMENTO E TRANSPORTE DE MATERIAL DE 1ª CATEGORIA, COM CAMINHÃO. DISTÂNCIA MÉDIA DE TRANSPORTE  DE 1.201 A 1.400 M</t>
  </si>
  <si>
    <t>RO-40155</t>
  </si>
  <si>
    <t>ESCAVAÇÃO, CARGA, DESCARGA, ESPALHAMENTO E TRANSPORTE DE MATERIAL DE 1ª CATEGORIA, COM CAMINHÃO. DISTÂNCIA MÉDIA DE TRANSPORTE  DE 1.401 A 1.600 M</t>
  </si>
  <si>
    <t>RO-40156</t>
  </si>
  <si>
    <t>ESCAVAÇÃO, CARGA, DESCARGA, ESPALHAMENTO E TRANSPORTE DE MATERIAL DE 1ª CATEGORIA, COM CAMINHÃO. DISTÂNCIA MÉDIA DE TRANSPORTE  DE 1.601 A 1.800 M</t>
  </si>
  <si>
    <t>RO-40157</t>
  </si>
  <si>
    <t>ESCAVAÇÃO, CARGA, DESCARGA, ESPALHAMENTO E TRANSPORTE DE MATERIAL DE 1ª CATEGORIA, COM CAMINHÃO. DISTÂNCIA MÉDIA DE TRANSPORTE  DE 1.801 A 2.000 M</t>
  </si>
  <si>
    <t>RO-40158</t>
  </si>
  <si>
    <t>ESCAVAÇÃO, CARGA, DESCARGA, ESPALHAMENTO E TRANSPORTE DE MATERIAL DE 1ª CATEGORIA, COM CAMINHÃO. DISTÂNCIA MÉDIA DE TRANSPORTE  DE 2.001 A 2.500 M</t>
  </si>
  <si>
    <t>RO-40159</t>
  </si>
  <si>
    <t>ESCAVAÇÃO, CARGA, DESCARGA, ESPALHAMENTO E TRANSPORTE DE MATERIAL DE 1ª CATEGORIA, COM CAMINHÃO. DISTÂNCIA MÉDIA DE TRANSPORTE  DE 2.501 A 3.000 M</t>
  </si>
  <si>
    <t>RO-40160</t>
  </si>
  <si>
    <t>ESCAVAÇÃO, CARGA, DESCARGA, ESPALHAMENTO E TRANSPORTE DE MATERIAL DE 1ª CATEGORIA, COM CAMINHÃO. DISTÂNCIA MÉDIA DE TRANSPORTE  DE 3.001 A 4.000 M</t>
  </si>
  <si>
    <t>RO-40162</t>
  </si>
  <si>
    <t>ESCAVAÇÃO, CARGA, DESCARGA, ESPALHAMENTO E TRANSPORTE DE MATERIAL DE 2ª. CATEGORIA COM CAMINHÃO. DISTÂNCIA MÉDIA DE TRANSPORTE  &lt;= 200 M</t>
  </si>
  <si>
    <t>RO-40163</t>
  </si>
  <si>
    <t>ESCAVAÇÃO, CARGA, DESCARGA, ESPALHAMENTO E TRANSPORTE DE MATERIAL DE 2ª. CATEGORIA COM CAMINHÃO. DISTÂNCIA MÉDIA DE TRANSPORTE  DE 201 A 400 M</t>
  </si>
  <si>
    <t>RO-40164</t>
  </si>
  <si>
    <t>ESCAVAÇÃO, CARGA, DESCARGA, ESPALHAMENTO E TRANSPORTE DE MATERIAL DE 2ª. CATEGORIA COM CAMINHÃO. DISTÂNCIA MÉDIA DE TRANSPORTE  DE 401 A 600 M</t>
  </si>
  <si>
    <t>RO-40165</t>
  </si>
  <si>
    <t>ESCAVAÇÃO, CARGA, DESCARGA, ESPALHAMENTO E TRANSPORTE DE MATERIAL DE 2ª. CATEGORIA COM CAMINHÃO. DISTÂNCIA MÉDIA DE TRANSPORTE  DE 601 A 800 M</t>
  </si>
  <si>
    <t>RO-40166</t>
  </si>
  <si>
    <t>ESCAVAÇÃO, CARGA, DESCARGA, ESPALHAMENTO E TRANSPORTE DE MATERIAL DE 2ª. CATEGORIA COM CAMINHÃO. DISTÂNCIA MÉDIA DE TRANSPORTE  DE 801 A 1.000 M</t>
  </si>
  <si>
    <t>RO-40167</t>
  </si>
  <si>
    <t>ESCAVAÇÃO, CARGA, DESCARGA, ESPALHAMENTO E TRANSPORTE DE MATERIAL DE 2ª. CATEGORIA COM CAMINHÃO. DISTÂNCIA MÉDIA DE TRANSPORTE  DE 1.001 A 1.200 M</t>
  </si>
  <si>
    <t>RO-40168</t>
  </si>
  <si>
    <t>ESCAVAÇÃO, CARGA, DESCARGA, ESPALHAMENTO E TRANSPORTE DE MATERIAL DE 2ª. CATEGORIA COM CAMINHÃO. DISTÂNCIA MÉDIA DE TRANSPORTE  DE 1.201 A 1.400 M</t>
  </si>
  <si>
    <t>RO-40169</t>
  </si>
  <si>
    <t>ESCAVAÇÃO, CARGA, DESCARGA, ESPALHAMENTO E TRANSPORTE DE MATERIAL DE 2ª. CATEGORIA COM CAMINHÃO. DISTÂNCIA MÉDIA DE TRANSPORTE  DE 1.401 A 1.600 M</t>
  </si>
  <si>
    <t>RO-40170</t>
  </si>
  <si>
    <t>ESCAVAÇÃO, CARGA, DESCARGA, ESPALHAMENTO E TRANSPORTE DE MATERIAL DE 2ª. CATEGORIA COM CAMINHÃO. DISTÂNCIA MÉDIA DE TRANSPORTE  DE 1.601 A 1.800 M</t>
  </si>
  <si>
    <t>RO-40171</t>
  </si>
  <si>
    <t>ESCAVAÇÃO, CARGA, DESCARGA, ESPALHAMENTO E TRANSPORTE DE MATERIAL DE 2ª. CATEGORIA COM CAMINHÃO. DISTÂNCIA MÉDIA DE TRANSPORTE  DE 1.801 A 2.000 M</t>
  </si>
  <si>
    <t>RO-40172</t>
  </si>
  <si>
    <t>ESCAVAÇÃO, CARGA, DESCARGA, ESPALHAMENTO E TRANSPORTE DE MATERIAL DE 2ª. CATEGORIA COM CAMINHÃO. DISTÂNCIA MÉDIA DE TRANSPORTE  DE 2.001 A 2.500 M</t>
  </si>
  <si>
    <t>RO-40173</t>
  </si>
  <si>
    <t>ESCAVAÇÃO, CARGA, DESCARGA, ESPALHAMENTO E TRANSPORTE DE MATERIAL DE 2ª. CATEGORIA COM CAMINHÃO. DISTÂNCIA MÉDIA DE TRANSPORTE  DE 2.501 A 3.000 M</t>
  </si>
  <si>
    <t>RO-40174</t>
  </si>
  <si>
    <t>ESCAVAÇÃO, CARGA, DESCARGA, ESPALHAMENTO E TRANSPORTE DE MATERIAL DE 2ª. CATEGORIA COM CAMINHÃO. DISTÂNCIA MÉDIA DE TRANSPORTE  DE 3.001 A 4.000 M</t>
  </si>
  <si>
    <t>RO-40182</t>
  </si>
  <si>
    <t>ESCAVAÇÃO, CARGA, DESCARGA, ESPALHAMENTO E TRANSPORTE DE MATERIAL DE 3ª CATEGORIA. DISTÂNCIA MÉDIA DE TRANSPORTE  &lt;= 200 M</t>
  </si>
  <si>
    <t>RO-40183</t>
  </si>
  <si>
    <t>ESCAVAÇÃO, CARGA, DESCARGA, ESPALHAMENTO E TRANSPORTE DE MATERIAL DE 3ª CATEGORIA. DISTÂNCIA MÉDIA DE TRANSPORTE  DE 201 A 400 M</t>
  </si>
  <si>
    <t>RO-40184</t>
  </si>
  <si>
    <t>ESCAVAÇÃO, CARGA, DESCARGA, ESPALHAMENTO E TRANSPORTE DE MATERIAL DE 3ª CATEGORIA. DISTÂNCIA MÉDIA DE TRANSPORTE  DE 401 A 600 M</t>
  </si>
  <si>
    <t>RO-40185</t>
  </si>
  <si>
    <t>ESCAVAÇÃO, CARGA, DESCARGA, ESPALHAMENTO E TRANSPORTE DE MATERIAL DE 3ª CATEGORIA. DISTÂNCIA MÉDIA DE TRANSPORTE  DE 601 A 800 M</t>
  </si>
  <si>
    <t>RO-41776</t>
  </si>
  <si>
    <t>ESCAVAÇÃO, CARGA, DESCARGA, ESPALHAMENTO E TRANSPORTE DE MATERIAL DE 3ª CATEGORIA. DISTÂNCIA MÉDIA DE TRANSPORTE DE 801 A 1.000 M</t>
  </si>
  <si>
    <t>RO-41777</t>
  </si>
  <si>
    <t>ESCAVAÇÃO, CARGA, DESCARGA, ESPALHAMENTO E TRANSPORTE DE MATERIAL DE 3ª CATEGORIA. DISTÂNCIA MÉDIA DE TRANSPORTE  DE 1.001 A 1.200 M</t>
  </si>
  <si>
    <t>RO-41778</t>
  </si>
  <si>
    <t>ESCAVAÇÃO, CARGA, DESCARGA, ESPALHAMENTO E TRANSPORTE DE MATERIAL DE 3ª CATEGORIA. DISTÂNCIA MÉDIA DE TRANSPORTE DE 1.201 A 1.400 M</t>
  </si>
  <si>
    <t>RO-41834</t>
  </si>
  <si>
    <t>ESCAVAÇÃO, CARGA, DESCARGA, ESPALHAMENTO E TRANSPORTE DE MATERIAL DE 3ª CATEGORIA. DISTÂNCIA MÉDIA DE TRANSPORTE DE 1.401 A 1.600 M</t>
  </si>
  <si>
    <t>RO-41835</t>
  </si>
  <si>
    <t>ESCAVAÇÃO, CARGA, DESCARGA, ESPALHAMENTO E TRANSPORTE DE MATERIAL DE 3ª CATEGORIA. DISTÂNCIA MÉDIA DE TRANSPORTE DE 1.601 A 1.800 M</t>
  </si>
  <si>
    <t>RO-41836</t>
  </si>
  <si>
    <t>ESCAVAÇÃO, CARGA, DESCARGA, ESPALHAMENTO E TRANSPORTE DE MATERIAL DE 3ª CATEGORIA. DISTÂNCIA MÉDIA DE TRANSPORTE DE 1.801 A 2.000 M</t>
  </si>
  <si>
    <t>RO-40186</t>
  </si>
  <si>
    <t>ESCAVAÇÃO, CARGA, DESCARGA, ESPALHAMENTO E TRANSPORTE DE MATERIAL DE 3ª CATEGORIA. DISTÂNCIA MÉDIA DE TRANSPORTE DE 2.001 A 2.500 M</t>
  </si>
  <si>
    <t>RO-42329</t>
  </si>
  <si>
    <t>ESCAVAÇÃO, CARGA, DESCARGA, ESPALHAMENTO E TRANSPORTE DE MATERIAL DE 3ª. CATEGORIA . DISTÂNCIA MÉDIA DE TRANSPORTE  DE 2.501 A 3.000 M</t>
  </si>
  <si>
    <t>RO-42330</t>
  </si>
  <si>
    <t>ESCAVAÇÃO, CARGA, DESCARGA, ESPALHAMENTO E TRANSPORTE DE MATERIAL DE 3ª. CATEGORIA. DISTÂNCIA MÉDIA DE TRANSPORTE  DE 3.001 A 4.000 M</t>
  </si>
  <si>
    <t>RO-40192</t>
  </si>
  <si>
    <t>ESCAVAÇÃO E CARGA COM TRATOR E CARREGADEIRA (MATERIAL DE 1ª CATEGORIA)</t>
  </si>
  <si>
    <t>RO-40194</t>
  </si>
  <si>
    <t>ESCAVAÇÃO E TRANSPORTE COM TRATOR DE MATERIAL DE 1ª CATEGORIA.DISTÂNCIA MÉDIA DE TRANSPORTE &lt;= 50 M</t>
  </si>
  <si>
    <t>RO-40193</t>
  </si>
  <si>
    <t>ESCAVAÇÃO E TRANSPORTE COM TRATOR  DE MATERIAL DE 2ª CATEGORIA.DISTÂNCIA MÉDIA DE TRANSPORTE &lt;=50 M</t>
  </si>
  <si>
    <t>RO-40198</t>
  </si>
  <si>
    <t>CARGA, TRANSPORTE E DESCARGA DE MATERIAL DE 1ª CATEGORIA, COM CAMINHÃO. DISTÂNCIA MÉDIA DE TRANSPORTE &lt;= 200 M</t>
  </si>
  <si>
    <t>RO-40199</t>
  </si>
  <si>
    <t>CARGA, TRANSPORTE E DESCARGA DE MATERIAL DE 1ª CATEGORIA, COM CAMINHÃO. DISTÂNCIA MÉDIA DE TRANSPORTE  DE 201 A 400 M</t>
  </si>
  <si>
    <t>RO-40200</t>
  </si>
  <si>
    <t>CARGA ,TRANSPORTE E DESCARGA DE MATERIAL DE 1ª CATEGORIA, COM CAMINHÃO. DISTÂNCIA MÉDIA DE TRANSPORTE 401 A 600 M</t>
  </si>
  <si>
    <t>RO-40201</t>
  </si>
  <si>
    <t>CARGA, TRANSPORTE E DESCARGA DE MATERIAL DE 1ª CATEGORIA, COM CAMINHÃO. DISTÂNCIA MÉDIA DE TRANSPORTE  DE 601 A 800 M</t>
  </si>
  <si>
    <t>RO-40202</t>
  </si>
  <si>
    <t>CARGA, TRANSPORTE E DESCARGA DE MATERIAL DE 1ª CATEGORIA, COM CAMINHÃO. DISTÂNCIA MÉDIA DE TRANSPORTE DE 801 A 1.000 M</t>
  </si>
  <si>
    <t>RO-43394</t>
  </si>
  <si>
    <t>CARGA, TRANSPORTE E DESCARGA DE MATERIAL DE 1ª CATEGORIA, COM CAMINHÃO.DISTÂNCIA MÉDIA DE TRANSPORTE 1.001 A 1.200 M</t>
  </si>
  <si>
    <t>RO-42767</t>
  </si>
  <si>
    <t>CARGA, TRANSPORTE E DESCARGA DE MATERIAL DE 1ª CATEGORIA, COM CAMINHÃO.DISTÂNCIA MÉDIA DE TRANSPORTE DE 1.201 A 1.400 M</t>
  </si>
  <si>
    <t>RO-43901</t>
  </si>
  <si>
    <t>CARGA, TRANSPORTE E DESCARGA DE MATERIAL DE 1ª CATEGORIA, COM CAMINHÃO.DISTÂNCIA MÉDIA DE TRANSPORTE DE 1.401 A 1.600 M</t>
  </si>
  <si>
    <t>RO-43398</t>
  </si>
  <si>
    <t>CARGA, TRANSPORTE E DESCARGA DE MATERIAL DE 1ª CATEGORIA, COM CAMINHÃO.DISTÂNCIA MÉDIA DE TRANSPORTE DE 1.801 A 2.000 M</t>
  </si>
  <si>
    <t>RO-43681</t>
  </si>
  <si>
    <t>CARGA, TRANSPORTE E DESCARGA DE MATERIAL DE 1ª CATEGORIA, COM CAMINHÃO. DISTÂNCIA MÉDIA DE TRANSPORTE DE 2.001 A 2.500 M</t>
  </si>
  <si>
    <t>RO-43886</t>
  </si>
  <si>
    <t>CARGA, TRANSPORTE E DESCARGA DE MATERIAL DE 1ª CATEGORIA, COM CAMINHÃO.DISTÂNCIA MÉDIA DE TRANSPORTE DE 2.501 A 3.000  M</t>
  </si>
  <si>
    <t>RO-40210</t>
  </si>
  <si>
    <t>REVESTIMENTO PRIMÁRIO (EXECUÇÃO, INCLUINDO ESCAVAÇÃO, CARGA, DESCARGA, ESPALHAMENTO E COMPACTAÇÃO DO MATERIAL)</t>
  </si>
  <si>
    <t>RO-40211</t>
  </si>
  <si>
    <t>ESCAVAÇÃO MANUAL DE VALAS EM SOLO, COM ALTURA DE 0 A 1,50 M</t>
  </si>
  <si>
    <t>RO-40213</t>
  </si>
  <si>
    <t>ESCAVAÇÃO MANUAL DE VALAS EM SOLO, COM ALTURA DE 1,50 M A 3,00 M</t>
  </si>
  <si>
    <t>RO-40216</t>
  </si>
  <si>
    <t>ESCAVAÇÃO MANUAL EM MATERIAL DE 1ª CATEGORIA COM ESGOTAMENTO DE ÀGUA</t>
  </si>
  <si>
    <t>RO-40217</t>
  </si>
  <si>
    <t>ESCAVAÇÃO EM MATERIAL DE 3ª CATEGORIA COM ESGOTAMENTO DE ÀGUA</t>
  </si>
  <si>
    <t>RO-40215</t>
  </si>
  <si>
    <t>ESCAVAÇÃO MECÂNICA DE VALAS EM MATERIAL DE 1ª E 2ª CATEGORIA (EXECUÇÃO, INCLUINDO REMOÇÃO PARA FORA DO LEITO ESTRADAL)</t>
  </si>
  <si>
    <t>RO-40218</t>
  </si>
  <si>
    <t>ESCAVAÇÃO MECÂNICA DE VALAS EM MATERIAL DE 1ª CATEGORIA (EXECUÇÃO, INCLUINDO REMOÇÃO PARA FORA DO LEITO ESTRADAL)</t>
  </si>
  <si>
    <t>RO-40219</t>
  </si>
  <si>
    <t>ESCAVAÇÃO MECÂNICA DE VALAS EM MATERIAL DE 2ª CATEGORIA (EXECUÇÃO, INCLUINDO REMOÇÃO PARA FORA DO LEITO ESTRADAL)</t>
  </si>
  <si>
    <t>RO-40220</t>
  </si>
  <si>
    <t>ESCAVAÇÃO MECÂNICA DE VALAS EM ROCHA (EXECUÇÃO, INCLUINDO REMOÇÃO PARA FORA DO LEITO ESTRADAL)</t>
  </si>
  <si>
    <t>RO-40230</t>
  </si>
  <si>
    <t>MURO DE ARRIMO EM GABIÃO CAIXA, TELA GALVANIZADA (EXECUÇÃO, INCLUINDO FORNECIMENTO DE TODOS OS MATERIAIS)</t>
  </si>
  <si>
    <t>RO-40221</t>
  </si>
  <si>
    <t>MURO DE ARRIMO EM GABIÃO CAIXA, TELA REVESTIDA COM PVC (EXECUÇÃO, INCLUINDO FORNECIMENTO DE TODOS OS MATERIAIS)</t>
  </si>
  <si>
    <t>RO-40222</t>
  </si>
  <si>
    <t>DEMOLIÇÃO DE MURO DE ARRIMO EM GABIÃO</t>
  </si>
  <si>
    <t>RO-40231</t>
  </si>
  <si>
    <t>GABIÃO TIPO COLCHÃO RENO ESPESSURA = 0,30 M, TELA  REVESTIDA COM  PVC (EXECUÇÃO, INCLUINDO FORNECIMENTO DE TODOS OS MATERIAIS)</t>
  </si>
  <si>
    <t>RO-40229</t>
  </si>
  <si>
    <t>ENROCAMENTO DE PEDRA DE MÃO JOGADA (EXECUÇÃO INCLUINDO O FORNECIMENTO DE TODOS OS MATERIAIS)</t>
  </si>
  <si>
    <t>RO-40233</t>
  </si>
  <si>
    <t>MURO DE ARRIMO EM RIP-RAP, COM ENCHIMENTO DE AREIA E CIMENTO. TRAÇO - 1:10 (EXECUÇÃO, INCLUINDO FORNECIMENTO E TRANSPORTE DE TODOS OS MATERIAIS)</t>
  </si>
  <si>
    <t>RO-40232</t>
  </si>
  <si>
    <t>MURO DE ARRIMO EM RIP-RAP (VEGETATIVO)</t>
  </si>
  <si>
    <t>RO-40234</t>
  </si>
  <si>
    <t>REATERRO E COMPACTAÇÃO MANUAL DE VALA</t>
  </si>
  <si>
    <t>RO-40238</t>
  </si>
  <si>
    <t>COMPACTAÇÃO MANUAL DE ATERROS</t>
  </si>
  <si>
    <t>RO-40239</t>
  </si>
  <si>
    <t>APILOAMENTO DE FUNDO DE VALAS</t>
  </si>
  <si>
    <t>RO-40240</t>
  </si>
  <si>
    <t>PATROLAMENTO (RECONFORMAÇÃO MECÂNICA DA PLATAFORMA)</t>
  </si>
  <si>
    <t>RO-40242</t>
  </si>
  <si>
    <t>ESCALONAMENTO DE TALUDES DE ATERRO</t>
  </si>
  <si>
    <t>RO-40241</t>
  </si>
  <si>
    <t>COMPACTAÇÃO DE BOTA-FORA A 80% PROCTOR NORMAL</t>
  </si>
  <si>
    <t>RO-40249</t>
  </si>
  <si>
    <t>COMPACTAÇÃO DE ATERRO A 95% PROCTOR NORMAL</t>
  </si>
  <si>
    <t>RO-40251</t>
  </si>
  <si>
    <t>COMPACTAÇÃO DE ATERRO A 100% PROCTOR NORMAL</t>
  </si>
  <si>
    <t>RO-40253</t>
  </si>
  <si>
    <t>COMPACTAÇÃO DE ATERRO A 100% PROCTOR INTERNORMAL (150%PROCTOR NORMAL)</t>
  </si>
  <si>
    <t>RO-40252</t>
  </si>
  <si>
    <t>COMPACTAÇÃO DE ATERRO A 100% DO PROCTOR INTERMEDIÁRIO</t>
  </si>
  <si>
    <t>RO-40254</t>
  </si>
  <si>
    <t>COMPACTAÇÃO DE ATERRO A 100% PROCTOR NORMAL COM INTERFERÊNCIA DE FILTRO VERTICAL</t>
  </si>
  <si>
    <t>RO-40255</t>
  </si>
  <si>
    <t>COMPACTAÇÃO DE ATERRO A 100% PROCTOR NORMAL, COM INTERFERÊNCIA DE SOLO ENVELOPADO</t>
  </si>
  <si>
    <t>RO-42263</t>
  </si>
  <si>
    <t>ESPALHAMENTO DE MATERIAL EM BOTA-FORA</t>
  </si>
  <si>
    <t>102 - DRENAGEM</t>
  </si>
  <si>
    <t>RO-40269</t>
  </si>
  <si>
    <t>BUEIRO SIMPLES TUBULAR DE CONCRETO CLASSE CA-1. BSTC Ø 0,40 M - CORPO (EXECUÇÃO, INCLUINDO FORNECIMENTO E TRANSPORTE DE TODOS OS MATERIAIS E BERÇO, EXCLUSIVE ESCAVAÇÃO E COMPACTAÇÃO)</t>
  </si>
  <si>
    <t>RO-40270</t>
  </si>
  <si>
    <t>BUEIRO SIMPLES TUBULAR DE CONCRETO, CLASSE CA-1. BSTC Ø 0,60 M - CORPO (EXECUÇÃO, INCLUINDO FORNECIMENTO E TRANSPORTE DE TODOS OS MATERIAIS E BERÇO, EXCLUSIVE ESCAVAÇÃO E COMPACTAÇÃO)</t>
  </si>
  <si>
    <t>RO-40271</t>
  </si>
  <si>
    <t>BUEIRO SIMPLES TUBULAR DE CONCRETO, CLASSE CA-1. BSTC Ø 0,80 M - CORPO (EXECUÇÃO, INCLUINDO FORNECIMENTO E TRANSPORTE DE TODOS OS MATERIAIS E BERÇO, EXCLUSIVE ESCAVAÇÃO E COMPACTAÇÃO)</t>
  </si>
  <si>
    <t>RO-40272</t>
  </si>
  <si>
    <t>BUEIRO SIMPLES TUBULAR DE CONCRETO, CLASSE CA-1. BSTC Ø 1,00 M - CORPO (EXECUÇÃO, INCLUINDO FORNECIMENTO E TRANSPORTE DE TODOS OS MATERIAIS E BERÇO, EXCLUSIVE ESCAVAÇÃO E COMPACTAÇÃO)</t>
  </si>
  <si>
    <t>RO-40273</t>
  </si>
  <si>
    <t>BUEIRO SIMPLES TUBULAR DE CONCRETO, CLASSE CA-1. BSTC Ø 1,20 M - CORPO (EXECUÇÃO, INCLUINDO FORNECIMENTO E TRANSPORTE DE TODOS OS MATERIAIS E BERÇO, EXCLUSIVE ESCAVAÇÃO E COMPACTAÇÃO)</t>
  </si>
  <si>
    <t>RO-40274</t>
  </si>
  <si>
    <t>BUEIRO SIMPLES TUBULAR DE CONCRETO, CLASSE CA-1. BSTC Ø 1,50 M - CORPO (EXECUÇÃO, INCLUINDO FORNECIMENTO E TRANSPORTE DE TODOS OS MATERIAIS E BERÇO, EXCLUSIVE ESCAVAÇÃO E COMPACTAÇÃO)</t>
  </si>
  <si>
    <t>RO-40275</t>
  </si>
  <si>
    <t>BUEIRO SIMPLES TUBULAR  DE CONCRETO, CLASSE CA-2.  BSTC Ø 0,40 M - CORPO (EXECUÇÃO, INCLUINDO FORNECIMENTO E TRANSPORTE DE TODOS OS MATERIAIS E BERÇO, EXCLUSIVE ESCAVAÇÃO E COMPACTAÇÃO)</t>
  </si>
  <si>
    <t>RO-40276</t>
  </si>
  <si>
    <t>BUEIRO SIMPLES TUBULAR  DE CONCRETO, CLASSE CA-2.  BSTC Ø 0,60 M  - CORPO (EXECUÇÃO, INCLUINDO FORNECIMENTO E TRANSPORTE DE TODOS OS MATERIAIS E BERÇO, EXCLUSIVE ESCAVAÇÃO E COMPACTAÇÃO)</t>
  </si>
  <si>
    <t>RO-40277</t>
  </si>
  <si>
    <t>BUEIRO SIMPLES TUBULAR  DE CONCRETO, CLASSE CA-2.  BSTC Ø 0,80 M  - CORPO (EXECUÇÃO, INCLUINDO FORNECIMENTO E TRANSPORTE DE TODOS OS MATERIAIS E BERÇO, EXCLUSIVE ESCAVAÇÃO E COMPACTAÇÃO)</t>
  </si>
  <si>
    <t>RO-40278</t>
  </si>
  <si>
    <t>BUEIRO SIMPLES TUBULAR  DE CONCRETO, CLASSE CA-2.  BSTC Ø 1,00 M - CORPO (EXECUÇÃO, INCLUINDO FORNECIMENTO E TRANSPORTE DE TODOS OS MATERIAIS E BERÇO, EXCLUSIVE ESCAVAÇÃO E COMPACTAÇÃO)</t>
  </si>
  <si>
    <t>RO-40279</t>
  </si>
  <si>
    <t>BUEIRO SIMPLES TUBULAR  DE CONCRETO, CLASSE CA-2.  BSTC Ø 1,20 M  - CORPO (EXECUÇÃO, INCLUINDO FORNECIMENTO E TRANSPORTE DE TODOS OS MATERIAIS E BERÇO, EXCLUSIVE ESCAVAÇÃO E COMPACTAÇÃO)</t>
  </si>
  <si>
    <t>RO-40280</t>
  </si>
  <si>
    <t>BUEIRO SIMPLES TUBULAR  DE CONCRETO, CLASSE CA-2.  BSTC Ø 1,50 M  - CORPO (EXECUÇÃO, INCLUINDO FORNECIMENTO E TRANSPORTE DE TODOS OS MATERIAIS E BERÇO, EXCLUSIVE ESCAVAÇÃO E COMPACTAÇÃO)</t>
  </si>
  <si>
    <t>RO-40281</t>
  </si>
  <si>
    <t>BUEIRO SIMPLES TUBULAR DE CONCRETO, CLASSE CA-3. BSTC Ø 0,60 M - CORPO (EXECUÇÃO, INCLUINDO FORNECIMENTO E TRANSPORTE DE TODOS OS MATERIAIS E BERÇO, EXCLUSIVE ESCAVAÇÃO E COMPACTAÇÃO)</t>
  </si>
  <si>
    <t>RO-40282</t>
  </si>
  <si>
    <t>BUEIRO SIMPLES TUBULAR DE CONCRETO, CLASSE CA-3. BSTC Ø 0,80 M - CORPO (EXECUÇÃO, INCLUINDO FORNECIMENTO E TRANSPORTE DE TODOS OS MATERIAIS E BERÇO, EXCLUSIVE ESCAVAÇÃO E COMPACTAÇÃO)</t>
  </si>
  <si>
    <t>RO-40283</t>
  </si>
  <si>
    <t>BUEIRO SIMPLES TUBULAR DE CONCRETO, CLASSE CA-3. BSTC Ø 1,00 M - CORPO (EXECUÇÃO, INCLUINDO FORNECIMENTO E TRANSPORTE DE TODOS OS MATERIAIS E BERÇO, EXCLUSIVE ESCAVAÇÃO E COMPACTAÇÃO)</t>
  </si>
  <si>
    <t>RO-40284</t>
  </si>
  <si>
    <t>BUEIRO SIMPLES TUBULAR DE CONCRETO, CLASSE CA-3. BSTC Ø 1,20 M - CORPO (EXECUÇÃO, INCLUINDO FORNECIMENTO E TRANSPORTE DE TODOS OS MATERIAIS E BERÇO, EXCLUSIVE ESCAVAÇÃO E COMPACTAÇÃO)</t>
  </si>
  <si>
    <t>RO-40285</t>
  </si>
  <si>
    <t>BUEIRO SIMPLES TUBULAR DE CONCRETO, CLASSE CA-3. BSTC Ø 1,50 M - CORPO (EXECUÇÃO, INCLUINDO FORNECIMENTO E TRANSPORTE DE TODOS OS MATERIAIS E BERÇO, EXCLUSIVE ESCAVAÇÃO E COMPACTAÇÃO)</t>
  </si>
  <si>
    <t>RO-40286</t>
  </si>
  <si>
    <t>BUEIRO SIMPLES TUBULAR DE CONCRETO, BSTC Ø 0,40 M - BOCA (EXECUÇÃO, INCLUINDO FORNECIMENTO E TRANSPORTE DE TODOS OS MATERIAIS, EXCLUSIVE ESCAVAÇÃO E COMPACTAÇÃO)</t>
  </si>
  <si>
    <t>RO-40287</t>
  </si>
  <si>
    <t>BUEIRO SIMPLES TUBULAR DE CONCRETO, BSTC Ø 0,60 M - BOCA (EXECUÇÃO, INCLUINDO FORNECIMENTO E TRANSPORTE DE TODOS OS MATERIAIS, EXCLUSIVE ESCAVAÇÃO E COMPACTAÇÃO)</t>
  </si>
  <si>
    <t>RO-40288</t>
  </si>
  <si>
    <t>BUEIRO SIMPLES TUBULAR DE CONCRETO, BSTC Ø 0,80 M - BOCA (EXECUÇÃO, INCLUINDO FORNECIMENTO E TRANSPORTE DE TODOS OS MATERIAIS, EXCLUSIVE ESCAVAÇÃO E COMPACTAÇÃO)</t>
  </si>
  <si>
    <t>RO-41754</t>
  </si>
  <si>
    <t>BUEIRO SIMPLES TUBULAR DE CONCRETO. BSTC Ø 1,00 M - BOCA (EXECUÇÃO, INCLUINDO FORNECIMENTO E TRANSPORTE DE TODOS OS MATERIAIS, EXCLUSIVE ESCAVAÇÃO E COMPACTAÇÃO)</t>
  </si>
  <si>
    <t>RO-41783</t>
  </si>
  <si>
    <t>BUEIRO SIMPLES TUBULAR DE CONCRETO. BSTC Ø 1,20 M - BOCA (EXECUÇÃO, INCLUINDO FORNECIMENTO E TRANSPORTE DE TODOS OS MATERIAIS, EXCLUSIVE ESCAVAÇÃO E COMPACTAÇÃO)</t>
  </si>
  <si>
    <t>RO-42197</t>
  </si>
  <si>
    <t>BUEIRO SIMPLES TUBULAR DE CONCRETO. BSTC Ø 1,50 M - BOCA (EXECUÇÃO, INCLUINDO FORNECIMENTO E TRANSPORTE DE TODOS OS MATERIAIS, EXCLUSIVE ESCAVAÇÃO E COMPACTAÇÃO)</t>
  </si>
  <si>
    <t>RO-40292</t>
  </si>
  <si>
    <t>BUEIRO DUPLO TUBULAR DE CONCRETO, CLASSE CA-1. BDTC Ø 0,60 M - CORPO (EXECUÇÃO, INCLUINDO FORNECIMENTO E TRANSPORTE DE TODOS OS MATERIAIS E BERÇO, EXCLUSIVE ESCAVAÇÃO E COMPACTAÇÃO)</t>
  </si>
  <si>
    <t>RO-40293</t>
  </si>
  <si>
    <t>BUEIRO DUPLO TUBULAR DE CONCRETO, CLASSE CA-1. BDTC Ø 0,80 M - CORPO (EXECUÇÃO, INCLUINDO FORNECIMENTO E TRANSPORTE DE TODOS OS MATERIAIS E BERÇO, EXCLUSIVE ESCAVAÇÃO E COMPACTAÇÃO)</t>
  </si>
  <si>
    <t>RO-40294</t>
  </si>
  <si>
    <t>BUEIRO DUPLO TUBULAR DE CONCRETO, CLASSE CA-1. BDTC Ø 1,00 M - CORPO (EXECUÇÃO, INCLUINDO FORNECIMENTO E TRANSPORTE DE TODOS OS MATERIAIS E BERÇO, EXCLUSIVE ESCAVAÇÃO E COMPACTAÇÃO)</t>
  </si>
  <si>
    <t>RO-40295</t>
  </si>
  <si>
    <t>BUEIRO DUPLO TUBULAR DE CONCRETO, CLASSE CA-1. BDTC Ø 1,20 M - CORPO (EXECUÇÃO, INCLUINDO FORNECIMENTO E TRANSPORTE DE TODOS OS MATERIAIS E BERÇO, EXCLUSIVE ESCAVAÇÃO E COMPACTAÇÃO)</t>
  </si>
  <si>
    <t>RO-40296</t>
  </si>
  <si>
    <t>BUEIRO DUPLO TUBULAR DE CONCRETO, CLASSE CA-1. BDTC Ø 1,50 M - CORPO (EXECUÇÃO, INCLUINDO FORNECIMENTO E TRANSPORTE DE TODOS OS MATERIAIS E BERÇO, EXCLUSIVE ESCAVAÇÃO E COMPACTAÇÃO)</t>
  </si>
  <si>
    <t>RO-40297</t>
  </si>
  <si>
    <t>BUEIRO DUPLO TUBULAR  DE CONCRETO, CLASSE CA-2.  BDTC Ø 0,60 M - CORPO (EXECUÇÃO, INCLUINDO FORNECIMENTO E TRANSPORTE DE TODOS OS MATERIAIS E BERÇO, EXCLUSIVE ESCAVAÇÃO E COMPACTAÇÃO)</t>
  </si>
  <si>
    <t>RO-40298</t>
  </si>
  <si>
    <t>BUEIRO DUPLO TUBULAR  DE CONCRETO, CLASSE CA-2.  BDTC Ø 0,80 M - CORPO (EXECUÇÃO, INCLUINDO FORNECIMENTO E TRANSPORTE DE TODOS OS MATERIAIS E BERÇO, EXCLUSIVE ESCAVAÇÃO E COMPACTAÇÃO)</t>
  </si>
  <si>
    <t>RO-40299</t>
  </si>
  <si>
    <t>BUEIRO DUPLO TUBULAR  DE CONCRETO, CLASSE CA-2.  BDTC Ø 1,00  M - CORPO (EXECUÇÃO, INCLUINDO FORNECIMENTO E TRANSPORTE DE TODOS OS MATERIAIS E BERÇO, EXCLUSIVE ESCAVAÇÃO E COMPACTAÇÃO)</t>
  </si>
  <si>
    <t>RO-40300</t>
  </si>
  <si>
    <t>BUEIRO DUPLO TUBULAR  DE CONCRETO, CLASSE CA-2.  BDTC Ø 1,20 M - CORPO (EXECUÇÃO, INCLUINDO FORNECIMENTO E TRANSPORTE DE TODOS OS MATERIAIS E BERÇO, EXCLUSIVE ESCAVAÇÃO E COMPACTAÇÃO)</t>
  </si>
  <si>
    <t>RO-40301</t>
  </si>
  <si>
    <t>BUEIRO DUPLO TUBULAR  DE CONCRETO, CLASSE CA-2.  BDTC Ø 1,50  M - CORPO (EXECUÇÃO, INCLUINDO FORNECIMENTO E TRANSPORTE DE TODOS OS MATERIAIS E BERÇO, EXCLUSIVE ESCAVAÇÃO E COMPACTAÇÃO)</t>
  </si>
  <si>
    <t>RO-40302</t>
  </si>
  <si>
    <t>BUEIRO DUPLO TUBULAR DE CONCRETO, CLASSE CA-3. BDTC Ø 0,60 M - CORPO (EXECUÇÃO, INCLUINDO FORNECIMENTO E TRANSPORTE DE TODOS OS MATERIAIS E BERÇO, EXCLUSIVE ESCAVAÇÃO E COMPACTAÇÃO)</t>
  </si>
  <si>
    <t>RO-40303</t>
  </si>
  <si>
    <t>BUEIRO DUPLO TUBULAR DE CONCRETO, CLASSE CA-3. BDTC Ø 0,80 M - CORPO (EXECUÇÃO, INCLUINDO FORNECIMENTO E TRANSPORTE DE TODOS OS MATERIAIS E BERÇO, EXCLUSIVE ESCAVAÇÃO E COMPACTAÇÃO)</t>
  </si>
  <si>
    <t>RO-40304</t>
  </si>
  <si>
    <t>BUEIRO DUPLO TUBULAR DE CONCRETO, CLASSE CA-3. BDTC Ø 1,00 M - CORPO (EXECUÇÃO, INCLUINDO FORNECIMENTO E TRANSPORTE DE TODOS OS MATERIAIS E BERÇO, EXCLUSIVE ESCAVAÇÃO E COMPACTAÇÃO)</t>
  </si>
  <si>
    <t>RO-40305</t>
  </si>
  <si>
    <t>BUEIRO DUPLO TUBULAR DE CONCRETO, CLASSE CA-3. BDTC Ø 1,20 M - CORPO (EXECUÇÃO, INCLUINDO FORNECIMENTO E TRANSPORTE DE TODOS OS MATERIAIS E BERÇO, EXCLUSIVE ESCAVAÇÃO E COMPACTAÇÃO)</t>
  </si>
  <si>
    <t>RO-40306</t>
  </si>
  <si>
    <t>BUEIRO DUPLO TUBULAR DE CONCRETO, CLASSE CA-3. BDTC Ø 1,50 M - CORPO (EXECUÇÃO, INCLUINDO FORNECIMENTO E TRANSPORTE DE TODOS OS MATERIAIS E BERÇO, EXCLUSIVE ESCAVAÇÃO E COMPACTAÇÃO)</t>
  </si>
  <si>
    <t>RO-40307</t>
  </si>
  <si>
    <t>BUEIRO DUPLO TUBULAR DE CONCRETO, BDTC Ø 0,60 M - BOCA (EXECUÇÃO, INCLUINDO FORNECIMENTO E TRANSPORTE DE TODOS OS MATERIAIS, EXCLUSIVE ESCAVAÇÃO E COMPACTAÇÃO)</t>
  </si>
  <si>
    <t>RO-40308</t>
  </si>
  <si>
    <t>BUEIRO DUPLO TUBULAR DE CONCRETO, BDTC Ø 0,80 M - BOCA (EXECUÇÃO, INCLUINDO FORNECIMENTO E TRANSPORTE DE TODOS OS MATERIAIS, EXCLUSIVE ESCAVAÇÃO E COMPACTAÇÃO)</t>
  </si>
  <si>
    <t>RO-40309</t>
  </si>
  <si>
    <t>BUEIRO DUPLO TUBULAR DE CONCRETO, BDTC Ø 1,00 M - BOCA (EXECUÇÃO, INCLUINDO FORNECIMENTO E TRANSPORTE DE TODOS OS MATERIAIS, EXCLUSIVE ESCAVAÇÃO E COMPACTAÇÃO)</t>
  </si>
  <si>
    <t>RO-40310</t>
  </si>
  <si>
    <t>BUEIRO DUPLO TUBULAR DE CONCRETO, BDTC Ø 1,20 M - BOCA (EXECUÇÃO, INCLUINDO FORNECIMENTO E TRANSPORTE DE TODOS OS MATERIAIS, EXCLUSIVE ESCAVAÇÃO E COMPACTAÇÃO)</t>
  </si>
  <si>
    <t>RO-40311</t>
  </si>
  <si>
    <t>BUEIRO DUPLO TUBULAR DE CONCRETO, BDTC Ø 1,50 M - BOCA (EXECUÇÃO, INCLUINDO FORNECIMENTO E TRANSPORTE DE TODOS OS MATERIAIS, EXCLUSIVE ESCAVAÇÃO E COMPACTAÇÃO)</t>
  </si>
  <si>
    <t>RO-40316</t>
  </si>
  <si>
    <t>BUEIRO TRIPLO TUBULAR DE CONCRETO, CLASSE CA-1. BTTC Ø 0,60 M - CORPO (EXECUÇÃO, INCLUINDO FORNECIMENTO E TRANSPORTE DE TODOS OS MATERIAIS E BERÇO, EXCLUSIVE ESCAVAÇÃO E COMPACTAÇÃO)</t>
  </si>
  <si>
    <t>RO-40317</t>
  </si>
  <si>
    <t>BUEIRO TRIPLO TUBULAR DE CONCRETO, CLASSE CA-1. BTTC Ø 0,80 M - CORPO (EXECUÇÃO, INCLUINDO FORNECIMENTO E TRANSPORTE DE TODOS OS MATERIAIS E BERÇO, EXCLUSIVE ESCAVAÇÃO E COMPACTAÇÃO)</t>
  </si>
  <si>
    <t>RO-40318</t>
  </si>
  <si>
    <t>BUEIRO TRIPLO TUBULAR DE CONCRETO, CLASSE CA-1. BTTC Ø 1,00 M - CORPO (EXECUÇÃO, INCLUINDO FORNECIMENTO E TRANSPORTE DE TODOS OS MATERIAIS E BERÇO, EXCLUSIVE ESCAVAÇÃO E COMPACTAÇÃO)</t>
  </si>
  <si>
    <t>RO-40319</t>
  </si>
  <si>
    <t>BUEIRO TRIPLO TUBULAR DE CONCRETO, CLASSE CA-1. BTTC Ø 1,20 M - CORPO (EXECUÇÃO, INCLUINDO FORNECIMENTO E TRANSPORTE DE TODOS OS MATERIAIS E BERÇO, EXCLUSIVE ESCAVAÇÃO E COMPACTAÇÃO)</t>
  </si>
  <si>
    <t>RO-40320</t>
  </si>
  <si>
    <t>BUEIRO TRIPLO TUBULAR DE CONCRETO, CLASSE CA-1. BTTC Ø 1,50 M - CORPO (EXECUÇÃO, INCLUINDO FORNECIMENTO E TRANSPORTE DE TODOS OS MATERIAIS E BERÇO, EXCLUSIVE ESCAVAÇÃO E COMPACTAÇÃO)</t>
  </si>
  <si>
    <t>RO-40321</t>
  </si>
  <si>
    <t>BUEIRO TRIPLO TUBULAR  DE CONCRETO, CLASSE CA-2.  BTTC Ø 0,60 M - CORPO (EXECUÇÃO, INCLUINDO FORNECIMENTO E TRANSPORTE DE TODOS OS MATERIAIS E BERÇO, EXCLUSIVE ESCAVAÇÃO E COMPACTAÇÃO)</t>
  </si>
  <si>
    <t>RO-40322</t>
  </si>
  <si>
    <t>BUEIRO TRIPLO TUBULAR  DE CONCRETO, CLASSE CA-2.  BTTC Ø 0,80 M - CORPO (EXECUÇÃO, INCLUINDO FORNECIMENTO E TRANSPORTE DE TODOS OS MATERIAIS E BERÇO, EXCLUSIVE ESCAVAÇÃO E COMPACTAÇÃO)</t>
  </si>
  <si>
    <t>RO-40323</t>
  </si>
  <si>
    <t>BUEIRO TRIPLO TUBULAR  DE CONCRETO, CLASSE CA-2.  BTTC Ø 1,00 M - CORPO (EXECUÇÃO, INCLUINDO FORNECIMENTO E TRANSPORTE DE TODOS OS MATERIAIS E BERÇO, EXCLUSIVE ESCAVAÇÃO E COMPACTAÇÃO)</t>
  </si>
  <si>
    <t>RO-40324</t>
  </si>
  <si>
    <t>BUEIRO TRIPLO TUBULAR  DE CONCRETO, CLASSE CA-2.  BTTC Ø 1,20 M - CORPO (EXECUÇÃO, INCLUINDO FORNECIMENTO E TRANSPORTE DE TODOS OS MATERIAIS E BERÇO, EXCLUSIVE ESCAVAÇÃO E COMPACTAÇÃO)</t>
  </si>
  <si>
    <t>RO-40325</t>
  </si>
  <si>
    <t>BUEIRO TRIPLO TUBULAR  DE CONCRETO, CLASSE CA-2.  BTTC Ø 1,50 M - CORPO (EXECUÇÃO, INCLUINDO FORNECIMENTO E TRANSPORTE DE TODOS OS MATERIAIS E BERÇO, EXCLUSIVE ESCAVAÇÃO E COMPACTAÇÃO)</t>
  </si>
  <si>
    <t>RO-40327</t>
  </si>
  <si>
    <t>BUEIRO TRIPLO TUBULAR DE CONCRETO, CLASSE CA-3. BTTC Ø 0,80 M - CORPO (EXECUÇÃO, INCLUINDO FORNECIMENTO E TRANSPORTE DE TODOS OS MATERIAIS E BERÇO, EXCLUSIVE ESCAVAÇÃO E COMPACTAÇÃO)</t>
  </si>
  <si>
    <t>RO-40328</t>
  </si>
  <si>
    <t>BUEIRO TRIPLO TUBULAR DE CONCRETO, CLASSE CA-3. BTTC Ø 1,00 M - CORPO (EXECUÇÃO, INCLUINDO FORNECIMENTO E TRANSPORTE DE TODOS OS MATERIAIS E BERÇO, EXCLUSIVE ESCAVAÇÃO E COMPACTAÇÃO)</t>
  </si>
  <si>
    <t>RO-40329</t>
  </si>
  <si>
    <t>BUEIRO TRIPLO TUBULAR DE CONCRETO, CLASSE CA-3. BTTC Ø 1,20 M - CORPO (EXECUÇÃO, INCLUINDO FORNECIMENTO E TRANSPORTE DE TODOS OS MATERIAIS E BERÇO, EXCLUSIVE ESCAVAÇÃO E COMPACTAÇÃO)</t>
  </si>
  <si>
    <t>RO-40330</t>
  </si>
  <si>
    <t>BUEIRO TRIPLO TUBULAR DE CONCRETO, CLASSE CA-3. BTTC Ø 1,50 M - CORPO (EXECUÇÃO, INCLUINDO FORNECIMENTO E TRANSPORTE DE TODOS OS MATERIAIS E BERÇO, EXCLUSIVE ESCAVAÇÃO E COMPACTAÇÃO)</t>
  </si>
  <si>
    <t>RO-40331</t>
  </si>
  <si>
    <t>BUEIRO TRIPLO TUBULAR DE CONCRETO. BTTC Ø 0,60 M - BOCA (EXECUÇÃO, INCLUINDO FORNECIMENTO E TRANSPORTE DE TODOS OS MATERIAIS, EXCLUSIVE ESCAVAÇÃO E COMPACTAÇÃO)</t>
  </si>
  <si>
    <t>RO-40332</t>
  </si>
  <si>
    <t>BUEIRO TRIPLO TUBULAR DE CONCRETO. BTTC Ø 0,80 M - BOCA (EXECUÇÃO, INCLUINDO FORNECIMENTO E TRANSPORTE DE TODOS OS MATERIAIS, EXCLUSIVE ESCAVAÇÃO E COMPACTAÇÃO)</t>
  </si>
  <si>
    <t>RO-40333</t>
  </si>
  <si>
    <t>BUEIRO TRIPLO TUBULAR DE CONCRETO. BTTC Ø 1,00 M - BOCA (EXECUÇÃO, INCLUINDO FORNECIMENTO E TRANSPORTE DE TODOS OS MATERIAIS, EXCLUSIVE ESCAVAÇÃO E COMPACTAÇÃO)</t>
  </si>
  <si>
    <t>RO-40334</t>
  </si>
  <si>
    <t>BUEIRO TRIPLO TUBULAR DE CONCRETO. BTTC Ø 1,20 M - BOCA (EXECUÇÃO, INCLUINDO FORNECIMENTO E TRANSPORTE DE TODOS OS MATERIAIS, EXCLUSIVE ESCAVAÇÃO E COMPACTAÇÃO)</t>
  </si>
  <si>
    <t>RO-40335</t>
  </si>
  <si>
    <t>BUEIRO TRIPLO TUBULAR DE CONCRETO. BTTC Ø 1,50 M - BOCA (EXECUÇÃO, INCLUINDO FORNECIMENTO E TRANSPORTE DE TODOS OS MATERIAIS, EXCLUSIVE ESCAVAÇÃO E COMPACTAÇÃO)</t>
  </si>
  <si>
    <t>RO-40342</t>
  </si>
  <si>
    <t>GIGANTE DE SUSTENTAÇÃO PARA BUEIRO SIMPLES TUBULAR DE CONCRETO - BSTC Ø 0,60 M (EXECUÇÃO, INCLUINDO FORNECIMENTO E TRANSPORTE DE TODOS OS MATERIAIS,EXCLUSIVE ESCAVAÇÃO E COMPACTAÇÃO)</t>
  </si>
  <si>
    <t>RO-40343</t>
  </si>
  <si>
    <t>GIGANTE DE SUSTENTAÇÃO PARA BUEIRO SIMPLES TUBULAR DE CONCRETO - BSTC Ø 0,80 M (EXECUÇÃO, INCLUINDO FORNECIMENTO E TRANSPORTE DE TODOS OS MATERIAIS,EXCLUSIVE ESCAVAÇÃO E COMPACTAÇÃO)</t>
  </si>
  <si>
    <t>RO-40344</t>
  </si>
  <si>
    <t>GIGANTE DE SUSTENTAÇÃO PARA BUEIRO SIMPLES TUBULAR DE CONCRETO - BSTC Ø 1,00 M (EXECUÇÃO, INCLUINDO FORNECIMENTO E TRANSPORTE DE TODOS OS MATERIAIS,EXCLUSIVE ESCAVAÇÃO E COMPACTAÇÃO)</t>
  </si>
  <si>
    <t>RO-40345</t>
  </si>
  <si>
    <t>GIGANTE DE SUSTENTAÇÃO PARA BUEIRO DUPLO TUBULAR DE CONCRETO - BDTC Ø 0,80 M (EXECUÇÃO, INCLUINDO FORNECIMENTO E TRANSPORTE DE TODOS OS MATERIAIS,EXCLUSIVE ESCAVAÇÃO E COMPACTAÇÃO)</t>
  </si>
  <si>
    <t>RO-40346</t>
  </si>
  <si>
    <t>GIGANTE DE SUSTENTAÇÃO PARA BUEIRO TRIPLO TUBULAR DE CONCRETO - BTTC Ø 1,00 M (EXECUÇÃO, INCLUINDO FORNECIMENTO E TRANSPORTE DE TODOS OS MATERIAIS,EXCLUSIVE ESCAVAÇÃO E COMPACTAÇÃO)</t>
  </si>
  <si>
    <t>RO-41040</t>
  </si>
  <si>
    <t>REMOÇÃO DE BUEIRO SIMPLES TUBULAR DE CONCRETO. BSTC Ø 0,40 M - CORPO</t>
  </si>
  <si>
    <t>RO-41046</t>
  </si>
  <si>
    <t>REMOÇÃO DE BUEIRO SIMPLES TUBULAR DE CONCRETO. BSTC Ø 0,40 M - BOCA</t>
  </si>
  <si>
    <t>RO-41041</t>
  </si>
  <si>
    <t>REMOÇÃO DE BUEIRO SIMPLES TUBULAR DE CONCRETO. BSTC Ø 0,60 M - CORPO</t>
  </si>
  <si>
    <t>RO-41047</t>
  </si>
  <si>
    <t>REMOÇÃO DE BUEIRO SIMPLES TUBULAR DE CONCRETO. BSTC Ø 0,60 M - BOCA</t>
  </si>
  <si>
    <t>RO-41042</t>
  </si>
  <si>
    <t>REMOÇÃO DE BUEIRO SIMPLES TUBULAR DE CONCRETO. BSTC Ø 0,80 M - CORPO</t>
  </si>
  <si>
    <t>RO-41048</t>
  </si>
  <si>
    <t>REMOÇÃO DE BUEIRO SIMPLES TUBULAR DE CONCRETO. BSTC Ø 0,80 M - BOCA</t>
  </si>
  <si>
    <t>RO-41043</t>
  </si>
  <si>
    <t>REMOÇÃO DE BUEIRO SIMPLES TUBULAR DE CONCRETO. BSTC Ø 1,00 M - CORPO</t>
  </si>
  <si>
    <t>RO-41049</t>
  </si>
  <si>
    <t>REMOÇÃO DE BUEIRO SIMPLES TUBULAR DE CONCRETO. BSTC Ø 1,00 M - BOCA</t>
  </si>
  <si>
    <t>RO-41044</t>
  </si>
  <si>
    <t>REMOÇÃO DE BUEIRO SIMPLES TUBULAR DE CONCRETO. BSTC Ø 1,20 M - CORPO</t>
  </si>
  <si>
    <t>RO-41050</t>
  </si>
  <si>
    <t>REMOÇÃO DE BUEIRO SIMPLES TUBULAR DE CONCRETO. BSTC Ø 1,20 M - BOCA</t>
  </si>
  <si>
    <t>RO-41045</t>
  </si>
  <si>
    <t>REMOÇÃO DE BUEIRO SIMPLES TUBULAR DE CONCRETO. BSTC Ø 1,50 M - CORPO</t>
  </si>
  <si>
    <t>RO-41051</t>
  </si>
  <si>
    <t>REMOÇÃO DE BUEIRO SIMPLES TUBULAR DE CONCRETO. BSTC Ø 1,50 M - BOCA</t>
  </si>
  <si>
    <t>RO-41052</t>
  </si>
  <si>
    <t>REMOÇÃO DE BUEIRO DUPLO TUBULAR DE CONCRETO. BDTC Ø 0,60 M - CORPO</t>
  </si>
  <si>
    <t>RO-41057</t>
  </si>
  <si>
    <t>REMOÇÃO DE BUEIRO DUPLO TUBULAR DE CONCRETO. BDTC Ø 0,60 M - BOCA</t>
  </si>
  <si>
    <t>RO-41053</t>
  </si>
  <si>
    <t>REMOÇÃO DE BUEIRO DUPLO TUBULAR DE CONCRETO. BDTC Ø 0,80 M - CORPO</t>
  </si>
  <si>
    <t>RO-41058</t>
  </si>
  <si>
    <t>REMOÇÃO DE BUEIRO DUPLO TUBULAR DE CONCRETO. BDTC Ø 0,80 M - BOCA</t>
  </si>
  <si>
    <t>RO-41054</t>
  </si>
  <si>
    <t>REMOÇÃO DE BUEIRO DUPLO TUBULAR DE CONCRETO. BDTC Ø 1,00 M - CORPO</t>
  </si>
  <si>
    <t>RO-41059</t>
  </si>
  <si>
    <t>REMOÇÃO DE BUEIRO DUPLO TUBULAR DE CONCRETO. BDTC Ø 1.00 M - BOCA</t>
  </si>
  <si>
    <t>RO-41055</t>
  </si>
  <si>
    <t>REMOÇÃO DE BUEIRO DUPLO TUBULAR DE CONCRETO. BDTC Ø 1,20 M - CORPO</t>
  </si>
  <si>
    <t>RO-41060</t>
  </si>
  <si>
    <t>REMOÇÃO DE BUEIRO DUPLO TUBULAR DE CONCRETO. BDTC Ø 1,20 M - BOCA</t>
  </si>
  <si>
    <t>RO-41056</t>
  </si>
  <si>
    <t>REMOÇÃO DE BUEIRO DUPLO TUBULAR DE CONCRETO. BDTC Ø 1,50 M - CORPO</t>
  </si>
  <si>
    <t>RO-41061</t>
  </si>
  <si>
    <t>REMOÇÃO DE BUEIRO DUPLO TUBULAR DE CONCRETO. BDTC Ø 1,50 M - BOCA</t>
  </si>
  <si>
    <t>RO-41062</t>
  </si>
  <si>
    <t>REMOÇÃO DE BUEIRO TRIPLO TUBULAR DE CONCRETO. BTTC Ø 0,60 M - CORPO</t>
  </si>
  <si>
    <t>RO-41067</t>
  </si>
  <si>
    <t>REMOÇÃO DE BUEIRO TRIPLO TUBULAR DE CONCRETO. BTTC Ø 0,60 M - BOCA</t>
  </si>
  <si>
    <t>RO-41063</t>
  </si>
  <si>
    <t>REMOÇÃO DE BUEIRO TRIPLO TUBULAR DE CONCRETO. BTTC Ø 0,80 M - CORPO</t>
  </si>
  <si>
    <t>RO-41068</t>
  </si>
  <si>
    <t>REMOÇÃO DE BUEIRO TRIPLO TUBULAR DE CONCRETO. BTTC Ø 0,80 M - BOCA</t>
  </si>
  <si>
    <t>RO-41064</t>
  </si>
  <si>
    <t>REMOÇÃO DE BUEIRO TRIPLO TUBULAR DE CONCRETO. BTTC Ø 1,00 M - CORPO</t>
  </si>
  <si>
    <t>RO-41069</t>
  </si>
  <si>
    <t>REMOÇÃO DE BUEIRO TRIPLO TUBULAR DE CONCRETO. BTTC Ø 1,00 M - BOCA</t>
  </si>
  <si>
    <t>RO-41065</t>
  </si>
  <si>
    <t>REMOÇÃO DE BUEIRO TRIPLO TUBULAR DE CONCRETO. BTTC Ø 1,20 M - CORPO</t>
  </si>
  <si>
    <t>RO-41070</t>
  </si>
  <si>
    <t>REMOÇÃO DE BUEIRO TRIPLO TUBULAR DE CONCRETO. BTTC Ø 1.20 M - BOCA</t>
  </si>
  <si>
    <t>RO-41066</t>
  </si>
  <si>
    <t>REMOÇÃO DE BUEIRO TRIPLO TUBULAR DE CONCRETO. BTTC Ø 1,50 M - CORPO</t>
  </si>
  <si>
    <t>RO-41071</t>
  </si>
  <si>
    <t>REMOÇÃO DE BUEIRO TRIPLO TUBULAR DE CONCRETO. BTTC Ø 1,50 M - BOCA</t>
  </si>
  <si>
    <t>RO-40354</t>
  </si>
  <si>
    <t>BUEIRO SIMPLES CELULAR DE CONCRETO PADRÃO DER/MG. PARA ALTURA DE ATERRO DE 0 A 5,00 M. BSCC (1,00 X 1,00)M - CORPO (EXECUÇÃO, INCLUINDO FORNECIMENTO E TRANSPORTE DE TODOS OS MATERIAIS, EXCLUSIVE ESCAVAÇÃO E COMPACTAÇÃO)</t>
  </si>
  <si>
    <t>RO-40392</t>
  </si>
  <si>
    <t>BUEIRO SIMPLES CELULAR DE CONCRETO PADRÃO DER/MG. PARA ALTURA DE ATERRO DE 0 A 5,00 M. BSCC (1,00 X 1,00)M - BOCA (EXECUÇÃO, INCLUINDO FORNECIMENTO E TRANSPORTE DE TODOS OS MATERIAIS, EXCLUSIVE ESCAVAÇÃO E COMPACTAÇÃO)</t>
  </si>
  <si>
    <t>RO-40355</t>
  </si>
  <si>
    <t>BUEIRO SIMPLES CELULAR DE CONCRETO PADRÃO DER/MG. PARA ALTURA DE ATERRO DE 0 A 5,00 M. BSCC (1,00 X 1,50)M - CORPO (EXECUÇÃO, INCLUINDO FORNECIMENTO E TRANSPORTE DE TODOS OS MATERIAIS, EXCLUSIVE ESCAVAÇÃO E COMPACTAÇÃO)</t>
  </si>
  <si>
    <t>RO-40393</t>
  </si>
  <si>
    <t>BUEIRO SIMPLES CELULAR DE CONCRETO PADRÃO DER/MG. PARA ALTURA DE ATERRO DE 0 A 5,00 M. BSCC (1,00 X 1,50)M - BOCA (EXECUÇÃO, INCLUINDO FORNECIMENTO E TRANSPORTE DE TODOS OS MATERIAIS, EXCLUSIVE ESCAVAÇÃO E COMPACTAÇÃO)</t>
  </si>
  <si>
    <t>RO-40356</t>
  </si>
  <si>
    <t>BUEIRO SIMPLES CELULAR DE CONCRETO PADRÃO DER/MG. PARA ALTURA DE ATERRO DE 0 A 5,00 M. BSCC (1,00 X 2,00)M - CORPO (EXECUÇÃO, INCLUINDO FORNECIMENTO E TRANSPORTE DE TODOS OS MATERIAIS, EXCLUSIVE ESCAVAÇÃO E COMPACTAÇÃO)</t>
  </si>
  <si>
    <t>RO-40394</t>
  </si>
  <si>
    <t>BUEIRO SIMPLES CELULAR DE CONCRETO PADRÃO DER/MG. PARA ALTURA DE ATERRO DE 0 A 5,00 M. BSCC (1,00 X 2,00 M - BOCA (EXECUÇÃO, INCLUINDO FORNECIMENTO E TRANSPORTE DE TODOS OS MATERIAIS, EXCLUSIVE ESCAVAÇÃO E COMPACTAÇÃO)</t>
  </si>
  <si>
    <t>RO-40357</t>
  </si>
  <si>
    <t>BUEIRO SIMPLES CELULAR DE CONCRETO PADRÃO DER/MG. PARA ALTURA DE ATERRO DE 0 A 5,00 M. BSCC (1,50 X 1,00)M - CORPO (EXECUÇÃO, INCLUINDO FORNECIMENTO E TRANSPORTE DE TODOS OS MATERIAIS, EXCLUSIVE ESCAVAÇÃO E COMPACTAÇÃO)</t>
  </si>
  <si>
    <t>RO-40395</t>
  </si>
  <si>
    <t>BUEIRO SIMPLES CELULAR DE CONCRETO PADRÃO DER/MG. PARA ALTURA DE ATERRO DE 0 A 5,00 M. BSCC (1,50 X 1,00)M - BOCA (EXECUÇÃO, INCLUINDO FORNECIMENTO E TRANSPORTE DE TODOS OS MATERIAIS, EXCLUSIVE ESCAVAÇÃO E COMPACTAÇÃO)</t>
  </si>
  <si>
    <t>RO-40358</t>
  </si>
  <si>
    <t>BUEIRO SIMPLES CELULAR DE CONCRETO PADRÃO DER/MG. PARA ALTURA DE ATERRO DE 0 A 5,00 M. BSCC (1,50 X 1,50)M - CORPO (EXECUÇÃO, INCLUINDO FORNECIMENTO E TRANSPORTE DE TODOS OS MATERIAIS, EXCLUSIVE ESCAVAÇÃO E COMPACTAÇÃO)</t>
  </si>
  <si>
    <t>RO-40396</t>
  </si>
  <si>
    <t>BUEIRO SIMPLES CELULAR DE CONCRETO PADRÃO DER/MG. PARA ALTURA DE ATERRO DE 0 A 5,00 M. BSCC (1,50 X 1,50)M - BOCA (EXECUÇÃO, INCLUINDO FORNECIMENTO E TRANSPORTE DE TODOS OS MATERIAIS, EXCLUSIVE ESCAVAÇÃO E COMPACTAÇÃO)</t>
  </si>
  <si>
    <t>RO-40359</t>
  </si>
  <si>
    <t>BUEIRO SIMPLES CELULAR DE CONCRETO PADRÃO DER/MG. PARA ALTURA DE ATERRO DE 0 A 5,00 M. BSCC (1,50 X 2,00)M - CORPO (EXECUÇÃO, INCLUINDO FORNECIMENTO E TRANSPORTE DE TODOS OS MATERIAIS, EXCLUSIVE ESCAVAÇÃO E COMPACTAÇÃO)</t>
  </si>
  <si>
    <t>RO-40397</t>
  </si>
  <si>
    <t>BUEIRO SIMPLES CELULAR DE CONCRETO PADRÃO DER/MG. PARA ALTURA DE ATERRO DE 0 A 5,00 M. BSCC (1,50 X 2,00)M - BOCA (EXECUÇÃO, INCLUINDO FORNECIMENTO E TRANSPORTE DE TODOS OS MATERIAIS, EXCLUSIVE ESCAVAÇÃO E COMPACTAÇÃO)</t>
  </si>
  <si>
    <t>RO-41796</t>
  </si>
  <si>
    <t>BUEIRO SIMPLES CELULAR DE CONCRETO PADRÃO DER/MG. PARA ALTURA DE ATERRO DE 0 A 5,00 M. BSCC (2,00 X 1,00)M - CORPO (EXECUÇÃO, INCLUINDO FORNECIMENTO E TRANSPORTE DE TODOS OS MATERIAIS, EXCLUSIVE ESCAVAÇÃO E COMPACTAÇÃO)</t>
  </si>
  <si>
    <t>RO-41797</t>
  </si>
  <si>
    <t>BUEIRO SIMPLES CELULAR DE CONCRETO PADRÃO DER/MG. PARA ALTURA DE ATERRO DE 0 A 5,00 M. BSCC (2,00 X 1,00)M - BOCA (EXECUÇÃO, INCLUINDO FORNECIMENTO E TRANSPORTE DE TODOS OS MATERIAIS, EXCLUSIVE ESCAVAÇÃO E COMPACTAÇÃO)</t>
  </si>
  <si>
    <t>RO-40360</t>
  </si>
  <si>
    <t>BUEIRO SIMPLES CELULAR DE CONCRETO PADRÃO DER/MG. PARA ALTURA DE ATERRO DE 0 A 5,00 M. BSCC (2,00 X 1,50)M - CORPO (EXECUÇÃO, INCLUINDO FORNECIMENTO E TRANSPORTE DE TODOS OS MATERIAIS, EXCLUSIVE ESCAVAÇÃO E COMPACTAÇÃO)</t>
  </si>
  <si>
    <t>RO-40398</t>
  </si>
  <si>
    <t>BUEIRO SIMPLES CELULAR DE CONCRETO PADRÃO DER/MG. PARA ALTURA DE ATERRO DE 0 A 5,00 M. BSCC (2,00 X 1,50)M - BOCA (EXECUÇÃO, INCLUINDO FORNECIMENTO E TRANSPORTE DE TODOS OS MATERIAIS, EXCLUSIVE ESCAVAÇÃO E COMPACTAÇÃO)</t>
  </si>
  <si>
    <t>RO-40361</t>
  </si>
  <si>
    <t>BUEIRO SIMPLES CELULAR DE CONCRETO PADRÃO DER/MG. PARA ALTURA DE ATERRO DE 0 A 5,00 M. BSCC (2,00 X 2,00)M - CORPO (EXECUÇÃO, INCLUINDO FORNECIMENTO E TRANSPORTE DE TODOS OS MATERIAIS, EXCLUSIVE ESCAVAÇÃO E COMPACTAÇÃO)</t>
  </si>
  <si>
    <t>RO-40399</t>
  </si>
  <si>
    <t>BUEIRO SIMPLES CELULAR DE CONCRETO PADRÃO DER/MG. PARA ALTURA DE ATERRO DE 0 A 5,00 M. BSCC (2,00 X 2,00)M - BOCA (EXECUÇÃO, INCLUINDO FORNECIMENTO E TRANSPORTE DE TODOS OS MATERIAIS, EXCLUSIVE ESCAVAÇÃO E COMPACTAÇÃO)</t>
  </si>
  <si>
    <t>RO-40362</t>
  </si>
  <si>
    <t>BUEIRO SIMPLES CELULAR DE CONCRETO PADRÃO DER/MG. PARA ALTURA DE ATERRO DE 0 A 5,00 M. BSCC (2,00 X 2,50)M - CORPO (EXECUÇÃO, INCLUINDO FORNECIMENTO E TRANSPORTE DE TODOS OS MATERIAIS, EXCLUSIVE ESCAVAÇÃO E COMPACTAÇÃO)</t>
  </si>
  <si>
    <t>RO-40400</t>
  </si>
  <si>
    <t>BUEIRO SIMPLES CELULAR DE CONCRETO PADRÃO DER/MG. PARA ALTURA DE ATERRO DE 0 A 5,00 M. BSCC (2,00 X 2,50)M - BOCA (EXECUÇÃO, INCLUINDO FORNECIMENTO E TRANSPORTE DE TODOS OS MATERIAIS, EXCLUSIVE ESCAVAÇÃO E COMPACTAÇÃO)</t>
  </si>
  <si>
    <t>RO-40363</t>
  </si>
  <si>
    <t>BUEIRO SIMPLES CELULAR DE CONCRETO PADRÃO DER/MG. PARA ALTURA DE ATERRO DE 0 A 5,00 M. BSCC (2,00 X 3,00)M - CORPO (EXECUÇÃO, INCLUINDO FORNECIMENTO E TRANSPORTE DE TODOS OS MATERIAIS, EXCLUSIVE ESCAVAÇÃO E COMPACTAÇÃO)</t>
  </si>
  <si>
    <t>RO-40401</t>
  </si>
  <si>
    <t>BUEIRO SIMPLES CELULAR DE CONCRETO PADRÃO DER/MG. PARA ALTURA DE ATERRO DE 0 A 5,00 M. BSCC (2,00 X 3,00)M - BOCA (EXECUÇÃO, INCLUINDO FORNECIMENTO E TRANSPORTE DE TODOS OS MATERIAIS, EXCLUSIVE ESCAVAÇÃO E COMPACTAÇÃO)</t>
  </si>
  <si>
    <t>RO-40366</t>
  </si>
  <si>
    <t>BUEIRO SIMPLES CELULAR DE CONCRETO PADRÃO DER/MG. PARA ALTURA DE ATERRO DE 0 A 5,00 M. BSCC (2,50 X 2,00)M - CORPO (EXECUÇÃO, INCLUINDO FORNECIMENTO E TRANSPORTE DE TODOS OS MATERIAIS, EXCLUSIVE ESCAVAÇÃO E COMPACTAÇÃO)</t>
  </si>
  <si>
    <t>RO-40404</t>
  </si>
  <si>
    <t>BUEIRO SIMPLES CELULAR DE CONCRETO PADRÃO DER/MG. PARA ALTURA DE ATERRO DE 0 A 5,00 M. BSCC (2,50 X 2,00)M - BOCA (EXECUÇÃO, INCLUINDO FORNECIMENTO E TRANSPORTE DE TODOS OS MATERIAIS, EXCLUSIVE ESCAVAÇÃO E COMPACTAÇÃO)</t>
  </si>
  <si>
    <t>RO-40367</t>
  </si>
  <si>
    <t>BUEIRO SIMPLES CELULAR DE CONCRETO PADRÃO DER/MG. PARA ALTURA DE ATERRO DE 0 A 5,00 M. BSCC (2,50 X 2,50)M - CORPO (EXECUÇÃO, INCLUINDO FORNECIMENTO E TRANSPORTE DE TODOS OS MATERIAIS, EXCLUSIVE ESCAVAÇÃO E COMPACTAÇÃO)</t>
  </si>
  <si>
    <t>RO-40405</t>
  </si>
  <si>
    <t>BUEIRO SIMPLES CELULAR DE CONCRETO PADRÃO DER/MG. PARA ALTURA DE ATERRO DE 0 A 5,00 M. BSCC (2,50 X 2,50)M - BOCA (EXECUÇÃO, INCLUINDO FORNECIMENTO E TRANSPORTE DE TODOS OS MATERIAIS, EXCLUSIVE ESCAVAÇÃO E COMPACTAÇÃO)</t>
  </si>
  <si>
    <t>RO-40368</t>
  </si>
  <si>
    <t>BUEIRO SIMPLES CELULAR DE CONCRETO PADRÃO DER/MG. PARA ALTURA DE ATERRO DE 0 A 5,00 M. BSCC (2,50 X 3,00)M - CORPO (EXECUÇÃO, INCLUINDO FORNECIMENTO E TRANSPORTE DE TODOS OS MATERIAIS, EXCLUSIVE ESCAVAÇÃO E COMPACTAÇÃO)</t>
  </si>
  <si>
    <t>RO-40406</t>
  </si>
  <si>
    <t>BUEIRO SIMPLES CELULAR DE CONCRETO PADRÃO DER/MG. PARA ALTURA DE ATERRO DE 0 A 5,00 M. BSCC (2,50 X 3,00)M - BOCA (EXECUÇÃO, INCLUINDO FORNECIMENTO E TRANSPORTE DE TODOS OS MATERIAIS, EXCLUSIVE ESCAVAÇÃO E COMPACTAÇÃO)</t>
  </si>
  <si>
    <t>RO-40370</t>
  </si>
  <si>
    <t>BUEIRO SIMPLES CELULAR DE CONCRETO PADRÃO DER/MG. PARA ALTURA DE ATERRO DE 0 A 5,00 M. BSCC (3,00 X 1,50)M - CORPO (EXECUÇÃO, INCLUINDO FORNECIMENTO E TRANSPORTE DE TODOS OS MATERIAIS, EXCLUSIVE ESCAVAÇÃO E COMPACTAÇÃO)</t>
  </si>
  <si>
    <t>RO-40408</t>
  </si>
  <si>
    <t>BUEIRO SIMPLES CELULAR DE CONCRETO PADRÃO DER/MG. PARA ALTURA DE ATERRO DE 0 A 5,00 M. BSCC (3,00 X 1,50)M - BOCA (EXECUÇÃO, INCLUINDO FORNECIMENTO E TRANSPORTE DE TODOS OS MATERIAIS, EXCLUSIVE ESCAVAÇÃO E COMPACTAÇÃO)</t>
  </si>
  <si>
    <t>RO-40371</t>
  </si>
  <si>
    <t>BUEIRO SIMPLES CELULAR DE CONCRETO PADRÃO DER/MG. PARA ALTURA DE ATERRO DE 0 A 5,00 M. BSCC (3,00 X 2,00)M - CORPO (EXECUÇÃO, INCLUINDO FORNECIMENTO E TRANSPORTE DE TODOS OS MATERIAIS, EXCLUSIVE ESCAVAÇÃO E COMPACTAÇÃO)</t>
  </si>
  <si>
    <t>RO-40409</t>
  </si>
  <si>
    <t>BUEIRO SIMPLES CELULAR DE CONCRETO PADRÃO DER/MG. PARA ALTURA DE ATERRO DE 0 A 5,00 M. BSCC (3,00 X 2,00)M - BOCA (EXECUÇÃO, INCLUINDO FORNECIMENTO E TRANSPORTE DE TODOS OS MATERIAIS, EXCLUSIVE ESCAVAÇÃO E COMPACTAÇÃO)</t>
  </si>
  <si>
    <t>RO-40372</t>
  </si>
  <si>
    <t>BUEIRO SIMPLES CELULAR DE CONCRETO PADRÃO DER/MG. PARA ALTURA DE ATERRO DE 0 A 5,00 M. BSCC (3,00 X 2,50)M - CORPO (EXECUÇÃO, INCLUINDO FORNECIMENTO E TRANSPORTE DE TODOS OS MATERIAIS, EXCLUSIVE ESCAVAÇÃO E COMPACTAÇÃO)</t>
  </si>
  <si>
    <t>RO-40410</t>
  </si>
  <si>
    <t>BUEIRO SIMPLES CELULAR DE CONCRETO PADRÃO DER/MG. PARA ALTURA DE ATERRO DE 0 A 5,00 M. BSCC (3,00 X 2,50)M - BOCA (EXECUÇÃO, INCLUINDO FORNECIMENTO E TRANSPORTE DE TODOS OS MATERIAIS, EXCLUSIVE ESCAVAÇÃO E COMPACTAÇÃO)</t>
  </si>
  <si>
    <t>RO-40373</t>
  </si>
  <si>
    <t>BUEIRO SIMPLES CELULAR DE CONCRETO PADRÃO DER/MG. PARA ALTURA DE ATERRO DE 0 A 5,00 M. BSCC (3,00 X 3,00)M - CORPO (EXECUÇÃO, INCLUINDO FORNECIMENTO E TRANSPORTE DE TODOS OS MATERIAIS, EXCLUSIVE ESCAVAÇÃO E COMPACTAÇÃO)</t>
  </si>
  <si>
    <t>RO-40411</t>
  </si>
  <si>
    <t>BUEIRO SIMPLES CELULAR DE CONCRETO PADRÃO DER/MG. PARA ALTURA DE ATERRO DE 0 A 5,00 M. BSCC (3,00 X 3,00)M - BOCA (EXECUÇÃO, INCLUINDO FORNECIMENTO E TRANSPORTE DE TODOS OS MATERIAIS, EXCLUSIVE ESCAVAÇÃO E COMPACTAÇÃO)</t>
  </si>
  <si>
    <t>RO-43343</t>
  </si>
  <si>
    <t>BUEIRO SIMPLES CELULAR DE CONCRETO PADRÃO DER/MG. PARA ALTURA DE ATERRO DE 0 A 5,00 M. BSCC (3,00 X 3,50)M - CORPO (EXECUÇÃO, INCLUINDO FORNECIMENTO E TRANSPORTE DE TODOS OS MATERIAIS, EXCLUSIVE ESCAVAÇÃO E COMPACTAÇÃO)</t>
  </si>
  <si>
    <t>RO-40412</t>
  </si>
  <si>
    <t>BUEIRO SIMPLES CELULAR DE CONCRETO PADRÃO DER/MG. PARA ALTURA DE ATERRO DE 0 A 5,00 M. BSCC (3,00 X 3,50)M - BOCA (EXECUÇÃO, INCLUINDO FORNECIMENTO E TRANSPORTE DE TODOS OS MATERIAIS, EXCLUSIVE ESCAVAÇÃO E COMPACTAÇÃO)</t>
  </si>
  <si>
    <t>RO-40375</t>
  </si>
  <si>
    <t>BUEIRO SIMPLES CELULAR DE CONCRETO PADRÃO DER/MG. PARA ALTURA DE ATERRO DE 0 A 5,00 M. BSCC (3,50 X 2,50)M - CORPO (EXECUÇÃO, INCLUINDO FORNECIMENTO E TRANSPORTE DE TODOS OS MATERIAIS, EXCLUSIVE ESCAVAÇÃO E COMPACTAÇÃO)</t>
  </si>
  <si>
    <t>RO-40414</t>
  </si>
  <si>
    <t>BUEIRO SIMPLES CELULAR DE CONCRETO PADRÃO DER/MG. PARA ALTURA DE ATERRO DE 0 A 5,00 M. BSCC (3,50 X 2,50)M - BOCA (EXECUÇÃO, INCLUINDO FORNECIMENTO E TRANSPORTE DE TODOS OS MATERIAIS, EXCLUSIVE ESCAVAÇÃO E COMPACTAÇÃO)</t>
  </si>
  <si>
    <t>RO-40376</t>
  </si>
  <si>
    <t>BUEIRO SIMPLES CELULAR DE CONCRETO PADRÃO DER/MG. PARA ALTURA DE ATERRO DE 0 A 5,00 M. BSCC (3,50 X 3,00)M - CORPO (EXECUÇÃO, INCLUINDO FORNECIMENTO E TRANSPORTE DE TODOS OS MATERIAIS, EXCLUSIVE ESCAVAÇÃO E COMPACTAÇÃO)</t>
  </si>
  <si>
    <t>RO-40415</t>
  </si>
  <si>
    <t>BUEIRO SIMPLES CELULAR DE CONCRETO PADRÃO DER/MG. PARA ALTURA DE ATERRO DE 0 A 5,00 M. BSCC (3,50 X 3,00)M - BOCA (EXECUÇÃO, INCLUINDO FORNECIMENTO E TRANSPORTE DE TODOS OS MATERIAIS, EXCLUSIVE ESCAVAÇÃO E COMPACTAÇÃO)</t>
  </si>
  <si>
    <t>RO-40388</t>
  </si>
  <si>
    <t>BUEIRO SIMPLES CELULAR DE CONCRETO PADRÃO DER/MG. PARA ALTURA DE ATERRO DE 0 A 5,00 M. BSCC (3,50 X 3,50)M - CORPO (EXECUÇÃO, INCLUINDO FORNECIMENTO E TRANSPORTE DE TODOS OS MATERIAIS, EXCLUSIVE ESCAVAÇÃO E COMPACTAÇÃO)</t>
  </si>
  <si>
    <t>RO-40416</t>
  </si>
  <si>
    <t>BUEIRO SIMPLES CELULAR DE CONCRETO PADRÃO DER/MG. PARA ALTURA DE ATERRO DE 0 A 5,00 M. BSCC (3,50 X 3,50)M - BOCA (EXECUÇÃO, INCLUINDO FORNECIMENTO E TRANSPORTE DE TODOS OS MATERIAIS, EXCLUSIVE ESCAVAÇÃO E COMPACTAÇÃO)</t>
  </si>
  <si>
    <t>RO-40389</t>
  </si>
  <si>
    <t>BUEIRO SIMPLES CELULAR DE CONCRETO PADRÃO DER/MG. PARA ALTURA DE ATERRO DE 0 A 5,00 M. BSCC (3,50 X 4,00)M - CORPO (EXECUÇÃO, INCLUINDO FORNECIMENTO E TRANSPORTE DE TODOS OS MATERIAIS, EXCLUSIVE ESCAVAÇÃO E COMPACTAÇÃO)</t>
  </si>
  <si>
    <t>RO-40417</t>
  </si>
  <si>
    <t>BUEIRO SIMPLES CELULAR DE CONCRETO PADRÃO DER/MG. PARA ALTURA DE ATERRO DE 0 A 5,00 M. BSCC (3,50 X 4,00)M - BOCA (EXECUÇÃO, INCLUINDO FORNECIMENTO E TRANSPORTE DE TODOS OS MATERIAIS, EXCLUSIVE ESCAVAÇÃO E COMPACTAÇÃO)</t>
  </si>
  <si>
    <t>RO-40429</t>
  </si>
  <si>
    <t>BUEIRO DUPLO CELULAR DE CONCRETO PADRÃO DER/MG. PARA ALTURA DE ATERRO DE 0 A 5,00 M. BDCC (1,00 X 1,00)M - CORPO (EXECUÇÃO, INCLUINDO FORNECIMENTO E TRANSPORTE DE TODOS OS MATERIAIS, EXCLUSIVE ESCAVAÇÃO E COMPACTAÇÃO)</t>
  </si>
  <si>
    <t>RO-40453</t>
  </si>
  <si>
    <t>BUEIRO DUPLO CELULAR DE CONCRETO PADRÃO DER/MG. PARA ALTURA DE ATERRO DE 0 A 5,00 M. BDCC (1,00 X 1,00)M - BOCA (EXECUÇÃO, INCLUINDO FORNECIMENTO E TRANSPORTE DE TODOS OS MATERIAIS, EXCLUSIVE ESCAVAÇÃO E COMPACTAÇÃO)</t>
  </si>
  <si>
    <t>RO-40431</t>
  </si>
  <si>
    <t>BUEIRO DUPLO CELULAR DE CONCRETO PADRÃO DER/MG. PARA ALTURA DE ATERRO DE 0 A 5,00 M. BDCC (1,50 X 2,00)M - CORPO (EXECUÇÃO, INCLUINDO FORNECIMENTO E TRANSPORTE DE TODOS OS MATERIAIS, EXCLUSIVE ESCAVAÇÃO E COMPACTAÇÃO)</t>
  </si>
  <si>
    <t>RO-40455</t>
  </si>
  <si>
    <t>BUEIRO DUPLO CELULAR DE CONCRETO PADRÃO DER/MG. PARA ALTURA DE ATERRO DE 0 A 5,00 M. BDCC (1,50 X 2,00)M - BOCA (EXECUÇÃO, INCLUINDO FORNECIMENTO E TRANSPORTE DE TODOS OS MATERIAIS, EXCLUSIVE ESCAVAÇÃO E COMPACTAÇÃO)</t>
  </si>
  <si>
    <t>RO-40432</t>
  </si>
  <si>
    <t>BUEIRO DUPLO CELULAR DE CONCRETO PADRÃO DER/MG. PARA ALTURA DE ATERRO DE 0 A 5,00 M. BDCC (2,00 X 1,50)M - CORPO (EXECUÇÃO, INCLUINDO FORNECIMENTO E TRANSPORTE DE TODOS OS MATERIAIS, EXCLUSIVE ESCAVAÇÃO E COMPACTAÇÃO)</t>
  </si>
  <si>
    <t>RO-40456</t>
  </si>
  <si>
    <t>BUEIRO DUPLO CELULAR DE CONCRETO PADRÃO DER/MG. PARA ALTURA DE ATERRO DE 0 A 5,00 M. BDCC (2,00 X 1,50)M - BOCA (EXECUÇÃO, INCLUINDO FORNECIMENTO E TRANSPORTE DE TODOS OS MATERIAIS, EXCLUSIVE ESCAVAÇÃO E COMPACTAÇÃO)</t>
  </si>
  <si>
    <t>RO-40433</t>
  </si>
  <si>
    <t>BUEIRO DUPLO CELULAR DE CONCRETO PADRÃO DER/MG. PARA ALTURA DE ATERRO DE 0 A 5,00 M. BDCC (2,00 X 2,00)M - CORPO (EXECUÇÃO, INCLUINDO FORNECIMENTO E TRANSPORTE DE TODOS OS MATERIAIS, EXCLUSIVE ESCAVAÇÃO E COMPACTAÇÃO)</t>
  </si>
  <si>
    <t>RO-40457</t>
  </si>
  <si>
    <t>BUEIRO DUPLO CELULAR DE CONCRETO PADRÃO DER/MG. PARA ALTURA DE ATERRO DE 0 A 5,00 M. BDCC (2,00 X 2,00)M - BOCA (EXECUÇÃO, INCLUINDO FORNECIMENTO E TRANSPORTE DE TODOS OS MATERIAIS, EXCLUSIVE ESCAVAÇÃO E COMPACTAÇÃO)</t>
  </si>
  <si>
    <t>RO-40434</t>
  </si>
  <si>
    <t>BUEIRO DUPLO CELULAR DE CONCRETO PADRÃO DER/MG. PARA ALTURA DE ATERRO DE 0 A 5,00 M. BDCC (2,00 X 2,50)M - CORPO (EXECUÇÃO, INCLUINDO FORNECIMENTO E TRANSPORTE DE TODOS OS MATERIAIS, EXCLUSIVE ESCAVAÇÃO E COMPACTAÇÃO)</t>
  </si>
  <si>
    <t>RO-40458</t>
  </si>
  <si>
    <t>BUEIRO DUPLO CELULAR DE CONCRETO PADRÃO DER/MG. PARA ALTURA DE ATERRO DE 0 A 5,00 M. BDCC (2,00 X 2,50)M - BOCA (EXECUÇÃO, INCLUINDO FORNECIMENTO E TRANSPORTE DE TODOS OS MATERIAIS, EXCLUSIVE ESCAVAÇÃO E COMPACTAÇÃO)</t>
  </si>
  <si>
    <t>RO-40435</t>
  </si>
  <si>
    <t>BUEIRO DUPLO CELULAR DE CONCRETO PADRÃO DER/MG. PARA ALTURA DE ATERRO DE 0 A 5,00 M. BDCC (2,00 X 3,00)M - CORPO (EXECUÇÃO, INCLUINDO FORNECIMENTO E TRANSPORTE DE TODOS OS MATERIAIS, EXCLUSIVE ESCAVAÇÃO E COMPACTAÇÃO)</t>
  </si>
  <si>
    <t>RO-40459</t>
  </si>
  <si>
    <t>BUEIRO DUPLO CELULAR DE CONCRETO PADRÃO DER/MG. PARA ALTURA DE ATERRO DE 0 A 5,00 M. BDCC (2,00 X 3,00)M - BOCA (EXECUÇÃO, INCLUINDO FORNECIMENTO E TRANSPORTE DE TODOS OS MATERIAIS, EXCLUSIVE ESCAVAÇÃO E COMPACTAÇÃO)</t>
  </si>
  <si>
    <t>RO-40436</t>
  </si>
  <si>
    <t>BUEIRO DUPLO CELULAR DE CONCRETO PADRÃO DER/MG. PARA ALTURA DE ATERRO DE 0 A 5,00 M. BDCC (2,50 X 1,50)M - CORPO (EXECUÇÃO, INCLUINDO FORNECIMENTO E TRANSPORTE DE TODOS OS MATERIAIS, EXCLUSIVE ESCAVAÇÃO E COMPACTAÇÃO)</t>
  </si>
  <si>
    <t>RO-40460</t>
  </si>
  <si>
    <t>BUEIRO DUPLO CELULAR DE CONCRETO PADRÃO DER/MG. PARA ALTURA DE ATERRO DE 0 A 5,00 M. BDCC (2,50 X 1,50)M - BOCA (EXECUÇÃO, INCLUINDO FORNECIMENTO E TRANSPORTE DE TODOS OS MATERIAIS, EXCLUSIVE ESCAVAÇÃO E COMPACTAÇÃO)</t>
  </si>
  <si>
    <t>RO-40437</t>
  </si>
  <si>
    <t>BUEIRO DUPLO CELULAR DE CONCRETO PADRÃO DER/MG. PARA ALTURA DE ATERRO DE 0 A 5,00 M. BDCC (2,50 X 2,00)M - CORPO (EXECUÇÃO, INCLUINDO FORNECIMENTO E TRANSPORTE DE TODOS OS MATERIAIS, EXCLUSIVE ESCAVAÇÃO E COMPACTAÇÃO)</t>
  </si>
  <si>
    <t>RO-40461</t>
  </si>
  <si>
    <t>BUEIRO DUPLO CELULAR DE CONCRETO PADRÃO DER/MG. PARA ALTURA DE ATERRO DE 0 A 5,00 M. BDCC (2,50 X 2,00)M - BOCA (EXECUÇÃO, INCLUINDO FORNECIMENTO E TRANSPORTE DE TODOS OS MATERIAIS, EXCLUSIVE ESCAVAÇÃO E COMPACTAÇÃO)</t>
  </si>
  <si>
    <t>RO-40438</t>
  </si>
  <si>
    <t>BUEIRO DUPLO CELULAR DE CONCRETO PADRÃO DER/MG. PARA ALTURA DE ATERRO DE 0 A 5,00 M. BDCC (2,50 X 2,50)M - CORPO (EXECUÇÃO, INCLUINDO FORNECIMENTO E TRANSPORTE DE TODOS OS MATERIAIS, EXCLUSIVE ESCAVAÇÃO E COMPACTAÇÃO)</t>
  </si>
  <si>
    <t>RO-40462</t>
  </si>
  <si>
    <t>BUEIRO DUPLO CELULAR DE CONCRETO PADRÃO DER/MG. PARA ALTURA DE ATERRO DE 0 A 5,00 M. BDCC (2,50 X 2,50)M - BOCA (EXECUÇÃO, INCLUINDO FORNECIMENTO E TRANSPORTE DE TODOS OS MATERIAIS, EXCLUSIVE ESCAVAÇÃO E COMPACTAÇÃO)</t>
  </si>
  <si>
    <t>RO-40439</t>
  </si>
  <si>
    <t>BUEIRO DUPLO CELULAR DE CONCRETO PADRÃO DER/MG. PARA ALTURA DE ATERRO DE 0 A 5,00 M. BDCC (2,50 X 3,00)M - CORPO (EXECUÇÃO, INCLUINDO FORNECIMENTO E TRANSPORTE DE TODOS OS MATERIAIS, EXCLUSIVE ESCAVAÇÃO E COMPACTAÇÃO)</t>
  </si>
  <si>
    <t>RO-40463</t>
  </si>
  <si>
    <t>BUEIRO DUPLO CELULAR DE CONCRETO PADRÃO DER/MG. PARA ALTURA DE ATERRO DE 0 A 5,00 M. BDCC (2,50 X 3,00)M - BOCA (EXECUÇÃO, INCLUINDO FORNECIMENTO E TRANSPORTE DE TODOS OS MATERIAIS, EXCLUSIVE ESCAVAÇÃO E COMPACTAÇÃO)</t>
  </si>
  <si>
    <t>RO-40440</t>
  </si>
  <si>
    <t>BUEIRO DUPLO CELULAR DE CONCRETO PADRÃO DER/MG. PARA ALTURA DE ATERRO DE 0 A 5,00 M. BDCC (3,00 X 2,00)M - CORPO (EXECUÇÃO, INCLUINDO FORNECIMENTO E TRANSPORTE DE TODOS OS MATERIAIS, EXCLUSIVE ESCAVAÇÃO E COMPACTAÇÃO)</t>
  </si>
  <si>
    <t>RO-40464</t>
  </si>
  <si>
    <t>BUEIRO DUPLO CELULAR DE CONCRETO PADRÃO DER/MG. PARA ALTURA DE ATERRO DE 0 A 5,00 M. BDCC (3,00 X 2,00)M - BOCA (EXECUÇÃO, INCLUINDO FORNECIMENTO E TRANSPORTE DE TODOS OS MATERIAIS, EXCLUSIVE ESCAVAÇÃO E COMPACTAÇÃO)</t>
  </si>
  <si>
    <t>RO-40441</t>
  </si>
  <si>
    <t>BUEIRO DUPLO CELULAR DE CONCRETO PADRÃO DER/MG. PARA ALTURA DE ATERRO DE 0 A 5,00 M. BDCC (3,00 X 2,50)M - CORPO (EXECUÇÃO, INCLUINDO FORNECIMENTO E TRANSPORTE DE TODOS OS MATERIAIS, EXCLUSIVE ESCAVAÇÃO E COMPACTAÇÃO)</t>
  </si>
  <si>
    <t>RO-40465</t>
  </si>
  <si>
    <t>BUEIRO DUPLO CELULAR DE CONCRETO PADRÃO DER/MG. PARA ALTURA DE ATERRO DE 0 A 5,00 M. BDCC (3,00 X 2,50)M - BOCA (EXECUÇÃO, INCLUINDO FORNECIMENTO E TRANSPORTE DE TODOS OS MATERIAIS, EXCLUSIVE ESCAVAÇÃO E COMPACTAÇÃO)</t>
  </si>
  <si>
    <t>RO-40442</t>
  </si>
  <si>
    <t>BUEIRO DUPLO CELULAR DE CONCRETO PADRÃO DER/MG. PARA ALTURA DE ATERRO DE 0 A 5,00 M. BDCC (3,00 X 3,00)M - CORPO (EXECUÇÃO, INCLUINDO FORNECIMENTO E TRANSPORTE DE TODOS OS MATERIAIS, EXCLUSIVE ESCAVAÇÃO E COMPACTAÇÃO)</t>
  </si>
  <si>
    <t>RO-40466</t>
  </si>
  <si>
    <t>BUEIRO DUPLO CELULAR DE CONCRETO PADRÃO DER/MG. PARA ALTURA DE ATERRO DE 0 A 5,00 M. BDCC (3,00 X 3,00)M - BOCA (EXECUÇÃO, INCLUINDO FORNECIMENTO E TRANSPORTE DE TODOS OS MATERIAIS, EXCLUSIVE ESCAVAÇÃO E COMPACTAÇÃO)</t>
  </si>
  <si>
    <t>RO-40443</t>
  </si>
  <si>
    <t>BUEIRO DUPLO CELULAR DE CONCRETO PADRÃO DER/MG. PARA ALTURA DE ATERRO DE 0 A 5,00 M. BDCC (3,00 X 3,50)M - CORPO (EXECUÇÃO, INCLUINDO FORNECIMENTO E TRANSPORTE DE TODOS OS MATERIAIS, EXCLUSIVE ESCAVAÇÃO E COMPACTAÇÃO)</t>
  </si>
  <si>
    <t>RO-40467</t>
  </si>
  <si>
    <t>BUEIRO DUPLO CELULAR DE CONCRETO PADRÃO DER/MG. PARA ALTURA DE ATERRO DE 0 A 5,00 M. BDCC (3,00 X 3,50)M - BOCA (EXECUÇÃO, INCLUINDO FORNECIMENTO E TRANSPORTE DE TODOS OS MATERIAIS, EXCLUSIVE ESCAVAÇÃO E COMPACTAÇÃO)</t>
  </si>
  <si>
    <t>RO-40444</t>
  </si>
  <si>
    <t>BUEIRO DUPLO CELULAR DE CONCRETO PADRÃO DER/MG. PARA ALTURA DE ATERRO DE 0 A 5,00 M. BDCC (3,50 X 3,00)M - CORPO (EXECUÇÃO, INCLUINDO FORNECIMENTO E TRANSPORTE DE TODOS OS MATERIAIS, EXCLUSIVE ESCAVAÇÃO E COMPACTAÇÃO)</t>
  </si>
  <si>
    <t>RO-40469</t>
  </si>
  <si>
    <t>BUEIRO DUPLO CELULAR DE CONCRETO PADRÃO DER/MG. PARA ALTURA DE ATERRO DE 0 A 5,00 M. BDCC (3,50 X 3,00)M - BOCA (EXECUÇÃO, INCLUINDO FORNECIMENTO E TRANSPORTE DE TODOS OS MATERIAIS, EXCLUSIVE ESCAVAÇÃO E COMPACTAÇÃO)</t>
  </si>
  <si>
    <t>RO-40445</t>
  </si>
  <si>
    <t>BUEIRO DUPLO CELULAR DE CONCRETO PADRÃO DER/MG. PARA ALTURA DE ATERRO DE 0 A 5,00 M. BDCC (3,50 X 3,50)M - CORPO (EXECUÇÃO, INCLUINDO FORNECIMENTO E TRANSPORTE DE TODOS OS MATERIAIS, EXCLUSIVE ESCAVAÇÃO E COMPACTAÇÃO)</t>
  </si>
  <si>
    <t>RO-41798</t>
  </si>
  <si>
    <t>BUEIRO DUPLO CELULAR DE CONCRETO PADRÃO DER/MG. PARA ALTURA DE ATERRO DE 0 A 5,00 M. BDCC (3,50 X 3,50)M - BOCA (EXECUÇÃO, INCLUINDO FORNECIMENTO E TRANSPORTE DE TODOS OS MATERIAIS, EXCLUSIVE ESCAVAÇÃO E COMPACTAÇÃO)</t>
  </si>
  <si>
    <t>RO-40447</t>
  </si>
  <si>
    <t>BUEIRO DUPLO CELULAR DE CONCRETO PADRÃO DER/MG. PARA ALTURA DE ATERRO DE 0 A 5,00 M. BDCC (4,00 X 4,00)M - CORPO (EXECUÇÃO, INCLUINDO FORNECIMENTO E TRANSPORTE DE TODOS OS MATERIAIS, EXCLUSIVE ESCAVAÇÃO E COMPACTAÇÃO)</t>
  </si>
  <si>
    <t>RO-40471</t>
  </si>
  <si>
    <t>BUEIRO DUPLO CELULAR DE CONCRETO PADRÃO DER/MG. PARA ALTURA DE ATERRO DE 0 A 5,00 M. BDCC (4,00 X 4,00)M - BOCA (EXECUÇÃO, INCLUINDO FORNECIMENTO E TRANSPORTE DE TODOS OS MATERIAIS, EXCLUSIVE ESCAVAÇÃO E COMPACTAÇÃO)</t>
  </si>
  <si>
    <t>RO-40483</t>
  </si>
  <si>
    <t>BUEIRO TRIPLO CELULAR DE CONCRETO PADRÃO DER/MG. PARA ALTURA DE ATERRO DE 0 A 5,00 M.  BTCC (2,00 X 2,00)M - CORPO (EXECUÇÃO, INCLUINDO FORNECIMENTO E TRANSPORTE DE TODOS OS MATERIAIS, EXCLUSIVE ESCAVAÇÃO E COMPACTAÇÃO)</t>
  </si>
  <si>
    <t>RO-40504</t>
  </si>
  <si>
    <t>BUEIRO TRIPLO CELULAR DE CONCRETO PADRÃO DER/MG. PARA ALTURA DE ATERRO DE 0 A 5,00 M.  BTCC (2,00 X 2,00)M - BOCA (EXECUÇÃO, INCLUINDO FORNECIMENTO E TRANSPORTE DE TODOS OS MATERIAIS, EXCLUSIVE ESCAVAÇÃO E COMPACTAÇÃO)</t>
  </si>
  <si>
    <t>RO-42271</t>
  </si>
  <si>
    <t>BUEIRO TRIPLO CELULAR DE CONCRETO PADRÃO DER/MG. PARA ALTURA DE ATERRO DE 0 A 5,00 M.  BTCC (2,50 X 1,50)M - CORPO (EXECUÇÃO, INCLUINDO FORNECIMENTO E TRANSPORTE DE TODOS OS MATERIAIS, EXCLUSIVE ESCAVAÇÃO E COMPACTAÇÃO)</t>
  </si>
  <si>
    <t>RO-42272</t>
  </si>
  <si>
    <t>BUEIRO TRIPLO CELULAR DE CONCRETO PADRÃO DER/MG. PARA ALTURA DE ATERRO DE 0 A 5,00 M.  BTCC (2,50 X 1,50)M - BOCA (EXECUÇÃO, INCLUINDO FORNECIMENTO E TRANSPORTE DE TODOS OS MATERIAIS, EXCLUSIVE ESCAVAÇÃO E COMPACTAÇÃO)</t>
  </si>
  <si>
    <t>RO-40494</t>
  </si>
  <si>
    <t>BUEIRO TRIPLO CELULAR DE CONCRETO PADRÃO DER/MG. PARA ALTURA DE ATERRO DE 0 A 5,00 M.  BTCC (2,50 X 2,50)M - CORPO (EXECUÇÃO, INCLUINDO FORNECIMENTO E TRANSPORTE DE TODOS OS MATERIAIS, EXCLUSIVE ESCAVAÇÃO E COMPACTAÇÃO)</t>
  </si>
  <si>
    <t>RO-40505</t>
  </si>
  <si>
    <t>BUEIRO TRIPLO CELULAR DE CONCRETO PADRÃO DER/MG. PARA ALTURA DE ATERRO DE 0 A 5,00 M.  BTCC (2,50 X 2,50)M - BOCA (EXECUÇÃO, INCLUINDO FORNECIMENTO E TRANSPORTE DE TODOS OS MATERIAIS, EXCLUSIVE ESCAVAÇÃO E COMPACTAÇÃO)</t>
  </si>
  <si>
    <t>RO-41799</t>
  </si>
  <si>
    <t>BUEIRO TRIPLO CELULAR DE CONCRETO PADRÃO DER/MG. PARA ALTURA DE ATERRO DE 0 A 5,00 M.  BTCC (3,00 X2,00)M - CORPO (EXECUÇÃO, INCLUINDO FORNECIMENTO E TRANSPORTE DE TODOS OS MATERIAIS, EXCLUSIVE ESCAVAÇÃO E COMPACTAÇÃO)</t>
  </si>
  <si>
    <t>RO-44766</t>
  </si>
  <si>
    <t>BUEIRO TRIPLO CELULAR DE CONCRETO PADRÃO DER/MG PARA ALTURA DE ATERRO DE 0 A 5,00M. BTCC (3,00 X 2,00)M - BOCA (EXECUÇÃO, INCLUINDO FORNECIMENTO E TRANSPORTE DE TODOS OS MATERIAIS, EXCLUSIVE ESCAVAÇÃO E COMPACTAÇÃO)</t>
  </si>
  <si>
    <t>RO-40485</t>
  </si>
  <si>
    <t>BUEIRO TRIPLO CELULAR DE CONCRETO PADRÃO DER/MG. PARA ALTURA DE ATERRO DE 0 A 5,00 M.  BTCC (3,00 X 2,50)M - CORPO (EXECUÇÃO, INCLUINDO FORNECIMENTO E TRANSPORTE DE TODOS OS MATERIAIS, EXCLUSIVE ESCAVAÇÃO E COMPACTAÇÃO)</t>
  </si>
  <si>
    <t>RO-40496</t>
  </si>
  <si>
    <t>BUEIRO TRIPLO CELULAR DE CONCRETO PADRÃO DER/MG. PARA ALTURA DE ATERRO DE 0 A 5,00 M.  BTCC (3,00 X 2,50)M - BOCA (EXECUÇÃO, INCLUINDO FORNECIMENTO E TRANSPORTE DE TODOS OS MATERIAIS, EXCLUSIVE ESCAVAÇÃO E COMPACTAÇÃO)</t>
  </si>
  <si>
    <t>RO-40486</t>
  </si>
  <si>
    <t>BUEIRO TRIPLO CELULAR DE CONCRETO PADRÃO DER/MG. PARA ALTURA DE ATERRO DE 0 A 5,00 M.  BTCC (3,00 X 3,00)M - CORPO (EXECUÇÃO, INCLUINDO FORNECIMENTO E TRANSPORTE DE TODOS OS MATERIAIS, EXCLUSIVE ESCAVAÇÃO E COMPACTAÇÃO)</t>
  </si>
  <si>
    <t>RO-40497</t>
  </si>
  <si>
    <t>BUEIRO TRIPLO CELULAR DE CONCRETO PADRÃO DER/MG. PARA ALTURA DE ATERRO DE 0 A 5,00 M.  BTCC (3,00 X 3,00 M - BOCA (EXECUÇÃO, INCLUINDO FORNECIMENTO E TRANSPORTE DE TODOS OS MATERIAIS, EXCLUSIVE ESCAVAÇÃO E COMPACTAÇÃO)</t>
  </si>
  <si>
    <t>RO-40487</t>
  </si>
  <si>
    <t>BUEIRO TRIPLO CELULAR DE CONCRETO PADRÃO DER/MG. PARA ALTURA DE ATERRO DE 0 A 5,00 M.  BTCC (3,00 X 3,50)M - CORPO (EXECUÇÃO, INCLUINDO FORNECIMENTO E TRANSPORTE DE TODOS OS MATERIAIS, EXCLUSIVE ESCAVAÇÃO E COMPACTAÇÃO)</t>
  </si>
  <si>
    <t>RO-40498</t>
  </si>
  <si>
    <t>BUEIRO TRIPLO CELULAR DE CONCRETO PADRÃO DER/MG. PARA ALTURA DE ATERRO DE 0 A 5,00 M.  BTCC (3,00 X 3,50)M - BOCA (EXECUÇÃO, INCLUINDO FORNECIMENTO E TRANSPORTE DE TODOS OS MATERIAIS, EXCLUSIVE ESCAVAÇÃO E COMPACTAÇÃO)</t>
  </si>
  <si>
    <t>RO-40492</t>
  </si>
  <si>
    <t>BUEIRO TRIPLO CELULAR DE CONCRETO PADRÃO DER/MG. PARA ALTURA DE ATERRO DE 0 A 5,00 M.  BTCC (3,50 X 3,50)M - CORPO (EXECUÇÃO, INCLUINDO FORNECIMENTO E TRANSPORTE DE TODOS OS MATERIAIS, EXCLUSIVE ESCAVAÇÃO E COMPACTAÇÃO)</t>
  </si>
  <si>
    <t>RO-40507</t>
  </si>
  <si>
    <t>BUEIRO TRIPLO CELULAR DE CONCRETO PADRÃO DER/MG. PARA ALTURA DE ATERRO DE 0 A 5,00 M.  BTCC (3,50 X 3,50)M - BOCA (EXECUÇÃO, INCLUINDO FORNECIMENTO E TRANSPORTE DE TODOS OS MATERIAIS, EXCLUSIVE ESCAVAÇÃO E COMPACTAÇÃO)</t>
  </si>
  <si>
    <t>RO-40500</t>
  </si>
  <si>
    <t>BUEIRO TRIPLO CELULAR DE CONCRETO PADRÃO DER/MG. PARA ALTURA DE ATERRO DE 0 A 5,00 M.  BTCC (4,00 X 4,00)M - CORPO (EXECUÇÃO, INCLUINDO FORNECIMENTO E TRANSPORTE DE TODOS OS MATERIAIS, EXCLUSIVE ESCAVAÇÃO E COMPACTAÇÃO)</t>
  </si>
  <si>
    <t>RO-40509</t>
  </si>
  <si>
    <t>BUEIRO TRIPLO CELULAR DE CONCRETO PADRÃO DER/MG. PARA ALTURA DE ATERRO DE 0 A 5,00 M. BTCC (4,00 X 4,00)M - BOCA (EXECUÇÃO, INCLUINDO FORNECIMENTO E TRANSPORTE DE TODOS OS MATERIAIS, EXCLUSIVE ESCAVAÇÃO E COMPACTAÇÃO)</t>
  </si>
  <si>
    <t>RO-40377</t>
  </si>
  <si>
    <t>BUEIRO SIMPLES CELULAR DE CONCRETO PADRÃO DER/MG.  PARA ALTURA DE ATERRO DE 5,10 A 10,00 M. BSCC (1,50 X 1,50)M - CORPO (EXECUÇÃO, INCLUINDO FORNECIMENTO E TRANSPORTE DE TODOS OS MATERIAIS, EXCLUSIVE ESCAVAÇÃO E COMPACTAÇÃO)</t>
  </si>
  <si>
    <t>RO-40418</t>
  </si>
  <si>
    <t>BUEIRO SIMPLES CELULAR DE CONCRETO PADRÃO DER/MG.  PARA ALTURA DE ATERRO DE 5,10 A 10,00 M. BSCC (1,50 X 1,50)M - BOCA (EXECUÇÃO, INCLUINDO FORNECIMENTO E TRANSPORTE DE TODOS OS MATERIAIS, EXCLUSIVE ESCAVAÇÃO E COMPACTAÇÃO)</t>
  </si>
  <si>
    <t>RO-40378</t>
  </si>
  <si>
    <t>BUEIRO SIMPLES CELULAR DE CONCRETO PADRÃO DER/MG.  PARA ALTURA DE ATERRO DE 5,10 A 10,00 M. BSCC (2,00 X 1,50)M - CORPO (EXECUÇÃO, INCLUINDO FORNECIMENTO E TRANSPORTE DE TODOS OS MATERIAIS, EXCLUSIVE ESCAVAÇÃO E COMPACTAÇÃO)</t>
  </si>
  <si>
    <t>RO-40419</t>
  </si>
  <si>
    <t>BUEIRO SIMPLES CELULAR DE CONCRETO PADRÃO DER/MG.  PARA ALTURA DE ATERRO DE 5,10 A 10,00 M. BSCC (2,00 X 1,50)M - BOCA (EXECUÇÃO, INCLUINDO FORNECIMENTO E TRANSPORTE DE TODOS OS MATERIAIS, EXCLUSIVE ESCAVAÇÃO E COMPACTAÇÃO)</t>
  </si>
  <si>
    <t>RO-40379</t>
  </si>
  <si>
    <t>BUEIRO SIMPLES CELULAR DE CONCRETO PADRÃO DER/MG.  PARA ALTURA DE ATERRO DE 5,10 A 10,00 M. BSCC (2,00 X 2,00)M - CORPO (EXECUÇÃO, INCLUINDO FORNECIMENTO E TRANSPORTE DE TODOS OS MATERIAIS, EXCLUSIVE ESCAVAÇÃO E COMPACTAÇÃO)</t>
  </si>
  <si>
    <t>RO-40420</t>
  </si>
  <si>
    <t>BUEIRO SIMPLES CELULAR DE CONCRETO PADRÃO DER/MG.  PARA ALTURA DE ATERRO DE 5,10 A 10,00 M. BSCC (2,00 X 2,00)M - BOCA (EXECUÇÃO, INCLUINDO FORNECIMENTO E TRANSPORTE DE TODOS OS MATERIAIS, EXCLUSIVE ESCAVAÇÃO E COMPACTAÇÃO)</t>
  </si>
  <si>
    <t>RO-40380</t>
  </si>
  <si>
    <t>BUEIRO SIMPLES CELULAR DE CONCRETO PADRÃO DER/MG.  PARA ALTURA DE ATERRO DE 5,10 A 10,00 M. BSCC (2,00 X 2,50)M - CORPO (EXECUÇÃO, INCLUINDO FORNECIMENTO E TRANSPORTE DE TODOS OS MATERIAIS, EXCLUSIVE ESCAVAÇÃO E COMPACTAÇÃO)</t>
  </si>
  <si>
    <t>RO-40421</t>
  </si>
  <si>
    <t>BUEIRO SIMPLES CELULAR DE CONCRETO PADRÃO DER/MG.  PARA ALTURA DE ATERRO DE 5,10 A 10,00 M. BSCC (2,00 X 2,50)M - BOCA (EXECUÇÃO, INCLUINDO FORNECIMENTO E TRANSPORTE DE TODOS OS MATERIAIS, EXCLUSIVE ESCAVAÇÃO E COMPACTAÇÃO)</t>
  </si>
  <si>
    <t>RO-40381</t>
  </si>
  <si>
    <t>BUEIRO SIMPLES CELULAR DE CONCRETO PADRÃO DER/MG.  PARA ALTURA DE ATERRO DE 5,10 A 10,00 M. BSCC (2,00 X 3,00)M - CORPO (EXECUÇÃO, INCLUINDO FORNECIMENTO E TRANSPORTE DE TODOS OS MATERIAIS, EXCLUSIVE ESCAVAÇÃO E COMPACTAÇÃO)</t>
  </si>
  <si>
    <t>RO-40422</t>
  </si>
  <si>
    <t>BUEIRO SIMPLES CELULAR DE CONCRETO PADRÃO DER/MG.  PARA ALTURA DE ATERRO DE 5,10 A 10,00 M. BSCC (2,00 X 3,00)M - BOCA (EXECUÇÃO, INCLUINDO FORNECIMENTO E TRANSPORTE DE TODOS OS MATERIAIS, EXCLUSIVE ESCAVAÇÃO E COMPACTAÇÃO)</t>
  </si>
  <si>
    <t>RO-40382</t>
  </si>
  <si>
    <t>BUEIRO SIMPLES CELULAR DE CONCRETO PADRÃO DER/MG.  PARA ALTURA DE ATERRO DE 5,10 A 10,00 M. BSCC (2,50 X 2,00)M - CORPO (EXECUÇÃO, INCLUINDO FORNECIMENTO E TRANSPORTE DE TODOS OS MATERIAIS, EXCLUSIVE ESCAVAÇÃO E COMPACTAÇÃO)</t>
  </si>
  <si>
    <t>RO-40423</t>
  </si>
  <si>
    <t>BUEIRO SIMPLES CELULAR DE CONCRETO PADRÃO DER/MG.  PARA ALTURA DE ATERRO DE 5,10 A 10,00 M. BSCC (2,50 X 2,00)M - BOCA (EXECUÇÃO, INCLUINDO FORNECIMENTO E TRANSPORTE DE TODOS OS MATERIAIS, EXCLUSIVE ESCAVAÇÃO E COMPACTAÇÃO)</t>
  </si>
  <si>
    <t>RO-40383</t>
  </si>
  <si>
    <t>BUEIRO SIMPLES CELULAR DE CONCRETO PADRÃO DER/MG.  PARA ALTURA DE ATERRO DE 5,10 A 10,00 M. BSCC (2,50 X 2,50)M - CORPO (EXECUÇÃO, INCLUINDO FORNECIMENTO E TRANSPORTE DE TODOS OS MATERIAIS, EXCLUSIVE ESCAVAÇÃO E COMPACTAÇÃO)</t>
  </si>
  <si>
    <t>RO-40424</t>
  </si>
  <si>
    <t>BUEIRO SIMPLES CELULAR DE CONCRETO PADRÃO DER/MG.PARA ALTURA DE ATERRO DE 5,10 A 10,00 M.BSCC (2,50 X 2,50)M - BOCA (EXECUÇÃO, INCLUINDO FORNECIMENTO E TRANSPORTE DE TODOS OS MATERIAIS, EXCLUSIVE ESCAVAÇÃO E COMPACTAÇÃO)</t>
  </si>
  <si>
    <t>RO-40384</t>
  </si>
  <si>
    <t>BUEIRO SIMPLES CELULAR DE CONCRETO PADRÃO DER/MG.  PARA ALTURA DE ATERRO DE 5,10 A 10,00 M. BSCC (3,00 X 2,50)M - CORPO (EXECUÇÃO, INCLUINDO FORNECIMENTO E TRANSPORTE DE TODOS OS MATERIAIS, EXCLUSIVE ESCAVAÇÃO E COMPACTAÇÃO)</t>
  </si>
  <si>
    <t>RO-40425</t>
  </si>
  <si>
    <t>BUEIRO SIMPLES CELULAR DE CONCRETO PADRÃO DER/MG.  PARA ALTURA DE ATERRO DE 5,10 A 10,00 M. BSCC (3,00 X 2,50)M - BOCA (EXECUÇÃO, INCLUINDO FORNECIMENTO E TRANSPORTE DE TODOS OS MATERIAIS, EXCLUSIVE ESCAVAÇÃO E COMPACTAÇÃO)</t>
  </si>
  <si>
    <t>RO-40385</t>
  </si>
  <si>
    <t>BUEIRO SIMPLES CELULAR DE CONCRETO PADRÃO DER/MG.  PARA ALTURA DE ATERRO DE 5,10 A 10,00 M. BSCC (3,00 X 3,00)M - CORPO (EXECUÇÃO, INCLUINDO FORNECIMENTO E TRANSPORTE DE TODOS OS MATERIAIS, EXCLUSIVE ESCAVAÇÃO E COMPACTAÇÃO)</t>
  </si>
  <si>
    <t>RO-40426</t>
  </si>
  <si>
    <t>BUEIRO SIMPLES CELULAR DE CONCRETO PADRÃO DER/MG.  PARA ALTURA DE ATERRO DE 5,10 A 10,00 M. BSCC (3,00 X 3,00)M - BOCA (EXECUÇÃO, INCLUINDO FORNECIMENTO E TRANSPORTE DE TODOS OS MATERIAIS, EXCLUSIVE ESCAVAÇÃO E COMPACTAÇÃO)</t>
  </si>
  <si>
    <t>RO-40448</t>
  </si>
  <si>
    <t>BUEIRO DUPLO CELULAR DE CONCRETO PADRÃO DER/MG.  PARA ALTURA DE ATERRO DE 5,10 A 10,00 M. BDCC (2,50 X 2,00)M - CORPO (EXECUÇÃO, INCLUINDO FORNECIMENTO E TRANSPORTE DE TODOS OS MATERIAIS, EXCLUSIVE ESCAVAÇÃO E COMPACTAÇÃO)</t>
  </si>
  <si>
    <t>RO-40472</t>
  </si>
  <si>
    <t>BUEIRO DUPLO CELULAR DE CONCRETO PADRÃO DER/MG.  PARA ALTURA DE ATERRO DE 5,10 A 10,00 M. BDCC (2,50 X 2,00)M - BOCA (EXECUÇÃO, INCLUINDO FORNECIMENTO E TRANSPORTE DE TODOS OS MATERIAIS, EXCLUSIVE ESCAVAÇÃO E COMPACTAÇÃO)</t>
  </si>
  <si>
    <t>RO-40450</t>
  </si>
  <si>
    <t>BUEIRO DUPLO CELULAR DE CONCRETO PADRÃO DER/MG.  PARA ALTURA DE ATERRO DE 5,10 A 10,00 M. BDCC (3,00 X 2,00)M - CORPO (EXECUÇÃO, INCLUINDO FORNECIMENTO E TRANSPORTE DE TODOS OS MATERIAIS, EXCLUSIVE ESCAVAÇÃO E COMPACTAÇÃO)</t>
  </si>
  <si>
    <t>RO-40474</t>
  </si>
  <si>
    <t>BUEIRO DUPLO CELULAR DE CONCRETO PADRÃO DER/MG.  PARA ALTURA DE ATERRO DE 5,10 A 10,00 M. BDCC (3,00 X 2,00)M - BOCA (EXECUÇÃO, INCLUINDO FORNECIMENTO E TRANSPORTE DE TODOS OS MATERIAIS, EXCLUSIVE ESCAVAÇÃO E COMPACTAÇÃO)</t>
  </si>
  <si>
    <t>RO-40451</t>
  </si>
  <si>
    <t>BUEIRO DUPLO CELULAR DE CONCRETO PADRÃO DER/MG.  PARA ALTURA DE ATERRO DE 5,10 A 10,00 M. BDCC (3,00 X 3,00)M - CORPO (EXECUÇÃO, INCLUINDO FORNECIMENTO E TRANSPORTE DE TODOS OS MATERIAIS, EXCLUSIVE ESCAVAÇÃO E COMPACTAÇÃO)</t>
  </si>
  <si>
    <t>RO-40475</t>
  </si>
  <si>
    <t>BUEIRO DUPLO CELULAR DE CONCRETO PADRÃO DER/MG.  PARA ALTURA DE ATERRO DE 5,10 A 10,00 M. BDCC (3,00 X 3,00)M - BOCA (EXECUÇÃO, INCLUINDO FORNECIMENTO E TRANSPORTE DE TODOS OS MATERIAIS, EXCLUSIVE ESCAVAÇÃO E COMPACTAÇÃO)</t>
  </si>
  <si>
    <t>RO-42820</t>
  </si>
  <si>
    <t>BUEIRO TRIPLO CELULAR DE CONCRETO PADRÃO DER/MG. PARA ALTURA DE ATERRO DE 5,10 A 10,00 M. BTCC (3,50 X 2,50)M - CORPO (EXECUÇÃO, INCLUINDO FORNECIMENTO E TRANSPORTE DE TODOS OS MATERIAIS, EXCLUSIVE ESCAVAÇÃO E COMPACTAÇÃO)</t>
  </si>
  <si>
    <t>RO-42821</t>
  </si>
  <si>
    <t>BUEIRO TRIPLO CELULAR DE CONCRETO PADRÃO DER/MG. PARA ALTURA DE ATERRO DE 5,10 A 10,00 M. BTCC (3,50 X 2,50)M - BOCA (EXECUÇÃO, INCLUINDO FORNECIMENTO E TRANSPORTE DE TODOS OS MATERIAIS, EXCLUSIVE ESCAVAÇÃO E COMPACTAÇÃO)</t>
  </si>
  <si>
    <t>RO-40452</t>
  </si>
  <si>
    <t>BUEIRO DUPLO CELULAR DE CONCRETO PADRÃO DER/MG.  PARA ALTURA DE ATERRO DE 5,10 A 10,00 M. BDCC (3,50 X 3,50)M - CORPO (EXECUÇÃO, INCLUINDO FORNECIMENTO E TRANSPORTE DE TODOS OS MATERIAIS, EXCLUSIVE ESCAVAÇÃO E COMPACTAÇÃO)</t>
  </si>
  <si>
    <t>RO-40476</t>
  </si>
  <si>
    <t>BUEIRO DUPLO CELULAR DE CONCRETO PADRÃO DER/MG.  PARA ALTURA DE ATERRO DE 5,10 A 10,00 M. BDCC (3,50 X 3,50)M - BOCA (EXECUÇÃO, INCLUINDO FORNECIMENTO E TRANSPORTE DE TODOS OS MATERIAIS, EXCLUSIVE ESCAVAÇÃO E COMPACTAÇÃO)</t>
  </si>
  <si>
    <t>RO-40488</t>
  </si>
  <si>
    <t>BUEIRO TRIPLO CELULAR DE CONCRETO PADRÃO DER/MG.  PARA ALTURA DE ATERRO DE 5,10 A 10,00 M. BTCC (2,00 X 1,50)M - CORPO (EXECUÇÃO, INCLUINDO FORNECIMENTO E TRANSPORTE DE TODOS OS MATERIAIS, EXCLUSIVE ESCAVAÇÃO E COMPACTAÇÃO)</t>
  </si>
  <si>
    <t>RO-40501</t>
  </si>
  <si>
    <t>BUEIRO TRIPLO CELULAR DE CONCRETO PADRÃO DER/MG.  PARA ALTURA DE ATERRO DE 5,10 A 10,00 M. BTCC (2,00 X 1,50)M - BOCA (EXECUÇÃO, INCLUINDO FORNECIMENTO E TRANSPORTE DE TODOS OS MATERIAIS, EXCLUSIVE ESCAVAÇÃO E COMPACTAÇÃO)</t>
  </si>
  <si>
    <t>RO-40478</t>
  </si>
  <si>
    <t>BUEIRO TRIPLO CELULAR DE CONCRETO PADRÃO DER/MG.  PARA ALTURA DE ATERRO DE 5,10 A 10,00 M. BTCC (3,50 X 3,50)M - CORPO (EXECUÇÃO, INCLUINDO FORNECIMENTO E TRANSPORTE DE TODOS OS MATERIAIS, EXCLUSIVE ESCAVAÇÃO E COMPACTAÇÃO)</t>
  </si>
  <si>
    <t>RO-40503</t>
  </si>
  <si>
    <t>BUEIRO TRIPLO CELULAR DE CONCRETO PADRÃO DER/MG.  PARA ALTURA DE ATERRO DE 5,10 A 10,00 M. BTCC (3,50 X 3,50)M - BOCA (EXECUÇÃO, INCLUINDO FORNECIMENTO E TRANSPORTE DE TODOS OS MATERIAIS, EXCLUSIVE ESCAVAÇÃO E COMPACTAÇÃO)</t>
  </si>
  <si>
    <t>RO-40519</t>
  </si>
  <si>
    <t>VALETA DE PROTEÇÃO DE CORTE, TIPO DR.VP-01., TIPO 75/50 (EXECUÇÃO, INCLUINDO ESCAVAÇÃO)</t>
  </si>
  <si>
    <t>RO-40520</t>
  </si>
  <si>
    <t>VALETA DE PROTEÇÃO DE CORTE, TIPO DR.VP-01., TIPO 75/60 (EXECUÇÃO, INCLUINDO ESCAVAÇÃO)</t>
  </si>
  <si>
    <t>RO-40521</t>
  </si>
  <si>
    <t>VALETA DE PROTEÇÃO DE CORTE, TIPO DR.VP-01., TIPO 75/70 (EXECUÇÃO, INCLUINDO ESCAVAÇÃO)</t>
  </si>
  <si>
    <t>RO-40522</t>
  </si>
  <si>
    <t>VALETA DE PROTEÇÃO DE CORTE, TIPO DR.VP-01., TIPO 85/60 (EXECUÇÃO, INCLUINDO ESCAVAÇÃO)</t>
  </si>
  <si>
    <t>RO-40523</t>
  </si>
  <si>
    <t>VALETA DE PROTEÇÃO DE CORTE, TIPO DR.VP-01., TIPO 85/70 (EXECUÇÃO, INCLUINDO ESCAVAÇÃO)</t>
  </si>
  <si>
    <t>RO-40524</t>
  </si>
  <si>
    <t>VALETA DE PROTEÇÃO DE CORTE, TIPO DR.VP-01., TIPO 85/80 (EXECUÇÃO, INCLUINDO ESCAVAÇÃO)</t>
  </si>
  <si>
    <t>RO-40525</t>
  </si>
  <si>
    <t>VALETA DE PROTEÇÃO DE CORTE, TIPO DR.VP-01., TIPO 95/70 (EXECUÇÃO, INCLUINDO ESCAVAÇÃO)</t>
  </si>
  <si>
    <t>RO-40526</t>
  </si>
  <si>
    <t>VALETA DE PROTEÇÃO DE CORTE, TIPO DR.VP-01., TIPO 95/80 (EXECUÇÃO, INCLUINDO ESCAVAÇÃO)</t>
  </si>
  <si>
    <t>RO-40527</t>
  </si>
  <si>
    <t>VALETA DE PROTEÇÃO DE CORTE, TIPO DR.VP-01., TIPO 95/90 (EXECUÇÃO, INCLUINDO ESCAVAÇÃO)</t>
  </si>
  <si>
    <t>RO-40529</t>
  </si>
  <si>
    <t>VALETA DE PROTEÇÃO DE CORTE, TIPO DR.VP-01., TIPO 105/80 (EXECUÇÃO, INCLUINDO ESCAVAÇÃO)</t>
  </si>
  <si>
    <t>RO-40530</t>
  </si>
  <si>
    <t>VALETA DE PROTEÇÃO DE CORTE, TIPO DR.VP-01., TIPO 105/90 (EXECUÇÃO, INCLUINDO ESCAVAÇÃO)</t>
  </si>
  <si>
    <t>RO-40528</t>
  </si>
  <si>
    <t>VALETA DE PROTEÇÃO DE CORTE, TIPO DR.VP-01., TIPO 105/100 (EXECUÇÃO, INCLUINDO ESCAVAÇÃO)</t>
  </si>
  <si>
    <t>RO-40532</t>
  </si>
  <si>
    <t>VALETA DE PROTEÇÃO DE CORTE, TIPO DR.VP-01., TIPO 115/80 (EXECUÇÃO, INCLUINDO ESCAVAÇÃO)</t>
  </si>
  <si>
    <t>RO-40533</t>
  </si>
  <si>
    <t>VALETA DE PROTEÇÃO DE CORTE, TIPO DR.VP-01., TIPO 115/90 (EXECUÇÃO, INCLUINDO ESCAVAÇÃO)</t>
  </si>
  <si>
    <t>RO-40531</t>
  </si>
  <si>
    <t>VALETA DE PROTEÇÃO DE CORTE, TIPO DR.VP-01., TIPO 115/100 (EXECUÇÃO, INCLUINDO ESCAVAÇÃO)</t>
  </si>
  <si>
    <t>RO-40535</t>
  </si>
  <si>
    <t>VALETA DE PROTEÇÃO DE CORTE, TIPO DR.VP-01., TIPO 125/90 (EXECUÇÃO, INCLUINDO ESCAVAÇÃO)</t>
  </si>
  <si>
    <t>RO-40534</t>
  </si>
  <si>
    <t>VALETA DE PROTEÇÃO DE CORTE, TIPO DR.VP-01., TIPO 125/100 (EXECUÇÃO, INCLUINDO ESCAVAÇÃO)</t>
  </si>
  <si>
    <t>RO-40536</t>
  </si>
  <si>
    <t>VALETA DE PROTEÇÃO DE CORTE, TIPO DR.VP-02., TIPO 75/50 (EXECUÇÃO, INCLUINDO ESCAVAÇÃO, FORNECIMENTO, TRANSPORTE E PLANTIO DA GRAMA)</t>
  </si>
  <si>
    <t>RO-40537</t>
  </si>
  <si>
    <t>VALETA DE PROTEÇÃO DE CORTE, TIPO DR.VP-02., TIPO 75/60 (EXECUÇÃO, INCLUINDO ESCAVAÇÃO, FORNECIMENTO, TRANSPORTE E PLANTIO DA GRAMA)</t>
  </si>
  <si>
    <t>RO-40538</t>
  </si>
  <si>
    <t>VALETA DE PROTEÇÃO DE CORTE, TIPO DR.VP-02., TIPO 75/70 (EXECUÇÃO, INCLUINDO ESCAVAÇÃO, FORNECIMENTO, TRANSPORTE E PLANTIO DA GRAMA)</t>
  </si>
  <si>
    <t>RO-40539</t>
  </si>
  <si>
    <t>VALETA DE PROTEÇÃO DE CORTE, TIPO DR.VP-02., TIPO 85/60 (EXECUÇÃO, INCLUINDO ESCAVAÇÃO, FORNECIMENTO, TRANSPORTE E PLANTIO DA GRAMA)</t>
  </si>
  <si>
    <t>RO-40540</t>
  </si>
  <si>
    <t>VALETA DE PROTEÇÃO DE CORTE, TIPO DR.VP-02., TIPO 85/70 (EXECUÇÃO, INCLUINDO ESCAVAÇÃO, FORNECIMENTO, TRANSPORTE E PLANTIO DA GRAMA)</t>
  </si>
  <si>
    <t>RO-40541</t>
  </si>
  <si>
    <t>VALETA DE PROTEÇÃO DE CORTE, TIPO DR.VP-02., TIPO 85/80 (EXECUÇÃO, INCLUINDO ESCAVAÇÃO, FORNECIMENTO, TRANSPORTE E PLANTIO DA GRAMA)</t>
  </si>
  <si>
    <t>RO-40542</t>
  </si>
  <si>
    <t>VALETA DE PROTEÇÃO DE CORTE, TIPO DR.VP-02., TIPO 95/70 (EXECUÇÃO, INCLUINDO ESCAVAÇÃO, FORNECIMENTO, TRANSPORTE E PLANTIO DA GRAMA)</t>
  </si>
  <si>
    <t>RO-40543</t>
  </si>
  <si>
    <t>VALETA DE PROTEÇÃO DE CORTE, TIPO DR.VP-02., TIPO 95/80 (EXECUÇÃO, INCLUINDO ESCAVAÇÃO, FORNECIMENTO, TRANSPORTE E PLANTIO DA GRAMA)</t>
  </si>
  <si>
    <t>RO-40544</t>
  </si>
  <si>
    <t>VALETA DE PROTEÇÃO DE CORTE, TIPO DR.VP-02., TIPO 95/90 (EXECUÇÃO, INCLUINDO ESCAVAÇÃO, FORNECIMENTO, TRANSPORTE E PLANTIO DA GRAMA)</t>
  </si>
  <si>
    <t>RO-40546</t>
  </si>
  <si>
    <t>VALETA DE PROTEÇÃO DE CORTE, TIPO DR.VP-02., TIPO 105/80 (EXECUÇÃO, INCLUINDO ESCAVAÇÃO, FORNECIMENTO, TRANSPORTE E PLANTIO DA GRAMA)</t>
  </si>
  <si>
    <t>RO-40547</t>
  </si>
  <si>
    <t>VALETA DE PROTEÇÃO DE CORTE, TIPO DR.VP-02., TIPO 105/90 (EXECUÇÃO, INCLUINDO ESCAVAÇÃO, FORNECIMENTO, TRANSPORTE E PLANTIO DA GRAMA)</t>
  </si>
  <si>
    <t>RO-40545</t>
  </si>
  <si>
    <t>VALETA DE PROTEÇÃO DE CORTE, TIPO DR.VP-02., TIPO 105/100 (EXECUÇÃO, INCLUINDO ESCAVAÇÃO, FORNECIMENTO, TRANSPORTE E PLANTIO DA GRAMA)</t>
  </si>
  <si>
    <t>RO-40549</t>
  </si>
  <si>
    <t>VALETA DE PROTEÇÃO DE CORTE, TIPO DR.VP-02., TIPO 115/80 (EXECUÇÃO, INCLUINDO ESCAVAÇÃO, FORNECIMENTO, TRANSPORTE E PLANTIO DA GRAMA)</t>
  </si>
  <si>
    <t>RO-40550</t>
  </si>
  <si>
    <t>VALETA DE PROTEÇÃO DE CORTE, TIPO DR.VP-02., TIPO 115/90 (EXECUÇÃO, INCLUINDO ESCAVAÇÃO, FORNECIMENTO, TRANSPORTE E PLANTIO DA GRAMA)</t>
  </si>
  <si>
    <t>RO-40548</t>
  </si>
  <si>
    <t>VALETA DE PROTEÇÃO DE CORTE, TIPO DR.VP-02., TIPO 115/100 (EXECUÇÃO, INCLUINDO ESCAVAÇÃO,FORNECIMENTO, TRANSPORTE E PLANTIO DA GRAMA)</t>
  </si>
  <si>
    <t>RO-40552</t>
  </si>
  <si>
    <t>VALETA DE PROTEÇÃO DE CORTE, TIPO DR.VP-02., TIPO 125/90 (EXECUÇÃO, INCLUINDO ESCAVAÇÃO,FORNECIMENTO, TRANSPORTE E PLANTIO DA GRAMA)</t>
  </si>
  <si>
    <t>RO-40551</t>
  </si>
  <si>
    <t>VALETA DE PROTEÇÃO DE CORTE, TIPO DR.VP-02., TIPO 125/100 (EXECUÇÃO, INCLUINDO ESCAVAÇÃO,FORNECIMENTO, TRANSPORTE E PLANTIO DA GRAMA)</t>
  </si>
  <si>
    <t>RO-40554</t>
  </si>
  <si>
    <t>VALETA DE PROTEÇÃO DE CORTE, TIPO DR.VP-03., TIPO 75/50 (EXECUÇÃO, INCLUINDO ESCAVAÇÃO,FORNECIMENTO E TRANSPORTE DE TODOS OS MATERIAIS)</t>
  </si>
  <si>
    <t>RO-40555</t>
  </si>
  <si>
    <t>VALETA DE PROTEÇÃO DE CORTE, TIPO DR.VP-03., TIPO 75/60 (EXECUÇÃO, INCLUINDO ESCAVAÇÃO,FORNECIMENTO E TRANSPORTE DE TODOS OS MATERIAIS)</t>
  </si>
  <si>
    <t>RO-40556</t>
  </si>
  <si>
    <t>VALETA DE PROTEÇÃO DE CORTE, TIPO DR.VP-03., TIPO 75/70 (EXECUÇÃO, INCLUINDO ESCAVAÇÃO,FORNECIMENTO E TRANSPORTE DE TODOS OS MATERIAIS)</t>
  </si>
  <si>
    <t>RO-40557</t>
  </si>
  <si>
    <t>VALETA DE PROTEÇÃO DE CORTE, TIPO DR.VP-03., TIPO 85/60 (EXECUÇÃO, INCLUINDO ESCAVAÇÃO,FORNECIMENTO E TRANSPORTE DE TODOS OS MATERIAIS)</t>
  </si>
  <si>
    <t>RO-40558</t>
  </si>
  <si>
    <t>VALETA DE PROTEÇÃO DE CORTE, TIPO DR.VP-03., TIPO 85/70 (EXECUÇÃO, INCLUINDO ESCAVAÇÃO,FORNECIMENTO E TRANSPORTE DE TODOS OS MATERIAIS)</t>
  </si>
  <si>
    <t>RO-40559</t>
  </si>
  <si>
    <t>VALETA DE PROTEÇÃO DE CORTE, TIPO DR.VP-03., TIPO 85/80 (EXECUÇÃO, INCLUINDO ESCAVAÇÃO,FORNECIMENTO E TRANSPORTE DE TODOS OS MATERIAIS)</t>
  </si>
  <si>
    <t>RO-40560</t>
  </si>
  <si>
    <t>VALETA DE PROTEÇÃO DE CORTE, TIPO DR.VP-03., TIPO 95/70 (EXECUÇÃO, INCLUINDO ESCAVAÇÃO,FORNECIMENTO E TRANSPORTE DE TODOS OS MATERIAIS)</t>
  </si>
  <si>
    <t>RO-40561</t>
  </si>
  <si>
    <t>VALETA DE PROTEÇÃO DE CORTE, TIPO DR.VP-03., TIPO 95/80 (EXECUÇÃO, INCLUINDO ESCAVAÇÃO,FORNECIMENTO E TRANSPORTE DE TODOS OS MATERIAIS)</t>
  </si>
  <si>
    <t>RO-40562</t>
  </si>
  <si>
    <t>VALETA DE PROTEÇÃO DE CORTE, TIPO DR.VP-03., TIPO 95/90 (EXECUÇÃO, INCLUINDO ESCAVAÇÃO,FORNECIMENTO E TRANSPORTE DE TODOS OS MATERIAIS)</t>
  </si>
  <si>
    <t>RO-40564</t>
  </si>
  <si>
    <t>VALETA DE PROTEÇÃO DE CORTE, TIPO DR.VP-03., TIPO 105/80 (EXECUÇÃO, INCLUINDO ESCAVAÇÃO,FORNECIMENTO E TRANSPORTE DE TODOS OS MATERIAIS)</t>
  </si>
  <si>
    <t>RO-40565</t>
  </si>
  <si>
    <t>VALETA DE PROTEÇÃO DE CORTE, TIPO DR.VP-03., TIPO 105/90 (EXECUÇÃO, INCLUINDO ESCAVAÇÃO,FORNECIMENTO E TRANSPORTE DE TODOS OS MATERIAIS)</t>
  </si>
  <si>
    <t>RO-40563</t>
  </si>
  <si>
    <t>VALETA DE PROTEÇÃO DE CORTE, TIPO DR.VP-03., TIPO 105/100 (EXECUÇÃO, INCLUINDO ESCAVAÇÃO,FORNECIMENTO E TRANSPORTE DE TODOS OS MATERIAIS)</t>
  </si>
  <si>
    <t>RO-40567</t>
  </si>
  <si>
    <t>VALETA DE PROTEÇÃO DE CORTE, TIPO DR.VP-03., TIPO 115/80 (EXECUÇÃO, INCLUINDO ESCAVAÇÃO,FORNECIMENTO E TRANSPORTE DE TODOS OS MATERIAIS)</t>
  </si>
  <si>
    <t>RO-40568</t>
  </si>
  <si>
    <t>VALETA DE PROTEÇÃO DE CORTE, TIPO DR.VP-03., TIPO 115/90 (EXECUÇÃO, INCLUINDO ESCAVAÇÃO,FORNECIMENTO E TRANSPORTE DE TODOS OS MATERIAIS)</t>
  </si>
  <si>
    <t>RO-40566</t>
  </si>
  <si>
    <t>VALETA DE PROTEÇÃO DE CORTE, TIPO DR.VP-03., TIPO 115/100 (EXECUÇÃO, INCLUINDO ESCAVAÇÃO,FORNECIMENTO E TRANSPORTE DE TODOS OS MATERIAIS)</t>
  </si>
  <si>
    <t>RO-40570</t>
  </si>
  <si>
    <t>VALETA DE PROTEÇÃO DE CORTE, TIPO DR.VP-03., TIPO 125/90 (EXECUÇÃO, INCLUINDO ESCAVAÇÃO,FORNECIMENTO E TRANSPORTE DE TODOS OS MATERIAIS)</t>
  </si>
  <si>
    <t>RO-40569</t>
  </si>
  <si>
    <t>VALETA DE PROTEÇÃO DE CORTE, TIPO DR.VP-03., TIPO 125/100 (EXECUÇÃO, INCLUINDO ESCAVAÇÃO,FORNECIMENTO E TRANSPORTE DE TODOS OS MATERIAIS)</t>
  </si>
  <si>
    <t>RO-40514</t>
  </si>
  <si>
    <t>VALETA DE PROTEÇÃO DE ATERRO TIPO DR.VPA (EXECUÇÃO, INCLUINDO ESCAVAÇÃO)</t>
  </si>
  <si>
    <t>RO-40571</t>
  </si>
  <si>
    <t>SARJETA DE TERRA EM CORTE TIPO DR.SCT- X/Y. LARGURA = 50 CM TIPO 50/10 (EXECUÇÃO, INCLUINDO ESCAVAÇÃO)</t>
  </si>
  <si>
    <t>RO-40572</t>
  </si>
  <si>
    <t>SARJETA DE TERRA EM CORTE TIPO DR.SCT- X/Y. LARGURA = 50 CM TIPO 50/15 (EXECUÇÃO, INCLUINDO ESCAVAÇÃO)</t>
  </si>
  <si>
    <t>RO-40573</t>
  </si>
  <si>
    <t>SARJETA DE TERRA EM CORTE TIPO DR.SCT- X/Y. LARGURA = 60 CM TIPO 60/10 (EXECUÇÃO, INCLUINDO ESCAVAÇÃO)</t>
  </si>
  <si>
    <t>RO-40574</t>
  </si>
  <si>
    <t>SARJETA DE TERRA EM CORTE TIPO DR.SCT- X/Y. LARGURA = 60 CM TIPO 60/15 (EXECUÇÃO, INCLUINDO ESCAVAÇÃO)</t>
  </si>
  <si>
    <t>RO-40575</t>
  </si>
  <si>
    <t>SARJETA DE TERRA EM CORTE TIPO DR.SCT- X/Y. LARGURA = 60 CM TIPO 60/20 (EXECUÇÃO, INCLUINDO ESCAVAÇÃO)</t>
  </si>
  <si>
    <t>RO-40576</t>
  </si>
  <si>
    <t>SARJETA DE TERRA EM CORTE TIPO DR.SCT- X/Y. LARGURA = 70 CM TIPO 70/10 (EXECUÇÃO, INCLUINDO ESCAVAÇÃO)</t>
  </si>
  <si>
    <t>RO-40577</t>
  </si>
  <si>
    <t>SARJETA DE TERRA EM CORTE TIPO DR.SCT- X/Y. LARGURA = 70 CM TIPO 70/15 (EXECUÇÃO, INCLUINDO ESCAVAÇÃO)</t>
  </si>
  <si>
    <t>RO-40578</t>
  </si>
  <si>
    <t>SARJETA DE TERRA EM CORTE TIPO DR.SCT- X/Y. LARGURA = 70 CM TIPO 70/20 (EXECUÇÃO, INCLUINDO ESCAVAÇÃO)</t>
  </si>
  <si>
    <t>RO-40579</t>
  </si>
  <si>
    <t>SARJETA DE TERRA EM CORTE TIPO DR.SCT- X/Y. LARGURA = 80 CM TIPO 80/10 (EXECUÇÃO, INCLUINDO ESCAVAÇÃO)</t>
  </si>
  <si>
    <t>RO-40580</t>
  </si>
  <si>
    <t>SARJETA DE TERRA EM CORTE TIPO DR.SCT- X/Y. LARGURA = 80 CM TIPO 80/15 (EXECUÇÃO, INCLUINDO ESCAVAÇÃO)</t>
  </si>
  <si>
    <t>RO-40581</t>
  </si>
  <si>
    <t>SARJETA DE TERRA EM CORTE TIPO DR.SCT- X/Y. LARGURA = 80 CM TIPO 80/20 (EXECUÇÃO, INCLUINDO ESCAVAÇÃO)</t>
  </si>
  <si>
    <t>RO-40582</t>
  </si>
  <si>
    <t>SARJETA DE TERRA EM CORTE TIPO DR.SCT- X/Y. LARGURA = 80 CM TIPO 80/25 (EXECUÇÃO, INCLUINDO ESCAVAÇÃO)</t>
  </si>
  <si>
    <t>RO-40583</t>
  </si>
  <si>
    <t>SARJETA DE TERRA EM CORTE TIPO DR.SCT- X/Y. LARGURA = 90 CM TIPO 90/10 (EXECUÇÃO, INCLUINDO ESCAVAÇÃO)</t>
  </si>
  <si>
    <t>RO-40584</t>
  </si>
  <si>
    <t>SARJETA DE TERRA EM CORTE TIPO DR.SCT- X/Y. LARGURA = 90 CM TIPO 90/15 (EXECUÇÃO, INCLUINDO ESCAVAÇÃO)</t>
  </si>
  <si>
    <t>RO-40585</t>
  </si>
  <si>
    <t>SARJETA DE TERRA EM CORTE TIPO DR.SCT- X/Y. LARGURA = 90 CM TIPO 90/20 (EXECUÇÃO, INCLUINDO ESCAVAÇÃO)</t>
  </si>
  <si>
    <t>RO-40586</t>
  </si>
  <si>
    <t>SARJETA DE TERRA EM CORTE TIPO DR.SCT- X/Y. LARGURA = 90 CM TIPO 90/25 (EXECUÇÃO, INCLUINDO ESCAVAÇÃO)</t>
  </si>
  <si>
    <t>RO-40587</t>
  </si>
  <si>
    <t>SARJETA DE TERRA EM CORTE TIPO DR.SCT- X/Y. LARGURA = 100 CM TIPO 100/10 (EXECUÇÃO, INCLUINDO ESCAVAÇÃO)</t>
  </si>
  <si>
    <t>RO-40588</t>
  </si>
  <si>
    <t>SARJETA DE TERRA EM CORTE TIPO DR.SCT- X/Y. LARGURA = 100 CM TIPO 100/15 (EXECUÇÃO, INCLUINDO ESCAVAÇÃO)</t>
  </si>
  <si>
    <t>RO-40589</t>
  </si>
  <si>
    <t>SARJETA DE TERRA EM CORTE TIPO DR.SCT- X/Y. LARGURA = 100 CM TIPO 100/20 (EXECUÇÃO, INCLUINDO ESCAVAÇÃO)</t>
  </si>
  <si>
    <t>RO-40590</t>
  </si>
  <si>
    <t>SARJETA DE TERRA EM CORTE TIPO DR.SCT- X/Y. LARGURA = 100 CM TIPO 100/25 (EXECUÇÃO, INCLUINDO ESCAVAÇÃO)</t>
  </si>
  <si>
    <t>RO-40591</t>
  </si>
  <si>
    <t>SARJETA DE GRAMA EM CORTE TIPO SGC-X/Y. LARGURA = 50 CM TIPO 50/10 (EXECUÇÃO, INCLUINDO ESCAVAÇÃO,FORNECIMENTO, TRANSPORTE E PLANTIO DA GRAMA)</t>
  </si>
  <si>
    <t>RO-40592</t>
  </si>
  <si>
    <t>SARJETA DE GRAMA EM CORTE TIPO SGC-X/Y. LARGURA = 50 CM TIPO 50/15 (EXECUÇÃO, INCLUINDO ESCAVAÇÃO,FORNECIMENTO, TRANSPORTE E PLANTIO DA GRAMA)</t>
  </si>
  <si>
    <t>RO-40593</t>
  </si>
  <si>
    <t>SARJETA DE GRAMA EM CORTE TIPO SGC-X/Y. LARGURA = 60 CM TIPO 60/10 (EXECUÇÃO, INCLUINDO ESCAVAÇÃO,FORNECIMENTO, TRANSPORTE E PLANTIO DA GRAMA)</t>
  </si>
  <si>
    <t>RO-40594</t>
  </si>
  <si>
    <t>SARJETA DE GRAMA EM CORTE TIPO SGC-X/Y. LARGURA = 60 CM TIPO 60/15 (EXECUÇÃO, INCLUINDO ESCAVAÇÃO,FORNECIMENTO, TRANSPORTE E PLANTIO DA GRAMA)</t>
  </si>
  <si>
    <t>RO-40595</t>
  </si>
  <si>
    <t>SARJETA DE GRAMA EM CORTE TIPO SGC-X/Y. LARGURA = 60 CM TIPO 60/20 (EXECUÇÃO, INCLUINDO ESCAVAÇÃO,FORNECIMENTO, TRANSPORTE E PLANTIO DA GRAMA)</t>
  </si>
  <si>
    <t>RO-40596</t>
  </si>
  <si>
    <t>SARJETA DE GRAMA EM CORTE TIPO SGC-X/Y. LARGURA = 70 CM TIPO 70/10 (EXECUÇÃO, INCLUINDO ESCAVAÇÃO,FORNECIMENTO, TRANSPORTE E PLANTIO DA GRAMA)</t>
  </si>
  <si>
    <t>RO-40597</t>
  </si>
  <si>
    <t>SARJETA DE GRAMA EM CORTE TIPO SGC-X/Y. LARGURA = 70 CM TIPO 70/15 (EXECUÇÃO, INCLUINDO ESCAVAÇÃO,FORNECIMENTO, TRANSPORTE E PLANTIO DA GRAMA)</t>
  </si>
  <si>
    <t>RO-40598</t>
  </si>
  <si>
    <t>SARJETA DE GRAMA EM CORTE TIPO SGC-X/Y. LARGURA = 70 CM TIPO 70/20 (EXECUÇÃO, INCLUINDO ESCAVAÇÃO,FORNECIMENTO, TRANSPORTE E PLANTIO DA GRAMA)</t>
  </si>
  <si>
    <t>RO-40599</t>
  </si>
  <si>
    <t>SARJETA DE GRAMA EM CORTE TIPO SGC-X/Y. LARGURA = 80 CM TIPO 80/10 (EXECUÇÃO, INCLUINDO ESCAVAÇÃO,FORNECIMENTO, TRANSPORTE E PLANTIO DA GRAMA)</t>
  </si>
  <si>
    <t>RO-40600</t>
  </si>
  <si>
    <t>SARJETA DE GRAMA EM CORTE TIPO SGC-X/Y. LARGURA = 80 CM TIPO 80/15 (EXECUÇÃO, INCLUINDO ESCAVAÇÃO,FORNECIMENTO, TRANSPORTE E PLANTIO DA GRAMA)</t>
  </si>
  <si>
    <t>RO-40601</t>
  </si>
  <si>
    <t>SARJETA DE GRAMA EM CORTE TIPO SGC-X/Y. LARGURA = 80 CM TIPO 80/20 (EXECUÇÃO, INCLUINDO ESCAVAÇÃO,FORNECIMENTO, TRANSPORTE E PLANTIO DA GRAMA)</t>
  </si>
  <si>
    <t>RO-40602</t>
  </si>
  <si>
    <t>SARJETA DE GRAMA EM CORTE TIPO SGC-X/Y. LARGURA = 80 CM TIPO 80/25 (EXECUÇÃO, INCLUINDO ESCAVAÇÃO,FORNECIMENTO, TRANSPORTE E PLANTIO DA GRAMA)</t>
  </si>
  <si>
    <t>RO-40603</t>
  </si>
  <si>
    <t>SARJETA DE GRAMA EM CORTE TIPO SGC-X/Y. LARGURA = 90 CM TIPO 90/10 (EXECUÇÃO, INCLUINDO ESCAVAÇÃO,FORNECIMENTO, TRANSPORTE E PLANTIO DA GRAMA)</t>
  </si>
  <si>
    <t>RO-40604</t>
  </si>
  <si>
    <t>SARJETA DE GRAMA EM CORTE TIPO SGC-X/Y. LARGURA = 90 CM TIPO 90/15 (EXECUÇÃO, INCLUINDO ESCAVAÇÃO,FORNECIMENTO, TRANSPORTE E PLANTIO DA GRAMA)</t>
  </si>
  <si>
    <t>RO-40605</t>
  </si>
  <si>
    <t>SARJETA DE GRAMA EM CORTE TIPO SGC-X/Y. LARGURA = 90 CM TIPO 90/20 (EXECUÇÃO, INCLUINDO ESCAVAÇÃO,FORNECIMENTO, TRANSPORTE E PLANTIO DA GRAMA)</t>
  </si>
  <si>
    <t>RO-40606</t>
  </si>
  <si>
    <t>SARJETA DE GRAMA EM CORTE TIPO SGC-X/Y. LARGURA = 90 CM TIPO 90/25 (EXECUÇÃO, INCLUINDO ESCAVAÇÃO,FORNECIMENTO, TRANSPORTE E PLANTIO DA GRAMA)</t>
  </si>
  <si>
    <t>RO-40607</t>
  </si>
  <si>
    <t>SARJETA DE GRAMA EM CORTE TIPO SGC-X/Y. LARGURA = 100 CM TIPO 100/10 (EXECUÇÃO, INCLUINDO ESCAVAÇÃO,FORNECIMENTO, TRANSPORTE E PLANTIO DA GRAMA)</t>
  </si>
  <si>
    <t>RO-40608</t>
  </si>
  <si>
    <t>SARJETA DE GRAMA EM CORTE TIPO SGC-X/Y. LARGURA = 100 CM TIPO 100/15 (EXECUÇÃO, INCLUINDO ESCAVAÇÃO,FORNECIMENTO, TRANSPORTE E PLANTIO DA GRAMA)</t>
  </si>
  <si>
    <t>RO-40609</t>
  </si>
  <si>
    <t>SARJETA DE GRAMA EM CORTE TIPO SGC-X/Y. LARGURA = 100 CM TIPO 100/20 (EXECUÇÃO, INCLUINDO ESCAVAÇÃO,FORNECIMENTO, TRANSPORTE E PLANTIO DA GRAMA)</t>
  </si>
  <si>
    <t>RO-40610</t>
  </si>
  <si>
    <t>SARJETA DE GRAMA EM CORTE TIPO SGC-X/Y. LARGURA = 100 CM TIPO 100/25 (EXECUÇÃO, INCLUINDO ESCAVAÇÃO,FORNECIMENTO, TRANSPORTE E PLANTIO DA GRAMA)</t>
  </si>
  <si>
    <t>RO-40613</t>
  </si>
  <si>
    <t>SARJETA DE CONCRETO EM ATERRO, TIPO DR.SCA-X/Y. LARGURA = 60 CM TIPO 30/10 (EXECUÇÃO, INCLUINDO ESCAVAÇÃO,FORNECIMENTO, TRANSPORTE E PLANTIO DA GRAMA)</t>
  </si>
  <si>
    <t>RO-40614</t>
  </si>
  <si>
    <t>SARJETA DE CONCRETO EM ATERRO, TIPO DR.SCA-X/Y. LARGURA = 60 CM TIPO 30/15 (EXECUÇÃO, INCLUINDO ESCAVAÇÃO,FORNECIMENTO, TRANSPORTE E PLANTIO DA GRAMA)</t>
  </si>
  <si>
    <t>RO-40615</t>
  </si>
  <si>
    <t>SARJETA DE CONCRETO EM ATERRO, TIPO DR.SCA-X/Y. LARGURA = 60 CM TIPO 30/20 (EXECUÇÃO, INCLUINDO ESCAVAÇÃO, FORNECIMENTO E TRANSPORTE DE TODOS OS MATERIAIS)</t>
  </si>
  <si>
    <t>RO-40616</t>
  </si>
  <si>
    <t>SARJETA DE CONCRETO EM ATERRO, TIPO DR.SCA-X/Y. LARGURA = 70 CM TIPO 40/10 (EXECUÇÃO, INCLUINDO ESCAVAÇÃO, FORNECIMENTO E TRANSPORTE DE TODOS OS MATERIAIS)</t>
  </si>
  <si>
    <t>RO-40617</t>
  </si>
  <si>
    <t>SARJETA DE CONCRETO EM ATERRO, TIPO DR.SCA-X/Y. LARGURA = 70 CM TIPO 40/15 (EXECUÇÃO, INCLUINDO ESCAVAÇÃO, FORNECIMENTO E TRANSPORTE DE TODOS OS MATERIAIS)</t>
  </si>
  <si>
    <t>RO-40618</t>
  </si>
  <si>
    <t>SARJETA DE CONCRETO EM ATERRO, TIPO DR.SCA-X/Y. LARGURA = 70 CM TIPO 40/20 (EXECUÇÃO, INCLUINDO ESCAVAÇÃO, FORNECIMENTO E TRANSPORTE DE TODOS OS MATERIAIS)</t>
  </si>
  <si>
    <t>RO-40619</t>
  </si>
  <si>
    <t>SARJETA DE CONCRETO EM ATERRO, TIPO DR.SCA-X/Y. LARGURA = 70 CM TIPO 40/25 (EXECUÇÃO, INCLUINDO ESCAVAÇÃO, FORNECIMENTO E TRANSPORTE DE TODOS OS MATERIAIS)</t>
  </si>
  <si>
    <t>RO-40620</t>
  </si>
  <si>
    <t>SARJETA DE CONCRETO EM ATERRO, TIPO DR.SCA-X/Y. LARGURA = 80 CM TIPO 50/10 (EXECUÇÃO, INCLUINDO ESCAVAÇÃO, FORNECIMENTO E TRANSPORTE DE TODOS OS MATERIAIS)</t>
  </si>
  <si>
    <t>RO-40621</t>
  </si>
  <si>
    <t>SARJETA DE CONCRETO EM ATERRO, TIPO DR.SCA-X/Y. LARGURA = 80 CM TIPO 50/15 (EXECUÇÃO, INCLUINDO ESCAVAÇÃO, FORNECIMENTO E TRANSPORTE DE TODOS OS MATERIAIS)</t>
  </si>
  <si>
    <t>RO-40622</t>
  </si>
  <si>
    <t>SARJETA DE CONCRETO EM ATERRO, TIPO DR.SCA-X/Y. LARGURA = 80 CM TIPO 50/20 (EXECUÇÃO, INCLUINDO ESCAVAÇÃO, FORNECIMENTO E TRANSPORTE DE TODOS OS MATERIAIS)</t>
  </si>
  <si>
    <t>RO-40623</t>
  </si>
  <si>
    <t>SARJETA DE CONCRETO EM ATERRO, TIPO DR.SCA-X/Y. LARGURA = 80 CM TIPO 50/25 (EXECUÇÃO, INCLUINDO ESCAVAÇÃO, FORNECIMENTO E TRANSPORTE DE TODOS OS MATERIAIS)</t>
  </si>
  <si>
    <t>RO-40624</t>
  </si>
  <si>
    <t>SARJETA DE CONCRETO EM ATERRO, TIPO DR.SCA-X/Y. LARGURA = 80 CM TIPO 50/30 (EXECUÇÃO, INCLUINDO ESCAVAÇÃO, FORNECIMENTO E TRANSPORTE DE TODOS OS MATERIAIS)</t>
  </si>
  <si>
    <t>RO-40625</t>
  </si>
  <si>
    <t>SARJETA DE CONCRETO EM ATERRO, TIPO DR.SCA-X/Y. LARGURA = 90 CM TIPO 60/10 (EXECUÇÃO, INCLUINDO ESCAVAÇÃO, FORNECIMENTO E TRANSPORTE DE TODOS OS MATERIAIS)</t>
  </si>
  <si>
    <t>RO-40626</t>
  </si>
  <si>
    <t>SARJETA DE CONCRETO EM ATERRO, TIPO DR.SCA-X/Y. LARGURA = 90 CM TIPO 60/15 (EXECUÇÃO, INCLUINDO ESCAVAÇÃO, FORNECIMENTO E TRANSPORTE DE TODOS OS MATERIAIS)</t>
  </si>
  <si>
    <t>RO-40627</t>
  </si>
  <si>
    <t>SARJETA DE CONCRETO EM ATERRO, TIPO DR.SCA-X/Y. LARGURA = 90 CM TIPO 60/20 (EXECUÇÃO, INCLUINDO ESCAVAÇÃO, FORNECIMENTO E TRANSPORTE DE TODOS OS MATERIAIS)</t>
  </si>
  <si>
    <t>RO-40628</t>
  </si>
  <si>
    <t>SARJETA DE CONCRETO EM ATERRO, TIPO DR.SCA-X/Y. LARGURA = 90 CM TIPO 60/25 (EXECUÇÃO, INCLUINDO ESCAVAÇÃO, FORNECIMENTO E TRANSPORTE DE TODOS OS MATERIAIS)</t>
  </si>
  <si>
    <t>RO-40629</t>
  </si>
  <si>
    <t>SARJETA DE CONCRETO EM ATERRO, TIPO DR.SCA-X/Y. LARGURA = 90 CM TIPO 60/30 (EXECUÇÃO, INCLUINDO ESCAVAÇÃO, FORNECIMENTO E TRANSPORTE DE TODOS OS MATERIAIS)</t>
  </si>
  <si>
    <t>RO-40630</t>
  </si>
  <si>
    <t>SARJETA DE CONCRETO EM ATERRO, TIPO DR.SCA-X/Y. LARGURA = 100 CM TIPO 70/10 (EXECUÇÃO, INCLUINDO ESCAVAÇÃO, FORNECIMENTO E TRANSPORTE DE TODOS OS MATERIAIS)</t>
  </si>
  <si>
    <t>RO-40631</t>
  </si>
  <si>
    <t>SARJETA DE CONCRETO EM ATERRO, TIPO DR.SCA-X/Y. LARGURA = 100 CM TIPO 70/15 (EXECUÇÃO, INCLUINDO ESCAVAÇÃO, FORNECIMENTO E TRANSPORTE DE TODOS OS MATERIAIS)</t>
  </si>
  <si>
    <t>RO-40632</t>
  </si>
  <si>
    <t>SARJETA DE CONCRETO EM ATERRO, TIPO DR.SCA-X/Y. LARGURA = 100 CM TIPO 70/20 (EXECUÇÃO, INCLUINDO ESCAVAÇÃO, FORNECIMENTO E TRANSPORTE DE TODOS OS MATERIAIS)</t>
  </si>
  <si>
    <t>RO-40633</t>
  </si>
  <si>
    <t>SARJETA DE CONCRETO EM ATERRO, TIPO DR.SCA-X/Y. LARGURA = 100 CM TIPO 70/25 (EXECUÇÃO, INCLUINDO ESCAVAÇÃO, FORNECIMENTO E TRANSPORTE DE TODOS OS MATERIAIS)</t>
  </si>
  <si>
    <t>RO-40634</t>
  </si>
  <si>
    <t>SARJETA DE CONCRETO EM ATERRO, TIPO DR.SCA-X/Y. LARGURA = 100 CM TIPO 70/30 (EXECUÇÃO, INCLUINDO ESCAVAÇÃO, FORNECIMENTO E TRANSPORTE DE TODOS OS MATERIAIS)</t>
  </si>
  <si>
    <t>RO-40647</t>
  </si>
  <si>
    <t>SARJETA DE CONCRETO EM CORTE TIPO DR.SCC-X/Y. LARGURA = 50 CM TIPO 40/10 (EXECUÇÃO, INCLUINDO ESCAVAÇÃO, FORNECIMENTO E TRANSPORTE DE TODOS OS MATERIAIS)</t>
  </si>
  <si>
    <t>RO-40648</t>
  </si>
  <si>
    <t>SARJETA DE CONCRETO EM CORTE TIPO DR.SCC-X/Y. LARGURA = 50 CM TIPO 40/15 (EXECUÇÃO, INCLUINDO ESCAVAÇÃO, FORNECIMENTO E TRANSPORTE DE TODOS OS MATERIAIS)</t>
  </si>
  <si>
    <t>RO-40649</t>
  </si>
  <si>
    <t>SARJETA DE CONCRETO EM CORTE TIPO DR.SCC-X/Y. LARGURA = 60 CM TIPO 50/10 (EXECUÇÃO, INCLUINDO ESCAVAÇÃO, FORNECIMENTO E TRANSPORTE DE TODOS OS MATERIAIS)</t>
  </si>
  <si>
    <t>RO-40650</t>
  </si>
  <si>
    <t>SARJETA DE CONCRETO EM CORTE TIPO DR.SCC-X/Y. LARGURA = 60 CM TIPO 50/15 (EXECUÇÃO, INCLUINDO ESCAVAÇÃO, FORNECIMENTO E TRANSPORTE DE TODOS OS MATERIAIS)</t>
  </si>
  <si>
    <t>RO-40651</t>
  </si>
  <si>
    <t>SARJETA DE CONCRETO EM CORTE TIPO DR.SCC-X/Y. LARGURA = 60 CM TIPO 50/20 (EXECUÇÃO, INCLUINDO ESCAVAÇÃO, FORNECIMENTO E TRANSPORTE DE TODOS OS MATERIAIS)</t>
  </si>
  <si>
    <t>RO-40652</t>
  </si>
  <si>
    <t>SARJETA DE CONCRETO EM CORTE TIPO DR.SCC-X/Y. LARGURA = 70 CM TIPO 60/10 (EXECUÇÃO, INCLUINDO ESCAVAÇÃO, FORNECIMENTO E TRANSPORTE DE TODOS OS MATERIAIS)</t>
  </si>
  <si>
    <t>RO-40653</t>
  </si>
  <si>
    <t>SARJETA DE CONCRETO EM CORTE TIPO DR.SCC-X/Y. LARGURA = 70 CM TIPO 60/15 (EXECUÇÃO, INCLUINDO ESCAVAÇÃO, FORNECIMENTO E TRANSPORTE DE TODOS OS MATERIAIS)</t>
  </si>
  <si>
    <t>RO-40654</t>
  </si>
  <si>
    <t>SARJETA DE CONCRETO EM CORTE TIPO DR.SCC-X/Y. LARGURA = 70 CM TIPO 60/20 (EXECUÇÃO, INCLUINDO ESCAVAÇÃO, FORNECIMENTO E TRANSPORTE DE TODOS OS MATERIAIS)</t>
  </si>
  <si>
    <t>RO-40655</t>
  </si>
  <si>
    <t>SARJETA DE CONCRETO EM CORTE TIPO DR.SCC-X/Y. LARGURA = 70 CM TIPO 60/25 (EXECUÇÃO, INCLUINDO ESCAVAÇÃO, FORNECIMENTO E TRANSPORTE DE TODOS OS MATERIAIS)</t>
  </si>
  <si>
    <t>RO-40656</t>
  </si>
  <si>
    <t>SARJETA DE CONCRETO EM CORTE TIPO DR.SCC-X/Y. LARGURA = 80 CM TIPO 70/10 (EXECUÇÃO, INCLUINDO ESCAVAÇÃO, FORNECIMENTO E TRANSPORTE DE TODOS OS MATERIAIS)</t>
  </si>
  <si>
    <t>RO-40657</t>
  </si>
  <si>
    <t>SARJETA DE CONCRETO EM CORTE TIPO DR.SCC-X/Y. LARGURA = 80 CM TIPO 70/15 (EXECUÇÃO, INCLUINDO ESCAVAÇÃO, FORNECIMENTO E TRANSPORTE DE TODOS OS MATERIAIS)</t>
  </si>
  <si>
    <t>RO-40658</t>
  </si>
  <si>
    <t>SARJETA DE CONCRETO EM CORTE TIPO DR.SCC-X/Y. LARGURA = 80 CM TIPO 70/20 (EXECUÇÃO, INCLUINDO ESCAVAÇÃO, FORNECIMENTO E TRANSPORTE DE TODOS OS MATERIAIS)</t>
  </si>
  <si>
    <t>RO-40659</t>
  </si>
  <si>
    <t>SARJETA DE CONCRETO EM CORTE TIPO DR.SCC-X/Y. LARGURA = 80 CM TIPO 70/25 (EXECUÇÃO, INCLUINDO ESCAVAÇÃO, FORNECIMENTO E TRANSPORTE DE TODOS OS MATERIAIS)</t>
  </si>
  <si>
    <t>RO-40660</t>
  </si>
  <si>
    <t>SARJETA DE CONCRETO EM CORTE TIPO DR.SCC-X/Y. LARGURA = 80 CM TIPO 70/30 (EXECUÇÃO, INCLUINDO ESCAVAÇÃO, FORNECIMENTO E TRANSPORTE DE TODOS OS MATERIAIS)</t>
  </si>
  <si>
    <t>RO-40661</t>
  </si>
  <si>
    <t>SARJETA DE CONCRETO EM CORTE TIPO DR.SCC-X/Y. LARGURA = 90 CM TIPO 80/10 (EXECUÇÃO, INCLUINDO ESCAVAÇÃO, FORNECIMENTO E TRANSPORTE DE TODOS OS MATERIAIS)</t>
  </si>
  <si>
    <t>RO-40662</t>
  </si>
  <si>
    <t>SARJETA DE CONCRETO EM CORTE TIPO DR.SCC-X/Y. LARGURA = 90 CM TIPO 80/15 (EXECUÇÃO, INCLUINDO ESCAVAÇÃO, FORNECIMENTO E TRANSPORTE DE TODOS OS MATERIAIS)</t>
  </si>
  <si>
    <t>RO-40663</t>
  </si>
  <si>
    <t>SARJETA DE CONCRETO EM CORTE TIPO DR.SCC-X/Y. LARGURA = 90 CM TIPO 80/20 (EXECUÇÃO, INCLUINDO ESCAVAÇÃO, FORNECIMENTO E TRANSPORTE DE TODOS OS MATERIAIS)</t>
  </si>
  <si>
    <t>RO-40664</t>
  </si>
  <si>
    <t>SARJETA DE CONCRETO EM CORTE TIPO DR.SCC-X/Y. LARGURA = 90 CM TIPO 80/25 (EXECUÇÃO, INCLUINDO ESCAVAÇÃO, FORNECIMENTO E TRANSPORTE DE TODOS OS MATERIAIS)</t>
  </si>
  <si>
    <t>RO-40665</t>
  </si>
  <si>
    <t>SARJETA DE CONCRETO EM CORTE TIPO DR.SCC-X/Y. LARGURA = 90 CM TIPO 80/30 (EXECUÇÃO, INCLUINDO ESCAVAÇÃO, FORNECIMENTO E TRANSPORTE DE TODOS OS MATERIAIS)</t>
  </si>
  <si>
    <t>RO-40666</t>
  </si>
  <si>
    <t>SARJETA DE CONCRETO EM CORTE TIPO DR.SCC-X/Y. LARGURA = 100 CM TIPO 90/10 (EXECUÇÃO, INCLUINDO ESCAVAÇÃO, FORNECIMENTO E TRANSPORTE DE TODOS OS MATERIAIS)</t>
  </si>
  <si>
    <t>RO-40667</t>
  </si>
  <si>
    <t>SARJETA DE CONCRETO EM CORTE TIPO DR.SCC-X/Y. LARGURA = 100 CM TIPO 90/15 (EXECUÇÃO, INCLUINDO ESCAVAÇÃO, FORNECIMENTO E TRANSPORTE DE TODOS OS MATERIAIS)</t>
  </si>
  <si>
    <t>RO-40668</t>
  </si>
  <si>
    <t>SARJETA DE CONCRETO EM CORTE TIPO DR.SCC-X/Y. LARGURA = 100 CM TIPO 90/20 (EXECUÇÃO, INCLUINDO ESCAVAÇÃO, FORNECIMENTO E TRANSPORTE DE TODOS OS MATERIAIS)</t>
  </si>
  <si>
    <t>RO-40669</t>
  </si>
  <si>
    <t>SARJETA DE CONCRETO EM CORTE TIPO DR.SCC-X/Y. LARGURA = 100 CM TIPO 90/25 (EXECUÇÃO, INCLUINDO ESCAVAÇÃO, FORNECIMENTO E TRANSPORTE DE TODOS OS MATERIAIS)</t>
  </si>
  <si>
    <t>RO-40670</t>
  </si>
  <si>
    <t>SARJETA DE CONCRETO EM CORTE TIPO DR.SCC-X/Y. LARGURA = 100 CM TIPO 90/30 (EXECUÇÃO, INCLUINDO ESCAVAÇÃO, FORNECIMENTO E TRANSPORTE DE TODOS OS MATERIAIS)</t>
  </si>
  <si>
    <t>RO-40638</t>
  </si>
  <si>
    <t>MEIO-FIO DE CONCRETO, TIPO DR.MF-01 (EXECUÇÃO, INCLUINDO ESCAVAÇÃO, FORNECIMENTO E TRANSPORTE DE TODOS OS MATERIAIS)</t>
  </si>
  <si>
    <t>RO-40553</t>
  </si>
  <si>
    <t>MURETA DE PROTEÇÃO,  TIPO DR.MP-01 (EXECUÇÃO,  FORNECIMENTO E TRANSPORTE DE TODOS OS MATERIAIS)</t>
  </si>
  <si>
    <t>RO-42379</t>
  </si>
  <si>
    <t>BACIA DE ACUMULAÇÃO TIPO I (JUSANTE DE SAÍDAS D'ÁGUA E VALETAS DE PROTEÇÃO)</t>
  </si>
  <si>
    <t>RO-42380</t>
  </si>
  <si>
    <t>BACIA DE ACUMULAÇÃO TIPO II (JUSANTE DE BUEIROS DE GREIDE)</t>
  </si>
  <si>
    <t>RO-42910</t>
  </si>
  <si>
    <t>BACIA DE ACUMULAÇÃO TIPO I - A (JUSANTE DE SAÍDAS D'ÁGUA E VALETAS DE PROTEÇÃO)</t>
  </si>
  <si>
    <t>RO-42911</t>
  </si>
  <si>
    <t>BACIA DE ACUMULAÇÃO TIPO II - A (JUSANTE DE BUEIROS DE GREIDE)</t>
  </si>
  <si>
    <t>RO-40925</t>
  </si>
  <si>
    <t>DRENO DE TALVEGUE COM PEDRA DE MÃO, BRITA E AREIA, TIPO DR.DT (EXECUÇÃO, INCLUINDO FORNECIMENTO DE TODOS OS MATERIAIS, EXCETO TRANSPORTE DOS AGREGADOS E ESCAVAÇÃO)</t>
  </si>
  <si>
    <t>RO-43467</t>
  </si>
  <si>
    <t>DRENO DE TALVEGUE TIPO DR-DT COM PEDRA DE MÃO (EXECUÇÃO, INCLUINDO FORNECIMENTO DE TODOS OS MATERIAIS, EXCETO TRANSPORTE DOS AGREGADOS E ESCAVAÇÃO)</t>
  </si>
  <si>
    <t>RO-40928</t>
  </si>
  <si>
    <t>DRENO ESPINHA DE PEIXE DE AREIA, TIPO DR.EP-01 (EXECUÇÃO INCLUINDO  ESCAVAÇÃO ,FORNECIMENTO DE TODOS OS MATERIAIS, EXCETO TRANSPORTE DOS AGREGADOS)</t>
  </si>
  <si>
    <t>RO-40930</t>
  </si>
  <si>
    <t>DRENO ESPINHA DE PEIXE DE BRITA, TIPO DR.EP-01 (EXECUÇÃO INCLUINDO  ESCAVAÇÃO ,FORNECIMENTO DE TODOS OS MATERIAIS, EXCETO TRANSPORTE DOS AGREGADOS)</t>
  </si>
  <si>
    <t>RO-40935</t>
  </si>
  <si>
    <t>DRENO DE ALIVIO DE PAVIMENTO, TIPO DR.DA-01 (EXECUÇÃO INCLUINDO  ESCAVAÇÃO ,FORNECIMENTO DE TODOS OS MATERIAIS, EXCETO TRANSPORTE DOS AGREGADOS)</t>
  </si>
  <si>
    <t>RO-40955</t>
  </si>
  <si>
    <t>DRENO VERTICAL DE BRITA (EXECUÇÃO INCLUINDO  ESCAVAÇÃO ,FORNECIMENTO DE TODOS OS MATERIAIS, EXCETO TRANSPORTE DOS AGREGADOS)</t>
  </si>
  <si>
    <t>RO-40956</t>
  </si>
  <si>
    <t>DRENO VERTICAL DE AREIA (EXECUÇÃO INCLUINDO  ESCAVAÇÃO ,FORNECIMENTO DE TODOS OS MATERIAIS, EXCETO TRANSPORTE DOS AGREGADOS)</t>
  </si>
  <si>
    <t>RO-43118</t>
  </si>
  <si>
    <t>COLCHÃO DRENANTE DE BRITA COM GEOTEXTIL NÃO TECIDO (EXECUÇÃO,  INCLUINDO  ESPALHAMENTO E FORNECIMENTO DE TODOS OS MATERIAIS, EXCETO TRANSPORTE DOS AGREGADOS)</t>
  </si>
  <si>
    <t>RO-40988</t>
  </si>
  <si>
    <t>COLCHÃO DRENANTE DE AREIA (EXECUÇÃO,  INCLUINDO  ESPALHAMENTO E FORNECIMENTO DE TODOS OS MATERIAIS, EXCETO TRANSPORTE DOS AGREGADOS)</t>
  </si>
  <si>
    <t>RO-40942</t>
  </si>
  <si>
    <t>DRENO PROFUNDO DE AREIA COM SELO, COM (1,50 X 0,40)M E TUBO DE PVC PERFURADO COM Ø 100MM, TIPO DPS-02 (EXECUÇÃO  INCLUINDO  ESCAVAÇÃO,  FORNECIMENTO DE TODOS OS MATERIAIS, EXCETO TRANSPORTE DOS AGREGADOS)</t>
  </si>
  <si>
    <t>RO-42808</t>
  </si>
  <si>
    <t>DRENO PROFUNDO COM AREIA, SEM SELO, COM 1,50X0,40 M E TUBO DE POLIETILENO DE ALTA DENSIDADE PERFURADO, DE 100MM ENVOLVIDO EM MANTA GEOTÊXTIL NÃO TECIDA, TIPO DR.DP-02 (EXECUÇÃO  INCLUINDO  ESCAVAÇÃO , FORNECIMENTO DE TODOS OS MATERIAIS, EXCETO TRANSPORTE DOS AGREGADOS)</t>
  </si>
  <si>
    <t>RO-42935</t>
  </si>
  <si>
    <t>DRENO PROFUNDO COM BRITA, COM SELO, COM 1,50X0,40 M ENVOLVIDO EM MANTA GEOTÊXTIL NÃO TECIDA, COM TUBO DE POLIETILENO DE ALTA DENSIDADE PERFURADO, DE 100MM TIPO DR.DPS-02 (EXECUÇÃO  INCLUINDO  ESCAVAÇÃO, FORNECIMENTO DE TODOS OS MATERIAIS, EXCETO TRANSPORTE DOS AGREGADOS)</t>
  </si>
  <si>
    <t>RO-42838</t>
  </si>
  <si>
    <t>DRENO PROFUNDO COM BRITA, SEM SELO, COM 1,50X0,40 M ENVOLVIDO EM MANTA GEOTÊXTIL NÃO TECIDA, COM TUBO DE POLIETILENO DE ALTA DENSIDADE PERFURADO, DE 100MM TIPO DR.DP-02 (EXECUÇÃO  INCLUINDO  ESCAVAÇÃO, FORNECIMENTO DE TODOS OS MATERIAIS, EXCETO TRANSPORTE DOS AGREGADOS)</t>
  </si>
  <si>
    <t>RO-43276</t>
  </si>
  <si>
    <t>DRENO PROFUNDO COM BRITA, SEM SELO, COM 1,50X0,60 M ENVOLVIDO EM MANTA GEOTÊXTIL NÃO TECIDA, COM TUBO DE POLIETILENO DE ALTA DENSIDADE PERFURADO, DE 100MM TIPO DR.DP-02 (EXECUÇÃO  INCLUINDO  ESCAVAÇÃO, FORNECIMENTO DE TODOS OS MATERIAIS, EXCETO TRANSPORTE DOS AGREGADOS)</t>
  </si>
  <si>
    <t>RO-40953</t>
  </si>
  <si>
    <t>DRENO PROFUNDO DE CORTE EM ROCHA TIPO DR.DPR (EXECUÇÃO  INCLUINDO  ESCAVAÇÃO,  FORNECIMENTO DE TODOS OS MATERIAIS, EXCETO TRANSPORTE DOS AGREGADOS)</t>
  </si>
  <si>
    <t>RO-40984</t>
  </si>
  <si>
    <t>TERMINAL DE DRENO DE ALIVIO, TIPO DR.DA-01 (EXECUÇÃO,  INCLUINDO  ESCAVAÇÃO,  FORNECIMENTO E TRANSPORTE DE TODOS OS MATERIAIS)</t>
  </si>
  <si>
    <t>RO-40974</t>
  </si>
  <si>
    <t>TERMINAL DE DRENO PROFUNDO, TIPO DR.TDP (EXECUÇÃO,  INCLUINDO  ESCAVAÇÃO, FORNECIMENTO E TRANSPORTE DE TODOS OS MATERIAIS)</t>
  </si>
  <si>
    <t>RO-40975</t>
  </si>
  <si>
    <t>TERMINAL DE DRENO PROFUNDO DE CORTE EM ROCHA PARA DR.DPR (EXECUÇÃO, INCLUINDO  ESCAVAÇÃO, FORNECIMENTO E TRANSPORTE  DE TODOS OS MATERIAIS)</t>
  </si>
  <si>
    <t>RO-40976</t>
  </si>
  <si>
    <t>MANTA GEOTEXTIL TECIDA, 2004 OU SIMILAR, RESISTÊNCIA A TRAÇÃO DE 22 KN/M2 (EEXECUÇÃO, INCLUINDO FORNECIMENTO, TRANSPORTE E COLOCAÇÃO)</t>
  </si>
  <si>
    <t>RO-40977</t>
  </si>
  <si>
    <t>MANTA GEOTEXTIL TECIDA, 2008 OU SIMILAR, RESISTÊNCIA À TRAÇÃO DE 35 KN/M2. (EXECUÇÃO, INCLUINDO FORNECIMENTO, TRANSPORTE E COLOCAÇÃO)</t>
  </si>
  <si>
    <t>RO-40978</t>
  </si>
  <si>
    <t>MANTA GEOTEXTIL TECIDA, 2010A OU SIMILAR, RESISTÊNCIA A TRAÇÃO DE 42 KN/M2. (EXECUÇÃO, INCLUINDO FORNECIMENTO, TRANSPORTE E COLOCAÇÃO)</t>
  </si>
  <si>
    <t>RO-43310</t>
  </si>
  <si>
    <t>MANTA GEOTÊXTIL NÃO TECIDA, A/150, OP/15 OU SIMILAR, RESISTÊNCIA À TRAÇÃO DE 10 KN/M2 (EXECUÇÃO, INCLUINDO FORNECIMENTO, TRANSPORTE E COLOCAÇÃO)</t>
  </si>
  <si>
    <t>RO-40980</t>
  </si>
  <si>
    <t>MANTA GEOTÊXTIL NÃO TECIDA, A/180, OP/20 OU SIMILAR, RESISTÊNCIA À TRAÇÃO DE 12 KN/M2 (INCLUINDO FORNECIMENTO, TRANSPORTE E COLOCAÇÃO)</t>
  </si>
  <si>
    <t>RO-40981</t>
  </si>
  <si>
    <t>MANTA GEOTÊXTIL NÃO TECIDA, A/300, OP/30 OU SIMILAR, RESISTÊNCIA À TRAÇÃO DE 21 KN/M2 (EXECUÇÃO, INCLUINDO FORNECIMENTO, TRANSPORTE E COLOCAÇÃO)</t>
  </si>
  <si>
    <t>RO-43147</t>
  </si>
  <si>
    <t>MANTA GEOTÊXTIL NÃO TECIDA, OP/40 OU SIMILAR, RESISTÊNCIA À TRAÇÃO DE 27 KN/M2 (EXECUÇÃO, INCLUINDO FORNECIMENTO, TRANSPORTE E COLOCAÇÃO)</t>
  </si>
  <si>
    <t>RO-40982</t>
  </si>
  <si>
    <t>MANTA GEOTÊXTIL NÃO TECIDA, A/500, OP/60 OU SIMILAR, RESISTÊNCIA À TRAÇÃO DE 39 KN/M2 (EXECUÇÃO, INCLUINDO FORNECIMENTO, TRANSPORTE E COLOCAÇÃO)</t>
  </si>
  <si>
    <t>RO-41030</t>
  </si>
  <si>
    <t>PASSAGEM DE GADO, TIPO OC.PG-01 - CORPO (EXECUÇÃO, INCLUINDO GUARDAD-CORPO, FORNECIMENTO E TRANSPORTE DE TODOS OS MATERIAIS, EXCLUSIVE ESCAVAÇÃO, COMPACTAÇÃO E FUNDAÇÃO PARA A PASSAGEM DE GADO)</t>
  </si>
  <si>
    <t>RO-41031</t>
  </si>
  <si>
    <t>PASSAGEM DE GADO, TIPO OC.PG-01 - BOCA (EXECUÇÃO, INCLUINDO GUARDAD-CORPO, FORNECIMENTO E TRANSPORTE DE TODOS OS MATERIAIS, EXCLUSIVE ESCAVAÇÃO, COMPACTAÇÃO E FUNDAÇÃO PARA A PASSAGEM DE GADO)</t>
  </si>
  <si>
    <t>RO-41028</t>
  </si>
  <si>
    <t>PASSAGEM DE GADO, TIPO OC.PG-03 - CORPO (EXECUÇÃO, INCLUINDO GUARDAD-CORPO, FORNECIMENTO E TRANSPORTE DE TODOS OS MATERIAIS, EXCLUSIVE ESCAVAÇÃO, COMPACTAÇÃO E FUNDAÇÃO PARA A PASSAGEM DE GADO)</t>
  </si>
  <si>
    <t>RO-41029</t>
  </si>
  <si>
    <t>PASSAGEM DE GADO, TIPO OC.PG-03 -  BOCA (EXECUÇÃO, INCLUINDO GUARDAD-CORPO, FORNECIMENTO E TRANSPORTE DE TODOS OS MATERIAIS, EXCLUSIVE ESCAVAÇÃO, COMPACTAÇÃO E FUNDAÇÃO PARA A PASSAGEM DE GADO)</t>
  </si>
  <si>
    <t>RO-42920</t>
  </si>
  <si>
    <t>PASSAGEM SOBRE SARJETA, TIPO OC.PS-01A COM LAJES DE LARGURA = 1,00M (EXECUÇÃO INCLUINDO ESCAVAÇÃO, FORNECIMENTO E TRANSPORTE DE TODOS OS MATERIAIS)</t>
  </si>
  <si>
    <t>RO-41033</t>
  </si>
  <si>
    <t>PASSAGEM SOBRE SARJETA, TIPO OC.PS-02A COM LAJES DE LARGURA = 2,00M (EXECUÇÃO INCLUINDO ESCAVAÇÃO, FORNECIMENTO E TRANSPORTE DE TODOS OS MATERIAIS)</t>
  </si>
  <si>
    <t>RO-41037</t>
  </si>
  <si>
    <t>ENROCAMENTO DE TALUDE, TIPO OC.ET-01 (EXECUÇÃO, INCLUINDO  FORNECIMENTO DE TODOS OS MATERIAIS, EXCLUI TRANSPORTE DO AGREGADO)</t>
  </si>
  <si>
    <t>103 - PAVIMENTAÇÃO</t>
  </si>
  <si>
    <t>RO-42650</t>
  </si>
  <si>
    <t>FRESAGEM CONTÍNUA DE PAVIMENTO ASFÁLTICO (3CM)</t>
  </si>
  <si>
    <t>RO-42643</t>
  </si>
  <si>
    <t>FRESAGEM DESCONTÍNUA DE PAVIMENTO ASFÁLTICO (3CM)</t>
  </si>
  <si>
    <t>RO-43833</t>
  </si>
  <si>
    <t>RECICLAGEM E RECONFECÇÃO DO  PAVIMENTO COM ADIÇÃO DE 2% DE CIMENTO , COMPACTADA NA ENERGIA DO PROCTOR INTERMEDIÁRIO (EXECUÇÃO, COM REAPROVEITAMENTO DO MATERIAL, INCLUINDO FORNECIMENTO E TRANSPORTE DO CIMENTO)</t>
  </si>
  <si>
    <t>RO-41079</t>
  </si>
  <si>
    <t>RECICLAGEM E RECONFECÇÃO DO PAVIMENTO COM  ADIÇÃO DE 3% DE CIMENTO, COMPACTADA NA ENERGIA DO PROCTOR INTERMEDIÁRIO (EXECUÇÃO COM REAPROVEITAMENTO DO MATERIAL , INCLUINDO O FORNECIMENTO E TRANSPORTE DO CIMENTO)</t>
  </si>
  <si>
    <t>RO-41081</t>
  </si>
  <si>
    <t>REGULARIZAÇÃO DO SUB-LEITO (PROCTOR NORMAL)</t>
  </si>
  <si>
    <t>RO-41083</t>
  </si>
  <si>
    <t>REGULARIZAÇÃO DO SUB-LEITO (PROCTOR INTERNORMAL)</t>
  </si>
  <si>
    <t>RO-41082</t>
  </si>
  <si>
    <t>REGULARIZAÇÃO DO SUB-LEITO (PROCTOR INTERMEDIÁRIO)</t>
  </si>
  <si>
    <t>RO-41087</t>
  </si>
  <si>
    <t>ESCAVAÇÃO E CARGA DE MATERIAL DE JAZIDA (INCLUSIVE EXPURGO E CAPEAMENTO)</t>
  </si>
  <si>
    <t>RO-41093</t>
  </si>
  <si>
    <t>REFORÇO DO SUB-LEITO (EXECUÇÃO, INCLUINDO ESCAVAÇÃO, CARGA, DESCARGA, HOMOGENIZAÇÃO, UMIDECIMENTO, ESPALHAMENTO E COMPACTAÇÃO DO MATERIAL)</t>
  </si>
  <si>
    <t>RO-41092</t>
  </si>
  <si>
    <t>REFORÇO DO SUB-LEITO COM ADIÇÃO DE 3% DE CAL E COMPACTAÇÃO À 100% (EXECUÇÃO, INCLUINDO FORNRCIMENTO DA CAL, ESCAVAÇÃO, CARGA, DESCARGA, HOMOGENIZAÇÃO, UMIDECIMENTO, ESPALHAMENTO E COMPACTAÇÃO DO MATERIAL)</t>
  </si>
  <si>
    <t>SUB-BASE, SEM MISTURA, COMPACTADA NA ENERGIA DO PROCTOR INTERMEDIÁRIO (EXECUÇÃO, INCLUINDO ESCAVAÇÃO, CARGA, DESCARGA, ESPALHAMENTO, UMIDECIMENTO E COMPACTAÇÃO DO MATERIAL; EXCLUI AQUISIÇÃO E TRANSPORTE DO MATERIAL)</t>
  </si>
  <si>
    <t>RO-42280</t>
  </si>
  <si>
    <t>SUB-BASE, SEM MISTURA, COMPACTADA NA ENERGIA DE PROCTOR INTERMODIFICADO (EXECUÇÃO, INCLUINDO ESCAVAÇÃO, CARGA, DESCARGA, ESPALHAMENTO, UMIDECIMENTO E COMPACTAÇÃO DO MATERIAL; EXCLUI AQUISIÇÃO E TRANSPORTE DO MATERIAL)</t>
  </si>
  <si>
    <t>RO-43195</t>
  </si>
  <si>
    <t>SUB-BASE, SEM MISTURA, COMPACTADO NA ENERGIA DO PROCTOR MODIFICADO (EXECUÇÃO, INCLUINDO ESCAVAÇÃO, CARGA, DESCARGA, ESPALHAMENTO, UMIDECIMENTO E COMPACTAÇÃO DO MATERIAL; EXCLUI AQUISIÇÃO E TRANSPORTE DO MATERIAL)</t>
  </si>
  <si>
    <t>RO-41104</t>
  </si>
  <si>
    <t>SUB-BASE DE SOLO, COM MISTURA NA PISTA, COMPACTADA NA ENERGIA DO PROCTOR INTERMEDIÁRIO (EXECUÇÃO, INCLUINDO ESCAVAÇÃO, CARGA E DESCARGA DO MATERIAL DE JAZIDA, ESPALHAMENTO, UMIDECIMENTO, HOMOGENIZAÇÃO E COMPACTAÇÃO DA MISTURA; EXCLUI AQUISIÇÃO E TRANSPORTE DO MATERIAL)</t>
  </si>
  <si>
    <t>RO-41135</t>
  </si>
  <si>
    <t>SUB-BASE DE SOLO, COM MISTURA NA PISTA, COMPACTADA NA ENERGIA DE PROCTOR INTERMODIFICADO (EXECUÇÃO, INCLUINDO ESCAVAÇÃO, CARGA E DESCARGA DO MATERIAL DE JAZIDA, ESPALHAMENTO, UMIDECIMENTO, HOMOGENIZAÇÃO E COMPACTAÇÃO DA MISTURA; EXCLUI AQUISIÇÃO E TRANSPORTE DO MATERIAL)</t>
  </si>
  <si>
    <t>BASE DE SOLO SEM MISTURA, COMPACTADA NA ENERGIA DO PROCTOR INTERMEDIÁRIO (EXECUÇÃO, INCLUINDO ESCAVAÇÃO, CARGA, DESCARGA, ESPALHAMENTO, UMIDECIMENTO E COMPACTAÇÃO DO MATERIAL; EXCLUI AQUISIÇÃO E TRANSPORTE DO MATERIAL)</t>
  </si>
  <si>
    <t>RO-42395</t>
  </si>
  <si>
    <t>BASE DE SOLO SEM MISTURA, COMPACTADA NA ENERGIA DO PROCTOR INTERMODIFICADO (EXECUÇÃO, INCLUINDO ESCAVAÇÃO, CARGA, DESCARGA, ESPALHAMENTO, UMIDECIMENTO E COMPACTAÇÃO DO MATERIAL; EXCLUI AQUISIÇÃO E TRANSPORTE DO MATERIAL)</t>
  </si>
  <si>
    <t>RO-41098</t>
  </si>
  <si>
    <t>BASE DE SOLO SEM MISTURA, COMPACTADA NA ENERGIA DO PROCTOR MODIFICADO (EXECUÇÃO, INCLUINDO ESCAVAÇÃO, CARGA, DESCARGA, ESPALHAMENTO, UMIDECIMENTO E COMPACTAÇÃO DO MATERIAL; EXCLUI AQUISIÇÃO E TRANSPORTE DO MATERIAL)</t>
  </si>
  <si>
    <t>RO-44242</t>
  </si>
  <si>
    <t>BASE DE SOLO COM MISTURA NA PISTA, COMPACTADA NA ENERGIA DO PROCTOR INTERMODIFICADO (EXECUÇÃO, INCLUINDO ESCAVAÇÃO, CARGA E DESCARGA DO MATERIAL DE JAZIDA, ESPALHAMENTO, UMIDECIMENTO, HOMOGENIZAÇÃO E COMPACTAÇÃO DA MISTURA; EXCLUI AQUISIÇÃO E TRANSPORTE DO MATERIAL)</t>
  </si>
  <si>
    <t>RO-42186</t>
  </si>
  <si>
    <t>BASE DE SOLO COM MISTURA EM USINA, COMPACTADA NA ENERGIA DO PROCTOR INTERMEDIARIO (EXECUÇÃO, INCLUINDO ESCAVAÇÃO, CARGA, DESCARGA,  ESPALHAMENTO E COMPACTAÇÃO DA MISTURA; EXCLUI AQUISIÇÃO E TRANSPORTE DO MATERIAL E DA MISTURA)</t>
  </si>
  <si>
    <t>RO-43164</t>
  </si>
  <si>
    <t>BASE DE SOLO COM MISTURA EM USINA, COMPACTADA NA ENERGIA DO PROCTOR INTERMODIFICADO (EXECUÇÃO, INCLUINDO ESCAVAÇÃO, CARGA, DESCARGA,  ESPALHAMENTO E COMPACTAÇÃO DA MISTURA; EXCLUI AQUISIÇÃO E TRANSPORTE DO MATERIAL E DA MISTURA)</t>
  </si>
  <si>
    <t>RO-41163</t>
  </si>
  <si>
    <t>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t>
  </si>
  <si>
    <t>RO-43165</t>
  </si>
  <si>
    <t>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t>
  </si>
  <si>
    <t>RO-43170</t>
  </si>
  <si>
    <t>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t>
  </si>
  <si>
    <t>RO-41144</t>
  </si>
  <si>
    <t>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t>
  </si>
  <si>
    <t>RO-41113</t>
  </si>
  <si>
    <t>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t>
  </si>
  <si>
    <t>RO-41138</t>
  </si>
  <si>
    <t>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t>
  </si>
  <si>
    <t>RO-41137</t>
  </si>
  <si>
    <t>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t>
  </si>
  <si>
    <t>RO-44461</t>
  </si>
  <si>
    <t>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t>
  </si>
  <si>
    <t>RO-43836</t>
  </si>
  <si>
    <t>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t>
  </si>
  <si>
    <t>RO-41688</t>
  </si>
  <si>
    <t>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t>
  </si>
  <si>
    <t>RO-43859</t>
  </si>
  <si>
    <t>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t>
  </si>
  <si>
    <t>RO-41164</t>
  </si>
  <si>
    <t>IMPRIMAÇÃO SEM FORNECIMENTO DO MATERIAL BETUMINOSO (EXECUÇÃO, INCLUINDO TRANSPORTE DO MATERIAL BETUMINOSO DENTRO DO CANTEIRO DE OBRAS)</t>
  </si>
  <si>
    <t>RO-41166</t>
  </si>
  <si>
    <t>PINTURA DE LIGAÇÃO SEM FORNECIMENTO DO MATERIAL BETUMINOSO (EXECUÇÃO, INCLUINDO O TRANSPORTE DO MATERIAL BETUMINOSO DENTRO DO CANTEIRO DE OBRAS)</t>
  </si>
  <si>
    <t>RO-51229</t>
  </si>
  <si>
    <t>PINTURA DE LIGAÇÃO (EXECUÇÃO E FORNECIMENTO DO MATERIAL BETUMINOSO, EXCLUSIVE TRANSPORTE DO MATERIAL BETUMINOSO)</t>
  </si>
  <si>
    <t>RO-41168</t>
  </si>
  <si>
    <t>TRATAMENTO SUPERFICIAL SIMPLES COM BANHO DILUÍDO (EXECUÇÃO, INCLUINDO FORNECIMENTO E LIMPEZA DOS AGREGADOS)</t>
  </si>
  <si>
    <t>RO-13320</t>
  </si>
  <si>
    <t>TRATAMENTO SUPERFICIAL SIMPLES COM BANHO DILUÍDO (EXECUÇÃO, INCLUINDO FORNECIMENTO E LIMPEZA DOS AGREGADOS E FORNECIMENTO DO MATERIAL BETUMINOSO, EXCLUSIVE TRANSPORTE DO MATERIAL BETUMINOSO)</t>
  </si>
  <si>
    <t>RO-43449</t>
  </si>
  <si>
    <t>TRATAMENTO SUPERFICIAL DUPLO COM BANHO DILUÍDO (EXECUÇÃO, INCLUINDO FORNECIMENTO E LIMPEZA DOS AGREGADOS)</t>
  </si>
  <si>
    <t>RO-13321</t>
  </si>
  <si>
    <t>TRATAMENTO SUPERFICIAL DUPLO COM BANHO DILUÍDO E FORNECIMENTO DO MATERIAL BETUMINOSO (EXECUÇÃO, INCLUINDO FORNECIMENTO E LIMPEZA DOS AGREGADOS E FORNECIMENTO DO MATERIAL BETUMINOSO, EXCLUSIVE TRANSPORTE DO MATERIAL BETUMINOSO)</t>
  </si>
  <si>
    <t>RO-42664</t>
  </si>
  <si>
    <t>TRATAMENTO SUPERFICIAL DUPLO COM APLICAÇÃO DE EMULSÃO ASFÁLTICA MODIFICADA POR POLÍMERO (EXECUÇÃO, INCLUINDO FORNECIMENTO E LIMPEZA DOS AGREGADOS)</t>
  </si>
  <si>
    <t>RO-41170</t>
  </si>
  <si>
    <t>TRATAMENTO SUPERFICIAL TRIPLO COM BANHO DILUÍDO (EXECUÇÃO, INCLUINDO FORNECIMENTO E LIMPEZA DOS AGREGADOS E TRANSPORTE DO MATERIAL BETUMINOSO DENTRO DO CANTEIRO DE OBRAS)</t>
  </si>
  <si>
    <t>RO-41171</t>
  </si>
  <si>
    <t>TRATAMENTO ANTI-PÓ (EXECUÇÃO, INCLUINDO O FORNECIMENTO DA AREIA)</t>
  </si>
  <si>
    <t>RO-41177</t>
  </si>
  <si>
    <t>CONCRETO BETUMINOSO USINADO A QUENTE (FAIXA C) (EXECUÇÃO, INCLUINDO USINAGEM, APLICAÇÃO, ESPALHAMENTO E COMPACTAÇÃO, FORNECIMENTO DOS AGREGADOS; EXCLUI O FORNECIMENTO E TRANSPORTE DO MATERIAL BETUMINOSO, O TRANSPORTE DOS AGREGADOS E O TRANSPORTE DA USINA ATÉ A PISTA)</t>
  </si>
  <si>
    <t>RO-14019</t>
  </si>
  <si>
    <t>CONCRETO BETUMINOSO USINADO A QUENTE - CBUQ (EXECUÇÃO, INCLUINDO USINAGEM, APLICAÇÃO, ESPALHAMENTO E COMPACTAÇÃO, FORNECIMENTO DOS AGREGADOS E MATERIAL BETUMINOSO, EXCLUI TRANSPORTE DOS AGREGADOS E DO MATERIAL BETUMINOSO ATÉ USINA E DA MASSA PRONTA ATÉ A  PISTA)</t>
  </si>
  <si>
    <t>RO-14020</t>
  </si>
  <si>
    <t>CONCRETO BETUMINOSO USINADO A QUENTE - CBUQ (EXECUÇÃO, INCLUINDO USINAGEM, APLICAÇÃO, ESPALHAMENTO E COMPACTAÇÃO, FORNECIMENTO DOS AGREGADOS E MATERIAL BETUMINOSO, EXCLUI TRANSPORTE DOS AGREGADOS E DO MATERIAL BETUMINOSO ATÉ USINA E DA MASSA PRONTA ATÉ A PISTA)</t>
  </si>
  <si>
    <t>RO-43829</t>
  </si>
  <si>
    <t>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t>
  </si>
  <si>
    <t>RO-42208</t>
  </si>
  <si>
    <t>USINAGEM DE CONCRETO BETUMINOSO USINADO A QUENTE PARA REPERFILAMENTO  (FAIXA C) (EXECUÇÃO, INCLUINDO O FORNECIMENTO DOS AGREGADOS; EXCLUI O FORNECIMENTO E TRANSPORTE DO MATERIAL BETUMINOSO E O TRANSPORTE DOS AGREGADOS)</t>
  </si>
  <si>
    <t>RO-41178</t>
  </si>
  <si>
    <t>USINAGEM DE CONCRETO BETUMINOSO USINADO A QUENTE (FAIXA C) (EXECUÇÃO, INCLUINDO O FORNECIMENTO DOS AGREGADOS; EXCLUI O FORNECIMENTO E TRANSPORTE DO MATERIAL BETUMINOSO E O TRANSPORTE DOS AGREGADOS)</t>
  </si>
  <si>
    <t>RO-42649</t>
  </si>
  <si>
    <t>MICRO-REVESTIMENTO ASFÁTICO A FRIO  COM ESPESSURA DE 12MM (EXECUÇÃO, INCLUINDO O FORNECIMENTO DE TODOS OS MATERIAIS, EXCETO A EMULSÃO)</t>
  </si>
  <si>
    <t>RO-42831</t>
  </si>
  <si>
    <t>MICRO-REVESTIMENTO ASFÁTICO A FRIO  (COM ESPESSURA DE 15MM (EXECUÇÃO, INCLUINDO O FORNECIMENTO DE TODOS OS MATERIAIS, EXCETO A EMULSÃO)</t>
  </si>
  <si>
    <t>RO-43228</t>
  </si>
  <si>
    <t>PRÉ-MISTURADO A FRIO (EXECUÇÃO, INCLUINDO O FORNECIMENTO DOS AGREGADOS, EXCLUI O TRANSPORTE DOS MATERIAIS, O FORNECIMENTO E TRANSPORTE DO MATERIAL BETUMINOSO)</t>
  </si>
  <si>
    <t>RO-43402</t>
  </si>
  <si>
    <t>USINAGEM DE PRÉ-MISTURADO A FRIO (EXECUÇÃO, INCLUINDO O FORNECIMENTO DOS AGREGADOS)</t>
  </si>
  <si>
    <t>RO-14021</t>
  </si>
  <si>
    <t>PRÉ-MISTURADO A FRIO - PMF (EXECUÇÃO, INCLUINDO USINAGEM, APLICAÇÃO, ESPALHAMENTO E COMPACTAÇÃO, FORNECIMENTO DOS AGREGADOS E MATERIAL BETUMINOSO, EXCLUI TRANSPORTE DOS AGREGADOS E DO MATERIAL BETUMINOSO ATÉ USINA E DA MASSA PRONTA ATÉ A PISTA)</t>
  </si>
  <si>
    <t>RO-14022</t>
  </si>
  <si>
    <t>RO-43327</t>
  </si>
  <si>
    <t>LAMA ASFALTICA COM ESPESSURA DE 6,0 MM SEM FORNECIMENTO DO MATERIAL BETUMINOSO (EXECUÇÃO, INCLUINDO FORNECIMENTO DOS AGREGADOS E O TRANSPORTE DENTRO DO CANTEIRO DE OBRAS DO MATERIAL BETUMINOSO E DOS AGREGADOS)</t>
  </si>
  <si>
    <t>RO-43422</t>
  </si>
  <si>
    <t>LAMA ASFÁLTICA COM ESPESSURA DE 6,0 MM COM FORNECIMENTO DO MATERIAL BETUMINOSO (EXECUÇÃO, INCLUINDO FORNECIMENTO  E O TRANSPORTE DENTRO DO CANTEIRO DE OBRAS DOS AGREGADOS E DO MATERIAL BETUMINOSO)</t>
  </si>
  <si>
    <t>RO-43326</t>
  </si>
  <si>
    <t>LAMA ASFALTICA COM ESPESSURA DE 12,0 MM SEM FORNECIMENTO DO MATERIAL BETUMINOSO (EXECUÇÃO, INCLUINDO FORNECIMENTO DOS AGREGADOS E O TRANSPORTE DENTRO DO CANTEIRO DE OBRAS DO MATERIAL BETUMINOSO E DOS AGREGADOS)</t>
  </si>
  <si>
    <t>RO-41204</t>
  </si>
  <si>
    <t>LAMA ASFALTICA COM ESPESSURA DE 12,0 MM COM FORNECIMENTO DO MATERIAL BETUMINOSO (EXECUÇÃO, INCLUINDO FORNECIMENTO E  TRANSPORTE DENTRO DO CANTEIRO DE OBRAS  DOS AGREGADOS E DO MATERIAL BETUMINOSO)</t>
  </si>
  <si>
    <t>RO-41207</t>
  </si>
  <si>
    <t>REPERFILAMENTO DE PAVIMENTO (PARA CBUQ E PRÉ-MISTURADO A FRIO) (APLICAÇÃO COM MOTONIVELADORA, EXCLUI O FORNECIMENTO DA MASSA)</t>
  </si>
  <si>
    <t>RO-43971</t>
  </si>
  <si>
    <t>PAVIMENTO DE ALVENARIA POLIÉDRICA COM 8,0 CM DE ESPESSURA (EXECUÇÃO, INCLUINDO O FORNECIMENTO DO MATERIAL DO COLCHÃO DE ASSENTAMENTO E DAS PEDRAS; EXCLUI OS TRANSPORTES DOS MATERIAIS)</t>
  </si>
  <si>
    <t>RO-41208</t>
  </si>
  <si>
    <t>PAVIMENTO DE PARALEPÍPEDO COM 10,0 CM DE ESPESSURA (EXECUÇÃO, INCLUINDO O FORNECIMENTO DO MATERIAL DO COLCHÃO DE ASSENTAMENTO E DAS PEDRAS; EXCLUI OS TRANSPORTES DOS MATERIAIS)</t>
  </si>
  <si>
    <t>RO-41773</t>
  </si>
  <si>
    <t>REMOÇÃO E CARGA DA CAMADA DE MATERIAL GRANULAR DO PAVIMENTO (BASE E/OU SUB-BASE)</t>
  </si>
  <si>
    <t>RO-41209</t>
  </si>
  <si>
    <t>REMOÇAO E CARGA DO REVESTIMENTO ASFALTICO EM TRATAMENTO SUPERFICIAL</t>
  </si>
  <si>
    <t>RO-41212</t>
  </si>
  <si>
    <t>REMOÇÃO E CARGA DO REVESTIMENTO ASFALTICO EM PRÉ-MISTURADO OU CONCRETO BETUMINOSO USINADO A QUENTE</t>
  </si>
  <si>
    <t>RO-41211</t>
  </si>
  <si>
    <t>REMOÇÃO E CARGA DE TODO PAVIMENTO EXISTENTE</t>
  </si>
  <si>
    <t>105 - PAVIMENTAÇÃO CONCRETO</t>
  </si>
  <si>
    <t>RO-43473</t>
  </si>
  <si>
    <t>CORDÃO TRAPEZOIDAL DE CONCRETO NAS DIMENSÕES 15X12 CM E H=35 CM (FCK &gt;=35 MPA) (EXECUÇÃO, INCLUINDO O FORNECIMENTO E TRANSPORTE DE TODOS OS MATERIAIS)</t>
  </si>
  <si>
    <t>RO-42387</t>
  </si>
  <si>
    <t>REMOÇÃO DE BLOCOS SEXTAVADOS (BLOQUETES)</t>
  </si>
  <si>
    <t>RO-43415</t>
  </si>
  <si>
    <t>REMOÇÃO MANUAL DE CALÇAMENTO INTERTRAVADO</t>
  </si>
  <si>
    <t xml:space="preserve">106 - SINALIZAÇÃO HORIZONTAL </t>
  </si>
  <si>
    <t>RO-41228</t>
  </si>
  <si>
    <t>TACHÃO REFLETIVO  TIPO SHTRG, COM CATADIÓPTRICO NAS DUAS FACES (EXECUÇÃO, INCLUINDO FORNECIMENTO, COLOCAÇÃO E TRANSPORTE DE TODOS OS MATERIAIS)</t>
  </si>
  <si>
    <t>RO-41229</t>
  </si>
  <si>
    <t>TACHÃO REFLETIVO TIPO SHTRG, COM CATADIÓPTRICO EM APENAS UMA FACE (EXECUÇÃO, INCLUINDO FORNECIMENTO, COLOCAÇÃO E TRANSPORTE DE TODOS OS MATERIAIS)</t>
  </si>
  <si>
    <t>RO-41231</t>
  </si>
  <si>
    <t>TACHA REFLETIVA TIPO SHTRP, COM CATADIÓPTRICO EM APENAS UMA FACE (EXECUÇÃO, INCLUINDO FORNECIMENTO, COLOCAÇÃO E TRANSPORTE DE TODOS OS MATERIAIS)</t>
  </si>
  <si>
    <t>RO-43269</t>
  </si>
  <si>
    <t>BANDA RUGOSA EM PRÉ-MISTURADO A FRIO COM FORNECIMENTO DO MATERIAL BETUMINOSO (EXECUÇÃO INCLUINDO O FORNECIMENTO E TRANSPORTE DOS AGREGADOS, MATERIAL BETUMINOSO E PINTURA DE LIGAÇÃO)</t>
  </si>
  <si>
    <t>RO-42215</t>
  </si>
  <si>
    <t>BANDA RUGOSA EM PRÉ-MISTURADO A FRIO SEM FORNECIMENTO DO MATERIAL BETUMINOSO (EXECUÇÃO, INCLUINDO O FORNECIMENTO DOS AGREGADOS E PINTURA  DE LIGAÇÃO)</t>
  </si>
  <si>
    <t>RO-42399</t>
  </si>
  <si>
    <t>BANDA RUGOSA EM CONCRETO BETUMINOSO USINADO A QUENTE COM  FORNECIMENTO DO MATERIAL BETUMINOSO (EXECUÇÃO, INCLUINDO O FORNECIMENTO E TRANSPORTE DOS AGREGADOS, MATERIAL BETUMINOSO E PINTURA  DE LIGAÇÃO)</t>
  </si>
  <si>
    <t>RO-42198</t>
  </si>
  <si>
    <t>LINHAS DE RESINA ACRILICA 0,6MM DE ESPESSURA E LARGURA  = 0,08M (EXECUÇÃO, INCLUSIVE PRÉ-MARCAÇÃO, FORNECIMENTO E TRANSPORTE DE TODOS OS MATERIAIS)</t>
  </si>
  <si>
    <t>RO-41237</t>
  </si>
  <si>
    <t>LINHAS DE RESINA ACRILICA DE  0,6MM  DE ESPESSURA E LARGURA  = 0,10M (EXECUÇÃO, INCLUINDO PRÉ-MARCAÇÃO, FORNECIMENTO E TRANSPORTE DE TODOS OS MATERIAIS)</t>
  </si>
  <si>
    <t>RO-41239</t>
  </si>
  <si>
    <t>LINHAS DE RESINA ACRILICA 0,6MM DE ESPESSURA E LARGURA  = 0,20M (EXECUÇÃO, INCLUSIVE PRÉ-MARCAÇÃO, FORNECIMENTO E TRANSPORTE DE TODOS OS MATERIAIS)</t>
  </si>
  <si>
    <t>RO-41240</t>
  </si>
  <si>
    <t>LINHAS DE RESINA ACRILICA 0,6MM DE ESPESSURA E  LARGURA = 0,30M (EXECUÇÃO, INCLUSIVE PRÉ-MARCAÇÃO, FORNECIMENTO E TRANSPORTE DE TODOS OS MATERIAIS)</t>
  </si>
  <si>
    <t>RO-41779</t>
  </si>
  <si>
    <t>SETAS, SIMBOLOS E DIZERES DE RESINA ACRÍLICA 0,6MM DE ESPESSURA (EXECUÇÃO, INCLUINDO PRÉ-MARCAÇÃO, FORNECIMENTO E TRANSPORTE DE TODOS OS MATERIAIS)</t>
  </si>
  <si>
    <t>RO-41227</t>
  </si>
  <si>
    <t>PRÉ-MARCAÇÃO PARA LINHAS DE SINALIZAÇÃO HORIZONTAL POR ALINHAMENTO (EXECUÇÃO, INCLUINDO FORNECIMENTO E TRANSPORTE DE TODOS OS MATERIAIS EIXO, BORDO ESQUERDO E BORDO DIREITO)</t>
  </si>
  <si>
    <t xml:space="preserve">143 - SINALIZAÇÃO VERTICAL </t>
  </si>
  <si>
    <t>RO-41842</t>
  </si>
  <si>
    <t>PLACA DE AÇO CARBONO COM PELÍCULA REFLETIVA GRAU TÉCNICO TIPO I DA ABNT - PLACA OCTOGONAL (EXECUÇÃO, INCLUINDO FORNECIMENTO E TRANSPORTE DE TODOS OS MATERIAIS, INCLUSIVE POSTE DE SUSTENTAÇÃO)</t>
  </si>
  <si>
    <t>RO-41843</t>
  </si>
  <si>
    <t>PLACA DE AÇO CARBONO COM PELÍCULA REFLETIVA GRAU TÉCNICO TIPO I DA ABNT - PLACA TRIANGULAR (EXECUÇÃO, INCLUINDO FORNECIMENTO E TRANSPORTE DE TODOS OS MATERIAIS, INCLUSIVE POSTE DE SUSTENTAÇÃO)</t>
  </si>
  <si>
    <t>RO-42193</t>
  </si>
  <si>
    <t>PLACA DE AÇO CARBONO COM PELÍCULA REFLETIVA GRAU TÉCNICO TIPO I DA ABNT - PLACA RETANGULAR (EXECUÇÃO, INCLUINDO FORNECIMENTO E TRANSPORTE DE TODOS OS MATERIAIS, INCLUSIVE POSTE DE SUSTENTAÇÃO)</t>
  </si>
  <si>
    <t>RO-42196</t>
  </si>
  <si>
    <t>PLACA DE AÇO CARBONO COM PELÍCULA REFLETIVA GRAU TÉCNICO TIPO I DA ABNT - MARCO QUILOMÉTRICO (EXECUÇÃO, INCLUINDO FORNECIMENTO E TRANSPORTE DE TODOS OS MATERIAIS, INCLUSIVE POSTE DE SUSTENTAÇÃO)</t>
  </si>
  <si>
    <t>RO-42210</t>
  </si>
  <si>
    <t>PLACA DE AÇO CARBONO COM PELÍCULA REFLETIVA GRAU TÉCNICO TIPO I DA ABNT - ESCUDO (EXECUÇÃO, INCLUINDO FORNECIMENTO E TRANSPORTE DE TODOS OS MATERIAIS, INCLUSIVE POSTE DE SUSTENTAÇÃO)</t>
  </si>
  <si>
    <t>RO-42194</t>
  </si>
  <si>
    <t>PLACA DE AÇO CARBONO COM PELÍCULA REFLETIVA GRAU TÉCNICO TIPO I DA ABNT - MARCADOR DE ALINHAMENTO (EXECUÇÃO, INCLUINDO FORNECIMENTO E TRANSPORTE DE TODOS OS MATERIAIS, INCLUSIVE POSTE DE SUSTENTAÇÃO)</t>
  </si>
  <si>
    <t>RO-42195</t>
  </si>
  <si>
    <t>PLACA DE AÇO CARBONO COM PELÍCULA REFLETIVA GRAU TÉCNICO TIPO I DA ABNT - MARCADOR DE PERIGO 0,30 X 0,90M (EXECUÇÃO, INCLUINDO FORNECIMENTO E TRANSPORTE DE TODOS OS MATERIAIS, INCLUSIVE POSTE DE SUSTENTAÇÃO)</t>
  </si>
  <si>
    <t>RO-42977</t>
  </si>
  <si>
    <t>PLACA DE AÇO CARBONO COM PELÍCULA REFLETIVA ALTA INTENSIDADE PRISMÁTICA TIPO III DA ABNT - PLACA CIRCULAR (EXECUÇÃO, INCLUINDO FORNECIMENTO E TRANSPORTE DE TODOS OS MATERIAIS, INCLUSIVE POSTES DE SUSTENTAÇÃO)</t>
  </si>
  <si>
    <t>RO-42978</t>
  </si>
  <si>
    <t>PLACA DE AÇO CARBONO COM PELÍCULA REFLETIVA ALTA INTENSIDADE PRISMÁTICA TIPO III DA ABNT - PLACA OCTOGONAL (EXECUÇÃO, INCLUINDO FORNECIMENTO E TRANSPORTE DE TODOS OS MATERIAIS, INCLUSIVE POSTES DE SUSTENTAÇÃO)</t>
  </si>
  <si>
    <t>RO-42979</t>
  </si>
  <si>
    <t>PLACA DE AÇO CARBONO COM PELÍCULA REFLETIVA ALTA INTENSIDADE PRISMÁTICA TIPO III DA ABNT - PLACA TRIANGULAR (EXECUÇÃO, INCLUINDO FORNECIMENTO E TRANSPORTE DE TODOS OS MATERIAIS, INCLUSIVE POSTES DE SUSTENTAÇÃO)</t>
  </si>
  <si>
    <t>RO-42980</t>
  </si>
  <si>
    <t>PLACA DE AÇO CARBONO COM PELÍCULA REFLETIVA ALTA INTENSIDADE PRISMÁTICA TIPO III DA ABNT - PLACA QUADRADA (EXECUÇÃO, INCLUINDO FORNECIMENTO E TRANSPORTE DE TODOS OS MATERIAIS, INCLUSIVE POSTES DE SUSTENTAÇÃO)</t>
  </si>
  <si>
    <t>RO-42981</t>
  </si>
  <si>
    <t>PLACA DE AÇO CARBONO COM PELÍCULA REFLETIVA ALTA INTENSIDADE PRISMÁTICA TIPO III DA ABNT - PLACA RETANGULAR (EXECUÇÃO, INCLUINDO FORNECIMENTO E TRANSPORTE DE TODOS OS MATERIAIS, INCLUSIVE POSTES DE SUSTENTAÇÃO)</t>
  </si>
  <si>
    <t>RO-44586</t>
  </si>
  <si>
    <t>PLACA DE AÇO CARBONO COM PELÍCULA REFLETIVA ALTA INTENSIDADE PRISMÁTICA TIPO III DA ABNT - MARCO QUILOMÉTRICO (EXECUÇÃO, INCLUINDO FORNECIMENTO E TRANSPORTE DE TODOS OS MATERIAIS, INCLUSIVE POSTES DE SUSTENTAÇÃO)</t>
  </si>
  <si>
    <t>RO-42983</t>
  </si>
  <si>
    <t>PLACA DE AÇO CARBONO COM PELÍCULA REFLETIVA ALTA INTENSIDADE PRISMÁTICA TIPO III DA ABNT - ESCUDO (EXECUÇÃO, INCLUINDO FORNECIMENTO E TRANSPORTE DE TODOS OS MATERIAIS, INCLUSIVE POSTES DE SUSTENTAÇÃO)</t>
  </si>
  <si>
    <t>RO-44777</t>
  </si>
  <si>
    <t>PLACA DE AÇO CARBONO COM PELÍCULA REFLETIVA ALTA INTENSIDADE PRISMÁTICA TIPO III DA ABNT  - MARCADOR DE ALINHAMENTO (EXECUÇÃO, INCLUINDO FORNECIMENTO E TRANSPORTE DE TODOS OS MATERIAIS, INCLUSIVE POSTES DE SUSTENTAÇÃO)</t>
  </si>
  <si>
    <t>RO-44585</t>
  </si>
  <si>
    <t>PLACA DE AÇO CARBONO COM PELÍCULA REFLETIVA ALTA INTENSIDADE PRISMÁTICA TIPO III DA ABNT - MARCADOR DE PERIGO 0,30X0,90 M (EXECUÇÃO, INCLUINDO FORNECIMENTO E TRANSPORTE DE TODOS OS MATERIAIS, INCLUSIVE POSTE DE SUSTENTAÇÃO)</t>
  </si>
  <si>
    <t>RO-42878</t>
  </si>
  <si>
    <t>PLACA DE AÇO CARBONO COM PELÍCULA REFLETIVA GRAU DIAMANTE TIPO X DA ABNT - PLACA CIRCULAR (EXECUÇÃO, INCLUINDO FORNECIMENTO E TRANSPORTE DE TODOS OS MATERIAIS, INCLUSIVE POSTE DE SUSTENTAÇÃO)</t>
  </si>
  <si>
    <t>RO-42879</t>
  </si>
  <si>
    <t>PLACA DE AÇO CARBONO COM PELÍCULA REFLETIVA GRAU DIAMANTE TIPO X DA ABNT - PLACA OCTOGONAL (EXECUÇÃO, INCLUINDO FORNECIMENTO E TRANSPORTE DE TODOS OS MATERIAIS, INCLUSIVE POSTES DE SUSTENTAÇÃO)</t>
  </si>
  <si>
    <t>RO-42880</t>
  </si>
  <si>
    <t>PLACA DE AÇO CARBONO COM PELÍCULA REFLETIVA GRAU DIAMANTE TIPO X DA ABNT - PLACA TRIANGULAR (EXECUÇÃO, INCLUINDO FORNECIMENTO E TRANSPORTE DE TODOS OS MATERIAIS, INCLUSIVE POSTE DE SUSTENTAÇÃO)</t>
  </si>
  <si>
    <t>RO-42881</t>
  </si>
  <si>
    <t>PLACA DE AÇO CARBONO COM PELÍCULA REFLETIVA GRAU DIAMANTE TIPO X DA ABNT - PLACA QUADRADA (EXECUÇÃO, INCLUINDO FORNECIMENTO E TRANSPORTE DE TODOS OS MATERIAIS, INCLUSIVE POSTE DE SUSTENTAÇÃO)</t>
  </si>
  <si>
    <t>RO-42887</t>
  </si>
  <si>
    <t>BALIZADOR DE LÂMINA FLEXIVEL DE PVC, TIPO SV-BLF (EXECUÇÃO, INCLUINDO FORNECIMENTO E TRANSPORTE DE TODOS  MATERIAIS)</t>
  </si>
  <si>
    <t>RO-42882</t>
  </si>
  <si>
    <t>PLACA DE AÇO CARBONO COM PELÍCULA REFLETIVA GRAU DIAMANTE TIPO X DA ABNT - PLACA RETANGULAR (EXECUÇÃO, INCLUINDO FORNECIMENTO E TRANSPORTE DE TODOS OS MATERIAIS, INCLUSIVE POSTE DE SUSTENTAÇÃO)</t>
  </si>
  <si>
    <t>RO-42885</t>
  </si>
  <si>
    <t>PLACA DE AÇO CARBONO COM PELÍCULA REFLETIVA GRAU DIAMANTE TIPO X DA ABNT - MARCO QUILOMÉTRICO (EXECUÇÃO, INCLUINDO FORNECIMENTO TRANSPORTE DE TODOS  MATERIAIS, INCLUSIVE POSTE DE SUSTENTAÇÃO)</t>
  </si>
  <si>
    <t>RO-42886</t>
  </si>
  <si>
    <t>PLACA DE AÇO CARBONO COM PELÍCULA REFLETIVA GRAU DIAMANTE TIPO X DA ABNT - ESCUDO (EXECUÇÃO, INCLUINDO FORNECIMENTO TRANSPORTE DE TODOS  MATERIAIS, INCLUSIVE POSTE DE SUSTENTAÇÃO)</t>
  </si>
  <si>
    <t>RO-42883</t>
  </si>
  <si>
    <t>PLACA DE AÇO CARBONO COM PELÍCULA REFLETIVA GRAU DIAMANTE TIPO X DA ABNT, COM SUPORTE DE MADEIRA - MARCADOR DE ALINHAMENTO (EXECUÇÃO, INCLUINDO FORNECIMENTO TRANSPORTE DE TODOS  MATERIAIS, INCLUSIVE POSTE DE SUSTENTAÇÃO)</t>
  </si>
  <si>
    <t>RO-42884</t>
  </si>
  <si>
    <t>PLACA DE AÇO CARBONO COM PELÍCULA REFLETIVA GRAU DIAMANTE TIPO X DA ABNT - MARCADOR DE PERIGO 0,30 X 0,90 M (EXECUÇÃO, INCLUINDO FORNECIMENTO TRANSPORTE DE TODOS  MATERIAIS, INCLUSIVE POSTE DE SUSTENTAÇÃO)</t>
  </si>
  <si>
    <t>RO-43226</t>
  </si>
  <si>
    <t>COLOCAÇÃO DE PLACAS</t>
  </si>
  <si>
    <t>RO-43014</t>
  </si>
  <si>
    <t>REMOÇÃO DE PLACAS</t>
  </si>
  <si>
    <t>RO-42830</t>
  </si>
  <si>
    <t>BRAÇO PROJETADO COM ALTURA MAIOR OU IGUAL À 5,50 METROS E VÃO DE 3,80 METROS (EXECUÇÃO, INCLUINDO INSTALAÇÃO, BASE DE CONCRETO, CHUMBADORES, COLOCAÇÃO DA PLACA,FORNECIMENTO E TRANSPORTE DOS  MATERIAIS)</t>
  </si>
  <si>
    <t>RO-42829</t>
  </si>
  <si>
    <t>BRAÇO PROJETADO COM ALTURA MAIOR OU IGUAL À 5,50 METROS E VÃO DE 4,80 METROS (EXECUÇÃO, INCLUINDO INSTALAÇÃO, BASE DE CONCRETO, CHUMBADORES, COLOCAÇÃO DA PLACA, FORNECIMENTO E TRANSPORTE DOS  MATERIAIS)</t>
  </si>
  <si>
    <t>180 - OBRAS COMPLEMENTARES E MEIO AMBIENTE</t>
  </si>
  <si>
    <t>RO-41278</t>
  </si>
  <si>
    <t>CERCA DE ARAME FARPADO, TIPO OC.CA-01 (COM 4 FIOS E MOURÃO DE MADEIRA COM ESPAÇAMENTO DE 2,5 METROS) ((EXECUÇÃO, INCLUINDO ESCAVAÇÃO , FORNECIMENTO, ASSENTAMENTO E TRANSPORTE DE TODOS OS MATERIAIS)</t>
  </si>
  <si>
    <t>RO-41763</t>
  </si>
  <si>
    <t>DEFENSA SINGELA SEMI-MALEÁVEL SV-DSM-02 (EXECUÇÃO, INCLUINDO FORNECIMENTO, COLOCAÇÃO E TRANSPORTE DE TODOS OS MATERIAIS)</t>
  </si>
  <si>
    <t>RO-42283</t>
  </si>
  <si>
    <t>PASSEIO DE CONCRETO (FCK &gt;= 11 MPA - ESPESSURA DE 6 CM) (EXECUÇÃO, INCLUINDO FORNECIMENTO E TRANSPORTE DE TODOS OS MATERIAIS)</t>
  </si>
  <si>
    <t>RO-41396</t>
  </si>
  <si>
    <t>CONFORMAÇÃO DAS CAIXAS DE EMPRÉSTIMOS E JAZIDAS (EXECUÇÃO, INCLUINDO REGULARIZAÇÃO, FORNECIMENTO E TRANSPORTE DE TODOS OS MATERIAIS)</t>
  </si>
  <si>
    <t>RO-41399</t>
  </si>
  <si>
    <t>CONFORMAÇÃO E PROTEÇÃO DOS LOCAIS DE BOTA FORA (EXECUÇÃO, INCLUINDO REGULARIZAÇÃO, FORNECIMENTO E TRANSPORTE DE TODOS OS MATERIAIS)</t>
  </si>
  <si>
    <t>RO-41400</t>
  </si>
  <si>
    <t>ESTOCAGEM DA CAMADA VEGETAL DE CAIXAS DE EMPRESTIMO E JAZIDAS</t>
  </si>
  <si>
    <t>RO-41401</t>
  </si>
  <si>
    <t>REPOSIÇÃO DE CAMADA VEGETAL EM CAIXA DE EMPRÉSTIMO E JAZIDAS</t>
  </si>
  <si>
    <t>RO-41402</t>
  </si>
  <si>
    <t>REVESTIMENTO VEGETAL COM GRAMAS EM PLACAS (EXECUÇÃO, INCLUINDO FORNECIMENTO, UMIDECIMENTO, CORTE E CARGA DA GRAMA, ADUBAÇÃO E PLANTIO)</t>
  </si>
  <si>
    <t>RO-41404</t>
  </si>
  <si>
    <t>REVESTIMENTO VEGETAL COM SEMEADURA MANUAL (EXECUÇÃO, INCLUINDO FORNECIMENTO E TRANSPORTE DE TODOS OS MATERIAIS)</t>
  </si>
  <si>
    <t>ARBORIZAÇÃO COM O FORNECIMENTO E TRANSPORTE DA MUDA ((EXECUÇÃO, INCLUINDO ESCAVAÇÃO, FORNECIMENTO E TRANSPORTE DA MUDA)</t>
  </si>
  <si>
    <t>RO-41732</t>
  </si>
  <si>
    <t>TRANSPORTE DA GRAMA</t>
  </si>
  <si>
    <t>M2*KM</t>
  </si>
  <si>
    <t>RO-41034</t>
  </si>
  <si>
    <t>GUARDA-CORPO, TIPO OC.NJ-S1 (EXECUÇÃO INCLUINDO  FORNECIMENTO E TRANSPORTE DE TODOS OS MATERIAIS)</t>
  </si>
  <si>
    <t>RO-40989</t>
  </si>
  <si>
    <t>BARREIRA SIMPLES DE CONCRETO ARMADO TIPO NEW JERSEY (EXECUÇÃO, INCLUINDO  FORNECIMENTO E TRANSPORTE DE TODOS OS MATERIAIS)</t>
  </si>
  <si>
    <t>107 - CONSERVAÇÃO</t>
  </si>
  <si>
    <t>RO-41292</t>
  </si>
  <si>
    <t>ROÇADA MANUAL LEVE (EXECUÇÃO, INCLUINDO REMOÇÃO DO MATERIAL ATÉ 5 KM)</t>
  </si>
  <si>
    <t>HA</t>
  </si>
  <si>
    <t>RO-41293</t>
  </si>
  <si>
    <t>ROÇADA MANUAL PESADA (EXECUÇÃO, INCLUINDO REMOÇÃO DO MATERIAL ATÉ 5 KM)</t>
  </si>
  <si>
    <t>RO-41295</t>
  </si>
  <si>
    <t>ROÇADA MECANIZADA (EXECUÇÃO, INCLUINDO REMOÇÃO DO MATERIAL ATÉ 5 KM)</t>
  </si>
  <si>
    <t>RO-41296</t>
  </si>
  <si>
    <t>CAPINA (EXECUÇÃO, INCLUINDO REMOÇÃO DO MATERIAL ATÉ 5 KM)</t>
  </si>
  <si>
    <t>RO-41388</t>
  </si>
  <si>
    <t>ENCASCALHAMENTO (EXECUÇÃO, INCLUINDO ESCAVAÇÃO, CARGA E DESCARGA, UMIDECIMENTO E ESPALHAMENTO DO MATERIAL)</t>
  </si>
  <si>
    <t>RO-43246</t>
  </si>
  <si>
    <t>CONFORMAÇÃO DO LEITO ESTRADAL, INCLUSIVE UMIDECIMENTO</t>
  </si>
  <si>
    <t>RO-41279</t>
  </si>
  <si>
    <t>RECONFECÇÃO DE CERCA COM REAPROVEITAMENTO DE 70% DE MATERIAIS (EXECUÇÃO, INCLUINDO FORNECIMENTO, ASSENTAMENTO E TRANSPORTE DE TODOS OS MATERIAIS)</t>
  </si>
  <si>
    <t>RO-41288</t>
  </si>
  <si>
    <t>REMANEJAMENTO DE CERCA, COM APROVEITAMENTO DO MATERIAL (EXECUÇÃO, INCLUINDO ESCAVAÇÃO E ASSENTAMENTO DE TODOS OS MATERIAIS)</t>
  </si>
  <si>
    <t>RO-41291</t>
  </si>
  <si>
    <t>REMOÇÃO DE CERCAS</t>
  </si>
  <si>
    <t>RO-42216</t>
  </si>
  <si>
    <t>MATA-BURRO EM TRILHOS TIPO OC.MB-01 (EXECUÇÃO, INCLUINDO ESCAVAÇÃO, FORNECIMENTO E TRANSPORTE DE TODOS OS MATERIAIS)</t>
  </si>
  <si>
    <t>RO-42282</t>
  </si>
  <si>
    <t>REMOÇÃO DE MATA-BURRO</t>
  </si>
  <si>
    <t>RO-41379</t>
  </si>
  <si>
    <t>PORTEIRA TIPO OC.PT (EXECUÇÃO, INCLUINDO ESCAVAÇÃO , FORNECIMENTO, ASSENTAMENTO E TRANSPORTE DOS  MATERIAIS)</t>
  </si>
  <si>
    <t>RO-41387</t>
  </si>
  <si>
    <t>ARMAÇÃO DE AÇO TIPO CA-50 (EXECUÇÃO, INCLUINDO PREPARO, DOBRAGEM, COLOCAÇÃO NAS FORMAS E TRANSPORTE DE TODOS OS MATERIAIS)</t>
  </si>
  <si>
    <t>RO-41297</t>
  </si>
  <si>
    <t>LIMPEZA DE DISPOSITIVO DE DRENAGEM SUPERFICIAL (EXECUÇÃO, INCLUINDO CAPINA LATERAL NA LARGURA DE 0,20 M  E REMOÇÃO DE ENTULHO)</t>
  </si>
  <si>
    <t>RO-41300</t>
  </si>
  <si>
    <t>LIMPEZA DE BUEIROS (EXECUÇÃO, INCLUINDO REMOÇÃO DO MATERIAL PARA LOCAL ADEQUADO)</t>
  </si>
  <si>
    <t>HXH</t>
  </si>
  <si>
    <t>RO-42874</t>
  </si>
  <si>
    <t>LIMPEZA MECÂNICA DE BUEIROS POR HIDROJATEAMENTO, COM OBSTRUÇÃO MÉDIA - Ø 0,40M</t>
  </si>
  <si>
    <t>RO-42875</t>
  </si>
  <si>
    <t>LIMPEZA MECÂNICA DE BUEIROS POR HIDROJATEAMENTO, COM OBSTRUÇÃO MÉDIA - Ø 0,60M</t>
  </si>
  <si>
    <t>RO-42876</t>
  </si>
  <si>
    <t>LIMPEZA MECÂNICA DE BUEIROS POR HIDROJATEAMENTO, COM OBSTRUÇÃO MÉDIA - Ø 0,80M</t>
  </si>
  <si>
    <t>RO-42877</t>
  </si>
  <si>
    <t>LIMPEZA MECÂNICA DE BUEIROS POR HIDROJATEAMENTO, COM OBSTRUÇÃO MÉDIA - Ø 1,00M</t>
  </si>
  <si>
    <t>RO-41316</t>
  </si>
  <si>
    <t>CAIAÇÃO A DUAS DEMÃOS (EXECUÇÃO, INCLUINDO FORNECIMENTO E TRANSPORTE DE TODOS OS MATERIAIS)</t>
  </si>
  <si>
    <t>RO-43273</t>
  </si>
  <si>
    <t>TAPA BURACO - APLICAÇÃO DA MASSA (EXECUÇÃO, INCLUINDO PINTURA DE LIGAÇÃO)</t>
  </si>
  <si>
    <t>RO-41321</t>
  </si>
  <si>
    <t>USINAGEM DE PRÉ-MISTURADO A FRIO PARA TAPA-BURACO SEM FORNECIMENTO DO MATERIAL BETUMINOSO (EXECUÇÃO, INCLUINDO FORNECIMENTO DOS AGREGADOS, EXCLUI FORNECIMENTO E TRANSPORTE DO MATERIAL BETUMINOSO)</t>
  </si>
  <si>
    <t>RO-41329</t>
  </si>
  <si>
    <t>USINAGEM DE CONCRETO BETUMINOSO USINADO A QUENTE PARA TAPA-BURACO (EXECUÇÃO, INCLUINDO FORNECIMENTO DOS AGREGADOS, EXCLUI FORNECIMENTO E TRANSPORTE DO MATERIAL BETUMINOSO)</t>
  </si>
  <si>
    <t>RO-44505</t>
  </si>
  <si>
    <t>USINAGEM DE CBUQ PARA TAPA BURACO (EXECUÇÃO, INCLUINDO FORNECIMENTO E TRANSPORTE DOS AGREGADOS E DO MATERIAL BETUMINOSO)</t>
  </si>
  <si>
    <t>RO-44638</t>
  </si>
  <si>
    <t>TAPA-BURACO COM CONCRETO BETUMINOSO USINADO A QUENTE ((EXECUÇÃO INCLUINDO USINAGEM, PINTURA DE LIGAÇÃO, APLICAÇÃO DA MASSA, FORNECIMENTO E TRANSPORTE DOS AGREGADOS, EXCLUI FORNECIMENTO E TRANSPORTE DO MATERIAL BETUMINOSO)</t>
  </si>
  <si>
    <t>RO-41320</t>
  </si>
  <si>
    <t>TAPA-BURACO COM PMF COM FORNECIMENTO DO MATERIAL BETUMINOSO (EXECUÇÃO INCLUINDO USINAGEM, APLICAÇÃO DA MASSA, PINTURA DE LIGAÇÃO, FORNECIMENTO E TRANSPORTE DOS AGREGADOS E DO MATERIAL BETUMINOSO)</t>
  </si>
  <si>
    <t>RO-43439</t>
  </si>
  <si>
    <t>REMENDO SUPERFICIAL (EXECUÇÃO, INCLUINDO ESCAVAÇÃO E CARGA DO MATERIAL GRANULAR)</t>
  </si>
  <si>
    <t>RO-41334</t>
  </si>
  <si>
    <t>REMENDO PROFUNDO - RECOMPOSIÇÃO DA CAMADA GRANULAR (EXECUÇÃO, INCLUINDO REMOÇÃO DE CAMADA GRANULAR E REVESTIMENTO BETUMINOSO, TRANSPORTE PARA BOTA-FORA, FORNECIMENTO DO MATERIAL GRANULAR)</t>
  </si>
  <si>
    <t>RO-41336</t>
  </si>
  <si>
    <t>HORAS DE SERVENTE</t>
  </si>
  <si>
    <t>RO-41337</t>
  </si>
  <si>
    <t>TRANSPORTE DE MATERIAL DE JAZIDA PARA CONSERVAÇÃO. DISTÂNCIA MÉDIA DE TRANSPORTE   &lt;= 10,00 KM</t>
  </si>
  <si>
    <t>RO-41338</t>
  </si>
  <si>
    <t>TRANSPORTE DE MATERIAL DE JAZIDA PARA CONSERVAÇÃO. DISTÂNCIA MÉDIA DE TRANSPORTE DE 10,10 A 15,00 KM</t>
  </si>
  <si>
    <t>RO-41339</t>
  </si>
  <si>
    <t>TRANSPORTE DE MATERIAL DE JAZIDA PARA CONSERVAÇÃO. DISTÂNCIA MÉDIA DE TRANSPORTE DE 15,10 A 20,00 KM</t>
  </si>
  <si>
    <t>RO-41340</t>
  </si>
  <si>
    <t>TRANSPORTE DE MATERIAL DE JAZIDA PARA CONSERVAÇÃO. DISTÂNCIA MÉDIA DE TRANSPORTE DE 20,10 A 25,00 KM</t>
  </si>
  <si>
    <t>RO-41341</t>
  </si>
  <si>
    <t>TRANSPORTE DE MATERIAL DE JAZIDA PARA CONSERVAÇÃO. DISTÂNCIA MÉDIA DE TRANSPORTE DE 25,10 A 30,00 KM</t>
  </si>
  <si>
    <t>RO-41342</t>
  </si>
  <si>
    <t>TRANSPORTE DE MATERIAL DE JAZIDA PARA CONSERVAÇÃO. DISTÂNCIA MÉDIA DE TRANSPORTE DE 30,10 A 40,00 KM</t>
  </si>
  <si>
    <t>RO-41343</t>
  </si>
  <si>
    <t>TRANSPORTE DE MATERIAL DE JAZIDA PARA CONSERVAÇÃO. DISTÂNCIA MÉDIA DE TRANSPORTE DE 40,10 A 50,00 KM</t>
  </si>
  <si>
    <t>RO-41344</t>
  </si>
  <si>
    <t>TRANSPORTE DE MATERIAL DE JAZIDA PARA CONSERVAÇÃO. DISTÂNCIA MÉDIA DE TRANSPORTE &gt; 50,10 KM</t>
  </si>
  <si>
    <t>RO-41345</t>
  </si>
  <si>
    <t>TRANSPORTE DE AGREGADOS PARA CONSERVAÇÃO. DISTÂNCIA MÉDIA DE TRANSPORTE &lt;= 10,00 KM</t>
  </si>
  <si>
    <t>RO-41346</t>
  </si>
  <si>
    <t>TRANSPORTE DE AGREGADOS PARA CONSERVAÇÃO. DISTÂNCIA MÉDIA DE TRANSPORTE DE 10,10 A 15,00 KM</t>
  </si>
  <si>
    <t>RO-41347</t>
  </si>
  <si>
    <t>TRANSPORTE DE AGREGADOS PARA CONSERVAÇÃO. DISTÂNCIA MÉDIA DE TRANSPORTE DE 15,10 A 20,00 KM</t>
  </si>
  <si>
    <t>RO-41348</t>
  </si>
  <si>
    <t>TRANSPORTE DE AGREGADOS PARA CONSERVAÇÃO. DISTÂNCIA MÉDIA DE TRANSPORTE DE 20,10 A 25,00 KM</t>
  </si>
  <si>
    <t>RO-41349</t>
  </si>
  <si>
    <t>TRANSPORTE DE AGREGADOS PARA CONSERVAÇÃO. DISTÂNCIA MÉDIA DE TRANSPORTE DE 25,10 A 30,00 KM</t>
  </si>
  <si>
    <t>RO-41350</t>
  </si>
  <si>
    <t>TRANSPORTE DE AGREGADOS PARA CONSERVAÇÃO. DISTÂNCIA MÉDIA DE TRANSPORTE DE 30,10 A 40,00 KM</t>
  </si>
  <si>
    <t>RO-41351</t>
  </si>
  <si>
    <t>TRANSPORTE DE AGREGADOS PARA CONSERVAÇÃO. DISTÂNCIA MÉDIA DE TRANSPORTE DE 40,10 A 50,00 KM</t>
  </si>
  <si>
    <t>RO-41352</t>
  </si>
  <si>
    <t>TRANSPORTE DE AGREGADOS PARA CONSERVAÇÃO. DISTÂNCIA MÉDIA DE TRANSPORTE &gt; 50,10 KM</t>
  </si>
  <si>
    <t>RO-14023</t>
  </si>
  <si>
    <t>TRANSPORTE DE PRÉ-MISTURADO A FRIO. DISTÂNCIA MÉDIA DE TRANSPORTE &lt;= 10,0 KM (VOLUME COMPACTADO)</t>
  </si>
  <si>
    <t>RO-14024</t>
  </si>
  <si>
    <t>TRANSPORTE DE PRÉ-MISTURADO A FRIO. DISTÂNCIA MÉDIA DE TRANSPORTE DE 10,10 A 15,00 KM (VOLUME COMPACTADO)</t>
  </si>
  <si>
    <t>RO-14025</t>
  </si>
  <si>
    <t>TRANSPORTE DE PRÉ-MISTURADO A FRIO. DISTÂNCIA MÉDIA DE TRANSPORTE DE 15,10 A 20,00 KM (VOLUME COMPACTADO)</t>
  </si>
  <si>
    <t>RO-14026</t>
  </si>
  <si>
    <t>TRANSPORTE DE PRÉ-MISTURADO A FRIO. DISTÂNCIA MÉDIA DE TRANSPORTE DE 20,10 A 25.00 KM (VOLUME COMPACTADO)</t>
  </si>
  <si>
    <t>RO-14027</t>
  </si>
  <si>
    <t>TRANSPORTE DE PRÉ-MISTURADO A FRIO. DISTÂNCIA MÉDIA DE TRANSPORTE DE 25,10 A 30,00 KM (VOLUME COMPACTADO)</t>
  </si>
  <si>
    <t>RO-14028</t>
  </si>
  <si>
    <t>TRANSPORTE DE PRÉ-MISTURADO A FRIO. DISTÂNCIA MÉDIA DE TRANSPORTE DE 30,10 A 40,00 KM (VOLUME COMPACTADO)</t>
  </si>
  <si>
    <t>RO-14029</t>
  </si>
  <si>
    <t>TRANSPORTE DE PRÉ-MISTURADO A FRIO. DISTÂNCIA MÉDIA DE TRANSPORTE DE 40,10 A 50,00 KM (VOLUME COMPACTADO)</t>
  </si>
  <si>
    <t>RO-14030</t>
  </si>
  <si>
    <t>TRANSPORTE DE PRÉ-MISTURADO A FRIO. DISTÂNCIA MÉDIA DE TRANSPORTE &gt; 50,00 KM (VOLUME COMPACTADO)</t>
  </si>
  <si>
    <t>RO-14031</t>
  </si>
  <si>
    <t>TRANSPORTE DE CONCRETO BETUMINOSO USINADO A QUENTE. DISTÂNCIA MÉDIA DE TRANSPORTE &lt;= 10,0 KM (VOLUME COMPACTADO)</t>
  </si>
  <si>
    <t>RO-14032</t>
  </si>
  <si>
    <t>TRANSPORTE DE CONCRETO BETUMINOSO USINADO A QUENTE. DISTÂNCIA MÉDIA DE TRANSPORTE DE 10,10 A 15,00 KM (VOLUME COMPACTADO)</t>
  </si>
  <si>
    <t>RO-14033</t>
  </si>
  <si>
    <t>TRANSPORTE DE CONCRETO BETUMINOSO USINADO A QUENTE. DISTÂNCIA MÉDIA DE TRANSPORTE DE 15,10 A 20,00 KM (VOLUME COMPACTADO)</t>
  </si>
  <si>
    <t>RO-14034</t>
  </si>
  <si>
    <t>TRANSPORTE DE CONCRETO BETUMINOSO USINADO A QUENTE. DISTÂNCIA MÉDIA DE TRANSPORTE DE 20,10 A 25,00 KM (VOLUME COMPACTADO)</t>
  </si>
  <si>
    <t>RO-14035</t>
  </si>
  <si>
    <t>TRANSPORTE DE CONCRETO BETUMINOSO USINADO A QUENTE. DISTÂNCIA MÉDIA DE TRANSPORTE DE 25,10 A 30,00 KM (VOLUME COMPACTADO)</t>
  </si>
  <si>
    <t>RO-14036</t>
  </si>
  <si>
    <t>TRANSPORTE DE CONCRETO BETUMINOSO USINADO A QUENTE. DISTÂNCIA MÉDIA DE TRANSPORTE DE 30,10 A 40,00 KM (VOLUME COMPACTADO)</t>
  </si>
  <si>
    <t>RO-14037</t>
  </si>
  <si>
    <t>TRANSPORTE DE CONCRETO BETUMINOSO USINADO A QUENTE. DISTÂNCIA MÉDIA DE TRANSPORTE DE 40,10 A 50,00 KM (VOLUME COMPACTADO)</t>
  </si>
  <si>
    <t>RO-14038</t>
  </si>
  <si>
    <t>TRANSPORTE DE CONCRETO BETUMINOSO USINADO A QUENTE. DISTÂNCIA MÉDIA DE TRANSPORTE &gt; 50,00 KM (VOLUME COMPACTADO)</t>
  </si>
  <si>
    <t>RO-41353</t>
  </si>
  <si>
    <t>TRANSPORTE DE PRÉ-MISTURADO A FRIO. DISTÂNCIA MÉDIA DE TRANSPORTE &lt;= 10,0 KM (DENSIDADE MATERIAL SOLTO)</t>
  </si>
  <si>
    <t>RO-41354</t>
  </si>
  <si>
    <t>TRANSPORTE DE PRÉ-MISTURADO A FRIO. DISTÂNCIA MÉDIA DE TRANSPORTE DE 10,10 A 15,00 KM (DENSIDADE DE MATERIAL SOLTO)</t>
  </si>
  <si>
    <t>M3*KM</t>
  </si>
  <si>
    <t>RO-41355</t>
  </si>
  <si>
    <t>TRANSPORTE DE PRÉ-MISTURADO A FRIO. DISTÂNCIA MÉDIA DE TRANSPORTE DE 15,10 A 20,00 KM (DENSIDADE DE MATERIAL SOLTO)</t>
  </si>
  <si>
    <t>RO-41356</t>
  </si>
  <si>
    <t>TRANSPORTE DE PRÉ-MISTURADO A FRIO. DISTÂNCIA MÉDIA DE TRANSPORTE DE 20,10 A 25.00 KM (DENSIDADE DE MATERIAL SOLTO)</t>
  </si>
  <si>
    <t>RO-41357</t>
  </si>
  <si>
    <t>TRANSPORTE DE PRÉ-MISTURADO A FRIO. DISTÂNCIA MÉDIA DE TRANSPORTE DE 25,10 A 30,00 KM (DENSIDADE DE MATERIAL SOLTO)</t>
  </si>
  <si>
    <t>RO-41358</t>
  </si>
  <si>
    <t>TRANSPORTE DE PRÉ-MISTURADO A FRIO. DISTÂNCIA MÉDIA DE TRANSPORTE DE 30,10 A 40,00 KM (DENSIDADE DE MATERIAL SOLTO)</t>
  </si>
  <si>
    <t>RO-41359</t>
  </si>
  <si>
    <t>TRANSPORTE DE PRÉ-MISTURADO A FRIO. DISTÂNCIA MÉDIA DE TRANSPORTE DE 40,10 A 50,00 KM (DENSIDADE DE MATERIAL SOLTO)</t>
  </si>
  <si>
    <t>RO-41360</t>
  </si>
  <si>
    <t>TRANSPORTE DE PRÉ-MISTURADO A FRIO. DISTÂNCIA MÉDIA DE TRANSPORTE &gt; 50,00 KM (DENSIDADE DE MATERIAL SOLTO)</t>
  </si>
  <si>
    <t>RO-41361</t>
  </si>
  <si>
    <t>TRANSPORTE DE CONCRETO BETUMINOSO USINADO A QUENTE. DISTÂNCIA MÉDIA DE TRANSPORTE &lt;= 10,00 KM (DENSIDADE DE MATERIAL SOLTO)</t>
  </si>
  <si>
    <t>RO-41362</t>
  </si>
  <si>
    <t>TRANSPORTE DE CONCRETO BETUMINOSO USINADO A QUENTE. DISTÂNCIA MÉDIA DE TRANSPORTE DE 10,10 A 15,00 KM (DENSIDADE DE MATERIAL SOLTO)</t>
  </si>
  <si>
    <t>RO-41363</t>
  </si>
  <si>
    <t>TRANSPORTE DE CONCRETO BETUMINOSO USINADO A QUENTE. DISTÂNCIA MÉDIA DE TRANSPORTE DE 15,10 A 20,00 KM (DENSIDADE DE MATERIAL SOLTO)</t>
  </si>
  <si>
    <t>RO-41364</t>
  </si>
  <si>
    <t>TRANSPORTE DE CONCRETO BETUMINOSO USINADO A QUENTE. DISTÂNCIA MÉDIA DE TRANSPORTE DE 20,10 A 25,00 KM (DENSIDADE DE MATERIAL SOLTO)</t>
  </si>
  <si>
    <t>RO-41365</t>
  </si>
  <si>
    <t>TRANSPORTE DE CONCRETO BETUMINOSO USINADO A QUENTE. DISTÂNCIA MÉDIA DE TRANSPORTE DE 25,10 A 30,00 KM (DENSIDADE DE MATERIAL SOLTO)</t>
  </si>
  <si>
    <t>RO-41366</t>
  </si>
  <si>
    <t>TRANSPORTE DE CONCRETO BETUMINOSO USINADO A QUENTE. DISTÂNCIA MÉDIA DE TRANSPORTE DE 30,10 A 40,00 KM (DENSIDADE DE MATERIAL SOLTO)</t>
  </si>
  <si>
    <t>RO-41367</t>
  </si>
  <si>
    <t>TRANSPORTE DE CONCRETO BETUMINOSO USINADO A QUENTE. DISTÂNCIA MÉDIA DE TRANSPORTE DE 40,10 A 50,00 KM (DENSIDADE DE MATERIAL SOLTO)</t>
  </si>
  <si>
    <t>RO-41368</t>
  </si>
  <si>
    <t>TRANSPORTE DE CONCRETO BETUMINOSO USINADO A QUENTE. DISTÂNCIA MÉDIA DE TRANSPORTE &gt;= 50,10 KM (DENSIDADE DE MATERIAL SOLTO)</t>
  </si>
  <si>
    <t>RO-41369</t>
  </si>
  <si>
    <t>TRANSPORTE DE MATERIAL DE QUALQUER NATUREZA. DISTÂNCIA MÉDIA DE TRANSPORTE &lt;= 10,00 KM</t>
  </si>
  <si>
    <t>RO-41370</t>
  </si>
  <si>
    <t>TRANSPORTE DE MATERIAL DE QUALQUER NATUREZA. DISTÂNCIA MÉDIA DE TRANSPORTE DE 10,10 A 15,00 KM</t>
  </si>
  <si>
    <t>RO-41371</t>
  </si>
  <si>
    <t>TRANSPORTE DE MATERIAL DE QUALQUER NATUREZA. DISTÂNCIA MÉDIA DE TRANSPORTE DE 15,10 A 20,00 KM</t>
  </si>
  <si>
    <t>RO-41372</t>
  </si>
  <si>
    <t>TRANSPORTE DE MATERIAL DE QUALQUER NATUREZA. DISTÂNCIA MÉDIA DE TRANSPORTE DE 20,10 A 25,00 KM</t>
  </si>
  <si>
    <t>RO-41373</t>
  </si>
  <si>
    <t>TRANSPORTE DE MATERIAL DE QUALQUER NATUREZA. DISTÂNCIA MÉDIA DE TRANSPORTE DE 25,10 A 30,00 KM</t>
  </si>
  <si>
    <t>RO-41374</t>
  </si>
  <si>
    <t>TRANSPORTE DE MATERIAL DE QUALQUER NATUREZA. DISTÂNCIA MÉDIA DE TRANSPORTE DE 30,10 A 40,00 KM</t>
  </si>
  <si>
    <t>RO-41375</t>
  </si>
  <si>
    <t>TRANSPORTE DE MATERIAL DE QUALQUER NATUREZA. DISTÂNCIA MÉDIA DE TRANSPORTE DE 40,10 A 50,00 KM</t>
  </si>
  <si>
    <t>RO-41376</t>
  </si>
  <si>
    <t>TRANSPORTE DE MATERIAL DE QUALQUER NATUREZA. DISTÂNCIA MÉDIA DE TRANSPORTE &gt;= 50,10 KM</t>
  </si>
  <si>
    <t>108 - OBRAS DE ARTE ESPECIAIS</t>
  </si>
  <si>
    <t>RO-41596</t>
  </si>
  <si>
    <t>MURO DE ARRIMO EM CONCRETO, TIPO OC.MA-01 (EXECUÇÃO, INCLUINDO FORNECIMENTO E TRANSPORTE DE TODOS OS MATERIAIS)</t>
  </si>
  <si>
    <t>RO-41599</t>
  </si>
  <si>
    <t>DEMOLIÇÃO DE CONCRETO SIMPLES</t>
  </si>
  <si>
    <t>RO-43107</t>
  </si>
  <si>
    <t>DEMOLIÇÃO MANUAL DE CONCRETO ARMADO</t>
  </si>
  <si>
    <t>RO-41602</t>
  </si>
  <si>
    <t>DEMOLIÇÃO MECÂNICA DE CONCRETO ARMADO</t>
  </si>
  <si>
    <t>RO-42445</t>
  </si>
  <si>
    <t>DEMOLIÇÃO DE GUARDA-CORPO, INCLUINDO A REMOÇÃO DO MATERIAL DEMOLIDO (EXECUÇÃO, INCLUINDO CARGA E TRANSPORTE DO MATERIAL DEMOLIDO)</t>
  </si>
  <si>
    <t>RO-42418</t>
  </si>
  <si>
    <t>FORMAS PLANAS DE COMPENSADO COM REVESTIMENTO RESINADO (EXECUÇÃO, INCLUINDO DESFORMA,FORNECIMENTO E TRANSPORTE DE TODOS OS MATERIAIS)</t>
  </si>
  <si>
    <t>RO-43247</t>
  </si>
  <si>
    <t>ESCORAMENTO DESCONTÍNUO DE VALAS (EXECUÇÃO, INCLUINDO FORNECIMENTO E TRANSPORTE DE TODOS OS MATERIAIS)</t>
  </si>
  <si>
    <t>RO-41762</t>
  </si>
  <si>
    <t>ARGAMASSA DE CIMENTO E AREIA TRAÇO 1:3 (EXECUÇÃO, INCLUINDO FORNECIMENTO E TRANSPORTE DE TODOS OS MATERIAIS)</t>
  </si>
  <si>
    <t>RO-41621</t>
  </si>
  <si>
    <t>CONCRETO CICLÓPICO DE  CIMENTO PORTLAND COM 30% DE PEDRA DE MÃO, FCK &gt;= 10 MPA (EXECUÇÃO, INCLUINDO O FORNECIMENTO E TRANSPORTE DOS AGREGADOS)</t>
  </si>
  <si>
    <t>RO-41634</t>
  </si>
  <si>
    <t>CONCRETO CICLÓPICO DE  CIMENTO PORTLAND COM 30% PEDRA DE MÃO, FCK = 13,5 MPA (EXECUÇÃO, INCLUINDO O FORNECIMENTO E TRANSPORTE DOS AGREGADOS)</t>
  </si>
  <si>
    <t>RO-41626</t>
  </si>
  <si>
    <t>CONCRETO CICLÓPICO DE CIMENTO PORTLAND COM 30% PEDRA DE MÃO, FCK= 15,0 MPA (EXECUÇÃO, INCLUINDO O FORNECIMENTO E TRANSPORTE DOS AGREGADOS)</t>
  </si>
  <si>
    <t>RO-42415</t>
  </si>
  <si>
    <t>CONCRETO MAGRO DE CIMENTO PORTLAND FCK &gt;= 10,0 MPA (EXECUÇÃO, INCLUINDO O FORNECIMENTO E TRANSPORTE DOS AGREGADOS)</t>
  </si>
  <si>
    <t>RO-41622</t>
  </si>
  <si>
    <t>CONCRETO DE CIMENTO PORTLAND, FCK &gt;= 11,0 MPA (EXECUÇÃO, INCLUINDO O FORNECIMENTO E TRANSPORTE DOS AGREGADOS)</t>
  </si>
  <si>
    <t>RO-41623</t>
  </si>
  <si>
    <t>CONCRETO DE CIMENTO PORTLAND, FCK &gt;= 13,5 MPA (EXECUÇÃO, INCLUINDO O FORNECIMENTO E TRANSPORTE DOS AGREGADOS)</t>
  </si>
  <si>
    <t>RO-41624</t>
  </si>
  <si>
    <t>CONCRETO DE CIMENTO PORTLAND, FCK &gt;= 15,0 MPA (EXECUÇÃO, INCLUINDO O FORNECIMENTO E TRANSPORTE DOS AGREGADOS)</t>
  </si>
  <si>
    <t>RO-41625</t>
  </si>
  <si>
    <t>CONCRETO DE CIMENTO PORTLAND, FCK &gt;= 16,0 MPA (EXECUÇÃO, INCLUINDO O FORNECIMENTO E TRANSPORTE DOS AGREGADOS)</t>
  </si>
  <si>
    <t>RO-41627</t>
  </si>
  <si>
    <t>CONCRETO DE CIMENTO PORTLAND, FCK &gt;= 18,0 MPA (EXECUÇÃO, INCLUINDO O FORNECIMENTO E TRANSPORTE DOS AGREGADOS)</t>
  </si>
  <si>
    <t>RO-41628</t>
  </si>
  <si>
    <t>CONCRETO DE CIMENTO PORTLAND FCK &gt;= 20,0 MPA (EXECUÇÃO, INCLUINDO O FORNECIMENTO E TRANSPORTE DOS AGREGADOS)</t>
  </si>
  <si>
    <t>RO-41630</t>
  </si>
  <si>
    <t>CONCRETO DE CIMENTO PORTLAND, FCK &gt;= 21,0 MPA (EXECUÇÃO, INCLUINDO O FORNECIMENTO E TRANSPORTE DOS AGREGADOS)</t>
  </si>
  <si>
    <t>RO-41632</t>
  </si>
  <si>
    <t>CONCRETO DE CIMENTO PORTLAND, FCK &gt;= 25,0 MPA (EXECUÇÃO, INCLUINDO O FORNECIMENTO E TRANSPORTE DOS AGREGADOS)</t>
  </si>
  <si>
    <t>RO-41633</t>
  </si>
  <si>
    <t>CONCRETO DE CIMENTO PORTLAND, FCK &gt;= 30,0 MPA (EXECUÇÃO, INCLUINDO O FORNECIMENTO E TRANSPORTE DOS AGREGADOS)</t>
  </si>
  <si>
    <t>RO-44908</t>
  </si>
  <si>
    <t>ENSECADEIRA DE ESTACAS PRANCHA (EXECUÇÃO, INCLUINDO O FORNECIMENTO E TRANSPORTE DE TODOS OS MATERIAIS)</t>
  </si>
  <si>
    <t>RO-42412</t>
  </si>
  <si>
    <t>TUBULÃO A CÉU ABERTO, COM CAMISA DE CONCRETO PRÉ-MOLDADA COM DIAMETRO DE FUSTE Ø 1,20M EM SOLO (EXECUÇÃO, INCLUINDO ESCAVAÇÃO, EXCLUSIVE CONCRETO PARA CAMISA)</t>
  </si>
  <si>
    <t>RO-42442</t>
  </si>
  <si>
    <t>TUBULÃO A CÉU ABERTO, COM CAMISA DE CONCRETO PRÉ-MOLDADA COM DIAMETRO DE FUSTE Ø 1,20M, EM ROCHA (EXECUÇÃO, INCLUINDO ESCAVAÇÃO, EXCLUSIVE CONCRETO PARA CAMISA)</t>
  </si>
  <si>
    <t>RO-42455</t>
  </si>
  <si>
    <t>TUBULÃO A CÉU ABERTO, COM CAMISA DE CONCRETO PRÉ-MOLDADA COM DIÂMETRO DE FUSTE Ø 1,40M EM SOLO (EXECUÇÃO, INCLUINDO ESCAVAÇÃO, EXCLUSIVE CONCRETO PARA CAMISA)</t>
  </si>
  <si>
    <t>RO-42413</t>
  </si>
  <si>
    <t>TUBULÃO COM AR COMPRIMIDO COM CAMISA DE CONCRETO PRÉ MOLDADA COM DIAMETRO DE FUSTE Ø 1,20M, EM SOLO (EXECUÇÃO, INCLUINDO ESCAVAÇÃO, EXCLUSIVE CONCRETO PARA CAMISA)</t>
  </si>
  <si>
    <t>RO-43462</t>
  </si>
  <si>
    <t>TUBULÃO COM AR COMPRIMIDO COM CAMISA DE CONCRETO PRÉ MOLDADA COM DIAMETRO DE FUSTE Ø 1,20M, EM ROCHA (EXECUÇÃO, INCLUINDO ESCAVAÇÃO, EXCLUSIVE CONCRETO PARA CAMISA)</t>
  </si>
  <si>
    <t>RO-42811</t>
  </si>
  <si>
    <t>TUBULÃO COM AR COMPRIMIDO COM CAMISA DE CONCRETO PRÉ MOLDADA COM DIAMETRO DE FUSTE Ø 1,40M, EM SOLO (EXECUÇÃO, INCLUINDO ESCAVAÇÃO, EXCLUSIVE CONCRETO PARA CAMISA)</t>
  </si>
  <si>
    <t>RO-43871</t>
  </si>
  <si>
    <t>TUBULÃO COM AR COMPRIMIDO COM CAMISA DE CONCRETO PRÉ MOLDADA COM DIAMETRO DE FUSTE Ø 1,40M, EM ROCHA (EXECUÇÃO, INCLUINDO ESCAVAÇÃO, EXCLUSIVE CONCRETO PARA CAMISA)</t>
  </si>
  <si>
    <t>RO-43568</t>
  </si>
  <si>
    <t>TUBULÃO COM AR COMPRIMIDO COM CAMISA DE CONCRETO PRÉ-MOLDADA COM DIÂMETRO DE FUSTE Ø 1,60M, EM SOLO (EXECUÇÃO, INCLUINDO ESCAVAÇÃO, EXCLUSIVE CONCRETO PARA CAMISA)</t>
  </si>
  <si>
    <t>RO-41429</t>
  </si>
  <si>
    <t>APICOAMENTO MANUAL EM CONCRETO</t>
  </si>
  <si>
    <t>RO-41431</t>
  </si>
  <si>
    <t>ESTRUTURA METÁLICA PARA ANDAIMES</t>
  </si>
  <si>
    <t>RO-41432</t>
  </si>
  <si>
    <t>PLATAFORMA DE MADEIRA PARA  ANDAIMES (EXECUÇÃO, INCLUINDO FORNECIMENTO E TRANSPORTE DE TODOS OS MATERIAIS)</t>
  </si>
  <si>
    <t>RO-41614</t>
  </si>
  <si>
    <t>FORMAS PLANAS DE MADEIRA DE PINHO DE 3ª (EXECUÇÃO, INCLUINDO DESFORMA,FORNECIMENTO E TRANSPORTE DE TODOS OS MATERIAIS)</t>
  </si>
  <si>
    <t>RO-41435</t>
  </si>
  <si>
    <t>DEMOLIÇÃO DE PAVIMENTO DE CONCRETO (EXECUÇÃO, INCLUINDO A REMOÇÃO DO MATERIAL DEMOLIDO)</t>
  </si>
  <si>
    <t>RO-41443</t>
  </si>
  <si>
    <t>ANDAIME SUSPENSO COM PISO EM PRANCHAS DE MADEIRA (EXECUÇÃO, INCLUINDO O FORNECIMENTO E TRANSPORTE DOS MATERIAIS)</t>
  </si>
  <si>
    <t>RO-43047</t>
  </si>
  <si>
    <t>FURO EM CONCRETO Ø = 10,0 MM, PROFUNDIDADE = 10 CM</t>
  </si>
  <si>
    <t>RO-43456</t>
  </si>
  <si>
    <t>FURO EM CONCRETO Ø = 10,0 MM, PROFUNDIDADE = 15 CM</t>
  </si>
  <si>
    <t>RO-42426</t>
  </si>
  <si>
    <t>FURO EM CONCRETO Ø = 12,5 MM, PROFUNDIDADE = 10 CM</t>
  </si>
  <si>
    <t>RO-41453</t>
  </si>
  <si>
    <t>FURO EM CONCRETO Ø = 12,5 MM, PROFUNDIDADE = 15 CM</t>
  </si>
  <si>
    <t>RO-41454</t>
  </si>
  <si>
    <t>FURO EM CONCRETO Ø = 12,5 MM, PROFUNDIDADE = 20 CM</t>
  </si>
  <si>
    <t>RO-41455</t>
  </si>
  <si>
    <t>FURO EM CONCRETO Ø = 12,5 MM, PROFUNDIDADE = 30 CM</t>
  </si>
  <si>
    <t>RO-41456</t>
  </si>
  <si>
    <t>FURO EM CONCRETO Ø = 16,0 MM, PROFUNDIDADE = 15 CM</t>
  </si>
  <si>
    <t>RO-41457</t>
  </si>
  <si>
    <t>FURO EM CONCRETO Ø = 16,0 MM, PROFUNDIDADE = 20 CM</t>
  </si>
  <si>
    <t>RO-41458</t>
  </si>
  <si>
    <t>FURO EM CONCRETO Ø = 16,0 MM, PROFUNDIDADE = 30 CM</t>
  </si>
  <si>
    <t>RO-41459</t>
  </si>
  <si>
    <t>FURO EM CONCRETO Ø = 16,0 MM, PROFUNDIDADE = 50 CM</t>
  </si>
  <si>
    <t>RO-41460</t>
  </si>
  <si>
    <t>FURO EM CONCRETO Ø = 20,0 MM, PROFUNDIDADE = 15 CM</t>
  </si>
  <si>
    <t>RO-41461</t>
  </si>
  <si>
    <t>FURO EM CONCRETO Ø = 20,0 MM, PROFUNDIDADE = 20 CM</t>
  </si>
  <si>
    <t>RO-41463</t>
  </si>
  <si>
    <t>FURO EM CONCRETO Ø = 20,0 MM, PROFUNDIDADE = 30 CM</t>
  </si>
  <si>
    <t>RO-41464</t>
  </si>
  <si>
    <t>FURO EM CONCRETO Ø = 20,0 MM, PROFUNDIDADE = 40 CM</t>
  </si>
  <si>
    <t>RO-41466</t>
  </si>
  <si>
    <t>FURO EM CONCRETO Ø = 25,0 MM, PROFUNDIDADE = 15 CM</t>
  </si>
  <si>
    <t>RO-41465</t>
  </si>
  <si>
    <t>FURO EM CONCRETO Ø = 25,0 MM, PROFUNDIDADE = 20 CM</t>
  </si>
  <si>
    <t>RO-41467</t>
  </si>
  <si>
    <t>FURO EM CONCRETO Ø = 25,0 MM, PROFUNDIDADE = 30 CM</t>
  </si>
  <si>
    <t>RO-41469</t>
  </si>
  <si>
    <t>FURO EM CONCRETO Ø = 25,0 MM, PROFUNDIDADE = 50 CM</t>
  </si>
  <si>
    <t>RO-41470</t>
  </si>
  <si>
    <t>FURO EM CONCRETO Ø = 25,0 MM, PROFUNDIDADE = 80 CM</t>
  </si>
  <si>
    <t>RO-41473</t>
  </si>
  <si>
    <t>FURO EM CONCRETO Ø = 32,0 MM, PROFUNDIDADE = 30 CM</t>
  </si>
  <si>
    <t>RO-41475</t>
  </si>
  <si>
    <t>FURO EM CONCRETO Ø = 40,0 MM, PROFUNDIDADE = 30 CM</t>
  </si>
  <si>
    <t>RO-41476</t>
  </si>
  <si>
    <t>FURO EM CONCRETO Ø = 50,0 MM, PROFUNDIDADE = 30 CM</t>
  </si>
  <si>
    <t>RO-41482</t>
  </si>
  <si>
    <t>FURO EM CONCRETO Ø = 75 MM, PROFUNDIDADE = 15 CM</t>
  </si>
  <si>
    <t>RO-41479</t>
  </si>
  <si>
    <t>FURO EM ROCHA Ø = 20,0 MM, PROFUNDIDADE = 40 MM</t>
  </si>
  <si>
    <t>RO-41648</t>
  </si>
  <si>
    <t>FURO EM ROCHA Ø = 25,0 MM, PROFUNDIDADE = 50 MM</t>
  </si>
  <si>
    <t>RO-41481</t>
  </si>
  <si>
    <t>FURO EM ROCHA Ø = 50,0 MM, PROFUNDIDADE = 30 MM</t>
  </si>
  <si>
    <t>RO-41493</t>
  </si>
  <si>
    <t>CONCRETO ESTRUTURAL COM RESISTÊNCIA FCK &gt;= 13,5 MPA (EXECUÇÃO, INCLUINDO O FORNECIMENTO DE TODOS OS MATERIAIS, EXCLUI O TRANSPORTE DOS AGREGADOS)</t>
  </si>
  <si>
    <t>RO-41494</t>
  </si>
  <si>
    <t>CONCRETO ESTRUTURAL COM RESISTÊNCIA FCK &gt;= 15,0 MPA (EXECUÇÃO, INCLUINDO O FORNECIMENTO DE TODOS OS MATERIAIS, EXCLUI O TRANSPORTE DOS AGREGADOS)</t>
  </si>
  <si>
    <t>RO-41495</t>
  </si>
  <si>
    <t>CONCRETO ESTRUTURAL COM RESISTÊNCIA FCK &gt;= 16,0 MPA (EXECUÇÃO, INCLUINDO O FORNECIMENTO DE TODOS OS MATERIAIS, EXCLUI O TRANSPORTE DOS AGREGADOS)</t>
  </si>
  <si>
    <t>RO-41496</t>
  </si>
  <si>
    <t>CONCRETO ESTRUTURAL COM RESISTÊNCIA FCK &gt;= 18,0 MPA (EXECUÇÃO, INCLUINDO O FORNECIMENTO DE TODOS OS MATERIAIS, EXCLUI O TRANSPORTE DOS AGREGADOS)</t>
  </si>
  <si>
    <t>RO-42416</t>
  </si>
  <si>
    <t>CONCRETO ESTRUTURAL COM RESISTÊNCIA FCK &gt;= 20,0 MPA (EXECUÇÃO, INCLUINDO O FORNECIMENTO DE TODOS OS MATERIAIS, EXCLUI O TRANSPORTE DOS AGREGADOS)</t>
  </si>
  <si>
    <t>RO-45041</t>
  </si>
  <si>
    <t>CONCRETO ESTRUTURAL COM RESISTÊNCIA FCK &gt;= 21 MPA (EXECUÇÃO, INCLUINDO O FORNECIMENTO DE TODOS OS MATERIAIS, EXCLUI O TRANSPORTE DOS AGREGADOS)</t>
  </si>
  <si>
    <t>RO-42417</t>
  </si>
  <si>
    <t>CONCRETO ESTRUTURAL COM RESISTÊNCIA FCK &gt;= 25,0 MPA (EXECUÇÃO, INCLUINDO O FORNECIMENTO DE TODOS OS MATERIAIS, EXCLUI O TRANSPORTE DOS AGREGADOS)</t>
  </si>
  <si>
    <t>RO-42456</t>
  </si>
  <si>
    <t>CONCRETO ESTRUTURAL COM RESISTÊNCIA FCK &gt;= 30,0 MPA (EXECUÇÃO, INCLUINDO O FORNECIMENTO DE TODOS OS MATERIAIS, EXCLUI O TRANSPORTE DOS AGREGADOS)</t>
  </si>
  <si>
    <t>RO-42467</t>
  </si>
  <si>
    <t>CONCRETO MAGRO FCK &gt;= 10,0 MPA (EXECUÇÃO, INCLUINDO O FORNECIMENTO DE TODOS OS MATERIAIS, EXCLUI O TRANSPORTE DOS AGREGADOS)</t>
  </si>
  <si>
    <t>RO-41502</t>
  </si>
  <si>
    <t>CONCRETO CICLÓPICO FCK &gt; 13,5 MPA, COM 30% PEDRA DE MÃO (EXECUÇÃO, INCLUINDO O FORNECIMENTO DE TODOS OS MATERIAIS, EXCLUI O TRANSPORTE DOS AGREGADOS)</t>
  </si>
  <si>
    <t>RO-41544</t>
  </si>
  <si>
    <t>CIMBRAMENTO: ESCORAMENTO EM MADEIRA (EXECUÇÃO, INCLUINDO O FORNECIMENTO E TRANSPORTE DE TODOS OS MATERIAIS)</t>
  </si>
  <si>
    <t>RO-42285</t>
  </si>
  <si>
    <t>ARMAÇÃO: AÇO CA-50 (EXECUÇÃO, INCLUINDO PREPARO, DOBRAGEM, COLOCAÇÃO NAS FORMAS E TRANSPORTE DE TODOS OS MATERIAIS)</t>
  </si>
  <si>
    <t>RO-41552</t>
  </si>
  <si>
    <t>ARMAÇÃO: AÇO CA-60 (EXECUÇÃO, INCLUINDO PREPARO, DOBRAGEM, COLOCAÇÃO NAS FORMAS E TRANSPORTE DE TODOS OS MATERIAIS)</t>
  </si>
  <si>
    <t>RO-41651</t>
  </si>
  <si>
    <t>PREENCHIMENTO DE FUROS COM SIKADUR 32 OU SIMILAR (EXECUÇÃO, INCLUINDO O FORNECIMENTO E TRANSPORTE DE TODOS OS MATERIAIS, EXCLUI EXECUÇÃO DO FURO)</t>
  </si>
  <si>
    <t>RO-41653</t>
  </si>
  <si>
    <t>PREENCHIMENTO DE FUROS COM INJEÇÃO DE EPOXI (SIKADUR - 43) (EXECUÇÃO, INCLUINDO O FORNECIMENTO DE TODOS OS MATERIAIS, EXCLUI EXECUÇÃO DO FURO)</t>
  </si>
  <si>
    <t>RO-41652</t>
  </si>
  <si>
    <t>TRATAMENTO DE TRINCAS FINAS (EXECUÇÃO, INCLUINDO O FORNECIMENTO E TRANSPORTE DE TODOS OS MATERIAIS)</t>
  </si>
  <si>
    <t>RO-42425</t>
  </si>
  <si>
    <t>CONCRETO DE PAVIMENTAÇÃO COM FCK &gt;= 25 MPA (EXECUÇÃO, INCLUINDO O FORNECIMENTO DE TODOS OS MATERIAIS, EXCLUI O TRANSPORTE DOS AGREGADOS)</t>
  </si>
  <si>
    <t>RO-41575</t>
  </si>
  <si>
    <t>MASTIQUE ELÁSTICO(TIPO VEDAFLEX OU SIMILAR) (EXECUÇÃO, INCLUINDO O FORNECIMENTO E TRANSPORTE DE TODOS OS MATERIAIS)</t>
  </si>
  <si>
    <t>RO-41582</t>
  </si>
  <si>
    <t>APARELHOS DE APOIO EM NEOPRENE FRETADO (EXECUÇÃO, INCLUINDO A APLICAÇÃO, FORNECIMENTO E TRANSPORTE DOS MATERIAIS)</t>
  </si>
  <si>
    <t>RO-41557</t>
  </si>
  <si>
    <t>FORMAS SUSPENSAS DE COMPENSADO RESINADO (EXECUÇÃO, INCLUINDO DESFORMA, FORNECIMENTO E TRANSPORTE DE TODOS OS MATERIAIS)</t>
  </si>
  <si>
    <t>RO-41558</t>
  </si>
  <si>
    <t>FORMA PLANA DE MADEIRIT (EXECUÇÃO, INCLUINDO DESFORMA, FORNECIMENTO E TRANSPORTE DE TODOS OS MATERIAIS)</t>
  </si>
  <si>
    <t>RO-41559</t>
  </si>
  <si>
    <t>FORMAS CURVAS DE MADEIRIT (EXECUÇÃO, INCLUINDO DESFORMA, FORNECIMENTO E TRANSPORTE DE TODOS OS MATERIAIS)</t>
  </si>
  <si>
    <t>RO-41565</t>
  </si>
  <si>
    <t>JUNTAS DE PAVIMENTAÇÃO LONGITUDINAL E TRANSVERSAL (EXECUÇÃO, INCLUINDO O FORNECIMENTO E TRANSPORTE DE TODOS OS MATERIAIS)</t>
  </si>
  <si>
    <t>RO-41657</t>
  </si>
  <si>
    <t>CANTONEIRA METÁLICA DE DIMENSÕES  2"X2"X5/16" (EXECUÇÃO, INCLUINDO FORNECIMENTO E TRANSPORTE DE TODOS OS MATERIAIS)</t>
  </si>
  <si>
    <t>RO-41569</t>
  </si>
  <si>
    <t>CANTONEIRA METÁLICA DE DIMENSÕES 3" X 3" X 3/8" (EXECUÇÃO, INCLUINDO O FORNECIMENTO E TRANSPORTE DE TODOS OS MATERIAIS)</t>
  </si>
  <si>
    <t>RO-41570</t>
  </si>
  <si>
    <t>CANTONEIRA METÁLICA DE DIMENSÕES 4" X 4" X 3/8" (EXECUÇÃO, INCLUINDO O FORNECIMENTO E TRANSPORTE DE TODOS OS MATERIAIS)</t>
  </si>
  <si>
    <t>RO-41571</t>
  </si>
  <si>
    <t>CANTONEIRA METÁLICA DE DIMENSÕES 4" X 4" X 1/2" (EXECUÇÃO, INCLUINDO O FORNECIMENTO E TRANSPORTE DE TODOS OS MATERIAIS)</t>
  </si>
  <si>
    <t>RO-41578</t>
  </si>
  <si>
    <t>LIMPEZA DE SUPERFÍCIE COM JATO DE AREIA E AGUA</t>
  </si>
  <si>
    <t>RO-42430</t>
  </si>
  <si>
    <t>LIMPEZA MANUAL E TRATAMENTO DE ARMADURA OXIDADA</t>
  </si>
  <si>
    <t>RO-41581</t>
  </si>
  <si>
    <t>LIMPEZA DE ARMADURA COM JATO DE AREIA E ÁGUA</t>
  </si>
  <si>
    <t>RO-41584</t>
  </si>
  <si>
    <t>DRENO DE PVC Ø = 50 MM, COMPRIMENTO UNITÁRIO = 30 CM (EXECUÇÃO, INCLUINDO O FORNECIMENTO E TRANSPORTE DE TODOS OS MATERIAIS)</t>
  </si>
  <si>
    <t>RO-42476</t>
  </si>
  <si>
    <t>DRENO DE PVC Ø = 50 MM, COMPRIMENTO UNITÁRIO = 35 CM (EXECUÇÃO, INCLUINDO O FORNECIMENTO E TRANSPORTE DE TODOS OS MATERIAIS)</t>
  </si>
  <si>
    <t>RO-42994</t>
  </si>
  <si>
    <t>DRENO DE PVC Ø = 50 MM, COMPRIMENTO UNITÁRIO = 40 CM (EXECUÇÃO, INCLUINDO O FORNECIMENTO E TRANSPORTE DE TODOS OS MATERIAIS)</t>
  </si>
  <si>
    <t>RO-41586</t>
  </si>
  <si>
    <t>DRENO DE PVC Ø = 75 MM, COMPRIMENTO UNITÁRIO = 15 CM (EXECUÇÃO, INCLUINDO O FORNECIMENTO E TRANSPORTE DE TODOS OS MATERIAIS)</t>
  </si>
  <si>
    <t>RO-41587</t>
  </si>
  <si>
    <t>DRENO DE PVC Ø = 75 MM, COMPRIMENTO UNITÁRIO = 30 CM (EXECUÇÃO, INCLUINDO O FORNECIMENTO E TRANSPORTE DE TODOS OS MATERIAIS)</t>
  </si>
  <si>
    <t>RO-41591</t>
  </si>
  <si>
    <t>DRENO DE PVC Ø = 75 MM, COMPRIMENTO UNITÁRIO = 35 CM (EXECUÇÃO, INCLUINDO O FORNECIMENTO E TRANSPORTE DE TODOS OS MATERIAIS)</t>
  </si>
  <si>
    <t>RO-41592</t>
  </si>
  <si>
    <t>DRENO DE PVC Ø = 75 MM, COMPRIMENTO UNITÁRIO = 40 CM (EXECUÇÃO, INCLUINDO O FORNECIMENTO E TRANSPORTE DE TODOS OS MATERIAIS)</t>
  </si>
  <si>
    <t>RO-41589</t>
  </si>
  <si>
    <t>DRENO DE PVC Ø = 100 MM, COMPRIMENTO UNITÁRIO = 35 CM (EXECUÇÃO, INCLUINDO O FORNECIMENTO E TRANSPORTE DE TODOS OS MATERIAIS)</t>
  </si>
  <si>
    <t>RO-41588</t>
  </si>
  <si>
    <t>DRENO DE PVC Ø = 100 MM, COMPRIMENTO UNITÁRIO = 40 CM (EXECUÇÃO, INCLUINDO O FORNECIMENTO E TRANSPORTE DE TODOS OS MATERIAIS)</t>
  </si>
  <si>
    <t>RO-41590</t>
  </si>
  <si>
    <t>DRENO DE PVC Ø = 100 MM, COMPRIMENTO UNITÁRIO = 45 CM (EXECUÇÃO, INCLUINDO O FORNECIMENTO E TRANSPORTE DE TODOS OS MATERIAIS)</t>
  </si>
  <si>
    <t>RO-41594</t>
  </si>
  <si>
    <t>DRENO DE PVC Ø = 100MM, COMPRIMENTO UNITÁRIO = 0,60M (EXECUÇÃO, INCLUINDO O FORNECIMENTO E TRANSPORTE DE TODOS OS MATERIAIS)</t>
  </si>
  <si>
    <t>RO-41593</t>
  </si>
  <si>
    <t>CAIAÇÃO A TRÊS DEMÃOS (EXECUÇÃO, INCLUINDO O FORNECIMENTO E TRANSPORTE DE TODOS OS MATERIAIS)</t>
  </si>
  <si>
    <t>RO-42424</t>
  </si>
  <si>
    <t>GRADIL METÁLICO PADRÃO DER-MG (EXECUÇÃO, INCLUINDO O FORNECIMENTO E TRANSPORTE DE TODOS OS MATERIAIS)</t>
  </si>
  <si>
    <t>109 - ÍNDICE NACIONAL DE CONSTRUÇÃO CIVIL</t>
  </si>
  <si>
    <t>RO-41664</t>
  </si>
  <si>
    <t>ABRIGO SIMPLES DE PASSAGEIROS PRÉ-MOLDADO (EXECUÇÃO, INCLUINDO O FORNECIMENTO E TRANSPORTE E MONTAGEM)</t>
  </si>
  <si>
    <t>RO-41665</t>
  </si>
  <si>
    <t>ABRIGO DUPLO DE PASSAGEIROS PRÉ-MOLDADO (EXECUÇÃO, INCLUINDO O FORNECIMENTO,  TRANSPORTE E MONTAGEM)</t>
  </si>
  <si>
    <t>RO-41662</t>
  </si>
  <si>
    <t>REBOCO DE ARGAMASSA DE CIMENTO E AREIA, TRAÇO 1:5 (EXECUÇÃO, INCLUINDO O FORNECIMENTO E TRANSPORTE DE TODOS OS MATERIAIS)</t>
  </si>
  <si>
    <t>RO-41661</t>
  </si>
  <si>
    <t>CHAPISCO DE CIMENTO E AREIA, TRAÇO 1:3 (EXECUÇÃO, INCLUINDO O FORNECIMENTO E TRANSPORTE DE TODOS OS MATERIAIS)</t>
  </si>
  <si>
    <t>MATED-11173</t>
  </si>
  <si>
    <r>
      <t xml:space="preserve">De acordo com a legislação tributária municipal, a base de cálculo do ISS corresponde a </t>
    </r>
    <r>
      <rPr>
        <b/>
        <sz val="8"/>
        <rFont val="Arial"/>
        <family val="2"/>
      </rPr>
      <t xml:space="preserve">50% </t>
    </r>
    <r>
      <rPr>
        <sz val="8"/>
        <rFont val="Arial"/>
        <family val="2"/>
      </rPr>
      <t xml:space="preserve">do valor deste tipo de obra e, sobre esta base, incide </t>
    </r>
    <r>
      <rPr>
        <b/>
        <sz val="8"/>
        <rFont val="Arial"/>
        <family val="2"/>
      </rPr>
      <t>ISS</t>
    </r>
    <r>
      <rPr>
        <sz val="8"/>
        <rFont val="Arial"/>
        <family val="2"/>
      </rPr>
      <t xml:space="preserve"> com alíquota de 2</t>
    </r>
    <r>
      <rPr>
        <b/>
        <sz val="8"/>
        <rFont val="Arial"/>
        <family val="2"/>
      </rPr>
      <t>,00%</t>
    </r>
    <r>
      <rPr>
        <sz val="8"/>
        <rFont val="Arial"/>
        <family val="2"/>
      </rPr>
      <t>.</t>
    </r>
  </si>
  <si>
    <t>BANCO</t>
  </si>
  <si>
    <t>COEF.</t>
  </si>
  <si>
    <t>QUADRO DE COMPOSIÇÃO DE CUSTOS</t>
  </si>
  <si>
    <t>Objeto: PAVIMENTAÇÃO E URBANIZAÇÃO</t>
  </si>
  <si>
    <t>1.5</t>
  </si>
  <si>
    <t>EXECUÇÃO DE BARRACÃO DE OBRA, PARA DEPÓSITO DE FERRAMENTAS E MATERIAIS</t>
  </si>
  <si>
    <t>FORNECIMENTO DE PLACA DE OBRA COM 3,00 X 1,50M - PADRÃO DO GOVERNO FEDERAL CONFORME MODELO DE SINALIZAÇÃO FEDERAL</t>
  </si>
  <si>
    <t>6 MESES DE OBRA</t>
  </si>
  <si>
    <t>CONFORME PROJETO</t>
  </si>
  <si>
    <t>COMP-02</t>
  </si>
  <si>
    <t>ADMINISTRAÇÃO LOCAL DE OBRA</t>
  </si>
  <si>
    <t>BANCO DE CUSTOS - REFERÊNCIA 1.8</t>
  </si>
  <si>
    <t>DATA PREÇO / RT (SINAPI):</t>
  </si>
  <si>
    <t>LOCALIDADE / DATA EMISSÃO (SINAPI):</t>
  </si>
  <si>
    <t>03/2022</t>
  </si>
  <si>
    <t>BELO HORIZONTE</t>
  </si>
  <si>
    <t>14/04/2022</t>
  </si>
  <si>
    <t>FONTE</t>
  </si>
  <si>
    <t>DESONERADO</t>
  </si>
  <si>
    <t>NÃO DESONERADO</t>
  </si>
  <si>
    <t>Composições</t>
  </si>
  <si>
    <t>Cotações</t>
  </si>
  <si>
    <t>97141</t>
  </si>
  <si>
    <t>ASSENTAMENTO DE TUBO DE FERRO FUNDIDO PARA REDE DE ÁGUA, DN 80 MM, JUNTA ELÁSTICA, INSTALADO EM LOCAL COM NÍVEL ALTO DE INTERFERÊNCIAS (NÃO INCLUI FORNECIMENTO). AF_11/2017</t>
  </si>
  <si>
    <t>7,07</t>
  </si>
  <si>
    <t>7,62</t>
  </si>
  <si>
    <t>SINAPI - CAIXA REFERENCIAL 14/04/2022</t>
  </si>
  <si>
    <t>97142</t>
  </si>
  <si>
    <t>ASSENTAMENTO DE TUBO DE FERRO FUNDIDO PARA REDE DE ÁGUA, DN 100 MM, JUNTA ELÁSTICA, INSTALADO EM LOCAL COM NÍVEL ALTO DE INTERFERÊNCIAS (NÃO INCLUI FORNECIMENTO). AF_11/2017</t>
  </si>
  <si>
    <t>7,85</t>
  </si>
  <si>
    <t>8,47</t>
  </si>
  <si>
    <t>97143</t>
  </si>
  <si>
    <t>ASSENTAMENTO DE TUBO DE FERRO FUNDIDO PARA REDE DE ÁGUA, DN 150 MM, JUNTA ELÁSTICA, INSTALADO EM LOCAL COM NÍVEL ALTO DE INTERFERÊNCIAS (NÃO INCLUI FORNECIMENTO). AF_11/2017</t>
  </si>
  <si>
    <t>9,80</t>
  </si>
  <si>
    <t>10,61</t>
  </si>
  <si>
    <t>97144</t>
  </si>
  <si>
    <t>ASSENTAMENTO DE TUBO DE FERRO FUNDIDO PARA REDE DE ÁGUA, DN 200 MM, JUNTA ELÁSTICA, INSTALADO EM LOCAL COM NÍVEL ALTO DE INTERFERÊNCIAS (NÃO INCLUI FORNECIMENTO). AF_11/2017</t>
  </si>
  <si>
    <t>11,75</t>
  </si>
  <si>
    <t>12,73</t>
  </si>
  <si>
    <t>97145</t>
  </si>
  <si>
    <t>ASSENTAMENTO DE TUBO DE FERRO FUNDIDO PARA REDE DE ÁGUA, DN 250 MM, JUNTA ELÁSTICA, INSTALADO EM LOCAL COM NÍVEL ALTO DE INTERFERÊNCIAS (NÃO INCLUI FORNECIMENTO). AF_11/2017</t>
  </si>
  <si>
    <t>13,71</t>
  </si>
  <si>
    <t>14,87</t>
  </si>
  <si>
    <t>97146</t>
  </si>
  <si>
    <t>ASSENTAMENTO DE TUBO DE FERRO FUNDIDO PARA REDE DE ÁGUA, DN 300 MM, JUNTA ELÁSTICA, INSTALADO EM LOCAL COM NÍVEL ALTO DE INTERFERÊNCIAS (NÃO INCLUI FORNECIMENTO). AF_11/2017</t>
  </si>
  <si>
    <t>15,67</t>
  </si>
  <si>
    <t>17,02</t>
  </si>
  <si>
    <t>97147</t>
  </si>
  <si>
    <t>ASSENTAMENTO DE TUBO DE FERRO FUNDIDO PARA REDE DE ÁGUA, DN 350 MM, JUNTA ELÁSTICA, INSTALADO EM LOCAL COM NÍVEL ALTO DE INTERFERÊNCIAS (NÃO INCLUI FORNECIMENTO). AF_11/2017</t>
  </si>
  <si>
    <t>17,66</t>
  </si>
  <si>
    <t>19,17</t>
  </si>
  <si>
    <t>97148</t>
  </si>
  <si>
    <t>ASSENTAMENTO DE TUBO DE FERRO FUNDIDO PARA REDE DE ÁGUA, DN 400 MM, JUNTA ELÁSTICA, INSTALADO EM LOCAL COM NÍVEL ALTO DE INTERFERÊNCIAS (NÃO INCLUI FORNECIMENTO). AF_11/2017</t>
  </si>
  <si>
    <t>19,62</t>
  </si>
  <si>
    <t>21,30</t>
  </si>
  <si>
    <t>97149</t>
  </si>
  <si>
    <t>ASSENTAMENTO DE TUBO DE FERRO FUNDIDO PARA REDE DE ÁGUA, DN 450 MM, JUNTA ELÁSTICA, INSTALADO EM LOCAL COM NÍVEL ALTO DE INTERFERÊNCIAS (NÃO INCLUI FORNECIMENTO). AF_11/2017</t>
  </si>
  <si>
    <t>21,62</t>
  </si>
  <si>
    <t>23,47</t>
  </si>
  <si>
    <t>97150</t>
  </si>
  <si>
    <t>ASSENTAMENTO DE TUBO DE FERRO FUNDIDO PARA REDE DE ÁGUA, DN 500 MM, JUNTA ELÁSTICA, INSTALADO EM LOCAL COM NÍVEL ALTO DE INTERFERÊNCIAS (NÃO INCLUI FORNECIMENTO). AF_11/2017</t>
  </si>
  <si>
    <t>27,59</t>
  </si>
  <si>
    <t>29,62</t>
  </si>
  <si>
    <t>97151</t>
  </si>
  <si>
    <t>ASSENTAMENTO DE TUBO DE FERRO FUNDIDO PARA REDE DE ÁGUA, DN 600 MM, JUNTA ELÁSTICA, INSTALADO EM LOCAL COM NÍVEL ALTO DE INTERFERÊNCIAS (NÃO INCLUI FORNECIMENTO). AF_11/2017</t>
  </si>
  <si>
    <t>32,13</t>
  </si>
  <si>
    <t>34,54</t>
  </si>
  <si>
    <t>97152</t>
  </si>
  <si>
    <t>ASSENTAMENTO DE TUBO DE FERRO FUNDIDO PARA REDE DE ÁGUA, DN 700 MM, JUNTA ELÁSTICA, INSTALADO EM LOCAL COM NÍVEL ALTO DE INTERFERÊNCIAS (NÃO INCLUI FORNECIMENTO). AF_11/2017</t>
  </si>
  <si>
    <t>36,44</t>
  </si>
  <si>
    <t>39,18</t>
  </si>
  <si>
    <t>97153</t>
  </si>
  <si>
    <t>ASSENTAMENTO DE TUBO DE FERRO FUNDIDO PARA REDE DE ÁGUA, DN 800 MM, JUNTA ELÁSTICA, INSTALADO EM LOCAL COM NÍVEL ALTO DE INTERFERÊNCIAS (NÃO INCLUI FORNECIMENTO). AF_11/2017</t>
  </si>
  <si>
    <t>40,89</t>
  </si>
  <si>
    <t>44,00</t>
  </si>
  <si>
    <t>97154</t>
  </si>
  <si>
    <t>ASSENTAMENTO DE TUBO DE FERRO FUNDIDO PARA REDE DE ÁGUA, DN 900 MM, JUNTA ELÁSTICA, INSTALADO EM LOCAL COM NÍVEL ALTO DE INTERFERÊNCIAS (NÃO INCLUI FORNECIMENTO). AF_11/2017</t>
  </si>
  <si>
    <t>45,39</t>
  </si>
  <si>
    <t>48,84</t>
  </si>
  <si>
    <t>97155</t>
  </si>
  <si>
    <t>ASSENTAMENTO DE TUBO DE FERRO FUNDIDO PARA REDE DE ÁGUA, DN 1000 MM, JUNTA ELÁSTICA, INSTALADO EM LOCAL COM NÍVEL ALTO DE INTERFERÊNCIAS (NÃO INCLUI FORNECIMENTO). AF_11/2017</t>
  </si>
  <si>
    <t>49,86</t>
  </si>
  <si>
    <t>53,70</t>
  </si>
  <si>
    <t>97156</t>
  </si>
  <si>
    <t>ASSENTAMENTO DE TUBO DE FERRO FUNDIDO PARA REDE DE ÁGUA, DN 1200 MM, JUNTA ELÁSTICA, INSTALADO EM LOCAL COM NÍVEL ALTO DE INTERFERÊNCIAS (NÃO INCLUI FORNECIMENTO). AF_11/2017</t>
  </si>
  <si>
    <t>59,22</t>
  </si>
  <si>
    <t>63,75</t>
  </si>
  <si>
    <t>97157</t>
  </si>
  <si>
    <t>ASSENTAMENTO DE TUBO DE FERRO FUNDIDO PARA REDE DE ÁGUA, DN 80 MM, JUNTA ELÁSTICA, INSTALADO EM LOCAL COM NÍVEL BAIXO DE INTERFERÊNCIAS (NÃO INCLUI FORNECIMENTO). AF_11/2017</t>
  </si>
  <si>
    <t>4,34</t>
  </si>
  <si>
    <t>4,66</t>
  </si>
  <si>
    <t>97158</t>
  </si>
  <si>
    <t>ASSENTAMENTO DE TUBO DE FERRO FUNDIDO PARA REDE DE ÁGUA, DN 100 MM, JUNTA ELÁSTICA, INSTALADO EM LOCAL COM NÍVEL BAIXO DE INTERFERÊNCIAS (NÃO INCLUI FORNECIMENTO). AF_11/2017</t>
  </si>
  <si>
    <t>4,83</t>
  </si>
  <si>
    <t>5,19</t>
  </si>
  <si>
    <t>97159</t>
  </si>
  <si>
    <t>ASSENTAMENTO DE TUBO DE FERRO FUNDIDO PARA REDE DE ÁGUA, DN 150 MM, JUNTA ELÁSTICA, INSTALADO EM LOCAL COM NÍVEL BAIXO DE INTERFERÊNCIAS (NÃO INCLUI FORNECIMENTO). AF_11/2017</t>
  </si>
  <si>
    <t>6,02</t>
  </si>
  <si>
    <t>6,49</t>
  </si>
  <si>
    <t>97160</t>
  </si>
  <si>
    <t>ASSENTAMENTO DE TUBO DE FERRO FUNDIDO PARA REDE DE ÁGUA, DN 200 MM, JUNTA ELÁSTICA, INSTALADO EM LOCAL COM NÍVEL BAIXO DE INTERFERÊNCIAS (NÃO INCLUI FORNECIMENTO). AF_11/2017</t>
  </si>
  <si>
    <t>7,23</t>
  </si>
  <si>
    <t>7,79</t>
  </si>
  <si>
    <t>97161</t>
  </si>
  <si>
    <t>ASSENTAMENTO DE TUBO DE FERRO FUNDIDO PARA REDE DE ÁGUA, DN 250 MM, JUNTA ELÁSTICA, INSTALADO EM LOCAL COM NÍVEL BAIXO DE INTERFERÊNCIAS (NÃO INCLUI FORNECIMENTO). AF_11/2017</t>
  </si>
  <si>
    <t>8,44</t>
  </si>
  <si>
    <t>9,13</t>
  </si>
  <si>
    <t>97162</t>
  </si>
  <si>
    <t>ASSENTAMENTO DE TUBO DE FERRO FUNDIDO PARA REDE DE ÁGUA, DN 300 MM, JUNTA ELÁSTICA, INSTALADO EM LOCAL COM NÍVEL BAIXO DE INTERFERÊNCIAS (NÃO INCLUI FORNECIMENTO). AF_11/2017</t>
  </si>
  <si>
    <t>9,66</t>
  </si>
  <si>
    <t>10,44</t>
  </si>
  <si>
    <t>97163</t>
  </si>
  <si>
    <t>ASSENTAMENTO DE TUBO DE FERRO FUNDIDO PARA REDE DE ÁGUA, DN 350 MM, JUNTA ELÁSTICA, INSTALADO EM LOCAL COM NÍVEL BAIXO DE INTERFERÊNCIAS (NÃO INCLUI FORNECIMENTO). AF_11/2017</t>
  </si>
  <si>
    <t>10,90</t>
  </si>
  <si>
    <t>11,78</t>
  </si>
  <si>
    <t>97164</t>
  </si>
  <si>
    <t>ASSENTAMENTO DE TUBO DE FERRO FUNDIDO PARA REDE DE ÁGUA, DN 400 MM, JUNTA ELÁSTICA, INSTALADO EM LOCAL COM NÍVEL BAIXO DE INTERFERÊNCIAS (NÃO INCLUI FORNECIMENTO). AF_11/2017</t>
  </si>
  <si>
    <t>12,11</t>
  </si>
  <si>
    <t>13,09</t>
  </si>
  <si>
    <t>97165</t>
  </si>
  <si>
    <t>ASSENTAMENTO DE TUBO DE FERRO FUNDIDO PARA REDE DE ÁGUA, DN 450 MM, JUNTA ELÁSTICA, INSTALADO EM LOCAL COM NÍVEL BAIXO DE INTERFERÊNCIAS (NÃO INCLUI FORNECIMENTO). AF_11/2017</t>
  </si>
  <si>
    <t>13,36</t>
  </si>
  <si>
    <t>14,43</t>
  </si>
  <si>
    <t>97166</t>
  </si>
  <si>
    <t>ASSENTAMENTO DE TUBO DE FERRO FUNDIDO PARA REDE DE ÁGUA, DN 500 MM, JUNTA ELÁSTICA, INSTALADO EM LOCAL COM NÍVEL BAIXO DE INTERFERÊNCIAS (NÃO INCLUI FORNECIMENTO). AF_11/2017</t>
  </si>
  <si>
    <t>17,05</t>
  </si>
  <si>
    <t>18,25</t>
  </si>
  <si>
    <t>97167</t>
  </si>
  <si>
    <t>ASSENTAMENTO DE TUBO DE FERRO FUNDIDO PARA REDE DE ÁGUA, DN 600 MM, JUNTA ELÁSTICA, INSTALADO EM LOCAL COM NÍVEL BAIXO DE INTERFERÊNCIAS (NÃO INCLUI FORNECIMENTO). AF_11/2017</t>
  </si>
  <si>
    <t>19,88</t>
  </si>
  <si>
    <t>21,29</t>
  </si>
  <si>
    <t>97168</t>
  </si>
  <si>
    <t>ASSENTAMENTO DE TUBO DE FERRO FUNDIDO PARA REDE DE ÁGUA, DN 700 MM, JUNTA ELÁSTICA, INSTALADO EM LOCAL COM NÍVEL BAIXO DE INTERFERÊNCIAS (NÃO INCLUI FORNECIMENTO). AF_11/2017</t>
  </si>
  <si>
    <t>22,47</t>
  </si>
  <si>
    <t>24,08</t>
  </si>
  <si>
    <t>97169</t>
  </si>
  <si>
    <t>ASSENTAMENTO DE TUBO DE FERRO FUNDIDO PARA REDE DE ÁGUA, DN 800 MM, JUNTA ELÁSTICA, INSTALADO EM LOCAL COM NÍVEL BAIXO DE INTERFERÊNCIAS (NÃO INCLUI FORNECIMENTO). AF_11/2017</t>
  </si>
  <si>
    <t>25,22</t>
  </si>
  <si>
    <t>27,04</t>
  </si>
  <si>
    <t>97170</t>
  </si>
  <si>
    <t>ASSENTAMENTO DE TUBO DE FERRO FUNDIDO PARA REDE DE ÁGUA, DN 900 MM, JUNTA ELÁSTICA, INSTALADO EM LOCAL COM NÍVEL BAIXO DE INTERFERÊNCIAS (NÃO INCLUI FORNECIMENTO). AF_11/2017</t>
  </si>
  <si>
    <t>27,99</t>
  </si>
  <si>
    <t>30,02</t>
  </si>
  <si>
    <t>97171</t>
  </si>
  <si>
    <t>ASSENTAMENTO DE TUBO DE FERRO FUNDIDO PARA REDE DE ÁGUA, DN 1000 MM, JUNTA ELÁSTICA, INSTALADO EM LOCAL COM NÍVEL BAIXO DE INTERFERÊNCIAS (NÃO INCLUI FORNECIMENTO). AF_11/2017</t>
  </si>
  <si>
    <t>30,78</t>
  </si>
  <si>
    <t>33,02</t>
  </si>
  <si>
    <t>97172</t>
  </si>
  <si>
    <t>ASSENTAMENTO DE TUBO DE FERRO FUNDIDO PARA REDE DE ÁGUA, DN 1200 MM, JUNTA ELÁSTICA, INSTALADO EM LOCAL COM NÍVEL BAIXO DE INTERFERÊNCIAS (NÃO INCLUI FORNECIMENTO). AF_11/2017</t>
  </si>
  <si>
    <t>36,71</t>
  </si>
  <si>
    <t>39,37</t>
  </si>
  <si>
    <t>97173</t>
  </si>
  <si>
    <t>ASSENTAMENTO DE TUBO DE AÇO CARBONO PARA REDE DE ÁGUA, DN 600 MM (24), JUNTA SOLDADA, INSTALADO EM LOCAL COM NÍVEL ALTO DE INTERFERÊNCIAS (NÃO INCLUI FORNECIMENTO). AF_11/2017</t>
  </si>
  <si>
    <t>37,84</t>
  </si>
  <si>
    <t>39,97</t>
  </si>
  <si>
    <t>97174</t>
  </si>
  <si>
    <t>ASSENTAMENTO DE TUBO DE AÇO CARBONO PARA REDE DE ÁGUA, DN 700 MM (28), JUNTA SOLDADA, INSTALADO EM LOCAL COM NÍVEL ALTO DE INTERFERÊNCIAS (NÃO INCLUI FORNECIMENTO). AF_11/2017</t>
  </si>
  <si>
    <t>43,88</t>
  </si>
  <si>
    <t>46,33</t>
  </si>
  <si>
    <t>97175</t>
  </si>
  <si>
    <t>ASSENTAMENTO DE TUBO DE AÇO CARBONO PARA REDE DE ÁGUA, DN 800 MM (32), JUNTA SOLDADA, INSTALADO EM LOCAL COM NÍVEL ALTO DE INTERFERÊNCIAS (NÃO INCLUI FORNECIMENTO). AF_11/2017</t>
  </si>
  <si>
    <t>49,91</t>
  </si>
  <si>
    <t>52,70</t>
  </si>
  <si>
    <t>97176</t>
  </si>
  <si>
    <t>ASSENTAMENTO DE TUBO DE AÇO CARBONO PARA REDE DE ÁGUA, DN 900 MM (36), JUNTA SOLDADA, INSTALADO EM LOCAL COM NÍVEL ALTO DE INTERFERÊNCIAS (NÃO INCLUI FORNECIMENTO). AF_11/2017</t>
  </si>
  <si>
    <t>55,96</t>
  </si>
  <si>
    <t>59,06</t>
  </si>
  <si>
    <t>97177</t>
  </si>
  <si>
    <t>ASSENTAMENTO DE TUBO DE AÇO CARBONO PARA REDE DE ÁGUA, DN 1000 MM (40) OU DN 1100 MM (44), JUNTA SOLDADA, INSTALADO EM LOCAL COM NÍVEL ALTO DE INTERFERÊNCIAS (NÃO INCLUI FORNECIMENTO). AF_11/2017</t>
  </si>
  <si>
    <t>68,03</t>
  </si>
  <si>
    <t>71,78</t>
  </si>
  <si>
    <t>97178</t>
  </si>
  <si>
    <t>ASSENTAMENTO DE TUBO DE AÇO CARBONO PARA REDE DE ÁGUA, DN 1200 MM (48) OU DN 1300 MM (52), JUNTA SOLDADA, INSTALADO EM LOCAL COM NÍVEL ALTO DE INTERFERÊNCIAS (NÃO INCLUI FORNECIMENTO). AF_11/2017</t>
  </si>
  <si>
    <t>80,12</t>
  </si>
  <si>
    <t>84,51</t>
  </si>
  <si>
    <t>97179</t>
  </si>
  <si>
    <t>ASSENTAMENTO DE TUBO DE AÇO CARBONO PARA REDE DE ÁGUA, DN 1400 MM (56'') OU DN 1500 MM (60), JUNTA SOLDADA, INSTALADO EM LOCAL COM NÍVEL ALTO DE INTERFERÊNCIAS (NÃO INCLUI FORNECIMENTO). AF_11/2017</t>
  </si>
  <si>
    <t>92,20</t>
  </si>
  <si>
    <t>97,24</t>
  </si>
  <si>
    <t>97180</t>
  </si>
  <si>
    <t>ASSENTAMENTO DE TUBO DE AÇO CARBONO PARA REDE DE ÁGUA, DN 1600 MM (64) OU DN 1700 MM (68), JUNTA SOLDADA, INSTALADO EM LOCAL COM NÍVEL ALTO DE INTERFERÊNCIAS (NÃO INCLUI FORNECIMENTO). AF_11/2017</t>
  </si>
  <si>
    <t>104,26</t>
  </si>
  <si>
    <t>109,97</t>
  </si>
  <si>
    <t>97181</t>
  </si>
  <si>
    <t>ASSENTAMENTO DE TUBO DE AÇO CARBONO PARA REDE DE ÁGUA, DN 1800 MM (72) OU DN 1900 MM (76), JUNTA SOLDADA, INSTALADO EM LOCAL COM NÍVEL ALTO DE INTERFERÊNCIAS (NÃO INCLUI FORNECIMENTO). AF_11/2017</t>
  </si>
  <si>
    <t>120,72</t>
  </si>
  <si>
    <t>127,05</t>
  </si>
  <si>
    <t>97182</t>
  </si>
  <si>
    <t>ASSENTAMENTO DE TUBO DE AÇO CARBONO PARA REDE DE ÁGUA, DN 2000 MM (80) OU DN 2100 MM (84), JUNTA SOLDADA, INSTALADO EM LOCAL COM NÍVEL ALTO DE INTERFERÊNCIAS (NÃO INCLUI FORNECIMENTO). AF_11/2017</t>
  </si>
  <si>
    <t>133,26</t>
  </si>
  <si>
    <t>140,25</t>
  </si>
  <si>
    <t>97183</t>
  </si>
  <si>
    <t>ASSENTAMENTO DE TUBO DE AÇO CARBONO PARA REDE DE ÁGUA, DN 600 MM (24), JUNTA SOLDADA, INSTALADO EM LOCAL COM NÍVEL BAIXO DE INTERFERÊNCIAS (NÃO INCLUI FORNECIMENTO). AF_11/2017</t>
  </si>
  <si>
    <t>31,90</t>
  </si>
  <si>
    <t>33,68</t>
  </si>
  <si>
    <t>97184</t>
  </si>
  <si>
    <t>ASSENTAMENTO DE TUBO DE AÇO CARBONO PARA REDE DE ÁGUA, DN 700 MM (28), JUNTA SOLDADA, INSTALADO EM LOCAL COM NÍVEL BAIXO DE INTERFERÊNCIAS (NÃO INCLUI FORNECIMENTO). AF_11/2017</t>
  </si>
  <si>
    <t>37,06</t>
  </si>
  <si>
    <t>39,10</t>
  </si>
  <si>
    <t>97185</t>
  </si>
  <si>
    <t>ASSENTAMENTO DE TUBO DE AÇO CARBONO PARA REDE DE ÁGUA, DN 800 MM (32), JUNTA SOLDADA, INSTALADO EM LOCAL COM NÍVEL BAIXO DE INTERFERÊNCIAS (NÃO INCLUI FORNECIMENTO). AF_11/2017</t>
  </si>
  <si>
    <t>42,22</t>
  </si>
  <si>
    <t>44,54</t>
  </si>
  <si>
    <t>97186</t>
  </si>
  <si>
    <t>ASSENTAMENTO DE TUBO DE AÇO CARBONO PARA REDE DE ÁGUA, DN 900 MM (36), JUNTA SOLDADA, INSTALADO EM LOCAL COM NÍVEL BAIXO DE INTERFERÊNCIAS (NÃO INCLUI FORNECIMENTO). AF_11/2017</t>
  </si>
  <si>
    <t>47,38</t>
  </si>
  <si>
    <t>49,97</t>
  </si>
  <si>
    <t>97187</t>
  </si>
  <si>
    <t>ASSENTAMENTO DE TUBO DE AÇO CARBONO PARA REDE DE ÁGUA, DN 1000 MM (40  ) OU DN 1100 MM (44  ), JUNTA SOLDADA, INSTALADO EM LOCAL COM NÍVEL BAIXO DE INTERFERÊNCIAS (NÃO INCLUI FORNECIMENTO). AF_11/2017</t>
  </si>
  <si>
    <t>57,68</t>
  </si>
  <si>
    <t>60,83</t>
  </si>
  <si>
    <t>97188</t>
  </si>
  <si>
    <t>ASSENTAMENTO DE TUBO DE AÇO CARBONO PARA REDE DE ÁGUA, DN 1200 MM (48) OU DN 1300 MM (52), JUNTA SOLDADA, INSTALADO EM LOCAL COM NÍVEL BAIXO DE INTERFERÊNCIAS (NÃO INCLUI FORNECIMENTO). AF_11/2017</t>
  </si>
  <si>
    <t>68,00</t>
  </si>
  <si>
    <t>71,70</t>
  </si>
  <si>
    <t>97189</t>
  </si>
  <si>
    <t>ASSENTAMENTO DE TUBO DE AÇO CARBONO PARA REDE DE ÁGUA, DN 1400 MM (56'') OU DN 1500 MM (60), JUNTA SOLDADA, INSTALADO EM LOCAL COM NÍVEL BAIXO DE INTERFERÊNCIAS (NÃO INCLUI FORNECIMENTO). AF_11/2017</t>
  </si>
  <si>
    <t>78,30</t>
  </si>
  <si>
    <t>82,57</t>
  </si>
  <si>
    <t>97190</t>
  </si>
  <si>
    <t>ASSENTAMENTO DE TUBO DE AÇO CARBONO PARA REDE DE ÁGUA, DN 1600 MM (64) OU DN 1700 MM (68), JUNTA SOLDADA, INSTALADO EM LOCAL COM NÍVEL BAIXO DE INTERFERÊNCIAS (NÃO INCLUI FORNECIMENTO). AF_11/2017</t>
  </si>
  <si>
    <t>88,61</t>
  </si>
  <si>
    <t>93,43</t>
  </si>
  <si>
    <t>97191</t>
  </si>
  <si>
    <t>ASSENTAMENTO DE TUBO DE AÇO CARBONO PARA REDE DE ÁGUA, DN 1800 MM (72) OU DN 1900 MM (76), JUNTA SOLDADA, INSTALADO EM LOCAL COM NÍVEL BAIXO DE INTERFERÊNCIAS (NÃO INCLUI FORNECIMENTO). AF_11/2017</t>
  </si>
  <si>
    <t>102,22</t>
  </si>
  <si>
    <t>107,57</t>
  </si>
  <si>
    <t>97192</t>
  </si>
  <si>
    <t>ASSENTAMENTO DE TUBO DE AÇO CARBONO PARA REDE DE ÁGUA, DN 2000 MM (80) OU DN 2100 MM (84), JUNTA SOLDADA, INSTALADO EM LOCAL COM NÍVEL BAIXO DE INTERFERÊNCIAS (NÃO INCLUI FORNECIMENTO). AF_11/2017</t>
  </si>
  <si>
    <t>112,88</t>
  </si>
  <si>
    <t>118,79</t>
  </si>
  <si>
    <t>90694</t>
  </si>
  <si>
    <t>TUBO DE PVC PARA REDE COLETORA DE ESGOTO DE PAREDE MACIÇA, DN 100 MM, JUNTA ELÁSTICA - FORNECIMENTO E ASSENTAMENTO. AF_01/2021</t>
  </si>
  <si>
    <t>39,04</t>
  </si>
  <si>
    <t>39,35</t>
  </si>
  <si>
    <t>90695</t>
  </si>
  <si>
    <t>TUBO DE PVC PARA REDE COLETORA DE ESGOTO DE PAREDE MACIÇA, DN 150 MM, JUNTA ELÁSTICA  - FORNECIMENTO E ASSENTAMENTO. AF_01/2021</t>
  </si>
  <si>
    <t>81,41</t>
  </si>
  <si>
    <t>81,79</t>
  </si>
  <si>
    <t>90696</t>
  </si>
  <si>
    <t>TUBO DE PVC PARA REDE COLETORA DE ESGOTO DE PAREDE MACIÇA, DN 200 MM, JUNTA ELÁSTICA - FORNECIMENTO E ASSENTAMENTO. AF_01/2021</t>
  </si>
  <si>
    <t>121,02</t>
  </si>
  <si>
    <t>121,45</t>
  </si>
  <si>
    <t>90697</t>
  </si>
  <si>
    <t>TUBO DE PVC PARA REDE COLETORA DE ESGOTO DE PAREDE MACIÇA, DN 250 MM, JUNTA ELÁSTICA  - FORNECIMENTO E ASSENTAMENTO. AF_01/2021</t>
  </si>
  <si>
    <t>204,12</t>
  </si>
  <si>
    <t>204,61</t>
  </si>
  <si>
    <t>90698</t>
  </si>
  <si>
    <t>TUBO DE PVC PARA REDE COLETORA DE ESGOTO DE PAREDE MACIÇA, DN 300 MM, JUNTA ELÁSTICA,  FORNECIMENTO E ASSENTAMENTO. AF_01/2021</t>
  </si>
  <si>
    <t>327,43</t>
  </si>
  <si>
    <t>327,98</t>
  </si>
  <si>
    <t>90699</t>
  </si>
  <si>
    <t>TUBO DE PVC PARA REDE COLETORA DE ESGOTO DE PAREDE MACIÇA, DN 350 MM, JUNTA ELÁSTICA  - FORNECIMENTO E ASSENTAMENTO. AF_01/2021</t>
  </si>
  <si>
    <t>404,87</t>
  </si>
  <si>
    <t>405,47</t>
  </si>
  <si>
    <t>90700</t>
  </si>
  <si>
    <t>TUBO DE PVC PARA REDE COLETORA DE ESGOTO DE PAREDE MACIÇA, DN 400 MM, JUNTA ELÁSTICA  FORNECIMENTO E ASSENTAMENTO. AF_01/2021</t>
  </si>
  <si>
    <t>525,53</t>
  </si>
  <si>
    <t>526,03</t>
  </si>
  <si>
    <t>90701</t>
  </si>
  <si>
    <t>TUBO DE PVC CORRUGADO DE DUPLA PAREDE PARA REDE COLETORA DE ESGOTO, DN 150 MM, JUNTA ELÁSTICA - FORNECIMENTO E ASSENTAMENTO. AF_01/2021</t>
  </si>
  <si>
    <t>66,05</t>
  </si>
  <si>
    <t>66,47</t>
  </si>
  <si>
    <t>90702</t>
  </si>
  <si>
    <t>TUBO DE PVC CORRUGADO DE DUPLA PAREDE PARA REDE COLETORA DE ESGOTO, DN 200 MM, JUNTA ELÁSTICA - FORNECIMENTO E ASSENTAMENTO. AF_01/2021</t>
  </si>
  <si>
    <t>105,99</t>
  </si>
  <si>
    <t>106,46</t>
  </si>
  <si>
    <t>90703</t>
  </si>
  <si>
    <t>TUBO DE PVC CORRUGADO DE DUPLA PAREDE PARA REDE COLETORA DE ESGOTO, DN 250 MM, JUNTA ELÁSTICA - FORNECIMENTO E ASSENTAMENTO. AF_01/2021</t>
  </si>
  <si>
    <t>175,39</t>
  </si>
  <si>
    <t>175,93</t>
  </si>
  <si>
    <t>90704</t>
  </si>
  <si>
    <t>TUBO DE PVC CORRUGADO DE DUPLA PAREDE PARA REDE COLETORA DE ESGOTO, DN 300 MM, JUNTA ELÁSTICA - FORNECIMENTO E ASSENTAMENTO. AF_01/2021</t>
  </si>
  <si>
    <t>248,80</t>
  </si>
  <si>
    <t>249,40</t>
  </si>
  <si>
    <t>90705</t>
  </si>
  <si>
    <t>TUBO DE PVC CORRUGADO DE DUPLA PAREDE PARA REDE COLETORA DE ESGOTO, DN 350 MM, JUNTA ELÁSTICA - FORNECIMENTO E ASSENTAMENTO. AF_01/2021</t>
  </si>
  <si>
    <t>338,94</t>
  </si>
  <si>
    <t>339,59</t>
  </si>
  <si>
    <t>90706</t>
  </si>
  <si>
    <t>TUBO DE PVC CORRUGADO DE DUPLA PAREDE PARA REDE COLETORA DE ESGOTO, DN 400 MM, JUNTA ELÁSTICA - FORNECIMENTO E ASSENTAMENTO. AF_01/2021</t>
  </si>
  <si>
    <t>397,93</t>
  </si>
  <si>
    <t>398,48</t>
  </si>
  <si>
    <t>90708</t>
  </si>
  <si>
    <t>TUBO DE PEAD CORRUGADO DE DUPLA PAREDE PARA REDE COLETORA DE ESGOTO, DN 600 MM, JUNTA ELÁSTICA INTEGRADA - FORNECIMENTO E ASSENTAMENTO. AF_01/2021</t>
  </si>
  <si>
    <t>662,84</t>
  </si>
  <si>
    <t>663,60</t>
  </si>
  <si>
    <t>90724</t>
  </si>
  <si>
    <t>JUNTA ARGAMASSADA ENTRE TUBO DN 100 MM E O POÇO DE VISITA/ CAIXA DE CONCRETO OU ALVENARIA EM REDES DE ESGOTO. AF_01/2021</t>
  </si>
  <si>
    <t>18,89</t>
  </si>
  <si>
    <t>21,06</t>
  </si>
  <si>
    <t>90725</t>
  </si>
  <si>
    <t>JUNTA ARGAMASSADA ENTRE TUBO DN 150 MM E O POÇO DE VISITA/ CAIXA DE CONCRETO OU ALVENARIA EM REDES DE ESGOTO. AF_01/2021</t>
  </si>
  <si>
    <t>23,26</t>
  </si>
  <si>
    <t>25,91</t>
  </si>
  <si>
    <t>90726</t>
  </si>
  <si>
    <t>JUNTA ARGAMASSADA ENTRE TUBO DN 200 MM E O POÇO/ CAIXA DE CONCRETO OU ALVENARIA EM REDES DE ESGOTO. AF_01/2021</t>
  </si>
  <si>
    <t>27,69</t>
  </si>
  <si>
    <t>30,82</t>
  </si>
  <si>
    <t>90727</t>
  </si>
  <si>
    <t>JUNTA ARGAMASSADA ENTRE TUBO DN 250 MM E O POÇO DE VISITA/ CAIXA DE CONCRETO OU ALVENARIA EM REDES DE ESGOTO. AF_01/2021</t>
  </si>
  <si>
    <t>32,06</t>
  </si>
  <si>
    <t>35,68</t>
  </si>
  <si>
    <t>90728</t>
  </si>
  <si>
    <t>JUNTA ARGAMASSADA ENTRE TUBO DN 300 MM E O POÇO DE VISITA/ CAIXA DE CONCRETO OU ALVENARIA EM REDES DE ESGOTO. AF_01/2021</t>
  </si>
  <si>
    <t>36,42</t>
  </si>
  <si>
    <t>40,53</t>
  </si>
  <si>
    <t>90729</t>
  </si>
  <si>
    <t>JUNTA ARGAMASSADA ENTRE TUBO DN 350 MM E O POÇO DE VISITA/ CAIXA DE CONCRETO OU ALVENARIA EM REDES DE ESGOTO. AF_01/2021</t>
  </si>
  <si>
    <t>40,80</t>
  </si>
  <si>
    <t>90730</t>
  </si>
  <si>
    <t>JUNTA ARGAMASSADA ENTRE TUBO DN 400 MM E O POÇO DE VISITA/ CAIXA DE CONCRETO OU ALVENARIA EM REDES DE ESGOTO. AF_01/2021</t>
  </si>
  <si>
    <t>45,17</t>
  </si>
  <si>
    <t>50,24</t>
  </si>
  <si>
    <t>90731</t>
  </si>
  <si>
    <t>JUNTA ARGAMASSADA ENTRE TUBO DN 450 MM E O POÇO DE VISITA/ CAIXA DE CONCRETO OU ALVENARIA EM REDES DE ESGOTO. AF_01/2021</t>
  </si>
  <si>
    <t>49,53</t>
  </si>
  <si>
    <t>55,11</t>
  </si>
  <si>
    <t>90732</t>
  </si>
  <si>
    <t>JUNTA ARGAMASSADA ENTRE TUBO DN 600 MM E O POÇO DE VISITA/ CAIXA DE CONCRETO OU ALVENARIA EM REDES DE ESGOTO. AF_01/2021</t>
  </si>
  <si>
    <t>62,64</t>
  </si>
  <si>
    <t>69,67</t>
  </si>
  <si>
    <t>90733</t>
  </si>
  <si>
    <t>ASSENTAMENTO DE TUBO DE PVC PARA REDE COLETORA DE ESGOTO DE PAREDE MACIÇA, DN 100 MM, JUNTA ELÁSTICA (NÃO INCLUI FORNECIMENTO). AF_01/2021</t>
  </si>
  <si>
    <t>2,65</t>
  </si>
  <si>
    <t>2,96</t>
  </si>
  <si>
    <t>90734</t>
  </si>
  <si>
    <t>ASSENTAMENTO DE TUBO DE PVC PARA REDE COLETORA DE ESGOTO DE PAREDE MACIÇA, DN 150 MM, JUNTA ELÁSTICA,  (NÃO INCLUI FORNECIMENTO). AF_01/2021</t>
  </si>
  <si>
    <t>3,13</t>
  </si>
  <si>
    <t>3,51</t>
  </si>
  <si>
    <t>90735</t>
  </si>
  <si>
    <t>ASSENTAMENTO DE TUBO DE PVC PARA REDE COLETORA DE ESGOTO DE PAREDE MACIÇA, DN 200 MM, JUNTA ELÁSTICA (NÃO INCLUI FORNECIMENTO). AF_01/2021</t>
  </si>
  <si>
    <t>3,62</t>
  </si>
  <si>
    <t>4,05</t>
  </si>
  <si>
    <t>90736</t>
  </si>
  <si>
    <t>ASSENTAMENTO DE TUBO DE PVC PARA REDE COLETORA DE ESGOTO DE PAREDE MACIÇA, DN 250 MM, JUNTA ELÁSTICA (NÃO INCLUI FORNECIMENTO). AF_01/2021</t>
  </si>
  <si>
    <t>4,11</t>
  </si>
  <si>
    <t>4,60</t>
  </si>
  <si>
    <t>90737</t>
  </si>
  <si>
    <t>ASSENTAMENTO DE TUBO DE PVC PARA REDE COLETORA DE ESGOTO DE PAREDE MACIÇA, DN 300 MM, JUNTA ELÁSTICA  (NÃO INCLUI FORNECIMENTO). AF_01/2021</t>
  </si>
  <si>
    <t>5,15</t>
  </si>
  <si>
    <t>90738</t>
  </si>
  <si>
    <t>ASSENTAMENTO DE TUBO DE PVC PARA REDE COLETORA DE ESGOTO DE PAREDE MACIÇA, DN 350 MM, JUNTA ELÁSTICA (NÃO INCLUI FORNECIMENTO). AF_01/2021</t>
  </si>
  <si>
    <t>5,09</t>
  </si>
  <si>
    <t>5,69</t>
  </si>
  <si>
    <t>90739</t>
  </si>
  <si>
    <t>ASSENTAMENTO DE TUBO DE PVC PARA REDE COLETORA DE ESGOTO DE PAREDE MACIÇA, DN 400 MM, JUNTA ELÁSTICA (NÃO INCLUI FORNECIMENTO). AF_01/2021</t>
  </si>
  <si>
    <t>7,82</t>
  </si>
  <si>
    <t>8,32</t>
  </si>
  <si>
    <t>90740</t>
  </si>
  <si>
    <t>ASSENTAMENTO DE TUBO DE PVC CORRUGADO DE DUPLA PAREDE PARA REDE COLETORA DE ESGOTO, DN 150 MM, JUNTA ELÁSTICA (NÃO INCLUI FORNECIMENTO). AF_01/2021</t>
  </si>
  <si>
    <t>3,48</t>
  </si>
  <si>
    <t>3,90</t>
  </si>
  <si>
    <t>90741</t>
  </si>
  <si>
    <t>ASSENTAMENTO DE TUBO DE PVC CORRUGADO DE DUPLA PAREDE PARA REDE COLETORA DE ESGOTO, DN 200 MM, JUNTA ELÁSTICA (NÃO INCLUI FORNECIMENTO). AF_01/2021</t>
  </si>
  <si>
    <t>3,98</t>
  </si>
  <si>
    <t>4,45</t>
  </si>
  <si>
    <t>90742</t>
  </si>
  <si>
    <t>ASSENTAMENTO DE TUBO DE PVC CORRUGADO DE DUPLA PAREDE PARA REDE COLETORA DE ESGOTO, DN 250 MM, JUNTA ELÁSTICA (NÃO INCLUI FORNECIMENTO). AF_01/2021</t>
  </si>
  <si>
    <t>4,47</t>
  </si>
  <si>
    <t>5,01</t>
  </si>
  <si>
    <t>90743</t>
  </si>
  <si>
    <t>ASSENTAMENTO DE TUBO DE PVC CORRUGADO DE DUPLA PAREDE PARA REDE COLETORA DE ESGOTO, DN 300 MM, JUNTA ELÁSTICA (NÃO INCLUI FORNECIMENTO). AF_01/2021</t>
  </si>
  <si>
    <t>4,96</t>
  </si>
  <si>
    <t>5,56</t>
  </si>
  <si>
    <t>90744</t>
  </si>
  <si>
    <t>ASSENTAMENTO DE TUBO DE PVC CORRUGADO DE DUPLA PAREDE PARA REDE COLETORA DE ESGOTO, DN 350 MM, JUNTA ELÁSTICA (NÃO INCLUI FORNECIMENTO). AF_01/2021</t>
  </si>
  <si>
    <t>5,45</t>
  </si>
  <si>
    <t>6,10</t>
  </si>
  <si>
    <t>90745</t>
  </si>
  <si>
    <t>ASSENTAMENTO DE TUBO DE PVC CORRUGADO DE DUPLA PAREDE PARA REDE COLETORA DE ESGOTO, DN 400 MM, JUNTA ELÁSTICA  (NÃO INCLUI FORNECIMENTO). AF_01/2021</t>
  </si>
  <si>
    <t>8,73</t>
  </si>
  <si>
    <t>9,28</t>
  </si>
  <si>
    <t>90746</t>
  </si>
  <si>
    <t>ASSENTAMENTO DE TUBO DE PEAD CORRUGADO DE DUPLA PAREDE PARA REDE COLETORA DE ESGOTO, DN 450 MM, JUNTA ELÁSTICA INTEGRADA (NÃO INCLUI FORNECIMENTO). AF_01/2021</t>
  </si>
  <si>
    <t>2,85</t>
  </si>
  <si>
    <t>3,20</t>
  </si>
  <si>
    <t>90747</t>
  </si>
  <si>
    <t>ASSENTAMENTO DE TUBO DE PEAD CORRUGADO DE DUPLA PAREDE PARA REDE COLETORA DE ESGOTO, DN 600 MM, JUNTA ELÁSTICA INTEGRADA (NÃO INCLUI FORNECIMENTO). AF_01/2021</t>
  </si>
  <si>
    <t>14,72</t>
  </si>
  <si>
    <t>15,48</t>
  </si>
  <si>
    <t>94869</t>
  </si>
  <si>
    <t>TUBO DE PEAD CORRUGADO DE DUPLA PAREDE PARA REDE COLETORA DE ESGOTO, DN 250 MM, JUNTA ELÁSTICA INTEGRADA - FORNECIMENTO E ASSENTAMENTO. AF_01/2021</t>
  </si>
  <si>
    <t>116,81</t>
  </si>
  <si>
    <t>116,89</t>
  </si>
  <si>
    <t>94870</t>
  </si>
  <si>
    <t>ASSENTAMENTO DE TUBO DE PEAD CORRUGADO DE DUPLA PAREDE PARA REDE COLETORA DE ESGOTO, DN 250 MM, JUNTA ELÁSTICA INTEGRADA (NÃO INCLUI FORNECIMENTO). AF_01/2021</t>
  </si>
  <si>
    <t>1,63</t>
  </si>
  <si>
    <t>1,71</t>
  </si>
  <si>
    <t>94871</t>
  </si>
  <si>
    <t>TUBO DE PEAD CORRUGADO DE DUPLA PAREDE PARA REDE COLETORA DE ESGOTO, DN 300 MM, JUNTA ELÁSTICA INTEGRADA - FORNECIMENTO E ASSENTAMENTO. AF_01/2021</t>
  </si>
  <si>
    <t>182,69</t>
  </si>
  <si>
    <t>182,83</t>
  </si>
  <si>
    <t>94872</t>
  </si>
  <si>
    <t>ASSENTAMENTO DE TUBO DE PEAD CORRUGADO DE DUPLA PAREDE PARA REDE COLETORA DE ESGOTO, DN 300 MM, JUNTA ELÁSTICA INTEGRADA  (NÃO INCLUI FORNECIMENTO). AF_01/2021</t>
  </si>
  <si>
    <t>2,24</t>
  </si>
  <si>
    <t>2,38</t>
  </si>
  <si>
    <t>94875</t>
  </si>
  <si>
    <t>TUBO DE PEAD CORRUGADO DE DUPLA PAREDE PARA REDE COLETORA DE ESGOTO, DN 800 MM, JUNTA ELÁSTICA INTEGRADA - FORNECIMENTO E ASSENTAMENTO. AF_01/2021</t>
  </si>
  <si>
    <t>1.076,27</t>
  </si>
  <si>
    <t>1.077,40</t>
  </si>
  <si>
    <t>94876</t>
  </si>
  <si>
    <t>ASSENTAMENTO DE TUBO DE PEAD CORRUGADO DE DUPLA PAREDE PARA REDE COLETORA DE ESGOTO, DN 800 MM, JUNTA ELÁSTICA INTEGRADA  (NÃO INCLUI FORNECIMENTO). AF_01/2021</t>
  </si>
  <si>
    <t>24,85</t>
  </si>
  <si>
    <t>25,98</t>
  </si>
  <si>
    <t>94878</t>
  </si>
  <si>
    <t>ASSENTAMENTO DE TUBO DE PEAD CORRUGADO DE DUPLA PAREDE PARA REDE COLETORA DE ESGOTO, DN 900 MM, JUNTA ELÁSTICA INTEGRADA (NÃO INCLUI FORNECIMENTO). AF_01/2021</t>
  </si>
  <si>
    <t>28,73</t>
  </si>
  <si>
    <t>30,07</t>
  </si>
  <si>
    <t>94879</t>
  </si>
  <si>
    <t>TUBO DE PEAD CORRUGADO DE DUPLA PAREDE PARA REDE COLETORA DE ESGOTO, DN 1000 MM, JUNTA ELÁSTICA INTEGRADA - FORNECIMENTO E ASSENTAMENTO. AF_01/2021</t>
  </si>
  <si>
    <t>1.656,85</t>
  </si>
  <si>
    <t>1.658,48</t>
  </si>
  <si>
    <t>94880</t>
  </si>
  <si>
    <t>ASSENTAMENTO DE TUBO DE PEAD CORRUGADO DE DUPLA PAREDE PARA REDE COLETORA DE ESGOTO, DN 1000 MM, JUNTA ELÁSTICA INTEGRADA (NÃO INCLUI FORNECIMENTO). AF_01/2021</t>
  </si>
  <si>
    <t>37,16</t>
  </si>
  <si>
    <t>38,79</t>
  </si>
  <si>
    <t>94881</t>
  </si>
  <si>
    <t>TUBO DE PEAD CORRUGADO DE DUPLA PAREDE PARA REDE COLETORA DE ESGOTO, DN 1200 MM, JUNTA ELÁSTICA INTEGRADA - FORNECIMENTO E ASSENTAMENTO. AF_01/2021</t>
  </si>
  <si>
    <t>2.281,65</t>
  </si>
  <si>
    <t>2.283,58</t>
  </si>
  <si>
    <t>94882</t>
  </si>
  <si>
    <t>ASSENTAMENTO DE TUBO DE PEAD CORRUGADO DE DUPLA PAREDE PARA REDE COLETORA DE ESGOTO, DN 1200 MM, JUNTA ELÁSTICA INTEGRADA (NÃO INCLUI FORNECIMENTO). AF_01/2021</t>
  </si>
  <si>
    <t>43,13</t>
  </si>
  <si>
    <t>45,06</t>
  </si>
  <si>
    <t>94884</t>
  </si>
  <si>
    <t>ASSENTAMENTO DE TUBO DE PEAD CORRUGADO DE DUPLA PAREDE PARA REDE COLETORA DE ESGOTO, DN 1500 MM, JUNTA ELÁSTICA INTEGRADA (NÃO INCLUI FORNECIMENTO). AF_01/2021</t>
  </si>
  <si>
    <t>55,23</t>
  </si>
  <si>
    <t>57,78</t>
  </si>
  <si>
    <t>97121</t>
  </si>
  <si>
    <t>ASSENTAMENTO DE TUBO DE PVC PBA PARA REDE DE ÁGUA, DN 50 MM, JUNTA ELÁSTICA INTEGRADA, INSTALADO EM LOCAL COM NÍVEL ALTO DE INTERFERÊNCIAS (NÃO INCLUI FORNECIMENTO). AF_11/2017</t>
  </si>
  <si>
    <t>1,60</t>
  </si>
  <si>
    <t>1,77</t>
  </si>
  <si>
    <t>97122</t>
  </si>
  <si>
    <t>ASSENTAMENTO DE TUBO DE PVC PBA PARA REDE DE ÁGUA, DN 75 MM, JUNTA ELÁSTICA INTEGRADA, INSTALADO EM LOCAL COM NÍVEL ALTO DE INTERFERÊNCIAS (NÃO INCLUI FORNECIMENTO). AF_11/2017</t>
  </si>
  <si>
    <t>2,22</t>
  </si>
  <si>
    <t>2,46</t>
  </si>
  <si>
    <t>97123</t>
  </si>
  <si>
    <t>ASSENTAMENTO DE TUBO DE PVC PBA PARA REDE DE ÁGUA, DN 100 MM, JUNTA ELÁSTICA INTEGRADA, INSTALADO EM LOCAL COM NÍVEL ALTO DE INTERFERÊNCIAS (NÃO INCLUI FORNECIMENTO). AF_11/2017</t>
  </si>
  <si>
    <t>2,82</t>
  </si>
  <si>
    <t>3,12</t>
  </si>
  <si>
    <t>97124</t>
  </si>
  <si>
    <t>ASSENTAMENTO DE TUBO DE PVC PBA PARA REDE DE ÁGUA, DN 50 MM, JUNTA ELÁSTICA INTEGRADA, INSTALADO EM LOCAL COM NÍVEL BAIXO DE INTERFERÊNCIAS (NÃO INCLUI FORNECIMENTO). AF_11/2017</t>
  </si>
  <si>
    <t>0,71</t>
  </si>
  <si>
    <t>0,78</t>
  </si>
  <si>
    <t>97125</t>
  </si>
  <si>
    <t>ASSENTAMENTO DE TUBO DE PVC PBA PARA REDE DE ÁGUA, DN 75 MM, JUNTA ELÁSTICA INTEGRADA, INSTALADO EM LOCAL COM NÍVEL BAIXO DE INTERFERÊNCIAS (NÃO INCLUI FORNECIMENTO). AF_11/2017</t>
  </si>
  <si>
    <t>1,02</t>
  </si>
  <si>
    <t>1,12</t>
  </si>
  <si>
    <t>97126</t>
  </si>
  <si>
    <t>ASSENTAMENTO DE TUBO DE PVC PBA PARA REDE DE ÁGUA, DN 100 MM, JUNTA ELÁSTICA INTEGRADA, INSTALADO EM LOCAL COM NÍVEL BAIXO DE INTERFERÊNCIAS (NÃO INCLUI FORNECIMENTO). AF_11/2017</t>
  </si>
  <si>
    <t>1,30</t>
  </si>
  <si>
    <t>1,42</t>
  </si>
  <si>
    <t>102264</t>
  </si>
  <si>
    <t>TUBO DE PVC BRANCO PARA REDE COLETORA DE ESGOTO CONDOMINIAL DE PAREDE MACIÇA, DN 100 MM, JUNTA ELÁSTICA - FORNECIMENTO E ASSENTAMENTO. AF_01/2021</t>
  </si>
  <si>
    <t>23,24</t>
  </si>
  <si>
    <t>23,55</t>
  </si>
  <si>
    <t>102265</t>
  </si>
  <si>
    <t>JUNTA ARGAMASSADA ENTRE TUBO DN 800 MM E O POÇO DE VISITA/ CAIXA DE CONCRETO OU ALVENARIA EM REDES DE ESGOTO. AF_01/2021</t>
  </si>
  <si>
    <t>89,08</t>
  </si>
  <si>
    <t>102266</t>
  </si>
  <si>
    <t>JUNTA ARGAMASSADA ENTRE TUBO DN 900 MM E O POÇO DE VISITA/ CAIXA DE CONCRETO OU ALVENARIA EM REDES DE ESGOTO. AF_01/2021</t>
  </si>
  <si>
    <t>88,85</t>
  </si>
  <si>
    <t>98,79</t>
  </si>
  <si>
    <t>102267</t>
  </si>
  <si>
    <t>JUNTA ARGAMASSADA ENTRE TUBO DN 1000 MM E O POÇO DE VISITA/ CAIXA DE CONCRETO OU ALVENARIA EM REDES DE ESGOTO. AF_01/2021</t>
  </si>
  <si>
    <t>102,02</t>
  </si>
  <si>
    <t>113,41</t>
  </si>
  <si>
    <t>102268</t>
  </si>
  <si>
    <t>JUNTA ARGAMASSADA ENTRE TUBO DN 1200 MM E O POÇO DE VISITA/ CAIXA DE CONCRETO OU ALVENARIA EM REDES DE ESGOTO. AF_01/2021</t>
  </si>
  <si>
    <t>115,12</t>
  </si>
  <si>
    <t>127,99</t>
  </si>
  <si>
    <t>102269</t>
  </si>
  <si>
    <t>JUNTA ARGAMASSADA ENTRE TUBO DN 1500 MM E O POÇO DE VISITA/ CAIXA DE CONCRETO OU ALVENARIA EM REDES DE ESGOTO. AF_01/2021</t>
  </si>
  <si>
    <t>141,34</t>
  </si>
  <si>
    <t>157,11</t>
  </si>
  <si>
    <t>92833</t>
  </si>
  <si>
    <t>TUBO DE CONCRETO PARA REDES COLETORAS DE ESGOTO SANITÁRIO, DIÂMETRO DE 300 MM, JUNTA ELÁSTICA, INSTALADO EM LOCAL COM BAIXO NÍVEL DE INTERFERÊNCIAS - FORNECIMENTO E ASSENTAMENTO. AF_12/2015</t>
  </si>
  <si>
    <t>200,56</t>
  </si>
  <si>
    <t>201,04</t>
  </si>
  <si>
    <t>92834</t>
  </si>
  <si>
    <t>ASSENTAMENTO DE TUBO DE CONCRETO PARA REDES COLETORAS DE ESGOTO SANITÁRIO, DIÂMETRO DE 300 MM, JUNTA ELÁSTICA, INSTALADO EM LOCAL COM BAIXO NÍVEL DE INTERFERÊNCIAS (NÃO INCLUI FORNECIMENTO). AF_12/2015</t>
  </si>
  <si>
    <t>7,73</t>
  </si>
  <si>
    <t>8,21</t>
  </si>
  <si>
    <t>92835</t>
  </si>
  <si>
    <t>TUBO DE CONCRETO PARA REDES COLETORAS DE ESGOTO SANITÁRIO, DIÂMETRO DE 400 MM, JUNTA ELÁSTICA, INSTALADO EM LOCAL COM BAIXO NÍVEL DE INTERFERÊNCIAS - FORNECIMENTO E ASSENTAMENTO. AF_12/2015</t>
  </si>
  <si>
    <t>209,56</t>
  </si>
  <si>
    <t>210,19</t>
  </si>
  <si>
    <t>92836</t>
  </si>
  <si>
    <t>ASSENTAMENTO DE TUBO DE CONCRETO PARA REDES COLETORAS DE ESGOTO SANITÁRIO, DIÂMETRO DE 400 MM, JUNTA ELÁSTICA, INSTALADO EM LOCAL COM BAIXO NÍVEL DE INTERFERÊNCIAS (NÃO INCLUI FORNECIMENTO). AF_12/2015</t>
  </si>
  <si>
    <t>9,87</t>
  </si>
  <si>
    <t>10,50</t>
  </si>
  <si>
    <t>92837</t>
  </si>
  <si>
    <t>TUBO DE CONCRETO PARA REDES COLETORAS DE ESGOTO SANITÁRIO, DIÂMETRO DE 500 MM, JUNTA ELÁSTICA, INSTALADO EM LOCAL COM BAIXO NÍVEL DE INTERFERÊNCIAS - FORNECIMENTO E ASSENTAMENTO. AF_12/2015</t>
  </si>
  <si>
    <t>372,32</t>
  </si>
  <si>
    <t>373,07</t>
  </si>
  <si>
    <t>92838</t>
  </si>
  <si>
    <t>ASSENTAMENTO DE TUBO DE CONCRETO PARA REDES COLETORAS DE ESGOTO SANITÁRIO, DIÂMETRO DE 500 MM, JUNTA ELÁSTICA, INSTALADO EM LOCAL COM BAIXO NÍVEL DE INTERFERÊNCIAS (NÃO INCLUI FORNECIMENTO). AF_12/2015</t>
  </si>
  <si>
    <t>11,83</t>
  </si>
  <si>
    <t>12,58</t>
  </si>
  <si>
    <t>92839</t>
  </si>
  <si>
    <t>TUBO DE CONCRETO PARA REDES COLETORAS DE ESGOTO SANITÁRIO, DIÂMETRO DE 600 MM, JUNTA ELÁSTICA, INSTALADO EM LOCAL COM BAIXO NÍVEL DE INTERFERÊNCIAS - FORNECIMENTO E ASSENTAMENTO. AF_12/2015</t>
  </si>
  <si>
    <t>455,70</t>
  </si>
  <si>
    <t>456,59</t>
  </si>
  <si>
    <t>92840</t>
  </si>
  <si>
    <t>ASSENTAMENTO DE TUBO DE CONCRETO PARA REDES COLETORAS DE ESGOTO SANITÁRIO, DIÂMETRO DE 600 MM, JUNTA ELÁSTICA, INSTALADO EM LOCAL COM BAIXO NÍVEL DE INTERFERÊNCIAS (NÃO INCLUI FORNECIMENTO). AF_12/2015</t>
  </si>
  <si>
    <t>14,03</t>
  </si>
  <si>
    <t>14,92</t>
  </si>
  <si>
    <t>92841</t>
  </si>
  <si>
    <t>TUBO DE CONCRETO PARA REDES COLETORAS DE ESGOTO SANITÁRIO, DIÂMETRO DE 700 MM, JUNTA ELÁSTICA, INSTALADO EM LOCAL COM BAIXO NÍVEL DE INTERFERÊNCIAS - FORNECIMENTO E ASSENTAMENTO. AF_12/2015</t>
  </si>
  <si>
    <t>594,00</t>
  </si>
  <si>
    <t>595,03</t>
  </si>
  <si>
    <t>92842</t>
  </si>
  <si>
    <t>ASSENTAMENTO DE TUBO DE CONCRETO PARA REDES COLETORAS DE ESGOTO SANITÁRIO, DIÂMETRO DE 700 MM, JUNTA ELÁSTICA, INSTALADO EM LOCAL COM BAIXO NÍVEL DE INTERFERÊNCIAS (NÃO INCLUI FORNECIMENTO). AF_12/2015</t>
  </si>
  <si>
    <t>16,00</t>
  </si>
  <si>
    <t>17,03</t>
  </si>
  <si>
    <t>92843</t>
  </si>
  <si>
    <t>TUBO DE CONCRETO PARA REDES COLETORAS DE ESGOTO SANITÁRIO, DIÂMETRO DE 800 MM, JUNTA ELÁSTICA, INSTALADO EM LOCAL COM BAIXO NÍVEL DE INTERFERÊNCIAS - FORNECIMENTO E ASSENTAMENTO. AF_12/2015</t>
  </si>
  <si>
    <t>614,48</t>
  </si>
  <si>
    <t>615,63</t>
  </si>
  <si>
    <t>92844</t>
  </si>
  <si>
    <t>ASSENTAMENTO DE TUBO DE CONCRETO PARA REDES COLETORAS DE ESGOTO SANITÁRIO, DIÂMETRO DE 800 MM, JUNTA ELÁSTICA, INSTALADO EM LOCAL COM BAIXO NÍVEL DE INTERFERÊNCIAS (NÃO INCLUI FORNECIMENTO). AF_12/2015</t>
  </si>
  <si>
    <t>18,21</t>
  </si>
  <si>
    <t>19,36</t>
  </si>
  <si>
    <t>92845</t>
  </si>
  <si>
    <t>TUBO DE CONCRETO PARA REDES COLETORAS DE ESGOTO SANITÁRIO, DIÂMETRO DE 900 MM, JUNTA ELÁSTICA, INSTALADO EM LOCAL COM BAIXO NÍVEL DE INTERFERÊNCIAS - FORNECIMENTO E ASSENTAMENTO. AF_12/2015</t>
  </si>
  <si>
    <t>912,75</t>
  </si>
  <si>
    <t>914,04</t>
  </si>
  <si>
    <t>92846</t>
  </si>
  <si>
    <t>ASSENTAMENTO DE TUBO DE CONCRETO PARA REDES COLETORAS DE ESGOTO SANITÁRIO, DIÂMETRO DE 900 MM, JUNTA ELÁSTICA, INSTALADO EM LOCAL COM BAIXO NÍVEL DE INTERFERÊNCIAS (NÃO INCLUI FORNECIMENTO). AF_12/2015</t>
  </si>
  <si>
    <t>20,16</t>
  </si>
  <si>
    <t>21,45</t>
  </si>
  <si>
    <t>92847</t>
  </si>
  <si>
    <t>TUBO DE CONCRETO PARA REDES COLETORAS DE ESGOTO SANITÁRIO, DIÂMETRO DE 1000 MM, JUNTA ELÁSTICA, INSTALADO EM LOCAL COM BAIXO NÍVEL DE INTERFERÊNCIAS - FORNECIMENTO E ASSENTAMENTO. AF_12/2015</t>
  </si>
  <si>
    <t>936,69</t>
  </si>
  <si>
    <t>938,10</t>
  </si>
  <si>
    <t>92848</t>
  </si>
  <si>
    <t>ASSENTAMENTO DE TUBO DE CONCRETO PARA REDES COLETORAS DE ESGOTO SANITÁRIO, DIÂMETRO DE 1000 MM, JUNTA ELÁSTICA, INSTALADO EM LOCAL COM BAIXO NÍVEL DE INTERFERÊNCIAS (NÃO INCLUI FORNECIMENTO). AF_12/2015</t>
  </si>
  <si>
    <t>22,39</t>
  </si>
  <si>
    <t>23,80</t>
  </si>
  <si>
    <t>92849</t>
  </si>
  <si>
    <t>TUBO DE CONCRETO PARA REDES COLETORAS DE ESGOTO SANITÁRIO, DIÂMETRO DE 300 MM, JUNTA ELÁSTICA, INSTALADO EM LOCAL COM ALTO NÍVEL DE INTERFERÊNCIAS - FORNECIMENTO E ASSENTAMENTO. AF_12/2015</t>
  </si>
  <si>
    <t>207,44</t>
  </si>
  <si>
    <t>208,37</t>
  </si>
  <si>
    <t>92850</t>
  </si>
  <si>
    <t>ASSENTAMENTO DE TUBO DE CONCRETO PARA REDES COLETORAS DE ESGOTO SANITÁRIO, DIÂMETRO DE 300 MM, JUNTA ELÁSTICA, INSTALADO EM LOCAL COM ALTO NÍVEL DE INTERFERÊNCIAS (NÃO INCLUI FORNECIMENTO). AF_12/2015</t>
  </si>
  <si>
    <t>14,61</t>
  </si>
  <si>
    <t>15,54</t>
  </si>
  <si>
    <t>92851</t>
  </si>
  <si>
    <t>TUBO DE CONCRETO PARA REDES COLETORAS DE ESGOTO SANITÁRIO, DIÂMETRO DE 400 MM, JUNTA ELÁSTICA, INSTALADO EM LOCAL COM ALTO NÍVEL DE INTERFERÊNCIAS - FORNECIMENTO E ASSENTAMENTO. AF_12/2015</t>
  </si>
  <si>
    <t>218,13</t>
  </si>
  <si>
    <t>219,29</t>
  </si>
  <si>
    <t>92852</t>
  </si>
  <si>
    <t>ASSENTAMENTO DE TUBO DE CONCRETO PARA REDES COLETORAS DE ESGOTO SANITÁRIO, DIÂMETRO DE 400 MM, JUNTA ELÁSTICA, INSTALADO EM LOCAL COM ALTO NÍVEL DE INTERFERÊNCIAS (NÃO INCLUI FORNECIMENTO). AF_12/2015</t>
  </si>
  <si>
    <t>18,44</t>
  </si>
  <si>
    <t>19,60</t>
  </si>
  <si>
    <t>92853</t>
  </si>
  <si>
    <t>TUBO DE CONCRETO PARA REDES COLETORAS DE ESGOTO SANITÁRIO, DIÂMETRO DE 500 MM, JUNTA ELÁSTICA, INSTALADO EM LOCAL COM ALTO NÍVEL DE INTERFERÊNCIAS - FORNECIMENTO E ASSENTAMENTO. AF_12/2015</t>
  </si>
  <si>
    <t>382,95</t>
  </si>
  <si>
    <t>384,37</t>
  </si>
  <si>
    <t>92854</t>
  </si>
  <si>
    <t>ASSENTAMENTO DE TUBO DE CONCRETO PARA REDES COLETORAS DE ESGOTO SANITÁRIO, DIÂMETRO DE 500 MM, JUNTA ELÁSTICA, INSTALADO EM LOCAL COM ALTO NÍVEL DE INTERFERÊNCIAS (NÃO INCLUI FORNECIMENTO). AF_12/2015</t>
  </si>
  <si>
    <t>22,46</t>
  </si>
  <si>
    <t>23,88</t>
  </si>
  <si>
    <t>92855</t>
  </si>
  <si>
    <t>TUBO DE CONCRETO PARA REDES COLETORAS DE ESGOTO SANITÁRIO, DIÂMETRO DE 600 MM, JUNTA ELÁSTICA, INSTALADO EM LOCAL COM ALTO NÍVEL DE INTERFERÊNCIAS - FORNECIMENTO E ASSENTAMENTO. AF_12/2015</t>
  </si>
  <si>
    <t>468,15</t>
  </si>
  <si>
    <t>469,82</t>
  </si>
  <si>
    <t>92856</t>
  </si>
  <si>
    <t>ASSENTAMENTO DE TUBO DE CONCRETO PARA REDES COLETORAS DE ESGOTO SANITÁRIO, DIÂMETRO DE 600 MM, JUNTA ELÁSTICA, INSTALADO EM LOCAL COM ALTO NÍVEL DE INTERFERÊNCIAS (NÃO INCLUI FORNECIMENTO). AF_12/2015</t>
  </si>
  <si>
    <t>26,48</t>
  </si>
  <si>
    <t>28,15</t>
  </si>
  <si>
    <t>92857</t>
  </si>
  <si>
    <t>TUBO DE CONCRETO PARA REDES COLETORAS DE ESGOTO SANITÁRIO, DIÂMETRO DE 700 MM, JUNTA ELÁSTICA, INSTALADO EM LOCAL COM ALTO NÍVEL DE INTERFERÊNCIAS - FORNECIMENTO E ASSENTAMENTO. AF_12/2015</t>
  </si>
  <si>
    <t>608,28</t>
  </si>
  <si>
    <t>610,21</t>
  </si>
  <si>
    <t>92858</t>
  </si>
  <si>
    <t>ASSENTAMENTO DE TUBO DE CONCRETO PARA REDES COLETORAS DE ESGOTO SANITÁRIO, DIÂMETRO DE 700 MM, JUNTA ELÁSTICA, INSTALADO EM LOCAL COM ALTO NÍVEL DE INTERFERÊNCIAS (NÃO INCLUI FORNECIMENTO). AF_12/2015</t>
  </si>
  <si>
    <t>30,28</t>
  </si>
  <si>
    <t>32,21</t>
  </si>
  <si>
    <t>92859</t>
  </si>
  <si>
    <t>TUBO DE CONCRETO PARA REDES COLETORAS DE ESGOTO SANITÁRIO, DIÂMETRO DE 800 MM, JUNTA ELÁSTICA, INSTALADO EM LOCAL COM ALTO NÍVEL DE INTERFERÊNCIAS - FORNECIMENTO E ASSENTAMENTO. AF_12/2015</t>
  </si>
  <si>
    <t>630,66</t>
  </si>
  <si>
    <t>632,84</t>
  </si>
  <si>
    <t>92860</t>
  </si>
  <si>
    <t>ASSENTAMENTO DE TUBO DE CONCRETO PARA REDES COLETORAS DE ESGOTO SANITÁRIO, DIÂMETRO DE 800 MM, JUNTA ELÁSTICA, INSTALADO EM LOCAL COM ALTO NÍVEL DE INTERFERÊNCIAS (NÃO INCLUI FORNECIMENTO). AF_12/2015</t>
  </si>
  <si>
    <t>34,39</t>
  </si>
  <si>
    <t>36,57</t>
  </si>
  <si>
    <t>92861</t>
  </si>
  <si>
    <t>TUBO DE CONCRETO PARA REDES COLETORAS DE ESGOTO SANITÁRIO, DIÂMETRO DE 900 MM, JUNTA ELÁSTICA, INSTALADO EM LOCAL COM ALTO NÍVEL DE INTERFERÊNCIAS - FORNECIMENTO E ASSENTAMENTO. AF_12/2015</t>
  </si>
  <si>
    <t>930,98</t>
  </si>
  <si>
    <t>933,42</t>
  </si>
  <si>
    <t>92862</t>
  </si>
  <si>
    <t>ASSENTAMENTO DE TUBO DE CONCRETO PARA REDES COLETORAS DE ESGOTO SANITÁRIO, DIÂMETRO DE 900 MM, JUNTA ELÁSTICA, INSTALADO EM LOCAL COM ALTO NÍVEL DE INTERFERÊNCIAS (NÃO INCLUI FORNECIMENTO). AF_12/2015</t>
  </si>
  <si>
    <t>38,39</t>
  </si>
  <si>
    <t>40,83</t>
  </si>
  <si>
    <t>92863</t>
  </si>
  <si>
    <t>TUBO DE CONCRETO PARA REDES COLETORAS DE ESGOTO SANITÁRIO, DIÂMETRO DE 1000 MM, JUNTA ELÁSTICA, INSTALADO EM LOCAL COM ALTO NÍVEL DE INTERFERÊNCIAS - FORNECIMENTO E ASSENTAMENTO. AF_12/2015</t>
  </si>
  <si>
    <t>956,71</t>
  </si>
  <si>
    <t>959,39</t>
  </si>
  <si>
    <t>92864</t>
  </si>
  <si>
    <t>ASSENTAMENTO DE TUBO DE CONCRETO PARA REDES COLETORAS DE ESGOTO SANITÁRIO, DIÂMETRO DE 1000 MM, JUNTA ELÁSTICA, INSTALADO EM LOCAL COM ALTO NÍVEL DE INTERFERÊNCIAS (NÃO INCLUI FORNECIMENTO). AF_12/2015</t>
  </si>
  <si>
    <t>42,41</t>
  </si>
  <si>
    <t>45,09</t>
  </si>
  <si>
    <t>92210</t>
  </si>
  <si>
    <t>TUBO DE CONCRETO PARA REDES COLETORAS DE ÁGUAS PLUVIAIS, DIÂMETRO DE 400 MM, JUNTA RÍGIDA, INSTALADO EM LOCAL COM BAIXO NÍVEL DE INTERFERÊNCIAS - FORNECIMENTO E ASSENTAMENTO. AF_12/2015</t>
  </si>
  <si>
    <t>159,08</t>
  </si>
  <si>
    <t>161,87</t>
  </si>
  <si>
    <t>92211</t>
  </si>
  <si>
    <t>TUBO DE CONCRETO PARA REDES COLETORAS DE ÁGUAS PLUVIAIS, DIÂMETRO DE 500 MM, JUNTA RÍGIDA, INSTALADO EM LOCAL COM BAIXO NÍVEL DE INTERFERÊNCIAS - FORNECIMENTO E ASSENTAMENTO. AF_12/2015</t>
  </si>
  <si>
    <t>191,10</t>
  </si>
  <si>
    <t>194,48</t>
  </si>
  <si>
    <t>92212</t>
  </si>
  <si>
    <t>TUBO DE CONCRETO PARA REDES COLETORAS DE ÁGUAS PLUVIAIS, DIÂMETRO DE 600 MM, JUNTA RÍGIDA, INSTALADO EM LOCAL COM BAIXO NÍVEL DE INTERFERÊNCIAS - FORNECIMENTO E ASSENTAMENTO. AF_12/2015</t>
  </si>
  <si>
    <t>286,17</t>
  </si>
  <si>
    <t>290,19</t>
  </si>
  <si>
    <t>92213</t>
  </si>
  <si>
    <t>TUBO DE CONCRETO PARA REDES COLETORAS DE ÁGUAS PLUVIAIS, DIÂMETRO DE 700 MM, JUNTA RÍGIDA, INSTALADO EM LOCAL COM BAIXO NÍVEL DE INTERFERÊNCIAS - FORNECIMENTO E ASSENTAMENTO. AF_12/2015</t>
  </si>
  <si>
    <t>376,80</t>
  </si>
  <si>
    <t>381,41</t>
  </si>
  <si>
    <t>92214</t>
  </si>
  <si>
    <t>TUBO DE CONCRETO PARA REDES COLETORAS DE ÁGUAS PLUVIAIS, DIÂMETRO DE 800 MM, JUNTA RÍGIDA, INSTALADO EM LOCAL COM BAIXO NÍVEL DE INTERFERÊNCIAS - FORNECIMENTO E ASSENTAMENTO. AF_12/2015</t>
  </si>
  <si>
    <t>455,45</t>
  </si>
  <si>
    <t>460,74</t>
  </si>
  <si>
    <t>92215</t>
  </si>
  <si>
    <t>TUBO DE CONCRETO PARA REDES COLETORAS DE ÁGUAS PLUVIAIS, DIÂMETRO DE 900 MM, JUNTA RÍGIDA, INSTALADO EM LOCAL COM BAIXO NÍVEL DE INTERFERÊNCIAS - FORNECIMENTO E ASSENTAMENTO. AF_12/2015</t>
  </si>
  <si>
    <t>522,96</t>
  </si>
  <si>
    <t>528,93</t>
  </si>
  <si>
    <t>92216</t>
  </si>
  <si>
    <t>TUBO DE CONCRETO PARA REDES COLETORAS DE ÁGUAS PLUVIAIS, DIÂMETRO DE 1000 MM, JUNTA RÍGIDA, INSTALADO EM LOCAL COM BAIXO NÍVEL DE INTERFERÊNCIAS - FORNECIMENTO E ASSENTAMENTO. AF_12/2015</t>
  </si>
  <si>
    <t>545,84</t>
  </si>
  <si>
    <t>552,56</t>
  </si>
  <si>
    <t>92219</t>
  </si>
  <si>
    <t>TUBO DE CONCRETO PARA REDES COLETORAS DE ÁGUAS PLUVIAIS, DIÂMETRO DE 400 MM, JUNTA RÍGIDA, INSTALADO EM LOCAL COM ALTO NÍVEL DE INTERFERÊNCIAS - FORNECIMENTO E ASSENTAMENTO. AF_12/2015</t>
  </si>
  <si>
    <t>167,65</t>
  </si>
  <si>
    <t>170,98</t>
  </si>
  <si>
    <t>92220</t>
  </si>
  <si>
    <t>TUBO DE CONCRETO PARA REDES COLETORAS DE ÁGUAS PLUVIAIS, DIÂMETRO DE 500 MM, JUNTA RÍGIDA, INSTALADO EM LOCAL COM ALTO NÍVEL DE INTERFERÊNCIAS - FORNECIMENTO E ASSENTAMENTO. AF_12/2015</t>
  </si>
  <si>
    <t>201,72</t>
  </si>
  <si>
    <t>205,78</t>
  </si>
  <si>
    <t>92221</t>
  </si>
  <si>
    <t>TUBO DE CONCRETO PARA REDES COLETORAS DE ÁGUAS PLUVIAIS, DIÂMETRO DE 600 MM, JUNTA RÍGIDA, INSTALADO EM LOCAL COM ALTO NÍVEL DE INTERFERÊNCIAS - FORNECIMENTO E ASSENTAMENTO. AF_12/2015</t>
  </si>
  <si>
    <t>298,61</t>
  </si>
  <si>
    <t>303,43</t>
  </si>
  <si>
    <t>92222</t>
  </si>
  <si>
    <t>TUBO DE CONCRETO PARA REDES COLETORAS DE ÁGUAS PLUVIAIS, DIÂMETRO DE 700 MM, JUNTA RÍGIDA, INSTALADO EM LOCAL COM ALTO NÍVEL DE INTERFERÊNCIAS - FORNECIMENTO E ASSENTAMENTO. AF_12/2015</t>
  </si>
  <si>
    <t>391,27</t>
  </si>
  <si>
    <t>396,82</t>
  </si>
  <si>
    <t>92223</t>
  </si>
  <si>
    <t>TUBO DE CONCRETO PARA REDES COLETORAS DE ÁGUAS PLUVIAIS, DIÂMETRO DE 800 MM, JUNTA RÍGIDA, INSTALADO EM LOCAL COM ALTO NÍVEL DE INTERFERÊNCIAS - FORNECIMENTO E ASSENTAMENTO. AF_12/2015</t>
  </si>
  <si>
    <t>471,64</t>
  </si>
  <si>
    <t>477,96</t>
  </si>
  <si>
    <t>92224</t>
  </si>
  <si>
    <t>TUBO DE CONCRETO PARA REDES COLETORAS DE ÁGUAS PLUVIAIS, DIÂMETRO DE 900 MM, JUNTA RÍGIDA, INSTALADO EM LOCAL COM ALTO NÍVEL DE INTERFERÊNCIAS - FORNECIMENTO E ASSENTAMENTO. AF_12/2015</t>
  </si>
  <si>
    <t>540,90</t>
  </si>
  <si>
    <t>548,04</t>
  </si>
  <si>
    <t>92226</t>
  </si>
  <si>
    <t>TUBO DE CONCRETO PARA REDES COLETORAS DE ÁGUAS PLUVIAIS, DIÂMETRO DE 1000 MM, JUNTA RÍGIDA, INSTALADO EM LOCAL COM ALTO NÍVEL DE INTERFERÊNCIAS - FORNECIMENTO E ASSENTAMENTO. AF_12/2015</t>
  </si>
  <si>
    <t>565,96</t>
  </si>
  <si>
    <t>573,95</t>
  </si>
  <si>
    <t>92808</t>
  </si>
  <si>
    <t>ASSENTAMENTO DE TUBO DE CONCRETO PARA REDES COLETORAS DE ÁGUAS PLUVIAIS, DIÂMETRO DE 300 MM, JUNTA RÍGIDA, INSTALADO EM LOCAL COM BAIXO NÍVEL DE INTERFERÊNCIAS (NÃO INCLUI FORNECIMENTO). AF_12/2015</t>
  </si>
  <si>
    <t>34,79</t>
  </si>
  <si>
    <t>36,98</t>
  </si>
  <si>
    <t>92809</t>
  </si>
  <si>
    <t>ASSENTAMENTO DE TUBO DE CONCRETO PARA REDES COLETORAS DE ÁGUAS PLUVIAIS, DIÂMETRO DE 400 MM, JUNTA RÍGIDA, INSTALADO EM LOCAL COM BAIXO NÍVEL DE INTERFERÊNCIAS (NÃO INCLUI FORNECIMENTO). AF_12/2015</t>
  </si>
  <si>
    <t>44,64</t>
  </si>
  <si>
    <t>47,43</t>
  </si>
  <si>
    <t>92810</t>
  </si>
  <si>
    <t>ASSENTAMENTO DE TUBO DE CONCRETO PARA REDES COLETORAS DE ÁGUAS PLUVIAIS, DIÂMETRO DE 500 MM, JUNTA RÍGIDA, INSTALADO EM LOCAL COM BAIXO NÍVEL DE INTERFERÊNCIAS (NÃO INCLUI FORNECIMENTO). AF_12/2015</t>
  </si>
  <si>
    <t>54,33</t>
  </si>
  <si>
    <t>57,71</t>
  </si>
  <si>
    <t>92811</t>
  </si>
  <si>
    <t>ASSENTAMENTO DE TUBO DE CONCRETO PARA REDES COLETORAS DE ÁGUAS PLUVIAIS, DIÂMETRO DE 600 MM, JUNTA RÍGIDA, INSTALADO EM LOCAL COM BAIXO NÍVEL DE INTERFERÊNCIAS (NÃO INCLUI FORNECIMENTO). AF_12/2015</t>
  </si>
  <si>
    <t>64,72</t>
  </si>
  <si>
    <t>68,74</t>
  </si>
  <si>
    <t>92812</t>
  </si>
  <si>
    <t>ASSENTAMENTO DE TUBO DE CONCRETO PARA REDES COLETORAS DE ÁGUAS PLUVIAIS, DIÂMETRO DE 700 MM, JUNTA RÍGIDA, INSTALADO EM LOCAL COM BAIXO NÍVEL DE INTERFERÊNCIAS (NÃO INCLUI FORNECIMENTO). AF_12/2015</t>
  </si>
  <si>
    <t>74,96</t>
  </si>
  <si>
    <t>79,57</t>
  </si>
  <si>
    <t>92813</t>
  </si>
  <si>
    <t>ASSENTAMENTO DE TUBO DE CONCRETO PARA REDES COLETORAS DE ÁGUAS PLUVIAIS, DIÂMETRO DE 800 MM, JUNTA RÍGIDA, INSTALADO EM LOCAL COM BAIXO NÍVEL DE INTERFERÊNCIAS (NÃO INCLUI FORNECIMENTO). AF_12/2015</t>
  </si>
  <si>
    <t>86,99</t>
  </si>
  <si>
    <t>92,28</t>
  </si>
  <si>
    <t>92814</t>
  </si>
  <si>
    <t>ASSENTAMENTO DE TUBO DE CONCRETO PARA REDES COLETORAS DE ÁGUAS PLUVIAIS, DIÂMETRO DE 900 MM, JUNTA RÍGIDA, INSTALADO EM LOCAL COM BAIXO NÍVEL DE INTERFERÊNCIAS (NÃO INCLUI FORNECIMENTO). AF_12/2015</t>
  </si>
  <si>
    <t>99,61</t>
  </si>
  <si>
    <t>105,58</t>
  </si>
  <si>
    <t>92815</t>
  </si>
  <si>
    <t>ASSENTAMENTO DE TUBO DE CONCRETO PARA REDES COLETORAS DE ÁGUAS PLUVIAIS, DIÂMETRO DE 1000 MM, JUNTA RÍGIDA, INSTALADO EM LOCAL COM BAIXO NÍVEL DE INTERFERÊNCIAS (NÃO INCLUI FORNECIMENTO). AF_12/2015</t>
  </si>
  <si>
    <t>114,12</t>
  </si>
  <si>
    <t>120,84</t>
  </si>
  <si>
    <t>92816</t>
  </si>
  <si>
    <t>TUBO DE CONCRETO PARA REDES COLETORAS DE ÁGUAS PLUVIAIS, DIÂMETRO DE 1200 MM, JUNTA RÍGIDA, INSTALADO EM LOCAL COM BAIXO NÍVEL DE INTERFERÊNCIAS - FORNECIMENTO E ASSENTAMENTO. AF_12/2015</t>
  </si>
  <si>
    <t>787,62</t>
  </si>
  <si>
    <t>796,00</t>
  </si>
  <si>
    <t>92817</t>
  </si>
  <si>
    <t>ASSENTAMENTO DE TUBO DE CONCRETO PARA REDES COLETORAS DE ÁGUAS PLUVIAIS, DIÂMETRO DE 1200 MM, JUNTA RÍGIDA, INSTALADO EM LOCAL COM BAIXO NÍVEL DE INTERFERÊNCIAS (NÃO INCLUI FORNECIMENTO). AF_12/2015</t>
  </si>
  <si>
    <t>142,82</t>
  </si>
  <si>
    <t>151,20</t>
  </si>
  <si>
    <t>92818</t>
  </si>
  <si>
    <t>TUBO DE CONCRETO PARA REDES COLETORAS DE ÁGUAS PLUVIAIS, DIÂMETRO DE 1500 MM, JUNTA RÍGIDA, INSTALADO EM LOCAL COM BAIXO NÍVEL DE INTERFERÊNCIAS - FORNECIMENTO E ASSENTAMENTO. AF_12/2015</t>
  </si>
  <si>
    <t>1.126,40</t>
  </si>
  <si>
    <t>1.137,70</t>
  </si>
  <si>
    <t>92819</t>
  </si>
  <si>
    <t>ASSENTAMENTO DE TUBO DE CONCRETO PARA REDES COLETORAS DE ÁGUAS PLUVIAIS, DIÂMETRO DE 1500 MM, JUNTA RÍGIDA, INSTALADO EM LOCAL COM BAIXO NÍVEL DE INTERFERÊNCIAS (NÃO INCLUI FORNECIMENTO). AF_12/2015</t>
  </si>
  <si>
    <t>192,23</t>
  </si>
  <si>
    <t>203,53</t>
  </si>
  <si>
    <t>92820</t>
  </si>
  <si>
    <t>ASSENTAMENTO DE TUBO DE CONCRETO PARA REDES COLETORAS DE ÁGUAS PLUVIAIS, DIÂMETRO DE 300 MM, JUNTA RÍGIDA, INSTALADO EM LOCAL COM ALTO NÍVEL DE INTERFERÊNCIAS (NÃO INCLUI FORNECIMENTO). AF_12/2015</t>
  </si>
  <si>
    <t>41,49</t>
  </si>
  <si>
    <t>44,11</t>
  </si>
  <si>
    <t>92821</t>
  </si>
  <si>
    <t>ASSENTAMENTO DE TUBO DE CONCRETO PARA REDES COLETORAS DE ÁGUAS PLUVIAIS, DIÂMETRO DE 400 MM, JUNTA RÍGIDA, INSTALADO EM LOCAL COM ALTO NÍVEL DE INTERFERÊNCIAS (NÃO INCLUI FORNECIMENTO). AF_12/2015</t>
  </si>
  <si>
    <t>53,21</t>
  </si>
  <si>
    <t>56,54</t>
  </si>
  <si>
    <t>92822</t>
  </si>
  <si>
    <t>ASSENTAMENTO DE TUBO DE CONCRETO PARA REDES COLETORAS DE ÁGUAS PLUVIAIS, DIÂMETRO DE 500 MM, JUNTA RÍGIDA, INSTALADO EM LOCAL COM ALTO NÍVEL DE INTERFERÊNCIAS (NÃO INCLUI FORNECIMENTO). AF_12/2015</t>
  </si>
  <si>
    <t>64,95</t>
  </si>
  <si>
    <t>69,01</t>
  </si>
  <si>
    <t>92824</t>
  </si>
  <si>
    <t>ASSENTAMENTO DE TUBO DE CONCRETO PARA REDES COLETORAS DE ÁGUAS PLUVIAIS, DIÂMETRO DE 600 MM, JUNTA RÍGIDA, INSTALADO EM LOCAL COM ALTO NÍVEL DE INTERFERÊNCIAS (NÃO INCLUI FORNECIMENTO). AF_12/2015</t>
  </si>
  <si>
    <t>77,16</t>
  </si>
  <si>
    <t>81,98</t>
  </si>
  <si>
    <t>92825</t>
  </si>
  <si>
    <t>ASSENTAMENTO DE TUBO DE CONCRETO PARA REDES COLETORAS DE ÁGUAS PLUVIAIS, DIÂMETRO DE 700 MM, JUNTA RÍGIDA, INSTALADO EM LOCAL COM ALTO NÍVEL DE INTERFERÊNCIAS (NÃO INCLUI FORNECIMENTO). AF_12/2015</t>
  </si>
  <si>
    <t>89,43</t>
  </si>
  <si>
    <t>94,98</t>
  </si>
  <si>
    <t>92826</t>
  </si>
  <si>
    <t>ASSENTAMENTO DE TUBO DE CONCRETO PARA REDES COLETORAS DE ÁGUAS PLUVIAIS, DIÂMETRO DE 800 MM, JUNTA RÍGIDA, INSTALADO EM LOCAL COM ALTO NÍVEL DE INTERFERÊNCIAS (NÃO INCLUI FORNECIMENTO). AF_12/2015</t>
  </si>
  <si>
    <t>103,18</t>
  </si>
  <si>
    <t>109,50</t>
  </si>
  <si>
    <t>92827</t>
  </si>
  <si>
    <t>ASSENTAMENTO DE TUBO DE CONCRETO PARA REDES COLETORAS DE ÁGUAS PLUVIAIS, DIÂMETRO DE 900 MM, JUNTA RÍGIDA, INSTALADO EM LOCAL COM ALTO NÍVEL DE INTERFERÊNCIAS (NÃO INCLUI FORNECIMENTO). AF_12/2015</t>
  </si>
  <si>
    <t>117,55</t>
  </si>
  <si>
    <t>124,69</t>
  </si>
  <si>
    <t>92828</t>
  </si>
  <si>
    <t>ASSENTAMENTO DE TUBO DE CONCRETO PARA REDES COLETORAS DE ÁGUAS PLUVIAIS, DIÂMETRO DE 1000 MM, JUNTA RÍGIDA, INSTALADO EM LOCAL COM ALTO NÍVEL DE INTERFERÊNCIAS (NÃO INCLUI FORNECIMENTO). AF_12/2015</t>
  </si>
  <si>
    <t>134,24</t>
  </si>
  <si>
    <t>142,23</t>
  </si>
  <si>
    <t>92829</t>
  </si>
  <si>
    <t>TUBO DE CONCRETO PARA REDES COLETORAS DE ÁGUAS PLUVIAIS, DIÂMETRO DE 1200 MM, JUNTA RÍGIDA, INSTALADO EM LOCAL COM ALTO NÍVEL DE INTERFERÊNCIAS - FORNECIMENTO E ASSENTAMENTO. AF_12/2015</t>
  </si>
  <si>
    <t>811,32</t>
  </si>
  <si>
    <t>821,23</t>
  </si>
  <si>
    <t>92830</t>
  </si>
  <si>
    <t>ASSENTAMENTO DE TUBO DE CONCRETO PARA REDES COLETORAS DE ÁGUAS PLUVIAIS, DIÂMETRO DE 1200 MM, JUNTA RÍGIDA, INSTALADO EM LOCAL COM ALTO NÍVEL DE INTERFERÊNCIAS (NÃO INCLUI FORNECIMENTO). AF_12/2015</t>
  </si>
  <si>
    <t>166,52</t>
  </si>
  <si>
    <t>176,43</t>
  </si>
  <si>
    <t>92831</t>
  </si>
  <si>
    <t>TUBO DE CONCRETO PARA REDES COLETORAS DE ÁGUAS PLUVIAIS, DIÂMETRO DE 1500 MM, JUNTA RÍGIDA, INSTALADO EM LOCAL COM ALTO NÍVEL DE INTERFERÊNCIAS - FORNECIMENTO E ASSENTAMENTO. AF_12/2015</t>
  </si>
  <si>
    <t>1.155,54</t>
  </si>
  <si>
    <t>1.168,70</t>
  </si>
  <si>
    <t>92832</t>
  </si>
  <si>
    <t>ASSENTAMENTO DE TUBO DE CONCRETO PARA REDES COLETORAS DE ÁGUAS PLUVIAIS, DIÂMETRO DE 1500 MM, JUNTA RÍGIDA, INSTALADO EM LOCAL COM ALTO NÍVEL DE INTERFERÊNCIAS (NÃO INCLUI FORNECIMENTO). AF_12/2015</t>
  </si>
  <si>
    <t>221,37</t>
  </si>
  <si>
    <t>234,53</t>
  </si>
  <si>
    <t>95565</t>
  </si>
  <si>
    <t>TUBO DE CONCRETO PARA REDES COLETORAS DE ÁGUAS PLUVIAIS, DIÂMETRO DE 300MM, JUNTA RÍGIDA, INSTALADO EM LOCAL COM BAIXO NÍVEL DE INTERFERÊNCIAS - FORNECIMENTO E ASSENTAMENTO. AF_12/2015</t>
  </si>
  <si>
    <t>136,20</t>
  </si>
  <si>
    <t>138,39</t>
  </si>
  <si>
    <t>95566</t>
  </si>
  <si>
    <t>TUBO DE CONCRETO PARA REDES COLETORAS DE ÁGUAS PLUVIAIS, DIÂMETRO DE 300MM, JUNTA RÍGIDA, INSTALADO EM LOCAL COM ALTO NÍVEL DE INTERFERÊNCIAS - FORNECIMENTO E ASSENTAMENTO. AF_12/2015</t>
  </si>
  <si>
    <t>142,90</t>
  </si>
  <si>
    <t>145,52</t>
  </si>
  <si>
    <t>95567</t>
  </si>
  <si>
    <t>TUBO DE CONCRETO (SIMPLES) PARA REDES COLETORAS DE ÁGUAS PLUVIAIS, DIÂMETRO DE 300 MM, JUNTA RÍGIDA, INSTALADO EM LOCAL COM BAIXO NÍVEL DE INTERFERÊNCIAS - FORNECIMENTO E ASSENTAMENTO. AF_12/2015</t>
  </si>
  <si>
    <t>118,81</t>
  </si>
  <si>
    <t>121,00</t>
  </si>
  <si>
    <t>95568</t>
  </si>
  <si>
    <t>TUBO DE CONCRETO (SIMPLES) PARA REDES COLETORAS DE ÁGUAS PLUVIAIS, DIÂMETRO DE 400 MM, JUNTA RÍGIDA, INSTALADO EM LOCAL COM BAIXO NÍVEL DE INTERFERÊNCIAS - FORNECIMENTO E ASSENTAMENTO. AF_12/2015</t>
  </si>
  <si>
    <t>143,93</t>
  </si>
  <si>
    <t>146,72</t>
  </si>
  <si>
    <t>95569</t>
  </si>
  <si>
    <t>TUBO DE CONCRETO (SIMPLES) PARA REDES COLETORAS DE ÁGUAS PLUVIAIS, DIÂMETRO DE 500 MM, JUNTA RÍGIDA, INSTALADO EM LOCAL COM BAIXO NÍVEL DE INTERFERÊNCIAS - FORNECIMENTO E ASSENTAMENTO. AF_12/2015</t>
  </si>
  <si>
    <t>202,11</t>
  </si>
  <si>
    <t>205,49</t>
  </si>
  <si>
    <t>95570</t>
  </si>
  <si>
    <t>TUBO DE CONCRETO (SIMPLES) PARA REDES COLETORAS DE ÁGUAS PLUVIAIS, DIÂMETRO DE 300 MM, JUNTA RÍGIDA, INSTALADO EM LOCAL COM ALTO NÍVEL DE INTERFERÊNCIAS - FORNECIMENTO E ASSENTAMENTO. AF_12/2015</t>
  </si>
  <si>
    <t>125,51</t>
  </si>
  <si>
    <t>128,13</t>
  </si>
  <si>
    <t>95571</t>
  </si>
  <si>
    <t>TUBO DE CONCRETO (SIMPLES) PARA REDES COLETORAS DE ÁGUAS PLUVIAIS, DIÂMETRO DE 400 MM, JUNTA RÍGIDA, INSTALADO EM LOCAL COM ALTO NÍVEL DE INTERFERÊNCIAS - FORNECIMENTO E ASSENTAMENTO. AF_12/2015</t>
  </si>
  <si>
    <t>152,50</t>
  </si>
  <si>
    <t>155,83</t>
  </si>
  <si>
    <t>95572</t>
  </si>
  <si>
    <t>TUBO DE CONCRETO (SIMPLES) PARA REDES COLETORAS DE ÁGUAS PLUVIAIS, DIÂMETRO DE 500 MM, JUNTA RÍGIDA, INSTALADO EM LOCAL COM ALTO NÍVEL DE INTERFERÊNCIAS - FORNECIMENTO E ASSENTAMENTO. AF_12/2015</t>
  </si>
  <si>
    <t>212,73</t>
  </si>
  <si>
    <t>216,79</t>
  </si>
  <si>
    <t>97127</t>
  </si>
  <si>
    <t>ASSENTAMENTO DE TUBO DE PVC DEFOFO OU PRFV OU RPVC PARA REDE DE ÁGUA, DN 150 MM, JUNTA ELÁSTICA INTEGRADA, INSTALADO EM LOCAL COM NÍVEL ALTO DE INTERFERÊNCIAS (NÃO INCLUI FORNECIMENTO). AF_11/2017</t>
  </si>
  <si>
    <t>4,49</t>
  </si>
  <si>
    <t>97128</t>
  </si>
  <si>
    <t>ASSENTAMENTO DE TUBO DE PVC DEFOFO OU PRFV OU RPVC PARA REDE DE ÁGUA, DN 200 MM, JUNTA ELÁSTICA INTEGRADA, INSTALADO EM LOCAL COM NÍVEL ALTO DE INTERFERÊNCIAS (NÃO INCLUI FORNECIMENTO). AF_11/2017</t>
  </si>
  <si>
    <t>8,54</t>
  </si>
  <si>
    <t>9,25</t>
  </si>
  <si>
    <t>97129</t>
  </si>
  <si>
    <t>ASSENTAMENTO DE TUBO DE PVC DEFOFO OU PRFV OU RPVC PARA REDE DE ÁGUA, DN 250 MM, JUNTA ELÁSTICA INTEGRADA, INSTALADO EM LOCAL COM NÍVEL ALTO DE INTERFERÊNCIAS (NÃO INCLUI FORNECIMENTO). AF_11/2017</t>
  </si>
  <si>
    <t>10,51</t>
  </si>
  <si>
    <t>11,39</t>
  </si>
  <si>
    <t>97130</t>
  </si>
  <si>
    <t>ASSENTAMENTO DE TUBO DE PVC DEFOFO OU PRFV OU RPVC PARA REDE DE ÁGUA, DN 300 MM, JUNTA ELÁSTICA INTEGRADA, INSTALADO EM LOCAL COM NÍVEL ALTO DE INTERFERÊNCIAS (NÃO INCLUI FORNECIMENTO). AF_11/2017</t>
  </si>
  <si>
    <t>12,46</t>
  </si>
  <si>
    <t>13,51</t>
  </si>
  <si>
    <t>97131</t>
  </si>
  <si>
    <t>ASSENTAMENTO DE TUBO DE PVC DEFOFO OU PRFV OU RPVC PARA REDE DE ÁGUA, DN 350 MM, JUNTA ELÁSTICA INTEGRADA, INSTALADO EM LOCAL COM NÍVEL ALTO DE INTERFERÊNCIAS (NÃO INCLUI FORNECIMENTO). AF_11/2017</t>
  </si>
  <si>
    <t>14,42</t>
  </si>
  <si>
    <t>15,63</t>
  </si>
  <si>
    <t>97132</t>
  </si>
  <si>
    <t>ASSENTAMENTO DE TUBO DE PVC DEFOFO OU PRFV OU RPVC PARA REDE DE ÁGUA, DN 400 MM, JUNTA ELÁSTICA INTEGRADA, INSTALADO EM LOCAL COM NÍVEL ALTO DE INTERFERÊNCIAS (NÃO INCLUI FORNECIMENTO). AF_11/2017</t>
  </si>
  <si>
    <t>16,37</t>
  </si>
  <si>
    <t>17,75</t>
  </si>
  <si>
    <t>97133</t>
  </si>
  <si>
    <t>ASSENTAMENTO DE TUBO DE PVC DEFOFO OU PRFV OU RPVC PARA REDE DE ÁGUA, DN 500 MM, JUNTA ELÁSTICA INTEGRADA, INSTALADO EM LOCAL COM NÍVEL ALTO DE INTERFERÊNCIAS (NÃO INCLUI FORNECIMENTO). AF_11/2017</t>
  </si>
  <si>
    <t>20,31</t>
  </si>
  <si>
    <t>22,01</t>
  </si>
  <si>
    <t>97134</t>
  </si>
  <si>
    <t>ASSENTAMENTO DE TUBO DE PVC DEFOFO OU PRFV OU RPVC PARA REDE DE ÁGUA, DN 150 MM, JUNTA ELÁSTICA INTEGRADA, INSTALADO EM LOCAL COM NÍVEL BAIXO DE INTERFERÊNCIAS (NÃO INCLUI FORNECIMENTO). AF_11/2017</t>
  </si>
  <si>
    <t>1,89</t>
  </si>
  <si>
    <t>2,07</t>
  </si>
  <si>
    <t>97135</t>
  </si>
  <si>
    <t>ASSENTAMENTO DE TUBO DE PVC DEFOFO OU PRFV OU RPVC PARA REDE DE ÁGUA, DN 200 MM, JUNTA ELÁSTICA INTEGRADA, INSTALADO EM LOCAL COM NÍVEL BAIXO DE INTERFERÊNCIAS (NÃO INCLUI FORNECIMENTO). AF_11/2017</t>
  </si>
  <si>
    <t>4,76</t>
  </si>
  <si>
    <t>97136</t>
  </si>
  <si>
    <t>ASSENTAMENTO DE TUBO DE PVC DEFOFO OU PRFV OU RPVC PARA REDE DE ÁGUA, DN 250 MM, JUNTA ELÁSTICA INTEGRADA, INSTALADO EM LOCAL COM NÍVEL BAIXO DE INTERFERÊNCIAS (NÃO INCLUI FORNECIMENTO). AF_11/2017</t>
  </si>
  <si>
    <t>5,49</t>
  </si>
  <si>
    <t>5,87</t>
  </si>
  <si>
    <t>97137</t>
  </si>
  <si>
    <t>ASSENTAMENTO DE TUBO DE PVC DEFOFO OU PRFV OU RPVC PARA REDE DE ÁGUA, DN 300 MM, JUNTA ELÁSTICA INTEGRADA, INSTALADO EM LOCAL COM NÍVEL BAIXO DE INTERFERÊNCIAS (NÃO INCLUI FORNECIMENTO). AF_11/2017</t>
  </si>
  <si>
    <t>6,50</t>
  </si>
  <si>
    <t>6,96</t>
  </si>
  <si>
    <t>97138</t>
  </si>
  <si>
    <t>ASSENTAMENTO DE TUBO DE PVC DEFOFO OU PRFV OU RPVC PARA REDE DE ÁGUA, DN 350 MM, JUNTA ELÁSTICA INTEGRADA, INSTALADO EM LOCAL COM NÍVEL BAIXO DE INTERFERÊNCIAS (NÃO INCLUI FORNECIMENTO). AF_11/2017</t>
  </si>
  <si>
    <t>7,53</t>
  </si>
  <si>
    <t>8,05</t>
  </si>
  <si>
    <t>97139</t>
  </si>
  <si>
    <t>ASSENTAMENTO DE TUBO DE PVC DEFOFO OU PRFV OU RPVC PARA REDE DE ÁGUA, DN 400 MM, JUNTA ELÁSTICA INTEGRADA, INSTALADO EM LOCAL COM NÍVEL BAIXO DE INTERFERÊNCIAS (NÃO INCLUI FORNECIMENTO). AF_11/2017</t>
  </si>
  <si>
    <t>8,55</t>
  </si>
  <si>
    <t>9,14</t>
  </si>
  <si>
    <t>97140</t>
  </si>
  <si>
    <t>ASSENTAMENTO DE TUBO DE PVC DEFOFO OU PRFV OU RPVC PARA REDE DE ÁGUA, DN 500 MM, JUNTA ELÁSTICA INTEGRADA, INSTALADO EM LOCAL COM NÍVEL BAIXO DE INTERFERÊNCIAS (NÃO INCLUI FORNECIMENTO). AF_11/2017</t>
  </si>
  <si>
    <t>10,62</t>
  </si>
  <si>
    <t>11,35</t>
  </si>
  <si>
    <t>103089</t>
  </si>
  <si>
    <t>ASSENTAMENTO DE TUBO DE FERRO FUNDIDO PARA REDE DE ÁGUA, DN 80 MM, JUNTA FLANGEADA (NÃO INCLUI O FORNECIMENTO). AF_09/2021</t>
  </si>
  <si>
    <t>9,12</t>
  </si>
  <si>
    <t>9,65</t>
  </si>
  <si>
    <t>103090</t>
  </si>
  <si>
    <t>ASSENTAMENTO DE TUBO DE FERRO FUNDIDO PARA REDE DE ÁGUA, DN 100 MM, JUNTA FLANGEADA (NÃO INCLUI O FORNECIMENTO). AF_09/2021</t>
  </si>
  <si>
    <t>10,89</t>
  </si>
  <si>
    <t>11,56</t>
  </si>
  <si>
    <t>103091</t>
  </si>
  <si>
    <t>ASSENTAMENTO DE TUBO DE FERRO FUNDIDO PARA REDE DE ÁGUA, DN 150 MM, JUNTA FLANGEADA (NÃO INCLUI O FORNECIMENTO). AF_09/2021</t>
  </si>
  <si>
    <t>15,31</t>
  </si>
  <si>
    <t>16,28</t>
  </si>
  <si>
    <t>103092</t>
  </si>
  <si>
    <t>ASSENTAMENTO DE TUBO DE FERRO FUNDIDO PARA REDE DE ÁGUA, DN 200 MM, JUNTA FLANGEADA (NÃO INCLUI O FORNECIMENTO). AF_09/2021</t>
  </si>
  <si>
    <t>19,75</t>
  </si>
  <si>
    <t>21,01</t>
  </si>
  <si>
    <t>103093</t>
  </si>
  <si>
    <t>ASSENTAMENTO DE TUBO DE FERRO FUNDIDO PARA REDE DE ÁGUA, DN 250 MM, JUNTA FLANGEADA (NÃO INCLUI O FORNECIMENTO). AF_09/2021</t>
  </si>
  <si>
    <t>30,20</t>
  </si>
  <si>
    <t>103094</t>
  </si>
  <si>
    <t>ASSENTAMENTO DE TUBO DE FERRO FUNDIDO PARA REDE DE ÁGUA, DN 300 MM, JUNTA FLANGEADA (NÃO INCLUI O FORNECIMENTO). AF_09/2021</t>
  </si>
  <si>
    <t>34,66</t>
  </si>
  <si>
    <t>36,90</t>
  </si>
  <si>
    <t>103095</t>
  </si>
  <si>
    <t>ASSENTAMENTO DE TUBO DE FERRO FUNDIDO PARA REDE DE ÁGUA, DN 350 MM, JUNTA FLANGEADA (NÃO INCLUI O FORNECIMENTO). AF_09/2021</t>
  </si>
  <si>
    <t>48,00</t>
  </si>
  <si>
    <t>103096</t>
  </si>
  <si>
    <t>ASSENTAMENTO DE TUBO DE FERRO FUNDIDO PARA REDE DE ÁGUA, DN 400 MM, JUNTA FLANGEADA (NÃO INCLUI O FORNECIMENTO). AF_09/2021</t>
  </si>
  <si>
    <t>49,56</t>
  </si>
  <si>
    <t>52,75</t>
  </si>
  <si>
    <t>103097</t>
  </si>
  <si>
    <t>ASSENTAMENTO DE TUBO DE FERRO FUNDIDO PARA REDE DE ÁGUA, DN 450 MM, JUNTA FLANGEADA (NÃO INCLUI O FORNECIMENTO). AF_09/2021</t>
  </si>
  <si>
    <t>59,99</t>
  </si>
  <si>
    <t>63,85</t>
  </si>
  <si>
    <t>103098</t>
  </si>
  <si>
    <t>ASSENTAMENTO DE TUBO DE FERRO FUNDIDO PARA REDE DE ÁGUA, DN 500 MM, JUNTA FLANGEADA (NÃO INCLUI O FORNECIMENTO). AF_09/2021</t>
  </si>
  <si>
    <t>64,44</t>
  </si>
  <si>
    <t>68,61</t>
  </si>
  <si>
    <t>103099</t>
  </si>
  <si>
    <t>ASSENTAMENTO DE TUBO DE FERRO FUNDIDO PARA REDE DE ÁGUA, DN 600 MM, JUNTA FLANGEADA (NÃO INCLUI O FORNECIMENTO). AF_09/2021</t>
  </si>
  <si>
    <t>73,30</t>
  </si>
  <si>
    <t>78,08</t>
  </si>
  <si>
    <t>103100</t>
  </si>
  <si>
    <t>ASSENTAMENTO DE TUBO DE FERRO FUNDIDO PARA REDE DE ÁGUA, DN 700 MM, JUNTA FLANGEADA (NÃO INCLUI O FORNECIMENTO). AF_09/2021</t>
  </si>
  <si>
    <t>78,24</t>
  </si>
  <si>
    <t>83,34</t>
  </si>
  <si>
    <t>103101</t>
  </si>
  <si>
    <t>ASSENTAMENTO DE TUBO DE FERRO FUNDIDO PARA REDE DE ÁGUA, DN 800 MM, JUNTA FLANGEADA (NÃO INCLUI O FORNECIMENTO). AF_09/2021</t>
  </si>
  <si>
    <t>86,17</t>
  </si>
  <si>
    <t>91,82</t>
  </si>
  <si>
    <t>103102</t>
  </si>
  <si>
    <t>ASSENTAMENTO DE TUBO DE FERRO FUNDIDO PARA REDE DE ÁGUA, DN 900 MM, JUNTA FLANGEADA (NÃO INCLUI O FORNECIMENTO). AF_09/2021</t>
  </si>
  <si>
    <t>99,24</t>
  </si>
  <si>
    <t>105,73</t>
  </si>
  <si>
    <t>103103</t>
  </si>
  <si>
    <t>ASSENTAMENTO DE TUBO DE FERRO FUNDIDO PARA REDE DE ÁGUA, DN 1000 MM, JUNTA FLANGEADA (NÃO INCLUI O FORNECIMENTO). AF_09/2021</t>
  </si>
  <si>
    <t>107,18</t>
  </si>
  <si>
    <t>114,22</t>
  </si>
  <si>
    <t>103104</t>
  </si>
  <si>
    <t>ASSENTAMENTO DE TUBO DE FERRO FUNDIDO PARA REDE DE ÁGUA, DN 1200 MM, JUNTA FLANGEADA (NÃO INCLUI O FORNECIMENTO). AF_09/2021</t>
  </si>
  <si>
    <t>128,18</t>
  </si>
  <si>
    <t>136,61</t>
  </si>
  <si>
    <t>103105</t>
  </si>
  <si>
    <t>ASSENTAMENTO DE CONEXÃO COM 2 ACESSOS, FERRO FUNDIDO PARA REDE DE ÁGUA, DN  80 MM, JUNTA FLANGEADA (NÃO INCLUI O FORNECIMENTO). AF_09/2021</t>
  </si>
  <si>
    <t>38,23</t>
  </si>
  <si>
    <t>40,06</t>
  </si>
  <si>
    <t>103106</t>
  </si>
  <si>
    <t>ASSENTAMENTO DE CONEXÃO COM 2 ACESSOS, FERRO FUNDIDO PARA REDE DE ÁGUA, DN  100 MM, JUNTA FLANGEADA (NÃO INCLUI O FORNECIMENTO). AF_09/2021</t>
  </si>
  <si>
    <t>45,66</t>
  </si>
  <si>
    <t>47,96</t>
  </si>
  <si>
    <t>103107</t>
  </si>
  <si>
    <t>ASSENTAMENTO DE CONEXÃO COM 2 ACESSOS, FERRO FUNDIDO PARA REDE DE ÁGUA, DN  150 MM, JUNTA FLANGEADA (NÃO INCLUI O FORNECIMENTO). AF_09/2021</t>
  </si>
  <si>
    <t>64,21</t>
  </si>
  <si>
    <t>67,66</t>
  </si>
  <si>
    <t>103108</t>
  </si>
  <si>
    <t>ASSENTAMENTO DE CONEXÃO COM 2 ACESSOS, FERRO FUNDIDO PARA REDE DE ÁGUA, DN  200 MM, JUNTA FLANGEADA (NÃO INCLUI O FORNECIMENTO). AF_09/2021</t>
  </si>
  <si>
    <t>82,78</t>
  </si>
  <si>
    <t>87,39</t>
  </si>
  <si>
    <t>103109</t>
  </si>
  <si>
    <t>ASSENTAMENTO DE CONEXÃO COM 2 ACESSOS, FERRO FUNDIDO PARA REDE DE ÁGUA, DN  250 MM, JUNTA FLANGEADA (NÃO INCLUI O FORNECIMENTO). AF_09/2021</t>
  </si>
  <si>
    <t>136,17</t>
  </si>
  <si>
    <t>144,14</t>
  </si>
  <si>
    <t>103110</t>
  </si>
  <si>
    <t>ASSENTAMENTO DE CONEXÃO COM 2 ACESSOS, FERRO FUNDIDO PARA REDE DE ÁGUA, DN  300 MM, JUNTA FLANGEADA (NÃO INCLUI O FORNECIMENTO). AF_09/2021</t>
  </si>
  <si>
    <t>154,74</t>
  </si>
  <si>
    <t>163,85</t>
  </si>
  <si>
    <t>103111</t>
  </si>
  <si>
    <t>ASSENTAMENTO DE CONEXÃO COM 2 ACESSOS, FERRO FUNDIDO PARA REDE DE ÁGUA, DN  350 MM, JUNTA FLANGEADA (NÃO INCLUI O FORNECIMENTO). AF_09/2021</t>
  </si>
  <si>
    <t>208,15</t>
  </si>
  <si>
    <t>220,60</t>
  </si>
  <si>
    <t>103112</t>
  </si>
  <si>
    <t>ASSENTAMENTO DE CONEXÃO COM 2 ACESSOS, FERRO FUNDIDO PARA REDE DE ÁGUA, DN  400 MM, JUNTA FLANGEADA (NÃO INCLUI O FORNECIMENTO). AF_09/2021</t>
  </si>
  <si>
    <t>226,71</t>
  </si>
  <si>
    <t>240,32</t>
  </si>
  <si>
    <t>103113</t>
  </si>
  <si>
    <t>ASSENTAMENTO DE CONEXÃO COM 2 ACESSOS, FERRO FUNDIDO PARA REDE DE ÁGUA, DN  450 MM, JUNTA FLANGEADA (NÃO INCLUI O FORNECIMENTO). AF_09/2021</t>
  </si>
  <si>
    <t>280,12</t>
  </si>
  <si>
    <t>297,07</t>
  </si>
  <si>
    <t>103114</t>
  </si>
  <si>
    <t>ASSENTAMENTO DE CONEXÃO COM 2 ACESSOS, FERRO FUNDIDO PARA REDE DE ÁGUA, DN  500 MM, JUNTA FLANGEADA (NÃO INCLUI O FORNECIMENTO). AF_09/2021</t>
  </si>
  <si>
    <t>298,69</t>
  </si>
  <si>
    <t>316,79</t>
  </si>
  <si>
    <t>103115</t>
  </si>
  <si>
    <t>ASSENTAMENTO DE CONEXÃO COM 2 ACESSOS, FERRO FUNDIDO PARA REDE DE ÁGUA, DN  600 MM, JUNTA FLANGEADA (NÃO INCLUI O FORNECIMENTO). AF_09/2021</t>
  </si>
  <si>
    <t>335,78</t>
  </si>
  <si>
    <t>356,22</t>
  </si>
  <si>
    <t>103116</t>
  </si>
  <si>
    <t>ASSENTAMENTO DE CONEXÃO COM 2 ACESSOS, FERRO FUNDIDO PARA REDE DE ÁGUA, DN  700 MM, JUNTA FLANGEADA (NÃO INCLUI O FORNECIMENTO). AF_09/2021</t>
  </si>
  <si>
    <t>407,75</t>
  </si>
  <si>
    <t>432,68</t>
  </si>
  <si>
    <t>103117</t>
  </si>
  <si>
    <t>ASSENTAMENTO DE CONEXÃO COM 2 ACESSOS, FERRO FUNDIDO PARA REDE DE ÁGUA, DN  800 MM, JUNTA FLANGEADA (NÃO INCLUI O FORNECIMENTO). AF_09/2021</t>
  </si>
  <si>
    <t>444,86</t>
  </si>
  <si>
    <t>472,11</t>
  </si>
  <si>
    <t>103118</t>
  </si>
  <si>
    <t>ASSENTAMENTO DE CONEXÃO COM 2 ACESSOS, FERRO FUNDIDO PARA REDE DE ÁGUA, DN  900 MM, JUNTA FLANGEADA (NÃO INCLUI O FORNECIMENTO). AF_09/2021</t>
  </si>
  <si>
    <t>516,82</t>
  </si>
  <si>
    <t>548,57</t>
  </si>
  <si>
    <t>103119</t>
  </si>
  <si>
    <t>ASSENTAMENTO DE CONEXÃO COM 2 ACESSOS, FERRO FUNDIDO PARA REDE DE ÁGUA, DN  1000 MM, JUNTA FLANGEADA (NÃO INCLUI O FORNECIMENTO). AF_09/2021</t>
  </si>
  <si>
    <t>553,93</t>
  </si>
  <si>
    <t>588,01</t>
  </si>
  <si>
    <t>103120</t>
  </si>
  <si>
    <t>ASSENTAMENTO DE CONEXÃO COM 2 ACESSOS, FERRO FUNDIDO PARA REDE DE ÁGUA, DN  1200 MM, JUNTA FLANGEADA (NÃO INCLUI O FORNECIMENTO). AF_09/2021</t>
  </si>
  <si>
    <t>663,00</t>
  </si>
  <si>
    <t>703,90</t>
  </si>
  <si>
    <t>103121</t>
  </si>
  <si>
    <t>ASSENTAMENTO DE CONEXÃO COM 3 ACESSOS, FERRO FUNDIDO PARA REDE DE ÁGUA, DN  80 MM, JUNTA FLANGEADA (NÃO INCLUI O FORNECIMENTO). AF_09/2021</t>
  </si>
  <si>
    <t>50,26</t>
  </si>
  <si>
    <t>52,84</t>
  </si>
  <si>
    <t>103122</t>
  </si>
  <si>
    <t>ASSENTAMENTO DE CONEXÃO COM 3 ACESSOS, FERRO FUNDIDO PARA REDE DE ÁGUA, DN  100 MM, JUNTA FLANGEADA (NÃO INCLUI O FORNECIMENTO). AF_09/2021</t>
  </si>
  <si>
    <t>61,38</t>
  </si>
  <si>
    <t>64,66</t>
  </si>
  <si>
    <t>103123</t>
  </si>
  <si>
    <t>ASSENTAMENTO DE CONEXÃO COM 3 ACESSOS, FERRO FUNDIDO PARA REDE DE ÁGUA, DN  150 MM, JUNTA FLANGEADA (NÃO INCLUI O FORNECIMENTO). AF_09/2021</t>
  </si>
  <si>
    <t>89,22</t>
  </si>
  <si>
    <t>94,25</t>
  </si>
  <si>
    <t>103124</t>
  </si>
  <si>
    <t>ASSENTAMENTO DE CONEXÃO COM 3 ACESSOS, FERRO FUNDIDO PARA REDE DE ÁGUA, DN  200 MM, JUNTA FLANGEADA (NÃO INCLUI O FORNECIMENTO). AF_09/2021</t>
  </si>
  <si>
    <t>117,04</t>
  </si>
  <si>
    <t>123,80</t>
  </si>
  <si>
    <t>103125</t>
  </si>
  <si>
    <t>ASSENTAMENTO DE CONEXÃO COM 3 ACESSOS, FERRO FUNDIDO PARA REDE DE ÁGUA, DN  250 MM, JUNTA FLANGEADA (NÃO INCLUI O FORNECIMENTO). AF_09/2021</t>
  </si>
  <si>
    <t>197,18</t>
  </si>
  <si>
    <t>208,94</t>
  </si>
  <si>
    <t>103126</t>
  </si>
  <si>
    <t>ASSENTAMENTO DE CONEXÃO COM 3 ACESSOS, FERRO FUNDIDO PARA REDE DE ÁGUA, DN  300 MM, JUNTA FLANGEADA (NÃO INCLUI O FORNECIMENTO). AF_09/2021</t>
  </si>
  <si>
    <t>225,00</t>
  </si>
  <si>
    <t>238,50</t>
  </si>
  <si>
    <t>103127</t>
  </si>
  <si>
    <t>ASSENTAMENTO DE CONEXÃO COM 3 ACESSOS, FERRO FUNDIDO PARA REDE DE ÁGUA, DN  350 MM, JUNTA FLANGEADA (NÃO INCLUI O FORNECIMENTO). AF_09/2021</t>
  </si>
  <si>
    <t>305,12</t>
  </si>
  <si>
    <t>323,65</t>
  </si>
  <si>
    <t>103128</t>
  </si>
  <si>
    <t>ASSENTAMENTO DE CONEXÃO COM 3 ACESSOS, FERRO FUNDIDO PARA REDE DE ÁGUA, DN  400 MM, JUNTA FLANGEADA (NÃO INCLUI O FORNECIMENTO). AF_09/2021</t>
  </si>
  <si>
    <t>332,95</t>
  </si>
  <si>
    <t>353,21</t>
  </si>
  <si>
    <t>103129</t>
  </si>
  <si>
    <t>ASSENTAMENTO DE CONEXÃO COM 3 ACESSOS, FERRO FUNDIDO PARA REDE DE ÁGUA, DN  450 MM, JUNTA FLANGEADA (NÃO INCLUI O FORNECIMENTO). AF_09/2021</t>
  </si>
  <si>
    <t>413,09</t>
  </si>
  <si>
    <t>438,35</t>
  </si>
  <si>
    <t>103130</t>
  </si>
  <si>
    <t>ASSENTAMENTO DE CONEXÃO COM 3 ACESSOS, FERRO FUNDIDO PARA REDE DE ÁGUA, DN  500 MM, JUNTA FLANGEADA (NÃO INCLUI O FORNECIMENTO). AF_09/2021</t>
  </si>
  <si>
    <t>440,91</t>
  </si>
  <si>
    <t>467,91</t>
  </si>
  <si>
    <t>103131</t>
  </si>
  <si>
    <t>ASSENTAMENTO DE CONEXÃO COM 3 ACESSOS, FERRO FUNDIDO PARA REDE DE ÁGUA, DN  600 MM, JUNTA FLANGEADA (NÃO INCLUI O FORNECIMENTO). AF_09/2021</t>
  </si>
  <si>
    <t>496,56</t>
  </si>
  <si>
    <t>527,04</t>
  </si>
  <si>
    <t>103132</t>
  </si>
  <si>
    <t>ASSENTAMENTO DE CONEXÃO COM 3 ACESSOS, FERRO FUNDIDO PARA REDE DE ÁGUA, DN  700 MM, JUNTA FLANGEADA (NÃO INCLUI O FORNECIMENTO). AF_09/2021</t>
  </si>
  <si>
    <t>604,50</t>
  </si>
  <si>
    <t>641,75</t>
  </si>
  <si>
    <t>103133</t>
  </si>
  <si>
    <t>ASSENTAMENTO DE CONEXÃO COM 3 ACESSOS, FERRO FUNDIDO PARA REDE DE ÁGUA, DN  800 MM, JUNTA FLANGEADA (NÃO INCLUI O FORNECIMENTO). AF_09/2021</t>
  </si>
  <si>
    <t>660,18</t>
  </si>
  <si>
    <t>700,88</t>
  </si>
  <si>
    <t>103134</t>
  </si>
  <si>
    <t>ASSENTAMENTO DE CONEXÃO COM 3 ACESSOS, FERRO FUNDIDO PARA REDE DE ÁGUA, DN  900 MM, JUNTA FLANGEADA (NÃO INCLUI O FORNECIMENTO). AF_09/2021</t>
  </si>
  <si>
    <t>768,12</t>
  </si>
  <si>
    <t>815,59</t>
  </si>
  <si>
    <t>103135</t>
  </si>
  <si>
    <t>ASSENTAMENTO DE CONEXÃO COM 3 ACESSOS, FERRO FUNDIDO PARA REDE DE ÁGUA, DN  1000 MM, JUNTA FLANGEADA (NÃO INCLUI O FORNECIMENTO). AF_09/2021</t>
  </si>
  <si>
    <t>823,80</t>
  </si>
  <si>
    <t>874,74</t>
  </si>
  <si>
    <t>103136</t>
  </si>
  <si>
    <t>ASSENTAMENTO DE CONEXÃO COM 3 ACESSOS, FERRO FUNDIDO PARA REDE DE ÁGUA, DN  1200 MM, JUNTA FLANGEADA (NÃO INCLUI O FORNECIMENTO). AF_09/2021</t>
  </si>
  <si>
    <t>987,41</t>
  </si>
  <si>
    <t>1.048,57</t>
  </si>
  <si>
    <t>103137</t>
  </si>
  <si>
    <t>ASSENTAMENTO DE CONEXÃO COM 1 ACESSO, FERRO FUNDIDO PARA REDE DE ÁGUA, DN  80 MM, JUNTA FLANGEADA (NÃO INCLUI O FORNECIMENTO). AF_09/2021</t>
  </si>
  <si>
    <t>26,24</t>
  </si>
  <si>
    <t>27,32</t>
  </si>
  <si>
    <t>103138</t>
  </si>
  <si>
    <t>ASSENTAMENTO DE CONEXÃO COM 1 ACESSO, FERRO FUNDIDO PARA REDE DE ÁGUA, DN  100 MM, JUNTA FLANGEADA (NÃO INCLUI O FORNECIMENTO). AF_09/2021</t>
  </si>
  <si>
    <t>29,94</t>
  </si>
  <si>
    <t>31,25</t>
  </si>
  <si>
    <t>103139</t>
  </si>
  <si>
    <t>ASSENTAMENTO DE CONEXÃO COM 1 ACESSO, FERRO FUNDIDO PARA REDE DE ÁGUA, DN  150 MM, JUNTA FLANGEADA (NÃO INCLUI O FORNECIMENTO). AF_09/2021</t>
  </si>
  <si>
    <t>39,23</t>
  </si>
  <si>
    <t>41,12</t>
  </si>
  <si>
    <t>103140</t>
  </si>
  <si>
    <t>ASSENTAMENTO DE CONEXÃO COM 1 ACESSO, FERRO FUNDIDO PARA REDE DE ÁGUA, DN  200 MM, JUNTA FLANGEADA (NÃO INCLUI O FORNECIMENTO). AF_09/2021</t>
  </si>
  <si>
    <t>48,50</t>
  </si>
  <si>
    <t>50,97</t>
  </si>
  <si>
    <t>103141</t>
  </si>
  <si>
    <t>ASSENTAMENTO DE CONEXÃO COM 1 ACESSO, FERRO FUNDIDO PARA REDE DE ÁGUA, DN  250 MM, JUNTA FLANGEADA (NÃO INCLUI O FORNECIMENTO). AF_09/2021</t>
  </si>
  <si>
    <t>75,22</t>
  </si>
  <si>
    <t>79,36</t>
  </si>
  <si>
    <t>103142</t>
  </si>
  <si>
    <t>ASSENTAMENTO DE CONEXÃO COM 1 ACESSO, FERRO FUNDIDO PARA REDE DE ÁGUA, DN  300 MM, JUNTA FLANGEADA (NÃO INCLUI O FORNECIMENTO). AF_09/2021</t>
  </si>
  <si>
    <t>84,48</t>
  </si>
  <si>
    <t>89,21</t>
  </si>
  <si>
    <t>103143</t>
  </si>
  <si>
    <t>ASSENTAMENTO DE CONEXÃO COM 1 ACESSO, FERRO FUNDIDO PARA REDE DE ÁGUA, DN  350 MM, JUNTA FLANGEADA (NÃO INCLUI O FORNECIMENTO). AF_09/2021</t>
  </si>
  <si>
    <t>111,21</t>
  </si>
  <si>
    <t>117,58</t>
  </si>
  <si>
    <t>103144</t>
  </si>
  <si>
    <t>ASSENTAMENTO DE CONEXÃO COM 1 ACESSO, FERRO FUNDIDO PARA REDE DE ÁGUA, DN  400 MM, JUNTA FLANGEADA (NÃO INCLUI O FORNECIMENTO). AF_09/2021</t>
  </si>
  <si>
    <t>120,47</t>
  </si>
  <si>
    <t>127,44</t>
  </si>
  <si>
    <t>103145</t>
  </si>
  <si>
    <t>ASSENTAMENTO DE CONEXÃO COM 1 ACESSO, FERRO FUNDIDO PARA REDE DE ÁGUA, DN  450 MM, JUNTA FLANGEADA (NÃO INCLUI O FORNECIMENTO). AF_09/2021</t>
  </si>
  <si>
    <t>147,19</t>
  </si>
  <si>
    <t>155,82</t>
  </si>
  <si>
    <t>103146</t>
  </si>
  <si>
    <t>ASSENTAMENTO DE CONEXÃO COM 1 ACESSO, FERRO FUNDIDO PARA REDE DE ÁGUA, DN  500 MM, JUNTA FLANGEADA (NÃO INCLUI O FORNECIMENTO). AF_09/2021</t>
  </si>
  <si>
    <t>156,46</t>
  </si>
  <si>
    <t>165,67</t>
  </si>
  <si>
    <t>103147</t>
  </si>
  <si>
    <t>ASSENTAMENTO DE CONEXÃO COM 1 ACESSO, FERRO FUNDIDO PARA REDE DE ÁGUA, DN  600 MM, JUNTA FLANGEADA (NÃO INCLUI O FORNECIMENTO). AF_09/2021</t>
  </si>
  <si>
    <t>175,00</t>
  </si>
  <si>
    <t>185,39</t>
  </si>
  <si>
    <t>103148</t>
  </si>
  <si>
    <t>ASSENTAMENTO DE CONEXÃO COM 1 ACESSO, FERRO FUNDIDO PARA REDE DE ÁGUA, DN  700 MM, JUNTA FLANGEADA (NÃO INCLUI O FORNECIMENTO). AF_09/2021</t>
  </si>
  <si>
    <t>211,00</t>
  </si>
  <si>
    <t>223,62</t>
  </si>
  <si>
    <t>103149</t>
  </si>
  <si>
    <t>ASSENTAMENTO DE CONEXÃO COM 1 ACESSO, FERRO FUNDIDO PARA REDE DE ÁGUA, DN  800 MM, JUNTA FLANGEADA (NÃO INCLUI O FORNECIMENTO). AF_09/2021</t>
  </si>
  <si>
    <t>229,54</t>
  </si>
  <si>
    <t>243,33</t>
  </si>
  <si>
    <t>103150</t>
  </si>
  <si>
    <t>ASSENTAMENTO DE CONEXÃO COM 1 ACESSO, FERRO FUNDIDO PARA REDE DE ÁGUA, DN  900 MM, JUNTA FLANGEADA (NÃO INCLUI O FORNECIMENTO). AF_09/2021</t>
  </si>
  <si>
    <t>265,47</t>
  </si>
  <si>
    <t>281,51</t>
  </si>
  <si>
    <t>103151</t>
  </si>
  <si>
    <t>ASSENTAMENTO DE CONEXÃO COM 1 ACESSO, FERRO FUNDIDO PARA REDE DE ÁGUA, DN  1000 MM, JUNTA FLANGEADA (NÃO INCLUI O FORNECIMENTO). AF_09/2021</t>
  </si>
  <si>
    <t>284,07</t>
  </si>
  <si>
    <t>301,29</t>
  </si>
  <si>
    <t>103152</t>
  </si>
  <si>
    <t>ASSENTAMENTO DE CONEXÃO COM 1 ACESSO, FERRO FUNDIDO PARA REDE DE ÁGUA, DN  1200 MM, JUNTA FLANGEADA (NÃO INCLUI O FORNECIMENTO). AF_09/2021</t>
  </si>
  <si>
    <t>338,61</t>
  </si>
  <si>
    <t>359,22</t>
  </si>
  <si>
    <t>103372</t>
  </si>
  <si>
    <t>TUBO PEAD LISO PARA REDE DE ÁGUA OU ESGOTO, DIÂMETRO DE 20 MM, JUNTA SOLDADA (NÃO INCLUI A EXECUÇÃO DE SOLDA) - FORNECIMENTO E ASSENTAMENTO. AF_12/2021</t>
  </si>
  <si>
    <t>5,88</t>
  </si>
  <si>
    <t>5,90</t>
  </si>
  <si>
    <t>103373</t>
  </si>
  <si>
    <t>TUBO PEAD LISO PARA REDE DE ÁGUA OU ESGOTO, DIÂMETRO DE 32 MM, JUNTA SOLDADA (NÃO INCLUI A EXECUÇÃO DE SOLDA) - FORNECIMENTO E ASSENTAMENTO. AF_12/2021</t>
  </si>
  <si>
    <t>11,54</t>
  </si>
  <si>
    <t>11,57</t>
  </si>
  <si>
    <t>103376</t>
  </si>
  <si>
    <t>TUBO PEAD LISO PARA REDE DE ÁGUA OU ESGOTO, DIÂMETRO DE 110 MM, JUNTA SOLDADA (NÃO INCLUI A EXECUÇÃO DE SOLDA) - FORNECIMENTO E ASSENTAMENTO. AF_12/2021</t>
  </si>
  <si>
    <t>138,47</t>
  </si>
  <si>
    <t>138,57</t>
  </si>
  <si>
    <t>103377</t>
  </si>
  <si>
    <t>TUBO PEAD LISO PARA REDE DE ÁGUA OU ESGOTO, DIÂMETRO DE 160 MM, JUNTA SOLDADA (NÃO INCLUI A EXECUÇÃO DE SOLDA) - FORNECIMENTO E ASSENTAMENTO. AF_12/2021</t>
  </si>
  <si>
    <t>1.319,69</t>
  </si>
  <si>
    <t>1.319,85</t>
  </si>
  <si>
    <t>103379</t>
  </si>
  <si>
    <t>TUBO PEAD LISO PARA REDE DE ÁGUA OU ESGOTO, DIÂMETRO DE 200 MM, JUNTA SOLDADA (NÃO INCLUI A EXECUÇÃO DE SOLDA) - FORNECIMENTO E ASSENTAMENTO. AF_12/2021</t>
  </si>
  <si>
    <t>461,88</t>
  </si>
  <si>
    <t>462,08</t>
  </si>
  <si>
    <t>103383</t>
  </si>
  <si>
    <t>TUBO PEAD LISO PARA REDE DE ÁGUA OU ESGOTO, DIÂMETRO DE 315 MM, JUNTA SOLDADA (NÃO INCLUI A EXECUÇÃO DE SOLDA) - FORNECIMENTO E ASSENTAMENTO. AF_12/2021</t>
  </si>
  <si>
    <t>1.132,16</t>
  </si>
  <si>
    <t>1.132,34</t>
  </si>
  <si>
    <t>103385</t>
  </si>
  <si>
    <t>TUBO PEAD LISO PARA REDE DE ÁGUA OU ESGOTO, DIÂMETRO DE 400 MM, JUNTA SOLDADA (NÃO INCLUI A EXECUÇÃO DE SOLDA) - FORNECIMENTO E ASSENTAMENTO. AF_12/2021</t>
  </si>
  <si>
    <t>1.824,93</t>
  </si>
  <si>
    <t>1.825,28</t>
  </si>
  <si>
    <t>103387</t>
  </si>
  <si>
    <t>TUBO PEAD LISO PARA REDE DE ÁGUA OU ESGOTO, DIÂMETRO DE 500 MM, JUNTA SOLDADA (NÃO INCLUI A EXECUÇÃO DE SOLDA) - FORNECIMENTO E ASSENTAMENTO. AF_12/2021</t>
  </si>
  <si>
    <t>3.202,17</t>
  </si>
  <si>
    <t>3.202,72</t>
  </si>
  <si>
    <t>103389</t>
  </si>
  <si>
    <t>TUBO PEAD LISO PARA REDE DE ÁGUA OU ESGOTO, DIÂMETRO DE 630 MM, JUNTA SOLDADA (NÃO INCLUI A EXECUÇÃO DE SOLDA) - FORNECIMENTO E ASSENTAMENTO. AF_12/2021</t>
  </si>
  <si>
    <t>4.762,26</t>
  </si>
  <si>
    <t>4.763,06</t>
  </si>
  <si>
    <t>103391</t>
  </si>
  <si>
    <t>TUBO PEAD LISO PARA REDE DE ÁGUA OU ESGOTO, DIÂMETRO DE 800 MM, JUNTA SOLDADA (NÃO INCLUI A EXECUÇÃO DE SOLDA) - FORNECIMENTO E ASSENTAMENTO. AF_12/2021</t>
  </si>
  <si>
    <t>3.131,39</t>
  </si>
  <si>
    <t>3.132,51</t>
  </si>
  <si>
    <t>103392</t>
  </si>
  <si>
    <t>TUBO PEAD LISO PARA REDE DE ÁGUA OU ESGOTO, DIÂMETRO DE 900 MM, JUNTA SOLDADA (NÃO INCLUI A EXECUÇÃO DE SOLDA) - FORNECIMENTO E ASSENTAMENTO. AF_12/2021</t>
  </si>
  <si>
    <t>5.123,22</t>
  </si>
  <si>
    <t>5.124,55</t>
  </si>
  <si>
    <t>103393</t>
  </si>
  <si>
    <t>TUBO PEAD LISO PARA REDE DE ÁGUA OU ESGOTO, DIÂMETRO DE 1000 MM, JUNTA SOLDADA (NÃO INCLUI A EXECUÇÃO DE SOLDA) - FORNECIMENTO E ASSENTAMENTO. AF_12/2021</t>
  </si>
  <si>
    <t>5.650,11</t>
  </si>
  <si>
    <t>5.651,64</t>
  </si>
  <si>
    <t>103394</t>
  </si>
  <si>
    <t>TUBO PEAD LISO PARA REDE DE ÁGUA OU ESGOTO, DIÂMETRO DE 1200 MM, JUNTA SOLDADA (NÃO INCLUI A EXECUÇÃO DE SOLDA) - FORNECIMENTO E ASSENTAMENTO. AF_12/2021</t>
  </si>
  <si>
    <t>4.180,03</t>
  </si>
  <si>
    <t>4.181,95</t>
  </si>
  <si>
    <t>103395</t>
  </si>
  <si>
    <t>TUBO PEAD LISO PARA REDE DE ÁGUA OU ESGOTO, DIÂMETRO DE 1400 MM, JUNTA SOLDADA (NÃO INCLUI A EXECUÇÃO DE SOLDA) - FORNECIMENTO E ASSENTAMENTO. AF_12/2021</t>
  </si>
  <si>
    <t>2.067,47</t>
  </si>
  <si>
    <t>2.069,78</t>
  </si>
  <si>
    <t>103396</t>
  </si>
  <si>
    <t>TUBO PEAD LISO PARA REDE DE ÁGUA OU ESGOTO, DIÂMETRO DE 1600 MM, JUNTA SOLDADA (NÃO INCLUI A EXECUÇÃO DE SOLDA) - FORNECIMENTO E ASSENTAMENTO. AF_12/2021</t>
  </si>
  <si>
    <t>1.387,57</t>
  </si>
  <si>
    <t>1.390,27</t>
  </si>
  <si>
    <t>103397</t>
  </si>
  <si>
    <t>ASSENTAMENTO DE CONEXÃO COM 2 ACESSOS, EM PEAD LISO PARA REDE DE ÁGUA OU ESGOTO, DIÂMETRO DE 20 MM, JUNTA SOLDADA (NÃO INCLUI O FORNECIMENTO E EXECUÇÃO DE SOLDA). AF_12/2021</t>
  </si>
  <si>
    <t>3,31</t>
  </si>
  <si>
    <t>103398</t>
  </si>
  <si>
    <t>ASSENTAMENTO DE CONEXÃO COM 2 ACESSOS, EM PEAD LISO PARA REDE DE ÁGUA OU ESGOTO, DIÂMETRO DE 32 MM, JUNTA SOLDADA (NÃO INCLUI O FORNECIMENTO E EXECUÇÃO DE SOLDA). AF_12/2021</t>
  </si>
  <si>
    <t>4,74</t>
  </si>
  <si>
    <t>5,30</t>
  </si>
  <si>
    <t>103399</t>
  </si>
  <si>
    <t>ASSENTAMENTO DE CONEXÃO COM 2 ACESSOS, EM PEAD LISO PARA REDE DE ÁGUA OU ESGOTO, DIÂMETRO DE 63 MM, JUNTA SOLDADA (NÃO INCLUI O FORNECIMENTO E EXECUÇÃO DE SOLDA). AF_12/2021</t>
  </si>
  <si>
    <t>9,35</t>
  </si>
  <si>
    <t>103400</t>
  </si>
  <si>
    <t>ASSENTAMENTO DE CONEXÃO COM 2 ACESSOS, EM PEAD LISO PARA REDE DE ÁGUA OU ESGOTO, DIÂMETRO DE 90 MM, JUNTA SOLDADA (NÃO INCLUI O FORNECIMENTO E EXECUÇÃO DE SOLDA). AF_12/2021</t>
  </si>
  <si>
    <t>103401</t>
  </si>
  <si>
    <t>ASSENTAMENTO DE CONEXÃO COM 2 ACESSOS, EM PEAD LISO PARA REDE DE ÁGUA OU ESGOTO, DIÂMETRO DE 110 MM, JUNTA SOLDADA (NÃO INCLUI O FORNECIMENTO E EXECUÇÃO DE SOLDA). AF_12/2021</t>
  </si>
  <si>
    <t>16,33</t>
  </si>
  <si>
    <t>18,24</t>
  </si>
  <si>
    <t>103402</t>
  </si>
  <si>
    <t>ASSENTAMENTO DE CONEXÃO COM 2 ACESSOS, EM PEAD LISO PARA REDE DE ÁGUA OU ESGOTO, DIÂMETRO DE 160 MM, JUNTA SOLDADA (NÃO INCLUI O FORNECIMENTO E EXECUÇÃO DE SOLDA). AF_12/2021</t>
  </si>
  <si>
    <t>23,75</t>
  </si>
  <si>
    <t>26,53</t>
  </si>
  <si>
    <t>103403</t>
  </si>
  <si>
    <t>ASSENTAMENTO DE CONEXÃO COM 2 ACESSOS, EM PEAD LISO PARA REDE DE ÁGUA OU ESGOTO, DIÂMETRO DE 180 MM, JUNTA SOLDADA (NÃO INCLUI O FORNECIMENTO E EXECUÇÃO DE SOLDA). AF_12/2021</t>
  </si>
  <si>
    <t>26,72</t>
  </si>
  <si>
    <t>29,84</t>
  </si>
  <si>
    <t>103404</t>
  </si>
  <si>
    <t>ASSENTAMENTO DE CONEXÃO COM 2 ACESSOS, EM PEAD LISO PARA REDE DE ÁGUA OU ESGOTO, DIÂMETRO DE 200 MM, JUNTA SOLDADA (NÃO INCLUI O FORNECIMENTO E EXECUÇÃO DE SOLDA). AF_12/2021</t>
  </si>
  <si>
    <t>29,69</t>
  </si>
  <si>
    <t>33,16</t>
  </si>
  <si>
    <t>103405</t>
  </si>
  <si>
    <t>ASSENTAMENTO DE CONEXÃO COM 2 ACESSOS, EM PEAD LISO PARA REDE DE ÁGUA OU ESGOTO, DIÂMETRO DE 225 MM, JUNTA SOLDADA (NÃO INCLUI O FORNECIMENTO E EXECUÇÃO DE SOLDA). AF_12/2021</t>
  </si>
  <si>
    <t>33,40</t>
  </si>
  <si>
    <t>37,31</t>
  </si>
  <si>
    <t>103406</t>
  </si>
  <si>
    <t>ASSENTAMENTO DE CONEXÃO COM 2 ACESSOS, EM PEAD LISO PARA REDE DE ÁGUA OU ESGOTO, DIÂMETRO DE 250 MM, JUNTA SOLDADA (NÃO INCLUI O FORNECIMENTO E EXECUÇÃO DE SOLDA). AF_12/2021</t>
  </si>
  <si>
    <t>37,12</t>
  </si>
  <si>
    <t>41,46</t>
  </si>
  <si>
    <t>103407</t>
  </si>
  <si>
    <t>ASSENTAMENTO DE CONEXÃO COM 2 ACESSOS, EM PEAD LISO PARA REDE DE ÁGUA OU ESGOTO, DIÂMETRO DE 280 MM, JUNTA SOLDADA (NÃO INCLUI O FORNECIMENTO E EXECUÇÃO DE SOLDA). AF_12/2021</t>
  </si>
  <si>
    <t>41,58</t>
  </si>
  <si>
    <t>46,44</t>
  </si>
  <si>
    <t>103408</t>
  </si>
  <si>
    <t>ASSENTAMENTO DE CONEXÃO COM 2 ACESSOS, EM PEAD LISO PARA REDE DE ÁGUA OU ESGOTO, DIÂMETRO DE 315 MM, JUNTA SOLDADA (NÃO INCLUI O FORNECIMENTO E EXECUÇÃO DE SOLDA). AF_12/2021</t>
  </si>
  <si>
    <t>46,78</t>
  </si>
  <si>
    <t>52,24</t>
  </si>
  <si>
    <t>103409</t>
  </si>
  <si>
    <t>ASSENTAMENTO DE CONEXÃO COM 2 ACESSOS, EM PEAD LISO PARA REDE DE ÁGUA OU ESGOTO, DIÂMETRO DE 355 MM, JUNTA SOLDADA (NÃO INCLUI O FORNECIMENTO E EXECUÇÃO DE SOLDA). AF_12/2021</t>
  </si>
  <si>
    <t>52,72</t>
  </si>
  <si>
    <t>58,88</t>
  </si>
  <si>
    <t>103410</t>
  </si>
  <si>
    <t>ASSENTAMENTO DE CONEXÃO COM 2 ACESSOS, EM PEAD LISO PARA REDE DE ÁGUA OU ESGOTO, DIÂMETRO DE 400 MM, JUNTA SOLDADA (NÃO INCLUI O FORNECIMENTO E EXECUÇÃO DE SOLDA). AF_12/2021</t>
  </si>
  <si>
    <t>59,40</t>
  </si>
  <si>
    <t>66,34</t>
  </si>
  <si>
    <t>103411</t>
  </si>
  <si>
    <t>ASSENTAMENTO DE CONEXÃO COM 3 ACESSOS, EM PEAD LISO PARA REDE DE ÁGUA OU ESGOTO, DIÂMETRO DE 20 MM, JUNTA SOLDADA (NÃO INCLUI O FORNECIMENTO E EXECUÇÃO DE SOLDA). AF_12/2021</t>
  </si>
  <si>
    <t>5,93</t>
  </si>
  <si>
    <t>6,63</t>
  </si>
  <si>
    <t>103412</t>
  </si>
  <si>
    <t>ASSENTAMENTO DE CONEXÃO COM 3 ACESSOS, EM PEAD LISO PARA REDE DE ÁGUA OU ESGOTO, DIÂMETRO DE 32 MM, JUNTA SOLDADA (NÃO INCLUI O FORNECIMENTO E EXECUÇÃO DE SOLDA). AF_12/2021</t>
  </si>
  <si>
    <t>9,49</t>
  </si>
  <si>
    <t>10,60</t>
  </si>
  <si>
    <t>103413</t>
  </si>
  <si>
    <t>ASSENTAMENTO DE CONEXÃO COM 3 ACESSOS, EM PEAD LISO PARA REDE DE ÁGUA OU ESGOTO, DIÂMETRO DE 63 MM, JUNTA SOLDADA (NÃO INCLUI O FORNECIMENTO E EXECUÇÃO DE SOLDA). AF_12/2021</t>
  </si>
  <si>
    <t>18,71</t>
  </si>
  <si>
    <t>20,89</t>
  </si>
  <si>
    <t>103414</t>
  </si>
  <si>
    <t>ASSENTAMENTO DE CONEXÃO COM 3 ACESSOS, EM PEAD LISO PARA REDE DE ÁGUA OU ESGOTO, DIÂMETRO DE 90 MM, JUNTA SOLDADA (NÃO INCLUI O FORNECIMENTO E EXECUÇÃO DE SOLDA). AF_12/2021</t>
  </si>
  <si>
    <t>103415</t>
  </si>
  <si>
    <t>ASSENTAMENTO DE CONEXÃO COM 3 ACESSOS, EM PEAD LISO PARA REDE DE ÁGUA OU ESGOTO, DIÂMETRO DE 110 MM, JUNTA SOLDADA (NÃO INCLUI O FORNECIMENTO E EXECUÇÃO DE SOLDA). AF_12/2021</t>
  </si>
  <si>
    <t>32,66</t>
  </si>
  <si>
    <t>36,48</t>
  </si>
  <si>
    <t>103416</t>
  </si>
  <si>
    <t>ASSENTAMENTO DE CONEXÃO COM 3 ACESSOS, EM PEAD LISO PARA REDE DE ÁGUA OU ESGOTO, DIÂMETRO DE 160 MM, JUNTA SOLDADA (NÃO INCLUI O FORNECIMENTO E EXECUÇÃO DE SOLDA). AF_12/2021</t>
  </si>
  <si>
    <t>47,51</t>
  </si>
  <si>
    <t>53,07</t>
  </si>
  <si>
    <t>103417</t>
  </si>
  <si>
    <t>ASSENTAMENTO DE CONEXÃO COM 3 ACESSOS, EM PEAD LISO PARA REDE DE ÁGUA OU ESGOTO, DIÂMETRO DE 180 MM, JUNTA SOLDADA (NÃO INCLUI O FORNECIMENTO E EXECUÇÃO DE SOLDA). AF_12/2021</t>
  </si>
  <si>
    <t>53,46</t>
  </si>
  <si>
    <t>59,71</t>
  </si>
  <si>
    <t>103418</t>
  </si>
  <si>
    <t>ASSENTAMENTO DE CONEXÃO COM 3 ACESSOS, EM PEAD LISO PARA REDE DE ÁGUA OU ESGOTO, DIÂMETRO DE 200 MM, JUNTA SOLDADA (NÃO INCLUI O FORNECIMENTO E EXECUÇÃO DE SOLDA). AF_12/2021</t>
  </si>
  <si>
    <t>103419</t>
  </si>
  <si>
    <t>ASSENTAMENTO DE CONEXÃO COM 3 ACESSOS, EM PEAD LISO PARA REDE DE ÁGUA OU ESGOTO, DIÂMETRO DE 225 MM, JUNTA SOLDADA (NÃO INCLUI O FORNECIMENTO E EXECUÇÃO DE SOLDA). AF_12/2021</t>
  </si>
  <si>
    <t>66,83</t>
  </si>
  <si>
    <t>74,63</t>
  </si>
  <si>
    <t>103420</t>
  </si>
  <si>
    <t>ASSENTAMENTO DE CONEXÃO COM 3 ACESSOS, EM PEAD LISO PARA REDE DE ÁGUA OU ESGOTO, DIÂMETRO DE 250 MM, JUNTA SOLDADA (NÃO INCLUI O FORNECIMENTO E EXECUÇÃO DE SOLDA). AF_12/2021</t>
  </si>
  <si>
    <t>74,25</t>
  </si>
  <si>
    <t>82,93</t>
  </si>
  <si>
    <t>103421</t>
  </si>
  <si>
    <t>ASSENTAMENTO DE CONEXÃO COM 3 ACESSOS, EM PEAD LISO PARA REDE DE ÁGUA OU ESGOTO, DIÂMETRO DE 280 MM, JUNTA SOLDADA (NÃO INCLUI O FORNECIMENTO E EXECUÇÃO DE SOLDA). AF_12/2021</t>
  </si>
  <si>
    <t>83,17</t>
  </si>
  <si>
    <t>92,88</t>
  </si>
  <si>
    <t>103422</t>
  </si>
  <si>
    <t>ASSENTAMENTO DE CONEXÃO COM 3 ACESSOS, EM PEAD LISO PARA REDE DE ÁGUA OU ESGOTO, DIÂMETRO DE 315 MM, JUNTA SOLDADA (NÃO INCLUI O FORNECIMENTO E EXECUÇÃO DE SOLDA). AF_12/2021</t>
  </si>
  <si>
    <t>93,56</t>
  </si>
  <si>
    <t>104,49</t>
  </si>
  <si>
    <t>103423</t>
  </si>
  <si>
    <t>ASSENTAMENTO DE CONEXÃO COM 3 ACESSOS, EM PEAD LISO PARA REDE DE ÁGUA OU ESGOTO, DIÂMETRO DE 355 MM, JUNTA SOLDADA (NÃO INCLUI O FORNECIMENTO E EXECUÇÃO DE SOLDA). AF_12/2021</t>
  </si>
  <si>
    <t>105,44</t>
  </si>
  <si>
    <t>117,76</t>
  </si>
  <si>
    <t>103424</t>
  </si>
  <si>
    <t>ASSENTAMENTO DE CONEXÃO COM 3 ACESSOS, EM PEAD LISO PARA REDE DE ÁGUA OU ESGOTO, DIÂMETRO DE 400 MM, JUNTA SOLDADA (NÃO INCLUI O FORNECIMENTO E EXECUÇÃO DE SOLDA). AF_12/2021</t>
  </si>
  <si>
    <t>132,69</t>
  </si>
  <si>
    <t>103425</t>
  </si>
  <si>
    <t>LUVA, EM PEAD LISO PARA REDE DE ÁGUA OU ESGOTO, DIÂMETRO DE 20 MM, JUNTA SOLDADA POR ELETROFUSÃO (NÃO INCLUI A EXECUÇÃO DE SOLDA). AF_12/2021</t>
  </si>
  <si>
    <t>15,90</t>
  </si>
  <si>
    <t>16,25</t>
  </si>
  <si>
    <t>103426</t>
  </si>
  <si>
    <t>LUVA, EM PEAD LISO PARA REDE DE ÁGUA OU ESGOTO, DIÂMETRO DE 32 MM, JUNTA SOLDADA POR ELETROFUSÃO (NÃO INCLUI A EXECUÇÃO DE SOLDA). AF_12/2021</t>
  </si>
  <si>
    <t>18,69</t>
  </si>
  <si>
    <t>19,25</t>
  </si>
  <si>
    <t>103427</t>
  </si>
  <si>
    <t>LUVA, EM PEAD LISO PARA REDE DE ÁGUA OU ESGOTO, DIÂMETRO DE 63 MM, JUNTA SOLDADA POR ELETROFUSÃO (NÃO INCLUI A EXECUÇÃO DE SOLDA). AF_12/2021</t>
  </si>
  <si>
    <t>37,51</t>
  </si>
  <si>
    <t>38,60</t>
  </si>
  <si>
    <t>103428</t>
  </si>
  <si>
    <t>LUVA, EM PEAD LISO PARA REDE DE ÁGUA OU ESGOTO, DIÂMETRO DE 200 MM, JUNTA SOLDADA POR ELETROFUSÃO (NÃO INCLUI A EXECUÇÃO DE SOLDA). AF_12/2021</t>
  </si>
  <si>
    <t>261,19</t>
  </si>
  <si>
    <t>264,66</t>
  </si>
  <si>
    <t>103429</t>
  </si>
  <si>
    <t>LUVA, EM PEAD LISO PARA REDE DE ÁGUA OU ESGOTO, DIÂMETRO DE 400 MM, JUNTA SOLDADA POR ELETROFUSÃO (NÃO INCLUI A EXECUÇÃO DE SOLDA). AF_12/2021</t>
  </si>
  <si>
    <t>2.986,83</t>
  </si>
  <si>
    <t>2.993,77</t>
  </si>
  <si>
    <t>103430</t>
  </si>
  <si>
    <t>COTOVELO 45 GRAUS, EM PEAD LISO PARA REDE DE ÁGUA OU ESGOTO, DIÂMETRO DE 32 MM, JUNTA SOLDADA POR ELETROFUSÃO (NÃO INCLUI A EXECUÇÃO DE SOLDA). AF_12/2021</t>
  </si>
  <si>
    <t>34,71</t>
  </si>
  <si>
    <t>35,27</t>
  </si>
  <si>
    <t>103431</t>
  </si>
  <si>
    <t>COTOVELO 45 GRAUS, EM PEAD LISO PARA REDE DE ÁGUA OU ESGOTO, DIÂMETRO DE 63 MM, JUNTA SOLDADA POR ELETROFUSÃO (NÃO INCLUI A EXECUÇÃO DE SOLDA). AF_12/2021</t>
  </si>
  <si>
    <t>60,50</t>
  </si>
  <si>
    <t>61,59</t>
  </si>
  <si>
    <t>103432</t>
  </si>
  <si>
    <t>COTOVELO 45 GRAUS, EM PEAD LISO PARA REDE DE ÁGUA OU ESGOTO, DIÂMETRO DE 200 MM, JUNTA SOLDADA POR ELETROFUSÃO (NÃO INCLUI A EXECUÇÃO DE SOLDA). AF_12/2021</t>
  </si>
  <si>
    <t>1.696,93</t>
  </si>
  <si>
    <t>1.700,40</t>
  </si>
  <si>
    <t>103433</t>
  </si>
  <si>
    <t>COTOVELO 90 GRAUS, EM PEAD LISO PARA REDE DE ÁGUA OU ESGOTO, DIÂMETRO DE 20 MM, JUNTA SOLDADA POR ELETROFUSÃO (NÃO INCLUI A EXECUÇÃO DE SOLDA). AF_12/2021</t>
  </si>
  <si>
    <t>34,92</t>
  </si>
  <si>
    <t>103434</t>
  </si>
  <si>
    <t>COTOVELO 90 GRAUS, EM PEAD LISO PARA REDE DE ÁGUA OU ESGOTO, DIÂMETRO DE 32 MM, JUNTA SOLDADA POR ELETROFUSÃO (NÃO INCLUI A EXECUÇÃO DE SOLDA). AF_12/2021</t>
  </si>
  <si>
    <t>48,09</t>
  </si>
  <si>
    <t>48,65</t>
  </si>
  <si>
    <t>103435</t>
  </si>
  <si>
    <t>COTOVELO 90 GRAUS, EM PEAD LISO PARA REDE DE ÁGUA OU ESGOTO, DIÂMETRO DE 63 MM, JUNTA SOLDADA POR ELETROFUSÃO (NÃO INCLUI A EXECUÇÃO DE SOLDA). AF_12/2021</t>
  </si>
  <si>
    <t>89,31</t>
  </si>
  <si>
    <t>90,40</t>
  </si>
  <si>
    <t>103436</t>
  </si>
  <si>
    <t>COTOVELO 90 GRAUS, POLIETILENO DE ALTA DENSIDADE (PEAD) PARA REDE DE ÁGUA OU ESGOTO, DIÂMETRO DE 200 MM, JUNTA SOLDADA POR ELETROFUSÃO (NÃO INCLUI A EXECUÇÃO DE SOLDA). AF_12/2021</t>
  </si>
  <si>
    <t>2.407,40</t>
  </si>
  <si>
    <t>2.410,87</t>
  </si>
  <si>
    <t>103437</t>
  </si>
  <si>
    <t>TÊ DE SERVIÇO, EM PEAD LISO PARA REDE DE ÁGUA OU ESGOTO, DIÂMETRO DE 63 X 20 MM, JUNTA SOLDADA POR ELETROFUSÃO (NÃO INCLUI A EXECUÇÃO DE SOLDA). AF_12/2021</t>
  </si>
  <si>
    <t>185,54</t>
  </si>
  <si>
    <t>187,72</t>
  </si>
  <si>
    <t>103438</t>
  </si>
  <si>
    <t>TÊ DE SERVIÇO, EM PEAD LISO PARA REDE DE ÁGUA OU ESGOTO, DIÂMETRO DE 63 X 32 MM, JUNTA SOLDADA POR ELETROFUSÃO (NÃO INCLUI A EXECUÇÃO DE SOLDA). AF_12/2021</t>
  </si>
  <si>
    <t>103439</t>
  </si>
  <si>
    <t>TÊ DE SERVIÇO, EM PEAD LISO PARA REDE DE ÁGUA OU ESGOTO, DIÂMETRO DE 63 X 63 MM, JUNTA SOLDADA POR ELETROFUSÃO (NÃO INCLUI A EXECUÇÃO DE SOLDA). AF_12/2021</t>
  </si>
  <si>
    <t>219,64</t>
  </si>
  <si>
    <t>221,82</t>
  </si>
  <si>
    <t>103440</t>
  </si>
  <si>
    <t>TÊ DE SERVIÇO, EM PEAD LISO PARA REDE DE ÁGUA OU ESGOTO, DIÂMETRO DE 200 X 20 MM, JUNTA SOLDADA POR ELETROFUSÃO (NÃO INCLUI A EXECUÇÃO DE SOLDA). AF_12/2021</t>
  </si>
  <si>
    <t>412,59</t>
  </si>
  <si>
    <t>419,53</t>
  </si>
  <si>
    <t>103441</t>
  </si>
  <si>
    <t>TÊ DE SERVIÇO, EM PEAD LISO PARA REDE DE ÁGUA OU ESGOTO, DIÂMETRO DE 200 X 32 MM, JUNTA SOLDADA POR ELETROFUSÃO (NÃO INCLUI A EXECUÇÃO DE SOLDA). AF_12/2021</t>
  </si>
  <si>
    <t>418,12</t>
  </si>
  <si>
    <t>425,06</t>
  </si>
  <si>
    <t>103442</t>
  </si>
  <si>
    <t>TÊ DE SERVIÇO, EM PEAD LISO PARA REDE DE ÁGUA OU ESGOTO, DIÂMETRO DE 200 X 63 MM, JUNTA SOLDADA POR ELETROFUSÃO (NÃO INCLUI A EXECUÇÃO DE SOLDA). AF_12/2021</t>
  </si>
  <si>
    <t>551,44</t>
  </si>
  <si>
    <t>558,38</t>
  </si>
  <si>
    <t>93206</t>
  </si>
  <si>
    <t>EXECUÇÃO DE ESCRITÓRIO EM CANTEIRO DE OBRA EM ALVENARIA, NÃO INCLUSO MOBILIÁRIO E EQUIPAMENTOS. AF_02/2016</t>
  </si>
  <si>
    <t>1.091,41</t>
  </si>
  <si>
    <t>1.138,22</t>
  </si>
  <si>
    <t>93207</t>
  </si>
  <si>
    <t>EXECUÇÃO DE ESCRITÓRIO EM CANTEIRO DE OBRA EM CHAPA DE MADEIRA COMPENSADA, NÃO INCLUSO MOBILIÁRIO E EQUIPAMENTOS. AF_02/2016</t>
  </si>
  <si>
    <t>1.301,85</t>
  </si>
  <si>
    <t>1.329,65</t>
  </si>
  <si>
    <t>93208</t>
  </si>
  <si>
    <t>EXECUÇÃO DE ALMOXARIFADO EM CANTEIRO DE OBRA EM CHAPA DE MADEIRA COMPENSADA, INCLUSO PRATELEIRAS. AF_02/2016</t>
  </si>
  <si>
    <t>1.107,66</t>
  </si>
  <si>
    <t>1.127,63</t>
  </si>
  <si>
    <t>93209</t>
  </si>
  <si>
    <t>EXECUÇÃO DE ALMOXARIFADO EM CANTEIRO DE OBRA EM ALVENARIA, INCLUSO PRATELEIRAS. AF_02/2016</t>
  </si>
  <si>
    <t>949,55</t>
  </si>
  <si>
    <t>984,42</t>
  </si>
  <si>
    <t>93210</t>
  </si>
  <si>
    <t>EXECUÇÃO DE REFEITÓRIO EM CANTEIRO DE OBRA EM CHAPA DE MADEIRA COMPENSADA, NÃO INCLUSO MOBILIÁRIO E EQUIPAMENTOS. AF_02/2016</t>
  </si>
  <si>
    <t>652,75</t>
  </si>
  <si>
    <t>670,00</t>
  </si>
  <si>
    <t>93211</t>
  </si>
  <si>
    <t>EXECUÇÃO DE REFEITÓRIO EM CANTEIRO DE OBRA EM ALVENARIA, NÃO INCLUSO MOBILIÁRIO E EQUIPAMENTOS. AF_02/2016</t>
  </si>
  <si>
    <t>595,71</t>
  </si>
  <si>
    <t>616,76</t>
  </si>
  <si>
    <t>93212</t>
  </si>
  <si>
    <t>EXECUÇÃO DE SANITÁRIO E VESTIÁRIO EM CANTEIRO DE OBRA EM CHAPA DE MADEIRA COMPENSADA, NÃO INCLUSO MOBILIÁRIO. AF_02/2016</t>
  </si>
  <si>
    <t>1.116,84</t>
  </si>
  <si>
    <t>1.145,27</t>
  </si>
  <si>
    <t>93213</t>
  </si>
  <si>
    <t>EXECUÇÃO DE SANITÁRIO E VESTIÁRIO EM CANTEIRO DE OBRA EM ALVENARIA, NÃO INCLUSO MOBILIÁRIO. AF_02/2016</t>
  </si>
  <si>
    <t>961,77</t>
  </si>
  <si>
    <t>999,68</t>
  </si>
  <si>
    <t>93214</t>
  </si>
  <si>
    <t>EXECUÇÃO DE RESERVATÓRIO ELEVADO DE ÁGUA (1000 LITROS) EM CANTEIRO DE OBRA, APOIADO EM ESTRUTURA DE MADEIRA. AF_02/2016</t>
  </si>
  <si>
    <t>8.753,68</t>
  </si>
  <si>
    <t>8.798,32</t>
  </si>
  <si>
    <t>93243</t>
  </si>
  <si>
    <t>EXECUÇÃO DE RESERVATÓRIO ELEVADO DE ÁGUA (2000 LITROS) EM CANTEIRO DE OBRA, APOIADO EM ESTRUTURA DE MADEIRA. AF_02/2016</t>
  </si>
  <si>
    <t>13.419,37</t>
  </si>
  <si>
    <t>13.478,51</t>
  </si>
  <si>
    <t>93582</t>
  </si>
  <si>
    <t>EXECUÇÃO DE CENTRAL DE ARMADURA EM CANTEIRO DE OBRA, NÃO INCLUSO MOBILIÁRIO E EQUIPAMENTOS. AF_04/2016</t>
  </si>
  <si>
    <t>322,37</t>
  </si>
  <si>
    <t>329,25</t>
  </si>
  <si>
    <t>93583</t>
  </si>
  <si>
    <t>EXECUÇÃO DE CENTRAL DE FÔRMAS, PRODUÇÃO DE ARGAMASSA OU CONCRETO EM CANTEIRO DE OBRA, NÃO INCLUSO MOBILIÁRIO E EQUIPAMENTOS. AF_04/2016</t>
  </si>
  <si>
    <t>494,22</t>
  </si>
  <si>
    <t>505,75</t>
  </si>
  <si>
    <t>93584</t>
  </si>
  <si>
    <t>EXECUÇÃO DE DEPÓSITO EM CANTEIRO DE OBRA EM CHAPA DE MADEIRA COMPENSADA, NÃO INCLUSO MOBILIÁRIO. AF_04/2016</t>
  </si>
  <si>
    <t>1.078,42</t>
  </si>
  <si>
    <t>1.100,04</t>
  </si>
  <si>
    <t>93585</t>
  </si>
  <si>
    <t>EXECUÇÃO DE GUARITA EM CANTEIRO DE OBRA EM CHAPA DE MADEIRA COMPENSADA, NÃO INCLUSO MOBILIÁRIO. AF_04/2016</t>
  </si>
  <si>
    <t>1.495,73</t>
  </si>
  <si>
    <t>1.521,72</t>
  </si>
  <si>
    <t>98441</t>
  </si>
  <si>
    <t>PAREDE DE MADEIRA COMPENSADA PARA CONSTRUÇÃO TEMPORÁRIA EM CHAPA SIMPLES, EXTERNA, COM ÁREA LÍQUIDA MAIOR OU IGUAL A 6 M², SEM VÃO. AF_05/2018</t>
  </si>
  <si>
    <t>209,60</t>
  </si>
  <si>
    <t>212,33</t>
  </si>
  <si>
    <t>98442</t>
  </si>
  <si>
    <t>PAREDE DE MADEIRA COMPENSADA PARA CONSTRUÇÃO TEMPORÁRIA EM CHAPA SIMPLES, EXTERNA, COM ÁREA LÍQUIDA MENOR QUE 6 M², SEM VÃO. AF_05/2018</t>
  </si>
  <si>
    <t>212,35</t>
  </si>
  <si>
    <t>215,40</t>
  </si>
  <si>
    <t>98443</t>
  </si>
  <si>
    <t>PAREDE DE MADEIRA COMPENSADA PARA CONSTRUÇÃO TEMPORÁRIA EM CHAPA SIMPLES, INTERNA, COM ÁREA LÍQUIDA MAIOR OU IGUAL A 6 M², SEM VÃO. AF_05/2018</t>
  </si>
  <si>
    <t>188,44</t>
  </si>
  <si>
    <t>189,91</t>
  </si>
  <si>
    <t>98444</t>
  </si>
  <si>
    <t>PAREDE DE MADEIRA COMPENSADA PARA CONSTRUÇÃO TEMPORÁRIA EM CHAPA SIMPLES, INTERNA, COM ÁREA LÍQUIDA MENOR QUE 6 M², SEM VÃO. AF_05/2018</t>
  </si>
  <si>
    <t>190,40</t>
  </si>
  <si>
    <t>192,09</t>
  </si>
  <si>
    <t>98445</t>
  </si>
  <si>
    <t>PAREDE DE MADEIRA COMPENSADA PARA CONSTRUÇÃO TEMPORÁRIA EM CHAPA SIMPLES, EXTERNA, COM ÁREA LÍQUIDA MAIOR OU IGUAL A 6 M², COM VÃO. AF_05/2018</t>
  </si>
  <si>
    <t>251,98</t>
  </si>
  <si>
    <t>255,91</t>
  </si>
  <si>
    <t>98446</t>
  </si>
  <si>
    <t>PAREDE DE MADEIRA COMPENSADA PARA CONSTRUÇÃO TEMPORÁRIA EM CHAPA SIMPLES, EXTERNA, COM ÁREA LÍQUIDA MENOR QUE 6 M², COM VÃO. AF_05/2018</t>
  </si>
  <si>
    <t>318,43</t>
  </si>
  <si>
    <t>324,90</t>
  </si>
  <si>
    <t>98447</t>
  </si>
  <si>
    <t>PAREDE DE MADEIRA COMPENSADA PARA CONSTRUÇÃO TEMPORÁRIA EM CHAPA SIMPLES, INTERNA, COM ÁREA LÍQUIDA MAIOR OU IGUAL A 6 M², COM VÃO. AF_05/2018</t>
  </si>
  <si>
    <t>222,09</t>
  </si>
  <si>
    <t>224,33</t>
  </si>
  <si>
    <t>98448</t>
  </si>
  <si>
    <t>PAREDE DE MADEIRA COMPENSADA PARA CONSTRUÇÃO TEMPORÁRIA EM CHAPA SIMPLES, INTERNA, COM ÁREA LÍQUIDA MENOR QUE 6 M², COM VÃO. AF_05/2018</t>
  </si>
  <si>
    <t>275,37</t>
  </si>
  <si>
    <t>279,40</t>
  </si>
  <si>
    <t>98449</t>
  </si>
  <si>
    <t>PAREDE DE MADEIRA COMPENSADA PARA CONSTRUÇÃO TEMPORÁRIA EM CHAPA DUPLA, EXTERNA, COM ÁREA LÍQUIDA MAIOR OU IGUAL A 6 M², SEM VÃO. AF_05/2018</t>
  </si>
  <si>
    <t>253,68</t>
  </si>
  <si>
    <t>256,88</t>
  </si>
  <si>
    <t>98450</t>
  </si>
  <si>
    <t>PAREDE DE MADEIRA COMPENSADA PARA CONSTRUÇÃO TEMPORÁRIA EM CHAPA DUPLA, EXTERNA, COM ÁREA LÍQUIDA MENOR QUE 6 M², SEM VÃO. AF_05/2018</t>
  </si>
  <si>
    <t>257,66</t>
  </si>
  <si>
    <t>261,36</t>
  </si>
  <si>
    <t>98451</t>
  </si>
  <si>
    <t>PAREDE DE MADEIRA COMPENSADA PARA CONSTRUÇÃO TEMPORÁRIA EM CHAPA DUPLA, INTERNA, COM ÁREA LÍQUIDA MAIOR OU IGUAL A 6 M², SEM VÃO. AF_05/2018</t>
  </si>
  <si>
    <t>230,17</t>
  </si>
  <si>
    <t>231,82</t>
  </si>
  <si>
    <t>98452</t>
  </si>
  <si>
    <t>PAREDE DE MADEIRA COMPENSADA PARA CONSTRUÇÃO TEMPORÁRIA EM CHAPA DUPLA, INTERNA, COM ÁREA LÍQUIDA MENOR QUE 6 M², SEM VÃO. AF_05/2018</t>
  </si>
  <si>
    <t>232,59</t>
  </si>
  <si>
    <t>234,54</t>
  </si>
  <si>
    <t>98453</t>
  </si>
  <si>
    <t>PAREDE DE MADEIRA COMPENSADA PARA CONSTRUÇÃO TEMPORÁRIA EM CHAPA DUPLA, EXTERNA, COM ÁREA LÍQUIDA MAIOR OU IGUAL A QUE 6 M², COM VÃO. AF_05/2018</t>
  </si>
  <si>
    <t>300,77</t>
  </si>
  <si>
    <t>305,74</t>
  </si>
  <si>
    <t>98454</t>
  </si>
  <si>
    <t>PAREDE DE MADEIRA COMPENSADA PARA CONSTRUÇÃO TEMPORÁRIA EM CHAPA DUPLA, EXTERNA, COM ÁREA LÍQUIDA MENOR QUE 6 M², COM VÃO. AF_05/2018</t>
  </si>
  <si>
    <t>378,64</t>
  </si>
  <si>
    <t>387,53</t>
  </si>
  <si>
    <t>98455</t>
  </si>
  <si>
    <t>PAREDE DE MADEIRA COMPENSADA PARA CONSTRUÇÃO TEMPORÁRIA EM CHAPA DUPLA, INTERNA, COM ÁREA LÍQUIDA MAIOR OU IGUAL A 6 M², COM VÃO. AF_05/2018</t>
  </si>
  <si>
    <t>268,53</t>
  </si>
  <si>
    <t>271,52</t>
  </si>
  <si>
    <t>98456</t>
  </si>
  <si>
    <t>PAREDE DE MADEIRA COMPENSADA PARA CONSTRUÇÃO TEMPORÁRIA EM CHAPA DUPLA, INTERNA, COM ÁREA LÍQUIDA MENOR QUE 6 M², COM VÃO. AF_05/2018</t>
  </si>
  <si>
    <t>332,46</t>
  </si>
  <si>
    <t>338,51</t>
  </si>
  <si>
    <t>98458</t>
  </si>
  <si>
    <t>TAPUME COM COMPENSADO DE MADEIRA. AF_05/2018</t>
  </si>
  <si>
    <t>204,90</t>
  </si>
  <si>
    <t>207,08</t>
  </si>
  <si>
    <t>98459</t>
  </si>
  <si>
    <t>TAPUME COM TELHA METÁLICA. AF_05/2018</t>
  </si>
  <si>
    <t>157,15</t>
  </si>
  <si>
    <t>159,17</t>
  </si>
  <si>
    <t>98460</t>
  </si>
  <si>
    <t>PISO PARA CONSTRUÇÃO TEMPORÁRIA EM MADEIRA, SEM REAPROVEITAMENTO. AF_05/2018</t>
  </si>
  <si>
    <t>250,96</t>
  </si>
  <si>
    <t>251,88</t>
  </si>
  <si>
    <t>98461</t>
  </si>
  <si>
    <t>ESTRUTURA DE MADEIRA PROVISÓRIA PARA SUPORTE DE CAIXA D ÁGUA ELEVADA DE 1000 LITROS. AF_05/2018_P</t>
  </si>
  <si>
    <t>7.902,49</t>
  </si>
  <si>
    <t>7.929,04</t>
  </si>
  <si>
    <t>98462</t>
  </si>
  <si>
    <t>ESTRUTURA DE MADEIRA PROVISÓRIA PARA SUPORTE DE CAIXA D ÁGUA ELEVADA DE 3000 LITROS. AF_05/2018_P</t>
  </si>
  <si>
    <t>11.930,69</t>
  </si>
  <si>
    <t>11.971,10</t>
  </si>
  <si>
    <t>5631</t>
  </si>
  <si>
    <t>ESCAVADEIRA HIDRÁULICA SOBRE ESTEIRAS, CAÇAMBA 0,80 M3, PESO OPERACIONAL 17 T, POTENCIA BRUTA 111 HP - CHP DIURNO. AF_06/2014</t>
  </si>
  <si>
    <t>CHP</t>
  </si>
  <si>
    <t>195,60</t>
  </si>
  <si>
    <t>198,58</t>
  </si>
  <si>
    <t>5678</t>
  </si>
  <si>
    <t>RETROESCAVADEIRA SOBRE RODAS COM CARREGADEIRA, TRAÇÃO 4X4, POTÊNCIA LÍQ. 88 HP, CAÇAMBA CARREG. CAP. MÍN. 1 M3, CAÇAMBA RETRO CAP. 0,26 M3, PESO OPERACIONAL MÍN. 6.674 KG, PROFUNDIDADE ESCAVAÇÃO MÁX. 4,37 M - CHP DIURNO. AF_06/2014</t>
  </si>
  <si>
    <t>136,26</t>
  </si>
  <si>
    <t>139,24</t>
  </si>
  <si>
    <t>5680</t>
  </si>
  <si>
    <t>RETROESCAVADEIRA SOBRE RODAS COM CARREGADEIRA, TRAÇÃO 4X2, POTÊNCIA LÍQ. 79 HP, CAÇAMBA CARREG. CAP. MÍN. 1 M3, CAÇAMBA RETRO CAP. 0,20 M3, PESO OPERACIONAL MÍN. 6.570 KG, PROFUNDIDADE ESCAVAÇÃO MÁX. 4,37 M - CHP DIURNO. AF_06/2014</t>
  </si>
  <si>
    <t>124,15</t>
  </si>
  <si>
    <t>127,13</t>
  </si>
  <si>
    <t>5684</t>
  </si>
  <si>
    <t>ROLO COMPACTADOR VIBRATÓRIO DE UM CILINDRO AÇO LISO, POTÊNCIA 80 HP, PESO OPERACIONAL MÁXIMO 8,1 T, IMPACTO DINÂMICO 16,15 / 9,5 T, LARGURA DE TRABALHO 1,68 M - CHP DIURNO. AF_06/2014</t>
  </si>
  <si>
    <t>131,62</t>
  </si>
  <si>
    <t>133,81</t>
  </si>
  <si>
    <t>5689</t>
  </si>
  <si>
    <t>GRADE DE DISCO CONTROLE REMOTO REBOCÁVEL, COM 24 DISCOS 24 X 6 MM COM PNEUS PARA TRANSPORTE - CHP DIURNO. AF_06/2014</t>
  </si>
  <si>
    <t>7,39</t>
  </si>
  <si>
    <t>5795</t>
  </si>
  <si>
    <t>MARTELETE OU ROMPEDOR PNEUMÁTICO MANUAL, 28 KG, COM SILENCIADOR - CHP DIURNO. AF_07/2016</t>
  </si>
  <si>
    <t>19,95</t>
  </si>
  <si>
    <t>22,06</t>
  </si>
  <si>
    <t>5811</t>
  </si>
  <si>
    <t>CAMINHÃO BASCULANTE 6 M3, PESO BRUTO TOTAL 16.000 KG, CARGA ÚTIL MÁXIMA 13.071 KG, DISTÂNCIA ENTRE EIXOS 4,80 M, POTÊNCIA 230 CV INCLUSIVE CAÇAMBA METÁLICA - CHP DIURNO. AF_06/2014</t>
  </si>
  <si>
    <t>190,75</t>
  </si>
  <si>
    <t>193,05</t>
  </si>
  <si>
    <t>5823</t>
  </si>
  <si>
    <t>USINA DE CONCRETO FIXA, CAPACIDADE NOMINAL DE 90 A 120 M3/H, SEM SILO - CHP DIURNO. AF_07/2016</t>
  </si>
  <si>
    <t>180,40</t>
  </si>
  <si>
    <t>190,08</t>
  </si>
  <si>
    <t>5824</t>
  </si>
  <si>
    <t>CAMINHÃO TOCO, PBT 16.000 KG, CARGA ÚTIL MÁX. 10.685 KG, DIST. ENTRE EIXOS 4,8 M, POTÊNCIA 189 CV, INCLUSIVE CARROCERIA FIXA ABERTA DE MADEIRA P/ TRANSPORTE GERAL DE CARGA SECA, DIMEN. APROX. 2,5 X 7,00 X 0,50 M - CHP DIURNO. AF_06/2014</t>
  </si>
  <si>
    <t>183,77</t>
  </si>
  <si>
    <t>186,21</t>
  </si>
  <si>
    <t>5835</t>
  </si>
  <si>
    <t>VIBROACABADORA DE ASFALTO SOBRE ESTEIRAS, LARGURA DE PAVIMENTAÇÃO 1,90 M A 5,30 M, POTÊNCIA 105 HP CAPACIDADE 450 T/H - CHP DIURNO. AF_11/2014</t>
  </si>
  <si>
    <t>390,38</t>
  </si>
  <si>
    <t>5839</t>
  </si>
  <si>
    <t>VASSOURA MECÂNICA REBOCÁVEL COM ESCOVA CILÍNDRICA, LARGURA ÚTIL DE VARRIMENTO DE 2,44 M - CHP DIURNO. AF_06/2014</t>
  </si>
  <si>
    <t>11,10</t>
  </si>
  <si>
    <t>5843</t>
  </si>
  <si>
    <t>TRATOR DE PNEUS, POTÊNCIA 122 CV, TRAÇÃO 4X4, PESO COM LASTRO DE 4.510 KG - CHP DIURNO. AF_06/2014</t>
  </si>
  <si>
    <t>162,43</t>
  </si>
  <si>
    <t>165,10</t>
  </si>
  <si>
    <t>5847</t>
  </si>
  <si>
    <t>TRATOR DE ESTEIRAS, POTÊNCIA 170 HP, PESO OPERACIONAL 19 T, CAÇAMBA 5,2 M3 - CHP DIURNO. AF_06/2014</t>
  </si>
  <si>
    <t>253,09</t>
  </si>
  <si>
    <t>255,76</t>
  </si>
  <si>
    <t>5851</t>
  </si>
  <si>
    <t>TRATOR DE ESTEIRAS, POTÊNCIA 150 HP, PESO OPERACIONAL 16,7 T, COM RODA MOTRIZ ELEVADA E LÂMINA 3,18 M3 - CHP DIURNO. AF_06/2014</t>
  </si>
  <si>
    <t>240,77</t>
  </si>
  <si>
    <t>243,44</t>
  </si>
  <si>
    <t>5855</t>
  </si>
  <si>
    <t>TRATOR DE ESTEIRAS, POTÊNCIA 347 HP, PESO OPERACIONAL 38,5 T, COM LÂMINA 8,70 M3 - CHP DIURNO. AF_06/2014</t>
  </si>
  <si>
    <t>647,15</t>
  </si>
  <si>
    <t>649,82</t>
  </si>
  <si>
    <t>5863</t>
  </si>
  <si>
    <t>ROLO COMPACTADOR VIBRATÓRIO REBOCÁVEL, CILINDRO DE AÇO LISO, POTÊNCIA DE TRAÇÃO DE 65 CV, PESO 4,7 T, IMPACTO DINÂMICO 18,3 T, LARGURA DE TRABALHO 1,67 M - CHP DIURNO. AF_02/2016</t>
  </si>
  <si>
    <t>16,35</t>
  </si>
  <si>
    <t>5867</t>
  </si>
  <si>
    <t>ROLO COMPACTADOR VIBRATÓRIO TANDEM AÇO LISO, POTÊNCIA 58 HP, PESO SEM/COM LASTRO 6,5 / 9,4 T, LARGURA DE TRABALHO 1,2 M - CHP DIURNO. AF_06/2014</t>
  </si>
  <si>
    <t>126,95</t>
  </si>
  <si>
    <t>129,14</t>
  </si>
  <si>
    <t>5875</t>
  </si>
  <si>
    <t>RETROESCAVADEIRA SOBRE RODAS COM CARREGADEIRA, TRAÇÃO 4X4, POTÊNCIA LÍQ. 72 HP, CAÇAMBA CARREG. CAP. MÍN. 0,79 M3, CAÇAMBA RETRO CAP. 0,18 M3, PESO OPERACIONAL MÍN. 7.140 KG, PROFUNDIDADE ESCAVAÇÃO MÁX. 4,50 M - CHP DIURNO. AF_06/2014</t>
  </si>
  <si>
    <t>124,44</t>
  </si>
  <si>
    <t>127,42</t>
  </si>
  <si>
    <t>5879</t>
  </si>
  <si>
    <t>ROLO COMPACTADOR VIBRATÓRIO PÉ DE CARNEIRO, OPERADO POR CONTROLE REMOTO, POTÊNCIA 12,5 KW, PESO OPERACIONAL 1,675 T, LARGURA DE TRABALHO 0,85 M - CHP DIURNO. AF_02/2016</t>
  </si>
  <si>
    <t>104,22</t>
  </si>
  <si>
    <t>106,41</t>
  </si>
  <si>
    <t>5882</t>
  </si>
  <si>
    <t>USINA DE LAMA ASFÁLTICA, PROD 30 A 50 T/H, SILO DE AGREGADO 7 M3, RESERVATÓRIOS PARA EMULSÃO E ÁGUA DE 2,3 M3 CADA, MISTURADOR TIPO PUG MILL A SER MONTADO SOBRE CAMINHÃO - CHP DIURNO. AF_10/2014</t>
  </si>
  <si>
    <t>109,24</t>
  </si>
  <si>
    <t>111,05</t>
  </si>
  <si>
    <t>5890</t>
  </si>
  <si>
    <t>CAMINHÃO TOCO, PESO BRUTO TOTAL 14.300 KG, CARGA ÚTIL MÁXIMA 9590 KG, DISTÂNCIA ENTRE EIXOS 4,76 M, POTÊNCIA 185 CV (NÃO INCLUI CARROCERIA) - CHP DIURNO. AF_06/2014</t>
  </si>
  <si>
    <t>183,11</t>
  </si>
  <si>
    <t>185,55</t>
  </si>
  <si>
    <t>5894</t>
  </si>
  <si>
    <t>CAMINHÃO TOCO, PESO BRUTO TOTAL 16.000 KG, CARGA ÚTIL MÁXIMA DE 10.685 KG, DISTÂNCIA ENTRE EIXOS 4,80 M, POTÊNCIA 189 CV EXCLUSIVE CARROCERIA - CHP DIURNO. AF_06/2014</t>
  </si>
  <si>
    <t>178,65</t>
  </si>
  <si>
    <t>181,09</t>
  </si>
  <si>
    <t>5901</t>
  </si>
  <si>
    <t>CAMINHÃO PIPA 10.000 L TRUCADO, PESO BRUTO TOTAL 23.000 KG, CARGA ÚTIL MÁXIMA 15.935 KG, DISTÂNCIA ENTRE EIXOS 4,8 M, POTÊNCIA 230 CV, INCLUSIVE TANQUE DE AÇO PARA TRANSPORTE DE ÁGUA - CHP DIURNO. AF_06/2014</t>
  </si>
  <si>
    <t>287,50</t>
  </si>
  <si>
    <t>289,94</t>
  </si>
  <si>
    <t>5909</t>
  </si>
  <si>
    <t>ESPARGIDOR DE ASFALTO PRESSURIZADO COM TANQUE DE 2500 L, REBOCÁVEL COM MOTOR A GASOLINA POTÊNCIA 3,4 HP - CHP DIURNO. AF_07/2014</t>
  </si>
  <si>
    <t>30,86</t>
  </si>
  <si>
    <t>32,67</t>
  </si>
  <si>
    <t>5921</t>
  </si>
  <si>
    <t>GRADE DE DISCO REBOCÁVEL COM 20 DISCOS 24" X 6 MM COM PNEUS PARA TRANSPORTE - CHP DIURNO. AF_06/2014</t>
  </si>
  <si>
    <t>5,79</t>
  </si>
  <si>
    <t>5928</t>
  </si>
  <si>
    <t>GUINDAUTO HIDRÁULICO, CAPACIDADE MÁXIMA DE CARGA 6200 KG, MOMENTO MÁXIMO DE CARGA 11,7 TM, ALCANCE MÁXIMO HORIZONTAL 9,70 M, INCLUSIVE CAMINHÃO TOCO PBT 16.000 KG, POTÊNCIA DE 189 CV - CHP DIURNO. AF_06/2014</t>
  </si>
  <si>
    <t>240,19</t>
  </si>
  <si>
    <t>242,72</t>
  </si>
  <si>
    <t>5932</t>
  </si>
  <si>
    <t>MOTONIVELADORA POTÊNCIA BÁSICA LÍQUIDA (PRIMEIRA MARCHA) 125 HP, PESO BRUTO 13032 KG, LARGURA DA LÂMINA DE 3,7 M - CHP DIURNO. AF_06/2014</t>
  </si>
  <si>
    <t>228,71</t>
  </si>
  <si>
    <t>232,09</t>
  </si>
  <si>
    <t>5940</t>
  </si>
  <si>
    <t>PÁ CARREGADEIRA SOBRE RODAS, POTÊNCIA LÍQUIDA 128 HP, CAPACIDADE DA CAÇAMBA 1,7 A 2,8 M3, PESO OPERACIONAL 11632 KG - CHP DIURNO. AF_06/2014</t>
  </si>
  <si>
    <t>172,09</t>
  </si>
  <si>
    <t>175,04</t>
  </si>
  <si>
    <t>5944</t>
  </si>
  <si>
    <t>PÁ CARREGADEIRA SOBRE RODAS, POTÊNCIA 197 HP, CAPACIDADE DA CAÇAMBA 2,5 A 3,5 M3, PESO OPERACIONAL 18338 KG - CHP DIURNO. AF_06/2014</t>
  </si>
  <si>
    <t>211,35</t>
  </si>
  <si>
    <t>214,30</t>
  </si>
  <si>
    <t>5953</t>
  </si>
  <si>
    <t>COMPRESSOR DE AR REBOCÁVEL, VAZÃO 189 PCM, PRESSÃO EFETIVA DE TRABALHO 102 PSI, MOTOR DIESEL, POTÊNCIA 63 CV - CHP DIURNO. AF_06/2015</t>
  </si>
  <si>
    <t>59,52</t>
  </si>
  <si>
    <t>6259</t>
  </si>
  <si>
    <t>CAMINHÃO PIPA 6.000 L, PESO BRUTO TOTAL 13.000 KG, DISTÂNCIA ENTRE EIXOS 4,80 M, POTÊNCIA 189 CV INCLUSIVE TANQUE DE AÇO PARA TRANSPORTE DE ÁGUA, CAPACIDADE 6 M3 - CHP DIURNO. AF_06/2014</t>
  </si>
  <si>
    <t>236,97</t>
  </si>
  <si>
    <t>239,41</t>
  </si>
  <si>
    <t>6879</t>
  </si>
  <si>
    <t>ROLO COMPACTADOR DE PNEUS ESTÁTICO, PRESSÃO VARIÁVEL, POTÊNCIA 111 HP, PESO SEM/COM LASTRO 9,5 / 26 T, LARGURA DE TRABALHO 1,90 M - CHP DIURNO. AF_07/2014</t>
  </si>
  <si>
    <t>169,78</t>
  </si>
  <si>
    <t>171,97</t>
  </si>
  <si>
    <t>7030</t>
  </si>
  <si>
    <t>TANQUE DE ASFALTO ESTACIONÁRIO COM SERPENTINA, CAPACIDADE 30.000 L - CHP DIURNO. AF_06/2014</t>
  </si>
  <si>
    <t>278,63</t>
  </si>
  <si>
    <t>7042</t>
  </si>
  <si>
    <t>MOTOBOMBA TRASH (PARA ÁGUA SUJA) AUTO ESCORVANTE, MOTOR GASOLINA DE 6,41 HP, DIÂMETROS DE SUCÇÃO X RECALQUE: 3" X 3", HM/Q = 10 MCA / 60 M3/H A 23 MCA / 0 M3/H - CHP DIURNO. AF_10/2014</t>
  </si>
  <si>
    <t>7049</t>
  </si>
  <si>
    <t>ROLO COMPACTADOR PE DE CARNEIRO VIBRATORIO, POTENCIA 125 HP, PESO OPERACIONAL SEM/COM LASTRO 11,95 / 13,30 T, IMPACTO DINAMICO 38,5 / 22,5 T, LARGURA DE TRABALHO 2,15 M - CHP DIURNO. AF_06/2014</t>
  </si>
  <si>
    <t>186,17</t>
  </si>
  <si>
    <t>188,36</t>
  </si>
  <si>
    <t>67826</t>
  </si>
  <si>
    <t>CAMINHÃO BASCULANTE 6 M3 TOCO, PESO BRUTO TOTAL 16.000 KG, CARGA ÚTIL MÁXIMA 11.130 KG, DISTÂNCIA ENTRE EIXOS 5,36 M, POTÊNCIA 185 CV, INCLUSIVE CAÇAMBA METÁLICA - CHP DIURNO. AF_06/2014</t>
  </si>
  <si>
    <t>159,26</t>
  </si>
  <si>
    <t>161,56</t>
  </si>
  <si>
    <t>73417</t>
  </si>
  <si>
    <t>GRUPO GERADOR ESTACIONÁRIO, MOTOR DIESEL POTÊNCIA 170 KVA - CHP DIURNO. AF_02/2016</t>
  </si>
  <si>
    <t>193,38</t>
  </si>
  <si>
    <t>73436</t>
  </si>
  <si>
    <t>ROLO COMPACTADOR VIBRATÓRIO PÉ DE CARNEIRO PARA SOLOS, POTÊNCIA 80 HP, PESO OPERACIONAL SEM/COM LASTRO 7,4 / 8,8 T, LARGURA DE TRABALHO 1,68 M - CHP DIURNO. AF_02/2016</t>
  </si>
  <si>
    <t>169,07</t>
  </si>
  <si>
    <t>175,64</t>
  </si>
  <si>
    <t>73467</t>
  </si>
  <si>
    <t>CAMINHÃO TOCO, PBT 14.300 KG, CARGA ÚTIL MÁX. 9.710 KG, DIST. ENTRE EIXOS 3,56 M, POTÊNCIA 185 CV, INCLUSIVE CARROCERIA FIXA ABERTA DE MADEIRA P/ TRANSPORTE GERAL DE CARGA SECA, DIMEN. APROX. 2,50 X 6,50 X 0,50 M - CHP DIURNO. AF_06/2014</t>
  </si>
  <si>
    <t>152,51</t>
  </si>
  <si>
    <t>154,95</t>
  </si>
  <si>
    <t>73536</t>
  </si>
  <si>
    <t>MOTOBOMBA CENTRÍFUGA, MOTOR A GASOLINA, POTÊNCIA 5,42 HP, BOCAIS 1 1/2" X 1", DIÂMETRO ROTOR 143 MM HM/Q = 6 MCA / 16,8 M3/H A 38 MCA / 6,6 M3/H - CHP DIURNO. AF_06/2014</t>
  </si>
  <si>
    <t>25,56</t>
  </si>
  <si>
    <t>83362</t>
  </si>
  <si>
    <t>ESPARGIDOR DE ASFALTO PRESSURIZADO, TANQUE 6 M3 COM ISOLAÇÃO TÉRMICA, AQUECIDO COM 2 MAÇARICOS, COM BARRA ESPARGIDORA 3,60 M, MONTADO SOBRE CAMINHÃO  TOCO, PBT 14.300 KG, POTÊNCIA 185 CV - CHP DIURNO. AF_08/2015</t>
  </si>
  <si>
    <t>244,08</t>
  </si>
  <si>
    <t>246,52</t>
  </si>
  <si>
    <t>83765</t>
  </si>
  <si>
    <t>GRUPO DE SOLDAGEM COM GERADOR A DIESEL 60 CV PARA SOLDA ELÉTRICA, SOBRE 04 RODAS, COM MOTOR 4 CILINDROS 600 A - CHP DIURNO. AF_02/2016</t>
  </si>
  <si>
    <t>85,81</t>
  </si>
  <si>
    <t>88,55</t>
  </si>
  <si>
    <t>87445</t>
  </si>
  <si>
    <t>BETONEIRA CAPACIDADE NOMINAL 400 L, CAPACIDADE DE MISTURA 310 L, MOTOR A DIESEL POTÊNCIA 5,0 HP, SEM CARREGADOR - CHP DIURNO. AF_06/2014</t>
  </si>
  <si>
    <t>5,54</t>
  </si>
  <si>
    <t>88386</t>
  </si>
  <si>
    <t>MISTURADOR DE ARGAMASSA, EIXO HORIZONTAL, CAPACIDADE DE MISTURA 300 KG, MOTOR ELÉTRICO POTÊNCIA 5 CV - CHP DIURNO. AF_06/2014</t>
  </si>
  <si>
    <t>5,31</t>
  </si>
  <si>
    <t>88393</t>
  </si>
  <si>
    <t>MISTURADOR DE ARGAMASSA, EIXO HORIZONTAL, CAPACIDADE DE MISTURA 600 KG, MOTOR ELÉTRICO POTÊNCIA 7,5 CV - CHP DIURNO. AF_06/2014</t>
  </si>
  <si>
    <t>7,31</t>
  </si>
  <si>
    <t>88399</t>
  </si>
  <si>
    <t>MISTURADOR DE ARGAMASSA, EIXO HORIZONTAL, CAPACIDADE DE MISTURA 160 KG, MOTOR ELÉTRICO POTÊNCIA 3 CV - CHP DIURNO. AF_06/2014</t>
  </si>
  <si>
    <t>3,91</t>
  </si>
  <si>
    <t>88418</t>
  </si>
  <si>
    <t>PROJETOR DE ARGAMASSA, CAPACIDADE DE PROJEÇÃO 1,5 M3/H, ALCANCE DE 30 ATÉ 60 M, MOTOR ELÉTRICO POTÊNCIA 7,5 HP - CHP DIURNO. AF_06/2014</t>
  </si>
  <si>
    <t>15,15</t>
  </si>
  <si>
    <t>88433</t>
  </si>
  <si>
    <t>PROJETOR DE ARGAMASSA, CAPACIDADE DE PROJEÇÃO 2 M3/H, ALCANCE ATÉ 50 M, MOTOR ELÉTRICO POTÊNCIA 7,5 HP - CHP DIURNO. AF_06/2014</t>
  </si>
  <si>
    <t>19,74</t>
  </si>
  <si>
    <t>88830</t>
  </si>
  <si>
    <t>BETONEIRA CAPACIDADE NOMINAL DE 400 L, CAPACIDADE DE MISTURA 280 L, MOTOR ELÉTRICO TRIFÁSICO POTÊNCIA DE 2 CV, SEM CARREGADOR - CHP DIURNO. AF_10/2014</t>
  </si>
  <si>
    <t>2,06</t>
  </si>
  <si>
    <t>88843</t>
  </si>
  <si>
    <t>TRATOR DE ESTEIRAS, POTÊNCIA 125 HP, PESO OPERACIONAL 12,9 T, COM LÂMINA 2,7 M3 - CHP DIURNO. AF_10/2014</t>
  </si>
  <si>
    <t>200,92</t>
  </si>
  <si>
    <t>203,59</t>
  </si>
  <si>
    <t>88907</t>
  </si>
  <si>
    <t>ESCAVADEIRA HIDRÁULICA SOBRE ESTEIRAS, CAÇAMBA 1,20 M3, PESO OPERACIONAL 21 T, POTÊNCIA BRUTA 155 HP - CHP DIURNO. AF_06/2014</t>
  </si>
  <si>
    <t>234,12</t>
  </si>
  <si>
    <t>237,10</t>
  </si>
  <si>
    <t>89021</t>
  </si>
  <si>
    <t>BOMBA SUBMERSÍVEL ELÉTRICA TRIFÁSICA, POTÊNCIA 2,96 HP, Ø ROTOR 144 MM SEMI-ABERTO, BOCAL DE SAÍDA Ø 2, HM/Q = 2 MCA / 38,8 M3/H A 28 MCA / 5 M3/H - CHP DIURNO. AF_06/2014</t>
  </si>
  <si>
    <t>2,78</t>
  </si>
  <si>
    <t>89028</t>
  </si>
  <si>
    <t>TANQUE DE ASFALTO ESTACIONÁRIO COM MAÇARICO, CAPACIDADE 20.000 L - CHP DIURNO. AF_06/2014</t>
  </si>
  <si>
    <t>258,40</t>
  </si>
  <si>
    <t>89032</t>
  </si>
  <si>
    <t>TRATOR DE ESTEIRAS, POTÊNCIA 100 HP, PESO OPERACIONAL 9,4 T, COM LÂMINA 2,19 M3 - CHP DIURNO. AF_06/2014</t>
  </si>
  <si>
    <t>180,14</t>
  </si>
  <si>
    <t>182,81</t>
  </si>
  <si>
    <t>89035</t>
  </si>
  <si>
    <t>TRATOR DE PNEUS, POTÊNCIA 85 CV, TRAÇÃO 4X4, PESO COM LASTRO DE 4.675 KG - CHP DIURNO. AF_06/2014</t>
  </si>
  <si>
    <t>120,91</t>
  </si>
  <si>
    <t>123,58</t>
  </si>
  <si>
    <t>89225</t>
  </si>
  <si>
    <t>BETONEIRA CAPACIDADE NOMINAL DE 600 L, CAPACIDADE DE MISTURA 360 L, MOTOR ELÉTRICO TRIFÁSICO POTÊNCIA DE 4 CV, SEM CARREGADOR - CHP DIURNO. AF_11/2014</t>
  </si>
  <si>
    <t>5,82</t>
  </si>
  <si>
    <t>89234</t>
  </si>
  <si>
    <t>FRESADORA DE ASFALTO A FRIO SOBRE RODAS, LARGURA FRESAGEM DE 1,0 M, POTÊNCIA 208 HP - CHP DIURNO. AF_11/2014</t>
  </si>
  <si>
    <t>597,97</t>
  </si>
  <si>
    <t>600,82</t>
  </si>
  <si>
    <t>89242</t>
  </si>
  <si>
    <t>FRESADORA DE ASFALTO A FRIO SOBRE RODAS, LARGURA FRESAGEM DE 2,0 M, POTÊNCIA 550 HP - CHP DIURNO. AF_11/2014</t>
  </si>
  <si>
    <t>1.421,68</t>
  </si>
  <si>
    <t>1.424,53</t>
  </si>
  <si>
    <t>89250</t>
  </si>
  <si>
    <t>RECICLADORA DE ASFALTO A FRIO SOBRE RODAS, LARGURA FRESAGEM DE 2,0 M, POTÊNCIA 422 HP - CHP DIURNO. AF_11/2014</t>
  </si>
  <si>
    <t>1.230,56</t>
  </si>
  <si>
    <t>1.233,41</t>
  </si>
  <si>
    <t>89257</t>
  </si>
  <si>
    <t>VIBROACABADORA DE ASFALTO SOBRE ESTEIRAS, LARGURA DE PAVIMENTAÇÃO 2,13 M A 4,55 M, POTÊNCIA 100 HP CAPACIDADE 400 T/H - CHP DIURNO. AF_11/2014</t>
  </si>
  <si>
    <t>333,87</t>
  </si>
  <si>
    <t>336,72</t>
  </si>
  <si>
    <t>89272</t>
  </si>
  <si>
    <t>GUINDASTE HIDRÁULICO AUTOPROPELIDO, COM LANÇA TELESCÓPICA 28,80 M, CAPACIDADE MÁXIMA 30 T, POTÊNCIA 97 KW, TRAÇÃO 4 X 4 - CHP DIURNO. AF_11/2014</t>
  </si>
  <si>
    <t>181,97</t>
  </si>
  <si>
    <t>184,22</t>
  </si>
  <si>
    <t>89278</t>
  </si>
  <si>
    <t>BETONEIRA CAPACIDADE NOMINAL DE 600 L, CAPACIDADE DE MISTURA 440 L, MOTOR A DIESEL POTÊNCIA 10 HP, COM CARREGADOR - CHP DIURNO. AF_11/2014</t>
  </si>
  <si>
    <t>13,02</t>
  </si>
  <si>
    <t>89843</t>
  </si>
  <si>
    <t>BATE-ESTACAS POR GRAVIDADE, POTÊNCIA DE 160 HP, PESO DO MARTELO ATÉ 3 TONELADAS - CHP DIURNO. AF_11/2014</t>
  </si>
  <si>
    <t>197,97</t>
  </si>
  <si>
    <t>204,03</t>
  </si>
  <si>
    <t>89876</t>
  </si>
  <si>
    <t>CAMINHÃO BASCULANTE 14 M3, COM CAVALO MECÂNICO DE CAPACIDADE MÁXIMA DE TRAÇÃO COMBINADO DE 36000 KG, POTÊNCIA 286 CV, INCLUSIVE SEMIREBOQUE COM CAÇAMBA METÁLICA - CHP DIURNO. AF_12/2014</t>
  </si>
  <si>
    <t>297,92</t>
  </si>
  <si>
    <t>300,22</t>
  </si>
  <si>
    <t>89883</t>
  </si>
  <si>
    <t>CAMINHÃO BASCULANTE 18 M3, COM CAVALO MECÂNICO DE CAPACIDADE MÁXIMA DE TRAÇÃO COMBINADO DE 45000 KG, POTÊNCIA 330 CV, INCLUSIVE SEMIREBOQUE COM CAÇAMBA METÁLICA - CHP DIURNO. AF_12/2014</t>
  </si>
  <si>
    <t>332,63</t>
  </si>
  <si>
    <t>334,93</t>
  </si>
  <si>
    <t>90586</t>
  </si>
  <si>
    <t>VIBRADOR DE IMERSÃO, DIÂMETRO DE PONTEIRA 45MM, MOTOR ELÉTRICO TRIFÁSICO POTÊNCIA DE 2 CV - CHP DIURNO. AF_06/2015</t>
  </si>
  <si>
    <t>1,36</t>
  </si>
  <si>
    <t>90625</t>
  </si>
  <si>
    <t>PERFURATRIZ MANUAL, TORQUE MÁXIMO 83 N.M, POTÊNCIA 5 CV, COM DIÂMETRO MÁXIMO 4" - CHP DIURNO. AF_06/2015</t>
  </si>
  <si>
    <t>6,98</t>
  </si>
  <si>
    <t>90631</t>
  </si>
  <si>
    <t>PERFURATRIZ SOBRE ESTEIRA, TORQUE MÁXIMO 600 KGF, PESO MÉDIO 1000 KG, POTÊNCIA 20 HP, DIÂMETRO MÁXIMO 10" - CHP DIURNO. AF_06/2015</t>
  </si>
  <si>
    <t>128,91</t>
  </si>
  <si>
    <t>131,46</t>
  </si>
  <si>
    <t>90637</t>
  </si>
  <si>
    <t>MISTURADOR DUPLO HORIZONTAL DE ALTA TURBULÊNCIA, CAPACIDADE / VOLUME 2 X 500 LITROS, MOTORES ELÉTRICOS MÍNIMO 5 CV CADA, PARA NATA CIMENTO, ARGAMASSA E OUTROS - CHP DIURNO. AF_06/2015</t>
  </si>
  <si>
    <t>16,49</t>
  </si>
  <si>
    <t>90643</t>
  </si>
  <si>
    <t>BOMBA TRIPLEX, PARA INJEÇÃO DE NATA DE CIMENTO, VAZÃO MÁXIMA DE 100 LITROS/MINUTO, PRESSÃO MÁXIMA DE 70 BAR - CHP DIURNO. AF_06/2015</t>
  </si>
  <si>
    <t>28,25</t>
  </si>
  <si>
    <t>90650</t>
  </si>
  <si>
    <t>BOMBA CENTRÍFUGA MONOESTÁGIO COM MOTOR ELÉTRICO MONOFÁSICO, POTÊNCIA 15 HP, DIÂMETRO DO ROTOR 173 MM, HM/Q = 30 MCA / 90 M3/H A 45 MCA / 55 M3/H - CHP DIURNO. AF_06/2015</t>
  </si>
  <si>
    <t>11,77</t>
  </si>
  <si>
    <t>90656</t>
  </si>
  <si>
    <t>BOMBA DE PROJEÇÃO DE CONCRETO SECO, POTÊNCIA 10 CV, VAZÃO 3 M3/H - CHP DIURNO. AF_06/2015</t>
  </si>
  <si>
    <t>90662</t>
  </si>
  <si>
    <t>BOMBA DE PROJEÇÃO DE CONCRETO SECO, POTÊNCIA 10 CV, VAZÃO 6 M3/H - CHP DIURNO. AF_06/2015</t>
  </si>
  <si>
    <t>17,04</t>
  </si>
  <si>
    <t>90668</t>
  </si>
  <si>
    <t>PROJETOR PNEUMÁTICO DE ARGAMASSA PARA CHAPISCO E REBOCO COM RECIPIENTE ACOPLADO, TIPO CANEQUINHA, COM COMPRESSOR DE AR REBOCÁVEL VAZÃO 89 PCM E MOTOR DIESEL DE 20 CV - CHP DIURNO. AF_06/2015</t>
  </si>
  <si>
    <t>29,34</t>
  </si>
  <si>
    <t>90674</t>
  </si>
  <si>
    <t>PERFURATRIZ COM TORRE METÁLICA PARA EXECUÇÃO DE ESTACA HÉLICE CONTÍNUA, PROFUNDIDADE MÁXIMA DE 30 M, DIÂMETRO MÁXIMO DE 800 MM, POTÊNCIA INSTALADA DE 268 HP, MESA ROTATIVA COM TORQUE MÁXIMO DE 170 KNM - CHP DIURNO. AF_06/2015</t>
  </si>
  <si>
    <t>638,94</t>
  </si>
  <si>
    <t>641,49</t>
  </si>
  <si>
    <t>90680</t>
  </si>
  <si>
    <t>PERFURATRIZ HIDRÁULICA SOBRE CAMINHÃO COM TRADO CURTO ACOPLADO, PROFUNDIDADE MÁXIMA DE 20 M, DIÂMETRO MÁXIMO DE 1500 MM, POTÊNCIA INSTALADA DE 137 HP, MESA ROTATIVA COM TORQUE MÁXIMO DE 30 KNM - CHP DIURNO. AF_06/2015</t>
  </si>
  <si>
    <t>366,92</t>
  </si>
  <si>
    <t>369,47</t>
  </si>
  <si>
    <t>90686</t>
  </si>
  <si>
    <t>MANIPULADOR TELESCÓPICO, POTÊNCIA DE 85 HP, CAPACIDADE DE CARGA DE 3.500 KG, ALTURA MÁXIMA DE ELEVAÇÃO DE 12,3 M - CHP DIURNO. AF_06/2015</t>
  </si>
  <si>
    <t>153,97</t>
  </si>
  <si>
    <t>156,92</t>
  </si>
  <si>
    <t>90692</t>
  </si>
  <si>
    <t>MINICARREGADEIRA SOBRE RODAS, POTÊNCIA LÍQUIDA DE 47 HP, CAPACIDADE NOMINAL DE OPERAÇÃO DE 646 KG - CHP DIURNO. AF_06/2015</t>
  </si>
  <si>
    <t>107,47</t>
  </si>
  <si>
    <t>110,42</t>
  </si>
  <si>
    <t>90964</t>
  </si>
  <si>
    <t>COMPRESSOR DE AR REBOCÁVEL, VAZÃO 89 PCM, PRESSÃO EFETIVA DE TRABALHO 102 PSI, MOTOR DIESEL, POTÊNCIA 20 CV - CHP DIURNO. AF_06/2015</t>
  </si>
  <si>
    <t>29,28</t>
  </si>
  <si>
    <t>90972</t>
  </si>
  <si>
    <t>COMPRESSOR DE AR REBOCAVEL, VAZÃO 250 PCM, PRESSAO DE TRABALHO 102 PSI, MOTOR A DIESEL POTÊNCIA 81 CV - CHP DIURNO. AF_06/2015</t>
  </si>
  <si>
    <t>77,08</t>
  </si>
  <si>
    <t>90979</t>
  </si>
  <si>
    <t>COMPRESSOR DE AR REBOCÁVEL, VAZÃO 748 PCM, PRESSÃO EFETIVA DE TRABALHO 102 PSI, MOTOR DIESEL, POTÊNCIA 210 CV - CHP DIURNO. AF_06/2015</t>
  </si>
  <si>
    <t>199,23</t>
  </si>
  <si>
    <t>90991</t>
  </si>
  <si>
    <t>ESCAVADEIRA HIDRÁULICA SOBRE ESTEIRAS, CAÇAMBA 0,80 M3, PESO OPERACIONAL 17,8 T, POTÊNCIA LÍQUIDA 110 HP - CHP DIURNO. AF_10/2014</t>
  </si>
  <si>
    <t>190,12</t>
  </si>
  <si>
    <t>193,10</t>
  </si>
  <si>
    <t>90999</t>
  </si>
  <si>
    <t>COMPRESSOR DE AR REBOCAVEL, VAZÃO 400 PCM, PRESSAO DE TRABALHO 102 PSI, MOTOR A DIESEL POTÊNCIA 110 CV - CHP DIURNO. AF_06/2015</t>
  </si>
  <si>
    <t>102,34</t>
  </si>
  <si>
    <t>91031</t>
  </si>
  <si>
    <t>CAMINHÃO TRUCADO (C/ TERCEIRO EIXO) ELETRÔNICO - POTÊNCIA 231CV - PBT = 22000KG - DIST. ENTRE EIXOS 5170 MM - INCLUI CARROCERIA FIXA ABERTA DE MADEIRA - CHP DIURNO. AF_06/2015</t>
  </si>
  <si>
    <t>230,74</t>
  </si>
  <si>
    <t>233,18</t>
  </si>
  <si>
    <t>91277</t>
  </si>
  <si>
    <t>PLACA VIBRATÓRIA REVERSÍVEL COM MOTOR 4 TEMPOS A GASOLINA, FORÇA CENTRÍFUGA DE 25 KN (2500 KGF), POTÊNCIA 5,5 CV - CHP DIURNO. AF_08/2015</t>
  </si>
  <si>
    <t>11,76</t>
  </si>
  <si>
    <t>91283</t>
  </si>
  <si>
    <t>CORTADORA DE PISO COM MOTOR 4 TEMPOS A GASOLINA, POTÊNCIA DE 13 HP, COM DISCO DE CORTE DIAMANTADO SEGMENTADO PARA CONCRETO, DIÂMETRO DE 350 MM, FURO DE 1" (14 X 1") - CHP DIURNO. AF_08/2015</t>
  </si>
  <si>
    <t>12,27</t>
  </si>
  <si>
    <t>91386</t>
  </si>
  <si>
    <t>CAMINHÃO BASCULANTE 10 M3, TRUCADO CABINE SIMPLES, PESO BRUTO TOTAL 23.000 KG, CARGA ÚTIL MÁXIMA 15.935 KG, DISTÂNCIA ENTRE EIXOS 4,80 M, POTÊNCIA 230 CV INCLUSIVE CAÇAMBA METÁLICA - CHP DIURNO. AF_06/2014</t>
  </si>
  <si>
    <t>232,90</t>
  </si>
  <si>
    <t>235,20</t>
  </si>
  <si>
    <t>91533</t>
  </si>
  <si>
    <t>COMPACTADOR DE SOLOS DE PERCUSSÃO (SOQUETE) COM MOTOR A GASOLINA 4 TEMPOS, POTÊNCIA 4 CV - CHP DIURNO. AF_08/2015</t>
  </si>
  <si>
    <t>29,24</t>
  </si>
  <si>
    <t>31,79</t>
  </si>
  <si>
    <t>91634</t>
  </si>
  <si>
    <t>GUINDAUTO HIDRÁULICO, CAPACIDADE MÁXIMA DE CARGA 6500 KG, MOMENTO MÁXIMO DE CARGA 5,8 TM, ALCANCE MÁXIMO HORIZONTAL 7,60 M, INCLUSIVE CAMINHÃO TOCO PBT 9.700 KG, POTÊNCIA DE 160 CV - CHP DIURNO. AF_08/2015</t>
  </si>
  <si>
    <t>209,75</t>
  </si>
  <si>
    <t>212,28</t>
  </si>
  <si>
    <t>91645</t>
  </si>
  <si>
    <t>CAMINHÃO DE TRANSPORTE DE MATERIAL ASFÁLTICO 30.000 L, COM CAVALO MECÂNICO DE CAPACIDADE MÁXIMA DE TRAÇÃO COMBINADO DE 66.000 KG, POTÊNCIA 360 CV, INCLUSIVE TANQUE DE ASFALTO COM SERPENTINA - CHP DIURNO. AF_08/2015</t>
  </si>
  <si>
    <t>441,01</t>
  </si>
  <si>
    <t>444,26</t>
  </si>
  <si>
    <t>91692</t>
  </si>
  <si>
    <t>SERRA CIRCULAR DE BANCADA COM MOTOR ELÉTRICO POTÊNCIA DE 5HP, COM COIFA PARA DISCO 10" - CHP DIURNO. AF_08/2015</t>
  </si>
  <si>
    <t>21,37</t>
  </si>
  <si>
    <t>23,92</t>
  </si>
  <si>
    <t>92043</t>
  </si>
  <si>
    <t>DISTRIBUIDOR DE AGREGADOS REBOCAVEL, CAPACIDADE 1,9 M³, LARGURA DE TRABALHO 3,66 M - CHP DIURNO. AF_11/2015</t>
  </si>
  <si>
    <t>11,44</t>
  </si>
  <si>
    <t>92106</t>
  </si>
  <si>
    <t>CAMINHÃO PARA EQUIPAMENTO DE LIMPEZA A SUCÇÃO, COM CAMINHÃO TRUCADO DE PESO BRUTO TOTAL 23000 KG, CARGA ÚTIL MÁXIMA 15935 KG, DISTÂNCIA ENTRE EIXOS 4,80 M, POTÊNCIA 230 CV, INCLUSIVE LIMPADORA A SUCÇÃO, TANQUE 12000 L - CHP DIURNO. AF_11/2015</t>
  </si>
  <si>
    <t>306,32</t>
  </si>
  <si>
    <t>308,76</t>
  </si>
  <si>
    <t>92112</t>
  </si>
  <si>
    <t>PENEIRA ROTATIVA COM MOTOR ELÉTRICO TRIFÁSICO DE 2 CV, CILINDRO DE 1 M X 0,60 M, COM FUROS DE 3,17 MM - CHP DIURNO. AF_11/2015</t>
  </si>
  <si>
    <t>3,29</t>
  </si>
  <si>
    <t>92118</t>
  </si>
  <si>
    <t>DOSADOR DE AREIA, CAPACIDADE DE 26 LITROS - CHP DIURNO. AF_11/2015</t>
  </si>
  <si>
    <t>0,28</t>
  </si>
  <si>
    <t>92138</t>
  </si>
  <si>
    <t>CAMINHONETE COM MOTOR A DIESEL, POTÊNCIA 180 CV, CABINE DUPLA, 4X4 - CHP DIURNO. AF_11/2015</t>
  </si>
  <si>
    <t>83,65</t>
  </si>
  <si>
    <t>85,85</t>
  </si>
  <si>
    <t>92145</t>
  </si>
  <si>
    <t>CAMINHONETE CABINE SIMPLES COM MOTOR 1.6 FLEX, CÂMBIO MANUAL, POTÊNCIA 101/104 CV, 2 PORTAS - CHP DIURNO. AF_11/2015</t>
  </si>
  <si>
    <t>77,06</t>
  </si>
  <si>
    <t>79,26</t>
  </si>
  <si>
    <t>92242</t>
  </si>
  <si>
    <t>CAMINHÃO DE TRANSPORTE DE MATERIAL ASFÁLTICO 20.000 L, COM CAVALO MECÂNICO DE CAPACIDADE MÁXIMA DE TRAÇÃO COMBINADO DE 45.000 KG, POTÊNCIA 330 CV, INCLUSIVE TANQUE DE ASFALTO COM MAÇARICO - CHP DIURNO. AF_12/2015</t>
  </si>
  <si>
    <t>387,22</t>
  </si>
  <si>
    <t>390,47</t>
  </si>
  <si>
    <t>92716</t>
  </si>
  <si>
    <t>APARELHO PARA CORTE E SOLDA OXI-ACETILENO SOBRE RODAS, INCLUSIVE CILINDROS E MAÇARICOS - CHP DIURNO. AF_12/2015</t>
  </si>
  <si>
    <t>31,72</t>
  </si>
  <si>
    <t>92960</t>
  </si>
  <si>
    <t>MÁQUINA EXTRUSORA DE CONCRETO PARA GUIAS E SARJETAS, MOTOR A DIESEL, POTÊNCIA 14 CV - CHP DIURNO. AF_12/2015</t>
  </si>
  <si>
    <t>19,67</t>
  </si>
  <si>
    <t>92966</t>
  </si>
  <si>
    <t>MARTELO PERFURADOR PNEUMÁTICO MANUAL, HASTE 25 X 75 MM, 21 KG - CHP DIURNO. AF_12/2015</t>
  </si>
  <si>
    <t>20,02</t>
  </si>
  <si>
    <t>22,13</t>
  </si>
  <si>
    <t>93224</t>
  </si>
  <si>
    <t>PERFURATRIZ COM TORRE METÁLICA PARA EXECUÇÃO DE ESTACA HÉLICE CONTÍNUA, PROFUNDIDADE MÁXIMA DE 32 M, DIÂMETRO MÁXIMO DE 1000 MM, POTÊNCIA INSTALADA DE 350 HP, MESA ROTATIVA COM TORQUE MÁXIMO DE 263 KNM - CHP DIURNO. AF_01/2016</t>
  </si>
  <si>
    <t>951,38</t>
  </si>
  <si>
    <t>953,93</t>
  </si>
  <si>
    <t>93233</t>
  </si>
  <si>
    <t>BETONEIRA CAPACIDADE NOMINAL 400 L, CAPACIDADE DE MISTURA 310 L, MOTOR A GASOLINA POTÊNCIA 5,5 HP, SEM CARREGADOR - CHP DIURNO. AF_02/2016</t>
  </si>
  <si>
    <t>11,40</t>
  </si>
  <si>
    <t>93272</t>
  </si>
  <si>
    <t>GRUA ASCENSIONAL, LANCA DE 30 M, CAPACIDADE DE 1,0 T A 30 M, ALTURA ATE 39 M - CHP DIURNO. AF_03/2016</t>
  </si>
  <si>
    <t>119,86</t>
  </si>
  <si>
    <t>122,11</t>
  </si>
  <si>
    <t>93281</t>
  </si>
  <si>
    <t>GUINCHO ELÉTRICO DE COLUNA, CAPACIDADE 400 KG, COM MOTO FREIO, MOTOR TRIFÁSICO DE 1,25 CV - CHP DIURNO. AF_03/2016</t>
  </si>
  <si>
    <t>20,35</t>
  </si>
  <si>
    <t>22,76</t>
  </si>
  <si>
    <t>93287</t>
  </si>
  <si>
    <t>GUINDASTE HIDRÁULICO AUTOPROPELIDO, COM LANÇA TELESCÓPICA 40 M, CAPACIDADE MÁXIMA 60 T, POTÊNCIA 260 KW - CHP DIURNO. AF_03/2016</t>
  </si>
  <si>
    <t>288,20</t>
  </si>
  <si>
    <t>290,45</t>
  </si>
  <si>
    <t>93402</t>
  </si>
  <si>
    <t>GUINDAUTO HIDRÁULICO, CAPACIDADE MÁXIMA DE CARGA 3300 KG, MOMENTO MÁXIMO DE CARGA 5,8 TM, ALCANCE MÁXIMO HORIZONTAL 7,60 M, INCLUSIVE CAMINHÃO TOCO PBT 16.000 KG, POTÊNCIA DE 189 CV - CHP DIURNO. AF_03/2016</t>
  </si>
  <si>
    <t>235,17</t>
  </si>
  <si>
    <t>237,70</t>
  </si>
  <si>
    <t>93408</t>
  </si>
  <si>
    <t>MÁQUINA JATO DE PRESSAO PORTÁTIL, CAMARA DE 1 SAIDA, CAPACIDADE 280 L, DIAMETRO 670 MM, BICO DE JATO CURTO VENTURI DE 5/16'' , MANGUEIRA DE 1'' COM COMPRESSOR DE AR REBOCÁVEL 189 PCM E MOTOR DIESEL 63 CV - CHP DIURNO. AF_03/2016</t>
  </si>
  <si>
    <t>84,18</t>
  </si>
  <si>
    <t>86,85</t>
  </si>
  <si>
    <t>93415</t>
  </si>
  <si>
    <t>GERADOR PORTÁTIL MONOFÁSICO, POTÊNCIA 5500 VA, MOTOR A GASOLINA, POTÊNCIA DO MOTOR 13 CV - CHP DIURNO. AF_03/2016</t>
  </si>
  <si>
    <t>18,47</t>
  </si>
  <si>
    <t>93421</t>
  </si>
  <si>
    <t>GRUPO GERADOR REBOCÁVEL, POTÊNCIA 66 KVA, MOTOR A DIESEL - CHP DIURNO. AF_03/2016</t>
  </si>
  <si>
    <t>75,00</t>
  </si>
  <si>
    <t>93427</t>
  </si>
  <si>
    <t>GRUPO GERADOR ESTACIONÁRIO, POTÊNCIA 150 KVA, MOTOR A DIESEL- CHP DIURNO. AF_03/2016</t>
  </si>
  <si>
    <t>174,53</t>
  </si>
  <si>
    <t>93433</t>
  </si>
  <si>
    <t>USINA DE MISTURA ASFÁLTICA À QUENTE, TIPO CONTRA FLUXO, PROD 40 A 80 TON/HORA - CHP DIURNO. AF_03/2016</t>
  </si>
  <si>
    <t>3.390,50</t>
  </si>
  <si>
    <t>3.400,18</t>
  </si>
  <si>
    <t>93439</t>
  </si>
  <si>
    <t>USINA DE ASFALTO À FRIO, CAPACIDADE DE 40 A 60 TON/HORA, ELÉTRICA POTÊNCIA 30 CV - CHP DIURNO. AF_03/2016</t>
  </si>
  <si>
    <t>128,44</t>
  </si>
  <si>
    <t>138,12</t>
  </si>
  <si>
    <t>95121</t>
  </si>
  <si>
    <t>USINA MISTURADORA DE SOLOS, CAPACIDADE DE 200 A 500 TON/H, POTENCIA 75KW - CHP DIURNO. AF_07/2016</t>
  </si>
  <si>
    <t>292,68</t>
  </si>
  <si>
    <t>302,36</t>
  </si>
  <si>
    <t>95127</t>
  </si>
  <si>
    <t>DISTRIBUIDOR DE AGREGADOS AUTOPROPELIDO, CAP 3 M3, A DIESEL, POTÊNCIA 176CV - CHP DIURNO. AF_07/2016</t>
  </si>
  <si>
    <t>210,61</t>
  </si>
  <si>
    <t>213,16</t>
  </si>
  <si>
    <t>95133</t>
  </si>
  <si>
    <t>MÁQUINA DEMARCADORA DE FAIXA DE TRÁFEGO À FRIO, AUTOPROPELIDA, POTÊNCIA 38 HP - CHP DIURNO. AF_07/2016</t>
  </si>
  <si>
    <t>131,05</t>
  </si>
  <si>
    <t>133,76</t>
  </si>
  <si>
    <t>95139</t>
  </si>
  <si>
    <t>TALHA MANUAL DE CORRENTE, CAPACIDADE DE 2 TON. COM ELEVAÇÃO DE 3 M - CHP DIURNO. AF_07/2016</t>
  </si>
  <si>
    <t>0,04</t>
  </si>
  <si>
    <t>95212</t>
  </si>
  <si>
    <t>GRUA ASCENCIONAL, LANCA DE 42 M, CAPACIDADE DE 1,5 T A 30 M, ALTURA ATE 39 M - CHP DIURNO. AF_08/2016</t>
  </si>
  <si>
    <t>132,13</t>
  </si>
  <si>
    <t>134,38</t>
  </si>
  <si>
    <t>95258</t>
  </si>
  <si>
    <t>MARTELO DEMOLIDOR PNEUMÁTICO MANUAL, 32 KG - CHP DIURNO. AF_09/2016</t>
  </si>
  <si>
    <t>21,73</t>
  </si>
  <si>
    <t>95264</t>
  </si>
  <si>
    <t>COMPACTADOR DE SOLOS DE PERCUSÃO (SOQUETE) COM MOTOR A GASOLINA, POTÊNCIA 3 CV - CHP DIURNO. AF_09/2016</t>
  </si>
  <si>
    <t>7,54</t>
  </si>
  <si>
    <t>95270</t>
  </si>
  <si>
    <t>RÉGUA VIBRATÓRIA DUPLA PARA CONCRETO, PESO DE 60KG, COMPRIMENTO 4 M, COM MOTOR A GASOLINA, POTÊNCIA 5,5 HP - CHP DIURNO. AF_09/2016</t>
  </si>
  <si>
    <t>11,38</t>
  </si>
  <si>
    <t>95276</t>
  </si>
  <si>
    <t>POLIDORA DE PISO (POLITRIZ), PESO DE 100KG, DIÂMETRO 450 MM, MOTOR ELÉTRICO, POTÊNCIA 4 HP - CHP DIURNO. AF_09/2016</t>
  </si>
  <si>
    <t>3,40</t>
  </si>
  <si>
    <t>95282</t>
  </si>
  <si>
    <t>DESEMPENADEIRA DE CONCRETO, PESO DE 75KG, 4 PÁS, MOTOR A GASOLINA, POTÊNCIA 5,5 HP - CHP DIURNO. AF_09/2016</t>
  </si>
  <si>
    <t>95620</t>
  </si>
  <si>
    <t>PERFURATRIZ PNEUMATICA MANUAL DE PESO MEDIO, MARTELETE, 18KG, COMPRIMENTO MÁXIMO DE CURSO DE 6 M, DIAMETRO DO PISTAO DE 5,5 CM - CHP DIURNO. AF_11/2016</t>
  </si>
  <si>
    <t>21,28</t>
  </si>
  <si>
    <t>95631</t>
  </si>
  <si>
    <t>ROLO COMPACTADOR VIBRATORIO TANDEM, ACO LISO, POTENCIA 125 HP, PESO SEM/COM LASTRO 10,20/11,65 T, LARGURA DE TRABALHO 1,73 M - CHP DIURNO. AF_11/2016</t>
  </si>
  <si>
    <t>192,12</t>
  </si>
  <si>
    <t>194,31</t>
  </si>
  <si>
    <t>95702</t>
  </si>
  <si>
    <t>PERFURATRIZ MANUAL, TORQUE MAXIMO 55 KGF.M, POTENCIA 5 CV, COM DIAMETRO MAXIMO 8 1/2" - CHP DIURNO. AF_11/2016</t>
  </si>
  <si>
    <t>31,46</t>
  </si>
  <si>
    <t>34,01</t>
  </si>
  <si>
    <t>95708</t>
  </si>
  <si>
    <t>PERFURATRIZ SOBRE ESTEIRA, TORQUE MÁXIMO 600 KGF, POTÊNCIA ENTRE 50 E 60 HP, DIÂMETRO MÁXIMO 10 - CHP DIURNO. AF_11/2016</t>
  </si>
  <si>
    <t>127,11</t>
  </si>
  <si>
    <t>129,66</t>
  </si>
  <si>
    <t>95714</t>
  </si>
  <si>
    <t>ESCAVADEIRA HIDRAULICA SOBRE ESTEIRA, COM GARRA GIRATORIA DE MANDIBULAS, PESO OPERACIONAL ENTRE 22,00 E 25,50 TON, POTENCIA LIQUIDA ENTRE 150 E 160 HP - CHP DIURNO. AF_11/2016</t>
  </si>
  <si>
    <t>240,46</t>
  </si>
  <si>
    <t>95720</t>
  </si>
  <si>
    <t>ESCAVADEIRA HIDRAULICA SOBRE ESTEIRA, EQUIPADA COM CLAMSHELL, COM CAPACIDADE DA CAÇAMBA ENTRE 1,20 E 1,50 M3, PESO OPERACIONAL ENTRE 20,00 E 22,00 TON, POTENCIA LIQUIDA ENTRE 150 E 160 HP - CHP DIURNO. AF_11/2016</t>
  </si>
  <si>
    <t>235,84</t>
  </si>
  <si>
    <t>238,82</t>
  </si>
  <si>
    <t>95872</t>
  </si>
  <si>
    <t>GRUPO GERADOR COM CARENAGEM, MOTOR DIESEL POTÊNCIA STANDART ENTRE 250 E 260 KVA - CHP DIURNO. AF_12/2016</t>
  </si>
  <si>
    <t>296,64</t>
  </si>
  <si>
    <t>96013</t>
  </si>
  <si>
    <t>TRATOR DE PNEUS COM POTÊNCIA DE 122 CV, TRAÇÃO 4X4, COM VASSOURA MECÂNICA ACOPLADA - CHP DIURNO. AF_02/2017</t>
  </si>
  <si>
    <t>172,31</t>
  </si>
  <si>
    <t>174,98</t>
  </si>
  <si>
    <t>96020</t>
  </si>
  <si>
    <t>TRATOR DE PNEUS COM POTÊNCIA DE 122 CV, TRAÇÃO 4X4, COM GRADE DE DISCOS ACOPLADA - CHP DIURNO. AF_02/2017</t>
  </si>
  <si>
    <t>250,44</t>
  </si>
  <si>
    <t>253,11</t>
  </si>
  <si>
    <t>96028</t>
  </si>
  <si>
    <t>TRATOR DE PNEUS COM POTÊNCIA DE 85 CV, TRAÇÃO 4X4, COM GRADE DE DISCOS ACOPLADA - CHP DIURNO. AF_02/2017</t>
  </si>
  <si>
    <t>185,08</t>
  </si>
  <si>
    <t>187,75</t>
  </si>
  <si>
    <t>96035</t>
  </si>
  <si>
    <t>CAMINHÃO BASCULANTE 10 M3, TRUCADO, POTÊNCIA 230 CV, INCLUSIVE CAÇAMBA METÁLICA, COM DISTRIBUIDOR DE AGREGADOS ACOPLADO - CHP DIURNO. AF_02/2017</t>
  </si>
  <si>
    <t>241,80</t>
  </si>
  <si>
    <t>244,10</t>
  </si>
  <si>
    <t>96157</t>
  </si>
  <si>
    <t>TRATOR DE PNEUS COM POTÊNCIA DE 85 CV, TRAÇÃO 4X4, COM VASSOURA MECÂNICA ACOPLADA - CHP DIURNO. AF_03/2017</t>
  </si>
  <si>
    <t>130,79</t>
  </si>
  <si>
    <t>133,46</t>
  </si>
  <si>
    <t>96158</t>
  </si>
  <si>
    <t>MINICARREGADEIRA SOBRE RODAS POTENCIA 47HP CAPACIDADE OPERACAO 646 KG, COM VASSOURA MECÂNICA ACOPLADA - CHP DIURNO. AF_03/2017</t>
  </si>
  <si>
    <t>123,10</t>
  </si>
  <si>
    <t>126,05</t>
  </si>
  <si>
    <t>96245</t>
  </si>
  <si>
    <t>MINIESCAVADEIRA SOBRE ESTEIRAS, POTENCIA LIQUIDA DE *30* HP, PESO OPERACIONAL DE *3.500* KG - CHP DIURNO. AF_04/2017</t>
  </si>
  <si>
    <t>87,48</t>
  </si>
  <si>
    <t>90,46</t>
  </si>
  <si>
    <t>96463</t>
  </si>
  <si>
    <t>ROLO COMPACTADOR DE PNEUS, ESTATICO, PRESSAO VARIAVEL, POTENCIA 110 HP, PESO SEM/COM LASTRO 10,8/27 T, LARGURA DE ROLAGEM 2,30 M - CHP DIURNO. AF_06/2017</t>
  </si>
  <si>
    <t>174,36</t>
  </si>
  <si>
    <t>176,55</t>
  </si>
  <si>
    <t>98764</t>
  </si>
  <si>
    <t>INVERSOR DE SOLDA MONOFÁSICO DE 160 A, POTÊNCIA DE 5400 W, TENSÃO DE 220 V, PARA SOLDA COM ELETRODOS DE 2,0 A 4,0 MM E PROCESSO TIG - CHP DIURNO. AF_06/2018</t>
  </si>
  <si>
    <t>4,87</t>
  </si>
  <si>
    <t>99833</t>
  </si>
  <si>
    <t>LAVADORA DE ALTA PRESSAO (LAVA-JATO) PARA AGUA FRIA, PRESSAO DE OPERACAO ENTRE 1400 E 1900 LIB/POL2, VAZAO MAXIMA ENTRE 400 E 700 L/H - CHP DIURNO. AF_04/2019</t>
  </si>
  <si>
    <t>5,03</t>
  </si>
  <si>
    <t>100641</t>
  </si>
  <si>
    <t>USINA DE MISTURA ASFÁLTICA À QUENTE, TIPO CONTRA FLUXO, PROD 100 A 140 TON/HORA - CHP DIURNO. AF_12/2019</t>
  </si>
  <si>
    <t>632,48</t>
  </si>
  <si>
    <t>634,92</t>
  </si>
  <si>
    <t>100647</t>
  </si>
  <si>
    <t>USINA DE ASFALTO, TIPO GRAVIMÉTRICA, PROD 150 TON/HORA - CHP DIURNO. AF_12/2019</t>
  </si>
  <si>
    <t>1.341,49</t>
  </si>
  <si>
    <t>1.343,93</t>
  </si>
  <si>
    <t>102275</t>
  </si>
  <si>
    <t>MARTELO DEMOLIDOR ELÉTRICO, COM POTÊNCIA DE 2.000 W, 1.000 IMPACTOS POR MINUTO, PESO DE 30 KG - CHP DIURNO. AF_01/2021</t>
  </si>
  <si>
    <t>20,07</t>
  </si>
  <si>
    <t>22,18</t>
  </si>
  <si>
    <t>5632</t>
  </si>
  <si>
    <t>ESCAVADEIRA HIDRÁULICA SOBRE ESTEIRAS, CAÇAMBA 0,80 M3, PESO OPERACIONAL 17 T, POTENCIA BRUTA 111 HP - CHI DIURNO. AF_06/2014</t>
  </si>
  <si>
    <t>CHI</t>
  </si>
  <si>
    <t>72,88</t>
  </si>
  <si>
    <t>75,86</t>
  </si>
  <si>
    <t>5679</t>
  </si>
  <si>
    <t>RETROESCAVADEIRA SOBRE RODAS COM CARREGADEIRA, TRAÇÃO 4X4, POTÊNCIA LÍQ. 88 HP, CAÇAMBA CARREG. CAP. MÍN. 1 M3, CAÇAMBA RETRO CAP. 0,26 M3, PESO OPERACIONAL MÍN. 6.674 KG, PROFUNDIDADE ESCAVAÇÃO MÁX. 4,37 M - CHI DIURNO. AF_06/2014</t>
  </si>
  <si>
    <t>51,31</t>
  </si>
  <si>
    <t>54,29</t>
  </si>
  <si>
    <t>5681</t>
  </si>
  <si>
    <t>RETROESCAVADEIRA SOBRE RODAS COM CARREGADEIRA, TRAÇÃO 4X2, POTÊNCIA LÍQ. 79 HP, CAÇAMBA CARREG. CAP. MÍN. 1 M3, CAÇAMBA RETRO CAP. 0,20 M3, PESO OPERACIONAL MÍN. 6.570 KG, PROFUNDIDADE ESCAVAÇÃO MÁX. 4,37 M - CHI DIURNO. AF_06/2014</t>
  </si>
  <si>
    <t>48,13</t>
  </si>
  <si>
    <t>51,11</t>
  </si>
  <si>
    <t>5685</t>
  </si>
  <si>
    <t>ROLO COMPACTADOR VIBRATÓRIO DE UM CILINDRO AÇO LISO, POTÊNCIA 80 HP, PESO OPERACIONAL MÁXIMO 8,1 T, IMPACTO DINÂMICO 16,15 / 9,5 T, LARGURA DE TRABALHO 1,68 M - CHI DIURNO. AF_06/2014</t>
  </si>
  <si>
    <t>43,46</t>
  </si>
  <si>
    <t>45,65</t>
  </si>
  <si>
    <t>5690</t>
  </si>
  <si>
    <t>GRADE DE DISCO CONTROLE REMOTO REBOCÁVEL, COM 24 DISCOS 24 X 6 MM COM PNEUS PARA TRANSPORTE - CHI DIURNO. AF_06/2014</t>
  </si>
  <si>
    <t>4,59</t>
  </si>
  <si>
    <t>5806</t>
  </si>
  <si>
    <t>MOTOBOMBA CENTRÍFUGA, MOTOR A GASOLINA, POTÊNCIA 5,42 HP, BOCAIS 1 1/2" X 1", DIÂMETRO ROTOR 143 MM HM/Q = 6 MCA / 16,8 M3/H A 38 MCA / 6,6 M3/H - CHI DIURNO. AF_06/2014</t>
  </si>
  <si>
    <t>0,26</t>
  </si>
  <si>
    <t>5826</t>
  </si>
  <si>
    <t>CAMINHÃO TOCO, PBT 16.000 KG, CARGA ÚTIL MÁX. 10.685 KG, DIST. ENTRE EIXOS 4,8 M, POTÊNCIA 189 CV, INCLUSIVE CARROCERIA FIXA ABERTA DE MADEIRA P/ TRANSPORTE GERAL DE CARGA SECA, DIMEN. APROX. 2,5 X 7,00 X 0,50 M - CHI DIURNO. AF_06/2014</t>
  </si>
  <si>
    <t>36,93</t>
  </si>
  <si>
    <t>5829</t>
  </si>
  <si>
    <t>USINA DE CONCRETO FIXA, CAPACIDADE NOMINAL DE 90 A 120 M3/H, SEM SILO - CHI DIURNO. AF_07/2016</t>
  </si>
  <si>
    <t>121,13</t>
  </si>
  <si>
    <t>130,81</t>
  </si>
  <si>
    <t>5837</t>
  </si>
  <si>
    <t>VIBROACABADORA DE ASFALTO SOBRE ESTEIRAS, LARGURA DE PAVIMENTAÇÃO 1,90 M A 5,30 M, POTÊNCIA 105 HP CAPACIDADE 450 T/H - CHI DIURNO. AF_11/2014</t>
  </si>
  <si>
    <t>137,19</t>
  </si>
  <si>
    <t>140,04</t>
  </si>
  <si>
    <t>5841</t>
  </si>
  <si>
    <t>VASSOURA MECÂNICA REBOCÁVEL COM ESCOVA CILÍNDRICA, LARGURA ÚTIL DE VARRIMENTO DE 2,44 M - CHI DIURNO. AF_06/2014</t>
  </si>
  <si>
    <t>5,28</t>
  </si>
  <si>
    <t>5845</t>
  </si>
  <si>
    <t>TRATOR DE PNEUS, POTÊNCIA 122 CV, TRAÇÃO 4X4, PESO COM LASTRO DE 4.510 KG - CHI DIURNO. AF_06/2014</t>
  </si>
  <si>
    <t>41,39</t>
  </si>
  <si>
    <t>44,06</t>
  </si>
  <si>
    <t>5849</t>
  </si>
  <si>
    <t>TRATOR DE ESTEIRAS, POTÊNCIA 170 HP, PESO OPERACIONAL 19 T, CAÇAMBA 5,2 M3 - CHI DIURNO. AF_06/2014</t>
  </si>
  <si>
    <t>69,98</t>
  </si>
  <si>
    <t>72,65</t>
  </si>
  <si>
    <t>5853</t>
  </si>
  <si>
    <t>TRATOR DE ESTEIRAS, POTÊNCIA 150 HP, PESO OPERACIONAL 16,7 T, COM RODA MOTRIZ ELEVADA E LÂMINA 3,18 M3 - CHI DIURNO. AF_06/2014</t>
  </si>
  <si>
    <t>70,29</t>
  </si>
  <si>
    <t>72,96</t>
  </si>
  <si>
    <t>5857</t>
  </si>
  <si>
    <t>TRATOR DE ESTEIRAS, POTÊNCIA 347 HP, PESO OPERACIONAL 38,5 T, COM LÂMINA 8,70 M3 - CHI DIURNO. AF_06/2014</t>
  </si>
  <si>
    <t>183,17</t>
  </si>
  <si>
    <t>185,84</t>
  </si>
  <si>
    <t>5865</t>
  </si>
  <si>
    <t>ROLO COMPACTADOR VIBRATÓRIO REBOCÁVEL, CILINDRO DE AÇO LISO, POTÊNCIA DE TRAÇÃO DE 65 CV, PESO 4,7 T, IMPACTO DINÂMICO 18,3 T, LARGURA DE TRABALHO 1,67 M - CHI DIURNO. AF_02/2016</t>
  </si>
  <si>
    <t>5869</t>
  </si>
  <si>
    <t>ROLO COMPACTADOR VIBRATÓRIO TANDEM AÇO LISO, POTÊNCIA 58 HP, PESO SEM/COM LASTRO 6,5 / 9,4 T, LARGURA DE TRABALHO 1,2 M - CHI DIURNO. AF_06/2014</t>
  </si>
  <si>
    <t>49,35</t>
  </si>
  <si>
    <t>51,54</t>
  </si>
  <si>
    <t>5877</t>
  </si>
  <si>
    <t>RETROESCAVADEIRA SOBRE RODAS COM CARREGADEIRA, TRAÇÃO 4X4, POTÊNCIA LÍQ. 72 HP, CAÇAMBA CARREG. CAP. MÍN. 0,79 M3, CAÇAMBA RETRO CAP. 0,18 M3, PESO OPERACIONAL MÍN. 7.140 KG, PROFUNDIDADE ESCAVAÇÃO MÁX. 4,50 M - CHI DIURNO. AF_06/2014</t>
  </si>
  <si>
    <t>50,30</t>
  </si>
  <si>
    <t>53,28</t>
  </si>
  <si>
    <t>5881</t>
  </si>
  <si>
    <t>ROLO COMPACTADOR VIBRATÓRIO PÉ DE CARNEIRO, OPERADO POR CONTROLE REMOTO, POTÊNCIA 12,5 KW, PESO OPERACIONAL 1,675 T, LARGURA DE TRABALHO 0,85 M - CHI DIURNO. AF_02/2016</t>
  </si>
  <si>
    <t>52,93</t>
  </si>
  <si>
    <t>55,12</t>
  </si>
  <si>
    <t>5884</t>
  </si>
  <si>
    <t>USINA DE LAMA ASFÁLTICA, PROD 30 A 50 T/H, SILO DE AGREGADO 7 M3, RESERVATÓRIOS PARA EMULSÃO E ÁGUA DE 2,3 M3 CADA, MISTURADOR TIPO PUG MILL A SER MONTADO SOBRE CAMINHÃO - CHI DIURNO. AF_10/2014</t>
  </si>
  <si>
    <t>41,38</t>
  </si>
  <si>
    <t>43,19</t>
  </si>
  <si>
    <t>5892</t>
  </si>
  <si>
    <t>CAMINHÃO TOCO, PESO BRUTO TOTAL 14.300 KG, CARGA ÚTIL MÁXIMA 9590 KG, DISTÂNCIA ENTRE EIXOS 4,76 M, POTÊNCIA 185 CV (NÃO INCLUI CARROCERIA) - CHI DIURNO. AF_06/2014</t>
  </si>
  <si>
    <t>38,08</t>
  </si>
  <si>
    <t>40,52</t>
  </si>
  <si>
    <t>5896</t>
  </si>
  <si>
    <t>CAMINHÃO TOCO, PESO BRUTO TOTAL 16.000 KG, CARGA ÚTIL MÁXIMA DE 10.685 KG, DISTÂNCIA ENTRE EIXOS 4,80 M, POTÊNCIA 189 CV EXCLUSIVE CARROCERIA - CHI DIURNO. AF_06/2014</t>
  </si>
  <si>
    <t>35,10</t>
  </si>
  <si>
    <t>37,54</t>
  </si>
  <si>
    <t>5903</t>
  </si>
  <si>
    <t>CAMINHÃO PIPA 10.000 L TRUCADO, PESO BRUTO TOTAL 23.000 KG, CARGA ÚTIL MÁXIMA 15.935 KG, DISTÂNCIA ENTRE EIXOS 4,8 M, POTÊNCIA 230 CV, INCLUSIVE TANQUE DE AÇO PARA TRANSPORTE DE ÁGUA - CHI DIURNO. AF_06/2014</t>
  </si>
  <si>
    <t>48,40</t>
  </si>
  <si>
    <t>50,84</t>
  </si>
  <si>
    <t>5911</t>
  </si>
  <si>
    <t>ESPARGIDOR DE ASFALTO PRESSURIZADO COM TANQUE DE 2500 L, REBOCÁVEL COM MOTOR A GASOLINA POTÊNCIA 3,4 HP - CHI DIURNO. AF_07/2014</t>
  </si>
  <si>
    <t>20,58</t>
  </si>
  <si>
    <t>5923</t>
  </si>
  <si>
    <t>GRADE DE DISCO REBOCÁVEL COM 20 DISCOS 24" X 6 MM COM PNEUS PARA TRANSPORTE - CHI DIURNO. AF_06/2014</t>
  </si>
  <si>
    <t>3,60</t>
  </si>
  <si>
    <t>5930</t>
  </si>
  <si>
    <t>GUINDAUTO HIDRÁULICO, CAPACIDADE MÁXIMA DE CARGA 6200 KG, MOMENTO MÁXIMO DE CARGA 11,7 TM, ALCANCE MÁXIMO HORIZONTAL 9,70 M, INCLUSIVE CAMINHÃO TOCO PBT 16.000 KG, POTÊNCIA DE 189 CV - CHI DIURNO. AF_06/2014</t>
  </si>
  <si>
    <t>44,36</t>
  </si>
  <si>
    <t>46,89</t>
  </si>
  <si>
    <t>5934</t>
  </si>
  <si>
    <t>MOTONIVELADORA POTÊNCIA BÁSICA LÍQUIDA (PRIMEIRA MARCHA) 125 HP, PESO BRUTO 13032 KG, LARGURA DA LÂMINA DE 3,7 M - CHI DIURNO. AF_06/2014</t>
  </si>
  <si>
    <t>74,27</t>
  </si>
  <si>
    <t>77,65</t>
  </si>
  <si>
    <t>5942</t>
  </si>
  <si>
    <t>PÁ CARREGADEIRA SOBRE RODAS, POTÊNCIA LÍQUIDA 128 HP, CAPACIDADE DA CAÇAMBA 1,7 A 2,8 M3, PESO OPERACIONAL 11632 KG - CHI DIURNO. AF_06/2014</t>
  </si>
  <si>
    <t>62,07</t>
  </si>
  <si>
    <t>65,02</t>
  </si>
  <si>
    <t>5946</t>
  </si>
  <si>
    <t>PÁ CARREGADEIRA SOBRE RODAS, POTÊNCIA 197 HP, CAPACIDADE DA CAÇAMBA 2,5 A 3,5 M3, PESO OPERACIONAL 18338 KG - CHI DIURNO. AF_06/2014</t>
  </si>
  <si>
    <t>77,37</t>
  </si>
  <si>
    <t>80,32</t>
  </si>
  <si>
    <t>5952</t>
  </si>
  <si>
    <t>MARTELETE OU ROMPEDOR PNEUMÁTICO MANUAL, 28 KG, COM SILENCIADOR - CHI DIURNO. AF_07/2016</t>
  </si>
  <si>
    <t>18,45</t>
  </si>
  <si>
    <t>20,56</t>
  </si>
  <si>
    <t>5954</t>
  </si>
  <si>
    <t>COMPRESSOR DE AR REBOCÁVEL, VAZÃO 189 PCM, PRESSÃO EFETIVA DE TRABALHO 102 PSI, MOTOR DIESEL, POTÊNCIA 63 CV - CHI DIURNO. AF_06/2015</t>
  </si>
  <si>
    <t>4,86</t>
  </si>
  <si>
    <t>5961</t>
  </si>
  <si>
    <t>CAMINHÃO BASCULANTE 6 M3, PESO BRUTO TOTAL 16.000 KG, CARGA ÚTIL MÁXIMA 13.071 KG, DISTÂNCIA ENTRE EIXOS 4,80 M, POTÊNCIA 230 CV INCLUSIVE CAÇAMBA METÁLICA - CHI DIURNO. AF_06/2014</t>
  </si>
  <si>
    <t>43,29</t>
  </si>
  <si>
    <t>45,59</t>
  </si>
  <si>
    <t>6260</t>
  </si>
  <si>
    <t>CAMINHÃO PIPA 6.000 L, PESO BRUTO TOTAL 13.000 KG, DISTÂNCIA ENTRE EIXOS 4,80 M, POTÊNCIA 189 CV INCLUSIVE TANQUE DE AÇO PARA TRANSPORTE DE ÁGUA, CAPACIDADE 6 M3 - CHI DIURNO. AF_06/2014</t>
  </si>
  <si>
    <t>42,05</t>
  </si>
  <si>
    <t>44,49</t>
  </si>
  <si>
    <t>6880</t>
  </si>
  <si>
    <t>ROLO COMPACTADOR DE PNEUS ESTÁTICO, PRESSÃO VARIÁVEL, POTÊNCIA 111 HP, PESO SEM/COM LASTRO 9,5 / 26 T, LARGURA DE TRABALHO 1,90 M - CHI DIURNO. AF_07/2014</t>
  </si>
  <si>
    <t>58,01</t>
  </si>
  <si>
    <t>60,20</t>
  </si>
  <si>
    <t>7031</t>
  </si>
  <si>
    <t>TANQUE DE ASFALTO ESTACIONÁRIO COM SERPENTINA, CAPACIDADE 30.000 L - CHI DIURNO. AF_06/2014</t>
  </si>
  <si>
    <t>6,01</t>
  </si>
  <si>
    <t>7043</t>
  </si>
  <si>
    <t>MOTOBOMBA TRASH (PARA ÁGUA SUJA) AUTO ESCORVANTE, MOTOR GASOLINA DE 6,41 HP, DIÂMETROS DE SUCÇÃO X RECALQUE: 3" X 3", HM/Q = 10 MCA / 60 M3/H A 23 MCA / 0 M3/H - CHI DIURNO. AF_10/2014</t>
  </si>
  <si>
    <t>0,33</t>
  </si>
  <si>
    <t>7050</t>
  </si>
  <si>
    <t>ROLO COMPACTADOR PE DE CARNEIRO VIBRATORIO, POTENCIA 125 HP, PESO OPERACIONAL SEM/COM LASTRO 11,95 / 13,30 T, IMPACTO DINAMICO 38,5 / 22,5 T, LARGURA DE TRABALHO 2,15 M - CHI DIURNO. AF_06/2014</t>
  </si>
  <si>
    <t>53,44</t>
  </si>
  <si>
    <t>55,63</t>
  </si>
  <si>
    <t>67827</t>
  </si>
  <si>
    <t>CAMINHÃO BASCULANTE 6 M3 TOCO, PESO BRUTO TOTAL 16.000 KG, CARGA ÚTIL MÁXIMA 11.130 KG, DISTÂNCIA ENTRE EIXOS 5,36 M, POTÊNCIA 185 CV, INCLUSIVE CAÇAMBA METÁLICA - CHI DIURNO. AF_06/2014</t>
  </si>
  <si>
    <t>44,52</t>
  </si>
  <si>
    <t>73395</t>
  </si>
  <si>
    <t>GRUPO GERADOR ESTACIONÁRIO, MOTOR DIESEL POTÊNCIA 170 KVA - CHI DIURNO. AF_02/2016</t>
  </si>
  <si>
    <t>4,37</t>
  </si>
  <si>
    <t>83766</t>
  </si>
  <si>
    <t>GRUPO DE SOLDAGEM COM GERADOR A DIESEL 60 CV PARA SOLDA ELÉTRICA, SOBRE 04 RODAS, COM MOTOR 4 CILINDROS 600 A - CHI DIURNO. AF_02/2016</t>
  </si>
  <si>
    <t>28,88</t>
  </si>
  <si>
    <t>31,62</t>
  </si>
  <si>
    <t>84013</t>
  </si>
  <si>
    <t>ESCAVADEIRA HIDRÁULICA SOBRE ESTEIRAS, CAÇAMBA 0,80 M3, PESO OPERACIONAL 17,8 T, POTÊNCIA LÍQUIDA 110 HP - CHI DIURNO. AF_10/2014</t>
  </si>
  <si>
    <t>70,57</t>
  </si>
  <si>
    <t>73,55</t>
  </si>
  <si>
    <t>87446</t>
  </si>
  <si>
    <t>BETONEIRA CAPACIDADE NOMINAL 400 L, CAPACIDADE DE MISTURA 310 L, MOTOR A DIESEL POTÊNCIA 5,0 HP, SEM CARREGADOR - CHI DIURNO. AF_06/2014</t>
  </si>
  <si>
    <t>0,54</t>
  </si>
  <si>
    <t>88392</t>
  </si>
  <si>
    <t>MISTURADOR DE ARGAMASSA, EIXO HORIZONTAL, CAPACIDADE DE MISTURA 300 KG, MOTOR ELÉTRICO POTÊNCIA 5 CV - CHI DIURNO. AF_06/2014</t>
  </si>
  <si>
    <t>1,07</t>
  </si>
  <si>
    <t>88398</t>
  </si>
  <si>
    <t>MISTURADOR DE ARGAMASSA, EIXO HORIZONTAL, CAPACIDADE DE MISTURA 600 KG, MOTOR ELÉTRICO POTÊNCIA 7,5 CV - CHI DIURNO. AF_06/2014</t>
  </si>
  <si>
    <t>1,28</t>
  </si>
  <si>
    <t>88404</t>
  </si>
  <si>
    <t>MISTURADOR DE ARGAMASSA, EIXO HORIZONTAL, CAPACIDADE DE MISTURA 160 KG, MOTOR ELÉTRICO POTÊNCIA 3 CV - CHI DIURNO. AF_06/2014</t>
  </si>
  <si>
    <t>1,01</t>
  </si>
  <si>
    <t>88430</t>
  </si>
  <si>
    <t>PROJETOR DE ARGAMASSA, CAPACIDADE DE PROJEÇÃO 1,5 M3/H, ALCANCE DE 30 ATÉ 60 M, MOTOR ELÉTRICO POTÊNCIA 7,5 HP - CHI DIURNO. AF_06/2014</t>
  </si>
  <si>
    <t>6,64</t>
  </si>
  <si>
    <t>88438</t>
  </si>
  <si>
    <t>PROJETOR DE ARGAMASSA, CAPACIDADE DE PROJEÇÃO 2 M3/H, ALCANCE ATÉ 50 M, MOTOR ELÉTRICO POTÊNCIA 7,5 HP - CHI DIURNO. AF_06/2014</t>
  </si>
  <si>
    <t>8,81</t>
  </si>
  <si>
    <t>88831</t>
  </si>
  <si>
    <t>BETONEIRA CAPACIDADE NOMINAL DE 400 L, CAPACIDADE DE MISTURA 280 L, MOTOR ELÉTRICO TRIFÁSICO POTÊNCIA DE 2 CV, SEM CARREGADOR - CHI DIURNO. AF_10/2014</t>
  </si>
  <si>
    <t>0,40</t>
  </si>
  <si>
    <t>88844</t>
  </si>
  <si>
    <t>TRATOR DE ESTEIRAS, POTÊNCIA 125 HP, PESO OPERACIONAL 12,9 T, COM LÂMINA 2,7 M3 - CHI DIURNO. AF_10/2014</t>
  </si>
  <si>
    <t>60,73</t>
  </si>
  <si>
    <t>63,40</t>
  </si>
  <si>
    <t>88908</t>
  </si>
  <si>
    <t>ESCAVADEIRA HIDRÁULICA SOBRE ESTEIRAS, CAÇAMBA 1,20 M3, PESO OPERACIONAL 21 T, POTÊNCIA BRUTA 155 HP - CHI DIURNO. AF_06/2014</t>
  </si>
  <si>
    <t>78,52</t>
  </si>
  <si>
    <t>81,50</t>
  </si>
  <si>
    <t>89022</t>
  </si>
  <si>
    <t>BOMBA SUBMERSÍVEL ELÉTRICA TRIFÁSICA, POTÊNCIA 2,96 HP, Ø ROTOR 144 MM SEMI-ABERTO, BOCAL DE SAÍDA Ø 2, HM/Q = 2 MCA / 38,8 M3/H A 28 MCA / 5 M3/H - CHI DIURNO. AF_06/2014</t>
  </si>
  <si>
    <t>0,42</t>
  </si>
  <si>
    <t>89027</t>
  </si>
  <si>
    <t>TANQUE DE ASFALTO ESTACIONÁRIO COM MAÇARICO, CAPACIDADE 20.000 L - CHI DIURNO. AF_06/2014</t>
  </si>
  <si>
    <t>89031</t>
  </si>
  <si>
    <t>TRATOR DE ESTEIRAS, POTÊNCIA 100 HP, PESO OPERACIONAL 9,4 T, COM LÂMINA 2,19 M3 - CHI DIURNO. AF_06/2014</t>
  </si>
  <si>
    <t>58,95</t>
  </si>
  <si>
    <t>61,62</t>
  </si>
  <si>
    <t>89036</t>
  </si>
  <si>
    <t>TRATOR DE PNEUS, POTÊNCIA 85 CV, TRAÇÃO 4X4, PESO COM LASTRO DE 4.675 KG - CHI DIURNO. AF_06/2014</t>
  </si>
  <si>
    <t>35,86</t>
  </si>
  <si>
    <t>38,53</t>
  </si>
  <si>
    <t>89218</t>
  </si>
  <si>
    <t>BATE-ESTACAS POR GRAVIDADE, POTÊNCIA DE 160 HP, PESO DO MARTELO ATÉ 3 TONELADAS - CHI DIURNO. AF_11/2014</t>
  </si>
  <si>
    <t>76,23</t>
  </si>
  <si>
    <t>82,29</t>
  </si>
  <si>
    <t>89226</t>
  </si>
  <si>
    <t>BETONEIRA CAPACIDADE NOMINAL DE 600 L, CAPACIDADE DE MISTURA 360 L, MOTOR ELÉTRICO TRIFÁSICO POTÊNCIA DE 4 CV, SEM CARREGADOR - CHI DIURNO. AF_11/2014</t>
  </si>
  <si>
    <t>1,65</t>
  </si>
  <si>
    <t>89235</t>
  </si>
  <si>
    <t>FRESADORA DE ASFALTO A FRIO SOBRE RODAS, LARGURA FRESAGEM DE 1,0 M, POTÊNCIA 208 HP - CHI DIURNO. AF_11/2014</t>
  </si>
  <si>
    <t>179,82</t>
  </si>
  <si>
    <t>182,67</t>
  </si>
  <si>
    <t>89243</t>
  </si>
  <si>
    <t>FRESADORA DE ASFALTO A FRIO SOBRE RODAS, LARGURA FRESAGEM DE 2,0 M, POTÊNCIA 550 HP - CHI DIURNO. AF_11/2014</t>
  </si>
  <si>
    <t>390,94</t>
  </si>
  <si>
    <t>393,79</t>
  </si>
  <si>
    <t>89251</t>
  </si>
  <si>
    <t>RECICLADORA DE ASFALTO A FRIO SOBRE RODAS, LARGURA FRESAGEM DE 2,0 M, POTÊNCIA 422 HP - CHI DIURNO. AF_11/2014</t>
  </si>
  <si>
    <t>342,55</t>
  </si>
  <si>
    <t>345,40</t>
  </si>
  <si>
    <t>89258</t>
  </si>
  <si>
    <t>VIBROACABADORA DE ASFALTO SOBRE ESTEIRAS, LARGURA DE PAVIMENTAÇÃO 2,13 M A 4,55 M, POTÊNCIA 100 HP, CAPACIDADE 400 T/H - CHI DIURNO. AF_11/2014</t>
  </si>
  <si>
    <t>116,35</t>
  </si>
  <si>
    <t>119,20</t>
  </si>
  <si>
    <t>89273</t>
  </si>
  <si>
    <t>GUINDASTE HIDRÁULICO AUTOPROPELIDO, COM LANÇA TELESCÓPICA 28,80 M, CAPACIDADE MÁXIMA 30 T, POTÊNCIA 97 KW, TRAÇÃO 4 X 4 - CHI DIURNO. AF_11/2014</t>
  </si>
  <si>
    <t>78,32</t>
  </si>
  <si>
    <t>80,57</t>
  </si>
  <si>
    <t>89279</t>
  </si>
  <si>
    <t>BETONEIRA CAPACIDADE NOMINAL DE 600 L, CAPACIDADE DE MISTURA 440 L, MOTOR A DIESEL POTÊNCIA 10 HP, COM CARREGADOR - CHI DIURNO. AF_11/2014</t>
  </si>
  <si>
    <t>2,01</t>
  </si>
  <si>
    <t>89877</t>
  </si>
  <si>
    <t>CAMINHÃO BASCULANTE 14 M3, COM CAVALO MECÂNICO DE CAPACIDADE MÁXIMA DE TRAÇÃO COMBINADO DE 36000 KG, POTÊNCIA 286 CV, INCLUSIVE SEMIREBOQUE COM CAÇAMBA METÁLICA - CHI DIURNO. AF_12/2014</t>
  </si>
  <si>
    <t>59,87</t>
  </si>
  <si>
    <t>62,17</t>
  </si>
  <si>
    <t>89884</t>
  </si>
  <si>
    <t>CAMINHÃO BASCULANTE 18 M3, COM CAVALO MECÂNICO DE CAPACIDADE MÁXIMA DE TRAÇÃO COMBINADO DE 45000 KG, POTÊNCIA 330 CV, INCLUSIVE SEMIREBOQUE COM CAÇAMBA METÁLICA - CHI DIURNO. AF_12/2014</t>
  </si>
  <si>
    <t>62,79</t>
  </si>
  <si>
    <t>65,09</t>
  </si>
  <si>
    <t>90587</t>
  </si>
  <si>
    <t>VIBRADOR DE IMERSÃO, DIÂMETRO DE PONTEIRA 45MM, MOTOR ELÉTRICO TRIFÁSICO POTÊNCIA DE 2 CV - CHI DIURNO. AF_06/2015</t>
  </si>
  <si>
    <t>0,49</t>
  </si>
  <si>
    <t>90626</t>
  </si>
  <si>
    <t>PERFURATRIZ MANUAL, TORQUE MÁXIMO 83 N.M, POTÊNCIA 5 CV, COM DIÂMETRO MÁXIMO 4" - CHI DIURNO. AF_06/2015</t>
  </si>
  <si>
    <t>1,79</t>
  </si>
  <si>
    <t>90632</t>
  </si>
  <si>
    <t>PERFURATRIZ SOBRE ESTEIRA, TORQUE MÁXIMO 600 KGF, PESO MÉDIO 1000 KG, POTÊNCIA 20 HP, DIÂMETRO MÁXIMO 10" - CHI DIURNO. AF_06/2015</t>
  </si>
  <si>
    <t>71,05</t>
  </si>
  <si>
    <t>73,60</t>
  </si>
  <si>
    <t>90638</t>
  </si>
  <si>
    <t>MISTURADOR DUPLO HORIZONTAL DE ALTA TURBULÊNCIA, CAPACIDADE / VOLUME 2 X 500 LITROS, MOTORES ELÉTRICOS MÍNIMO 5 CV CADA, PARA NATA CIMENTO, ARGAMASSA E OUTROS - CHI DIURNO. AF_06/2015</t>
  </si>
  <si>
    <t>5,11</t>
  </si>
  <si>
    <t>90644</t>
  </si>
  <si>
    <t>BOMBA TRIPLEX, PARA INJEÇÃO DE NATA DE CIMENTO, VAZÃO MÁXIMA DE 100 LITROS/MINUTO, PRESSÃO MÁXIMA DE 70 BAR - CHI DIURNO. AF_06/2015</t>
  </si>
  <si>
    <t>7,64</t>
  </si>
  <si>
    <t>90651</t>
  </si>
  <si>
    <t>BOMBA CENTRÍFUGA MONOESTÁGIO COM MOTOR ELÉTRICO MONOFÁSICO, POTÊNCIA 15 HP, DIÂMETRO DO ROTOR 173 MM, HM/Q = 30 MCA / 90 M3/H A 45 MCA / 55 M3/H - CHI DIURNO. AF_06/2015</t>
  </si>
  <si>
    <t>0,95</t>
  </si>
  <si>
    <t>90657</t>
  </si>
  <si>
    <t>BOMBA DE PROJEÇÃO DE CONCRETO SECO, POTÊNCIA 10 CV, VAZÃO 3 M3/H - CHI DIURNO. AF_06/2015</t>
  </si>
  <si>
    <t>90663</t>
  </si>
  <si>
    <t>BOMBA DE PROJEÇÃO DE CONCRETO SECO, POTÊNCIA 10 CV, VAZÃO 6 M3/H - CHI DIURNO. AF_06/2015</t>
  </si>
  <si>
    <t>5,32</t>
  </si>
  <si>
    <t>90669</t>
  </si>
  <si>
    <t>PROJETOR PNEUMÁTICO DE ARGAMASSA PARA CHAPISCO E REBOCO COM RECIPIENTE ACOPLADO, TIPO CANEQUINHA, COM COMPRESSOR DE AR REBOCÁVEL VAZÃO 89 PCM E MOTOR DIESEL DE 20 CV - CHI DIURNO. AF_06/2015</t>
  </si>
  <si>
    <t>6,52</t>
  </si>
  <si>
    <t>90675</t>
  </si>
  <si>
    <t>PERFURATRIZ COM TORRE METÁLICA PARA EXECUÇÃO DE ESTACA HÉLICE CONTÍNUA, PROFUNDIDADE MÁXIMA DE 30 M, DIÂMETRO MÁXIMO DE 800 MM, POTÊNCIA INSTALADA DE 268 HP, MESA ROTATIVA COM TORQUE MÁXIMO DE 170 KNM - CHI DIURNO. AF_06/2015</t>
  </si>
  <si>
    <t>255,20</t>
  </si>
  <si>
    <t>257,75</t>
  </si>
  <si>
    <t>90681</t>
  </si>
  <si>
    <t>PERFURATRIZ HIDRÁULICA SOBRE CAMINHÃO COM TRADO CURTO ACOPLADO, PROFUNDIDADE MÁXIMA DE 20 M, DIÂMETRO MÁXIMO DE 1500 MM, POTÊNCIA INSTALADA DE 137 HP, MESA ROTATIVA COM TORQUE MÁXIMO DE 30 KNM - CHI DIURNO. AF_06/2015</t>
  </si>
  <si>
    <t>141,07</t>
  </si>
  <si>
    <t>143,62</t>
  </si>
  <si>
    <t>90687</t>
  </si>
  <si>
    <t>MANIPULADOR TELESCÓPICO, POTÊNCIA DE 85 HP, CAPACIDADE DE CARGA DE 3.500 KG, ALTURA MÁXIMA DE ELEVAÇÃO DE 12,3 M - CHI DIURNO. AF_06/2015</t>
  </si>
  <si>
    <t>58,89</t>
  </si>
  <si>
    <t>61,84</t>
  </si>
  <si>
    <t>90693</t>
  </si>
  <si>
    <t>MINICARREGADEIRA SOBRE RODAS, POTÊNCIA LÍQUIDA DE 47 HP, CAPACIDADE NOMINAL DE OPERAÇÃO DE 646 KG - CHI DIURNO. AF_06/2015</t>
  </si>
  <si>
    <t>42,78</t>
  </si>
  <si>
    <t>45,73</t>
  </si>
  <si>
    <t>90965</t>
  </si>
  <si>
    <t>COMPRESSOR DE AR REBOCÁVEL, VAZÃO 89 PCM, PRESSÃO EFETIVA DE TRABALHO 102 PSI, MOTOR DIESEL, POTÊNCIA 20 CV - CHI DIURNO. AF_06/2015</t>
  </si>
  <si>
    <t>90973</t>
  </si>
  <si>
    <t>COMPRESSOR DE AR REBOCAVEL, VAZÃO 250 PCM, PRESSAO DE TRABALHO 102 PSI, MOTOR A DIESEL POTÊNCIA 81 CV - CHI DIURNO. AF_06/2015</t>
  </si>
  <si>
    <t>6,51</t>
  </si>
  <si>
    <t>90982</t>
  </si>
  <si>
    <t>COMPRESSOR DE AR REBOCÁVEL, VAZÃO 748 PCM, PRESSÃO EFETIVA DE TRABALHO 102 PSI, MOTOR DIESEL, POTÊNCIA 210 CV - CHI DIURNO. AF_06/2015</t>
  </si>
  <si>
    <t>16,54</t>
  </si>
  <si>
    <t>91001</t>
  </si>
  <si>
    <t>COMPRESSOR DE AR REBOCAVEL, VAZÃO 400 PCM, PRESSAO DE TRABALHO 102 PSI, MOTOR A DIESEL POTÊNCIA 110 CV - CHI DIURNO. AF_06/2015</t>
  </si>
  <si>
    <t>7,72</t>
  </si>
  <si>
    <t>91032</t>
  </si>
  <si>
    <t>CAMINHÃO TRUCADO (C/ TERCEIRO EIXO) ELETRÔNICO - POTÊNCIA 231CV - PBT = 22000KG - DIST. ENTRE EIXOS 5170 MM - INCLUI CARROCERIA FIXA ABERTA DE MADEIRA - CHI DIURNO. AF_06/2015</t>
  </si>
  <si>
    <t>44,02</t>
  </si>
  <si>
    <t>46,46</t>
  </si>
  <si>
    <t>91278</t>
  </si>
  <si>
    <t>PLACA VIBRATÓRIA REVERSÍVEL COM MOTOR 4 TEMPOS A GASOLINA, FORÇA CENTRÍFUGA DE 25 KN (2500 KGF), POTÊNCIA 5,5 CV - CHI DIURNO. AF_08/2015</t>
  </si>
  <si>
    <t>0,61</t>
  </si>
  <si>
    <t>91285</t>
  </si>
  <si>
    <t>CORTADORA DE PISO COM MOTOR 4 TEMPOS A GASOLINA, POTÊNCIA DE 13 HP, COM DISCO DE CORTE DIAMANTADO SEGMENTADO PARA CONCRETO, DIÂMETRO DE 350 MM, FURO DE 1" (14 X 1") - CHI DIURNO. AF_08/2015</t>
  </si>
  <si>
    <t>0,81</t>
  </si>
  <si>
    <t>91387</t>
  </si>
  <si>
    <t>CAMINHÃO BASCULANTE 10 M3, TRUCADO CABINE SIMPLES, PESO BRUTO TOTAL 23.000 KG, CARGA ÚTIL MÁXIMA 15.935 KG, DISTÂNCIA ENTRE EIXOS 4,80 M, POTÊNCIA 230 CV INCLUSIVE CAÇAMBA METÁLICA - CHI DIURNO. AF_06/2014</t>
  </si>
  <si>
    <t>46,79</t>
  </si>
  <si>
    <t>49,09</t>
  </si>
  <si>
    <t>91395</t>
  </si>
  <si>
    <t>CAMINHÃO TOCO, PBT 14.300 KG, CARGA ÚTIL MÁX. 9.710 KG, DIST. ENTRE EIXOS 3,56 M, POTÊNCIA 185 CV, INCLUSIVE CARROCERIA FIXA ABERTA DE MADEIRA P/ TRANSPORTE GERAL DE CARGA SECA, DIMEN. APROX. 2,50 X 6,50 X 0,50 M - CHI DIURNO. AF_06/2014</t>
  </si>
  <si>
    <t>39,79</t>
  </si>
  <si>
    <t>42,23</t>
  </si>
  <si>
    <t>91486</t>
  </si>
  <si>
    <t>ESPARGIDOR DE ASFALTO PRESSURIZADO, TANQUE 6 M3 COM ISOLAÇÃO TÉRMICA, AQUECIDO COM 2 MAÇARICOS, COM BARRA ESPARGIDORA 3,60 M, MONTADO SOBRE CAMINHÃO  TOCO, PBT 14.300 KG, POTÊNCIA 185 CV - CHI DIURNO. AF_08/2015</t>
  </si>
  <si>
    <t>47,48</t>
  </si>
  <si>
    <t>49,92</t>
  </si>
  <si>
    <t>91534</t>
  </si>
  <si>
    <t>COMPACTADOR DE SOLOS DE PERCUSSÃO (SOQUETE) COM MOTOR A GASOLINA 4 TEMPOS, POTÊNCIA 4 CV - CHI DIURNO. AF_08/2015</t>
  </si>
  <si>
    <t>20,76</t>
  </si>
  <si>
    <t>23,31</t>
  </si>
  <si>
    <t>91635</t>
  </si>
  <si>
    <t>GUINDAUTO HIDRÁULICO, CAPACIDADE MÁXIMA DE CARGA 6500 KG, MOMENTO MÁXIMO DE CARGA 5,8 TM, ALCANCE MÁXIMO HORIZONTAL 7,60 M, INCLUSIVE CAMINHÃO TOCO PBT 9.700 KG, POTÊNCIA DE 160 CV - CHI DIURNO. AF_08/2015</t>
  </si>
  <si>
    <t>41,86</t>
  </si>
  <si>
    <t>44,39</t>
  </si>
  <si>
    <t>91646</t>
  </si>
  <si>
    <t>CAMINHÃO DE TRANSPORTE DE MATERIAL ASFÁLTICO 30.000 L, COM CAVALO MECÂNICO DE CAPACIDADE MÁXIMA DE TRAÇÃO COMBINADO DE 66.000 KG, POTÊNCIA 360 CV, INCLUSIVE TANQUE DE ASFALTO COM SERPENTINA - CHI DIURNO. AF_08/2015</t>
  </si>
  <si>
    <t>68,39</t>
  </si>
  <si>
    <t>71,64</t>
  </si>
  <si>
    <t>91693</t>
  </si>
  <si>
    <t>SERRA CIRCULAR DE BANCADA COM MOTOR ELÉTRICO POTÊNCIA DE 5HP, COM COIFA PARA DISCO 10" - CHI DIURNO. AF_08/2015</t>
  </si>
  <si>
    <t>19,94</t>
  </si>
  <si>
    <t>22,49</t>
  </si>
  <si>
    <t>92044</t>
  </si>
  <si>
    <t>DISTRIBUIDOR DE AGREGADOS REBOCAVEL, CAPACIDADE 1,9 M³, LARGURA DE TRABALHO 3,66 M - CHI DIURNO. AF_11/2015</t>
  </si>
  <si>
    <t>92107</t>
  </si>
  <si>
    <t>CAMINHÃO PARA EQUIPAMENTO DE LIMPEZA A SUCÇÃO COM CAMINHÃO TRUCADO DE PESO BRUTO TOTAL 23000 KG, CARGA ÚTIL MÁXIMA 15935 KG, DISTÂNCIA ENTRE EIXOS 4,80 M, POTÊNCIA 230 CV, INCLUSIVE LIMPADORA A SUCÇÃO, TANQUE 12000 L - CHI DIURNO. AF_11/2015</t>
  </si>
  <si>
    <t>57,76</t>
  </si>
  <si>
    <t>92113</t>
  </si>
  <si>
    <t>PENEIRA ROTATIVA COM MOTOR ELÉTRICO TRIFÁSICO DE 2 CV, CILINDRO DE 1 M X 0,60 M, COM FUROS DE 3,17 MM - CHI DIURNO. AF_11/2015</t>
  </si>
  <si>
    <t>1,19</t>
  </si>
  <si>
    <t>92119</t>
  </si>
  <si>
    <t>DOSADOR DE AREIA, CAPACIDADE DE 26 LITROS - CHI DIURNO. AF_11/2015</t>
  </si>
  <si>
    <t>0,13</t>
  </si>
  <si>
    <t>92139</t>
  </si>
  <si>
    <t>CAMINHONETE COM MOTOR A DIESEL, POTÊNCIA 180 CV, CABINE DUPLA, 4X4 - CHI DIURNO. AF_11/2015</t>
  </si>
  <si>
    <t>32,44</t>
  </si>
  <si>
    <t>34,64</t>
  </si>
  <si>
    <t>92146</t>
  </si>
  <si>
    <t>CAMINHONETE CABINE SIMPLES COM MOTOR 1.6 FLEX, CÂMBIO MANUAL, POTÊNCIA 101/104 CV, 2 PORTAS - CHI DIURNO. AF_11/2015</t>
  </si>
  <si>
    <t>23,11</t>
  </si>
  <si>
    <t>25,31</t>
  </si>
  <si>
    <t>92243</t>
  </si>
  <si>
    <t>CAMINHÃO DE TRANSPORTE DE MATERIAL ASFÁLTICO 20.000 L, COM CAVALO MECÂNICO DE CAPACIDADE MÁXIMA DE TRAÇÃO COMBINADO DE 45.000 KG, POTÊNCIA 330 CV, INCLUSIVE TANQUE DE ASFALTO COM MAÇARICO - CHI DIURNO. AF_12/2015</t>
  </si>
  <si>
    <t>56,53</t>
  </si>
  <si>
    <t>59,78</t>
  </si>
  <si>
    <t>92717</t>
  </si>
  <si>
    <t>APARELHO PARA CORTE E SOLDA OXI-ACETILENO SOBRE RODAS, INCLUSIVE CILINDROS E MAÇARICOS - CHI DIURNO. AF_12/2015</t>
  </si>
  <si>
    <t>0,25</t>
  </si>
  <si>
    <t>92961</t>
  </si>
  <si>
    <t>MÁQUINA EXTRUSORA DE CONCRETO PARA GUIAS E SARJETAS, MOTOR A DIESEL, POTÊNCIA 14 CV - CHI DIURNO. AF_12/2015</t>
  </si>
  <si>
    <t>5,04</t>
  </si>
  <si>
    <t>92967</t>
  </si>
  <si>
    <t>MARTELO PERFURADOR PNEUMÁTICO MANUAL, HASTE 25 X 75 MM, 21 KG - CHI DIURNO. AF_12/2015</t>
  </si>
  <si>
    <t>18,48</t>
  </si>
  <si>
    <t>20,59</t>
  </si>
  <si>
    <t>93225</t>
  </si>
  <si>
    <t>PERFURATRIZ COM TORRE METÁLICA PARA EXECUÇÃO DE ESTACA HÉLICE CONTÍNUA, PROFUNDIDADE MÁXIMA DE 32 M, DIÂMETRO MÁXIMO DE 1000 MM, POTÊNCIA INSTALADA DE 350 HP, MESA ROTATIVA COM TORQUE MÁXIMO DE 263 KNM - CHI DIURNO. AF_01/2016</t>
  </si>
  <si>
    <t>385,81</t>
  </si>
  <si>
    <t>388,36</t>
  </si>
  <si>
    <t>93234</t>
  </si>
  <si>
    <t>BETONEIRA CAPACIDADE NOMINAL 400 L, CAPACIDADE DE MISTURA 310 L, MOTOR A GASOLINA POTÊNCIA 5,5 HP, SEM CARREGADOR - CHI DIURNO. AF_02/2016</t>
  </si>
  <si>
    <t>0,50</t>
  </si>
  <si>
    <t>93244</t>
  </si>
  <si>
    <t>ROLO COMPACTADOR VIBRATÓRIO PÉ DE CARNEIRO PARA SOLOS, POTÊNCIA 80 HP, PESO OPERACIONAL SEM/COM LASTRO 7,4 / 8,8 T, LARGURA DE TRABALHO 1,68 M - CHI DIURNO. AF_02/2016</t>
  </si>
  <si>
    <t>46,68</t>
  </si>
  <si>
    <t>93274</t>
  </si>
  <si>
    <t>GRUA ASCENSIONAL, LANÇA DE 30 M, CAPACIDADE DE 1,0 T A 30 M, ALTURA ATÉ 39 M - CHI DIURNO. AF_03/2016</t>
  </si>
  <si>
    <t>64,70</t>
  </si>
  <si>
    <t>66,95</t>
  </si>
  <si>
    <t>93282</t>
  </si>
  <si>
    <t>GUINCHO ELÉTRICO DE COLUNA, CAPACIDADE 400 KG, COM MOTO FREIO, MOTOR TRIFÁSICO DE 1,25 CV - CHI DIURNO. AF_03/2016</t>
  </si>
  <si>
    <t>19,33</t>
  </si>
  <si>
    <t>21,74</t>
  </si>
  <si>
    <t>93288</t>
  </si>
  <si>
    <t>GUINDASTE HIDRÁULICO AUTOPROPELIDO, COM LANÇA TELESCÓPICA 40 M, CAPACIDADE MÁXIMA 60 T, POTÊNCIA 260 KW - CHI DIURNO. AF_03/2016</t>
  </si>
  <si>
    <t>133,99</t>
  </si>
  <si>
    <t>136,24</t>
  </si>
  <si>
    <t>93403</t>
  </si>
  <si>
    <t>GUINDAUTO HIDRÁULICO, CAPACIDADE MÁXIMA DE CARGA 3300 KG, MOMENTO MÁXIMO DE CARGA 5,8 TM, ALCANCE MÁXIMO HORIZONTAL 7,60 M, INCLUSIVE CAMINHÃO TOCO PBT 16.000 KG, POTÊNCIA DE 189 CV - CHI DIURNO. AF_03/2016</t>
  </si>
  <si>
    <t>93409</t>
  </si>
  <si>
    <t>MÁQUINA JATO DE PRESSAO PORTÁTIL, CAMARA DE 1 SAIDA, CAPACIDADE 280 L, DIAMETRO 670 MM, BICO DE JATO CURTO VENTURI DE 5/16'' , MANGUEIRA DE 1'' COM COMPRESSOR DE AR REBOCÁVEL 189 PCM E MOTOR DIESEL 63 CV - CHI DIURNO. AF_03/2016</t>
  </si>
  <si>
    <t>27,42</t>
  </si>
  <si>
    <t>30,09</t>
  </si>
  <si>
    <t>93416</t>
  </si>
  <si>
    <t>GERADOR PORTÁTIL MONOFÁSICO, POTÊNCIA 5500 VA, MOTOR A GASOLINA, POTÊNCIA DO MOTOR 13 CV - CHI DIURNO. AF_03/2016</t>
  </si>
  <si>
    <t>0,20</t>
  </si>
  <si>
    <t>93422</t>
  </si>
  <si>
    <t>GRUPO GERADOR REBOCÁVEL, POTÊNCIA 66 KVA, MOTOR A DIESEL - CHI DIURNO. AF_03/2016</t>
  </si>
  <si>
    <t>2,75</t>
  </si>
  <si>
    <t>93428</t>
  </si>
  <si>
    <t>GRUPO GERADOR ESTACIONÁRIO, POTÊNCIA 150 KVA, MOTOR A DIESEL- CHI DIURNO. AF_03/2016</t>
  </si>
  <si>
    <t>3,89</t>
  </si>
  <si>
    <t>93434</t>
  </si>
  <si>
    <t>USINA DE MISTURA ASFÁLTICA À QUENTE, TIPO CONTRA FLUXO, PROD 40 A 80 TON/HORA - CHI DIURNO. AF_03/2016</t>
  </si>
  <si>
    <t>211,77</t>
  </si>
  <si>
    <t>221,45</t>
  </si>
  <si>
    <t>93440</t>
  </si>
  <si>
    <t>USINA DE ASFALTO À FRIO, CAPACIDADE DE 40 A 60 TON/HORA, ELÉTRICA POTÊNCIA 30 CV - CHI DIURNO. AF_03/2016</t>
  </si>
  <si>
    <t>91,17</t>
  </si>
  <si>
    <t>100,85</t>
  </si>
  <si>
    <t>95122</t>
  </si>
  <si>
    <t>USINA MISTURADORA DE SOLOS, CAPACIDADE DE 200 A 500 TON/H, POTENCIA 75KW - CHI DIURNO. AF_07/2016</t>
  </si>
  <si>
    <t>157,90</t>
  </si>
  <si>
    <t>167,58</t>
  </si>
  <si>
    <t>95128</t>
  </si>
  <si>
    <t>DISTRIBUIDOR DE AGREGADOS AUTOPROPELIDO, CAP 3 M3, A DIESEL, POTÊNCIA 176CV - CHI DIURNO. AF_07/2016</t>
  </si>
  <si>
    <t>38,72</t>
  </si>
  <si>
    <t>41,27</t>
  </si>
  <si>
    <t>95140</t>
  </si>
  <si>
    <t>TALHA MANUAL DE CORRENTE, CAPACIDADE DE 2 TON. COM ELEVAÇÃO DE 3 M - CHI DIURNO. AF_07/2016</t>
  </si>
  <si>
    <t>0,02</t>
  </si>
  <si>
    <t>95213</t>
  </si>
  <si>
    <t>GRUA ASCENCIONAL, LANÇA DE 42 M, CAPACIDADE DE 1,5 T A 30 M, ALTURA ATÉ 39 M - CHI DIURNO. AF_08/2016</t>
  </si>
  <si>
    <t>70,91</t>
  </si>
  <si>
    <t>73,16</t>
  </si>
  <si>
    <t>95259</t>
  </si>
  <si>
    <t>MARTELO DEMOLIDOR PNEUMÁTICO MANUAL, 32 KG - CHI DIURNO. AF_09/2016</t>
  </si>
  <si>
    <t>18,29</t>
  </si>
  <si>
    <t>20,40</t>
  </si>
  <si>
    <t>95265</t>
  </si>
  <si>
    <t>COMPACTADOR DE SOLOS DE PERCUSÃO (SOQUETE) COM MOTOR A GASOLINA, POTÊNCIA 3 CV - CHI DIURNO. AF_09/2016</t>
  </si>
  <si>
    <t>0,76</t>
  </si>
  <si>
    <t>95271</t>
  </si>
  <si>
    <t>RÉGUA VIBRATÓRIA DUPLA PARA CONCRETO, PESO DE 60KG, COMPRIMENTO 4 M, COM MOTOR A GASOLINA, POTÊNCIA 5,5 HP - CHI DIURNO. AF_09/2016</t>
  </si>
  <si>
    <t>0,48</t>
  </si>
  <si>
    <t>95277</t>
  </si>
  <si>
    <t>POLIDORA DE PISO (POLITRIZ), PESO DE 100KG, DIÂMETRO 450 MM, MOTOR ELÉTRICO, POTÊNCIA 4 HP - CHI DIURNO. AF_09/2016</t>
  </si>
  <si>
    <t>95283</t>
  </si>
  <si>
    <t>DESEMPENADEIRA DE CONCRETO, PESO DE 75KG, 4 PÁS, MOTOR A GASOLINA, POTÊNCIA 5,5 HP - CHI DIURNO. AF_09/2016</t>
  </si>
  <si>
    <t>0,57</t>
  </si>
  <si>
    <t>95621</t>
  </si>
  <si>
    <t>PERFURATRIZ PNEUMATICA MANUAL DE PESO MEDIO, MARTELETE, 18KG, COMPRIMENTO MÁXIMO DE CURSO DE 6 M, DIAMETRO DO PISTAO DE 5,5 CM - CHI DIURNO. AF_11/2016</t>
  </si>
  <si>
    <t>18,08</t>
  </si>
  <si>
    <t>20,19</t>
  </si>
  <si>
    <t>95632</t>
  </si>
  <si>
    <t>ROLO COMPACTADOR VIBRATORIO TANDEM, ACO LISO, POTENCIA 125 HP, PESO SEM/COM LASTRO 10,20/11,65 T, LARGURA DE TRABALHO 1,73 M - CHI DIURNO. AF_11/2016</t>
  </si>
  <si>
    <t>56,28</t>
  </si>
  <si>
    <t>58,47</t>
  </si>
  <si>
    <t>95703</t>
  </si>
  <si>
    <t>PERFURATRIZ MANUAL, TORQUE MAXIMO 55 KGF.M, POTENCIA 5 CV, COM DIAMETRO MAXIMO 8 1/2" - CHI DIURNO. AF_11/2016</t>
  </si>
  <si>
    <t>23,83</t>
  </si>
  <si>
    <t>26,38</t>
  </si>
  <si>
    <t>95709</t>
  </si>
  <si>
    <t>PERFURATRIZ SOBRE ESTEIRA, TORQUE MÁXIMO 600 KGF, POTÊNCIA ENTRE 50 E 60 HP, DIÂMETRO MÁXIMO 10 - CHI DIURNO. AF_11/2016</t>
  </si>
  <si>
    <t>68,92</t>
  </si>
  <si>
    <t>71,47</t>
  </si>
  <si>
    <t>95715</t>
  </si>
  <si>
    <t>ESCAVADEIRA HIDRAULICA SOBRE ESTEIRA, COM GARRA GIRATORIA DE MANDIBULAS, PESO OPERACIONAL ENTRE 22,00 E 25,50 TON, POTENCIA LIQUIDA ENTRE 150 E 160 HP - CHI DIURNO. AF_11/2016</t>
  </si>
  <si>
    <t>81,54</t>
  </si>
  <si>
    <t>84,52</t>
  </si>
  <si>
    <t>95721</t>
  </si>
  <si>
    <t>ESCAVADEIRA HIDRAULICA SOBRE ESTEIRA, EQUIPADA COM CLAMSHELL, COM CAPACIDADE DA CAÇAMBA ENTRE 1,20 E 1,50 M3, PESO OPERACIONAL ENTRE 20,00 E 22,00 TON, POTENCIA LIQUIDA ENTRE 150 E 160 HP - CHI DIURNO. AF_11/2016</t>
  </si>
  <si>
    <t>79,34</t>
  </si>
  <si>
    <t>82,32</t>
  </si>
  <si>
    <t>95873</t>
  </si>
  <si>
    <t>GRUPO GERADOR COM CARENAGEM, MOTOR DIESEL POTÊNCIA STANDART ENTRE 250 E 260 KVA - CHI DIURNO. AF_12/2016</t>
  </si>
  <si>
    <t>6,23</t>
  </si>
  <si>
    <t>96014</t>
  </si>
  <si>
    <t>TRATOR DE PNEUS COM POTÊNCIA DE 122 CV, TRAÇÃO 4X4, COM VASSOURA MECÂNICA ACOPLADA - CHI DIURNO. AF_02/2017</t>
  </si>
  <si>
    <t>46,43</t>
  </si>
  <si>
    <t>49,10</t>
  </si>
  <si>
    <t>96021</t>
  </si>
  <si>
    <t>TRATOR DE PNEUS COM POTÊNCIA DE 122 CV, TRAÇÃO 4X4, COM GRADE DE DISCOS ACOPLADA - CHI DIURNO. AF_02/2017</t>
  </si>
  <si>
    <t>46,15</t>
  </si>
  <si>
    <t>48,82</t>
  </si>
  <si>
    <t>96029</t>
  </si>
  <si>
    <t>TRATOR DE PNEUS COM POTÊNCIA DE 85 CV, TRAÇÃO 4X4, COM GRADE DE DISCOS ACOPLADA - CHI DIURNO. AF_02/2017</t>
  </si>
  <si>
    <t>40,62</t>
  </si>
  <si>
    <t>96036</t>
  </si>
  <si>
    <t>CAMINHÃO BASCULANTE 10 M3, TRUCADO, POTÊNCIA 230 CV, INCLUSIVE CAÇAMBA METÁLICA, COM DISTRIBUIDOR DE AGREGADOS ACOPLADO - CHI DIURNO. AF_02/2017</t>
  </si>
  <si>
    <t>51,59</t>
  </si>
  <si>
    <t>53,89</t>
  </si>
  <si>
    <t>96155</t>
  </si>
  <si>
    <t>TRATOR DE PNEUS COM POTÊNCIA DE 85 CV, TRAÇÃO 4X4, COM VASSOURA MECÂNICA ACOPLADA - CHI DIURNO. AF_02/2017</t>
  </si>
  <si>
    <t>40,90</t>
  </si>
  <si>
    <t>43,57</t>
  </si>
  <si>
    <t>96156</t>
  </si>
  <si>
    <t>MINICARREGADEIRA SOBRE RODAS POTENCIA 47HP CAPACIDADE OPERACAO 646 KG, COM VASSOURA MECÂNICA ACOPLADA - CHI DIURNO. AF_03/2017</t>
  </si>
  <si>
    <t>50,10</t>
  </si>
  <si>
    <t>53,05</t>
  </si>
  <si>
    <t>96159</t>
  </si>
  <si>
    <t>MÁQUINA DEMARCADORA DE FAIXA DE TRÁFEGO À FRIO, AUTOPROPELIDA, POTÊNCIA 38 HP - CHI DIURNO. AF_07/2016</t>
  </si>
  <si>
    <t>50,88</t>
  </si>
  <si>
    <t>53,59</t>
  </si>
  <si>
    <t>96246</t>
  </si>
  <si>
    <t>MINIESCAVADEIRA SOBRE ESTEIRAS, POTENCIA LIQUIDA DE *30* HP, PESO OPERACIONAL DE *3.500* KG - CHI DIURNO. AF_04/2017</t>
  </si>
  <si>
    <t>44,84</t>
  </si>
  <si>
    <t>47,82</t>
  </si>
  <si>
    <t>96464</t>
  </si>
  <si>
    <t>ROLO COMPACTADOR DE PNEUS, ESTATICO, PRESSAO VARIAVEL, POTENCIA 110 HP, PESO SEM/COM LASTRO 10,8/27 T, LARGURA DE ROLAGEM 2,30 M - CHI DIURNO. AF_06/2017</t>
  </si>
  <si>
    <t>60,49</t>
  </si>
  <si>
    <t>62,68</t>
  </si>
  <si>
    <t>98765</t>
  </si>
  <si>
    <t>INVERSOR DE SOLDA MONOFÁSICO DE 160 A, POTÊNCIA DE 5400 W, TENSÃO DE 220 V, PARA SOLDA COM ELETRODOS DE 2,0 A 4,0 MM E PROCESSO TIG - CHI DIURNO. AF_06/2018</t>
  </si>
  <si>
    <t>0,09</t>
  </si>
  <si>
    <t>99834</t>
  </si>
  <si>
    <t>LAVADORA DE ALTA PRESSAO (LAVA-JATO) PARA AGUA FRIA, PRESSAO DE OPERACAO ENTRE 1400 E 1900 LIB/POL2, VAZAO MAXIMA ENTRE 400 E 700 L/H - CHI DIURNO. AF_04/2019</t>
  </si>
  <si>
    <t>100642</t>
  </si>
  <si>
    <t>USINA DE MISTURA ASFÁLTICA À QUENTE, TIPO CONTRA FLUXO, PROD 100 A 140 TON/HORA - CHI DIURNO. AF_12/2019</t>
  </si>
  <si>
    <t>176,08</t>
  </si>
  <si>
    <t>178,52</t>
  </si>
  <si>
    <t>100648</t>
  </si>
  <si>
    <t>USINA DE ASFALTO, TIPO GRAVIMÉTRICA, PROD 150 TON/HORA - CHI DIURNO. AF_12/2019</t>
  </si>
  <si>
    <t>432,17</t>
  </si>
  <si>
    <t>434,61</t>
  </si>
  <si>
    <t>102274</t>
  </si>
  <si>
    <t>MARTELO DEMOLIDOR ELÉTRICO, COM POTÊNCIA DE 2.000 W, 1.000 IMPACTOS POR MINUTO, PESO DE 30 KG -  CHI DIURNO. AF_01/2021</t>
  </si>
  <si>
    <t>17,69</t>
  </si>
  <si>
    <t>19,80</t>
  </si>
  <si>
    <t>5089</t>
  </si>
  <si>
    <t>ROLO COMPACTADOR VIBRATÓRIO PÉ DE CARNEIRO PARA SOLOS, POTÊNCIA 80 HP, PESO OPERACIONAL SEM/COM LASTRO 7,4 / 8,8 T, LARGURA DE TRABALHO 1,68 M - MANUTENÇÃO. AF_02/2016</t>
  </si>
  <si>
    <t>29,50</t>
  </si>
  <si>
    <t>5627</t>
  </si>
  <si>
    <t>ESCAVADEIRA HIDRÁULICA SOBRE ESTEIRAS, CAÇAMBA 0,80 M3, PESO OPERACIONAL 17 T, POTENCIA BRUTA 111 HP - DEPRECIAÇÃO. AF_06/2014</t>
  </si>
  <si>
    <t>44,24</t>
  </si>
  <si>
    <t>5628</t>
  </si>
  <si>
    <t>ESCAVADEIRA HIDRÁULICA SOBRE ESTEIRAS, CAÇAMBA 0,80 M3, PESO OPERACIONAL 17 T, POTENCIA BRUTA 111 HP - JUROS. AF_06/2014</t>
  </si>
  <si>
    <t>6,00</t>
  </si>
  <si>
    <t>5629</t>
  </si>
  <si>
    <t>ESCAVADEIRA HIDRÁULICA SOBRE ESTEIRAS, CAÇAMBA 0,80 M3, PESO OPERACIONAL 17 T, POTENCIA BRUTA 111 HP - MANUTENÇÃO. AF_06/2014</t>
  </si>
  <si>
    <t>55,30</t>
  </si>
  <si>
    <t>5630</t>
  </si>
  <si>
    <t>ESCAVADEIRA HIDRÁULICA SOBRE ESTEIRAS, CAÇAMBA 0,80 M3, PESO OPERACIONAL 17 T, POTENCIA BRUTA 111 HP - MATERIAIS NA OPERAÇÃO. AF_06/2014</t>
  </si>
  <si>
    <t>67,42</t>
  </si>
  <si>
    <t>5658</t>
  </si>
  <si>
    <t>GRADE DE DISCO CONTROLE REMOTO REBOCÁVEL, COM 24 DISCOS 24 X 6 MM COM PNEUS PARA TRANSPORTE - MANUTENÇÃO. AF_06/2014</t>
  </si>
  <si>
    <t>2,80</t>
  </si>
  <si>
    <t>5664</t>
  </si>
  <si>
    <t>RETROESCAVADEIRA SOBRE RODAS COM CARREGADEIRA, TRAÇÃO 4X4, POTÊNCIA LÍQ. 88 HP, CAÇAMBA CARREG. CAP. MÍN. 1 M3, CAÇAMBA RETRO CAP. 0,26 M3, PESO OPERACIONAL MÍN. 6.674 KG, PROFUNDIDADE ESCAVAÇÃO MÁX. 4,37 M - MANUTENÇÃO. AF_06/2014</t>
  </si>
  <si>
    <t>31,56</t>
  </si>
  <si>
    <t>5667</t>
  </si>
  <si>
    <t>RETROESCAVADEIRA SOBRE RODAS COM CARREGADEIRA, TRAÇÃO 4X2, POTÊNCIA LÍQ. 79 HP, CAÇAMBA CARREG. CAP. MÍN. 1 M3, CAÇAMBA RETRO CAP. 0,20 M3, PESO OPERACIONAL MÍN. 6.570 KG, PROFUNDIDADE ESCAVAÇÃO MÁX. 4,37 M - MANUTENÇÃO. AF_06/2014</t>
  </si>
  <si>
    <t>28,07</t>
  </si>
  <si>
    <t>5668</t>
  </si>
  <si>
    <t>RETROESCAVADEIRA SOBRE RODAS COM CARREGADEIRA, TRAÇÃO 4X2, POTÊNCIA LÍQ. 79 HP, CAÇAMBA CARREG. CAP. MÍN. 1 M3, CAÇAMBA RETRO CAP. 0,20 M3, PESO OPERACIONAL MÍN. 6.570 KG, PROFUNDIDADE ESCAVAÇÃO MÁX. 4,37 M - MATERIAIS NA OPERAÇÃO. AF_06/2014</t>
  </si>
  <si>
    <t>47,95</t>
  </si>
  <si>
    <t>5674</t>
  </si>
  <si>
    <t>ROLO COMPACTADOR VIBRATÓRIO DE UM CILINDRO AÇO LISO, POTÊNCIA 80 HP, PESO OPERACIONAL MÁXIMO 8,1 T, IMPACTO DINÂMICO 16,15 / 9,5 T, LARGURA DE TRABALHO 1,68 M - MANUTENÇÃO. AF_06/2014</t>
  </si>
  <si>
    <t>28,38</t>
  </si>
  <si>
    <t>5692</t>
  </si>
  <si>
    <t>MOTOBOMBA CENTRÍFUGA, MOTOR A GASOLINA, POTÊNCIA 5,42 HP, BOCAIS 1 1/2" X 1", DIÂMETRO ROTOR 143 MM HM/Q = 6 MCA / 16,8 M3/H A 38 MCA / 6,6 M3/H - MANUTENÇÃO. AF_06/2014</t>
  </si>
  <si>
    <t>5693</t>
  </si>
  <si>
    <t>MOTOBOMBA CENTRÍFUGA, MOTOR A GASOLINA, POTÊNCIA 5,42 HP, BOCAIS 1 1/2" X 1", DIÂMETRO ROTOR 143 MM HM/Q = 6 MCA / 16,8 M3/H A 38 MCA / 6,6 M3/H - MATERIAIS NA OPERAÇÃO. AF_06/2014</t>
  </si>
  <si>
    <t>25,04</t>
  </si>
  <si>
    <t>5695</t>
  </si>
  <si>
    <t>CAMINHÃO BASCULANTE 6 M3, PESO BRUTO TOTAL 16.000 KG, CARGA ÚTIL MÁXIMA 13.071 KG, DISTÂNCIA ENTRE EIXOS 4,80 M, POTÊNCIA 230 CV INCLUSIVE CAÇAMBA METÁLICA - MANUTENÇÃO. AF_06/2014</t>
  </si>
  <si>
    <t>41,48</t>
  </si>
  <si>
    <t>5703</t>
  </si>
  <si>
    <t>USINA DE CONCRETO FIXA, CAPACIDADE NOMINAL DE 90 A 120 M3/H, SEM SILO - MATERIAIS NA OPERAÇÃO. AF_07/2016</t>
  </si>
  <si>
    <t>24,27</t>
  </si>
  <si>
    <t>5705</t>
  </si>
  <si>
    <t>CAMINHÃO TOCO, PBT 16.000 KG, CARGA ÚTIL MÁX. 10.685 KG, DIST. ENTRE EIXOS 4,8 M, POTÊNCIA 189 CV, INCLUSIVE CARROCERIA FIXA ABERTA DE MADEIRA P/ TRANSPORTE GERAL DE CARGA SECA, DIMEN. APROX. 2,5 X 7,00 X 0,50 M - MANUTENÇÃO. AF_06/2014</t>
  </si>
  <si>
    <t>24,96</t>
  </si>
  <si>
    <t>5707</t>
  </si>
  <si>
    <t>USINA MISTURADORA DE SOLOS, CAPACIDADE DE 200 A 500 TON/H, POTENCIA 75KW - MANUTENÇÃO. AF_07/2016</t>
  </si>
  <si>
    <t>69,76</t>
  </si>
  <si>
    <t>5710</t>
  </si>
  <si>
    <t>VIBROACABADORA DE ASFALTO SOBRE ESTEIRAS, LARGURA DE PAVIMENTAÇÃO 1,90 M A 5,30 M, POTÊNCIA 105 HP CAPACIDADE 450 T/H - MANUTENÇÃO. AF_11/2014</t>
  </si>
  <si>
    <t>157,20</t>
  </si>
  <si>
    <t>5711</t>
  </si>
  <si>
    <t>VIBROACABADORA DE ASFALTO SOBRE ESTEIRAS, LARGURA DE PAVIMENTAÇÃO 1,90 M A 5,30 M, POTÊNCIA 105 HP CAPACIDADE 450 T/H - MATERIAIS NA OPERAÇÃO. AF_11/2014</t>
  </si>
  <si>
    <t>93,14</t>
  </si>
  <si>
    <t>5714</t>
  </si>
  <si>
    <t>TRATOR DE PNEUS, POTÊNCIA 85 CV, TRAÇÃO 4X4, PESO COM LASTRO DE 4.675 KG - MANUTENÇÃO. AF_06/2014</t>
  </si>
  <si>
    <t>14,57</t>
  </si>
  <si>
    <t>5715</t>
  </si>
  <si>
    <t>TRATOR DE PNEUS, POTÊNCIA 85 CV, TRAÇÃO 4X4, PESO COM LASTRO DE 4.675 KG - MATERIAIS NA OPERAÇÃO. AF_06/2014</t>
  </si>
  <si>
    <t>70,48</t>
  </si>
  <si>
    <t>5718</t>
  </si>
  <si>
    <t>TRATOR DE ESTEIRAS, POTÊNCIA 170 HP, PESO OPERACIONAL 19 T, CAÇAMBA 5,2 M3 - MATERIAIS NA OPERAÇÃO. AF_06/2014</t>
  </si>
  <si>
    <t>111,17</t>
  </si>
  <si>
    <t>5721</t>
  </si>
  <si>
    <t>TRATOR DE ESTEIRAS, POTÊNCIA 150 HP, PESO OPERACIONAL 16,7 T, COM RODA MOTRIZ ELEVADA E LÂMINA 3,18 M3 - MATERIAIS NA OPERAÇÃO. AF_06/2014</t>
  </si>
  <si>
    <t>98,09</t>
  </si>
  <si>
    <t>5722</t>
  </si>
  <si>
    <t>TRATOR DE ESTEIRAS, POTÊNCIA 347 HP, PESO OPERACIONAL 38,5 T, COM LÂMINA 8,70 M3 - MATERIAIS NA OPERAÇÃO. AF_06/2014</t>
  </si>
  <si>
    <t>226,86</t>
  </si>
  <si>
    <t>5724</t>
  </si>
  <si>
    <t>TRATOR DE ESTEIRAS, POTÊNCIA 100 HP, PESO OPERACIONAL 9,4 T, COM LÂMINA 2,19 M3 - MANUTENÇÃO. AF_06/2014</t>
  </si>
  <si>
    <t>55,84</t>
  </si>
  <si>
    <t>5727</t>
  </si>
  <si>
    <t>ROLO COMPACTADOR VIBRATÓRIO REBOCÁVEL, CILINDRO DE AÇO LISO, POTÊNCIA DE TRAÇÃO DE 65 CV, PESO 4,7 T, IMPACTO DINÂMICO 18,3 T, LARGURA DE TRABALHO 1,67 M - MANUTENÇÃO. AF_02/2016</t>
  </si>
  <si>
    <t>8,56</t>
  </si>
  <si>
    <t>5729</t>
  </si>
  <si>
    <t>ROLO COMPACTADOR VIBRATÓRIO TANDEM AÇO LISO, POTÊNCIA 58 HP, PESO SEM/COM LASTRO 6,5 / 9,4 T, LARGURA DE TRABALHO 1,2 M - MANUTENÇÃO. AF_06/2014</t>
  </si>
  <si>
    <t>34,85</t>
  </si>
  <si>
    <t>5730</t>
  </si>
  <si>
    <t>ROLO COMPACTADOR VIBRATÓRIO TANDEM AÇO LISO, POTÊNCIA 58 HP, PESO SEM/COM LASTRO 6,5 / 9,4 T, LARGURA DE TRABALHO 1,2 M - MATERIAIS NA OPERAÇÃO. AF_06/2014</t>
  </si>
  <si>
    <t>42,75</t>
  </si>
  <si>
    <t>5735</t>
  </si>
  <si>
    <t>RETROESCAVADEIRA SOBRE RODAS COM CARREGADEIRA, TRAÇÃO 4X4, POTÊNCIA LÍQ. 72 HP, CAÇAMBA CARREG. CAP. MÍN. 0,79 M3, CAÇAMBA RETRO CAP. 0,18 M3, PESO OPERACIONAL MÍN. 7.140 KG, PROFUNDIDADE ESCAVAÇÃO MÁX. 4,50 M - MANUTENÇÃO. AF_06/2014</t>
  </si>
  <si>
    <t>30,45</t>
  </si>
  <si>
    <t>5736</t>
  </si>
  <si>
    <t>RETROESCAVADEIRA SOBRE RODAS COM CARREGADEIRA, TRAÇÃO 4X4, POTÊNCIA LÍQ. 72 HP, CAÇAMBA CARREG. CAP. MÍN. 0,79 M3, CAÇAMBA RETRO CAP. 0,18 M3, PESO OPERACIONAL MÍN. 7.140 KG, PROFUNDIDADE ESCAVAÇÃO MÁX. 4,50 M - MATERIAIS NA OPERAÇÃO. AF_06/2014</t>
  </si>
  <si>
    <t>43,69</t>
  </si>
  <si>
    <t>5738</t>
  </si>
  <si>
    <t>ROLO COMPACTADOR VIBRATÓRIO PÉ DE CARNEIRO, OPERADO POR CONTROLE REMOTO, POTÊNCIA 12,5 KW, PESO OPERACIONAL 1,675 T, LARGURA DE TRABALHO 0,85 M - DEPRECIAÇÃO. AF_02/2016</t>
  </si>
  <si>
    <t>30,98</t>
  </si>
  <si>
    <t>5739</t>
  </si>
  <si>
    <t>ROLO COMPACTADOR VIBRATÓRIO PÉ DE CARNEIRO, OPERADO POR CONTROLE REMOTO, POTÊNCIA 12,5 KW, PESO OPERACIONAL 1,675 T, LARGURA DE TRABALHO 0,85 M - MANUTENÇÃO. AF_02/2016</t>
  </si>
  <si>
    <t>38,77</t>
  </si>
  <si>
    <t>5741</t>
  </si>
  <si>
    <t>USINA DE LAMA ASFÁLTICA, PROD 30 A 50 T/H, SILO DE AGREGADO 7 M3, RESERVATÓRIOS PARA EMULSÃO E ÁGUA DE 2,3 M3 CADA, MISTURADOR TIPO PUG MILL A SER MONTADO SOBRE CAMINHÃO - MANUTENÇÃO. AF_10/2014</t>
  </si>
  <si>
    <t>39,01</t>
  </si>
  <si>
    <t>5742</t>
  </si>
  <si>
    <t>USINA DE LAMA ASFÁLTICA, PROD 30 A 50 T/H, SILO DE AGREGADO 7 M3, RESERVATÓRIOS PARA EMULSÃO E ÁGUA DE 2,3 M3 CADA, MISTURADOR TIPO PUG MILL A SER MONTADO SOBRE CAMINHÃO - MATERIAIS NA OPERAÇÃO. AF_10/2014</t>
  </si>
  <si>
    <t>28,85</t>
  </si>
  <si>
    <t>5747</t>
  </si>
  <si>
    <t>CAMINHÃO PIPA 6.000 L, PESO BRUTO TOTAL 13.000 KG, DISTÂNCIA ENTRE EIXOS 4,80 M, POTÊNCIA 189 CV INCLUSIVE TANQUE DE AÇO PARA TRANSPORTE DE ÁGUA, CAPACIDADE 6 M3 - MATERIAIS NA OPERAÇÃO. AF_06/2014</t>
  </si>
  <si>
    <t>165,45</t>
  </si>
  <si>
    <t>5751</t>
  </si>
  <si>
    <t>CAMINHÃO TOCO, PESO BRUTO TOTAL 14.300 KG, CARGA ÚTIL MÁXIMA 9590 KG, DISTÂNCIA ENTRE EIXOS 4,76 M, POTÊNCIA 185 CV (NÃO INCLUI CARROCERIA) - MANUTENÇÃO. AF_06/2014</t>
  </si>
  <si>
    <t>25,72</t>
  </si>
  <si>
    <t>5754</t>
  </si>
  <si>
    <t>CAMINHÃO TOCO, PESO BRUTO TOTAL 16.000 KG, CARGA ÚTIL MÁXIMA DE 10.685 KG, DISTÂNCIA ENTRE EIXOS 4,80 M, POTÊNCIA 189 CV EXCLUSIVE CARROCERIA - MANUTENÇÃO. AF_06/2014</t>
  </si>
  <si>
    <t>21,67</t>
  </si>
  <si>
    <t>5763</t>
  </si>
  <si>
    <t>CAMINHÃO PIPA 10.000 L TRUCADO, PESO BRUTO TOTAL 23.000 KG, CARGA ÚTIL MÁXIMA 15.935 KG, DISTÂNCIA ENTRE EIXOS 4,8 M, POTÊNCIA 230 CV, INCLUSIVE TANQUE DE AÇO PARA TRANSPORTE DE ÁGUA - MANUTENÇÃO. AF_06/2014</t>
  </si>
  <si>
    <t>37,78</t>
  </si>
  <si>
    <t>5765</t>
  </si>
  <si>
    <t>ESPARGIDOR DE ASFALTO PRESSURIZADO COM TANQUE DE 2500 L, REBOCÁVEL COM MOTOR A GASOLINA POTÊNCIA 3,4 HP - MANUTENÇÃO. AF_07/2014</t>
  </si>
  <si>
    <t>6,79</t>
  </si>
  <si>
    <t>5766</t>
  </si>
  <si>
    <t>ESPARGIDOR DE ASFALTO PRESSURIZADO COM TANQUE DE 2500 L, REBOCÁVEL COM MOTOR A GASOLINA POTÊNCIA 3,4 HP - MATERIAIS NA OPERAÇÃO. AF_07/2014</t>
  </si>
  <si>
    <t>3,49</t>
  </si>
  <si>
    <t>5779</t>
  </si>
  <si>
    <t>MOTONIVELADORA POTÊNCIA BÁSICA LÍQUIDA (PRIMEIRA MARCHA) 125 HP, PESO BRUTO 13032 KG, LARGURA DA LÂMINA DE 3,7 M - MANUTENÇÃO. AF_06/2014</t>
  </si>
  <si>
    <t>66,87</t>
  </si>
  <si>
    <t>5787</t>
  </si>
  <si>
    <t>PÁ CARREGADEIRA SOBRE RODAS, POTÊNCIA 197 HP, CAPACIDADE DA CAÇAMBA 2,5 A 3,5 M3, PESO OPERACIONAL 18338 KG - MATERIAIS NA OPERAÇÃO. AF_06/2014</t>
  </si>
  <si>
    <t>73,61</t>
  </si>
  <si>
    <t>5797</t>
  </si>
  <si>
    <t>COMPRESSOR DE AR REBOCÁVEL, VAZÃO 189 PCM, PRESSÃO EFETIVA DE TRABALHO 102 PSI, MOTOR DIESEL, POTÊNCIA 63 CV - MANUTENÇÃO. AF_06/2015</t>
  </si>
  <si>
    <t>5,34</t>
  </si>
  <si>
    <t>5800</t>
  </si>
  <si>
    <t>BOMBA SUBMERSÍVEL ELÉTRICA TRIFÁSICA, POTÊNCIA 2,96 HP, Ø ROTOR 144 MM SEMI-ABERTO, BOCAL DE SAÍDA Ø 2, HM/Q = 2 MCA / 38,8 M3/H A 28 MCA / 5 M3/H - MANUTENÇÃO. AF_06/2014</t>
  </si>
  <si>
    <t>0,41</t>
  </si>
  <si>
    <t>7032</t>
  </si>
  <si>
    <t>TANQUE DE ASFALTO ESTACIONÁRIO COM SERPENTINA, CAPACIDADE 30.000 L - DEPRECIAÇÃO. AF_06/2014</t>
  </si>
  <si>
    <t>7033</t>
  </si>
  <si>
    <t>TANQUE DE ASFALTO ESTACIONÁRIO COM SERPENTINA, CAPACIDADE 30.000 L - JUROS. AF_06/2014</t>
  </si>
  <si>
    <t>0,82</t>
  </si>
  <si>
    <t>7034</t>
  </si>
  <si>
    <t>TANQUE DE ASFALTO ESTACIONÁRIO COM SERPENTINA, CAPACIDADE 30.000 L - MANUTENÇÃO. AF_06/2014</t>
  </si>
  <si>
    <t>4,32</t>
  </si>
  <si>
    <t>7035</t>
  </si>
  <si>
    <t>TANQUE DE ASFALTO ESTACIONÁRIO COM SERPENTINA, CAPACIDADE 30.000 L - MATERIAIS NA OPERAÇÃO. AF_06/2014</t>
  </si>
  <si>
    <t>268,30</t>
  </si>
  <si>
    <t>7038</t>
  </si>
  <si>
    <t>ROLO COMPACTADOR DE PNEUS ESTÁTICO, PRESSÃO VARIÁVEL, POTÊNCIA 111 HP, PESO SEM/COM LASTRO 9,5 / 26 T, LARGURA DE TRABALHO 1,90 M - DEPRECIAÇÃO. AF_07/2014</t>
  </si>
  <si>
    <t>35,44</t>
  </si>
  <si>
    <t>7039</t>
  </si>
  <si>
    <t>ROLO COMPACTADOR DE PNEUS ESTÁTICO, PRESSÃO VARIÁVEL, POTÊNCIA 111 HP, PESO SEM/COM LASTRO 9,5 / 26 T, LARGURA DE TRABALHO 1,90 M - JUROS. AF_07/2014</t>
  </si>
  <si>
    <t>4,92</t>
  </si>
  <si>
    <t>7040</t>
  </si>
  <si>
    <t>ROLO COMPACTADOR DE PNEUS ESTÁTICO, PRESSÃO VARIÁVEL, POTÊNCIA 111 HP, PESO SEM/COM LASTRO 9,5 / 26 T, LARGURA DE TRABALHO 1,90 M - MANUTENÇÃO. AF_07/2014</t>
  </si>
  <si>
    <t>44,35</t>
  </si>
  <si>
    <t>7044</t>
  </si>
  <si>
    <t>MOTOBOMBA TRASH (PARA ÁGUA SUJA) AUTO ESCORVANTE, MOTOR GASOLINA DE 6,41 HP, DIÂMETROS DE SUCÇÃO X RECALQUE: 3" X 3", HM/Q = 10 MCA / 60 M3/H A 23 MCA / 0 M3/H - DEPRECIAÇÃO. AF_10/2014</t>
  </si>
  <si>
    <t>0,30</t>
  </si>
  <si>
    <t>7045</t>
  </si>
  <si>
    <t>MOTOBOMBA TRASH (PARA ÁGUA SUJA) AUTO ESCORVANTE, MOTOR GASOLINA DE 6,41 HP, DIÂMETROS DE SUCÇÃO X RECALQUE: 3" X 3", HM/Q = 10 MCA / 60 M3/H A 23 MCA / 0 M3/H - JUROS. AF_10/2014</t>
  </si>
  <si>
    <t>0,03</t>
  </si>
  <si>
    <t>7046</t>
  </si>
  <si>
    <t>MOTOBOMBA TRASH (PARA ÁGUA SUJA) AUTO ESCORVANTE, MOTOR GASOLINA DE 6,41 HP, DIÂMETROS DE SUCÇÃO X RECALQUE: 3" X 3", HM/Q = 10 MCA / 60 M3/H A 23 MCA / 0 M3/H - MANUTENÇÃO. AF_10/2014</t>
  </si>
  <si>
    <t>0,32</t>
  </si>
  <si>
    <t>7047</t>
  </si>
  <si>
    <t>MOTOBOMBA TRASH (PARA ÁGUA SUJA) AUTO ESCORVANTE, MOTOR GASOLINA DE 6,41 HP, DIÂMETROS DE SUCÇÃO X RECALQUE: 3" X 3", HM/Q = 10 MCA / 60 M3/H A 23 MCA / 0 M3/H - MATERIAIS NA OPERAÇÃO. AF_10/2014</t>
  </si>
  <si>
    <t>29,55</t>
  </si>
  <si>
    <t>7051</t>
  </si>
  <si>
    <t>ROLO COMPACTADOR PE DE CARNEIRO VIBRATORIO, POTENCIA 125 HP, PESO OPERACIONAL SEM/COM LASTRO 11,95 / 13,30 T, IMPACTO DINAMICO 38,5 / 22,5 T, LARGURA DE TRABALHO 2,15 M - DEPRECIAÇÃO. AF_06/2014</t>
  </si>
  <si>
    <t>31,43</t>
  </si>
  <si>
    <t>7052</t>
  </si>
  <si>
    <t>ROLO COMPACTADOR PE DE CARNEIRO VIBRATORIO, POTENCIA 125 HP, PESO OPERACIONAL SEM/COM LASTRO 11,95 / 13,30 T, IMPACTO DINAMICO 38,5 / 22,5 T, LARGURA DE TRABALHO 2,15 M - JUROS. AF_06/2014</t>
  </si>
  <si>
    <t>4,36</t>
  </si>
  <si>
    <t>7053</t>
  </si>
  <si>
    <t>ROLO COMPACTADOR PE DE CARNEIRO VIBRATORIO, POTENCIA 125 HP, PESO OPERACIONAL SEM/COM LASTRO 11,95 / 13,30 T, IMPACTO DINAMICO 38,5 / 22,5 T, LARGURA DE TRABALHO 2,15 M - MANUTENÇÃO. AF_06/2014</t>
  </si>
  <si>
    <t>39,34</t>
  </si>
  <si>
    <t>7054</t>
  </si>
  <si>
    <t>ROLO COMPACTADOR PE DE CARNEIRO VIBRATORIO, POTENCIA 125 HP, PESO OPERACIONAL SEM/COM LASTRO 11,95 / 13,30 T, IMPACTO DINAMICO 38,5 / 22,5 T, LARGURA DE TRABALHO 2,15 M - MATERIAIS NA OPERAÇÃO. AF_06/2014</t>
  </si>
  <si>
    <t>93,39</t>
  </si>
  <si>
    <t>7058</t>
  </si>
  <si>
    <t>CAMINHÃO BASCULANTE 6 M3 TOCO, PESO BRUTO TOTAL 16.000 KG, CARGA ÚTIL MÁXIMA 11.130 KG, DISTÂNCIA ENTRE EIXOS 5,36 M, POTÊNCIA 185 CV, INCLUSIVE CAÇAMBA METÁLICA - DEPRECIAÇÃO. AF_06/2014</t>
  </si>
  <si>
    <t>17,70</t>
  </si>
  <si>
    <t>7059</t>
  </si>
  <si>
    <t>CAMINHÃO BASCULANTE 6 M3 TOCO, PESO BRUTO TOTAL 16.000 KG, CARGA ÚTIL MÁXIMA 11.130 KG, DISTÂNCIA ENTRE EIXOS 5,36 M, POTÊNCIA 185 CV, INCLUSIVE CAÇAMBA METÁLICA - JUROS. AF_06/2014</t>
  </si>
  <si>
    <t>3,45</t>
  </si>
  <si>
    <t>7060</t>
  </si>
  <si>
    <t>CAMINHÃO BASCULANTE 6 M3 TOCO, PESO BRUTO TOTAL 16.000 KG, CARGA ÚTIL MÁXIMA 11.130 KG, DISTÂNCIA ENTRE EIXOS 5,36 M, POTÊNCIA 185 CV, INCLUSIVE CAÇAMBA METÁLICA - MANUTENÇÃO. AF_06/2014</t>
  </si>
  <si>
    <t>31,78</t>
  </si>
  <si>
    <t>7061</t>
  </si>
  <si>
    <t>CAMINHÃO BASCULANTE 6 M3 TOCO, PESO BRUTO TOTAL 16.000 KG, CARGA ÚTIL MÁXIMA 11.130 KG, DISTÂNCIA ENTRE EIXOS 5,36 M, POTÊNCIA 185 CV, INCLUSIVE CAÇAMBA METÁLICA - MATERIAIS NA OPERAÇÃO. AF_06/2014</t>
  </si>
  <si>
    <t>85,26</t>
  </si>
  <si>
    <t>7063</t>
  </si>
  <si>
    <t>TRATOR DE PNEUS, POTÊNCIA 122 CV, TRAÇÃO 4X4, PESO COM LASTRO DE 4.510 KG - DEPRECIAÇÃO. AF_06/2014</t>
  </si>
  <si>
    <t>18,18</t>
  </si>
  <si>
    <t>7064</t>
  </si>
  <si>
    <t>TRATOR DE PNEUS, POTÊNCIA 122 CV, TRAÇÃO 4X4, PESO COM LASTRO DE 4.510 KG - JUROS. AF_06/2014</t>
  </si>
  <si>
    <t>2,52</t>
  </si>
  <si>
    <t>7065</t>
  </si>
  <si>
    <t>TRATOR DE PNEUS, POTÊNCIA 122 CV, TRAÇÃO 4X4, PESO COM LASTRO DE 4.510 KG - MANUTENÇÃO. AF_06/2014</t>
  </si>
  <si>
    <t>7066</t>
  </si>
  <si>
    <t>TRATOR DE PNEUS, POTÊNCIA 122 CV, TRAÇÃO 4X4, PESO COM LASTRO DE 4.510 KG - MATERIAIS NA OPERAÇÃO. AF_06/2014</t>
  </si>
  <si>
    <t>101,16</t>
  </si>
  <si>
    <t>53786</t>
  </si>
  <si>
    <t>RETROESCAVADEIRA SOBRE RODAS COM CARREGADEIRA, TRAÇÃO 4X4, POTÊNCIA LÍQ. 88 HP, CAÇAMBA CARREG. CAP. MÍN. 1 M3, CAÇAMBA RETRO CAP. 0,26 M3, PESO OPERACIONAL MÍN. 6.674 KG, PROFUNDIDADE ESCAVAÇÃO MÁX. 4,37 M - MATERIAIS NA OPERAÇÃO. AF_06/2014</t>
  </si>
  <si>
    <t>53,39</t>
  </si>
  <si>
    <t>53788</t>
  </si>
  <si>
    <t>ROLO COMPACTADOR VIBRATÓRIO DE UM CILINDRO AÇO LISO, POTÊNCIA 80 HP, PESO OPERACIONAL MÁXIMO 8,1 T, IMPACTO DINÂMICO 16,15 / 9,5 T, LARGURA DE TRABALHO 1,68 M - MATERIAIS NA OPERAÇÃO. AF_06/2014</t>
  </si>
  <si>
    <t>53792</t>
  </si>
  <si>
    <t>CAMINHÃO BASCULANTE 6 M3, PESO BRUTO TOTAL 16.000 KG, CARGA ÚTIL MÁXIMA 13.071 KG, DISTÂNCIA ENTRE EIXOS 4,80 M, POTÊNCIA 230 CV INCLUSIVE CAÇAMBA METÁLICA - MATERIAIS NA OPERAÇÃO. AF_06/2014</t>
  </si>
  <si>
    <t>105,98</t>
  </si>
  <si>
    <t>53794</t>
  </si>
  <si>
    <t>USINA DE CONCRETO FIXA, CAPACIDADE NOMINAL DE 90 A 120 M3/H, SEM SILO - MANUTENÇÃO. AF_07/2016</t>
  </si>
  <si>
    <t>35,00</t>
  </si>
  <si>
    <t>53797</t>
  </si>
  <si>
    <t>CAMINHÃO TOCO, PBT 16.000 KG, CARGA ÚTIL MÁX. 10.685 KG, DIST. ENTRE EIXOS 4,8 M, POTÊNCIA 189 CV, INCLUSIVE CARROCERIA FIXA ABERTA DE MADEIRA P/ TRANSPORTE GERAL DE CARGA SECA, DIMEN. APROX. 2,5 X 7,00 X 0,50 M - MATERIAIS NA OPERAÇÃO. AF_06/2014</t>
  </si>
  <si>
    <t>121,88</t>
  </si>
  <si>
    <t>53804</t>
  </si>
  <si>
    <t>VASSOURA MECÂNICA REBOCÁVEL COM ESCOVA CILÍNDRICA, LARGURA ÚTIL DE VARRIMENTO DE 2,44 M - MANUTENÇÃO. AF_06/2014</t>
  </si>
  <si>
    <t>53806</t>
  </si>
  <si>
    <t>TRATOR DE ESTEIRAS, POTÊNCIA 170 HP, PESO OPERACIONAL 19 T, CAÇAMBA 5,2 M3 - MANUTENÇÃO. AF_06/2014</t>
  </si>
  <si>
    <t>71,94</t>
  </si>
  <si>
    <t>53810</t>
  </si>
  <si>
    <t>TRATOR DE ESTEIRAS, POTÊNCIA 150 HP, PESO OPERACIONAL 16,7 T, COM RODA MOTRIZ ELEVADA E LÂMINA 3,18 M3 - MANUTENÇÃO. AF_06/2014</t>
  </si>
  <si>
    <t>72,39</t>
  </si>
  <si>
    <t>53814</t>
  </si>
  <si>
    <t>TRATOR DE ESTEIRAS, POTÊNCIA 347 HP, PESO OPERACIONAL 38,5 T, COM LÂMINA 8,70 M3 - MANUTENÇÃO. AF_06/2014</t>
  </si>
  <si>
    <t>237,12</t>
  </si>
  <si>
    <t>53817</t>
  </si>
  <si>
    <t>TRATOR DE ESTEIRAS, POTÊNCIA 100 HP, PESO OPERACIONAL 9,4 T, COM LÂMINA 2,19 M3 - MATERIAIS NA OPERAÇÃO. AF_06/2014</t>
  </si>
  <si>
    <t>65,35</t>
  </si>
  <si>
    <t>53818</t>
  </si>
  <si>
    <t>ROLO COMPACTADOR VIBRATÓRIO REBOCÁVEL, CILINDRO DE AÇO LISO, POTÊNCIA DE TRAÇÃO DE 65 CV, PESO 4,7 T, IMPACTO DINÂMICO 18,3 T, LARGURA DE TRABALHO 1,67 M - DEPRECIAÇÃO. AF_02/2016</t>
  </si>
  <si>
    <t>6,84</t>
  </si>
  <si>
    <t>53827</t>
  </si>
  <si>
    <t>CAMINHÃO TOCO, PESO BRUTO TOTAL 14.300 KG, CARGA ÚTIL MÁXIMA 9590 KG, DISTÂNCIA ENTRE EIXOS 4,76 M, POTÊNCIA 185 CV (NÃO INCLUI CARROCERIA) - MATERIAIS NA OPERAÇÃO. AF_06/2014</t>
  </si>
  <si>
    <t>119,31</t>
  </si>
  <si>
    <t>53829</t>
  </si>
  <si>
    <t>CAMINHÃO TOCO, PESO BRUTO TOTAL 16.000 KG, CARGA ÚTIL MÁXIMA DE 10.685 KG, DISTÂNCIA ENTRE EIXOS 4,80 M, POTÊNCIA 189 CV EXCLUSIVE CARROCERIA - MATERIAIS NA OPERAÇÃO. AF_06/2014</t>
  </si>
  <si>
    <t>53831</t>
  </si>
  <si>
    <t>CAMINHÃO PIPA 10.000 L TRUCADO, PESO BRUTO TOTAL 23.000 KG, CARGA ÚTIL MÁXIMA 15.935 KG, DISTÂNCIA ENTRE EIXOS 4,8 M, POTÊNCIA 230 CV, INCLUSIVE TANQUE DE AÇO PARA TRANSPORTE DE ÁGUA - MATERIAIS NA OPERAÇÃO. AF_06/2014</t>
  </si>
  <si>
    <t>201,32</t>
  </si>
  <si>
    <t>53840</t>
  </si>
  <si>
    <t>GRADE DE DISCO REBOCÁVEL COM 20 DISCOS 24" X 6 MM COM PNEUS PARA TRANSPORTE - DEPRECIAÇÃO. AF_06/2014</t>
  </si>
  <si>
    <t>3,16</t>
  </si>
  <si>
    <t>53841</t>
  </si>
  <si>
    <t>GRADE DE DISCO REBOCÁVEL COM 20 DISCOS 24" X 6 MM COM PNEUS PARA TRANSPORTE - MANUTENÇÃO. AF_06/2014</t>
  </si>
  <si>
    <t>2,19</t>
  </si>
  <si>
    <t>53849</t>
  </si>
  <si>
    <t>MOTONIVELADORA POTÊNCIA BÁSICA LÍQUIDA (PRIMEIRA MARCHA) 125 HP, PESO BRUTO 13032 KG, LARGURA DA LÂMINA DE 3,7 M - MATERIAIS NA OPERAÇÃO. AF_06/2014</t>
  </si>
  <si>
    <t>87,57</t>
  </si>
  <si>
    <t>53857</t>
  </si>
  <si>
    <t>PÁ CARREGADEIRA SOBRE RODAS, POTÊNCIA LÍQUIDA 128 HP, CAPACIDADE DA CAÇAMBA 1,7 A 2,8 M3, PESO OPERACIONAL 11632 KG - MANUTENÇÃO. AF_06/2014</t>
  </si>
  <si>
    <t>62,20</t>
  </si>
  <si>
    <t>53858</t>
  </si>
  <si>
    <t>PÁ CARREGADEIRA SOBRE RODAS, POTÊNCIA LÍQUIDA 128 HP, CAPACIDADE DA CAÇAMBA 1,7 A 2,8 M3, PESO OPERACIONAL 11632 KG - MATERIAIS NA OPERAÇÃO. AF_06/2014</t>
  </si>
  <si>
    <t>53861</t>
  </si>
  <si>
    <t>PÁ CARREGADEIRA SOBRE RODAS, POTÊNCIA 197 HP, CAPACIDADE DA CAÇAMBA 2,5 A 3,5 M3, PESO OPERACIONAL 18338 KG - MANUTENÇÃO. AF_06/2014</t>
  </si>
  <si>
    <t>60,37</t>
  </si>
  <si>
    <t>53863</t>
  </si>
  <si>
    <t>MARTELETE OU ROMPEDOR PNEUMÁTICO MANUAL, 28 KG, COM SILENCIADOR - MANUTENÇÃO. AF_07/2016</t>
  </si>
  <si>
    <t>1,50</t>
  </si>
  <si>
    <t>53865</t>
  </si>
  <si>
    <t>COMPRESSOR DE AR REBOCÁVEL, VAZÃO 189 PCM, PRESSÃO EFETIVA DE TRABALHO 102 PSI, MOTOR DIESEL, POTÊNCIA 63 CV - MATERIAIS NA OPERAÇÃO. AF_06/2015</t>
  </si>
  <si>
    <t>49,32</t>
  </si>
  <si>
    <t>53866</t>
  </si>
  <si>
    <t>BOMBA SUBMERSÍVEL ELÉTRICA TRIFÁSICA, POTÊNCIA 2,96 HP, Ø ROTOR 144 MM SEMI-ABERTO, BOCAL DE SAÍDA Ø 2, HM/Q = 2 MCA / 38,8 M3/H A 28 MCA / 5 M3/H - MATERIAIS NA OPERAÇÃO. AF_06/2014</t>
  </si>
  <si>
    <t>1,95</t>
  </si>
  <si>
    <t>53882</t>
  </si>
  <si>
    <t>CAMINHÃO PIPA 6.000 L, PESO BRUTO TOTAL 13.000 KG, DISTÂNCIA ENTRE EIXOS 4,80 M, POTÊNCIA 189 CV INCLUSIVE TANQUE DE AÇO PARA TRANSPORTE DE ÁGUA, CAPACIDADE 6 M3 - MANUTENÇÃO. AF_06/2014</t>
  </si>
  <si>
    <t>29,47</t>
  </si>
  <si>
    <t>55263</t>
  </si>
  <si>
    <t>ROLO COMPACTADOR DE PNEUS ESTÁTICO, PRESSÃO VARIÁVEL, POTÊNCIA 111 HP, PESO SEM/COM LASTRO 9,5 / 26 T, LARGURA DE TRABALHO 1,90 M - MATERIAIS NA OPERAÇÃO. AF_07/2014</t>
  </si>
  <si>
    <t>73303</t>
  </si>
  <si>
    <t>GRUPO GERADOR ESTACIONÁRIO, MOTOR DIESEL POTÊNCIA 170 KVA - DEPRECIAÇÃO. AF_02/2016</t>
  </si>
  <si>
    <t>3,71</t>
  </si>
  <si>
    <t>73307</t>
  </si>
  <si>
    <t>GRUPO GERADOR ESTACIONÁRIO, MOTOR DIESEL POTÊNCIA 170 KVA - MANUTENÇÃO. AF_02/2016</t>
  </si>
  <si>
    <t>73309</t>
  </si>
  <si>
    <t>ROLO COMPACTADOR VIBRATÓRIO PÉ DE CARNEIRO PARA SOLOS, POTÊNCIA 80 HP, PESO OPERACIONAL SEM/COM LASTRO 7,4 / 8,8 T, LARGURA DE TRABALHO 1,68 M - DEPRECIAÇÃO. AF_02/2016</t>
  </si>
  <si>
    <t>23,57</t>
  </si>
  <si>
    <t>73311</t>
  </si>
  <si>
    <t>GRUPO GERADOR ESTACIONÁRIO, MOTOR DIESEL POTÊNCIA 170 KVA - MATERIAIS NA OPERAÇÃO. AF_02/2016</t>
  </si>
  <si>
    <t>186,36</t>
  </si>
  <si>
    <t>73313</t>
  </si>
  <si>
    <t>ROLO COMPACTADOR VIBRATÓRIO PÉ DE CARNEIRO PARA SOLOS, POTÊNCIA 80 HP, PESO OPERACIONAL SEM/COM LASTRO 7,4 / 8,8 T, LARGURA DE TRABALHO 1,68 M - JUROS. AF_02/2016</t>
  </si>
  <si>
    <t>3,27</t>
  </si>
  <si>
    <t>73315</t>
  </si>
  <si>
    <t>ROLO COMPACTADOR VIBRATÓRIO PÉ DE CARNEIRO PARA SOLOS, POTÊNCIA 80 HP, PESO OPERACIONAL SEM/COM LASTRO 7,4 / 8,8 T, LARGURA DE TRABALHO 1,68 M - MATERIAIS NA OPERAÇÃO. AF_02/2016</t>
  </si>
  <si>
    <t>73335</t>
  </si>
  <si>
    <t>CAMINHÃO TOCO, PBT 14.300 KG, CARGA ÚTIL MÁX. 9.710 KG, DIST. ENTRE EIXOS 3,56 M, POTÊNCIA 185 CV, INCLUSIVE CARROCERIA FIXA ABERTA DE MADEIRA P/ TRANSPORTE GERAL DE CARGA SECA, DIMEN. APROX. 2,50 X 6,50 X 0,50 M - MANUTENÇÃO. AF_06/2014</t>
  </si>
  <si>
    <t>27,46</t>
  </si>
  <si>
    <t>73340</t>
  </si>
  <si>
    <t>CAMINHÃO TOCO, PBT 14.300 KG, CARGA ÚTIL MÁX. 9.710 KG, DIST. ENTRE EIXOS 3,56 M, POTÊNCIA 185 CV, INCLUSIVE CARROCERIA FIXA ABERTA DE MADEIRA P/ TRANSPORTE GERAL DE CARGA SECA, DIMEN. APROX. 2,50 X 6,50 X 0,50 M - MATERIAIS NA OPERAÇÃO. AF_06/2014</t>
  </si>
  <si>
    <t>83361</t>
  </si>
  <si>
    <t>ESPARGIDOR DE ASFALTO PRESSURIZADO, TANQUE 6 M3 COM ISOLAÇÃO TÉRMICA, AQUECIDO COM 2 MAÇARICOS, COM BARRA ESPARGIDORA 3,60 M, MONTADO SOBRE CAMINHÃO  TOCO, PBT 14.300 KG, POTÊNCIA 185 CV - MANUTENÇÃO. AF_08/2015</t>
  </si>
  <si>
    <t>83761</t>
  </si>
  <si>
    <t>GRUPO DE SOLDAGEM COM GERADOR A DIESEL 60 CV PARA SOLDA ELÉTRICA, SOBRE 04 RODAS, COM MOTOR 4 CILINDROS 600 A - DEPRECIAÇÃO. AF_02/2016</t>
  </si>
  <si>
    <t>4,94</t>
  </si>
  <si>
    <t>83762</t>
  </si>
  <si>
    <t>GRUPO DE SOLDAGEM COM GERADOR A DIESEL 60 CV PARA SOLDA ELÉTRICA, SOBRE 04 RODAS, COM MOTOR 4 CILINDROS 600 A - MANUTENÇÃO. AF_02/2016</t>
  </si>
  <si>
    <t>4,41</t>
  </si>
  <si>
    <t>83763</t>
  </si>
  <si>
    <t>GRUPO DE SOLDAGEM COM GERADOR A DIESEL 60 CV PARA SOLDA ELÉTRICA, SOBRE 04 RODAS, COM MOTOR 4 CILINDROS 600 A - MATERIAIS NA OPERAÇÃO. AF_02/2016</t>
  </si>
  <si>
    <t>52,52</t>
  </si>
  <si>
    <t>83764</t>
  </si>
  <si>
    <t>GRUPO DE SOLDAGEM COM GERADOR A DIESEL 60 CV PARA SOLDA ELÉTRICA, SOBRE 04 RODAS, COM MOTOR 4 CILINDROS 600 A - JUROS. AF_02/2016</t>
  </si>
  <si>
    <t>0,88</t>
  </si>
  <si>
    <t>87026</t>
  </si>
  <si>
    <t>GRADE DE DISCO REBOCÁVEL COM 20 DISCOS 24" X 6 MM COM PNEUS PARA TRANSPORTE - JUROS. AF_06/2014</t>
  </si>
  <si>
    <t>0,44</t>
  </si>
  <si>
    <t>87441</t>
  </si>
  <si>
    <t>BETONEIRA CAPACIDADE NOMINAL 400 L, CAPACIDADE DE MISTURA 310 L, MOTOR A DIESEL POTÊNCIA 5,0 CV, SEM CARREGADOR - DEPRECIAÇÃO. AF_06/2014</t>
  </si>
  <si>
    <t>87442</t>
  </si>
  <si>
    <t>BETONEIRA CAPACIDADE NOMINAL 400 L, CAPACIDADE DE MISTURA 310 L, MOTOR A DIESEL POTÊNCIA 5,0 CV, SEM CARREGADOR - JUROS. AF_06/2014</t>
  </si>
  <si>
    <t>0,05</t>
  </si>
  <si>
    <t>87443</t>
  </si>
  <si>
    <t>BETONEIRA CAPACIDADE NOMINAL 400 L, CAPACIDADE DE MISTURA 310 L, MOTOR A DIESEL POTÊNCIA 5,0 CV, SEM CARREGADOR - MANUTENÇÃO. AF_06/2014</t>
  </si>
  <si>
    <t>0,62</t>
  </si>
  <si>
    <t>87444</t>
  </si>
  <si>
    <t>BETONEIRA CAPACIDADE NOMINAL 400 L, CAPACIDADE DE MISTURA 310 L, MOTOR A DIESEL POTÊNCIA 5,0 CV, SEM CARREGADOR - MATERIAIS NA OPERAÇÃO. AF_06/2014</t>
  </si>
  <si>
    <t>4,38</t>
  </si>
  <si>
    <t>88387</t>
  </si>
  <si>
    <t>MISTURADOR DE ARGAMASSA, EIXO HORIZONTAL, CAPACIDADE DE MISTURA 300 KG, MOTOR ELÉTRICO POTÊNCIA 5 CV - DEPRECIAÇÃO. AF_06/2014</t>
  </si>
  <si>
    <t>0,96</t>
  </si>
  <si>
    <t>88389</t>
  </si>
  <si>
    <t>MISTURADOR DE ARGAMASSA, EIXO HORIZONTAL, CAPACIDADE DE MISTURA 300 KG, MOTOR ELÉTRICO POTÊNCIA 5 CV - JUROS. AF_06/2014</t>
  </si>
  <si>
    <t>0,11</t>
  </si>
  <si>
    <t>88390</t>
  </si>
  <si>
    <t>MISTURADOR DE ARGAMASSA, EIXO HORIZONTAL, CAPACIDADE DE MISTURA 300 KG, MOTOR ELÉTRICO POTÊNCIA 5 CV - MANUTENÇÃO. AF_06/2014</t>
  </si>
  <si>
    <t>1,05</t>
  </si>
  <si>
    <t>88391</t>
  </si>
  <si>
    <t>MISTURADOR DE ARGAMASSA, EIXO HORIZONTAL, CAPACIDADE DE MISTURA 300 KG, MOTOR ELÉTRICO POTÊNCIA 5 CV - MATERIAIS NA OPERAÇÃO. AF_06/2014</t>
  </si>
  <si>
    <t>3,19</t>
  </si>
  <si>
    <t>88394</t>
  </si>
  <si>
    <t>MISTURADOR DE ARGAMASSA, EIXO HORIZONTAL, CAPACIDADE DE MISTURA 600 KG, MOTOR ELÉTRICO POTÊNCIA 7,5 CV - DEPRECIAÇÃO. AF_06/2014</t>
  </si>
  <si>
    <t>1,15</t>
  </si>
  <si>
    <t>88395</t>
  </si>
  <si>
    <t>MISTURADOR DE ARGAMASSA, EIXO HORIZONTAL, CAPACIDADE DE MISTURA 600 KG, MOTOR ELÉTRICO POTÊNCIA 7,5 CV - JUROS. AF_06/2014</t>
  </si>
  <si>
    <t>88396</t>
  </si>
  <si>
    <t>MISTURADOR DE ARGAMASSA, EIXO HORIZONTAL, CAPACIDADE DE MISTURA 600 KG, MOTOR ELÉTRICO POTÊNCIA 7,5 CV - MANUTENÇÃO. AF_06/2014</t>
  </si>
  <si>
    <t>1,25</t>
  </si>
  <si>
    <t>88397</t>
  </si>
  <si>
    <t>MISTURADOR DE ARGAMASSA, EIXO HORIZONTAL, CAPACIDADE DE MISTURA 600 KG, MOTOR ELÉTRICO POTÊNCIA 7,5 CV - MATERIAIS NA OPERAÇÃO. AF_06/2014</t>
  </si>
  <si>
    <t>4,78</t>
  </si>
  <si>
    <t>88400</t>
  </si>
  <si>
    <t>MISTURADOR DE ARGAMASSA, EIXO HORIZONTAL, CAPACIDADE DE MISTURA 160 KG, MOTOR ELÉTRICO POTÊNCIA 3 CV - DEPRECIAÇÃO. AF_06/2014</t>
  </si>
  <si>
    <t>0,91</t>
  </si>
  <si>
    <t>88401</t>
  </si>
  <si>
    <t>MISTURADOR DE ARGAMASSA, EIXO HORIZONTAL, CAPACIDADE DE MISTURA 160 KG, MOTOR ELÉTRICO POTÊNCIA 3 CV - JUROS. AF_06/2014</t>
  </si>
  <si>
    <t>0,10</t>
  </si>
  <si>
    <t>88402</t>
  </si>
  <si>
    <t>MISTURADOR DE ARGAMASSA, EIXO HORIZONTAL, CAPACIDADE DE MISTURA 160 KG, MOTOR ELÉTRICO POTÊNCIA 3 CV - MANUTENÇÃO. AF_06/2014</t>
  </si>
  <si>
    <t>0,99</t>
  </si>
  <si>
    <t>88403</t>
  </si>
  <si>
    <t>MISTURADOR DE ARGAMASSA, EIXO HORIZONTAL, CAPACIDADE DE MISTURA 160 KG, MOTOR ELÉTRICO POTÊNCIA 3 CV - MATERIAIS NA OPERAÇÃO. AF_06/2014</t>
  </si>
  <si>
    <t>1,91</t>
  </si>
  <si>
    <t>88419</t>
  </si>
  <si>
    <t>PROJETOR DE ARGAMASSA, CAPACIDADE DE PROJEÇÃO 1,5 M3/H, ALCANCE DE 30 ATÉ 60 M, MOTOR ELÉTRICO POTÊNCIA 7,5 HP - DEPRECIAÇÃO. AF_06/2014</t>
  </si>
  <si>
    <t>5,94</t>
  </si>
  <si>
    <t>88422</t>
  </si>
  <si>
    <t>PROJETOR DE ARGAMASSA, CAPACIDADE DE PROJEÇÃO 1,5 M3/H, ALCANCE DE 30 ATÉ 60 M, MOTOR ELÉTRICO POTÊNCIA 7,5 HP - JUROS. AF_06/2014</t>
  </si>
  <si>
    <t>0,70</t>
  </si>
  <si>
    <t>88425</t>
  </si>
  <si>
    <t>PROJETOR DE ARGAMASSA, CAPACIDADE DE PROJEÇÃO 1,5 M3/H, ALCANCE DE 30 ATÉ 60 M, MOTOR ELÉTRICO POTÊNCIA 7,5 HP - MANUTENÇÃO. AF_06/2014</t>
  </si>
  <si>
    <t>7,43</t>
  </si>
  <si>
    <t>88427</t>
  </si>
  <si>
    <t>PROJETOR DE ARGAMASSA, CAPACIDADE DE PROJEÇÃO 1,5 M3/H, ALCANCE DE 30 ATÉ 60 M, MOTOR ELÉTRICO POTÊNCIA 7,5 HP - MATERIAIS NA OPERAÇÃO. AF_06/2014</t>
  </si>
  <si>
    <t>1,08</t>
  </si>
  <si>
    <t>88434</t>
  </si>
  <si>
    <t>PROJETOR DE ARGAMASSA, CAPACIDADE DE PROJEÇÃO 2 M3/H, ALCANCE ATÉ 50 M, MOTOR ELÉTRICO POTÊNCIA 7,5 HP - DEPRECIAÇÃO. AF_06/2014</t>
  </si>
  <si>
    <t>7,88</t>
  </si>
  <si>
    <t>88435</t>
  </si>
  <si>
    <t>PROJETOR DE ARGAMASSA, CAPACIDADE DE PROJEÇÃO 2 M3/H, ALCANCE ATÉ 50 M, MOTOR ELÉTRICO POTÊNCIA 7,5 HP - JUROS. AF_06/2014</t>
  </si>
  <si>
    <t>0,93</t>
  </si>
  <si>
    <t>88436</t>
  </si>
  <si>
    <t>PROJETOR DE ARGAMASSA, CAPACIDADE DE PROJEÇÃO 2 M3/H, ALCANCE ATÉ 50 M, MOTOR ELÉTRICO POTÊNCIA 7,5 HP - MANUTENÇÃO. AF_06/2014</t>
  </si>
  <si>
    <t>9,85</t>
  </si>
  <si>
    <t>88437</t>
  </si>
  <si>
    <t>PROJETOR DE ARGAMASSA, CAPACIDADE DE PROJEÇÃO 2 M3/H, ALCANCE ATÉ 50 M, MOTOR ELÉTRICO POTÊNCIA 7,5 HP - MATERIAIS NA OPERAÇÃO. AF_06/2014</t>
  </si>
  <si>
    <t>88569</t>
  </si>
  <si>
    <t>ESPARGIDOR DE ASFALTO PRESSURIZADO COM TANQUE DE 2500 L, REBOCÁVEL COM MOTOR A GASOLINA POTÊNCIA 3,4 HP - DEPRECIAÇÃO. AF_07/2014</t>
  </si>
  <si>
    <t>3,61</t>
  </si>
  <si>
    <t>88570</t>
  </si>
  <si>
    <t>ESPARGIDOR DE ASFALTO PRESSURIZADO COM TANQUE DE 2500 L, REBOCÁVEL COM MOTOR A GASOLINA POTÊNCIA 3,4 HP - JUROS. AF_07/2014</t>
  </si>
  <si>
    <t>88826</t>
  </si>
  <si>
    <t>BETONEIRA CAPACIDADE NOMINAL DE 400 L, CAPACIDADE DE MISTURA 280 L, MOTOR ELÉTRICO TRIFÁSICO POTÊNCIA DE 2 CV, SEM CARREGADOR - DEPRECIAÇÃO. AF_10/2014</t>
  </si>
  <si>
    <t>0,36</t>
  </si>
  <si>
    <t>88827</t>
  </si>
  <si>
    <t>BETONEIRA CAPACIDADE NOMINAL DE 400 L, CAPACIDADE DE MISTURA 280 L, MOTOR ELÉTRICO TRIFÁSICO POTÊNCIA DE 2 CV, SEM CARREGADOR - JUROS. AF_10/2014</t>
  </si>
  <si>
    <t>88828</t>
  </si>
  <si>
    <t>BETONEIRA CAPACIDADE NOMINAL DE 400 L, CAPACIDADE DE MISTURA 280 L, MOTOR ELÉTRICO TRIFÁSICO POTÊNCIA DE 2 CV, SEM CARREGADOR - MANUTENÇÃO. AF_10/2014</t>
  </si>
  <si>
    <t>0,39</t>
  </si>
  <si>
    <t>88829</t>
  </si>
  <si>
    <t>BETONEIRA CAPACIDADE NOMINAL DE 400 L, CAPACIDADE DE MISTURA 280 L, MOTOR ELÉTRICO TRIFÁSICO POTÊNCIA DE 2 CV, SEM CARREGADOR - MATERIAIS NA OPERAÇÃO. AF_10/2014</t>
  </si>
  <si>
    <t>1,27</t>
  </si>
  <si>
    <t>88832</t>
  </si>
  <si>
    <t>ESCAVADEIRA HIDRÁULICA SOBRE ESTEIRAS, CAÇAMBA 0,80 M3, PESO OPERACIONAL 17,8 T, POTÊNCIA LÍQUIDA 110 HP - DEPRECIAÇÃO. AF_10/2014</t>
  </si>
  <si>
    <t>42,21</t>
  </si>
  <si>
    <t>88834</t>
  </si>
  <si>
    <t>ESCAVADEIRA HIDRÁULICA SOBRE ESTEIRAS, CAÇAMBA 0,80 M3, PESO OPERACIONAL 17,8 T, POTÊNCIA LÍQUIDA 110 HP - JUROS. AF_10/2014</t>
  </si>
  <si>
    <t>5,72</t>
  </si>
  <si>
    <t>88835</t>
  </si>
  <si>
    <t>ESCAVADEIRA HIDRÁULICA SOBRE ESTEIRAS, CAÇAMBA 0,80 M3, PESO OPERACIONAL 17,8 T, POTÊNCIA LÍQUIDA 110 HP - MANUTENÇÃO. AF_10/2014</t>
  </si>
  <si>
    <t>52,76</t>
  </si>
  <si>
    <t>88836</t>
  </si>
  <si>
    <t>ESCAVADEIRA HIDRÁULICA SOBRE ESTEIRAS, CAÇAMBA 0,80 M3, PESO OPERACIONAL 17,8 T, POTÊNCIA LÍQUIDA 110 HP - MATERIAIS NA OPERAÇÃO. AF_10/2014</t>
  </si>
  <si>
    <t>66,79</t>
  </si>
  <si>
    <t>88839</t>
  </si>
  <si>
    <t>TRATOR DE ESTEIRAS, POTÊNCIA 125 HP, PESO OPERACIONAL 12,9 T, COM LÂMINA 2,7 M3 - DEPRECIAÇÃO. AF_10/2014</t>
  </si>
  <si>
    <t>32,69</t>
  </si>
  <si>
    <t>88840</t>
  </si>
  <si>
    <t>TRATOR DE ESTEIRAS, POTÊNCIA 125 HP, PESO OPERACIONAL 12,9 T, COM LÂMINA 2,7 M3 - JUROS. AF_10/2014</t>
  </si>
  <si>
    <t>7,35</t>
  </si>
  <si>
    <t>88841</t>
  </si>
  <si>
    <t>TRATOR DE ESTEIRAS, POTÊNCIA 125 HP, PESO OPERACIONAL 12,9 T, COM LÂMINA 2,7 M3 - MANUTENÇÃO. AF_10/2014</t>
  </si>
  <si>
    <t>58,44</t>
  </si>
  <si>
    <t>88842</t>
  </si>
  <si>
    <t>TRATOR DE ESTEIRAS, POTÊNCIA 125 HP, PESO OPERACIONAL 12,9 T, COM LÂMINA 2,7 M3 - MATERIAIS NA OPERAÇÃO. AF_10/2014</t>
  </si>
  <si>
    <t>81,75</t>
  </si>
  <si>
    <t>88847</t>
  </si>
  <si>
    <t>USINA DE LAMA ASFÁLTICA, PROD 30 A 50 T/H, SILO DE AGREGADO 7 M3, RESERVATÓRIOS PARA EMULSÃO E ÁGUA DE 2,3 M3 CADA, MISTURADOR TIPO PUG MILL A SER MONTADO SOBRE CAMINHÃO - DEPRECIAÇÃO. AF_10/2014</t>
  </si>
  <si>
    <t>20,81</t>
  </si>
  <si>
    <t>88848</t>
  </si>
  <si>
    <t>USINA DE LAMA ASFÁLTICA, PROD 30 A 50 T/H, SILO DE AGREGADO 7 M3, RESERVATÓRIOS PARA EMULSÃO E ÁGUA DE 2,3 M3 CADA, MISTURADOR TIPO PUG MILL A SER MONTADO SOBRE CAMINHÃO - JUROS. AF_10/2014</t>
  </si>
  <si>
    <t>88853</t>
  </si>
  <si>
    <t>MOTOBOMBA CENTRÍFUGA, MOTOR A GASOLINA, POTÊNCIA 5,42 HP, BOCAIS 1 1/2" X 1", DIÂMETRO ROTOR 143 MM HM/Q = 6 MCA / 16,8 M3/H A 38 MCA / 6,6 M3/H - DEPRECIAÇÃO. AF_06/2014</t>
  </si>
  <si>
    <t>0,24</t>
  </si>
  <si>
    <t>88854</t>
  </si>
  <si>
    <t>MOTOBOMBA CENTRÍFUGA, MOTOR A GASOLINA, POTÊNCIA 5,42 HP, BOCAIS 1 1/2" X 1", DIÂMETRO ROTOR 143 MM HM/Q = 6 MCA / 16,8 M3/H A 38 MCA / 6,6 M3/H - JUROS. AF_06/2014</t>
  </si>
  <si>
    <t>88855</t>
  </si>
  <si>
    <t>GRADE DE DISCO CONTROLE REMOTO REBOCÁVEL, COM 24 DISCOS 24 X 6 MM COM PNEUS PARA TRANSPORTE - DEPRECIAÇÃO. AF_06/2014</t>
  </si>
  <si>
    <t>4,03</t>
  </si>
  <si>
    <t>88856</t>
  </si>
  <si>
    <t>GRADE DE DISCO CONTROLE REMOTO REBOCÁVEL, COM 24 DISCOS 24 X 6 MM COM PNEUS PARA TRANSPORTE - JUROS. AF_06/2014</t>
  </si>
  <si>
    <t>0,56</t>
  </si>
  <si>
    <t>88857</t>
  </si>
  <si>
    <t>RETROESCAVADEIRA SOBRE RODAS COM CARREGADEIRA, TRAÇÃO 4X4, POTÊNCIA LÍQ. 88 HP, CAÇAMBA CARREG. CAP. MÍN. 1 M3, CAÇAMBA RETRO CAP. 0,26 M3, PESO OPERACIONAL MÍN. 6.674 KG, PROFUNDIDADE ESCAVAÇÃO MÁX. 4,37 M - DEPRECIAÇÃO. AF_06/2014</t>
  </si>
  <si>
    <t>25,25</t>
  </si>
  <si>
    <t>88858</t>
  </si>
  <si>
    <t>RETROESCAVADEIRA SOBRE RODAS COM CARREGADEIRA, TRAÇÃO 4X4, POTÊNCIA LÍQ. 88 HP, CAÇAMBA CARREG. CAP. MÍN. 1 M3, CAÇAMBA RETRO CAP. 0,26 M3, PESO OPERACIONAL MÍN. 6.674 KG, PROFUNDIDADE ESCAVAÇÃO MÁX. 4,37 M - JUROS. AF_06/2014</t>
  </si>
  <si>
    <t>3,42</t>
  </si>
  <si>
    <t>88859</t>
  </si>
  <si>
    <t>RETROESCAVADEIRA SOBRE RODAS COM CARREGADEIRA, TRAÇÃO 4X2, POTÊNCIA LÍQ. 79 HP, CAÇAMBA CARREG. CAP. MÍN. 1 M3, CAÇAMBA RETRO CAP. 0,20 M3, PESO OPERACIONAL MÍN. 6.570 KG, PROFUNDIDADE ESCAVAÇÃO MÁX. 4,37 M - DEPRECIAÇÃO. AF_06/2014</t>
  </si>
  <si>
    <t>22,45</t>
  </si>
  <si>
    <t>88860</t>
  </si>
  <si>
    <t>RETROESCAVADEIRA SOBRE RODAS COM CARREGADEIRA, TRAÇÃO 4X2, POTÊNCIA LÍQ. 79 HP, CAÇAMBA CARREG. CAP. MÍN. 1 M3, CAÇAMBA RETRO CAP. 0,20 M3, PESO OPERACIONAL MÍN. 6.570 KG, PROFUNDIDADE ESCAVAÇÃO MÁX. 4,37 M - JUROS. AF_06/2014</t>
  </si>
  <si>
    <t>3,04</t>
  </si>
  <si>
    <t>88900</t>
  </si>
  <si>
    <t>ESCAVADEIRA HIDRÁULICA SOBRE ESTEIRAS, CAÇAMBA 1,20 M3, PESO OPERACIONAL 21 T, POTÊNCIA BRUTA 155 HP - DEPRECIAÇÃO. AF_06/2014</t>
  </si>
  <si>
    <t>49,21</t>
  </si>
  <si>
    <t>88902</t>
  </si>
  <si>
    <t>ESCAVADEIRA HIDRÁULICA SOBRE ESTEIRAS, CAÇAMBA 1,20 M3, PESO OPERACIONAL 21 T, POTÊNCIA BRUTA 155 HP - JUROS. AF_06/2014</t>
  </si>
  <si>
    <t>6,67</t>
  </si>
  <si>
    <t>88903</t>
  </si>
  <si>
    <t>ESCAVADEIRA HIDRÁULICA SOBRE ESTEIRAS, CAÇAMBA 1,20 M3, PESO OPERACIONAL 21 T, POTÊNCIA BRUTA 155 HP - MANUTENÇÃO. AF_06/2014</t>
  </si>
  <si>
    <t>61,52</t>
  </si>
  <si>
    <t>88904</t>
  </si>
  <si>
    <t>ESCAVADEIRA HIDRÁULICA SOBRE ESTEIRAS, CAÇAMBA 1,20 M3, PESO OPERACIONAL 21 T, POTÊNCIA BRUTA 155 HP - MATERIAIS NA OPERAÇÃO. AF_06/2014</t>
  </si>
  <si>
    <t>94,08</t>
  </si>
  <si>
    <t>89009</t>
  </si>
  <si>
    <t>TRATOR DE ESTEIRAS, POTÊNCIA 150 HP, PESO OPERACIONAL 16,7 T, COM RODA MOTRIZ ELEVADA E LÂMINA 3,18 M3 - DEPRECIAÇÃO. AF_06/2014</t>
  </si>
  <si>
    <t>40,49</t>
  </si>
  <si>
    <t>89010</t>
  </si>
  <si>
    <t>TRATOR DE ESTEIRAS, POTÊNCIA 150 HP, PESO OPERACIONAL 16,7 T, COM RODA MOTRIZ ELEVADA E LÂMINA 3,18 M3 - JUROS. AF_06/2014</t>
  </si>
  <si>
    <t>9,11</t>
  </si>
  <si>
    <t>89011</t>
  </si>
  <si>
    <t>RETROESCAVADEIRA SOBRE RODAS COM CARREGADEIRA, TRAÇÃO 4X4, POTÊNCIA LÍQ. 72 HP, CAÇAMBA CARREG. CAP. MÍN. 0,79 M3, CAÇAMBA RETRO CAP. 0,18 M3, PESO OPERACIONAL MÍN. 7.140 KG, PROFUNDIDADE ESCAVAÇÃO MÁX. 4,50 M - DEPRECIAÇÃO. AF_06/2014</t>
  </si>
  <si>
    <t>24,36</t>
  </si>
  <si>
    <t>89012</t>
  </si>
  <si>
    <t>RETROESCAVADEIRA SOBRE RODAS COM CARREGADEIRA, TRAÇÃO 4X4, POTÊNCIA LÍQ. 72 HP, CAÇAMBA CARREG. CAP. MÍN. 0,79 M3, CAÇAMBA RETRO CAP. 0,18 M3, PESO OPERACIONAL MÍN. 7.140 KG, PROFUNDIDADE ESCAVAÇÃO MÁX. 4,50 M - JUROS. AF_06/2014</t>
  </si>
  <si>
    <t>3,30</t>
  </si>
  <si>
    <t>89013</t>
  </si>
  <si>
    <t>TRATOR DE ESTEIRAS, POTÊNCIA 347 HP, PESO OPERACIONAL 38,5 T, COM LÂMINA 8,70 M3 - DEPRECIAÇÃO. AF_06/2014</t>
  </si>
  <si>
    <t>132,63</t>
  </si>
  <si>
    <t>89014</t>
  </si>
  <si>
    <t>TRATOR DE ESTEIRAS, POTÊNCIA 347 HP, PESO OPERACIONAL 38,5 T, COM LÂMINA 8,70 M3 - JUROS. AF_06/2014</t>
  </si>
  <si>
    <t>29,85</t>
  </si>
  <si>
    <t>89015</t>
  </si>
  <si>
    <t>VASSOURA MECÂNICA REBOCÁVEL COM ESCOVA CILÍNDRICA, LARGURA ÚTIL DE VARRIMENTO DE 2,44 M - DEPRECIAÇÃO. AF_06/2014</t>
  </si>
  <si>
    <t>4,65</t>
  </si>
  <si>
    <t>89016</t>
  </si>
  <si>
    <t>VASSOURA MECÂNICA REBOCÁVEL COM ESCOVA CILÍNDRICA, LARGURA ÚTIL DE VARRIMENTO DE 2,44 M - JUROS. AF_06/2014</t>
  </si>
  <si>
    <t>0,63</t>
  </si>
  <si>
    <t>89017</t>
  </si>
  <si>
    <t>TRATOR DE ESTEIRAS, POTÊNCIA 170 HP, PESO OPERACIONAL 19 T, CAÇAMBA 5,2 M3 - DEPRECIAÇÃO. AF_06/2014</t>
  </si>
  <si>
    <t>40,24</t>
  </si>
  <si>
    <t>89018</t>
  </si>
  <si>
    <t>TRATOR DE ESTEIRAS, POTÊNCIA 170 HP, PESO OPERACIONAL 19 T, CAÇAMBA 5,2 M3 - JUROS. AF_06/2014</t>
  </si>
  <si>
    <t>9,05</t>
  </si>
  <si>
    <t>89019</t>
  </si>
  <si>
    <t>BOMBA SUBMERSÍVEL ELÉTRICA TRIFÁSICA, POTÊNCIA 2,96 HP, Ø ROTOR 144 MM SEMI-ABERTO, BOCAL DE SAÍDA Ø 2, HM/Q = 2 MCA / 38,8 M3/H A 28 MCA / 5 M3/H - DEPRECIAÇÃO. AF_06/2014</t>
  </si>
  <si>
    <t>0,38</t>
  </si>
  <si>
    <t>89020</t>
  </si>
  <si>
    <t>BOMBA SUBMERSÍVEL ELÉTRICA TRIFÁSICA, POTÊNCIA 2,96 HP, Ø ROTOR 144 MM SEMI-ABERTO, BOCAL DE SAÍDA Ø 2, HM/Q = 2 MCA / 38,8 M3/H A 28 MCA / 5 M3/H - JUROS. AF_06/2014</t>
  </si>
  <si>
    <t>89023</t>
  </si>
  <si>
    <t>TANQUE DE ASFALTO ESTACIONÁRIO COM MAÇARICO, CAPACIDADE 20.000 L - DEPRECIAÇÃO. AF_06/2014</t>
  </si>
  <si>
    <t>4,21</t>
  </si>
  <si>
    <t>89024</t>
  </si>
  <si>
    <t>TANQUE DE ASFALTO ESTACIONÁRIO COM MAÇARICO, CAPACIDADE 20.000 L - JUROS. AF_06/2014</t>
  </si>
  <si>
    <t>0,66</t>
  </si>
  <si>
    <t>89025</t>
  </si>
  <si>
    <t>TANQUE DE ASFALTO ESTACIONÁRIO COM MAÇARICO, CAPACIDADE 20.000 L - MANUTENÇÃO. AF_06/2014</t>
  </si>
  <si>
    <t>89026</t>
  </si>
  <si>
    <t>TANQUE DE ASFALTO ESTACIONÁRIO COM MAÇARICO, CAPACIDADE 20.000 L - MATERIAIS NA OPERAÇÃO. AF_06/2014</t>
  </si>
  <si>
    <t>250,02</t>
  </si>
  <si>
    <t>89029</t>
  </si>
  <si>
    <t>TRATOR DE ESTEIRAS, POTÊNCIA 100 HP, PESO OPERACIONAL 9,4 T, COM LÂMINA 2,19 M3 - DEPRECIAÇÃO. AF_06/2014</t>
  </si>
  <si>
    <t>31,23</t>
  </si>
  <si>
    <t>89030</t>
  </si>
  <si>
    <t>TRATOR DE ESTEIRAS, POTÊNCIA 100 HP, PESO OPERACIONAL 9,4 T, COM LÂMINA 2,19 M3 - JUROS. AF_06/2014</t>
  </si>
  <si>
    <t>7,03</t>
  </si>
  <si>
    <t>89033</t>
  </si>
  <si>
    <t>TRATOR DE PNEUS, POTÊNCIA 85 CV, TRAÇÃO 4X4, PESO COM LASTRO DE 4.675 KG - DEPRECIAÇÃO. AF_06/2014</t>
  </si>
  <si>
    <t>13,32</t>
  </si>
  <si>
    <t>89034</t>
  </si>
  <si>
    <t>TRATOR DE PNEUS, POTÊNCIA 85 CV, TRAÇÃO 4X4, PESO COM LASTRO DE 4.675 KG - JUROS. AF_06/2014</t>
  </si>
  <si>
    <t>1,85</t>
  </si>
  <si>
    <t>89128</t>
  </si>
  <si>
    <t>PÁ CARREGADEIRA SOBRE RODAS, POTÊNCIA LÍQUIDA 128 HP, CAPACIDADE DA CAÇAMBA 1,7 A 2,8 M3, PESO OPERACIONAL 11632 KG - DEPRECIAÇÃO. AF_06/2014</t>
  </si>
  <si>
    <t>34,83</t>
  </si>
  <si>
    <t>89129</t>
  </si>
  <si>
    <t>PÁ CARREGADEIRA SOBRE RODAS, POTÊNCIA LÍQUIDA 128 HP, CAPACIDADE DA CAÇAMBA 1,7 A 2,8 M3, PESO OPERACIONAL 11632 KG - JUROS. AF_06/2014</t>
  </si>
  <si>
    <t>4,72</t>
  </si>
  <si>
    <t>89130</t>
  </si>
  <si>
    <t>PÁ CARREGADEIRA SOBRE RODAS, POTÊNCIA 197 HP, CAPACIDADE DA CAÇAMBA 2,5 A 3,5 M3, PESO OPERACIONAL 18338 KG - DEPRECIAÇÃO. AF_06/2014</t>
  </si>
  <si>
    <t>48,30</t>
  </si>
  <si>
    <t>89131</t>
  </si>
  <si>
    <t>PÁ CARREGADEIRA SOBRE RODAS, POTÊNCIA 197 HP, CAPACIDADE DA CAÇAMBA 2,5 A 3,5 M3, PESO OPERACIONAL 18338 KG - JUROS. AF_06/2014</t>
  </si>
  <si>
    <t>6,55</t>
  </si>
  <si>
    <t>89210</t>
  </si>
  <si>
    <t>ROLO COMPACTADOR VIBRATÓRIO DE UM CILINDRO AÇO LISO, POTÊNCIA 80 HP, PESO OPERACIONAL MÁXIMO 8,1 T, IMPACTO DINÂMICO 16,15 / 9,5 T, LARGURA DE TRABALHO 1,68 M - DEPRECIAÇÃO. AF_06/2014</t>
  </si>
  <si>
    <t>22,67</t>
  </si>
  <si>
    <t>89211</t>
  </si>
  <si>
    <t>ROLO COMPACTADOR VIBRATÓRIO DE UM CILINDRO AÇO LISO, POTÊNCIA 80 HP, PESO OPERACIONAL MÁXIMO 8,1 T, IMPACTO DINÂMICO 16,15 / 9,5 T, LARGURA DE TRABALHO 1,68 M - JUROS. AF_06/2014</t>
  </si>
  <si>
    <t>3,14</t>
  </si>
  <si>
    <t>89212</t>
  </si>
  <si>
    <t>BATE-ESTACAS POR GRAVIDADE, POTÊNCIA DE 160 HP, PESO DO MARTELO ATÉ 3 TONELADAS - DEPRECIAÇÃO. AF_11/2014</t>
  </si>
  <si>
    <t>26,19</t>
  </si>
  <si>
    <t>89213</t>
  </si>
  <si>
    <t>BATE-ESTACAS POR GRAVIDADE, POTÊNCIA DE 160 HP, PESO DO MARTELO ATÉ 3 TONELADAS - JUROS. AF_11/2014</t>
  </si>
  <si>
    <t>4,12</t>
  </si>
  <si>
    <t>89214</t>
  </si>
  <si>
    <t>BATE-ESTACAS POR GRAVIDADE, POTÊNCIA DE 160 HP, PESO DO MARTELO ATÉ 3 TONELADAS - MANUTENÇÃO. AF_11/2014</t>
  </si>
  <si>
    <t>24,59</t>
  </si>
  <si>
    <t>89215</t>
  </si>
  <si>
    <t>BATE-ESTACAS POR GRAVIDADE, POTÊNCIA DE 160 HP, PESO DO MARTELO ATÉ 3 TONELADAS - MATERIAIS NA OPERAÇÃO. AF_11/2014</t>
  </si>
  <si>
    <t>97,15</t>
  </si>
  <si>
    <t>89221</t>
  </si>
  <si>
    <t>BETONEIRA CAPACIDADE NOMINAL DE 600 L, CAPACIDADE DE MISTURA 360 L, MOTOR ELÉTRICO TRIFÁSICO POTÊNCIA DE 4 CV, SEM CARREGADOR - DEPRECIAÇÃO. AF_11/2014</t>
  </si>
  <si>
    <t>1,48</t>
  </si>
  <si>
    <t>89222</t>
  </si>
  <si>
    <t>BETONEIRA CAPACIDADE NOMINAL DE 600 L, CAPACIDADE DE MISTURA 360 L, MOTOR ELÉTRICO TRIFÁSICO POTÊNCIA DE 4 CV, SEM CARREGADOR - JUROS. AF_11/2014</t>
  </si>
  <si>
    <t>0,17</t>
  </si>
  <si>
    <t>89223</t>
  </si>
  <si>
    <t>BETONEIRA CAPACIDADE NOMINAL DE 600 L, CAPACIDADE DE MISTURA 360 L, MOTOR ELÉTRICO TRIFÁSICO POTÊNCIA DE 4 CV, SEM CARREGADOR - MANUTENÇÃO. AF_11/2014</t>
  </si>
  <si>
    <t>1,62</t>
  </si>
  <si>
    <t>89224</t>
  </si>
  <si>
    <t>BETONEIRA CAPACIDADE NOMINAL DE 600 L, CAPACIDADE DE MISTURA 360 L, MOTOR ELÉTRICO TRIFÁSICO POTÊNCIA DE 4 CV, SEM CARREGADOR - MATERIAIS NA OPERAÇÃO. AF_11/2014</t>
  </si>
  <si>
    <t>2,55</t>
  </si>
  <si>
    <t>89228</t>
  </si>
  <si>
    <t>MOTONIVELADORA POTÊNCIA BÁSICA LÍQUIDA (PRIMEIRA MARCHA) 125 HP, PESO BRUTO 13032 KG, LARGURA DA LÂMINA DE 3,7 M - DEPRECIAÇÃO. AF_06/2014</t>
  </si>
  <si>
    <t>41,60</t>
  </si>
  <si>
    <t>89229</t>
  </si>
  <si>
    <t>MOTONIVELADORA POTÊNCIA BÁSICA LÍQUIDA (PRIMEIRA MARCHA) 125 HP, PESO BRUTO 13032 KG, LARGURA DA LÂMINA DE 3,7 M - JUROS. AF_06/2014</t>
  </si>
  <si>
    <t>7,48</t>
  </si>
  <si>
    <t>89230</t>
  </si>
  <si>
    <t>FRESADORA DE ASFALTO A FRIO SOBRE RODAS, LARGURA FRESAGEM DE 1,0 M, POTÊNCIA 208 HP - DEPRECIAÇÃO. AF_11/2014</t>
  </si>
  <si>
    <t>136,41</t>
  </si>
  <si>
    <t>89231</t>
  </si>
  <si>
    <t>FRESADORA DE ASFALTO A FRIO SOBRE RODAS, LARGURA FRESAGEM DE 1,0 M, POTÊNCIA 208 HP - JUROS. AF_11/2014</t>
  </si>
  <si>
    <t>21,61</t>
  </si>
  <si>
    <t>89232</t>
  </si>
  <si>
    <t>FRESADORA DE ASFALTO A FRIO SOBRE RODAS, LARGURA FRESAGEM DE 1,0 M, POTÊNCIA 208 HP - MANUTENÇÃO. AF_11/2014</t>
  </si>
  <si>
    <t>243,31</t>
  </si>
  <si>
    <t>89233</t>
  </si>
  <si>
    <t>FRESADORA DE ASFALTO A FRIO SOBRE RODAS, LARGURA FRESAGEM DE 1,0 M, POTÊNCIA 208 HP - MATERIAIS NA OPERAÇÃO. AF_11/2014</t>
  </si>
  <si>
    <t>174,84</t>
  </si>
  <si>
    <t>89236</t>
  </si>
  <si>
    <t>FRESADORA DE ASFALTO A FRIO SOBRE RODAS, LARGURA FRESAGEM DE 2,0 M, POTÊNCIA 550 HP - DEPRECIAÇÃO. AF_11/2014</t>
  </si>
  <si>
    <t>318,65</t>
  </si>
  <si>
    <t>89237</t>
  </si>
  <si>
    <t>FRESADORA DE ASFALTO A FRIO SOBRE RODAS, LARGURA FRESAGEM DE 2,0 M, POTÊNCIA 550 HP - JUROS. AF_11/2014</t>
  </si>
  <si>
    <t>50,49</t>
  </si>
  <si>
    <t>89238</t>
  </si>
  <si>
    <t>FRESADORA DE ASFALTO A FRIO SOBRE RODAS, LARGURA FRESAGEM DE 2,0 M, POTÊNCIA 550 HP - MANUTENÇÃO. AF_11/2014</t>
  </si>
  <si>
    <t>568,38</t>
  </si>
  <si>
    <t>89239</t>
  </si>
  <si>
    <t>FRESADORA DE ASFALTO A FRIO SOBRE RODAS, LARGURA FRESAGEM DE 2,0 M, POTÊNCIA 550 HP - MATERIAIS NA OPERAÇÃO. AF_11/2014</t>
  </si>
  <si>
    <t>462,36</t>
  </si>
  <si>
    <t>89240</t>
  </si>
  <si>
    <t>VIBROACABADORA DE ASFALTO SOBRE ESTEIRAS, LARGURA DE PAVIMENTAÇÃO 1,90 M A 5,30 M, POTÊNCIA 105 HP CAPACIDADE 450 T/H - DEPRECIAÇÃO. AF_11/2014</t>
  </si>
  <si>
    <t>97,79</t>
  </si>
  <si>
    <t>89241</t>
  </si>
  <si>
    <t>VIBROACABADORA DE ASFALTO SOBRE ESTEIRAS, LARGURA DE PAVIMENTAÇÃO 1,90 M A 5,30 M, POTÊNCIA 105 HP CAPACIDADE 450 T/H - JUROS. AF_11/2014</t>
  </si>
  <si>
    <t>17,60</t>
  </si>
  <si>
    <t>89246</t>
  </si>
  <si>
    <t>RECICLADORA DE ASFALTO A FRIO SOBRE RODAS, LARGURA FRESAGEM DE 2,0 M, POTÊNCIA 422 HP - DEPRECIAÇÃO. AF_11/2014</t>
  </si>
  <si>
    <t>276,88</t>
  </si>
  <si>
    <t>89247</t>
  </si>
  <si>
    <t>RECICLADORA DE ASFALTO A FRIO SOBRE RODAS, LARGURA FRESAGEM DE 2,0 M, POTÊNCIA 422 HP - JUROS. AF_11/2014</t>
  </si>
  <si>
    <t>43,87</t>
  </si>
  <si>
    <t>89248</t>
  </si>
  <si>
    <t>RECICLADORA DE ASFALTO A FRIO SOBRE RODAS, LARGURA FRESAGEM DE 2,0 M, POTÊNCIA 422 HP - MANUTENÇÃO. AF_11/2014</t>
  </si>
  <si>
    <t>493,89</t>
  </si>
  <si>
    <t>89249</t>
  </si>
  <si>
    <t>RECICLADORA DE ASFALTO A FRIO SOBRE RODAS, LARGURA FRESAGEM DE 2,0 M, POTÊNCIA 422 HP - MATERIAIS NA OPERAÇÃO. AF_11/2014</t>
  </si>
  <si>
    <t>394,12</t>
  </si>
  <si>
    <t>89253</t>
  </si>
  <si>
    <t>VIBROACABADORA DE ASFALTO SOBRE ESTEIRAS, LARGURA DE PAVIMENTAÇÃO 2,13 M A 4,55 M, POTÊNCIA 100 HP, CAPACIDADE 400 T/H - DEPRECIAÇÃO. AF_11/2014</t>
  </si>
  <si>
    <t>80,13</t>
  </si>
  <si>
    <t>89254</t>
  </si>
  <si>
    <t>VIBROACABADORA DE ASFALTO SOBRE ESTEIRAS, LARGURA DE PAVIMENTAÇÃO 2,13 M A 4,55 M, POTÊNCIA 100 HP, CAPACIDADE 400 T/H - JUROS. AF_11/2014</t>
  </si>
  <si>
    <t>89255</t>
  </si>
  <si>
    <t>VIBROACABADORA DE ASFALTO SOBRE ESTEIRAS, LARGURA DE PAVIMENTAÇÃO 2,13 M A 4,55 M, POTÊNCIA 100 HP, CAPACIDADE 400 T/H - MANUTENÇÃO. AF_11/2014</t>
  </si>
  <si>
    <t>128,82</t>
  </si>
  <si>
    <t>89256</t>
  </si>
  <si>
    <t>VIBROACABADORA DE ASFALTO SOBRE ESTEIRAS, LARGURA DE PAVIMENTAÇÃO 2,13 M A 4,55 M, POTÊNCIA 100 HP, CAPACIDADE 400 T/H - MATERIAIS NA OPERAÇÃO. AF_11/2014</t>
  </si>
  <si>
    <t>88,70</t>
  </si>
  <si>
    <t>89259</t>
  </si>
  <si>
    <t>GUINDAUTO HIDRÁULICO, CAPACIDADE MÁXIMA DE CARGA 6200 KG, MOMENTO MÁXIMO DE CARGA 11,7 TM, ALCANCE MÁXIMO HORIZONTAL 9,70 M, INCLUSIVE CAMINHÃO TOCO PBT 16.000 KG, POTÊNCIA DE 189 CV - DEPRECIAÇÃO. AF_06/2014</t>
  </si>
  <si>
    <t>18,53</t>
  </si>
  <si>
    <t>89260</t>
  </si>
  <si>
    <t>GUINDAUTO HIDRÁULICO, CAPACIDADE MÁXIMA DE CARGA 6200 KG, MOMENTO MÁXIMO DE CARGA 11,7 TM, ALCANCE MÁXIMO HORIZONTAL 9,70 M, INCLUSIVE CAMINHÃO TOCO PBT 16.000 KG, POTÊNCIA DE 189 CV - JUROS. AF_06/2014</t>
  </si>
  <si>
    <t>3,34</t>
  </si>
  <si>
    <t>89262</t>
  </si>
  <si>
    <t>GUINDAUTO HIDRÁULICO, CAPACIDADE MÁXIMA DE CARGA 6200 KG, MOMENTO MÁXIMO DE CARGA 11,7 TM, ALCANCE MÁXIMO HORIZONTAL 9,70 M, INCLUSIVE CAMINHÃO TOCO PBT 16.000 KG, POTÊNCIA DE 189 CV - MANUTENÇÃO. AF_06/2014</t>
  </si>
  <si>
    <t>30,38</t>
  </si>
  <si>
    <t>89264</t>
  </si>
  <si>
    <t>CAMINHÃO TOCO, PBT 16.000 KG, CARGA ÚTIL MÁX. 10.685 KG, DIST. ENTRE EIXOS 4,8 M, POTÊNCIA 189 CV, INCLUSIVE CARROCERIA FIXA ABERTA DE MADEIRA P/ TRANSPORTE GERAL DE CARGA SECA, DIMEN. APROX. 2,5 X 7,00 X 0,50 M - DEPRECIAÇÃO. AF_06/2014</t>
  </si>
  <si>
    <t>13,05</t>
  </si>
  <si>
    <t>89265</t>
  </si>
  <si>
    <t>CAMINHÃO TOCO, PBT 16.000 KG, CARGA ÚTIL MÁX. 10.685 KG, DIST. ENTRE EIXOS 4,8 M, POTÊNCIA 189 CV, INCLUSIVE CARROCERIA FIXA ABERTA DE MADEIRA P/ TRANSPORTE GERAL DE CARGA SECA, DIMEN. APROX. 2,5 X 7,00 X 0,50 M - JUROS. AF_06/2014</t>
  </si>
  <si>
    <t>2,61</t>
  </si>
  <si>
    <t>89266</t>
  </si>
  <si>
    <t>CAMINHÃO TOCO, PBT 16.000 KG, CARGA ÚTIL MÁX. 10.685 KG, DIST. ENTRE EIXOS 4,8 M, POTÊNCIA 189 CV, INCLUSIVE CARROCERIA FIXA ABERTA DE MADEIRA P/ TRANSPORTE GERAL DE CARGA SECA, DIMEN. APROX. 2,5 X 7,00 X 0,50 M - IMPOSTOS E SEGUROS. AF_06/2014</t>
  </si>
  <si>
    <t>89267</t>
  </si>
  <si>
    <t>GUINDASTE HIDRÁULICO AUTOPROPELIDO, COM LANÇA TELESCÓPICA 28,80 M, CAPACIDADE MÁXIMA 30 T, POTÊNCIA 97 KW, TRAÇÃO 4 X 4 - DEPRECIAÇÃO. AF_11/2014</t>
  </si>
  <si>
    <t>89268</t>
  </si>
  <si>
    <t>GUINDASTE HIDRÁULICO AUTOPROPELIDO, COM LANÇA TELESCÓPICA 28,80 M, CAPACIDADE MÁXIMA 30 T, POTÊNCIA 97 KW, TRAÇÃO 4 X 4 - JUROS. AF_11/2014</t>
  </si>
  <si>
    <t>8,20</t>
  </si>
  <si>
    <t>89269</t>
  </si>
  <si>
    <t>GUINDASTE HIDRÁULICO AUTOPROPELIDO, COM LANÇA TELESCÓPICA 28,80 M, CAPACIDADE MÁXIMA 30 T, POTÊNCIA 97 KW, TRAÇÃO 4 X 4 - IMPOSTOS E SEGUROS. AF_11/2014</t>
  </si>
  <si>
    <t>89270</t>
  </si>
  <si>
    <t>GUINDASTE HIDRÁULICO AUTOPROPELIDO, COM LANÇA TELESCÓPICA 28,80 M, CAPACIDADE MÁXIMA 30 T, POTÊNCIA 97 KW, TRAÇÃO 4 X 4 - MANUTENÇÃO. AF_11/2014</t>
  </si>
  <si>
    <t>73,29</t>
  </si>
  <si>
    <t>89271</t>
  </si>
  <si>
    <t>GUINDASTE HIDRÁULICO AUTOPROPELIDO, COM LANÇA TELESCÓPICA 28,80 M, CAPACIDADE MÁXIMA 30 T, POTÊNCIA 97 KW, TRAÇÃO 4 X 4 - MATERIAIS NA OPERAÇÃO. AF_11/2014</t>
  </si>
  <si>
    <t>30,36</t>
  </si>
  <si>
    <t>89274</t>
  </si>
  <si>
    <t>BETONEIRA CAPACIDADE NOMINAL DE 600 L, CAPACIDADE DE MISTURA 440 L, MOTOR A DIESEL POTÊNCIA 10 CV, COM CARREGADOR - DEPRECIAÇÃO. AF_11/2014</t>
  </si>
  <si>
    <t>1,80</t>
  </si>
  <si>
    <t>89275</t>
  </si>
  <si>
    <t>BETONEIRA CAPACIDADE NOMINAL DE 600 L, CAPACIDADE DE MISTURA 440 L, MOTOR A DIESEL POTÊNCIA 10 CV, COM CARREGADOR - JUROS. AF_11/2014</t>
  </si>
  <si>
    <t>0,21</t>
  </si>
  <si>
    <t>89276</t>
  </si>
  <si>
    <t>BETONEIRA CAPACIDADE NOMINAL DE 600 L, CAPACIDADE DE MISTURA 440 L, MOTOR A DIESEL POTÊNCIA 10 CV, COM CARREGADOR - MANUTENÇÃO. AF_11/2014</t>
  </si>
  <si>
    <t>2,25</t>
  </si>
  <si>
    <t>89277</t>
  </si>
  <si>
    <t>BETONEIRA CAPACIDADE NOMINAL DE 600 L, CAPACIDADE DE MISTURA 440 L, MOTOR A DIESEL POTÊNCIA 10 CV, COM CARREGADOR - MATERIAIS NA OPERAÇÃO. AF_11/2014</t>
  </si>
  <si>
    <t>8,76</t>
  </si>
  <si>
    <t>89280</t>
  </si>
  <si>
    <t>ROLO COMPACTADOR VIBRATÓRIO TANDEM AÇO LISO, POTÊNCIA 58 HP, PESO SEM/COM LASTRO 6,5 / 9,4 T, LARGURA DE TRABALHO 1,2 M - DEPRECIAÇÃO. AF_06/2014</t>
  </si>
  <si>
    <t>27,84</t>
  </si>
  <si>
    <t>89281</t>
  </si>
  <si>
    <t>ROLO COMPACTADOR VIBRATÓRIO TANDEM AÇO LISO, POTÊNCIA 58 HP, PESO SEM/COM LASTRO 6,5 / 9,4 T, LARGURA DE TRABALHO 1,2 M - JUROS. AF_06/2014</t>
  </si>
  <si>
    <t>3,86</t>
  </si>
  <si>
    <t>89870</t>
  </si>
  <si>
    <t>CAMINHÃO BASCULANTE 14 M3, COM CAVALO MECÂNICO DE CAPACIDADE MÁXIMA DE TRAÇÃO COMBINADO DE 36000 KG, POTÊNCIA 286 CV, INCLUSIVE SEMIREBOQUE COM CAÇAMBA METÁLICA - DEPRECIAÇÃO. AF_12/2014</t>
  </si>
  <si>
    <t>31,54</t>
  </si>
  <si>
    <t>89871</t>
  </si>
  <si>
    <t>CAMINHÃO BASCULANTE 14 M3, COM CAVALO MECÂNICO DE CAPACIDADE MÁXIMA DE TRAÇÃO COMBINADO DE 36000 KG, POTÊNCIA 286 CV, INCLUSIVE SEMIREBOQUE COM CAÇAMBA METÁLICA - JUROS. AF_12/2014</t>
  </si>
  <si>
    <t>5,57</t>
  </si>
  <si>
    <t>89872</t>
  </si>
  <si>
    <t>CAMINHÃO BASCULANTE 14 M3, COM CAVALO MECÂNICO DE CAPACIDADE MÁXIMA DE TRAÇÃO COMBINADO DE 36000 KG, POTÊNCIA 286 CV, INCLUSIVE SEMIREBOQUE COM CAÇAMBA METÁLICA - IMPOSTOS E SEGUROS. AF_12/2014</t>
  </si>
  <si>
    <t>4,42</t>
  </si>
  <si>
    <t>89873</t>
  </si>
  <si>
    <t>CAMINHÃO BASCULANTE 14 M3, COM CAVALO MECÂNICO DE CAPACIDADE MÁXIMA DE TRAÇÃO COMBINADO DE 36000 KG, POTÊNCIA 286 CV, INCLUSIVE SEMIREBOQUE COM CAÇAMBA METÁLICA - MANUTENÇÃO. AF_12/2014</t>
  </si>
  <si>
    <t>53,57</t>
  </si>
  <si>
    <t>89874</t>
  </si>
  <si>
    <t>CAMINHÃO BASCULANTE 14 M3, COM CAVALO MECÂNICO DE CAPACIDADE MÁXIMA DE TRAÇÃO COMBINADO DE 36000 KG, POTÊNCIA 286 CV, INCLUSIVE SEMIREBOQUE COM CAÇAMBA METÁLICA - MATERIAIS NA OPERAÇÃO. AF_12/2014</t>
  </si>
  <si>
    <t>184,48</t>
  </si>
  <si>
    <t>89878</t>
  </si>
  <si>
    <t>CAMINHÃO BASCULANTE 18 M3, COM CAVALO MECÂNICO DE CAPACIDADE MÁXIMA DE TRAÇÃO COMBINADO DE 45000 KG, POTÊNCIA 330 CV, INCLUSIVE SEMIREBOQUE COM CAÇAMBA METÁLICA - DEPRECIAÇÃO. AF_12/2014</t>
  </si>
  <si>
    <t>33,90</t>
  </si>
  <si>
    <t>89879</t>
  </si>
  <si>
    <t>CAMINHÃO BASCULANTE 18 M3, COM CAVALO MECÂNICO DE CAPACIDADE MÁXIMA DE TRAÇÃO COMBINADO DE 45000 KG, POTÊNCIA 330 CV, INCLUSIVE SEMIREBOQUE COM CAÇAMBA METÁLICA - JUROS. AF_12/2014</t>
  </si>
  <si>
    <t>89880</t>
  </si>
  <si>
    <t>CAMINHÃO BASCULANTE 18 M3, COM CAVALO MECÂNICO DE CAPACIDADE MÁXIMA DE TRAÇÃO COMBINADO DE 45000 KG, POTÊNCIA 330 CV, INCLUSIVE SEMIREBOQUE COM CAÇAMBA METÁLICA - IMPOSTOS E SEGUROS. AF_12/2014</t>
  </si>
  <si>
    <t>4,67</t>
  </si>
  <si>
    <t>89881</t>
  </si>
  <si>
    <t>CAMINHÃO BASCULANTE 18 M3, COM CAVALO MECÂNICO DE CAPACIDADE MÁXIMA DE TRAÇÃO COMBINADO DE 45000 KG, POTÊNCIA 330 CV, INCLUSIVE SEMIREBOQUE COM CAÇAMBA METÁLICA - MANUTENÇÃO. AF_12/2014</t>
  </si>
  <si>
    <t>57,00</t>
  </si>
  <si>
    <t>89882</t>
  </si>
  <si>
    <t>CAMINHÃO BASCULANTE 18 M3, COM CAVALO MECÂNICO DE CAPACIDADE MÁXIMA DE TRAÇÃO COMBINADO DE 45000 KG, POTÊNCIA 330 CV, INCLUSIVE SEMIREBOQUE COM CAÇAMBA METÁLICA - MATERIAIS NA OPERAÇÃO. AF_12/2014</t>
  </si>
  <si>
    <t>212,84</t>
  </si>
  <si>
    <t>90582</t>
  </si>
  <si>
    <t>VIBRADOR DE IMERSÃO, DIÂMETRO DE PONTEIRA 45MM, MOTOR ELÉTRICO TRIFÁSICO POTÊNCIA DE 2 CV - DEPRECIAÇÃO. AF_06/2015</t>
  </si>
  <si>
    <t>90583</t>
  </si>
  <si>
    <t>VIBRADOR DE IMERSÃO, DIÂMETRO DE PONTEIRA 45MM, MOTOR ELÉTRICO TRIFÁSICO POTÊNCIA DE 2 CV - JUROS. AF_06/2015</t>
  </si>
  <si>
    <t>90584</t>
  </si>
  <si>
    <t>VIBRADOR DE IMERSÃO, DIÂMETRO DE PONTEIRA 45MM, MOTOR ELÉTRICO TRIFÁSICO POTÊNCIA DE 2 CV - MANUTENÇÃO. AF_06/2015</t>
  </si>
  <si>
    <t>0,34</t>
  </si>
  <si>
    <t>90585</t>
  </si>
  <si>
    <t>VIBRADOR DE IMERSÃO, DIÂMETRO DE PONTEIRA 45MM, MOTOR ELÉTRICO TRIFÁSICO POTÊNCIA DE 2 CV - MATERIAIS NA OPERAÇÃO. AF_06/2015</t>
  </si>
  <si>
    <t>0,53</t>
  </si>
  <si>
    <t>90621</t>
  </si>
  <si>
    <t>PERFURATRIZ MANUAL, TORQUE MÁXIMO 83 N.M, POTÊNCIA 5 CV, COM DIÂMETRO MÁXIMO 4" - DEPRECIAÇÃO. AF_06/2015</t>
  </si>
  <si>
    <t>90622</t>
  </si>
  <si>
    <t>PERFURATRIZ MANUAL, TORQUE MÁXIMO 83 N.M, POTÊNCIA 5 CV, COM DIÂMETRO MÁXIMO 4" - JUROS. AF_06/2015</t>
  </si>
  <si>
    <t>0,19</t>
  </si>
  <si>
    <t>90623</t>
  </si>
  <si>
    <t>PERFURATRIZ MANUAL, TORQUE MÁXIMO 83 N.M, POTÊNCIA 5 CV, COM DIÂMETRO MÁXIMO 4" - MANUTENÇÃO. AF_06/2015</t>
  </si>
  <si>
    <t>2,00</t>
  </si>
  <si>
    <t>90624</t>
  </si>
  <si>
    <t>PERFURATRIZ MANUAL, TORQUE MÁXIMO 83 N.M, POTÊNCIA 5 CV, COM DIÂMETRO MÁXIMO 4" - MATERIAIS NA OPERAÇÃO. AF_06/2015</t>
  </si>
  <si>
    <t>90627</t>
  </si>
  <si>
    <t>PERFURATRIZ SOBRE ESTEIRA, TORQUE MÁXIMO 600 KGF, PESO MÉDIO 1000 KG, POTÊNCIA 20 HP, DIÂMETRO MÁXIMO 10" - DEPRECIAÇÃO. AF_06/2015</t>
  </si>
  <si>
    <t>45,03</t>
  </si>
  <si>
    <t>90628</t>
  </si>
  <si>
    <t>PERFURATRIZ SOBRE ESTEIRA, TORQUE MÁXIMO 600 KGF, PESO MÉDIO 1000 KG, POTÊNCIA 20 HP, DIÂMETRO MÁXIMO 10" - JUROS. AF_06/2015</t>
  </si>
  <si>
    <t>6,16</t>
  </si>
  <si>
    <t>90629</t>
  </si>
  <si>
    <t>PERFURATRIZ SOBRE ESTEIRA, TORQUE MÁXIMO 600 KGF, PESO MÉDIO 1000 KG, POTÊNCIA 20 HP, DIÂMETRO MÁXIMO 10" - MANUTENÇÃO. AF_06/2015</t>
  </si>
  <si>
    <t>56,35</t>
  </si>
  <si>
    <t>90630</t>
  </si>
  <si>
    <t>PERFURATRIZ SOBRE ESTEIRA, TORQUE MÁXIMO 600 KGF, PESO MÉDIO 1000 KG, POTÊNCIA 20 HP, DIÂMETRO MÁXIMO 10" - MATERIAIS NA OPERAÇÃO. AF_06/2015</t>
  </si>
  <si>
    <t>1,51</t>
  </si>
  <si>
    <t>90633</t>
  </si>
  <si>
    <t>MISTURADOR DUPLO HORIZONTAL DE ALTA TURBULÊNCIA, CAPACIDADE / VOLUME 2 X 500 LITROS, MOTORES ELÉTRICOS MÍNIMO 5 CV CADA, PARA NATA CIMENTO, ARGAMASSA E OUTROS - DEPRECIAÇÃO. AF_06/2015</t>
  </si>
  <si>
    <t>4,57</t>
  </si>
  <si>
    <t>90634</t>
  </si>
  <si>
    <t>MISTURADOR DUPLO HORIZONTAL DE ALTA TURBULÊNCIA, CAPACIDADE / VOLUME 2 X 500 LITROS, MOTORES ELÉTRICOS MÍNIMO 5 CV CADA, PARA NATA CIMENTO, ARGAMASSA E OUTROS - JUROS. AF_06/2015</t>
  </si>
  <si>
    <t>90635</t>
  </si>
  <si>
    <t>MISTURADOR DUPLO HORIZONTAL DE ALTA TURBULÊNCIA, CAPACIDADE / VOLUME 2 X 500 LITROS, MOTORES ELÉTRICOS MÍNIMO 5 CV CADA, PARA NATA CIMENTO, ARGAMASSA E OUTROS - MANUTENÇÃO. AF_06/2015</t>
  </si>
  <si>
    <t>5,00</t>
  </si>
  <si>
    <t>90636</t>
  </si>
  <si>
    <t>MISTURADOR DUPLO HORIZONTAL DE ALTA TURBULÊNCIA, CAPACIDADE / VOLUME 2 X 500 LITROS, MOTORES ELÉTRICOS MÍNIMO 5 CV CADA, PARA NATA CIMENTO, ARGAMASSA E OUTROS - MATERIAIS NA OPERAÇÃO. AF_06/2015</t>
  </si>
  <si>
    <t>6,38</t>
  </si>
  <si>
    <t>90639</t>
  </si>
  <si>
    <t>BOMBA TRIPLEX, PARA INJEÇÃO DE NATA DE CIMENTO, VAZÃO MÁXIMA DE 100 LITROS/MINUTO, PRESSÃO MÁXIMA DE 70 BAR - DEPRECIAÇÃO. AF_06/2015</t>
  </si>
  <si>
    <t>6,83</t>
  </si>
  <si>
    <t>90640</t>
  </si>
  <si>
    <t>BOMBA TRIPLEX, PARA INJEÇÃO DE NATA DE CIMENTO, VAZÃO MÁXIMA DE 100 LITROS/MINUTO, PRESSÃO MÁXIMA DE 70 BAR - JUROS. AF_06/2015</t>
  </si>
  <si>
    <t>90641</t>
  </si>
  <si>
    <t>BOMBA TRIPLEX, PARA INJEÇÃO DE NATA DE CIMENTO, VAZÃO MÁXIMA DE 100 LITROS/MINUTO, PRESSÃO MÁXIMA DE 70 BAR - MANUTENÇÃO. AF_06/2015</t>
  </si>
  <si>
    <t>7,47</t>
  </si>
  <si>
    <t>90642</t>
  </si>
  <si>
    <t>BOMBA TRIPLEX, PARA INJEÇÃO DE NATA DE CIMENTO, VAZÃO MÁXIMA DE 100 LITROS/MINUTO, PRESSÃO MÁXIMA DE 70 BAR - MATERIAIS NA OPERAÇÃO. AF_06/2015</t>
  </si>
  <si>
    <t>13,14</t>
  </si>
  <si>
    <t>90646</t>
  </si>
  <si>
    <t>BOMBA CENTRÍFUGA MONOESTÁGIO COM MOTOR ELÉTRICO MONOFÁSICO, POTÊNCIA 15 HP, DIÂMETRO DO ROTOR 173 MM, HM/Q = 30 MCA / 90 M3/H A 45 MCA / 55 M3/H - DEPRECIAÇÃO. AF_06/2015</t>
  </si>
  <si>
    <t>0,85</t>
  </si>
  <si>
    <t>90647</t>
  </si>
  <si>
    <t>BOMBA CENTRÍFUGA MONOESTÁGIO COM MOTOR ELÉTRICO MONOFÁSICO, POTÊNCIA 15 HP, DIÂMETRO DO ROTOR 173 MM, HM/Q = 30 MCA / 90 M3/H A 45 MCA / 55 M3/H - JUROS. AF_06/2015</t>
  </si>
  <si>
    <t>90648</t>
  </si>
  <si>
    <t>BOMBA CENTRÍFUGA MONOESTÁGIO COM MOTOR ELÉTRICO MONOFÁSICO, POTÊNCIA 15 HP, DIÂMETRO DO ROTOR 173 MM, HM/Q = 30 MCA / 90 M3/H A 45 MCA / 55 M3/H - MANUTENÇÃO. AF_06/2015</t>
  </si>
  <si>
    <t>90649</t>
  </si>
  <si>
    <t>BOMBA CENTRÍFUGA MONOESTÁGIO COM MOTOR ELÉTRICO MONOFÁSICO, POTÊNCIA 15 HP, DIÂMETRO DO ROTOR 173 MM, HM/Q = 30 MCA / 90 M3/H A 45 MCA / 55 M3/H - MATERIAIS NA OPERAÇÃO. AF_06/2015</t>
  </si>
  <si>
    <t>9,89</t>
  </si>
  <si>
    <t>90652</t>
  </si>
  <si>
    <t>BOMBA DE PROJEÇÃO DE CONCRETO SECO, POTÊNCIA 10 CV, VAZÃO 3 M3/H - DEPRECIAÇÃO. AF_06/2015</t>
  </si>
  <si>
    <t>4,44</t>
  </si>
  <si>
    <t>90653</t>
  </si>
  <si>
    <t>BOMBA DE PROJEÇÃO DE CONCRETO SECO, POTÊNCIA 10 CV, VAZÃO 3 M3/H - JUROS. AF_06/2015</t>
  </si>
  <si>
    <t>0,52</t>
  </si>
  <si>
    <t>90654</t>
  </si>
  <si>
    <t>BOMBA DE PROJEÇÃO DE CONCRETO SECO, POTÊNCIA 10 CV, VAZÃO 3 M3/H - MANUTENÇÃO. AF_06/2015</t>
  </si>
  <si>
    <t>90655</t>
  </si>
  <si>
    <t>BOMBA DE PROJEÇÃO DE CONCRETO SECO, POTÊNCIA 10 CV, VAZÃO 3 M3/H - MATERIAIS NA OPERAÇÃO. AF_06/2015</t>
  </si>
  <si>
    <t>90658</t>
  </si>
  <si>
    <t>BOMBA DE PROJEÇÃO DE CONCRETO SECO, POTÊNCIA 10 CV, VAZÃO 6 M3/H - DEPRECIAÇÃO. AF_06/2015</t>
  </si>
  <si>
    <t>90659</t>
  </si>
  <si>
    <t>BOMBA DE PROJEÇÃO DE CONCRETO SECO, POTÊNCIA 10 CV, VAZÃO 6 M3/H - JUROS. AF_06/2015</t>
  </si>
  <si>
    <t>90660</t>
  </si>
  <si>
    <t>BOMBA DE PROJEÇÃO DE CONCRETO SECO, POTÊNCIA 10 CV, VAZÃO 6 M3/H - MANUTENÇÃO. AF_06/2015</t>
  </si>
  <si>
    <t>5,21</t>
  </si>
  <si>
    <t>90661</t>
  </si>
  <si>
    <t>BOMBA DE PROJEÇÃO DE CONCRETO SECO, POTÊNCIA 10 CV, VAZÃO 6 M3/H - MATERIAIS NA OPERAÇÃO. AF_06/2015</t>
  </si>
  <si>
    <t>90664</t>
  </si>
  <si>
    <t>PROJETOR PNEUMÁTICO DE ARGAMASSA PARA CHAPISCO E REBOCO COM RECIPIENTE ACOPLADO, TIPO CANEQUINHA, COM COMPRESSOR DE AR REBOCÁVEL VAZÃO 89 PCM E MOTOR DIESEL DE 20 CV - DEPRECIAÇÃO. AF_06/2015</t>
  </si>
  <si>
    <t>5,73</t>
  </si>
  <si>
    <t>90665</t>
  </si>
  <si>
    <t>PROJETOR PNEUMÁTICO DE ARGAMASSA PARA CHAPISCO E REBOCO COM RECIPIENTE ACOPLADO, TIPO CANEQUINHA, COM COMPRESSOR DE AR REBOCÁVEL VAZÃO 89 PCM E MOTOR DIESEL DE 20 CV - JUROS. AF_06/2015</t>
  </si>
  <si>
    <t>0,79</t>
  </si>
  <si>
    <t>90666</t>
  </si>
  <si>
    <t>PROJETOR PNEUMÁTICO DE ARGAMASSA PARA CHAPISCO E REBOCO COM RECIPIENTE ACOPLADO, TIPO CANEQUINHA, COM COMPRESSOR DE AR REBOCÁVEL VAZÃO 89 PCM E MOTOR DIESEL DE 20 CV - MANUTENÇÃO. AF_06/2015</t>
  </si>
  <si>
    <t>7,17</t>
  </si>
  <si>
    <t>90667</t>
  </si>
  <si>
    <t>PROJETOR PNEUMÁTICO DE ARGAMASSA PARA CHAPISCO E REBOCO COM RECIPIENTE ACOPLADO, TIPO CANEQUINHA, COM COMPRESSOR DE AR REBOCÁVEL VAZÃO 89 PCM E MOTOR DIESEL DE 20 CV - MATERIAIS NA OPERAÇÃO. AF_06/2015</t>
  </si>
  <si>
    <t>15,65</t>
  </si>
  <si>
    <t>90670</t>
  </si>
  <si>
    <t>PERFURATRIZ COM TORRE METÁLICA PARA EXECUÇÃO DE ESTACA HÉLICE CONTÍNUA, PROFUNDIDADE MÁXIMA DE 30 M, DIÂMETRO MÁXIMO DE 800 MM, POTÊNCIA INSTALADA DE 268 HP, MESA ROTATIVA COM TORQUE MÁXIMO DE 170 KNM - DEPRECIAÇÃO. AF_06/2015</t>
  </si>
  <si>
    <t>206,65</t>
  </si>
  <si>
    <t>90671</t>
  </si>
  <si>
    <t>PERFURATRIZ COM TORRE METÁLICA PARA EXECUÇÃO DE ESTACA HÉLICE CONTÍNUA, PROFUNDIDADE MÁXIMA DE 30 M, DIÂMETRO MÁXIMO DE 800 MM, POTÊNCIA INSTALADA DE 268 HP, MESA ROTATIVA COM TORQUE MÁXIMO DE 170 KNM - JUROS. AF_06/2015</t>
  </si>
  <si>
    <t>28,69</t>
  </si>
  <si>
    <t>90672</t>
  </si>
  <si>
    <t>PERFURATRIZ COM TORRE METÁLICA PARA EXECUÇÃO DE ESTACA HÉLICE CONTÍNUA, PROFUNDIDADE MÁXIMA DE 30 M, DIÂMETRO MÁXIMO DE 800 MM, POTÊNCIA INSTALADA DE 268 HP, MESA ROTATIVA COM TORQUE MÁXIMO DE 170 KNM - MANUTENÇÃO. AF_06/2015</t>
  </si>
  <si>
    <t>258,61</t>
  </si>
  <si>
    <t>90673</t>
  </si>
  <si>
    <t>PERFURATRIZ COM TORRE METÁLICA PARA EXECUÇÃO DE ESTACA HÉLICE CONTÍNUA, PROFUNDIDADE MÁXIMA DE 30 M, DIÂMETRO MÁXIMO DE 800 MM, POTÊNCIA INSTALADA DE 268 HP, MESA ROTATIVA COM TORQUE MÁXIMO DE 170 KNM - MATERIAIS NA OPERAÇÃO. AF_06/2015</t>
  </si>
  <si>
    <t>125,13</t>
  </si>
  <si>
    <t>90676</t>
  </si>
  <si>
    <t>PERFURATRIZ HIDRÁULICA SOBRE CAMINHÃO COM TRADO CURTO ACOPLADO, PROFUNDIDADE MÁXIMA DE 20 M, DIÂMETRO MÁXIMO DE 1500 MM, POTÊNCIA INSTALADA DE 137 HP, MESA ROTATIVA COM TORQUE MÁXIMO DE 30 KNM - DEPRECIAÇÃO. AF_06/2015</t>
  </si>
  <si>
    <t>95,42</t>
  </si>
  <si>
    <t>90677</t>
  </si>
  <si>
    <t>PERFURATRIZ HIDRÁULICA SOBRE CAMINHÃO COM TRADO CURTO ACOPLADO, PROFUNDIDADE MÁXIMA DE 20 M, DIÂMETRO MÁXIMO DE 1500 MM, POTÊNCIA INSTALADA DE 137 HP, MESA ROTATIVA COM TORQUE MÁXIMO DE 30 KNM - JUROS. AF_06/2015</t>
  </si>
  <si>
    <t>14,44</t>
  </si>
  <si>
    <t>90678</t>
  </si>
  <si>
    <t>PERFURATRIZ HIDRÁULICA SOBRE CAMINHÃO COM TRADO CURTO ACOPLADO, PROFUNDIDADE MÁXIMA DE 20 M, DIÂMETRO MÁXIMO DE 1500 MM, POTÊNCIA INSTALADA DE 137 HP, MESA ROTATIVA COM TORQUE MÁXIMO DE 30 KNM - MANUTENÇÃO. AF_06/2015</t>
  </si>
  <si>
    <t>129,89</t>
  </si>
  <si>
    <t>90679</t>
  </si>
  <si>
    <t>PERFURATRIZ HIDRÁULICA SOBRE CAMINHÃO COM TRADO CURTO ACOPLADO, PROFUNDIDADE MÁXIMA DE 20 M, DIÂMETRO MÁXIMO DE 1500 MM, POTÊNCIA INSTALADA DE 137 HP, MESA ROTATIVA COM TORQUE MÁXIMO DE 30 KNM - MATERIAIS NA OPERAÇÃO. AF_06/2015</t>
  </si>
  <si>
    <t>95,96</t>
  </si>
  <si>
    <t>90682</t>
  </si>
  <si>
    <t>MANIPULADOR TELESCÓPICO, POTÊNCIA DE 85 HP, CAPACIDADE DE CARGA DE 3.500 KG, ALTURA MÁXIMA DE ELEVAÇÃO DE 12,3 M - DEPRECIAÇÃO. AF_06/2015</t>
  </si>
  <si>
    <t>32,51</t>
  </si>
  <si>
    <t>90683</t>
  </si>
  <si>
    <t>MANIPULADOR TELESCÓPICO, POTÊNCIA DE 85 HP, CAPACIDADE DE CARGA DE 3.500 KG, ALTURA MÁXIMA DE ELEVAÇÃO DE 12,3 M - JUROS. AF_06/2015</t>
  </si>
  <si>
    <t>90684</t>
  </si>
  <si>
    <t>MANIPULADOR TELESCÓPICO, POTÊNCIA DE 85 HP, CAPACIDADE DE CARGA DE 3.500 KG, ALTURA MÁXIMA DE ELEVAÇÃO DE 12,3 M - MANUTENÇÃO. AF_06/2015</t>
  </si>
  <si>
    <t>35,55</t>
  </si>
  <si>
    <t>90685</t>
  </si>
  <si>
    <t>MANIPULADOR TELESCÓPICO, POTÊNCIA DE 85 HP, CAPACIDADE DE CARGA DE 3.500 KG, ALTURA MÁXIMA DE ELEVAÇÃO DE 12,3 M - MATERIAIS NA OPERAÇÃO. AF_06/2015</t>
  </si>
  <si>
    <t>59,53</t>
  </si>
  <si>
    <t>90688</t>
  </si>
  <si>
    <t>MINICARREGADEIRA SOBRE RODAS, POTÊNCIA LÍQUIDA DE 47 HP, CAPACIDADE NOMINAL DE OPERAÇÃO DE 646 KG - DEPRECIAÇÃO. AF_06/2015</t>
  </si>
  <si>
    <t>18,40</t>
  </si>
  <si>
    <t>90689</t>
  </si>
  <si>
    <t>MINICARREGADEIRA SOBRE RODAS, POTÊNCIA LÍQUIDA DE 47 HP, CAPACIDADE NOMINAL DE OPERAÇÃO DE 646 KG - JUROS. AF_06/2015</t>
  </si>
  <si>
    <t>1,86</t>
  </si>
  <si>
    <t>90690</t>
  </si>
  <si>
    <t>MINICARREGADEIRA SOBRE RODAS, POTÊNCIA LÍQUIDA DE 47 HP, CAPACIDADE NOMINAL DE OPERAÇÃO DE 646 KG - MANUTENÇÃO. AF_06/2015</t>
  </si>
  <si>
    <t>23,00</t>
  </si>
  <si>
    <t>90691</t>
  </si>
  <si>
    <t>MINICARREGADEIRA SOBRE RODAS, POTÊNCIA LÍQUIDA DE 47 HP, CAPACIDADE NOMINAL DE OPERAÇÃO DE 646 KG - MATERIAIS NA OPERAÇÃO. AF_06/2015</t>
  </si>
  <si>
    <t>41,69</t>
  </si>
  <si>
    <t>90957</t>
  </si>
  <si>
    <t>COMPRESSOR DE AR REBOCÁVEL, VAZÃO 189 PCM, PRESSÃO EFETIVA DE TRABALHO 102 PSI, MOTOR DIESEL, POTÊNCIA 63 CV - DEPRECIAÇÃO. AF_06/2015</t>
  </si>
  <si>
    <t>4,27</t>
  </si>
  <si>
    <t>90958</t>
  </si>
  <si>
    <t>COMPRESSOR DE AR REBOCÁVEL, VAZÃO 189 PCM, PRESSÃO EFETIVA DE TRABALHO 102 PSI, MOTOR DIESEL, POTÊNCIA 63 CV - JUROS. AF_06/2015</t>
  </si>
  <si>
    <t>0,59</t>
  </si>
  <si>
    <t>90960</t>
  </si>
  <si>
    <t>COMPRESSOR DE AR REBOCÁVEL, VAZÃO 89 PCM, PRESSÃO EFETIVA DE TRABALHO 102 PSI, MOTOR DIESEL, POTÊNCIA 20 CV - DEPRECIAÇÃO. AF_06/2015</t>
  </si>
  <si>
    <t>5,70</t>
  </si>
  <si>
    <t>90961</t>
  </si>
  <si>
    <t>COMPRESSOR DE AR REBOCÁVEL, VAZÃO 89 PCM, PRESSÃO EFETIVA DE TRABALHO 102 PSI, MOTOR DIESEL, POTÊNCIA 20 CV - JUROS. AF_06/2015</t>
  </si>
  <si>
    <t>90962</t>
  </si>
  <si>
    <t>COMPRESSOR DE AR REBOCÁVEL, VAZÃO 89 PCM, PRESSÃO EFETIVA DE TRABALHO 102 PSI, MOTOR DIESEL, POTÊNCIA 20 CV - MANUTENÇÃO. AF_06/2015</t>
  </si>
  <si>
    <t>7,14</t>
  </si>
  <si>
    <t>90963</t>
  </si>
  <si>
    <t>COMPRESSOR DE AR REBOCÁVEL, VAZÃO 89 PCM, PRESSÃO EFETIVA DE TRABALHO 102 PSI, MOTOR DIESEL, POTÊNCIA 20 CV - MATERIAIS NA OPERAÇÃO. AF_06/2015</t>
  </si>
  <si>
    <t>90968</t>
  </si>
  <si>
    <t>COMPRESSOR DE AR REBOCAVEL, VAZÃO 250 PCM, PRESSAO DE TRABALHO 102 PSI, MOTOR A DIESEL POTÊNCIA 81 CV - DEPRECIAÇÃO. AF_06/2015</t>
  </si>
  <si>
    <t>90969</t>
  </si>
  <si>
    <t>COMPRESSOR DE AR REBOCAVEL, VAZÃO 250 PCM, PRESSAO DE TRABALHO 102 PSI, MOTOR A DIESEL POTÊNCIA 81 CV - JUROS. AF_06/2015</t>
  </si>
  <si>
    <t>90970</t>
  </si>
  <si>
    <t>COMPRESSOR DE AR REBOCAVEL, VAZÃO 250 PCM, PRESSAO DE TRABALHO 102 PSI, MOTOR A DIESEL POTÊNCIA 81 CV - MANUTENÇÃO. AF_06/2015</t>
  </si>
  <si>
    <t>7,16</t>
  </si>
  <si>
    <t>90971</t>
  </si>
  <si>
    <t>COMPRESSOR DE AR REBOCAVEL, VAZÃO 250 PCM, PRESSAO DE TRABALHO 102 PSI, MOTOR A DIESEL POTÊNCIA 81 CV - MATERIAIS NA OPERAÇÃO. AF_06/2015</t>
  </si>
  <si>
    <t>63,41</t>
  </si>
  <si>
    <t>90975</t>
  </si>
  <si>
    <t>COMPRESSOR DE AR REBOCÁVEL, VAZÃO 748 PCM, PRESSÃO EFETIVA DE TRABALHO 102 PSI, MOTOR DIESEL, POTÊNCIA 210 CV - DEPRECIAÇÃO. AF_06/2015</t>
  </si>
  <si>
    <t>14,53</t>
  </si>
  <si>
    <t>90976</t>
  </si>
  <si>
    <t>COMPRESSOR DE AR REBOCÁVEL, VAZÃO 748 PCM, PRESSÃO EFETIVA DE TRABALHO 102 PSI, MOTOR DIESEL, POTÊNCIA 210 CV - JUROS. AF_06/2015</t>
  </si>
  <si>
    <t>90977</t>
  </si>
  <si>
    <t>COMPRESSOR DE AR REBOCÁVEL, VAZÃO 748 PCM, PRESSÃO EFETIVA DE TRABALHO 102 PSI, MOTOR DIESEL, POTÊNCIA 210 CV - MANUTENÇÃO. AF_06/2015</t>
  </si>
  <si>
    <t>90978</t>
  </si>
  <si>
    <t>COMPRESSOR DE AR REBOCÁVEL, VAZÃO 748 PCM, PRESSÃO EFETIVA DE TRABALHO 102 PSI, MOTOR DIESEL, POTÊNCIA 210 CV - MATERIAIS NA OPERAÇÃO. AF_06/2015</t>
  </si>
  <si>
    <t>164,51</t>
  </si>
  <si>
    <t>90992</t>
  </si>
  <si>
    <t>COMPRESSOR DE AR REBOCAVEL, VAZÃO 400 PCM, PRESSAO DE TRABALHO 102 PSI, MOTOR A DIESEL POTÊNCIA 110 CV - DEPRECIAÇÃO. AF_06/2015</t>
  </si>
  <si>
    <t>6,78</t>
  </si>
  <si>
    <t>90993</t>
  </si>
  <si>
    <t>COMPRESSOR DE AR REBOCAVEL, VAZÃO 400 PCM, PRESSAO DE TRABALHO 102 PSI, MOTOR A DIESEL POTÊNCIA 110 CV - JUROS. AF_06/2015</t>
  </si>
  <si>
    <t>0,94</t>
  </si>
  <si>
    <t>90994</t>
  </si>
  <si>
    <t>COMPRESSOR DE AR REBOCAVEL, VAZÃO 400 PCM, PRESSAO DE TRABALHO 102 PSI, MOTOR A DIESEL POTÊNCIA 110 CV - MANUTENÇÃO. AF_06/2015</t>
  </si>
  <si>
    <t>8,49</t>
  </si>
  <si>
    <t>90995</t>
  </si>
  <si>
    <t>COMPRESSOR DE AR REBOCAVEL, VAZÃO 400 PCM, PRESSAO DE TRABALHO 102 PSI, MOTOR A DIESEL POTÊNCIA 110 CV - MATERIAIS NA OPERAÇÃO. AF_06/2015</t>
  </si>
  <si>
    <t>86,13</t>
  </si>
  <si>
    <t>91021</t>
  </si>
  <si>
    <t>PERFURATRIZ HIDRÁULICA SOBRE CAMINHÃO COM TRADO CURTO ACOPLADO, PROFUNDIDADE MÁXIMA DE 20 M, DIÂMETRO MÁXIMO DE 1500 MM, POTÊNCIA INSTALADA DE 137 HP, MESA ROTATIVA COM TORQUE MÁXIMO DE 30 KNM - IMPOSTOS E SEGUROS. AF_06/2015</t>
  </si>
  <si>
    <t>91026</t>
  </si>
  <si>
    <t>CAMINHÃO TRUCADO (C/ TERCEIRO EIXO) ELETRÔNICO - POTÊNCIA 231CV - PBT = 22000KG - DIST. ENTRE EIXOS 5170 MM - INCLUI CARROCERIA FIXA ABERTA DE MADEIRA - DEPRECIAÇÃO. AF_06/2015</t>
  </si>
  <si>
    <t>18,19</t>
  </si>
  <si>
    <t>91027</t>
  </si>
  <si>
    <t>CAMINHÃO TRUCADO (C/ TERCEIRO EIXO) ELETRÔNICO - POTÊNCIA 231CV - PBT = 22000KG - DIST. ENTRE EIXOS 5170 MM - INCLUI CARROCERIA FIXA ABERTA DE MADEIRA - JUROS. AF_06/2015</t>
  </si>
  <si>
    <t>3,70</t>
  </si>
  <si>
    <t>91028</t>
  </si>
  <si>
    <t>CAMINHÃO TRUCADO (C/ TERCEIRO EIXO) ELETRÔNICO - POTÊNCIA 231CV - PBT = 22000KG - DIST. ENTRE EIXOS 5170 MM - INCLUI CARROCERIA FIXA ABERTA DE MADEIRA - IMPOSTOS E SEGUROS. AF_06/2015</t>
  </si>
  <si>
    <t>2,93</t>
  </si>
  <si>
    <t>91029</t>
  </si>
  <si>
    <t>CAMINHÃO TRUCADO (C/ TERCEIRO EIXO) ELETRÔNICO - POTÊNCIA 231CV - PBT = 22000KG - DIST. ENTRE EIXOS 5170 MM - INCLUI CARROCERIA FIXA ABERTA DE MADEIRA - MANUTENÇÃO. AF_06/2015</t>
  </si>
  <si>
    <t>33,23</t>
  </si>
  <si>
    <t>91030</t>
  </si>
  <si>
    <t>CAMINHÃO TRUCADO (C/ TERCEIRO EIXO) ELETRÔNICO - POTÊNCIA 231CV - PBT = 22000KG - DIST. ENTRE EIXOS 5170 MM - INCLUI CARROCERIA FIXA ABERTA DE MADEIRA - MATERIAIS NA OPERAÇÃO. AF_06/2015</t>
  </si>
  <si>
    <t>153,49</t>
  </si>
  <si>
    <t>91273</t>
  </si>
  <si>
    <t>PLACA VIBRATÓRIA REVERSÍVEL COM MOTOR 4 TEMPOS A GASOLINA, FORÇA CENTRÍFUGA DE 25 KN (2500 KGF), POTÊNCIA 5,5 CV - DEPRECIAÇÃO. AF_08/2015</t>
  </si>
  <si>
    <t>91274</t>
  </si>
  <si>
    <t>PLACA VIBRATÓRIA REVERSÍVEL COM MOTOR 4 TEMPOS A GASOLINA, FORÇA CENTRÍFUGA DE 25 KN (2500 KGF), POTÊNCIA 5,5 CV - JUROS. AF_08/2015</t>
  </si>
  <si>
    <t>0,07</t>
  </si>
  <si>
    <t>91275</t>
  </si>
  <si>
    <t>PLACA VIBRATÓRIA REVERSÍVEL COM MOTOR 4 TEMPOS A GASOLINA, FORÇA CENTRÍFUGA DE 25 KN (2500 KGF), POTÊNCIA 5,5 CV - MANUTENÇÃO. AF_08/2015</t>
  </si>
  <si>
    <t>0,67</t>
  </si>
  <si>
    <t>91276</t>
  </si>
  <si>
    <t>PLACA VIBRATÓRIA REVERSÍVEL COM MOTOR 4 TEMPOS A GASOLINA, FORÇA CENTRÍFUGA DE 25 KN (2500 KGF), POTÊNCIA 5,5 CV - MATERIAIS NA OPERAÇÃO. AF_08/2015</t>
  </si>
  <si>
    <t>10,48</t>
  </si>
  <si>
    <t>91279</t>
  </si>
  <si>
    <t>CORTADORA DE PISO COM MOTOR 4 TEMPOS A GASOLINA, POTÊNCIA DE 13 HP, COM DISCO DE CORTE DIAMANTADO SEGMENTADO PARA CONCRETO, DIÂMETRO DE 350 MM, FURO DE 1" (14 X 1") - DEPRECIAÇÃO. AF_08/2015</t>
  </si>
  <si>
    <t>0,73</t>
  </si>
  <si>
    <t>91280</t>
  </si>
  <si>
    <t>CORTADORA DE PISO COM MOTOR 4 TEMPOS A GASOLINA, POTÊNCIA DE 13 HP, COM DISCO DE CORTE DIAMANTADO SEGMENTADO PARA CONCRETO, DIÂMETRO DE 350 MM, FURO DE 1" (14 X 1") - JUROS. AF_08/2015</t>
  </si>
  <si>
    <t>0,08</t>
  </si>
  <si>
    <t>91281</t>
  </si>
  <si>
    <t>CORTADORA DE PISO COM MOTOR 4 TEMPOS A GASOLINA, POTÊNCIA DE 13 HP, COM DISCO DE CORTE DIAMANTADO SEGMENTADO PARA CONCRETO, DIÂMETRO DE 350 MM, FURO DE 1" (14 X 1") - MANUTENÇÃO. AF_08/2015</t>
  </si>
  <si>
    <t>91282</t>
  </si>
  <si>
    <t>CORTADORA DE PISO COM MOTOR 4 TEMPOS A GASOLINA, POTÊNCIA DE 13 HP, COM DISCO DE CORTE DIAMANTADO SEGMENTADO PARA CONCRETO, DIÂMETRO DE 350 MM, FURO DE 1" (14 X 1") - MATERIAIS NA OPERAÇÃO. AF_08/2015</t>
  </si>
  <si>
    <t>10,55</t>
  </si>
  <si>
    <t>91354</t>
  </si>
  <si>
    <t>CAMINHÃO TOCO, PESO BRUTO TOTAL 14.300 KG, CARGA ÚTIL MÁXIMA 9590 KG, DISTÂNCIA ENTRE EIXOS 4,76 M, POTÊNCIA 185 CV (NÃO INCLUI CARROCERIA) - DEPRECIAÇÃO. AF_06/2014</t>
  </si>
  <si>
    <t>13,72</t>
  </si>
  <si>
    <t>91355</t>
  </si>
  <si>
    <t>CAMINHÃO TOCO, PESO BRUTO TOTAL 14.300 KG, CARGA ÚTIL MÁXIMA 9590 KG, DISTÂNCIA ENTRE EIXOS 4,76 M, POTÊNCIA 185 CV (NÃO INCLUI CARROCERIA) - JUROS. AF_06/2014</t>
  </si>
  <si>
    <t>2,88</t>
  </si>
  <si>
    <t>91356</t>
  </si>
  <si>
    <t>CAMINHÃO TOCO, PESO BRUTO TOTAL 14.300 KG, CARGA ÚTIL MÁXIMA 9590 KG, DISTÂNCIA ENTRE EIXOS 4,76 M, POTÊNCIA 185 CV (NÃO INCLUI CARROCERIA) - IMPOSTOS E SEGUROS. AF_06/2014</t>
  </si>
  <si>
    <t>2,28</t>
  </si>
  <si>
    <t>91359</t>
  </si>
  <si>
    <t>CAMINHÃO PIPA 6.000 L, PESO BRUTO TOTAL 13.000 KG, DISTÂNCIA ENTRE EIXOS 4,80 M, POTÊNCIA 189 CV INCLUSIVE TANQUE DE AÇO PARA TRANSPORTE DE ÁGUA, CAPACIDADE 6 M3 - DEPRECIAÇÃO. AF_06/2014</t>
  </si>
  <si>
    <t>17,01</t>
  </si>
  <si>
    <t>91360</t>
  </si>
  <si>
    <t>CAMINHÃO PIPA 6.000 L, PESO BRUTO TOTAL 13.000 KG, DISTÂNCIA ENTRE EIXOS 4,80 M, POTÊNCIA 189 CV INCLUSIVE TANQUE DE AÇO PARA TRANSPORTE DE ÁGUA, CAPACIDADE 6 M3 - JUROS. AF_06/2014</t>
  </si>
  <si>
    <t>3,26</t>
  </si>
  <si>
    <t>91361</t>
  </si>
  <si>
    <t>CAMINHÃO PIPA 6.000 L, PESO BRUTO TOTAL 13.000 KG, DISTÂNCIA ENTRE EIXOS 4,80 M, POTÊNCIA 189 CV INCLUSIVE TANQUE DE AÇO PARA TRANSPORTE DE ÁGUA, CAPACIDADE 6 M3 - IMPOSTOS E SEGUROS. AF_06/2014</t>
  </si>
  <si>
    <t>2,58</t>
  </si>
  <si>
    <t>91367</t>
  </si>
  <si>
    <t>CAMINHÃO BASCULANTE 6 M3, PESO BRUTO TOTAL 16.000 KG, CARGA ÚTIL MÁXIMA 13.071 KG, DISTÂNCIA ENTRE EIXOS 4,80 M, POTÊNCIA 230 CV INCLUSIVE CAÇAMBA METÁLICA - DEPRECIAÇÃO. AF_06/2014</t>
  </si>
  <si>
    <t>91368</t>
  </si>
  <si>
    <t>CAMINHÃO BASCULANTE 6 M3, PESO BRUTO TOTAL 16.000 KG, CARGA ÚTIL MÁXIMA 13.071 KG, DISTÂNCIA ENTRE EIXOS 4,80 M, POTÊNCIA 230 CV INCLUSIVE CAÇAMBA METÁLICA - JUROS. AF_06/2014</t>
  </si>
  <si>
    <t>91369</t>
  </si>
  <si>
    <t>CAMINHÃO BASCULANTE 6 M3, PESO BRUTO TOTAL 16.000 KG, CARGA ÚTIL MÁXIMA 13.071 KG, DISTÂNCIA ENTRE EIXOS 4,80 M, POTÊNCIA 230 CV INCLUSIVE CAÇAMBA METÁLICA - IMPOSTOS E SEGUROS. AF_06/2014</t>
  </si>
  <si>
    <t>2,86</t>
  </si>
  <si>
    <t>91375</t>
  </si>
  <si>
    <t>CAMINHÃO TOCO, PESO BRUTO TOTAL 16.000 KG, CARGA ÚTIL MÁXIMA DE 10.685 KG, DISTÂNCIA ENTRE EIXOS 4,80 M, POTÊNCIA 189 CV EXCLUSIVE CARROCERIA - DEPRECIAÇÃO. AF_06/2014</t>
  </si>
  <si>
    <t>91376</t>
  </si>
  <si>
    <t>CAMINHÃO TOCO, PESO BRUTO TOTAL 16.000 KG, CARGA ÚTIL MÁXIMA DE 10.685 KG, DISTÂNCIA ENTRE EIXOS 4,80 M, POTÊNCIA 189 CV EXCLUSIVE CARROCERIA - JUROS. AF_06/2014</t>
  </si>
  <si>
    <t>2,42</t>
  </si>
  <si>
    <t>91377</t>
  </si>
  <si>
    <t>CAMINHÃO TOCO, PESO BRUTO TOTAL 16.000 KG, CARGA ÚTIL MÁXIMA DE 10.685 KG, DISTÂNCIA ENTRE EIXOS 4,80 M, POTÊNCIA 189 CV EXCLUSIVE CARROCERIA - IMPOSTOS E SEGUROS. AF_06/2014</t>
  </si>
  <si>
    <t>1,92</t>
  </si>
  <si>
    <t>91380</t>
  </si>
  <si>
    <t>CAMINHÃO BASCULANTE 10 M3, TRUCADO CABINE SIMPLES, PESO BRUTO TOTAL 23.000 KG, CARGA ÚTIL MÁXIMA 15.935 KG, DISTÂNCIA ENTRE EIXOS 4,80 M, POTÊNCIA 230 CV INCLUSIVE CAÇAMBA METÁLICA - DEPRECIAÇÃO. AF_06/2014</t>
  </si>
  <si>
    <t>21,14</t>
  </si>
  <si>
    <t>91381</t>
  </si>
  <si>
    <t>CAMINHÃO BASCULANTE 10 M3, TRUCADO CABINE SIMPLES, PESO BRUTO TOTAL 23.000 KG, CARGA ÚTIL MÁXIMA 15.935 KG, DISTÂNCIA ENTRE EIXOS 4,80 M, POTÊNCIA 230 CV INCLUSIVE CAÇAMBA METÁLICA - JUROS. AF_06/2014</t>
  </si>
  <si>
    <t>4,08</t>
  </si>
  <si>
    <t>91382</t>
  </si>
  <si>
    <t>CAMINHÃO BASCULANTE 10 M3, TRUCADO CABINE SIMPLES, PESO BRUTO TOTAL 23.000 KG, CARGA ÚTIL MÁXIMA 15.935 KG, DISTÂNCIA ENTRE EIXOS 4,80 M, POTÊNCIA 230 CV INCLUSIVE CAÇAMBA METÁLICA - IMPOSTOS E SEGUROS. AF_06/2014</t>
  </si>
  <si>
    <t>3,23</t>
  </si>
  <si>
    <t>91383</t>
  </si>
  <si>
    <t>CAMINHÃO BASCULANTE 10 M3, TRUCADO CABINE SIMPLES, PESO BRUTO TOTAL 23.000 KG, CARGA ÚTIL MÁXIMA 15.935 KG, DISTÂNCIA ENTRE EIXOS 4,80 M, POTÊNCIA 230 CV INCLUSIVE CAÇAMBA METÁLICA - MANUTENÇÃO. AF_06/2014</t>
  </si>
  <si>
    <t>37,75</t>
  </si>
  <si>
    <t>91384</t>
  </si>
  <si>
    <t>CAMINHÃO BASCULANTE 10 M3, TRUCADO CABINE SIMPLES, PESO BRUTO TOTAL 23.000 KG, CARGA ÚTIL MÁXIMA 15.935 KG, DISTÂNCIA ENTRE EIXOS 4,80 M, POTÊNCIA 230 CV INCLUSIVE CAÇAMBA METÁLICA - MATERIAIS NA OPERAÇÃO. AF_06/2014</t>
  </si>
  <si>
    <t>148,36</t>
  </si>
  <si>
    <t>91390</t>
  </si>
  <si>
    <t>CAMINHÃO TOCO, PBT 14.300 KG, CARGA ÚTIL MÁX. 9.710 KG, DIST. ENTRE EIXOS 3,56 M, POTÊNCIA 185 CV, INCLUSIVE CARROCERIA FIXA ABERTA DE MADEIRA P/ TRANSPORTE GERAL DE CARGA SECA, DIMEN. APROX. 2,50 X 6,50 X 0,50 M - DEPRECIAÇÃO. AF_06/2014</t>
  </si>
  <si>
    <t>15,11</t>
  </si>
  <si>
    <t>91391</t>
  </si>
  <si>
    <t>CAMINHÃO TOCO, PBT 14.300 KG, CARGA ÚTIL MÁX. 9.710 KG, DIST. ENTRE EIXOS 3,56 M, POTÊNCIA 185 CV, INCLUSIVE CARROCERIA FIXA ABERTA DE MADEIRA P/ TRANSPORTE GERAL DE CARGA SECA, DIMEN. APROX. 2,50 X 6,50 X 0,50 M - JUROS. AF_06/2014</t>
  </si>
  <si>
    <t>3,06</t>
  </si>
  <si>
    <t>91392</t>
  </si>
  <si>
    <t>CAMINHÃO TOCO, PBT 14.300 KG, CARGA ÚTIL MÁX. 9.710 KG, DIST. ENTRE EIXOS 3,56 M, POTÊNCIA 185 CV, INCLUSIVE CARROCERIA FIXA ABERTA DE MADEIRA P/ TRANSPORTE GERAL DE CARGA SECA, DIMEN. APROX. 2,50 X 6,50 X 0,50 M - IMPOSTOS E SEGUROS. AF_06/2014</t>
  </si>
  <si>
    <t>91396</t>
  </si>
  <si>
    <t>CAMINHÃO PIPA 10.000 L TRUCADO, PESO BRUTO TOTAL 23.000 KG, CARGA ÚTIL MÁXIMA 15.935 KG, DISTÂNCIA ENTRE EIXOS 4,8 M, POTÊNCIA 230 CV, INCLUSIVE TANQUE DE AÇO PARA TRANSPORTE DE ÁGUA - DEPRECIAÇÃO. AF_06/2014</t>
  </si>
  <si>
    <t>21,70</t>
  </si>
  <si>
    <t>91397</t>
  </si>
  <si>
    <t>CAMINHÃO PIPA 10.000 L TRUCADO, PESO BRUTO TOTAL 23.000 KG, CARGA ÚTIL MÁXIMA 15.935 KG, DISTÂNCIA ENTRE EIXOS 4,8 M, POTÊNCIA 230 CV, INCLUSIVE TANQUE DE AÇO PARA TRANSPORTE DE ÁGUA - JUROS. AF_06/2014</t>
  </si>
  <si>
    <t>4,19</t>
  </si>
  <si>
    <t>91398</t>
  </si>
  <si>
    <t>CAMINHÃO PIPA 10.000 L TRUCADO, PESO BRUTO TOTAL 23.000 KG, CARGA ÚTIL MÁXIMA 15.935 KG, DISTÂNCIA ENTRE EIXOS 4,8 M, POTÊNCIA 230 CV, INCLUSIVE TANQUE DE AÇO PARA TRANSPORTE DE ÁGUA - IMPOSTOS E SEGUROS. AF_06/2014</t>
  </si>
  <si>
    <t>91402</t>
  </si>
  <si>
    <t>CAMINHÃO BASCULANTE 6 M3 TOCO, PESO BRUTO TOTAL 16.000 KG, CARGA ÚTIL MÁXIMA 11.130 KG, DISTÂNCIA ENTRE EIXOS 5,36 M, POTÊNCIA 185 CV, INCLUSIVE CAÇAMBA METÁLICA - IMPOSTOS E SEGUROS. AF_06/2014</t>
  </si>
  <si>
    <t>2,73</t>
  </si>
  <si>
    <t>91466</t>
  </si>
  <si>
    <t>GUINDAUTO HIDRÁULICO, CAPACIDADE MÁXIMA DE CARGA 6200 KG, MOMENTO MÁXIMO DE CARGA 11,7 TM, ALCANCE MÁXIMO HORIZONTAL 9,70 M, INCLUSIVE CAMINHÃO TOCO PBT 16.000 KG, POTÊNCIA DE 189 CV - IMPOSTOS E SEGUROS. AF_08/2015</t>
  </si>
  <si>
    <t>91467</t>
  </si>
  <si>
    <t>GUINDAUTO HIDRÁULICO, CAPACIDADE MÁXIMA DE CARGA 6200 KG, MOMENTO MÁXIMO DE CARGA 11,7 TM, ALCANCE MÁXIMO HORIZONTAL 9,70 M, INCLUSIVE CAMINHÃO TOCO PBT 16.000 KG, POTÊNCIA DE 189 CV - MATERIAIS NA OPERAÇÃO. AF_08/2015</t>
  </si>
  <si>
    <t>91468</t>
  </si>
  <si>
    <t>ESPARGIDOR DE ASFALTO PRESSURIZADO, TANQUE 6 M3 COM ISOLAÇÃO TÉRMICA, AQUECIDO COM 2 MAÇARICOS, COM BARRA ESPARGIDORA 3,60 M, MONTADO SOBRE CAMINHÃO  TOCO, PBT 14.300 KG, POTÊNCIA 185 CV - DEPRECIAÇÃO. AF_08/2015</t>
  </si>
  <si>
    <t>20,86</t>
  </si>
  <si>
    <t>91469</t>
  </si>
  <si>
    <t>ESPARGIDOR DE ASFALTO PRESSURIZADO, TANQUE 6 M3 COM ISOLAÇÃO TÉRMICA, AQUECIDO COM 2 MAÇARICOS, COM BARRA ESPARGIDORA 3,60 M, MONTADO SOBRE CAMINHÃO  TOCO, PBT 14.300 KG, POTÊNCIA 185 CV - JUROS. AF_08/2015</t>
  </si>
  <si>
    <t>4,13</t>
  </si>
  <si>
    <t>91484</t>
  </si>
  <si>
    <t>ESPARGIDOR DE ASFALTO PRESSURIZADO, TANQUE 6 M3 COM ISOLAÇÃO TÉRMICA, AQUECIDO COM 2 MAÇARICOS, COM BARRA ESPARGIDORA 3,60 M, MONTADO SOBRE CAMINHÃO  TOCO, PBT 14.300 KG, POTÊNCIA 185 CV - IMPOSTOS E SEGUROS. AF_08/2015</t>
  </si>
  <si>
    <t>91485</t>
  </si>
  <si>
    <t>ESPARGIDOR DE ASFALTO PRESSURIZADO, TANQUE 6 M3 COM ISOLAÇÃO TÉRMICA, AQUECIDO COM 2 MAÇARICOS, COM BARRA ESPARGIDORA 3,60 M, MONTADO SOBRE CAMINHÃO  TOCO, PBT 14.300 KG, POTÊNCIA 185 CV - MATERIAIS NA OPERAÇÃO. AF_08/2015</t>
  </si>
  <si>
    <t>161,94</t>
  </si>
  <si>
    <t>91529</t>
  </si>
  <si>
    <t>COMPACTADOR DE SOLOS DE PERCUSSÃO (SOQUETE) COM MOTOR A GASOLINA 4 TEMPOS, POTÊNCIA 4 CV - DEPRECIAÇÃO. AF_08/2015</t>
  </si>
  <si>
    <t>91530</t>
  </si>
  <si>
    <t>COMPACTADOR DE SOLOS DE PERCUSSÃO (SOQUETE) COM MOTOR A GASOLINA 4 TEMPOS, POTÊNCIA 4 CV - JUROS. AF_08/2015</t>
  </si>
  <si>
    <t>91531</t>
  </si>
  <si>
    <t>COMPACTADOR DE SOLOS DE PERCUSSÃO (SOQUETE) COM MOTOR A GASOLINA 4 TEMPOS, POTÊNCIA 4 CV - MANUTENÇÃO. AF_08/2015</t>
  </si>
  <si>
    <t>91532</t>
  </si>
  <si>
    <t>COMPACTADOR DE SOLOS DE PERCUSSÃO (SOQUETE) COM MOTOR A GASOLINA 4 TEMPOS, POTÊNCIA 4 CV - MATERIAIS NA OPERAÇÃO. AF_08/2015</t>
  </si>
  <si>
    <t>7,49</t>
  </si>
  <si>
    <t>91629</t>
  </si>
  <si>
    <t>GUINDAUTO HIDRÁULICO, CAPACIDADE MÁXIMA DE CARGA 6500 KG, MOMENTO MÁXIMO DE CARGA 5,8 TM, ALCANCE MÁXIMO HORIZONTAL 7,60 M, INCLUSIVE CAMINHÃO TOCO PBT 9.700 KG, POTÊNCIA DE 160 CV - DEPRECIAÇÃO. AF_08/2015</t>
  </si>
  <si>
    <t>16,51</t>
  </si>
  <si>
    <t>91630</t>
  </si>
  <si>
    <t>GUINDAUTO HIDRÁULICO, CAPACIDADE MÁXIMA DE CARGA 6500 KG, MOMENTO MÁXIMO DE CARGA 5,8 TM, ALCANCE MÁXIMO HORIZONTAL 7,60 M, INCLUSIVE CAMINHÃO TOCO PBT 9.700 KG, POTÊNCIA DE 160 CV - JUROS. AF_08/2015</t>
  </si>
  <si>
    <t>3,07</t>
  </si>
  <si>
    <t>91631</t>
  </si>
  <si>
    <t>GUINDAUTO HIDRÁULICO, CAPACIDADE MÁXIMA DE CARGA 6500 KG, MOMENTO MÁXIMO DE CARGA 5,8 TM, ALCANCE MÁXIMO HORIZONTAL 7,60 M, INCLUSIVE CAMINHÃO TOCO PBT 9.700 KG, POTÊNCIA DE 160 CV - IMPOSTOS E SEGUROS. AF_08/2015</t>
  </si>
  <si>
    <t>2,44</t>
  </si>
  <si>
    <t>91632</t>
  </si>
  <si>
    <t>GUINDAUTO HIDRÁULICO, CAPACIDADE MÁXIMA DE CARGA 6500 KG, MOMENTO MÁXIMO DE CARGA 5,8 TM, ALCANCE MÁXIMO HORIZONTAL 7,60 M, INCLUSIVE CAMINHÃO TOCO PBT 9.700 KG, POTÊNCIA DE 160 CV - MANUTENÇÃO. AF_08/2015</t>
  </si>
  <si>
    <t>27,86</t>
  </si>
  <si>
    <t>91633</t>
  </si>
  <si>
    <t>GUINDAUTO HIDRÁULICO, CAPACIDADE MÁXIMA DE CARGA 6500 KG, MOMENTO MÁXIMO DE CARGA 5,8 TM, ALCANCE MÁXIMO HORIZONTAL 7,60 M, INCLUSIVE CAMINHÃO TOCO PBT 9.700 KG, POTÊNCIA DE 160 CV - MATERIAIS NA OPERAÇÃO. AF_08/2015</t>
  </si>
  <si>
    <t>140,03</t>
  </si>
  <si>
    <t>91640</t>
  </si>
  <si>
    <t>CAMINHÃO DE TRANSPORTE DE MATERIAL ASFÁLTICO 30.000 L, COM CAVALO MECÂNICO DE CAPACIDADE MÁXIMA DE TRAÇÃO COMBINADO DE 66.000 KG, POTÊNCIA 360 CV, INCLUSIVE TANQUE DE ASFALTO COM SERPENTINA - DEPRECIAÇÃO. AF_08/2015</t>
  </si>
  <si>
    <t>91641</t>
  </si>
  <si>
    <t>CAMINHÃO DE TRANSPORTE DE MATERIAL ASFÁLTICO 30.000 L, COM CAVALO MECÂNICO DE CAPACIDADE MÁXIMA DE TRAÇÃO COMBINADO DE 66.000 KG, POTÊNCIA 360 CV, INCLUSIVE TANQUE DE ASFALTO COM SERPENTINA - JUROS. AF_08/2015</t>
  </si>
  <si>
    <t>6,59</t>
  </si>
  <si>
    <t>91642</t>
  </si>
  <si>
    <t>CAMINHÃO DE TRANSPORTE DE MATERIAL ASFÁLTICO 30.000 L, COM CAVALO MECÂNICO DE CAPACIDADE MÁXIMA DE TRAÇÃO COMBINADO DE 66.000 KG, POTÊNCIA 360 CV, INCLUSIVE TANQUE DE ASFALTO COM SERPENTINA - IMPOSTOS E SEGUROS. AF_08/2015</t>
  </si>
  <si>
    <t>5,22</t>
  </si>
  <si>
    <t>91643</t>
  </si>
  <si>
    <t>CAMINHÃO DE TRANSPORTE DE MATERIAL ASFÁLTICO 30.000 L, COM CAVALO MECÂNICO DE CAPACIDADE MÁXIMA DE TRAÇÃO COMBINADO DE 66.000 KG, POTÊNCIA 360 CV, INCLUSIVE TANQUE DE ASFALTO COM SERPENTINA - MANUTENÇÃO. AF_08/2015</t>
  </si>
  <si>
    <t>57,50</t>
  </si>
  <si>
    <t>91644</t>
  </si>
  <si>
    <t>CAMINHÃO DE TRANSPORTE DE MATERIAL ASFÁLTICO 30.000 L, COM CAVALO MECÂNICO DE CAPACIDADE MÁXIMA DE TRAÇÃO COMBINADO DE 66.000 KG, POTÊNCIA 360 CV, INCLUSIVE TANQUE DE ASFALTO COM SERPENTINA - MATERIAIS NA OPERAÇÃO. AF_08/2015</t>
  </si>
  <si>
    <t>315,12</t>
  </si>
  <si>
    <t>91688</t>
  </si>
  <si>
    <t>SERRA CIRCULAR DE BANCADA COM MOTOR ELÉTRICO POTÊNCIA DE 5HP, COM COIFA PARA DISCO 10" - DEPRECIAÇÃO. AF_08/2015</t>
  </si>
  <si>
    <t>91689</t>
  </si>
  <si>
    <t>SERRA CIRCULAR DE BANCADA COM MOTOR ELÉTRICO POTÊNCIA DE 5HP, COM COIFA PARA DISCO 10" - JUROS. AF_08/2015</t>
  </si>
  <si>
    <t>0,00</t>
  </si>
  <si>
    <t>91690</t>
  </si>
  <si>
    <t>SERRA CIRCULAR DE BANCADA COM MOTOR ELÉTRICO POTÊNCIA DE 5HP, COM COIFA PARA DISCO 10" - MANUTENÇÃO. AF_08/2015</t>
  </si>
  <si>
    <t>91691</t>
  </si>
  <si>
    <t>SERRA CIRCULAR DE BANCADA COM MOTOR ELÉTRICO POTÊNCIA DE 5HP, COM COIFA PARA DISCO 10" - MATERIAIS NA OPERAÇÃO. AF_08/2015</t>
  </si>
  <si>
    <t>1,38</t>
  </si>
  <si>
    <t>92040</t>
  </si>
  <si>
    <t>DISTRIBUIDOR DE AGREGADOS REBOCAVEL, CAPACIDADE 1,9 M³, LARGURA DE TRABALHO 3,66 M - DEPRECIAÇÃO. AF_11/2015</t>
  </si>
  <si>
    <t>92041</t>
  </si>
  <si>
    <t>DISTRIBUIDOR DE AGREGADOS REBOCAVEL, CAPACIDADE 1,9 M³, LARGURA DE TRABALHO 3,66 M - JUROS. AF_11/2015</t>
  </si>
  <si>
    <t>92042</t>
  </si>
  <si>
    <t>DISTRIBUIDOR DE AGREGADOS REBOCAVEL, CAPACIDADE 1,9 M³, LARGURA DE TRABALHO 3,66 M - MANUTENÇÃO. AF_11/2015</t>
  </si>
  <si>
    <t>92101</t>
  </si>
  <si>
    <t>CAMINHÃO PARA EQUIPAMENTO DE LIMPEZA A SUCÇÃO COM CAMINHÃO TRUCADO DE PESO BRUTO TOTAL 23000 KG, CARGA ÚTIL MÁXIMA 15935 KG, DISTÂNCIA ENTRE EIXOS 4,80 M, POTÊNCIA 230 CV, INCLUSIVE LIMPADORA A SUCÇÃO, TANQUE 12000 L - DEPRECIAÇÃO. AF_11/2015</t>
  </si>
  <si>
    <t>29,26</t>
  </si>
  <si>
    <t>92102</t>
  </si>
  <si>
    <t>CAMINHÃO PARA EQUIPAMENTO DE LIMPEZA A SUCÇÃO COM CAMINHÃO TRUCADO DE PESO BRUTO TOTAL 23000 KG, CARGA ÚTIL MÁXIMA 15935 KG, DISTÂNCIA ENTRE EIXOS 4,80 M, POTÊNCIA 230 CV, INCLUSIVE LIMPADORA A SUCÇÃO, TANQUE 12000 L - JUROS. AF_11/2015</t>
  </si>
  <si>
    <t>92103</t>
  </si>
  <si>
    <t>CAMINHÃO PARA EQUIPAMENTO DE LIMPEZA A SUCÇÃO COM CAMINHÃO TRUCADO DE PESO BRUTO TOTAL 23000 KG, CARGA ÚTIL MÁXIMA 15935 KG, DISTÂNCIA ENTRE EIXOS 4,80 M, POTÊNCIA 230 CV, INCLUSIVE LIMPADORA A SUCÇÃO, TANQUE 12000 L - IMPOSTOS E SEGUROS. AF_11/2015</t>
  </si>
  <si>
    <t>92104</t>
  </si>
  <si>
    <t>CAMINHÃO PARA EQUIPAMENTO DE LIMPEZA A SUCÇÃO COM CAMINHÃO TRUCADO DE PESO BRUTO TOTAL 23000 KG, CARGA ÚTIL MÁXIMA 15935 KG, DISTÂNCIA ENTRE EIXOS 4,80 M, POTÊNCIA 230 CV, INCLUSIVE LIMPADORA A SUCÇÃO, TANQUE 12000 L - MANUTENÇÃO. AF_11/2015</t>
  </si>
  <si>
    <t>47,24</t>
  </si>
  <si>
    <t>92105</t>
  </si>
  <si>
    <t>CAMINHÃO PARA EQUIPAMENTO DE LIMPEZA A SUCÇÃO COM CAMINHÃO TRUCADO DE PESO BRUTO TOTAL 23000 KG, CARGA ÚTIL MÁX. 15935 KG, DISTÂNCIA ENTRE EIXOS 4,80 M, POTÊNCIA 230 CV, INCLUSIVE LIMPADORA A SUCÇÃO, TANQUE 12000 L - MATERIAIS NA OPERAÇÃO. AF_11/2015</t>
  </si>
  <si>
    <t>92108</t>
  </si>
  <si>
    <t>PENEIRA ROTATIVA COM MOTOR ELÉTRICO TRIFÁSICO DE 2 CV, CILINDRO DE 1 M X 0,60 M, COM FUROS DE 3,17 MM - DEPRECIAÇÃO. AF_11/2015</t>
  </si>
  <si>
    <t>92109</t>
  </si>
  <si>
    <t>PENEIRA ROTATIVA COM MOTOR ELÉTRICO TRIFÁSICO DE 2 CV, CILINDRO DE 1 M X 0,60 M, COM FUROS DE 3,17 MM - JUROS. AF_11/2015</t>
  </si>
  <si>
    <t>0,12</t>
  </si>
  <si>
    <t>92110</t>
  </si>
  <si>
    <t>PENEIRA ROTATIVA COM MOTOR ELÉTRICO TRIFÁSICO DE 2 CV, CILINDRO DE 1 M X 0,60 M, COM FUROS DE 3,17 MM - MANUTENÇÃO. AF_11/2015</t>
  </si>
  <si>
    <t>0,83</t>
  </si>
  <si>
    <t>92111</t>
  </si>
  <si>
    <t>PENEIRA ROTATIVA COM MOTOR ELÉTRICO TRIFÁSICO DE 2 CV, CILINDRO DE 1 M X 0,60 M, COM FUROS DE 3,17 MM - MATERIAIS NA OPERAÇÃO. AF_11/2015</t>
  </si>
  <si>
    <t>92114</t>
  </si>
  <si>
    <t>DOSADOR DE AREIA, CAPACIDADE DE 26 LITROS - DEPRECIAÇÃO. AF_11/2015</t>
  </si>
  <si>
    <t>92115</t>
  </si>
  <si>
    <t>DOSADOR DE AREIA, CAPACIDADE DE 26 LITROS - JUROS. AF_11/2015</t>
  </si>
  <si>
    <t>0,01</t>
  </si>
  <si>
    <t>92116</t>
  </si>
  <si>
    <t>DOSADOR DE AREIA, CAPACIDADE DE 26 LITROS - MANUTENÇÃO. AF_11/2015</t>
  </si>
  <si>
    <t>0,15</t>
  </si>
  <si>
    <t>92133</t>
  </si>
  <si>
    <t>CAMINHONETE COM MOTOR A DIESEL, POTÊNCIA 180 CV, CABINE DUPLA, 4X4 - DEPRECIAÇÃO. AF_11/2015</t>
  </si>
  <si>
    <t>11,47</t>
  </si>
  <si>
    <t>92134</t>
  </si>
  <si>
    <t>CAMINHONETE COM MOTOR A DIESEL, POTÊNCIA 180 CV, CABINE DUPLA, 4X4 - JUROS. AF_11/2015</t>
  </si>
  <si>
    <t>1,81</t>
  </si>
  <si>
    <t>92135</t>
  </si>
  <si>
    <t>CAMINHONETE COM MOTOR A DIESEL, POTÊNCIA 180 CV, CABINE DUPLA, 4X4 - IMPOSTOS E SEGUROS. AF_11/2015</t>
  </si>
  <si>
    <t>1,43</t>
  </si>
  <si>
    <t>92136</t>
  </si>
  <si>
    <t>CAMINHONETE COM MOTOR A DIESEL, POTÊNCIA 180 CV, CABINE DUPLA, 4X4 - MANUTENÇÃO. AF_11/2015</t>
  </si>
  <si>
    <t>14,34</t>
  </si>
  <si>
    <t>92137</t>
  </si>
  <si>
    <t>CAMINHONETE COM MOTOR A DIESEL, POTÊNCIA 180 CV, CABINE DUPLA, 4X4 - MATERIAIS NA OPERAÇÃO. AF_11/2015</t>
  </si>
  <si>
    <t>36,87</t>
  </si>
  <si>
    <t>92140</t>
  </si>
  <si>
    <t>CAMINHONETE CABINE SIMPLES COM MOTOR 1.6 FLEX, CÂMBIO MANUAL, POTÊNCIA 101/104 CV, 2 PORTAS - DEPRECIAÇÃO. AF_11/2015</t>
  </si>
  <si>
    <t>4,20</t>
  </si>
  <si>
    <t>92141</t>
  </si>
  <si>
    <t>CAMINHONETE CABINE SIMPLES COM MOTOR 1.6 FLEX, CÂMBIO MANUAL, POTÊNCIA 101/104 CV, 2 PORTAS - JUROS. AF_11/2015</t>
  </si>
  <si>
    <t>92142</t>
  </si>
  <si>
    <t>CAMINHONETE CABINE SIMPLES COM MOTOR 1.6 FLEX, CÂMBIO MANUAL, POTÊNCIA 101/104 CV, 2 PORTAS - IMPOSTOS E SEGUROS. AF_11/2015</t>
  </si>
  <si>
    <t>92143</t>
  </si>
  <si>
    <t>CAMINHONETE CABINE SIMPLES COM MOTOR 1.6 FLEX, CÂMBIO MANUAL, POTÊNCIA 101/104 CV, 2 PORTAS - MANUTENÇÃO. AF_11/2015</t>
  </si>
  <si>
    <t>5,25</t>
  </si>
  <si>
    <t>92144</t>
  </si>
  <si>
    <t>CAMINHONETE CABINE SIMPLES COM MOTOR 1.6 FLEX, CÂMBIO MANUAL, POTÊNCIA 101/104 CV, 2 PORTAS - MATERIAIS NA OPERAÇÃO. AF_11/2015</t>
  </si>
  <si>
    <t>48,70</t>
  </si>
  <si>
    <t>92237</t>
  </si>
  <si>
    <t>CAMINHÃO DE TRANSPORTE DE MATERIAL ASFÁLTICO 20.000 L, COM CAVALO MECÂNICO DE CAPACIDADE MÁXIMA DE TRAÇÃO COMBINADO DE 45.000 KG, POTÊNCIA 330 CV, INCLUSIVE TANQUE DE ASFALTO COM MAÇARICO - DEPRECIAÇÃO. AF_12/2015</t>
  </si>
  <si>
    <t>92238</t>
  </si>
  <si>
    <t>CAMINHÃO DE TRANSPORTE DE MATERIAL ASFÁLTICO 20.000 L, COM CAVALO MECÂNICO DE CAPACIDADE MÁXIMA DE TRAÇÃO COMBINADO DE 45.000 KG, POTÊNCIA 330 CV, INCLUSIVE TANQUE DE ASFALTO COM MAÇARICO - JUROS. AF_12/2015</t>
  </si>
  <si>
    <t>4,80</t>
  </si>
  <si>
    <t>92239</t>
  </si>
  <si>
    <t>CAMINHÃO DE TRANSPORTE DE MATERIAL ASFÁLTICO 20.000 L, COM CAVALO MECÂNICO DE CAPACIDADE MÁXIMA DE TRAÇÃO COMBINADO DE 45.000 KG, POTÊNCIA 330 CV, INCLUSIVE TANQUE DE ASFALTO COM MAÇARICO - IMPOSTOS E SEGUROS. AF_12/2015</t>
  </si>
  <si>
    <t>3,81</t>
  </si>
  <si>
    <t>92240</t>
  </si>
  <si>
    <t>CAMINHÃO DE TRANSPORTE DE MATERIAL ASFÁLTICO 20.000 L, COM CAVALO MECÂNICO DE CAPACIDADE MÁXIMA DE TRAÇÃO COMBINADO DE 45.000 KG, POTÊNCIA 330 CV, INCLUSIVE TANQUE DE ASFALTO COM MAÇARICO - MANUTENÇÃO. AF_12/2015</t>
  </si>
  <si>
    <t>41,80</t>
  </si>
  <si>
    <t>92241</t>
  </si>
  <si>
    <t>CAMINHÃO DE TRANSPORTE DE MATERIAL ASFÁLTICO 20.000 L, COM CAVALO MECÂNICO DE CAPACIDADE MÁXIMA DE TRAÇÃO COMBINADO DE 45.000 KG, POTÊNCIA 330 CV, INCLUSIVE TANQUE DE ASFALTO COM MAÇARICO - MATERIAIS NA OPERAÇÃO. AF_12/2015</t>
  </si>
  <si>
    <t>288,89</t>
  </si>
  <si>
    <t>92712</t>
  </si>
  <si>
    <t>APARELHO PARA CORTE E SOLDA OXI-ACETILENO SOBRE RODAS, INCLUSIVE CILINDROS E MAÇARICOS - DEPRECIAÇÃO. AF_12/2015</t>
  </si>
  <si>
    <t>0,23</t>
  </si>
  <si>
    <t>92713</t>
  </si>
  <si>
    <t>APARELHO PARA CORTE E SOLDA OXI-ACETILENO SOBRE RODAS, INCLUSIVE CILINDROS E MAÇARICOS - JUROS. AF_12/2015</t>
  </si>
  <si>
    <t>92714</t>
  </si>
  <si>
    <t>APARELHO PARA CORTE E SOLDA OXI-ACETILENO SOBRE RODAS, INCLUSIVE CILINDROS E MAÇARICOS - MANUTENÇÃO. AF_12/2015</t>
  </si>
  <si>
    <t>92715</t>
  </si>
  <si>
    <t>APARELHO PARA CORTE E SOLDA OXI-ACETILENO SOBRE RODAS, INCLUSIVE CILINDROS E MAÇARICOS - MATERIAIS NA OPERAÇÃO. AF_12/2015</t>
  </si>
  <si>
    <t>31,19</t>
  </si>
  <si>
    <t>92956</t>
  </si>
  <si>
    <t>MÁQUINA EXTRUSORA DE CONCRETO PARA GUIAS E SARJETAS, MOTOR A DIESEL, POTÊNCIA 14 CV - DEPRECIAÇÃO. AF_12/2015</t>
  </si>
  <si>
    <t>4,51</t>
  </si>
  <si>
    <t>92957</t>
  </si>
  <si>
    <t>MÁQUINA EXTRUSORA DE CONCRETO PARA GUIAS E SARJETAS, MOTOR A DIESEL, POTÊNCIA 14 CV - JUROS. AF_12/2015</t>
  </si>
  <si>
    <t>92958</t>
  </si>
  <si>
    <t>MÁQUINA EXTRUSORA DE CONCRETO PARA GUIAS E SARJETAS, MOTOR A DIESEL, POTÊNCIA 14 CV - MANUTENÇÃO. AF_12/2015</t>
  </si>
  <si>
    <t>4,93</t>
  </si>
  <si>
    <t>92959</t>
  </si>
  <si>
    <t>MÁQUINA EXTRUSORA DE CONCRETO PARA GUIAS E SARJETAS, MOTOR A DIESEL, POTÊNCIA 14 CV - MATERIAIS NA OPERAÇÃO. AF_12/2015</t>
  </si>
  <si>
    <t>9,70</t>
  </si>
  <si>
    <t>92963</t>
  </si>
  <si>
    <t>MARTELO PERFURADOR PNEUMÁTICO MANUAL, HASTE 25 X 75 MM, 21 KG - DEPRECIAÇÃO. AF_12/2015</t>
  </si>
  <si>
    <t>1,23</t>
  </si>
  <si>
    <t>92964</t>
  </si>
  <si>
    <t>MARTELO PERFURADOR PNEUMÁTICO MANUAL, HASTE 25 X 75 MM, 21 KG - JUROS. AF_12/2015</t>
  </si>
  <si>
    <t>0,14</t>
  </si>
  <si>
    <t>92965</t>
  </si>
  <si>
    <t>MARTELO PERFURADOR PNEUMÁTICO MANUAL, HASTE 25 X 75 MM, 21 KG - MANUTENÇÃO. AF_12/2015</t>
  </si>
  <si>
    <t>1,54</t>
  </si>
  <si>
    <t>93220</t>
  </si>
  <si>
    <t>PERFURATRIZ COM TORRE METÁLICA PARA EXECUÇÃO DE ESTACA HÉLICE CONTÍNUA, PROFUNDIDADE MÁXIMA DE 32 M, DIÂMETRO MÁXIMO DE 1000 MM, POTÊNCIA INSTALADA DE 350 HP, MESA ROTATIVA COM TORQUE MÁXIMO DE 263 KNM - DEPRECIAÇÃO. AF_01/2016</t>
  </si>
  <si>
    <t>321,34</t>
  </si>
  <si>
    <t>93221</t>
  </si>
  <si>
    <t>PERFURATRIZ COM TORRE METÁLICA PARA EXECUÇÃO DE ESTACA HÉLICE CONTÍNUA, PROFUNDIDADE MÁXIMA DE 32 M, DIÂMETRO MÁXIMO DE 1000 MM, POTÊNCIA INSTALADA DE 350 HP, MESA ROTATIVA COM TORQUE MÁXIMO DE 263 KNM - JUROS. AF_01/2016</t>
  </si>
  <si>
    <t>44,61</t>
  </si>
  <si>
    <t>93222</t>
  </si>
  <si>
    <t>PERFURATRIZ COM TORRE METÁLICA PARA EXECUÇÃO DE ESTACA HÉLICE CONTÍNUA, PROFUNDIDADE MÁXIMA DE 32 M, DIÂMETRO MÁXIMO DE 1000 MM, POTÊNCIA INSTALADA DE 350 HP, MESA ROTATIVA COM TORQUE MÁXIMO DE 263 KNM - MANUTENÇÃO. AF_01/2016</t>
  </si>
  <si>
    <t>402,13</t>
  </si>
  <si>
    <t>93223</t>
  </si>
  <si>
    <t>PERFURATRIZ COM TORRE METÁLICA PARA EXECUÇÃO DE ESTACA HÉLICE CONTÍNUA, PROFUNDIDADE MÁXIMA DE 32 M, DIÂMETRO MÁXIMO DE 1000 MM, POTÊNCIA INSTALADA DE 350 HP, MESA ROTATIVA COM TORQUE MÁXIMO DE 263 KNM  MATERIAIS NA OPERAÇÃO. AF_01/2016</t>
  </si>
  <si>
    <t>163,44</t>
  </si>
  <si>
    <t>93229</t>
  </si>
  <si>
    <t>BETONEIRA CAPACIDADE NOMINAL 400 L, CAPACIDADE DE MISTURA 310 L, MOTOR A GASOLINA POTÊNCIA 5,5 CV, SEM CARREGADOR - DEPRECIAÇÃO. AF_02/2016</t>
  </si>
  <si>
    <t>0,45</t>
  </si>
  <si>
    <t>93230</t>
  </si>
  <si>
    <t>BETONEIRA CAPACIDADE NOMINAL 400 L, CAPACIDADE DE MISTURA 310 L, MOTOR A GASOLINA POTÊNCIA 5,5 CV, SEM CARREGADOR - JUROS. AF_02/2016</t>
  </si>
  <si>
    <t>93231</t>
  </si>
  <si>
    <t>BETONEIRA CAPACIDADE NOMINAL 400 L, CAPACIDADE DE MISTURA 310 L, MOTOR A GASOLINA POTÊNCIA 5,5 CV, SEM CARREGADOR - MANUTENÇÃO. AF_02/2016</t>
  </si>
  <si>
    <t>93232</t>
  </si>
  <si>
    <t>BETONEIRA CAPACIDADE NOMINAL 400 L, CAPACIDADE DE MISTURA 310 L, MOTOR A GASOLINA POTÊNCIA 5,5 CV, SEM CARREGADOR - MATERIAIS NA OPERAÇÃO. AF_02/2016</t>
  </si>
  <si>
    <t>93235</t>
  </si>
  <si>
    <t>GRUPO GERADOR ESTACIONÁRIO, MOTOR DIESEL POTÊNCIA 170 KVA - JUROS. AF_02/2016</t>
  </si>
  <si>
    <t>93238</t>
  </si>
  <si>
    <t>ROLO COMPACTADOR VIBRATÓRIO REBOCÁVEL, CILINDRO DE AÇO LISO, POTÊNCIA DE TRAÇÃO DE 65 CV, PESO 4,7 T, IMPACTO DINÂMICO 18,3 T, LARGURA DE TRABALHO 1,67 M - JUROS. AF_02/2016</t>
  </si>
  <si>
    <t>93239</t>
  </si>
  <si>
    <t>ROLO COMPACTADOR VIBRATÓRIO PÉ DE CARNEIRO, OPERADO POR CONTROLE REMOTO, POTÊNCIA 12,5 KW, PESO OPERACIONAL 1,675 T, LARGURA DE TRABALHO 0,85 M - JUROS. AF_02/2016</t>
  </si>
  <si>
    <t>4,30</t>
  </si>
  <si>
    <t>93240</t>
  </si>
  <si>
    <t>ROLO COMPACTADOR VIBRATÓRIO PÉ DE CARNEIRO, OPERADO POR CONTROLE REMOTO, POTÊNCIA 12,5 KW, PESO OPERACIONAL 1,675 T, LARGURA DE TRABALHO 0,85 M - MATERIAIS NA OPERAÇÃO. AF_02/2016</t>
  </si>
  <si>
    <t>12,52</t>
  </si>
  <si>
    <t>93267</t>
  </si>
  <si>
    <t>GRUA ASCENCIONAL, LANÇA DE 30 M, CAPACIDADE DE 1,0 T A 30 M, ALTURA ATÉ 39 M  DEPRECIAÇÃO. AF_03/2016</t>
  </si>
  <si>
    <t>41,71</t>
  </si>
  <si>
    <t>93269</t>
  </si>
  <si>
    <t>GRUA ASCENCIONAL, LANÇA DE 30 M, CAPACIDADE DE 1,0 T A 30 M, ALTURA ATÉ 39 M   JUROS. AF_03/2016</t>
  </si>
  <si>
    <t>4,95</t>
  </si>
  <si>
    <t>93270</t>
  </si>
  <si>
    <t>GRUA ASCENCIONAL, LANÇA DE 30 M, CAPACIDADE DE 1,0 T A 30 M, ALTURA ATÉ 39 M   MANUTENÇÃO. AF_03/2016</t>
  </si>
  <si>
    <t>45,63</t>
  </si>
  <si>
    <t>93271</t>
  </si>
  <si>
    <t>GRUA ASCENCIONAL, LANÇA DE 30 M, CAPACIDADE DE 1,0 T A 30 M, ALTURA ATÉ 39 M   MATERIAIS NA OPERAÇÃO. AF_03/2016</t>
  </si>
  <si>
    <t>9,53</t>
  </si>
  <si>
    <t>93277</t>
  </si>
  <si>
    <t>GUINCHO ELÉTRICO DE COLUNA, CAPACIDADE 400 KG, COM MOTO FREIO, MOTOR TRIFÁSICO DE 1,25 CV - DEPRECIAÇÃO. AF_03/2016</t>
  </si>
  <si>
    <t>93278</t>
  </si>
  <si>
    <t>GUINCHO ELÉTRICO DE COLUNA, CAPACIDADE 400 KG, COM MOTO FREIO, MOTOR TRIFÁSICO DE 1,25 CV - JUROS. AF_03/2016</t>
  </si>
  <si>
    <t>93279</t>
  </si>
  <si>
    <t>GUINCHO ELÉTRICO DE COLUNA, CAPACIDADE 400 KG, COM MOTO FREIO, MOTOR TRIFÁSICO DE 1,25 CV - MANUTENÇÃO. AF_03/2016</t>
  </si>
  <si>
    <t>93280</t>
  </si>
  <si>
    <t>GUINCHO ELÉTRICO DE COLUNA, CAPACIDADE 400 KG, COM MOTO FREIO, MOTOR TRIFÁSICO DE 1,25 CV - MATERIAIS NA OPERAÇÃO. AF_03/2016</t>
  </si>
  <si>
    <t>93283</t>
  </si>
  <si>
    <t>GUINDASTE HIDRÁULICO AUTOPROPELIDO, COM LANÇA TELESCÓPICA 40 M, CAPACIDADE MÁXIMA 60 T, POTÊNCIA 260 KW - DEPRECIAÇÃO. AF_03/2016</t>
  </si>
  <si>
    <t>87,68</t>
  </si>
  <si>
    <t>93284</t>
  </si>
  <si>
    <t>GUINDASTE HIDRÁULICO AUTOPROPELIDO, COM LANÇA TELESCÓPICA 40 M, CAPACIDADE MÁXIMA 60 T, POTÊNCIA 260 KW - JUROS. AF_03/2016</t>
  </si>
  <si>
    <t>15,78</t>
  </si>
  <si>
    <t>93285</t>
  </si>
  <si>
    <t>GUINDASTE HIDRÁULICO AUTOPROPELIDO, COM LANÇA TELESCÓPICA 40 M, CAPACIDADE MÁXIMA 60 T, POTÊNCIA 260 KW - MANUTENÇÃO. AF_03/2016</t>
  </si>
  <si>
    <t>140,95</t>
  </si>
  <si>
    <t>93286</t>
  </si>
  <si>
    <t>GUINDASTE HIDRÁULICO AUTOPROPELIDO, COM LANÇA TELESCÓPICA 40 M, CAPACIDADE MÁXIMA 60 T, POTÊNCIA 260 KW - MATERIAIS NA OPERAÇÃO. AF_03/2016</t>
  </si>
  <si>
    <t>13,26</t>
  </si>
  <si>
    <t>93296</t>
  </si>
  <si>
    <t>GUINDASTE HIDRÁULICO AUTOPROPELIDO, COM LANÇA TELESCÓPICA 40 M, CAPACIDADE MÁXIMA 60 T, POTÊNCIA 260 KW - IMPOSTOS E SEGUROS. AF_03/2016</t>
  </si>
  <si>
    <t>12,49</t>
  </si>
  <si>
    <t>93397</t>
  </si>
  <si>
    <t>GUINDAUTO HIDRÁULICO, CAPACIDADE MÁXIMA DE CARGA 3300 KG, MOMENTO MÁXIMO DE CARGA 5,8 TM, ALCANCE MÁXIMO HORIZONTAL 7,60 M, INCLUSIVE CAMINHÃO TOCO PBT 16.000 KG, POTÊNCIA DE 189 CV - DEPRECIAÇÃO. AF_03/2016</t>
  </si>
  <si>
    <t>93398</t>
  </si>
  <si>
    <t>GUINDAUTO HIDRÁULICO, CAPACIDADE MÁXIMA DE CARGA 3300 KG, MOMENTO MÁXIMO DE CARGA 5,8 TM, ALCANCE MÁXIMO HORIZONTAL 7,60 M, INCLUSIVE CAMINHÃO TOCO PBT 16.000 KG, POTÊNCIA DE 189 CV - JUROS. AF_03/2016</t>
  </si>
  <si>
    <t>93399</t>
  </si>
  <si>
    <t>GUINDAUTO HIDRÁULICO, CAPACIDADE MÁXIMA DE CARGA 3300 KG, MOMENTO MÁXIMO DE CARGA 5,8 TM, ALCANCE MÁXIMO HORIZONTAL 7,60 M, INCLUSIVE CAMINHÃO TOCO PBT 16.000 KG, POTÊNCIA DE 189 CV  IMPOSTOS E SEGUROS. AF_03/2016</t>
  </si>
  <si>
    <t>93400</t>
  </si>
  <si>
    <t>GUINDAUTO HIDRÁULICO, CAPACIDADE MÁXIMA DE CARGA 3300 KG, MOMENTO MÁXIMO DE CARGA 5,8 TM, ALCANCE MÁXIMO HORIZONTAL 7,60 M, INCLUSIVE CAMINHÃO TOCO PBT 16.000 KG, POTÊNCIA DE 189 CV - MANUTENÇÃO. AF_03/2016</t>
  </si>
  <si>
    <t>93401</t>
  </si>
  <si>
    <t>GUINDAUTO HIDRÁULICO, CAPACIDADE MÁXIMA DE CARGA 3300 KG, MOMENTO MÁXIMO DE CARGA 5,8 TM, ALCANCE MÁXIMO HORIZONTAL 7,60 M, INCLUSIVE CAMINHÃO TOCO PBT 16.000 KG, POTÊNCIA DE 189 CV - MATERIAIS NA OPERAÇÃO. AF_03/2016</t>
  </si>
  <si>
    <t>93404</t>
  </si>
  <si>
    <t>MÁQUINA JATO DE PRESSAO PORTÁTIL, CAMARA DE 1 SAIDA, CAPACIDADE 280 L, DIAMETRO 670 MM, BICO DE JATO CURTO VENTURI DE 5/16'' , MANGUEIRA DE 1'' COM COMPRESSOR DE AR REBOCÁVEL 189 PCM E MOTOR DIESEL 63 CV - DEPRECIAÇÃO. AF_03/2016</t>
  </si>
  <si>
    <t>5,95</t>
  </si>
  <si>
    <t>93405</t>
  </si>
  <si>
    <t>MÁQUINA JATO DE PRESSAO PORTÁTIL, CAMARA DE 1 SAIDA, CAPACIDADE 280 L, DIAMETRO 670 MM, BICO DE JATO CURTO VENTURI DE 5/16'' , MANGUEIRA DE 1'' COM COMPRESSOR DE AR REBOCÁVEL 189 PCM E MOTOR DIESEL 63 CV - JUROS. AF_03/2016</t>
  </si>
  <si>
    <t>93406</t>
  </si>
  <si>
    <t>MÁQUINA JATO DE PRESSAO PORTÁTIL, CAMARA DE 1 SAIDA, CAPACIDADE 280 L, DIAMETRO 670 MM, BICO DE JATO CURTO VENTURI DE 5/16'' , MANGUEIRA DE 1'' COM COMPRESSOR DE AR REBOCÁVEL 189 PCM E MOTOR DIESEL 63 CV - MANUTENÇÃO. AF_03/2016</t>
  </si>
  <si>
    <t>7,44</t>
  </si>
  <si>
    <t>93407</t>
  </si>
  <si>
    <t>MÁQUINA JATO DE PRESSAO PORTÁTIL, CAMARA DE 1 SAIDA, CAPACIDADE 280 L, DIAMETRO 670 MM, BICO DE JATO CURTO VENTURI DE 5/16'' , MANGUEIRA DE 1'' COM COMPRESSOR DE AR REBOCÁVEL 189 PCM E MOTOR DIESEL 63 CV - MATERIAIS NA OPERAÇÃO. AF_03/2016</t>
  </si>
  <si>
    <t>93411</t>
  </si>
  <si>
    <t>GERADOR PORTÁTIL MONOFÁSICO, POTÊNCIA 5500 VA, MOTOR A GASOLINA, POTÊNCIA DO MOTOR 13 CV - DEPRECIAÇÃO. AF_03/2016</t>
  </si>
  <si>
    <t>93412</t>
  </si>
  <si>
    <t>GERADOR PORTÁTIL MONOFÁSICO, POTÊNCIA 5500 VA, MOTOR A GASOLINA, POTÊNCIA DO MOTOR 13 CV - JUROS. AF_03/2016</t>
  </si>
  <si>
    <t>93413</t>
  </si>
  <si>
    <t>GERADOR PORTÁTIL MONOFÁSICO, POTÊNCIA 5500 VA, MOTOR A GASOLINA, POTÊNCIA DO MOTOR 13 CV - MANUTENÇÃO. AF_03/2016</t>
  </si>
  <si>
    <t>93414</t>
  </si>
  <si>
    <t>GERADOR PORTÁTIL MONOFÁSICO, POTÊNCIA 5500 VA, MOTOR A GASOLINA, POTÊNCIA DO MOTOR 13 CV - MATERIAIS NA OPERAÇÃO. AF_03/2016</t>
  </si>
  <si>
    <t>18,12</t>
  </si>
  <si>
    <t>93417</t>
  </si>
  <si>
    <t>GRUPO GERADOR REBOCÁVEL, POTÊNCIA 66 KVA, MOTOR A DIESEL - DEPRECIAÇÃO. AF_03/2016</t>
  </si>
  <si>
    <t>2,33</t>
  </si>
  <si>
    <t>93418</t>
  </si>
  <si>
    <t>GRUPO GERADOR REBOCÁVEL, POTÊNCIA 66 KVA, MOTOR A DIESEL - JUROS. AF_03/2016</t>
  </si>
  <si>
    <t>93419</t>
  </si>
  <si>
    <t>GRUPO GERADOR REBOCÁVEL, POTÊNCIA 66 KVA, MOTOR A DIESEL - MANUTENÇÃO. AF_03/2016</t>
  </si>
  <si>
    <t>2,08</t>
  </si>
  <si>
    <t>93420</t>
  </si>
  <si>
    <t>GRUPO GERADOR REBOCÁVEL, POTÊNCIA 66 KVA, MOTOR A DIESEL - MATERIAIS NA OPERAÇÃO. AF_03/2016</t>
  </si>
  <si>
    <t>70,17</t>
  </si>
  <si>
    <t>93423</t>
  </si>
  <si>
    <t>GRUPO GERADOR ESTACIONÁRIO, POTÊNCIA 150 KVA, MOTOR A DIESEL- DEPRECIAÇÃO. AF_03/2016</t>
  </si>
  <si>
    <t>93424</t>
  </si>
  <si>
    <t>GRUPO GERADOR ESTACIONÁRIO, POTÊNCIA 150 KVA, MOTOR A DIESEL- JUROS. AF_03/2016</t>
  </si>
  <si>
    <t>93425</t>
  </si>
  <si>
    <t>GRUPO GERADOR ESTACIONÁRIO, POTÊNCIA 150 KVA, MOTOR A DIESEL- MANUTENÇÃO. AF_03/2016</t>
  </si>
  <si>
    <t>2,94</t>
  </si>
  <si>
    <t>93426</t>
  </si>
  <si>
    <t>GRUPO GERADOR ESTACIONÁRIO, POTÊNCIA 150 KVA, MOTOR A DIESEL- MATERIAIS NA OPERAÇÃO. AF_03/2016</t>
  </si>
  <si>
    <t>167,70</t>
  </si>
  <si>
    <t>93429</t>
  </si>
  <si>
    <t>USINA DE MISTURA ASFÁLTICA À QUENTE, TIPO CONTRA FLUXO, PROD 40 A 80 TON/HORA - DEPRECIAÇÃO. AF_03/2016</t>
  </si>
  <si>
    <t>108,20</t>
  </si>
  <si>
    <t>93430</t>
  </si>
  <si>
    <t>USINA DE MISTURA ASFÁLTICA À QUENTE, TIPO CONTRA FLUXO, PROD 40 A 80 TON/HORA - JUROS. AF_03/2016</t>
  </si>
  <si>
    <t>19,47</t>
  </si>
  <si>
    <t>93431</t>
  </si>
  <si>
    <t>USINA DE MISTURA ASFÁLTICA À QUENTE, TIPO CONTRA FLUXO, PROD 40 A 80 TON/HORA - MANUTENÇÃO. AF_03/2016</t>
  </si>
  <si>
    <t>173,93</t>
  </si>
  <si>
    <t>93432</t>
  </si>
  <si>
    <t>USINA DE MISTURA ASFÁLTICA À QUENTE, TIPO CONTRA FLUXO, PROD 40 A 80 TON/HORA - MATERIAIS NA OPERAÇÃO. AF_03/2016</t>
  </si>
  <si>
    <t>3.004,80</t>
  </si>
  <si>
    <t>93435</t>
  </si>
  <si>
    <t>USINA DE ASFALTO À FRIO, CAPACIDADE DE 40 A 60 TON/HORA, ELÉTRICA POTÊNCIA 30 CV - DEPRECIAÇÃO. AF_03/2016</t>
  </si>
  <si>
    <t>5,85</t>
  </si>
  <si>
    <t>93436</t>
  </si>
  <si>
    <t>USINA DE ASFALTO À FRIO, CAPACIDADE DE 40 A 60 TON/HORA, ELÉTRICA POTÊNCIA 30 CV - JUROS. AF_03/2016</t>
  </si>
  <si>
    <t>1,22</t>
  </si>
  <si>
    <t>93437</t>
  </si>
  <si>
    <t>USINA DE ASFALTO À FRIO, CAPACIDADE DE 40 A 60 TON/HORA, ELÉTRICA POTÊNCIA 30 CV - MANUTENÇÃO. AF_03/2016</t>
  </si>
  <si>
    <t>10,98</t>
  </si>
  <si>
    <t>93438</t>
  </si>
  <si>
    <t>USINA DE ASFALTO À FRIO, CAPACIDADE DE 40 A 60 TON/HORA, ELÉTRICA POTÊNCIA 30 CV - MATERIAIS NA OPERAÇÃO. AF_03/2016</t>
  </si>
  <si>
    <t>26,29</t>
  </si>
  <si>
    <t>95114</t>
  </si>
  <si>
    <t>MARTELETE OU ROMPEDOR PNEUMÁTICO MANUAL, 28 KG, COM SILENCIADOR - DEPRECIAÇÃO. AF_07/2016</t>
  </si>
  <si>
    <t>1,20</t>
  </si>
  <si>
    <t>95115</t>
  </si>
  <si>
    <t>MARTELETE OU ROMPEDOR PNEUMÁTICO MANUAL, 28 KG, COM SILENCIADOR - JUROS. AF_07/2016</t>
  </si>
  <si>
    <t>95116</t>
  </si>
  <si>
    <t>USINA DE CONCRETO FIXA, CAPACIDADE NOMINAL DE 90 A 120 M3/H, SEM SILO - DEPRECIAÇÃO. AF_07/2016</t>
  </si>
  <si>
    <t>31,99</t>
  </si>
  <si>
    <t>95117</t>
  </si>
  <si>
    <t>USINA DE CONCRETO FIXA, CAPACIDADE NOMINAL DE 90 A 120 M3/H, SEM SILO - JUROS. AF_07/2016</t>
  </si>
  <si>
    <t>95118</t>
  </si>
  <si>
    <t>USINA MISTURADORA DE SOLOS, CAPACIDADE DE 200 A 500 TON/H, POTENCIA 75KW - DEPRECIAÇÃO. AF_07/2016</t>
  </si>
  <si>
    <t>63,76</t>
  </si>
  <si>
    <t>95119</t>
  </si>
  <si>
    <t>USINA MISTURADORA DE SOLOS, CAPACIDADE DE 200 A 500 TON/H, POTENCIA 75KW - JUROS. AF_07/2016</t>
  </si>
  <si>
    <t>10,04</t>
  </si>
  <si>
    <t>95120</t>
  </si>
  <si>
    <t>USINA MISTURADORA DE SOLOS, CAPACIDADE DE 200 A 500 TON/H, POTENCIA 75KW - MATERIAIS NA OPERAÇÃO. AF_07/2016</t>
  </si>
  <si>
    <t>95123</t>
  </si>
  <si>
    <t>DISTRIBUIDOR DE AGREGADOS AUTOPROPELIDO, CAP 3 M3, A DIESEL, POTÊNCIA 176CV - DEPRECIAÇÃO. AF_07/2016</t>
  </si>
  <si>
    <t>16,30</t>
  </si>
  <si>
    <t>95124</t>
  </si>
  <si>
    <t>DISTRIBUIDOR DE AGREGADOS AUTOPROPELIDO, C/AP 3 M3, A DIESEL, POTÊNCIA 176CV - JUROS. AF_07/2016</t>
  </si>
  <si>
    <t>2,56</t>
  </si>
  <si>
    <t>95125</t>
  </si>
  <si>
    <t>DISTRIBUIDOR DE AGREGADOS AUTOPROPELIDO, CAP 3 M3, A DIESEL, POTÊNCIA 176CV - MANUTENÇÃO. AF_07/2016</t>
  </si>
  <si>
    <t>17,84</t>
  </si>
  <si>
    <t>95126</t>
  </si>
  <si>
    <t>DISTRIBUIDOR DE AGREGADOS AUTOPROPELIDO, CAP 3 M3, A DIESEL, POTÊNCIA 176CV  MATERIAIS NA OPERAÇÃO. AF_07/2016</t>
  </si>
  <si>
    <t>154,05</t>
  </si>
  <si>
    <t>95129</t>
  </si>
  <si>
    <t>MÁQUINA DEMARCADORA DE FAIXA DE TRÁFEGO À FRIO, AUTOPROPELIDA, POTÊNCIA 38 HP - DEPRECIAÇÃO. AF_07/2016</t>
  </si>
  <si>
    <t>24,73</t>
  </si>
  <si>
    <t>95130</t>
  </si>
  <si>
    <t>MÁQUINA DEMARCADORA DE FAIXA DE TRÁFEGO À FRIO, AUTOPROPELIDA, POTÊNCIA 38 HP - JUROS. AF_07/2016</t>
  </si>
  <si>
    <t>5,20</t>
  </si>
  <si>
    <t>95131</t>
  </si>
  <si>
    <t>MÁQUINA DEMARCADORA DE FAIXA DE TRÁFEGO À FRIO, AUTOPROPELIDA, POTÊNCIA 38 HP - MANUTENÇÃO. AF_07/2016</t>
  </si>
  <si>
    <t>95132</t>
  </si>
  <si>
    <t>MÁQUINA DEMARCADORA DE FAIXA DE TRÁFEGO À FRIO, AUTOPROPELIDA, POTÊNCIA 38 HP - MATERIAIS NA OPERAÇÃO. AF_07/2016</t>
  </si>
  <si>
    <t>33,74</t>
  </si>
  <si>
    <t>95136</t>
  </si>
  <si>
    <t>TALHA MANUAL DE CORRENTE, CAPACIDADE DE 2 TON. COM ELEVAÇÃO DE 3 M - DEPRECIAÇÃO. AF_07/2016</t>
  </si>
  <si>
    <t>95137</t>
  </si>
  <si>
    <t>TALHA MANUAL DE CORRENTE, CAPACIDADE DE 2 TON. COM ELEVAÇÃO DE 3 M - JUROS. AF_07/2016</t>
  </si>
  <si>
    <t>95138</t>
  </si>
  <si>
    <t>TALHA MANUAL DE CORRENTE, CAPACIDADE DE 2 TON. COM ELEVAÇÃO DE 3 M - MANUTENÇÃO. AF_07/2016</t>
  </si>
  <si>
    <t>95208</t>
  </si>
  <si>
    <t>GRUA ASCENCIONAL, LANÇA DE 42 M, CAPACIDADE DE 1,5 T A 30 M, ALTURA ATÉ 39 M  DEPRECIAÇÃO. AF_08/2016</t>
  </si>
  <si>
    <t>47,26</t>
  </si>
  <si>
    <t>95209</t>
  </si>
  <si>
    <t>GRUA ASCENCIONAL, LANCA DE 42 M, CAPACIDADE DE 1,5 T A 30 M, ALTURA ATE 39 M  JUROS. AF_08/2016</t>
  </si>
  <si>
    <t>5,61</t>
  </si>
  <si>
    <t>95210</t>
  </si>
  <si>
    <t>GRUA ASCENCIONAL, LANCA DE 42 M, CAPACIDADE DE 1,5 T A 30 M, ALTURA ATE 39 M  MANUTENÇÃO. AF_08/2016</t>
  </si>
  <si>
    <t>51,69</t>
  </si>
  <si>
    <t>95211</t>
  </si>
  <si>
    <t>GRUA ASCENCIONAL, LANCA DE 42 M, CAPACIDADE DE 1,5 T A 30 M, ALTURA ATE 39 M  MATERIAIS NA OPERAÇÃO. AF_08/2016</t>
  </si>
  <si>
    <t>95217</t>
  </si>
  <si>
    <t>PULVERIZADOR DE TINTA ELÉTRICO/MÁQUINA DE PINTURA AIRLESS, VAZÃO 2 L/MIN - MATERIAIS NA OPERAÇÃO. AF_08/2016</t>
  </si>
  <si>
    <t>0,64</t>
  </si>
  <si>
    <t>95255</t>
  </si>
  <si>
    <t>MARTELO DEMOLIDOR PNEUMÁTICO MANUAL, 32 KG - DEPRECIAÇÃO. AF_09/2016</t>
  </si>
  <si>
    <t>1,06</t>
  </si>
  <si>
    <t>95256</t>
  </si>
  <si>
    <t>MARTELO DEMOLIDOR PNEUMÁTICO MANUAL, 32 KG - JUROS. AF_09/2016</t>
  </si>
  <si>
    <t>95257</t>
  </si>
  <si>
    <t>MARTELO DEMOLIDOR PNEUMÁTICO MANUAL, 32 KG - MANUTENÇÃO. AF_09/2016</t>
  </si>
  <si>
    <t>1,33</t>
  </si>
  <si>
    <t>95260</t>
  </si>
  <si>
    <t>COMPACTADOR DE SOLOS DE PERCUSÃO (SOQUETE) COM MOTOR A GASOLINA, POTÊNCIA 3 CV - DEPRECIAÇÃO. AF_09/2016</t>
  </si>
  <si>
    <t>95261</t>
  </si>
  <si>
    <t>COMPACTADOR DE SOLOS DE PERCUSÃO (SOQUETE) COM MOTOR A GASOLINA, POTÊNCIA 3 CV - JUROS. AF_09/2016</t>
  </si>
  <si>
    <t>95262</t>
  </si>
  <si>
    <t>COMPACTADOR DE SOLOS DE PERCUSÃO (SOQUETE) COM MOTOR A GASOLINA, POTÊNCIA 3 CV - MANUTENÇÃO. AF_09/2016</t>
  </si>
  <si>
    <t>1,11</t>
  </si>
  <si>
    <t>95263</t>
  </si>
  <si>
    <t>COMPACTADOR DE SOLOS DE PERCUSÃO (SOQUETE) COM MOTOR A GASOLINA, POTÊNCIA 3 CV - MATERIAIS NA OPERAÇÃO. AF_09/2016</t>
  </si>
  <si>
    <t>5,67</t>
  </si>
  <si>
    <t>95266</t>
  </si>
  <si>
    <t>RÉGUA VIBRATÓRIA DUPLA PARA CONCRETO, PESO DE 60KG, COMPRIMENTO 4 M, COM MOTOR A GASOLINA, POTÊNCIA 5,5 HP - DEPRECIAÇÃO. AF_09/2016</t>
  </si>
  <si>
    <t>95267</t>
  </si>
  <si>
    <t>RÉGUA VIBRATÓRIA DUPLA PARA CONCRETO, PESO DE 60KG, COMPRIMENTO 4 M, COM MOTOR A GASOLINA, POTÊNCIA 5,5 HP - JUROS. AF_09/2016</t>
  </si>
  <si>
    <t>95268</t>
  </si>
  <si>
    <t>RÉGUA VIBRATÓRIA DUPLA PARA CONCRETO, PESO DE 60KG, COMPRIMENTO 4 M, COM MOTOR A GASOLINA, POTÊNCIA 5,5 HP - MANUTENÇÃO. AF_09/2016</t>
  </si>
  <si>
    <t>95269</t>
  </si>
  <si>
    <t>RÉGUA VIBRATÓRIA DUPLA PARA CONCRETO, PESO DE 60KG, COMPRIMENTO 4 M, COM MOTOR A GASOLINA, POTÊNCIA 5,5 HP  MATERIAIS NA OPERAÇÃO. AF_09/2016</t>
  </si>
  <si>
    <t>95272</t>
  </si>
  <si>
    <t>POLIDORA DE PISO (POLITRIZ), PESO DE 100KG, DIÂMETRO 450 MM, MOTOR ELÉTRICO, POTÊNCIA 4 HP - DEPRECIAÇÃO. AF_09/2016</t>
  </si>
  <si>
    <t>0,43</t>
  </si>
  <si>
    <t>95273</t>
  </si>
  <si>
    <t>POLIDORA DE PISO (POLITRIZ), PESO DE 100KG, DIÂMETRO 450 MM, MOTOR ELÉTRICO, POTÊNCIA 4 HP - JUROS. AF_09/2016</t>
  </si>
  <si>
    <t>95274</t>
  </si>
  <si>
    <t>POLIDORA DE PISO (POLITRIZ), PESO DE 100KG, DIÂMETRO 450 MM, MOTOR ELÉTRICO, POTÊNCIA 4 HP - MANUTENÇÃO. AF_09/2016</t>
  </si>
  <si>
    <t>95275</t>
  </si>
  <si>
    <t>POLIDORA DE PISO (POLITRIZ), PESO DE 100KG, DIÂMETRO 450 MM, MOTOR ELÉTRICO, POTÊNCIA 4 HP  MATERIAIS NA OPERAÇÃO. AF_09/2016</t>
  </si>
  <si>
    <t>2,59</t>
  </si>
  <si>
    <t>95278</t>
  </si>
  <si>
    <t>DESEMPENADEIRA DE CONCRETO, PESO DE 75KG, 4 PÁS, MOTOR A GASOLINA, POTÊNCIA 5,5 HP - DEPRECIAÇÃO. AF_09/2016</t>
  </si>
  <si>
    <t>95279</t>
  </si>
  <si>
    <t>DESEMPENADEIRA DE CONCRETO, PESO DE 75KG, 4 PÁS, MOTOR A GASOLINA, POTÊNCIA 5,5 HP - JUROS. AF_09/2016</t>
  </si>
  <si>
    <t>95280</t>
  </si>
  <si>
    <t>DESEMPENADEIRA DE CONCRETO, PESO DE 75KG, 4 PÁS, MOTOR A GASOLINA, POTÊNCIA 5,5 HP - MANUTENÇÃO. AF_09/2016</t>
  </si>
  <si>
    <t>0,51</t>
  </si>
  <si>
    <t>95281</t>
  </si>
  <si>
    <t>DESEMPENADEIRA DE CONCRETO, PESO DE 75KG, 4 PÁS, MOTOR A GASOLINA, POTÊNCIA 5,5 HP  MATERIAIS NA OPERAÇÃO. AF_09/2016</t>
  </si>
  <si>
    <t>95617</t>
  </si>
  <si>
    <t>PERFURATRIZ PNEUMATICA MANUAL DE PESO MEDIO, MARTELETE, 18KG, COMPRIMENTO MÁXIMO DE CURSO DE 6 M, DIAMETRO DO PISTAO DE 5,5 CM - DEPRECIAÇÃO. AF_11/2016</t>
  </si>
  <si>
    <t>0,87</t>
  </si>
  <si>
    <t>95618</t>
  </si>
  <si>
    <t>PERFURATRIZ PNEUMATICA MANUAL DE PESO MEDIO, MARTELETE, 18KG, COMPRIMENTO MÁXIMO DE CURSO DE 6 M, DIAMETRO DO PISTAO DE 5,5 CM - JUROS. AF_11/2016</t>
  </si>
  <si>
    <t>95619</t>
  </si>
  <si>
    <t>PERFURATRIZ PNEUMATICA MANUAL DE PESO MEDIO, MARTELETE, 18KG, COMPRIMENTO MÁXIMO DE CURSO DE 6 M, DIAMETRO DO PISTAO DE 5,5 CM - MANUTENÇÃO. AF_11/2016</t>
  </si>
  <si>
    <t>1,09</t>
  </si>
  <si>
    <t>95627</t>
  </si>
  <si>
    <t>ROLO COMPACTADOR VIBRATORIO TANDEM, ACO LISO, POTENCIA 125 HP, PESO SEM/COM LASTRO 10,20/11,65 T, LARGURA DE TRABALHO 1,73 M - DEPRECIAÇÃO. AF_11/2016</t>
  </si>
  <si>
    <t>33,92</t>
  </si>
  <si>
    <t>95628</t>
  </si>
  <si>
    <t>ROLO COMPACTADOR VIBRATORIO TANDEM, ACO LISO, POTENCIA 125 HP, PESO SEM/COM LASTRO 10,20/11,65 T, LARGURA DE TRABALHO 1,73 M - JUROS. AF_11/2016</t>
  </si>
  <si>
    <t>4,71</t>
  </si>
  <si>
    <t>95629</t>
  </si>
  <si>
    <t>ROLO COMPACTADOR VIBRATORIO TANDEM, ACO LISO, POTENCIA 125 HP, PESO SEM/COM LASTRO 10,20/11,65 T, LARGURA DE TRABALHO 1,73 M - MANUTENÇÃO. AF_11/2016</t>
  </si>
  <si>
    <t>42,45</t>
  </si>
  <si>
    <t>95630</t>
  </si>
  <si>
    <t>ROLO COMPACTADOR VIBRATORIO TANDEM, ACO LISO, POTENCIA 125 HP, PESO SEM/COM LASTRO 10,20/11,65 T, LARGURA DE TRABALHO 1,73 M - MATERIAIS NA OPERAÇÃO. AF_11/2016</t>
  </si>
  <si>
    <t>95698</t>
  </si>
  <si>
    <t>PERFURATRIZ MANUAL, TORQUE MAXIMO 55 KGF.M, POTENCIA 5 CV, COM DIAMETRO MAXIMO 8 1/2" - DEPRECIAÇÃO. AF_11/2016</t>
  </si>
  <si>
    <t>3,55</t>
  </si>
  <si>
    <t>95699</t>
  </si>
  <si>
    <t>PERFURATRIZ MANUAL, TORQUE MAXIMO 55 KGF.M, POTENCIA 5 CV, COM DIAMETRO MAXIMO 8 1/2" - JUROS. AF_11/2016</t>
  </si>
  <si>
    <t>95700</t>
  </si>
  <si>
    <t>PERFURATRIZ MANUAL, TORQUE MAXIMO 55 KGF.M, POTENCIA 5 CV, COM DIAMETRO MAXIMO 8 1/2" - MANUTENÇÃO. AF_11/2016</t>
  </si>
  <si>
    <t>95701</t>
  </si>
  <si>
    <t>PERFURATRIZ MANUAL, TORQUE MAXIMO 55 KGF.M, POTENCIA 5 CV, COM DIAMETRO MAXIMO 8 1/2" - MATERIAIS NA OPERAÇÃO. AF_11/2016</t>
  </si>
  <si>
    <t>95704</t>
  </si>
  <si>
    <t>PERFURATRIZ SOBRE ESTEIRA, TORQUE MÁXIMO 600 KGF, POTÊNCIA ENTRE 50 E 60 HP, DIÂMETRO MÁXIMO 10 - DEPRECIAÇÃO. AF_11/2016</t>
  </si>
  <si>
    <t>43,15</t>
  </si>
  <si>
    <t>95705</t>
  </si>
  <si>
    <t>PERFURATRIZ SOBRE ESTEIRA, TORQUE MÁXIMO 600 KGF, POTÊNCIA ENTRE 50 E 60 HP, DIÂMETRO MÁXIMO 10 - JUROS. AF_11/2016</t>
  </si>
  <si>
    <t>5,91</t>
  </si>
  <si>
    <t>95706</t>
  </si>
  <si>
    <t>PERFURATRIZ SOBRE ESTEIRA, TORQUE MÁXIMO 600 KGF, POTÊNCIA ENTRE 50 E 60 HP, DIÂMETRO MÁXIMO 10 - MANUTENÇÃO. AF_11/2016</t>
  </si>
  <si>
    <t>54,01</t>
  </si>
  <si>
    <t>95707</t>
  </si>
  <si>
    <t>PERFURATRIZ SOBRE ESTEIRA, TORQUE MÁXIMO 600 KGF, POTÊNCIA ENTRE 50 E 60 HP, DIÂMETRO MÁXIMO 10 - MATERIAIS NA OPERAÇÃO. AF_11/2016</t>
  </si>
  <si>
    <t>4,18</t>
  </si>
  <si>
    <t>95710</t>
  </si>
  <si>
    <t>ESCAVADEIRA HIDRAULICA SOBRE ESTEIRA, COM GARRA GIRATORIA DE MANDIBULAS, PESO OPERACIONAL ENTRE 22,00 E 25,50 TON, POTENCIA LIQUIDA ENTRE 150 E 160 HP - DEPRECIAÇÃO. AF_11/2016</t>
  </si>
  <si>
    <t>51,87</t>
  </si>
  <si>
    <t>95711</t>
  </si>
  <si>
    <t>ESCAVADEIRA HIDRAULICA SOBRE ESTEIRA, COM GARRA GIRATORIA DE MANDIBULAS, PESO OPERACIONAL ENTRE 22,00 E 25,50 TON, POTENCIA LIQUIDA ENTRE 150 E 160 HP - JUROS. AF_11/2016</t>
  </si>
  <si>
    <t>95712</t>
  </si>
  <si>
    <t>ESCAVADEIRA HIDRAULICA SOBRE ESTEIRA, COM GARRA GIRATORIA DE MANDIBULAS, PESO OPERACIONAL ENTRE 22,00 E 25,50 TON, POTENCIA LIQUIDA ENTRE 150 E 160 HP - MANUTENÇÃO. AF_11/2016</t>
  </si>
  <si>
    <t>64,84</t>
  </si>
  <si>
    <t>95713</t>
  </si>
  <si>
    <t>ESCAVADEIRA HIDRAULICA SOBRE ESTEIRA, COM GARRA GIRATORIA DE MANDIBULAS, PESO OPERACIONAL ENTRE 22,00 E 25,50 TON, POTENCIA LIQUIDA ENTRE 150 E 160 HP - MATERIAIS NA OPERAÇÃO. AF_11/2016</t>
  </si>
  <si>
    <t>95716</t>
  </si>
  <si>
    <t>ESCAVADEIRA HIDRAULICA SOBRE ESTEIRA, EQUIPADA COM CLAMSHELL, COM CAPACIDADE DA CAÇAMBA ENTRE 1,20 E 1,50 M3, PESO OPERACIONAL ENTRE 20,00 E 22,00 TON, POTENCIA LIQUIDA ENTRE 150 E 160 HP - DEPRECIAÇÃO. AF_11/2016</t>
  </si>
  <si>
    <t>49,93</t>
  </si>
  <si>
    <t>95717</t>
  </si>
  <si>
    <t>ESCAVADEIRA HIDRAULICA SOBRE ESTEIRA, EQUIPADA COM CLAMSHELL, COM CAPACIDADE DA CAÇAMBA ENTRE 1,20 E 1,50 M3, PESO OPERACIONAL ENTRE 20,00 E 22,00 TON, POTENCIA LIQUIDA ENTRE 150 E 160 HP - JUROS. AF_11/2016</t>
  </si>
  <si>
    <t>6,77</t>
  </si>
  <si>
    <t>95718</t>
  </si>
  <si>
    <t>ESCAVADEIRA HIDRAULICA SOBRE ESTEIRA, EQUIPADA COM CLAMSHELL, COM CAPACIDADE DA CAÇAMBA ENTRE 1,20 E 1,50 M3, PESO OPERACIONAL ENTRE 20,00 E 22,00 TON, POTENCIA LIQUIDA ENTRE 150 E 160 HP - MANUTENÇÃO. AF_11/2016</t>
  </si>
  <si>
    <t>62,42</t>
  </si>
  <si>
    <t>95719</t>
  </si>
  <si>
    <t>ESCAVADEIRA HIDRAULICA SOBRE ESTEIRA, EQUIPADA COM CLAMSHELL, COM CAPACIDADE DA CAÇAMBA ENTRE 1,20 E 1,50 M3, PESO OPERACIONAL ENTRE 20,00 E 22,00 TON, POTENCIA LIQUIDA ENTRE 150 E 160 HP - MATERIAIS NA OPERAÇÃO. AF_11/2016</t>
  </si>
  <si>
    <t>95869</t>
  </si>
  <si>
    <t>GRUPO GERADOR COM CARENAGEM, MOTOR DIESEL POTÊNCIA STANDART ENTRE 250 E 260 KVA - JUROS. AF_12/2016</t>
  </si>
  <si>
    <t>95870</t>
  </si>
  <si>
    <t>GRUPO GERADOR COM CARENAGEM, MOTOR DIESEL POTÊNCIA STANDART ENTRE 250 E 260 KVA - MANUTENÇÃO. AF_12/2016</t>
  </si>
  <si>
    <t>95871</t>
  </si>
  <si>
    <t>GRUPO GERADOR COM CARENAGEM, MOTOR DIESEL POTÊNCIA STANDART ENTRE 250 E 260 KVA - MATERIAIS NA OPERAÇÃO. AF_12/2016</t>
  </si>
  <si>
    <t>285,70</t>
  </si>
  <si>
    <t>95874</t>
  </si>
  <si>
    <t>GRUPO GERADOR COM CARENAGEM, MOTOR DIESEL POTÊNCIA STANDART ENTRE 250 E 260 KVA - DEPRECIAÇÃO. AF_12/2016</t>
  </si>
  <si>
    <t>96008</t>
  </si>
  <si>
    <t>TRATOR DE PNEUS COM POTÊNCIA DE 122 CV, TRAÇÃO 4X4, COM VASSOURA MECÂNICA ACOPLADA - DEPRECIAÇÃO. AF_02/2017</t>
  </si>
  <si>
    <t>22,61</t>
  </si>
  <si>
    <t>96009</t>
  </si>
  <si>
    <t>TRATOR DE PNEUS COM POTÊNCIA DE 122 CV, TRAÇÃO 4X4, COM VASSOURA MECÂNICA ACOPLADA - JUROS. AF_02/2017</t>
  </si>
  <si>
    <t>96011</t>
  </si>
  <si>
    <t>TRATOR DE PNEUS COM POTÊNCIA DE 122 CV, TRAÇÃO 4X4, COM VASSOURA MECÂNICA ACOPLADA - MANUTENÇÃO. AF_02/2017</t>
  </si>
  <si>
    <t>24,72</t>
  </si>
  <si>
    <t>96012</t>
  </si>
  <si>
    <t>TRATOR DE PNEUS COM POTÊNCIA DE 122 CV, TRAÇÃO 4X4, COM VASSOURA MECÂNICA ACOPLADA - MATERIAIS NA OPERAÇÃO. AF_02/2017</t>
  </si>
  <si>
    <t>96015</t>
  </si>
  <si>
    <t>TRATOR DE PNEUS COM POTÊNCIA DE 122 CV, TRAÇÃO 4X4, COM GRADE DE DISCOS ACOPLADA - DEPRECIAÇÃO. AF_02/2017</t>
  </si>
  <si>
    <t>22,36</t>
  </si>
  <si>
    <t>96016</t>
  </si>
  <si>
    <t>TRATOR DE PNEUS COM POTÊNCIA DE 122 CV, TRAÇÃO 4X4, COM GRADE DE DISCOS ACOPLADA - JUROS. AF_02/2017</t>
  </si>
  <si>
    <t>3,10</t>
  </si>
  <si>
    <t>96018</t>
  </si>
  <si>
    <t>TRATOR DE PNEUS COM POTÊNCIA DE 122 CV, TRAÇÃO 4X4, COM GRADE DE DISCOS ACOPLADA - MANUTENÇÃO. AF_02/2017</t>
  </si>
  <si>
    <t>24,45</t>
  </si>
  <si>
    <t>96019</t>
  </si>
  <si>
    <t>TRATOR DE PNEUS COM POTÊNCIA DE 122 CV, TRAÇÃO 4X4, COM GRADE DE DISCOS ACOPLADA - MATERIAIS NA OPERAÇÃO. AF_02/2017</t>
  </si>
  <si>
    <t>179,84</t>
  </si>
  <si>
    <t>96023</t>
  </si>
  <si>
    <t>TRATOR DE PNEUS COM POTÊNCIA DE 85 CV, TRAÇÃO 4X4, COM GRADE DE DISCOS ACOPLADA - DEPRECIAÇÃO. AF_02/2017</t>
  </si>
  <si>
    <t>17,50</t>
  </si>
  <si>
    <t>96024</t>
  </si>
  <si>
    <t>TRATOR DE PNEUS COM POTÊNCIA DE 85 CV, TRAÇÃO 4X4, COM GRADE DE DISCOS ACOPLADA - JUROS. AF_02/2017</t>
  </si>
  <si>
    <t>2,43</t>
  </si>
  <si>
    <t>96026</t>
  </si>
  <si>
    <t>TRATOR DE PNEUS COM POTÊNCIA DE 85 CV, TRAÇÃO 4X4, COM GRADE DE DISCOS ACOPLADA - MANUTENÇÃO. AF_02/2017</t>
  </si>
  <si>
    <t>19,14</t>
  </si>
  <si>
    <t>96027</t>
  </si>
  <si>
    <t>TRATOR DE PNEUS COM POTÊNCIA DE 85 CV, TRAÇÃO 4X4, COM GRADE DE DISCOS ACOPLADA - MATERIAIS NA OPERAÇÃO. AF_02/2017</t>
  </si>
  <si>
    <t>125,32</t>
  </si>
  <si>
    <t>96030</t>
  </si>
  <si>
    <t>CAMINHÃO BASCULANTE 10 M3, TRUCADO, POTÊNCIA 230 CV, INCLUSIVE CAÇAMBA METÁLICA, COM DISTRIBUIDOR DE AGREGADOS ACOPLADO - DEPRECIAÇÃO. AF_02/2017</t>
  </si>
  <si>
    <t>24,89</t>
  </si>
  <si>
    <t>96031</t>
  </si>
  <si>
    <t>CAMINHÃO BASCULANTE 10 M3, TRUCADO, POTÊNCIA 230 CV, INCLUSIVE CAÇAMBA METÁLICA, COM DISTRIBUIDOR DE AGREGADOS ACOPLADO - JUROS. AF_02/2017</t>
  </si>
  <si>
    <t>96032</t>
  </si>
  <si>
    <t>CAMINHÃO BASCULANTE 10 M3, TRUCADO, POTÊNCIA 230 CV, INCLUSIVE CAÇAMBA METÁLICA, COM DISTRIBUIDOR DE AGREGADOS ACOPLADO - IMPOSTOS E SEGUROS. AF_02/2017</t>
  </si>
  <si>
    <t>3,69</t>
  </si>
  <si>
    <t>96033</t>
  </si>
  <si>
    <t>CAMINHÃO BASCULANTE 10 M3, TRUCADO, POTÊNCIA 230 CV, INCLUSIVE CAÇAMBA METÁLICA, COM DISTRIBUIDOR DE AGREGADOS ACOPLADO - MANUTENÇÃO. AF_02/2017</t>
  </si>
  <si>
    <t>41,85</t>
  </si>
  <si>
    <t>96034</t>
  </si>
  <si>
    <t>CAMINHÃO BASCULANTE 10 M3, TRUCADO, POTÊNCIA 230 CV, INCLUSIVE CAÇAMBA METÁLICA, COM DISTRIBUIDOR DE AGREGADOS ACOPLADO - MATERIAIS NA OPERAÇÃO. AF_02/2017</t>
  </si>
  <si>
    <t>96053</t>
  </si>
  <si>
    <t>TRATOR DE PNEUS COM POTÊNCIA DE 85 CV, TRAÇÃO 4X4, COM VASSOURA MECÂNICA ACOPLADA - DEPRECIAÇÃO. AF_03/2017</t>
  </si>
  <si>
    <t>96054</t>
  </si>
  <si>
    <t>MINICARREGADEIRA SOBRE RODAS POTENCIA 47HP CAPACIDADE OPERACAO 646 KG, COM VASSOURA MECÂNICA ACOPLADA - DEPRECIAÇÃO. AF_03/2017</t>
  </si>
  <si>
    <t>25,05</t>
  </si>
  <si>
    <t>96055</t>
  </si>
  <si>
    <t>TRATOR DE PNEUS COM POTÊNCIA DE 85 CV, TRAÇÃO 4X4, COM VASSOURA MECÂNICA ACOPLADA - JUROS. AF_03/2017</t>
  </si>
  <si>
    <t>96056</t>
  </si>
  <si>
    <t>TRATOR DE PNEUS COM POTÊNCIA DE 85 CV, TRAÇÃO 4X4, COM VASSOURA MECÂNICA ACOPLADA - MANUTENÇÃO. AF_03/2017</t>
  </si>
  <si>
    <t>19,41</t>
  </si>
  <si>
    <t>96057</t>
  </si>
  <si>
    <t>TRATOR DE PNEUS COM POTÊNCIA DE 85 CV, TRAÇÃO 4X4, COM VASSOURA MECÂNICA ACOPLADA - MATERIAIS NA OPERAÇÃO. AF_03/2017</t>
  </si>
  <si>
    <t>96060</t>
  </si>
  <si>
    <t>MINICARREGADEIRA SOBRE RODAS POTENCIA 47HP CAPACIDADE OPERACAO 646 KG, COM VASSOURA MECÂNICA ACOPLADA - JUROS. AF_03/2017</t>
  </si>
  <si>
    <t>2,53</t>
  </si>
  <si>
    <t>96061</t>
  </si>
  <si>
    <t>MINICARREGADEIRA SOBRE RODAS POTENCIA 47HP CAPACIDADE OPERACAO 646 KG, COM VASSOURA MECÂNICA ACOPLADA - MANUTENÇÃO. AF_03/2017</t>
  </si>
  <si>
    <t>31,31</t>
  </si>
  <si>
    <t>96062</t>
  </si>
  <si>
    <t>MINICARREGADEIRA SOBRE RODAS POTENCIA 47HP CAPACIDADE OPERACAO 646 KG, COM VASSOURA MECÂNICA ACOPLADA - MATERIAIS NA OPERAÇÃO. AF_03/2017</t>
  </si>
  <si>
    <t>96241</t>
  </si>
  <si>
    <t>MINIESCAVADEIRA SOBRE ESTEIRAS, POTENCIA LIQUIDA DE *30* HP, PESO OPERACIONAL DE *3.500* KG - DEPRECIACAO. AF_04/2017</t>
  </si>
  <si>
    <t>19,55</t>
  </si>
  <si>
    <t>96242</t>
  </si>
  <si>
    <t>MINIESCAVADEIRA SOBRE ESTEIRAS, POTENCIA LIQUIDA DE *30* HP, PESO OPERACIONAL DE *3.500* KG - JUROS. AF_04/2017</t>
  </si>
  <si>
    <t>96243</t>
  </si>
  <si>
    <t>MINIESCAVADEIRA SOBRE ESTEIRAS, POTENCIA LIQUIDA DE *30* HP, PESO OPERACIONAL DE *3.500* KG - MANUTENCAO. AF_04/2017</t>
  </si>
  <si>
    <t>24,43</t>
  </si>
  <si>
    <t>96244</t>
  </si>
  <si>
    <t>MINIESCAVADEIRA SOBRE ESTEIRAS, POTENCIA LIQUIDA DE *30* HP, PESO OPERACIONAL DE *3.500* KG - MATERIAIS NA OPERACAO. AF_04/2017</t>
  </si>
  <si>
    <t>96301</t>
  </si>
  <si>
    <t>PERFURATRIZ ROTATIVA SOBRE ESTEIRA, TORQUE MAXIMO 2500 KGM, POTENCIA 110 HP, MOTOR DIESEL - MATERIAIS NA OPERAÇÃO. AF_05/2017</t>
  </si>
  <si>
    <t>51,39</t>
  </si>
  <si>
    <t>96457</t>
  </si>
  <si>
    <t>ROLO COMPACTADOR DE PNEUS, ESTATICO, PRESSAO VARIAVEL, POTENCIA 110 HP, PESO SEM/COM LASTRO 10,8/27 T, LARGURA DE ROLAGEM 2,30 M - MATERIAIS NA OPERACAO. AF_06/2017</t>
  </si>
  <si>
    <t>96458</t>
  </si>
  <si>
    <t>ROLO COMPACTADOR DE PNEUS, ESTATICO, PRESSAO VARIAVEL, POTENCIA 110 HP, PESO SEM/COM LASTRO 10,8/27 T, LARGURA DE ROLAGEM 2,30 M - MANUTENCAO. AF_06/2017</t>
  </si>
  <si>
    <t>47,08</t>
  </si>
  <si>
    <t>96459</t>
  </si>
  <si>
    <t>ROLO COMPACTADOR DE PNEUS, ESTATICO, PRESSAO VARIAVEL, POTENCIA 110 HP, PESO SEM/COM LASTRO 10,8/27 T, LARGURA DE ROLAGEM 2,30 M - JUROS. AF_06/2017</t>
  </si>
  <si>
    <t>96460</t>
  </si>
  <si>
    <t>ROLO COMPACTADOR DE PNEUS, ESTATICO, PRESSAO VARIAVEL, POTENCIA 110 HP, PESO SEM/COM LASTRO 10,8/27 T, LARGURA DE ROLAGEM 2,30 M - DEPRECIAÇÃO. AF_06/2017</t>
  </si>
  <si>
    <t>37,62</t>
  </si>
  <si>
    <t>98760</t>
  </si>
  <si>
    <t>INVERSOR DE SOLDA MONOFÁSICO DE 160 A, POTÊNCIA DE 5400 W, TENSÃO DE 220 V, PARA SOLDA COM ELETRODOS DE 2,0 A 4,0 MM E PROCESSO TIG - DEPRECIAÇÃO. AF_06/2018</t>
  </si>
  <si>
    <t>98761</t>
  </si>
  <si>
    <t>INVERSOR DE SOLDA MONOFÁSICO DE 160 A, POTÊNCIA DE 5400 W, TENSÃO DE 220 V, PARA SOLDA COM ELETRODOS DE 2,0 A 4,0 MM E PROCESSO TIG - JUROS. AF_06/2018</t>
  </si>
  <si>
    <t>98762</t>
  </si>
  <si>
    <t>INVERSOR DE SOLDA MONOFÁSICO DE 160 A, POTÊNCIA DE 5400 W, TENSÃO DE 220 V, PARA SOLDA COM ELETRODOS DE 2,0 A 4,0 MM E PROCESSO TIG - MANUTENÇÃO. AF_06/2018</t>
  </si>
  <si>
    <t>98763</t>
  </si>
  <si>
    <t>INVERSOR DE SOLDA MONOFÁSICO DE 160 A, POTÊNCIA DE 5400 W, TENSÃO DE 220 V, PARA SOLDA COM ELETRODOS DE 2,0 A 4,0 MM E PROCESSO TIG - MATERIAIS NA OPERAÇÃO. AF_06/2018</t>
  </si>
  <si>
    <t>4,68</t>
  </si>
  <si>
    <t>99829</t>
  </si>
  <si>
    <t>LAVADORA DE ALTA PRESSAO (LAVA-JATO) PARA AGUA FRIA, PRESSAO DE OPERACAO ENTRE 1400 E 1900 LIB/POL2, VAZAO MAXIMA ENTRE 400 E 700 L/H - DEPRECIAÇÃO. AF_04/2019</t>
  </si>
  <si>
    <t>99830</t>
  </si>
  <si>
    <t>LAVADORA DE ALTA PRESSAO (LAVA-JATO) PARA AGUA FRIA, PRESSAO DE OPERACAO ENTRE 1400 E 1900 LIB/POL2, VAZAO MAXIMA ENTRE 400 E 700 L/H - JUROS. AF_04/2019</t>
  </si>
  <si>
    <t>99831</t>
  </si>
  <si>
    <t>LAVADORA DE ALTA PRESSAO (LAVA-JATO) PARA AGUA FRIA, PRESSAO DE OPERACAO ENTRE 1400 E 1900 LIB/POL2, VAZAO MAXIMA ENTRE 400 E 700 L/H - MANUTENÇÃO. AF_04/2019</t>
  </si>
  <si>
    <t>99832</t>
  </si>
  <si>
    <t>LAVADORA DE ALTA PRESSAO (LAVA-JATO) PARA AGUA FRIA, PRESSAO DE OPERACAO ENTRE 1400 E 1900 LIB/POL2, VAZAO MAXIMA ENTRE 400 E 700 L/H - MATERIAIS NA OPERAÇÃO. AF_04/2019</t>
  </si>
  <si>
    <t>4,50</t>
  </si>
  <si>
    <t>100637</t>
  </si>
  <si>
    <t>USINA DE MISTURA ASFÁLTICA À QUENTE, TIPO CONTRA FLUXO, PROD 100 A 140 TON/HORA - DEPRECIAÇÃO. AF_12/2019</t>
  </si>
  <si>
    <t>132,90</t>
  </si>
  <si>
    <t>100638</t>
  </si>
  <si>
    <t>USINA DE MISTURA ASFÁLTICA À QUENTE, TIPO CONTRA FLUXO, PROD 100 A 140 TON/HORA - JUROS. AF_12/2019</t>
  </si>
  <si>
    <t>100639</t>
  </si>
  <si>
    <t>USINA DE MISTURA ASFÁLTICA À QUENTE, TIPO CONTRA FLUXO, PROD 100 A 140 TON/HORA - MANUTENÇÃO. AF_12/2019</t>
  </si>
  <si>
    <t>213,64</t>
  </si>
  <si>
    <t>100640</t>
  </si>
  <si>
    <t>USINA DE MISTURA ASFÁLTICA À QUENTE, TIPO CONTRA FLUXO, PROD 100 A 140 TON/HORA - MATERIAIS NA OPERAÇÃO. AF_12/2019</t>
  </si>
  <si>
    <t>242,76</t>
  </si>
  <si>
    <t>100643</t>
  </si>
  <si>
    <t>USINA DE ASFALTO, TIPO GRAVIMÉTRICA, PROD 150 TON/HORA - DEPRECIAÇÃO. AF_12/2019</t>
  </si>
  <si>
    <t>349,93</t>
  </si>
  <si>
    <t>100644</t>
  </si>
  <si>
    <t>USINA DE ASFALTO, TIPO GRAVIMÉTRICA, PROD 150 TON/HORA - JUROS. AF_12/2019</t>
  </si>
  <si>
    <t>62,98</t>
  </si>
  <si>
    <t>100645</t>
  </si>
  <si>
    <t>USINA DE ASFALTO, TIPO GRAVIMÉTRICA, PROD 150 TON/HORA - MANUTENÇÃO. AF_12/2019</t>
  </si>
  <si>
    <t>562,52</t>
  </si>
  <si>
    <t>100646</t>
  </si>
  <si>
    <t>USINA DE ASFALTO, TIPO GRAVIMÉTRICA, PROD 150 TON/HORA - MATERIAIS NA OPERAÇÃO. AF_12/2019</t>
  </si>
  <si>
    <t>346,80</t>
  </si>
  <si>
    <t>102270</t>
  </si>
  <si>
    <t>MARTELO DEMOLIDOR ELÉTRICO, COM POTÊNCIA DE 2.000 W, 1.000 IMPACTOS POR MINUTO, PESO DE 30 KG - DEPRECIAÇÃO. AF_01/2021</t>
  </si>
  <si>
    <t>102271</t>
  </si>
  <si>
    <t>MARTELO DEMOLIDOR ELÉTRICO, COM POTÊNCIA DE 2.000 W, 1.000 IMPACTOS POR MINUTO, PESO DE 30 KG - JUROS. AF_01/2021</t>
  </si>
  <si>
    <t>0,06</t>
  </si>
  <si>
    <t>102272</t>
  </si>
  <si>
    <t>MARTELO DEMOLIDOR ELÉTRICO, COM POTÊNCIA DE 2.000 W, 1.000 IMPACTOS POR MINUTO, PESO DE 30 KG - MANUTENÇÃO. AF_01/2021</t>
  </si>
  <si>
    <t>0,65</t>
  </si>
  <si>
    <t>102273</t>
  </si>
  <si>
    <t>MARTELO DEMOLIDOR ELÉTRICO, COM POTÊNCIA DE 2.000 W, 1.000 IMPACTOS POR MINUTO, PESO DE 30 KG - MATERIAIS NA OPERAÇÃO. AF_01/2021</t>
  </si>
  <si>
    <t>1,73</t>
  </si>
  <si>
    <t>102809</t>
  </si>
  <si>
    <t>CALDEIRA A GÁS COM TERMOSTATO, CAPACIDADE 100 LITROS - MATERIAIS NA OPERAÇÃO. AF_04/2019</t>
  </si>
  <si>
    <t>18,27</t>
  </si>
  <si>
    <t>102815</t>
  </si>
  <si>
    <t>CENTRAL DE LAMA BENTONÍTICA (DEPÓSITO DE BENTONITA, MISTURADOR DE ALTA TURBULÊNCIA, SILOS DE ARMAZENAMENTO DE LAMA E ÁGUA, LABORATÓRIO DE CONTROLE DE QUALIDADE DA LAMA) - MATERIAIS NA OPERAÇÃO. AF_04/2019</t>
  </si>
  <si>
    <t>3,46</t>
  </si>
  <si>
    <t>102826</t>
  </si>
  <si>
    <t>CONJUNTO MACACO E BOMBA HIDRÁULICA PARA PROTENSAO DE CORDOALHAS, ESFORÇO MAXIMO DE 115 TONELADAS - MATERIAIS NA OPERAÇÃO. AF_04/2019</t>
  </si>
  <si>
    <t>102832</t>
  </si>
  <si>
    <t>CONJUNTO CILINDRO E BOMBA HIDRÁULICA PARA PROTENSÃO DE MONOBARRAS PARA TIRANTES, ESFORÇO MÁXIMO DE 30 TONELADAS  - MATERIAIS NA OPERAÇÃO. AF_04/2019</t>
  </si>
  <si>
    <t>8,67</t>
  </si>
  <si>
    <t>102843</t>
  </si>
  <si>
    <t>GUINDASTE HIDRAULICO AUTOPROPELIDO, COM LANÇA TRELIÇADA 40 M, CAPACIDADE MÁXIMA 75 T, EQUIPADO COM CLAMSHELL - MATERIAIS NA OPERAÇÃO. AF_04/2019</t>
  </si>
  <si>
    <t>140,85</t>
  </si>
  <si>
    <t>102849</t>
  </si>
  <si>
    <t>GUINDASTE SOBRE ESTEIRAS, COM LANÇA TRELIÇADA 40 M, CAPACIDADE MÁXIMA 75 T - MATERIAIS NA OPERAÇÃO. AF_04/2019</t>
  </si>
  <si>
    <t>68,86</t>
  </si>
  <si>
    <t>102855</t>
  </si>
  <si>
    <t>GUINDASTE SOBRE ESTEIRAS, COM LANÇA TRELIÇADA 40 M, CAPACIDADE MÁXIMA 75 T, EQUIPADO COM CLAMSHELL - MATERIAIS NA OPERAÇÃO. AF_04/2019</t>
  </si>
  <si>
    <t>102861</t>
  </si>
  <si>
    <t>MÁQUINA FORMER DOBRAS DIVERSAS: 220V/380V TRIFÁSICO OU MONOFÁSICO, CAPACIDADE 0,5-1,27MM, MOTOR 2CV - MATERIAIS NA OPERAÇÃO. AF_04/2019</t>
  </si>
  <si>
    <t>102867</t>
  </si>
  <si>
    <t>MÁQUINA SOLDA ARCO COM PISTOLA DE SOLDAGEM PARA STUD BOLT DE 5 MM A 22 MM - MATERIAIS NA OPERAÇÃO. AF_04/2019</t>
  </si>
  <si>
    <t>0,69</t>
  </si>
  <si>
    <t>102873</t>
  </si>
  <si>
    <t>PERFURATRIZ HIDRÁULICA SOBRE ESTEIRA, TORQUE MÁXIMO 161 KNM, PROFUNDIDADE MÁXIMA 54 M, DIÂMETRO MÁXIMO 1500 MM, POTÊNCIA MOTOR 268 HP - MATERIAIS NA OPERAÇÃO. AF_04/2019</t>
  </si>
  <si>
    <t>102879</t>
  </si>
  <si>
    <t>PERFURATRIZ PARA EXECUÇÃO DE ESTACAS SECANTES, TIPO HÉLICE CONTÍNUA COM CABEÇOTE DUPLO E TUBO METÁLICO - MATERIAIS NA OPERAÇÃO. AF_04/2019</t>
  </si>
  <si>
    <t>187,80</t>
  </si>
  <si>
    <t>102885</t>
  </si>
  <si>
    <t>PLATAFORMA ELEVATÓRIA - MATERIAIS NA OPERAÇÃO. AF_04/2019</t>
  </si>
  <si>
    <t>102891</t>
  </si>
  <si>
    <t>PÓRTICO ROLANTE MONOVIGA, PERFIL I, 4 PERNAS, CAPACIDADE 5 T  - MATERIAIS NA OPERAÇÃO. AF_04/2019</t>
  </si>
  <si>
    <t>102897</t>
  </si>
  <si>
    <t>ESCAVADEIRA HIDRÁULICA SOBRE ESTEIRA, PESO OPERACIONAL ENTRE 22,00 E 23,50 T, POTÊNCIA NOMINAL 139 HP, COM MARTELO ROMPEDOR HIDRÁULICO 1700 KG - MATERIAIS NA OPERAÇÃO. AF_04/2019</t>
  </si>
  <si>
    <t>102903</t>
  </si>
  <si>
    <t>TORRE, COMPOSTA POR GUINCHO MECÂNICO, GUINCHO MANUAL, CABOS DE AÇO, PITEIRA E SOQUETE  - MATERIAIS NA OPERAÇÃO. AF_04/2019</t>
  </si>
  <si>
    <t>12,20</t>
  </si>
  <si>
    <t>102909</t>
  </si>
  <si>
    <t>UNIDADE DOSADORA AIRLESS TIPO HOT SPRAY - MATERIAIS NA OPERAÇÃO. AF_04/2019</t>
  </si>
  <si>
    <t>99,70</t>
  </si>
  <si>
    <t>102915</t>
  </si>
  <si>
    <t>ENCERADEIRA INDUSTRIAL, 400 MM, 220V, 1 HP - MATERIAIS NA OPERAÇÃO. AF_08/2019</t>
  </si>
  <si>
    <t>102927</t>
  </si>
  <si>
    <t>SERRA FITA HORIZONTAL, ELÉTRICA, COM CONTROLE HIDRÁULICO, PAINEL DE COMANDO EM 24 V, MOTOR ELÉTRICO 1,5 CV, DIMENSÕES DA FITA 3880 X 27 X 0,9 MM, TRIFÁSICA - MATERIAIS NA OPERAÇÃO. AF_08/2019</t>
  </si>
  <si>
    <t>102933</t>
  </si>
  <si>
    <t>FURADEIRA ELETROMAGNÉTICA, VELOCIDADE (SEM CARGA/ COM CARGA) 450/ 270 RPM, ESPESSURA MÁXIMA DA CHAPA A SER FURADA 50 MM, PORÇA DE ADESÃO MAGNÉTICA 17000 N, POTÊNCIA 1100 W, ALIMENTÇÃO 220 - 60 HZ, MONOFÁSICA - MATERIAIS NA OPERAÇÃO. AF_08/2019</t>
  </si>
  <si>
    <t>102939</t>
  </si>
  <si>
    <t>MÁQUINA METALEIRA UNIVERSAL MODELO IW 110/180 BTD - MATERIAIS NA OPERAÇÃO. AF_08/2019</t>
  </si>
  <si>
    <t>102945</t>
  </si>
  <si>
    <t>TARTARUGA DE OXICORTE CG1, MONOFÁSICA, 220 V, FREQUÊNCIA 50 HZ, VELOCIDADE DE CORTE (MM/MIN) 50 A 750, DIÂMETRO MÍNIMO DO COMPASSO MM 200 - MATERIAIS NA OPERAÇÃO. AF_08/2019</t>
  </si>
  <si>
    <t>102951</t>
  </si>
  <si>
    <t>BETONEIRA CAPACIDADE NOMINAL DE 250 L, CAPACIDADE DE MISTURA DE 175 L, MOTOR ELÉTRICO MONOFÁSICO POTÊNCIA 1CV - MATERIAIS NA OPERAÇÃO. AF_08/2019</t>
  </si>
  <si>
    <t>102957</t>
  </si>
  <si>
    <t>RETROESCAVADEIRA SOBRE RODAS COM CARREGADEIRA , PESO OPERACIONAL MÍN. 6,674, POTÊNCIA LÍQ 88 HP, COM MARTELO ROMPEDOR HIDRÁULICO ENTRE  275 A 362 KG - MATERIAIS NA OPERAÇÃO. AF_02/2021</t>
  </si>
  <si>
    <t>102963</t>
  </si>
  <si>
    <t>PERFURATRIZ HIDRÁULICA SOBRE ESTEIRA, TORQUE MÁXIMO 98 KNM, PROFUNDIDADE MÁXIMA 25 M, DIÂMETRO MÁXIMO 115 MM, POTÊNCIA MOTOR 190 HP - MATERIAIS NA OPERAÇÃO. AF_02/2021</t>
  </si>
  <si>
    <t>102969</t>
  </si>
  <si>
    <t>COMPRESSOR DE AR, VAZAO DE 10 PCM, RESERVATORIO 100 L, PRESSAO DE TRABALHO ENTRE 6,9 E 9,7 BAR, POTENCIA 2 HP, TENSAO 110/220 V - MATERIAIS NA OPERAÇÃO. AF_05/2017'</t>
  </si>
  <si>
    <t>1,29</t>
  </si>
  <si>
    <t>102985</t>
  </si>
  <si>
    <t>MÁQUINA DEMARCADORA DE FAIXA DE TRÁFEGO À FRIO, TRAÇÃO MANUAL, 4 CV, PRESSÃO MAX 3300 PSI, TANQUE 20 L - MATERIAIS NA OPERAÇÃO. AF_06/2021</t>
  </si>
  <si>
    <t>3,50</t>
  </si>
  <si>
    <t>103156</t>
  </si>
  <si>
    <t>MÁQUINA PARA SOLDA POR ELETROFUSÃO PARA TUBOS DE POLIETILENO DE ALTA DENSIDADE (PEAD) COM DIÂMETRO EXTERNO DE 20 A 800 MM, POTÊNCIA ENTRE 2750 E 3000 W - MATERIAIS NA OPERAÇÃO. AF_10/2021</t>
  </si>
  <si>
    <t>103162</t>
  </si>
  <si>
    <t>MÁQUINA PARA SOLDA POR ELETROFUSÃO PARA TUBOS DE POLIETILENO DE ALTA DENSIDADE (PEAD) COM DIÂMETRO EXTERNO DE 20 A 1600 MM, POTÊNCIA DE 3500 W - MATERIAIS NA OPERAÇÃO. AF_10/2021</t>
  </si>
  <si>
    <t>3,03</t>
  </si>
  <si>
    <t>103168</t>
  </si>
  <si>
    <t>MÁQUINA PARA SOLDA POR TERMOFUSÃO PARA TUBOS DE POLIETILENO DE ALTA DENSIDADE (PEAD) COM DIÂMETRO EXTERNO DE 90 A 315 MM, POTÊNCIA ENTRE 2500 E 5350 W - MATERIAIS NA OPERAÇÃO. AF_10/2021</t>
  </si>
  <si>
    <t>103174</t>
  </si>
  <si>
    <t>MÁQUINA PARA SOLDA POR TERMOFUSÃO PARA TUBOS DE POLIETILENO DE ALTA DENSIDADE (PEAD) COM DIÂMETRO EXTERNO DE 315 A 630 MM, POTÊNCIA ENTRE 8000 E 12350 W - MATERIAIS NA OPERAÇÃO. AF_10/2021</t>
  </si>
  <si>
    <t>103180</t>
  </si>
  <si>
    <t>MÁQUINA PARA SOLDA POR TERMOFUSÃO PARA TUBOS DE POLIETILENO DE ALTA DENSIDADE (PEAD) COM DIÂMETRO EXTERNO DE 710 A 1200 MM, POTÊNCIA ENTRE 16000 E 29500 W - MATERIAIS NA OPERAÇÃO. AF_10/2021</t>
  </si>
  <si>
    <t>103223</t>
  </si>
  <si>
    <t>PERFURATRIZ PARA FURO DIRECIONAL HORIZONTAL (HDD) COM CAPACIDADE ATÉ 89 KN, POTÊNCIA 24,8 HP A 80 HP (INCLUSO FERRAMENTAS E LOCALIZADOR) - MATERIAIS NA OPERAÇÃO. AF_11/2021</t>
  </si>
  <si>
    <t>36,68</t>
  </si>
  <si>
    <t>103229</t>
  </si>
  <si>
    <t>PERFURATRIZ PARA FURO DIRECIONAL HORIZONTAL (HDD) COM CAPACIDADE DE 90 KN A 200 KN, POTÊNCIA 100 HP A 160 HP (INCLUSO FERRAMENTAS E LOCALIZADOR) - MATERIAIS NA OPERAÇÃO. AF_11/2021</t>
  </si>
  <si>
    <t>91,08</t>
  </si>
  <si>
    <t>103235</t>
  </si>
  <si>
    <t>PERFURATRIZ PARA FURO DIRECIONAL HORIZONTAL (HDD) COM CAPACIDADE DE 201 KN A 560 KN, POTÊNCIA 200 HP A 260 HP (INCLUSO FERRAMENTAS E LOCALIZADOR) - MATERIAIS NA OPERAÇÃO. AF_11/2021</t>
  </si>
  <si>
    <t>161,13</t>
  </si>
  <si>
    <t>103241</t>
  </si>
  <si>
    <t>MISTURADOR PARA PREPARO DE LAMA ESTABILIZANTE COM CAPACIDADE DE *4000* L, COM BOMBA CENTRÍFUGA 5,5 HP A 23,07 HP, PARA SISTEMA DE FURO DIRECIONAL - MATERIAIS NA OPERAÇÃO. AF_11/2021</t>
  </si>
  <si>
    <t>9,24</t>
  </si>
  <si>
    <t>103660</t>
  </si>
  <si>
    <t>VARREDEIRA DE GRAMA SINTÉTICA A GASOLINA, 2,4 CV, 4 TEMPOS - MATERIAIS NA OPERAÇÃO. AF_02/2022</t>
  </si>
  <si>
    <t>10,92</t>
  </si>
  <si>
    <t>103666</t>
  </si>
  <si>
    <t>BATE ESTACA PARA INSTALAÇÃO DE DEFENSAS METÁLICAS (GUARD RAIL) FIXO - MATERIAIS NA OPERAÇÃO. AF_02/2022</t>
  </si>
  <si>
    <t>103792</t>
  </si>
  <si>
    <t>MINI GUINDASTE ARANHA SOBRE ESTEIRAS E LANCA TELESCÓPICA, CAPACIDADE MÁXIMA DE CARGA 3,0 TON, RAIO MÁXIMO DE TRABALHO 8,25 M, ALTURA DE LANÇA DO SOLO 9,2 M, 55 M DE CABO DE AÇO 8 MM, MOTOR ELÉTRICO 220/380 VOLTS TRIFÁSICO - MATERIAIS NA OPERAÇÃO. AF_03/2022</t>
  </si>
  <si>
    <t>92259</t>
  </si>
  <si>
    <t>INSTALAÇÃO DE TESOURA (INTEIRA OU MEIA), BIAPOIADA, EM MADEIRA NÃO APARELHADA, PARA VÃOS MAIORES OU IGUAIS A 3,0 M E MENORES QUE 6,0 M, INCLUSO IÇAMENTO. AF_07/2019</t>
  </si>
  <si>
    <t>623,21</t>
  </si>
  <si>
    <t>636,29</t>
  </si>
  <si>
    <t>92260</t>
  </si>
  <si>
    <t>INSTALAÇÃO DE TESOURA (INTEIRA OU MEIA), BIAPOIADA, EM MADEIRA NÃO APARELHADA, PARA VÃOS MAIORES OU IGUAIS A 6,0 M E MENORES QUE 8,0 M, INCLUSO IÇAMENTO. AF_07/2019</t>
  </si>
  <si>
    <t>675,67</t>
  </si>
  <si>
    <t>695,18</t>
  </si>
  <si>
    <t>92261</t>
  </si>
  <si>
    <t>INSTALAÇÃO DE TESOURA (INTEIRA OU MEIA), BIAPOIADA, EM MADEIRA NÃO APARELHADA, PARA VÃOS MAIORES OU IGUAIS A 8,0 M E MENORES QUE 10,0 M, INCLUSO IÇAMENTO. AF_07/2019</t>
  </si>
  <si>
    <t>726,53</t>
  </si>
  <si>
    <t>752,29</t>
  </si>
  <si>
    <t>92262</t>
  </si>
  <si>
    <t>INSTALAÇÃO DE TESOURA (INTEIRA OU MEIA), BIAPOIADA, EM MADEIRA NÃO APARELHADA, PARA VÃOS MAIORES OU IGUAIS A 10,0 M E MENORES QUE 12,0 M, INCLUSO IÇAMENTO. AF_07/2019</t>
  </si>
  <si>
    <t>808,42</t>
  </si>
  <si>
    <t>844,22</t>
  </si>
  <si>
    <t>92539</t>
  </si>
  <si>
    <t>TRAMA DE MADEIRA COMPOSTA POR RIPAS, CAIBROS E TERÇAS PARA TELHADOS DE ATÉ 2 ÁGUAS PARA TELHA DE ENCAIXE DE CERÂMICA OU DE CONCRETO, INCLUSO TRANSPORTE VERTICAL. AF_07/2019</t>
  </si>
  <si>
    <t>112,85</t>
  </si>
  <si>
    <t>114,97</t>
  </si>
  <si>
    <t>92540</t>
  </si>
  <si>
    <t>TRAMA DE MADEIRA COMPOSTA POR RIPAS, CAIBROS E TERÇAS PARA TELHADOS DE MAIS QUE 2 ÁGUAS PARA TELHA DE ENCAIXE DE CERÂMICA OU DE CONCRETO, INCLUSO TRANSPORTE VERTICAL. AF_07/2019</t>
  </si>
  <si>
    <t>121,11</t>
  </si>
  <si>
    <t>124,13</t>
  </si>
  <si>
    <t>92541</t>
  </si>
  <si>
    <t>TRAMA DE MADEIRA COMPOSTA POR RIPAS, CAIBROS E TERÇAS PARA TELHADOS DE ATÉ 2 ÁGUAS PARA TELHA CERÂMICA CAPA-CANAL, INCLUSO TRANSPORTE VERTICAL. AF_07/2019</t>
  </si>
  <si>
    <t>122,82</t>
  </si>
  <si>
    <t>125,00</t>
  </si>
  <si>
    <t>92542</t>
  </si>
  <si>
    <t>TRAMA DE MADEIRA COMPOSTA POR RIPAS, CAIBROS E TERÇAS PARA TELHADOS DE MAIS QUE 2 ÁGUAS PARA TELHA CERÂMICA CAPA-CANAL, INCLUSO TRANSPORTE VERTICAL. AF_07/2019</t>
  </si>
  <si>
    <t>145,15</t>
  </si>
  <si>
    <t>148,30</t>
  </si>
  <si>
    <t>92543</t>
  </si>
  <si>
    <t>TRAMA DE MADEIRA COMPOSTA POR TERÇAS PARA TELHADOS DE ATÉ 2 ÁGUAS PARA TELHA ONDULADA DE FIBROCIMENTO, METÁLICA, PLÁSTICA OU TERMOACÚSTICA, INCLUSO TRANSPORTE VERTICAL. AF_07/2019</t>
  </si>
  <si>
    <t>35,71</t>
  </si>
  <si>
    <t>36,18</t>
  </si>
  <si>
    <t>92544</t>
  </si>
  <si>
    <t>TRAMA DE MADEIRA COMPOSTA POR TERÇAS PARA TELHADOS DE ATÉ 2 ÁGUAS PARA TELHA ESTRUTURAL DE FIBROCIMENTO, INCLUSO TRANSPORTE VERTICAL. AF_07/2019</t>
  </si>
  <si>
    <t>28,45</t>
  </si>
  <si>
    <t>28,84</t>
  </si>
  <si>
    <t>92545</t>
  </si>
  <si>
    <t>FABRICAÇÃO E INSTALAÇÃO DE TESOURA INTEIRA EM MADEIRA NÃO APARELHADA, VÃO DE 3 M, PARA TELHA CERÂMICA OU DE CONCRETO, INCLUSO IÇAMENTO. AF_07/2019</t>
  </si>
  <si>
    <t>1.340,94</t>
  </si>
  <si>
    <t>1.378,18</t>
  </si>
  <si>
    <t>92546</t>
  </si>
  <si>
    <t>FABRICAÇÃO E INSTALAÇÃO DE TESOURA INTEIRA EM MADEIRA NÃO APARELHADA, VÃO DE 4 M, PARA TELHA CERÂMICA OU DE CONCRETO, INCLUSO IÇAMENTO. AF_07/2019</t>
  </si>
  <si>
    <t>1.635,41</t>
  </si>
  <si>
    <t>1.684,71</t>
  </si>
  <si>
    <t>92547</t>
  </si>
  <si>
    <t>FABRICAÇÃO E INSTALAÇÃO DE TESOURA INTEIRA EM MADEIRA NÃO APARELHADA, VÃO DE 5 M, PARA TELHA CERÂMICA OU DE CONCRETO, INCLUSO IÇAMENTO. AF_07/2019</t>
  </si>
  <si>
    <t>1.757,68</t>
  </si>
  <si>
    <t>1.806,98</t>
  </si>
  <si>
    <t>92548</t>
  </si>
  <si>
    <t>FABRICAÇÃO E INSTALAÇÃO DE TESOURA INTEIRA EM MADEIRA NÃO APARELHADA, VÃO DE 6 M, PARA TELHA CERÂMICA OU DE CONCRETO, INCLUSO IÇAMENTO. AF_07/2019</t>
  </si>
  <si>
    <t>1.956,95</t>
  </si>
  <si>
    <t>2.012,68</t>
  </si>
  <si>
    <t>92549</t>
  </si>
  <si>
    <t>FABRICAÇÃO E INSTALAÇÃO DE TESOURA INTEIRA EM MADEIRA NÃO APARELHADA, VÃO DE 7 M, PARA TELHA CERÂMICA OU DE CONCRETO, INCLUSO IÇAMENTO. AF_07/2019</t>
  </si>
  <si>
    <t>2.380,42</t>
  </si>
  <si>
    <t>2.460,30</t>
  </si>
  <si>
    <t>92550</t>
  </si>
  <si>
    <t>FABRICAÇÃO E INSTALAÇÃO DE TESOURA INTEIRA EM MADEIRA NÃO APARELHADA, VÃO DE 8 M, PARA TELHA CERÂMICA OU DE CONCRETO, INCLUSO IÇAMENTO. AF_07/2019</t>
  </si>
  <si>
    <t>2.952,02</t>
  </si>
  <si>
    <t>3.038,15</t>
  </si>
  <si>
    <t>92551</t>
  </si>
  <si>
    <t>FABRICAÇÃO E INSTALAÇÃO DE TESOURA INTEIRA EM MADEIRA NÃO APARELHADA, VÃO DE 9 M, PARA TELHA CERÂMICA OU DE CONCRETO, INCLUSO IÇAMENTO. AF_07/2019</t>
  </si>
  <si>
    <t>3.109,88</t>
  </si>
  <si>
    <t>3.196,01</t>
  </si>
  <si>
    <t>92552</t>
  </si>
  <si>
    <t>FABRICAÇÃO E INSTALAÇÃO DE TESOURA INTEIRA EM MADEIRA NÃO APARELHADA, VÃO DE 10 M, PARA TELHA CERÂMICA OU DE CONCRETO, INCLUSO IÇAMENTO. AF_07/2019</t>
  </si>
  <si>
    <t>3.374,17</t>
  </si>
  <si>
    <t>3.470,34</t>
  </si>
  <si>
    <t>92553</t>
  </si>
  <si>
    <t>FABRICAÇÃO E INSTALAÇÃO DE TESOURA INTEIRA EM MADEIRA NÃO APARELHADA, VÃO DE 11 M, PARA TELHA CERÂMICA OU DE CONCRETO, INCLUSO IÇAMENTO. AF_07/2019</t>
  </si>
  <si>
    <t>3.810,77</t>
  </si>
  <si>
    <t>3.931,09</t>
  </si>
  <si>
    <t>92554</t>
  </si>
  <si>
    <t>FABRICAÇÃO E INSTALAÇÃO DE TESOURA INTEIRA EM MADEIRA NÃO APARELHADA, VÃO DE 12 M, PARA TELHA CERÂMICA OU DE CONCRETO, INCLUSO IÇAMENTO. AF_07/2019</t>
  </si>
  <si>
    <t>3.991,99</t>
  </si>
  <si>
    <t>4.112,31</t>
  </si>
  <si>
    <t>92555</t>
  </si>
  <si>
    <t>FABRICAÇÃO E INSTALAÇÃO DE TESOURA INTEIRA EM MADEIRA NÃO APARELHADA, VÃO DE 3 M, PARA TELHA ONDULADA DE FIBROCIMENTO, METÁLICA, PLÁSTICA OU TERMOACÚSTICA, INCLUSO IÇAMENTO. AF_07/2019</t>
  </si>
  <si>
    <t>1.316,41</t>
  </si>
  <si>
    <t>1.353,65</t>
  </si>
  <si>
    <t>92556</t>
  </si>
  <si>
    <t>FABRICAÇÃO E INSTALAÇÃO DE TESOURA INTEIRA EM MADEIRA NÃO APARELHADA, VÃO DE 4 M, PARA TELHA ONDULADA DE FIBROCIMENTO, METÁLICA, PLÁSTICA OU TERMOACÚSTICA, INCLUSO IÇAMENTO. AF_07/2019</t>
  </si>
  <si>
    <t>1.592,42</t>
  </si>
  <si>
    <t>1.641,72</t>
  </si>
  <si>
    <t>92557</t>
  </si>
  <si>
    <t>FABRICAÇÃO E INSTALAÇÃO DE TESOURA INTEIRA EM MADEIRA NÃO APARELHADA, VÃO DE 5 M, PARA TELHA ONDULADA DE FIBROCIMENTO, METÁLICA, PLÁSTICA OU TERMOACÚSTICA, INCLUSO IÇAMENTO. AF_07/2019</t>
  </si>
  <si>
    <t>1.714,69</t>
  </si>
  <si>
    <t>1.763,99</t>
  </si>
  <si>
    <t>92558</t>
  </si>
  <si>
    <t>FABRICAÇÃO E INSTALAÇÃO DE TESOURA INTEIRA EM MADEIRA NÃO APARELHADA, VÃO DE 6 M, PARA TELHA ONDULADA DE FIBROCIMENTO, METÁLICA, PLÁSTICA OU TERMOACÚSTICA, INCLUSO IÇAMENTO. AF_07/2019</t>
  </si>
  <si>
    <t>1.932,41</t>
  </si>
  <si>
    <t>1.988,14</t>
  </si>
  <si>
    <t>92559</t>
  </si>
  <si>
    <t>FABRICAÇÃO E INSTALAÇÃO DE TESOURA INTEIRA EM MADEIRA NÃO APARELHADA, VÃO DE 7 M, PARA TELHA ONDULADA DE FIBROCIMENTO, METÁLICA, PLÁSTICA OU TERMOACÚSTICA, INCLUSO IÇAMENTO. AF_07/2019</t>
  </si>
  <si>
    <t>2.334,73</t>
  </si>
  <si>
    <t>2.414,61</t>
  </si>
  <si>
    <t>92560</t>
  </si>
  <si>
    <t>FABRICAÇÃO E INSTALAÇÃO DE TESOURA INTEIRA EM MADEIRA NÃO APARELHADA, VÃO DE 8 M, PARA TELHA ONDULADA DE FIBROCIMENTO, METÁLICA, PLÁSTICA OU TERMOACÚSTICA, INCLUSO IÇAMENTO. AF_07/2019</t>
  </si>
  <si>
    <t>2.889,79</t>
  </si>
  <si>
    <t>2.975,92</t>
  </si>
  <si>
    <t>92561</t>
  </si>
  <si>
    <t>FABRICAÇÃO E INSTALAÇÃO DE TESOURA INTEIRA EM MADEIRA NÃO APARELHADA, VÃO DE 9 M, PARA TELHA ONDULADA DE FIBROCIMENTO, METÁLICA, PLÁSTICA OU TERMOACÚSTICA, INCLUSO IÇAMENTO. AF_07/2019</t>
  </si>
  <si>
    <t>3.049,34</t>
  </si>
  <si>
    <t>3.135,47</t>
  </si>
  <si>
    <t>92562</t>
  </si>
  <si>
    <t>FABRICAÇÃO E INSTALAÇÃO DE TESOURA INTEIRA EM MADEIRA NÃO APARELHADA, VÃO DE 10 M, PARA TELHA ONDULADA DE FIBROCIMENTO, METÁLICA, PLÁSTICA OU TERMOACÚSTICA, INCLUSO IÇAMENTO. AF_07/2019</t>
  </si>
  <si>
    <t>3.270,64</t>
  </si>
  <si>
    <t>3.366,81</t>
  </si>
  <si>
    <t>92563</t>
  </si>
  <si>
    <t>FABRICAÇÃO E INSTALAÇÃO DE TESOURA INTEIRA EM MADEIRA NÃO APARELHADA, VÃO DE 11 M, PARA TELHA ONDULADA DE FIBROCIMENTO, METÁLICA, PLÁSTICA OU TERMOACÚSTICA, INCLUSO IÇAMENTO. AF_07/2019</t>
  </si>
  <si>
    <t>3.689,70</t>
  </si>
  <si>
    <t>3.810,02</t>
  </si>
  <si>
    <t>92564</t>
  </si>
  <si>
    <t>FABRICAÇÃO E INSTALAÇÃO DE TESOURA INTEIRA EM MADEIRA NÃO APARELHADA, VÃO DE 12 M, PARA TELHA ONDULADA DE FIBROCIMENTO, METÁLICA, PLÁSTICA OU TERMOACÚSTICA, INCLUSO IÇAMENTO. AF_07/2019</t>
  </si>
  <si>
    <t>3.843,69</t>
  </si>
  <si>
    <t>3.964,01</t>
  </si>
  <si>
    <t>92565</t>
  </si>
  <si>
    <t>FABRICAÇÃO E INSTALAÇÃO DE ESTRUTURA PONTALETADA DE MADEIRA NÃO APARELHADA PARA TELHADOS COM ATÉ 2 ÁGUAS E PARA TELHA CERÂMICA OU DE CONCRETO, INCLUSO TRANSPORTE VERTICAL. AF_12/2015</t>
  </si>
  <si>
    <t>52,46</t>
  </si>
  <si>
    <t>92566</t>
  </si>
  <si>
    <t>FABRICAÇÃO E INSTALAÇÃO DE ESTRUTURA PONTALETADA DE MADEIRA NÃO APARELHADA PARA TELHADOS COM ATÉ 2 ÁGUAS E PARA TELHA ONDULADA DE FIBROCIMENTO, METÁLICA, PLÁSTICA OU TERMOACÚSTICA, INCLUSO TRANSPORTE VERTICAL. AF_12/2015</t>
  </si>
  <si>
    <t>34,93</t>
  </si>
  <si>
    <t>92567</t>
  </si>
  <si>
    <t>FABRICAÇÃO E INSTALAÇÃO DE ESTRUTURA PONTALETADA DE MADEIRA NÃO APARELHADA PARA TELHADOS COM MAIS QUE 2 ÁGUAS E PARA TELHA CERÂMICA OU DE CONCRETO, INCLUSO TRANSPORTE VERTICAL. AF_12/2015</t>
  </si>
  <si>
    <t>47,39</t>
  </si>
  <si>
    <t>100379</t>
  </si>
  <si>
    <t>FABRICAÇÃO E INSTALAÇÃO DE PONTALETES DE MADEIRA NÃO APARELHADA PARA TELHADOS COM ATÉ 2 ÁGUAS E COM TELHA CERÂMICA OU DE CONCRETO EM EDIFÍCIO RESIDENCIAL TÉRREO, INCLUSO TRANSPORTE VERTICAL. AF_07/2019</t>
  </si>
  <si>
    <t>100380</t>
  </si>
  <si>
    <t>FABRICAÇÃO E INSTALAÇÃO DE PONTALETES DE MADEIRA NÃO APARELHADA PARA TELHADOS COM ATÉ 2 ÁGUAS E COM TELHA CERÂMICA OU DE CONCRETO EM EDIFÍCIO RESIDENCIAL DE MÚLTIPLOS PAVIMENTOS, INCLUSO TRANSPORTE VERTICAL. AF_07/2019</t>
  </si>
  <si>
    <t>65,01</t>
  </si>
  <si>
    <t>67,16</t>
  </si>
  <si>
    <t>100381</t>
  </si>
  <si>
    <t>FABRICAÇÃO E INSTALAÇÃO DE PONTALETES DE MADEIRA NÃO APARELHADA PARA TELHADOS COM ATÉ 2 ÁGUAS E COM TELHA CERÂMICA OU DE CONCRETO EM EDIFÍCIO INSTITUCIONAL TÉRREO, INCLUSO TRANSPORTE VERTICAL. AF_07/2019</t>
  </si>
  <si>
    <t>70,98</t>
  </si>
  <si>
    <t>73,67</t>
  </si>
  <si>
    <t>100383</t>
  </si>
  <si>
    <t>FABRICAÇÃO E INSTALAÇÃO DE PONTALETES DE MADEIRA NÃO APARELHADA PARA TELHADOS COM ATÉ 2 ÁGUAS E COM TELHA ONDULADA DE FIBROCIMENTO, ALUMÍNIO OU PLÁSTICA EM EDIFÍCIO RESIDENCIAL DE MÚLTIPLOS PAVIMENTOS, INCLUSO TRANSPORTE VERTICAL. AF_07/2019</t>
  </si>
  <si>
    <t>38,09</t>
  </si>
  <si>
    <t>100384</t>
  </si>
  <si>
    <t>FABRICAÇÃO E INSTALAÇÃO DE PONTALETES DE MADEIRA NÃO APARELHADA PARA TELHADOS COM ATÉ 2 ÁGUAS E COM TELHA ONDULADA DE FIBROCIMENTO, ALUMÍNIO OU PLÁSTICA EM EDIFÍCIO INSTITUCIONAL TÉRREO, INCLUSO TRANSPORTE VERTICAL. AF_07/2019</t>
  </si>
  <si>
    <t>38,57</t>
  </si>
  <si>
    <t>39,31</t>
  </si>
  <si>
    <t>100385</t>
  </si>
  <si>
    <t>FABRICAÇÃO E INSTALAÇÃO DE PONTALETES DE MADEIRA NÃO APARELHADA PARA TELHADOS COM MAIS QUE 2 ÁGUAS E COM TELHA CERÂMICA OU DE CONCRETO EM EDIFÍCIO RESIDENCIAL TÉRREO, INCLUSO TRANSPORTE VERTICAL. AF_07/2019</t>
  </si>
  <si>
    <t>100386</t>
  </si>
  <si>
    <t>FABRICAÇÃO E INSTALAÇÃO DE PONTALETES DE MADEIRA NÃO APARELHADA PARA TELHADOS COM MAIS QUE 2 ÁGUAS E COM TELHA CERÂMICA OU DE CONCRETO EM EDIFÍCIO RESIDENCIAL DE MÚLTIPLOS PAVIMENTOS. AF_07/2019</t>
  </si>
  <si>
    <t>59,34</t>
  </si>
  <si>
    <t>60,85</t>
  </si>
  <si>
    <t>100387</t>
  </si>
  <si>
    <t>FABRICAÇÃO E INSTALAÇÃO DE PONTALETES DE MADEIRA NÃO APARELHADA PARA TELHADOS COM MAIS QUE 2 ÁGUAS E COM TELHA CERÂMICA OU DE CONCRETO EM EDIFÍCIO INSTITUCIONAL TÉRREO, INCLUSO TRANSPORTE VERTICAL. AF_07/2019</t>
  </si>
  <si>
    <t>72,73</t>
  </si>
  <si>
    <t>74,69</t>
  </si>
  <si>
    <t>100388</t>
  </si>
  <si>
    <t>RETIRADA E RECOLOCAÇÃO DE RIPA EM TELHADOS DE ATÉ 2 ÁGUAS COM TELHA CERÂMICA OU DE CONCRETO DE ENCAIXE, INCLUSO TRANSPORTE VERTICAL. AF_07/2019</t>
  </si>
  <si>
    <t>23,69</t>
  </si>
  <si>
    <t>24,70</t>
  </si>
  <si>
    <t>100389</t>
  </si>
  <si>
    <t>RETIRADA E RECOLOCAÇÃO DE CAIBRO EM TELHADOS DE ATÉ 2 ÁGUAS COM TELHA CERÂMICA OU DE CONCRETO DE ENCAIXE, INCLUSO TRANSPORTE VERTICAL. AF_07/2019</t>
  </si>
  <si>
    <t>19,23</t>
  </si>
  <si>
    <t>20,33</t>
  </si>
  <si>
    <t>100390</t>
  </si>
  <si>
    <t>RETIRADA E RECOLOCAÇÃO DE RIPA EM TELHADOS DE MAIS DE 2 ÁGUAS COM TELHA CERÂMICA OU DE CONCRETO DE ENCAIXE, INCLUSO TRANSPORTE VERTICAL. AF_07/2019</t>
  </si>
  <si>
    <t>26,82</t>
  </si>
  <si>
    <t>28,21</t>
  </si>
  <si>
    <t>100391</t>
  </si>
  <si>
    <t>RETIRADA E RECOLOCAÇÃO DE CAIBRO EM TELHADOS DE MAIS DE 2 ÁGUAS COM TELHA CERÂMICA OU DE CONCRETO DE ENCAIXE, INCLUSO TRANSPORTE VERTICAL. AF_07/2019</t>
  </si>
  <si>
    <t>21,34</t>
  </si>
  <si>
    <t>22,70</t>
  </si>
  <si>
    <t>100392</t>
  </si>
  <si>
    <t>RETIRADA E RECOLOCAÇÃO DE RIPA EM TELHADOS DE ATÉ 2 ÁGUAS COM TELHA CERÂMICA CAPA-CANAL, INCLUSO TRANSPORTE VERTICAL. AF_07/2019</t>
  </si>
  <si>
    <t>18,64</t>
  </si>
  <si>
    <t>19,43</t>
  </si>
  <si>
    <t>100393</t>
  </si>
  <si>
    <t>RETIRADA E RECOLOCAÇÃO DE CAIBRO EM TELHADOS DE ATÉ 2 ÁGUAS COM TELHA CERÂMICA CAPA-CANAL, INCLUSO TRANSPORTE VERTICAL. AF_07/2019</t>
  </si>
  <si>
    <t>22,24</t>
  </si>
  <si>
    <t>23,50</t>
  </si>
  <si>
    <t>100394</t>
  </si>
  <si>
    <t>RETIRADA E RECOLOCAÇÃO DE RIPA EM TELHADOS DE MAIS DE 2 ÁGUAS COM TELHA CERÂMICA CAPA-CANAL, INCLUSO TRANSPORTE VERTICAL. AF_07/2019</t>
  </si>
  <si>
    <t>21,11</t>
  </si>
  <si>
    <t>22,20</t>
  </si>
  <si>
    <t>100395</t>
  </si>
  <si>
    <t>RETIRADA E RECOLOCAÇÃO DE CAIBRO EM TELHADOS DE MAIS DE 2 ÁGUAS COM TELHA CERÂMICA CAPA-CANAL, INCLUSO TRANSPORTE VERTICAL. AF_07/2019</t>
  </si>
  <si>
    <t>25,41</t>
  </si>
  <si>
    <t>94189</t>
  </si>
  <si>
    <t>TELHAMENTO COM TELHA DE CONCRETO DE ENCAIXE, COM ATÉ 2 ÁGUAS, INCLUSO TRANSPORTE VERTICAL. AF_07/2019</t>
  </si>
  <si>
    <t>29,71</t>
  </si>
  <si>
    <t>30,19</t>
  </si>
  <si>
    <t>94192</t>
  </si>
  <si>
    <t>TELHAMENTO COM TELHA DE CONCRETO DE ENCAIXE, COM MAIS DE 2 ÁGUAS, INCLUSO TRANSPORTE VERTICAL. AF_07/2019</t>
  </si>
  <si>
    <t>31,77</t>
  </si>
  <si>
    <t>32,50</t>
  </si>
  <si>
    <t>94195</t>
  </si>
  <si>
    <t>TELHAMENTO COM TELHA CERÂMICA DE ENCAIXE, TIPO PORTUGUESA, COM ATÉ 2 ÁGUAS, INCLUSO TRANSPORTE VERTICAL. AF_07/2019</t>
  </si>
  <si>
    <t>35,05</t>
  </si>
  <si>
    <t>94198</t>
  </si>
  <si>
    <t>TELHAMENTO COM TELHA CERÂMICA DE ENCAIXE, TIPO PORTUGUESA, COM MAIS DE 2 ÁGUAS, INCLUSO TRANSPORTE VERTICAL. AF_07/2019</t>
  </si>
  <si>
    <t>37,76</t>
  </si>
  <si>
    <t>38,91</t>
  </si>
  <si>
    <t>94201</t>
  </si>
  <si>
    <t>TELHAMENTO COM TELHA CERÂMICA CAPA-CANAL, TIPO COLONIAL, COM ATÉ 2 ÁGUAS, INCLUSO TRANSPORTE VERTICAL. AF_07/2019</t>
  </si>
  <si>
    <t>49,61</t>
  </si>
  <si>
    <t>50,91</t>
  </si>
  <si>
    <t>94204</t>
  </si>
  <si>
    <t>TELHAMENTO COM TELHA CERÂMICA CAPA-CANAL, TIPO COLONIAL, COM MAIS DE 2 ÁGUAS, INCLUSO TRANSPORTE VERTICAL. AF_07/2019</t>
  </si>
  <si>
    <t>54,24</t>
  </si>
  <si>
    <t>56,08</t>
  </si>
  <si>
    <t>94224</t>
  </si>
  <si>
    <t>EMBOÇAMENTO COM ARGAMASSA TRAÇO 1:2:9 (CIMENTO, CAL E AREIA). AF_07/2019</t>
  </si>
  <si>
    <t>20,62</t>
  </si>
  <si>
    <t>22,69</t>
  </si>
  <si>
    <t>94226</t>
  </si>
  <si>
    <t>SUBCOBERTURA COM MANTA PLÁSTICA REVESTIDA POR PELÍCULA DE ALUMÍNO, INCLUSO TRANSPORTE VERTICAL. AF_07/2019</t>
  </si>
  <si>
    <t>18,06</t>
  </si>
  <si>
    <t>94232</t>
  </si>
  <si>
    <t>AMARRAÇÃO DE TELHAS CERÂMICAS OU DE CONCRETO. AF_07/2019</t>
  </si>
  <si>
    <t>2,40</t>
  </si>
  <si>
    <t>2,68</t>
  </si>
  <si>
    <t>94440</t>
  </si>
  <si>
    <t>TELHAMENTO COM TELHA CERÂMICA DE ENCAIXE, TIPO FRANCESA, COM ATÉ 2 ÁGUAS, INCLUSO TRANSPORTE VERTICAL. AF_07/2019</t>
  </si>
  <si>
    <t>94441</t>
  </si>
  <si>
    <t>TELHAMENTO COM TELHA CERÂMICA DE ENCAIXE, TIPO FRANCESA, COM MAIS DE 2 ÁGUAS, INCLUSO TRANSPORTE VERTICAL. AF_07/2019</t>
  </si>
  <si>
    <t>94442</t>
  </si>
  <si>
    <t>TELHAMENTO COM TELHA CERÂMICA DE ENCAIXE, TIPO ROMANA, COM ATÉ 2 ÁGUAS, INCLUSO TRANSPORTE VERTICAL. AF_07/2019</t>
  </si>
  <si>
    <t>94443</t>
  </si>
  <si>
    <t>TELHAMENTO COM TELHA CERÂMICA DE ENCAIXE, TIPO ROMANA, COM MAIS DE 2 ÁGUAS, INCLUSO TRANSPORTE VERTICAL. AF_07/2019</t>
  </si>
  <si>
    <t>94445</t>
  </si>
  <si>
    <t>TELHAMENTO COM TELHA CERÂMICA CAPA-CANAL, TIPO PLAN, COM ATÉ 2 ÁGUAS, INCLUSO TRANSPORTE VERTICAL. AF_07/2019</t>
  </si>
  <si>
    <t>94446</t>
  </si>
  <si>
    <t>TELHAMENTO COM TELHA CERÂMICA CAPA-CANAL, TIPO PLAN, COM MAIS DE 2 ÁGUAS, INCLUSO TRANSPORTE VERTICAL. AF_07/2019</t>
  </si>
  <si>
    <t>94447</t>
  </si>
  <si>
    <t>TELHAMENTO COM TELHA CERÂMICA CAPA-CANAL, TIPO PAULISTA, COM ATÉ 2 ÁGUAS, INCLUSO TRANSPORTE VERTICAL. AF_07/2019</t>
  </si>
  <si>
    <t>94448</t>
  </si>
  <si>
    <t>TELHAMENTO COM TELHA CERÂMICA CAPA-CANAL, TIPO PAULISTA, COM MAIS DE 2 ÁGUAS, INCLUSO TRANSPORTE VERTICAL. AF_07/2019</t>
  </si>
  <si>
    <t>94207</t>
  </si>
  <si>
    <t>TELHAMENTO COM TELHA ONDULADA DE FIBROCIMENTO E = 6 MM, COM RECOBRIMENTO LATERAL DE 1/4 DE ONDA PARA TELHADO COM INCLINAÇÃO MAIOR QUE 10°, COM ATÉ 2 ÁGUAS, INCLUSO IÇAMENTO. AF_07/2019</t>
  </si>
  <si>
    <t>40,15</t>
  </si>
  <si>
    <t>40,76</t>
  </si>
  <si>
    <t>94210</t>
  </si>
  <si>
    <t>TELHAMENTO COM TELHA ONDULADA DE FIBROCIMENTO E = 6 MM, COM RECOBRIMENTO LATERAL DE 1 1/4 DE ONDA PARA TELHADO COM INCLINAÇÃO MÁXIMA DE 10°, COM ATÉ 2 ÁGUAS, INCLUSO IÇAMENTO. AF_07/2019</t>
  </si>
  <si>
    <t>42,50</t>
  </si>
  <si>
    <t>43,17</t>
  </si>
  <si>
    <t>94218</t>
  </si>
  <si>
    <t>TELHAMENTO COM TELHA ESTRUTURAL DE FIBROCIMENTO E= 8 MM, COM ATÉ 2 ÁGUAS, INCLUSO IÇAMENTO. AF_07/2019_P</t>
  </si>
  <si>
    <t>100,27</t>
  </si>
  <si>
    <t>100,93</t>
  </si>
  <si>
    <t>94213</t>
  </si>
  <si>
    <t>TELHAMENTO COM TELHA DE AÇO/ALUMÍNIO E = 0,5 MM, COM ATÉ 2 ÁGUAS, INCLUSO IÇAMENTO. AF_07/2019</t>
  </si>
  <si>
    <t>72,54</t>
  </si>
  <si>
    <t>94216</t>
  </si>
  <si>
    <t>TELHAMENTO COM TELHA METÁLICA TERMOACÚSTICA E = 30 MM, COM ATÉ 2 ÁGUAS, INCLUSO IÇAMENTO. AF_07/2019</t>
  </si>
  <si>
    <t>207,45</t>
  </si>
  <si>
    <t>207,72</t>
  </si>
  <si>
    <t>94219</t>
  </si>
  <si>
    <t>CUMEEIRA E ESPIGÃO PARA TELHA CERÂMICA EMBOÇADA COM ARGAMASSA TRAÇO 1:2:9 (CIMENTO, CAL E AREIA), PARA TELHADOS COM MAIS DE 2 ÁGUAS, INCLUSO TRANSPORTE VERTICAL. AF_07/2019</t>
  </si>
  <si>
    <t>28,58</t>
  </si>
  <si>
    <t>94220</t>
  </si>
  <si>
    <t>CUMEEIRA E ESPIGÃO PARA TELHA DE CONCRETO EMBOÇADA COM ARGAMASSA TRAÇO 1:2:9 (CIMENTO, CAL E AREIA), PARA TELHADOS COM MAIS DE 2 ÁGUAS, INCLUSO TRANSPORTE VERTICAL. AF_07/2019</t>
  </si>
  <si>
    <t>41,84</t>
  </si>
  <si>
    <t>94221</t>
  </si>
  <si>
    <t>CUMEEIRA PARA TELHA CERÂMICA EMBOÇADA COM ARGAMASSA TRAÇO 1:2:9 (CIMENTO, CAL E AREIA) PARA TELHADOS COM ATÉ 2 ÁGUAS, INCLUSO TRANSPORTE VERTICAL. AF_07/2019</t>
  </si>
  <si>
    <t>23,20</t>
  </si>
  <si>
    <t>24,19</t>
  </si>
  <si>
    <t>94222</t>
  </si>
  <si>
    <t>CUMEEIRA PARA TELHA DE CONCRETO EMBOÇADA COM ARGAMASSA TRAÇO 1:2:9 (CIMENTO, CAL E AREIA) PARA TELHADOS COM ATÉ 2 ÁGUAS, INCLUSO TRANSPORTE VERTICAL. AF_07/2019</t>
  </si>
  <si>
    <t>36,46</t>
  </si>
  <si>
    <t>37,45</t>
  </si>
  <si>
    <t>94223</t>
  </si>
  <si>
    <t>CUMEEIRA PARA TELHA DE FIBROCIMENTO ONDULADA E = 6 MM, INCLUSO ACESSÓRIOS DE FIXAÇÃO E IÇAMENTO. AF_07/2019</t>
  </si>
  <si>
    <t>72,18</t>
  </si>
  <si>
    <t>72,48</t>
  </si>
  <si>
    <t>94451</t>
  </si>
  <si>
    <t>CUMEEIRA PARA TELHA DE FIBROCIMENTO ESTRUTURAL E = 6 MM, INCLUSO ACESSÓRIOS DE FIXAÇÃO E IÇAMENTO. AF_07/2019</t>
  </si>
  <si>
    <t>79,83</t>
  </si>
  <si>
    <t>80,15</t>
  </si>
  <si>
    <t>100325</t>
  </si>
  <si>
    <t>CUMEEIRA SHED PARA TELHA ONDULADA DE FIBROCIMENTO, E = 6 MM, INCLUSO ACESSÓRIOS DE FIXAÇÃO E IÇAMENTO. AF_07/2019</t>
  </si>
  <si>
    <t>77,74</t>
  </si>
  <si>
    <t>77,96</t>
  </si>
  <si>
    <t>100327</t>
  </si>
  <si>
    <t>RUFO EXTERNO/INTERNO EM CHAPA DE AÇO GALVANIZADO NÚMERO 26, CORTE DE 33 CM, INCLUSO IÇAMENTO. AF_07/2019</t>
  </si>
  <si>
    <t>72,21</t>
  </si>
  <si>
    <t>73,11</t>
  </si>
  <si>
    <t>100328</t>
  </si>
  <si>
    <t>RETIRADA E RECOLOCAÇÃO DE  TELHA CERÂMICA DE ENCAIXE, COM ATÉ DUAS ÁGUAS, INCLUSO IÇAMENTO. AF_07/2019</t>
  </si>
  <si>
    <t>12,25</t>
  </si>
  <si>
    <t>13,03</t>
  </si>
  <si>
    <t>100329</t>
  </si>
  <si>
    <t>RETIRADA E RECOLOCAÇÃO DE  TELHA CERÂMICA DE ENCAIXE, COM MAIS DE DUAS ÁGUAS, INCLUSO IÇAMENTO. AF_07/2019</t>
  </si>
  <si>
    <t>14,97</t>
  </si>
  <si>
    <t>16,08</t>
  </si>
  <si>
    <t>100330</t>
  </si>
  <si>
    <t>RETIRADA E RECOLOCAÇÃO DE  TELHA CERÂMICA CAPA-CANAL, COM ATÉ DUAS ÁGUAS, INCLUSO IÇAMENTO. AF_07/2019</t>
  </si>
  <si>
    <t>16,65</t>
  </si>
  <si>
    <t>17,71</t>
  </si>
  <si>
    <t>100331</t>
  </si>
  <si>
    <t>RETIRADA E RECOLOCAÇÃO DE  TELHA CERÂMICA CAPA-CANAL, COM MAIS DE DUAS ÁGUAS, INCLUSO IÇAMENTO. AF_07/2019</t>
  </si>
  <si>
    <t>22,91</t>
  </si>
  <si>
    <t>100434</t>
  </si>
  <si>
    <t>CALHA DE BEIRAL, SEMICIRCULAR DE PVC, DIAMETRO 125 MM, INCLUINDO CABECEIRAS, EMENDAS, BOCAIS, SUPORTES E VEDAÇÕES, EXCLUINDO CONDUTORES, INCLUSO TRANSPORTE VERTICAL. AF_07/2019</t>
  </si>
  <si>
    <t>69,95</t>
  </si>
  <si>
    <t>70,90</t>
  </si>
  <si>
    <t>100435</t>
  </si>
  <si>
    <t>RUFO EM FIBROCIMENTO PARA TELHA ONDULADA E = 6 MM, ABA DE 26 CM, INCLUSO TRANSPORTE VERTICAL, EXCETO CONTRARRUFO. AF_07/2019</t>
  </si>
  <si>
    <t>50,37</t>
  </si>
  <si>
    <t>51,01</t>
  </si>
  <si>
    <t>94227</t>
  </si>
  <si>
    <t>CALHA EM CHAPA DE AÇO GALVANIZADO NÚMERO 24, DESENVOLVIMENTO DE 33 CM, INCLUSO TRANSPORTE VERTICAL. AF_07/2019</t>
  </si>
  <si>
    <t>81,82</t>
  </si>
  <si>
    <t>82,92</t>
  </si>
  <si>
    <t>94228</t>
  </si>
  <si>
    <t>CALHA EM CHAPA DE AÇO GALVANIZADO NÚMERO 24, DESENVOLVIMENTO DE 50 CM, INCLUSO TRANSPORTE VERTICAL. AF_07/2019</t>
  </si>
  <si>
    <t>111,49</t>
  </si>
  <si>
    <t>112,99</t>
  </si>
  <si>
    <t>94229</t>
  </si>
  <si>
    <t>CALHA EM CHAPA DE AÇO GALVANIZADO NÚMERO 24, DESENVOLVIMENTO DE 100 CM, INCLUSO TRANSPORTE VERTICAL. AF_07/2019</t>
  </si>
  <si>
    <t>217,22</t>
  </si>
  <si>
    <t>219,90</t>
  </si>
  <si>
    <t>94231</t>
  </si>
  <si>
    <t>RUFO EM CHAPA DE AÇO GALVANIZADO NÚMERO 24, CORTE DE 25 CM, INCLUSO TRANSPORTE VERTICAL. AF_07/2019</t>
  </si>
  <si>
    <t>63,58</t>
  </si>
  <si>
    <t>64,34</t>
  </si>
  <si>
    <t>94449</t>
  </si>
  <si>
    <t>TELHAMENTO COM TELHA ONDULADA DE FIBRA DE VIDRO E = 0,6 MM, PARA TELHADO COM INCLINAÇÃO MAIOR QUE 10°, COM ATÉ 2 ÁGUAS, INCLUSO IÇAMENTO. AF_07/2019</t>
  </si>
  <si>
    <t>68,82</t>
  </si>
  <si>
    <t>69,43</t>
  </si>
  <si>
    <t>92255</t>
  </si>
  <si>
    <t>INSTALAÇÃO DE TESOURA (INTEIRA OU MEIA), EM AÇO, PARA VÃOS MAIORES OU IGUAIS A 3,0 M E MENORES QUE 6,0 M, INCLUSO IÇAMENTO. AF_07/2019</t>
  </si>
  <si>
    <t>162,75</t>
  </si>
  <si>
    <t>172,07</t>
  </si>
  <si>
    <t>92256</t>
  </si>
  <si>
    <t>INSTALAÇÃO DE TESOURA (INTEIRA OU MEIA), EM AÇO, PARA VÃOS MAIORES OU IGUAIS A 6,0 M E MENORES QUE 8,0 M, INCLUSO IÇAMENTO. AF_07/2019</t>
  </si>
  <si>
    <t>196,81</t>
  </si>
  <si>
    <t>210,38</t>
  </si>
  <si>
    <t>92257</t>
  </si>
  <si>
    <t>INSTALAÇÃO DE TESOURA (INTEIRA OU MEIA), EM AÇO, PARA VÃOS MAIORES OU IGUAIS A 8,0 M E MENORES QUE 10,0 M, INCLUSO IÇAMENTO. AF_07/2019</t>
  </si>
  <si>
    <t>230,49</t>
  </si>
  <si>
    <t>248,22</t>
  </si>
  <si>
    <t>92258</t>
  </si>
  <si>
    <t>INSTALAÇÃO DE TESOURA (INTEIRA OU MEIA), EM AÇO, PARA VÃOS MAIORES OU IGUAIS A 10,0 M E MENORES QUE 12,0 M, INCLUSO IÇAMENTO. AF_07/2019</t>
  </si>
  <si>
    <t>284,65</t>
  </si>
  <si>
    <t>309,09</t>
  </si>
  <si>
    <t>92568</t>
  </si>
  <si>
    <t>TRAMA DE AÇO COMPOSTA POR RIPAS, CAIBROS E TERÇAS PARA TELHADOS DE ATÉ 2 ÁGUAS PARA TELHA DE ENCAIXE DE CERÂMICA OU DE CONCRETO, INCLUSO TRANSPORTE VERTICAL. AF_07/2019</t>
  </si>
  <si>
    <t>134,42</t>
  </si>
  <si>
    <t>135,67</t>
  </si>
  <si>
    <t>92569</t>
  </si>
  <si>
    <t>TRAMA DE AÇO COMPOSTA POR RIPAS E CAIBROS PARA TELHADOS DE ATÉ 2 ÁGUAS PARA TELHA DE ENCAIXE DE CERÂMICA OU DE CONCRETO, INCLUSO TRANSPORTE VERTICAL. AF_07/2019</t>
  </si>
  <si>
    <t>75,51</t>
  </si>
  <si>
    <t>92570</t>
  </si>
  <si>
    <t>TRAMA DE AÇO COMPOSTA POR RIPAS PARA TELHADOS DE ATÉ 2 ÁGUAS PARA TELHA DE ENCAIXE DE CERÂMICA OU DE CONCRETO, INCLUSO TRANSPORTE VERTICAL. AF_07/2019</t>
  </si>
  <si>
    <t>47,47</t>
  </si>
  <si>
    <t>47,73</t>
  </si>
  <si>
    <t>92571</t>
  </si>
  <si>
    <t>TRAMA DE AÇO COMPOSTA POR RIPAS, CAIBROS E TERÇAS PARA TELHADOS DE MAIS DE 2 ÁGUAS PARA TELHA DE ENCAIXE DE CERÂMICA OU DE CONCRETO, INCLUSO TRANSPORTE VERTICAL. AF_07/2019</t>
  </si>
  <si>
    <t>141,28</t>
  </si>
  <si>
    <t>143,25</t>
  </si>
  <si>
    <t>92572</t>
  </si>
  <si>
    <t>TRAMA DE AÇO COMPOSTA POR RIPAS E CAIBROS PARA TELHADOS DE MAIS DE 2 ÁGUAS PARA TELHA DE ENCAIXE DE CERÂMICA OU DE CONCRETO, INCLUSO TRANSPORTE VERTICAL. AF_07/2019</t>
  </si>
  <si>
    <t>84,79</t>
  </si>
  <si>
    <t>85,79</t>
  </si>
  <si>
    <t>92573</t>
  </si>
  <si>
    <t>TRAMA DE AÇO COMPOSTA POR RIPAS PARA TELHADOS DE MAIS DE 2 ÁGUAS PARA TELHA DE ENCAIXE DE CERÂMICA OU DE CONCRETO, INCLUSO TRANSPORTE VERTICAL, INCLUSO TRANSPORTE VERTICAL. AF_07/2019</t>
  </si>
  <si>
    <t>50,36</t>
  </si>
  <si>
    <t>50,93</t>
  </si>
  <si>
    <t>92574</t>
  </si>
  <si>
    <t>TRAMA DE AÇO COMPOSTA POR RIPAS, CAIBROS E TERÇAS PARA TELHADOS DE ATÉ 2 ÁGUAS PARA TELHA CERÂMICA CAPA-CANAL, INCLUSO TRANSPORTE VERTICAL. AF_07/2019</t>
  </si>
  <si>
    <t>136,37</t>
  </si>
  <si>
    <t>137,73</t>
  </si>
  <si>
    <t>92575</t>
  </si>
  <si>
    <t>TRAMA DE AÇO COMPOSTA POR RIPAS E CAIBROS PARA TELHADOS DE ATÉ 2 ÁGUAS PARA TELHA CERÂMICA CAPA-CANAL, INCLUSO TRANSPORTE VERTICAL. AF_07/2019</t>
  </si>
  <si>
    <t>68,59</t>
  </si>
  <si>
    <t>69,13</t>
  </si>
  <si>
    <t>92576</t>
  </si>
  <si>
    <t>TRAMA DE AÇO COMPOSTA POR RIPAS PARA TELHADOS DE ATÉ 2 ÁGUAS PARA TELHA CERÂMICA CAPA-CANAL, INCLUSO TRANSPORTE VERTICAL. AF_07/2019</t>
  </si>
  <si>
    <t>37,59</t>
  </si>
  <si>
    <t>37,80</t>
  </si>
  <si>
    <t>92577</t>
  </si>
  <si>
    <t>TRAMA DE AÇO COMPOSTA POR RIPAS, CAIBROS E TERÇAS PARA TELHADOS DE MAIS DE 2 ÁGUAS PARA TELHA CERÂMICA CAPA-CANAL, INCLUSO TRANSPORTE VERTICAL. AF_07/2019</t>
  </si>
  <si>
    <t>143,72</t>
  </si>
  <si>
    <t>145,78</t>
  </si>
  <si>
    <t>92578</t>
  </si>
  <si>
    <t>TRAMA DE AÇO COMPOSTA POR RIPAS E CAIBROS PARA TELHADOS DE MAIS DE 2 ÁGUAS PARA TELHA CERÂMICA CAPA-CANAL, INCLUSO TRANSPORTE VERTICAL. AF_07/2019</t>
  </si>
  <si>
    <t>72,66</t>
  </si>
  <si>
    <t>92579</t>
  </si>
  <si>
    <t>TRAMA DE AÇO COMPOSTA POR RIPAS PARA TELHADOS DE MAIS DE 2 ÁGUAS PARA TELHA CERÂMICA CAPA-CANAL, INCLUSO TRANSPORTE VERTICAL. AF_07/2019</t>
  </si>
  <si>
    <t>39,88</t>
  </si>
  <si>
    <t>40,35</t>
  </si>
  <si>
    <t>92580</t>
  </si>
  <si>
    <t>TRAMA DE AÇO COMPOSTA POR TERÇAS PARA TELHADOS DE ATÉ 2 ÁGUAS PARA TELHA ONDULADA DE FIBROCIMENTO, METÁLICA, PLÁSTICA OU TERMOACÚSTICA, INCLUSO TRANSPORTE VERTICAL. AF_07/2019</t>
  </si>
  <si>
    <t>49,20</t>
  </si>
  <si>
    <t>49,96</t>
  </si>
  <si>
    <t>92581</t>
  </si>
  <si>
    <t>TRAMA DE AÇO COMPOSTA POR TERÇAS PARA TELHADOS DE ATÉ 2 ÁGUAS PARA TELHA ESTRUTURAL DE FIBROCIMENTO, INCLUSO TRANSPORTE VERTICAL. AF_07/2019</t>
  </si>
  <si>
    <t>52,21</t>
  </si>
  <si>
    <t>92582</t>
  </si>
  <si>
    <t>FABRICAÇÃO E INSTALAÇÃO DE TESOURA INTEIRA EM AÇO, VÃO DE 3 M, PARA TELHA CERÂMICA OU DE CONCRETO, INCLUSO IÇAMENTO. AF_12/2015</t>
  </si>
  <si>
    <t>707,75</t>
  </si>
  <si>
    <t>721,08</t>
  </si>
  <si>
    <t>92584</t>
  </si>
  <si>
    <t>FABRICAÇÃO E INSTALAÇÃO DE TESOURA INTEIRA EM AÇO, VÃO DE 4 M, PARA TELHA CERÂMICA OU DE CONCRETO, INCLUSO IÇAMENTO. AF_12/2015</t>
  </si>
  <si>
    <t>836,01</t>
  </si>
  <si>
    <t>849,34</t>
  </si>
  <si>
    <t>92586</t>
  </si>
  <si>
    <t>FABRICAÇÃO E INSTALAÇÃO DE TESOURA INTEIRA EM AÇO, VÃO DE 5 M, PARA TELHA CERÂMICA OU DE CONCRETO, INCLUSO IÇAMENTO. AF_12/2015</t>
  </si>
  <si>
    <t>964,26</t>
  </si>
  <si>
    <t>977,59</t>
  </si>
  <si>
    <t>92588</t>
  </si>
  <si>
    <t>FABRICAÇÃO E INSTALAÇÃO DE TESOURA INTEIRA EM AÇO, VÃO DE 6 M, PARA TELHA CERÂMICA OU DE CONCRETO, INCLUSO IÇAMENTO. AF_12/2015</t>
  </si>
  <si>
    <t>1.216,44</t>
  </si>
  <si>
    <t>1.236,02</t>
  </si>
  <si>
    <t>92590</t>
  </si>
  <si>
    <t>FABRICAÇÃO E INSTALAÇÃO DE TESOURA INTEIRA EM AÇO, VÃO DE 7 M, PARA TELHA CERÂMICA OU DE CONCRETO, INCLUSO IÇAMENTO. AF_12/2015</t>
  </si>
  <si>
    <t>1.344,69</t>
  </si>
  <si>
    <t>1.364,27</t>
  </si>
  <si>
    <t>92592</t>
  </si>
  <si>
    <t>FABRICAÇÃO E INSTALAÇÃO DE TESOURA INTEIRA EM AÇO, VÃO DE 8 M, PARA TELHA CERÂMICA OU DE CONCRETO, INCLUSO IÇAMENTO. AF_12/2015</t>
  </si>
  <si>
    <t>1.506,63</t>
  </si>
  <si>
    <t>1.530,37</t>
  </si>
  <si>
    <t>92593</t>
  </si>
  <si>
    <t>(COMPOSIÇÃO REPRESENTATIVA) FABRICAÇÃO E INSTALAÇÃO DE TESOURA INTEIRA EM AÇO, PARA VÃOS DE 3 A 12 M E PARA QUALQUER TIPO DE TELHA, INCLUSO IÇAMENTO. AF_12/2015</t>
  </si>
  <si>
    <t>11,43</t>
  </si>
  <si>
    <t>11,61</t>
  </si>
  <si>
    <t>92594</t>
  </si>
  <si>
    <t>FABRICAÇÃO E INSTALAÇÃO DE TESOURA INTEIRA EM AÇO, VÃO DE 9 M, PARA TELHA CERÂMICA OU DE CONCRETO, INCLUSO IÇAMENTO. AF_12/2015</t>
  </si>
  <si>
    <t>1.757,18</t>
  </si>
  <si>
    <t>1.782,93</t>
  </si>
  <si>
    <t>92596</t>
  </si>
  <si>
    <t>FABRICAÇÃO E INSTALAÇÃO DE TESOURA INTEIRA EM AÇO, VÃO DE 10 M, PARA TELHA CERÂMICA OU DE CONCRETO, INCLUSO IÇAMENTO. AF_12/2015</t>
  </si>
  <si>
    <t>1.945,09</t>
  </si>
  <si>
    <t>1.977,55</t>
  </si>
  <si>
    <t>92598</t>
  </si>
  <si>
    <t>FABRICAÇÃO E INSTALAÇÃO DE TESOURA INTEIRA EM AÇO, VÃO DE 11 M, PARA TELHA CERÂMICA OU DE CONCRETO, INCLUSO IÇAMENTO. AF_12/2015</t>
  </si>
  <si>
    <t>2.073,35</t>
  </si>
  <si>
    <t>2.105,81</t>
  </si>
  <si>
    <t>92600</t>
  </si>
  <si>
    <t>FABRICAÇÃO E INSTALAÇÃO DE TESOURA INTEIRA EM AÇO, VÃO DE 12 M, PARA TELHA CERÂMICA OU DE CONCRETO, INCLUSO IÇAMENTO. AF_12/2015</t>
  </si>
  <si>
    <t>2.234,03</t>
  </si>
  <si>
    <t>2.266,49</t>
  </si>
  <si>
    <t>92602</t>
  </si>
  <si>
    <t>FABRICAÇÃO E INSTALAÇÃO DE TESOURA INTEIRA EM AÇO, VÃO DE 3 M, PARA TELHA ONDULADA DE FIBROCIMENTO, METÁLICA, PLÁSTICA OU TERMOACÚSTICA, INCLUSO IÇAMENTO.. AF_12/2015</t>
  </si>
  <si>
    <t>92604</t>
  </si>
  <si>
    <t>FABRICAÇÃO E INSTALAÇÃO DE TESOURA INTEIRA EM AÇO, VÃO DE 4 M, PARA TELHA ONDULADA DE FIBROCIMENTO, METÁLICA, PLÁSTICA OU TERMOACÚSTICA, INCLUSO IÇAMENTO. AF_12/2015</t>
  </si>
  <si>
    <t>803,58</t>
  </si>
  <si>
    <t>816,91</t>
  </si>
  <si>
    <t>92606</t>
  </si>
  <si>
    <t>FABRICAÇÃO E INSTALAÇÃO DE TESOURA INTEIRA EM AÇO, VÃO DE 5 M, PARA TELHA ONDULADA DE FIBROCIMENTO, METÁLICA, PLÁSTICA OU TERMOACÚSTICA, INCLUSO IÇAMENTO. AF_12/2015</t>
  </si>
  <si>
    <t>931,84</t>
  </si>
  <si>
    <t>945,17</t>
  </si>
  <si>
    <t>92608</t>
  </si>
  <si>
    <t>FABRICAÇÃO E INSTALAÇÃO DE TESOURA INTEIRA EM AÇO, VÃO DE 6 M, PARA TELHA ONDULADA DE FIBROCIMENTO, METÁLICA, PLÁSTICA OU TERMOACÚSTICA, INCLUSO IÇAMENTO. AF_12/2015</t>
  </si>
  <si>
    <t>1.151,58</t>
  </si>
  <si>
    <t>1.171,16</t>
  </si>
  <si>
    <t>92610</t>
  </si>
  <si>
    <t>FABRICAÇÃO E INSTALAÇÃO DE TESOURA INTEIRA EM AÇO, VÃO DE 7 M, PARA TELHA ONDULADA DE FIBROCIMENTO, METÁLICA, PLÁSTICA OU TERMOACÚSTICA, INCLUSO IÇAMENTO. AF_12/2015</t>
  </si>
  <si>
    <t>1.279,84</t>
  </si>
  <si>
    <t>1.299,42</t>
  </si>
  <si>
    <t>92612</t>
  </si>
  <si>
    <t>FABRICAÇÃO E INSTALAÇÃO DE TESOURA INTEIRA EM AÇO, VÃO DE 8 M, PARA TELHA ONDULADA DE FIBROCIMENTO, METÁLICA, PLÁSTICA OU TERMOACÚSTICA, INCLUSO IÇAMENTO, INCLUSO IÇAMENTO. AF_12/2015</t>
  </si>
  <si>
    <t>1.441,78</t>
  </si>
  <si>
    <t>1.465,52</t>
  </si>
  <si>
    <t>92614</t>
  </si>
  <si>
    <t>FABRICAÇÃO E INSTALAÇÃO DE TESOURA INTEIRA EM AÇO, VÃO DE 9 M, PARA TELHA ONDULADA DE FIBROCIMENTO, METÁLICA, PLÁSTICA OU TERMOACÚSTICA, INCLUSO IÇAMENTO. AF_12/2015</t>
  </si>
  <si>
    <t>1.627,47</t>
  </si>
  <si>
    <t>1.653,22</t>
  </si>
  <si>
    <t>92616</t>
  </si>
  <si>
    <t>FABRICAÇÃO E INSTALAÇÃO DE TESOURA INTEIRA EM AÇO, VÃO DE 10 M, PARA TELHA ONDULADA DE FIBROCIMENTO, METÁLICA, PLÁSTICA OU TERMOACÚSTICA, INCLUSO IÇAMENTO. AF_12/2015</t>
  </si>
  <si>
    <t>1.847,81</t>
  </si>
  <si>
    <t>1.880,27</t>
  </si>
  <si>
    <t>92618</t>
  </si>
  <si>
    <t>FABRICAÇÃO E INSTALAÇÃO DE TESOURA INTEIRA EM AÇO, VÃO DE 11 M, PARA TELHA ONDULADA DE FIBROCIMENTO, METÁLICA, PLÁSTICA OU TERMOACÚSTICA, INCLUSO IÇAMENTO. AF_12/2015</t>
  </si>
  <si>
    <t>1.976,07</t>
  </si>
  <si>
    <t>2.008,53</t>
  </si>
  <si>
    <t>92620</t>
  </si>
  <si>
    <t>FABRICAÇÃO E INSTALAÇÃO DE TESOURA INTEIRA EM AÇO, VÃO DE 12 M, PARA TELHA ONDULADA DE FIBROCIMENTO, METÁLICA, PLÁSTICA OU TERMOACÚSTICA, INCLUSO IÇAMENTO. AF_12/2015</t>
  </si>
  <si>
    <t>2.104,31</t>
  </si>
  <si>
    <t>2.136,77</t>
  </si>
  <si>
    <t>100357</t>
  </si>
  <si>
    <t>FABRICAÇÃO E INSTALAÇÃO DE MEIA TESOURA DE MADEIRA NÃO APARELHADA, COM VÃO DE 3 M, PARA TELHA CERÂMICA OU DE CONCRETO, INCLUSO IÇAMENTO. AF_07/2019</t>
  </si>
  <si>
    <t>1.411,69</t>
  </si>
  <si>
    <t>1.448,93</t>
  </si>
  <si>
    <t>100358</t>
  </si>
  <si>
    <t>FABRICAÇÃO E INSTALAÇÃO DE MEIA TESOURA DE MADEIRA NÃO APARELHADA, COM VÃO DE 4 M, PARA TELHA CERÂMICA OU DE CONCRETO, INCLUSO IÇAMENTO. AF_07/2019</t>
  </si>
  <si>
    <t>1.844,62</t>
  </si>
  <si>
    <t>1.906,00</t>
  </si>
  <si>
    <t>100359</t>
  </si>
  <si>
    <t>FABRICAÇÃO E INSTALAÇÃO DE MEIA TESOURA DE MADEIRA NÃO APARELHADA, COM VÃO DE 5 M, PARA TELHA CERÂMICA OU DE CONCRETO, INCLUSO IÇAMENTO. AF_07/2019</t>
  </si>
  <si>
    <t>1.970,24</t>
  </si>
  <si>
    <t>2.031,62</t>
  </si>
  <si>
    <t>100360</t>
  </si>
  <si>
    <t>FABRICAÇÃO E INSTALAÇÃO DE MEIA TESOURA DE MADEIRA NÃO APARELHADA, COM VÃO DE 6 M, PARA TELHA CERÂMICA OU DE CONCRETO, INCLUSO IÇAMENTO. AF_07/2019</t>
  </si>
  <si>
    <t>2.195,71</t>
  </si>
  <si>
    <t>2.263,52</t>
  </si>
  <si>
    <t>100361</t>
  </si>
  <si>
    <t>FABRICAÇÃO E INSTALAÇÃO DE MEIA TESOURA DE MADEIRA NÃO APARELHADA, COM VÃO DE 7 M, PARA TELHA CERÂMICA OU DE CONCRETO, INCLUSO IÇAMENTO. AF_07/2019</t>
  </si>
  <si>
    <t>2.683,07</t>
  </si>
  <si>
    <t>2.775,03</t>
  </si>
  <si>
    <t>100362</t>
  </si>
  <si>
    <t>FABRICAÇÃO E INSTALAÇÃO DE MEIA TESOURA DE MADEIRA NÃO APARELHADA, COM VÃO DE 8 M, PARA TELHA CERÂMICA OU DE CONCRETO, INCLUSO IÇAMENTO. AF_07/2019</t>
  </si>
  <si>
    <t>3.610,25</t>
  </si>
  <si>
    <t>3.708,46</t>
  </si>
  <si>
    <t>100363</t>
  </si>
  <si>
    <t>FABRICAÇÃO E INSTALAÇÃO DE MEIA TESOURA DE MADEIRA NÃO APARELHADA, COM VÃO DE 9 M, PARA TELHA CERÂMICA OU DE CONCRETO, INCLUSO IÇAMENTO. AF_07/2019</t>
  </si>
  <si>
    <t>3.761,46</t>
  </si>
  <si>
    <t>3.859,67</t>
  </si>
  <si>
    <t>100364</t>
  </si>
  <si>
    <t>FABRICAÇÃO E INSTALAÇÃO DE MEIA TESOURA DE MADEIRA NÃO APARELHADA, COM VÃO DE 10 M, PARA TELHA CERÂMICA OU DE CONCRETO, INCLUSO IÇAMENTO. AF_07/2019</t>
  </si>
  <si>
    <t>4.089,98</t>
  </si>
  <si>
    <t>4.198,23</t>
  </si>
  <si>
    <t>100365</t>
  </si>
  <si>
    <t>FABRICAÇÃO E INSTALAÇÃO DE MEIA TESOURA DE MADEIRA NÃO APARELHADA, COM VÃO DE 11 M, PARA TELHA CERÂMICA OU DE CONCRETO, INCLUSO IÇAMENTO. AF_07/2019</t>
  </si>
  <si>
    <t>4.668,54</t>
  </si>
  <si>
    <t>4.800,94</t>
  </si>
  <si>
    <t>100366</t>
  </si>
  <si>
    <t>FABRICAÇÃO E INSTALAÇÃO DE MEIA TESOURA DE MADEIRA NÃO APARELHADA, COM VÃO DE 12 M, PARA TELHA CERÂMICA OU DE CONCRETO, INCLUSO IÇAMENTO. AF_07/2019</t>
  </si>
  <si>
    <t>5.082,71</t>
  </si>
  <si>
    <t>5.215,11</t>
  </si>
  <si>
    <t>100367</t>
  </si>
  <si>
    <t>FABRICAÇÃO E INSTALAÇÃO DE MEIA TESOURA DE MADEIRA NÃO APARELHADA, COM VÃO DE 3 M, PARA TELHA ONDULADA DE FIBROCIMENTO, ALUMÍNIO, PLÁSTICA OU TERMOACÚSTICA, INCLUSO IÇAMENTO. AF_07/2019</t>
  </si>
  <si>
    <t>1.362,62</t>
  </si>
  <si>
    <t>1.399,86</t>
  </si>
  <si>
    <t>100368</t>
  </si>
  <si>
    <t>FABRICAÇÃO E INSTALAÇÃO DE MEIA TESOURA DE MADEIRA NÃO APARELHADA, COM VÃO DE 4 M, PARA TELHA ONDULADA DE FIBROCIMENTO, ALUMÍNIO, PLÁSTICA OU TERMOACÚSTICA, INCLUSO IÇAMENTO. AF_07/2019</t>
  </si>
  <si>
    <t>1.784,08</t>
  </si>
  <si>
    <t>1.845,46</t>
  </si>
  <si>
    <t>100369</t>
  </si>
  <si>
    <t>FABRICAÇÃO E INSTALAÇÃO DE MEIA TESOURA DE MADEIRA NÃO APARELHADA, COM VÃO DE 5 M, PARA TELHA ONDULADA DE FIBROCIMENTO, ALUMÍNIO, PLÁSTICA OU TERMOACÚSTICA, INCLUSO IÇAMENTO. AF_07/2019</t>
  </si>
  <si>
    <t>1.909,70</t>
  </si>
  <si>
    <t>1.971,08</t>
  </si>
  <si>
    <t>100370</t>
  </si>
  <si>
    <t>FABRICAÇÃO E INSTALAÇÃO DE MEIA TESOURA DE MADEIRA NÃO APARELHADA, COM VÃO DE 6 M, PARA TELHA ONDULADA DE FIBROCIMENTO, ALUMÍNIO, PLÁSTICA OU TERMOACÚSTICA, INCLUSO IÇAMENTO. AF_07/2019</t>
  </si>
  <si>
    <t>2.322,69</t>
  </si>
  <si>
    <t>2.390,50</t>
  </si>
  <si>
    <t>100371</t>
  </si>
  <si>
    <t>FABRICAÇÃO E INSTALAÇÃO DE MEIA TESOURA DE MADEIRA NÃO APARELHADA, COM VÃO DE 7 M, PARA TELHA ONDULADA DE FIBROCIMENTO, ALUMÍNIO, PLÁSTICA OU TERMOACÚSTICA, INCLUSO IÇAMENTO. AF_07/2019</t>
  </si>
  <si>
    <t>2.521,62</t>
  </si>
  <si>
    <t>2.613,58</t>
  </si>
  <si>
    <t>100372</t>
  </si>
  <si>
    <t>FABRICAÇÃO E INSTALAÇÃO DE MEIA TESOURA DE MADEIRA NÃO APARELHADA, COM VÃO DE 8 M, PARA TELHA ONDULADA DE FIBROCIMENTO, ALUMÍNIO, PLÁSTICA OU TERMOACÚSTICA, INCLUSO IÇAMENTO. AF_07/2019</t>
  </si>
  <si>
    <t>3.333,65</t>
  </si>
  <si>
    <t>3.431,86</t>
  </si>
  <si>
    <t>100373</t>
  </si>
  <si>
    <t>FABRICAÇÃO E INSTALAÇÃO DE MEIA TESOURA DE MADEIRA NÃO APARELHADA, COM VÃO DE 9 M, PARA TELHA ONDULADA DE FIBROCIMENTO, ALUMÍNIO, PLÁSTICA OU TERMOACÚSTICA, INCLUSO IÇAMENTO. AF_07/2019</t>
  </si>
  <si>
    <t>3.486,09</t>
  </si>
  <si>
    <t>3.584,30</t>
  </si>
  <si>
    <t>100374</t>
  </si>
  <si>
    <t>FABRICAÇÃO E INSTALAÇÃO DE MEIA TESOURA DE MADEIRA NÃO APARELHADA, COM VÃO DE 10 M, PARA TELHA ONDULADA DE FIBROCIMENTO, ALUMÍNIO, PLÁSTICA OU TERMOACÚSTICA, INCLUSO IÇAMENTO. AF_07/2019</t>
  </si>
  <si>
    <t>3.729,20</t>
  </si>
  <si>
    <t>3.837,45</t>
  </si>
  <si>
    <t>100375</t>
  </si>
  <si>
    <t>FABRICAÇÃO E INSTALAÇÃO DE MEIA TESOURA DE MADEIRA NÃO APARELHADA, COM VÃO DE 11 M, PARA TELHA ONDULADA DE FIBROCIMENTO, ALUMÍNIO, PLÁSTICA OU TERMOACÚSTICA, INCLUSO IÇAMENTO. AF_07/2019</t>
  </si>
  <si>
    <t>4.128,77</t>
  </si>
  <si>
    <t>4.261,17</t>
  </si>
  <si>
    <t>100376</t>
  </si>
  <si>
    <t>FABRICAÇÃO E INSTALAÇÃO DE MEIA TESOURA DE MADEIRA NÃO APARELHADA, COM VÃO DE 12 M, PARA TELHA ONDULADA DE FIBROCIMENTO, ALUMÍNIO, PLÁSTICA OU TERMOACÚSTICA, INCLUSO IÇAMENTO. AF_07/2019</t>
  </si>
  <si>
    <t>4.006,88</t>
  </si>
  <si>
    <t>4.139,28</t>
  </si>
  <si>
    <t>100377</t>
  </si>
  <si>
    <t>FABRICAÇÃO E INSTALAÇÃO DE TESOURA (INTEIRA OU MEIA) EM AÇO, VÃOS MAIORES OU IGUAIS A 3,0 M E MENORES OU IGUAL A 6,0 M, INCLUSO IÇAMENTO. AF_07/2019</t>
  </si>
  <si>
    <t>11,92</t>
  </si>
  <si>
    <t>12,09</t>
  </si>
  <si>
    <t>100378</t>
  </si>
  <si>
    <t>FABRICAÇÃO E INSTALAÇÃO DE TESOURA (INTEIRA OU MEIA) EM AÇO, VÃOS MAIORES QUE 6,0 M E MENORES QUE 12,0 M, INCLUSO IÇAMENTO. AF_07/2019</t>
  </si>
  <si>
    <t>11,14</t>
  </si>
  <si>
    <t>11,29</t>
  </si>
  <si>
    <t>100382</t>
  </si>
  <si>
    <t>FABRICAÇÃO E INSTALAÇÃO DE PONTALETES DE MADEIRA NÃO APARELHADA PARA TELHADOS COM ATÉ 2 ÁGUAS E COM TELHA ONDULADA DE FIBROCIMENTO, ALUMÍNIO OU PLÁSTICA EM EDIFÍCIO RESIDENCIAL TÉRREO, INCLUSO TRANSPORTE VERTICAL. AF_07/2019</t>
  </si>
  <si>
    <t>94444</t>
  </si>
  <si>
    <t>TELHAMENTO COM TELHA DE ENCAIXE, TIPO FRANCESA DE VIDRO, COM ATÉ 2 ÁGUAS, INCLUSO TRANSPORTE VERTICAL. AF_07/2019</t>
  </si>
  <si>
    <t>648,99</t>
  </si>
  <si>
    <t>649,80</t>
  </si>
  <si>
    <t>102661</t>
  </si>
  <si>
    <t>DRENO SUBSUPERFICIAL (SEÇÃO 0,40 X 0,40 M), COM TUBO DE PEAD CORRUGADO PERFURADO, DN 100 MM, ENCHIMENTO COM AREIA. AF_07/2021</t>
  </si>
  <si>
    <t>31,59</t>
  </si>
  <si>
    <t>32,16</t>
  </si>
  <si>
    <t>102663</t>
  </si>
  <si>
    <t>DRENO SUBSUPERFICIAL (SEÇÃO 0,40 X 0,40 M), COM TUBO DE CONCRETO SIMPLES POROSO, DN 200 MM, ENCHIMENTO COM AREIA. AF_07/2021</t>
  </si>
  <si>
    <t>73,86</t>
  </si>
  <si>
    <t>102664</t>
  </si>
  <si>
    <t>DRENO SUBSUPERFICIAL (SEÇÃO 0,40 X 0,40 M), CEGO, ENCHIMENTO DE BRITA, ENVOLVIDO COM MANTA GEOTÊXTIL. AF_07/2021</t>
  </si>
  <si>
    <t>41,04</t>
  </si>
  <si>
    <t>41,61</t>
  </si>
  <si>
    <t>102665</t>
  </si>
  <si>
    <t>DRENO SUBSUPERFICIAL (SEÇÃO 0,40 X 0,40 M), CEGO, ENCHIMENTO DE BRITA. AF_07/2021</t>
  </si>
  <si>
    <t>22,75</t>
  </si>
  <si>
    <t>23,28</t>
  </si>
  <si>
    <t>102666</t>
  </si>
  <si>
    <t>DRENO SUBSUPERFICIAL (SEÇÃO 0,40 X 0,40 M), COM TUBO DE PEAD CORRUGADO PERFURADO, DN 100 MM, ENCHIMENTO COM BRITA, ENVOLVIDO COM MANTA GEOTÊXTIL. AF_07/2021</t>
  </si>
  <si>
    <t>52,28</t>
  </si>
  <si>
    <t>52,89</t>
  </si>
  <si>
    <t>102669</t>
  </si>
  <si>
    <t>DRENO SUBSUPERFICIAL (SEÇÃO 0,40 X 0,40 M), COM TUBO DE CONCRETO SIMPLES POROSO, DN 200 MM, ENCHIMENTO COM BRITA, ENVOLVIDO COM MANTA GEOTÊXTIL. AF_07/2021</t>
  </si>
  <si>
    <t>93,28</t>
  </si>
  <si>
    <t>94,22</t>
  </si>
  <si>
    <t>102670</t>
  </si>
  <si>
    <t>DRENO PROFUNDO (SEÇÃO 0,50 X 1,50 M), COM TUBO DE PEAD CORRUGADO PERFURADO, DN 100 MM, ENCHIMENTO COM AREIA, COM SELO DE ARGILA. AF_07/2021</t>
  </si>
  <si>
    <t>92,15</t>
  </si>
  <si>
    <t>93,55</t>
  </si>
  <si>
    <t>102673</t>
  </si>
  <si>
    <t>DRENO PROFUNDO (SEÇÃO 0,50 X 1,50 M), COM TUBO DE CONCRETO SIMPLES POROSO, DN 200 MM, ENCHIMENTO COM AREIA, COM SELO DE ARGILA. AF_07/2021</t>
  </si>
  <si>
    <t>155,86</t>
  </si>
  <si>
    <t>158,99</t>
  </si>
  <si>
    <t>102674</t>
  </si>
  <si>
    <t>DRENO PROFUNDO (SEÇÃO 0,50 X 1,50 M), COM TUBO DE PEAD CORRUGADO PERFURADO, DN 100 MM, ENCHIMENTO COM AREIA. AF_07/2021</t>
  </si>
  <si>
    <t>99,21</t>
  </si>
  <si>
    <t>102677</t>
  </si>
  <si>
    <t>DRENO PROFUNDO (SEÇÃO 0,50 X 1,50 M), COM TUBO DE CONCRETO SIMPLES POROSO, DN 200 MM, ENCHIMENTO COM AREIA. AF_07/2021</t>
  </si>
  <si>
    <t>145,49</t>
  </si>
  <si>
    <t>102678</t>
  </si>
  <si>
    <t>DRENO PROFUNDO (SEÇÃO 0,50 X 1,50 M), CEGO, ENCHIMENTO DE BRITA, ENVOLVIDO COM MANTA GEOTÊXTIL, COM SELO DE ARGILA. AF_07/2021</t>
  </si>
  <si>
    <t>124,62</t>
  </si>
  <si>
    <t>126,06</t>
  </si>
  <si>
    <t>102679</t>
  </si>
  <si>
    <t>DRENO PROFUNDO (SEÇÃO 0,50 X 1,50 M), CEGO, ENCHIMENTO DE BRITA, ENVOLVIDO COM MANTA GEOTÊXTIL. AF_07/2021</t>
  </si>
  <si>
    <t>135,42</t>
  </si>
  <si>
    <t>136,43</t>
  </si>
  <si>
    <t>102680</t>
  </si>
  <si>
    <t>DRENO PROFUNDO (SEÇÃO 0,50 X 1,50 M), COM TUBO DE PEAD CORRUGADO PERFURADO, DN 100 MM, ENCHIMENTO COM BRITA, ENVOLVIDO COM MANTA GEOTÊXTIL, COM SELO DE ARGILA. AF_07/2021</t>
  </si>
  <si>
    <t>136,84</t>
  </si>
  <si>
    <t>138,40</t>
  </si>
  <si>
    <t>102683</t>
  </si>
  <si>
    <t>DRENO PROFUNDO (SEÇÃO 0,50 X 1,50 M), COM TUBO DE CONCRETO SIMPLES POROSO, DN 200 MM, ENCHIMENTO COM BRITA, ENVOLVIDO COM MANTA GEOTÊXTIL, COM SELO DE ARGILA. AF_07/2021</t>
  </si>
  <si>
    <t>186,72</t>
  </si>
  <si>
    <t>189,00</t>
  </si>
  <si>
    <t>102684</t>
  </si>
  <si>
    <t>DRENO PROFUNDO (SEÇÃO 0,50 X 1,50 M), COM TUBO DE PEAD CORRUGADO PERFURADO, DN 100 MM, ENCHIMENTO COM BRITA, ENVOLVIDO COM MANTA GEOTÊXTIL. AF_07/2021</t>
  </si>
  <si>
    <t>147,63</t>
  </si>
  <si>
    <t>148,76</t>
  </si>
  <si>
    <t>102687</t>
  </si>
  <si>
    <t>DRENO PROFUNDO (SEÇÃO 0,50 X 1,50 M), COM TUBO DE CONCRETO SIMPLES POROSO, DN 200 MM, ENCHIMENTO COM BRITA, ENVOLVIDO COM MANTA GEOTÊXTIL. AF_07/2021</t>
  </si>
  <si>
    <t>193,54</t>
  </si>
  <si>
    <t>195,31</t>
  </si>
  <si>
    <t>102688</t>
  </si>
  <si>
    <t>DRENO ESPINHA DE PEIXE (SEÇÃO (0,40 X 0,40 M), COM TUBO DE PEAD CORRUGADO PERFURADO, DN 100 MM, ENCHIMENTO COM AREIA, INCLUSIVE CONEXÕES. AF_07/2021</t>
  </si>
  <si>
    <t>37,21</t>
  </si>
  <si>
    <t>102690</t>
  </si>
  <si>
    <t>DRENO ESPINHA DE PEIXE (SEÇÃO (0,40 X 0,40 M), COM TUBO DE PEAD CORRUGADO PERFURADO, DN 100 MM, ENCHIMENTO COM BRITA, ENVOLVIDO COM MANTA GEOTÊXTIL, INCLUSIVE CONEXÕES. AF_07/2021</t>
  </si>
  <si>
    <t>57,89</t>
  </si>
  <si>
    <t>58,81</t>
  </si>
  <si>
    <t>102694</t>
  </si>
  <si>
    <t>DRENO ESPINHA DE PEIXE (SEÇÃO (0,50 X 0,80 M), COM TUBO DE PEAD CORRUGADO PERFURADO, DN 100 MM, ENCHIMENTO COM AREIA, INCLUSIVE CONEXÕES. AF_07/2021</t>
  </si>
  <si>
    <t>68,09</t>
  </si>
  <si>
    <t>69,24</t>
  </si>
  <si>
    <t>102697</t>
  </si>
  <si>
    <t>DRENO ESPINHA DE PEIXE (SEÇÃO (0,50 X 0,80 M), COM TUBO DE PEAD CORRUGADO PERFURADO, DN 100 MM, ENCHIMENTO COM BRITA, ENVOLVIDO COM MANTA GEOTÊXTIL, INCLUSIVE CONEXÕES. AF_07/2021</t>
  </si>
  <si>
    <t>99,37</t>
  </si>
  <si>
    <t>100,59</t>
  </si>
  <si>
    <t>102704</t>
  </si>
  <si>
    <t>TUBO DE PEAD CORRUGADO PERFURADO, DN 100 MM, PARA DRENO - FORNECIMENTO E ASSENTAMENTO. AF_07/2021</t>
  </si>
  <si>
    <t>12,00</t>
  </si>
  <si>
    <t>12,05</t>
  </si>
  <si>
    <t>102706</t>
  </si>
  <si>
    <t>TUBO DE PVC CORRUGADO FLEXÍVEL PERFURADO, DN 100 MM, PARA DRENO - FORNECIMENTO E ASSENTAMENTO. AF_07/2021</t>
  </si>
  <si>
    <t>13,88</t>
  </si>
  <si>
    <t>13,93</t>
  </si>
  <si>
    <t>102707</t>
  </si>
  <si>
    <t>TUBO DE CONCRETO SIMPLES POROSO, DN 200 MM, PARA DRENO - FORNECIMENTO E ASSENTAMENTO. AF_07/2021</t>
  </si>
  <si>
    <t>56,50</t>
  </si>
  <si>
    <t>56,96</t>
  </si>
  <si>
    <t>102708</t>
  </si>
  <si>
    <t>LUVA DE PVC, SÉRIE NORMAL, PARA ESGOTO PREDIAL, DN 100 MM, INSTALADA EM DRENO  - FORNECIMENTO E INSTALAÇÃO. AF_07/2021</t>
  </si>
  <si>
    <t>21,72</t>
  </si>
  <si>
    <t>23,29</t>
  </si>
  <si>
    <t>102710</t>
  </si>
  <si>
    <t>JUNÇÃO SIMPLES DE PVC, 45 GRAUS, SÉRIE NORMAL, PARA ESGOTO PREDIAL, DN 100 MM, INSTALADA EM DRENO - FORNECIMENTO E INSTALAÇÃO. AF_07/2021</t>
  </si>
  <si>
    <t>54,97</t>
  </si>
  <si>
    <t>58,11</t>
  </si>
  <si>
    <t>102711</t>
  </si>
  <si>
    <t>JUNÇÃO DUPLA DE PVC, SÉRIE NORMAL, PARA ESGOTO PREDIAL, DN 100 X 100 X 100 MM, INSTALADA EM DRENO  - FORNECIMENTO E INSTALAÇÃO. AF_07/2021</t>
  </si>
  <si>
    <t>77,86</t>
  </si>
  <si>
    <t>81,00</t>
  </si>
  <si>
    <t>102712</t>
  </si>
  <si>
    <t>GEOTÊXTIL NÃO TECIDO 100% POLIÉSTER, RESISTÊNCIA A TRAÇÃO DE 9 KN/M (RT - 9), INSTALADO EM DRENO - FORNECIMENTO E INSTALAÇÃO. AF_07/2021</t>
  </si>
  <si>
    <t>7,10</t>
  </si>
  <si>
    <t>7,15</t>
  </si>
  <si>
    <t>102713</t>
  </si>
  <si>
    <t>GEOTÊXTIL NÃO TECIDO 100% POLIÉSTER, RESISTÊNCIA A TRAÇÃO DE 14 KN/M (RT - 14), INSTALADO EM DRENO - FORNECIMENTO E INSTALAÇÃO. AF_07/2021</t>
  </si>
  <si>
    <t>9,77</t>
  </si>
  <si>
    <t>9,82</t>
  </si>
  <si>
    <t>102715</t>
  </si>
  <si>
    <t>GEOTÊXTIL NÃO TECIDO 100% POLIÉSTER, RESISTÊNCIA A TRAÇÃO DE 26 KN/M (RT - 26), INSTALADO EM DRENO - FORNECIMENTO E INSTALAÇÃO. AF_07/2021</t>
  </si>
  <si>
    <t>19,34</t>
  </si>
  <si>
    <t>19,39</t>
  </si>
  <si>
    <t>102716</t>
  </si>
  <si>
    <t>ENCHIMENTO DE AREIA PARA DRENO, LANÇAMENTO MECANIZADO. AF_07/2021</t>
  </si>
  <si>
    <t>114,36</t>
  </si>
  <si>
    <t>115,63</t>
  </si>
  <si>
    <t>102717</t>
  </si>
  <si>
    <t>ENCHIMENTO DE BRITA PARA DRENO, LANÇAMENTO MECANIZADO. AF_07/2021</t>
  </si>
  <si>
    <t>130,10</t>
  </si>
  <si>
    <t>131,37</t>
  </si>
  <si>
    <t>102718</t>
  </si>
  <si>
    <t>ENCHIMENTO DE AREIA PARA DRENO, LANÇAMENTO MANUAL. AF_07/2021</t>
  </si>
  <si>
    <t>120,13</t>
  </si>
  <si>
    <t>123,17</t>
  </si>
  <si>
    <t>102719</t>
  </si>
  <si>
    <t>ENCHIMENTO DE BRITA PARA DRENO, LANÇAMENTO MANUAL. AF_07/2021</t>
  </si>
  <si>
    <t>135,87</t>
  </si>
  <si>
    <t>138,91</t>
  </si>
  <si>
    <t>102722</t>
  </si>
  <si>
    <t>DRENO EM MURO DE CONTENÇÃO, EXECUTADO NO PÉ DO MURO, COM TUBO DE PEAD CORRUGADO FLEXÍVEL PERFURADO, ENCHIMENTO COM BRITA, ENVOLVIDO COM MANTA GEOTÊXTIL. AF_07/2021</t>
  </si>
  <si>
    <t>46,41</t>
  </si>
  <si>
    <t>102723</t>
  </si>
  <si>
    <t>DRENO EM MURO DE CONTENÇÃO, EXECUTADO NO PÉ DO MURO, COM TUBO DE PVC CORRUGADO FLEXÍVEL PERFURADO, ENCHIMENTO COM BRITA, ENVOLVIDO COM MANTA GEOTÊXTIL. AF_07/2021</t>
  </si>
  <si>
    <t>46,96</t>
  </si>
  <si>
    <t>47,93</t>
  </si>
  <si>
    <t>102724</t>
  </si>
  <si>
    <t>DRENO BARBACÃ, DN 100 MM, COM MATERIAL DRENANTE. AF_07/2021</t>
  </si>
  <si>
    <t>27,18</t>
  </si>
  <si>
    <t>28,10</t>
  </si>
  <si>
    <t>102725</t>
  </si>
  <si>
    <t>DRENO BARBACÃ, DN 75 MM, COM MATERIAL DRENANTE. AF_07/2021</t>
  </si>
  <si>
    <t>25,88</t>
  </si>
  <si>
    <t>26,80</t>
  </si>
  <si>
    <t>102726</t>
  </si>
  <si>
    <t>DRENO BARBACÃ, DN 50 MM, COM MATERIAL DRENANTE. AF_07/2021</t>
  </si>
  <si>
    <t>23,10</t>
  </si>
  <si>
    <t>24,02</t>
  </si>
  <si>
    <t>103653</t>
  </si>
  <si>
    <t>GEOTÊXTIL NÃO TECIDO 100% POLIÉSTER, RESISTÊNCIA A TRAÇÃO DE 31 KN/M (RT-31), INSTALADO EM DRENO - FORNECIMENTO E INSTALAÇÃO. AF_07/2021</t>
  </si>
  <si>
    <t>23,16</t>
  </si>
  <si>
    <t>92743</t>
  </si>
  <si>
    <t>MURO DE GABIÃO, ENCHIMENTO COM PEDRA DE MÃO TIPO RACHÃO, DE GRAVIDADE, COM GAIOLAS DE COMPRIMENTO IGUAL A 2 M, PARA MUROS COM ALTURA MENOR OU IGUAL A 4 M  FORNECIMENTO E EXECUÇÃO. AF_12/2015</t>
  </si>
  <si>
    <t>651,88</t>
  </si>
  <si>
    <t>666,33</t>
  </si>
  <si>
    <t>92744</t>
  </si>
  <si>
    <t>MURO DE GABIÃO, ENCHIMENTO COM PEDRA DE MÃO TIPO RACHÃO, DE GRAVIDADE, COM GAIOLAS DE COMPRIMENTO IGUAL A 5 M, PARA MUROS COM ALTURA MENOR OU IGUAL A 4 M  FORNECIMENTO E EXECUÇÃO. AF_12/2015</t>
  </si>
  <si>
    <t>640,19</t>
  </si>
  <si>
    <t>647,17</t>
  </si>
  <si>
    <t>92745</t>
  </si>
  <si>
    <t>MURO DE GABIÃO, ENCHIMENTO COM PEDRA DE MÃO TIPO RACHÃO, DE GRAVIDADE, COM GAIOLAS DE COMPRIMENTO IGUAL A 2 M, PARA MUROS COM ALTURA MAIOR QUE 4 M E MENOR OU IGUAL A 6 M  FORNECIMENTO E EXECUÇÃO. AF_12/2015</t>
  </si>
  <si>
    <t>809,68</t>
  </si>
  <si>
    <t>827,06</t>
  </si>
  <si>
    <t>92746</t>
  </si>
  <si>
    <t>MURO DE GABIÃO, ENCHIMENTO COM PEDRA DE MÃO TIPO RACHÃO, DE GRAVIDADE, COM GAIOLAS DE COMPRIMENTO IGUAL A 5 M, PARA MUROS COM ALTURA MAIOR QUE 4 M E MENOR OU IGUAL A 6 M   FORNECIMENTO E EXECUÇÃO. AF_12/2015</t>
  </si>
  <si>
    <t>755,37</t>
  </si>
  <si>
    <t>765,18</t>
  </si>
  <si>
    <t>92747</t>
  </si>
  <si>
    <t>MURO DE GABIÃO, ENCHIMENTO COM PEDRA DE MÃO TIPO RACHÃO, DE GRAVIDADE, COM GAIOLAS DE COMPRIMENTO IGUAL A 2 M, PARA MUROS COM ALTURA MAIOR QUE 6 M E MENOR OU IGUAL A 10 M   FORNECIMENTO E EXECUÇÃO. AF_12/2015</t>
  </si>
  <si>
    <t>898,89</t>
  </si>
  <si>
    <t>917,97</t>
  </si>
  <si>
    <t>92748</t>
  </si>
  <si>
    <t>MURO DE GABIÃO, ENCHIMENTO COM PEDRA DE MÃO TIPO RACHÃO, DE GRAVIDADE, COM GAIOLAS DE COMPRIMENTO IGUAL A 5 M, PARA MUROS COM ALTURA MAIOR QUE 6 M E MENOR OU IGUAL A 10 M FORNECIMENTO E EXECUÇÃO. AF_12/2015</t>
  </si>
  <si>
    <t>820,62</t>
  </si>
  <si>
    <t>832,12</t>
  </si>
  <si>
    <t>92749</t>
  </si>
  <si>
    <t>MURO DE GABIÃO, ENCHIMENTO COM PEDRA DE MÃO TIPO RACHÃO, COM SOLO REFORÇADO, PARA MUROS COM ALTURA MENOR OU IGUAL A 4 M   FORNECIMENTO E EXECUÇÃO. AF_12/2015</t>
  </si>
  <si>
    <t>950,41</t>
  </si>
  <si>
    <t>964,70</t>
  </si>
  <si>
    <t>92750</t>
  </si>
  <si>
    <t>MURO DE GABIÃO, ENCHIMENTO COM PEDRA DE MÃO TIPO RACHÃO, COM SOLO REFORÇADO, PARA MUROS COM ALTURA MAIOR QUE 4 M E MENOR OU IGUAL A 12 M   FORNECIMENTO E EXECUÇÃO. AF_12/2015</t>
  </si>
  <si>
    <t>1.645,20</t>
  </si>
  <si>
    <t>1.664,83</t>
  </si>
  <si>
    <t>92751</t>
  </si>
  <si>
    <t>MURO DE GABIÃO, ENCHIMENTO COM PEDRA DE MÃO TIPO RACHÃO, COM SOLO REFORÇADO, PARA MUROS COM ALTURA MAIOR QUE 12 M E MENOR OU IGUAL A 20 M    FORNECIMENTO E EXECUÇÃO. AF_12/2015</t>
  </si>
  <si>
    <t>2.048,53</t>
  </si>
  <si>
    <t>2.071,17</t>
  </si>
  <si>
    <t>92752</t>
  </si>
  <si>
    <t>MURO DE GABIÃO, ENCHIMENTO COM PEDRA DE MÃO TIPO RACHÃO, COM SOLO REFORÇADO, PARA MUROS COM ALTURA MAIOR QUE 20 M E MENOR OU IGUAL A 28 M   FORNECIMENTO E EXECUÇÃO. AF_12/2015</t>
  </si>
  <si>
    <t>2.450,48</t>
  </si>
  <si>
    <t>2.476,03</t>
  </si>
  <si>
    <t>92753</t>
  </si>
  <si>
    <t>MURO DE GABIÃO, ENCHIMENTO COM RESÍDUO DE CONSTRUÇÃO E DEMOLIÇÃO, DE GRAVIDADE, COM GAIOLA TRAPEZOIDAL DE COMPRIMENTO IGUAL A 2 M, PARA MUROS COM ALTURA MENOR OU IGUAL A 2 M   FORNECIMENTO E EXECUÇÃO. AF_12/2015</t>
  </si>
  <si>
    <t>620,01</t>
  </si>
  <si>
    <t>630,07</t>
  </si>
  <si>
    <t>92754</t>
  </si>
  <si>
    <t>MURO DE GABIÃO, ENCHIMENTO COM RESÍDUO DE CONSTRUÇÃO E DEMOLIÇÃO, DE GRAVIDADE, COM GAIOLA TRAPEZOIDAL DE COMPRIMENTO IGUAL A 2 M, PARA MUROS COM ALTURA MAIOR QUE 2 M E MENOR OU IGUAL A 4 M    FORNECIMENTO E EXECUÇÃO. AF_12/2015</t>
  </si>
  <si>
    <t>563,77</t>
  </si>
  <si>
    <t>573,05</t>
  </si>
  <si>
    <t>92755</t>
  </si>
  <si>
    <t>PROTEÇÃO SUPERFICIAL DE CANAL EM GABIÃO TIPO COLCHÃO, ALTURA DE 17 CENTÍMETROS, ENCHIMENTO COM PEDRA DE MÃO TIPO RACHÃO - FORNECIMENTO E EXECUÇÃO. AF_12/2015</t>
  </si>
  <si>
    <t>237,56</t>
  </si>
  <si>
    <t>242,32</t>
  </si>
  <si>
    <t>92756</t>
  </si>
  <si>
    <t>PROTEÇÃO SUPERFICIAL DE CANAL EM GABIÃO TIPO COLCHÃO, ALTURA DE 23 CENTÍMETROS, ENCHIMENTO COM PEDRA DE MÃO TIPO RACHÃO - FORNECIMENTO E EXECUÇÃO. AF_12/2015</t>
  </si>
  <si>
    <t>269,21</t>
  </si>
  <si>
    <t>274,85</t>
  </si>
  <si>
    <t>92757</t>
  </si>
  <si>
    <t>PROTEÇÃO SUPERFICIAL DE CANAL EM GABIÃO TIPO COLCHÃO, ALTURA DE 30 CENTÍMETROS, ENCHIMENTO COM PEDRA DE MÃO TIPO RACHÃO - FORNECIMENTO E EXECUÇÃO. AF_12/2015</t>
  </si>
  <si>
    <t>307,75</t>
  </si>
  <si>
    <t>314,46</t>
  </si>
  <si>
    <t>92758</t>
  </si>
  <si>
    <t>PROTEÇÃO SUPERFICIAL DE CANAL EM GABIÃO TIPO SACO, DIÂMETRO DE 65 CENTÍMETROS, ENCHIMENTO MANUAL COM PEDRA DE MÃO TIPO RACHÃO - FORNECIMENTO E EXECUÇÃO. AF_12/2015</t>
  </si>
  <si>
    <t>748,83</t>
  </si>
  <si>
    <t>759,50</t>
  </si>
  <si>
    <t>91069</t>
  </si>
  <si>
    <t>EXECUÇÃO DE REVESTIMENTO DE CONCRETO PROJETADO COM ESPESSURA DE 7 CM, ARMADO COM TELA, INCLINAÇÃO MENOR QUE 90°, APLICAÇÃO CONTÍNUA, UTILIZANDO EQUIPAMENTO DE PROJEÇÃO COM 6 M³/H DE CAPACIDADE. AF_01/2016</t>
  </si>
  <si>
    <t>115,67</t>
  </si>
  <si>
    <t>118,35</t>
  </si>
  <si>
    <t>91070</t>
  </si>
  <si>
    <t>EXECUÇÃO DE REVESTIMENTO DE CONCRETO PROJETADO COM ESPESSURA DE 10 CM, ARMADO COM TELA, INCLINAÇÃO MENOR QUE 90°, APLICAÇÃO CONTÍNUA, UTILIZANDO EQUIPAMENTO DE PROJEÇÃO COM 6 M³/H DE CAPACIDADE. AF_01/2016</t>
  </si>
  <si>
    <t>127,39</t>
  </si>
  <si>
    <t>130,22</t>
  </si>
  <si>
    <t>91071</t>
  </si>
  <si>
    <t>EXECUÇÃO DE REVESTIMENTO DE CONCRETO PROJETADO COM ESPESSURA DE 7 CM, ARMADO COM TELA, INCLINAÇÃO DE 90°, APLICAÇÃO CONTÍNUA, UTILIZANDO EQUIPAMENTO DE PROJEÇÃO COM 6 M³/H DE CAPACIDADE. AF_01/2016</t>
  </si>
  <si>
    <t>151,95</t>
  </si>
  <si>
    <t>158,37</t>
  </si>
  <si>
    <t>91072</t>
  </si>
  <si>
    <t>EXECUÇÃO DE REVESTIMENTO DE CONCRETO PROJETADO COM ESPESSURA DE 10 CM, ARMADO COM TELA, INCLINAÇÃO DE 90°, APLICAÇÃO CONTÍNUA, UTILIZANDO EQUIPAMENTO DE PROJEÇÃO COM 6 M³/H DE CAPACIDADE. AF_01/2016</t>
  </si>
  <si>
    <t>163,62</t>
  </si>
  <si>
    <t>170,21</t>
  </si>
  <si>
    <t>91073</t>
  </si>
  <si>
    <t>EXECUÇÃO DE REVESTIMENTO DE CONCRETO PROJETADO COM ESPESSURA DE 7 CM, ARMADO COM TELA, INCLINAÇÃO MENOR QUE 90°, APLICAÇÃO CONTÍNUA, UTILIZANDO EQUIPAMENTO DE PROJEÇÃO COM 3 M³/H DE CAPACIDADE. AF_01/2016</t>
  </si>
  <si>
    <t>127,62</t>
  </si>
  <si>
    <t>131,69</t>
  </si>
  <si>
    <t>91074</t>
  </si>
  <si>
    <t>EXECUÇÃO DE REVESTIMENTO DE CONCRETO PROJETADO COM ESPESSURA DE 10 CM, ARMADO COM TELA, INCLINAÇÃO MENOR QUE 90°, APLICAÇÃO CONTÍNUA, UTILIZANDO EQUIPAMENTO DE PROJEÇÃO COM 3 M³/H DE CAPACIDADE. AF_01/2016</t>
  </si>
  <si>
    <t>140,59</t>
  </si>
  <si>
    <t>144,97</t>
  </si>
  <si>
    <t>91075</t>
  </si>
  <si>
    <t>EXECUÇÃO DE REVESTIMENTO DE CONCRETO PROJETADO COM ESPESSURA DE 7 CM, ARMADO COM TELA, INCLINAÇÃO DE 90°, APLICAÇÃO CONTÍNUA, UTILIZANDO EQUIPAMENTO DE PROJEÇÃO COM 3 M³/H DE CAPACIDADE. AF_01/2016</t>
  </si>
  <si>
    <t>165,68</t>
  </si>
  <si>
    <t>173,92</t>
  </si>
  <si>
    <t>91076</t>
  </si>
  <si>
    <t>EXECUÇÃO DE REVESTIMENTO DE CONCRETO PROJETADO COM ESPESSURA DE 10 CM, ARMADO COM TELA, INCLINAÇÃO DE 90°, APLICAÇÃO CONTÍNUA, UTILIZANDO EQUIPAMENTO DE PROJEÇÃO COM 3 M³/H DE CAPACIDADE. AF_01/2016</t>
  </si>
  <si>
    <t>178,67</t>
  </si>
  <si>
    <t>187,24</t>
  </si>
  <si>
    <t>91077</t>
  </si>
  <si>
    <t>EXECUÇÃO DE REVESTIMENTO DE CONCRETO PROJETADO COM ESPESSURA DE 7 CM, ARMADO COM FIBRAS DE AÇO, INCLINAÇÃO MENOR QUE 90°, APLICAÇÃO CONTÍNUA, UTILIZANDO EQUIPAMENTO DE PROJEÇÃO COM 6 M³/H DE CAPACIDADE. AF_01/2016</t>
  </si>
  <si>
    <t>119,42</t>
  </si>
  <si>
    <t>121,28</t>
  </si>
  <si>
    <t>91078</t>
  </si>
  <si>
    <t>EXECUÇÃO DE REVESTIMENTO DE CONCRETO PROJETADO COM ESPESSURA DE 10 CM, ARMADO COM FIBRAS DE AÇO, INCLINAÇÃO MENOR QUE 90°, APLICAÇÃO CONTÍNUA, UTILIZANDO EQUIPAMENTO DE PROJEÇÃO COM 6 M³/H DE CAPACIDADE. AF_01/2016</t>
  </si>
  <si>
    <t>140,05</t>
  </si>
  <si>
    <t>142,04</t>
  </si>
  <si>
    <t>91079</t>
  </si>
  <si>
    <t>EXECUÇÃO DE REVESTIMENTO DE CONCRETO PROJETADO COM ESPESSURA DE 7 CM, ARMADO COM FIBRAS DE AÇO, INCLINAÇÃO DE 90°, APLICAÇÃO CONTÍNUA, UTILIZANDO EQUIPAMENTO DE PROJEÇÃO COM 6 M³/H DE CAPACIDADE. AF_01/2016</t>
  </si>
  <si>
    <t>124,83</t>
  </si>
  <si>
    <t>127,22</t>
  </si>
  <si>
    <t>91080</t>
  </si>
  <si>
    <t>EXECUÇÃO DE REVESTIMENTO DE CONCRETO PROJETADO COM ESPESSURA DE 10 CM, ARMADO COM FIBRAS DE AÇO, INCLINAÇÃO DE 90°, APLICAÇÃO CONTÍNUA, UTILIZANDO EQUIPAMENTO DE PROJEÇÃO COM 6 M³/H DE CAPACIDADE. AF_01/2016</t>
  </si>
  <si>
    <t>145,25</t>
  </si>
  <si>
    <t>147,77</t>
  </si>
  <si>
    <t>91081</t>
  </si>
  <si>
    <t>EXECUÇÃO DE REVESTIMENTO DE CONCRETO PROJETADO COM ESPESSURA DE 7 CM, ARMADO COM FIBRAS DE AÇO, INCLINAÇÃO MENOR QUE 90°, APLICAÇÃO CONTÍNUA, UTILIZANDO EQUIPAMENTO DE PROJEÇÃO COM 3 M³/H DE CAPACIDADE. AF_01/2016</t>
  </si>
  <si>
    <t>133,02</t>
  </si>
  <si>
    <t>91082</t>
  </si>
  <si>
    <t>EXECUÇÃO DE REVESTIMENTO DE CONCRETO PROJETADO COM ESPESSURA DE 10 CM, ARMADO COM FIBRAS DE AÇO, INCLINAÇÃO MENOR QUE 90°, APLICAÇÃO CONTÍNUA, UTILIZANDO EQUIPAMENTO DE PROJEÇÃO COM 3 M³/H DE CAPACIDADE. AF_01/2016</t>
  </si>
  <si>
    <t>154,73</t>
  </si>
  <si>
    <t>158,35</t>
  </si>
  <si>
    <t>91083</t>
  </si>
  <si>
    <t>EXECUÇÃO DE REVESTIMENTO DE CONCRETO PROJETADO COM ESPESSURA DE 7 CM, ARMADO COM FIBRAS DE AÇO, INCLINAÇÃO DE 90°, APLICAÇÃO CONTÍNUA, UTILIZANDO EQUIPAMENTO DE PROJEÇÃO COM 3 M³/H DE CAPACIDADE. AF_01/2016</t>
  </si>
  <si>
    <t>142,32</t>
  </si>
  <si>
    <t>146,69</t>
  </si>
  <si>
    <t>91084</t>
  </si>
  <si>
    <t>EXECUÇÃO DE REVESTIMENTO DE CONCRETO PROJETADO COM ESPESSURA DE 10 CM, ARMADO COM FIBRAS DE AÇO, INCLINAÇÃO DE 90°, APLICAÇÃO CONTÍNUA, UTILIZANDO EQUIPAMENTO DE PROJEÇÃO COM 3 M³/H DE CAPACIDADE. AF_01/2016</t>
  </si>
  <si>
    <t>163,80</t>
  </si>
  <si>
    <t>168,44</t>
  </si>
  <si>
    <t>91086</t>
  </si>
  <si>
    <t>EXECUÇÃO DE REVESTIMENTO DE CONCRETO PROJETADO COM ESPESSURA DE 7 CM, ARMADO COM TELA, INCLINAÇÃO MENOR QUE 90°, APLICAÇÃO DESCONTÍNUA, UTILIZANDO EQUIPAMENTO DE PROJEÇÃO COM 6 M³/H DE CAPACIDADE. AF_01/2016</t>
  </si>
  <si>
    <t>128,71</t>
  </si>
  <si>
    <t>91087</t>
  </si>
  <si>
    <t>EXECUÇÃO DE REVESTIMENTO DE CONCRETO PROJETADO COM ESPESSURA DE 10 CM, ARMADO COM TELA, INCLINAÇÃO MENOR QUE 90°, APLICAÇÃO DESCONTÍNUA, UTILIZANDO EQUIPAMENTO DE PROJEÇÃO COM 6 M³/H DE CAPACIDADE. AF_01/2016</t>
  </si>
  <si>
    <t>137,17</t>
  </si>
  <si>
    <t>140,94</t>
  </si>
  <si>
    <t>91088</t>
  </si>
  <si>
    <t>EXECUÇÃO DE REVESTIMENTO DE CONCRETO PROJETADO COM ESPESSURA DE 7 CM, ARMADO COM TELA, INCLINAÇÃO DE 90°, APLICAÇÃO DESCONTÍNUA, UTILIZANDO EQUIPAMENTO DE PROJEÇÃO COM 6 M³/H DE CAPACIDADE. AF_01/2016</t>
  </si>
  <si>
    <t>162,71</t>
  </si>
  <si>
    <t>170,22</t>
  </si>
  <si>
    <t>91089</t>
  </si>
  <si>
    <t>EXECUÇÃO DE REVESTIMENTO DE CONCRETO PROJETADO COM ESPESSURA DE 10 CM, ARMADO COM TELA, INCLINAÇÃO DE 90°, APLICAÇÃO DESCONTÍNUA, UTILIZANDO EQUIPAMENTO DE PROJEÇÃO COM 6 M³/H DE CAPACIDADE. AF_01/2016</t>
  </si>
  <si>
    <t>174,85</t>
  </si>
  <si>
    <t>182,56</t>
  </si>
  <si>
    <t>91090</t>
  </si>
  <si>
    <t>EXECUÇÃO DE REVESTIMENTO DE CONCRETO PROJETADO COM ESPESSURA DE 7 CM, ARMADO COM TELA, INCLINAÇÃO MENOR QUE 90°, APLICAÇÃO DESCONTÍNUA, UTILIZANDO EQUIPAMENTO DE PROJEÇÃO COM 3 M³/H DE CAPACIDADE. AF_01/2016</t>
  </si>
  <si>
    <t>135,18</t>
  </si>
  <si>
    <t>91091</t>
  </si>
  <si>
    <t>EXECUÇÃO DE REVESTIMENTO DE CONCRETO PROJETADO COM ESPESSURA DE 10 CM, ARMADO COM TELA, INCLINAÇÃO MENOR QUE 90°, APLICAÇÃO DESCONTÍNUA, UTILIZANDO EQUIPAMENTO DE PROJEÇÃO COM 3 M³/H DE CAPACIDADE. AF_01/2016</t>
  </si>
  <si>
    <t>148,61</t>
  </si>
  <si>
    <t>153,83</t>
  </si>
  <si>
    <t>91092</t>
  </si>
  <si>
    <t>EXECUÇÃO DE REVESTIMENTO DE CONCRETO PROJETADO COM ESPESSURA DE 7 CM, ARMADO COM TELA, INCLINAÇÃO DE 90°, APLICAÇÃO DESCONTÍNUA, UTILIZANDO EQUIPAMENTO DE PROJEÇÃO COM 3 M³/H DE CAPACIDADE. AF_01/2016</t>
  </si>
  <si>
    <t>174,08</t>
  </si>
  <si>
    <t>183,23</t>
  </si>
  <si>
    <t>91093</t>
  </si>
  <si>
    <t>EXECUÇÃO DE REVESTIMENTO DE CONCRETO PROJETADO COM ESPESSURA DE 10 CM, ARMADO COM TELA, INCLINAÇÃO DE 90°, APLICAÇÃO DESCONTÍNUA, UTILIZANDO EQUIPAMENTO DE PROJEÇÃO COM 3 M³/H DE CAPACIDADE. AF_01/2016</t>
  </si>
  <si>
    <t>187,81</t>
  </si>
  <si>
    <t>197,35</t>
  </si>
  <si>
    <t>91094</t>
  </si>
  <si>
    <t>EXECUÇÃO DE REVESTIMENTO DE CONCRETO PROJETADO COM ESPESSURA DE 7 CM, ARMADO COM FIBRAS DE AÇO, INCLINAÇÃO MENOR QUE 90°, APLICAÇÃO DESCONTÍNUA, UTILIZANDO EQUIPAMENTO DE PROJEÇÃO COM 6 M³/H DE CAPACIDADE. AF_01/2016</t>
  </si>
  <si>
    <t>124,80</t>
  </si>
  <si>
    <t>127,27</t>
  </si>
  <si>
    <t>91095</t>
  </si>
  <si>
    <t>EXECUÇÃO DE REVESTIMENTO DE CONCRETO PROJETADO COM ESPESSURA DE 10 CM, ARMADO COM FIBRAS DE AÇO, INCLINAÇÃO MENOR QUE 90°, APLICAÇÃO DESCONTÍNUA, UTILIZANDO EQUIPAMENTO DE PROJEÇÃO COM 6 M³/H DE CAPACIDADE. AF_01/2016</t>
  </si>
  <si>
    <t>145,81</t>
  </si>
  <si>
    <t>148,45</t>
  </si>
  <si>
    <t>91096</t>
  </si>
  <si>
    <t>EXECUÇÃO DE REVESTIMENTO DE CONCRETO PROJETADO COM ESPESSURA DE 7 CM, ARMADO COM FIBRAS DE AÇO, INCLINAÇÃO DE 90°, APLICAÇÃO DESCONTÍNUA, UTILIZANDO EQUIPAMENTO DE PROJEÇÃO COM 6 M³/H DE CAPACIDADE. AF_01/2016</t>
  </si>
  <si>
    <t>127,60</t>
  </si>
  <si>
    <t>130,39</t>
  </si>
  <si>
    <t>91097</t>
  </si>
  <si>
    <t>EXECUÇÃO DE REVESTIMENTO DE CONCRETO PROJETADO COM ESPESSURA DE 10 CM, ARMADO COM FIBRAS DE AÇO, INCLINAÇÃO DE 90°, APLICAÇÃO DESCONTÍNUA, UTILIZANDO EQUIPAMENTO DE PROJEÇÃO COM 6 M³/H DE CAPACIDADE. AF_01/2016</t>
  </si>
  <si>
    <t>148,46</t>
  </si>
  <si>
    <t>151,41</t>
  </si>
  <si>
    <t>91098</t>
  </si>
  <si>
    <t>EXECUÇÃO DE REVESTIMENTO DE CONCRETO PROJETADO COM ESPESSURA DE 7 CM, ARMADO COM FIBRAS DE AÇO, INCLINAÇÃO MENOR QUE 90°, APLICAÇÃO DESCONTÍNUA, UTILIZANDO EQUIPAMENTO DE PROJEÇÃO COM 3 M³/H DE CAPACIDADE. AF_01/2016</t>
  </si>
  <si>
    <t>138,11</t>
  </si>
  <si>
    <t>142,10</t>
  </si>
  <si>
    <t>91099</t>
  </si>
  <si>
    <t>EXECUÇÃO DE REVESTIMENTO DE CONCRETO PROJETADO COM ESPESSURA DE 10 CM, ARMADO COM FIBRAS DE AÇO, INCLINAÇÃO MENOR QUE 90°, APLICAÇÃO DESCONTÍNUA, UTILIZANDO EQUIPAMENTO DE PROJEÇÃO COM 3 M³/H DE CAPACIDADE. AF_01/2016</t>
  </si>
  <si>
    <t>160,33</t>
  </si>
  <si>
    <t>164,63</t>
  </si>
  <si>
    <t>91100</t>
  </si>
  <si>
    <t>EXECUÇÃO DE REVESTIMENTO DE CONCRETO PROJETADO COM ESPESSURA DE 7 CM, ARMADO COM FIBRAS DE AÇO, INCLINAÇÃO DE 90°, APLICAÇÃO DESCONTÍNUA, UTILIZANDO EQUIPAMENTO DE PROJEÇÃO COM 3 M³/H DE CAPACIDADE. AF_01/2016</t>
  </si>
  <si>
    <t>145,55</t>
  </si>
  <si>
    <t>150,39</t>
  </si>
  <si>
    <t>91101</t>
  </si>
  <si>
    <t>EXECUÇÃO DE REVESTIMENTO DE CONCRETO PROJETADO COM ESPESSURA DE 10 CM, ARMADO COM FIBRAS DE AÇO, INCLINAÇÃO DE 90°, APLICAÇÃO DESCONTÍNUA, UTILIZANDO EQUIPAMENTO DE PROJEÇÃO COM 3 M³/H DE CAPACIDADE. AF_01/2016</t>
  </si>
  <si>
    <t>167,66</t>
  </si>
  <si>
    <t>172,80</t>
  </si>
  <si>
    <t>93952</t>
  </si>
  <si>
    <t>EXECUÇÃO DE GRAMPO PARA SOLO GRAMPEADO COM COMPRIMENTO MENOR OU IGUAL A 4 M, DIÂMETRO DE 10 CM, PERFURAÇÃO COM EQUIPAMENTO MANUAL E ARMADURA COM DIÂMETRO DE 16 MM. AF_05/2016</t>
  </si>
  <si>
    <t>204,36</t>
  </si>
  <si>
    <t>216,17</t>
  </si>
  <si>
    <t>93953</t>
  </si>
  <si>
    <t>EXECUÇÃO DE GRAMPO PARA SOLO GRAMPEADO COM COMPRIMENTO MAIOR QUE 4 M E MENOR OU IGUAL A 6 M, DIÂMETRO DE 10 CM, PERFURAÇÃO COM EQUIPAMENTO MANUAL E ARMADURA COM DIÂMETRO DE 16 MM. AF_05/2016</t>
  </si>
  <si>
    <t>190,76</t>
  </si>
  <si>
    <t>201,28</t>
  </si>
  <si>
    <t>93954</t>
  </si>
  <si>
    <t>EXECUÇÃO DE GRAMPO PARA SOLO GRAMPEADO COM COMPRIMENTO MAIOR QUE 6 M E MENOR OU IGUAL A 8 M, DIÂMETRO DE 10 CM, PERFURAÇÃO COM EQUIPAMENTO MANUAL E ARMADURA COM DIÂMETRO DE 16 MM. AF_05/2016</t>
  </si>
  <si>
    <t>182,53</t>
  </si>
  <si>
    <t>192,29</t>
  </si>
  <si>
    <t>93955</t>
  </si>
  <si>
    <t>EXECUÇÃO DE GRAMPO PARA SOLO GRAMPEADO COM COMPRIMENTO MAIOR QUE 8 M E MENOR OU IGUAL A 10 M, DIÂMETRO DE 10 CM, PERFURAÇÃO COM EQUIPAMENTO MANUAL E ARMADURA COM DIÂMETRO DE 16 MM. AF_05/2016</t>
  </si>
  <si>
    <t>176,73</t>
  </si>
  <si>
    <t>185,95</t>
  </si>
  <si>
    <t>93956</t>
  </si>
  <si>
    <t>EXECUÇÃO DE GRAMPO PARA SOLO GRAMPEADO COM COMPRIMENTO MAIOR QUE 10 M, DIÂMETRO DE 10 CM, PERFURAÇÃO COM EQUIPAMENTO MANUAL E ARMADURA COM DIÂMETRO DE 16 MM. AF_05/2016</t>
  </si>
  <si>
    <t>172,06</t>
  </si>
  <si>
    <t>180,89</t>
  </si>
  <si>
    <t>93957</t>
  </si>
  <si>
    <t>EXECUÇÃO DE GRAMPO PARA SOLO GRAMPEADO COM COMPRIMENTO MENOR OU IGUAL A 4 M, DIÂMETRO DE 10 CM, PERFURAÇÃO COM EQUIPAMENTO MANUAL E ARMADURA COM DIÂMETRO DE 20 MM. AF_05/2016</t>
  </si>
  <si>
    <t>217,52</t>
  </si>
  <si>
    <t>93958</t>
  </si>
  <si>
    <t>EXECUÇÃO DE GRAMPO PARA SOLO GRAMPEADO COM COMPRIMENTO MAIOR QUE 4 M E MENOR OU IGUAL A 6 M, DIÂMETRO DE 10 CM, PERFURAÇÃO COM EQUIPAMENTO MANUAL E ARMADURA COM DIÂMETRO DE 20 MM. AF_05/2016</t>
  </si>
  <si>
    <t>203,12</t>
  </si>
  <si>
    <t>213,77</t>
  </si>
  <si>
    <t>93959</t>
  </si>
  <si>
    <t>EXECUÇÃO DE GRAMPO PARA SOLO GRAMPEADO COM COMPRIMENTO MAIOR QUE 6 M E MENOR OU IGUAL A 8 M, DIÂMETRO DE 10 CM, PERFURAÇÃO COM EQUIPAMENTO MANUAL E ARMADURA COM DIÂMETRO DE 20 MM. AF_05/2016</t>
  </si>
  <si>
    <t>194,49</t>
  </si>
  <si>
    <t>93960</t>
  </si>
  <si>
    <t>EXECUÇÃO DE GRAMPO PARA SOLO GRAMPEADO COM COMPRIMENTO MAIOR QUE 8 M E MENOR OU IGUAL A 10 M, DIÂMETRO DE 10 CM, PERFURAÇÃO COM EQUIPAMENTO MANUAL E ARMADURA COM DIÂMETRO DE 20 MM. AF_05/2016</t>
  </si>
  <si>
    <t>188,43</t>
  </si>
  <si>
    <t>197,76</t>
  </si>
  <si>
    <t>93961</t>
  </si>
  <si>
    <t>EXECUÇÃO DE GRAMPO PARA SOLO GRAMPEADO COM COMPRIMENTO MAIOR QUE 10 M, DIÂMETRO DE 10 CM, PERFURAÇÃO COM EQUIPAMENTO MANUAL E ARMADURA COM DIÂMETRO DE 20 MM. AF_05/2016</t>
  </si>
  <si>
    <t>183,63</t>
  </si>
  <si>
    <t>192,53</t>
  </si>
  <si>
    <t>93962</t>
  </si>
  <si>
    <t>EXECUÇÃO DE GRAMPO PARA SOLO GRAMPEADO COM COMPRIMENTO MENOR OU IGUAL A 4 M, DIÂMETRO DE 7 CM, PERFURAÇÃO COM EQUIPAMENTO MANUAL E ARMADURA COM DIÂMETRO DE 16 MM. AF_05/2016</t>
  </si>
  <si>
    <t>192,40</t>
  </si>
  <si>
    <t>203,78</t>
  </si>
  <si>
    <t>93963</t>
  </si>
  <si>
    <t>EXECUÇÃO DE GRAMPO PARA SOLO GRAMPEADO COM COMPRIMENTO MAIOR QUE 4 E MENOR OU IGUAL A 6 M, DIÂMETRO DE 7 CM, PERFURAÇÃO COM EQUIPAMENTO MANUAL E ARMADURA COM DIÂMETRO DE 16 MM. AF_05/2016</t>
  </si>
  <si>
    <t>178,82</t>
  </si>
  <si>
    <t>188,93</t>
  </si>
  <si>
    <t>93964</t>
  </si>
  <si>
    <t>EXECUÇÃO DE GRAMPO PARA SOLO GRAMPEADO COM COMPRIMENTO MAIOR QUE 6 M E MENOR OU IGUAL A 8 M, DIÂMETRO DE 7 CM, PERFURAÇÃO COM EQUIPAMENTO MANUAL E ARMADURA COM DIÂMETRO DE 16 MM. AF_05/2016</t>
  </si>
  <si>
    <t>170,64</t>
  </si>
  <si>
    <t>180,00</t>
  </si>
  <si>
    <t>93965</t>
  </si>
  <si>
    <t>EXECUÇÃO DE GRAMPO PARA SOLO GRAMPEADO COM COMPRIMENTO MAIOR QUE 8 M E MENOR OU IGUAL A 10 M, DIÂMETRO DE 7 CM, PERFURAÇÃO COM EQUIPAMENTO MANUAL E ARMADURA COM DIÂMETRO DE 16 MM. AF_05/2016</t>
  </si>
  <si>
    <t>162,86</t>
  </si>
  <si>
    <t>171,45</t>
  </si>
  <si>
    <t>93966</t>
  </si>
  <si>
    <t>EXECUÇÃO DE GRAMPO PARA SOLO GRAMPEADO COM COMPRIMENTO MAIOR QUE 10 M, DIÂMETRO DE 7 CM, PERFURAÇÃO COM EQUIPAMENTO MANUAL E ARMADURA COM DIÂMETRO DE 16 MM. AF_05/2016</t>
  </si>
  <si>
    <t>160,23</t>
  </si>
  <si>
    <t>168,67</t>
  </si>
  <si>
    <t>93967</t>
  </si>
  <si>
    <t>EXECUÇÃO DE GRAMPO PARA SOLO GRAMPEADO COM COMPRIMENTO MENOR OU IGUAL A 4 M, DIÂMETRO DE 7 CM, PERFURAÇÃO COM EQUIPAMENTO MANUAL E ARMADURA COM DIÂMETRO DE 20 MM. AF_05/2016</t>
  </si>
  <si>
    <t>205,53</t>
  </si>
  <si>
    <t>217,14</t>
  </si>
  <si>
    <t>93968</t>
  </si>
  <si>
    <t>EXECUÇÃO DE GRAMPO PARA SOLO GRAMPEADO COM COMPRIMENTO MAIOR QUE 4 E MENOR OU IGUAL A 6 M, DIÂMETRO DE 7 CM, PERFURAÇÃO COM EQUIPAMENTO MANUAL E ARMADURA COM DIÂMETRO DE 20 MM. AF_05/2016</t>
  </si>
  <si>
    <t>191,17</t>
  </si>
  <si>
    <t>201,45</t>
  </si>
  <si>
    <t>93969</t>
  </si>
  <si>
    <t>EXECUÇÃO DE GRAMPO PARA SOLO GRAMPEADO COM COMPRIMENTO MAIOR QUE 6 M E MENOR OU IGUAL A 8 M, DIÂMETRO DE 7 CM, PERFURAÇÃO COM EQUIPAMENTO MANUAL E ARMADURA COM DIÂMETRO DE 20 MM. AF_05/2016</t>
  </si>
  <si>
    <t>182,58</t>
  </si>
  <si>
    <t>192,06</t>
  </si>
  <si>
    <t>93970</t>
  </si>
  <si>
    <t>EXECUÇÃO DE GRAMPO PARA SOLO GRAMPEADO COM COMPRIMENTO MAIOR QUE 8 MENOR OU IGUAL A 10 M, DIÂMETRO DE 7 CM, PERFURAÇÃO COM EQUIPAMENTO MANUAL E ARMADURA COM DIÂMETRO DE 20 MM. AF_05/2016</t>
  </si>
  <si>
    <t>176,57</t>
  </si>
  <si>
    <t>185,51</t>
  </si>
  <si>
    <t>93971</t>
  </si>
  <si>
    <t>EXECUÇÃO DE GRAMPO PARA SOLO GRAMPEADO COM COMPRIMENTO MAIOR QUE 10 M, DIÂMETRO DE 7 CM, PERFURAÇÃO COM EQUIPAMENTO MANUAL E ARMADURA COM DIÂMETRO DE 20 MM. AF_05/2016</t>
  </si>
  <si>
    <t>166,40</t>
  </si>
  <si>
    <t>174,73</t>
  </si>
  <si>
    <t>95108</t>
  </si>
  <si>
    <t>EXECUÇÃO DE PROTEÇÃO DA CABEÇA DO TIRANTE COM USO DE FÔRMAS EM CHAPA COMPENSADA PLASTIFICADA DE MADEIRA E CONCRETO FCK =15 MPA. AF_07/2016</t>
  </si>
  <si>
    <t>26,30</t>
  </si>
  <si>
    <t>28,70</t>
  </si>
  <si>
    <t>100332</t>
  </si>
  <si>
    <t>CONTENÇÃO EM PERFIL PRANCHADO COM PRANCHÃO DE MADEIRA, PERFIS ESPAÇADOS A 1,5 M PARA 1 SUBSOLO. AF_07/2019</t>
  </si>
  <si>
    <t>875,79</t>
  </si>
  <si>
    <t>884,04</t>
  </si>
  <si>
    <t>100333</t>
  </si>
  <si>
    <t>CONTENÇÃO EM PERFIL PRANCHADO COM PRANCHÃO DE MADEIRA, PERFIS ESPAÇADOS A 1,5 M PARA 2 OU MAIS SUBSOLOS. AF_07/2019</t>
  </si>
  <si>
    <t>534,22</t>
  </si>
  <si>
    <t>540,44</t>
  </si>
  <si>
    <t>100334</t>
  </si>
  <si>
    <t>CONTENÇÃO EM PERFIL PRANCHADO COM PRANCHÃO DE MADEIRA, PERFIS ESPAÇADOS A 2 M PARA 1 SUBSOLO. AF_07/2019</t>
  </si>
  <si>
    <t>691,02</t>
  </si>
  <si>
    <t>698,01</t>
  </si>
  <si>
    <t>100335</t>
  </si>
  <si>
    <t>CONTENÇÃO EM PERFIL PRANCHADO COM PRANCHÃO DE MADEIRA, PERFIS ESPAÇADOS A 2 M PARA 2 OU MAIS SUBSOLOS. AF_07/2019</t>
  </si>
  <si>
    <t>434,84</t>
  </si>
  <si>
    <t>440,30</t>
  </si>
  <si>
    <t>100341</t>
  </si>
  <si>
    <t>FABRICAÇÃO, MONTAGEM E DESMONTAGEM DE FÔRMA PARA CORTINA DE CONTENÇÃO, EM CHAPA DE MADEIRA COMPENSADA PLASTIFICADA, E = 18 MM, 10 UTILIZAÇÕES. AF_07/2019</t>
  </si>
  <si>
    <t>35,37</t>
  </si>
  <si>
    <t>37,25</t>
  </si>
  <si>
    <t>100342</t>
  </si>
  <si>
    <t>ARMAÇÃO DE CORTINA DE CONTENÇÃO EM CONCRETO ARMADO, COM AÇO CA-50 DE 6,3 MM - MONTAGEM. AF_07/2019</t>
  </si>
  <si>
    <t>14,25</t>
  </si>
  <si>
    <t>14,71</t>
  </si>
  <si>
    <t>100343</t>
  </si>
  <si>
    <t>ARMAÇÃO DE CORTINA DE CONTENÇÃO EM CONCRETO ARMADO, COM AÇO CA-50 DE 8 MM - MONTAGEM. AF_07/2019</t>
  </si>
  <si>
    <t>13,47</t>
  </si>
  <si>
    <t>13,78</t>
  </si>
  <si>
    <t>100344</t>
  </si>
  <si>
    <t>ARMAÇÃO DE CORTINA DE CONTENÇÃO EM CONCRETO ARMADO, COM AÇO CA-50 DE 10 MM - MONTAGEM. AF_07/2019</t>
  </si>
  <si>
    <t>12,33</t>
  </si>
  <si>
    <t>100345</t>
  </si>
  <si>
    <t>ARMAÇÃO DE CORTINA DE CONTENÇÃO EM CONCRETO ARMADO, COM AÇO CA-50 DE 12,5 MM - MONTAGEM. AF_07/2019</t>
  </si>
  <si>
    <t>10,25</t>
  </si>
  <si>
    <t>10,40</t>
  </si>
  <si>
    <t>100346</t>
  </si>
  <si>
    <t>ARMAÇÃO DE CORTINA DE CONTENÇÃO EM CONCRETO ARMADO, COM AÇO CA-50 DE 16 MM - MONTAGEM. AF_07/2019</t>
  </si>
  <si>
    <t>9,78</t>
  </si>
  <si>
    <t>9,88</t>
  </si>
  <si>
    <t>100347</t>
  </si>
  <si>
    <t>ARMAÇÃO DE CORTINA DE CONTENÇÃO EM CONCRETO ARMADO, COM AÇO CA-50 DE 20 MM - MONTAGEM. AF_07/2019</t>
  </si>
  <si>
    <t>11,00</t>
  </si>
  <si>
    <t>11,06</t>
  </si>
  <si>
    <t>100348</t>
  </si>
  <si>
    <t>ARMAÇÃO DE CORTINA DE CONTENÇÃO EM CONCRETO ARMADO, COM AÇO CA-50 DE 25 MM - MONTAGEM. AF_07/2019</t>
  </si>
  <si>
    <t>10,75</t>
  </si>
  <si>
    <t>10,79</t>
  </si>
  <si>
    <t>100349</t>
  </si>
  <si>
    <t>CONCRETAGEM DE CORTINA DE CONTENÇÃO, ATRAVÉS DE BOMBA   LANÇAMENTO, ADENSAMENTO E ACABAMENTO. AF_07/2019</t>
  </si>
  <si>
    <t>562,69</t>
  </si>
  <si>
    <t>565,70</t>
  </si>
  <si>
    <t>102989</t>
  </si>
  <si>
    <t>CANALETA MEIA CANA PRÉ-MOLDADA DE CONCRETO (D = 20 CM) - FORNECIMENTO E INSTALAÇÃO. AF_08/2021</t>
  </si>
  <si>
    <t>43,99</t>
  </si>
  <si>
    <t>45,11</t>
  </si>
  <si>
    <t>102990</t>
  </si>
  <si>
    <t>CANALETA MEIA CANA PRÉ-MOLDADA DE CONCRETO (D = 30 CM) - FORNECIMENTO E INSTALAÇÃO. AF_08/2021</t>
  </si>
  <si>
    <t>53,55</t>
  </si>
  <si>
    <t>54,86</t>
  </si>
  <si>
    <t>102991</t>
  </si>
  <si>
    <t>CANALETA MEIA CANA PRÉ-MOLDADA DE CONCRETO (D = 40 CM) - FORNECIMENTO E INSTALAÇÃO. AF_08/2021</t>
  </si>
  <si>
    <t>69,57</t>
  </si>
  <si>
    <t>71,24</t>
  </si>
  <si>
    <t>102992</t>
  </si>
  <si>
    <t>CANALETA MEIA CANA PRÉ-MOLDADA DE CONCRETO (D = 50 CM) - FORNECIMENTO E INSTALAÇÃO. AF_08/2021</t>
  </si>
  <si>
    <t>105,60</t>
  </si>
  <si>
    <t>107,46</t>
  </si>
  <si>
    <t>102993</t>
  </si>
  <si>
    <t>CANALETA MEIA CANA PRÉ-MOLDADA DE CONCRETO (D = 60 CM) - FORNECIMENTO E INSTALAÇÃO. AF_08/2021</t>
  </si>
  <si>
    <t>137,20</t>
  </si>
  <si>
    <t>139,70</t>
  </si>
  <si>
    <t>102994</t>
  </si>
  <si>
    <t>CANALETA MEIA CANA PRÉ-MOLDADA DE CONCRETO (D = 80 CM) - FORNECIMENTO E INSTALAÇÃO. AF_08/2021</t>
  </si>
  <si>
    <t>241,32</t>
  </si>
  <si>
    <t>244,26</t>
  </si>
  <si>
    <t>102995</t>
  </si>
  <si>
    <t>EXECUÇÃO DE CANALETA DE CONCRETO MOLDADO IN LOCO, ESPESSURA DE 0,07 M, GEOMETRIA TRAPEZOIDAL (DIMENSÕES INTERNAS: B=0,6 M; B=0,147 M; H=0,2 M). AF_08/2021</t>
  </si>
  <si>
    <t>44,10</t>
  </si>
  <si>
    <t>46,06</t>
  </si>
  <si>
    <t>102996</t>
  </si>
  <si>
    <t>EXECUÇÃO DE CANALETA DE CONCRETO MOLDADO IN LOCO, ESPESSURA DE 0,07 M, GEOMETRIA TRAPEZOIDAL (DIMENSÕES INTERNAS: B=0,9 M; B=0,246 M; H=0,3 M). AF_08/2021</t>
  </si>
  <si>
    <t>62,41</t>
  </si>
  <si>
    <t>65,13</t>
  </si>
  <si>
    <t>102997</t>
  </si>
  <si>
    <t>EXECUÇÃO DE CANALETA DE CONCRETO MOLDADO IN LOCO, ESPESSURA DE 0,08 M, GEOMETRIA TRAPEZOIDAL (DIMENSÕES INTERNAS: B=1M; B=0,5 M; H=0,25 M). AF_08/2021</t>
  </si>
  <si>
    <t>83,57</t>
  </si>
  <si>
    <t>86,90</t>
  </si>
  <si>
    <t>102998</t>
  </si>
  <si>
    <t>EXECUÇÃO DE CANALETA DE CONCRETO MOLDADO IN LOCO, ESPESSURA DE 0,08 M, GEOMETRIA TRAPEZOIDAL (DIMENSÕES INTERNAS: B=1,074 M; B=0,534 M; H=0,27 M). AF_08/2021</t>
  </si>
  <si>
    <t>79,84</t>
  </si>
  <si>
    <t>83,12</t>
  </si>
  <si>
    <t>102999</t>
  </si>
  <si>
    <t>EXECUÇÃO DE CANALETA DE CONCRETO MOLDADO IN LOCO, ESPESSURA DE 0,08 M, GEOMETRIA TRAPEZOIDAL (DIMENSÕES INTERNAS: B=1,4 M; B=0,7 M; H=0,35 M). AF_08/2021</t>
  </si>
  <si>
    <t>101,02</t>
  </si>
  <si>
    <t>105,14</t>
  </si>
  <si>
    <t>103000</t>
  </si>
  <si>
    <t>EXECUÇÃO DE CANALETA DE CONCRETO MOLDADO IN LOCO, ESPESSURA DE 0,08 M, GEOMETRIA TRAPEZOIDAL (DIMENSÕES INTERNAS: B=1,474 M; B=0,934 M; H=0,27 M). AF_08/2021</t>
  </si>
  <si>
    <t>101,45</t>
  </si>
  <si>
    <t>103001</t>
  </si>
  <si>
    <t>GRELHA DE FERRO FUNDIDO SIMPLES COM REQUADRO, 150 X 1000 MM, ASSENTADA COM ARGAMASSA 1 : 3 CIMENTO: AREIA - FORNECIMENTO E INSTALAÇÃO. AF_08/2021</t>
  </si>
  <si>
    <t>164,04</t>
  </si>
  <si>
    <t>166,20</t>
  </si>
  <si>
    <t>103002</t>
  </si>
  <si>
    <t>GRELHA DE FERRO FUNDIDO SIMPLES COM REQUADRO, 200 X 1000 MM, ASSENTADA COM ARGAMASSA 1 : 3 CIMENTO: AREIA - FORNECIMENTO E INSTALAÇÃO. AF_08/2021</t>
  </si>
  <si>
    <t>203,79</t>
  </si>
  <si>
    <t>206,05</t>
  </si>
  <si>
    <t>103003</t>
  </si>
  <si>
    <t>GRELHA DE FERRO FUNDIDO SIMPLES COM REQUADRO, 300 X 1000 MM, ASSENTADA COM ARGAMASSA 1 : 3 CIMENTO: AREIA - FORNECIMENTO E INSTALAÇÃO. AF_08/2021</t>
  </si>
  <si>
    <t>283,36</t>
  </si>
  <si>
    <t>285,79</t>
  </si>
  <si>
    <t>103005</t>
  </si>
  <si>
    <t>CAIXA COM GRELHA RETANGULAR DE FERRO FUNDIDO, EM ALVENARIA COM TIJOLOS CERÂMICOS MACIÇOS, DIMENSÕES INTERNAS: 0,15 X 1,00 X 0,3 M. AF_08/2021</t>
  </si>
  <si>
    <t>491,02</t>
  </si>
  <si>
    <t>508,89</t>
  </si>
  <si>
    <t>103006</t>
  </si>
  <si>
    <t>CAIXA COM GRELHA RETANGULAR DE FERRO FUNDIDO, EM ALVENARIA COM TIJOLOS CERÂMICOS MACIÇOS, DIMENSÕES INTERNAS: 0,20 X 1,00 X 0,4 M. AF_08/2021</t>
  </si>
  <si>
    <t>678,18</t>
  </si>
  <si>
    <t>702,68</t>
  </si>
  <si>
    <t>103007</t>
  </si>
  <si>
    <t>CAIXA COM GRELHA RETANGULAR DE FERRO FUNDIDO, EM ALVENARIA COM TIJOLOS CERÂMICOS MACIÇOS, DIMENSÕES INTERNAS: 0,30 X 1,00 X 0,5 M. AF_08/2021</t>
  </si>
  <si>
    <t>886,84</t>
  </si>
  <si>
    <t>97933</t>
  </si>
  <si>
    <t>CAIXA COM GRELHA SIMPLES RETANGULAR, EM CONCRETO PRÉ-MOLDADO, DIMENSÕES INTERNAS: 0,6X1,0X1,0 M. AF_12/2020</t>
  </si>
  <si>
    <t>1.003,45</t>
  </si>
  <si>
    <t>1.006,73</t>
  </si>
  <si>
    <t>97934</t>
  </si>
  <si>
    <t>CAIXA COM GRELHA DUPLA RETANGULAR, EM CONCRETO PRÉ-MOLDADO, DIMENSÕES INTERNAS: 0,6X2,2X1,0 M. AF_12/2020</t>
  </si>
  <si>
    <t>2.006,43</t>
  </si>
  <si>
    <t>2.057,55</t>
  </si>
  <si>
    <t>97935</t>
  </si>
  <si>
    <t>CAIXA PARA BOCA DE LOBO SIMPLES RETANGULAR, EM CONCRETO PRÉ-MOLDADO, DIMENSÕES INTERNAS: 0,6X1,0X1,2 M. AF_12/2020</t>
  </si>
  <si>
    <t>804,85</t>
  </si>
  <si>
    <t>817,23</t>
  </si>
  <si>
    <t>97936</t>
  </si>
  <si>
    <t>CAIXA PARA BOCA DE LOBO DUPLA RETANGULAR, EM CONCRETO PRÉ-MOLDADO, DIMENSÕES INTERNAS: 0,6X2,2X1,2 M. AF_12/2020</t>
  </si>
  <si>
    <t>1.647,77</t>
  </si>
  <si>
    <t>1.724,90</t>
  </si>
  <si>
    <t>97947</t>
  </si>
  <si>
    <t>CAIXA COM GRELHA SIMPLES RETANGULAR, EM ALVENARIA COM TIJOLOS CERÂMICOS MACIÇOS, DIMENSÕES INTERNAS: 0,5X1X1 M. AF_12/2020</t>
  </si>
  <si>
    <t>1.596,67</t>
  </si>
  <si>
    <t>1.653,38</t>
  </si>
  <si>
    <t>97948</t>
  </si>
  <si>
    <t>CAIXA COM GRELHA DUPLA RETANGULAR, EM ALVENARIA COM TIJOLOS CERÂMICOS MACIÇOS, DIMENSÕES INTERNAS: 0,5X2,2X1 M. AF_12/2020</t>
  </si>
  <si>
    <t>2.950,42</t>
  </si>
  <si>
    <t>3.055,05</t>
  </si>
  <si>
    <t>97949</t>
  </si>
  <si>
    <t>CAIXA PARA BOCA DE LOBO SIMPLES RETANGULAR, EM ALVENARIA COM TIJOLOS CERÂMICOS MACIÇOS, DIMENSÕES INTERNAS: 0,6X1X1,2 M. AF_12/2020</t>
  </si>
  <si>
    <t>1.570,54</t>
  </si>
  <si>
    <t>1.648,27</t>
  </si>
  <si>
    <t>97950</t>
  </si>
  <si>
    <t>CAIXA PARA BOCA DE LOBO DUPLA RETANGULAR, EM ALVENARIA COM TIJOLOS CERÂMICOS MACIÇOS, DIMENSÕES INTERNAS: 0,6X2,2X1,2 M. AF_12/2020</t>
  </si>
  <si>
    <t>2.773,01</t>
  </si>
  <si>
    <t>2.913,17</t>
  </si>
  <si>
    <t>97951</t>
  </si>
  <si>
    <t>CAIXA PARA BOCA DE LOBO COMBINADA COM GRELHA RETANGULAR, EM ALVENARIA COM TIJOLOS CERÂMICOS MACIÇOS, DIMENSÕES INTERNAS: 1,3X1X1,2 M. AF_12/2020</t>
  </si>
  <si>
    <t>2.548,61</t>
  </si>
  <si>
    <t>2.654,51</t>
  </si>
  <si>
    <t>97952</t>
  </si>
  <si>
    <t>CAIXA PARA BOCA DE LOBO DUPLA COMBINADA COM GRELHA RETANGULAR, EM ALVENARIA COM TIJOLOS CERÂMICOS MACIÇOS, DIMENSÕES INTERNAS: 1,3X2,2X1,2 M. AF_12/2020</t>
  </si>
  <si>
    <t>4.419,89</t>
  </si>
  <si>
    <t>4.602,71</t>
  </si>
  <si>
    <t>97953</t>
  </si>
  <si>
    <t>CAIXA COM GRELHA SIMPLES RETANGULAR, EM ALVENARIA COM BLOCOS DE CONCRETO, DIMENSÕES INTERNAS: 0,5X1X1 M. AF_12/2020</t>
  </si>
  <si>
    <t>1.151,65</t>
  </si>
  <si>
    <t>1.189,89</t>
  </si>
  <si>
    <t>97955</t>
  </si>
  <si>
    <t>CAIXA COM GRELHA DUPLA RETANGULAR, EM ALVENARIA COM BLOCOS DE CONCRETO, DIMENSÕES INTERNAS: 0,5X2,2X1 M. AF_12/2020</t>
  </si>
  <si>
    <t>2.521,63</t>
  </si>
  <si>
    <t>2.602,44</t>
  </si>
  <si>
    <t>97956</t>
  </si>
  <si>
    <t>CAIXA PARA BOCA DE LOBO SIMPLES RETANGULAR, EM ALVENARIA COM BLOCOS DE CONCRETO, DIMENSÕES INTERNAS: 0,6X1X1,2 M. AF_12/2020</t>
  </si>
  <si>
    <t>1.193,74</t>
  </si>
  <si>
    <t>1.252,80</t>
  </si>
  <si>
    <t>97957</t>
  </si>
  <si>
    <t>CAIXA PARA BOCA DE LOBO DUPLA RETANGULAR, EM ALVENARIA COM BLOCOS DE CONCRETO, DIMENSÕES INTERNAS: 0,6X2,2X1,2 M. AF_12/2020</t>
  </si>
  <si>
    <t>2.154,14</t>
  </si>
  <si>
    <t>2.264,74</t>
  </si>
  <si>
    <t>97961</t>
  </si>
  <si>
    <t>CAIXA PARA BOCA DE LOBO COMBINADA COM GRELHA RETANGULAR, EM ALVENARIA COM BLOCOS DE CONCRETO, DIMENSÕES INTERNAS: 1,3X1X1,2 M. AF_12/2020</t>
  </si>
  <si>
    <t>1.995,74</t>
  </si>
  <si>
    <t>2.075,86</t>
  </si>
  <si>
    <t>97973</t>
  </si>
  <si>
    <t>CAIXA PARA BOCA DE LOBO DUPLA COMBINADA COM GRELHA RETANGULAR, EM ALVENARIA COM BLOCOS DE CONCRETO, DIMENSÕES INTERNAS: 1,3X2,2X1,2 M. AF_12/2020</t>
  </si>
  <si>
    <t>3.790,48</t>
  </si>
  <si>
    <t>3.938,86</t>
  </si>
  <si>
    <t>97974</t>
  </si>
  <si>
    <t>POÇO DE INSPEÇÃO CIRCULAR PARA ESGOTO, EM CONCRETO PRÉ-MOLDADO, DIÂMETRO INTERNO = 0,6 M, PROFUNDIDADE = 1 M, EXCLUINDO TAMPÃO. AF_12/2020</t>
  </si>
  <si>
    <t>442,58</t>
  </si>
  <si>
    <t>451,97</t>
  </si>
  <si>
    <t>97975</t>
  </si>
  <si>
    <t>POÇO DE INSPEÇÃO CIRCULAR PARA ESGOTO, EM CONCRETO PRÉ-MOLDADO, DIÂMETRO INTERNO = 0,6 M, PROFUNDIDADE = 1,5 M, EXCLUINDO TAMPÃO. AF_12/2020</t>
  </si>
  <si>
    <t>461,70</t>
  </si>
  <si>
    <t>472,21</t>
  </si>
  <si>
    <t>97976</t>
  </si>
  <si>
    <t>POÇO DE INSPEÇÃO CIRCULAR PARA ESGOTO, EM ALVENARIA COM TIJOLOS CERÂMICOS MACIÇOS, DIÂMETRO INTERNO = 0,6 M, PROFUNDIDADE = 1 M, EXCLUINDO TAMPÃO. AF_12/2020</t>
  </si>
  <si>
    <t>989,39</t>
  </si>
  <si>
    <t>1.038,16</t>
  </si>
  <si>
    <t>97977</t>
  </si>
  <si>
    <t>POÇO DE INSPEÇÃO CIRCULAR PARA ESGOTO, EM ALVENARIA COM TIJOLOS CERÂMICOS MACIÇOS, DIÂMETRO INTERNO = 0,6 M, PROFUNDIDADE = 1,5 M, EXCLUINDO TAMPÃO. AF_12/2020</t>
  </si>
  <si>
    <t>1.362,23</t>
  </si>
  <si>
    <t>1.433,62</t>
  </si>
  <si>
    <t>97978</t>
  </si>
  <si>
    <t>BASE PARA POÇO DE VISITA CIRCULAR PARA ESGOTO, EM CONCRETO PRÉ-MOLDADO, DIÂMETRO INTERNO = 0,8 M, PROFUNDIDADE = 1,45 M, EXCLUINDO TAMPÃO. AF_12/2020</t>
  </si>
  <si>
    <t>860,43</t>
  </si>
  <si>
    <t>885,46</t>
  </si>
  <si>
    <t>97980</t>
  </si>
  <si>
    <t>BASE PARA POÇO DE VISITA CIRCULAR PARA  ESGOTO, EM ALVENARIA COM TIJOLOS CERÂMICOS MACIÇOS, DIÂMETRO INTERNO = 0,8 M, PROFUNDIDADE = 1,45 M, EXCLUINDO TAMPÃO. AF_12/2020</t>
  </si>
  <si>
    <t>1.818,07</t>
  </si>
  <si>
    <t>1.908,65</t>
  </si>
  <si>
    <t>97981</t>
  </si>
  <si>
    <t>ACRÉSCIMO PARA POÇO DE VISITA CIRCULAR PARA ESGOTO, EM ALVENARIA COM TIJOLOS CERÂMICOS MACIÇOS, DIÂMETRO INTERNO = 0,8 M. AF_12/2020</t>
  </si>
  <si>
    <t>1.004,65</t>
  </si>
  <si>
    <t>1.062,10</t>
  </si>
  <si>
    <t>97983</t>
  </si>
  <si>
    <t>ACRÉSCIMO PARA POÇO DE VISITA CIRCULAR PARA ESGOTO, EM CONCRETO PRÉ-MOLDADO, DIÂMETRO INTERNO = 1 M. AF_12/2020</t>
  </si>
  <si>
    <t>479,79</t>
  </si>
  <si>
    <t>483,63</t>
  </si>
  <si>
    <t>97985</t>
  </si>
  <si>
    <t>ACRÉSCIMO PARA POÇO DE VISITA CIRCULAR PARA  ESGOTO, EM ALVENARIA COM TIJOLOS CERÂMICOS MACIÇOS, DIÂMETRO INTERNO = 1 M. AF_12/2020</t>
  </si>
  <si>
    <t>1.212,52</t>
  </si>
  <si>
    <t>1.282,74</t>
  </si>
  <si>
    <t>97987</t>
  </si>
  <si>
    <t>ACRÉSCIMO PARA POÇO DE VISITA CIRCULAR PARA ESGOTO, EM CONCRETO PRÉ-MOLDADO, DIÂMETRO INTERNO = 1,2 M. AF_12/2020</t>
  </si>
  <si>
    <t>639,53</t>
  </si>
  <si>
    <t>644,06</t>
  </si>
  <si>
    <t>97988</t>
  </si>
  <si>
    <t>BASE PARA POÇO DE VISITA CIRCULAR PARA  ESGOTO, EM ALVENARIA COM TIJOLOS CERÂMICOS MACIÇOS, DIÂMETRO INTERNO = 1,2 M, PROFUNDIDADE = 1,45 M, EXCLUINDO TAMPÃO. AF_12/2020</t>
  </si>
  <si>
    <t>2.681,66</t>
  </si>
  <si>
    <t>2.810,40</t>
  </si>
  <si>
    <t>97989</t>
  </si>
  <si>
    <t>ACRÉSCIMO PARA POÇO DE VISITA CIRCULAR PARA ESGOTO, EM ALVENARIA COM TIJOLOS CERÂMICOS MACIÇOS, DIÂMETRO INTERNO = 1,2 M. AF_12/2020</t>
  </si>
  <si>
    <t>1.420,45</t>
  </si>
  <si>
    <t>1.503,42</t>
  </si>
  <si>
    <t>97991</t>
  </si>
  <si>
    <t>ACRÉSCIMO PARA POÇO DE VISITA CIRCULAR PARA  ESGOTO, EM CONCRETO PRÉ-MOLDADO, DIÂMETRO INTERNO = 1,5 M. AF_12/2020</t>
  </si>
  <si>
    <t>912,02</t>
  </si>
  <si>
    <t>917,80</t>
  </si>
  <si>
    <t>97992</t>
  </si>
  <si>
    <t>BASE PARA POÇO DE VISITA CIRCULAR PARA ESGOTO, EM ALVENARIA COM TIJOLOS CERÂMICOS MACIÇOS, DIÂMETRO INTERNO = 1,5 M, PROFUNDIDADE = 1,45 M, EXCLUINDO TAMPÃO. AF_12/2020</t>
  </si>
  <si>
    <t>3.450,16</t>
  </si>
  <si>
    <t>3.610,47</t>
  </si>
  <si>
    <t>97993</t>
  </si>
  <si>
    <t>ACRÉSCIMO PARA POÇO DE VISITA CIRCULAR PARA  ESGOTO, EM ALVENARIA COM TIJOLOS CERÂMICOS MACIÇOS, DIÂMETRO INTERNO = 1,5 M. AF_12/2020</t>
  </si>
  <si>
    <t>1.732,29</t>
  </si>
  <si>
    <t>1.834,42</t>
  </si>
  <si>
    <t>97994</t>
  </si>
  <si>
    <t>BASE PARA POÇO DE VISITA RETANGULAR PARA  ESGOTO, EM ALVENARIA COM BLOCOS DE CONCRETO, DIMENSÕES INTERNAS = 1X1 M, PROFUNDIDADE = 1,45 M, EXCLUINDO TAMPÃO. AF_12/2020</t>
  </si>
  <si>
    <t>2.198,90</t>
  </si>
  <si>
    <t>2.309,59</t>
  </si>
  <si>
    <t>97995</t>
  </si>
  <si>
    <t>ACRÉSCIMO PARA POÇO DE VISITA RETANGULAR PARA ESGOTO, EM ALVENARIA COM BLOCOS DE CONCRETO, DIMENSÕES INTERNAS = 1X1 M. AF_12/2020</t>
  </si>
  <si>
    <t>1.024,95</t>
  </si>
  <si>
    <t>1.087,73</t>
  </si>
  <si>
    <t>97996</t>
  </si>
  <si>
    <t>BASE PARA POÇO DE VISITA RETANGULAR PARA ESGOTO, EM ALVENARIA COM BLOCOS DE CONCRETO, DIMENSÕES INTERNAS = 1X1,5 M, PROFUNDIDADE = 1,45 M, EXCLUINDO TAMPÃO. AF_12/2020</t>
  </si>
  <si>
    <t>2.780,56</t>
  </si>
  <si>
    <t>2.919,75</t>
  </si>
  <si>
    <t>97997</t>
  </si>
  <si>
    <t>ACRÉSCIMO PARA POÇO DE VISITA RETANGULAR PARA ESGOTO, EM ALVENARIA COM BLOCOS DE CONCRETO, DIMENSÕES INTERNAS = 1X1,5 M. AF_12/2020</t>
  </si>
  <si>
    <t>1.223,46</t>
  </si>
  <si>
    <t>1.298,69</t>
  </si>
  <si>
    <t>97999</t>
  </si>
  <si>
    <t>ACRÉSCIMO PARA POÇO DE VISITA RETANGULAR PARA ESGOTO, EM ALVENARIA COM BLOCOS DE CONCRETO, DIMENSÕES INTERNAS = 1X2 M. AF_12/2020</t>
  </si>
  <si>
    <t>1.421,98</t>
  </si>
  <si>
    <t>1.509,65</t>
  </si>
  <si>
    <t>98001</t>
  </si>
  <si>
    <t>ACRÉSCIMO PARA POÇO DE VISITA RETANGULAR PARA ESGOTO, EM ALVENARIA COM BLOCOS DE CONCRETO, DIMENSÕES INTERNAS = 1X2,5 M. AF_12/2020</t>
  </si>
  <si>
    <t>1.620,50</t>
  </si>
  <si>
    <t>1.720,61</t>
  </si>
  <si>
    <t>98002</t>
  </si>
  <si>
    <t>BASE PARA POÇO DE VISITA RETANGULAR PARA ESGOTO, EM ALVENARIA COM BLOCOS DE CONCRETO, DIMENSÕES INTERNAS = 1X3 M, PROFUNDIDADE = 1,45 M, EXCLUINDO TAMPÃO. AF_12/2020</t>
  </si>
  <si>
    <t>4.556,12</t>
  </si>
  <si>
    <t>4.780,83</t>
  </si>
  <si>
    <t>98003</t>
  </si>
  <si>
    <t>ACRÉSCIMO PARA POÇO DE VISITA RETANGULAR PARA ESGOTO, EM ALVENARIA COM BLOCOS DE CONCRETO, DIMENSÕES INTERNAS = 1X3 M. AF_12/2020</t>
  </si>
  <si>
    <t>1.819,04</t>
  </si>
  <si>
    <t>1.931,60</t>
  </si>
  <si>
    <t>98005</t>
  </si>
  <si>
    <t>ACRÉSCIMO PARA POÇO DE VISITA RETANGULAR PARA ESGOTO, EM ALVENARIA COM BLOCOS DE CONCRETO, DIMENSÕES INTERNAS = 1X3,5 M. AF_12/2020</t>
  </si>
  <si>
    <t>2.017,58</t>
  </si>
  <si>
    <t>2.142,59</t>
  </si>
  <si>
    <t>98006</t>
  </si>
  <si>
    <t>BASE PARA POÇO DE VISITA RETANGULAR PARA ESGOTO, EM ALVENARIA COM BLOCOS DE CONCRETO, DIMENSÕES INTERNAS = 1X4 M, PROFUNDIDADE = 1,45 M, EXCLUINDO TAMPÃO. AF_12/2020</t>
  </si>
  <si>
    <t>5.719,49</t>
  </si>
  <si>
    <t>6.001,24</t>
  </si>
  <si>
    <t>98007</t>
  </si>
  <si>
    <t>ACRÉSCIMO PARA POÇO DE VISITA RETANGULAR PARA ESGOTO, EM ALVENARIA COM BLOCOS DE CONCRETO, DIMENSÕES INTERNAS = 1X4 M. AF_12/2020</t>
  </si>
  <si>
    <t>2.216,09</t>
  </si>
  <si>
    <t>2.353,53</t>
  </si>
  <si>
    <t>98008</t>
  </si>
  <si>
    <t>BASE PARA POÇO DE VISITA RETANGULAR PARA ESGOTO, EM ALVENARIA COM BLOCOS DE CONCRETO, DIMENSÕES INTERNAS = 1,5X1,5 M, PROFUNDIDADE = 1,45 M, EXCLUINDO TAMPÃO . AF_12/2020</t>
  </si>
  <si>
    <t>3.448,98</t>
  </si>
  <si>
    <t>3.616,54</t>
  </si>
  <si>
    <t>98009</t>
  </si>
  <si>
    <t>ACRÉSCIMO PARA POÇO DE VISITA RETANGULAR PARA ESGOTO, EM ALVENARIA COM BLOCOS DE CONCRETO, DIMENSÕES INTERNAS = 1,5X1,5 M. AF_12/2020</t>
  </si>
  <si>
    <t>98010</t>
  </si>
  <si>
    <t>BASE PARA POÇO DE VISITA RETANGULAR PARA ESGOTO, EM ALVENARIA COM BLOCOS DE CONCRETO, DIMENSÕES INTERNAS = 1,5X2 M, PROFUNDIDADE = 1,45 M, EXCLUINDO TAMPÃO. AF_12/2020</t>
  </si>
  <si>
    <t>4.210,52</t>
  </si>
  <si>
    <t>4.412,03</t>
  </si>
  <si>
    <t>98011</t>
  </si>
  <si>
    <t>ACRÉSCIMO PARA POÇO DE VISITA RETANGULAR PARA ESGOTO, EM ALVENARIA COM BLOCOS DE CONCRETO, DIMENSÕES INTERNAS = 1,5X2 M. AF_12/2020</t>
  </si>
  <si>
    <t>98012</t>
  </si>
  <si>
    <t>BASE PARA POÇO DE VISITA RETANGULAR PARA ESGOTO, EM ALVENARIA COM BLOCOS DE CONCRETO, DIMENSÕES INTERNAS = 1,5X2,5 M, PROFUNDIDADE = 1,45 M, EXCLUINDO TAMPÃO. AF_12/2020</t>
  </si>
  <si>
    <t>4.947,43</t>
  </si>
  <si>
    <t>5.182,87</t>
  </si>
  <si>
    <t>98013</t>
  </si>
  <si>
    <t>ACRÉSCIMO PARA POÇO DE VISITA RETANGULAR PARA ESGOTO, EM ALVENARIA COM BLOCOS DE CONCRETO, DIMENSÕES INTERNAS = 1,5X2,5 M. AF_12/2020</t>
  </si>
  <si>
    <t>98014</t>
  </si>
  <si>
    <t>BASE PARA POÇO DE VISITA RETANGULAR PARA ESGOTO, EM ALVENARIA COM BLOCOS DE CONCRETO, DIMENSÕES INTERNAS = 1,5X3 M, PROFUNDIDADE = 1,45 M, EXCLUINDO TAMPÃO. AF_12/2020</t>
  </si>
  <si>
    <t>5.684,30</t>
  </si>
  <si>
    <t>5.953,70</t>
  </si>
  <si>
    <t>98015</t>
  </si>
  <si>
    <t>ACRÉSCIMO PARA POÇO DE VISITA RETANGULAR PARA ESGOTO, EM ALVENARIA COM BLOCOS DE CONCRETO, DIMENSÕES INTERNAS = 1,5X3 M. AF_12/2020</t>
  </si>
  <si>
    <t>98016</t>
  </si>
  <si>
    <t>BASE PARA POÇO DE VISITA RETANGULAR PARA ESGOTO, EM ALVENARIA COM BLOCOS DE CONCRETO, DIMENSÕES INTERNAS = 1,5X3,5 M, PROFUNDIDADE = 1,45 M, EXCLUINDO TAMPÃO. AF_12/2020</t>
  </si>
  <si>
    <t>6.424,71</t>
  </si>
  <si>
    <t>6.728,08</t>
  </si>
  <si>
    <t>98017</t>
  </si>
  <si>
    <t>ACRÉSCIMO PARA POÇO DE VISITA RETANGULAR PARA ESGOTO, EM ALVENARIA COM BLOCOS DE CONCRETO, DIMENSÕES INTERNAS = 1,5X3,5 M. AF_12/2020</t>
  </si>
  <si>
    <t>98018</t>
  </si>
  <si>
    <t>BASE PARA POÇO DE VISITA RETANGULAR PARA ESGOTO, EM ALVENARIA COM BLOCOS DE CONCRETO, DIMENSÕES INTERNAS = 1,5X4 M, PROFUNDIDADE = 1,45 M, EXCLUINDO TAMPÃO. AF_12/2020</t>
  </si>
  <si>
    <t>7.158,23</t>
  </si>
  <si>
    <t>7.495,51</t>
  </si>
  <si>
    <t>98019</t>
  </si>
  <si>
    <t>ACRÉSCIMO PARA POÇO DE VISITA RETANGULAR PARA ESGOTO, EM ALVENARIA COM BLOCOS DE CONCRETO, DIMENSÕES INTERNAS = 1,5X4 M. AF_12/2020</t>
  </si>
  <si>
    <t>2.433,69</t>
  </si>
  <si>
    <t>2.584,58</t>
  </si>
  <si>
    <t>98020</t>
  </si>
  <si>
    <t>BASE PARA POÇO DE VISITA RETANGULAR PARA ESGOTO, EM ALVENARIA COM BLOCOS DE CONCRETO, DIMENSÕES INTERNAS = 2X2 M, PROFUNDIDADE = 1,45 M, EXCLUINDO TAMPÃO. AF_12/2020</t>
  </si>
  <si>
    <t>5.078,88</t>
  </si>
  <si>
    <t>5.319,60</t>
  </si>
  <si>
    <t>98021</t>
  </si>
  <si>
    <t>ACRÉSCIMO PARA POÇO DE VISITA RETANGULAR PARA ESGOTO, EM ALVENARIA COM BLOCOS DE CONCRETO, DIMENSÕES INTERNAS = 2X2 M. AF_12/2020</t>
  </si>
  <si>
    <t>1.838,18</t>
  </si>
  <si>
    <t>1.951,73</t>
  </si>
  <si>
    <t>98022</t>
  </si>
  <si>
    <t>BASE PARA POÇO DE VISITA RETANGULAR PARA ESGOTO, EM ALVENARIA COM BLOCOS DE CONCRETO, DIMENSÕES INTERNAS = 2X2,5 M, PROFUNDIDADE = 1,45 M, EXCLUINDO TAMPÃO. AF_12/2020</t>
  </si>
  <si>
    <t>5.961,36</t>
  </si>
  <si>
    <t>6.242,05</t>
  </si>
  <si>
    <t>98023</t>
  </si>
  <si>
    <t>ACRÉSCIMO PARA POÇO DE VISITA RETANGULAR PARA ESGOTO, EM ALVENARIA COM BLOCOS DE CONCRETO, DIMENSÕES INTERNAS = 2X2,5 M. AF_12/2020</t>
  </si>
  <si>
    <t>2.036,66</t>
  </si>
  <si>
    <t>2.162,66</t>
  </si>
  <si>
    <t>98024</t>
  </si>
  <si>
    <t>BASE PARA POÇO DE VISITA RETANGULAR PARA ESGOTO, EM ALVENARIA COM BLOCOS DE CONCRETO, DIMENSÕES INTERNAS = 2X3 M, PROFUNDIDADE = 1,45 M, EXCLUINDO TAMPÃO. AF_12/2020</t>
  </si>
  <si>
    <t>6.893,07</t>
  </si>
  <si>
    <t>7.213,14</t>
  </si>
  <si>
    <t>98025</t>
  </si>
  <si>
    <t>ACRÉSCIMO PARA POÇO DE VISITA RETANGULAR PARA ESGOTO, EM ALVENARIA COM BLOCOS DE CONCRETO, DIMENSÕES INTERNAS = 2X3 M. AF_12/2020</t>
  </si>
  <si>
    <t>2.235,23</t>
  </si>
  <si>
    <t>2.373,66</t>
  </si>
  <si>
    <t>98026</t>
  </si>
  <si>
    <t>BASE PARA POÇO DE VISITA RETANGULAR PARA ESGOTO, EM ALVENARIA COM BLOCOS DE CONCRETO, DIMENSÕES INTERNAS = 2X3,5 M, PROFUNDIDADE = 1,45 M, EXCLUINDO TAMPÃO. AF_12/2020</t>
  </si>
  <si>
    <t>7.777,32</t>
  </si>
  <si>
    <t>8.136,74</t>
  </si>
  <si>
    <t>98027</t>
  </si>
  <si>
    <t>ACRÉSCIMO PARA POÇO DE VISITA RETANGULAR PARA ESGOTO, EM ALVENARIA COM BLOCOS DE CONCRETO, DIMENSÕES INTERNAS = 2X3,5 M. AF_12/2020</t>
  </si>
  <si>
    <t>98028</t>
  </si>
  <si>
    <t>BASE PARA POÇO DE VISITA RETANGULAR PARA ESGOTO, EM ALVENARIA COM BLOCOS DE CONCRETO, DIMENSÕES INTERNAS = 2X4 M, PROFUNDIDADE = 1,45 M, EXCLUINDO TAMPÃO. AF_12/2020</t>
  </si>
  <si>
    <t>8.661,59</t>
  </si>
  <si>
    <t>9.060,36</t>
  </si>
  <si>
    <t>98029</t>
  </si>
  <si>
    <t>ACRÉSCIMO PARA POÇO DE VISITA RETANGULAR PARA ESGOTO, EM ALVENARIA COM BLOCOS DE CONCRETO, DIMENSÕES INTERNAS = 2X4 M. AF_12/2020</t>
  </si>
  <si>
    <t>2.636,15</t>
  </si>
  <si>
    <t>2.799,67</t>
  </si>
  <si>
    <t>98030</t>
  </si>
  <si>
    <t>BASE PARA POÇO DE VISITA RETANGULAR PARA ESGOTO, EM ALVENARIA COM BLOCOS DE CONCRETO, DIMENSÕES INTERNAS = 2,5X2,5 M, PROFUNDIDADE = 1,45 M, EXCLUINDO TAMPÃO. AF_12/2020</t>
  </si>
  <si>
    <t>7.055,55</t>
  </si>
  <si>
    <t>7.373,60</t>
  </si>
  <si>
    <t>98031</t>
  </si>
  <si>
    <t>ACRÉSCIMO PARA POÇO DE VISITA RETANGULAR PARA ESGOTO, EM ALVENARIA COM BLOCOS DE CONCRETO, DIMENSÕES INTERNAS = 2,5X2,5 M. AF_12/2020</t>
  </si>
  <si>
    <t>2.239,22</t>
  </si>
  <si>
    <t>2.377,85</t>
  </si>
  <si>
    <t>98032</t>
  </si>
  <si>
    <t>BASE PARA POÇO DE VISITA RETANGULAR PARA ESGOTO, EM ALVENARIA COM BLOCOS DE CONCRETO, DIMENSÕES INTERNAS = 2,5X3 M, PROFUNDIDADE = 1,45 M, EXCLUINDO TAMPÃO. AF_12/2020</t>
  </si>
  <si>
    <t>8.119,72</t>
  </si>
  <si>
    <t>8.482,65</t>
  </si>
  <si>
    <t>98033</t>
  </si>
  <si>
    <t>ACRÉSCIMO PARA POÇO DE VISITA RETANGULAR PARA ESGOTO, EM ALVENARIA COM BLOCOS DE CONCRETO, DIMENSÕES INTERNAS = 2,5X3 M. AF_12/2020</t>
  </si>
  <si>
    <t>2.437,69</t>
  </si>
  <si>
    <t>2.588,78</t>
  </si>
  <si>
    <t>98034</t>
  </si>
  <si>
    <t>BASE PARA POÇO DE VISITA RETANGULAR PARA ESGOTO, EM ALVENARIA COM BLOCOS DE CONCRETO, DIMENSÕES INTERNAS = 2,5X3,5 M, PROFUNDIDADE = 1,45 M, EXCLUINDO TAMPÃO. AF_12/2020</t>
  </si>
  <si>
    <t>9.183,81</t>
  </si>
  <si>
    <t>9.591,62</t>
  </si>
  <si>
    <t>98035</t>
  </si>
  <si>
    <t>ACRÉSCIMO PARA POÇO DE VISITA RETANGULAR PARA ESGOTO, EM ALVENARIA COM BLOCOS DE CONCRETO, DIMENSÕES INTERNAS = 2,5X3,5 M. AF_12/2020</t>
  </si>
  <si>
    <t>98036</t>
  </si>
  <si>
    <t>BASE PARA POÇO DE VISITA RETANGULAR PARA ESGOTO, EM ALVENARIA COM BLOCOS DE CONCRETO, DIMENSÕES INTERNAS = 2,5X4 M, PROFUNDIDADE = 1,45 M, EXCLUINDO TAMPÃO. AF_12/2020</t>
  </si>
  <si>
    <t>10.247,94</t>
  </si>
  <si>
    <t>10.700,64</t>
  </si>
  <si>
    <t>98037</t>
  </si>
  <si>
    <t>ACRÉSCIMO PARA POÇO DE VISITA RETANGULAR PARA ESGOTO, EM ALVENARIA COM BLOCOS DE CONCRETO, DIMENSÕES INTERNAS = 2,5X4 M. AF_12/2020</t>
  </si>
  <si>
    <t>2.838,66</t>
  </si>
  <si>
    <t>3.014,83</t>
  </si>
  <si>
    <t>98038</t>
  </si>
  <si>
    <t>BASE PARA POÇO DE VISITA RETANGULAR PARA ESGOTO, EM ALVENARIA COM BLOCOS DE CONCRETO, DIMENSÕES INTERNAS = 3X3 M, PROFUNDIDADE = 1,45 M, EXCLUINDO TAMPÃO. AF_12/2020</t>
  </si>
  <si>
    <t>9.375,75</t>
  </si>
  <si>
    <t>9.789,08</t>
  </si>
  <si>
    <t>98039</t>
  </si>
  <si>
    <t>ACRÉSCIMO PARA POÇO DE VISITA RETANGULAR PARA ESGOTO, EM ALVENARIA COM BLOCOS DE CONCRETO, DIMENSÕES INTERNAS = 3X3 M. AF_12/2020</t>
  </si>
  <si>
    <t>2.640,14</t>
  </si>
  <si>
    <t>2.803,88</t>
  </si>
  <si>
    <t>98040</t>
  </si>
  <si>
    <t>BASE PARA POÇO DE VISITA RETANGULAR PARA ESGOTO, EM ALVENARIA COM BLOCOS DE CONCRETO, DIMENSÕES INTERNAS = 3X3,5 M, PROFUNDIDADE = 1,45 M, EXCLUINDO TAMPÃO. AF_12/2020</t>
  </si>
  <si>
    <t>10.599,42</t>
  </si>
  <si>
    <t>11.063,10</t>
  </si>
  <si>
    <t>98041</t>
  </si>
  <si>
    <t>ACRÉSCIMO PARA POÇO DE VISITA RETANGULAR PARA ESGOTO, EM ALVENARIA COM BLOCOS DE CONCRETO, DIMENSÕES INTERNAS = 3X3,5 M. AF_12/2020</t>
  </si>
  <si>
    <t>98042</t>
  </si>
  <si>
    <t>BASE PARA POÇO DE VISITA RETANGULAR PARA ESGOTO, EM ALVENARIA COM BLOCOS DE CONCRETO, DIMENSÕES INTERNAS = 3X4 M, PROFUNDIDADE = 1,45 M, EXCLUINDO TAMPÃO. AF_12/2020</t>
  </si>
  <si>
    <t>11.823,12</t>
  </si>
  <si>
    <t>12.337,17</t>
  </si>
  <si>
    <t>98043</t>
  </si>
  <si>
    <t>ACRÉSCIMO PARA POÇO DE VISITA RETANGULAR PARA ESGOTO, EM ALVENARIA COM BLOCOS DE CONCRETO, DIMENSÕES INTERNAS = 3X4 M. AF_12/2020</t>
  </si>
  <si>
    <t>3.041,17</t>
  </si>
  <si>
    <t>3.230,00</t>
  </si>
  <si>
    <t>98044</t>
  </si>
  <si>
    <t>BASE PARA POÇO DE VISITA RETANGULAR PARA ESGOTO, EM ALVENARIA COM BLOCOS DE CONCRETO, DIMENSÕES INTERNAS = 3,5X3,5 M, PROFUNDIDADE = 1,45 M, EXCLUINDO TAMPÃO. AF_12/2020</t>
  </si>
  <si>
    <t>12.005,34</t>
  </si>
  <si>
    <t>12.524,55</t>
  </si>
  <si>
    <t>98045</t>
  </si>
  <si>
    <t>ACRÉSCIMO PARA POÇO DE VISITA RETANGULAR PARA ESGOTO, EM ALVENARIA COM BLOCOS DE CONCRETO, DIMENSÕES INTERNAS = 3,5X3,5 M. AF_12/2020</t>
  </si>
  <si>
    <t>98046</t>
  </si>
  <si>
    <t>BASE PARA POÇO DE VISITA RETANGULAR PARA ESGOTO, EM ALVENARIA COM BLOCOS DE CONCRETO, DIMENSÕES INTERNAS = 3,5X4 M, PROFUNDIDADE = 1,45 M, EXCLUINDO TAMPÃO. AF_12/2020</t>
  </si>
  <si>
    <t>13.398,24</t>
  </si>
  <si>
    <t>13.973,60</t>
  </si>
  <si>
    <t>98047</t>
  </si>
  <si>
    <t>ACRÉSCIMO PARA POÇO DE VISITA RETANGULAR PARA ESGOTO, EM ALVENARIA COM BLOCOS DE CONCRETO, DIMENSÕES INTERNAS = 3,5X4 M. AF_12/2020</t>
  </si>
  <si>
    <t>3.243,67</t>
  </si>
  <si>
    <t>3.445,14</t>
  </si>
  <si>
    <t>98048</t>
  </si>
  <si>
    <t>BASE PARA POÇO DE VISITA RETANGULAR PARA ESGOTO, EM ALVENARIA COM BLOCOS DE CONCRETO, DIMENSÕES INTERNAS = 4X4 M, PROFUNDIDADE = 1,45 M, EXCLUINDO TAMPÃO. AF_12/2020</t>
  </si>
  <si>
    <t>15.640,22</t>
  </si>
  <si>
    <t>16.286,05</t>
  </si>
  <si>
    <t>98049</t>
  </si>
  <si>
    <t>ACRÉSCIMO PARA POÇO DE VISITA RETANGULAR PARA ESGOTO, EM ALVENARIA COM BLOCOS DE CONCRETO, DIMENSÕES INTERNAS = 4X4 M. AF_12/2020</t>
  </si>
  <si>
    <t>3.407,15</t>
  </si>
  <si>
    <t>3.619,25</t>
  </si>
  <si>
    <t>98050</t>
  </si>
  <si>
    <t>CHAMINÉ CIRCULAR PARA POÇO DE VISITA PARA ESGOTO, EM CONCRETO PRÉ-MOLDADO, DIÂMETRO INTERNO = 0,6 M. AF_12/2020</t>
  </si>
  <si>
    <t>266,03</t>
  </si>
  <si>
    <t>268,01</t>
  </si>
  <si>
    <t>98051</t>
  </si>
  <si>
    <t>CHAMINÉ CIRCULAR PARA POÇO DE VISITA PARA ESGOTO, EM ALVENARIA COM TIJOLOS CERÂMICOS MACIÇOS, DIÂMETRO INTERNO = 0,6 M. AF_12/2020</t>
  </si>
  <si>
    <t>807,29</t>
  </si>
  <si>
    <t>852,38</t>
  </si>
  <si>
    <t>98405</t>
  </si>
  <si>
    <t>BASE PARA POÇO DE VISITA CIRCULAR PARA  ESGOTO, EM ALVENARIA COM TIJOLOS CERÂMICOS MACIÇOS, DIÂMETRO INTERNO = 1 M, PROFUNDIDADE = 1,45 M, EXCLUINDO TAMPÃO. AF_12/2020</t>
  </si>
  <si>
    <t>2.248,00</t>
  </si>
  <si>
    <t>2.358,15</t>
  </si>
  <si>
    <t>98406</t>
  </si>
  <si>
    <t>BASE PARA POÇO DE VISITA RETANGULAR PARA ESGOTO, EM ALVENARIA COM BLOCOS DE CONCRETO, DIMENSÕES INTERNAS = 1X3,5 M, PROFUNDIDADE = 1,45 M, EXCLUINDO TAMPÃO. AF_12/2020</t>
  </si>
  <si>
    <t>5.141,54</t>
  </si>
  <si>
    <t>5.394,76</t>
  </si>
  <si>
    <t>98407</t>
  </si>
  <si>
    <t>BASE PARA POÇO DE VISITA RETANGULAR PARA ESGOTO, EM ALVENARIA COM BLOCOS DE CONCRETO, DIMENSÕES INTERNAS = 1X2 M, PROFUNDIDADE = 1,45 M, EXCLUINDO TAMPÃO. AF_12/2020</t>
  </si>
  <si>
    <t>3.362,03</t>
  </si>
  <si>
    <t>3.529,75</t>
  </si>
  <si>
    <t>98408</t>
  </si>
  <si>
    <t>BASE PARA POÇO DE VISITA RETANGULAR PARA ESGOTO, EM ALVENARIA COM BLOCOS DE CONCRETO, DIMENSÕES INTERNAS = 1X2,5 M, PROFUNDIDADE = 1,45 M, EXCLUINDO TAMPÃO. AF_12/2020</t>
  </si>
  <si>
    <t>3.943,63</t>
  </si>
  <si>
    <t>4.139,81</t>
  </si>
  <si>
    <t>98409</t>
  </si>
  <si>
    <t>ACRÉSCIMO PARA POÇO DE VISITA CIRCULAR PARA ESGOTO, EM CONCRETO PRÉ-MOLDADO, DIÂMETRO INTERNO = 0,8 M. AF_12/2020</t>
  </si>
  <si>
    <t>362,91</t>
  </si>
  <si>
    <t>366,15</t>
  </si>
  <si>
    <t>98410</t>
  </si>
  <si>
    <t>BASE PARA POÇO DE VISITA CIRCULAR PARA ESGOTO, EM CONCRETO PRÉ-MOLDADO, DIÂMETRO INTERNO = 1 M, PROFUNDIDADE = 1,45 M, EXCLUINDO TAMPÃO. AF_12/2020</t>
  </si>
  <si>
    <t>1.123,01</t>
  </si>
  <si>
    <t>1.149,49</t>
  </si>
  <si>
    <t>98414</t>
  </si>
  <si>
    <t>BASE PARA POÇO DE VISITA CIRCULAR PARA  ESGOTO, EM CONCRETO PRÉ-MOLDADO, DIÂMETRO INTERNO = 1 M, PROFUNDIDADE = 1,45 M, EXCLUINDO TAMPÃO. AF_12/2020</t>
  </si>
  <si>
    <t>1.112,01</t>
  </si>
  <si>
    <t>1.138,42</t>
  </si>
  <si>
    <t>98415</t>
  </si>
  <si>
    <t>(COMPOSIÇÃO REPRESENTATIVA) POÇO DE VISITA CIRCULAR PARA ESGOTO, EM CONCRETO PRÉ-MOLDADO, DIÂMETRO INTERNO = 1,0 M, PROFUNDIDADE ATÉ 1,50 M, EXCLUINDO TAMPÃO. AF_04/2018</t>
  </si>
  <si>
    <t>1.276,90</t>
  </si>
  <si>
    <t>1.312,25</t>
  </si>
  <si>
    <t>98416</t>
  </si>
  <si>
    <t>(COMPOSIÇÃO REPRESENTATIVA) POÇO DE VISITA CIRCULAR PARA ESGOTO, EM CONCRETO PRÉ-MOLDADO, DIÂMETRO INTERNO = 1,0 M, PROFUNDIDADE DE 1,50 A 2,00 M, EXCLUINDO TAMPÃO. AF_04/2018</t>
  </si>
  <si>
    <t>1.351,90</t>
  </si>
  <si>
    <t>1.380,23</t>
  </si>
  <si>
    <t>98417</t>
  </si>
  <si>
    <t>(COMPOSIÇÃO REPRESENTATIVA) POÇO DE VISITA CIRCULAR PARA ESGOTO, EM CONCRETO PRÉ-MOLDADO, DIÂMETRO INTERNO = 1,0 M, PROFUNDIDADE DE 2,00 A 2,50 M, EXCLUINDO TAMPÃO. AF_04/2018</t>
  </si>
  <si>
    <t>1.591,80</t>
  </si>
  <si>
    <t>1.622,05</t>
  </si>
  <si>
    <t>98418</t>
  </si>
  <si>
    <t>(COMPOSIÇÃO REPRESENTATIVA) POÇO DE VISITA CIRCULAR PARA ESGOTO, EM CONCRETO PRÉ-MOLDADO, DIÂMETRO INTERNO = 1,0 M, PROFUNDIDADE DE 2,50 A 3,00 M, EXCLUINDO TAMPÃO. AF_04/2018</t>
  </si>
  <si>
    <t>1.724,81</t>
  </si>
  <si>
    <t>1.756,05</t>
  </si>
  <si>
    <t>98419</t>
  </si>
  <si>
    <t>(COMPOSIÇÃO REPRESENTATIVA) POÇO DE VISITA CIRCULAR PARA ESGOTO, EM CONCRETO PRÉ-MOLDADO, DIÂMETRO INTERNO = 1,0 M, PROFUNDIDADE DE 3,00 A 3,50 M, EXCLUINDO TAMPÃO. AF_04/2018</t>
  </si>
  <si>
    <t>1.857,83</t>
  </si>
  <si>
    <t>1.890,06</t>
  </si>
  <si>
    <t>98420</t>
  </si>
  <si>
    <t>(COMPOSIÇÃO REPRESENTATIVA) POÇO DE VISITA CIRCULAR PARA ESGOTO, EM CONCRETO PRÉ-MOLDADO, DIÂMETRO INTERNO = 1,0 M, PROFUNDIDADE ATÉ 1,50 M, INCLUINDO TAMPÃO DE FERRO FUNDIDO, DIÂMETRO DE 60 CM. AF_04/2018</t>
  </si>
  <si>
    <t>1.602,22</t>
  </si>
  <si>
    <t>1.635,24</t>
  </si>
  <si>
    <t>98421</t>
  </si>
  <si>
    <t>(COMPOSIÇÃO REPRESENTATIVA) POÇO DE VISITA CIRCULAR PARA ESGOTO, EM CONCRETO PRÉ-MOLDADO, DIÂMETRO INTERNO = 1,0 M, PROFUNDIDADE DE 1,50 A 2,00 M, INCLUINDO TAMPÃO DE FERRO FUNDIDO, DIÂMETRO DE 60 CM. AF_04/2018</t>
  </si>
  <si>
    <t>1.842,11</t>
  </si>
  <si>
    <t>1.877,05</t>
  </si>
  <si>
    <t>98422</t>
  </si>
  <si>
    <t>(COMPOSIÇÃO REPRESENTATIVA) POÇO DE VISITA CIRCULAR PARA ESGOTO, EM CONCRETO PRÉ-MOLDADO, DIÂMETRO INTERNO = 1,0 M, PROFUNDIDADE DE 2,00 A 2,50 M, INCLUINDO TAMPÃO DE FERRO FUNDIDO, DIÂMETRO DE 60 CM. AF_04/2018</t>
  </si>
  <si>
    <t>2.082,01</t>
  </si>
  <si>
    <t>2.118,87</t>
  </si>
  <si>
    <t>98423</t>
  </si>
  <si>
    <t>(COMPOSIÇÃO REPRESENTATIVA) POÇO DE VISITA CIRCULAR PARA ESGOTO, EM CONCRETO PRÉ-MOLDADO, DIÂMETRO INTERNO = 1,0 M, PROFUNDIDADE DE 2,50 A 3,00 M, INCLUINDO TAMPÃO DE FERRO FUNDIDO, DIÂMETRO DE 60 CM. AF_04/2018</t>
  </si>
  <si>
    <t>2.215,02</t>
  </si>
  <si>
    <t>2.252,87</t>
  </si>
  <si>
    <t>98424</t>
  </si>
  <si>
    <t>(COMPOSIÇÃO REPRESENTATIVA) POÇO DE VISITA CIRCULAR PARA ESGOTO, EM CONCRETO PRÉ-MOLDADO, DIÂMETRO INTERNO = 1,0 M, PROFUNDIDADE DE 3,00 A 3,50 M, INCLUINDO TAMPÃO DE FERRO FUNDIDO, DIÂMETRO DE 60 CM. AF_04/2018</t>
  </si>
  <si>
    <t>2.348,04</t>
  </si>
  <si>
    <t>2.386,88</t>
  </si>
  <si>
    <t>98425</t>
  </si>
  <si>
    <t>(COMPOSIÇÃO REPRESENTATIVA) POÇO DE VISITA CIRCULAR PARA ESGOTO, EM ALVENARIA COM TIJOLOS CERÂMICOS MACIÇOS, DIÂMETRO INTERNO = 1,2 M, PROFUNDIDADE ATÉ 1,50 M, EXCLUINDO TAMPÃO. AF_04/2018</t>
  </si>
  <si>
    <t>98426</t>
  </si>
  <si>
    <t>(COMPOSIÇÃO REPRESENTATIVA) POÇO DE VISITA CIRCULAR PARA ESGOTO, EM ALVENARIA COM TIJOLOS CERÂMICOS MACIÇOS, DIÂMETRO INTERNO = 1,2 M, PROFUNDIDADE DE 1,50 A 2,00 M, EXCLUINDO TAMPÃO. AF_04/2018</t>
  </si>
  <si>
    <t>3.391,88</t>
  </si>
  <si>
    <t>3.562,11</t>
  </si>
  <si>
    <t>98427</t>
  </si>
  <si>
    <t>(COMPOSIÇÃO REPRESENTATIVA) POÇO DE VISITA CIRCULAR PARA ESGOTO, EM ALVENARIA COM TIJOLOS CERÂMICOS MACIÇOS, DIÂMETRO INTERNO = 1,2 M, PROFUNDIDADE DE 2,00 A 2,50 M, EXCLUINDO TAMPÃO. AF_04/2018</t>
  </si>
  <si>
    <t>4.102,11</t>
  </si>
  <si>
    <t>4.313,82</t>
  </si>
  <si>
    <t>98428</t>
  </si>
  <si>
    <t>(COMPOSIÇÃO REPRESENTATIVA) POÇO DE VISITA CIRCULAR PARA ESGOTO, EM ALVENARIA COM TIJOLOS CERÂMICOS MACIÇOS, DIÂMETRO INTERNO = 1,2 M, PROFUNDIDADE DE 2,50 A 3,00 M, EXCLUINDO TAMPÃO. AF_04/2018</t>
  </si>
  <si>
    <t>4.505,75</t>
  </si>
  <si>
    <t>4.740,01</t>
  </si>
  <si>
    <t>98429</t>
  </si>
  <si>
    <t>(COMPOSIÇÃO REPRESENTATIVA) POÇO DE VISITA CIRCULAR PARA ESGOTO, EM ALVENARIA COM TIJOLOS CERÂMICOS MACIÇOS, DIÂMETRO INTERNO = 1,2 M, PROFUNDIDADE DE 3,00 A 3,50 M, EXCLUINDO TAMPÃO. AF_04/2018</t>
  </si>
  <si>
    <t>4.909,40</t>
  </si>
  <si>
    <t>5.166,20</t>
  </si>
  <si>
    <t>98430</t>
  </si>
  <si>
    <t>(COMPOSIÇÃO REPRESENTATIVA) POÇO DE VISITA CIRCULAR PARA ESGOTO, EM ALVENARIA COM TIJOLOS CERÂMICOS MACIÇOS, DIÂMETRO INTERNO = 1,2 M, PROFUNDIDADE ATÉ 1,50 M, INCLUINDO TAMPÃO DE FERRO FUNDIDO, DIÂMETRO DE 60 CM. AF_04/2018</t>
  </si>
  <si>
    <t>3.171,87</t>
  </si>
  <si>
    <t>3.307,22</t>
  </si>
  <si>
    <t>98431</t>
  </si>
  <si>
    <t>(COMPOSIÇÃO REPRESENTATIVA) POÇO DE VISITA CIRCULAR PARA ESGOTO, EM ALVENARIA COM TIJOLOS CERÂMICOS MACIÇOS, DIÂMETRO INTERNO = 1,2 M, PROFUNDIDADE DE 1,50 A 2,00 M, INCLUINDO TAMPÃO DE FERRO FUNDIDO, DIÂMETRO DE 60 CM. AF_04/2018</t>
  </si>
  <si>
    <t>3.882,09</t>
  </si>
  <si>
    <t>4.058,93</t>
  </si>
  <si>
    <t>98432</t>
  </si>
  <si>
    <t>(COMPOSIÇÃO REPRESENTATIVA) POÇO DE VISITA CIRCULAR PARA ESGOTO, EM ALVENARIA COM TIJOLOS CERÂMICOS MACIÇOS, DIÂMETRO INTERNO = 1,2 M, PROFUNDIDADE DE 2,00 A 2,50 M, INCLUINDO TAMPÃO DE FERRO FUNDIDO, DIÂMETRO DE 60 CM. AF_04/2018</t>
  </si>
  <si>
    <t>4.592,32</t>
  </si>
  <si>
    <t>4.810,64</t>
  </si>
  <si>
    <t>98433</t>
  </si>
  <si>
    <t>(COMPOSIÇÃO REPRESENTATIVA) POÇO DE VISITA CIRCULAR PARA ESGOTO, EM ALVENARIA COM TIJOLOS CERÂMICOS MACIÇOS, DIÂMETRO INTERNO = 1,2 M, PROFUNDIDADE DE 2,50 A 3,00 M, INCLUINDO TAMPÃO DE FERRO FUNDIDO, DIÂMETRO DE 60 CM. AF_04/2018</t>
  </si>
  <si>
    <t>4.995,96</t>
  </si>
  <si>
    <t>5.236,83</t>
  </si>
  <si>
    <t>98434</t>
  </si>
  <si>
    <t>(COMPOSIÇÃO REPRESENTATIVA) POÇO DE VISITA CIRCULAR PARA ESGOTO, EM ALVENARIA COM TIJOLOS CERÂMICOS MACIÇOS, DIÂMETRO INTERNO = 1,2 M, PROFUNDIDADE DE 3,00 A 3,50 M, INCLUINDO TAMPÃO DE FERRO FUNDIDO, DIÂMETRO DE 60 CM. AF_04/2018</t>
  </si>
  <si>
    <t>5.399,61</t>
  </si>
  <si>
    <t>5.663,02</t>
  </si>
  <si>
    <t>99240</t>
  </si>
  <si>
    <t>ACRÉSCIMO PARA POÇO DE VISITA CIRCULAR PARA DRENAGEM, EM CONCRETO PRÉ-MOLDADO, DIÂMETRO INTERNO = 1,2 M. AF_12/2020</t>
  </si>
  <si>
    <t>637,02</t>
  </si>
  <si>
    <t>641,53</t>
  </si>
  <si>
    <t>99241</t>
  </si>
  <si>
    <t>ACRÉSCIMO PARA POÇO DE VISITA RETANGULAR PARA DRENAGEM, EM ALVENARIA COM BLOCOS DE CONCRETO, DIMENSÕES INTERNAS = 1,5X1,5 M. AF_12/2020</t>
  </si>
  <si>
    <t>1.369,31</t>
  </si>
  <si>
    <t>1.456,65</t>
  </si>
  <si>
    <t>99242</t>
  </si>
  <si>
    <t>BASE PARA POÇO DE VISITA CIRCULAR PARA DRENAGEM, EM ALVENARIA COM TIJOLOS CERÂMICOS MACIÇOS, DIÂMETRO INTERNO = 1,2 M, PROFUNDIDADE = 1,45 M, EXCLUINDO TAMPÃO. AF_12/2020</t>
  </si>
  <si>
    <t>2.610,04</t>
  </si>
  <si>
    <t>2.738,33</t>
  </si>
  <si>
    <t>99243</t>
  </si>
  <si>
    <t>ACRÉSCIMO PARA POÇO DE VISITA CIRCULAR PARA DRENAGEM, EM ALVENARIA COM TIJOLOS CERÂMICOS MACIÇOS, DIÂMETRO INTERNO = 1,2 M. AF_12/2020</t>
  </si>
  <si>
    <t>1.352,62</t>
  </si>
  <si>
    <t>1.435,16</t>
  </si>
  <si>
    <t>99244</t>
  </si>
  <si>
    <t>BASE PARA POÇO DE VISITA RETANGULAR PARA DRENAGEM, EM ALVENARIA COM BLOCOS DE CONCRETO, DIMENSÕES INTERNAS = 1,5X2 M, PROFUNDIDADE = 1,45 M, EXCLUINDO TAMPÃO. AF_12/2020</t>
  </si>
  <si>
    <t>4.124,47</t>
  </si>
  <si>
    <t>4.325,43</t>
  </si>
  <si>
    <t>99246</t>
  </si>
  <si>
    <t>ACRÉSCIMO PARA POÇO DE VISITA CIRCULAR PARA DRENAGEM, EM CONCRETO PRÉ-MOLDADO, DIÂMETRO INTERNO = 1,5 M. AF_12/2020</t>
  </si>
  <si>
    <t>908,59</t>
  </si>
  <si>
    <t>914,35</t>
  </si>
  <si>
    <t>99247</t>
  </si>
  <si>
    <t>ACRÉSCIMO PARA POÇO DE VISITA RETANGULAR PARA DRENAGEM, EM ALVENARIA COM BLOCOS DE CONCRETO, DIMENSÕES INTERNAS = 1,5X2 M. AF_12/2020</t>
  </si>
  <si>
    <t>1.560,09</t>
  </si>
  <si>
    <t>1.659,81</t>
  </si>
  <si>
    <t>99248</t>
  </si>
  <si>
    <t>BASE PARA POÇO DE VISITA CIRCULAR PARA DRENAGEM, EM ALVENARIA COM TIJOLOS CERÂMICOS MACIÇOS, DIÂMETRO INTERNO = 1,5 M, PROFUNDIDADE = 1,45 M, EXCLUINDO TAMPÃO. AF_12/2020</t>
  </si>
  <si>
    <t>3.996,78</t>
  </si>
  <si>
    <t>4.186,52</t>
  </si>
  <si>
    <t>99249</t>
  </si>
  <si>
    <t>ACRÉSCIMO PARA POÇO DE VISITA CIRCULAR PARA DRENAGEM, EM ALVENARIA COM TIJOLOS CERÂMICOS MACIÇOS, DIÂMETRO INTERNO = 1,5 M. AF_12/2020</t>
  </si>
  <si>
    <t>1.653,90</t>
  </si>
  <si>
    <t>1.755,53</t>
  </si>
  <si>
    <t>99252</t>
  </si>
  <si>
    <t>BASE PARA POÇO DE VISITA RETANGULAR PARA DRENAGEM, EM ALVENARIA COM BLOCOS DE CONCRETO, DIMENSÕES INTERNAS = 1X1 M, PROFUNDIDADE = 1,45 M, EXCLUINDO TAMPÃO. AF_12/2020</t>
  </si>
  <si>
    <t>2.154,05</t>
  </si>
  <si>
    <t>2.264,45</t>
  </si>
  <si>
    <t>99254</t>
  </si>
  <si>
    <t>ACRÉSCIMO PARA POÇO DE VISITA RETANGULAR PARA DRENAGEM, EM ALVENARIA COM BLOCOS DE CONCRETO, DIMENSÕES INTERNAS = 1X1 M. AF_12/2020</t>
  </si>
  <si>
    <t>987,77</t>
  </si>
  <si>
    <t>1.050,31</t>
  </si>
  <si>
    <t>99256</t>
  </si>
  <si>
    <t>BASE PARA POÇO DE VISITA RETANGULAR PARA DRENAGEM, EM ALVENARIA COM BLOCOS DE CONCRETO, DIMENSÕES INTERNAS = 1,5X2,5 M, PROFUNDIDADE = 1,45 M, EXCLUINDO TAMPÃO. AF_12/2020</t>
  </si>
  <si>
    <t>4.856,64</t>
  </si>
  <si>
    <t>5.091,45</t>
  </si>
  <si>
    <t>99259</t>
  </si>
  <si>
    <t>BASE PARA POÇO DE VISITA RETANGULAR PARA DRENAGEM, EM ALVENARIA COM BLOCOS DE CONCRETO, DIMENSÕES INTERNAS = 1X1,5 M, PROFUNDIDADE = 1,45 M, EXCLUINDO TAMPÃO. AF_12/2020</t>
  </si>
  <si>
    <t>2.723,31</t>
  </si>
  <si>
    <t>2.862,14</t>
  </si>
  <si>
    <t>99261</t>
  </si>
  <si>
    <t>ACRÉSCIMO PARA POÇO DE VISITA RETANGULAR PARA DRENAGEM, EM ALVENARIA COM BLOCOS DE CONCRETO, DIMENSÕES INTERNAS = 1X1,5 M. AF_12/2020</t>
  </si>
  <si>
    <t>1.178,54</t>
  </si>
  <si>
    <t>1.253,49</t>
  </si>
  <si>
    <t>99263</t>
  </si>
  <si>
    <t>ACRÉSCIMO PARA POÇO DE VISITA RETANGULAR PARA DRENAGEM, EM ALVENARIA COM BLOCOS DE CONCRETO, DIMENSÕES INTERNAS = 1,5X2,5 M. AF_12/2020</t>
  </si>
  <si>
    <t>1.750,88</t>
  </si>
  <si>
    <t>1.863,01</t>
  </si>
  <si>
    <t>99265</t>
  </si>
  <si>
    <t>BASE PARA POÇO DE VISITA RETANGULAR PARA DRENAGEM, EM ALVENARIA COM BLOCOS DE CONCRETO, DIMENSÕES INTERNAS = 1X2 M, PROFUNDIDADE = 1,45 M, EXCLUINDO TAMPÃO. AF_12/2020</t>
  </si>
  <si>
    <t>3.292,38</t>
  </si>
  <si>
    <t>3.459,65</t>
  </si>
  <si>
    <t>99266</t>
  </si>
  <si>
    <t>ACRÉSCIMO PARA POÇO DE VISITA RETANGULAR PARA DRENAGEM, EM ALVENARIA COM BLOCOS DE CONCRETO, DIMENSÕES INTERNAS = 1X2 M. AF_12/2020</t>
  </si>
  <si>
    <t>99267</t>
  </si>
  <si>
    <t>BASE PARA POÇO DE VISITA RETANGULAR PARA DRENAGEM, EM ALVENARIA COM BLOCOS DE CONCRETO, DIMENSÕES INTERNAS = 1X2,5 M, PROFUNDIDADE = 1,45 M, EXCLUINDO TAMPÃO. AF_12/2020</t>
  </si>
  <si>
    <t>3.863,85</t>
  </si>
  <si>
    <t>4.059,52</t>
  </si>
  <si>
    <t>99268</t>
  </si>
  <si>
    <t>POÇO DE INSPEÇÃO CIRCULAR PARA DRENAGEM, EM CONCRETO PRÉ-MOLDADO, DIÂMETRO INTERNO = 0,6 M, PROFUNDIDADE = 1 M, EXCLUINDO TAMPÃO. AF_12/2020</t>
  </si>
  <si>
    <t>439,37</t>
  </si>
  <si>
    <t>448,74</t>
  </si>
  <si>
    <t>99269</t>
  </si>
  <si>
    <t>ACRÉSCIMO PARA POÇO DE VISITA RETANGULAR PARA DRENAGEM, EM ALVENARIA COM BLOCOS DE CONCRETO, DIMENSÕES INTERNAS = 1X2,5 M. AF_12/2020</t>
  </si>
  <si>
    <t>99270</t>
  </si>
  <si>
    <t>POÇO DE INSPEÇÃO CIRCULAR PARA DRENAGEM, EM CONCRETO PRÉ-MOLDADO, DIÂMETRO INTERNO = 0,6 M, PROFUNDIDADE = 1,5 M, EXCLUINDO TAMPÃO. AF_12/2020</t>
  </si>
  <si>
    <t>616,13</t>
  </si>
  <si>
    <t>626,62</t>
  </si>
  <si>
    <t>99271</t>
  </si>
  <si>
    <t>BASE PARA POÇO DE VISITA RETANGULAR PARA DRENAGEM, EM ALVENARIA COM BLOCOS DE CONCRETO, DIMENSÕES INTERNAS = 1,5X3 M, PROFUNDIDADE = 1,45 M, EXCLUINDO TAMPÃO. AF_12/2020</t>
  </si>
  <si>
    <t>5.567,22</t>
  </si>
  <si>
    <t>5.835,88</t>
  </si>
  <si>
    <t>99272</t>
  </si>
  <si>
    <t>POÇO DE INSPEÇÃO CIRCULAR PARA DRENAGEM, EM ALVENARIA COM TIJOLOS CERÂMICOS MACIÇOS, DIÂMETRO INTERNO = 0,6 M, PROFUNDIDADE = 1 M, EXCLUINDO TAMPÃO. AF_12/2020</t>
  </si>
  <si>
    <t>957,15</t>
  </si>
  <si>
    <t>1.005,71</t>
  </si>
  <si>
    <t>99273</t>
  </si>
  <si>
    <t>POÇO DE INSPEÇÃO CIRCULAR PARA DRENAGEM, EM ALVENARIA COM TIJOLOS CERÂMICOS MACIÇOS, DIÂMETRO INTERNO = 0,6 M, PROFUNDIDADE = 1,5 M, EXCLUINDO TAMPÃO. AF_12/2020</t>
  </si>
  <si>
    <t>1.336,00</t>
  </si>
  <si>
    <t>1.407,03</t>
  </si>
  <si>
    <t>99274</t>
  </si>
  <si>
    <t>BASE PARA POÇO DE VISITA RETANGULAR PARA DRENAGEM, EM ALVENARIA COM BLOCOS DE CONCRETO, DIMENSÕES INTERNAS = 1X3 M, PROFUNDIDADE = 1,45 M, EXCLUINDO TAMPÃO. AF_12/2020</t>
  </si>
  <si>
    <t>4.461,75</t>
  </si>
  <si>
    <t>4.685,87</t>
  </si>
  <si>
    <t>99275</t>
  </si>
  <si>
    <t>BASE PARA POÇO DE VISITA CIRCULAR PARA DRENAGEM, EM CONCRETO PRÉ-MOLDADO, DIÂMETRO INTERNO = 0,8 M, PROFUNDIDADE = 1,45 M, EXCLUINDO TAMPÃO. AF_12/2020</t>
  </si>
  <si>
    <t>854,14</t>
  </si>
  <si>
    <t>879,13</t>
  </si>
  <si>
    <t>99276</t>
  </si>
  <si>
    <t>ACRÉSCIMO PARA POÇO DE VISITA RETANGULAR PARA DRENAGEM, EM ALVENARIA COM BLOCOS DE CONCRETO, DIMENSÕES INTERNAS = 1,5X3 M. AF_12/2020</t>
  </si>
  <si>
    <t>1.941,67</t>
  </si>
  <si>
    <t>2.066,20</t>
  </si>
  <si>
    <t>99277</t>
  </si>
  <si>
    <t>ACRÉSCIMO PARA POÇO DE VISITA RETANGULAR PARA DRENAGEM, EM ALVENARIA COM BLOCOS DE CONCRETO, DIMENSÕES INTERNAS = 1X3 M. AF_12/2020</t>
  </si>
  <si>
    <t>99278</t>
  </si>
  <si>
    <t>ACRÉSCIMO PARA POÇO DE VISITA CIRCULAR PARA DRENAGEM, EM CONCRETO PRÉ-MOLDADO, DIÂMETRO INTERNO = 0,8 M. AF_12/2020</t>
  </si>
  <si>
    <t>361,38</t>
  </si>
  <si>
    <t>364,61</t>
  </si>
  <si>
    <t>99279</t>
  </si>
  <si>
    <t>BASE PARA POÇO DE VISITA RETANGULAR PARA DRENAGEM, EM ALVENARIA COM BLOCOS DE CONCRETO, DIMENSÕES INTERNAS = 1X3,5 M, PROFUNDIDADE = 1,45 M, EXCLUINDO TAMPÃO. AF_12/2020</t>
  </si>
  <si>
    <t>5.034,80</t>
  </si>
  <si>
    <t>5.287,34</t>
  </si>
  <si>
    <t>99280</t>
  </si>
  <si>
    <t>BASE PARA POÇO DE VISITA CIRCULAR PARA DRENAGEM, EM ALVENARIA COM TIJOLOS CERÂMICOS MACIÇOS, DIÂMETRO INTERNO = 0,8 M, PROFUNDIDADE = 1,45 M, EXCLUINDO TAMPÃO. AF_12/2020</t>
  </si>
  <si>
    <t>1.761,59</t>
  </si>
  <si>
    <t>1.851,81</t>
  </si>
  <si>
    <t>99281</t>
  </si>
  <si>
    <t>ACRÉSCIMO PARA POÇO DE VISITA RETANGULAR PARA DRENAGEM, EM ALVENARIA COM BLOCOS DE CONCRETO, DIMENSÕES INTERNAS = 1X3,5 M. AF_12/2020</t>
  </si>
  <si>
    <t>99282</t>
  </si>
  <si>
    <t>ACRÉSCIMO PARA POÇO DE VISITA RETANGULAR PARA DRENAGEM, EM ALVENARIA COM BLOCOS DE CONCRETO, DIMENSÕES INTERNAS = 2,5X2,5 M. AF_12/2020</t>
  </si>
  <si>
    <t>2.152,75</t>
  </si>
  <si>
    <t>2.290,83</t>
  </si>
  <si>
    <t>99283</t>
  </si>
  <si>
    <t>ACRÉSCIMO PARA POÇO DE VISITA CIRCULAR PARA DRENAGEM, EM ALVENARIA COM TIJOLOS CERÂMICOS MACIÇOS, DIÂMETRO INTERNO = 0,8 M. AF_12/2020</t>
  </si>
  <si>
    <t>950,88</t>
  </si>
  <si>
    <t>1.007,99</t>
  </si>
  <si>
    <t>99284</t>
  </si>
  <si>
    <t>BASE PARA POÇO DE VISITA RETANGULAR PARA DRENAGEM, EM ALVENARIA COM BLOCOS DE CONCRETO, DIMENSÕES INTERNAS = 1,5X3,5 M, PROFUNDIDADE = 1,45 M, EXCLUINDO TAMPÃO. AF_12/2020</t>
  </si>
  <si>
    <t>6.288,70</t>
  </si>
  <si>
    <t>6.591,23</t>
  </si>
  <si>
    <t>99285</t>
  </si>
  <si>
    <t>BASE PARA POÇO DE VISITA CIRCULAR PARA DRENAGEM, EM CONCRETO PRÉ-MOLDADO, DIÂMETRO INTERNO = 1 M, PROFUNDIDADE = 1,45 M, EXCLUINDO TAMPÃO. AF_05/2018</t>
  </si>
  <si>
    <t>1.198,03</t>
  </si>
  <si>
    <t>1.230,23</t>
  </si>
  <si>
    <t>99286</t>
  </si>
  <si>
    <t>BASE PARA POÇO DE VISITA RETANGULAR PARA DRENAGEM, EM ALVENARIA COM BLOCOS DE CONCRETO, DIMENSÕES INTERNAS = 1X4 M, PROFUNDIDADE = 1,45 M, EXCLUINDO TAMPÃO. AF_12/2020</t>
  </si>
  <si>
    <t>5.600,38</t>
  </si>
  <si>
    <t>5.881,37</t>
  </si>
  <si>
    <t>99287</t>
  </si>
  <si>
    <t>BASE PARA POÇO DE VISITA RETANGULAR PARA DRENAGEM, EM ALVENARIA COM BLOCOS DE CONCRETO, DIMENSÕES INTERNAS = 2,5X3 M, PROFUNDIDADE = 1,45 M, EXCLUINDO TAMPÃO. AF_12/2020</t>
  </si>
  <si>
    <t>7.951,11</t>
  </si>
  <si>
    <t>8.312,97</t>
  </si>
  <si>
    <t>99288</t>
  </si>
  <si>
    <t>ACRÉSCIMO PARA POÇO DE VISITA CIRCULAR PARA DRENAGEM, EM CONCRETO PRÉ-MOLDADO, DIÂMETRO INTERNO = 1 M. AF_12/2020</t>
  </si>
  <si>
    <t>477,79</t>
  </si>
  <si>
    <t>481,62</t>
  </si>
  <si>
    <t>99289</t>
  </si>
  <si>
    <t>ACRÉSCIMO PARA POÇO DE VISITA RETANGULAR PARA DRENAGEM, EM ALVENARIA COM BLOCOS DE CONCRETO, DIMENSÕES INTERNAS = 1X4 M. AF_12/2020</t>
  </si>
  <si>
    <t>2.093,28</t>
  </si>
  <si>
    <t>2.224,08</t>
  </si>
  <si>
    <t>99290</t>
  </si>
  <si>
    <t>BASE PARA POÇO DE VISITA RETANGULAR PARA DRENAGEM, EM ALVENARIA COM BLOCOS DE CONCRETO, DIMENSÕES INTERNAS = 1,5X1,5 M, PROFUNDIDADE = 1,45 M, EXCLUINDO TAMPÃO. AF_12/2020</t>
  </si>
  <si>
    <t>3.378,46</t>
  </si>
  <si>
    <t>3.545,57</t>
  </si>
  <si>
    <t>99291</t>
  </si>
  <si>
    <t>ACRÉSCIMO PARA POÇO DE VISITA RETANGULAR PARA DRENAGEM, EM ALVENARIA COM BLOCOS DE CONCRETO, DIMENSÕES INTERNAS = 1,5X3,5 M. AF_12/2020</t>
  </si>
  <si>
    <t>2.132,44</t>
  </si>
  <si>
    <t>2.269,35</t>
  </si>
  <si>
    <t>99292</t>
  </si>
  <si>
    <t>BASE PARA POÇO DE VISITA CIRCULAR PARA DRENAGEM, EM ALVENARIA COM TIJOLOS CERÂMICOS MACIÇOS, DIÂMETRO INTERNO = 1 M, PROFUNDIDADE = 1,45 M, EXCLUINDO TAMPÃO. AF_12/2020</t>
  </si>
  <si>
    <t>2.183,60</t>
  </si>
  <si>
    <t>2.293,34</t>
  </si>
  <si>
    <t>99293</t>
  </si>
  <si>
    <t>ACRÉSCIMO PARA POÇO DE VISITA CIRCULAR PARA DRENAGEM, EM ALVENARIA COM TIJOLOS CERÂMICOS MACIÇOS, DIÂMETRO INTERNO = 1 M. AF_12/2020</t>
  </si>
  <si>
    <t>1.151,72</t>
  </si>
  <si>
    <t>1.221,56</t>
  </si>
  <si>
    <t>99294</t>
  </si>
  <si>
    <t>BASE PARA POÇO DE VISITA RETANGULAR PARA DRENAGEM, EM ALVENARIA COM BLOCOS DE CONCRETO, DIMENSÕES INTERNAS = 1,5X4 M, PROFUNDIDADE = 1,45 M, EXCLUINDO TAMPÃO. AF_12/2020</t>
  </si>
  <si>
    <t>6.914,69</t>
  </si>
  <si>
    <t>7.251,04</t>
  </si>
  <si>
    <t>99296</t>
  </si>
  <si>
    <t>ACRÉSCIMO PARA POÇO DE VISITA RETANGULAR PARA DRENAGEM, EM ALVENARIA COM BLOCOS DE CONCRETO, DIMENSÕES INTERNAS = 2,5X3 M. AF_12/2020</t>
  </si>
  <si>
    <t>2.343,48</t>
  </si>
  <si>
    <t>2.493,98</t>
  </si>
  <si>
    <t>99297</t>
  </si>
  <si>
    <t>ACRÉSCIMO PARA POÇO DE VISITA RETANGULAR PARA DRENAGEM, EM ALVENARIA COM BLOCOS DE CONCRETO, DIMENSÕES INTERNAS = 1,5X4 M. AF_12/2020</t>
  </si>
  <si>
    <t>2.339,97</t>
  </si>
  <si>
    <t>2.490,26</t>
  </si>
  <si>
    <t>99298</t>
  </si>
  <si>
    <t>BASE PARA POÇO DE VISITA RETANGULAR PARA DRENAGEM, EM ALVENARIA COM BLOCOS DE CONCRETO, DIMENSÕES INTERNAS = 2,5X3,5 M, PROFUNDIDADE = 1,45 M, EXCLUINDO TAMPÃO. AF_12/2020</t>
  </si>
  <si>
    <t>8.992,36</t>
  </si>
  <si>
    <t>9.398,96</t>
  </si>
  <si>
    <t>99299</t>
  </si>
  <si>
    <t>ACRÉSCIMO PARA POÇO DE VISITA RETANGULAR PARA DRENAGEM, EM ALVENARIA COM BLOCOS DE CONCRETO, DIMENSÕES INTERNAS = 2,5X3,5 M. AF_12/2020</t>
  </si>
  <si>
    <t>2.534,20</t>
  </si>
  <si>
    <t>2.697,07</t>
  </si>
  <si>
    <t>99300</t>
  </si>
  <si>
    <t>BASE PARA POÇO DE VISITA RETANGULAR PARA DRENAGEM, EM ALVENARIA COM BLOCOS DE CONCRETO, DIMENSÕES INTERNAS = 2,5X4 M, PROFUNDIDADE = 1,45 M, EXCLUINDO TAMPÃO. AF_12/2020</t>
  </si>
  <si>
    <t>10.033,81</t>
  </si>
  <si>
    <t>10.485,16</t>
  </si>
  <si>
    <t>99301</t>
  </si>
  <si>
    <t>BASE PARA POÇO DE VISITA RETANGULAR PARA DRENAGEM, EM ALVENARIA COM BLOCOS DE CONCRETO, DIMENSÕES INTERNAS = 2X2 M, PROFUNDIDADE = 1,45 M, EXCLUINDO TAMPÃO. AF_12/2020</t>
  </si>
  <si>
    <t>4.979,15</t>
  </si>
  <si>
    <t>5.219,85</t>
  </si>
  <si>
    <t>99302</t>
  </si>
  <si>
    <t>ACRÉSCIMO PARA POÇO DE VISITA RETANGULAR PARA DRENAGEM, EM ALVENARIA COM BLOCOS DE CONCRETO, DIMENSÕES INTERNAS = 2,5X4 M. AF_12/2020</t>
  </si>
  <si>
    <t>2.728,47</t>
  </si>
  <si>
    <t>2.903,95</t>
  </si>
  <si>
    <t>99303</t>
  </si>
  <si>
    <t>BASE PARA POÇO DE VISITA RETANGULAR PARA DRENAGEM, EM ALVENARIA COM BLOCOS DE CONCRETO, DIMENSÕES INTERNAS = 3X3 M, PROFUNDIDADE = 1,45 M, EXCLUINDO TAMPÃO. AF_12/2020</t>
  </si>
  <si>
    <t>9.179,97</t>
  </si>
  <si>
    <t>9.592,06</t>
  </si>
  <si>
    <t>99304</t>
  </si>
  <si>
    <t>ACRÉSCIMO PARA POÇO DE VISITA RETANGULAR PARA DRENAGEM, EM ALVENARIA COM BLOCOS DE CONCRETO, DIMENSÕES INTERNAS = 3X3 M. AF_12/2020</t>
  </si>
  <si>
    <t>2.537,70</t>
  </si>
  <si>
    <t>2.700,78</t>
  </si>
  <si>
    <t>99305</t>
  </si>
  <si>
    <t>BASE PARA POÇO DE VISITA RETANGULAR PARA DRENAGEM, EM ALVENARIA COM BLOCOS DE CONCRETO, DIMENSÕES INTERNAS = 3X3,5 M, PROFUNDIDADE = 1,45 M, EXCLUINDO TAMPÃO. AF_12/2020</t>
  </si>
  <si>
    <t>10.377,67</t>
  </si>
  <si>
    <t>10.839,95</t>
  </si>
  <si>
    <t>99306</t>
  </si>
  <si>
    <t>ACRÉSCIMO PARA POÇO DE VISITA RETANGULAR PARA DRENAGEM, EM ALVENARIA COM BLOCOS DE CONCRETO, DIMENSÕES INTERNAS = 3X3,5 M. AF_12/2020</t>
  </si>
  <si>
    <t>99307</t>
  </si>
  <si>
    <t>ACRÉSCIMO PARA POÇO DE VISITA RETANGULAR PARA DRENAGEM, EM ALVENARIA COM BLOCOS DE CONCRETO, DIMENSÕES INTERNAS = 2X2 M. AF_12/2020</t>
  </si>
  <si>
    <t>1.831,75</t>
  </si>
  <si>
    <t>1.952,00</t>
  </si>
  <si>
    <t>99308</t>
  </si>
  <si>
    <t>BASE PARA POÇO DE VISITA RETANGULAR PARA DRENAGEM, EM ALVENARIA COM BLOCOS DE CONCRETO, DIMENSÕES INTERNAS = 3X4 M, PROFUNDIDADE = 1,45 M, EXCLUINDO TAMPÃO. AF_12/2020</t>
  </si>
  <si>
    <t>11.568,62</t>
  </si>
  <si>
    <t>12.081,10</t>
  </si>
  <si>
    <t>99309</t>
  </si>
  <si>
    <t>ACRÉSCIMO PARA POÇO DE VISITA RETANGULAR PARA DRENAGEM, EM ALVENARIA COM BLOCOS DE CONCRETO, DIMENSÕES INTERNAS = 3X4 M. AF_12/2020</t>
  </si>
  <si>
    <t>2.922,75</t>
  </si>
  <si>
    <t>3.110,83</t>
  </si>
  <si>
    <t>99310</t>
  </si>
  <si>
    <t>BASE PARA POÇO DE VISITA RETANGULAR PARA DRENAGEM, EM ALVENARIA COM BLOCOS DE CONCRETO, DIMENSÕES INTERNAS = 3,5X3,5 M, PROFUNDIDADE = 1,45 M, EXCLUINDO TAMPÃO. AF_12/2020</t>
  </si>
  <si>
    <t>11.764,82</t>
  </si>
  <si>
    <t>12.282,78</t>
  </si>
  <si>
    <t>99311</t>
  </si>
  <si>
    <t>ACRÉSCIMO PARA POÇO DE VISITA RETANGULAR PARA DRENAGEM, EM ALVENARIA COM BLOCOS DE CONCRETO, DIMENSÕES INTERNAS = 3,5X3,5 M. AF_12/2020</t>
  </si>
  <si>
    <t>99312</t>
  </si>
  <si>
    <t>BASE PARA POÇO DE VISITA RETANGULAR PARA DRENAGEM, EM ALVENARIA COM BLOCOS DE CONCRETO, DIMENSÕES INTERNAS = 2X2,5 M, PROFUNDIDADE = 1,45 M, EXCLUINDO TAMPÃO. AF_12/2020</t>
  </si>
  <si>
    <t>5.838,26</t>
  </si>
  <si>
    <t>6.118,18</t>
  </si>
  <si>
    <t>99313</t>
  </si>
  <si>
    <t>BASE PARA POÇO DE VISITA RETANGULAR PARA DRENAGEM, EM ALVENARIA COM BLOCOS DE CONCRETO, DIMENSÕES INTERNAS = 3,5X4 M, PROFUNDIDADE = 1,45 M, EXCLUINDO TAMPÃO. AF_12/2020</t>
  </si>
  <si>
    <t>13.116,88</t>
  </si>
  <si>
    <t>13.690,46</t>
  </si>
  <si>
    <t>99314</t>
  </si>
  <si>
    <t>ACRÉSCIMO PARA POÇO DE VISITA RETANGULAR PARA DRENAGEM, EM ALVENARIA COM BLOCOS DE CONCRETO, DIMENSÕES INTERNAS = 3,5X4 M. AF_12/2020</t>
  </si>
  <si>
    <t>3.117,03</t>
  </si>
  <si>
    <t>3.317,70</t>
  </si>
  <si>
    <t>99315</t>
  </si>
  <si>
    <t>BASE PARA POÇO DE VISITA RETANGULAR PARA DRENAGEM, EM ALVENARIA COM BLOCOS DE CONCRETO, DIMENSÕES INTERNAS = 4X4 M, PROFUNDIDADE = 1,45 M, EXCLUINDO TAMPÃO. AF_12/2020</t>
  </si>
  <si>
    <t>14.658,48</t>
  </si>
  <si>
    <t>15.293,17</t>
  </si>
  <si>
    <t>99317</t>
  </si>
  <si>
    <t>ACRÉSCIMO PARA POÇO DE VISITA RETANGULAR PARA DRENAGEM, EM ALVENARIA COM BLOCOS DE CONCRETO, DIMENSÕES INTERNAS = 2X2,5 M. AF_12/2020</t>
  </si>
  <si>
    <t>1.958,43</t>
  </si>
  <si>
    <t>2.083,93</t>
  </si>
  <si>
    <t>99318</t>
  </si>
  <si>
    <t>CHAMINÉ CIRCULAR PARA POÇO DE VISITA PARA DRENAGEM, EM CONCRETO PRÉ-MOLDADO, DIÂMETRO INTERNO = 0,6 M. AF_12/2020</t>
  </si>
  <si>
    <t>265,34</t>
  </si>
  <si>
    <t>267,32</t>
  </si>
  <si>
    <t>99319</t>
  </si>
  <si>
    <t>CHAMINÉ CIRCULAR PARA POÇO DE VISITA PARA DRENAGEM, EM ALVENARIA COM TIJOLOS CERÂMICOS MACIÇOS, DIÂMETRO INTERNO = 0,6 M. AF_12/2020</t>
  </si>
  <si>
    <t>762,31</t>
  </si>
  <si>
    <t>807,11</t>
  </si>
  <si>
    <t>99320</t>
  </si>
  <si>
    <t>BASE PARA POÇO DE VISITA RETANGULAR PARA DRENAGEM, EM ALVENARIA COM BLOCOS DE CONCRETO, DIMENSÕES INTERNAS = 2X3 M, PROFUNDIDADE = 1,45 M, EXCLUINDO TAMPÃO. AF_12/2020</t>
  </si>
  <si>
    <t>6.751,68</t>
  </si>
  <si>
    <t>7.070,87</t>
  </si>
  <si>
    <t>99321</t>
  </si>
  <si>
    <t>ACRÉSCIMO PARA POÇO DE VISITA RETANGULAR PARA DRENAGEM, EM ALVENARIA COM BLOCOS DE CONCRETO, DIMENSÕES INTERNAS = 2X3 M. AF_12/2020</t>
  </si>
  <si>
    <t>2.149,25</t>
  </si>
  <si>
    <t>2.287,14</t>
  </si>
  <si>
    <t>99322</t>
  </si>
  <si>
    <t>BASE PARA POÇO DE VISITA RETANGULAR PARA DRENAGEM, EM ALVENARIA COM BLOCOS DE CONCRETO, DIMENSÕES INTERNAS = 2X3,5 M, PROFUNDIDADE = 1,45 M, EXCLUINDO TAMPÃO. AF_12/2020</t>
  </si>
  <si>
    <t>7.617,66</t>
  </si>
  <si>
    <t>7.976,07</t>
  </si>
  <si>
    <t>99323</t>
  </si>
  <si>
    <t>ACRÉSCIMO PARA POÇO DE VISITA RETANGULAR PARA DRENAGEM, EM ALVENARIA COM BLOCOS DE CONCRETO, DIMENSÕES INTERNAS = 2X3,5 M. AF_12/2020</t>
  </si>
  <si>
    <t>99324</t>
  </si>
  <si>
    <t>BASE PARA POÇO DE VISITA RETANGULAR PARA DRENAGEM, EM ALVENARIA COM BLOCOS DE CONCRETO, DIMENSÕES INTERNAS = 2X4 M, PROFUNDIDADE = 1,45 M, EXCLUINDO TAMPÃO. AF_12/2020</t>
  </si>
  <si>
    <t>8.483,64</t>
  </si>
  <si>
    <t>8.881,29</t>
  </si>
  <si>
    <t>99325</t>
  </si>
  <si>
    <t>ACRÉSCIMO PARA POÇO DE VISITA RETANGULAR PARA DRENAGEM, EM ALVENARIA COM BLOCOS DE CONCRETO, DIMENSÕES INTERNAS = 2X4 M. AF_12/2020</t>
  </si>
  <si>
    <t>99326</t>
  </si>
  <si>
    <t>BASE PARA POÇO DE VISITA RETANGULAR PARA DRENAGEM, EM ALVENARIA COM BLOCOS DE CONCRETO, DIMENSÕES INTERNAS = 2,5X2,5 M, PROFUNDIDADE = 1,45 M, EXCLUINDO TAMPÃO. AF_12/2020</t>
  </si>
  <si>
    <t>6.909,46</t>
  </si>
  <si>
    <t>7.226,58</t>
  </si>
  <si>
    <t>99327</t>
  </si>
  <si>
    <t>ACRÉSCIMO PARA POÇO DE VISITA RETANGULAR PARA DRENAGEM, EM ALVENARIA COM BLOCOS DE CONCRETO, DIMENSÕES INTERNAS = 4X4 M. AF_12/2020</t>
  </si>
  <si>
    <t>3.277,02</t>
  </si>
  <si>
    <t>3.488,30</t>
  </si>
  <si>
    <t>101800</t>
  </si>
  <si>
    <t>CAIXA COM GRELHA RETANGULAR DE FERRO FUNDIDO, EM ALVENARIA COM TIJOLOS CERÂMICOS MACIÇOS, DIMENSÕES INTERNAS: 0,30 X 1,00 X 1,00. AF_12/2020</t>
  </si>
  <si>
    <t>1.177,71</t>
  </si>
  <si>
    <t>1.222,20</t>
  </si>
  <si>
    <t>101801</t>
  </si>
  <si>
    <t>CAIXA COM GRELHA RETANGULAR DE FERRO FUNDIDO, EM ALVENARIA COM BLOCOS DE CONCRETO, DIMENSÕES INTERNAS: 0,30 X 1,00 X 1,00. AF_12/2020</t>
  </si>
  <si>
    <t>867,60</t>
  </si>
  <si>
    <t>899,45</t>
  </si>
  <si>
    <t>101806</t>
  </si>
  <si>
    <t>CAIXA ENTERRADA DISTRIBUIDORA DE VAZÃO (SUMIDOUROS MÚLTIPLOS), RETANGULAR, EM ALVENARIA COM TIJOLOS MACIÇOS, DIMENSÕES INTERNAS: 0,60 X 0,60 X 0,50 M. AF_12/2020</t>
  </si>
  <si>
    <t>454,56</t>
  </si>
  <si>
    <t>484,55</t>
  </si>
  <si>
    <t>101807</t>
  </si>
  <si>
    <t>CAIXA ENTERRADA DISTRIBUIDORA DE VAZÃO (SUMIDOUROS MÚLTIPLOS), RETANGULAR, EM ALVENARIA COM BLOCOS DE CONCRETO, DIMENSÕES INTERNAS: 0,60 X 0,60 X 0,50 M. AF_12/2020</t>
  </si>
  <si>
    <t>398,53</t>
  </si>
  <si>
    <t>425,75</t>
  </si>
  <si>
    <t>101808</t>
  </si>
  <si>
    <t>CAIXA ENTERRADA DISTRIBUIDORA DE VAZÃO (SUMIDOUROS MÚLTIPLOS), RETANGULAR, EM CONCRETO PRÉ-MOLDADO, DIMENSÕES INTERNAS: 0,60 X 0,60 X 0,50 M. AF_12/2020</t>
  </si>
  <si>
    <t>474,73</t>
  </si>
  <si>
    <t>480,64</t>
  </si>
  <si>
    <t>101809</t>
  </si>
  <si>
    <t>BASE PARA POCO DE VISITA RETANGULAR PARA ESGOTO E DRENAGEM, EM CONCRETO ESTRUTURAL, DIMENSÕES INTERNAS DE 90X150 M, PROFUNDIDADE DE 1,25 M, EXCLUINDO TAMPÃO. AF_12/2020</t>
  </si>
  <si>
    <t>2.790,65</t>
  </si>
  <si>
    <t>2.906,59</t>
  </si>
  <si>
    <t>102139</t>
  </si>
  <si>
    <t>BASE PARA POÇO DE VISITA CIRCULAR PARA  ESGOTO, EM CONCRETO PRÉ-MOLDADO, DIÂMETRO INTERNO = 1,2 M, PROFUNDIDADE = 1,45 M, EXCLUINDO TAMPÃO. AF_12/2020</t>
  </si>
  <si>
    <t>1.546,63</t>
  </si>
  <si>
    <t>1.581,57</t>
  </si>
  <si>
    <t>102141</t>
  </si>
  <si>
    <t>BASE PARA POÇO DE VISITA CIRCULAR PARA  ESGOTO, EM CONCRETO PRÉ-MOLDADO, DIÂMETRO INTERNO = 1,5 M, PROFUNDIDADE = 1,45 M, EXCLUINDO TAMPÃO. AF_12/2020</t>
  </si>
  <si>
    <t>2.460,69</t>
  </si>
  <si>
    <t>2.511,52</t>
  </si>
  <si>
    <t>102142</t>
  </si>
  <si>
    <t>BASE PARA POÇO DE VISITA CIRCULAR PARA DRENAGEM, EM CONCRETO PRÉ-MOLDADO, DIÂMETRO INTERNO = 1,5 M, PROFUNDIDADE = 1,45 M, EXCLUINDO TAMPÃO. AF_12/2020</t>
  </si>
  <si>
    <t>2.432,28</t>
  </si>
  <si>
    <t>2.482,93</t>
  </si>
  <si>
    <t>102457</t>
  </si>
  <si>
    <t>BASE PARA POÇO DE VISITA CIRCULAR PARA DRENAGEM, EM CONCRETO PRÉ-MOLDADO, DIÂMETRO INTERNO = 1,2 M, PROFUNDIDADE = 1,45 M, EXCLUINDO TAMPÃO. AF_05/2021</t>
  </si>
  <si>
    <t>1.529,78</t>
  </si>
  <si>
    <t>1.564,62</t>
  </si>
  <si>
    <t>94263</t>
  </si>
  <si>
    <t>GUIA (MEIO-FIO) CONCRETO, MOLDADA  IN LOCO  EM TRECHO RETO COM EXTRUSORA, 13 CM BASE X 22 CM ALTURA. AF_06/2016</t>
  </si>
  <si>
    <t>94264</t>
  </si>
  <si>
    <t>GUIA (MEIO-FIO) CONCRETO, MOLDADA  IN LOCO  EM TRECHO CURVO COM EXTRUSORA, 13 CM BASE X 22 CM ALTURA. AF_06/2016</t>
  </si>
  <si>
    <t>33,49</t>
  </si>
  <si>
    <t>94265</t>
  </si>
  <si>
    <t>GUIA (MEIO-FIO) CONCRETO, MOLDADA  IN LOCO  EM TRECHO RETO COM EXTRUSORA, 15 CM BASE X 30 CM ALTURA. AF_06/2016</t>
  </si>
  <si>
    <t>38,10</t>
  </si>
  <si>
    <t>39,83</t>
  </si>
  <si>
    <t>94266</t>
  </si>
  <si>
    <t>GUIA (MEIO-FIO) CONCRETO, MOLDADA  IN LOCO  EM TRECHO CURVO COM EXTRUSORA, 15 CM BASE X 30 CM ALTURA. AF_06/2016</t>
  </si>
  <si>
    <t>41,50</t>
  </si>
  <si>
    <t>43,58</t>
  </si>
  <si>
    <t>94267</t>
  </si>
  <si>
    <t>GUIA (MEIO-FIO) E SARJETA CONJUGADOS DE CONCRETO, MOLDADA  IN LOCO  EM TRECHO RETO COM EXTRUSORA, 45 CM BASE (15 CM BASE DA GUIA + 30 CM BASE DA SARJETA) X 22 CM ALTURA. AF_06/2016</t>
  </si>
  <si>
    <t>45,57</t>
  </si>
  <si>
    <t>47,40</t>
  </si>
  <si>
    <t>94268</t>
  </si>
  <si>
    <t>GUIA (MEIO-FIO) E SARJETA CONJUGADOS DE CONCRETO, MOLDADA  IN LOCO  EM TRECHO CURVO COM EXTRUSORA, 45 CM BASE (15 CM BASE DA GUIA + 30 CM BASE DA SARJETA) X 22 CM ALTURA. AF_06/2016</t>
  </si>
  <si>
    <t>94269</t>
  </si>
  <si>
    <t>GUIA (MEIO-FIO) E SARJETA CONJUGADOS DE CONCRETO, MOLDADA  IN LOCO  EM TRECHO RETO COM EXTRUSORA, 60 CM BASE (15 CM BASE DA GUIA + 45 CM BASE DA SARJETA) X 26 CM ALTURA. AF_06/2016</t>
  </si>
  <si>
    <t>65,64</t>
  </si>
  <si>
    <t>67,85</t>
  </si>
  <si>
    <t>94270</t>
  </si>
  <si>
    <t>GUIA (MEIO-FIO) E SARJETA CONJUGADOS DE CONCRETO, MOLDADA IN LOCO  EM TRECHO CURVO COM EXTRUSORA, 60 CM BASE (15 CM BASE DA GUIA + 45 CM BASE DA SARJETA) X 26 CM ALTURA. AF_06/2016</t>
  </si>
  <si>
    <t>70,87</t>
  </si>
  <si>
    <t>73,62</t>
  </si>
  <si>
    <t>94271</t>
  </si>
  <si>
    <t>GUIA (MEIO-FIO) E SARJETA CONJUGADOS DE CONCRETO, MOLDADA  IN LOCO  EM TRECHO RETO COM EXTRUSORA, 65 CM BASE (15 CM BASE DA GUIA + 50 CM BASE DA SARJETA) X 26 CM ALTURA. AF_06/2016</t>
  </si>
  <si>
    <t>80,07</t>
  </si>
  <si>
    <t>82,72</t>
  </si>
  <si>
    <t>94272</t>
  </si>
  <si>
    <t>GUIA (MEIO-FIO) E SARJETA CONJUGADOS DE CONCRETO, MOLDADA  IN LOCO  EM TRECHO CURVO COM EXTRUSORA, 65 CM BASE (15 CM BASE DA GUIA + 50 CM BASE DA SARJETA) X 26 CM ALTURA. AF_06/2016</t>
  </si>
  <si>
    <t>87,03</t>
  </si>
  <si>
    <t>94273</t>
  </si>
  <si>
    <t>ASSENTAMENTO DE GUIA (MEIO-FIO) EM TRECHO RETO, CONFECCIONADA EM CONCRETO PRÉ-FABRICADO, DIMENSÕES 100X15X13X30 CM (COMPRIMENTO X BASE INFERIOR X BASE SUPERIOR X ALTURA), PARA VIAS URBANAS (USO VIÁRIO). AF_06/2016</t>
  </si>
  <si>
    <t>57,08</t>
  </si>
  <si>
    <t>58,91</t>
  </si>
  <si>
    <t>94274</t>
  </si>
  <si>
    <t>ASSENTAMENTO DE GUIA (MEIO-FIO) EM TRECHO CURVO, CONFECCIONADA EM CONCRETO PRÉ-FABRICADO, DIMENSÕES 100X15X13X30 CM (COMPRIMENTO X BASE INFERIOR X BASE SUPERIOR X ALTURA), PARA VIAS URBANAS (USO VIÁRIO). AF_06/2016</t>
  </si>
  <si>
    <t>60,51</t>
  </si>
  <si>
    <t>62,76</t>
  </si>
  <si>
    <t>94275</t>
  </si>
  <si>
    <t>ASSENTAMENTO DE GUIA (MEIO-FIO) EM TRECHO RETO, CONFECCIONADA EM CONCRETO PRÉ-FABRICADO, DIMENSÕES 100X15X13X20 CM (COMPRIMENTO X BASE INFERIOR X BASE SUPERIOR X ALTURA), PARA URBANIZAÇÃO INTERNA DE EMPREENDIMENTOS. AF_06/2016_P</t>
  </si>
  <si>
    <t>55,22</t>
  </si>
  <si>
    <t>56,89</t>
  </si>
  <si>
    <t>94276</t>
  </si>
  <si>
    <t>ASSENTAMENTO DE GUIA (MEIO-FIO) EM TRECHO CURVO, CONFECCIONADA EM CONCRETO PRÉ-FABRICADO, DIMENSÕES 100X15X13X20 CM (COMPRIMENTO X BASE INFERIOR X BASE SUPERIOR X ALTURA), PARA URBANIZAÇÃO INTERNA DE EMPREENDIMENTOS. AF_06/2016_P</t>
  </si>
  <si>
    <t>58,65</t>
  </si>
  <si>
    <t>94277</t>
  </si>
  <si>
    <t>ASSENTAMENTO DE GUIA (MEIO-FIO) EM TRECHO RETO, CONFECCIONADA EM CONCRETO PRÉ-FABRICADO, DIMENSÕES 80X08X08X25 CM (COMPRIMENTO X BASE INFERIOR X BASE SUPERIOR X ALTURA), PARA URBANIZAÇÃO INTERNA DE EMPREENDIMENTOS. AF_06/2016</t>
  </si>
  <si>
    <t>46,60</t>
  </si>
  <si>
    <t>94278</t>
  </si>
  <si>
    <t>ASSENTAMENTO DE GUIA (MEIO-FIO) EM TRECHO CURVO, CONFECCIONADA EM CONCRETO PRÉ-FABRICADO, DIMENSÕES 80X08X08X25 CM (COMPRIMENTO X BASE INFERIOR X BASE SUPERIOR X ALTURA), PARA URBANIZAÇÃO INTERNA DE EMPREENDIMENTOS. AF_06/2016</t>
  </si>
  <si>
    <t>48,49</t>
  </si>
  <si>
    <t>50,44</t>
  </si>
  <si>
    <t>94279</t>
  </si>
  <si>
    <t>ASSENTAMENTO DE GUIA (MEIO-FIO) EM TRECHO RETO, CONFECCIONADA EM CONCRETO PRÉ-FABRICADO, DIMENSÕES 39X6,5X6,5X19 CM (COMPRIMENTO X BASE INFERIOR X BASE SUPERIOR X ALTURA), PARA DELIMITAÇÃO DE JARDINS, PRAÇAS OU PASSEIOS. AF_05/2016</t>
  </si>
  <si>
    <t>53,72</t>
  </si>
  <si>
    <t>55,13</t>
  </si>
  <si>
    <t>94280</t>
  </si>
  <si>
    <t>ASSENTAMENTO DE GUIA (MEIO-FIO) EM TRECHO CURVO, CONFECCIONADA EM CONCRETO PRÉ-FABRICADO, DIMENSÕES 39X6,5X6,5X19 CM (COMPRIMENTO X BASE INFERIOR X BASE SUPERIOR X ALTURA), PARA DELIMITAÇÃO DE JARDINS, PRAÇAS OU PASSEIOS. AF_05/2016</t>
  </si>
  <si>
    <t>57,15</t>
  </si>
  <si>
    <t>58,97</t>
  </si>
  <si>
    <t>94281</t>
  </si>
  <si>
    <t>EXECUÇÃO DE SARJETA DE CONCRETO USINADO, MOLDADA  IN LOCO  EM TRECHO RETO, 30 CM BASE X 15 CM ALTURA. AF_06/2016</t>
  </si>
  <si>
    <t>50,41</t>
  </si>
  <si>
    <t>52,68</t>
  </si>
  <si>
    <t>94282</t>
  </si>
  <si>
    <t>EXECUÇÃO DE SARJETA DE CONCRETO USINADO, MOLDADA  IN LOCO  EM TRECHO CURVO, 30 CM BASE X 15 CM ALTURA. AF_06/2016</t>
  </si>
  <si>
    <t>60,86</t>
  </si>
  <si>
    <t>64,38</t>
  </si>
  <si>
    <t>94283</t>
  </si>
  <si>
    <t>EXECUÇÃO DE SARJETA DE CONCRETO USINADO, MOLDADA  IN LOCO  EM TRECHO RETO, 45 CM BASE X 15 CM ALTURA. AF_06/2016</t>
  </si>
  <si>
    <t>64,46</t>
  </si>
  <si>
    <t>94284</t>
  </si>
  <si>
    <t>EXECUÇÃO DE SARJETA DE CONCRETO USINADO, MOLDADA  IN LOCO  EM TRECHO CURVO, 45 CM BASE X 15 CM ALTURA. AF_06/2016</t>
  </si>
  <si>
    <t>74,91</t>
  </si>
  <si>
    <t>78,64</t>
  </si>
  <si>
    <t>94285</t>
  </si>
  <si>
    <t>EXECUÇÃO DE SARJETA DE CONCRETO USINADO, MOLDADA  IN LOCO  EM TRECHO RETO, 60 CM BASE X 15 CM ALTURA. AF_06/2016</t>
  </si>
  <si>
    <t>78,02</t>
  </si>
  <si>
    <t>80,65</t>
  </si>
  <si>
    <t>94286</t>
  </si>
  <si>
    <t>EXECUÇÃO DE SARJETA DE CONCRETO USINADO, MOLDADA  IN LOCO  EM TRECHO CURVO, 60 CM BASE X 15 CM ALTURA. AF_06/2016</t>
  </si>
  <si>
    <t>88,47</t>
  </si>
  <si>
    <t>92,34</t>
  </si>
  <si>
    <t>94287</t>
  </si>
  <si>
    <t>EXECUÇÃO DE SARJETA DE CONCRETO USINADO, MOLDADA  IN LOCO  EM TRECHO RETO, 30 CM BASE X 10 CM ALTURA. AF_06/2016</t>
  </si>
  <si>
    <t>38,61</t>
  </si>
  <si>
    <t>40,70</t>
  </si>
  <si>
    <t>94288</t>
  </si>
  <si>
    <t>EXECUÇÃO DE SARJETA DE CONCRETO USINADO, MOLDADA  IN LOCO  EM TRECHO CURVO, 30 CM BASE X 10 CM ALTURA. AF_06/2016</t>
  </si>
  <si>
    <t>47,76</t>
  </si>
  <si>
    <t>94289</t>
  </si>
  <si>
    <t>EXECUÇÃO DE SARJETA DE CONCRETO USINADO, MOLDADA  IN LOCO  EM TRECHO RETO, 45 CM BASE X 10 CM ALTURA. AF_06/2016</t>
  </si>
  <si>
    <t>48,66</t>
  </si>
  <si>
    <t>50,92</t>
  </si>
  <si>
    <t>94290</t>
  </si>
  <si>
    <t>EXECUÇÃO DE SARJETA DE CONCRETO USINADO, MOLDADA  IN LOCO  EM TRECHO CURVO, 45 CM BASE X 10 CM ALTURA. AF_06/2016</t>
  </si>
  <si>
    <t>57,80</t>
  </si>
  <si>
    <t>61,15</t>
  </si>
  <si>
    <t>94291</t>
  </si>
  <si>
    <t>EXECUÇÃO DE SARJETA DE CONCRETO USINADO, MOLDADA  IN LOCO  EM TRECHO RETO, 60 CM BASE X 10 CM ALTURA. AF_06/2016</t>
  </si>
  <si>
    <t>58,23</t>
  </si>
  <si>
    <t>60,62</t>
  </si>
  <si>
    <t>94292</t>
  </si>
  <si>
    <t>EXECUÇÃO DE SARJETA DE CONCRETO USINADO, MOLDADA  IN LOCO  EM TRECHO CURVO, 60 CM BASE X 10 CM ALTURA. AF_06/2016</t>
  </si>
  <si>
    <t>67,37</t>
  </si>
  <si>
    <t>70,85</t>
  </si>
  <si>
    <t>94293</t>
  </si>
  <si>
    <t>EXECUÇÃO DE SARJETÃO DE CONCRETO USINADO, MOLDADA  IN LOCO  EM TRECHO RETO, 100 CM BASE X 20 CM ALTURA. AF_06/2016</t>
  </si>
  <si>
    <t>159,36</t>
  </si>
  <si>
    <t>163,17</t>
  </si>
  <si>
    <t>94294</t>
  </si>
  <si>
    <t>EXECUÇÃO DE ESCORAS DE CONCRETO PARA CONTENÇÃO DE GUIAS PRÉ-FABRICADAS. AF_06/2016</t>
  </si>
  <si>
    <t>7,69</t>
  </si>
  <si>
    <t>8,02</t>
  </si>
  <si>
    <t>102727</t>
  </si>
  <si>
    <t>FABRICAÇÃO, MONTAGEM E DESMONTAGEM DE FÔRMA PARA BOCA PARA BUEIRO, EM CHAPA DE MADEIRA COMPENSADA RESINADA, E = 17 MM, 2 UTILIZAÇÕES. AF_07/2021</t>
  </si>
  <si>
    <t>91,37</t>
  </si>
  <si>
    <t>95,86</t>
  </si>
  <si>
    <t>102728</t>
  </si>
  <si>
    <t>ARMAÇÃO DE MURO ALA E MURO TESTA UTILIZANDO AÇO CA-50 DE 6,3 MM - MONTAGEM. AF_07/2021</t>
  </si>
  <si>
    <t>14,56</t>
  </si>
  <si>
    <t>15,05</t>
  </si>
  <si>
    <t>102729</t>
  </si>
  <si>
    <t>ARMAÇÃO DE MURO ALA E MURO TESTA UTILIZANDO AÇO CA-50 DE 8 MM - MONTAGEM. AF_07/2021</t>
  </si>
  <si>
    <t>13,70</t>
  </si>
  <si>
    <t>102730</t>
  </si>
  <si>
    <t>ARMAÇÃO DE MURO ALA E MURO TESTA UTILIZANDO AÇO CA-50 DE 10 MM - MONTAGEM. AF_07/2021</t>
  </si>
  <si>
    <t>12,26</t>
  </si>
  <si>
    <t>102731</t>
  </si>
  <si>
    <t>ARMAÇÃO DE MURO ALA E MURO TESTA UTILIZANDO AÇO CA-50 DE 12,5 MM - MONTAGEM. AF_07/2021</t>
  </si>
  <si>
    <t>10,36</t>
  </si>
  <si>
    <t>10,52</t>
  </si>
  <si>
    <t>102732</t>
  </si>
  <si>
    <t>ARMAÇÃO DE MURO ALA E MURO TESTA UTILIZANDO AÇO CA-50 DE 16 MM - MONTAGEM. AF_07/2021</t>
  </si>
  <si>
    <t>9,86</t>
  </si>
  <si>
    <t>9,97</t>
  </si>
  <si>
    <t>102733</t>
  </si>
  <si>
    <t>ARMAÇÃO DE MURO ALA E MURO TESTA UTILIZANDO AÇO CA-50 DE 20 MM - MONTAGEM. AF_07/2021</t>
  </si>
  <si>
    <t>11,04</t>
  </si>
  <si>
    <t>11,11</t>
  </si>
  <si>
    <t>102734</t>
  </si>
  <si>
    <t>ARMAÇÃO DE SOLEIRA UTILIZANDO AÇO CA-50 DE 6,3 MM - MONTAGEM. AF_07/2021</t>
  </si>
  <si>
    <t>13,57</t>
  </si>
  <si>
    <t>13,91</t>
  </si>
  <si>
    <t>102735</t>
  </si>
  <si>
    <t>ARMAÇÃO DE SOLEIRA UTILIZANDO AÇO CA-50 DE 8 MM - MONTAGEM. AF_07/2021</t>
  </si>
  <si>
    <t>12,89</t>
  </si>
  <si>
    <t>13,13</t>
  </si>
  <si>
    <t>102736</t>
  </si>
  <si>
    <t>CONCRETAGEM DE BOCA PARA BUEIRO, FCK = 20 MPA, COM USO DE BOMBA - LANÇAMENTO, ADENSAMENTO E ACABAMENTO. AF_07/2021</t>
  </si>
  <si>
    <t>542,18</t>
  </si>
  <si>
    <t>546,44</t>
  </si>
  <si>
    <t>102737</t>
  </si>
  <si>
    <t>BOCA PARA BUEIRO SIMPLES TUBULAR D = 40 CM EM CONCRETO, ALAS COM ESCONSIDADE DE 0°, INCLUINDO FÔRMAS E MATERIAIS. AF_07/2021</t>
  </si>
  <si>
    <t>999,06</t>
  </si>
  <si>
    <t>1.030,13</t>
  </si>
  <si>
    <t>102738</t>
  </si>
  <si>
    <t>BOCA PARA BUEIRO SIMPLES TUBULAR D = 60 CM EM CONCRETO, ALAS COM ESCONSIDADE DE 0°, INCLUINDO FÔRMAS E MATERIAIS. AF_07/2021</t>
  </si>
  <si>
    <t>2.047,01</t>
  </si>
  <si>
    <t>2.107,95</t>
  </si>
  <si>
    <t>102739</t>
  </si>
  <si>
    <t>BOCA PARA BUEIRO SIMPLES TUBULAR D = 80 CM EM CONCRETO, ALAS COM ESCONSIDADE DE 0°, INCLUINDO FÔRMAS E MATERIAIS. AF_07/2021</t>
  </si>
  <si>
    <t>3.433,07</t>
  </si>
  <si>
    <t>3.532,88</t>
  </si>
  <si>
    <t>102740</t>
  </si>
  <si>
    <t>BOCA PARA BUEIRO SIMPLES TUBULAR D = 100 CM EM CONCRETO, ALAS COM ESCONSIDADE DE 0°, INCLUINDO FÔRMAS E MATERIAIS. AF_07/2021</t>
  </si>
  <si>
    <t>5.150,00</t>
  </si>
  <si>
    <t>5.296,23</t>
  </si>
  <si>
    <t>102741</t>
  </si>
  <si>
    <t>BOCA PARA BUEIRO SIMPLES TUBULAR D = 120 CM EM CONCRETO, ALAS COM ESCONSIDADE DE 0°, INCLUINDO FÔRMAS E MATERIAIS. AF_07/2021</t>
  </si>
  <si>
    <t>7.232,39</t>
  </si>
  <si>
    <t>7.433,18</t>
  </si>
  <si>
    <t>102742</t>
  </si>
  <si>
    <t>BOCA PARA BUEIRO SIMPLES TUBULAR D = 150 CM EM CONCRETO, ALAS COM ESCONSIDADE DE 0°, INCLUINDO FÔRMAS E MATERIAIS. AF_07/2021</t>
  </si>
  <si>
    <t>12.527,35</t>
  </si>
  <si>
    <t>12.866,99</t>
  </si>
  <si>
    <t>102743</t>
  </si>
  <si>
    <t>BOCA PARA BUEIRO DUPLO TUBULAR D = 80 CM EM CONCRETO, ALAS COM ESCONSIDADE DE 0°, INCLUINDO FÔRMAS E MATERIAIS. AF_07/2021</t>
  </si>
  <si>
    <t>4.149,04</t>
  </si>
  <si>
    <t>4.268,82</t>
  </si>
  <si>
    <t>102744</t>
  </si>
  <si>
    <t>BOCA PARA BUEIRO DUPLO TUBULAR D = 100 CM EM CONCRETO, ALAS COM ESCONSIDADE DE 0°, INCLUINDO FÔRMAS E MATERIAIS. AF_07/2021</t>
  </si>
  <si>
    <t>6.221,91</t>
  </si>
  <si>
    <t>6.397,10</t>
  </si>
  <si>
    <t>102745</t>
  </si>
  <si>
    <t>BOCA PARA BUEIRO DUPLO TUBULAR D = 120 CM EM CONCRETO, ALAS COM ESCONSIDADE DE 0°, INCLUINDO FÔRMAS E MATERIAIS. AF_07/2021</t>
  </si>
  <si>
    <t>8.751,29</t>
  </si>
  <si>
    <t>8.991,91</t>
  </si>
  <si>
    <t>102746</t>
  </si>
  <si>
    <t>BOCA PARA BUEIRO DUPLO TUBULAR D = 150 CM EM CONCRETO, ALAS COM ESCONSIDADE DE 0°, INCLUINDO FÔRMAS E MATERIAIS. AF_07/2021</t>
  </si>
  <si>
    <t>15.176,91</t>
  </si>
  <si>
    <t>15.583,66</t>
  </si>
  <si>
    <t>102747</t>
  </si>
  <si>
    <t>BOCA PARA BUEIRO TRIPLO TUBULAR D = 100 CM EM CONCRETO, ALAS COM ESCONSIDADE DE 0°, INCLUINDO FÔRMAS E MATERIAIS. AF_07/2021</t>
  </si>
  <si>
    <t>7.715,85</t>
  </si>
  <si>
    <t>7.930,11</t>
  </si>
  <si>
    <t>102748</t>
  </si>
  <si>
    <t>BOCA PARA BUEIRO TRIPLO TUBULAR D = 120 CM EM CONCRETO, ALAS COM ESCONSIDADE DE 0°, INCLUINDO FÔRMAS E MATERIAIS. AF_07/2021</t>
  </si>
  <si>
    <t>10.805,78</t>
  </si>
  <si>
    <t>11.099,01</t>
  </si>
  <si>
    <t>102749</t>
  </si>
  <si>
    <t>BOCA PARA BUEIRO TRIPLO TUBULAR D = 150 CM EM CONCRETO, ALAS COM ESCONSIDADE DE 0°, INCLUINDO FÔRMAS E MATERIAIS. AF_07/2021</t>
  </si>
  <si>
    <t>18.557,73</t>
  </si>
  <si>
    <t>19.048,47</t>
  </si>
  <si>
    <t>102750</t>
  </si>
  <si>
    <t>BOCA PARA BUEIRO SIMPLES TUBULAR D = 60 CM EM CONCRETO, ALAS COM ESCONSIDADE DE 30°, INCLUINDO FÔRMAS E MATERIAIS. AF_07/2021</t>
  </si>
  <si>
    <t>2.497,02</t>
  </si>
  <si>
    <t>2.570,16</t>
  </si>
  <si>
    <t>102751</t>
  </si>
  <si>
    <t>BOCA PARA BUEIRO SIMPLES TUBULAR D = 80 CM EM CONCRETO, ALAS COM ESCONSIDADE DE 30°, INCLUINDO FÔRMAS E MATERIAIS. AF_07/2021</t>
  </si>
  <si>
    <t>4.347,30</t>
  </si>
  <si>
    <t>4.469,16</t>
  </si>
  <si>
    <t>102752</t>
  </si>
  <si>
    <t>BOCA PARA BUEIRO SIMPLES TUBULAR D = 100 CM EM CONCRETO, ALAS COM ESCONSIDADE DE 30°, INCLUINDO FÔRMAS E MATERIAIS. AF_07/2021</t>
  </si>
  <si>
    <t>6.935,82</t>
  </si>
  <si>
    <t>7.123,86</t>
  </si>
  <si>
    <t>102753</t>
  </si>
  <si>
    <t>BOCA PARA BUEIRO SIMPLES TUBULAR D = 120 CM EM CONCRETO, ALAS COM ESCONSIDADE DE 30°, INCLUINDO FÔRMAS E MATERIAIS. AF_07/2021</t>
  </si>
  <si>
    <t>10.280,41</t>
  </si>
  <si>
    <t>10.550,99</t>
  </si>
  <si>
    <t>102754</t>
  </si>
  <si>
    <t>BOCA PARA BUEIRO SIMPLES TUBULAR D = 150 CM EM CONCRETO, ALAS COM ESCONSIDADE DE 30°, INCLUINDO FÔRMAS E MATERIAIS. AF_07/2021</t>
  </si>
  <si>
    <t>19.544,23</t>
  </si>
  <si>
    <t>20.043,55</t>
  </si>
  <si>
    <t>102755</t>
  </si>
  <si>
    <t>BOCA PARA BUEIRO DUPLO TUBULAR D = 100 CM EM CONCRETO, ALAS COM ESCONSIDADE DE 30°, INCLUINDO FÔRMAS E MATERIAIS. AF_07/2021</t>
  </si>
  <si>
    <t>9.683,37</t>
  </si>
  <si>
    <t>9.938,68</t>
  </si>
  <si>
    <t>102756</t>
  </si>
  <si>
    <t>BOCA PARA BUEIRO DUPLO TUBULAR D = 120 CM EM CONCRETO, ALAS COM ESCONSIDADE DE 30°, INCLUINDO FÔRMAS E MATERIAIS. AF_07/2021</t>
  </si>
  <si>
    <t>14.400,23</t>
  </si>
  <si>
    <t>14.768,43</t>
  </si>
  <si>
    <t>102757</t>
  </si>
  <si>
    <t>BOCA PARA BUEIRO DUPLO TUBULAR D = 150 CM EM CONCRETO, ALAS COM ESCONSIDADE DE 30°, INCLUINDO FÔRMAS E MATERIAIS. AF_07/2021</t>
  </si>
  <si>
    <t>26.789,75</t>
  </si>
  <si>
    <t>27.454,21</t>
  </si>
  <si>
    <t>102758</t>
  </si>
  <si>
    <t>BOCA PARA BUEIRO TRIPLO TUBULAR D = 100 CM EM CONCRETO, ALAS COM ESCONSIDADE DE 30°, INCLUINDO FÔRMAS E MATERIAIS. AF_07/2021</t>
  </si>
  <si>
    <t>12.443,40</t>
  </si>
  <si>
    <t>12.766,52</t>
  </si>
  <si>
    <t>102759</t>
  </si>
  <si>
    <t>BOCA PARA BUEIRO TRIPLO TUBULAR D = 120 CM EM CONCRETO, ALAS COM ESCONSIDADE DE 30°, INCLUINDO FÔRMAS E MATERIAIS. AF_07/2021</t>
  </si>
  <si>
    <t>18.539,01</t>
  </si>
  <si>
    <t>19.005,55</t>
  </si>
  <si>
    <t>102760</t>
  </si>
  <si>
    <t>BOCA PARA BUEIRO TRIPLO TUBULAR D = 150 CM EM CONCRETO, ALAS COM ESCONSIDADE DE 30°, INCLUINDO FÔRMAS E MATERIAIS. AF_07/2021</t>
  </si>
  <si>
    <t>34.172,15</t>
  </si>
  <si>
    <t>35.006,15</t>
  </si>
  <si>
    <t>102761</t>
  </si>
  <si>
    <t>BOCA PARA BUEIRO SIMPLES CELULAR 150 X 150 CM EM CONCRETO, ALAS COM ESCONSIDADE DE 30°, INCLUINDO FÔRMAS E MATERIAIS. AF_07/2021</t>
  </si>
  <si>
    <t>11.913,46</t>
  </si>
  <si>
    <t>12.280,17</t>
  </si>
  <si>
    <t>102762</t>
  </si>
  <si>
    <t>BOCA PARA BUEIRO SIMPLES CELULAR 200 X 200 CM EM CONCRETO, ALAS COM ESCONSIDADE DE 30°, INCLUINDO FÔRMAS E MATERIAIS. AF_07/2021</t>
  </si>
  <si>
    <t>18.410,94</t>
  </si>
  <si>
    <t>18.931,46</t>
  </si>
  <si>
    <t>102763</t>
  </si>
  <si>
    <t>BOCA PARA BUEIRO SIMPLES CELULAR 250 X 250 CM EM CONCRETO, ALAS COM ESCONSIDADE DE 30°, INCLUINDO FÔRMAS E MATERIAIS. AF_07/2021</t>
  </si>
  <si>
    <t>25.616,74</t>
  </si>
  <si>
    <t>26.320,96</t>
  </si>
  <si>
    <t>102764</t>
  </si>
  <si>
    <t>BOCA PARA BUEIRO SIMPLES CELULAR 300 X 300 CM EM CONCRETO, ALAS COM ESCONSIDADE DE 30°, INCLUINDO FÔRMAS E MATERIAIS. AF_07/2021</t>
  </si>
  <si>
    <t>36.210,27</t>
  </si>
  <si>
    <t>37.130,54</t>
  </si>
  <si>
    <t>102765</t>
  </si>
  <si>
    <t>BOCA PARA BUEIRO DUPLO CELULAR 150 X 150 CM EM CONCRETO, ALAS COM ESCONSIDADE DE 30°, INCLUINDO FÔRMAS E MATERIAIS. AF_07/2021</t>
  </si>
  <si>
    <t>14.790,63</t>
  </si>
  <si>
    <t>15.242,99</t>
  </si>
  <si>
    <t>102766</t>
  </si>
  <si>
    <t>BOCA PARA BUEIRO DUPLO CELULAR 200 X 200 CM EM CONCRETO, ALAS COM ESCONSIDADE DE 30°, INCLUINDO FÔRMAS E MATERIAIS. AF_07/2021</t>
  </si>
  <si>
    <t>22.280,78</t>
  </si>
  <si>
    <t>22.907,94</t>
  </si>
  <si>
    <t>102767</t>
  </si>
  <si>
    <t>BOCA PARA BUEIRO DUPLO CELULAR 250 X 250 CM EM CONCRETO, ALAS COM ESCONSIDADE DE 30°, INCLUINDO FÔRMAS E MATERIAIS. AF_07/2021</t>
  </si>
  <si>
    <t>31.233,90</t>
  </si>
  <si>
    <t>32.084,84</t>
  </si>
  <si>
    <t>102768</t>
  </si>
  <si>
    <t>BOCA PARA BUEIRO DUPLO CELULAR 300 X 300 CM EM CONCRETO, ALAS COM ESCONSIDADE DE 30°, INCLUINDO FÔRMAS E MATERIAIS. AF_07/2021</t>
  </si>
  <si>
    <t>43.772,43</t>
  </si>
  <si>
    <t>44.874,51</t>
  </si>
  <si>
    <t>102769</t>
  </si>
  <si>
    <t>BOCA PARA BUEIRO TRIPLO CELULAR 150 X 150 CM EM CONCRETO, ALAS COM ESCONSIDADE DE 30°, INCLUINDO FÔRMAS E MATERIAIS. AF_07/2021</t>
  </si>
  <si>
    <t>17.067,90</t>
  </si>
  <si>
    <t>17.578,49</t>
  </si>
  <si>
    <t>102770</t>
  </si>
  <si>
    <t>BOCA PARA BUEIRO TRIPLO CELULAR 200 X 200 CM EM CONCRETO, ALAS COM ESCONSIDADE DE 30°, INCLUINDO FÔRMAS E MATERIAIS. AF_07/2021</t>
  </si>
  <si>
    <t>26.204,78</t>
  </si>
  <si>
    <t>26.939,17</t>
  </si>
  <si>
    <t>102771</t>
  </si>
  <si>
    <t>BOCA PARA BUEIRO TRIPLO CELULAR 250 X 250 CM EM CONCRETO, ALAS COM ESCONSIDADE DE 30°, INCLUINDO FÔRMAS E MATERIAIS. AF_07/2021</t>
  </si>
  <si>
    <t>36.713,44</t>
  </si>
  <si>
    <t>37.708,76</t>
  </si>
  <si>
    <t>102772</t>
  </si>
  <si>
    <t>BOCA PARA BUEIRO TRIPLO CELULAR 300 X 300 CM EM CONCRETO, ALAS COM ESCONSIDADE DE 30°, INCLUINDO FÔRMAS E MATERIAIS. AF_07/2021</t>
  </si>
  <si>
    <t>51.876,60</t>
  </si>
  <si>
    <t>53.167,85</t>
  </si>
  <si>
    <t>102773</t>
  </si>
  <si>
    <t>BOCA PARA BUEIRO SIMPLES TUBULAR D = 40 CM EM GABIÃO, ALAS COM ESCONSIDADE DE 45°, INCLUINDO FÔRMAS E MATERIAIS. AF_07/2021</t>
  </si>
  <si>
    <t>7.907,14</t>
  </si>
  <si>
    <t>8.079,14</t>
  </si>
  <si>
    <t>102774</t>
  </si>
  <si>
    <t>BOCA PARA BUEIRO SIMPLES TUBULAR D = 60 CM EM GABIÃO, ALAS COM ESCONSIDADE DE 45°, INCLUINDO FÔRMAS E MATERIAIS. AF_07/2021</t>
  </si>
  <si>
    <t>102775</t>
  </si>
  <si>
    <t>BOCA PARA BUEIRO SIMPLES TUBULAR D = 80 CM EM GABIÃO, ALAS COM ESCONSIDADE DE 45°, INCLUINDO FÔRMAS E MATERIAIS. AF_07/2021</t>
  </si>
  <si>
    <t>11.818,42</t>
  </si>
  <si>
    <t>12.077,12</t>
  </si>
  <si>
    <t>102776</t>
  </si>
  <si>
    <t>BOCA PARA BUEIRO SIMPLES TUBULAR D = 100 CM EM GABIÃO, ALAS COM ESCONSIDADE DE 45°, INCLUINDO FÔRMAS E MATERIAIS. AF_07/2021</t>
  </si>
  <si>
    <t>102777</t>
  </si>
  <si>
    <t>BOCA PARA BUEIRO SIMPLES TUBULAR D = 120 CM EM GABIÃO, ALAS COM ESCONSIDADE DE 45°, INCLUINDO FÔRMAS E MATERIAIS. AF_07/2021</t>
  </si>
  <si>
    <t>17.897,82</t>
  </si>
  <si>
    <t>18.290,62</t>
  </si>
  <si>
    <t>102778</t>
  </si>
  <si>
    <t>BOCA PARA BUEIRO SIMPLES TUBULAR D = 150 CM EM GABIÃO, ALAS COM ESCONSIDADE DE 45°, INCLUINDO FÔRMAS E MATERIAIS. AF_07/2021</t>
  </si>
  <si>
    <t>27.354,89</t>
  </si>
  <si>
    <t>27.773,12</t>
  </si>
  <si>
    <t>102779</t>
  </si>
  <si>
    <t>BOCA PARA BUEIRO DUPLO TUBULAR D = 40 CM EM GABIÃO, ALAS COM ESCONSIDADE DE 45°, INCLUINDO FÔRMAS E MATERIAIS. AF_07/2021</t>
  </si>
  <si>
    <t>102780</t>
  </si>
  <si>
    <t>BOCA PARA BUEIRO DUPLO TUBULAR D = 60 CM EM GABIÃO, ALAS COM ESCONSIDADE DE 45°, INCLUINDO FÔRMAS E MATERIAIS. AF_07/2021</t>
  </si>
  <si>
    <t>9.097,44</t>
  </si>
  <si>
    <t>9.295,17</t>
  </si>
  <si>
    <t>102781</t>
  </si>
  <si>
    <t>BOCA PARA BUEIRO DUPLO TUBULAR D = 80 CM EM GABIÃO, ALAS COM ESCONSIDADE DE 45°, INCLUINDO FÔRMAS E MATERIAIS. AF_07/2021</t>
  </si>
  <si>
    <t>13.497,63</t>
  </si>
  <si>
    <t>13.792,89</t>
  </si>
  <si>
    <t>102782</t>
  </si>
  <si>
    <t>BOCA PARA BUEIRO DUPLO TUBULAR D = 100 CM EM GABIÃO, ALAS COM ESCONSIDADE DE 45°, INCLUINDO FÔRMAS E MATERIAIS. AF_07/2021</t>
  </si>
  <si>
    <t>15.130,08</t>
  </si>
  <si>
    <t>15.432,03</t>
  </si>
  <si>
    <t>102783</t>
  </si>
  <si>
    <t>BOCA PARA BUEIRO DUPLO TUBULAR D = 120 CM EM GABIÃO, ALAS COM ESCONSIDADE DE 45°, INCLUINDO FÔRMAS E MATERIAIS. AF_07/2021</t>
  </si>
  <si>
    <t>20.019,18</t>
  </si>
  <si>
    <t>20.429,51</t>
  </si>
  <si>
    <t>102784</t>
  </si>
  <si>
    <t>BOCA PARA BUEIRO DUPLO TUBULAR D = 150 CM EM GABIÃO, ALAS COM ESCONSIDADE DE 45°, INCLUINDO FÔRMAS E MATERIAIS. AF_07/2021</t>
  </si>
  <si>
    <t>32.083,42</t>
  </si>
  <si>
    <t>32.514,37</t>
  </si>
  <si>
    <t>102785</t>
  </si>
  <si>
    <t>BOCA PARA BUEIRO TRIPLO TUBULAR D = 40 CM EM GABIÃO, ALAS COM ESCONSIDADE DE 45°, INCLUINDO FÔRMAS E MATERIAIS. AF_07/2021</t>
  </si>
  <si>
    <t>102786</t>
  </si>
  <si>
    <t>BOCA PARA BUEIRO TRIPLO TUBULAR D = 60 CM EM GABIÃO, ALAS COM ESCONSIDADE DE 45°, INCLUINDO FÔRMAS E MATERIAIS. AF_07/2021</t>
  </si>
  <si>
    <t>10.240,98</t>
  </si>
  <si>
    <t>10.434,56</t>
  </si>
  <si>
    <t>102787</t>
  </si>
  <si>
    <t>BOCA PARA BUEIRO TRIPLO TUBULAR D = 80 CM EM GABIÃO, ALAS COM ESCONSIDADE DE 45°, INCLUINDO FÔRMAS E MATERIAIS. AF_07/2021</t>
  </si>
  <si>
    <t>102788</t>
  </si>
  <si>
    <t>BOCA PARA BUEIRO TRIPLO TUBULAR D = 100 CM EM GABIÃO, ALAS COM ESCONSIDADE DE 45°, INCLUINDO FÔRMAS E MATERIAIS. AF_07/2021</t>
  </si>
  <si>
    <t>16.753,76</t>
  </si>
  <si>
    <t>17.056,79</t>
  </si>
  <si>
    <t>102789</t>
  </si>
  <si>
    <t>BOCA PARA BUEIRO TRIPLO TUBULAR D = 120 CM EM GABIÃO, ALAS COM ESCONSIDADE DE 45°, INCLUINDO FÔRMAS E MATERIAIS. AF_07/2021</t>
  </si>
  <si>
    <t>22.087,93</t>
  </si>
  <si>
    <t>22.482,17</t>
  </si>
  <si>
    <t>102790</t>
  </si>
  <si>
    <t>BOCA PARA BUEIRO TRIPLO TUBULAR D = 150 CM EM GABIÃO, ALAS COM ESCONSIDADE DE 45°, INCLUINDO FÔRMAS E MATERIAIS. AF_07/2021</t>
  </si>
  <si>
    <t>36.958,08</t>
  </si>
  <si>
    <t>37.495,12</t>
  </si>
  <si>
    <t>102791</t>
  </si>
  <si>
    <t>BOCA PARA BUEIRO SIMPLES CELULAR 150 X 150 CM EM GABIÃO, ALAS COM ESCONSIDADE DE 45°, INCLUINDO FÔRMAS E MATERIAIS. AF_07/2021</t>
  </si>
  <si>
    <t>29.159,94</t>
  </si>
  <si>
    <t>29.726,35</t>
  </si>
  <si>
    <t>102792</t>
  </si>
  <si>
    <t>BOCA PARA BUEIRO SIMPLES CELULAR 200 X 200 CM EM GABIÃO, ALAS COM ESCONSIDADE DE 45°, INCLUINDO FÔRMAS E MATERIAIS. AF_07/2021</t>
  </si>
  <si>
    <t>47.697,26</t>
  </si>
  <si>
    <t>48.562,48</t>
  </si>
  <si>
    <t>102793</t>
  </si>
  <si>
    <t>BOCA PARA BUEIRO SIMPLES CELULAR 250 X 250 CM EM GABIÃO, ALAS COM ESCONSIDADE DE 45°, INCLUINDO FÔRMAS E MATERIAIS. AF_07/2021</t>
  </si>
  <si>
    <t>64.616,22</t>
  </si>
  <si>
    <t>65.689,00</t>
  </si>
  <si>
    <t>102794</t>
  </si>
  <si>
    <t>BOCA PARA BUEIRO SIMPLES CELULAR 300 X 300 CM EM GABIÃO, ALAS COM ESCONSIDADE DE 45°, INCLUINDO FÔRMAS E MATERIAIS. AF_07/2021</t>
  </si>
  <si>
    <t>92.805,90</t>
  </si>
  <si>
    <t>94.306,89</t>
  </si>
  <si>
    <t>102795</t>
  </si>
  <si>
    <t>BOCA PARA BUEIRO DUPLO CELULAR 150 X 150 CM EM GABIÃO, ALAS COM ESCONSIDADE DE 45°, INCLUINDO FÔRMAS E MATERIAIS. AF_07/2021</t>
  </si>
  <si>
    <t>31.095,29</t>
  </si>
  <si>
    <t>31.699,03</t>
  </si>
  <si>
    <t>102796</t>
  </si>
  <si>
    <t>BOCA PARA BUEIRO DUPLO CELULAR 200 X 200 CM EM GABIÃO, ALAS COM ESCONSIDADE DE 45°, INCLUINDO FÔRMAS E MATERIAIS. AF_07/2021</t>
  </si>
  <si>
    <t>50.473,59</t>
  </si>
  <si>
    <t>51.379,71</t>
  </si>
  <si>
    <t>102797</t>
  </si>
  <si>
    <t>BOCA PARA BUEIRO DUPLO CELULAR 250 X 250 CM EM GABIÃO, ALAS COM ESCONSIDADE DE 45°, INCLUINDO FÔRMAS E MATERIAIS. AF_07/2021</t>
  </si>
  <si>
    <t>71.723,30</t>
  </si>
  <si>
    <t>72.966,40</t>
  </si>
  <si>
    <t>102798</t>
  </si>
  <si>
    <t>BOCA PARA BUEIRO DUPLO CELULAR 300 X 300 CM EM GABIÃO, ALAS COM ESCONSIDADE DE 45°, INCLUINDO FÔRMAS E MATERIAIS. AF_07/2021</t>
  </si>
  <si>
    <t>87.949,81</t>
  </si>
  <si>
    <t>89.446,73</t>
  </si>
  <si>
    <t>102799</t>
  </si>
  <si>
    <t>BOCA PARA BUEIRO TRIPLO CELULAR 150 X 150 CM EM GABIÃO, ALAS COM ESCONSIDADE DE 45°, INCLUINDO FÔRMAS E MATERIAIS. AF_07/2021</t>
  </si>
  <si>
    <t>31.747,17</t>
  </si>
  <si>
    <t>32.365,36</t>
  </si>
  <si>
    <t>102800</t>
  </si>
  <si>
    <t>BOCA PARA BUEIRO TRIPLO CELULAR 200 X 200 CM EM GABIÃO, ALAS COM ESCONSIDADE DE 45°, INCLUINDO FÔRMAS E MATERIAIS. AF_07/2021</t>
  </si>
  <si>
    <t>55.374,38</t>
  </si>
  <si>
    <t>56.372,09</t>
  </si>
  <si>
    <t>102801</t>
  </si>
  <si>
    <t>BOCA PARA BUEIRO TRIPLO CELULAR 250 X 250 CM EM GABIÃO, ALAS COM ESCONSIDADE DE 45°, INCLUINDO FÔRMAS E MATERIAIS. AF_07/2021</t>
  </si>
  <si>
    <t>77.779,32</t>
  </si>
  <si>
    <t>79.117,34</t>
  </si>
  <si>
    <t>102802</t>
  </si>
  <si>
    <t>BOCA PARA BUEIRO TRIPLO CELULAR 300 X 300 CM EM GABIÃO, ALAS COM ESCONSIDADE DE 45°, INCLUINDO FÔRMAS E MATERIAIS. AF_07/2021</t>
  </si>
  <si>
    <t>93.362,89</t>
  </si>
  <si>
    <t>94.952,93</t>
  </si>
  <si>
    <t>101570</t>
  </si>
  <si>
    <t>ESCORAMENTO DE VALA, TIPO PONTALETEAMENTO, COM PROFUNDIDADE DE 0 A 1,5 M, LARGURA MENOR QUE 1,5 M. AF_08/2020</t>
  </si>
  <si>
    <t>25,89</t>
  </si>
  <si>
    <t>101571</t>
  </si>
  <si>
    <t>ESCORAMENTO DE VALA, TIPO PONTALETEAMENTO, COM PROFUNDIDADE DE 0 A 1,5 M, LARGURA MAIOR OU IGUAL A 1,5 M E MENOR QUE 2,5 M. AF_08/2020</t>
  </si>
  <si>
    <t>31,04</t>
  </si>
  <si>
    <t>33,42</t>
  </si>
  <si>
    <t>101572</t>
  </si>
  <si>
    <t>ESCORAMENTO DE VALA, TIPO PONTALETEAMENTO, COM PROFUNDIDADE DE 1,5 A 3,0 M, LARGURA MENOR QUE 1,5 M. AF_08/2020</t>
  </si>
  <si>
    <t>19,54</t>
  </si>
  <si>
    <t>20,74</t>
  </si>
  <si>
    <t>101573</t>
  </si>
  <si>
    <t>ESCORAMENTO DE VALA, TIPO PONTALETEAMENTO, COM PROFUNDIDADE DE 1,5 A 3,0 M, LARGURA MAIOR OU IGUAL A 1,5 M E MENOR QUE 2,5 M. AF_08/2020</t>
  </si>
  <si>
    <t>26,31</t>
  </si>
  <si>
    <t>28,28</t>
  </si>
  <si>
    <t>101574</t>
  </si>
  <si>
    <t>ESCORAMENTO DE VALA, TIPO PONTALETEAMENTO, COM PROFUNDIDADE DE 3,0 A 4,5 M, LARGURA MENOR QUE 1,5 M. AF_08/2020</t>
  </si>
  <si>
    <t>15,85</t>
  </si>
  <si>
    <t>16,64</t>
  </si>
  <si>
    <t>101575</t>
  </si>
  <si>
    <t>ESCORAMENTO DE VALA, TIPO PONTALETEAMENTO, COM PROFUNDIDADE DE 3,0 A 4,5 M, LARGURA MAIOR OU IGUAL A 1,5 M E MENOR QUE 2,5 M. AF_08/2020</t>
  </si>
  <si>
    <t>24,31</t>
  </si>
  <si>
    <t>101576</t>
  </si>
  <si>
    <t>ESCORAMENTO DE VALA, TIPO DESCONTÍNUO, COM PROFUNDIDADE DE 0 A 1,5 M, LARGURA MENOR QUE 1,5 M. AF_08/2020</t>
  </si>
  <si>
    <t>50,56</t>
  </si>
  <si>
    <t>52,65</t>
  </si>
  <si>
    <t>101577</t>
  </si>
  <si>
    <t>ESCORAMENTO DE VALA, TIPO DESCONTÍNUO, COM PROFUNDIDADE DE 0 A 1,5 M, LARGURA MAIOR OU IGUAL A 1,5 M E MENOR QUE 2,5 M. AF_08/2020</t>
  </si>
  <si>
    <t>59,23</t>
  </si>
  <si>
    <t>62,33</t>
  </si>
  <si>
    <t>101578</t>
  </si>
  <si>
    <t>ESCORAMENTO DE VALA, TIPO DESCONTÍNUO, COM PROFUNDIDADE DE 1,5 M A 3,0 M, LARGURA MENOR QUE 1,5 M. AF_08/2020</t>
  </si>
  <si>
    <t>44,74</t>
  </si>
  <si>
    <t>101579</t>
  </si>
  <si>
    <t>ESCORAMENTO DE VALA, TIPO DESCONTÍNUO, COM PROFUNDIDADE DE 1,5 A 3,0 M, LARGURA MAIOR OU IGUAL A 1,5 M E MENOR QUE 2,5 M. AF_08/2020</t>
  </si>
  <si>
    <t>51,85</t>
  </si>
  <si>
    <t>54,42</t>
  </si>
  <si>
    <t>101580</t>
  </si>
  <si>
    <t>ESCORAMENTO DE VALA, TIPO DESCONTÍNUO, COM PROFUNDIDADE DE 3,0 A 4,5 M, LARGURA MENOR QUE 1,5 M. AF_08/2020</t>
  </si>
  <si>
    <t>42,06</t>
  </si>
  <si>
    <t>101581</t>
  </si>
  <si>
    <t>ESCORAMENTO DE VALA, TIPO DESCONTÍNUO, COM PROFUNDIDADE DE 3,0 A 4,5 M, LARGURA MAIOR OU IGUAL A 1,5 E MENOR QUE 2,5 M. AF_08/2020</t>
  </si>
  <si>
    <t>49,84</t>
  </si>
  <si>
    <t>101582</t>
  </si>
  <si>
    <t>ESCORAMENTO DE VALA, TIPO CONTÍNUO, COM PROFUNDIDADE DE 0 A 1,5 M, LARGURA MENOR QUE 1,5 M. AF_08/2020</t>
  </si>
  <si>
    <t>84,38</t>
  </si>
  <si>
    <t>87,69</t>
  </si>
  <si>
    <t>101583</t>
  </si>
  <si>
    <t>ESCORAMENTO DE VALA, TIPO CONTÍNUO, COM PROFUNDIDADE DE 0 A 1,5 M, LARGURA MAIOR OU IGUAL A 1,5 M E MENOR QUE 2,5 M. AF_08/2020</t>
  </si>
  <si>
    <t>97,89</t>
  </si>
  <si>
    <t>102,79</t>
  </si>
  <si>
    <t>101584</t>
  </si>
  <si>
    <t>ESCORAMENTO DE VALA, TIPO CONTÍNUO, COM PROFUNDIDADE DE 1,5 M A 3,0 M, LARGURA MENOR QUE 1,5 M. AF_08/2020</t>
  </si>
  <si>
    <t>71,48</t>
  </si>
  <si>
    <t>73,94</t>
  </si>
  <si>
    <t>101585</t>
  </si>
  <si>
    <t>ESCORAMENTO DE VALA, TIPO CONTÍNUO, COM PROFUNDIDADE DE 1,5 A 3,0 M, LARGURA MAIOR OU IGUAL A 1,5 M E MENOR QUE 2,5 M. AF_08/2020</t>
  </si>
  <si>
    <t>84,99</t>
  </si>
  <si>
    <t>89,05</t>
  </si>
  <si>
    <t>101586</t>
  </si>
  <si>
    <t>ESCORAMENTO DE VALA, TIPO CONTÍNUO, COM PROFUNDIDADE DE 3,0 A 4,5 M, LARGURA MENOR QUE 1,5 M. AF_08/2020</t>
  </si>
  <si>
    <t>65,87</t>
  </si>
  <si>
    <t>67,48</t>
  </si>
  <si>
    <t>101587</t>
  </si>
  <si>
    <t>ESCORAMENTO DE VALA, TIPO CONTÍNUO, COM PROFUNDIDADE DE 3,0 A 4,5 M, LARGURA MAIOR OU IGUAL A 1,5 E MENOR QUE 2,5 M. AF_08/2020</t>
  </si>
  <si>
    <t>79,52</t>
  </si>
  <si>
    <t>82,71</t>
  </si>
  <si>
    <t>101588</t>
  </si>
  <si>
    <t>ESCORAMENTO DE VALA, TIPO CONTÍNUO COM PERFIL METÁLICO "U", COM PROFUNDIDADE DE 0 A 1,5 M, LARGURA MENOR QUE 1,5 M. AF_08/2020</t>
  </si>
  <si>
    <t>85,73</t>
  </si>
  <si>
    <t>101589</t>
  </si>
  <si>
    <t>ESCORAMENTO DE VALA,TIPO CONTÍNUO COM PERFIL METÁLICO "U", COM PROFUNDIDADE DE 0 A 1,5 M, LARGURA MAIOR OU IGUAL A 1,5 E MENOR QUE 2,5 M. AF_08/2020</t>
  </si>
  <si>
    <t>117,74</t>
  </si>
  <si>
    <t>123,31</t>
  </si>
  <si>
    <t>101590</t>
  </si>
  <si>
    <t>ESCORAMENTO DE VALA, TIPO CONTÍNUO COM PERFIL METÁLICO "U", COM PROFUNDIDADE DE 1,5 A 3,0 M, LARGURA MENOR QUE 1,5 M. AF_08/2020</t>
  </si>
  <si>
    <t>62,93</t>
  </si>
  <si>
    <t>65,72</t>
  </si>
  <si>
    <t>101591</t>
  </si>
  <si>
    <t>ESCORAMENTO DE VALA, TIPO CONTÍNUO COM PERFIL METÁLICO "U", COM PROFUNDIDADE DE 1,5 A 3,0 M, LARGURA MAIOR OU IGUAL 1,5 M E MENOR QUE 2,5 M. AF_08/2020</t>
  </si>
  <si>
    <t>98,69</t>
  </si>
  <si>
    <t>103,30</t>
  </si>
  <si>
    <t>101592</t>
  </si>
  <si>
    <t>ESCORAMENTO DE VALA, TIPO CONTÍNUO COM PERFIL METÁLICO "U", COM PROFUNDIDADE DE 3,0 A 4,5 M, LARGURA MENOR QUE 1,5 M. AF_08/2020</t>
  </si>
  <si>
    <t>46,45</t>
  </si>
  <si>
    <t>48,28</t>
  </si>
  <si>
    <t>101593</t>
  </si>
  <si>
    <t>ESCORAMENTO DE VALA, TIPO CONTÍNUO COM PERFIL METÁLICO "U", COM PROFUNDIDADE DE 3,0 A 4,5 M, LARGURA MAIOR OU IGUAL A 1,5 M E MENOR QUE 2,5 M. AF_08/2020</t>
  </si>
  <si>
    <t>85,96</t>
  </si>
  <si>
    <t>101600</t>
  </si>
  <si>
    <t>ESCORAMENTO DE VALA, TIPO BLINDAGEM, COM PROFUNDIDADE DE 0 A 1,5 M, LARGURA MENOR QUE 1,5 M - EXECUÇÃO, NÃO INCLUI MATERIAL. AF_08/2020</t>
  </si>
  <si>
    <t>14,68</t>
  </si>
  <si>
    <t>15,43</t>
  </si>
  <si>
    <t>101601</t>
  </si>
  <si>
    <t>ESCORAMENTO DE VALA, TIPO BLINDAGEM COM PROFUNDIDADE DE 0 A 1,5 M, LARGURA MAIOR OU IGUAL A 1,5 M E MENOR QUE 2,5 M - EXECUÇÃO, NÃO INCLUI MATERIAL. AF_08/2020</t>
  </si>
  <si>
    <t>22,85</t>
  </si>
  <si>
    <t>101602</t>
  </si>
  <si>
    <t>ESCORAMENTO DE VALA, TIPO BLINDAGEM, COM PROFUNDIDADE DE 1,5 A 3,0 M, LARGURA MENOR QUE 1,5 M - EXECUÇÃO, NÃO INCLUI MATERIAL. AF_08/2020</t>
  </si>
  <si>
    <t>10,88</t>
  </si>
  <si>
    <t>101603</t>
  </si>
  <si>
    <t>ESCORAMENTO DE VALA, TIPO BLINDAGEM, COM PROFUNDIDADE DE 1,5 A 3,0 M, LARGURA MAIOR OU IGUAL A 1,5 M E MENOR QUE 2,5 M - EXECUÇÃO, NÃO INCLUI MATERIAL. AF_08/2020</t>
  </si>
  <si>
    <t>17,94</t>
  </si>
  <si>
    <t>18,85</t>
  </si>
  <si>
    <t>101604</t>
  </si>
  <si>
    <t>ESCORAMENTO DE VALA, TIPO BLINDAGEM, COM PROFUNDIDADE DE 3,0 A 4,5 M, LARGURA MENOR QUE 1,5 M - EXECUÇÃO, NÃO INCLUI MATERIAL. AF_08/2020</t>
  </si>
  <si>
    <t>7,13</t>
  </si>
  <si>
    <t>101605</t>
  </si>
  <si>
    <t>ESCORAMENTO DE VALA, TIPO BLINDAGEM, COM PROFUNDIDADE DE 3,0 A 4,5 M, LARGURA MAIOR OU IGUAL A 1,5 M E MENOR QUE 2,5 M - EXECUÇÃO, NÃO INCLUI MATERIAL. AF_08/2020</t>
  </si>
  <si>
    <t>14,17</t>
  </si>
  <si>
    <t>14,89</t>
  </si>
  <si>
    <t>90788</t>
  </si>
  <si>
    <t>KIT DE PORTA-PRONTA DE MADEIRA EM ACABAMENTO MELAMÍNICO BRANCO, FOLHA LEVE OU MÉDIA, 60X210CM, EXCLUSIVE FECHADURA, FIXAÇÃO COM PREENCHIMENTO PARCIAL DE ESPUMA EXPANSIVA - FORNECIMENTO E INSTALAÇÃO. AF_12/2019</t>
  </si>
  <si>
    <t>764,10</t>
  </si>
  <si>
    <t>765,99</t>
  </si>
  <si>
    <t>90789</t>
  </si>
  <si>
    <t>KIT DE PORTA-PRONTA DE MADEIRA EM ACABAMENTO MELAMÍNICO BRANCO, FOLHA LEVE OU MÉDIA, 70X210CM, EXCLUSIVE FECHADURA, FIXAÇÃO COM PREENCHIMENTO PARCIAL DE ESPUMA EXPANSIVA - FORNECIMENTO E INSTALAÇÃO. AF_12/2019</t>
  </si>
  <si>
    <t>765,68</t>
  </si>
  <si>
    <t>767,76</t>
  </si>
  <si>
    <t>90790</t>
  </si>
  <si>
    <t>KIT DE PORTA-PRONTA DE MADEIRA EM ACABAMENTO MELAMÍNICO BRANCO, FOLHA LEVE OU MÉDIA, 80X210CM, EXCLUSIVE FECHADURA, FIXAÇÃO COM PREENCHIMENTO PARCIAL DE ESPUMA EXPANSIVA - FORNECIMENTO E INSTALAÇÃO. AF_12/2019</t>
  </si>
  <si>
    <t>789,72</t>
  </si>
  <si>
    <t>791,99</t>
  </si>
  <si>
    <t>90791</t>
  </si>
  <si>
    <t>KIT DE PORTA-PRONTA DE MADEIRA EM ACABAMENTO MELAMÍNICO BRANCO, FOLHA PESADA OU SUPERPESADA, 80X210CM, FIXAÇÃO COM PREENCHIMENTO PARCIAL DE ESPUMA EXPANSIVA - FORNECIMENTO E INSTALAÇÃO. AF_12/2019</t>
  </si>
  <si>
    <t>925,45</t>
  </si>
  <si>
    <t>928,53</t>
  </si>
  <si>
    <t>90793</t>
  </si>
  <si>
    <t>KIT DE PORTA-PRONTA DE MADEIRA EM ACABAMENTO MELAMÍNICO BRANCO, FOLHA PESADA OU SUPERPESADA, 90X210CM, FIXAÇÃO COM PREENCHIMENTO TOTAL DE ESPUMA EXPANSIVA - FORNECIMENTO E INSTALAÇÃO. AF_12/2019</t>
  </si>
  <si>
    <t>979,97</t>
  </si>
  <si>
    <t>983,77</t>
  </si>
  <si>
    <t>90794</t>
  </si>
  <si>
    <t>KIT DE PORTA-PRONTA DE MADEIRA EM ACABAMENTO MELAMÍNICO BRANCO, FOLHA LEVE OU MÉDIA, E BATENTE METÁLICO, 60X210CM, FIXAÇÃO COM ARGAMASSA - FORNECIMENTO E INSTALAÇÃO. AF_12/2019</t>
  </si>
  <si>
    <t>652,71</t>
  </si>
  <si>
    <t>659,68</t>
  </si>
  <si>
    <t>90795</t>
  </si>
  <si>
    <t>KIT DE PORTA-PRONTA DE MADEIRA EM ACABAMENTO MELAMÍNICO BRANCO, FOLHA LEVE OU MÉDIA, E BATENTE METÁLICO, 70X210CM, FIXAÇÃO COM ARGAMASSA - FORNECIMENTO E INSTALAÇÃO. AF_12/2019</t>
  </si>
  <si>
    <t>658,84</t>
  </si>
  <si>
    <t>666,52</t>
  </si>
  <si>
    <t>90796</t>
  </si>
  <si>
    <t>KIT DE PORTA-PRONTA DE MADEIRA EM ACABAMENTO MELAMÍNICO BRANCO, FOLHA LEVE OU MÉDIA, E BATENTE METÁLICO, 80X210CM, FIXAÇÃO COM ARGAMASSA - FORNECIMENTO E INSTALAÇÃO. AF_12/2019</t>
  </si>
  <si>
    <t>664,97</t>
  </si>
  <si>
    <t>673,37</t>
  </si>
  <si>
    <t>90797</t>
  </si>
  <si>
    <t>KIT DE PORTA-PRONTA DE MADEIRA EM ACABAMENTO MELAMÍNICO BRANCO, FOLHA LEVE OU MÉDIA, E BATENTE METÁLICO, 90X210CM, FIXAÇÃO COM ARGAMASSA - FORNECIMENTO E INSTALAÇÃO. AF_12/2019</t>
  </si>
  <si>
    <t>671,08</t>
  </si>
  <si>
    <t>680,22</t>
  </si>
  <si>
    <t>90798</t>
  </si>
  <si>
    <t>KIT DE PORTA-PRONTA DE MADEIRA EM ACABAMENTO MELAMÍNICO BRANCO, FOLHA PESADA OU SUPERPESADA, E BATENTE METÁLICO, 80X210CM, FIXAÇÃO COM ARGAMASSA - FORNECIMENTO E INSTALAÇÃO. AF_12/2019</t>
  </si>
  <si>
    <t>976,47</t>
  </si>
  <si>
    <t>985,99</t>
  </si>
  <si>
    <t>90799</t>
  </si>
  <si>
    <t>KIT DE PORTA-PRONTA DE MADEIRA EM ACABAMENTO MELAMÍNICO BRANCO, FOLHA PESADA OU SUPERPESADA, E BATENTE METÁLICO, 90X210CM, FIXAÇÃO COM ARGAMASSA - FORNECIMENTO E INSTALAÇÃO. AF_12/2019</t>
  </si>
  <si>
    <t>1.007,44</t>
  </si>
  <si>
    <t>1.017,78</t>
  </si>
  <si>
    <t>90801</t>
  </si>
  <si>
    <t>BATENTE PARA PORTA DE MADEIRA, PADRÃO MÉDIO - FORNECIMENTO E MONTAGEM. AF_12/2019</t>
  </si>
  <si>
    <t>330,52</t>
  </si>
  <si>
    <t>341,72</t>
  </si>
  <si>
    <t>90806</t>
  </si>
  <si>
    <t>BATENTE PARA PORTA DE MADEIRA, FIXAÇÃO COM ARGAMASSA, PADRÃO MÉDIO - FORNECIMENTO E INSTALAÇÃO. AF_12/2019_P</t>
  </si>
  <si>
    <t>408,45</t>
  </si>
  <si>
    <t>427,27</t>
  </si>
  <si>
    <t>90820</t>
  </si>
  <si>
    <t>PORTA DE MADEIRA PARA PINTURA, SEMI-OCA (LEVE OU MÉDIA), 60X210CM, ESPESSURA DE 3,5CM, INCLUSO DOBRADIÇAS - FORNECIMENTO E INSTALAÇÃO. AF_12/2019</t>
  </si>
  <si>
    <t>282,06</t>
  </si>
  <si>
    <t>287,31</t>
  </si>
  <si>
    <t>90821</t>
  </si>
  <si>
    <t>PORTA DE MADEIRA PARA PINTURA, SEMI-OCA (LEVE OU MÉDIA), 70X210CM, ESPESSURA DE 3,5CM, INCLUSO DOBRADIÇAS - FORNECIMENTO E INSTALAÇÃO. AF_12/2019</t>
  </si>
  <si>
    <t>288,11</t>
  </si>
  <si>
    <t>293,90</t>
  </si>
  <si>
    <t>90822</t>
  </si>
  <si>
    <t>PORTA DE MADEIRA PARA PINTURA, SEMI-OCA (LEVE OU MÉDIA), 80X210CM, ESPESSURA DE 3,5CM, INCLUSO DOBRADIÇAS - FORNECIMENTO E INSTALAÇÃO. AF_12/2019</t>
  </si>
  <si>
    <t>309,95</t>
  </si>
  <si>
    <t>316,27</t>
  </si>
  <si>
    <t>90823</t>
  </si>
  <si>
    <t>PORTA DE MADEIRA PARA PINTURA, SEMI-OCA (LEVE OU MÉDIA), 90X210CM, ESPESSURA DE 3,5CM, INCLUSO DOBRADIÇAS - FORNECIMENTO E INSTALAÇÃO. AF_12/2019</t>
  </si>
  <si>
    <t>383,72</t>
  </si>
  <si>
    <t>390,58</t>
  </si>
  <si>
    <t>90824</t>
  </si>
  <si>
    <t>PORTA DE MADEIRA PARA PINTURA, SEMI-OCA (PESADA OU SUPERPESADA), 80X210CM, ESPESSURA DE 3,5CM, INCLUSO DOBRADIÇAS - FORNECIMENTO E INSTALAÇÃO. AF_12/2019</t>
  </si>
  <si>
    <t>553,92</t>
  </si>
  <si>
    <t>562,70</t>
  </si>
  <si>
    <t>90825</t>
  </si>
  <si>
    <t>PORTA DE MADEIRA, MACIÇA (PESADA OU SUPERPESADA), 90X210CM, ESPESSURA DE 3,5CM, INCLUSO DOBRADIÇAS - FORNECIMENTO E INSTALAÇÃO. AF_12/2019</t>
  </si>
  <si>
    <t>618,28</t>
  </si>
  <si>
    <t>627,82</t>
  </si>
  <si>
    <t>90830</t>
  </si>
  <si>
    <t>FECHADURA DE EMBUTIR COM CILINDRO, EXTERNA, COMPLETA, ACABAMENTO PADRÃO MÉDIO, INCLUSO EXECUÇÃO DE FURO - FORNECIMENTO E INSTALAÇÃO. AF_12/2019</t>
  </si>
  <si>
    <t>157,72</t>
  </si>
  <si>
    <t>161,82</t>
  </si>
  <si>
    <t>90831</t>
  </si>
  <si>
    <t>FECHADURA DE EMBUTIR PARA PORTA DE BANHEIRO, COMPLETA, ACABAMENTO PADRÃO MÉDIO, INCLUSO EXECUÇÃO DE FURO - FORNECIMENTO E INSTALAÇÃO. AF_12/2019</t>
  </si>
  <si>
    <t>138,27</t>
  </si>
  <si>
    <t>141,41</t>
  </si>
  <si>
    <t>90841</t>
  </si>
  <si>
    <t>KIT DE PORTA DE MADEIRA PARA PINTURA, SEMI-OCA (LEVE OU MÉDIA), PADRÃO MÉDIO, 60X210CM, ESPESSURA DE 3,5CM, ITENS INCLUSOS: DOBRADIÇAS, MONTAGEM E INSTALAÇÃO DO BATENTE, FECHADURA COM EXECUÇÃO DO FURO - FORNECIMENTO E INSTALAÇÃO. AF_12/2019</t>
  </si>
  <si>
    <t>948,58</t>
  </si>
  <si>
    <t>978,48</t>
  </si>
  <si>
    <t>90842</t>
  </si>
  <si>
    <t>KIT DE PORTA DE MADEIRA PARA PINTURA, SEMI-OCA (LEVE OU MÉDIA), PADRÃO MÉDIO, 70X210CM, ESPESSURA DE 3,5CM, ITENS INCLUSOS: DOBRADIÇAS, MONTAGEM E INSTALAÇÃO DO BATENTE, FECHADURA COM EXECUÇÃO DO FURO - FORNECIMENTO E INSTALAÇÃO. AF_12/2019</t>
  </si>
  <si>
    <t>957,13</t>
  </si>
  <si>
    <t>987,62</t>
  </si>
  <si>
    <t>90843</t>
  </si>
  <si>
    <t>KIT DE PORTA DE MADEIRA PARA PINTURA, SEMI-OCA (LEVE OU MÉDIA), PADRÃO MÉDIO, 80X210CM, ESPESSURA DE 3,5CM, ITENS INCLUSOS: DOBRADIÇAS, MONTAGEM E INSTALAÇÃO DO BATENTE, FECHADURA COM EXECUÇÃO DO FURO - FORNECIMENTO E INSTALAÇÃO. AF_12/2019</t>
  </si>
  <si>
    <t>1.000,92</t>
  </si>
  <si>
    <t>1.032,96</t>
  </si>
  <si>
    <t>90844</t>
  </si>
  <si>
    <t>KIT DE PORTA DE MADEIRA PARA PINTURA, SEMI-OCA (LEVE OU MÉDIA), PADRÃO MÉDIO, 90X210CM, ESPESSURA DE 3,5CM, ITENS INCLUSOS: DOBRADIÇAS, MONTAGEM E INSTALAÇÃO DO BATENTE, FECHADURA COM EXECUÇÃO DO FURO - FORNECIMENTO E INSTALAÇÃO. AF_12/2019</t>
  </si>
  <si>
    <t>1.077,18</t>
  </si>
  <si>
    <t>1.109,82</t>
  </si>
  <si>
    <t>90845</t>
  </si>
  <si>
    <t>KIT DE PORTA DE MADEIRA PARA PINTURA, SEMI-OCA (PESADA OU SUPERPESADA), PADRÃO MÉDIO, 80X210CM, ESPESSURA DE 3,5CM, ITENS INCLUSOS: DOBRADIÇAS, MONTAGEM E INSTALAÇÃO DO BATENTE, FECHADURA COM EXECUÇÃO DO FURO - FORNECIMENTO E INSTALAÇÃO. AF_12/2019</t>
  </si>
  <si>
    <t>1.244,89</t>
  </si>
  <si>
    <t>1.279,39</t>
  </si>
  <si>
    <t>90846</t>
  </si>
  <si>
    <t>KIT DE PORTA DE MADEIRA PARA PINTURA, SEMI-OCA (PESADA OU SUPERPESADA), PADRÃO MÉDIO, 90X210CM, ESPESSURA DE 3,5CM, ITENS INCLUSOS: DOBRADIÇAS, MONTAGEM E INSTALAÇÃO DO BATENTE, FECHADURA COM EXECUÇÃO DO FURO - FORNECIMENTO E INSTALAÇÃO. AF_12/2019</t>
  </si>
  <si>
    <t>1.311,74</t>
  </si>
  <si>
    <t>1.347,06</t>
  </si>
  <si>
    <t>90847</t>
  </si>
  <si>
    <t>KIT DE PORTA DE MADEIRA PARA PINTURA, SEMI-OCA (LEVE OU MÉDIA), PADRÃO MÉDIO, 60X210CM, ESPESSURA DE 3,5CM, ITENS INCLUSOS: DOBRADIÇAS, MONTAGEM E INSTALAÇÃO DO BATENTE, SEM FECHADURA - FORNECIMENTO E INSTALAÇÃO. AF_12/2019</t>
  </si>
  <si>
    <t>810,31</t>
  </si>
  <si>
    <t>837,07</t>
  </si>
  <si>
    <t>90848</t>
  </si>
  <si>
    <t>KIT DE PORTA DE MADEIRA PARA PINTURA, SEMI-OCA (LEVE OU MÉDIA), PADRÃO MÉDIO, 70X210CM, ESPESSURA DE 3,5CM, ITENS INCLUSOS: DOBRADIÇAS, MONTAGEM E INSTALAÇÃO DO BATENTE, SEM FECHADURA - FORNECIMENTO E INSTALAÇÃO. AF_12/2019</t>
  </si>
  <si>
    <t>818,86</t>
  </si>
  <si>
    <t>846,21</t>
  </si>
  <si>
    <t>90849</t>
  </si>
  <si>
    <t>KIT DE PORTA DE MADEIRA PARA PINTURA, SEMI-OCA (LEVE OU MÉDIA), PADRÃO MÉDIO, 80X210CM, ESPESSURA DE 3,5CM, ITENS INCLUSOS: DOBRADIÇAS, MONTAGEM E INSTALAÇÃO DO BATENTE, SEM FECHADURA - FORNECIMENTO E INSTALAÇÃO. AF_12/2019</t>
  </si>
  <si>
    <t>843,20</t>
  </si>
  <si>
    <t>871,14</t>
  </si>
  <si>
    <t>90850</t>
  </si>
  <si>
    <t>KIT DE PORTA DE MADEIRA PARA PINTURA, SEMI-OCA (LEVE OU MÉDIA), PADRÃO MÉDIO, 90X210CM, ESPESSURA DE 3,5CM, ITENS INCLUSOS: DOBRADIÇAS, MONTAGEM E INSTALAÇÃO DO BATENTE, SEM FECHADURA - FORNECIMENTO E INSTALAÇÃO. AF_12/2019</t>
  </si>
  <si>
    <t>919,46</t>
  </si>
  <si>
    <t>948,00</t>
  </si>
  <si>
    <t>90851</t>
  </si>
  <si>
    <t>KIT DE PORTA DE MADEIRA PARA PINTURA, SEMI-OCA (PESADA OU SUPERPESADA), PADRÃO MÉDIO, 80X210CM, ESPESSURA DE 3,5CM, ITENS INCLUSOS: DOBRADIÇAS, MONTAGEM E INSTALAÇÃO DO BATENTE, SEM FECHADURA - FORNECIMENTO E INSTALAÇÃO. AF_12/2019</t>
  </si>
  <si>
    <t>1.087,17</t>
  </si>
  <si>
    <t>1.117,57</t>
  </si>
  <si>
    <t>90852</t>
  </si>
  <si>
    <t>KIT DE PORTA DE MADEIRA PARA PINTURA, SEMI-OCA (PESADA OU SUPERPESADA), PADRÃO MÉDIO, 90X210CM, ESPESSURA DE 3,5CM, ITENS INCLUSOS: DOBRADIÇAS, MONTAGEM E INSTALAÇÃO DO BATENTE, SEM FECHADURA - FORNECIMENTO E INSTALAÇÃO. AF_12/2019</t>
  </si>
  <si>
    <t>1.154,02</t>
  </si>
  <si>
    <t>1.185,24</t>
  </si>
  <si>
    <t>91009</t>
  </si>
  <si>
    <t>PORTA DE MADEIRA PARA VERNIZ, SEMI-OCA (LEVE OU MÉDIA), 60X210CM, ESPESSURA DE 3,5CM, INCLUSO DOBRADIÇAS - FORNECIMENTO E INSTALAÇÃO. AF_12/2019</t>
  </si>
  <si>
    <t>292,45</t>
  </si>
  <si>
    <t>297,70</t>
  </si>
  <si>
    <t>91010</t>
  </si>
  <si>
    <t>PORTA DE MADEIRA PARA VERNIZ, SEMI-OCA (LEVE OU MÉDIA), 70X210CM, ESPESSURA DE 3,5CM, INCLUSO DOBRADIÇAS - FORNECIMENTO E INSTALAÇÃO. AF_12/2019</t>
  </si>
  <si>
    <t>299,00</t>
  </si>
  <si>
    <t>304,79</t>
  </si>
  <si>
    <t>91011</t>
  </si>
  <si>
    <t>PORTA DE MADEIRA PARA VERNIZ, SEMI-OCA (LEVE OU MÉDIA), 80X210CM, ESPESSURA DE 3,5CM, INCLUSO DOBRADIÇAS - FORNECIMENTO E INSTALAÇÃO. AF_12/2019</t>
  </si>
  <si>
    <t>352,15</t>
  </si>
  <si>
    <t>358,47</t>
  </si>
  <si>
    <t>91012</t>
  </si>
  <si>
    <t>PORTA DE MADEIRA PARA VERNIZ, SEMI-OCA (LEVE OU MÉDIA), 90X210CM, ESPESSURA DE 3,5CM, INCLUSO DOBRADIÇAS - FORNECIMENTO E INSTALAÇÃO. AF_12/2019</t>
  </si>
  <si>
    <t>392,93</t>
  </si>
  <si>
    <t>399,79</t>
  </si>
  <si>
    <t>91013</t>
  </si>
  <si>
    <t>KIT DE PORTA DE MADEIRA PARA VERNIZ, SEMI-OCA (LEVE OU MÉDIA), PADRÃO MÉDIO, 60X210CM, ESPESSURA DE 3,5CM, ITENS INCLUSOS: DOBRADIÇAS, MONTAGEM E INSTALAÇÃO DO BATENTE, SEM FECHADURA - FORNECIMENTO E INSTALAÇÃO. AF_12/2019</t>
  </si>
  <si>
    <t>820,70</t>
  </si>
  <si>
    <t>847,46</t>
  </si>
  <si>
    <t>91014</t>
  </si>
  <si>
    <t>KIT DE PORTA DE MADEIRA PARA VERNIZ, SEMI-OCA (LEVE OU MÉDIA), PADRÃO MÉDIO, 70X210CM, ESPESSURA DE 3,5CM, ITENS INCLUSOS: DOBRADIÇAS, MONTAGEM E INSTALAÇÃO DO BATENTE, SEM FECHADURA - FORNECIMENTO E INSTALAÇÃO. AF_12/2019</t>
  </si>
  <si>
    <t>829,75</t>
  </si>
  <si>
    <t>857,10</t>
  </si>
  <si>
    <t>91015</t>
  </si>
  <si>
    <t>KIT DE PORTA DE MADEIRA PARA VERNIZ, SEMI-OCA (LEVE OU MÉDIA), PADRÃO MÉDIO, 80X210CM, ESPESSURA DE 3,5CM, ITENS INCLUSOS: DOBRADIÇAS, MONTAGEM E INSTALAÇÃO DO BATENTE, SEM FECHADURA - FORNECIMENTO E INSTALAÇÃO. AF_12/2019</t>
  </si>
  <si>
    <t>885,40</t>
  </si>
  <si>
    <t>913,34</t>
  </si>
  <si>
    <t>91016</t>
  </si>
  <si>
    <t>KIT DE PORTA DE MADEIRA PARA VERNIZ, SEMI-OCA (LEVE OU MÉDIA), PADRÃO MÉDIO, 90X210CM, ESPESSURA DE 3,5CM, ITENS INCLUSOS: DOBRADIÇAS, MONTAGEM E INSTALAÇÃO DO BATENTE, SEM FECHADURA - FORNECIMENTO E INSTALAÇÃO. AF_12/2019</t>
  </si>
  <si>
    <t>928,67</t>
  </si>
  <si>
    <t>957,21</t>
  </si>
  <si>
    <t>91287</t>
  </si>
  <si>
    <t>BATENTE PARA PORTA DE MADEIRA, PADRÃO POPULAR - FORNECIMENTO E MONTAGEM. AF_12/2019</t>
  </si>
  <si>
    <t>239,66</t>
  </si>
  <si>
    <t>250,89</t>
  </si>
  <si>
    <t>91292</t>
  </si>
  <si>
    <t>BATENTE PARA PORTA DE MADEIRA, FIXAÇÃO COM ARGAMASSA, PADRÃO POPULAR. FORNECIMENTO E INSTALAÇÃO. AF_12/2019_P</t>
  </si>
  <si>
    <t>317,59</t>
  </si>
  <si>
    <t>336,44</t>
  </si>
  <si>
    <t>91295</t>
  </si>
  <si>
    <t>PORTA DE MADEIRA FRISADA, SEMI-OCA (LEVE OU MÉDIA), 60X210CM, ESPESSURA DE 3CM, INCLUSO DOBRADIÇAS - FORNECIMENTO E INSTALAÇÃO. AF_12/2019</t>
  </si>
  <si>
    <t>301,45</t>
  </si>
  <si>
    <t>306,70</t>
  </si>
  <si>
    <t>91296</t>
  </si>
  <si>
    <t>PORTA DE MADEIRA FRISADA, SEMI-OCA (LEVE OU MÉDIA), 70X210CM, ESPESSURA DE 3CM, INCLUSO DOBRADIÇAS - FORNECIMENTO E INSTALAÇÃO. AF_12/2019</t>
  </si>
  <si>
    <t>324,14</t>
  </si>
  <si>
    <t>329,93</t>
  </si>
  <si>
    <t>91297</t>
  </si>
  <si>
    <t>PORTA DE MADEIRA FRISADA, SEMI-OCA (LEVE OU MÉDIA), 80X210CM, ESPESSURA DE 3,5CM, INCLUSO DOBRADIÇAS - FORNECIMENTO E INSTALAÇÃO. AF_12/2019</t>
  </si>
  <si>
    <t>358,15</t>
  </si>
  <si>
    <t>364,47</t>
  </si>
  <si>
    <t>91298</t>
  </si>
  <si>
    <t>PORTA DE MADEIRA TIPO VENEZIANA, 80X210CM, ESPESSURA DE 3CM, INCLUSO DOBRADIÇAS - FORNECIMENTO E INSTALAÇÃO. AF_12/2019</t>
  </si>
  <si>
    <t>893,13</t>
  </si>
  <si>
    <t>91299</t>
  </si>
  <si>
    <t>PORTA DE MADEIRA, TIPO MEXICANA, MACIÇA (PESADA OU SUPERPESADA), 80X210CM, ESPESSURA DE 3,5CM, INCLUSO DOBRADIÇAS - FORNECIMENTO E INSTALAÇÃO. AF_12/2019</t>
  </si>
  <si>
    <t>1.259,68</t>
  </si>
  <si>
    <t>1.268,46</t>
  </si>
  <si>
    <t>91304</t>
  </si>
  <si>
    <t>FECHADURA DE EMBUTIR COM CILINDRO, EXTERNA, COMPLETA, ACABAMENTO PADRÃO POPULAR, INCLUSO EXECUÇÃO DE FURO - FORNECIMENTO E INSTALAÇÃO. AF_12/2019</t>
  </si>
  <si>
    <t>96,08</t>
  </si>
  <si>
    <t>100,18</t>
  </si>
  <si>
    <t>91305</t>
  </si>
  <si>
    <t>FECHADURA DE EMBUTIR PARA PORTA DE BANHEIRO, COMPLETA, ACABAMENTO PADRÃO POPULAR, INCLUSO EXECUÇÃO DE FURO - FORNECIMENTO E INSTALAÇÃO. AF_12/2019</t>
  </si>
  <si>
    <t>95,87</t>
  </si>
  <si>
    <t>99,01</t>
  </si>
  <si>
    <t>91306</t>
  </si>
  <si>
    <t>FECHADURA DE EMBUTIR PARA PORTAS INTERNAS, COMPLETA, ACABAMENTO PADRÃO MÉDIO, COM EXECUÇÃO DE FURO - FORNECIMENTO E INSTALAÇÃO. AF_12/2019</t>
  </si>
  <si>
    <t>91307</t>
  </si>
  <si>
    <t>FECHADURA DE EMBUTIR PARA PORTAS INTERNAS, COMPLETA, ACABAMENTO PADRÃO POPULAR, COM EXECUÇÃO DE FURO - FORNECIMENTO E INSTALAÇÃO. AF_12/2019</t>
  </si>
  <si>
    <t>81,56</t>
  </si>
  <si>
    <t>84,70</t>
  </si>
  <si>
    <t>91312</t>
  </si>
  <si>
    <t>KIT DE PORTA DE MADEIRA PARA PINTURA, SEMI-OCA (LEVE OU MÉDIA), PADRÃO POPULAR, 60X210CM, ESPESSURA DE 3,5CM, ITENS INCLUSOS: DOBRADIÇAS, MONTAGEM E INSTALAÇÃO DO BATENTE, FECHADURA COM EXECUÇÃO DO FURO - FORNECIMENTO E INSTALAÇÃO. AF_12/2019</t>
  </si>
  <si>
    <t>776,16</t>
  </si>
  <si>
    <t>806,08</t>
  </si>
  <si>
    <t>91313</t>
  </si>
  <si>
    <t>KIT DE PORTA DE MADEIRA PARA PINTURA, SEMI-OCA (LEVE OU MÉDIA), PADRÃO POPULAR, 70X210CM, ESPESSURA DE 3,5CM, ITENS INCLUSOS: DOBRADIÇAS, MONTAGEM E INSTALAÇÃO DO BATENTE, FECHADURA COM EXECUÇÃO DO FURO - FORNECIMENTO E INSTALAÇÃO. AF_12/2019</t>
  </si>
  <si>
    <t>769,58</t>
  </si>
  <si>
    <t>800,10</t>
  </si>
  <si>
    <t>91314</t>
  </si>
  <si>
    <t>KIT DE PORTA DE MADEIRA PARA PINTURA, SEMI-OCA (LEVE OU MÉDIA), PADRÃO POPULAR, 80X210CM, ESPESSURA DE 3,5CM, ITENS INCLUSOS: DOBRADIÇAS, MONTAGEM E INSTALAÇÃO DO BATENTE, FECHADURA COM EXECUÇÃO DO FURO - FORNECIMENTO E INSTALAÇÃO. AF_12/2019</t>
  </si>
  <si>
    <t>807,62</t>
  </si>
  <si>
    <t>839,69</t>
  </si>
  <si>
    <t>91315</t>
  </si>
  <si>
    <t>KIT DE PORTA DE MADEIRA PARA PINTURA, SEMI-OCA (LEVE OU MÉDIA), PADRÃO POPULAR, 90X210CM, ESPESSURA DE 3,5CM, ITENS INCLUSOS: DOBRADIÇAS, MONTAGEM E INSTALAÇÃO DO BATENTE, FECHADURA COM EXECUÇÃO DO FURO - FORNECIMENTO E INSTALAÇÃO. AF_12/2019</t>
  </si>
  <si>
    <t>883,07</t>
  </si>
  <si>
    <t>915,73</t>
  </si>
  <si>
    <t>91316</t>
  </si>
  <si>
    <t>KIT DE PORTA DE MADEIRA PARA PINTURA, SEMI-OCA (PESADA OU SUPERPESADA), PADRÃO POPULAR, 80X210CM, ESPESSURA DE 3,5CM, ITENS INCLUSOS: DOBRADIÇAS, MONTAGEM E INSTALAÇÃO DO BATENTE, FECHADURA COM EXECUÇÃO DO FURO - FORNECIMENTO E INSTALAÇÃO. AF_12/2019</t>
  </si>
  <si>
    <t>1.051,59</t>
  </si>
  <si>
    <t>1.086,12</t>
  </si>
  <si>
    <t>91317</t>
  </si>
  <si>
    <t>KIT DE PORTA DE MADEIRA PARA PINTURA, SEMI-OCA (PESADA OU SUPERPESADA), PADRÃO POPULAR, 90X210CM, ESPESSURA DE 3,5CM, ITENS INCLUSOS: DOBRADIÇAS, MONTAGEM E INSTALAÇÃO DO BATENTE, FECHADURA COM EXECUÇÃO DO FURO - FORNECIMENTO E INSTALAÇÃO. AF_12/2019</t>
  </si>
  <si>
    <t>1.117,63</t>
  </si>
  <si>
    <t>1.152,97</t>
  </si>
  <si>
    <t>91318</t>
  </si>
  <si>
    <t>KIT DE PORTA DE MADEIRA PARA PINTURA, SEMI-OCA (LEVE OU MÉDIA), PADRÃO POPULAR, 60X210CM, ESPESSURA DE 3,5CM, ITENS INCLUSOS: DOBRADIÇAS, MONTAGEM E INSTALAÇÃO DO BATENTE, SEM FECHADURA - FORNECIMENTO E INSTALAÇÃO. AF_12/2019</t>
  </si>
  <si>
    <t>680,29</t>
  </si>
  <si>
    <t>707,07</t>
  </si>
  <si>
    <t>91319</t>
  </si>
  <si>
    <t>KIT DE PORTA DE MADEIRA PARA PINTURA, SEMI-OCA (LEVE OU MÉDIA), PADRÃO POPULAR, 70X210CM, ESPESSURA DE 3,5CM, ITENS INCLUSOS: DOBRADIÇAS, MONTAGEM E INSTALAÇÃO DO BATENTE, SEM FECHADURA - FORNECIMENTO E INSTALAÇÃO. AF_12/2019</t>
  </si>
  <si>
    <t>688,02</t>
  </si>
  <si>
    <t>715,40</t>
  </si>
  <si>
    <t>91320</t>
  </si>
  <si>
    <t>KIT DE PORTA DE MADEIRA PARA PINTURA, SEMI-OCA (LEVE OU MÉDIA), PADRÃO POPULAR, 80X210CM, ESPESSURA DE 3,5CM, ITENS INCLUSOS: DOBRADIÇAS, MONTAGEM E INSTALAÇÃO DO BATENTE, SEM FECHADURA - FORNECIMENTO E INSTALAÇÃO. AF_12/2019</t>
  </si>
  <si>
    <t>711,54</t>
  </si>
  <si>
    <t>739,51</t>
  </si>
  <si>
    <t>91321</t>
  </si>
  <si>
    <t>KIT DE PORTA DE MADEIRA PARA PINTURA, SEMI-OCA (LEVE OU MÉDIA), PADRÃO POPULAR, 90X210CM, ESPESSURA DE 3,5CM, ITENS INCLUSOS: DOBRADIÇAS, MONTAGEM E INSTALAÇÃO DO BATENTE, SEM FECHADURA - FORNECIMENTO E INSTALAÇÃO. AF_12/2019</t>
  </si>
  <si>
    <t>786,99</t>
  </si>
  <si>
    <t>815,55</t>
  </si>
  <si>
    <t>91322</t>
  </si>
  <si>
    <t>KIT DE PORTA DE MADEIRA PARA PINTURA, SEMI-OCA (PESADA OU SUPERPESADA), PADRÃO POPULAR, 80X210CM, ESPESSURA DE 3,5CM, ITENS INCLUSOS: DOBRADIÇAS, MONTAGEM E INSTALAÇÃO DO BATENTE, SEM FECHADURA - FORNECIMENTO E INSTALAÇÃO. AF_12/2019</t>
  </si>
  <si>
    <t>955,51</t>
  </si>
  <si>
    <t>985,94</t>
  </si>
  <si>
    <t>91323</t>
  </si>
  <si>
    <t>KIT DE PORTA DE MADEIRA PARA PINTURA, SEMI-OCA (PESADA OU SUPERPESADA), PADRÃO POPULAR, 90X210CM, ESPESSURA DE 3,5CM, ITENS INCLUSOS: DOBRADIÇAS, MONTAGEM E INSTALAÇÃO DO BATENTE, SEM FECHADURA - FORNECIMENTO E INSTALAÇÃO. AF_12/2019</t>
  </si>
  <si>
    <t>1.021,55</t>
  </si>
  <si>
    <t>1.052,79</t>
  </si>
  <si>
    <t>91324</t>
  </si>
  <si>
    <t>KIT DE PORTA DE MADEIRA PARA VERNIZ, SEMI-OCA (LEVE OU MÉDIA), PADRÃO POPULAR, 60X210CM, ESPESSURA DE 3,5CM, ITENS INCLUSOS: DOBRADIÇAS, MONTAGEM E INSTALAÇÃO DO BATENTE, SEM FECHADURA - FORNECIMENTO E INSTALAÇÃO. AF_12/2019</t>
  </si>
  <si>
    <t>690,68</t>
  </si>
  <si>
    <t>717,46</t>
  </si>
  <si>
    <t>91325</t>
  </si>
  <si>
    <t>KIT DE PORTA DE MADEIRA PARA VERNIZ, SEMI-OCA (LEVE OU MÉDIA), PADRÃO POPULAR, 70X210CM, ESPESSURA DE 3,5CM, ITENS INCLUSOS: DOBRADIÇAS, MONTAGEM E INSTALAÇÃO DO BATENTE, SEM FECHADURA - FORNECIMENTO E INSTALAÇÃO. AF_12/2019</t>
  </si>
  <si>
    <t>698,91</t>
  </si>
  <si>
    <t>726,29</t>
  </si>
  <si>
    <t>91326</t>
  </si>
  <si>
    <t>KIT DE PORTA DE MADEIRA PARA VERNIZ, SEMI-OCA (LEVE OU MÉDIA), PADRÃO POPULAR, 80X210CM, ESPESSURA DE 3,5CM, ITENS INCLUSOS: DOBRADIÇAS, MONTAGEM E INSTALAÇÃO DO BATENTE, SEM FECHADURA - FORNECIMENTO E INSTALAÇÃO. AF_12/2019</t>
  </si>
  <si>
    <t>753,74</t>
  </si>
  <si>
    <t>781,71</t>
  </si>
  <si>
    <t>91327</t>
  </si>
  <si>
    <t>KIT DE PORTA DE MADEIRA PARA VERNIZ, SEMI-OCA (LEVE OU MÉDIA), PADRÃO POPULAR, 90X210CM, ESPESSURA DE 3,5CM, ITENS INCLUSOS: DOBRADIÇAS, MONTAGEM E INSTALAÇÃO DO BATENTE, SEM FECHADURA - FORNECIMENTO E INSTALAÇÃO. AF_12/2019</t>
  </si>
  <si>
    <t>796,20</t>
  </si>
  <si>
    <t>824,76</t>
  </si>
  <si>
    <t>91328</t>
  </si>
  <si>
    <t>KIT DE PORTA DE MADEIRA FRISADA, SEMI-OCA (LEVE OU MÉDIA), PADRÃO MÉDIO 60X210CM, ESPESSURA DE 3CM, ITENS INCLUSOS: DOBRADIÇAS, MONTAGEM E INSTALAÇÃO DO BATENTE, SEM FECHADURA - FORNECIMENTO E INSTALAÇÃO. AF_12/2019</t>
  </si>
  <si>
    <t>829,70</t>
  </si>
  <si>
    <t>856,46</t>
  </si>
  <si>
    <t>91329</t>
  </si>
  <si>
    <t>KIT DE PORTA DE MADEIRA FRISADA, SEMI-OCA (LEVE OU MÉDIA), PADRÃO POPULAR, 60X210CM, ESPESSURA DE 3CM, ITENS INCLUSOS: DOBRADIÇAS, MONTAGEM E INSTALAÇÃO DO BATENTE, SEM FECHADURA - FORNECIMENTO E INSTALAÇÃO. AF_12/2019</t>
  </si>
  <si>
    <t>699,68</t>
  </si>
  <si>
    <t>726,46</t>
  </si>
  <si>
    <t>91330</t>
  </si>
  <si>
    <t>KIT DE PORTA DE MADEIRA FRISADA, SEMI-OCA (LEVE OU MÉDIA), PADRÃO MÉDIO, 70X210CM, ESPESSURA DE 3CM, ITENS INCLUSOS: DOBRADIÇAS, MONTAGEM E INSTALAÇÃO DO BATENTE, SEM FECHADURA - FORNECIMENTO E INSTALAÇÃO. AF_12/2019</t>
  </si>
  <si>
    <t>854,89</t>
  </si>
  <si>
    <t>882,24</t>
  </si>
  <si>
    <t>91331</t>
  </si>
  <si>
    <t>KIT DE PORTA DE MADEIRA FRISADA, SEMI-OCA (LEVE OU MÉDIA), PADRÃO POPULAR, 70X210CM, ESPESSURA DE 3CM, ITENS INCLUSOS: DOBRADIÇAS, MONTAGEM E INSTALAÇÃO DO BATENTE, SEM FECHADURA - FORNECIMENTO E INSTALAÇÃO. AF_12/2019</t>
  </si>
  <si>
    <t>724,05</t>
  </si>
  <si>
    <t>751,43</t>
  </si>
  <si>
    <t>91332</t>
  </si>
  <si>
    <t>KIT DE PORTA DE MADEIRA FRISADA, SEMI-OCA (LEVE OU MÉDIA), PADRÃO MÉDIO, 80X210CM, ESPESSURA DE 3,5CM, ITENS INCLUSOS: DOBRADIÇAS, MONTAGEM E INSTALAÇÃO DO BATENTE, SEM FECHADURA - FORNECIMENTO E INSTALAÇÃO. AF_12/2019</t>
  </si>
  <si>
    <t>891,40</t>
  </si>
  <si>
    <t>919,34</t>
  </si>
  <si>
    <t>91333</t>
  </si>
  <si>
    <t>KIT DE PORTA DE MADEIRA FRISADA, SEMI-OCA (LEVE OU MÉDIA), PADRÃO POPULAR, 80X210CM, ESPESSURA DE 3,5CM, ITENS INCLUSOS: DOBRADIÇAS, MONTAGEM E INSTALAÇÃO DO BATENTE, SEM FECHADURA - FORNECIMENTO E INSTALAÇÃO. AF_12/2019</t>
  </si>
  <si>
    <t>759,74</t>
  </si>
  <si>
    <t>787,71</t>
  </si>
  <si>
    <t>91334</t>
  </si>
  <si>
    <t>KIT DE PORTA DE MADEIRA TIPO VENEZIANA, PADRÃO MÉDIO, 80X210CM, ESPESSURA DE 3CM, ITENS INCLUSOS: DOBRADIÇAS, MONTAGEM E INSTALAÇÃO DO BATENTE, SEM FECHADURA - FORNECIMENTO E INSTALAÇÃO. AF_12/2019</t>
  </si>
  <si>
    <t>1.426,38</t>
  </si>
  <si>
    <t>1.454,32</t>
  </si>
  <si>
    <t>91335</t>
  </si>
  <si>
    <t>KIT DE PORTA DE MADEIRA TIPO VENEZIANA, PADRÃO POPULAR, 80X210CM, ESPESSURA DE 3CM, ITENS INCLUSOS: DOBRADIÇAS, MONTAGEM E INSTALAÇÃO DO BATENTE, SEM FECHADURA - FORNECIMENTO E INSTALAÇÃO. AF_12/2019</t>
  </si>
  <si>
    <t>1.294,72</t>
  </si>
  <si>
    <t>1.322,69</t>
  </si>
  <si>
    <t>91336</t>
  </si>
  <si>
    <t>KIT DE PORTA DE MADEIRA TIPO MEXICANA, MACIÇA (PESADA OU SUPERPESADA), PADRÃO MÉDIO, 80X210CM, ESPESSURA DE 3CM, ITENS INCLUSOS: DOBRADIÇAS, MONTAGEM E INSTALAÇÃO DO BATENTE, SEM FECHADURA - FORNECIMENTO E INSTALAÇÃO. AF_12/2019</t>
  </si>
  <si>
    <t>1.792,93</t>
  </si>
  <si>
    <t>1.823,33</t>
  </si>
  <si>
    <t>91337</t>
  </si>
  <si>
    <t>KIT DE PORTA DE MADEIRA TIPO MEXICANA, MACIÇA (PESADA OU SUPERPESADA), PADRÃO POPULAR, 80X210CM, ESPESSURA DE 3CM, ITENS INCLUSOS: DOBRADIÇAS, MONTAGEM E INSTALAÇÃO DO BATENTE, SEM FECHADURA - FORNECIMENTO E INSTALAÇÃO. AF_12/2019</t>
  </si>
  <si>
    <t>1.661,27</t>
  </si>
  <si>
    <t>1.691,70</t>
  </si>
  <si>
    <t>100659</t>
  </si>
  <si>
    <t>ALIZAR DE 5X1,5CM PARA PORTA FIXADO COM PREGOS, PADRÃO MÉDIO - FORNECIMENTO E INSTALAÇÃO. AF_12/2019</t>
  </si>
  <si>
    <t>12,48</t>
  </si>
  <si>
    <t>12,76</t>
  </si>
  <si>
    <t>100660</t>
  </si>
  <si>
    <t>ALIZAR DE 5X1,5CM PARA PORTA FIXADO COM PREGOS, PADRÃO POPULAR - FORNECIMENTO E INSTALAÇÃO. AF_12/2019</t>
  </si>
  <si>
    <t>8,40</t>
  </si>
  <si>
    <t>8,68</t>
  </si>
  <si>
    <t>100675</t>
  </si>
  <si>
    <t>KIT DE PORTA-PRONTA DE MADEIRA EM ACABAMENTO MELAMÍNICO BRANCO, FOLHA LEVE OU MÉDIA, 90X210, EXCLUSIVE FECHADURA, FIXAÇÃO COM PREENCHIMENTO TOTAL DE ESPUMA EXPANSIVA - FORNECIMENTO E INSTALAÇÃO. AF_12/2019</t>
  </si>
  <si>
    <t>873,59</t>
  </si>
  <si>
    <t>876,38</t>
  </si>
  <si>
    <t>100676</t>
  </si>
  <si>
    <t>BATENTE PARA PORTA COM BANDEIRA, FIXAÇÃO COM PARAFUSO E BUCHA. AF_12/2019</t>
  </si>
  <si>
    <t>198,40</t>
  </si>
  <si>
    <t>207,31</t>
  </si>
  <si>
    <t>100678</t>
  </si>
  <si>
    <t>KIT DE PORTA DE MADEIRA PARA VERNIZ, SEMI-OCA (LEVE OU MÉDIA), PADRÃO MÉDIO, 60X210CM, ESPESSURA DE 3,5CM, ITENS INCLUSOS: DOBRADIÇAS, MONTAGEM E INSTALAÇÃO DE BATENTE, FECHADURA COM EXECUÇÃO DO FURO - FORNECIMENTO E INSTALAÇÃO. AF_12/2019</t>
  </si>
  <si>
    <t>958,97</t>
  </si>
  <si>
    <t>988,87</t>
  </si>
  <si>
    <t>100679</t>
  </si>
  <si>
    <t>KIT DE PORTA DE MADEIRA PARA VERNIZ, SEMI-OCA (LEVE OU MÉDIA), PADRÃO POPULAR, 60X210CM, ESPESSURA DE 3,5CM, ITENS INCLUSOS: DOBRADIÇAS, MONTAGEM E INSTALAÇÃO DE BATENTE, FECHADURA COM EXECUÇÃO DO FURO - FORNECIMENTO E INSTALAÇÃO. AF_12/2019</t>
  </si>
  <si>
    <t>786,55</t>
  </si>
  <si>
    <t>816,47</t>
  </si>
  <si>
    <t>100680</t>
  </si>
  <si>
    <t>KIT DE PORTA DE MADEIRA PARA VERNIZ, SEMI-OCA (LEVE OU MÉDIA), PADRÃO MÉDIO, 70X210CM, ESPESSURA DE 3,5CM, ITENS INCLUSOS: DOBRADIÇAS, MONTAGEM E INSTALAÇÃO DE BATENTE, FECHADURA COM EXECUÇÃO DO FURO - FORNECIMENTO E INSTALAÇÃO. AF_12/2019</t>
  </si>
  <si>
    <t>968,02</t>
  </si>
  <si>
    <t>998,51</t>
  </si>
  <si>
    <t>100681</t>
  </si>
  <si>
    <t>KIT DE PORTA DE MADEIRA FRISADA, SEMI-OCA (LEVE OU MÉDIA), PADRÃO MÉDIO, 70X210CM, ESPESSURA DE 3CM, ITENS INCLUSOS: DOBRADIÇAS, MONTAGEM E INSTALAÇÃO DE BATENTE, FECHADURA COM EXECUÇÃO DO FURO - FORNECIMENTO E INSTALAÇÃO. AF_12/2019</t>
  </si>
  <si>
    <t>993,16</t>
  </si>
  <si>
    <t>1.023,65</t>
  </si>
  <si>
    <t>100682</t>
  </si>
  <si>
    <t>KIT DE PORTA DE MADEIRA FRISADA, SEMI-OCA (LEVE OU MÉDIA), PADRÃO POPULAR, 70X210CM, ESPESSURA DE 3CM, ITENS INCLUSOS: DOBRADIÇAS, MONTAGEM E INSTALAÇÃO DE BATENTE, FECHADURA COM EXECUÇÃO DO FURO - FORNECIMENTO E INSTALAÇÃO. AF_12/2019</t>
  </si>
  <si>
    <t>805,61</t>
  </si>
  <si>
    <t>836,13</t>
  </si>
  <si>
    <t>100683</t>
  </si>
  <si>
    <t>KIT DE PORTA DE MADEIRA PARA VERNIZ, SEMI-OCA (LEVE OU MÉDIA), PADRÃO MÉDIO, 80X210CM, ESPESSURA DE 3,5CM, ITENS INCLUSOS: DOBRADIÇAS, MONTAGEM E INSTALAÇÃO DE BATENTE, FECHADURA COM EXECUÇÃO DO FURO - FORNECIMENTO E INSTALAÇÃO. AF_12/2019</t>
  </si>
  <si>
    <t>1.043,12</t>
  </si>
  <si>
    <t>1.075,16</t>
  </si>
  <si>
    <t>100684</t>
  </si>
  <si>
    <t>KIT DE PORTA DE MADEIRA PARA VERNIZ, SEMI-OCA (LEVE OU MÉDIA), PADRÃO POPULAR, 80X210CM, ESPESSURA DE 3,5CM, ITENS INCLUSOS: DOBRADIÇAS, MONTAGEM E INSTALAÇÃO DE BATENTE, FECHADURA COM EXECUÇÃO DO FURO - FORNECIMENTO E INSTALAÇÃO. AF_12/2019</t>
  </si>
  <si>
    <t>849,82</t>
  </si>
  <si>
    <t>881,89</t>
  </si>
  <si>
    <t>100685</t>
  </si>
  <si>
    <t>KIT DE PORTA DE MADEIRA PARA VERNIZ, SEMI-OCA (LEVE OU MÉDIA), PADRÃO MÉDIO, 90X210CM, ESPESSURA DE 3,5CM, ITENS INCLUSOS: DOBRADIÇAS, MONTAGEM E INSTALAÇÃO DE BATENTE, FECHADURA COM EXECUÇÃO DO FURO - FORNECIMENTO E INSTALAÇÃO. AF_12/2019</t>
  </si>
  <si>
    <t>1.086,39</t>
  </si>
  <si>
    <t>1.119,03</t>
  </si>
  <si>
    <t>100686</t>
  </si>
  <si>
    <t>KIT DE PORTA DE MADEIRA PARA VERNIZ, SEMI-OCA (LEVE OU MÉDIA), PADRÃO POPULAR, 90X210CM, ESPESSURA DE 3CM, ITENS INCLUSOS: DOBRADIÇAS, MONTAGEM E INSTALAÇÃO DE BATENTE, FECHADURA COM EXECUÇÃO DO FURO - FORNECIMENTO E INSTALAÇÃO. AF_12/2019</t>
  </si>
  <si>
    <t>892,28</t>
  </si>
  <si>
    <t>924,94</t>
  </si>
  <si>
    <t>100687</t>
  </si>
  <si>
    <t>KIT DE PORTA DE MADEIRA FRISADA, SEMI-OCA (LEVE OU MÉDIA), PADRÃO MÉDIO, 60X210CM, ESPESSURA DE 3,5CM, ITENS INCLUSOS: DOBRADIÇAS, MONTAGEM E INSTALAÇÃO DE BATENTE, FECHADURA COM EXECUÇÃO DO FURO - FORNECIMENTO E INSTALAÇÃO. AF_12/2019</t>
  </si>
  <si>
    <t>967,97</t>
  </si>
  <si>
    <t>997,87</t>
  </si>
  <si>
    <t>100688</t>
  </si>
  <si>
    <t>KIT DE PORTA DE MADEIRA FRISADA, SEMI-OCA (LEVE OU MÉDIA), PADRÃO POPULAR, 60X210CM, ESPESSURA DE 3CM, ITENS INCLUSOS: DOBRADIÇAS, MONTAGEM E INSTALAÇÃO DE BATENTE, FECHADURA COM EXECUÇÃO DO FURO - FORNECIMENTO E INSTALAÇÃO. AF_12/2019</t>
  </si>
  <si>
    <t>795,55</t>
  </si>
  <si>
    <t>825,47</t>
  </si>
  <si>
    <t>100689</t>
  </si>
  <si>
    <t>KIT DE PORTA DE MADEIRA FRISADA, SEMI-OCA (LEVE OU MÉDIA), PADRÃO MÉDIO, 80X210CM, ESPESSURA DE 3,5CM, ITENS INCLUSOS: DOBRADIÇAS, MONTAGEM E INSTALAÇÃO DE BATENTE, FECHADURA COM EXECUÇÃO DO FURO - FORNECIMENTO E INSTALAÇÃO. AF_12/2019</t>
  </si>
  <si>
    <t>1.049,12</t>
  </si>
  <si>
    <t>1.081,16</t>
  </si>
  <si>
    <t>100690</t>
  </si>
  <si>
    <t>KIT DE PORTA DE MADEIRA FRISADA, SEMI-OCA (LEVE OU MÉDIA), PADRÃO POPULAR, 80X210CM, ESPESSURA DE 3,5CM, ITENS INCLUSOS: DOBRADIÇAS, MONTAGEM E INSTALAÇÃO DE BATENTE, FECHADURA COM EXECUÇÃO DO FURO - FORNECIMENTO E INSTALAÇÃO. AF_12/2019</t>
  </si>
  <si>
    <t>855,82</t>
  </si>
  <si>
    <t>887,89</t>
  </si>
  <si>
    <t>100691</t>
  </si>
  <si>
    <t>KIT DE PORTA DE MADEIRA TIPO VENEZIANA, 80X210CM (ESPESSURA DE 3CM), PADRÃO MÉDIO, ITENS INCLUSOS: DOBRADIÇAS, MONTAGEM E INSTALAÇÃO DE BATENTE, FECHADURA COM EXECUÇÃO DO FURO - FORNECIMENTO E INSTALAÇÃO. AF_12/2019</t>
  </si>
  <si>
    <t>1.584,10</t>
  </si>
  <si>
    <t>1.616,14</t>
  </si>
  <si>
    <t>100692</t>
  </si>
  <si>
    <t>KIT DE PORTA DE MADEIRA TIPO VENEZIANA, 80X210CM (ESPESSURA DE 3CM), PADRÃO POPULAR, ITENS INCLUSOS: DOBRADIÇAS, MONTAGEM E INSTALAÇÃO DE BATENTE, FECHADURA COM EXECUÇÃO DO FURO - FORNECIMENTO E INSTALAÇÃO. AF_12/2019</t>
  </si>
  <si>
    <t>1.390,80</t>
  </si>
  <si>
    <t>1.422,87</t>
  </si>
  <si>
    <t>100693</t>
  </si>
  <si>
    <t>KIT DE PORTA DE MADEIRA TIPO MEXICANA, MACIÇA (PESADA OU SUPERPESADA), PADRÃO MÉDIO, 80X210CM, ESPESSURA DE 3,5CM, ITENS INCLUSOS: DOBRADIÇAS, MONTAGEM E INSTALAÇÃO DE BATENTE, FECHADURA COM EXECUÇÃO DO FURO - FORNECIMENTO E INSTALAÇÃO. AF_12/2019</t>
  </si>
  <si>
    <t>1.950,65</t>
  </si>
  <si>
    <t>1.985,15</t>
  </si>
  <si>
    <t>100694</t>
  </si>
  <si>
    <t>KIT DE PORTA DE MADEIRA TIPO MEXICANA, MACIÇA (PESADA OU SUPERPESADA), PADRÃO POPULAR, 80X210CM, ESPESSURA DE 3,5CM, ITENS INCLUSOS: DOBRADIÇAS, MONTAGEM E INSTALAÇÃO DE BATENTE, FECHADURA COM EXECUÇÃO DO FURO - FORNECIMENTO E INSTALAÇÃO. AF_12/2019</t>
  </si>
  <si>
    <t>1.757,35</t>
  </si>
  <si>
    <t>1.791,88</t>
  </si>
  <si>
    <t>100695</t>
  </si>
  <si>
    <t>RECOLOCAÇÃO DE FOLHAS DE PORTA DE MADEIRA LEVE OU MÉDIA DE 60CM DE LARGURA, CONSIDERANDO REAPROVEITAMENTO DO MATERIAL. AF_12/2019</t>
  </si>
  <si>
    <t>53,08</t>
  </si>
  <si>
    <t>59,38</t>
  </si>
  <si>
    <t>100696</t>
  </si>
  <si>
    <t>RECOLOCAÇÃO DE FOLHAS DE PORTA DE MADEIRA LEVE OU MÉDIA DE 70CM DE LARGURA, CONSIDERANDO REAPROVEITAMENTO DO MATERIAL. AF_12/2019</t>
  </si>
  <si>
    <t>58,92</t>
  </si>
  <si>
    <t>65,93</t>
  </si>
  <si>
    <t>100697</t>
  </si>
  <si>
    <t>RECOLOCAÇÃO DE FOLHAS DE PORTA DE MADEIRA LEVE OU MÉDIA DE 80CM DE LARGURA, CONSIDERANDO REAPROVEITAMENTO DO MATERIAL. AF_12/2019</t>
  </si>
  <si>
    <t>64,80</t>
  </si>
  <si>
    <t>72,53</t>
  </si>
  <si>
    <t>100698</t>
  </si>
  <si>
    <t>RECOLOCAÇÃO DE FOLHAS DE PORTA DE MADEIRA LEVE OU MÉDIA DE 90CM DE LARGURA, CONSIDERANDO REAPROVEITAMENTO DO MATERIAL. AF_12/2019</t>
  </si>
  <si>
    <t>70,67</t>
  </si>
  <si>
    <t>79,10</t>
  </si>
  <si>
    <t>100699</t>
  </si>
  <si>
    <t>RECOLOCAÇÃO DE FOLHAS DE PORTA DE MADEIRA PESADA OU SUPERPESADA DE 80CM DE LARGURA, CONSIDERANDO REAPROVEITAMENTO DO MATERIAL. AF_12/2019</t>
  </si>
  <si>
    <t>84,58</t>
  </si>
  <si>
    <t>94,75</t>
  </si>
  <si>
    <t>100700</t>
  </si>
  <si>
    <t>PORTA DE MADEIRA COMPENSADA LISA PARA PINTURA, 120X210X3,5CM, 2 FOLHAS, INCLUSO ADUELA 2A, ALIZAR 2A E DOBRADIÇAS. AF_12/2019</t>
  </si>
  <si>
    <t>795,96</t>
  </si>
  <si>
    <t>815,62</t>
  </si>
  <si>
    <t>100712</t>
  </si>
  <si>
    <t>KIT DE PORTA DE MADEIRA PARA VERNIZ, SEMI-OCA (LEVE OU MÉDIA), PADRÃO POPULAR, 70X210CM, ESPESSURA DE 3,5CM, ITENS INCLUSOS: DOBRADIÇAS, MONTAGEM E INSTALAÇÃO DE BATENTE, FECHADURA COM EXECUÇÃO DO FURO - FORNECIMENTO E INSTALAÇÃO. AF_12/2019</t>
  </si>
  <si>
    <t>780,47</t>
  </si>
  <si>
    <t>810,99</t>
  </si>
  <si>
    <t>100665</t>
  </si>
  <si>
    <t>JANELA DE MADEIRA - CEDRINHO/ANGELIM OU EQUIVALENTE DA REGIÃO - DE ABRIR COM 4 FOLHAS (2 VENEZIANAS E 2 GUILHOTINAS PARA VIDRO), COM BATENTE, ALIZAR E FERRAGENS. EXCLUSIVE VIDROS, ACABAMENTO E CONTRAMARCO. FORNECIMENTO E INSTALAÇÃO. AF_12/2019</t>
  </si>
  <si>
    <t>1.068,71</t>
  </si>
  <si>
    <t>1.075,81</t>
  </si>
  <si>
    <t>100666</t>
  </si>
  <si>
    <t>JANELA DE MADEIRA (PINUS/EUCALIPTO OU EQUIV.) DE ABRIR COM 4 FOLHAS (2 VENEZIANAS E 2 GUILHOTINAS PARA VIDRO), COM BATENTE, ALIZAR E FERRAGENS. EXCLUSIVE VIDROS, ACABAMENTO E CONTRAMARCO. FORNECIMENTO E INSTALAÇÃO. AF_12/2019</t>
  </si>
  <si>
    <t>843,57</t>
  </si>
  <si>
    <t>850,67</t>
  </si>
  <si>
    <t>100667</t>
  </si>
  <si>
    <t>JANELA DE MADEIRA (IMBUIA/CEDRO OU EQUIV.) DE ABRIR COM 4 FOLHAS (2 VENEZIANAS E 2 GUILHOTINAS PARA VIDRO), COM BATENTE, ALIZAR E FERRAGENS. EXCLUSIVE VIDROS, ACABAMENTO E CONTRAMARCO. FORNECIMENTO E INSTALAÇÃO. AF_12/2019</t>
  </si>
  <si>
    <t>1.386,99</t>
  </si>
  <si>
    <t>1.394,09</t>
  </si>
  <si>
    <t>100668</t>
  </si>
  <si>
    <t>JANELA DE MADEIRA (CEDRINHO/ANGELIM OU EQUIV.) TIPO MAXIM-AR, PARA VIDRO, COM BATENTE, ALIZAR E FERRAGENS. EXCLUSIVE VIDRO, ACABAMENTO E CONTRAMARCO. FORNECIMENTO E INSTALAÇÃO. AF_12/2019</t>
  </si>
  <si>
    <t>1.646,25</t>
  </si>
  <si>
    <t>1.662,22</t>
  </si>
  <si>
    <t>100669</t>
  </si>
  <si>
    <t>JANELA DE MADEIRA (PINUS/EUCALIPTO OU EQUIV.) TIPO BASCULANTE COM 2 FOLHAS PARA VIDRO, COM BATENTE, ALIZAR E FERRAGENS. EXCLUSIVE VIDROS, ACABAMENTO E CONTRAMARCO. FORNECIMENTO E INSTALAÇÃO. AF_12/2019</t>
  </si>
  <si>
    <t>990,08</t>
  </si>
  <si>
    <t>1.000,30</t>
  </si>
  <si>
    <t>100670</t>
  </si>
  <si>
    <t>JANELA DE MADEIRA (CEDRINHO/ANGELIM OU EQUIV.) DE CORRER COM 6 FOLHAS (2 VENEZ. FIXAS, 2 VENEZ. DE CORRER E 2 DE CORRER PARA VIDRO), COM BATENTE, ALIZAR E FERRAGENS. EXCLUSIVE VIDROS, ACABAMENTO E CONTRAMARCO. FORNECIMENTO E INSTALAÇÃO. AF_12/2019</t>
  </si>
  <si>
    <t>1.336,06</t>
  </si>
  <si>
    <t>1.343,94</t>
  </si>
  <si>
    <t>100671</t>
  </si>
  <si>
    <t>JANELA DE MADEIRA (IMBUIA/CEDRO OU EQUIV) DE CORRER COM 6 FOLHAS (2 VENEZIANAS FIXAS, 2 VENEZIANAS DE CORRER E 2 DE CORRER PARA VIDRO), COM BATENTE, ALIZAR E FERRAGENS. EXCLUSIVE VIDROS, ACABAMENTO E CONTRAMARCO. FORNECIMENTO E INSTALAÇÃO. AF_12/2019</t>
  </si>
  <si>
    <t>1.659,70</t>
  </si>
  <si>
    <t>1.667,58</t>
  </si>
  <si>
    <t>100672</t>
  </si>
  <si>
    <t>JANELA DE MADEIRA (PINUS/EUCALIPTO OU EQUIV.) DE CORRER COM 6 FOLHAS (2 VENEZ. FIXAS, 2 VENEZ. DE CORRER E 2 DE CORRER PARA VIDRO), COM BATENTE, ALIZAR E FERRAGENS. EXCLUSIVE VIDROS, ACABAMENTO E CONTRAMARCO. FORNECIMENTO EINSTALAÇÃO. AF_12/2019</t>
  </si>
  <si>
    <t>1.069,41</t>
  </si>
  <si>
    <t>1.077,29</t>
  </si>
  <si>
    <t>100701</t>
  </si>
  <si>
    <t>PORTA DE FERRO, DE ABRIR, TIPO GRADE COM CHAPA, COM GUARNIÇÕES. AF_12/2019</t>
  </si>
  <si>
    <t>543,12</t>
  </si>
  <si>
    <t>544,99</t>
  </si>
  <si>
    <t>94559</t>
  </si>
  <si>
    <t>JANELA DE AÇO TIPO BASCULANTE PARA VIDROS, COM BATENTE, FERRAGENS E PINTURA ANTICORROSIVA. EXCLUSIVE VIDROS, ACABAMENTO, ALIZAR E CONTRAMARCO. FORNECIMENTO E INSTALAÇÃO. AF_12/2019</t>
  </si>
  <si>
    <t>787,26</t>
  </si>
  <si>
    <t>804,42</t>
  </si>
  <si>
    <t>94562</t>
  </si>
  <si>
    <t>JANELA DE AÇO DE CORRER COM 4 FOLHAS PARA VIDRO, COM BATENTE, FERRAGENS E PINTURA ANTICORROSIVA. EXCLUSIVE VIDROS, ALIZAR E CONTRAMARCO. FORNECIMENTO E INSTALAÇÃO. AF_12/2019</t>
  </si>
  <si>
    <t>771,26</t>
  </si>
  <si>
    <t>779,09</t>
  </si>
  <si>
    <t>94587</t>
  </si>
  <si>
    <t>CONTRAMARCO DE AÇO, FIXAÇÃO COM ARGAMASSA - FORNECIMENTO E INSTALAÇÃO. AF_12/2019</t>
  </si>
  <si>
    <t>61,66</t>
  </si>
  <si>
    <t>64,11</t>
  </si>
  <si>
    <t>94588</t>
  </si>
  <si>
    <t>CONTRAMARCO DE AÇO, FIXAÇÃO COM PARAFUSO - FORNECIMENTO E INSTALAÇÃO. AF_12/2019</t>
  </si>
  <si>
    <t>54,83</t>
  </si>
  <si>
    <t>56,10</t>
  </si>
  <si>
    <t>99837</t>
  </si>
  <si>
    <t>GUARDA-CORPO DE AÇO GALVANIZADO DE 1,10M, MONTANTES TUBULARES DE 1.1/4" ESPAÇADOS DE 1,20M, TRAVESSA SUPERIOR DE 1.1/2", GRADIL FORMADO POR TUBOS HORIZONTAIS DE 1" E VERTICAIS DE 3/4", FIXADO COM CHUMBADOR MECÂNICO. AF_04/2019_P</t>
  </si>
  <si>
    <t>611,41</t>
  </si>
  <si>
    <t>635,92</t>
  </si>
  <si>
    <t>99839</t>
  </si>
  <si>
    <t>GUARDA-CORPO DE AÇO GALVANIZADO DE 1,10M DE ALTURA, MONTANTES TUBULARES DE 1.1/2 ESPAÇADOS DE 1,20M, TRAVESSA SUPERIOR DE 2, GRADIL FORMADO POR BARRAS CHATAS EM FERRO DE 32X4,8MM, FIXADO COM CHUMBADOR MECÂNICO. AF_04/2019_P</t>
  </si>
  <si>
    <t>478,50</t>
  </si>
  <si>
    <t>504,21</t>
  </si>
  <si>
    <t>99841</t>
  </si>
  <si>
    <t>GUARDA-CORPO PANORÂMICO COM PERFIS DE ALUMÍNIO E VIDRO LAMINADO 8 MM, FIXADO COM CHUMBADOR MECÂNICO. AF_04/2019_P</t>
  </si>
  <si>
    <t>1.084,34</t>
  </si>
  <si>
    <t>1.099,25</t>
  </si>
  <si>
    <t>99855</t>
  </si>
  <si>
    <t>CORRIMÃO SIMPLES, DIÂMETRO EXTERNO = 1 1/2", EM AÇO GALVANIZADO. AF_04/2019_P</t>
  </si>
  <si>
    <t>111,35</t>
  </si>
  <si>
    <t>115,57</t>
  </si>
  <si>
    <t>99857</t>
  </si>
  <si>
    <t>CORRIMÃO SIMPLES, DIÂMETRO EXTERNO = 1 1/2", EM ALUMÍNIO. AF_04/2019_P</t>
  </si>
  <si>
    <t>89,12</t>
  </si>
  <si>
    <t>95,04</t>
  </si>
  <si>
    <t>99861</t>
  </si>
  <si>
    <t>GRADIL EM FERRO FIXADO EM VÃOS DE JANELAS, FORMADO POR BARRAS CHATAS DE 25X4,8 MM. AF_04/2019</t>
  </si>
  <si>
    <t>556,88</t>
  </si>
  <si>
    <t>594,71</t>
  </si>
  <si>
    <t>99862</t>
  </si>
  <si>
    <t>GRADIL EM ALUMÍNIO FIXADO EM VÃOS DE JANELAS, FORMADO POR TUBOS DE 3/4". AF_04/2019</t>
  </si>
  <si>
    <t>604,12</t>
  </si>
  <si>
    <t>643,43</t>
  </si>
  <si>
    <t>90838</t>
  </si>
  <si>
    <t>PORTA CORTA-FOGO 90X210X4CM - FORNECIMENTO E INSTALAÇÃO. AF_12/2019</t>
  </si>
  <si>
    <t>1.363,18</t>
  </si>
  <si>
    <t>1.376,57</t>
  </si>
  <si>
    <t>91338</t>
  </si>
  <si>
    <t>PORTA DE ALUMÍNIO DE ABRIR COM LAMBRI, COM GUARNIÇÃO, FIXAÇÃO COM PARAFUSOS - FORNECIMENTO E INSTALAÇÃO. AF_12/2019</t>
  </si>
  <si>
    <t>829,84</t>
  </si>
  <si>
    <t>831,14</t>
  </si>
  <si>
    <t>91341</t>
  </si>
  <si>
    <t>PORTA EM ALUMÍNIO DE ABRIR TIPO VENEZIANA COM GUARNIÇÃO, FIXAÇÃO COM PARAFUSOS - FORNECIMENTO E INSTALAÇÃO. AF_12/2019</t>
  </si>
  <si>
    <t>623,16</t>
  </si>
  <si>
    <t>624,57</t>
  </si>
  <si>
    <t>94805</t>
  </si>
  <si>
    <t>PORTA DE ALUMÍNIO DE ABRIR PARA VIDRO SEM GUARNIÇÃO, 87X210CM, FIXAÇÃO COM PARAFUSOS, INCLUSIVE VIDROS - FORNECIMENTO E INSTALAÇÃO. AF_12/2019</t>
  </si>
  <si>
    <t>895,91</t>
  </si>
  <si>
    <t>898,30</t>
  </si>
  <si>
    <t>94806</t>
  </si>
  <si>
    <t>PORTA EM AÇO DE ABRIR PARA VIDRO SEM GUARNIÇÃO, 87X210CM, FIXAÇÃO COM PARAFUSOS, EXCLUSIVE VIDROS - FORNECIMENTO E INSTALAÇÃO. AF_12/2019</t>
  </si>
  <si>
    <t>628,95</t>
  </si>
  <si>
    <t>632,33</t>
  </si>
  <si>
    <t>94807</t>
  </si>
  <si>
    <t>PORTA EM AÇO DE ABRIR TIPO VENEZIANA SEM GUARNIÇÃO, 87X210CM, FIXAÇÃO COM PARAFUSOS - FORNECIMENTO E INSTALAÇÃO. AF_12/2019</t>
  </si>
  <si>
    <t>572,47</t>
  </si>
  <si>
    <t>576,03</t>
  </si>
  <si>
    <t>100702</t>
  </si>
  <si>
    <t>PORTA DE CORRER DE ALUMÍNIO, COM DUAS FOLHAS PARA VIDRO, INCLUSO VIDRO LISO INCOLOR, FECHADURA E PUXADOR, SEM ALIZAR. AF_12/2019</t>
  </si>
  <si>
    <t>482,91</t>
  </si>
  <si>
    <t>483,95</t>
  </si>
  <si>
    <t>102188</t>
  </si>
  <si>
    <t>MOLA HIDRAULICA DE PISO PARA PORTA DE VIDRO TEMPERADO. AF_01/2021</t>
  </si>
  <si>
    <t>843,91</t>
  </si>
  <si>
    <t>850,91</t>
  </si>
  <si>
    <t>102189</t>
  </si>
  <si>
    <t>JOGO DE FERRAGENS CROMADAS PARA PORTA DE VIDRO TEMPERADO, UMA FOLHA COMPOSTO DE DOBRADICAS SUPERIOR E INFERIOR, TRINCO, FECHADURA, CONTRA FECHADURA COM CAPUCHINHO SEM MOLA E PUXADOR. AF_01/2021</t>
  </si>
  <si>
    <t>213,44</t>
  </si>
  <si>
    <t>221,22</t>
  </si>
  <si>
    <t>100703</t>
  </si>
  <si>
    <t>PUXADOR CENTRAL PARA ESQUADRIA DE MADEIRA. AF_12/2019</t>
  </si>
  <si>
    <t>31,75</t>
  </si>
  <si>
    <t>33,11</t>
  </si>
  <si>
    <t>100704</t>
  </si>
  <si>
    <t>PORTA CADEADO ZINCADO OXIDADO PRETO COM CADEADO DE AÇO INOX, LARGURA DE *50* MM. AF_12/2019</t>
  </si>
  <si>
    <t>67,98</t>
  </si>
  <si>
    <t>70,15</t>
  </si>
  <si>
    <t>100705</t>
  </si>
  <si>
    <t>TARJETA TIPO LIVRE/OCUPADO PARA PORTA DE BANHEIRO. AF_12/2019</t>
  </si>
  <si>
    <t>77,11</t>
  </si>
  <si>
    <t>80,86</t>
  </si>
  <si>
    <t>100706</t>
  </si>
  <si>
    <t>CREMONA EM LATÃO CROMADO OU POLIDO, COMPLETA. AF_12/2019</t>
  </si>
  <si>
    <t>67,35</t>
  </si>
  <si>
    <t>72,20</t>
  </si>
  <si>
    <t>100707</t>
  </si>
  <si>
    <t>FECHO DE EMBUTIR TIPO UNHA 22CM. AF_12/2019</t>
  </si>
  <si>
    <t>143,78</t>
  </si>
  <si>
    <t>148,40</t>
  </si>
  <si>
    <t>100708</t>
  </si>
  <si>
    <t>FECHO DE EMBUTIR TIPO UNHA 40CM. AF_12/2019</t>
  </si>
  <si>
    <t>180,67</t>
  </si>
  <si>
    <t>185,78</t>
  </si>
  <si>
    <t>100709</t>
  </si>
  <si>
    <t>DOBRADIÇA EM AÇO/FERRO, 3" X 21/2", E=1,9 A 2MM, SEN ANEL, CROMADO OU ZINCADO, TAMPA BOLA, COM PARAFUSOS. AF_12/2019</t>
  </si>
  <si>
    <t>39,27</t>
  </si>
  <si>
    <t>43,02</t>
  </si>
  <si>
    <t>100710</t>
  </si>
  <si>
    <t>DOBRADIÇA TIPO VAI E VEM EM LATÃO POLIDO 3". AF_12/2019</t>
  </si>
  <si>
    <t>88,19</t>
  </si>
  <si>
    <t>93,20</t>
  </si>
  <si>
    <t>102151</t>
  </si>
  <si>
    <t>INSTALAÇÃO DE VIDRO LISO INCOLOR, E = 3 MM, EM ESQUADRIA DE MADEIRA, FIXADO COM BAGUETE. AF_01/2021</t>
  </si>
  <si>
    <t>136,97</t>
  </si>
  <si>
    <t>139,46</t>
  </si>
  <si>
    <t>102152</t>
  </si>
  <si>
    <t>INSTALAÇÃO DE VIDRO LISO, E = 4 MM, EM ESQUADRIA DE MADEIRA, FIXADO COM BAGUETE. AF_01/2021</t>
  </si>
  <si>
    <t>171,96</t>
  </si>
  <si>
    <t>174,45</t>
  </si>
  <si>
    <t>102153</t>
  </si>
  <si>
    <t>INSTALAÇÃO DE VIDRO LISO FUME, E = 4 MM, EM ESQUADRIA DE MADEIRA, FIXADO COM BAGUETE. AF_01/2021</t>
  </si>
  <si>
    <t>218,63</t>
  </si>
  <si>
    <t>221,12</t>
  </si>
  <si>
    <t>102154</t>
  </si>
  <si>
    <t>INSTALAÇÃO DE VIDRO LISO INCOLOR, E = 5 MM, EM ESQUADRIA DE MADEIRA, FIXADO COM BAGUETE. AF_01/2021</t>
  </si>
  <si>
    <t>189,05</t>
  </si>
  <si>
    <t>191,04</t>
  </si>
  <si>
    <t>102155</t>
  </si>
  <si>
    <t>INSTALAÇÃO DE VIDRO LISO FUME, E = 5 MM, EM ESQUADRIA DE MADEIRA, FIXADO COM BAGUETE. AF_01/2021</t>
  </si>
  <si>
    <t>227,21</t>
  </si>
  <si>
    <t>229,20</t>
  </si>
  <si>
    <t>102156</t>
  </si>
  <si>
    <t>INSTALAÇÃO DE VIDRO LISO INCOLOR, E = 6 MM, EM ESQUADRIA DE MADEIRA, FIXADO COM BAGUETE. AF_01/2021</t>
  </si>
  <si>
    <t>218,05</t>
  </si>
  <si>
    <t>219,57</t>
  </si>
  <si>
    <t>102157</t>
  </si>
  <si>
    <t>INSTALAÇÃO DE VIDRO LISO FUME, E = 6 MM, EM ESQUADRIA DE MADEIRA, FIXADO COM BAGUETE. AF_01/2021</t>
  </si>
  <si>
    <t>299,72</t>
  </si>
  <si>
    <t>301,24</t>
  </si>
  <si>
    <t>102158</t>
  </si>
  <si>
    <t>INSTALAÇÃO DE VIDRO LISO INCOLOR, E = 8 MM, EM ESQUADRIA DE MADEIRA, FIXADO COM BAGUETE. AF_01/2021</t>
  </si>
  <si>
    <t>303,96</t>
  </si>
  <si>
    <t>305,09</t>
  </si>
  <si>
    <t>102159</t>
  </si>
  <si>
    <t>INSTALAÇÃO DE VIDRO LISO INCOLOR, E = 10 MM, EM ESQUADRIA DE MADEIRA, FIXADO COM BAGUETE. AF_01/2021</t>
  </si>
  <si>
    <t>362,81</t>
  </si>
  <si>
    <t>363,80</t>
  </si>
  <si>
    <t>102160</t>
  </si>
  <si>
    <t>INSTALAÇÃO DE VIDRO IMPRESSO, E = 4 MM, EM ESQUADRIA DE MADEIRA, FIXADO COM BAGUETE. AF_01/2021</t>
  </si>
  <si>
    <t>148,63</t>
  </si>
  <si>
    <t>151,12</t>
  </si>
  <si>
    <t>102161</t>
  </si>
  <si>
    <t>INSTALAÇÃO DE VIDRO LISO INCOLOR, E = 3 MM, EM ESQUADRIA DE ALUMÍNIO OU PVC, FIXADO COM BAGUETE. AF_01/2021_P</t>
  </si>
  <si>
    <t>228,36</t>
  </si>
  <si>
    <t>231,37</t>
  </si>
  <si>
    <t>102162</t>
  </si>
  <si>
    <t>INSTALAÇÃO DE VIDRO LISO INCOLOR, E = 4 MM, EM ESQUADRIA DE ALUMÍNIO OU PVC, FIXADO COM BAGUETE. AF_01/2021_P</t>
  </si>
  <si>
    <t>263,35</t>
  </si>
  <si>
    <t>266,36</t>
  </si>
  <si>
    <t>102163</t>
  </si>
  <si>
    <t>INSTALAÇÃO DE VIDRO LISO FUME, E = 4 MM, EM ESQUADRIA DE ALUMÍNIO OU PVC, FIXADO COM BAGUETE. AF_01/2021_P</t>
  </si>
  <si>
    <t>310,02</t>
  </si>
  <si>
    <t>313,03</t>
  </si>
  <si>
    <t>102164</t>
  </si>
  <si>
    <t>INSTALAÇÃO DE VIDRO LISO INCOLOR, E = 5 MM, EM ESQUADRIA DE ALUMÍNIO OU PVC, FIXADO COM BAGUETE. AF_01/2021_P</t>
  </si>
  <si>
    <t>263,64</t>
  </si>
  <si>
    <t>266,05</t>
  </si>
  <si>
    <t>102165</t>
  </si>
  <si>
    <t>INSTALAÇÃO DE VIDRO LISO FUME, E = 5 MM, EM ESQUADRIA DE ALUMÍNIO OU PVC, FIXADO COM BAGUETE. AF_01/2021_P</t>
  </si>
  <si>
    <t>301,80</t>
  </si>
  <si>
    <t>304,21</t>
  </si>
  <si>
    <t>102166</t>
  </si>
  <si>
    <t>INSTALAÇÃO DE VIDRO LISO INCOLOR, E = 6 MM, EM ESQUADRIA DE ALUMÍNIO OU PVC, FIXADO COM BAGUETE. AF_01/2021_P</t>
  </si>
  <si>
    <t>275,80</t>
  </si>
  <si>
    <t>277,64</t>
  </si>
  <si>
    <t>102167</t>
  </si>
  <si>
    <t>INSTALAÇÃO DE VIDRO LISO FUME, E = 6 MM, EM ESQUADRIA DE ALUMÍNIO OU PVC, FIXADO COM BAGUETE. AF_01/2021_P</t>
  </si>
  <si>
    <t>357,47</t>
  </si>
  <si>
    <t>359,31</t>
  </si>
  <si>
    <t>102168</t>
  </si>
  <si>
    <t>INSTALAÇÃO DE VIDRO LISO INCOLOR, E = 8 MM, EM ESQUADRIA DE ALUMÍNIO OU PVC, FIXADO COM BAGUETE. AF_01/2021_P</t>
  </si>
  <si>
    <t>346,77</t>
  </si>
  <si>
    <t>348,14</t>
  </si>
  <si>
    <t>102169</t>
  </si>
  <si>
    <t>INSTALAÇÃO DE VIDRO LISO INCOLOR, E = 10 MM, EM ESQUADRIA DE ALUMÍNIO OU PVC, FIXADO COM BAGUETE. AF_01/2021_P</t>
  </si>
  <si>
    <t>400,08</t>
  </si>
  <si>
    <t>401,29</t>
  </si>
  <si>
    <t>102170</t>
  </si>
  <si>
    <t>INSTALAÇÃO DE VIDRO IMPRESSO, E = 4 MM, EM ESQUADRIA DE ALUMÍNIO OU PVC, FIXADO COM BAGUETE. AF_01/2021_P</t>
  </si>
  <si>
    <t>240,02</t>
  </si>
  <si>
    <t>243,03</t>
  </si>
  <si>
    <t>102171</t>
  </si>
  <si>
    <t>INSTALAÇÃO DE VIDRO ARAMADO, E = 6 MM, EM ESQUADRIA DE ALUMÍNIO OU PVC, FIXADO COM BAGUETE. AF_01/2021_P</t>
  </si>
  <si>
    <t>450,30</t>
  </si>
  <si>
    <t>452,71</t>
  </si>
  <si>
    <t>102172</t>
  </si>
  <si>
    <t>INSTALAÇÃO DE VIDRO ARAMADO, E = 7 MM, EM ESQUADRIA DE ALUMÍNIO OU PVC, FIXADO COM BAGUETE. AF_01/2021_P</t>
  </si>
  <si>
    <t>439,13</t>
  </si>
  <si>
    <t>440,97</t>
  </si>
  <si>
    <t>102176</t>
  </si>
  <si>
    <t>INSTALAÇÃO DE VIDRO LAMINADO, E = 8 MM (4+4), ENCAIXADO EM PERFIL U. AF_01/2021_P</t>
  </si>
  <si>
    <t>831,81</t>
  </si>
  <si>
    <t>838,22</t>
  </si>
  <si>
    <t>102177</t>
  </si>
  <si>
    <t>INSTALAÇÃO DE VIDRO LAMINADO, E = 12 MM (4+4+4), ENCAIXADO EM PERFIL U. AF_01/2021_P</t>
  </si>
  <si>
    <t>1.659,61</t>
  </si>
  <si>
    <t>1.665,45</t>
  </si>
  <si>
    <t>102178</t>
  </si>
  <si>
    <t>INSTALAÇÃO DE VIDRO LAMINADO, E = 15 MM (5+5+5), ENCAIXADO EM PERFIL U. AF_01/2021_P</t>
  </si>
  <si>
    <t>1.902,02</t>
  </si>
  <si>
    <t>1.907,36</t>
  </si>
  <si>
    <t>102179</t>
  </si>
  <si>
    <t>INSTALAÇÃO DE VIDRO TEMPERADO, E = 6 MM, ENCAIXADO EM PERFIL U. AF_01/2021_P</t>
  </si>
  <si>
    <t>293,88</t>
  </si>
  <si>
    <t>299,98</t>
  </si>
  <si>
    <t>102180</t>
  </si>
  <si>
    <t>INSTALAÇÃO DE VIDRO TEMPERADO, E = 8 MM, ENCAIXADO EM PERFIL U. AF_01/2021_P</t>
  </si>
  <si>
    <t>332,36</t>
  </si>
  <si>
    <t>338,18</t>
  </si>
  <si>
    <t>102181</t>
  </si>
  <si>
    <t>INSTALAÇÃO DE VIDRO TEMPERADO, E = 10 MM, ENCAIXADO EM PERFIL U. AF_01/2021_P</t>
  </si>
  <si>
    <t>386,74</t>
  </si>
  <si>
    <t>392,21</t>
  </si>
  <si>
    <t>102182</t>
  </si>
  <si>
    <t>PORTA PIVOTANTE DE VIDRO TEMPERADO, 90X210 CM, ESPESSURA 10 MM, INCLUSIVE ACESSÓRIOS. AF_01/2021</t>
  </si>
  <si>
    <t>784,59</t>
  </si>
  <si>
    <t>102183</t>
  </si>
  <si>
    <t>PORTA PIVOTANTE DE VIDRO TEMPERADO, 2 FOLHAS DE 90X210 CM, ESPESSURA DE 10MM, INCLUSIVE ACESSÓRIOS. AF_01/2021</t>
  </si>
  <si>
    <t>1.578,00</t>
  </si>
  <si>
    <t>1.593,79</t>
  </si>
  <si>
    <t>102184</t>
  </si>
  <si>
    <t>PORTA DE ABRIR COM MOLA HIDRÁULICA, EM VIDRO TEMPERADO, 90X210 CM, ESPESSURA 10 MM, INCLUSIVE ACESSÓRIOS. AF_01/2021</t>
  </si>
  <si>
    <t>1.612,12</t>
  </si>
  <si>
    <t>1.624,64</t>
  </si>
  <si>
    <t>102185</t>
  </si>
  <si>
    <t>PORTA DE ABRIR COM MOLA HIDRÁULICA, EM VIDRO TEMPERADO, 2 FOLHAS DE 90X210 CM, ESPESSURA DD 10MM, INCLUSIVE ACESSÓRIOS. AF_01/2021</t>
  </si>
  <si>
    <t>3.232,81</t>
  </si>
  <si>
    <t>3.258,84</t>
  </si>
  <si>
    <t>102190</t>
  </si>
  <si>
    <t>REMOÇÃO DE VIDRO LISO COMUM DE ESQUADRIA COM BAGUETE DE MADEIRA. AF_01/2021</t>
  </si>
  <si>
    <t>13,54</t>
  </si>
  <si>
    <t>15,08</t>
  </si>
  <si>
    <t>102191</t>
  </si>
  <si>
    <t>REMOÇÃO DE VIDRO LISO COMUM DE ESQUADRIA COM BAGUETE DE ALUMÍNIO OU PVC. AF_01/2021</t>
  </si>
  <si>
    <t>16,45</t>
  </si>
  <si>
    <t>18,32</t>
  </si>
  <si>
    <t>102192</t>
  </si>
  <si>
    <t>REMOÇÃO DE VIDRO TEMPERADO FIXADO EM PERFIL U. AF_01/2021</t>
  </si>
  <si>
    <t>11,73</t>
  </si>
  <si>
    <t>13,08</t>
  </si>
  <si>
    <t>94569</t>
  </si>
  <si>
    <t>JANELA DE ALUMÍNIO TIPO MAXIM-AR, COM VIDROS, BATENTE E FERRAGENS. EXCLUSIVE ALIZAR, ACABAMENTO E CONTRAMARCO. FORNECIMENTO E INSTALAÇÃO. AF_12/2019</t>
  </si>
  <si>
    <t>446,66</t>
  </si>
  <si>
    <t>452,94</t>
  </si>
  <si>
    <t>94570</t>
  </si>
  <si>
    <t>JANELA DE ALUMÍNIO DE CORRER COM 2 FOLHAS PARA VIDROS, COM VIDROS, BATENTE, ACABAMENTO COM ACETATO OU BRILHANTE E FERRAGENS. EXCLUSIVE ALIZAR E CONTRAMARCO. FORNECIMENTO E INSTALAÇÃO. AF_12/2019</t>
  </si>
  <si>
    <t>228,29</t>
  </si>
  <si>
    <t>230,19</t>
  </si>
  <si>
    <t>94572</t>
  </si>
  <si>
    <t>JANELA DE ALUMÍNIO DE CORRER COM 3 FOLHAS (2 VENEZIANAS E 1 PARA VIDRO), COM VIDROS, BATENTE E FERRAGENS. EXCLUSIVE ACABAMENTO, ALIZAR E CONTRAMARCO. FORNECIMENTO E INSTALAÇÃO. AF_12/2019</t>
  </si>
  <si>
    <t>323,94</t>
  </si>
  <si>
    <t>326,50</t>
  </si>
  <si>
    <t>94573</t>
  </si>
  <si>
    <t>JANELA DE ALUMÍNIO DE CORRER COM 4 FOLHAS PARA VIDROS, COM VIDROS, BATENTE, ACABAMENTO COM ACETATO OU BRILHANTE E FERRAGENS. EXCLUSIVE ALIZAR E CONTRAMARCO. FORNECIMENTO E INSTALAÇÃO. AF_12/2019</t>
  </si>
  <si>
    <t>266,29</t>
  </si>
  <si>
    <t>269,81</t>
  </si>
  <si>
    <t>94580</t>
  </si>
  <si>
    <t>JANELA DE ALUMÍNIO DE CORRER COM 6 FOLHAS (2 VENEZIANAS FIXAS, 2 VENEZIANAS DE CORRER E 2 PARA VIDRO), COM VIDROS, BATENTE, ACABAMENTO COM ACETATO OU BRILHANTE E FERRAGENS. EXCLUSIVE ALIZAR E CONTRAMARCO. FORNECIMENTO E INSTALAÇÃO. AF_12/2019</t>
  </si>
  <si>
    <t>362,19</t>
  </si>
  <si>
    <t>366,31</t>
  </si>
  <si>
    <t>94589</t>
  </si>
  <si>
    <t>CONTRAMARCO DE ALUMÍNIO, FIXAÇÃO COM ARGAMASSA - FORNECIMENTO E INSTALAÇÃO. AF_12/2019</t>
  </si>
  <si>
    <t>17,58</t>
  </si>
  <si>
    <t>94590</t>
  </si>
  <si>
    <t>CONTRAMARCO DE ALUMÍNIO, FIXAÇÃO COM PARAFUSO - FORNECIMENTO E INSTALAÇÃO. AF_12/2019</t>
  </si>
  <si>
    <t>13,00</t>
  </si>
  <si>
    <t>13,55</t>
  </si>
  <si>
    <t>100674</t>
  </si>
  <si>
    <t>JANELA FIXA DE ALUMÍNIO PARA VIDRO, COM VIDRO, BATENTE E FERRAGENS. EXCLUSIVE ACABAMENTO, ALIZAR E CONTRAMARCO. FORNECIMENTO E INSTALAÇÃO. AF_12/2019</t>
  </si>
  <si>
    <t>470,68</t>
  </si>
  <si>
    <t>473,33</t>
  </si>
  <si>
    <t>101096</t>
  </si>
  <si>
    <t>TUBULÃO A CÉU ABERTO, DIÂMETRO DO FUSTE DE 70CM, ESCAVAÇÃO MANUAL, SEM ALARGAMENTO DE BASE, CONCRETO FEITO EM OBRA E LANÇADO COM JERICA. AF_05/2020</t>
  </si>
  <si>
    <t>1.082,57</t>
  </si>
  <si>
    <t>1.146,97</t>
  </si>
  <si>
    <t>101097</t>
  </si>
  <si>
    <t>TUBULÃO A CÉU ABERTO, DIÂMETRO DO FUSTE DE 80CM, ESCAVAÇÃO MANUAL, SEM ALARGAMENTO DE BASE, CONCRETO FEITO EM OBRA E LANÇADO COM JERICA. AF_05/2020</t>
  </si>
  <si>
    <t>1.028,38</t>
  </si>
  <si>
    <t>1.085,87</t>
  </si>
  <si>
    <t>101098</t>
  </si>
  <si>
    <t>TUBULÃO A CÉU ABERTO, DIÂMETRO DO FUSTE DE 100CM, ESCAVAÇÃO MANUAL, SEM ALARGAMENTO DE BASE, CONCRETO FEITO EM OBRA E LANÇADO COM JERICA. AF_05/2020</t>
  </si>
  <si>
    <t>961,27</t>
  </si>
  <si>
    <t>1.009,27</t>
  </si>
  <si>
    <t>101099</t>
  </si>
  <si>
    <t>TUBULÃO A CÉU ABERTO, DIÂMETRO DO FUSTE DE 120CM, ESCAVAÇÃO MANUAL, SEM ALARGAMENTO DE BASE, CONCRETO FEITO EM OBRA E LANÇADO COM JERICA. AF_05/2020</t>
  </si>
  <si>
    <t>881,53</t>
  </si>
  <si>
    <t>923,16</t>
  </si>
  <si>
    <t>101100</t>
  </si>
  <si>
    <t>TUBULÃO A CÉU ABERTO, DIÂMETRO DO FUSTE DE 70CM, ESCAVAÇÃO MECÂNICA, SEM ALARGAMENTO DE BASE, CONCRETO FEITO EM OBRA E LANÇADO COM JERICA. AF_05/2020</t>
  </si>
  <si>
    <t>825,03</t>
  </si>
  <si>
    <t>844,21</t>
  </si>
  <si>
    <t>101101</t>
  </si>
  <si>
    <t>TUBULÃO A CÉU ABERTO, DIÂMETRO DO FUSTE DE 80CM, ESCAVAÇÃO MECÂNICA, SEM ALARGAMENTO DE BASE, CONCRETO FEITO EM OBRA E LANÇADO COM JERICA. AF_05/2020</t>
  </si>
  <si>
    <t>807,04</t>
  </si>
  <si>
    <t>825,19</t>
  </si>
  <si>
    <t>101102</t>
  </si>
  <si>
    <t>TUBULÃO A CÉU ABERTO, DIÂMETRO DO FUSTE DE 100CM, ESCAVAÇÃO MECÂNICA, SEM ALARGAMENTO DE BASE, CONCRETO FEITO EM OBRA E LANÇADO COM JERICA. AF_05/2020</t>
  </si>
  <si>
    <t>789,91</t>
  </si>
  <si>
    <t>806,63</t>
  </si>
  <si>
    <t>101103</t>
  </si>
  <si>
    <t>TUBULÃO A CÉU ABERTO, DIÂMETRO DO FUSTE DE 120CM, ESCAVAÇÃO MECÂNICA, SEM ALARGAMENTO DE BASE, CONCRETO FEITO EM OBRA E LANÇADO COM JERICA. AF_05/2020</t>
  </si>
  <si>
    <t>742,63</t>
  </si>
  <si>
    <t>758,21</t>
  </si>
  <si>
    <t>101104</t>
  </si>
  <si>
    <t>TUBULÃO A CÉU ABERTO, DIÂMETRO DO FUSTE DE 70CM, ESCAVAÇÃO MANUAL, SEM ALARGAMENTO DE BASE, CONCRETO USINADO E LANÇADO COM BOMBA OU DIRETAMENTE DO CAMINHÃO. AF_05/2020</t>
  </si>
  <si>
    <t>1.099,90</t>
  </si>
  <si>
    <t>1.153,90</t>
  </si>
  <si>
    <t>101105</t>
  </si>
  <si>
    <t>TUBULÃO A CÉU ABERTO, DIÂMETRO DO FUSTE DE 80CM, ESCAVAÇÃO MANUAL, SEM ALARGAMENTO DE BASE, CONCRETO USINADO E LANÇADO COM BOMBA OU DIRETAMENTE DO CAMINHÃO. AF_05/2020</t>
  </si>
  <si>
    <t>1.045,55</t>
  </si>
  <si>
    <t>1.092,81</t>
  </si>
  <si>
    <t>101106</t>
  </si>
  <si>
    <t>TUBULÃO A CÉU ABERTO, DIÂMETRO DO FUSTE DE 100CM, ESCAVAÇÃO MANUAL, SEM ALARGAMENTO DE BASE, CONCRETO USINADO E LANÇADO COM BOMBA OU DIRETAMENTE DO CAMINHÃO. AF_05/2020</t>
  </si>
  <si>
    <t>978,58</t>
  </si>
  <si>
    <t>1.016,66</t>
  </si>
  <si>
    <t>101107</t>
  </si>
  <si>
    <t>TUBULÃO A CÉU ABERTO, DIÂMETRO DO FUSTE DE 120CM, ESCAVAÇÃO MANUAL, SEM ALARGAMENTO DE BASE, CONCRETO USINADO E LANÇADO COM BOMBA OU DIRETAMENTE DO CAMINHÃO. AF_05/2020</t>
  </si>
  <si>
    <t>898,58</t>
  </si>
  <si>
    <t>930,66</t>
  </si>
  <si>
    <t>101108</t>
  </si>
  <si>
    <t>TUBULÃO A CÉU ABERTO, DIÂMETRO DO FUSTE DE 70CM, ESCAVAÇÃO MECÂNICA, SEM ALARGAMENTO DE BASE, CONCRETO USINADO E LANÇADO COM BOMBA OU DIRETAMENTE DO CAMINHÃO. AF_05/2020</t>
  </si>
  <si>
    <t>837,47</t>
  </si>
  <si>
    <t>845,50</t>
  </si>
  <si>
    <t>101109</t>
  </si>
  <si>
    <t>TUBULÃO A CÉU ABERTO, DIÂMETRO DO FUSTE DE 80CM, ESCAVAÇÃO MECÂNICA, SEM ALARGAMENTO DE BASE, CONCRETO USINADO E LANÇADO COM BOMBA OU DIRETAMENTE DO CAMINHÃO. AF_05/2020</t>
  </si>
  <si>
    <t>819,57</t>
  </si>
  <si>
    <t>826,81</t>
  </si>
  <si>
    <t>101110</t>
  </si>
  <si>
    <t>TUBULÃO A CÉU ABERTO, DIÂMETRO DO FUSTE DE 100CM, ESCAVAÇÃO MECÂNICA, SEM ALARGAMENTO DE BASE, CONCRETO USINADO E LANÇADO COM BOMBA OU DIRETAMENTE DO CAMINHÃO. AF_05/2020</t>
  </si>
  <si>
    <t>803,15</t>
  </si>
  <si>
    <t>809,32</t>
  </si>
  <si>
    <t>101111</t>
  </si>
  <si>
    <t>TUBULÃO A CÉU ABERTO, DIÂMETRO DO FUSTE DE 120CM, ESCAVAÇÃO MECÂNICA, SEM ALARGAMENTO DE BASE, CONCRETO USINADO E LANÇADO COM BOMBA OU DIRETAMENTE DO CAMINHÃO. AF_05/2020</t>
  </si>
  <si>
    <t>756,17</t>
  </si>
  <si>
    <t>761,66</t>
  </si>
  <si>
    <t>101112</t>
  </si>
  <si>
    <t>ALARGAMENTO DE BASE DE TUBULÃO A CÉU ABERTO, ESCAVAÇÃO MANUAL, CONCRETO FEITO EM OBRA E LANÇADO COM JERICA. AF_05/2020</t>
  </si>
  <si>
    <t>762,88</t>
  </si>
  <si>
    <t>801,19</t>
  </si>
  <si>
    <t>101113</t>
  </si>
  <si>
    <t>ALARGAMENTO DE BASE DE TUBULÃO A CÉU ABERTO, ESCAVAÇÃO MANUAL, CONCRETO USINADO E LANÇADO COM BOMBA OU DIRETAMENTE DO CAMINHÃO. AF_05/2020</t>
  </si>
  <si>
    <t>784,05</t>
  </si>
  <si>
    <t>812,19</t>
  </si>
  <si>
    <t>95601</t>
  </si>
  <si>
    <t>ARRASAMENTO MECANICO DE ESTACA DE CONCRETO ARMADO, DIAMETROS DE ATÉ 40 CM. AF_05/2021</t>
  </si>
  <si>
    <t>12,68</t>
  </si>
  <si>
    <t>14,10</t>
  </si>
  <si>
    <t>95602</t>
  </si>
  <si>
    <t>ARRASAMENTO MECANICO DE ESTACA DE CONCRETO ARMADO, DIAMETROS DE 41 CM A 60 CM. AF_05/2021</t>
  </si>
  <si>
    <t>20,29</t>
  </si>
  <si>
    <t>22,57</t>
  </si>
  <si>
    <t>95603</t>
  </si>
  <si>
    <t>ARRASAMENTO MECANICO DE ESTACA DE CONCRETO ARMADO, DIAMETROS DE 61 CM A 80 CM. AF_05/2021</t>
  </si>
  <si>
    <t>38,51</t>
  </si>
  <si>
    <t>95604</t>
  </si>
  <si>
    <t>ARRASAMENTO MECANICO DE ESTACA DE CONCRETO ARMADO, DIAMETROS DE 81 CM A 100 CM. AF_05/2021</t>
  </si>
  <si>
    <t>53,74</t>
  </si>
  <si>
    <t>59,77</t>
  </si>
  <si>
    <t>95605</t>
  </si>
  <si>
    <t>ARRASAMENTO MECANICO DE ESTACA DE CONCRETO ARMADO, DIAMETROS DE 101 CM A 150 CM. AF_05/2021</t>
  </si>
  <si>
    <t>98,68</t>
  </si>
  <si>
    <t>109,75</t>
  </si>
  <si>
    <t>95607</t>
  </si>
  <si>
    <t>ARRASAMENTO DE ESTACA METÁLICA, PERFIL LAMINADO TIPO  I  FAMÍLIA 250. AF_05/2021</t>
  </si>
  <si>
    <t>14,11</t>
  </si>
  <si>
    <t>95608</t>
  </si>
  <si>
    <t>ARRASAMENTO MECÂNICO DE ESTACA METÁLICA, PERFIL LAMINADO TIPO  H - FAMÍLIA 250. AF_05/2021</t>
  </si>
  <si>
    <t>20,46</t>
  </si>
  <si>
    <t>95609</t>
  </si>
  <si>
    <t>ARRASAMENTO MECÂNICO DE ESTACA METÁLICA, PERFIL LAMINADO TIPO  H - FAMÍLIA 310. AF_05/2021</t>
  </si>
  <si>
    <t>25,95</t>
  </si>
  <si>
    <t>100651</t>
  </si>
  <si>
    <t>ESTACA HÉLICE CONTÍNUA, DIÂMETRO DE 30 CM, INCLUSO CONCRETO FCK=30MPA E ARMADURA MÍNIMA (EXCLUSIVE MOBILIZAÇÃO, DESMOBILIZAÇÃO E BOMBEAMENTO). AF_12/2019</t>
  </si>
  <si>
    <t>122,78</t>
  </si>
  <si>
    <t>124,29</t>
  </si>
  <si>
    <t>100652</t>
  </si>
  <si>
    <t>ESTACA HÉLICE CONTÍNUA , DIÂMETRO DE 50 CM, INCLUSO CONCRETO FCK=30MPA E ARMADURA MÍNIMA (EXCLUSIVE MOBILIZAÇÃO, DESMOBILIZAÇÃO E BOMBEAMENTO). AF_12/2019</t>
  </si>
  <si>
    <t>233,28</t>
  </si>
  <si>
    <t>235,26</t>
  </si>
  <si>
    <t>100653</t>
  </si>
  <si>
    <t>ESTACA HÉLICE CONTÍNUA, DIÂMETRO DE 70 CM, INCLUSO CONCRETO FCK=30MPA E ARMADURA MÍNIMA (EXCLUSIVE MOBILIZAÇÃO, DESMOBILIZAÇÃO E BOMBEAMENTO). AF_12/2019</t>
  </si>
  <si>
    <t>387,81</t>
  </si>
  <si>
    <t>390,26</t>
  </si>
  <si>
    <t>100654</t>
  </si>
  <si>
    <t>ESTACA HÉLICE CONTÍNUA, DIÂMETRO DE 80 CM, INCLUSO CONCRETO FCK=30MPA E ARMADURA MÍNIMA (EXCLUSIVE MOBILIZAÇÃO, DESMOBILIZAÇÃO E BOMBEAMENTO). AF_12/2019.</t>
  </si>
  <si>
    <t>526,89</t>
  </si>
  <si>
    <t>529,88</t>
  </si>
  <si>
    <t>100655</t>
  </si>
  <si>
    <t>ESTACA HÉLICE CONTÍNUA, DIÂMETRO DE 90 CM, INCLUSO CONCRETO FCK=30MPA E ARMADURA MÍNIMA (EXCLUSIVE MOBILIZAÇÃO, DESMOBILIZAÇÃO E BOMBEAMENTO). AF_12/2019.</t>
  </si>
  <si>
    <t>609,80</t>
  </si>
  <si>
    <t>612,39</t>
  </si>
  <si>
    <t>100656</t>
  </si>
  <si>
    <t>ESTACA PRÉ-MOLDADA DE CONCRETO, SEÇÃO QUADRADA, CAPACIDADE DE 25 TONELADAS, INCLUSO EMENDA (EXCLUSIVE MOBILIZAÇÃO E DESMOBILIZAÇÃO). AF_12/2019</t>
  </si>
  <si>
    <t>104,16</t>
  </si>
  <si>
    <t>105,78</t>
  </si>
  <si>
    <t>100657</t>
  </si>
  <si>
    <t>ESTACA PRÉ-MOLDADA DE CONCRETO SEÇÃO QUADRADA, CAPACIDADE DE 50 TONELADAS, INCLUSO EMENDA (EXCLUSIVE MOBILIZAÇÃO E DESMOBILIZAÇÃO). AF_12/2019</t>
  </si>
  <si>
    <t>135,05</t>
  </si>
  <si>
    <t>136,77</t>
  </si>
  <si>
    <t>100658</t>
  </si>
  <si>
    <t>ESTACA PRÉ-MOLDADA DE CONCRETO CENTRIFUGADO, SEÇÃO CIRCULAR, CAPACIDADE DE 100 TONELADAS, INCLUSO EMENDA (EXCLUSIVE MOBILIZAÇÃO E DESMOBILIZAÇÃO). AF_12/2019</t>
  </si>
  <si>
    <t>311,81</t>
  </si>
  <si>
    <t>314,11</t>
  </si>
  <si>
    <t>100889</t>
  </si>
  <si>
    <t>ESTACA METÁLICA PARA FUNDAÇÃO, UTILIZANDO PERFIL LAMINADO HP250X62 (EXCLUSIVE MOBILIZAÇÃO E DESMOBILIZAÇÃO). AF_01/2020</t>
  </si>
  <si>
    <t>14,14</t>
  </si>
  <si>
    <t>14,21</t>
  </si>
  <si>
    <t>100890</t>
  </si>
  <si>
    <t>ESTACA METÁLICA PARA FUNDAÇÃO, UTILIZANDO PERFIL LAMINADO HP310X79 (EXCLUSIVE MOBILIZAÇÃO E DESMOBILIZAÇÃO). AF_01/2020</t>
  </si>
  <si>
    <t>14,00</t>
  </si>
  <si>
    <t>14,04</t>
  </si>
  <si>
    <t>100892</t>
  </si>
  <si>
    <t>ESTACA METÁLICA PARA CONTENÇÃO, UTILIZANDO PERFIL LAMINADO W250X32,7 (EXCLUSIVE MOBILIZAÇÃO E DESMOBILIZAÇÃO). AF_01/2020</t>
  </si>
  <si>
    <t>13,43</t>
  </si>
  <si>
    <t>100893</t>
  </si>
  <si>
    <t>ESTACA METÁLICA PARA CONTENÇÃO, UTILIZANDO PERFIL LAMINADO W250X38,5 (EXCLUSIVE MOBILIZAÇÃO E DESMOBILIZAÇÃO). AF_01/2020</t>
  </si>
  <si>
    <t>13,25</t>
  </si>
  <si>
    <t>13,34</t>
  </si>
  <si>
    <t>100894</t>
  </si>
  <si>
    <t>ESTACA METÁLICA PARA CONTENÇÃO, UTILIZANDO PERFIL LAMINADO W250X44,8 (EXCLUSIVE MOBILIZAÇÃO E DESMOBILIZAÇÃO). AF_01/2020</t>
  </si>
  <si>
    <t>13,19</t>
  </si>
  <si>
    <t>100896</t>
  </si>
  <si>
    <t>ESTACA ESCAVADA MECANICAMENTE, SEM FLUIDO ESTABILIZANTE, COM 25CM DE DIÂMETRO, CONCRETO LANÇADO POR CAMINHÃO BETONEIRA (EXCLUSIVE MOBILIZAÇÃO E DESMOBILIZAÇÃO). AF_01/2020</t>
  </si>
  <si>
    <t>53,83</t>
  </si>
  <si>
    <t>54,56</t>
  </si>
  <si>
    <t>100897</t>
  </si>
  <si>
    <t>ESTACA ESCAVADA MECANICAMENTE, SEM FLUIDO ESTABILIZANTE, COM 40CM DE DIÂMETRO, CONCRETO LANÇADO POR CAMINHÃO BETONEIRA (EXCLUSIVE MOBILIZAÇÃO E DESMOBILIZAÇÃO). AF_01/2020</t>
  </si>
  <si>
    <t>105,01</t>
  </si>
  <si>
    <t>105,94</t>
  </si>
  <si>
    <t>100898</t>
  </si>
  <si>
    <t>ESTACA ESCAVADA MECANICAMENTE, SEM FLUIDO ESTABILIZANTE, COM 60CM DE DIÂMETRO, CONCRETO LANÇADO POR CAMINHÃO BETONEIRA (EXCLUSIVE MOBILIZAÇÃO E DESMOBILIZAÇÃO). AF_01/2020</t>
  </si>
  <si>
    <t>202,68</t>
  </si>
  <si>
    <t>203,85</t>
  </si>
  <si>
    <t>100899</t>
  </si>
  <si>
    <t>ESTACA ESCAVADA MECANICAMENTE, SEM FLUIDO ESTABILIZANTE, COM 25CM DE DIÂMETRO, CONCRETO LANÇADO MANUALMENTE (EXCLUSIVE MOBILIZAÇÃO E DESMOBILIZAÇÃO). AF_01/2020</t>
  </si>
  <si>
    <t>72,22</t>
  </si>
  <si>
    <t>75,05</t>
  </si>
  <si>
    <t>100900</t>
  </si>
  <si>
    <t>ESTACA ESCAVADA MECANICAMENTE, SEM FLUIDO ESTABILIZANTE, COM 60CM DE DIÂMETRO, CONCRETO LANÇADO POR BOMBA LANÇA (EXCLUSIVE MOBILIZAÇÃO E DESMOBILIZAÇÃO). AF_01/2020</t>
  </si>
  <si>
    <t>231,99</t>
  </si>
  <si>
    <t>233,55</t>
  </si>
  <si>
    <t>101173</t>
  </si>
  <si>
    <t>ESTACA BROCA DE CONCRETO, DIÂMETRO DE 20CM, ESCAVAÇÃO MANUAL COM TRADO CONCHA, COM ARMADURA DE ARRANQUE. AF_05/2020</t>
  </si>
  <si>
    <t>52,05</t>
  </si>
  <si>
    <t>54,95</t>
  </si>
  <si>
    <t>101174</t>
  </si>
  <si>
    <t>ESTACA BROCA DE CONCRETO, DIÂMETRO DE 25CM, ESCAVAÇÃO MANUAL COM TRADO CONCHA, COM ARMADURA DE ARRANQUE. AF_05/2020</t>
  </si>
  <si>
    <t>71,90</t>
  </si>
  <si>
    <t>76,38</t>
  </si>
  <si>
    <t>101175</t>
  </si>
  <si>
    <t>ESTACA BROCA DE CONCRETO, DIÂMETRO DE 30CM, ESCAVAÇÃO MANUAL COM TRADO CONCHA, COM ARMADURA DE ARRANQUE. AF_05/2020</t>
  </si>
  <si>
    <t>98,20</t>
  </si>
  <si>
    <t>104,25</t>
  </si>
  <si>
    <t>101176</t>
  </si>
  <si>
    <t>ESTACA BROCA DE CONCRETO, DIÂMETRO DE 30CM, ESCAVAÇÃO MANUAL COM TRADO CONCHA, INTEIRAMENTE ARMADA. AF_05/2020</t>
  </si>
  <si>
    <t>125,25</t>
  </si>
  <si>
    <t>131,90</t>
  </si>
  <si>
    <t>102521</t>
  </si>
  <si>
    <t>ARRASAMENTO MECÂNICO DE ESTACA BARRETE DE CONCRETO ARMADO, SEÇÃO DE 0,40 X 2,50 M. AF_05/2021</t>
  </si>
  <si>
    <t>90,54</t>
  </si>
  <si>
    <t>102522</t>
  </si>
  <si>
    <t>ARRASAMENTO MECÂNICO DE ESTACA BARRETE DE CONCRETO ARMADO, SEÇÃO DE 0,60 X 2,50 M. AF_05/2021</t>
  </si>
  <si>
    <t>119,44</t>
  </si>
  <si>
    <t>132,82</t>
  </si>
  <si>
    <t>102523</t>
  </si>
  <si>
    <t>ARRASAMENTO MECÂNICO DE ESTACA BARRETE DE CONCRETO ARMADO, SEÇÃO DE 0,80 X 2,50 M. AF_05/2021</t>
  </si>
  <si>
    <t>157,46</t>
  </si>
  <si>
    <t>175,12</t>
  </si>
  <si>
    <t>95240</t>
  </si>
  <si>
    <t>LASTRO DE CONCRETO MAGRO, APLICADO EM PISOS, LAJES SOBRE SOLO OU RADIERS, ESPESSURA DE 3 CM. AF_07/2016</t>
  </si>
  <si>
    <t>15,56</t>
  </si>
  <si>
    <t>95241</t>
  </si>
  <si>
    <t>LASTRO DE CONCRETO MAGRO, APLICADO EM PISOS, LAJES SOBRE SOLO OU RADIERS, ESPESSURA DE 5 CM. AF_07/2016</t>
  </si>
  <si>
    <t>25,96</t>
  </si>
  <si>
    <t>27,22</t>
  </si>
  <si>
    <t>96616</t>
  </si>
  <si>
    <t>LASTRO DE CONCRETO MAGRO, APLICADO EM BLOCOS DE COROAMENTO OU SAPATAS. AF_08/2017</t>
  </si>
  <si>
    <t>540,12</t>
  </si>
  <si>
    <t>567,90</t>
  </si>
  <si>
    <t>96617</t>
  </si>
  <si>
    <t>LASTRO DE CONCRETO MAGRO, APLICADO EM BLOCOS DE COROAMENTO OU SAPATAS, ESPESSURA DE 3 CM. AF_08/2017</t>
  </si>
  <si>
    <t>16,19</t>
  </si>
  <si>
    <t>96619</t>
  </si>
  <si>
    <t>LASTRO DE CONCRETO MAGRO, APLICADO EM BLOCOS DE COROAMENTO OU SAPATAS, ESPESSURA DE 5 CM. AF_08/2017</t>
  </si>
  <si>
    <t>26,99</t>
  </si>
  <si>
    <t>96620</t>
  </si>
  <si>
    <t>LASTRO DE CONCRETO MAGRO, APLICADO EM PISOS, LAJES SOBRE SOLO OU RADIERS. AF_08/2017</t>
  </si>
  <si>
    <t>519,36</t>
  </si>
  <si>
    <t>544,62</t>
  </si>
  <si>
    <t>96621</t>
  </si>
  <si>
    <t>LASTRO COM MATERIAL GRANULAR, APLICAÇÃO EM BLOCOS DE COROAMENTO, ESPESSURA DE *5 CM*. AF_08/2017</t>
  </si>
  <si>
    <t>207,62</t>
  </si>
  <si>
    <t>219,08</t>
  </si>
  <si>
    <t>96622</t>
  </si>
  <si>
    <t>LASTRO COM MATERIAL GRANULAR, APLICADO EM PISOS OU LAJES SOBRE SOLO, ESPESSURA DE *5 CM*. AF_08/2017</t>
  </si>
  <si>
    <t>146,50</t>
  </si>
  <si>
    <t>150,58</t>
  </si>
  <si>
    <t>96623</t>
  </si>
  <si>
    <t>LASTRO COM MATERIAL GRANULAR, APLICADO EM BLOCOS DE COROAMENTO, ESPESSURA DE *10 CM*. AF_08/2017</t>
  </si>
  <si>
    <t>193,42</t>
  </si>
  <si>
    <t>203,14</t>
  </si>
  <si>
    <t>96624</t>
  </si>
  <si>
    <t>LASTRO COM MATERIAL GRANULAR (PEDRA BRITADA N.2), APLICADO EM PISOS OU LAJES SOBRE SOLO, ESPESSURA DE *10 CM*. AF_08/2017</t>
  </si>
  <si>
    <t>141,50</t>
  </si>
  <si>
    <t>97082</t>
  </si>
  <si>
    <t>ESCAVAÇÃO MANUAL DE VIGA DE BORDA PARA RADIER. AF_09/2021</t>
  </si>
  <si>
    <t>47,07</t>
  </si>
  <si>
    <t>52,33</t>
  </si>
  <si>
    <t>97083</t>
  </si>
  <si>
    <t>COMPACTAÇÃO MECÂNICA DE SOLO PARA EXECUÇÃO DE RADIER, PISO DE CONCRETO OU LAJE SOBRE SOLO, COM COMPACTADOR DE SOLOS A PERCUSSÃO. AF_09/2021</t>
  </si>
  <si>
    <t>97084</t>
  </si>
  <si>
    <t>COMPACTAÇÃO MECÂNICA DE SOLO PARA EXECUÇÃO DE RADIER, PISO DE CONCRETO OU LAJE SOBRE SOLO, COM COMPACTADOR DE SOLOS TIPO PLACA VIBRATÓRIA. AF_09/2021</t>
  </si>
  <si>
    <t>0,55</t>
  </si>
  <si>
    <t>97086</t>
  </si>
  <si>
    <t>FABRICAÇÃO, MONTAGEM E DESMONTAGEM DE FORMA PARA RADIER, PISO DE CONCRETO OU LAJE SOBRE SOLO, EM MADEIRA SERRADA, 4 UTILIZAÇÕES. AF_09/2021</t>
  </si>
  <si>
    <t>129,54</t>
  </si>
  <si>
    <t>139,02</t>
  </si>
  <si>
    <t>97087</t>
  </si>
  <si>
    <t>CAMADA SEPARADORA PARA EXECUÇÃO DE RADIER, PISO DE CONCRETO OU LAJE SOBRE SOLO, EM LONA PLÁSTICA. AF_09/2021</t>
  </si>
  <si>
    <t>2,48</t>
  </si>
  <si>
    <t>97088</t>
  </si>
  <si>
    <t>ARMAÇÃO PARA EXECUÇÃO DE RADIER, PISO DE CONCRETO OU LAJE SOBRE SOLO, COM USO DE TELA Q-92. AF_09/2021</t>
  </si>
  <si>
    <t>22,99</t>
  </si>
  <si>
    <t>97089</t>
  </si>
  <si>
    <t>ARMAÇÃO PARA EXECUÇÃO DE RADIER, PISO DE CONCRETO OU LAJE SOBRE SOLO, COM USO DE TELA Q-113. AF_09/2021</t>
  </si>
  <si>
    <t>20,92</t>
  </si>
  <si>
    <t>21,03</t>
  </si>
  <si>
    <t>97090</t>
  </si>
  <si>
    <t>ARMAÇÃO PARA EXECUÇÃO DE RADIER, PISO DE CONCRETO OU LAJE SOBRE SOLO, COM USO DE TELA Q-138. AF_09/2021</t>
  </si>
  <si>
    <t>20,60</t>
  </si>
  <si>
    <t>20,71</t>
  </si>
  <si>
    <t>97091</t>
  </si>
  <si>
    <t>ARMAÇÃO PARA EXECUÇÃO DE RADIER, PISO DE CONCRETO OU LAJE SOBRE SOLO, COM USO DE TELA Q-159. AF_09/2021</t>
  </si>
  <si>
    <t>19,99</t>
  </si>
  <si>
    <t>20,08</t>
  </si>
  <si>
    <t>97092</t>
  </si>
  <si>
    <t>ARMAÇÃO PARA EXECUÇÃO DE RADIER, PISO DE CONCRETO OU LAJE SOBRE SOLO, COM USO DE TELA Q-196. AF_09/2021</t>
  </si>
  <si>
    <t>19,40</t>
  </si>
  <si>
    <t>97093</t>
  </si>
  <si>
    <t>ARMAÇÃO PARA EXECUÇÃO DE RADIER, PISO DE CONCRETO OU LAJE SOBRE SOLO, COM USO DE TELA Q-283. AF_09/2021</t>
  </si>
  <si>
    <t>97096</t>
  </si>
  <si>
    <t>CONCRETAGEM DE RADIER, PISO DE CONCRETO OU LAJE SOBRE SOLO, FCK 30 MPA - LANÇAMENTO, ADENSAMENTO E ACABAMENTO. AF_09/2021</t>
  </si>
  <si>
    <t>533,17</t>
  </si>
  <si>
    <t>535,05</t>
  </si>
  <si>
    <t>97097</t>
  </si>
  <si>
    <t>ACABAMENTO POLIDO PARA PISO DE CONCRETO ARMADO OU LAJE SOBRE SOLO DE ALTA RESISTÊNCIA. AF_09/2021</t>
  </si>
  <si>
    <t>27,92</t>
  </si>
  <si>
    <t>28,17</t>
  </si>
  <si>
    <t>97101</t>
  </si>
  <si>
    <t>EXECUÇÃO DE RADIER, ESPESSURA DE 10 CM, FCK = 30 MPA, COM USO DE FORMAS EM MADEIRA SERRADA. AF_09/2021</t>
  </si>
  <si>
    <t>179,15</t>
  </si>
  <si>
    <t>181,44</t>
  </si>
  <si>
    <t>97102</t>
  </si>
  <si>
    <t>EXECUÇÃO DE RADIER, ESPESSURA DE 15 CM, FCK = 30 MPA, COM USO DE FORMAS EM MADEIRA SERRADA. AF_09/2021</t>
  </si>
  <si>
    <t>223,73</t>
  </si>
  <si>
    <t>226,39</t>
  </si>
  <si>
    <t>97103</t>
  </si>
  <si>
    <t>EXECUÇÃO DE RADIER, ESPESSURA DE 20 CM, FCK = 30 MPA, COM USO DE FORMAS EM MADEIRA SERRADA. AF_09/2021</t>
  </si>
  <si>
    <t>263,08</t>
  </si>
  <si>
    <t>266,00</t>
  </si>
  <si>
    <t>100322</t>
  </si>
  <si>
    <t>LASTRO COM MATERIAL GRANULAR (PEDRA BRITADA N.3), APLICADO EM PISOS OU LAJES SOBRE SOLO, ESPESSURA DE *10 CM*. AF_07/2019</t>
  </si>
  <si>
    <t>134,71</t>
  </si>
  <si>
    <t>138,18</t>
  </si>
  <si>
    <t>100323</t>
  </si>
  <si>
    <t>LASTRO COM MATERIAL GRANULAR (AREIA MÉDIA), APLICADO EM PISOS OU LAJES SOBRE SOLO, ESPESSURA DE *10 CM*. AF_07/2019</t>
  </si>
  <si>
    <t>124,09</t>
  </si>
  <si>
    <t>127,56</t>
  </si>
  <si>
    <t>100324</t>
  </si>
  <si>
    <t>LASTRO COM MATERIAL GRANULAR (PEDRA BRITADA N.1 E PEDRA BRITADA N.2), APLICADO EM PISOS OU LAJES SOBRE SOLO, ESPESSURA DE *10 CM*. AF_07/2019</t>
  </si>
  <si>
    <t>141,20</t>
  </si>
  <si>
    <t>144,67</t>
  </si>
  <si>
    <t>103072</t>
  </si>
  <si>
    <t>EXECUÇÃO DE RADIER, ESPESSURA DE 25 CM, FCK = 30 MPA, COM USO DE FORMAS EM MADEIRA SERRADA. AF_09/2021</t>
  </si>
  <si>
    <t>312,25</t>
  </si>
  <si>
    <t>315,43</t>
  </si>
  <si>
    <t>103073</t>
  </si>
  <si>
    <t>EXECUÇÃO DE RADIER, ESPESSURA DE 30 CM, FCK = 30 MPA, COM USO DE FORMAS EM MADEIRA SERRADA. AF_09/2021</t>
  </si>
  <si>
    <t>384,27</t>
  </si>
  <si>
    <t>387,74</t>
  </si>
  <si>
    <t>103074</t>
  </si>
  <si>
    <t>EXECUÇÃO DE PISO DE CONCRETO, SEM ACABAMENTO SUPERFICIAL, ESPESSURA DE 15 CM, FCK = 30 MPA, COM USO DE FORMAS EM MADEIRA SERRADA. AF_09/2021</t>
  </si>
  <si>
    <t>172,53</t>
  </si>
  <si>
    <t>174,66</t>
  </si>
  <si>
    <t>103075</t>
  </si>
  <si>
    <t>EXECUÇÃO DE PISO DE CONCRETO, COM ACABAMENTO SUPERFICIAL, ESPESSURA DE 15 CM, FCK = 30 MPA, COM USO DE FORMAS EM MADEIRA SERRADA. AF_09/2021</t>
  </si>
  <si>
    <t>200,45</t>
  </si>
  <si>
    <t>202,83</t>
  </si>
  <si>
    <t>103076</t>
  </si>
  <si>
    <t>EXECUÇÃO DE LAJE SOBRE SOLO, ESPESSURA DE 10 CM, FCK = 30 MPA, COM USO DE FORMAS EM MADEIRA SERRADA. AF_09/2021</t>
  </si>
  <si>
    <t>158,26</t>
  </si>
  <si>
    <t>160,28</t>
  </si>
  <si>
    <t>103077</t>
  </si>
  <si>
    <t>EXECUÇÃO DE LAJE SOBRE SOLO, ESPESSURA DE 15 CM, FCK = 30 MPA, COM USO DE FORMAS EM MADEIRA SERRADA. AF_09/2021</t>
  </si>
  <si>
    <t>202,84</t>
  </si>
  <si>
    <t>205,23</t>
  </si>
  <si>
    <t>103078</t>
  </si>
  <si>
    <t>EXECUÇÃO DE LAJE SOBRE SOLO, ESPESSURA DE 20 CM, FCK = 30 MPA, COM USO DE FORMAS EM MADEIRA SERRADA. AF_09/2021</t>
  </si>
  <si>
    <t>242,19</t>
  </si>
  <si>
    <t>244,85</t>
  </si>
  <si>
    <t>103079</t>
  </si>
  <si>
    <t>EXECUÇÃO DE LAJE SOBRE SOLO, ESPESSURA DE 25 CM, FCK = 30 MPA, COM USO DE FORMAS EM MADEIRA SERRADA. AF_09/2021</t>
  </si>
  <si>
    <t>291,36</t>
  </si>
  <si>
    <t>294,28</t>
  </si>
  <si>
    <t>103080</t>
  </si>
  <si>
    <t>EXECUÇÃO DE LAJE SOBRE SOLO, ESPESSURA DE 30 CM, FCK = 30 MPA, COM USO DE FORMAS EM MADEIRA SERRADA. AF_09/2021</t>
  </si>
  <si>
    <t>363,38</t>
  </si>
  <si>
    <t>366,58</t>
  </si>
  <si>
    <t>92263</t>
  </si>
  <si>
    <t>FABRICAÇÃO DE FÔRMA PARA PILARES E ESTRUTURAS SIMILARES, EM CHAPA DE MADEIRA COMPENSADA RESINADA, E = 17 MM. AF_09/2020</t>
  </si>
  <si>
    <t>166,08</t>
  </si>
  <si>
    <t>170,65</t>
  </si>
  <si>
    <t>92264</t>
  </si>
  <si>
    <t>FABRICAÇÃO DE FÔRMA PARA PILARES E ESTRUTURAS SIMILARES, EM CHAPA DE MADEIRA COMPENSADA PLASTIFICADA, E = 18 MM. AF_09/2020</t>
  </si>
  <si>
    <t>220,76</t>
  </si>
  <si>
    <t>225,33</t>
  </si>
  <si>
    <t>92265</t>
  </si>
  <si>
    <t>FABRICAÇÃO DE FÔRMA PARA VIGAS, EM CHAPA DE MADEIRA COMPENSADA RESINADA, E = 17 MM. AF_09/2020</t>
  </si>
  <si>
    <t>121,98</t>
  </si>
  <si>
    <t>125,64</t>
  </si>
  <si>
    <t>92266</t>
  </si>
  <si>
    <t>FABRICAÇÃO DE FÔRMA PARA VIGAS, EM CHAPA DE MADEIRA COMPENSADA PLASTIFICADA, E = 18 MM. AF_09/2020</t>
  </si>
  <si>
    <t>168,89</t>
  </si>
  <si>
    <t>172,55</t>
  </si>
  <si>
    <t>92267</t>
  </si>
  <si>
    <t>FABRICAÇÃO DE FÔRMA PARA LAJES, EM CHAPA DE MADEIRA COMPENSADA RESINADA, E = 17 MM. AF_09/2020</t>
  </si>
  <si>
    <t>62,70</t>
  </si>
  <si>
    <t>92268</t>
  </si>
  <si>
    <t>FABRICAÇÃO DE FÔRMA PARA LAJES, EM CHAPA DE MADEIRA COMPENSADA PLASTIFICADA, E = 18 MM. AF_09/2020</t>
  </si>
  <si>
    <t>105,67</t>
  </si>
  <si>
    <t>105,76</t>
  </si>
  <si>
    <t>92269</t>
  </si>
  <si>
    <t>FABRICAÇÃO DE FÔRMA PARA PILARES E ESTRUTURAS SIMILARES, EM MADEIRA SERRADA, E=25 MM. AF_09/2020</t>
  </si>
  <si>
    <t>348,11</t>
  </si>
  <si>
    <t>350,73</t>
  </si>
  <si>
    <t>92270</t>
  </si>
  <si>
    <t>FABRICAÇÃO DE FÔRMA PARA VIGAS, COM MADEIRA SERRADA, E = 25 MM. AF_09/2020</t>
  </si>
  <si>
    <t>254,08</t>
  </si>
  <si>
    <t>257,34</t>
  </si>
  <si>
    <t>92271</t>
  </si>
  <si>
    <t>FABRICAÇÃO DE FÔRMA PARA LAJES, EM MADEIRA SERRADA, E=25 MM. AF_09/2020</t>
  </si>
  <si>
    <t>184,83</t>
  </si>
  <si>
    <t>184,88</t>
  </si>
  <si>
    <t>92272</t>
  </si>
  <si>
    <t>FABRICAÇÃO DE ESCORAS DE VIGA DO TIPO GARFO, EM MADEIRA. AF_09/2020</t>
  </si>
  <si>
    <t>37,91</t>
  </si>
  <si>
    <t>38,47</t>
  </si>
  <si>
    <t>92273</t>
  </si>
  <si>
    <t>FABRICAÇÃO DE ESCORAS DO TIPO PONTALETE, EM MADEIRA, PARA PÉ-DIREITO SIMPLES. AF_09/2020</t>
  </si>
  <si>
    <t>14,46</t>
  </si>
  <si>
    <t>14,85</t>
  </si>
  <si>
    <t>92409</t>
  </si>
  <si>
    <t>MONTAGEM E DESMONTAGEM DE FÔRMA DE PILARES RETANGULARES E ESTRUTURAS SIMILARES, PÉ-DIREITO SIMPLES, EM MADEIRA SERRADA, 1 UTILIZAÇÃO. AF_09/2020</t>
  </si>
  <si>
    <t>432,58</t>
  </si>
  <si>
    <t>444,70</t>
  </si>
  <si>
    <t>92411</t>
  </si>
  <si>
    <t>MONTAGEM E DESMONTAGEM DE FÔRMA DE PILARES RETANGULARES E ESTRUTURAS SIMILARES, PÉ-DIREITO SIMPLES, EM MADEIRA SERRADA, 2 UTILIZAÇÕES. AF_09/2020</t>
  </si>
  <si>
    <t>252,99</t>
  </si>
  <si>
    <t>262,72</t>
  </si>
  <si>
    <t>92413</t>
  </si>
  <si>
    <t>MONTAGEM E DESMONTAGEM DE FÔRMA DE PILARES RETANGULARES E ESTRUTURAS SIMILARES, PÉ-DIREITO SIMPLES, EM MADEIRA SERRADA, 4 UTILIZAÇÕES. AF_09/2020</t>
  </si>
  <si>
    <t>148,59</t>
  </si>
  <si>
    <t>155,72</t>
  </si>
  <si>
    <t>92415</t>
  </si>
  <si>
    <t>MONTAGEM E DESMONTAGEM DE FÔRMA DE PILARES RETANGULARES E ESTRUTURAS SIMILARES, PÉ-DIREITO SIMPLES, EM CHAPA DE MADEIRA COMPENSADA RESINADA, 2 UTILIZAÇÕES. AF_09/2020</t>
  </si>
  <si>
    <t>130,60</t>
  </si>
  <si>
    <t>136,51</t>
  </si>
  <si>
    <t>92417</t>
  </si>
  <si>
    <t>MONTAGEM E DESMONTAGEM DE FÔRMA DE PILARES RETANGULARES E ESTRUTURAS SIMILARES, PÉ-DIREITO DUPLO, EM CHAPA DE MADEIRA COMPENSADA RESINADA, 2 UTILIZAÇÕES. AF_09/2020</t>
  </si>
  <si>
    <t>149,07</t>
  </si>
  <si>
    <t>157,26</t>
  </si>
  <si>
    <t>92419</t>
  </si>
  <si>
    <t>MONTAGEM E DESMONTAGEM DE FÔRMA DE PILARES RETANGULARES E ESTRUTURAS SIMILARES, PÉ-DIREITO SIMPLES, EM CHAPA DE MADEIRA COMPENSADA RESINADA, 4 UTILIZAÇÕES. AF_09/2020</t>
  </si>
  <si>
    <t>80,51</t>
  </si>
  <si>
    <t>84,42</t>
  </si>
  <si>
    <t>92421</t>
  </si>
  <si>
    <t>MONTAGEM E DESMONTAGEM DE FÔRMA DE PILARES RETANGULARES E ESTRUTURAS SIMILARES, PÉ-DIREITO DUPLO, EM CHAPA DE MADEIRA COMPENSADA RESINADA, 4 UTILIZAÇÕES. AF_09/2020</t>
  </si>
  <si>
    <t>94,67</t>
  </si>
  <si>
    <t>100,33</t>
  </si>
  <si>
    <t>92423</t>
  </si>
  <si>
    <t>MONTAGEM E DESMONTAGEM DE FÔRMA DE PILARES RETANGULARES E ESTRUTURAS SIMILARES, PÉ-DIREITO SIMPLES, EM CHAPA DE MADEIRA COMPENSADA RESINADA, 6 UTILIZAÇÕES. AF_09/2020</t>
  </si>
  <si>
    <t>65,16</t>
  </si>
  <si>
    <t>68,37</t>
  </si>
  <si>
    <t>92425</t>
  </si>
  <si>
    <t>MONTAGEM E DESMONTAGEM DE FÔRMA DE PILARES RETANGULARES E ESTRUTURAS SIMILARES, PÉ-DIREITO DUPLO, EM CHAPA DE MADEIRA COMPENSADA RESINADA, 6 UTILIZAÇÕES. AF_09/2020</t>
  </si>
  <si>
    <t>77,48</t>
  </si>
  <si>
    <t>82,21</t>
  </si>
  <si>
    <t>92427</t>
  </si>
  <si>
    <t>MONTAGEM E DESMONTAGEM DE FÔRMA DE PILARES RETANGULARES E ESTRUTURAS SIMILARES, PÉ-DIREITO SIMPLES, EM CHAPA DE MADEIRA COMPENSADA RESINADA, 8 UTILIZAÇÕES. AF_09/2020</t>
  </si>
  <si>
    <t>57,39</t>
  </si>
  <si>
    <t>60,24</t>
  </si>
  <si>
    <t>92429</t>
  </si>
  <si>
    <t>MONTAGEM E DESMONTAGEM DE FÔRMA DE PILARES RETANGULARES E ESTRUTURAS SIMILARES, PÉ-DIREITO DUPLO, EM CHAPA DE MADEIRA COMPENSADA RESINADA, 8 UTILIZAÇÕES. AF_09/2020</t>
  </si>
  <si>
    <t>68,81</t>
  </si>
  <si>
    <t>73,06</t>
  </si>
  <si>
    <t>92431</t>
  </si>
  <si>
    <t>MONTAGEM E DESMONTAGEM DE FÔRMA DE PILARES RETANGULARES E ESTRUTURAS SIMILARES, PÉ-DIREITO SIMPLES, EM CHAPA DE MADEIRA COMPENSADA PLASTIFICADA, 10 UTILIZAÇÕES. AF_09/2020</t>
  </si>
  <si>
    <t>54,77</t>
  </si>
  <si>
    <t>57,31</t>
  </si>
  <si>
    <t>92433</t>
  </si>
  <si>
    <t>MONTAGEM E DESMONTAGEM DE FÔRMA DE PILARES RETANGULARES E ESTRUTURAS SIMILARES, PÉ-DIREITO DUPLO, EM CHAPA DE MADEIRA COMPENSADA PLASTIFICADA, 10 UTILIZAÇÕES. AF_09/2020</t>
  </si>
  <si>
    <t>65,60</t>
  </si>
  <si>
    <t>69,48</t>
  </si>
  <si>
    <t>92435</t>
  </si>
  <si>
    <t>MONTAGEM E DESMONTAGEM DE FÔRMA DE PILARES RETANGULARES E ESTRUTURAS SIMILARES, PÉ-DIREITO SIMPLES, EM CHAPA DE MADEIRA COMPENSADA PLASTIFICADA, 12 UTILIZAÇÕES. AF_09/2020</t>
  </si>
  <si>
    <t>51,77</t>
  </si>
  <si>
    <t>54,19</t>
  </si>
  <si>
    <t>92437</t>
  </si>
  <si>
    <t>MONTAGEM E DESMONTAGEM DE FÔRMA DE PILARES RETANGULARES E ESTRUTURAS SIMILARES, PÉ-DIREITO DUPLO, EM CHAPA DE MADEIRA COMPENSADA PLASTIFICADA, 12 UTILIZAÇÕES. AF_09/2020</t>
  </si>
  <si>
    <t>62,23</t>
  </si>
  <si>
    <t>65,95</t>
  </si>
  <si>
    <t>92439</t>
  </si>
  <si>
    <t>MONTAGEM E DESMONTAGEM DE FÔRMA DE PILARES RETANGULARES E ESTRUTURAS SIMILARES, PÉ-DIREITO SIMPLES, EM CHAPA DE MADEIRA COMPENSADA PLASTIFICADA, 14 UTILIZAÇÕES. AF_09/2020</t>
  </si>
  <si>
    <t>49,58</t>
  </si>
  <si>
    <t>51,92</t>
  </si>
  <si>
    <t>92441</t>
  </si>
  <si>
    <t>MONTAGEM E DESMONTAGEM DE FÔRMA DE PILARES RETANGULARES E ESTRUTURAS SIMILARES, PÉ-DIREITO DUPLO, EM CHAPA DE MADEIRA COMPENSADA PLASTIFICADA, 14 UTILIZAÇÕES. AF_09/2020</t>
  </si>
  <si>
    <t>59,80</t>
  </si>
  <si>
    <t>63,39</t>
  </si>
  <si>
    <t>92443</t>
  </si>
  <si>
    <t>MONTAGEM E DESMONTAGEM DE FÔRMA DE PILARES RETANGULARES E ESTRUTURAS SIMILARES, PÉ-DIREITO SIMPLES, EM CHAPA DE MADEIRA COMPENSADA PLASTIFICADA, 18 UTILIZAÇÕES. AF_09/2020</t>
  </si>
  <si>
    <t>47,01</t>
  </si>
  <si>
    <t>92445</t>
  </si>
  <si>
    <t>MONTAGEM E DESMONTAGEM DE FÔRMA DE PILARES RETANGULARES E ESTRUTURAS SIMILARES, PÉ-DIREITO DUPLO, EM CHAPA DE MADEIRA COMPENSADA PLASTIFICADA, 18 UTILIZAÇÕES. AF_09/2020</t>
  </si>
  <si>
    <t>54,69</t>
  </si>
  <si>
    <t>58,08</t>
  </si>
  <si>
    <t>92446</t>
  </si>
  <si>
    <t>MONTAGEM E DESMONTAGEM DE FÔRMA DE VIGA, ESCORAMENTO COM PONTALETE DE MADEIRA, PÉ-DIREITO SIMPLES, EM MADEIRA SERRADA, 1 UTILIZAÇÃO. AF_09/2020</t>
  </si>
  <si>
    <t>378,16</t>
  </si>
  <si>
    <t>389,88</t>
  </si>
  <si>
    <t>92447</t>
  </si>
  <si>
    <t>MONTAGEM E DESMONTAGEM DE FÔRMA DE VIGA, ESCORAMENTO COM PONTALETE DE MADEIRA, PÉ-DIREITO SIMPLES, EM MADEIRA SERRADA, 2 UTILIZAÇÕES. AF_09/2020</t>
  </si>
  <si>
    <t>251,90</t>
  </si>
  <si>
    <t>260,95</t>
  </si>
  <si>
    <t>92448</t>
  </si>
  <si>
    <t>MONTAGEM E DESMONTAGEM DE FÔRMA DE VIGA, ESCORAMENTO COM PONTALETE DE MADEIRA, PÉ-DIREITO SIMPLES, EM MADEIRA SERRADA, 4 UTILIZAÇÕES. AF_09/2020</t>
  </si>
  <si>
    <t>188,94</t>
  </si>
  <si>
    <t>196,30</t>
  </si>
  <si>
    <t>92449</t>
  </si>
  <si>
    <t>MONTAGEM E DESMONTAGEM DE FÔRMA DE VIGA, ESCORAMENTO COM GARFO DE MADEIRA, PÉ-DIREITO DUPLO, EM CHAPA DE MADEIRA RESINADA, 2 UTILIZAÇÕES. AF_09/2020</t>
  </si>
  <si>
    <t>279,71</t>
  </si>
  <si>
    <t>289,18</t>
  </si>
  <si>
    <t>92450</t>
  </si>
  <si>
    <t>MONTAGEM E DESMONTAGEM DE FÔRMA DE VIGA, ESCORAMENTO METÁLICO, PÉ-DIREITO DUPLO, EM CHAPA DE MADEIRA RESINADA, 2 UTILIZAÇÕES. AF_09/2020</t>
  </si>
  <si>
    <t>311,76</t>
  </si>
  <si>
    <t>321,41</t>
  </si>
  <si>
    <t>92451</t>
  </si>
  <si>
    <t>MONTAGEM E DESMONTAGEM DE FÔRMA DE VIGA, ESCORAMENTO COM GARFO DE MADEIRA, PÉ-DIREITO SIMPLES, EM CHAPA DE MADEIRA RESINADA, 2 UTILIZAÇÕES. AF_09/2020</t>
  </si>
  <si>
    <t>189,83</t>
  </si>
  <si>
    <t>196,63</t>
  </si>
  <si>
    <t>92452</t>
  </si>
  <si>
    <t>MONTAGEM E DESMONTAGEM DE FÔRMA DE VIGA, ESCORAMENTO METÁLICO, PÉ-DIREITO SIMPLES, EM CHAPA DE MADEIRA RESINADA, 2 UTILIZAÇÕES. AF_09/2020</t>
  </si>
  <si>
    <t>153,85</t>
  </si>
  <si>
    <t>161,65</t>
  </si>
  <si>
    <t>92453</t>
  </si>
  <si>
    <t>MONTAGEM E DESMONTAGEM DE FÔRMA DE VIGA, ESCORAMENTO COM GARFO DE MADEIRA, PÉ-DIREITO DUPLO, EM CHAPA DE MADEIRA RESINADA, 4 UTILIZAÇÕES. AF_09/2020</t>
  </si>
  <si>
    <t>237,64</t>
  </si>
  <si>
    <t>245,87</t>
  </si>
  <si>
    <t>92454</t>
  </si>
  <si>
    <t>MONTAGEM E DESMONTAGEM DE FÔRMA DE VIGA, ESCORAMENTO METÁLICO, PÉ-DIREITO DUPLO, EM CHAPA DE MADEIRA RESINADA, 4 UTILIZAÇÕES. AF_09/2020</t>
  </si>
  <si>
    <t>282,00</t>
  </si>
  <si>
    <t>290,33</t>
  </si>
  <si>
    <t>92455</t>
  </si>
  <si>
    <t>MONTAGEM E DESMONTAGEM DE FÔRMA DE VIGA, ESCORAMENTO COM GARFO DE MADEIRA, PÉ-DIREITO SIMPLES, EM CHAPA DE MADEIRA RESINADA, 4 UTILIZAÇÕES. AF_09/2020</t>
  </si>
  <si>
    <t>154,35</t>
  </si>
  <si>
    <t>160,08</t>
  </si>
  <si>
    <t>92456</t>
  </si>
  <si>
    <t>MONTAGEM E DESMONTAGEM DE FÔRMA DE VIGA, ESCORAMENTO METÁLICO, PÉ-DIREITO SIMPLES, EM CHAPA DE MADEIRA RESINADA, 4 UTILIZAÇÕES. AF_09/2020</t>
  </si>
  <si>
    <t>123,49</t>
  </si>
  <si>
    <t>130,11</t>
  </si>
  <si>
    <t>92457</t>
  </si>
  <si>
    <t>MONTAGEM E DESMONTAGEM DE FÔRMA DE VIGA, ESCORAMENTO COM GARFO DE MADEIRA, PÉ-DIREITO DUPLO, EM CHAPA DE MADEIRA RESINADA, 6 UTILIZAÇÕES. AF_09/2020</t>
  </si>
  <si>
    <t>206,90</t>
  </si>
  <si>
    <t>214,15</t>
  </si>
  <si>
    <t>92458</t>
  </si>
  <si>
    <t>MONTAGEM E DESMONTAGEM DE FÔRMA DE VIGA, ESCORAMENTO METÁLICO, PÉ-DIREITO DUPLO, EM CHAPA DE MADEIRA RESINADA, 6 UTILIZAÇÕES. AF_12/2015</t>
  </si>
  <si>
    <t>263,53</t>
  </si>
  <si>
    <t>270,91</t>
  </si>
  <si>
    <t>92459</t>
  </si>
  <si>
    <t>MONTAGEM E DESMONTAGEM DE FÔRMA DE VIGA, ESCORAMENTO COM GARFO DE MADEIRA, PÉ-DIREITO SIMPLES, EM CHAPA DE MADEIRA RESINADA, 6 UTILIZAÇÕES. AF_09/2020</t>
  </si>
  <si>
    <t>131,33</t>
  </si>
  <si>
    <t>136,29</t>
  </si>
  <si>
    <t>92460</t>
  </si>
  <si>
    <t>MONTAGEM E DESMONTAGEM DE FÔRMA DE VIGA, ESCORAMENTO METÁLICO, PÉ-DIREITO SIMPLES, EM CHAPA DE MADEIRA RESINADA, 6 UTILIZAÇÕES. AF_09/2020</t>
  </si>
  <si>
    <t>99,53</t>
  </si>
  <si>
    <t>105,34</t>
  </si>
  <si>
    <t>92461</t>
  </si>
  <si>
    <t>MONTAGEM E DESMONTAGEM DE FÔRMA DE VIGA, ESCORAMENTO COM GARFO DE MADEIRA, PÉ-DIREITO DUPLO, EM CHAPA DE MADEIRA RESINADA, 8 UTILIZAÇÕES. AF_09/2020</t>
  </si>
  <si>
    <t>191,53</t>
  </si>
  <si>
    <t>198,15</t>
  </si>
  <si>
    <t>92462</t>
  </si>
  <si>
    <t>MONTAGEM E DESMONTAGEM DE FÔRMA DE VIGA, ESCORAMENTO METÁLICO, PÉ-DIREITO DUPLO, EM CHAPA DE MADEIRA RESINADA, 8 UTILIZAÇÕES. AF_09/2020</t>
  </si>
  <si>
    <t>252,21</t>
  </si>
  <si>
    <t>258,89</t>
  </si>
  <si>
    <t>92463</t>
  </si>
  <si>
    <t>MONTAGEM E DESMONTAGEM DE FÔRMA DE VIGA, ESCORAMENTO COM GARFO DE MADEIRA, PÉ-DIREITO SIMPLES, EM CHAPA DE MADEIRA RESINADA, 8 UTILIZAÇÕES. AF_09/2020</t>
  </si>
  <si>
    <t>123,90</t>
  </si>
  <si>
    <t>92464</t>
  </si>
  <si>
    <t>MONTAGEM E DESMONTAGEM DE FÔRMA DE VIGA, ESCORAMENTO METÁLICO, PÉ-DIREITO SIMPLES, EM CHAPA DE MADEIRA RESINADA, 8 UTILIZAÇÕES. AF_09/2020</t>
  </si>
  <si>
    <t>93,87</t>
  </si>
  <si>
    <t>99,09</t>
  </si>
  <si>
    <t>92465</t>
  </si>
  <si>
    <t>MONTAGEM E DESMONTAGEM DE FÔRMA DE VIGA, ESCORAMENTO COM GARFO DE MADEIRA, PÉ-DIREITO DUPLO, EM CHAPA DE MADEIRA PLASTIFICADA, 10 UTILIZAÇÕES. AF_09/2020</t>
  </si>
  <si>
    <t>154,37</t>
  </si>
  <si>
    <t>159,92</t>
  </si>
  <si>
    <t>92466</t>
  </si>
  <si>
    <t>MONTAGEM E DESMONTAGEM DE FÔRMA DE VIGA, ESCORAMENTO METÁLICO, PÉ-DIREITO DUPLO, EM CHAPA DE MADEIRA PLASTIFICADA, 10 UTILIZAÇÕES. AF_09/2020</t>
  </si>
  <si>
    <t>247,69</t>
  </si>
  <si>
    <t>253,67</t>
  </si>
  <si>
    <t>92467</t>
  </si>
  <si>
    <t>MONTAGEM E DESMONTAGEM DE FÔRMA DE VIGA, ESCORAMENTO COM GARFO DE MADEIRA, PÉ-DIREITO SIMPLES, EM CHAPA DE MADEIRA PLASTIFICADA, 10 UTILIZAÇÕES. AF_09/2020</t>
  </si>
  <si>
    <t>99,97</t>
  </si>
  <si>
    <t>103,71</t>
  </si>
  <si>
    <t>92468</t>
  </si>
  <si>
    <t>MONTAGEM E DESMONTAGEM DE FÔRMA DE VIGA, ESCORAMENTO METÁLICO, PÉ-DIREITO SIMPLES, EM CHAPA DE MADEIRA PLASTIFICADA, 10 UTILIZAÇÕES. AF_09/2020</t>
  </si>
  <si>
    <t>89,50</t>
  </si>
  <si>
    <t>94,15</t>
  </si>
  <si>
    <t>92469</t>
  </si>
  <si>
    <t>MONTAGEM E DESMONTAGEM DE FÔRMA DE VIGA, ESCORAMENTO COM GARFO DE MADEIRA, PÉ-DIREITO DUPLO, EM CHAPA DE MADEIRA PLASTIFICADA, 12 UTILIZAÇÕES. AF_09/2020</t>
  </si>
  <si>
    <t>141,05</t>
  </si>
  <si>
    <t>146,12</t>
  </si>
  <si>
    <t>92470</t>
  </si>
  <si>
    <t>MONTAGEM E DESMONTAGEM DE FÔRMA DE VIGA, ESCORAMENTO METÁLICO, PÉ-DIREITO DUPLO, EM CHAPA DE MADEIRA PLASTIFICADA, 12 UTILIZAÇÕES. AF_09/2020</t>
  </si>
  <si>
    <t>241,52</t>
  </si>
  <si>
    <t>247,02</t>
  </si>
  <si>
    <t>92471</t>
  </si>
  <si>
    <t>MONTAGEM E DESMONTAGEM DE FÔRMA DE VIGA, ESCORAMENTO COM GARFO DE MADEIRA, PÉ-DIREITO SIMPLES, EM CHAPA DE MADEIRA PLASTIFICADA, 12 UTILIZAÇÕES. AF_09/2020</t>
  </si>
  <si>
    <t>91,47</t>
  </si>
  <si>
    <t>94,88</t>
  </si>
  <si>
    <t>92472</t>
  </si>
  <si>
    <t>MONTAGEM E DESMONTAGEM DE FÔRMA DE VIGA, ESCORAMENTO METÁLICO, PÉ-DIREITO SIMPLES, EM CHAPA DE MADEIRA PLASTIFICADA, 12 UTILIZAÇÕES. AF_09/2020</t>
  </si>
  <si>
    <t>83,96</t>
  </si>
  <si>
    <t>88,23</t>
  </si>
  <si>
    <t>92473</t>
  </si>
  <si>
    <t>MONTAGEM E DESMONTAGEM DE FÔRMA DE VIGA, ESCORAMENTO COM GARFO DE MADEIRA, PÉ-DIREITO DUPLO, EM CHAPA DE MADEIRA PLASTIFICADA, 14 UTILIZAÇÕES. AF_09/2020</t>
  </si>
  <si>
    <t>130,35</t>
  </si>
  <si>
    <t>135,02</t>
  </si>
  <si>
    <t>92474</t>
  </si>
  <si>
    <t>MONTAGEM E DESMONTAGEM DE FÔRMA DE VIGA, ESCORAMENTO METÁLICO, PÉ-DIREITO DUPLO, EM CHAPA DE MADEIRA PLASTIFICADA, 14 UTILIZAÇÕES. AF_09/2020</t>
  </si>
  <si>
    <t>236,28</t>
  </si>
  <si>
    <t>241,36</t>
  </si>
  <si>
    <t>92475</t>
  </si>
  <si>
    <t>MONTAGEM E DESMONTAGEM DE FÔRMA DE VIGA, ESCORAMENTO COM GARFO DE MADEIRA, PÉ-DIREITO SIMPLES, EM CHAPA DE MADEIRA PLASTIFICADA, 14 UTILIZAÇÕES. AF_09/2020</t>
  </si>
  <si>
    <t>84,62</t>
  </si>
  <si>
    <t>87,78</t>
  </si>
  <si>
    <t>92476</t>
  </si>
  <si>
    <t>MONTAGEM E DESMONTAGEM DE FÔRMA DE VIGA, ESCORAMENTO METÁLICO, PÉ-DIREITO SIMPLES, EM CHAPA DE MADEIRA PLASTIFICADA, 14 UTILIZAÇÕES. AF_09/2020</t>
  </si>
  <si>
    <t>79,33</t>
  </si>
  <si>
    <t>83,28</t>
  </si>
  <si>
    <t>92477</t>
  </si>
  <si>
    <t>MONTAGEM E DESMONTAGEM DE FÔRMA DE VIGA, ESCORAMENTO COM GARFO DE MADEIRA, PÉ-DIREITO DUPLO, EM CHAPA DE MADEIRA PLASTIFICADA, 18 UTILIZAÇÕES. AF_09/2020</t>
  </si>
  <si>
    <t>107,23</t>
  </si>
  <si>
    <t>111,11</t>
  </si>
  <si>
    <t>92478</t>
  </si>
  <si>
    <t>MONTAGEM E DESMONTAGEM DE FÔRMA DE VIGA, ESCORAMENTO METÁLICO, PÉ-DIREITO DUPLO, EM CHAPA DE MADEIRA PLASTIFICADA, 18 UTILIZAÇÕES. AF_09/2020</t>
  </si>
  <si>
    <t>225,75</t>
  </si>
  <si>
    <t>230,04</t>
  </si>
  <si>
    <t>92479</t>
  </si>
  <si>
    <t>MONTAGEM E DESMONTAGEM DE FÔRMA DE VIGA, ESCORAMENTO COM GARFO DE MADEIRA, PÉ-DIREITO SIMPLES, EM CHAPA DE MADEIRA PLASTIFICADA, 18 UTILIZAÇÕES. AF_09/2020</t>
  </si>
  <si>
    <t>69,84</t>
  </si>
  <si>
    <t>72,45</t>
  </si>
  <si>
    <t>92480</t>
  </si>
  <si>
    <t>MONTAGEM E DESMONTAGEM DE FÔRMA DE VIGA, ESCORAMENTO METÁLICO, PÉ-DIREITO SIMPLES, EM CHAPA DE MADEIRA PLASTIFICADA, 18 UTILIZAÇÕES. AF_09/2020</t>
  </si>
  <si>
    <t>69,88</t>
  </si>
  <si>
    <t>73,20</t>
  </si>
  <si>
    <t>92482</t>
  </si>
  <si>
    <t>MONTAGEM E DESMONTAGEM DE FÔRMA DE LAJE MACIÇA, PÉ-DIREITO SIMPLES, EM MADEIRA SERRADA, 1 UTILIZAÇÃO. AF_09/2020</t>
  </si>
  <si>
    <t>436,61</t>
  </si>
  <si>
    <t>449,61</t>
  </si>
  <si>
    <t>92484</t>
  </si>
  <si>
    <t>MONTAGEM E DESMONTAGEM DE FÔRMA DE LAJE MACIÇA, PÉ-DIREITO SIMPLES, EM MADEIRA SERRADA, 2 UTILIZAÇÕES. AF_09/2020</t>
  </si>
  <si>
    <t>282,50</t>
  </si>
  <si>
    <t>293,25</t>
  </si>
  <si>
    <t>92486</t>
  </si>
  <si>
    <t>MONTAGEM E DESMONTAGEM DE FÔRMA DE LAJE MACIÇA, PÉ-DIREITO SIMPLES, EM MADEIRA SERRADA, 4 UTILIZAÇÕES. AF_09/2020</t>
  </si>
  <si>
    <t>188,54</t>
  </si>
  <si>
    <t>197,43</t>
  </si>
  <si>
    <t>92488</t>
  </si>
  <si>
    <t>MONTAGEM E DESMONTAGEM DE FÔRMA DE LAJE NERVURADA COM CUBETA E ASSOALHO, PÉ-DIREITO DUPLO, EM CHAPA DE MADEIRA COMPENSADA RESINADA, 8 UTILIZAÇÕES. AF_09/2020</t>
  </si>
  <si>
    <t>109,78</t>
  </si>
  <si>
    <t>114,62</t>
  </si>
  <si>
    <t>92490</t>
  </si>
  <si>
    <t>MONTAGEM E DESMONTAGEM DE FÔRMA DE LAJE NERVURADA COM CUBETA E ASSOALHO, PÉ-DIREITO SIMPLES, EM CHAPA DE MADEIRA COMPENSADA RESINADA, 8 UTILIZAÇÕES. AF_09/2020</t>
  </si>
  <si>
    <t>67,33</t>
  </si>
  <si>
    <t>70,80</t>
  </si>
  <si>
    <t>92492</t>
  </si>
  <si>
    <t>MONTAGEM E DESMONTAGEM DE FÔRMA DE LAJE NERVURADA COM CUBETA E ASSOALHO, PÉ-DIREITO DUPLO, EM CHAPA DE MADEIRA COMPENSADA RESINADA, 10 UTILIZAÇÕES. AF_09/2020</t>
  </si>
  <si>
    <t>104,55</t>
  </si>
  <si>
    <t>109,01</t>
  </si>
  <si>
    <t>92494</t>
  </si>
  <si>
    <t>MONTAGEM E DESMONTAGEM DE FÔRMA DE LAJE NERVURADA COM CUBETA E ASSOALHO, PÉ-DIREITO SIMPLES, EM CHAPA DE MADEIRA COMPENSADA RESINADA, 10 UTILIZAÇÕES. AF_09/2020</t>
  </si>
  <si>
    <t>62,97</t>
  </si>
  <si>
    <t>66,17</t>
  </si>
  <si>
    <t>92496</t>
  </si>
  <si>
    <t>MONTAGEM E DESMONTAGEM DE FÔRMA DE LAJE NERVURADA COM CUBETA E ASSOALHO, PÉ-DIREITO DUPLO, EM CHAPA DE MADEIRA COMPENSADA RESINADA, 12 UTILIZAÇÕES. AF_09/2020</t>
  </si>
  <si>
    <t>104,41</t>
  </si>
  <si>
    <t>92498</t>
  </si>
  <si>
    <t>MONTAGEM E DESMONTAGEM DE FÔRMA DE LAJE NERVURADA COM CUBETA E ASSOALHO, PÉ-DIREITO SIMPLES, EM CHAPA DE MADEIRA COMPENSADA RESINADA, 12 UTILIZAÇÕES. AF_09/2020</t>
  </si>
  <si>
    <t>59,45</t>
  </si>
  <si>
    <t>92500</t>
  </si>
  <si>
    <t>MONTAGEM E DESMONTAGEM DE FÔRMA DE LAJE NERVURADA COM CUBETA E ASSOALHO, PÉ-DIREITO DUPLO, EM CHAPA DE MADEIRA COMPENSADA RESINADA, 14 UTILIZAÇÕES. AF_09/2020</t>
  </si>
  <si>
    <t>97,03</t>
  </si>
  <si>
    <t>100,84</t>
  </si>
  <si>
    <t>92502</t>
  </si>
  <si>
    <t>MONTAGEM E DESMONTAGEM DE FÔRMA DE LAJE NERVURADA COM CUBETA E ASSOALHO, PÉ-DIREITO SIMPLES, EM CHAPA DE MADEIRA COMPENSADA RESINADA, 14 UTILIZAÇÕES. AF_09/2020</t>
  </si>
  <si>
    <t>56,94</t>
  </si>
  <si>
    <t>59,66</t>
  </si>
  <si>
    <t>92504</t>
  </si>
  <si>
    <t>MONTAGEM E DESMONTAGEM DE FÔRMA DE LAJE NERVURADA COM CUBETA E ASSOALHO, PÉ-DIREITO DUPLO, EM CHAPA DE MADEIRA COMPENSADA RESINADA, 18 UTILIZAÇÕES. AF_09/2020</t>
  </si>
  <si>
    <t>59,64</t>
  </si>
  <si>
    <t>62,90</t>
  </si>
  <si>
    <t>92506</t>
  </si>
  <si>
    <t>MONTAGEM E DESMONTAGEM DE FÔRMA DE LAJE NERVURADA COM CUBETA E ASSOALHO, PÉ-DIREITO SIMPLES, EM CHAPA DE MADEIRA COMPENSADA RESINADA, 18 UTILIZAÇÕES. AF_09/2020</t>
  </si>
  <si>
    <t>52,22</t>
  </si>
  <si>
    <t>54,55</t>
  </si>
  <si>
    <t>92508</t>
  </si>
  <si>
    <t>MONTAGEM E DESMONTAGEM DE FÔRMA DE LAJE MACIÇA, PÉ-DIREITO DUPLO, EM CHAPA DE MADEIRA COMPENSADA RESINADA, 2 UTILIZAÇÕES. AF_09/2020</t>
  </si>
  <si>
    <t>111,91</t>
  </si>
  <si>
    <t>115,68</t>
  </si>
  <si>
    <t>92510</t>
  </si>
  <si>
    <t>MONTAGEM E DESMONTAGEM DE FÔRMA DE LAJE MACIÇA, PÉ-DIREITO SIMPLES, EM CHAPA DE MADEIRA COMPENSADA RESINADA, 2 UTILIZAÇÕES. AF_09/2020</t>
  </si>
  <si>
    <t>67,94</t>
  </si>
  <si>
    <t>70,13</t>
  </si>
  <si>
    <t>92512</t>
  </si>
  <si>
    <t>MONTAGEM E DESMONTAGEM DE FÔRMA DE LAJE MACIÇA, PÉ-DIREITO DUPLO, EM CHAPA DE MADEIRA COMPENSADA RESINADA, 4 UTILIZAÇÕES. AF_09/2020</t>
  </si>
  <si>
    <t>94,85</t>
  </si>
  <si>
    <t>98,32</t>
  </si>
  <si>
    <t>92514</t>
  </si>
  <si>
    <t>MONTAGEM E DESMONTAGEM DE FÔRMA DE LAJE MACIÇA, PÉ-DIREITO SIMPLES, EM CHAPA DE MADEIRA COMPENSADA RESINADA, 4 UTILIZAÇÕES. AF_09/2020</t>
  </si>
  <si>
    <t>51,82</t>
  </si>
  <si>
    <t>92515</t>
  </si>
  <si>
    <t>MONTAGEM E DESMONTAGEM DE FÔRMA DE LAJE MACIÇA, PÉ-DIREITO DUPLO, EM CHAPA DE MADEIRA COMPENSADA RESINADA, 6 UTILIZAÇÕES. AF_09/2020</t>
  </si>
  <si>
    <t>86,73</t>
  </si>
  <si>
    <t>89,92</t>
  </si>
  <si>
    <t>92518</t>
  </si>
  <si>
    <t>MONTAGEM E DESMONTAGEM DE FÔRMA DE LAJE MACIÇA, PÉ-DIREITO SIMPLES, EM CHAPA DE MADEIRA COMPENSADA RESINADA, 6 UTILIZAÇÕES. AF_09/2020</t>
  </si>
  <si>
    <t>44,59</t>
  </si>
  <si>
    <t>92520</t>
  </si>
  <si>
    <t>MONTAGEM E DESMONTAGEM DE FÔRMA DE LAJE MACIÇA, PÉ-DIREITO DUPLO, EM CHAPA DE MADEIRA COMPENSADA RESINADA, 8 UTILIZAÇÕES. AF_09/2020</t>
  </si>
  <si>
    <t>81,64</t>
  </si>
  <si>
    <t>84,59</t>
  </si>
  <si>
    <t>92522</t>
  </si>
  <si>
    <t>MONTAGEM E DESMONTAGEM DE FÔRMA DE LAJE MACIÇA, PÉ-DIREITO SIMPLES, EM CHAPA DE MADEIRA COMPENSADA RESINADA, 8 UTILIZAÇÕES. AF_09/2020</t>
  </si>
  <si>
    <t>40,32</t>
  </si>
  <si>
    <t>42,03</t>
  </si>
  <si>
    <t>92524</t>
  </si>
  <si>
    <t>MONTAGEM E DESMONTAGEM DE FÔRMA DE LAJE MACIÇA, PÉ-DIREITO DUPLO, EM CHAPA DE MADEIRA COMPENSADA PLASTIFICADA, 10 UTILIZAÇÕES. AF_09/2020</t>
  </si>
  <si>
    <t>81,96</t>
  </si>
  <si>
    <t>84,67</t>
  </si>
  <si>
    <t>92526</t>
  </si>
  <si>
    <t>MONTAGEM E DESMONTAGEM DE FÔRMA DE LAJE MACIÇA, PÉ-DIREITO SIMPLES, EM CHAPA DE MADEIRA COMPENSADA PLASTIFICADA, 10 UTILIZAÇÕES. AF_09/2020</t>
  </si>
  <si>
    <t>41,41</t>
  </si>
  <si>
    <t>42,98</t>
  </si>
  <si>
    <t>92528</t>
  </si>
  <si>
    <t>MONTAGEM E DESMONTAGEM DE FÔRMA DE LAJE MACIÇA, PÉ-DIREITO DUPLO, EM CHAPA DE MADEIRA COMPENSADA PLASTIFICADA, 12 UTILIZAÇÕES. AF_09/2020</t>
  </si>
  <si>
    <t>78,80</t>
  </si>
  <si>
    <t>81,31</t>
  </si>
  <si>
    <t>92530</t>
  </si>
  <si>
    <t>MONTAGEM E DESMONTAGEM DE FÔRMA DE LAJE MACIÇA, PÉ-DIREITO SIMPLES, EM CHAPA DE MADEIRA COMPENSADA PLASTIFICADA, 12 UTILIZAÇÕES. AF_09/2020</t>
  </si>
  <si>
    <t>38,96</t>
  </si>
  <si>
    <t>40,42</t>
  </si>
  <si>
    <t>92532</t>
  </si>
  <si>
    <t>MONTAGEM E DESMONTAGEM DE FÔRMA DE LAJE MACIÇA, PÉ-DIREITO DUPLO, EM CHAPA DE MADEIRA COMPENSADA PLASTIFICADA, 14 UTILIZAÇÕES. AF_09/2020</t>
  </si>
  <si>
    <t>76,11</t>
  </si>
  <si>
    <t>78,43</t>
  </si>
  <si>
    <t>92534</t>
  </si>
  <si>
    <t>MONTAGEM E DESMONTAGEM DE FÔRMA DE LAJE MACIÇA, PÉ-DIREITO SIMPLES, EM CHAPA DE MADEIRA COMPENSADA PLASTIFICADA, 14 UTILIZAÇÕES. AF_09/2020</t>
  </si>
  <si>
    <t>36,91</t>
  </si>
  <si>
    <t>38,26</t>
  </si>
  <si>
    <t>92536</t>
  </si>
  <si>
    <t>MONTAGEM E DESMONTAGEM DE FÔRMA DE LAJE MACIÇA, PÉ-DIREITO DUPLO, EM CHAPA DE MADEIRA COMPENSADA PLASTIFICADA, 18 UTILIZAÇÕES. AF_09/2020</t>
  </si>
  <si>
    <t>70,83</t>
  </si>
  <si>
    <t>72,82</t>
  </si>
  <si>
    <t>92538</t>
  </si>
  <si>
    <t>MONTAGEM E DESMONTAGEM DE FÔRMA DE LAJE MACIÇA, PÉ-DIREITO SIMPLES, EM CHAPA DE MADEIRA COMPENSADA PLASTIFICADA, 18 UTILIZAÇÕES. AF_09/2020</t>
  </si>
  <si>
    <t>32,77</t>
  </si>
  <si>
    <t>96252</t>
  </si>
  <si>
    <t>FABRICAÇÃO DE FÔRMA PARA PILARES CIRCULARES, EM CHAPA DE MADEIRA COMPENSADA RESINADA. AF_06/2017</t>
  </si>
  <si>
    <t>274,42</t>
  </si>
  <si>
    <t>281,68</t>
  </si>
  <si>
    <t>96257</t>
  </si>
  <si>
    <t>MONTAGEM E DESMONTAGEM DE FÔRMA DE PILARES CIRCULARES, COM ÁREA MÉDIA DAS SEÇÕES MENOR OU IGUAL A 0,28 M², PÉ-DIREITO SIMPLES, EM MADEIRA, 2 UTILIZAÇÕES. AF_06/2017</t>
  </si>
  <si>
    <t>204,40</t>
  </si>
  <si>
    <t>214,66</t>
  </si>
  <si>
    <t>96258</t>
  </si>
  <si>
    <t>MONTAGEM E DESMONTAGEM DE FÔRMA DE PILARES CIRCULARES, COM ÁREA MÉDIA DAS SEÇÕES MAIOR QUE 0,28 M², PÉ-DIREITO SIMPLES, EM MADEIRA, 2 UTILIZAÇÕES. AF_06/2017</t>
  </si>
  <si>
    <t>193,85</t>
  </si>
  <si>
    <t>96259</t>
  </si>
  <si>
    <t>MONTAGEM E DESMONTAGEM DE FÔRMA DE PILARES CIRCULARES, COM ÁREA MÉDIA DAS SEÇÕES MENOR OU IGUAL A 0,28 M², PÉ-DIREITO DUPLO, EM MADEIRA, 2 UTILIZAÇÕES. AF_06/2017</t>
  </si>
  <si>
    <t>223,51</t>
  </si>
  <si>
    <t>236,41</t>
  </si>
  <si>
    <t>96529</t>
  </si>
  <si>
    <t>FABRICAÇÃO, MONTAGEM E DESMONTAGEM DE FÔRMA PARA SAPATA, EM MADEIRA SERRADA, E=25 MM, 1 UTILIZAÇÃO. AF_06/2017</t>
  </si>
  <si>
    <t>412,78</t>
  </si>
  <si>
    <t>428,81</t>
  </si>
  <si>
    <t>96530</t>
  </si>
  <si>
    <t>FABRICAÇÃO, MONTAGEM E DESMONTAGEM DE FÔRMA PARA VIGA BALDRAME, EM MADEIRA SERRADA, E=25 MM, 1 UTILIZAÇÃO. AF_06/2017</t>
  </si>
  <si>
    <t>253,53</t>
  </si>
  <si>
    <t>259,29</t>
  </si>
  <si>
    <t>96531</t>
  </si>
  <si>
    <t>FABRICAÇÃO, MONTAGEM E DESMONTAGEM DE FÔRMA PARA BLOCO DE COROAMENTO, EM MADEIRA SERRADA, E=25 MM, 2 UTILIZAÇÕES. AF_06/2017</t>
  </si>
  <si>
    <t>161,45</t>
  </si>
  <si>
    <t>167,18</t>
  </si>
  <si>
    <t>96532</t>
  </si>
  <si>
    <t>FABRICAÇÃO, MONTAGEM E DESMONTAGEM DE FÔRMA PARA SAPATA, EM MADEIRA SERRADA, E=25 MM, 2 UTILIZAÇÕES. AF_06/2017</t>
  </si>
  <si>
    <t>246,08</t>
  </si>
  <si>
    <t>258,25</t>
  </si>
  <si>
    <t>96533</t>
  </si>
  <si>
    <t>FABRICAÇÃO, MONTAGEM E DESMONTAGEM DE FÔRMA PARA VIGA BALDRAME, EM MADEIRA SERRADA, E=25 MM, 2 UTILIZAÇÕES. AF_06/2017</t>
  </si>
  <si>
    <t>146,45</t>
  </si>
  <si>
    <t>151,18</t>
  </si>
  <si>
    <t>96534</t>
  </si>
  <si>
    <t>FABRICAÇÃO, MONTAGEM E DESMONTAGEM DE FÔRMA PARA BLOCO DE COROAMENTO, EM MADEIRA SERRADA, E=25 MM, 4 UTILIZAÇÕES. AF_06/2017</t>
  </si>
  <si>
    <t>102,40</t>
  </si>
  <si>
    <t>107,59</t>
  </si>
  <si>
    <t>96535</t>
  </si>
  <si>
    <t>FABRICAÇÃO, MONTAGEM E DESMONTAGEM DE FÔRMA PARA SAPATA, EM MADEIRA SERRADA, E=25 MM, 4 UTILIZAÇÕES. AF_06/2017</t>
  </si>
  <si>
    <t>159,30</t>
  </si>
  <si>
    <t>169,45</t>
  </si>
  <si>
    <t>96536</t>
  </si>
  <si>
    <t>FABRICAÇÃO, MONTAGEM E DESMONTAGEM DE FÔRMA PARA VIGA BALDRAME, EM MADEIRA SERRADA, E=25 MM, 4 UTILIZAÇÕES. AF_06/2017</t>
  </si>
  <si>
    <t>90,73</t>
  </si>
  <si>
    <t>94,94</t>
  </si>
  <si>
    <t>96537</t>
  </si>
  <si>
    <t>FABRICAÇÃO, MONTAGEM E DESMONTAGEM DE FÔRMA PARA BLOCO DE COROAMENTO, EM CHAPA DE MADEIRA COMPENSADA RESINADA, E=17 MM, 2 UTILIZAÇÕES. AF_06/2017</t>
  </si>
  <si>
    <t>204,66</t>
  </si>
  <si>
    <t>214,10</t>
  </si>
  <si>
    <t>96538</t>
  </si>
  <si>
    <t>FABRICAÇÃO, MONTAGEM E DESMONTAGEM DE FÔRMA PARA SAPATA, EM CHAPA DE MADEIRA COMPENSADA RESINADA, E=17 MM, 2 UTILIZAÇÕES. AF_06/2017</t>
  </si>
  <si>
    <t>248,86</t>
  </si>
  <si>
    <t>266,19</t>
  </si>
  <si>
    <t>96539</t>
  </si>
  <si>
    <t>FABRICAÇÃO, MONTAGEM E DESMONTAGEM DE FÔRMA PARA VIGA BALDRAME, EM CHAPA DE MADEIRA COMPENSADA RESINADA, E=17 MM, 2 UTILIZAÇÕES. AF_06/2017</t>
  </si>
  <si>
    <t>117,32</t>
  </si>
  <si>
    <t>124,43</t>
  </si>
  <si>
    <t>96540</t>
  </si>
  <si>
    <t>FABRICAÇÃO, MONTAGEM E DESMONTAGEM DE FÔRMA PARA BLOCO DE COROAMENTO, EM CHAPA DE MADEIRA COMPENSADA RESINADA, E=17 MM, 4 UTILIZAÇÕES. AF_06/2017</t>
  </si>
  <si>
    <t>134,30</t>
  </si>
  <si>
    <t>142,40</t>
  </si>
  <si>
    <t>96541</t>
  </si>
  <si>
    <t>FABRICAÇÃO, MONTAGEM E DESMONTAGEM DE FÔRMA PARA SAPATA, EM CHAPA DE MADEIRA COMPENSADA RESINADA, E=17 MM, 4 UTILIZAÇÕES. AF_06/2017</t>
  </si>
  <si>
    <t>170,83</t>
  </si>
  <si>
    <t>184,74</t>
  </si>
  <si>
    <t>96542</t>
  </si>
  <si>
    <t>FABRICAÇÃO, MONTAGEM E DESMONTAGEM DE FÔRMA PARA VIGA BALDRAME, EM CHAPA DE MADEIRA COMPENSADA RESINADA, E=17 MM, 4 UTILIZAÇÕES. AF_06/2017</t>
  </si>
  <si>
    <t>84,07</t>
  </si>
  <si>
    <t>90,51</t>
  </si>
  <si>
    <t>96543</t>
  </si>
  <si>
    <t>ARMAÇÃO DE BLOCO, VIGA BALDRAME E SAPATA UTILIZANDO AÇO CA-60 DE 5 MM - MONTAGEM. AF_06/2017</t>
  </si>
  <si>
    <t>16,98</t>
  </si>
  <si>
    <t>17,85</t>
  </si>
  <si>
    <t>97747</t>
  </si>
  <si>
    <t>MONTAGEM E DESMONTAGEM DE FÔRMA DE PILARES CIRCULARES, COM ÁREA MÉDIA DAS SEÇÕES MAIOR QUE 0,28 M², PÉ-DIREITO DUPLO, EM MADEIRA, 2 UTILIZAÇÕES.  AF_06/2017</t>
  </si>
  <si>
    <t>210,44</t>
  </si>
  <si>
    <t>221,94</t>
  </si>
  <si>
    <t>101791</t>
  </si>
  <si>
    <t>FABRICAÇÃO DE ESCORAS DO TIPO PONTALETE, EM MADEIRA, PARA PÉ-DIREITO DUPLO. AF_09/2020</t>
  </si>
  <si>
    <t>25,76</t>
  </si>
  <si>
    <t>101792</t>
  </si>
  <si>
    <t>ESCORAMENTO DE FÔRMAS DE LAJE EM MADEIRA NÃO APARELHADA, PÉ-DIREITO SIMPLES, INCLUSO TRAVAMENTO, 4 UTILIZAÇÕES. AF_09/2020</t>
  </si>
  <si>
    <t>17,24</t>
  </si>
  <si>
    <t>17,99</t>
  </si>
  <si>
    <t>101793</t>
  </si>
  <si>
    <t>ESCORAMENTO DE FÔRMAS DE LAJE EM MADEIRA NÃO APARELHADA, PÉ-DIREITO DUPLO, INCLUSO TRAVAMENTO, 4 UTILIZAÇÕES. AF_09/2020</t>
  </si>
  <si>
    <t>25,16</t>
  </si>
  <si>
    <t>26,18</t>
  </si>
  <si>
    <t>101969</t>
  </si>
  <si>
    <t>FABRICAÇÃO DE FÔRMA PARA ESCADAS, COM 2 LANCES EM "U" E LAJE PLANA, EM CHAPA DE MADEIRA COMPENSADA PLASTIFICADA, E=18 MM. AF_11/2020</t>
  </si>
  <si>
    <t>203,54</t>
  </si>
  <si>
    <t>206,41</t>
  </si>
  <si>
    <t>101971</t>
  </si>
  <si>
    <t>FABRICAÇÃO DE FÔRMA PARA ESCADAS, COM 2 LANCES EM "U" E LAJE PLANA, EM CHAPA DE MADEIRA COMPENSADA RESINADA, E= 17 MM. AF_11/2020</t>
  </si>
  <si>
    <t>154,50</t>
  </si>
  <si>
    <t>157,37</t>
  </si>
  <si>
    <t>101973</t>
  </si>
  <si>
    <t>FABRICAÇÃO DE FÔRMA PARA ESCADAS, COM 2 LANCES EM "U" E LAJE PLANA, EM MADEIRA SERRADA, E=25 MM. AF_11/2020</t>
  </si>
  <si>
    <t>315,78</t>
  </si>
  <si>
    <t>318,91</t>
  </si>
  <si>
    <t>101974</t>
  </si>
  <si>
    <t>MONTAGEM E DESMONTAGEM DE FÔRMA PARA ESCADAS, COM 2 LANCES EM "U" E LAJE PLANA, EM MADEIRA SERRADA, 1 UTILIZAÇÃO. AF_11/2020</t>
  </si>
  <si>
    <t>560,61</t>
  </si>
  <si>
    <t>584,90</t>
  </si>
  <si>
    <t>101975</t>
  </si>
  <si>
    <t>MONTAGEM E DESMONTAGEM DE FÔRMA PARA ESCADAS, COM 2 LANCES EM "U"  E LAJE PLANA, EM MADEIRA SERRADA, 2 UTILIZAÇÕES. AF_11/2020</t>
  </si>
  <si>
    <t>485,37</t>
  </si>
  <si>
    <t>504,70</t>
  </si>
  <si>
    <t>101977</t>
  </si>
  <si>
    <t>MONTAGEM E DESMONTAGEM DE FÔRMA PARA ESCADAS, COM 2 LANCES EM "U" E LAJE PLANA, EM CHAPA DE MADEIRA COMPENSADA RESINADA, 2 UTILIZAÇÕES. AF_11/2020</t>
  </si>
  <si>
    <t>268,35</t>
  </si>
  <si>
    <t>284,99</t>
  </si>
  <si>
    <t>101980</t>
  </si>
  <si>
    <t>MONTAGEM E DESMONTAGEM DE FÔRMA PARA ESCADAS, COM 2 LANCES EM "U" E LAJE PLANA, EM CHAPA DE MADEIRA COMPENSADA RESINADA, 4 UTILIZAÇÕES. AF_11/2020</t>
  </si>
  <si>
    <t>245,48</t>
  </si>
  <si>
    <t>258,83</t>
  </si>
  <si>
    <t>101981</t>
  </si>
  <si>
    <t>MONTAGEM E DESMONTAGEM DE FÔRMA PARA ESCADAS, COM 2 LANCES EM "U" E LAJE PLANA, EM CHAPA DE MADEIRA COMPENSADA PLASTIFICADA, 6 UTILIZAÇÕES. AF_11/2020</t>
  </si>
  <si>
    <t>211,55</t>
  </si>
  <si>
    <t>222,84</t>
  </si>
  <si>
    <t>101982</t>
  </si>
  <si>
    <t>MONTAGEM E DESMONTAGEM DE FÔRMA PARA ESCADAS, COM 2 LANCES EM "U" E LAJE PLANA, EM CHAPA DE MADEIRA COMPENSADA PLASTIFICADA, 8 UTILIZAÇÕES. AF_11/2020</t>
  </si>
  <si>
    <t>184,75</t>
  </si>
  <si>
    <t>195,20</t>
  </si>
  <si>
    <t>101983</t>
  </si>
  <si>
    <t>MONTAGEM E DESMONTAGEM DE FÔRMA PARA ESCADAS, COM 2 LANCES EM "U" E LAJE PLANA, EM CHAPA DE MADEIRA COMPENSADA PLASTIFICADA, 10 UTILIZAÇÕES. AF_11/2020</t>
  </si>
  <si>
    <t>167,86</t>
  </si>
  <si>
    <t>177,77</t>
  </si>
  <si>
    <t>101985</t>
  </si>
  <si>
    <t>FABRICAÇÃO DE FÔRMA PARA ESCADAS, COM 2 LANCES EM "U" E LAJE CASCATA, EM CHAPA DE MADEIRA COMPENSADA PLASTIFICADA, E=18 MM. AF_11/2020</t>
  </si>
  <si>
    <t>215,66</t>
  </si>
  <si>
    <t>219,02</t>
  </si>
  <si>
    <t>101986</t>
  </si>
  <si>
    <t>FABRICAÇÃO DE FÔRMA PARA ESCADAS, COM 2 LANCES EM "U" E LAJE CASCATA, EM CHAPA DE MADEIRA COMPENSADA RESINADA, E= 17 MM. AF_11/2020</t>
  </si>
  <si>
    <t>153,33</t>
  </si>
  <si>
    <t>156,69</t>
  </si>
  <si>
    <t>101987</t>
  </si>
  <si>
    <t>FABRICAÇÃO DE FÔRMA PARA ESCADAS, COM 2 LANCES EM "U" E LAJE CASCATA, EM MADEIRA SERRADA, E=25 MM. AF_11/2020</t>
  </si>
  <si>
    <t>381,55</t>
  </si>
  <si>
    <t>384,82</t>
  </si>
  <si>
    <t>101988</t>
  </si>
  <si>
    <t>FABRICAÇÃO DE FÔRMA PARA ESCADAS, COM 2 LANCES EM "L" E LAJE PLANA, EM CHAPA DE MADEIRA COMPENSADA PLASTIFICADA, E=18 MM. AF_11/2020</t>
  </si>
  <si>
    <t>209,68</t>
  </si>
  <si>
    <t>213,10</t>
  </si>
  <si>
    <t>101989</t>
  </si>
  <si>
    <t>FABRICAÇÃO DE FÔRMA PARA ESCADAS, COM 2 LANCES EM "L" E LAJE PLANA, EM CHAPA DE MADEIRA COMPENSADA RESINADA, E= 17 MM. AF_11/2020</t>
  </si>
  <si>
    <t>161,26</t>
  </si>
  <si>
    <t>164,68</t>
  </si>
  <si>
    <t>101990</t>
  </si>
  <si>
    <t>FABRICAÇÃO DE FÔRMA PARA ESCADAS, COM 2 LANCES EM "L" E LAJE PLANA, EM MADEIRA SERRADA, E=25 MM. AF_11/2020</t>
  </si>
  <si>
    <t>339,92</t>
  </si>
  <si>
    <t>343,30</t>
  </si>
  <si>
    <t>101991</t>
  </si>
  <si>
    <t>FABRICAÇÃO DE FÔRMA PARA ESCADAS, COM 2 LANCES EM "L" E LAJE CASCATA, EM CHAPA DE MADEIRA COMPENSADA PLASTIFICADA, E=18 MM. AF_11/2020</t>
  </si>
  <si>
    <t>214,03</t>
  </si>
  <si>
    <t>217,89</t>
  </si>
  <si>
    <t>101992</t>
  </si>
  <si>
    <t>FABRICAÇÃO DE FÔRMA PARA ESCADAS, COM 2 LANCES EM "L" E LAJE CASCATA, EM CHAPA DE MADEIRA COMPENSADA RESINADA, E= 17 MM. AF_11/2020</t>
  </si>
  <si>
    <t>154,43</t>
  </si>
  <si>
    <t>158,29</t>
  </si>
  <si>
    <t>101993</t>
  </si>
  <si>
    <t>FABRICAÇÃO DE FÔRMA PARA ESCADAS, COM 2 LANCES EM "L" E LAJE CASCATA, EM MADEIRA SERRADA, E=25 MM. AF_11/2020</t>
  </si>
  <si>
    <t>452,31</t>
  </si>
  <si>
    <t>455,85</t>
  </si>
  <si>
    <t>101994</t>
  </si>
  <si>
    <t>FABRICAÇÃO DE FÔRMA PARA ESCADAS, COM 1 LANCE E LAJE PLANA, EM CHAPA DE MADEIRA COMPENSADA PLASTIFICADA, E=18 MM. AF_11/2020</t>
  </si>
  <si>
    <t>224,37</t>
  </si>
  <si>
    <t>227,57</t>
  </si>
  <si>
    <t>101995</t>
  </si>
  <si>
    <t>FABRICAÇÃO DE FÔRMA PARA ESCADAS, COM 1 LANCE E LAJE PLANA, EM CHAPA DE MADEIRA COMPENSADA RESINADA, E= 17 MM. AF_11/2020</t>
  </si>
  <si>
    <t>170,02</t>
  </si>
  <si>
    <t>173,22</t>
  </si>
  <si>
    <t>101996</t>
  </si>
  <si>
    <t>FABRICAÇÃO DE FÔRMA PARA ESCADAS, COM 1 LANCE E LAJE PLANA, EM MADEIRA SERRADA, E=25 MM. AF_11/2020</t>
  </si>
  <si>
    <t>368,36</t>
  </si>
  <si>
    <t>371,74</t>
  </si>
  <si>
    <t>101997</t>
  </si>
  <si>
    <t>FABRICAÇÃO DE FÔRMA PARA ESCADAS, COM 1 LANCE E LAJE CASCATA, EM CHAPA DE MADEIRA COMPENSADA PLASTIFICADA, E=18 MM. AF_11/2020</t>
  </si>
  <si>
    <t>214,28</t>
  </si>
  <si>
    <t>218,09</t>
  </si>
  <si>
    <t>101998</t>
  </si>
  <si>
    <t>FABRICAÇÃO DE FÔRMA PARA ESCADAS, COM 1 LANCE E LAJE CASCATA, EM CHAPA DE MADEIRA COMPENSADA RESINADA, E= 17 MM. AF_11/2020</t>
  </si>
  <si>
    <t>157,14</t>
  </si>
  <si>
    <t>101999</t>
  </si>
  <si>
    <t>FABRICAÇÃO DE FÔRMA PARA ESCADAS, COM 1 LANCE E LAJE CASCATA, EM MADEIRA SERRADA, E=25 MM. AF_11/2020</t>
  </si>
  <si>
    <t>486,92</t>
  </si>
  <si>
    <t>490,52</t>
  </si>
  <si>
    <t>102000</t>
  </si>
  <si>
    <t>MONTAGEM E DESMONTAGEM DE FÔRMA PARA ESCADAS, COM 2 LANCES EM "U" E LAJE CASCATA, EM MADEIRA SERRADA, 1 UTILIZAÇÃO. AF_11/2020</t>
  </si>
  <si>
    <t>602,54</t>
  </si>
  <si>
    <t>626,19</t>
  </si>
  <si>
    <t>102001</t>
  </si>
  <si>
    <t>MONTAGEM E DESMONTAGEM DE FÔRMA PARA ESCADAS, COM 2 LANCES EM "U" E LAJE CASCATA, EM MADEIRA SERRADA, 2 UTILIZAÇÕES. AF_11/2020</t>
  </si>
  <si>
    <t>530,68</t>
  </si>
  <si>
    <t>549,50</t>
  </si>
  <si>
    <t>102002</t>
  </si>
  <si>
    <t>MONTAGEM E DESMONTAGEM DE FÔRMA PARA ESCADAS, COM 2 LANCES EM "U" E LAJE CASCATA, EM CHAPA DE MADEIRA COMPENSADA RESINADA, 2 UTILIZAÇÕES. AF_11/2020</t>
  </si>
  <si>
    <t>266,60</t>
  </si>
  <si>
    <t>283,76</t>
  </si>
  <si>
    <t>102003</t>
  </si>
  <si>
    <t>MONTAGEM E DESMONTAGEM DE FÔRMA PARA ESCADAS, COM 2 LANCES EM "U" E LAJE CASCATA, EM CHAPA DE MADEIRA COMPENSADA RESINADA, 4 UTILIZAÇÕES. AF_11/2020</t>
  </si>
  <si>
    <t>245,07</t>
  </si>
  <si>
    <t>258,99</t>
  </si>
  <si>
    <t>102004</t>
  </si>
  <si>
    <t>MONTAGEM E DESMONTAGEM DE FÔRMA PARA ESCADAS, COM 2 LANCES EM "U" E LAJE CASCATA, EM CHAPA DE MADEIRA COMPENSADA PLASTIFICADA, 6 UTILIZAÇÕES. AF_11/2020</t>
  </si>
  <si>
    <t>217,16</t>
  </si>
  <si>
    <t>228,80</t>
  </si>
  <si>
    <t>102005</t>
  </si>
  <si>
    <t>MONTAGEM E DESMONTAGEM DE FÔRMA PARA ESCADAS, COM 2 LANCES EM "U" E LAJE CASCATA, EM CHAPA DE MADEIRA COMPENSADA PLASTIFICADA, 8 UTILIZAÇÕES. AF_11/2020</t>
  </si>
  <si>
    <t>189,03</t>
  </si>
  <si>
    <t>199,76</t>
  </si>
  <si>
    <t>102006</t>
  </si>
  <si>
    <t>MONTAGEM E DESMONTAGEM DE FÔRMA PARA ESCADAS, COM 2 LANCES EM "U" E LAJE CASCATA, EM CHAPA DE MADEIRA COMPENSADA PLASTIFICADA, 10 UTILIZAÇÕES. AF_11/2020</t>
  </si>
  <si>
    <t>171,29</t>
  </si>
  <si>
    <t>181,45</t>
  </si>
  <si>
    <t>102007</t>
  </si>
  <si>
    <t>MONTAGEM E DESMONTAGEM DE FÔRMA PARA ESCADAS, COM 2 LANCES EM "L" E LAJE PLANA, EM MADEIRA SERRADA, 1 UTILIZAÇÃO. AF_11/2020</t>
  </si>
  <si>
    <t>559,73</t>
  </si>
  <si>
    <t>583,95</t>
  </si>
  <si>
    <t>102008</t>
  </si>
  <si>
    <t>MONTAGEM E DESMONTAGEM DE FÔRMA PARA ESCADAS, COM 2 LANCES EM "L" E LAJE PLANA, EM MADEIRA SERRADA, 2 UTILIZAÇÕES. AF_11/2020</t>
  </si>
  <si>
    <t>474,24</t>
  </si>
  <si>
    <t>493,40</t>
  </si>
  <si>
    <t>102009</t>
  </si>
  <si>
    <t>MONTAGEM E DESMONTAGEM DE FÔRMA PARA ESCADAS, COM 2 LANCES EM "L" E LAJE PLANA, EM CHAPA DE MADEIRA COMPENSADA RESINADA, 2 UTILIZAÇÕES. AF_11/2020</t>
  </si>
  <si>
    <t>270,30</t>
  </si>
  <si>
    <t>287,37</t>
  </si>
  <si>
    <t>102010</t>
  </si>
  <si>
    <t>MONTAGEM E DESMONTAGEM DE FÔRMA PARA ESCADAS, COM 2 LANCES EM "L" E LAJE PLANA, EM CHAPA DE MADEIRA COMPENSADA RESINADA, 4 UTILIZAÇÕES. AF_11/2020</t>
  </si>
  <si>
    <t>245,21</t>
  </si>
  <si>
    <t>258,96</t>
  </si>
  <si>
    <t>102011</t>
  </si>
  <si>
    <t>MONTAGEM E DESMONTAGEM DE FÔRMA PARA ESCADAS, COM 2 LANCES EM "L" E LAJE PLANA, EM CHAPA DE MADEIRA COMPENSADA PLASTIFICADA, 6 UTILIZAÇÕES. AF_11/2020</t>
  </si>
  <si>
    <t>209,28</t>
  </si>
  <si>
    <t>220,82</t>
  </si>
  <si>
    <t>102012</t>
  </si>
  <si>
    <t>MONTAGEM E DESMONTAGEM DE FÔRMA PARA ESCADAS, COM 2 LANCES EM "L" E LAJE PLANA, EM CHAPA DE MADEIRA COMPENSADA PLASTIFICADA, 8 UTILIZAÇÕES. AF_11/2020</t>
  </si>
  <si>
    <t>181,81</t>
  </si>
  <si>
    <t>192,44</t>
  </si>
  <si>
    <t>102013</t>
  </si>
  <si>
    <t>MONTAGEM E DESMONTAGEM DE FÔRMA PARA ESCADAS, COM 2 LANCES EM "L" E LAJE PLANA, EM CHAPA DE MADEIRA COMPENSADA PLASTIFICADA, 10 UTILIZAÇÕES. AF_11/2020</t>
  </si>
  <si>
    <t>166,59</t>
  </si>
  <si>
    <t>176,67</t>
  </si>
  <si>
    <t>102014</t>
  </si>
  <si>
    <t>MONTAGEM E DESMONTAGEM DE FÔRMA PARA ESCADAS, COM 2 LANCES EM "L" E LAJE CASCATA, EM MADEIRA SERRADA, 1 UTILIZAÇÃO. AF_11/2020</t>
  </si>
  <si>
    <t>674,03</t>
  </si>
  <si>
    <t>697,92</t>
  </si>
  <si>
    <t>102015</t>
  </si>
  <si>
    <t>MONTAGEM E DESMONTAGEM DE FÔRMA PARA ESCADAS, COM 2 LANCES EM "L" E LAJE CASCATA, EM MADEIRA SERRADA, 2 UTILIZAÇÕES. AF_11/2020</t>
  </si>
  <si>
    <t>571,62</t>
  </si>
  <si>
    <t>590,59</t>
  </si>
  <si>
    <t>102016</t>
  </si>
  <si>
    <t>MONTAGEM E DESMONTAGEM DE FÔRMA PARA ESCADAS, COM 2 LANCES EM "L" E LAJE CASCATA, EM CHAPA DE MADEIRA COMPENSADA RESINADA, 2 UTILIZAÇÕES. AF_11/2020</t>
  </si>
  <si>
    <t>264,11</t>
  </si>
  <si>
    <t>281,65</t>
  </si>
  <si>
    <t>102017</t>
  </si>
  <si>
    <t>MONTAGEM E DESMONTAGEM DE FÔRMA PARA ESCADAS, COM 2 LANCES EM "L" E LAJE CASCATA, EM CHAPA DE MADEIRA COMPENSADA RESINADA, 4 UTILIZAÇÕES. AF_11/2020</t>
  </si>
  <si>
    <t>240,74</t>
  </si>
  <si>
    <t>255,02</t>
  </si>
  <si>
    <t>102036</t>
  </si>
  <si>
    <t>MONTAGEM E DESMONTAGEM DE FÔRMA PARA ESCADAS, COM 2 LANCES EM "L" E LAJE CASCATA, EM CHAPA DE MADEIRA COMPENSADA PLASTIFICADA, 6 UTILIZAÇÕES. AF_11/2020</t>
  </si>
  <si>
    <t>211,20</t>
  </si>
  <si>
    <t>223,05</t>
  </si>
  <si>
    <t>102037</t>
  </si>
  <si>
    <t>MONTAGEM E DESMONTAGEM DE FÔRMA PARA ESCADAS, COM 2 LANCES EM "L" E LAJE CASCATA, EM CHAPA DE MADEIRA COMPENSADA PLASTIFICADA, 8 UTILIZAÇÕES. AF_11/2020</t>
  </si>
  <si>
    <t>183,25</t>
  </si>
  <si>
    <t>194,15</t>
  </si>
  <si>
    <t>102038</t>
  </si>
  <si>
    <t>MONTAGEM E DESMONTAGEM DE FÔRMA PARA ESCADAS, COM 2 LANCES EM "L" E LAJE CASCATA, EM CHAPA DE MADEIRA COMPENSADA PLASTIFICADA, 10 UTILIZAÇÕES. AF_11/2020</t>
  </si>
  <si>
    <t>167,77</t>
  </si>
  <si>
    <t>178,09</t>
  </si>
  <si>
    <t>102039</t>
  </si>
  <si>
    <t>MONTAGEM E DESMONTAGEM DE FÔRMA PARA ESCADAS, COM 1 LANCE E LAJE PLANA, EM MADEIRA SERRADA, 1 UTILIZAÇÃO. AF_11/2020</t>
  </si>
  <si>
    <t>595,98</t>
  </si>
  <si>
    <t>620,14</t>
  </si>
  <si>
    <t>102040</t>
  </si>
  <si>
    <t>MONTAGEM E DESMONTAGEM DE FÔRMA PARA ESCADAS, COM 1 LANCE E LAJE PLANA, EM MADEIRA SERRADA, 2 UTILIZAÇÕES. AF_11/2020</t>
  </si>
  <si>
    <t>502,66</t>
  </si>
  <si>
    <t>521,73</t>
  </si>
  <si>
    <t>102041</t>
  </si>
  <si>
    <t>MONTAGEM E DESMONTAGEM DE FÔRMA PARA ESCADAS, COM 1 LANCE E LAJE PLANA, EM CHAPA DE MADEIRA COMPENSADA RESINADA, 2 UTILIZAÇÕES. AF_11/2020</t>
  </si>
  <si>
    <t>273,75</t>
  </si>
  <si>
    <t>290,57</t>
  </si>
  <si>
    <t>102042</t>
  </si>
  <si>
    <t>MONTAGEM E DESMONTAGEM DE FÔRMA PARA ESCADAS, COM 1 LANCE E LAJE PLANA, EM CHAPA DE MADEIRA COMPENSADA RESINADA, 4 UTILIZAÇÕES. AF_11/2020</t>
  </si>
  <si>
    <t>246,28</t>
  </si>
  <si>
    <t>259,74</t>
  </si>
  <si>
    <t>102043</t>
  </si>
  <si>
    <t>MONTAGEM E DESMONTAGEM DE FÔRMA PARA ESCADAS, COM 1 LANCE E LAJE PLANA, EM CHAPA DE MADEIRA COMPENSADA PLASTIFICADA, 6 UTILIZAÇÕES. AF_11/2020</t>
  </si>
  <si>
    <t>211,28</t>
  </si>
  <si>
    <t>222,63</t>
  </si>
  <si>
    <t>102044</t>
  </si>
  <si>
    <t>MONTAGEM E DESMONTAGEM DE FÔRMA PARA ESCADAS, COM 1 LANCE E LAJE PLANA, EM CHAPA DE MADEIRA COMPENSADA PLASTIFICADA, 8 UTILIZAÇÕES. AF_11/2020</t>
  </si>
  <si>
    <t>184,43</t>
  </si>
  <si>
    <t>194,93</t>
  </si>
  <si>
    <t>102045</t>
  </si>
  <si>
    <t>MONTAGEM E DESMONTAGEM DE FÔRMA PARA ESCADAS, COM 1 LANCE E LAJE PLANA, EM CHAPA DE MADEIRA COMPENSADA PLASTIFICADA, 10 UTILIZAÇÕES. AF_11/2020</t>
  </si>
  <si>
    <t>168,33</t>
  </si>
  <si>
    <t>178,30</t>
  </si>
  <si>
    <t>102046</t>
  </si>
  <si>
    <t>MONTAGEM E DESMONTAGEM DE FÔRMA PARA ESCADAS, COM 1 LANCE E LAJE CASCATA, EM MADEIRA SERRADA, 1 UTILIZAÇÃO. AF_11/2020</t>
  </si>
  <si>
    <t>697,55</t>
  </si>
  <si>
    <t>721,27</t>
  </si>
  <si>
    <t>102047</t>
  </si>
  <si>
    <t>MONTAGEM E DESMONTAGEM DE FÔRMA PARA ESCADAS, COM 1 LANCE E LAJE CASCATA, EM MADEIRA SERRADA, 2 UTILIZAÇÕES. AF_11/2020</t>
  </si>
  <si>
    <t>604,84</t>
  </si>
  <si>
    <t>623,61</t>
  </si>
  <si>
    <t>102048</t>
  </si>
  <si>
    <t>MONTAGEM E DESMONTAGEM DE FÔRMA PARA ESCADAS, COM 1 LANCE E LAJE CASCATA, EM CHAPA DE MADEIRA COMPENSADA RESINADA, 2 UTILIZAÇÕES. AF_11/2020</t>
  </si>
  <si>
    <t>259,51</t>
  </si>
  <si>
    <t>276,97</t>
  </si>
  <si>
    <t>102049</t>
  </si>
  <si>
    <t>MONTAGEM E DESMONTAGEM DE FÔRMA PARA ESCADAS, COM 1 LANCE E LAJE CASCATA, EM CHAPA DE MADEIRA COMPENSADA RESINADA, 4 UTILIZAÇÕES. AF_11/2020</t>
  </si>
  <si>
    <t>233,63</t>
  </si>
  <si>
    <t>247,79</t>
  </si>
  <si>
    <t>102050</t>
  </si>
  <si>
    <t>MONTAGEM E DESMONTAGEM DE FÔRMA PARA ESCADAS, COM 1 LANCE E LAJE CASCATA, EM CHAPA DE MADEIRA COMPENSADA PLASTIFICADA, 6 UTILIZAÇÕES. AF_11/2020</t>
  </si>
  <si>
    <t>206,16</t>
  </si>
  <si>
    <t>217,94</t>
  </si>
  <si>
    <t>102051</t>
  </si>
  <si>
    <t>MONTAGEM E DESMONTAGEM DE FÔRMA PARA ESCADAS, COM 1 LANCE E LAJE CASCATA, EM CHAPA DE MADEIRA COMPENSADA PLASTIFICADA, 8 UTILIZAÇÕES. AF_11/2020</t>
  </si>
  <si>
    <t>178,18</t>
  </si>
  <si>
    <t>189,01</t>
  </si>
  <si>
    <t>102052</t>
  </si>
  <si>
    <t>MONTAGEM E DESMONTAGEM DE FÔRMA PARA ESCADAS, COM 1 LANCE E LAJE CASCATA, EM CHAPA DE MADEIRA COMPENSADA PLASTIFICADA, 10 UTILIZAÇÕES. AF_11/2020</t>
  </si>
  <si>
    <t>162,68</t>
  </si>
  <si>
    <t>172,95</t>
  </si>
  <si>
    <t>102059</t>
  </si>
  <si>
    <t>MONTAGEM E DESMONTAGEM DE FÔRMA PARA ESCADA DUPLA COM 2 LANCES EM "X" E LAJE PLANA, EM MADEIRA SERRADA, 1 UTILIZAÇÃO. AF_11/2020</t>
  </si>
  <si>
    <t>555,96</t>
  </si>
  <si>
    <t>577,98</t>
  </si>
  <si>
    <t>102060</t>
  </si>
  <si>
    <t>MONTAGEM E DESMONTAGEM DE FÔRMA PARA ESCADA DUPLA COM 2 LANCES EM "X" E LAJE PLANA, EM MADEIRA SERRADA, 2 UTILIZAÇÕES. AF_11/2020</t>
  </si>
  <si>
    <t>473,38</t>
  </si>
  <si>
    <t>490,88</t>
  </si>
  <si>
    <t>102061</t>
  </si>
  <si>
    <t>MONTAGEM E DESMONTAGEM DE FÔRMA PARA ESCADA DUPLA COM 2 LANCES EM "X" E LAJE PLANA, EM CHAPA DE MADEIRA COMPENSADA RESINADA, 2 UTILIZAÇÕES. AF_11/2020</t>
  </si>
  <si>
    <t>253,89</t>
  </si>
  <si>
    <t>268,49</t>
  </si>
  <si>
    <t>102062</t>
  </si>
  <si>
    <t>MONTAGEM E DESMONTAGEM DE FÔRMA PARA ESCADA DUPLA COM 2 LANCES EM "X" E LAJE PLANA, EM CHAPA DE MADEIRA COMPENSADA RESINADA, 4 UTILIZAÇÕES. AF_11/2020</t>
  </si>
  <si>
    <t>233,06</t>
  </si>
  <si>
    <t>244,86</t>
  </si>
  <si>
    <t>102063</t>
  </si>
  <si>
    <t>MONTAGEM E DESMONTAGEM DE FÔRMA PARA ESCADA DUPLA COM 2 LANCES EM "X" E LAJE PLANA, EM CHAPA DE MADEIRA COMPENSADA PLASTIFICADA, 6 UTILIZAÇÕES. AF_11/2020</t>
  </si>
  <si>
    <t>199,10</t>
  </si>
  <si>
    <t>208,95</t>
  </si>
  <si>
    <t>102064</t>
  </si>
  <si>
    <t>MONTAGEM E DESMONTAGEM DE FÔRMA PARA ESCADA DUPLA COM 2 LANCES EM "X" E LAJE PLANA, EM CHAPA DE MADEIRA COMPENSADA PLASTIFICADA, 8 UTILIZAÇÕES. AF_11/2020</t>
  </si>
  <si>
    <t>171,82</t>
  </si>
  <si>
    <t>180,86</t>
  </si>
  <si>
    <t>102065</t>
  </si>
  <si>
    <t>MONTAGEM E DESMONTAGEM DE FÔRMA PARA ESCADA DUPLA COM 2 LANCES EM "X" E LAJE PLANA, EM CHAPA DE MADEIRA COMPENSADA PLASTIFICADA, 10 UTILIZAÇÕES. AF_11/2020</t>
  </si>
  <si>
    <t>156,74</t>
  </si>
  <si>
    <t>165,31</t>
  </si>
  <si>
    <t>102066</t>
  </si>
  <si>
    <t>MONTAGEM E DESMONTAGEM DE FÔRMA PARA ESCADA DUPLA COM 2 LANCES EM "X" E LAJE CASCATA, EM MADEIRA SERRADA, 1 UTILIZAÇÃO. AF_11/2020</t>
  </si>
  <si>
    <t>608,57</t>
  </si>
  <si>
    <t>630,15</t>
  </si>
  <si>
    <t>102067</t>
  </si>
  <si>
    <t>MONTAGEM E DESMONTAGEM DE FÔRMA PARA ESCADA DUPLA COM 2 LANCES EM "X" E LAJE CASCATA, EM MADEIRA SERRADA, 2 UTILIZAÇÕES. AF_11/2020</t>
  </si>
  <si>
    <t>530,97</t>
  </si>
  <si>
    <t>548,17</t>
  </si>
  <si>
    <t>102068</t>
  </si>
  <si>
    <t>MONTAGEM E DESMONTAGEM DE FÔRMA PARA ESCADA DUPLA COM 2 LANCES EM "X" E LAJE CASCATA, EM CHAPA DE MADEIRA COMPENSADA RESINADA, 2 UTILIZAÇÕES. AF_11/2020</t>
  </si>
  <si>
    <t>237,96</t>
  </si>
  <si>
    <t>252,87</t>
  </si>
  <si>
    <t>102069</t>
  </si>
  <si>
    <t>MONTAGEM E DESMONTAGEM DE FÔRMA PARA ESCADA DUPLA COM 2 LANCES EM "X" E LAJE CASCATA, EM CHAPA DE MADEIRA COMPENSADA RESINADA, 4 UTILIZAÇÕES. AF_11/2020</t>
  </si>
  <si>
    <t>218,90</t>
  </si>
  <si>
    <t>231,08</t>
  </si>
  <si>
    <t>102070</t>
  </si>
  <si>
    <t>MONTAGEM E DESMONTAGEM DE FÔRMA PARA ESCADA DUPLA COM 2 LANCES EM "X" E LAJE CASCATA, EM CHAPA DE MADEIRA COMPENSADA PLASTIFICADA, 6 UTILIZAÇÕES. AF_11/2020</t>
  </si>
  <si>
    <t>192,66</t>
  </si>
  <si>
    <t>202,73</t>
  </si>
  <si>
    <t>102071</t>
  </si>
  <si>
    <t>MONTAGEM E DESMONTAGEM DE FÔRMA PARA ESCADA DUPLA COM 2 LANCES EM "X" E LAJE CASCATA, EM CHAPA DE MADEIRA COMPENSADA PLASTIFICADA, 8 UTILIZAÇÕES. AF_11/2020</t>
  </si>
  <si>
    <t>166,56</t>
  </si>
  <si>
    <t>175,79</t>
  </si>
  <si>
    <t>102072</t>
  </si>
  <si>
    <t>MONTAGEM E DESMONTAGEM DE FÔRMA PARA ESCADA DUPLA COM 2 LANCES EM "X" E LAJE CASCATA, EM CHAPA DE MADEIRA COMPENSADA PLASTIFICADA, 10 UTILIZAÇÕES. AF_11/2020</t>
  </si>
  <si>
    <t>156,11</t>
  </si>
  <si>
    <t>164,72</t>
  </si>
  <si>
    <t>102073</t>
  </si>
  <si>
    <t>ESCADA EM CONCRETO ARMADO MOLDADO IN LOCO, FCK 20 MPA, COM 1 LANCE E LAJE PLANA, FÔRMA EM CHAPA DE MADEIRA COMPENSADA RESINADA. AF_11/2020</t>
  </si>
  <si>
    <t>3.299,99</t>
  </si>
  <si>
    <t>3.434,83</t>
  </si>
  <si>
    <t>102074</t>
  </si>
  <si>
    <t>ESCADA EM CONCRETO ARMADO MOLDADO IN LOCO, FCK 20 MPA, COM 2 LANCES EM "U" E LAJE PLANA, FÔRMA EM CHAPA DE MADEIRA COMPENSADA RESINADA. AF_11/2020</t>
  </si>
  <si>
    <t>3.973,82</t>
  </si>
  <si>
    <t>4.125,03</t>
  </si>
  <si>
    <t>102075</t>
  </si>
  <si>
    <t>ESCADA EM CONCRETO ARMADO MOLDADO IN LOCO, FCK 20 MPA, COM 2 LANCES EM "L" E LAJE PLANA, FÔRMA EM CHAPA DE MADEIRA COMPENSADA RESINADA. AF_11/2020</t>
  </si>
  <si>
    <t>4.159,82</t>
  </si>
  <si>
    <t>4.316,60</t>
  </si>
  <si>
    <t>102076</t>
  </si>
  <si>
    <t>ESCADA EM CONCRETO ARMADO MOLDADO IN LOCO, FCK 20 MPA, COM 2 LANCES EM "X" E LAJE PLANA, FÔRMA EM CHAPA DE MADEIRA COMPENSADA RESINADA. AF_11/2020</t>
  </si>
  <si>
    <t>4.284,60</t>
  </si>
  <si>
    <t>4.437,59</t>
  </si>
  <si>
    <t>102077</t>
  </si>
  <si>
    <t>ESCADA EM CONCRETO ARMADO MOLDADO IN LOCO, FCK 20 MPA, COM 1 LANCE E LAJE CASCATA, FÔRMA EM CHAPA DE MADEIRA COMPENSADA RESINADA. AF_11/2020</t>
  </si>
  <si>
    <t>4.695,57</t>
  </si>
  <si>
    <t>4.898,40</t>
  </si>
  <si>
    <t>102078</t>
  </si>
  <si>
    <t>ESCADA EM CONCRETO ARMADO MOLDADO IN LOCO, FCK 20 MPA, COM 2 LANCES EM "U" E LAJE CASCATA, FÔRMA EM CHAPA DE MADEIRA COMPENSADA RESINADA. AF_11/2020</t>
  </si>
  <si>
    <t>4.775,82</t>
  </si>
  <si>
    <t>4.975,61</t>
  </si>
  <si>
    <t>102079</t>
  </si>
  <si>
    <t>ESCADA EM CONCRETO ARMADO MOLDADO IN LOCO, FCK 20 MPA, COM 2 LANCES EM "L" E LAJE CASCATA, FÔRMA EM CHAPA DE MADEIRA COMPENSADA RESINADA. AF_11/2020</t>
  </si>
  <si>
    <t>4.587,92</t>
  </si>
  <si>
    <t>4.779,07</t>
  </si>
  <si>
    <t>102080</t>
  </si>
  <si>
    <t>ESCADA EM CONCRETO ARMADO MOLDADO IN LOCO, FCK 20 MPA, COM 2 LANCES EM "X" E LAJE CASCATA, FÔRMA EM CHAPA DE MADEIRA COMPENSADA RESINADA. AF_11/2020</t>
  </si>
  <si>
    <t>4.044,86</t>
  </si>
  <si>
    <t>4.197,54</t>
  </si>
  <si>
    <t>102086</t>
  </si>
  <si>
    <t>FABRICAÇÃO DE FÔRMA PARA ESCADA DUPLA COM 2 LANCES EM "X" E LAJE PLANA, EM CHAPA DE MADEIRA COMPENSADA PLASTIFICADA, E=18 MM. AF_11/2020</t>
  </si>
  <si>
    <t>214,44</t>
  </si>
  <si>
    <t>217,64</t>
  </si>
  <si>
    <t>102087</t>
  </si>
  <si>
    <t>FABRICAÇÃO DE FÔRMA PARA ESCADA DUPLA COM 2 LANCES EM "X" E LAJE PLANA, EM CHAPA DE MADEIRA COMPENSADA RESINADA, E= 17 MM. AF_11/2020</t>
  </si>
  <si>
    <t>163,60</t>
  </si>
  <si>
    <t>166,80</t>
  </si>
  <si>
    <t>102088</t>
  </si>
  <si>
    <t>FABRICAÇÃO DE FÔRMA PARA ESCADA DUPLA COM 2 LANCES EM X E LAJE PLANA, EM MADEIRA SERRADA, E=25 MM. AF_11/2020</t>
  </si>
  <si>
    <t>340,28</t>
  </si>
  <si>
    <t>343,63</t>
  </si>
  <si>
    <t>102089</t>
  </si>
  <si>
    <t>FABRICAÇÃO DE FÔRMA PARA ESCADA DUPLA COM 2 LANCES EM "X" E LAJE CASCATA, EM CHAPA DE MADEIRA COMPENSADA PLASTIFICADA, E=18 MM. AF_11/2020</t>
  </si>
  <si>
    <t>203,71</t>
  </si>
  <si>
    <t>207,18</t>
  </si>
  <si>
    <t>102090</t>
  </si>
  <si>
    <t>FABRICAÇÃO DE FÔRMA PARA ESCADA DUPLA COM 2 LANCES EM "X" E LAJE CASCATA, EM CHAPA DE MADEIRA COMPENSADA RESINADA, E= 17 MM. AF_11/2020</t>
  </si>
  <si>
    <t>146,04</t>
  </si>
  <si>
    <t>149,51</t>
  </si>
  <si>
    <t>102091</t>
  </si>
  <si>
    <t>FABRICAÇÃO DE FÔRMA PARA ESCADA DUPLA COM 2 LANCES EM X E LAJE CASCATA, EM MADEIRA SERRADA, E=25 MM. AF_11/2020</t>
  </si>
  <si>
    <t>406,41</t>
  </si>
  <si>
    <t>409,92</t>
  </si>
  <si>
    <t>103760</t>
  </si>
  <si>
    <t>MONTAGEM E DESMONTAGEM DE FÔRMA DE LAJE MACIÇA, PÉ-DIREITO SIMPLES, EM CHAPA DE MADEIRA COMPENSADA RESINADA E CIMBRAMENTO DE MADEIRA, 2 UTILIZAÇÕES. AF_03/2022</t>
  </si>
  <si>
    <t>143,00</t>
  </si>
  <si>
    <t>146,56</t>
  </si>
  <si>
    <t>103761</t>
  </si>
  <si>
    <t>MONTAGEM E DESMONTAGEM DE FÔRMA DE LAJE MACIÇA, PÉ-DIREITO SIMPLES, EM CHAPA DE MADEIRA COMPENSADA RESINADA E CIMBRAMENTO DE MADEIRA, 4 UTILIZAÇÕES. AF_03/2022</t>
  </si>
  <si>
    <t>88,26</t>
  </si>
  <si>
    <t>91,55</t>
  </si>
  <si>
    <t>103762</t>
  </si>
  <si>
    <t>MONTAGEM E DESMONTAGEM DE FÔRMA DE LAJE MACIÇA, PÉ-DIREITO SIMPLES, EM CHAPA DE MADEIRA COMPENSADA RESINADA E CIMBRAMENTO DE MADEIRA, 6 UTILIZAÇÕES. AF_03/2022</t>
  </si>
  <si>
    <t>74,21</t>
  </si>
  <si>
    <t>77,23</t>
  </si>
  <si>
    <t>103763</t>
  </si>
  <si>
    <t>MONTAGEM E DESMONTAGEM DE FÔRMA DE LAJE MACIÇA, PÉ-DIREITO SIMPLES, EM CHAPA DE MADEIRA COMPENSADA RESINADA E CIMBRAMENTO DE MADEIRA, 8 UTILIZAÇÕES. AF_03/2022</t>
  </si>
  <si>
    <t>64,10</t>
  </si>
  <si>
    <t>66,91</t>
  </si>
  <si>
    <t>89996</t>
  </si>
  <si>
    <t>ARMAÇÃO VERTICAL DE ALVENARIA ESTRUTURAL; DIÂMETRO DE 10,0 MM. AF_09/2021</t>
  </si>
  <si>
    <t>10,87</t>
  </si>
  <si>
    <t>89997</t>
  </si>
  <si>
    <t>ARMAÇÃO VERTICAL DE ALVENARIA ESTRUTURAL; DIÂMETRO DE 12,5 MM. AF_09/2021</t>
  </si>
  <si>
    <t>8,74</t>
  </si>
  <si>
    <t>8,90</t>
  </si>
  <si>
    <t>89998</t>
  </si>
  <si>
    <t>ARMAÇÃO DE CINTA DE ALVENARIA ESTRUTURAL; DIÂMETRO DE 10,0 MM. AF_09/2021</t>
  </si>
  <si>
    <t>10,20</t>
  </si>
  <si>
    <t>10,39</t>
  </si>
  <si>
    <t>89999</t>
  </si>
  <si>
    <t>ARMAÇÃO DE VERGA E CONTRAVERGA DE ALVENARIA ESTRUTURAL; DIÂMETRO DE 8,0 MM. AF_09/2021</t>
  </si>
  <si>
    <t>15,06</t>
  </si>
  <si>
    <t>15,77</t>
  </si>
  <si>
    <t>90000</t>
  </si>
  <si>
    <t>ARMAÇÃO DE VERGA E CONTRAVERGA DE ALVENARIA ESTRUTURAL; DIÂMETRO DE 10,0 MM. AF_09/2021</t>
  </si>
  <si>
    <t>12,40</t>
  </si>
  <si>
    <t>12,85</t>
  </si>
  <si>
    <t>91593</t>
  </si>
  <si>
    <t>ARMAÇÃO DO SISTEMA DE PAREDES DE CONCRETO, EXECUTADA EM PAREDES DE EDIFICAÇÕES DE MÚLTIPLOS PAVIMENTOS, TELA Q-138. AF_06/2019</t>
  </si>
  <si>
    <t>91594</t>
  </si>
  <si>
    <t>ARMAÇÃO DO SISTEMA DE PAREDES DE CONCRETO, EXECUTADA EM PAREDES DE EDIFICAÇÕES TÉRREAS OU DE MÚLTIPLOS PAVIMENTOS, TELA Q-92. AF_06/2019</t>
  </si>
  <si>
    <t>14,69</t>
  </si>
  <si>
    <t>14,82</t>
  </si>
  <si>
    <t>91595</t>
  </si>
  <si>
    <t>ARMAÇÃO DO SISTEMA DE PAREDES DE CONCRETO, EXECUTADA EM PAREDES DE EDIFICAÇÕES TÉRREAS, TELA Q-61. AF_06/2019</t>
  </si>
  <si>
    <t>15,22</t>
  </si>
  <si>
    <t>15,41</t>
  </si>
  <si>
    <t>91596</t>
  </si>
  <si>
    <t>ARMAÇÃO DO SISTEMA DE PAREDES DE CONCRETO, EXECUTADA COMO ARMADURA POSITIVA DE LAJES, TELA Q-138. AF_06/2019</t>
  </si>
  <si>
    <t>14,60</t>
  </si>
  <si>
    <t>91597</t>
  </si>
  <si>
    <t>ARMAÇÃO DO SISTEMA DE PAREDES DE CONCRETO, EXECUTADA COMO ARMADURA NEGATIVA DE LAJES, TELA T-196. AF_06/2019</t>
  </si>
  <si>
    <t>10,21</t>
  </si>
  <si>
    <t>10,34</t>
  </si>
  <si>
    <t>91598</t>
  </si>
  <si>
    <t>ARMAÇÃO DO SISTEMA DE PAREDES DE CONCRETO, EXECUTADA COMO ARMADURA POSITIVA DE LAJES, TELA Q-113. AF_06/2019</t>
  </si>
  <si>
    <t>91599</t>
  </si>
  <si>
    <t>ARMAÇÃO DO SISTEMA DE PAREDES DE CONCRETO, EXECUTADA COMO ARMADURA NEGATIVA DE LAJES, TELA L-159. AF_06/2019</t>
  </si>
  <si>
    <t>10,58</t>
  </si>
  <si>
    <t>10,72</t>
  </si>
  <si>
    <t>91600</t>
  </si>
  <si>
    <t>ARMAÇÃO DO SISTEMA DE PAREDES DE CONCRETO, EXECUTADA EM PLATIBANDAS, TELA Q-92. AF_06/2019</t>
  </si>
  <si>
    <t>16,73</t>
  </si>
  <si>
    <t>17,08</t>
  </si>
  <si>
    <t>91601</t>
  </si>
  <si>
    <t>ARMAÇÃO DO SISTEMA DE PAREDES DE CONCRETO, EXECUTADA COMO REFORÇO, VERGALHÃO DE 6,3 MM DE DIÂMETRO. AF_06/2019</t>
  </si>
  <si>
    <t>91602</t>
  </si>
  <si>
    <t>ARMAÇÃO DO SISTEMA DE PAREDES DE CONCRETO, EXECUTADA COMO REFORÇO, VERGALHÃO DE 8,0 MM DE DIÂMETRO. AF_06/2019</t>
  </si>
  <si>
    <t>11,68</t>
  </si>
  <si>
    <t>91603</t>
  </si>
  <si>
    <t>ARMAÇÃO DO SISTEMA DE PAREDES DE CONCRETO, EXECUTADA COMO REFORÇO, VERGALHÃO DE 10,0 MM DE DIÂMETRO. AF_06/2019</t>
  </si>
  <si>
    <t>11,03</t>
  </si>
  <si>
    <t>11,18</t>
  </si>
  <si>
    <t>92759</t>
  </si>
  <si>
    <t>ARMAÇÃO DE PILAR OU VIGA DE UMA ESTRUTURA CONVENCIONAL DE CONCRETO ARMADO EM UM EDIFÍCIO DE MÚLTIPLOS PAVIMENTOS UTILIZANDO AÇO CA-60 DE 5,0 MM - MONTAGEM. AF_12/2015</t>
  </si>
  <si>
    <t>14,54</t>
  </si>
  <si>
    <t>15,16</t>
  </si>
  <si>
    <t>92760</t>
  </si>
  <si>
    <t>ARMAÇÃO DE PILAR OU VIGA DE UMA ESTRUTURA CONVENCIONAL DE CONCRETO ARMADO EM UM EDIFÍCIO DE MÚLTIPLOS PAVIMENTOS UTILIZANDO AÇO CA-50 DE 6,3 MM - MONTAGEM. AF_12/2015</t>
  </si>
  <si>
    <t>14,32</t>
  </si>
  <si>
    <t>92761</t>
  </si>
  <si>
    <t>ARMAÇÃO DE PILAR OU VIGA DE UMA ESTRUTURA CONVENCIONAL DE CONCRETO ARMADO EM UM EDIFÍCIO DE MÚLTIPLOS PAVIMENTOS UTILIZANDO AÇO CA-50 DE 8,0 MM - MONTAGEM. AF_12/2015</t>
  </si>
  <si>
    <t>13,22</t>
  </si>
  <si>
    <t>13,49</t>
  </si>
  <si>
    <t>92762</t>
  </si>
  <si>
    <t>ARMAÇÃO DE PILAR OU VIGA DE UMA ESTRUTURA CONVENCIONAL DE CONCRETO ARMADO EM UM EDIFÍCIO DE MÚLTIPLOS PAVIMENTOS UTILIZANDO AÇO CA-50 DE 10,0 MM - MONTAGEM. AF_12/2015</t>
  </si>
  <si>
    <t>11,90</t>
  </si>
  <si>
    <t>92763</t>
  </si>
  <si>
    <t>ARMAÇÃO DE PILAR OU VIGA DE UMA ESTRUTURA CONVENCIONAL DE CONCRETO ARMADO EM UM EDIFÍCIO DE MÚLTIPLOS PAVIMENTOS UTILIZANDO AÇO CA-50 DE 12,5 MM - MONTAGEM. AF_12/2015</t>
  </si>
  <si>
    <t>10,09</t>
  </si>
  <si>
    <t>10,23</t>
  </si>
  <si>
    <t>92764</t>
  </si>
  <si>
    <t>ARMAÇÃO DE PILAR OU VIGA DE UMA ESTRUTURA CONVENCIONAL DE CONCRETO ARMADO EM UM EDIFÍCIO DE MÚLTIPLOS PAVIMENTOS UTILIZANDO AÇO CA-50 DE 16,0 MM - MONTAGEM. AF_12/2015</t>
  </si>
  <si>
    <t>9,69</t>
  </si>
  <si>
    <t>92765</t>
  </si>
  <si>
    <t>ARMAÇÃO DE PILAR OU VIGA DE UMA ESTRUTURA CONVENCIONAL DE CONCRETO ARMADO EM UM EDIFÍCIO DE MÚLTIPLOS PAVIMENTOS UTILIZANDO AÇO CA-50 DE 20,0 MM - MONTAGEM. AF_12/2015</t>
  </si>
  <si>
    <t>10,93</t>
  </si>
  <si>
    <t>92766</t>
  </si>
  <si>
    <t>ARMAÇÃO DE PILAR OU VIGA DE UMA ESTRUTURA CONVENCIONAL DE CONCRETO ARMADO EM UM EDIFÍCIO DE MÚLTIPLOS PAVIMENTOS UTILIZANDO AÇO CA-50 DE 25,0 MM - MONTAGEM. AF_12/2015</t>
  </si>
  <si>
    <t>10,71</t>
  </si>
  <si>
    <t>10,74</t>
  </si>
  <si>
    <t>92767</t>
  </si>
  <si>
    <t>ARMAÇÃO DE LAJE DE UMA ESTRUTURA CONVENCIONAL DE CONCRETO ARMADO EM UM EDIFÍCIO DE MÚLTIPLOS PAVIMENTOS UTILIZANDO AÇO CA-60 DE 4,2 MM - MONTAGEM. AF_12/2015</t>
  </si>
  <si>
    <t>14,78</t>
  </si>
  <si>
    <t>15,38</t>
  </si>
  <si>
    <t>92768</t>
  </si>
  <si>
    <t>ARMAÇÃO DE LAJE DE UMA ESTRUTURA CONVENCIONAL DE CONCRETO ARMADO EM UM EDIFÍCIO DE MÚLTIPLOS PAVIMENTOS UTILIZANDO AÇO CA-60 DE 5,0 MM - MONTAGEM. AF_12/2015</t>
  </si>
  <si>
    <t>13,31</t>
  </si>
  <si>
    <t>13,74</t>
  </si>
  <si>
    <t>92769</t>
  </si>
  <si>
    <t>ARMAÇÃO DE LAJE DE UMA ESTRUTURA CONVENCIONAL DE CONCRETO ARMADO EM UM EDIFÍCIO DE MÚLTIPLOS PAVIMENTOS UTILIZANDO AÇO CA-50 DE 6,3 MM - MONTAGEM. AF_12/2015</t>
  </si>
  <si>
    <t>12,96</t>
  </si>
  <si>
    <t>92770</t>
  </si>
  <si>
    <t>ARMAÇÃO DE LAJE DE UMA ESTRUTURA CONVENCIONAL DE CONCRETO ARMADO EM UM EDIFÍCIO DE MÚLTIPLOS PAVIMENTOS UTILIZANDO AÇO CA-50 DE 8,0 MM - MONTAGEM. AF_12/2015</t>
  </si>
  <si>
    <t>12,47</t>
  </si>
  <si>
    <t>12,67</t>
  </si>
  <si>
    <t>92771</t>
  </si>
  <si>
    <t>ARMAÇÃO DE LAJE DE UMA ESTRUTURA CONVENCIONAL DE CONCRETO ARMADO EM UM EDIFÍCIO DE MÚLTIPLOS PAVIMENTOS UTILIZANDO AÇO CA-50 DE 10,0 MM - MONTAGEM. AF_12/2015</t>
  </si>
  <si>
    <t>11,32</t>
  </si>
  <si>
    <t>11,45</t>
  </si>
  <si>
    <t>92772</t>
  </si>
  <si>
    <t>ARMAÇÃO DE LAJE DE UMA ESTRUTURA CONVENCIONAL DE CONCRETO ARMADO EM UM EDIFÍCIO DE MÚLTIPLOS PAVIMENTOS UTILIZANDO AÇO CA-50 DE 12,5 MM - MONTAGEM. AF_12/2015</t>
  </si>
  <si>
    <t>9,74</t>
  </si>
  <si>
    <t>92773</t>
  </si>
  <si>
    <t>ARMAÇÃO DE LAJE DE UMA ESTRUTURA CONVENCIONAL DE CONCRETO ARMADO EM UM EDIFÍCIO DE MÚLTIPLOS PAVIMENTOS UTILIZANDO AÇO CA-50 DE 16,0 MM - MONTAGEM. AF_12/2015</t>
  </si>
  <si>
    <t>9,36</t>
  </si>
  <si>
    <t>9,41</t>
  </si>
  <si>
    <t>92774</t>
  </si>
  <si>
    <t>ARMAÇÃO DE LAJE DE UMA ESTRUTURA CONVENCIONAL DE CONCRETO ARMADO EM UM EDIFÍCIO DE MÚLTIPLOS PAVIMENTOS UTILIZANDO AÇO CA-50 DE 20,0 MM - MONTAGEM. AF_12/2015</t>
  </si>
  <si>
    <t>10,69</t>
  </si>
  <si>
    <t>10,73</t>
  </si>
  <si>
    <t>92775</t>
  </si>
  <si>
    <t>ARMAÇÃO DE PILAR OU VIGA DE UMA ESTRUTURA CONVENCIONAL DE CONCRETO ARMADO EM UMA EDIFICAÇÃO TÉRREA OU SOBRADO UTILIZANDO AÇO CA-60 DE 5,0 MM - MONTAGEM. AF_12/2015</t>
  </si>
  <si>
    <t>17,96</t>
  </si>
  <si>
    <t>92776</t>
  </si>
  <si>
    <t>ARMAÇÃO DE PILAR OU VIGA DE UMA ESTRUTURA CONVENCIONAL DE CONCRETO ARMADO EM UMA EDIFICAÇÃO TÉRREA OU SOBRADO UTILIZANDO AÇO CA-50 DE 6,3 MM - MONTAGEM. AF_12/2015</t>
  </si>
  <si>
    <t>15,82</t>
  </si>
  <si>
    <t>16,46</t>
  </si>
  <si>
    <t>92777</t>
  </si>
  <si>
    <t>ARMAÇÃO DE PILAR OU VIGA DE UMA ESTRUTURA CONVENCIONAL DE CONCRETO ARMADO EM UMA EDIFICAÇÃO TÉRREA OU SOBRADO UTILIZANDO AÇO CA-50 DE 8,0 MM - MONTAGEM. AF_12/2015</t>
  </si>
  <si>
    <t>14,64</t>
  </si>
  <si>
    <t>15,09</t>
  </si>
  <si>
    <t>92778</t>
  </si>
  <si>
    <t>ARMAÇÃO DE PILAR OU VIGA DE UMA ESTRUTURA CONVENCIONAL DE CONCRETO ARMADO EM UMA EDIFICAÇÃO TÉRREA OU SOBRADO UTILIZANDO AÇO CA-50 DE 10,0 MM - MONTAGEM. AF_12/2015</t>
  </si>
  <si>
    <t>13,30</t>
  </si>
  <si>
    <t>92779</t>
  </si>
  <si>
    <t>ARMAÇÃO DE PILAR OU VIGA DE UMA ESTRUTURA CONVENCIONAL DE CONCRETO ARMADO EM UMA EDIFICAÇÃO TÉRREA OU SOBRADO UTILIZANDO AÇO CA-50 DE 12,5 MM - MONTAGEM. AF_12/2015</t>
  </si>
  <si>
    <t>92780</t>
  </si>
  <si>
    <t>ARMAÇÃO DE PILAR OU VIGA DE UMA ESTRUTURA CONVENCIONAL DE CONCRETO ARMADO EM UMA EDIFICAÇÃO TÉRREA OU SOBRADO UTILIZANDO AÇO CA-50 DE 16,0 MM - MONTAGEM. AF_12/2015</t>
  </si>
  <si>
    <t>10,37</t>
  </si>
  <si>
    <t>92781</t>
  </si>
  <si>
    <t>ARMAÇÃO DE PILAR OU VIGA DE UMA ESTRUTURA CONVENCIONAL DE CONCRETO ARMADO EM UMA EDIFICAÇÃO TÉRREA OU SOBRADO UTILIZANDO AÇO CA-50 DE 20,0 MM - MONTAGEM. AF_12/2015</t>
  </si>
  <si>
    <t>11,28</t>
  </si>
  <si>
    <t>11,37</t>
  </si>
  <si>
    <t>92782</t>
  </si>
  <si>
    <t>ARMAÇÃO DE PILAR OU VIGA DE UMA ESTRUTURA CONVENCIONAL DE CONCRETO ARMADO EM UMA EDIFICAÇÃO TÉRREA OU SOBRADO UTILIZANDO AÇO CA-50 DE 25,0 MM - MONTAGEM. AF_12/2015</t>
  </si>
  <si>
    <t>10,91</t>
  </si>
  <si>
    <t>10,97</t>
  </si>
  <si>
    <t>92783</t>
  </si>
  <si>
    <t>ARMAÇÃO DE LAJE DE UMA ESTRUTURA CONVENCIONAL DE CONCRETO ARMADO EM UMA EDIFICAÇÃO TÉRREA OU SOBRADO UTILIZANDO AÇO CA-60 DE 4,2 MM - MONTAGEM. AF_12/2015</t>
  </si>
  <si>
    <t>16,89</t>
  </si>
  <si>
    <t>17,76</t>
  </si>
  <si>
    <t>92784</t>
  </si>
  <si>
    <t>ARMAÇÃO DE LAJE DE UMA ESTRUTURA CONVENCIONAL DE CONCRETO ARMADO EM UMA EDIFICAÇÃO TÉRREA OU SOBRADO UTILIZANDO AÇO CA-60 DE 5,0 MM - MONTAGEM. AF_12/2015</t>
  </si>
  <si>
    <t>15,03</t>
  </si>
  <si>
    <t>15,68</t>
  </si>
  <si>
    <t>92785</t>
  </si>
  <si>
    <t>ARMAÇÃO DE LAJE DE UMA ESTRUTURA CONVENCIONAL DE CONCRETO ARMADO EM UMA EDIFICAÇÃO TÉRREA OU SOBRADO UTILIZANDO AÇO CA-50 DE 6,3 MM - MONTAGEM. AF_12/2015</t>
  </si>
  <si>
    <t>14,26</t>
  </si>
  <si>
    <t>92786</t>
  </si>
  <si>
    <t>ARMAÇÃO DE LAJE DE UMA ESTRUTURA CONVENCIONAL DE CONCRETO ARMADO EM UMA EDIFICAÇÃO TÉRREA OU SOBRADO UTILIZANDO AÇO CA-50 DE 8,0 MM - MONTAGEM. AF_12/2015</t>
  </si>
  <si>
    <t>13,44</t>
  </si>
  <si>
    <t>92787</t>
  </si>
  <si>
    <t>ARMAÇÃO DE LAJE DE UMA ESTRUTURA CONVENCIONAL DE CONCRETO ARMADO EM UMA EDIFICAÇÃO TÉRREA OU SOBRADO UTILIZANDO AÇO CA-50 DE 10,0 MM - MONTAGEM. AF_12/2015</t>
  </si>
  <si>
    <t>12,02</t>
  </si>
  <si>
    <t>12,24</t>
  </si>
  <si>
    <t>92788</t>
  </si>
  <si>
    <t>ARMAÇÃO DE LAJE DE UMA ESTRUTURA CONVENCIONAL DE CONCRETO ARMADO EM UMA EDIFICAÇÃO TÉRREA OU SOBRADO UTILIZANDO AÇO CA-50 DE 12,5 MM - MONTAGEM. AF_12/2015</t>
  </si>
  <si>
    <t>10,16</t>
  </si>
  <si>
    <t>10,30</t>
  </si>
  <si>
    <t>92789</t>
  </si>
  <si>
    <t>ARMAÇÃO DE LAJE DE UMA ESTRUTURA CONVENCIONAL DE CONCRETO ARMADO EM UMA EDIFICAÇÃO TÉRREA OU SOBRADO UTILIZANDO AÇO CA-50 DE 16,0 MM - MONTAGEM. AF_12/2015</t>
  </si>
  <si>
    <t>9,67</t>
  </si>
  <si>
    <t>92790</t>
  </si>
  <si>
    <t>ARMAÇÃO DE LAJE DE UMA ESTRUTURA CONVENCIONAL DE CONCRETO ARMADO EM UMA EDIFICAÇÃO TÉRREA OU SOBRADO UTILIZANDO AÇO CA-50 DE 20,0 MM - MONTAGEM. AF_12/2015</t>
  </si>
  <si>
    <t>10,95</t>
  </si>
  <si>
    <t>92791</t>
  </si>
  <si>
    <t>CORTE E DOBRA DE AÇO CA-60, DIÂMETRO DE 5,0 MM, UTILIZADO EM ESTRUTURAS DIVERSAS, EXCETO LAJES. AF_12/2015</t>
  </si>
  <si>
    <t>10,57</t>
  </si>
  <si>
    <t>10,80</t>
  </si>
  <si>
    <t>92792</t>
  </si>
  <si>
    <t>CORTE E DOBRA DE AÇO CA-50, DIÂMETRO DE 6,3 MM, UTILIZADO EM ESTRUTURAS DIVERSAS, EXCETO LAJES. AF_12/2015</t>
  </si>
  <si>
    <t>10,83</t>
  </si>
  <si>
    <t>92793</t>
  </si>
  <si>
    <t>CORTE E DOBRA DE AÇO CA-50, DIÂMETRO DE 8,0 MM, UTILIZADO EM ESTRUTURAS DIVERSAS, EXCETO LAJES. AF_12/2015</t>
  </si>
  <si>
    <t>10,65</t>
  </si>
  <si>
    <t>92794</t>
  </si>
  <si>
    <t>CORTE E DOBRA DE AÇO CA-50, DIÂMETRO DE 10,0 MM, UTILIZADO EM ESTRUTURAS DIVERSAS, EXCETO LAJES. AF_12/2015</t>
  </si>
  <si>
    <t>92795</t>
  </si>
  <si>
    <t>CORTE E DOBRA DE AÇO CA-50, DIÂMETRO DE 12,5 MM, UTILIZADO EM ESTRUTURAS DIVERSAS, EXCETO LAJES. AF_12/2015</t>
  </si>
  <si>
    <t>8,41</t>
  </si>
  <si>
    <t>8,43</t>
  </si>
  <si>
    <t>92796</t>
  </si>
  <si>
    <t>CORTE E DOBRA DE AÇO CA-50, DIÂMETRO DE 16,0 MM, UTILIZADO EM ESTRUTURAS DIVERSAS, EXCETO LAJES. AF_12/2015</t>
  </si>
  <si>
    <t>8,33</t>
  </si>
  <si>
    <t>8,34</t>
  </si>
  <si>
    <t>92797</t>
  </si>
  <si>
    <t>CORTE E DOBRA DE AÇO CA-50, DIÂMETRO DE 20,0 MM, UTILIZADO EM ESTRUTURAS DIVERSAS, EXCETO LAJES. AF_12/2015</t>
  </si>
  <si>
    <t>92798</t>
  </si>
  <si>
    <t>CORTE E DOBRA DE AÇO CA-50, DIÂMETRO DE 25,0 MM, UTILIZADO EM ESTRUTURAS DIVERSAS, EXCETO LAJES. AF_12/2015</t>
  </si>
  <si>
    <t>92799</t>
  </si>
  <si>
    <t>CORTE E DOBRA DE AÇO CA-60, DIÂMETRO DE 4,2 MM, UTILIZADO EM LAJE. AF_12/2015</t>
  </si>
  <si>
    <t>11,26</t>
  </si>
  <si>
    <t>92800</t>
  </si>
  <si>
    <t>CORTE E DOBRA DE AÇO CA-60, DIÂMETRO DE 5,0 MM, UTILIZADO EM LAJE. AF_12/2015</t>
  </si>
  <si>
    <t>10,11</t>
  </si>
  <si>
    <t>10,29</t>
  </si>
  <si>
    <t>92801</t>
  </si>
  <si>
    <t>CORTE E DOBRA DE AÇO CA-50, DIÂMETRO DE 6,3 MM, UTILIZADO EM LAJE. AF_12/2015</t>
  </si>
  <si>
    <t>10,54</t>
  </si>
  <si>
    <t>92802</t>
  </si>
  <si>
    <t>CORTE E DOBRA DE AÇO CA-50, DIÂMETRO DE 8,0 MM, UTILIZADO EM LAJE. AF_12/2015</t>
  </si>
  <si>
    <t>92803</t>
  </si>
  <si>
    <t>CORTE E DOBRA DE AÇO CA-50, DIÂMETRO DE 10,0 MM, UTILIZADO EM LAJE. AF_12/2015</t>
  </si>
  <si>
    <t>9,73</t>
  </si>
  <si>
    <t>9,76</t>
  </si>
  <si>
    <t>92804</t>
  </si>
  <si>
    <t>CORTE E DOBRA DE AÇO CA-50, DIÂMETRO DE 12,5 MM, UTILIZADO EM LAJE. AF_12/2015</t>
  </si>
  <si>
    <t>8,36</t>
  </si>
  <si>
    <t>8,37</t>
  </si>
  <si>
    <t>92805</t>
  </si>
  <si>
    <t>CORTE E DOBRA DE AÇO CA-50, DIÂMETRO DE 16,0 MM, UTILIZADO EM LAJE. AF_12/2015</t>
  </si>
  <si>
    <t>8,30</t>
  </si>
  <si>
    <t>8,31</t>
  </si>
  <si>
    <t>92806</t>
  </si>
  <si>
    <t>CORTE E DOBRA DE AÇO CA-50, DIÂMETRO DE 20,0 MM, UTILIZADO EM LAJE. AF_12/2015</t>
  </si>
  <si>
    <t>9,81</t>
  </si>
  <si>
    <t>92875</t>
  </si>
  <si>
    <t>CORTE E DOBRA DE AÇO CA-25, DIÂMETRO DE 6,3 MM. AF_12/2015</t>
  </si>
  <si>
    <t>9,83</t>
  </si>
  <si>
    <t>9,95</t>
  </si>
  <si>
    <t>92876</t>
  </si>
  <si>
    <t>CORTE E DOBRA DE AÇO CA-25, DIÂMETRO DE 8,0 MM. AF_12/2015</t>
  </si>
  <si>
    <t>9,68</t>
  </si>
  <si>
    <t>92877</t>
  </si>
  <si>
    <t>CORTE E DOBRA DE AÇO CA-25, DIÂMETRO DE 10,0 MM. AF_12/2015</t>
  </si>
  <si>
    <t>10,53</t>
  </si>
  <si>
    <t>92878</t>
  </si>
  <si>
    <t>CORTE E DOBRA DE AÇO CA-25, DIÂMETRO DE 12,5 MM. AF_12/2015</t>
  </si>
  <si>
    <t>10,42</t>
  </si>
  <si>
    <t>92879</t>
  </si>
  <si>
    <t>CORTE E DOBRA DE AÇO CA-25, DIÂMETRO DE 16,0 MM. AF_12/2015</t>
  </si>
  <si>
    <t>10,32</t>
  </si>
  <si>
    <t>10,33</t>
  </si>
  <si>
    <t>92880</t>
  </si>
  <si>
    <t>CORTE E DOBRA DE AÇO CA-25, DIÂMETRO DE 20,0 MM. AF_12/2015</t>
  </si>
  <si>
    <t>10,56</t>
  </si>
  <si>
    <t>92881</t>
  </si>
  <si>
    <t>CORTE E DOBRA DE AÇO CA-25, DIÂMETRO DE 25,0 MM. AF_12/2015</t>
  </si>
  <si>
    <t>92882</t>
  </si>
  <si>
    <t>ARMAÇÃO UTILIZANDO AÇO CA-25 DE 6,3 MM - MONTAGEM. AF_12/2015</t>
  </si>
  <si>
    <t>92883</t>
  </si>
  <si>
    <t>ARMAÇÃO UTILIZANDO AÇO CA-25 DE 8,0 MM - MONTAGEM. AF_12/2015</t>
  </si>
  <si>
    <t>92884</t>
  </si>
  <si>
    <t>ARMAÇÃO UTILIZANDO AÇO CA-25 DE 10,0 MM - MONTAGEM. AF_12/2015</t>
  </si>
  <si>
    <t>12,61</t>
  </si>
  <si>
    <t>12,82</t>
  </si>
  <si>
    <t>92885</t>
  </si>
  <si>
    <t>ARMAÇÃO UTILIZANDO AÇO CA-25 DE 12,5 MM - MONTAGEM. AF_12/2015</t>
  </si>
  <si>
    <t>12,08</t>
  </si>
  <si>
    <t>12,22</t>
  </si>
  <si>
    <t>92886</t>
  </si>
  <si>
    <t>ARMAÇÃO UTILIZANDO AÇO CA-25 DE 16,0 MM - MONTAGEM. AF_12/2015</t>
  </si>
  <si>
    <t>92887</t>
  </si>
  <si>
    <t>ARMAÇÃO UTILIZANDO AÇO CA-25 DE 20,0 MM - MONTAGEM. AF_12/2015</t>
  </si>
  <si>
    <t>11,67</t>
  </si>
  <si>
    <t>11,72</t>
  </si>
  <si>
    <t>92888</t>
  </si>
  <si>
    <t>ARMAÇÃO UTILIZANDO AÇO CA-25 DE 25,0 MM - MONTAGEM. AF_12/2015</t>
  </si>
  <si>
    <t>11,48</t>
  </si>
  <si>
    <t>92915</t>
  </si>
  <si>
    <t>ARMAÇÃO DE ESTRUTURAS DE CONCRETO ARMADO, EXCETO VIGAS, PILARES, LAJES E FUNDAÇÕES, UTILIZANDO AÇO CA-60 DE 5,0 MM - MONTAGEM. AF_12/2015</t>
  </si>
  <si>
    <t>15,80</t>
  </si>
  <si>
    <t>16,56</t>
  </si>
  <si>
    <t>92916</t>
  </si>
  <si>
    <t>ARMAÇÃO DE ESTRUTURAS DE CONCRETO ARMADO, EXCETO VIGAS, PILARES, LAJES E FUNDAÇÕES, UTILIZANDO AÇO CA-50 DE 6,3 MM - MONTAGEM. AF_12/2015</t>
  </si>
  <si>
    <t>15,40</t>
  </si>
  <si>
    <t>92917</t>
  </si>
  <si>
    <t>ARMAÇÃO DE ESTRUTURAS DE CONCRETO ARMADO, EXCETO VIGAS, PILARES, LAJES E FUNDAÇÕES, UTILIZANDO AÇO CA-50 DE 8,0 MM - MONTAGEM. AF_12/2015</t>
  </si>
  <si>
    <t>13,92</t>
  </si>
  <si>
    <t>14,29</t>
  </si>
  <si>
    <t>92919</t>
  </si>
  <si>
    <t>ARMAÇÃO DE ESTRUTURAS DE CONCRETO ARMADO, EXCETO VIGAS, PILARES, LAJES E FUNDAÇÕES, UTILIZANDO AÇO CA-50 DE 10,0 MM - MONTAGEM. AF_12/2015</t>
  </si>
  <si>
    <t>12,44</t>
  </si>
  <si>
    <t>12,71</t>
  </si>
  <si>
    <t>92921</t>
  </si>
  <si>
    <t>ARMAÇÃO DE ESTRUTURAS DE CONCRETO ARMADO, EXCETO VIGAS, PILARES, LAJES E FUNDAÇÕES, UTILIZANDO AÇO CA-50 DE 12,5 MM - MONTAGEM. AF_12/2015</t>
  </si>
  <si>
    <t>10,67</t>
  </si>
  <si>
    <t>92922</t>
  </si>
  <si>
    <t>ARMAÇÃO DE ESTRUTURAS DE CONCRETO ARMADO, EXCETO VIGAS, PILARES, LAJES E FUNDAÇÕES, UTILIZANDO AÇO CA-50 DE 16,0 MM - MONTAGEM. AF_12/2015</t>
  </si>
  <si>
    <t>9,94</t>
  </si>
  <si>
    <t>10,07</t>
  </si>
  <si>
    <t>92923</t>
  </si>
  <si>
    <t>ARMAÇÃO DE ESTRUTURAS DE CONCRETO ARMADO, EXCETO VIGAS, PILARES, LAJES E FUNDAÇÕES, UTILIZANDO AÇO CA-50 DE 20,0 MM - MONTAGEM. AF_12/2015</t>
  </si>
  <si>
    <t>92924</t>
  </si>
  <si>
    <t>ARMAÇÃO DE ESTRUTURAS DE CONCRETO ARMADO, EXCETO VIGAS, PILARES, LAJES E FUNDAÇÕES, UTILIZANDO AÇO CA-50 DE 25,0 MM - MONTAGEM. AF_12/2015</t>
  </si>
  <si>
    <t>10,81</t>
  </si>
  <si>
    <t>10,86</t>
  </si>
  <si>
    <t>95445</t>
  </si>
  <si>
    <t>CORTE E DOBRA DE AÇO CA-60, DIÂMETRO DE 5,0 MM, UTILIZADO EM ESTRIBO CONTÍNUO HELICOIDAL. AF_09/2021</t>
  </si>
  <si>
    <t>9,32</t>
  </si>
  <si>
    <t>95446</t>
  </si>
  <si>
    <t>CORTE E DOBRA DE AÇO CA-50, DIÂMETRO DE 6,3 MM, UTILIZADO EM ESTRIBO CONTÍNUO HELICOIDAL. AF_09/2021</t>
  </si>
  <si>
    <t>9,98</t>
  </si>
  <si>
    <t>10,03</t>
  </si>
  <si>
    <t>95448</t>
  </si>
  <si>
    <t>CORTE E DOBRA DE AÇO CA-50, DIÂMERO DE 32 MM, UTILIZADO EM ESTRUTURAS DIVERSAS, EXCETO LAJE. AF_10/2016</t>
  </si>
  <si>
    <t>10,77</t>
  </si>
  <si>
    <t>95576</t>
  </si>
  <si>
    <t>MONTAGEM DE ARMADURA DE ESTACAS, DIÂMETRO = 8,0 MM. AF_09/2021</t>
  </si>
  <si>
    <t>95577</t>
  </si>
  <si>
    <t>MONTAGEM DE ARMADURA DE ESTACAS, DIÂMETRO = 10,0 MM. AF_09/2021</t>
  </si>
  <si>
    <t>11,13</t>
  </si>
  <si>
    <t>11,27</t>
  </si>
  <si>
    <t>95578</t>
  </si>
  <si>
    <t>MONTAGEM DE ARMADURA DE ESTACAS, DIÂMETRO = 12,5 MM. AF_09/2021</t>
  </si>
  <si>
    <t>9,43</t>
  </si>
  <si>
    <t>95579</t>
  </si>
  <si>
    <t>MONTAGEM DE ARMADURA DE ESTACAS, DIÂMETRO = 16,0 MM. AF_09/2021</t>
  </si>
  <si>
    <t>9,16</t>
  </si>
  <si>
    <t>95580</t>
  </si>
  <si>
    <t>MONTAGEM DE ARMADURA DE ESTACAS, DIÂMETRO = 20,0 MM. AF_09/2021</t>
  </si>
  <si>
    <t>10,59</t>
  </si>
  <si>
    <t>95581</t>
  </si>
  <si>
    <t>MONTAGEM DE ARMADURA DE ESTACAS, DIÂMETRO = 25,0 MM. AF_09/2021</t>
  </si>
  <si>
    <t>95582</t>
  </si>
  <si>
    <t>MONTAGEM DE ARMADURA DE ESTACAS, DIÂMETRO = 32,0 MM. AF_09/2021</t>
  </si>
  <si>
    <t>11,50</t>
  </si>
  <si>
    <t>95583</t>
  </si>
  <si>
    <t>MONTAGEM DE ARMADURA TRANSVERSAL DE ESTACAS DE SEÇÃO CIRCULAR, DIÂMETRO = 5,0 MM. AF_09/2021</t>
  </si>
  <si>
    <t>13,99</t>
  </si>
  <si>
    <t>95584</t>
  </si>
  <si>
    <t>MONTAGEM DE ARMADURA TRANSVERSAL DE ESTACAS DE SEÇÃO CIRCULAR, DIÂMETRO = 6,30 MM. AF_09/2021</t>
  </si>
  <si>
    <t>13,16</t>
  </si>
  <si>
    <t>13,53</t>
  </si>
  <si>
    <t>95592</t>
  </si>
  <si>
    <t>MONTAGEM DE ARMADURA TRANVERSAL DE ESTACAS DE SEÇÃO RETANGULAR, DIÂMETRO = 5,0 MM. AF_09/2021</t>
  </si>
  <si>
    <t>16,05</t>
  </si>
  <si>
    <t>95593</t>
  </si>
  <si>
    <t>MONTAGEM DE ARMADURA TRANSVERSAL DE ESTACAS DE SEÇÃO RETANGULAR, DIÂMETRO = 6,30 MM. AF_09/2021</t>
  </si>
  <si>
    <t>13,89</t>
  </si>
  <si>
    <t>14,33</t>
  </si>
  <si>
    <t>95943</t>
  </si>
  <si>
    <t>ARMAÇÃO DE ESCADA, DE UMA ESTRUTURA CONVENCIONAL DE CONCRETO ARMADO UTILIZANDO AÇO CA-60 DE 5,0 MM - MONTAGEM. AF_11/2020</t>
  </si>
  <si>
    <t>20,05</t>
  </si>
  <si>
    <t>21,35</t>
  </si>
  <si>
    <t>95944</t>
  </si>
  <si>
    <t>ARMAÇÃO DE ESCADA, DE UMA ESTRUTURA CONVENCIONAL DE CONCRETO ARMADO UTILIZANDO AÇO CA-50 DE 6,3 MM - MONTAGEM. AF_11/2020</t>
  </si>
  <si>
    <t>18,63</t>
  </si>
  <si>
    <t>19,63</t>
  </si>
  <si>
    <t>95945</t>
  </si>
  <si>
    <t>ARMAÇÃO DE ESCADA, DE UMA ESTRUTURA CONVENCIONAL DE CONCRETO ARMADO UTILIZANDO AÇO CA-50 DE 8,0 MM - MONTAGEM. AF_11/2020</t>
  </si>
  <si>
    <t>16,21</t>
  </si>
  <si>
    <t>95946</t>
  </si>
  <si>
    <t>ARMAÇÃO DE ESCADA, DE UMA ESTRUTURA CONVENCIONAL DE CONCRETO ARMADO UTILIZANDO AÇO CA-50 DE 10,0 MM - MONTAGEM. AF_11/2020</t>
  </si>
  <si>
    <t>12,81</t>
  </si>
  <si>
    <t>13,12</t>
  </si>
  <si>
    <t>95947</t>
  </si>
  <si>
    <t>ARMAÇÃO DE ESCADA, DE UMA ESTRUTURA CONVENCIONAL DE CONCRETO ARMADO UTILIZANDO AÇO CA-50 DE 12,5 MM - MONTAGEM. AF_11/2020</t>
  </si>
  <si>
    <t>10,12</t>
  </si>
  <si>
    <t>95948</t>
  </si>
  <si>
    <t>ARMAÇÃO DE ESCADA, DE UMA ESTRUTURA CONVENCIONAL DE CONCRETO ARMADO UTILIZANDO AÇO CA-50 DE 16,0 MM - MONTAGEM. AF_11/2020</t>
  </si>
  <si>
    <t>9,15</t>
  </si>
  <si>
    <t>9,18</t>
  </si>
  <si>
    <t>96544</t>
  </si>
  <si>
    <t>ARMAÇÃO DE BLOCO, VIGA BALDRAME OU SAPATA UTILIZANDO AÇO CA-50 DE 6,3 MM - MONTAGEM. AF_06/2017</t>
  </si>
  <si>
    <t>15,76</t>
  </si>
  <si>
    <t>16,39</t>
  </si>
  <si>
    <t>96545</t>
  </si>
  <si>
    <t>ARMAÇÃO DE BLOCO, VIGA BALDRAME OU SAPATA UTILIZANDO AÇO CA-50 DE 8 MM - MONTAGEM. AF_06/2017</t>
  </si>
  <si>
    <t>14,63</t>
  </si>
  <si>
    <t>96546</t>
  </si>
  <si>
    <t>ARMAÇÃO DE BLOCO, VIGA BALDRAME OU SAPATA UTILIZANDO AÇO CA-50 DE 10 MM - MONTAGEM. AF_06/2017</t>
  </si>
  <si>
    <t>13,01</t>
  </si>
  <si>
    <t>13,37</t>
  </si>
  <si>
    <t>96547</t>
  </si>
  <si>
    <t>ARMAÇÃO DE BLOCO, VIGA BALDRAME OU SAPATA UTILIZANDO AÇO CA-50 DE 12,5 MM - MONTAGEM. AF_06/2017</t>
  </si>
  <si>
    <t>11,24</t>
  </si>
  <si>
    <t>96548</t>
  </si>
  <si>
    <t>ARMAÇÃO DE BLOCO, VIGA BALDRAME OU SAPATA UTILIZANDO AÇO CA-50 DE 16 MM - MONTAGEM. AF_06/2017</t>
  </si>
  <si>
    <t>96549</t>
  </si>
  <si>
    <t>ARMAÇÃO DE BLOCO, VIGA BALDRAME OU SAPATA UTILIZANDO AÇO CA-50 DE 20 MM - MONTAGEM. AF_06/2017</t>
  </si>
  <si>
    <t>11,51</t>
  </si>
  <si>
    <t>11,64</t>
  </si>
  <si>
    <t>96550</t>
  </si>
  <si>
    <t>ARMAÇÃO DE BLOCO, VIGA BALDRAME OU SAPATA UTILIZANDO AÇO CA-50 DE 25 MM - MONTAGEM. AF_06/2017</t>
  </si>
  <si>
    <t>11,19</t>
  </si>
  <si>
    <t>100064</t>
  </si>
  <si>
    <t>ARMAÇÃO DO SISTEMA DE PAREDES DE CONCRETO, EXECUTADA COMO ARMADURA POSITIVA DE LAJES, TELA Q-159. AF_06/2019</t>
  </si>
  <si>
    <t>14,59</t>
  </si>
  <si>
    <t>100066</t>
  </si>
  <si>
    <t>ARMAÇÃO DO SISTEMA DE PAREDES DE CONCRETO, EXECUTADA COMO ARMADURA POSITIVA DE LAJES, TELA Q-196. AF_06/2019</t>
  </si>
  <si>
    <t>14,65</t>
  </si>
  <si>
    <t>100067</t>
  </si>
  <si>
    <t>ARMAÇÃO DO SISTEMA DE PAREDES DE CONCRETO, EXECUTADA COMO REFORÇO, VERGALHÃO DE 5,0 MM DE DIÂMETRO. AF_06/2019</t>
  </si>
  <si>
    <t>11,99</t>
  </si>
  <si>
    <t>12,31</t>
  </si>
  <si>
    <t>100068</t>
  </si>
  <si>
    <t>ARMAÇÃO DO SISTEMA DE PAREDES DE CONCRETO, EXECUTADA COMO REFORÇO, VERGALHÃO DE 12,5 MM DE DIÂMETRO. AF_06/2019</t>
  </si>
  <si>
    <t>9,47</t>
  </si>
  <si>
    <t>9,59</t>
  </si>
  <si>
    <t>102920</t>
  </si>
  <si>
    <t>ARMAÇÃO DE CINTA DE ALVENARIA ESTRUTURAL; DIÂMETRO DE 12,5 MM. AF_09/2021</t>
  </si>
  <si>
    <t>8,60</t>
  </si>
  <si>
    <t>102921</t>
  </si>
  <si>
    <t>ARMAÇÃO VERTICAL DE ALVENARIA ESTRUTURAL; DIÂMETRO DE 16,0 MM. AF_09/2021</t>
  </si>
  <si>
    <t>8,23</t>
  </si>
  <si>
    <t>102922</t>
  </si>
  <si>
    <t>ARMAÇÃO DE VERGA E CONTRAVERGA DE ALVENARIA ESTRUTURAL; DIÂMETRO DE 16,0 MM. AF_09/2021</t>
  </si>
  <si>
    <t>8,92</t>
  </si>
  <si>
    <t>102923</t>
  </si>
  <si>
    <t>ARMAÇÃO DE CINTA DE ALVENARIA ESTRUTURAL; DIÂMETRO DE 16,0 MM. AF_09/2021</t>
  </si>
  <si>
    <t>8,07</t>
  </si>
  <si>
    <t>8,14</t>
  </si>
  <si>
    <t>103088</t>
  </si>
  <si>
    <t>ARMAÇÃO DE VERGA E CONTRAVERGA DE ALVENARIA ESTRUTURAL; DIÂMETRO DE 12,5 MM. AF_09/2021</t>
  </si>
  <si>
    <t>10,17</t>
  </si>
  <si>
    <t>89993</t>
  </si>
  <si>
    <t>GRAUTEAMENTO VERTICAL EM ALVENARIA ESTRUTURAL. AF_09/2021</t>
  </si>
  <si>
    <t>855,70</t>
  </si>
  <si>
    <t>898,35</t>
  </si>
  <si>
    <t>89994</t>
  </si>
  <si>
    <t>GRAUTEAMENTO DE CINTA INTERMEDIÁRIA OU DE CONTRAVERGA EM ALVENARIA ESTRUTURAL. AF_09/2021</t>
  </si>
  <si>
    <t>741,22</t>
  </si>
  <si>
    <t>770,16</t>
  </si>
  <si>
    <t>89995</t>
  </si>
  <si>
    <t>GRAUTEAMENTO DE CINTA SUPERIOR OU DE VERGA EM ALVENARIA ESTRUTURAL. AF_09/2021</t>
  </si>
  <si>
    <t>826,41</t>
  </si>
  <si>
    <t>865,56</t>
  </si>
  <si>
    <t>90278</t>
  </si>
  <si>
    <t>GRAUTE FGK=15 MPA; TRAÇO 1:0,04:2,2:2,5 (EM MASSA SECA DE CIMENTO/CAL/AREIA GROSSA/BRITA 0) - PREPARO MECÂNICO COM BETONEIRA 400 L. AF_09/2021</t>
  </si>
  <si>
    <t>436,99</t>
  </si>
  <si>
    <t>444,34</t>
  </si>
  <si>
    <t>90279</t>
  </si>
  <si>
    <t>GRAUTE FGK=20 MPA; TRAÇO 1:0,04:1,8:2,1 (EM MASSA SECA DE CIMENTO/ CAL/ AREIA GROSSA/ BRITA 0) - PREPARO MECÂNICO COM BETONEIRA 400 L. AF_09/2021</t>
  </si>
  <si>
    <t>482,49</t>
  </si>
  <si>
    <t>90280</t>
  </si>
  <si>
    <t>GRAUTE FGK=25 MPA; TRAÇO 1:0,02:1,3:1,6 (EM MASSA SECA DE CIMENTO/ CAL/ AREIA GROSSA/ BRITA 0) - PREPARO MECÂNICO COM BETONEIRA 400 L. AF_09/2021</t>
  </si>
  <si>
    <t>536,34</t>
  </si>
  <si>
    <t>544,37</t>
  </si>
  <si>
    <t>90281</t>
  </si>
  <si>
    <t>GRAUTE FGK=30 MPA; TRAÇO 1:0,02:0,9:1,2 (EM MASSA SECA DE CIMENTO/ CAL/ AREIA GROSSA/ BRITA 0) - PREPARO MECÂNICO COM BETONEIRA 400 L. AF_09/2021</t>
  </si>
  <si>
    <t>625,28</t>
  </si>
  <si>
    <t>633,12</t>
  </si>
  <si>
    <t>90282</t>
  </si>
  <si>
    <t>GRAUTE FGK=15 MPA; TRAÇO 1:2,2:2,5:0,3 (EM MASSA SECA DE CIMENTO/ AREIA GROSSA/ BRITA 0/ ADITIVO) - PREPARO MECÂNICO COM BETONEIRA 400 L. AF_09/2021</t>
  </si>
  <si>
    <t>428,50</t>
  </si>
  <si>
    <t>435,60</t>
  </si>
  <si>
    <t>90283</t>
  </si>
  <si>
    <t>GRAUTE FGK=20 MPA; TRAÇO 1:1,8:2,1:0,4 (EM MASSA SECA DE CIMENTO/ AREIA GROSSA/ BRITA 0/ ADITIVO) - PREPARO MECÂNICO COM BETONEIRA 400 L. AF_09/2021</t>
  </si>
  <si>
    <t>473,99</t>
  </si>
  <si>
    <t>481,74</t>
  </si>
  <si>
    <t>90284</t>
  </si>
  <si>
    <t>GRAUTE FGK=25 MPA; TRAÇO 1:1,3:1,6:0,4 (EM MASSA SECA DE CIMENTO/ AREIA GROSSA/ BRITA 0/ ADITIVO) - PREPARO MECÂNICO COM BETONEIRA 400 L. AF_09/2021</t>
  </si>
  <si>
    <t>531,01</t>
  </si>
  <si>
    <t>538,76</t>
  </si>
  <si>
    <t>90285</t>
  </si>
  <si>
    <t>GRAUTE FGK=30 MPA; TRAÇO 1:0,9:1,2:0,6 (EM MASSA SECA DE CIMENTO/ AREIA GROSSA/ BRITA 0/ ADITIVO) - PREPARO MECÂNICO COM BETONEIRA 400 L. AF_09/2021</t>
  </si>
  <si>
    <t>624,28</t>
  </si>
  <si>
    <t>631,92</t>
  </si>
  <si>
    <t>94962</t>
  </si>
  <si>
    <t>CONCRETO MAGRO PARA LASTRO, TRAÇO 1:4,5:4,5 (EM MASSA SECA DE CIMENTO/ AREIA MÉDIA/ BRITA 1) - PREPARO MECÂNICO COM BETONEIRA 400 L. AF_05/2021</t>
  </si>
  <si>
    <t>332,16</t>
  </si>
  <si>
    <t>339,55</t>
  </si>
  <si>
    <t>94963</t>
  </si>
  <si>
    <t>CONCRETO FCK = 15MPA, TRAÇO 1:3,4:3,5 (EM MASSA SECA DE CIMENTO/ AREIA MÉDIA/ BRITA 1) - PREPARO MECÂNICO COM BETONEIRA 400 L. AF_05/2021</t>
  </si>
  <si>
    <t>370,19</t>
  </si>
  <si>
    <t>377,54</t>
  </si>
  <si>
    <t>94964</t>
  </si>
  <si>
    <t>CONCRETO FCK = 20MPA, TRAÇO 1:2,7:3 (EM MASSA SECA DE CIMENTO/ AREIA MÉDIA/ BRITA 1) - PREPARO MECÂNICO COM BETONEIRA 400 L. AF_05/2021</t>
  </si>
  <si>
    <t>405,66</t>
  </si>
  <si>
    <t>413,67</t>
  </si>
  <si>
    <t>94965</t>
  </si>
  <si>
    <t>CONCRETO FCK = 25MPA, TRAÇO 1:2,3:2,7 (EM MASSA SECA DE CIMENTO/ AREIA MÉDIA/ BRITA 1) - PREPARO MECÂNICO COM BETONEIRA 400 L. AF_05/2021</t>
  </si>
  <si>
    <t>423,50</t>
  </si>
  <si>
    <t>430,80</t>
  </si>
  <si>
    <t>94966</t>
  </si>
  <si>
    <t>CONCRETO FCK = 30MPA, TRAÇO 1:2,1:2,5 (EM MASSA SECA DE CIMENTO/ AREIA MÉDIA/ BRITA 1) - PREPARO MECÂNICO COM BETONEIRA 400 L. AF_05/2021</t>
  </si>
  <si>
    <t>438,59</t>
  </si>
  <si>
    <t>445,83</t>
  </si>
  <si>
    <t>94967</t>
  </si>
  <si>
    <t>CONCRETO FCK = 40MPA, TRAÇO 1:1,6:1,9 (EM MASSA SECA DE CIMENTO/ AREIA MÉDIA/ BRITA 1) - PREPARO MECÂNICO COM BETONEIRA 400 L. AF_05/2021</t>
  </si>
  <si>
    <t>501,68</t>
  </si>
  <si>
    <t>509,37</t>
  </si>
  <si>
    <t>94968</t>
  </si>
  <si>
    <t>CONCRETO MAGRO PARA LASTRO, TRAÇO 1:4,5:4,5 (EM MASSA SECA DE CIMENTO/ AREIA MÉDIA/ BRITA 1) - PREPARO MECÂNICO COM BETONEIRA 600 L. AF_05/2021</t>
  </si>
  <si>
    <t>330,72</t>
  </si>
  <si>
    <t>337,37</t>
  </si>
  <si>
    <t>94969</t>
  </si>
  <si>
    <t>CONCRETO FCK = 15MPA, TRAÇO 1:3,4:3,5 (EM MASSA SECA DE CIMENTO/ AREIA MÉDIA/ BRITA 1) - PREPARO MECÂNICO COM BETONEIRA 600 L. AF_05/2021</t>
  </si>
  <si>
    <t>366,24</t>
  </si>
  <si>
    <t>372,64</t>
  </si>
  <si>
    <t>94970</t>
  </si>
  <si>
    <t>CONCRETO FCK = 20MPA, TRAÇO 1:2,7:3 (EM MASSA SECA DE CIMENTO/ AREIA MÉDIA/ BRITA 1) - PREPARO MECÂNICO COM BETONEIRA 600 L. AF_05/2021</t>
  </si>
  <si>
    <t>396,90</t>
  </si>
  <si>
    <t>403,29</t>
  </si>
  <si>
    <t>94971</t>
  </si>
  <si>
    <t>CONCRETO FCK = 25MPA, TRAÇO 1:2,3:2,7 (EM MASSA SECA DE CIMENTO/ AREIA MÉDIA/ BRITA 1) - PREPARO MECÂNICO COM BETONEIRA 600 L. AF_05/2021</t>
  </si>
  <si>
    <t>419,61</t>
  </si>
  <si>
    <t>425,85</t>
  </si>
  <si>
    <t>94972</t>
  </si>
  <si>
    <t>CONCRETO FCK = 30MPA, TRAÇO 1:2,1:2,5 (EM MASSA SECA DE CIMENTO/ AREIA MÉDIA/ BRITA 1) - PREPARO MECÂNICO COM BETONEIRA 600 L. AF_05/2021</t>
  </si>
  <si>
    <t>434,68</t>
  </si>
  <si>
    <t>440,87</t>
  </si>
  <si>
    <t>94973</t>
  </si>
  <si>
    <t>CONCRETO FCK = 40MPA, TRAÇO 1:1,6:1,9 (EM MASSA SECA DE CIMENTO/ AREIA MÉDIA/ BRITA 1) - PREPARO MECÂNICO COM BETONEIRA 600 L. AF_05/2021</t>
  </si>
  <si>
    <t>496,48</t>
  </si>
  <si>
    <t>502,88</t>
  </si>
  <si>
    <t>94974</t>
  </si>
  <si>
    <t>CONCRETO MAGRO PARA LASTRO, TRAÇO 1:4,5:4,5 (EM MASSA SECA DE CIMENTO/ AREIA MÉDIA/ BRITA 1) - PREPARO MANUAL. AF_05/2021</t>
  </si>
  <si>
    <t>377,38</t>
  </si>
  <si>
    <t>388,76</t>
  </si>
  <si>
    <t>94975</t>
  </si>
  <si>
    <t>CONCRETO FCK = 15MPA, TRAÇO 1:3,4:3,5 (EM MASSA SECA DE CIMENTO/ AREIA MÉDIA/ BRITA 1) - PREPARO MANUAL. AF_05/2021</t>
  </si>
  <si>
    <t>411,26</t>
  </si>
  <si>
    <t>422,49</t>
  </si>
  <si>
    <t>96555</t>
  </si>
  <si>
    <t>CONCRETAGEM DE BLOCOS DE COROAMENTO E VIGAS BALDRAME, FCK 30 MPA, COM USO DE JERICA  LANÇAMENTO, ADENSAMENTO E ACABAMENTO. AF_06/2017</t>
  </si>
  <si>
    <t>593,82</t>
  </si>
  <si>
    <t>611,98</t>
  </si>
  <si>
    <t>96556</t>
  </si>
  <si>
    <t>CONCRETAGEM DE SAPATAS, FCK 30 MPA, COM USO DE JERICA  LANÇAMENTO, ADENSAMENTO E ACABAMENTO. AF_06/2017</t>
  </si>
  <si>
    <t>664,21</t>
  </si>
  <si>
    <t>690,89</t>
  </si>
  <si>
    <t>96557</t>
  </si>
  <si>
    <t>CONCRETAGEM DE BLOCOS DE COROAMENTO E VIGAS BALDRAMES, FCK 30 MPA, COM USO DE BOMBA  LANÇAMENTO, ADENSAMENTO E ACABAMENTO. AF_06/2017</t>
  </si>
  <si>
    <t>578,23</t>
  </si>
  <si>
    <t>580,22</t>
  </si>
  <si>
    <t>96558</t>
  </si>
  <si>
    <t>CONCRETAGEM DE SAPATAS, FCK 30 MPA, COM USO DE BOMBA  LANÇAMENTO, ADENSAMENTO E ACABAMENTO. AF_11/2016</t>
  </si>
  <si>
    <t>584,38</t>
  </si>
  <si>
    <t>587,09</t>
  </si>
  <si>
    <t>99235</t>
  </si>
  <si>
    <t>CONCRETAGEM DE EDIFICAÇÕES (PAREDES E LAJES) FEITAS COM SISTEMA DE FÔRMAS MANUSEÁVEIS, COM CONCRETO USINADO AUTOADENSÁVEL FCK 25 MPA - LANÇAMENTO E ACABAMENTO. AF_10/2021</t>
  </si>
  <si>
    <t>560,97</t>
  </si>
  <si>
    <t>562,53</t>
  </si>
  <si>
    <t>99431</t>
  </si>
  <si>
    <t>CONCRETAGEM DE LAJES EM EDIFICAÇÕES UNIFAMILIARES FEITAS COM SISTEMA DE FÔRMAS MANUSEÁVEIS, COM CONCRETO USINADO BOMBEÁVEL FCK 25 MPA - LANÇAMENTO, ADENSAMENTO E ACABAMENTO (EXCLUSIVE BOMBA LANÇA). AF_10/2021</t>
  </si>
  <si>
    <t>579,98</t>
  </si>
  <si>
    <t>582,64</t>
  </si>
  <si>
    <t>99432</t>
  </si>
  <si>
    <t>CONCRETAGEM DE PAREDES EM EDIFICAÇÕES UNIFAMILIARES FEITAS COM SISTEMA DE FÔRMAS MANUSEÁVEIS, COM CONCRETO USINADO BOMBEÁVEL FCK 25 MPA - LANÇAMENTO, ADENSAMENTO E ACABAMENTO (EXCLUSIVE BOMBA LANÇA). AF_10/2021</t>
  </si>
  <si>
    <t>563,26</t>
  </si>
  <si>
    <t>565,73</t>
  </si>
  <si>
    <t>99433</t>
  </si>
  <si>
    <t>CONCRETAGEM DE PLATIBANDA EM EDIFICAÇÕES UNIFAMILIARES FEITAS COM SISTEMA DE FÔRMAS MANUSEÁVEIS, COM CONCRETO USINADO BOMBEÁVEL FCK 25 MPA, - LANÇAMENTO, ADENSAMENTO E ACABAMENTO (EXCLUSIVE BOMBA LANÇA). AF_10/2021</t>
  </si>
  <si>
    <t>610,18</t>
  </si>
  <si>
    <t>614,03</t>
  </si>
  <si>
    <t>99434</t>
  </si>
  <si>
    <t>CONCRETAGEM DE LAJES EM EDIFICAÇÕES MULTIFAMILIARES FEITAS COM SISTEMA DE FÔRMAS MANUSEÁVEIS, COM CONCRETO USINADO BOMBEÁVEL FCK 25 MPA - LANÇAMENTO, ADENSAMENTO E ACABAMENTO (EXCLUSIVE BOMBA LANÇA). AF_10/2021</t>
  </si>
  <si>
    <t>583,31</t>
  </si>
  <si>
    <t>586,37</t>
  </si>
  <si>
    <t>99435</t>
  </si>
  <si>
    <t>CONCRETAGEM DE PAREDES EM EDIFICAÇÕES MULTIFAMILIARES FEITAS COM SISTEMA DE FÔRMAS MANUSEÁVEIS, COM CONCRETO USINADO BOMBEÁVEL FCK 25 MPA - LANÇAMENTO, ADENSAMENTO E ACABAMENTO (EXCLUSIVE BOMBA LANÇA). AF_10/2021</t>
  </si>
  <si>
    <t>565,56</t>
  </si>
  <si>
    <t>568,29</t>
  </si>
  <si>
    <t>99436</t>
  </si>
  <si>
    <t>CONCRETAGEM DE PLATIBANDA EM EDIFICAÇÕES MULTIFAMILIARES FEITAS COM SISTEMA DE FÔRMAS MANUSEÁVEIS, COM CONCRETO USINADO BOMBEÁVEL FCK 25 MPA - LANÇAMENTO, ADENSAMENTO E ACABAMENTO (EXCLUSIVE BOMBA LANÇA). AF_10/2021</t>
  </si>
  <si>
    <t>627,59</t>
  </si>
  <si>
    <t>633,50</t>
  </si>
  <si>
    <t>99437</t>
  </si>
  <si>
    <t>CONCRETAGEM DE PLATIBANDA EM EDIFICAÇÕES UNIFAMILIARES FEITAS COM SISTEMA DE FÔRMAS MANUSEÁVEIS, COM CONCRETO USINADO AUTOADENSÁVEL FCK 25 MPA - LANÇAMENTO E ACABAMENTO. AF_10/2021</t>
  </si>
  <si>
    <t>594,65</t>
  </si>
  <si>
    <t>596,65</t>
  </si>
  <si>
    <t>99438</t>
  </si>
  <si>
    <t>CONCRETAGEM DE PLATIBANDA EM EDIFICAÇÕES MULTIFAMILIARES FEITAS COM SISTEMA DE FÔRMAS MANUSEÁVEIS, COM CONCRETO USINADO AUTOADENSÁVEL FCK 25 MPA - LANÇAMENTO E ACABAMENTO. AF_10/2021</t>
  </si>
  <si>
    <t>599,43</t>
  </si>
  <si>
    <t>601,99</t>
  </si>
  <si>
    <t>99439</t>
  </si>
  <si>
    <t>CONCRETAGEM DE EDIFICAÇÕES (PAREDES E LAJES) FEITAS COM SISTEMA DE FÔRMAS MANUSEÁVEIS, COM CONCRETO USINADO BOMBEÁVEL FCK 25 MPA - LANÇAMENTO, ADENSAMENTO E ACABAMENTO (EXCLUSIVE BOMBA LANÇA). AF_10/2021</t>
  </si>
  <si>
    <t>570,88</t>
  </si>
  <si>
    <t>573,66</t>
  </si>
  <si>
    <t>102473</t>
  </si>
  <si>
    <t>CONCRETO MAGRO PARA LASTRO, TRAÇO 1:4,5:4,5 (EM MASSA SECA DE CIMENTO/ AREIA MÉDIA/ SEIXO ROLADO) - PREPARO MECÂNICO COM BETONEIRA 400 L. AF_05/2021</t>
  </si>
  <si>
    <t>474,88</t>
  </si>
  <si>
    <t>482,42</t>
  </si>
  <si>
    <t>102474</t>
  </si>
  <si>
    <t>CONCRETO FCK = 15MPA, TRAÇO 1:3,4:3,4 (EM MASSA SECA DE CIMENTO/ AREIA MÉDIA/ SEIXO ROLADO) - PREPARO MECÂNICO COM BETONEIRA 400 L. AF_05/2021</t>
  </si>
  <si>
    <t>509,57</t>
  </si>
  <si>
    <t>517,07</t>
  </si>
  <si>
    <t>102475</t>
  </si>
  <si>
    <t>CONCRETO FCK = 20MPA, TRAÇO 1:2,6:2,9 (EM MASSA SECA DE CIMENTO/ AREIA MÉDIA/ SEIXO ROLADO) - PREPARO MECÂNICO COM BETONEIRA 400 L. AF_05/2021</t>
  </si>
  <si>
    <t>549,89</t>
  </si>
  <si>
    <t>558,15</t>
  </si>
  <si>
    <t>102476</t>
  </si>
  <si>
    <t>CONCRETO FCK = 25MPA, TRAÇO 1:2,2:2,5 (EM MASSA SECA DE CIMENTO/ AREIA MÉDIA/ SEIXO ROLADO) - PREPARO MECÂNICO COM BETONEIRA 400 L. AF_05/2021</t>
  </si>
  <si>
    <t>567,67</t>
  </si>
  <si>
    <t>574,77</t>
  </si>
  <si>
    <t>102477</t>
  </si>
  <si>
    <t>CONCRETO FCK = 30MPA, TRAÇO 1:1,9:2,3 (EM MASSA SECA DE CIMENTO/ AREIA MÉDIA/ SEIXO ROLADO) - PREPARO MECÂNICO COM BETONEIRA 400 L. AF_05/2021</t>
  </si>
  <si>
    <t>598,88</t>
  </si>
  <si>
    <t>606,71</t>
  </si>
  <si>
    <t>102478</t>
  </si>
  <si>
    <t>CONCRETO FCK = 40MPA, TRAÇO 1:1,4:1,8 (EM MASSA SECA DE CIMENTO/ AREIA MÉDIA/ SEIXO ROLADO) - PREPARO MECÂNICO COM BETONEIRA 400 L. AF_05/2021</t>
  </si>
  <si>
    <t>645,95</t>
  </si>
  <si>
    <t>653,05</t>
  </si>
  <si>
    <t>102479</t>
  </si>
  <si>
    <t>CONCRETO MAGRO PARA LASTRO, TRAÇO 1:4,5:4,5 (EM MASSA SECA DE CIMENTO/ AREIA MÉDIA/ SEIXO ROLADO) - PREPARO MECÂNICO COM BETONEIRA 600 L. AF_05/2021</t>
  </si>
  <si>
    <t>474,14</t>
  </si>
  <si>
    <t>480,90</t>
  </si>
  <si>
    <t>102480</t>
  </si>
  <si>
    <t>CONCRETO FCK = 15MPA, TRAÇO 1:3,4:3,4 (EM MASSA SECA DE CIMENTO/ AREIA MÉDIA/ SEIXO ROLADO) - PREPARO MECÂNICO COM BETONEIRA 600 L. AF_05/2021</t>
  </si>
  <si>
    <t>506,13</t>
  </si>
  <si>
    <t>512,66</t>
  </si>
  <si>
    <t>102481</t>
  </si>
  <si>
    <t>CONCRETO FCK = 20MPA, TRAÇO 1:2,6:2,9 (EM MASSA SECA DE CIMENTO/ AREIA MÉDIA/ SEIXO ROLADO) - PREPARO MECÂNICO COM BETONEIRA 600 L. AF_05/2021</t>
  </si>
  <si>
    <t>541,77</t>
  </si>
  <si>
    <t>548,36</t>
  </si>
  <si>
    <t>102482</t>
  </si>
  <si>
    <t>CONCRETO FCK = 25MPA, TRAÇO 1:2,2:2,5 (EM MASSA SECA DE CIMENTO/ AREIA MÉDIA/ SEIXO ROLADO) - PREPARO MECÂNICO COM BETONEIRA 600 L. AF_05/2021</t>
  </si>
  <si>
    <t>567,13</t>
  </si>
  <si>
    <t>573,42</t>
  </si>
  <si>
    <t>102483</t>
  </si>
  <si>
    <t>CONCRETO FCK = 30MPA, TRAÇO 1:1,9:2,3 (EM MASSA SECA DE CIMENTO/ AREIA MÉDIA/ SEIXO ROLADO) - PREPARO MECÂNICO COM BETONEIRA 600 L. AF_05/2021</t>
  </si>
  <si>
    <t>595,32</t>
  </si>
  <si>
    <t>601,82</t>
  </si>
  <si>
    <t>102484</t>
  </si>
  <si>
    <t>CONCRETO FCK = 40MPA, TRAÇO 1:1,4:1,8 (EM MASSA SECA DE CIMENTO/ AREIA MÉDIA/ SEIXO ROLADO) - PREPARO MECÂNICO COM BETONEIRA 600 L. AF_05/2021</t>
  </si>
  <si>
    <t>646,78</t>
  </si>
  <si>
    <t>653,28</t>
  </si>
  <si>
    <t>102485</t>
  </si>
  <si>
    <t>CONCRETO MAGRO PARA LASTRO, TRAÇO 1:4,5:4,5 (EM MASSA SECA DE CIMENTO/ AREIA MÉDIA/ SEIXO ROLADO) - PREPARO MANUAL. AF_05/2021</t>
  </si>
  <si>
    <t>523,44</t>
  </si>
  <si>
    <t>534,84</t>
  </si>
  <si>
    <t>102486</t>
  </si>
  <si>
    <t>CONCRETO FCK = 15MPA, TRAÇO 1:3,4:3,4 (EM MASSA SECA DE CIMENTO/ AREIA MÉDIA/ SEIXO ROLADO) - PREPARO MANUAL. AF_05/2021</t>
  </si>
  <si>
    <t>551,97</t>
  </si>
  <si>
    <t>102487</t>
  </si>
  <si>
    <t>CONCRETO CICLÓPICO FCK = 15MPA, 30% PEDRA DE MÃO EM VOLUME REAL, INCLUSIVE LANÇAMENTO. AF_05/2021</t>
  </si>
  <si>
    <t>483,10</t>
  </si>
  <si>
    <t>505,34</t>
  </si>
  <si>
    <t>103183</t>
  </si>
  <si>
    <t>CONCRETAGEM DE ESCADAS EM EDIFICAÇÕES MULTIFAMILIARES FEITAS COM SISTEMA DE FÔRMAS MANUSEÁVEIS - CONCRETO USINADO BOMBEÁVEL, FCK 25 MPA - LANÇAMENTO, ADENSAMENTO E ACABAMENTO (EXCLUSIVE BOMBA LANÇA). AF_10/2021</t>
  </si>
  <si>
    <t>603,78</t>
  </si>
  <si>
    <t>610,44</t>
  </si>
  <si>
    <t>103184</t>
  </si>
  <si>
    <t>CONCRETAGEM DE ESCADAS EM EDIFICAÇÕES MULTIFAMILIARES FEITAS COM SISTEMA DE FÔRMAS MANUSEÁVEIS - CONCRETO USINADO AUTOADENSÁVEL, FCK 25 MPA - LANÇAMENTO, ADENSAMENTO E ACABAMENTO. AF_10/2021</t>
  </si>
  <si>
    <t>570,60</t>
  </si>
  <si>
    <t>573,33</t>
  </si>
  <si>
    <t>103669</t>
  </si>
  <si>
    <t>CONCRETAGEM DE PILARES, FCK = 25 MPA,  COM USO DE BALDES - LANÇAMENTO, ADENSAMENTO E ACABAMENTO. AF_02/2022</t>
  </si>
  <si>
    <t>785,10</t>
  </si>
  <si>
    <t>812,00</t>
  </si>
  <si>
    <t>103670</t>
  </si>
  <si>
    <t>LANÇAMENTO COM USO DE BALDES, ADENSAMENTO E ACABAMENTO DE CONCRETO EM ESTRUTURAS. AF_02/2022</t>
  </si>
  <si>
    <t>231,07</t>
  </si>
  <si>
    <t>257,97</t>
  </si>
  <si>
    <t>103671</t>
  </si>
  <si>
    <t>CONCRETAGEM DE PILARES, FCK = 25 MPA, COM USO DE GRUA - LANÇAMENTO, ADENSAMENTO E ACABAMENTO. AF_02/2022</t>
  </si>
  <si>
    <t>591,48</t>
  </si>
  <si>
    <t>595,85</t>
  </si>
  <si>
    <t>103672</t>
  </si>
  <si>
    <t>CONCRETAGEM DE PILARES, FCK = 25 MPA, COM USO DE BOMBA - LANÇAMENTO, ADENSAMENTO E ACABAMENTO. AF_02/2022</t>
  </si>
  <si>
    <t>554,08</t>
  </si>
  <si>
    <t>557,74</t>
  </si>
  <si>
    <t>103673</t>
  </si>
  <si>
    <t>LANÇAMENTO COM USO DE BOMBA, ADENSAMENTO E ACABAMENTO DE CONCRETO EM ESTRUTURAS. AF_02/2022</t>
  </si>
  <si>
    <t>31,94</t>
  </si>
  <si>
    <t>35,60</t>
  </si>
  <si>
    <t>103674</t>
  </si>
  <si>
    <t>CONCRETAGEM DE VIGAS E LAJES, FCK=25 MPA, PARA LAJES PREMOLDADAS COM USO DE BOMBA - LANÇAMENTO, ADENSAMENTO E ACABAMENTO. AF_02/2022</t>
  </si>
  <si>
    <t>570,94</t>
  </si>
  <si>
    <t>576,70</t>
  </si>
  <si>
    <t>103675</t>
  </si>
  <si>
    <t>CONCRETAGEM DE VIGAS E LAJES, FCK=25 MPA, PARA LAJES MACIÇAS OU NERVURADAS COM USO DE BOMBA - LANÇAMENTO, ADENSAMENTO E ACABAMENTO. AF_02/2022</t>
  </si>
  <si>
    <t>555,34</t>
  </si>
  <si>
    <t>559,27</t>
  </si>
  <si>
    <t>103676</t>
  </si>
  <si>
    <t>CONCRETAGEM DE VIGAS E LAJES, FCK=25 MPA, PARA LAJES PREMOLDADAS COM JERICAS EM ELEVADOR DE CABO EM EDIFICAÇÃO DE MULTIPAVIMENTOS ATÉ 16 ANDARES - LANÇAMENTO, ADENSAMENTO E ACABAMENTO. AF_02/2022</t>
  </si>
  <si>
    <t>826,11</t>
  </si>
  <si>
    <t>857,61</t>
  </si>
  <si>
    <t>103677</t>
  </si>
  <si>
    <t>CONCRETAGEM DE VIGAS E LAJES, FCK=25 MPA, PARA LAJES MACIÇAS OU NERVURADAS COM JERICAS EM ELEVADOR DE CABO EM EDIFICAÇÃO DE MULTIPAVIMENTOS ATÉ 16 ANDARES  - LANÇAMENTO, ADENSAMENTO E ACABAMENTO. AF_02/2022</t>
  </si>
  <si>
    <t>695,04</t>
  </si>
  <si>
    <t>711,37</t>
  </si>
  <si>
    <t>103678</t>
  </si>
  <si>
    <t>CONCRETAGEM DE VIGAS E LAJES, FCK=25 MPA, PARA LAJES PREMOLDADAS COM JERICAS EM CREMALHEIRA EM EDIFICAÇÃO DE MULTIPAVIMENTOS ATÉ 16 ANDARES  - LANÇAMENTO, ADENSAMENTO E ACABAMENTO. AF_02/2022</t>
  </si>
  <si>
    <t>775,12</t>
  </si>
  <si>
    <t>103679</t>
  </si>
  <si>
    <t>CONCRETAGEM DE VIGAS E LAJES, FCK=25 MPA, PARA LAJES MACIÇAS OU NERVURADAS COM JERICAS EM CREMALHEIRA EM EDIFICAÇÃO DE MULTIPAVIMENTOS ATÉ 16 ANDARES - LANÇAMENTO, ADENSAMENTO E ACABAMENTO. AF_02/2022</t>
  </si>
  <si>
    <t>662,22</t>
  </si>
  <si>
    <t>674,68</t>
  </si>
  <si>
    <t>103680</t>
  </si>
  <si>
    <t>CONCRETAGEM DE VIGAS E LAJES, FCK=25 MPA, PARA LAJES PREMOLDADAS COM GRUA DE CAÇAMBA DE 350 L EM EDIFICAÇÃO DE MULTIPAVIMENTOS ATÉ 16 ANDARES - LANÇAMENTO, ADENSAMENTO E ACABAMENTO. AF_02/2022</t>
  </si>
  <si>
    <t>703,33</t>
  </si>
  <si>
    <t>721,15</t>
  </si>
  <si>
    <t>103681</t>
  </si>
  <si>
    <t>CONCRETAGEM DE VIGAS E LAJES, FCK=25 MPA, PARA LAJES MACIÇAS OU NERVURADAS COM GRUA DE CAÇAMBA DE 500 L EM EDIFICAÇÃO DE MULTIPAVIMENTOS ATÉ 16 ANDARES - LANÇAMENTO, ADENSAMENTO E ACABAMENTO. AF_02/2022</t>
  </si>
  <si>
    <t>612,76</t>
  </si>
  <si>
    <t>619,76</t>
  </si>
  <si>
    <t>103682</t>
  </si>
  <si>
    <t>CONCRETAGEM DE VIGAS E LAJES, FCK=25 MPA, PARA QUALQUER TIPO DE LAJE COM BALDES EM EDIFICAÇÃO TÉRREA - LANÇAMENTO, ADENSAMENTO E ACABAMENTO. AF_02/2022</t>
  </si>
  <si>
    <t>797,90</t>
  </si>
  <si>
    <t>826,27</t>
  </si>
  <si>
    <t>103683</t>
  </si>
  <si>
    <t>CONCRETAGEM DE VIGAS E LAJES, FCK=25 MPA, PARA QUALQUER TIPO DE LAJE COM BALDES EM EDIFICAÇÃO DE MULTIPAVIMENTOS ATÉ 04 ANDARES - LANÇAMENTO, ADENSAMENTO E ACABAMENTO. AF_02/2022</t>
  </si>
  <si>
    <t>1.021,21</t>
  </si>
  <si>
    <t>1.075,56</t>
  </si>
  <si>
    <t>103684</t>
  </si>
  <si>
    <t>CONCRETAGEM DE RESERVATÓRIOS, FCK=25 MPA, COM USO DE BOMBA - LANÇAMENTO, ADENSAMENTO E ACABAMENTO. AF_02/2022</t>
  </si>
  <si>
    <t>568,71</t>
  </si>
  <si>
    <t>574,21</t>
  </si>
  <si>
    <t>103685</t>
  </si>
  <si>
    <t>CONCRETAGEM DE MURETAS, FCK=25 MPA, COM USO DE BOMBA - LANÇAMENTO, ADENSAMENTO E ACABAMENTO. AF_02/2022</t>
  </si>
  <si>
    <t>558,96</t>
  </si>
  <si>
    <t>563,31</t>
  </si>
  <si>
    <t>103686</t>
  </si>
  <si>
    <t>CONCRETAGEM DE ESCADAS, FCK=25 MPA, COM USO DE BOMBA - LANÇAMENTO, ADENSAMENTO E ACABAMENTO. AF_02/2022</t>
  </si>
  <si>
    <t>608,34</t>
  </si>
  <si>
    <t>618,81</t>
  </si>
  <si>
    <t>103687</t>
  </si>
  <si>
    <t>CONCRETAGEM DE PILARES, FCK=25 MPA, COM USO DE JERICAS EM ELEVADOR DE CABO - LANÇAMENTO, ADENSAMENTO E ACABAMENTO. AF_02/2022</t>
  </si>
  <si>
    <t>879,60</t>
  </si>
  <si>
    <t>917,55</t>
  </si>
  <si>
    <t>103688</t>
  </si>
  <si>
    <t>CONCRETAGEM DE PILARES, FCK=25 MPA, COM USO DE JERICAS EM CREMALHEIRA - LANÇAMENTO, ADENSAMENTO E ACABAMENTO. AF_02/2022</t>
  </si>
  <si>
    <t>690,46</t>
  </si>
  <si>
    <t>706,29</t>
  </si>
  <si>
    <t>101963</t>
  </si>
  <si>
    <t>LAJE PRÉ-MOLDADA UNIDIRECIONAL, BIAPOIADA, PARA PISO, ENCHIMENTO EM CERÂMICA, VIGOTA CONVENCIONAL, ALTURA TOTAL DA LAJE (ENCHIMENTO+CAPA) = (8+4). AF_11/2020</t>
  </si>
  <si>
    <t>211,92</t>
  </si>
  <si>
    <t>215,67</t>
  </si>
  <si>
    <t>101964</t>
  </si>
  <si>
    <t>LAJE PRÉ-MOLDADA UNIDIRECIONAL, BIAPOIADA, PARA FORRO, ENCHIMENTO EM CERÂMICA, VIGOTA CONVENCIONAL, ALTURA TOTAL DA LAJE (ENCHIMENTO+CAPA) = (8+3). AF_11/2020</t>
  </si>
  <si>
    <t>199,98</t>
  </si>
  <si>
    <t>203,49</t>
  </si>
  <si>
    <t>101165</t>
  </si>
  <si>
    <t>ALVENARIA DE EMBASAMENTO COM BLOCO ESTRUTURAL DE CONCRETO, DE 14X19X29CM E ARGAMASSA DE ASSENTAMENTO COM PREPARO EM BETONEIRA. AF_05/2020</t>
  </si>
  <si>
    <t>727,61</t>
  </si>
  <si>
    <t>766,57</t>
  </si>
  <si>
    <t>101166</t>
  </si>
  <si>
    <t>ALVENARIA DE EMBASAMENTO COM BLOCO ESTRUTURAL DE CERÂMICA, DE 14X19X29CM E ARGAMASSA DE ASSENTAMENTO COM PREPARO EM BETONEIRA. AF_05/2020</t>
  </si>
  <si>
    <t>566,41</t>
  </si>
  <si>
    <t>598,31</t>
  </si>
  <si>
    <t>98575</t>
  </si>
  <si>
    <t>TRATAMENTO DE JUNTA DE DILATAÇÃO, COM TARUGO DE POLIETILENO E SELANTE PU, INCLUSO PREENCHIMENTO COM ESPUMA EXPANSIVA PU. AF_06/2018</t>
  </si>
  <si>
    <t>85,95</t>
  </si>
  <si>
    <t>91,74</t>
  </si>
  <si>
    <t>98576</t>
  </si>
  <si>
    <t>TRATAMENTO DE JUNTA DE DILATAÇÃO COM MANTA ASFÁLTICA ADERIDA COM MAÇARICO. AF_06/2018</t>
  </si>
  <si>
    <t>18,73</t>
  </si>
  <si>
    <t>18,81</t>
  </si>
  <si>
    <t>98577</t>
  </si>
  <si>
    <t>TRATAMENTO DE JUNTA SERRADA, COM TARUGO DE POLIETILENO E SELANTE À BASE DE SILICONE. AF_06/2018</t>
  </si>
  <si>
    <t>38,00</t>
  </si>
  <si>
    <t>41,65</t>
  </si>
  <si>
    <t>93182</t>
  </si>
  <si>
    <t>VERGA PRÉ-MOLDADA PARA JANELAS COM ATÉ 1,5 M DE VÃO. AF_03/2016</t>
  </si>
  <si>
    <t>61,08</t>
  </si>
  <si>
    <t>62,24</t>
  </si>
  <si>
    <t>93183</t>
  </si>
  <si>
    <t>VERGA PRÉ-MOLDADA PARA JANELAS COM MAIS DE 1,5 M DE VÃO. AF_03/2016</t>
  </si>
  <si>
    <t>78,09</t>
  </si>
  <si>
    <t>79,37</t>
  </si>
  <si>
    <t>93184</t>
  </si>
  <si>
    <t>VERGA PRÉ-MOLDADA PARA PORTAS COM ATÉ 1,5 M DE VÃO. AF_03/2016</t>
  </si>
  <si>
    <t>44,81</t>
  </si>
  <si>
    <t>45,82</t>
  </si>
  <si>
    <t>93185</t>
  </si>
  <si>
    <t>VERGA PRÉ-MOLDADA PARA PORTAS COM MAIS DE 1,5 M DE VÃO. AF_03/2016</t>
  </si>
  <si>
    <t>76,97</t>
  </si>
  <si>
    <t>78,20</t>
  </si>
  <si>
    <t>93186</t>
  </si>
  <si>
    <t>VERGA MOLDADA IN LOCO EM CONCRETO PARA JANELAS COM ATÉ 1,5 M DE VÃO. AF_03/2016</t>
  </si>
  <si>
    <t>116,84</t>
  </si>
  <si>
    <t>119,53</t>
  </si>
  <si>
    <t>93187</t>
  </si>
  <si>
    <t>VERGA MOLDADA IN LOCO EM CONCRETO PARA JANELAS COM MAIS DE 1,5 M DE VÃO. AF_03/2016</t>
  </si>
  <si>
    <t>133,51</t>
  </si>
  <si>
    <t>136,34</t>
  </si>
  <si>
    <t>93188</t>
  </si>
  <si>
    <t>VERGA MOLDADA IN LOCO EM CONCRETO PARA PORTAS COM ATÉ 1,5 M DE VÃO. AF_03/2016</t>
  </si>
  <si>
    <t>107,29</t>
  </si>
  <si>
    <t>109,83</t>
  </si>
  <si>
    <t>93189</t>
  </si>
  <si>
    <t>VERGA MOLDADA IN LOCO EM CONCRETO PARA PORTAS COM MAIS DE 1,5 M DE VÃO. AF_03/2016</t>
  </si>
  <si>
    <t>134,52</t>
  </si>
  <si>
    <t>137,31</t>
  </si>
  <si>
    <t>93190</t>
  </si>
  <si>
    <t>VERGA MOLDADA IN LOCO COM UTILIZAÇÃO DE BLOCOS CANALETA PARA JANELAS COM ATÉ 1,5 M DE VÃO. AF_03/2016</t>
  </si>
  <si>
    <t>42,37</t>
  </si>
  <si>
    <t>43,55</t>
  </si>
  <si>
    <t>93191</t>
  </si>
  <si>
    <t>VERGA MOLDADA IN LOCO COM UTILIZAÇÃO DE BLOCOS CANALETA PARA JANELAS COM MAIS DE 1,5 M DE VÃO. AF_03/2016</t>
  </si>
  <si>
    <t>44,18</t>
  </si>
  <si>
    <t>45,30</t>
  </si>
  <si>
    <t>93192</t>
  </si>
  <si>
    <t>VERGA MOLDADA IN LOCO COM UTILIZAÇÃO DE BLOCOS CANALETA PARA PORTAS COM ATÉ 1,5 M DE VÃO. AF_03/2016</t>
  </si>
  <si>
    <t>48,98</t>
  </si>
  <si>
    <t>93193</t>
  </si>
  <si>
    <t>VERGA MOLDADA IN LOCO COM UTILIZAÇÃO DE BLOCOS CANALETA PARA PORTAS COM MAIS DE 1,5 M DE VÃO. AF_03/2016</t>
  </si>
  <si>
    <t>45,43</t>
  </si>
  <si>
    <t>46,50</t>
  </si>
  <si>
    <t>93194</t>
  </si>
  <si>
    <t>CONTRAVERGA PRÉ-MOLDADA PARA VÃOS DE ATÉ 1,5 M DE COMPRIMENTO. AF_03/2016</t>
  </si>
  <si>
    <t>59,55</t>
  </si>
  <si>
    <t>60,70</t>
  </si>
  <si>
    <t>93195</t>
  </si>
  <si>
    <t>CONTRAVERGA PRÉ-MOLDADA PARA VÃOS DE MAIS DE 1,5 M DE COMPRIMENTO. AF_03/2016</t>
  </si>
  <si>
    <t>73,90</t>
  </si>
  <si>
    <t>75,18</t>
  </si>
  <si>
    <t>93196</t>
  </si>
  <si>
    <t>CONTRAVERGA MOLDADA IN LOCO EM CONCRETO PARA VÃOS DE ATÉ 1,5 M DE COMPRIMENTO. AF_03/2016</t>
  </si>
  <si>
    <t>113,92</t>
  </si>
  <si>
    <t>116,61</t>
  </si>
  <si>
    <t>93197</t>
  </si>
  <si>
    <t>CONTRAVERGA MOLDADA IN LOCO EM CONCRETO PARA VÃOS DE MAIS DE 1,5 M DE COMPRIMENTO. AF_03/2016</t>
  </si>
  <si>
    <t>128,52</t>
  </si>
  <si>
    <t>131,36</t>
  </si>
  <si>
    <t>93198</t>
  </si>
  <si>
    <t>CONTRAVERGA MOLDADA IN LOCO COM UTILIZAÇÃO DE BLOCOS CANALETA PARA VÃOS DE ATÉ 1,5 M DE COMPRIMENTO. AF_03/2016</t>
  </si>
  <si>
    <t>33,69</t>
  </si>
  <si>
    <t>34,87</t>
  </si>
  <si>
    <t>93199</t>
  </si>
  <si>
    <t>CONTRAVERGA MOLDADA IN LOCO COM UTILIZAÇÃO DE BLOCOS CANALETA PARA VÃOS DE MAIS DE 1,5 M DE COMPRIMENTO. AF_03/2016</t>
  </si>
  <si>
    <t>33,20</t>
  </si>
  <si>
    <t>34,33</t>
  </si>
  <si>
    <t>93200</t>
  </si>
  <si>
    <t>FIXAÇÃO (ENCUNHAMENTO) DE ALVENARIA DE VEDAÇÃO COM ARGAMASSA APLICADA COM BISNAGA. AF_03/2016</t>
  </si>
  <si>
    <t>2,79</t>
  </si>
  <si>
    <t>93201</t>
  </si>
  <si>
    <t>FIXAÇÃO (ENCUNHAMENTO) DE ALVENARIA DE VEDAÇÃO COM ARGAMASSA APLICADA COM COLHER. AF_03/2016</t>
  </si>
  <si>
    <t>5,86</t>
  </si>
  <si>
    <t>93202</t>
  </si>
  <si>
    <t>FIXAÇÃO (ENCUNHAMENTO) DE ALVENARIA DE VEDAÇÃO COM TIJOLO MACIÇO. AF_03/2016</t>
  </si>
  <si>
    <t>22,84</t>
  </si>
  <si>
    <t>24,55</t>
  </si>
  <si>
    <t>93203</t>
  </si>
  <si>
    <t>FIXAÇÃO (ENCUNHAMENTO) DE ALVENARIA DE VEDAÇÃO COM ESPUMA DE POLIURETANO EXPANSIVA. AF_03/2016</t>
  </si>
  <si>
    <t>15,00</t>
  </si>
  <si>
    <t>15,25</t>
  </si>
  <si>
    <t>93204</t>
  </si>
  <si>
    <t>CINTA DE AMARRAÇÃO DE ALVENARIA MOLDADA IN LOCO EM CONCRETO. AF_03/2016</t>
  </si>
  <si>
    <t>77,44</t>
  </si>
  <si>
    <t>93205</t>
  </si>
  <si>
    <t>CINTA DE AMARRAÇÃO DE ALVENARIA MOLDADA IN LOCO COM UTILIZAÇÃO DE BLOCOS CANALETA. AF_03/2016</t>
  </si>
  <si>
    <t>33,87</t>
  </si>
  <si>
    <t>95952</t>
  </si>
  <si>
    <t>(COMPOSIÇÃO REPRESENTATIVA) EXECUÇÃO DE ESTRUTURAS DE CONCRETO ARMADO CONVENCIONAL, PARA EDIFICAÇÃO HABITACIONAL MULTIFAMILIAR (PRÉDIO), FCK = 25 MPA. AF_01/2017</t>
  </si>
  <si>
    <t>2.169,55</t>
  </si>
  <si>
    <t>2.224,46</t>
  </si>
  <si>
    <t>95953</t>
  </si>
  <si>
    <t>(COMPOSIÇÃO REPRESENTATIVA) EXECUÇÃO DE ESTRUTURAS DE CONCRETO ARMADO, PARA EDIFICAÇÃO HABITACIONAL UNIFAMILIAR COM DOIS PAVIMENTOS (CASA ISOLADA), FCK = 25 MPA. AF_01/2017</t>
  </si>
  <si>
    <t>3.702,85</t>
  </si>
  <si>
    <t>3.825,19</t>
  </si>
  <si>
    <t>95954</t>
  </si>
  <si>
    <t>(COMPOSIÇÃO REPRESENTATIVA) EXECUÇÃO DE ESTRUTURAS DE CONCRETO ARMADO, PARA EDIFICAÇÃO HABITACIONAL UNIFAMILIAR COM DOIS PAVIMENTOS (CASA EM EMPREENDIMENTOS), FCK = 25 MPA. AF_01/2017</t>
  </si>
  <si>
    <t>2.604,53</t>
  </si>
  <si>
    <t>2.686,03</t>
  </si>
  <si>
    <t>95955</t>
  </si>
  <si>
    <t>(COMPOSIÇÃO REPRESENTATIVA) EXECUÇÃO DE ESTRUTURAS DE CONCRETO ARMADO, PARA EDIFICAÇÃO HABITACIONAL UNIFAMILIAR TÉRREA (CASA ISOLADA), FCK = 25 MPA. AF_01/2017</t>
  </si>
  <si>
    <t>3.359,01</t>
  </si>
  <si>
    <t>3.462,55</t>
  </si>
  <si>
    <t>95956</t>
  </si>
  <si>
    <t>(COMPOSIÇÃO REPRESENTATIVA) EXECUÇÃO DE ESTRUTURAS DE CONCRETO ARMADO, PARA EDIFICAÇÃO HABITACIONAL UNIFAMILIAR TÉRREA (CASA EM EMPREENDIMENTOS), FCK = 25 MPA. AF_01/2017</t>
  </si>
  <si>
    <t>2.623,72</t>
  </si>
  <si>
    <t>2.700,77</t>
  </si>
  <si>
    <t>95957</t>
  </si>
  <si>
    <t>(COMPOSIÇÃO REPRESENTATIVA) EXECUÇÃO DE ESTRUTURAS DE CONCRETO ARMADO, PARA EDIFICAÇÃO INSTITUCIONAL TÉRREA, FCK = 25 MPA. AF_01/2017</t>
  </si>
  <si>
    <t>3.287,94</t>
  </si>
  <si>
    <t>3.376,52</t>
  </si>
  <si>
    <t>95969</t>
  </si>
  <si>
    <t>(COMPOSIÇÃO REPRESENTATIVA) EXECUÇÃO DE ESCADA EM CONCRETO ARMADO, MOLDADA IN LOCO, FCK = 25 MPA. AF_02/2017</t>
  </si>
  <si>
    <t>3.057,86</t>
  </si>
  <si>
    <t>3.191,45</t>
  </si>
  <si>
    <t>97733</t>
  </si>
  <si>
    <t>PEÇA RETANGULAR PRÉ-MOLDADA, VOLUME DE CONCRETO DE ATÉ 10 LITROS, TAXA DE AÇO APROXIMADA DE 30KG/M³. AF_01/2018</t>
  </si>
  <si>
    <t>2.970,59</t>
  </si>
  <si>
    <t>3.199,98</t>
  </si>
  <si>
    <t>97734</t>
  </si>
  <si>
    <t>PEÇA RETANGULAR PRÉ-MOLDADA, VOLUME DE CONCRETO DE 10 A 30 LITROS, TAXA DE AÇO APROXIMADA DE 30KG/M³. AF_01/2018</t>
  </si>
  <si>
    <t>2.545,26</t>
  </si>
  <si>
    <t>2.746,03</t>
  </si>
  <si>
    <t>97735</t>
  </si>
  <si>
    <t>PEÇA RETANGULAR PRÉ-MOLDADA, VOLUME DE CONCRETO DE 30 A 100 LITROS, TAXA DE AÇO APROXIMADA DE 30KG/M³. AF_01/2018</t>
  </si>
  <si>
    <t>2.122,77</t>
  </si>
  <si>
    <t>2.275,34</t>
  </si>
  <si>
    <t>97736</t>
  </si>
  <si>
    <t>PEÇA RETANGULAR PRÉ-MOLDADA, VOLUME DE CONCRETO ACIMA DE 100 LITROS, TAXA DE AÇO APROXIMADA DE 30KG/M³. AF_01/2018</t>
  </si>
  <si>
    <t>1.356,54</t>
  </si>
  <si>
    <t>1.418,72</t>
  </si>
  <si>
    <t>97737</t>
  </si>
  <si>
    <t>PEÇA RETANGULAR PRÉ-MOLDADA, VOLUME DE CONCRETO DE 30 A 70 LITROS , TAXA DE AÇO APROXIMADA DE 70KG/M³. AF_01/2018</t>
  </si>
  <si>
    <t>3.013,43</t>
  </si>
  <si>
    <t>3.211,04</t>
  </si>
  <si>
    <t>97738</t>
  </si>
  <si>
    <t>PEÇA CIRCULAR PRÉ-MOLDADA, VOLUME DE CONCRETO DE 10 A 30 LITROS, TAXA DE FIBRA DE POLIPROPILENO APROXIMADA DE 6 KG/M³. AF_01/2018_P</t>
  </si>
  <si>
    <t>4.904,33</t>
  </si>
  <si>
    <t>5.146,87</t>
  </si>
  <si>
    <t>97739</t>
  </si>
  <si>
    <t>PEÇA CIRCULAR PRÉ-MOLDADA, VOLUME DE CONCRETO DE 30 A 100 LITROS, TAXA DE AÇO APROXIMADA DE 30KG/M³. AF_01/2018</t>
  </si>
  <si>
    <t>2.621,16</t>
  </si>
  <si>
    <t>2.782,56</t>
  </si>
  <si>
    <t>97740</t>
  </si>
  <si>
    <t>PEÇA CIRCULAR PRÉ-MOLDADA, VOLUME DE CONCRETO ACIMA DE 100 LITROS, TAXA DE AÇO APROXIMADA DE 30KG/M³. AF_01/2018</t>
  </si>
  <si>
    <t>1.942,51</t>
  </si>
  <si>
    <t>2.024,04</t>
  </si>
  <si>
    <t>98615</t>
  </si>
  <si>
    <t>CONTENÇÃO EM CORTINA COM ESTACAS ESPAÇADAS COM 30 CM DE DIÂMETRO E PROFUNDIDADE MENOR OU IGUAL A 10 M. AF_06/2018</t>
  </si>
  <si>
    <t>127,79</t>
  </si>
  <si>
    <t>129,62</t>
  </si>
  <si>
    <t>98616</t>
  </si>
  <si>
    <t>CONTENÇÃO EM CORTINA COM ESTACAS ESPAÇADAS COM 30 CM DE DIÂMETRO E PROFUNDIDADE MAIOR QUE 10 M E MENOR OU IGUAL A 15 M. AF_06/2018</t>
  </si>
  <si>
    <t>99,60</t>
  </si>
  <si>
    <t>100,79</t>
  </si>
  <si>
    <t>98617</t>
  </si>
  <si>
    <t>CONTENÇÃO EM CORTINA COM ESTACAS ESPAÇADAS COM 30 CM DE DIÂMETRO E PROFUNDIDADE MAIOR QUE 15 M. AF_06/2018</t>
  </si>
  <si>
    <t>92,17</t>
  </si>
  <si>
    <t>93,09</t>
  </si>
  <si>
    <t>98618</t>
  </si>
  <si>
    <t>CONTENÇÃO EM CORTINA COM ESTACAS ESPAÇADAS COM 40 CM DE DIÂMETRO E PROFUNDIDADE MENOR OU IGUAL A 10 M. AF_06/2018</t>
  </si>
  <si>
    <t>126,44</t>
  </si>
  <si>
    <t>127,80</t>
  </si>
  <si>
    <t>98619</t>
  </si>
  <si>
    <t>CONTENÇÃO EM CORTINA COM ESTACAS ESPAÇADAS COM 40 CM DE DIÂMETRO E PROFUNDIDADE MAIOR QUE 10 M E MENOR OU IGUAL A 15 M. AF_06/2018</t>
  </si>
  <si>
    <t>115,16</t>
  </si>
  <si>
    <t>116,14</t>
  </si>
  <si>
    <t>98620</t>
  </si>
  <si>
    <t>CONTENÇÃO EM CORTINA COM ESTACAS ESPAÇADAS COM 40 CM DE DIÂMETRO E PROFUNDIDADE MAIOR QUE 15 M. AF_06/2018</t>
  </si>
  <si>
    <t>109,47</t>
  </si>
  <si>
    <t>110,26</t>
  </si>
  <si>
    <t>98621</t>
  </si>
  <si>
    <t>CONTENÇÃO EM CORTINA COM ESTACAS ESPAÇADAS COM 50 CM DE DIÂMETRO E PROFUNDIDADE MENOR OU IGUAL A 10 M. AF_06/2018</t>
  </si>
  <si>
    <t>143,54</t>
  </si>
  <si>
    <t>144,72</t>
  </si>
  <si>
    <t>98622</t>
  </si>
  <si>
    <t>CONTENÇÃO EM CORTINA COM ESTACAS ESPAÇADAS COM 50 CM DE DIÂMETRO E PROFUNDIDADE MAIOR QUE 10 M E MENOR OU IGUAL A 15 M. AF_06/2018</t>
  </si>
  <si>
    <t>134,46</t>
  </si>
  <si>
    <t>135,35</t>
  </si>
  <si>
    <t>98623</t>
  </si>
  <si>
    <t>CONTENÇÃO EM CORTINA COM ESTACAS ESPAÇADAS COM 50 CM DE DIÂMETRO E PROFUNDIDADE MAIOR QUE 15 M. AF_06/2018</t>
  </si>
  <si>
    <t>129,84</t>
  </si>
  <si>
    <t>130,59</t>
  </si>
  <si>
    <t>98624</t>
  </si>
  <si>
    <t>CONTENÇÃO EM CORTINA COM ESTACAS ESPAÇADAS COM 60 CM DE DIÂMETRO E PROFUNDIDADE MENOR OU IGUAL A 10 M. AF_06/2018</t>
  </si>
  <si>
    <t>162,06</t>
  </si>
  <si>
    <t>163,14</t>
  </si>
  <si>
    <t>98625</t>
  </si>
  <si>
    <t>CONTENÇÃO EM CORTINA COM ESTACAS ESPAÇADAS COM 60 CM DE DIÂMETRO E PROFUNDIDADE MAIOR QUE 10 M E MENOR OU IGUAL A 15 M. AF_06/2018</t>
  </si>
  <si>
    <t>154,39</t>
  </si>
  <si>
    <t>155,23</t>
  </si>
  <si>
    <t>98626</t>
  </si>
  <si>
    <t>CONTENÇÃO EM CORTINA COM ESTACAS ESPAÇADAS COM 60 CM DE DIÂMETRO E PROFUNDIDADE MAIOR QUE 15 M. AF_06/2018</t>
  </si>
  <si>
    <t>150,43</t>
  </si>
  <si>
    <t>151,14</t>
  </si>
  <si>
    <t>98655</t>
  </si>
  <si>
    <t>EXECUÇÃO DE MURETA GUIA PARA CONTENÇÃO/ FUNDAÇÃO COM 30 CM DE ESPESSURA. AF_06/2018</t>
  </si>
  <si>
    <t>592,24</t>
  </si>
  <si>
    <t>613,02</t>
  </si>
  <si>
    <t>98656</t>
  </si>
  <si>
    <t>EXECUÇÃO DE MURETA GUIA PARA CONTENÇÃO/ FUNDAÇÃO COM 40 CM DE ESPESSURA. AF_06/2018</t>
  </si>
  <si>
    <t>602,23</t>
  </si>
  <si>
    <t>623,20</t>
  </si>
  <si>
    <t>98657</t>
  </si>
  <si>
    <t>EXECUÇÃO DE MURETA GUIA PARA CONTENÇÃO/ FUNDAÇÃO COM 50 CM DE ESPESSURA. AF_06/2018</t>
  </si>
  <si>
    <t>612,23</t>
  </si>
  <si>
    <t>633,38</t>
  </si>
  <si>
    <t>98658</t>
  </si>
  <si>
    <t>EXECUÇÃO DE MURETA GUIA PARA CONTENÇÃO/ FUNDAÇÃO COM 60 CM DE ESPESSURA. AF_06/2018</t>
  </si>
  <si>
    <t>622,22</t>
  </si>
  <si>
    <t>643,56</t>
  </si>
  <si>
    <t>98659</t>
  </si>
  <si>
    <t>EXECUÇÃO DE MURETA GUIA PARA CONTENÇÃO/ FUNDAÇÃO COM 80 CM DE ESPESSURA. AF_06/2018</t>
  </si>
  <si>
    <t>642,21</t>
  </si>
  <si>
    <t>663,93</t>
  </si>
  <si>
    <t>98746</t>
  </si>
  <si>
    <t>SOLDA DE TOPO EM CHAPA/PERFIL/TUBO DE AÇO CHANFRADO, ESPESSURA=1/4''. AF_06/2018</t>
  </si>
  <si>
    <t>73,91</t>
  </si>
  <si>
    <t>78,18</t>
  </si>
  <si>
    <t>98749</t>
  </si>
  <si>
    <t>SOLDA DE TOPO EM CHAPA/PERFIL/TUBO DE AÇO CHANFRADO, ESPESSURA=5/16''. AF_06/2018</t>
  </si>
  <si>
    <t>94,58</t>
  </si>
  <si>
    <t>99,02</t>
  </si>
  <si>
    <t>98750</t>
  </si>
  <si>
    <t>SOLDA DE TOPO EM CHAPA/PERFIL/TUBO DE AÇO CHANFRADO, ESPESSURA=3/8''. AF_06/2018</t>
  </si>
  <si>
    <t>120,18</t>
  </si>
  <si>
    <t>124,75</t>
  </si>
  <si>
    <t>98751</t>
  </si>
  <si>
    <t>SOLDA DE TOPO EM CHAPA/PERFIL/TUBO DE AÇO CHANFRADO, ESPESSURA=1/2''. AF_06/2018</t>
  </si>
  <si>
    <t>187,25</t>
  </si>
  <si>
    <t>192,16</t>
  </si>
  <si>
    <t>98752</t>
  </si>
  <si>
    <t>SOLDA DE TOPO EM CHAPA/PERFIL/TUBO DE AÇO CHANFRADO, ESPESSURA=5/8''. AF_06/2018</t>
  </si>
  <si>
    <t>268,89</t>
  </si>
  <si>
    <t>274,10</t>
  </si>
  <si>
    <t>98753</t>
  </si>
  <si>
    <t>SOLDA DE TOPO EM CHAPA/PERFIL/TUBO DE AÇO CHANFRADO, ESPESSURA=3/4''. AF_06/2018</t>
  </si>
  <si>
    <t>371,11</t>
  </si>
  <si>
    <t>376,61</t>
  </si>
  <si>
    <t>100763</t>
  </si>
  <si>
    <t>VIGA METÁLICA EM PERFIL LAMINADO OU SOLDADO EM AÇO ESTRUTURAL, COM CONEXÕES PARAFUSADAS, INCLUSOS MÃO DE OBRA, TRANSPORTE E IÇAMENTO UTILIZANDO GUINDASTE - FORNECIMENTO E INSTALAÇÃO. AF_01/2020_P</t>
  </si>
  <si>
    <t>100764</t>
  </si>
  <si>
    <t>VIGA METÁLICA EM PERFIL LAMINADO OU SOLDADO EM AÇO ESTRUTURAL, COM CONEXÕES SOLDADAS, INCLUSOS MÃO DE OBRA, TRANSPORTE E IÇAMENTO UTILIZANDO GUINDASTE - FORNECIMENTO E INSTALAÇÃO. AF_01/2020_P</t>
  </si>
  <si>
    <t>14,99</t>
  </si>
  <si>
    <t>15,13</t>
  </si>
  <si>
    <t>100765</t>
  </si>
  <si>
    <t>PILAR METÁLICO PERFIL LAMINADO/SOLDADO EM AÇO ESTRUTURAL, COM CONEXÕES PARAFUSADAS, INCLUSOS MÃO DE OBRA, TRANSPORTE E IÇAMENTO UTILIZANDO GUINDASTE - FORNECIMENTO E INSTALAÇÃO. AF_01/2020_P</t>
  </si>
  <si>
    <t>14,74</t>
  </si>
  <si>
    <t>100766</t>
  </si>
  <si>
    <t>PILAR METÁLICO PERFIL LAMINADO OU SOLDADO EM AÇO ESTRUTURAL, COM CONEXÕES SOLDADAS, INCLUSOS MÃO DE OBRA, TRANSPORTE E IÇAMENTO UTILIZANDO GUINDASTE - FORNECIMENTO E INSTALAÇÃO. AF_01/2020_P</t>
  </si>
  <si>
    <t>100767</t>
  </si>
  <si>
    <t>CONTRAVENTAMENTO COM CANTONEIRAS DE AÇO, ABAS IGUAIS, COM CONEXÕES PARAFUSADAS, INCLUSOS MÃO DE OBRA, TRANSPORTE E IÇAMENTO UTILIZANDO TALHA MANUAL, PARA EDIFÍCIOS DE ATÉ 2 PAVIMENTOS - FORNECIMENTO E INSTALAÇÃO. AF_01/2020_P</t>
  </si>
  <si>
    <t>15,12</t>
  </si>
  <si>
    <t>15,52</t>
  </si>
  <si>
    <t>100768</t>
  </si>
  <si>
    <t>CONTRAVENTAMENTO COM CANTONEIRAS DE AÇO, ABAS IGUAIS, COM CONEXÕES SOLDADAS, INCLUSOS MÃO DE OBRA, TRANSPORTE E IÇAMENTO UTILIZANDO TALHA MANUAL, PARA EDIFÍCIOS DE ATÉ 2 PAVIMENTOS - FORNECIMENTO E INSTALAÇÃO. AF_01/2020_P</t>
  </si>
  <si>
    <t>23,85</t>
  </si>
  <si>
    <t>24,62</t>
  </si>
  <si>
    <t>100769</t>
  </si>
  <si>
    <t>CONTRAVENTAMENTO COM CANTONEIRAS DE AÇO, ABAS IGUAIS, COM CONEXÕES PARAFUSADAS, INCLUSOS MÃO DE OBRA, TRANSPORTE E IÇAMENTO UTILIZANDO GUINDASTE, PARA EDIFÍCIOS DE 3 A 5 PAVIMENTOS - FORNECIMENTO E INSTALAÇÃO. AF_01/2020_P</t>
  </si>
  <si>
    <t>19,97</t>
  </si>
  <si>
    <t>100770</t>
  </si>
  <si>
    <t>CONTRAVENTAMENTO COM CANTONEIRAS DE AÇO, ABAS IGUAIS, COM CONEXÕES SOLDADAS, INCLUSOS MÃO DE OBRA, TRANSPORTE E IÇAMENTO UTILIZANDO GUINDASTE, PARA EDIFÍCIOS DE 3 A 5 PAVIMENTOS - FORNECIMENTO E INSTALAÇÃO. AF_01/2020_P</t>
  </si>
  <si>
    <t>19,56</t>
  </si>
  <si>
    <t>19,89</t>
  </si>
  <si>
    <t>100771</t>
  </si>
  <si>
    <t>CONTRAVENTAMENTO COM CANTONEIRAS DE AÇO, ABAS IGUAIS, COM CONEXÕES PARAFUSADAS, INCLUSOS MÃO DE OBRA, TRANSPORTE E IÇAMENTO UTILIZANDO GRUA, PARA EDIFÍCIOS DE 6 A 10 PAVIMENTOS - FORNECIMENTO E INSTALAÇÃO. AF_01/2020_P</t>
  </si>
  <si>
    <t>25,94</t>
  </si>
  <si>
    <t>26,39</t>
  </si>
  <si>
    <t>100772</t>
  </si>
  <si>
    <t>CONTRAVENTAMENTO COM CANTONEIRAS DE AÇO, ABAS IGUAIS, COM CONEXÕES SOLDADAS, INCLUSOS MÃO DE OBRA, TRANSPORTE E IÇAMENTO UTILIZANDO GRUA, PARA EDIFÍCIOS DE 6 A 10 PAVIMENTOS - FORNECIMENTO E INSTALAÇÃO. AF_01/2020_P</t>
  </si>
  <si>
    <t>15,46</t>
  </si>
  <si>
    <t>100773</t>
  </si>
  <si>
    <t>ESTRUTURA TRELIÇADA DE COBERTURA, TIPO ARCO, COM LIGAÇÕES SOLDADAS, INCLUSOS PERFIS METÁLICOS, CHAPAS METÁLICAS, MÃO DE OBRA E TRANSPORTE COM GUINDASTE - FORNECIMENTO E INSTALAÇÃO. AF_01/2020_P</t>
  </si>
  <si>
    <t>18,78</t>
  </si>
  <si>
    <t>18,94</t>
  </si>
  <si>
    <t>100774</t>
  </si>
  <si>
    <t>ESTRUTURA TRELIÇADA DE COBERTURA, TIPO SHED, COM LIGAÇÕES SOLDADAS, INCLUSOS PERFIS METÁLICOS, CHAPAS METÁLICAS, MÃO DE OBRA E TRANSPORTE COM GUINDASTE - FORNECIMENTO E INSTALAÇÃO. AF_01/2020_P</t>
  </si>
  <si>
    <t>11,31</t>
  </si>
  <si>
    <t>11,36</t>
  </si>
  <si>
    <t>100775</t>
  </si>
  <si>
    <t>ESTRUTURA TRELIÇADA DE COBERTURA, TIPO FINK, COM LIGAÇÕES SOLDADAS, INCLUSOS PERFIS METÁLICOS, CHAPAS METÁLICAS, MÃO DE OBRA E TRANSPORTE COM GUINDASTE - FORNECIMENTO E INSTALAÇÃO. AF_01/2020_P</t>
  </si>
  <si>
    <t>13,17</t>
  </si>
  <si>
    <t>13,27</t>
  </si>
  <si>
    <t>100776</t>
  </si>
  <si>
    <t>ESTRUTURA TRELIÇADA DE COBERTURA, TIPO ARCO, COM LIGAÇÕES PARAFUSADAS, INCLUSOS PERFIS METÁLICOS, CHAPAS METÁLICAS, MÃO DE OBRA E TRANSPORTE COM GUINDASTE - FORNECIMENTO E INSTALAÇÃO. AF_01/2020_P</t>
  </si>
  <si>
    <t>18,91</t>
  </si>
  <si>
    <t>19,06</t>
  </si>
  <si>
    <t>100777</t>
  </si>
  <si>
    <t>ESTRUTURA TRELIÇADA DE COBERTURA, TIPO SHED, COM LIGAÇÕES PARAFUSADAS, INCLUSOS PERFIS METÁLICOS, CHAPAS METÁLICAS, MÃO DE OBRA E TRANSPORTE COM GUINDASTE - FORNECIMENTO E INSTALAÇÃO. AF_01/2020_P</t>
  </si>
  <si>
    <t>13,33</t>
  </si>
  <si>
    <t>13,46</t>
  </si>
  <si>
    <t>100778</t>
  </si>
  <si>
    <t>ESTRUTURA TRELIÇADA DE COBERTURA, TIPO FINK, COM LIGAÇÕES PARAFUSADAS, INCLUSOS PERFIS METÁLICOS, CHAPAS METÁLICAS, MÃO DE OBRA E TRANSPORTE COM GUINDASTE - FORNECIMENTO E INSTALAÇÃO. AF_01/2020_P</t>
  </si>
  <si>
    <t>98560</t>
  </si>
  <si>
    <t>IMPERMEABILIZAÇÃO DE PISO COM ARGAMASSA DE CIMENTO E AREIA, COM ADITIVO IMPERMEABILIZANTE, E = 2CM. AF_06/2018</t>
  </si>
  <si>
    <t>40,59</t>
  </si>
  <si>
    <t>98561</t>
  </si>
  <si>
    <t>IMPERMEABILIZAÇÃO DE PAREDES COM ARGAMASSA DE CIMENTO E AREIA, COM ADITIVO IMPERMEABILIZANTE, E = 2CM. AF_06/2018</t>
  </si>
  <si>
    <t>38,86</t>
  </si>
  <si>
    <t>98562</t>
  </si>
  <si>
    <t>IMPERMEABILIZAÇÃO DE FLOREIRA OU VIGA BALDRAME COM ARGAMASSA DE CIMENTO E AREIA, COM ADITIVO IMPERMEABILIZANTE, E = 2 CM. AF_06/2018</t>
  </si>
  <si>
    <t>35,78</t>
  </si>
  <si>
    <t>38,31</t>
  </si>
  <si>
    <t>98555</t>
  </si>
  <si>
    <t>IMPERMEABILIZAÇÃO DE SUPERFÍCIE COM ARGAMASSA POLIMÉRICA / MEMBRANA ACRÍLICA, 3 DEMÃOS. AF_06/2018</t>
  </si>
  <si>
    <t>21,53</t>
  </si>
  <si>
    <t>23,23</t>
  </si>
  <si>
    <t>98556</t>
  </si>
  <si>
    <t>IMPERMEABILIZAÇÃO DE SUPERFÍCIE COM ARGAMASSA POLIMÉRICA / MEMBRANA ACRÍLICA, 4 DEMÃOS, REFORÇADA COM VÉU DE POLIÉSTER (MAV). AF_06/2018</t>
  </si>
  <si>
    <t>40,82</t>
  </si>
  <si>
    <t>43,63</t>
  </si>
  <si>
    <t>98558</t>
  </si>
  <si>
    <t>TRATAMENTO DE RALO OU PONTO EMERGENTE COM ARGAMASSA POLIMÉRICA / MEMBRANA ACRÍLICA REFORÇADO COM VÉU DE POLIÉSTER (MAV). AF_06/2018</t>
  </si>
  <si>
    <t>6,24</t>
  </si>
  <si>
    <t>6,62</t>
  </si>
  <si>
    <t>98559</t>
  </si>
  <si>
    <t>TRATAMENTO DE RODAPÉ COM VÉU DE POLIÉSTER. AF_06/2018</t>
  </si>
  <si>
    <t>3,82</t>
  </si>
  <si>
    <t>4,00</t>
  </si>
  <si>
    <t>98546</t>
  </si>
  <si>
    <t>IMPERMEABILIZAÇÃO DE SUPERFÍCIE COM MANTA ASFÁLTICA, UMA CAMADA, INCLUSIVE APLICAÇÃO DE PRIMER ASFÁLTICO, E=3MM. AF_06/2018</t>
  </si>
  <si>
    <t>88,41</t>
  </si>
  <si>
    <t>91,44</t>
  </si>
  <si>
    <t>98547</t>
  </si>
  <si>
    <t>IMPERMEABILIZAÇÃO DE SUPERFÍCIE COM MANTA ASFÁLTICA, DUAS CAMADAS, INCLUSIVE APLICAÇÃO DE PRIMER ASFÁLTICO, E=3MM E E=4MM. AF_06/2018</t>
  </si>
  <si>
    <t>162,89</t>
  </si>
  <si>
    <t>167,28</t>
  </si>
  <si>
    <t>98553</t>
  </si>
  <si>
    <t>IMPERMEABILIZAÇÃO DE SUPERFÍCIE COM MEMBRANA À BASE DE POLIURETANO, 2 DEMÃOS. AF_06/2018</t>
  </si>
  <si>
    <t>99,85</t>
  </si>
  <si>
    <t>101,37</t>
  </si>
  <si>
    <t>98554</t>
  </si>
  <si>
    <t>IMPERMEABILIZAÇÃO DE SUPERFÍCIE COM MEMBRANA À BASE DE RESINA ACRÍLICA, 3 DEMÃOS. AF_06/2018</t>
  </si>
  <si>
    <t>35,32</t>
  </si>
  <si>
    <t>37,18</t>
  </si>
  <si>
    <t>98557</t>
  </si>
  <si>
    <t>IMPERMEABILIZAÇÃO DE SUPERFÍCIE COM EMULSÃO ASFÁLTICA, 2 DEMÃOS AF_06/2018</t>
  </si>
  <si>
    <t>38,35</t>
  </si>
  <si>
    <t>39,69</t>
  </si>
  <si>
    <t>98563</t>
  </si>
  <si>
    <t>PROTEÇÃO MECÂNICA DE SUPERFÍCIE HORIZONTAL COM ARGAMASSA DE CIMENTO E AREIA, TRAÇO 1:3, E=2CM. AF_06/2018</t>
  </si>
  <si>
    <t>29,16</t>
  </si>
  <si>
    <t>31,00</t>
  </si>
  <si>
    <t>98564</t>
  </si>
  <si>
    <t>PROTEÇÃO MECÂNICA DE SUPERFÍCIE VERTICAL COM ARGAMASSA DE CIMENTO E AREIA, TRAÇO 1:3, E=2CM. AF_06/2018</t>
  </si>
  <si>
    <t>41,75</t>
  </si>
  <si>
    <t>43,74</t>
  </si>
  <si>
    <t>98565</t>
  </si>
  <si>
    <t>PROTEÇÃO MECÂNICA DE SUPERFICIE HORIZONTAL COM ARGAMASSA DE CIMENTO E AREIA, TRAÇO 1:3, E=3CM. AF_06/2018</t>
  </si>
  <si>
    <t>41,97</t>
  </si>
  <si>
    <t>44,76</t>
  </si>
  <si>
    <t>98566</t>
  </si>
  <si>
    <t>PROTEÇÃO MECÂNICA DE SUPERFÍCIE VERTICAL COM ARGAMASSA DE CIMENTO E AREIA, TRAÇO 1:3, E=3CM. AF_06/2018</t>
  </si>
  <si>
    <t>57,49</t>
  </si>
  <si>
    <t>98567</t>
  </si>
  <si>
    <t>PROTEÇÃO MECÂNICA DE SUPERFICIE HORIZONTAL COM ARGAMASSA DE CIMENTO E AREIA, TRAÇO 1:3, E=4CM. AF_06/2018</t>
  </si>
  <si>
    <t>54,13</t>
  </si>
  <si>
    <t>57,87</t>
  </si>
  <si>
    <t>98568</t>
  </si>
  <si>
    <t>PROTEÇÃO MECÂNICA DE SUPERFÍCIE VERTICAL COM ARGAMASSA DE CIMENTO E AREIA, TRAÇO 1:3, E=4CM. AF_06/2018</t>
  </si>
  <si>
    <t>66,69</t>
  </si>
  <si>
    <t>70,59</t>
  </si>
  <si>
    <t>98569</t>
  </si>
  <si>
    <t>PROTEÇÃO MECÂNICA DE SUPERFICIE HORIZONTAL COM ARGAMASSA DE CIMENTO E AREIA, TRAÇO 1:3, E=5CM. AF_06/2018</t>
  </si>
  <si>
    <t>66,90</t>
  </si>
  <si>
    <t>71,61</t>
  </si>
  <si>
    <t>98570</t>
  </si>
  <si>
    <t>PROTEÇÃO MECÂNICA DE SUPERFÍCIE VERTICAL COM ARGAMASSA DE CIMENTO E AREIA, TRAÇO 1:3, E=5CM. AF_06/2018</t>
  </si>
  <si>
    <t>84,37</t>
  </si>
  <si>
    <t>98571</t>
  </si>
  <si>
    <t>PROTEÇÃO MECÂNICA DE SUPERFICIE HORIZONTAL COM CONCRETO 15 MPA, E=4CM. AF_06/2018</t>
  </si>
  <si>
    <t>36,04</t>
  </si>
  <si>
    <t>38,04</t>
  </si>
  <si>
    <t>98572</t>
  </si>
  <si>
    <t>PROTEÇÃO MECÂNICA DE SUPERFICIE HORIZONTAL COM CONCRETO 15 MPA, E=5CM. AF_06/2018</t>
  </si>
  <si>
    <t>44,43</t>
  </si>
  <si>
    <t>46,95</t>
  </si>
  <si>
    <t>98573</t>
  </si>
  <si>
    <t>PROTEÇÃO MECÂNICA DE SUPERFÍCIE VERTICAL COM CONCRETO 15 MPA, E=5CM. AF_06/2018</t>
  </si>
  <si>
    <t>56,67</t>
  </si>
  <si>
    <t>59,31</t>
  </si>
  <si>
    <t>91831</t>
  </si>
  <si>
    <t>ELETRODUTO FLEXÍVEL CORRUGADO, PVC, DN 20 MM (1/2"), PARA CIRCUITOS TERMINAIS, INSTALADO EM FORRO - FORNECIMENTO E INSTALAÇÃO. AF_12/2015</t>
  </si>
  <si>
    <t>8,03</t>
  </si>
  <si>
    <t>8,51</t>
  </si>
  <si>
    <t>91833</t>
  </si>
  <si>
    <t>ELETRODUTO FLEXÍVEL CORRUGADO REFORÇADO, PVC, DN 20 MM (1/2"), PARA CIRCUITOS TERMINAIS, INSTALADO EM FORRO - FORNECIMENTO E INSTALAÇÃO. AF_12/2015</t>
  </si>
  <si>
    <t>8,70</t>
  </si>
  <si>
    <t>91834</t>
  </si>
  <si>
    <t>ELETRODUTO FLEXÍVEL CORRUGADO, PVC, DN 25 MM (3/4"), PARA CIRCUITOS TERMINAIS, INSTALADO EM FORRO - FORNECIMENTO E INSTALAÇÃO. AF_12/2015</t>
  </si>
  <si>
    <t>8,89</t>
  </si>
  <si>
    <t>9,44</t>
  </si>
  <si>
    <t>91835</t>
  </si>
  <si>
    <t>ELETRODUTO FLEXÍVEL CORRUGADO REFORÇADO, PVC, DN 25 MM (3/4"), PARA CIRCUITOS TERMINAIS, INSTALADO EM FORRO - FORNECIMENTO E INSTALAÇÃO. AF_12/2015</t>
  </si>
  <si>
    <t>11,15</t>
  </si>
  <si>
    <t>91836</t>
  </si>
  <si>
    <t>ELETRODUTO FLEXÍVEL CORRUGADO, PVC, DN 32 MM (1"), PARA CIRCUITOS TERMINAIS, INSTALADO EM FORRO - FORNECIMENTO E INSTALAÇÃO. AF_12/2015</t>
  </si>
  <si>
    <t>91837</t>
  </si>
  <si>
    <t>ELETRODUTO FLEXÍVEL CORRUGADO REFORÇADO, PVC, DN 32 MM (1"), PARA CIRCUITOS TERMINAIS, INSTALADO EM FORRO - FORNECIMENTO E INSTALAÇÃO. AF_12/2015</t>
  </si>
  <si>
    <t>15,99</t>
  </si>
  <si>
    <t>91839</t>
  </si>
  <si>
    <t>ELETRODUTO FLEXÍVEL LISO, PEAD, DN 32 MM (1"), PARA CIRCUITOS TERMINAIS, INSTALADO EM FORRO - FORNECIMENTO E INSTALAÇÃO. AF_12/2015</t>
  </si>
  <si>
    <t>9,09</t>
  </si>
  <si>
    <t>91840</t>
  </si>
  <si>
    <t>ELETRODUTO FLEXÍVEL CORRUGADO, PEAD, DN 40 MM (1 1/4"), PARA CIRCUITOS TERMINAIS, INSTALADO EM FORRO - FORNECIMENTO E INSTALAÇÃO. AF_12/2015</t>
  </si>
  <si>
    <t>12,16</t>
  </si>
  <si>
    <t>91841</t>
  </si>
  <si>
    <t>ELETRODUTO FLEXÍVEL LISO, PEAD, DN 40 MM (1 1/4"), PARA CIRCUITOS TERMINAIS, INSTALADO EM FORRO - FORNECIMENTO E INSTALAÇÃO. AF_12/2015</t>
  </si>
  <si>
    <t>10,78</t>
  </si>
  <si>
    <t>11,55</t>
  </si>
  <si>
    <t>91842</t>
  </si>
  <si>
    <t>ELETRODUTO FLEXÍVEL CORRUGADO, PVC, DN 20 MM (1/2"), PARA CIRCUITOS TERMINAIS, INSTALADO EM LAJE - FORNECIMENTO E INSTALAÇÃO. AF_12/2015</t>
  </si>
  <si>
    <t>5,96</t>
  </si>
  <si>
    <t>6,32</t>
  </si>
  <si>
    <t>91843</t>
  </si>
  <si>
    <t>ELETRODUTO FLEXÍVEL CORRUGADO REFORÇADO, PVC, DN 20 MM (1/2"), PARA CIRCUITOS TERMINAIS, INSTALADO EM LAJE - FORNECIMENTO E INSTALAÇÃO. AF_12/2015</t>
  </si>
  <si>
    <t>6,99</t>
  </si>
  <si>
    <t>91844</t>
  </si>
  <si>
    <t>ELETRODUTO FLEXÍVEL CORRUGADO, PVC, DN 25 MM (3/4"), PARA CIRCUITOS TERMINAIS, INSTALADO EM LAJE - FORNECIMENTO E INSTALAÇÃO. AF_12/2015</t>
  </si>
  <si>
    <t>6,82</t>
  </si>
  <si>
    <t>7,26</t>
  </si>
  <si>
    <t>91845</t>
  </si>
  <si>
    <t>ELETRODUTO FLEXÍVEL CORRUGADO REFORÇADO, PVC, DN 25 MM (3/4"), PARA CIRCUITOS TERMINAIS, INSTALADO EM LAJE - FORNECIMENTO E INSTALAÇÃO. AF_12/2015</t>
  </si>
  <si>
    <t>8,53</t>
  </si>
  <si>
    <t>8,97</t>
  </si>
  <si>
    <t>91846</t>
  </si>
  <si>
    <t>ELETRODUTO FLEXÍVEL CORRUGADO, PVC, DN 32 MM (1"), PARA CIRCUITOS TERMINAIS, INSTALADO EM LAJE - FORNECIMENTO E INSTALAÇÃO. AF_12/2015</t>
  </si>
  <si>
    <t>9,96</t>
  </si>
  <si>
    <t>91847</t>
  </si>
  <si>
    <t>ELETRODUTO FLEXÍVEL CORRUGADO REFORÇADO, PVC, DN 32 MM (1"), PARA CIRCUITOS TERMINAIS, INSTALADO EM LAJE - FORNECIMENTO E INSTALAÇÃO. AF_12/2015</t>
  </si>
  <si>
    <t>14,45</t>
  </si>
  <si>
    <t>91849</t>
  </si>
  <si>
    <t>ELETRODUTO FLEXÍVEL LISO, PEAD, DN 32 MM (1"), PARA CIRCUITOS TERMINAIS, INSTALADO EM LAJE - FORNECIMENTO E INSTALAÇÃO. AF_12/2015</t>
  </si>
  <si>
    <t>7,55</t>
  </si>
  <si>
    <t>91850</t>
  </si>
  <si>
    <t>ELETRODUTO FLEXÍVEL CORRUGADO, PEAD, DN 40 MM (1 1/4"), PARA CIRCUITOS TERMINAIS, INSTALADO EM LAJE - FORNECIMENTO E INSTALAÇÃO. AF_12/2015</t>
  </si>
  <si>
    <t>9,39</t>
  </si>
  <si>
    <t>91851</t>
  </si>
  <si>
    <t>ELETRODUTO FLEXÍVEL LISO, PEAD, DN 40 MM (1 1/4"), PARA CIRCUITOS TERMINAIS, INSTALADO EM LAJE - FORNECIMENTO E INSTALAÇÃO. AF_12/2015</t>
  </si>
  <si>
    <t>8,78</t>
  </si>
  <si>
    <t>9,42</t>
  </si>
  <si>
    <t>91852</t>
  </si>
  <si>
    <t>ELETRODUTO FLEXÍVEL CORRUGADO, PVC, DN 20 MM (1/2"), PARA CIRCUITOS TERMINAIS, INSTALADO EM PAREDE - FORNECIMENTO E INSTALAÇÃO. AF_12/2015</t>
  </si>
  <si>
    <t>8,65</t>
  </si>
  <si>
    <t>91853</t>
  </si>
  <si>
    <t>ELETRODUTO FLEXÍVEL CORRUGADO REFORÇADO, PVC, DN 20 MM (1/2"), PARA CIRCUITOS TERMINAIS, INSTALADO EM PAREDE - FORNECIMENTO E INSTALAÇÃO. AF_12/2015</t>
  </si>
  <si>
    <t>8,64</t>
  </si>
  <si>
    <t>9,27</t>
  </si>
  <si>
    <t>91854</t>
  </si>
  <si>
    <t>ELETRODUTO FLEXÍVEL CORRUGADO, PVC, DN 25 MM (3/4"), PARA CIRCUITOS TERMINAIS, INSTALADO EM PAREDE - FORNECIMENTO E INSTALAÇÃO. AF_12/2015</t>
  </si>
  <si>
    <t>8,87</t>
  </si>
  <si>
    <t>91855</t>
  </si>
  <si>
    <t>ELETRODUTO FLEXÍVEL CORRUGADO REFORÇADO, PVC, DN 25 MM (3/4"), PARA CIRCUITOS TERMINAIS, INSTALADO EM PAREDE - FORNECIMENTO E INSTALAÇÃO. AF_12/2015</t>
  </si>
  <si>
    <t>11,16</t>
  </si>
  <si>
    <t>91856</t>
  </si>
  <si>
    <t>ELETRODUTO FLEXÍVEL CORRUGADO, PVC, DN 32 MM (1"), PARA CIRCUITOS TERMINAIS, INSTALADO EM PAREDE - FORNECIMENTO E INSTALAÇÃO. AF_12/2015</t>
  </si>
  <si>
    <t>11,82</t>
  </si>
  <si>
    <t>12,63</t>
  </si>
  <si>
    <t>91857</t>
  </si>
  <si>
    <t>ELETRODUTO FLEXÍVEL CORRUGADO REFORÇADO, PVC, DN 32 MM (1"), PARA CIRCUITOS TERMINAIS, INSTALADO EM PAREDE - FORNECIMENTO E INSTALAÇÃO. AF_12/2015</t>
  </si>
  <si>
    <t>15,49</t>
  </si>
  <si>
    <t>91859</t>
  </si>
  <si>
    <t>ELETRODUTO FLEXÍVEL LISO, PEAD, DN 32 MM (1"), PARA CIRCUITOS TERMINAIS, INSTALADO EM PAREDE - FORNECIMENTO E INSTALAÇÃO. AF_12/2015</t>
  </si>
  <si>
    <t>9,93</t>
  </si>
  <si>
    <t>91860</t>
  </si>
  <si>
    <t>ELETRODUTO FLEXÍVEL CORRUGADO, PEAD, DN 40 MM (1 1/4"), PARA CIRCUITOS TERMINAIS, INSTALADO EM PAREDE - FORNECIMENTO E INSTALAÇÃO. AF_12/2015</t>
  </si>
  <si>
    <t>91861</t>
  </si>
  <si>
    <t>ELETRODUTO FLEXÍVEL LISO, PEAD, DN 40 MM (1 1/4"), PARA CIRCUITOS TERMINAIS, INSTALADO EM PAREDE - FORNECIMENTO E INSTALAÇÃO. AF_12/2015</t>
  </si>
  <si>
    <t>11,71</t>
  </si>
  <si>
    <t>91862</t>
  </si>
  <si>
    <t>ELETRODUTO RÍGIDO ROSCÁVEL, PVC, DN 20 MM (1/2"), PARA CIRCUITOS TERMINAIS, INSTALADO EM FORRO - FORNECIMENTO E INSTALAÇÃO. AF_12/2015</t>
  </si>
  <si>
    <t>10,02</t>
  </si>
  <si>
    <t>91863</t>
  </si>
  <si>
    <t>ELETRODUTO RÍGIDO ROSCÁVEL, PVC, DN 25 MM (3/4"), PARA CIRCUITOS TERMINAIS, INSTALADO EM FORRO - FORNECIMENTO E INSTALAÇÃO. AF_12/2015</t>
  </si>
  <si>
    <t>11,84</t>
  </si>
  <si>
    <t>91864</t>
  </si>
  <si>
    <t>ELETRODUTO RÍGIDO ROSCÁVEL, PVC, DN 32 MM (1"), PARA CIRCUITOS TERMINAIS, INSTALADO EM FORRO - FORNECIMENTO E INSTALAÇÃO. AF_12/2015</t>
  </si>
  <si>
    <t>16,03</t>
  </si>
  <si>
    <t>16,76</t>
  </si>
  <si>
    <t>91865</t>
  </si>
  <si>
    <t>ELETRODUTO RÍGIDO ROSCÁVEL, PVC, DN 40 MM (1 1/4"), PARA CIRCUITOS TERMINAIS, INSTALADO EM FORRO - FORNECIMENTO E INSTALAÇÃO. AF_12/2015</t>
  </si>
  <si>
    <t>20,13</t>
  </si>
  <si>
    <t>21,00</t>
  </si>
  <si>
    <t>91866</t>
  </si>
  <si>
    <t>ELETRODUTO RÍGIDO ROSCÁVEL, PVC, DN 20 MM (1/2"), PARA CIRCUITOS TERMINAIS, INSTALADO EM LAJE - FORNECIMENTO E INSTALAÇÃO. AF_12/2015</t>
  </si>
  <si>
    <t>8,09</t>
  </si>
  <si>
    <t>91867</t>
  </si>
  <si>
    <t>ELETRODUTO RÍGIDO ROSCÁVEL, PVC, DN 25 MM (3/4"), PARA CIRCUITOS TERMINAIS, INSTALADO EM LAJE - FORNECIMENTO E INSTALAÇÃO. AF_12/2015</t>
  </si>
  <si>
    <t>9,90</t>
  </si>
  <si>
    <t>91868</t>
  </si>
  <si>
    <t>ELETRODUTO RÍGIDO ROSCÁVEL, PVC, DN 32 MM (1"), PARA CIRCUITOS TERMINAIS, INSTALADO EM LAJE - FORNECIMENTO E INSTALAÇÃO. AF_12/2015</t>
  </si>
  <si>
    <t>14,09</t>
  </si>
  <si>
    <t>91869</t>
  </si>
  <si>
    <t>ELETRODUTO RÍGIDO ROSCÁVEL, PVC, DN 40 MM (1 1/4"), PARA CIRCUITOS TERMINAIS, INSTALADO EM LAJE - FORNECIMENTO E INSTALAÇÃO. AF_12/2015</t>
  </si>
  <si>
    <t>18,22</t>
  </si>
  <si>
    <t>18,97</t>
  </si>
  <si>
    <t>91870</t>
  </si>
  <si>
    <t>ELETRODUTO RÍGIDO ROSCÁVEL, PVC, DN 20 MM (1/2"), PARA CIRCUITOS TERMINAIS, INSTALADO EM PAREDE - FORNECIMENTO E INSTALAÇÃO. AF_12/2015</t>
  </si>
  <si>
    <t>11,53</t>
  </si>
  <si>
    <t>91871</t>
  </si>
  <si>
    <t>ELETRODUTO RÍGIDO ROSCÁVEL, PVC, DN 25 MM (3/4"), PARA CIRCUITOS TERMINAIS, INSTALADO EM PAREDE - FORNECIMENTO E INSTALAÇÃO. AF_12/2015</t>
  </si>
  <si>
    <t>12,64</t>
  </si>
  <si>
    <t>13,48</t>
  </si>
  <si>
    <t>91872</t>
  </si>
  <si>
    <t>ELETRODUTO RÍGIDO ROSCÁVEL, PVC, DN 32 MM (1"), PARA CIRCUITOS TERMINAIS, INSTALADO EM PAREDE - FORNECIMENTO E INSTALAÇÃO. AF_12/2015</t>
  </si>
  <si>
    <t>16,83</t>
  </si>
  <si>
    <t>17,79</t>
  </si>
  <si>
    <t>91873</t>
  </si>
  <si>
    <t>ELETRODUTO RÍGIDO ROSCÁVEL, PVC, DN 40 MM (1 1/4"), PARA CIRCUITOS TERMINAIS, INSTALADO EM PAREDE - FORNECIMENTO E INSTALAÇÃO. AF_12/2015</t>
  </si>
  <si>
    <t>21,98</t>
  </si>
  <si>
    <t>93008</t>
  </si>
  <si>
    <t>ELETRODUTO RÍGIDO ROSCÁVEL, PVC, DN 50 MM (1 1/2"), PARA REDE ENTERRADA DE DISTRIBUIÇÃO DE ENERGIA ELÉTRICA - FORNECIMENTO E INSTALAÇÃO. AF_12/2021</t>
  </si>
  <si>
    <t>93009</t>
  </si>
  <si>
    <t>ELETRODUTO RÍGIDO ROSCÁVEL, PVC, DN 60 MM (2"), PARA REDE ENTERRADA DE DISTRIBUIÇÃO DE ENERGIA ELÉTRICA - FORNECIMENTO E INSTALAÇÃO. AF_12/2021</t>
  </si>
  <si>
    <t>28,34</t>
  </si>
  <si>
    <t>28,97</t>
  </si>
  <si>
    <t>93010</t>
  </si>
  <si>
    <t>ELETRODUTO RÍGIDO ROSCÁVEL, PVC, DN 75 MM (2 1/2"), PARA REDE ENTERRADA DE DISTRIBUIÇÃO DE ENERGIA ELÉTRICA - FORNECIMENTO E INSTALAÇÃO. AF_12/2021</t>
  </si>
  <si>
    <t>40,73</t>
  </si>
  <si>
    <t>93011</t>
  </si>
  <si>
    <t>ELETRODUTO RÍGIDO ROSCÁVEL, PVC, DN 85 MM (3"), PARA REDE ENTERRADA DE DISTRIBUIÇÃO DE ENERGIA ELÉTRICA - FORNECIMENTO E INSTALAÇÃO. AF_12/2021</t>
  </si>
  <si>
    <t>50,04</t>
  </si>
  <si>
    <t>93012</t>
  </si>
  <si>
    <t>ELETRODUTO RÍGIDO ROSCÁVEL, PVC, DN 110 MM (4"), PARA REDE ENTERRADA DE DISTRIBUIÇÃO DE ENERGIA ELÉTRICA - FORNECIMENTO E INSTALAÇÃO. AF_12/2021</t>
  </si>
  <si>
    <t>75,24</t>
  </si>
  <si>
    <t>76,29</t>
  </si>
  <si>
    <t>95726</t>
  </si>
  <si>
    <t>ELETRODUTO RÍGIDO SOLDÁVEL, PVC, DN 20 MM (½), APARENTE, INSTALADO EM TETO - FORNECIMENTO E INSTALAÇÃO. AF_11/2016_P</t>
  </si>
  <si>
    <t>95727</t>
  </si>
  <si>
    <t>ELETRODUTO RÍGIDO SOLDÁVEL, PVC, DN 25 MM (3/4), APARENTE, INSTALADO EM TETO - FORNECIMENTO E INSTALAÇÃO. AF_11/2016_P</t>
  </si>
  <si>
    <t>8,22</t>
  </si>
  <si>
    <t>95728</t>
  </si>
  <si>
    <t>ELETRODUTO RÍGIDO SOLDÁVEL, PVC, DN 32 MM (1), APARENTE, INSTALADO EM TETO - FORNECIMENTO E INSTALAÇÃO. AF_11/2016_P</t>
  </si>
  <si>
    <t>95729</t>
  </si>
  <si>
    <t>ELETRODUTO RÍGIDO SOLDÁVEL, PVC, DN 20 MM (½), APARENTE, INSTALADO EM PAREDE - FORNECIMENTO E INSTALAÇÃO. AF_11/2016_P</t>
  </si>
  <si>
    <t>95730</t>
  </si>
  <si>
    <t>ELETRODUTO RÍGIDO SOLDÁVEL, PVC, DN 25 MM (3/4), APARENTE, INSTALADO EM PAREDE - FORNECIMENTO E INSTALAÇÃO. AF_11/2016_P</t>
  </si>
  <si>
    <t>9,56</t>
  </si>
  <si>
    <t>95731</t>
  </si>
  <si>
    <t>ELETRODUTO RÍGIDO SOLDÁVEL, PVC, DN 32 MM (1), APARENTE, INSTALADO EM PAREDE - FORNECIMENTO E INSTALAÇÃO. AF_11/2016_P</t>
  </si>
  <si>
    <t>11,89</t>
  </si>
  <si>
    <t>12,55</t>
  </si>
  <si>
    <t>95732</t>
  </si>
  <si>
    <t>LUVA PARA ELETRODUTO, PVC, SOLDÁVEL, DN 20 MM (1/2), APARENTE, INSTALADA EM TETO - FORNECIMENTO E INSTALAÇÃO. AF_11/2016_P</t>
  </si>
  <si>
    <t>4,04</t>
  </si>
  <si>
    <t>95745</t>
  </si>
  <si>
    <t>ELETRODUTO DE AÇO GALVANIZADO, CLASSE LEVE, DN 20 MM (3/4), APARENTE, INSTALADO EM TETO - FORNECIMENTO E INSTALAÇÃO. AF_11/2016_P</t>
  </si>
  <si>
    <t>21,47</t>
  </si>
  <si>
    <t>22,26</t>
  </si>
  <si>
    <t>95746</t>
  </si>
  <si>
    <t>ELETRODUTO DE AÇO GALVANIZADO, CLASSE LEVE, DN 25 MM (1), APARENTE, INSTALADO EM TETO - FORNECIMENTO E INSTALAÇÃO. AF_11/2016_P</t>
  </si>
  <si>
    <t>26,74</t>
  </si>
  <si>
    <t>27,68</t>
  </si>
  <si>
    <t>95747</t>
  </si>
  <si>
    <t>ELETRODUTO DE AÇO GALVANIZADO, CLASSE SEMI PESADO, DN 32 MM (1 1/4), APARENTE, INSTALADO EM TETO - FORNECIMENTO E INSTALAÇÃO. AF_11/2016_P</t>
  </si>
  <si>
    <t>44,93</t>
  </si>
  <si>
    <t>46,08</t>
  </si>
  <si>
    <t>95748</t>
  </si>
  <si>
    <t>ELETRODUTO DE AÇO GALVANIZADO, CLASSE SEMI PESADO, DN 40 MM (1 1/2 ), APARENTE, INSTALADO EM TETO - FORNECIMENTO E INSTALAÇÃO. AF_11/2016_P</t>
  </si>
  <si>
    <t>48,22</t>
  </si>
  <si>
    <t>49,64</t>
  </si>
  <si>
    <t>95749</t>
  </si>
  <si>
    <t>ELETRODUTO DE AÇO GALVANIZADO, CLASSE LEVE, DN 20 MM (3/4), APARENTE, INSTALADO EM PAREDE - FORNECIMENTO E INSTALAÇÃO. AF_11/2016_P</t>
  </si>
  <si>
    <t>27,12</t>
  </si>
  <si>
    <t>95750</t>
  </si>
  <si>
    <t>ELETRODUTO DE AÇO GALVANIZADO, CLASSE LEVE, DN 25 MM (1), APARENTE, INSTALADO EM PAREDE - FORNECIMENTO E INSTALAÇÃO. AF_11/2016_P</t>
  </si>
  <si>
    <t>32,25</t>
  </si>
  <si>
    <t>33,85</t>
  </si>
  <si>
    <t>95751</t>
  </si>
  <si>
    <t>ELETRODUTO DE AÇO GALVANIZADO, CLASSE SEMI PESADO, DN 32 MM (1 1/4), APARENTE, INSTALADO EM PAREDE - FORNECIMENTO E INSTALAÇÃO. AF_11/2016_P</t>
  </si>
  <si>
    <t>50,27</t>
  </si>
  <si>
    <t>52,07</t>
  </si>
  <si>
    <t>95752</t>
  </si>
  <si>
    <t>ELETRODUTO DE AÇO GALVANIZADO, CLASSE SEMI PESADO, DN 40 MM (1 1/2  ), APARENTE, INSTALADO EM PAREDE - FORNECIMENTO E INSTALAÇÃO. AF_11/2016_P</t>
  </si>
  <si>
    <t>53,36</t>
  </si>
  <si>
    <t>55,40</t>
  </si>
  <si>
    <t>97667</t>
  </si>
  <si>
    <t>ELETRODUTO FLEXÍVEL CORRUGADO, PEAD, DN 50 (1 1/2"), PARA REDE ENTERRADA DE DISTRIBUIÇÃO DE ENERGIA ELÉTRICA - FORNECIMENTO E INSTALAÇÃO. AF_12/2021</t>
  </si>
  <si>
    <t>7,30</t>
  </si>
  <si>
    <t>7,63</t>
  </si>
  <si>
    <t>97668</t>
  </si>
  <si>
    <t>ELETRODUTO FLEXÍVEL CORRUGADO, PEAD, DN 63 (2"), PARA REDE ENTERRADA DE DISTRIBUIÇÃO DE ENERGIA ELÉTRICA - FORNECIMENTO E INSTALAÇÃO. AF_12/2021</t>
  </si>
  <si>
    <t>10,41</t>
  </si>
  <si>
    <t>97669</t>
  </si>
  <si>
    <t>ELETRODUTO FLEXÍVEL CORRUGADO, PEAD, DN 90 (3"), PARA REDE ENTERRADA DE DISTRIBUIÇÃO DE ENERGIA ELÉTRICA - FORNECIMENTO E INSTALAÇÃO. AF_12/2021</t>
  </si>
  <si>
    <t>15,35</t>
  </si>
  <si>
    <t>16,10</t>
  </si>
  <si>
    <t>97670</t>
  </si>
  <si>
    <t>ELETRODUTO FLEXÍVEL CORRUGADO, PEAD, DN 100 (4"), PARA REDE ENTERRADA DE DISTRIBUIÇÃO DE ENERGIA ELÉTRICA - FORNECIMENTO E INSTALAÇÃO. AF_12/2021</t>
  </si>
  <si>
    <t>19,84</t>
  </si>
  <si>
    <t>20,68</t>
  </si>
  <si>
    <t>91874</t>
  </si>
  <si>
    <t>LUVA PARA ELETRODUTO, PVC, ROSCÁVEL, DN 20 MM (1/2"), PARA CIRCUITOS TERMINAIS, INSTALADA EM FORRO - FORNECIMENTO E INSTALAÇÃO. AF_12/2015</t>
  </si>
  <si>
    <t>4,40</t>
  </si>
  <si>
    <t>4,81</t>
  </si>
  <si>
    <t>91875</t>
  </si>
  <si>
    <t>LUVA PARA ELETRODUTO, PVC, ROSCÁVEL, DN 25 MM (3/4"), PARA CIRCUITOS TERMINAIS, INSTALADA EM FORRO - FORNECIMENTO E INSTALAÇÃO. AF_12/2015</t>
  </si>
  <si>
    <t>6,39</t>
  </si>
  <si>
    <t>91876</t>
  </si>
  <si>
    <t>LUVA PARA ELETRODUTO, PVC, ROSCÁVEL, DN 32 MM (1"), PARA CIRCUITOS TERMINAIS, INSTALADA EM FORRO - FORNECIMENTO E INSTALAÇÃO. AF_12/2015</t>
  </si>
  <si>
    <t>8,48</t>
  </si>
  <si>
    <t>91877</t>
  </si>
  <si>
    <t>LUVA PARA ELETRODUTO, PVC, ROSCÁVEL, DN 40 MM (1 1/4"), PARA CIRCUITOS TERMINAIS, INSTALADA EM FORRO - FORNECIMENTO E INSTALAÇÃO. AF_12/2015</t>
  </si>
  <si>
    <t>10,47</t>
  </si>
  <si>
    <t>11,34</t>
  </si>
  <si>
    <t>91878</t>
  </si>
  <si>
    <t>LUVA PARA ELETRODUTO, PVC, ROSCÁVEL, DN 20 MM (1/2"), PARA CIRCUITOS TERMINAIS, INSTALADA EM LAJE - FORNECIMENTO E INSTALAÇÃO. AF_12/2015</t>
  </si>
  <si>
    <t>5,59</t>
  </si>
  <si>
    <t>6,14</t>
  </si>
  <si>
    <t>91879</t>
  </si>
  <si>
    <t>LUVA PARA ELETRODUTO, PVC, ROSCÁVEL, DN 25 MM (3/4"), PARA CIRCUITOS TERMINAIS, INSTALADA EM LAJE - FORNECIMENTO E INSTALAÇÃO. AF_12/2015</t>
  </si>
  <si>
    <t>7,02</t>
  </si>
  <si>
    <t>7,68</t>
  </si>
  <si>
    <t>91880</t>
  </si>
  <si>
    <t>LUVA PARA ELETRODUTO, PVC, ROSCÁVEL, DN 32 MM (1"), PARA CIRCUITOS TERMINAIS, INSTALADA EM LAJE - FORNECIMENTO E INSTALAÇÃO. AF_12/2015</t>
  </si>
  <si>
    <t>91881</t>
  </si>
  <si>
    <t>LUVA PARA ELETRODUTO, PVC, ROSCÁVEL, DN 40 MM (1 1/4"), PARA CIRCUITOS TERMINAIS, INSTALADA EM LAJE - FORNECIMENTO E INSTALAÇÃO. AF_12/2015</t>
  </si>
  <si>
    <t>11,66</t>
  </si>
  <si>
    <t>91882</t>
  </si>
  <si>
    <t>LUVA PARA ELETRODUTO, PVC, ROSCÁVEL, DN 20 MM (1/2"), PARA CIRCUITOS TERMINAIS, INSTALADA EM PAREDE - FORNECIMENTO E INSTALAÇÃO. AF_12/2015</t>
  </si>
  <si>
    <t>6,85</t>
  </si>
  <si>
    <t>7,56</t>
  </si>
  <si>
    <t>91884</t>
  </si>
  <si>
    <t>LUVA PARA ELETRODUTO, PVC, ROSCÁVEL, DN 25 MM (3/4"), PARA CIRCUITOS TERMINAIS, INSTALADA EM PAREDE - FORNECIMENTO E INSTALAÇÃO. AF_12/2015</t>
  </si>
  <si>
    <t>8,00</t>
  </si>
  <si>
    <t>91885</t>
  </si>
  <si>
    <t>LUVA PARA ELETRODUTO, PVC, ROSCÁVEL, DN 32 MM (1"), PARA CIRCUITOS TERMINAIS, INSTALADA EM PAREDE - FORNECIMENTO E INSTALAÇÃO. AF_12/2015</t>
  </si>
  <si>
    <t>9,55</t>
  </si>
  <si>
    <t>91886</t>
  </si>
  <si>
    <t>LUVA PARA ELETRODUTO, PVC, ROSCÁVEL, DN 40 MM (1 1/4"), PARA CIRCUITOS TERMINAIS, INSTALADA EM PAREDE - FORNECIMENTO E INSTALAÇÃO. AF_12/2015</t>
  </si>
  <si>
    <t>12,80</t>
  </si>
  <si>
    <t>91887</t>
  </si>
  <si>
    <t>CURVA 90 GRAUS PARA ELETRODUTO, PVC, ROSCÁVEL, DN 20 MM (1/2"), PARA CIRCUITOS TERMINAIS, INSTALADA EM FORRO - FORNECIMENTO E INSTALAÇÃO. AF_12/2015</t>
  </si>
  <si>
    <t>91889</t>
  </si>
  <si>
    <t>CURVA 180 GRAUS PARA ELETRODUTO, PVC, ROSCÁVEL, DN 20 MM (1/2"), PARA CIRCUITOS TERMINAIS, INSTALADA EM FORRO - FORNECIMENTO E INSTALAÇÃO. AF_12/2015</t>
  </si>
  <si>
    <t>8,17</t>
  </si>
  <si>
    <t>91890</t>
  </si>
  <si>
    <t>CURVA 90 GRAUS PARA ELETRODUTO, PVC, ROSCÁVEL, DN 25 MM (3/4"), PARA CIRCUITOS TERMINAIS, INSTALADA EM FORRO - FORNECIMENTO E INSTALAÇÃO. AF_12/2015</t>
  </si>
  <si>
    <t>91892</t>
  </si>
  <si>
    <t>CURVA 180 GRAUS PARA ELETRODUTO, PVC, ROSCÁVEL, DN 25 MM (3/4"), PARA CIRCUITOS TERMINAIS, INSTALADA EM FORRO - FORNECIMENTO E INSTALAÇÃO. AF_12/2015</t>
  </si>
  <si>
    <t>91893</t>
  </si>
  <si>
    <t>CURVA 90 GRAUS PARA ELETRODUTO, PVC, ROSCÁVEL, DN 32 MM (1"), PARA CIRCUITOS TERMINAIS, INSTALADA EM FORRO - FORNECIMENTO E INSTALAÇÃO. AF_12/2015</t>
  </si>
  <si>
    <t>13,83</t>
  </si>
  <si>
    <t>14,86</t>
  </si>
  <si>
    <t>91895</t>
  </si>
  <si>
    <t>CURVA 180 GRAUS PARA ELETRODUTO, PVC, ROSCÁVEL, DN 32 MM (1"), PARA CIRCUITOS TERMINAIS, INSTALADA EM FORRO - FORNECIMENTO E INSTALAÇÃO. AF_12/2015</t>
  </si>
  <si>
    <t>17,40</t>
  </si>
  <si>
    <t>91896</t>
  </si>
  <si>
    <t>CURVA 90 GRAUS PARA ELETRODUTO, PVC, ROSCÁVEL, DN 40 MM (1 1/4"), PARA CIRCUITOS TERMINAIS, INSTALADA EM FORRO - FORNECIMENTO E INSTALAÇÃO. AF_12/2015</t>
  </si>
  <si>
    <t>16,74</t>
  </si>
  <si>
    <t>18,05</t>
  </si>
  <si>
    <t>91898</t>
  </si>
  <si>
    <t>CURVA 180 GRAUS PARA ELETRODUTO, PVC, ROSCÁVEL, DN 40 MM (1 1/4"), PARA CIRCUITOS TERMINAIS, INSTALADA EM FORRO - FORNECIMENTO E INSTALAÇÃO. AF_12/2015</t>
  </si>
  <si>
    <t>19,46</t>
  </si>
  <si>
    <t>20,77</t>
  </si>
  <si>
    <t>91899</t>
  </si>
  <si>
    <t>CURVA 90 GRAUS PARA ELETRODUTO, PVC, ROSCÁVEL, DN 20 MM (1/2"), PARA CIRCUITOS TERMINAIS, INSTALADA EM LAJE - FORNECIMENTO E INSTALAÇÃO. AF_12/2015</t>
  </si>
  <si>
    <t>10,26</t>
  </si>
  <si>
    <t>11,09</t>
  </si>
  <si>
    <t>91901</t>
  </si>
  <si>
    <t>CURVA 180 GRAUS PARA ELETRODUTO, PVC, ROSCÁVEL, DN 20 MM (1/2"), PARA CIRCUITOS TERMINAIS, INSTALADA EM LAJE - FORNECIMENTO E INSTALAÇÃO. AF_12/2015</t>
  </si>
  <si>
    <t>91902</t>
  </si>
  <si>
    <t>CURVA 90 GRAUS PARA ELETRODUTO, PVC, ROSCÁVEL, DN 25 MM (3/4"), PARA CIRCUITOS TERMINAIS, INSTALADA EM LAJE - FORNECIMENTO E INSTALAÇÃO. AF_12/2015</t>
  </si>
  <si>
    <t>11,74</t>
  </si>
  <si>
    <t>12,74</t>
  </si>
  <si>
    <t>91904</t>
  </si>
  <si>
    <t>CURVA 180 GRAUS PARA ELETRODUTO, PVC, ROSCÁVEL, DN 25 MM (3/4"), PARA CIRCUITOS TERMINAIS, INSTALADA EM LAJE - FORNECIMENTO E INSTALAÇÃO. AF_12/2015</t>
  </si>
  <si>
    <t>14,23</t>
  </si>
  <si>
    <t>15,23</t>
  </si>
  <si>
    <t>91905</t>
  </si>
  <si>
    <t>CURVA 90 GRAUS PARA ELETRODUTO, PVC, ROSCÁVEL, DN 32 MM (1"), PARA CIRCUITOS TERMINAIS, INSTALADA EM LAJE - FORNECIMENTO E INSTALAÇÃO. AF_12/2015</t>
  </si>
  <si>
    <t>15,55</t>
  </si>
  <si>
    <t>16,79</t>
  </si>
  <si>
    <t>91907</t>
  </si>
  <si>
    <t>CURVA 180 GRAUS PARA ELETRODUTO, PVC, ROSCÁVEL, DN 32 MM (1), PARA CIRCUITOS TERMINAIS, INSTALADA EM LAJE - FORNECIMENTO E INSTALAÇÃO. AF_12/2015</t>
  </si>
  <si>
    <t>18,09</t>
  </si>
  <si>
    <t>91908</t>
  </si>
  <si>
    <t>CURVA 90 GRAUS PARA ELETRODUTO, PVC, ROSCÁVEL, DN 40 MM (1 1/4"), PARA CIRCUITOS TERMINAIS, INSTALADA EM LAJE - FORNECIMENTO E INSTALAÇÃO. AF_12/2015</t>
  </si>
  <si>
    <t>18,51</t>
  </si>
  <si>
    <t>91910</t>
  </si>
  <si>
    <t>CURVA 180 GRAUS PARA ELETRODUTO, PVC, ROSCÁVEL, DN 40 MM (1 1/4"), PARA CIRCUITOS TERMINAIS, INSTALADA EM LAJE - FORNECIMENTO E INSTALAÇÃO. AF_12/2015</t>
  </si>
  <si>
    <t>21,23</t>
  </si>
  <si>
    <t>22,74</t>
  </si>
  <si>
    <t>91911</t>
  </si>
  <si>
    <t>CURVA 90 GRAUS PARA ELETRODUTO, PVC, ROSCÁVEL, DN 20 MM (1/2"), PARA CIRCUITOS TERMINAIS, INSTALADA EM PAREDE - FORNECIMENTO E INSTALAÇÃO. AF_12/2015</t>
  </si>
  <si>
    <t>12,23</t>
  </si>
  <si>
    <t>13,28</t>
  </si>
  <si>
    <t>91913</t>
  </si>
  <si>
    <t>CURVA 180 GRAUS PARA ELETRODUTO, PVC, ROSCÁVEL, DN 20 MM (1/2"), PARA CIRCUITOS TERMINAIS, INSTALADA EM PAREDE - FORNECIMENTO E INSTALAÇÃO. AF_12/2015</t>
  </si>
  <si>
    <t>11,85</t>
  </si>
  <si>
    <t>12,90</t>
  </si>
  <si>
    <t>91914</t>
  </si>
  <si>
    <t>CURVA 90 GRAUS PARA ELETRODUTO, PVC, ROSCÁVEL, DN 25 MM (3/4"), PARA CIRCUITOS TERMINAIS, INSTALADA EM PAREDE - FORNECIMENTO E INSTALAÇÃO. AF_12/2015</t>
  </si>
  <si>
    <t>91916</t>
  </si>
  <si>
    <t>CURVA 180 GRAUS PARA ELETRODUTO, PVC, ROSCÁVEL, DN 25 MM (3/4"), PARA CIRCUITOS TERMINAIS, INSTALADA EM PAREDE - FORNECIMENTO E INSTALAÇÃO. AF_12/2015</t>
  </si>
  <si>
    <t>15,75</t>
  </si>
  <si>
    <t>16,92</t>
  </si>
  <si>
    <t>91917</t>
  </si>
  <si>
    <t>CURVA 90 GRAUS PARA ELETRODUTO, PVC, ROSCÁVEL, DN 32 MM (1"), PARA CIRCUITOS TERMINAIS, INSTALADA EM PAREDE - FORNECIMENTO E INSTALAÇÃO. AF_12/2015</t>
  </si>
  <si>
    <t>91919</t>
  </si>
  <si>
    <t>CURVA 180 GRAUS PARA ELETRODUTO, PVC, ROSCÁVEL, DN 32 MM (1), PARA CIRCUITOS TERMINAIS, INSTALADA EM PAREDE - FORNECIMENTO E INSTALAÇÃO. AF_12/2015</t>
  </si>
  <si>
    <t>18,99</t>
  </si>
  <si>
    <t>91920</t>
  </si>
  <si>
    <t>CURVA 90 GRAUS PARA ELETRODUTO, PVC, ROSCÁVEL, DN 40 MM (1 1/4"), PARA CIRCUITOS TERMINAIS, INSTALADA EM PAREDE - FORNECIMENTO E INSTALAÇÃO. AF_12/2015</t>
  </si>
  <si>
    <t>20,25</t>
  </si>
  <si>
    <t>91922</t>
  </si>
  <si>
    <t>CURVA 180 GRAUS PARA ELETRODUTO, PVC, ROSCÁVEL, DN 40 MM (1 1/4"), PARA CIRCUITOS TERMINAIS, INSTALADA EM PAREDE - FORNECIMENTO E INSTALAÇÃO. AF_12/2015</t>
  </si>
  <si>
    <t>21,43</t>
  </si>
  <si>
    <t>22,97</t>
  </si>
  <si>
    <t>93013</t>
  </si>
  <si>
    <t>LUVA PARA ELETRODUTO, PVC, ROSCÁVEL, DN 50 MM (1 1/2"), PARA REDE ENTERRADA DE DISTRIBUIÇÃO DE ENERGIA ELÉTRICA - FORNECIMENTO E INSTALAÇÃO. AF_12/2021</t>
  </si>
  <si>
    <t>13,67</t>
  </si>
  <si>
    <t>14,77</t>
  </si>
  <si>
    <t>93014</t>
  </si>
  <si>
    <t>LUVA PARA ELETRODUTO, PVC, ROSCÁVEL, DN 60 MM (2"), PARA REDE ENTERRADA DE DISTRIBUIÇÃO DE ENERGIA ELÉTRICA - FORNECIMENTO E INSTALAÇÃO. AF_12/2021</t>
  </si>
  <si>
    <t>17,07</t>
  </si>
  <si>
    <t>18,34</t>
  </si>
  <si>
    <t>93015</t>
  </si>
  <si>
    <t>LUVA PARA ELETRODUTO, PVC, ROSCÁVEL, DN 75 MM (2 1/2"), PARA REDE ENTERRADA DE DISTRIBUIÇÃO DE ENERGIA ELÉTRICA - FORNECIMENTO E INSTALAÇÃO. AF_12/2021</t>
  </si>
  <si>
    <t>27,13</t>
  </si>
  <si>
    <t>28,65</t>
  </si>
  <si>
    <t>93016</t>
  </si>
  <si>
    <t>LUVA PARA ELETRODUTO, PVC, ROSCÁVEL, DN 85 MM (3"), PARA REDE ENTERRADA DE DISTRIBUIÇÃO DE ENERGIA ELÉTRICA - FORNECIMENTO E INSTALAÇÃO. AF_12/2021</t>
  </si>
  <si>
    <t>33,48</t>
  </si>
  <si>
    <t>35,16</t>
  </si>
  <si>
    <t>93017</t>
  </si>
  <si>
    <t>LUVA PARA ELETRODUTO, PVC, ROSCÁVEL, DN 110 MM (4"), PARA REDE ENTERRADA DE DISTRIBUIÇÃO DE ENERGIA ELÉTRICA - FORNECIMENTO E INSTALAÇÃO. AF_12/2021</t>
  </si>
  <si>
    <t>51,70</t>
  </si>
  <si>
    <t>53,79</t>
  </si>
  <si>
    <t>93018</t>
  </si>
  <si>
    <t>CURVA 90 GRAUS PARA ELETRODUTO, PVC, ROSCÁVEL, DN 50 MM (1 1/2"), PARA REDE ENTERRADA DE DISTRIBUIÇÃO DE ENERGIA ELÉTRICA - FORNECIMENTO E INSTALAÇÃO. AF_12/2021</t>
  </si>
  <si>
    <t>20,97</t>
  </si>
  <si>
    <t>22,63</t>
  </si>
  <si>
    <t>93020</t>
  </si>
  <si>
    <t>CURVA 90 GRAUS PARA ELETRODUTO, PVC, ROSCÁVEL, DN 60 MM (2"), PARA REDE ENTERRADA DE DISTRIBUIÇÃO DE ENERGIA ELÉTRICA - FORNECIMENTO E INSTALAÇÃO. AF_12/2021</t>
  </si>
  <si>
    <t>27,56</t>
  </si>
  <si>
    <t>93022</t>
  </si>
  <si>
    <t>CURVA 90 GRAUS PARA ELETRODUTO, PVC, ROSCÁVEL, DN 75 MM (2 1/2"), PARA REDE ENTERRADA DE DISTRIBUIÇÃO DE ENERGIA ELÉTRICA - FORNECIMENTO E INSTALAÇÃO. AF_12/2021</t>
  </si>
  <si>
    <t>48,89</t>
  </si>
  <si>
    <t>51,17</t>
  </si>
  <si>
    <t>93024</t>
  </si>
  <si>
    <t>CURVA 90 GRAUS PARA ELETRODUTO, PVC, ROSCÁVEL, DN 85 MM (3"), PARA REDE ENTERRADA DE DISTRIBUIÇÃO DE ENERGIA ELÉTRICA - FORNECIMENTO E INSTALAÇÃO. AF_12/2021</t>
  </si>
  <si>
    <t>50,99</t>
  </si>
  <si>
    <t>53,52</t>
  </si>
  <si>
    <t>93026</t>
  </si>
  <si>
    <t>CURVA 90 GRAUS PARA ELETRODUTO, PVC, ROSCÁVEL, DN 110 MM (4"), PARA REDE ENTERRADA DE DISTRIBUIÇÃO DE ENERGIA ELÉTRICA - FORNECIMENTO E INSTALAÇÃO. AF_12/2021</t>
  </si>
  <si>
    <t>86,44</t>
  </si>
  <si>
    <t>89,59</t>
  </si>
  <si>
    <t>95733</t>
  </si>
  <si>
    <t>LUVA PARA ELETRODUTO, PVC, SOLDÁVEL, DN 25 MM (3/4), APARENTE, INSTALADA EM TETO - FORNECIMENTO E INSTALAÇÃO. AF_11/2016_P</t>
  </si>
  <si>
    <t>5,35</t>
  </si>
  <si>
    <t>95734</t>
  </si>
  <si>
    <t>LUVA PARA ELETRODUTO, PVC, SOLDÁVEL, DN 32 MM (1), APARENTE, INSTALADA EM TETO - FORNECIMENTO E INSTALAÇÃO. AF_11/2016_P</t>
  </si>
  <si>
    <t>7,65</t>
  </si>
  <si>
    <t>95735</t>
  </si>
  <si>
    <t>LUVA PARA ELETRODUTO, PVC, SOLDÁVEL, DN 20 MM (1/2), APARENTE, INSTALADA EM PAREDE - FORNECIMENTO E INSTALAÇÃO. AF_11/2016_P</t>
  </si>
  <si>
    <t>95736</t>
  </si>
  <si>
    <t>LUVA PARA ELETRODUTO, PVC, SOLDÁVEL, DN 25 MM (3/4), APARENTE, INSTALADA EM PAREDE - FORNECIMENTO E INSTALAÇÃO. AF_11/2016_P</t>
  </si>
  <si>
    <t>6,94</t>
  </si>
  <si>
    <t>7,52</t>
  </si>
  <si>
    <t>95738</t>
  </si>
  <si>
    <t>LUVA PARA ELETRODUTO, PVC, SOLDÁVEL, DN 32 MM (1), APARENTE, INSTALADA EM PAREDE - FORNECIMENTO E INSTALAÇÃO. AF_11/2016_P</t>
  </si>
  <si>
    <t>8,45</t>
  </si>
  <si>
    <t>95753</t>
  </si>
  <si>
    <t>LUVA DE EMENDA PARA ELETRODUTO, AÇO GALVANIZADO, DN 20 MM (3/4  ), APARENTE, INSTALADA EM TETO - FORNECIMENTO E INSTALAÇÃO. AF_11/2016_P</t>
  </si>
  <si>
    <t>6,60</t>
  </si>
  <si>
    <t>95754</t>
  </si>
  <si>
    <t>LUVA DE EMENDA PARA ELETRODUTO, AÇO GALVANIZADO, DN 25 MM (1''), APARENTE, INSTALADA EM TETO - FORNECIMENTO E INSTALAÇÃO. AF_11/2016_P</t>
  </si>
  <si>
    <t>95755</t>
  </si>
  <si>
    <t>LUVA DE EMENDA PARA ELETRODUTO, AÇO GALVANIZADO, DN 32 MM (1 1/4''), APARENTE, INSTALADA EM TETO - FORNECIMENTO E INSTALAÇÃO. AF_11/2016_P</t>
  </si>
  <si>
    <t>11,98</t>
  </si>
  <si>
    <t>12,84</t>
  </si>
  <si>
    <t>95756</t>
  </si>
  <si>
    <t>LUVA DE EMENDA PARA ELETRODUTO, AÇO GALVANIZADO, DN 40 MM (1 1/2''), APARENTE, INSTALADA EM TETO - FORNECIMENTO E INSTALAÇÃO. AF_11/2016_P</t>
  </si>
  <si>
    <t>17,14</t>
  </si>
  <si>
    <t>95757</t>
  </si>
  <si>
    <t>LUVA DE EMENDA PARA ELETRODUTO, AÇO GALVANIZADO, DN 20 MM (3/4''), APARENTE, INSTALADA EM PAREDE - FORNECIMENTO E INSTALAÇÃO. AF_11/2016_P</t>
  </si>
  <si>
    <t>10,66</t>
  </si>
  <si>
    <t>95758</t>
  </si>
  <si>
    <t>LUVA DE EMENDA PARA ELETRODUTO, AÇO GALVANIZADO, DN 25 MM (1''), APARENTE, INSTALADA EM PAREDE - FORNECIMENTO E INSTALAÇÃO. AF_11/2016_P</t>
  </si>
  <si>
    <t>95759</t>
  </si>
  <si>
    <t>LUVA DE EMENDA PARA ELETRODUTO, AÇO GALVANIZADO, DN 32 MM (1 1/4''), APARENTE, INSTALADA EM PAREDE - FORNECIMENTO E INSTALAÇÃO. AF_11/2016_P</t>
  </si>
  <si>
    <t>15,37</t>
  </si>
  <si>
    <t>95760</t>
  </si>
  <si>
    <t>LUVA DE EMENDA PARA ELETRODUTO, AÇO GALVANIZADO, DN 40 MM (1 1/2''), APARENTE, INSTALADA EM PAREDE - FORNECIMENTO E INSTALAÇÃO. AF_11/2016_P</t>
  </si>
  <si>
    <t>19,00</t>
  </si>
  <si>
    <t>97559</t>
  </si>
  <si>
    <t>CURVA 135 GRAUS PARA ELETRODUTO, PVC, ROSCÁVEL, DN 25 MM (3/4), PARA CIRCUITOS TERMINAIS, INSTALADA EM FORRO - FORNECIMENTO E INSTALAÇÃO. AF_12/2015</t>
  </si>
  <si>
    <t>97562</t>
  </si>
  <si>
    <t>CURVA 135 GRAUS PARA ELETRODUTO, PVC, ROSCÁVEL, DN 25 MM (3/4), PARA CIRCUITOS TERMINAIS, INSTALADA EM LAJE - FORNECIMENTO E INSTALAÇÃO. AF_12/2015</t>
  </si>
  <si>
    <t>12,45</t>
  </si>
  <si>
    <t>97564</t>
  </si>
  <si>
    <t>CURVA 135 GRAUS PARA ELETRODUTO, PVC, ROSCÁVEL, DN 25 MM (3/4), PARA CIRCUITOS TERMINAIS, INSTALADA EM PAREDE - FORNECIMENTO E INSTALAÇÃO. AF_12/2015</t>
  </si>
  <si>
    <t>12,97</t>
  </si>
  <si>
    <t>91924</t>
  </si>
  <si>
    <t>CABO DE COBRE FLEXÍVEL ISOLADO, 1,5 MM², ANTI-CHAMA 450/750 V, PARA CIRCUITOS TERMINAIS - FORNECIMENTO E INSTALAÇÃO. AF_12/2015</t>
  </si>
  <si>
    <t>2,54</t>
  </si>
  <si>
    <t>2,66</t>
  </si>
  <si>
    <t>91925</t>
  </si>
  <si>
    <t>CABO DE COBRE FLEXÍVEL ISOLADO, 1,5 MM², ANTI-CHAMA 0,6/1,0 KV, PARA CIRCUITOS TERMINAIS - FORNECIMENTO E INSTALAÇÃO. AF_12/2015</t>
  </si>
  <si>
    <t>3,65</t>
  </si>
  <si>
    <t>3,77</t>
  </si>
  <si>
    <t>91926</t>
  </si>
  <si>
    <t>CABO DE COBRE FLEXÍVEL ISOLADO, 2,5 MM², ANTI-CHAMA 450/750 V, PARA CIRCUITOS TERMINAIS - FORNECIMENTO E INSTALAÇÃO. AF_12/2015</t>
  </si>
  <si>
    <t>3,87</t>
  </si>
  <si>
    <t>91927</t>
  </si>
  <si>
    <t>CABO DE COBRE FLEXÍVEL ISOLADO, 2,5 MM², ANTI-CHAMA 0,6/1,0 KV, PARA CIRCUITOS TERMINAIS - FORNECIMENTO E INSTALAÇÃO. AF_12/2015</t>
  </si>
  <si>
    <t>4,91</t>
  </si>
  <si>
    <t>5,07</t>
  </si>
  <si>
    <t>91928</t>
  </si>
  <si>
    <t>CABO DE COBRE FLEXÍVEL ISOLADO, 4 MM², ANTI-CHAMA 450/750 V, PARA CIRCUITOS TERMINAIS - FORNECIMENTO E INSTALAÇÃO. AF_12/2015</t>
  </si>
  <si>
    <t>6,08</t>
  </si>
  <si>
    <t>6,27</t>
  </si>
  <si>
    <t>91929</t>
  </si>
  <si>
    <t>CABO DE COBRE FLEXÍVEL ISOLADO, 4 MM², ANTI-CHAMA 0,6/1,0 KV, PARA CIRCUITOS TERMINAIS - FORNECIMENTO E INSTALAÇÃO. AF_12/2015</t>
  </si>
  <si>
    <t>6,93</t>
  </si>
  <si>
    <t>7,12</t>
  </si>
  <si>
    <t>91930</t>
  </si>
  <si>
    <t>CABO DE COBRE FLEXÍVEL ISOLADO, 6 MM², ANTI-CHAMA 450/750 V, PARA CIRCUITOS TERMINAIS - FORNECIMENTO E INSTALAÇÃO. AF_12/2015</t>
  </si>
  <si>
    <t>8,58</t>
  </si>
  <si>
    <t>91931</t>
  </si>
  <si>
    <t>CABO DE COBRE FLEXÍVEL ISOLADO, 6 MM², ANTI-CHAMA 0,6/1,0 KV, PARA CIRCUITOS TERMINAIS - FORNECIMENTO E INSTALAÇÃO. AF_12/2015</t>
  </si>
  <si>
    <t>9,33</t>
  </si>
  <si>
    <t>91932</t>
  </si>
  <si>
    <t>CABO DE COBRE FLEXÍVEL ISOLADO, 10 MM², ANTI-CHAMA 450/750 V, PARA CIRCUITOS TERMINAIS - FORNECIMENTO E INSTALAÇÃO. AF_12/2015</t>
  </si>
  <si>
    <t>91933</t>
  </si>
  <si>
    <t>CABO DE COBRE FLEXÍVEL ISOLADO, 10 MM², ANTI-CHAMA 0,6/1,0 KV, PARA CIRCUITOS TERMINAIS - FORNECIMENTO E INSTALAÇÃO. AF_12/2015</t>
  </si>
  <si>
    <t>91934</t>
  </si>
  <si>
    <t>CABO DE COBRE FLEXÍVEL ISOLADO, 16 MM², ANTI-CHAMA 450/750 V, PARA CIRCUITOS TERMINAIS - FORNECIMENTO E INSTALAÇÃO. AF_12/2015</t>
  </si>
  <si>
    <t>21,02</t>
  </si>
  <si>
    <t>21,59</t>
  </si>
  <si>
    <t>91935</t>
  </si>
  <si>
    <t>CABO DE COBRE FLEXÍVEL ISOLADO, 16 MM², ANTI-CHAMA 0,6/1,0 KV, PARA CIRCUITOS TERMINAIS - FORNECIMENTO E INSTALAÇÃO. AF_12/2015</t>
  </si>
  <si>
    <t>22,41</t>
  </si>
  <si>
    <t>22,98</t>
  </si>
  <si>
    <t>92979</t>
  </si>
  <si>
    <t>CABO DE COBRE FLEXÍVEL ISOLADO, 10 MM², ANTI-CHAMA 450/750 V, PARA DISTRIBUIÇÃO - FORNECIMENTO E INSTALAÇÃO. AF_12/2015</t>
  </si>
  <si>
    <t>9,52</t>
  </si>
  <si>
    <t>92980</t>
  </si>
  <si>
    <t>CABO DE COBRE FLEXÍVEL ISOLADO, 10 MM², ANTI-CHAMA 0,6/1,0 KV, PARA DISTRIBUIÇÃO - FORNECIMENTO E INSTALAÇÃO. AF_12/2015</t>
  </si>
  <si>
    <t>10,35</t>
  </si>
  <si>
    <t>92981</t>
  </si>
  <si>
    <t>CABO DE COBRE FLEXÍVEL ISOLADO, 16 MM², ANTI-CHAMA 450/750 V, PARA DISTRIBUIÇÃO - FORNECIMENTO E INSTALAÇÃO. AF_12/2015</t>
  </si>
  <si>
    <t>92982</t>
  </si>
  <si>
    <t>CABO DE COBRE FLEXÍVEL ISOLADO, 16 MM², ANTI-CHAMA 0,6/1,0 KV, PARA DISTRIBUIÇÃO - FORNECIMENTO E INSTALAÇÃO. AF_12/2015</t>
  </si>
  <si>
    <t>15,89</t>
  </si>
  <si>
    <t>92984</t>
  </si>
  <si>
    <t>CABO DE COBRE FLEXÍVEL ISOLADO, 25 MM², ANTI-CHAMA 0,6/1,0 KV, PARA REDE ENTERRADA DE DISTRIBUIÇÃO DE ENERGIA ELÉTRICA - FORNECIMENTO E INSTALAÇÃO. AF_12/2021</t>
  </si>
  <si>
    <t>25,47</t>
  </si>
  <si>
    <t>25,77</t>
  </si>
  <si>
    <t>92986</t>
  </si>
  <si>
    <t>CABO DE COBRE FLEXÍVEL ISOLADO, 35 MM², ANTI-CHAMA 0,6/1,0 KV, PARA REDE ENTERRADA DE DISTRIBUIÇÃO DE ENERGIA ELÉTRICA - FORNECIMENTO E INSTALAÇÃO. AF_12/2021</t>
  </si>
  <si>
    <t>34,88</t>
  </si>
  <si>
    <t>92988</t>
  </si>
  <si>
    <t>CABO DE COBRE FLEXÍVEL ISOLADO, 50 MM², ANTI-CHAMA 0,6/1,0 KV, PARA REDE ENTERRADA DE DISTRIBUIÇÃO DE ENERGIA ELÉTRICA - FORNECIMENTO E INSTALAÇÃO. AF_12/2021</t>
  </si>
  <si>
    <t>48,56</t>
  </si>
  <si>
    <t>48,97</t>
  </si>
  <si>
    <t>92990</t>
  </si>
  <si>
    <t>CABO DE COBRE FLEXÍVEL ISOLADO, 70 MM², ANTI-CHAMA 0,6/1,0 KV, PARA REDE ENTERRADA DE DISTRIBUIÇÃO DE ENERGIA ELÉTRICA - FORNECIMENTO E INSTALAÇÃO. AF_12/2021</t>
  </si>
  <si>
    <t>66,68</t>
  </si>
  <si>
    <t>67,18</t>
  </si>
  <si>
    <t>92992</t>
  </si>
  <si>
    <t>CABO DE COBRE FLEXÍVEL ISOLADO, 95 MM², ANTI-CHAMA 0,6/1,0 KV, PARA REDE ENTERRADA DE DISTRIBUIÇÃO DE ENERGIA ELÉTRICA - FORNECIMENTO E INSTALAÇÃO. AF_12/2021</t>
  </si>
  <si>
    <t>88,12</t>
  </si>
  <si>
    <t>88,73</t>
  </si>
  <si>
    <t>92994</t>
  </si>
  <si>
    <t>CABO DE COBRE FLEXÍVEL ISOLADO, 120 MM², ANTI-CHAMA 0,6/1,0 KV, PARA REDE ENTERRADA DE DISTRIBUIÇÃO DE ENERGIA ELÉTRICA - FORNECIMENTO E INSTALAÇÃO. AF_12/2021</t>
  </si>
  <si>
    <t>114,09</t>
  </si>
  <si>
    <t>114,81</t>
  </si>
  <si>
    <t>92996</t>
  </si>
  <si>
    <t>CABO DE COBRE FLEXÍVEL ISOLADO, 150 MM², ANTI-CHAMA 0,6/1,0 KV, PARA REDE ENTERRADA DE DISTRIBUIÇÃO DE ENERGIA ELÉTRICA - FORNECIMENTO E INSTALAÇÃO. AF_12/2021</t>
  </si>
  <si>
    <t>141,04</t>
  </si>
  <si>
    <t>141,89</t>
  </si>
  <si>
    <t>92998</t>
  </si>
  <si>
    <t>CABO DE COBRE FLEXÍVEL ISOLADO, 185 MM², ANTI-CHAMA 0,6/1,0 KV, PARA REDE ENTERRADA DE DISTRIBUIÇÃO DE ENERGIA ELÉTRICA - FORNECIMENTO E INSTALAÇÃO. AF_12/2021</t>
  </si>
  <si>
    <t>172,57</t>
  </si>
  <si>
    <t>173,57</t>
  </si>
  <si>
    <t>93000</t>
  </si>
  <si>
    <t>CABO DE COBRE FLEXÍVEL ISOLADO, 240 MM², ANTI-CHAMA 0,6/1,0 KV, PARA REDE ENTERRADA DE DISTRIBUIÇÃO DE ENERGIA ELÉTRICA - FORNECIMENTO E INSTALAÇÃO. AF_12/2021</t>
  </si>
  <si>
    <t>226,60</t>
  </si>
  <si>
    <t>227,84</t>
  </si>
  <si>
    <t>93002</t>
  </si>
  <si>
    <t>CABO DE COBRE FLEXÍVEL ISOLADO, 300 MM², ANTI-CHAMA 0,6/1,0 KV, PARA REDE ENTERRADA DE DISTRIBUIÇÃO DE ENERGIA ELÉTRICA - FORNECIMENTO E INSTALAÇÃO. AF_12/2021</t>
  </si>
  <si>
    <t>283,19</t>
  </si>
  <si>
    <t>284,69</t>
  </si>
  <si>
    <t>101884</t>
  </si>
  <si>
    <t>CABO DE COBRE ISOLADO, 10 MM², ANTI-CHAMA 450/750 V, INSTALADO EM ELETROCALHA OU PERFILADO - FORNECIMENTO E INSTALAÇÃO. AF_10/2020</t>
  </si>
  <si>
    <t>9,30</t>
  </si>
  <si>
    <t>101885</t>
  </si>
  <si>
    <t>CABO DE COBRE ISOLADO, 10 MM², ANTI-CHAMA 0,6/1 KV, INSTALADO EM ELETROCALHA OU PERFILADO - FORNECIMENTO E INSTALAÇÃO. AF_10/2020</t>
  </si>
  <si>
    <t>10,13</t>
  </si>
  <si>
    <t>10,15</t>
  </si>
  <si>
    <t>101886</t>
  </si>
  <si>
    <t>CABO DE COBRE ISOLADO, 16 MM², ANTI-CHAMA 450/750 V, INSTALADO EM ELETROCALHA OU PERFILADO - FORNECIMENTO E INSTALAÇÃO. AF_10/2020</t>
  </si>
  <si>
    <t>14,37</t>
  </si>
  <si>
    <t>14,41</t>
  </si>
  <si>
    <t>101887</t>
  </si>
  <si>
    <t>CABO DE COBRE ISOLADO, 16 MM², ANTI-CHAMA 0,6/1 KV, INSTALADO EM ELETROCALHA OU PERFILADO - FORNECIMENTO E INSTALAÇÃO. AF_10/2020</t>
  </si>
  <si>
    <t>15,58</t>
  </si>
  <si>
    <t>15,62</t>
  </si>
  <si>
    <t>101888</t>
  </si>
  <si>
    <t>CABO DE COBRE ISOLADO, 25 MM², ANTI-CHAMA 450/750 V, INSTALADO EM ELETROCALHA OU PERFILADO - FORNECIMENTO E INSTALAÇÃO. AF_10/2020</t>
  </si>
  <si>
    <t>23,08</t>
  </si>
  <si>
    <t>23,15</t>
  </si>
  <si>
    <t>101889</t>
  </si>
  <si>
    <t>CABO DE COBRE ISOLADO, 25 MM², ANTI-CHAMA 0,6/1 KV, INSTALADO EM ELETROCALHA OU PERFILADO - FORNECIMENTO E INSTALAÇÃO. AF_10/2020</t>
  </si>
  <si>
    <t>23,82</t>
  </si>
  <si>
    <t>91936</t>
  </si>
  <si>
    <t>CAIXA OCTOGONAL 4" X 4", PVC, INSTALADA EM LAJE - FORNECIMENTO E INSTALAÇÃO. AF_12/2015</t>
  </si>
  <si>
    <t>13,63</t>
  </si>
  <si>
    <t>91937</t>
  </si>
  <si>
    <t>CAIXA OCTOGONAL 3" X 3", PVC, INSTALADA EM LAJE - FORNECIMENTO E INSTALAÇÃO. AF_12/2015</t>
  </si>
  <si>
    <t>11,23</t>
  </si>
  <si>
    <t>11,94</t>
  </si>
  <si>
    <t>91939</t>
  </si>
  <si>
    <t>CAIXA RETANGULAR 4" X 2" ALTA (2,00 M DO PISO), PVC, INSTALADA EM PAREDE - FORNECIMENTO E INSTALAÇÃO. AF_12/2015</t>
  </si>
  <si>
    <t>27,27</t>
  </si>
  <si>
    <t>91940</t>
  </si>
  <si>
    <t>CAIXA RETANGULAR 4" X 2" MÉDIA (1,30 M DO PISO), PVC, INSTALADA EM PAREDE - FORNECIMENTO E INSTALAÇÃO. AF_12/2015</t>
  </si>
  <si>
    <t>13,58</t>
  </si>
  <si>
    <t>14,81</t>
  </si>
  <si>
    <t>91941</t>
  </si>
  <si>
    <t>CAIXA RETANGULAR 4" X 2" BAIXA (0,30 M DO PISO), PVC, INSTALADA EM PAREDE - FORNECIMENTO E INSTALAÇÃO. AF_12/2015</t>
  </si>
  <si>
    <t>10,14</t>
  </si>
  <si>
    <t>91942</t>
  </si>
  <si>
    <t>CAIXA RETANGULAR 4" X 4" ALTA (2,00 M DO PISO), PVC, INSTALADA EM PAREDE - FORNECIMENTO E INSTALAÇÃO. AF_12/2015</t>
  </si>
  <si>
    <t>33,95</t>
  </si>
  <si>
    <t>91943</t>
  </si>
  <si>
    <t>CAIXA RETANGULAR 4" X 4" MÉDIA (1,30 M DO PISO), PVC, INSTALADA EM PAREDE - FORNECIMENTO E INSTALAÇÃO. AF_12/2015</t>
  </si>
  <si>
    <t>19,61</t>
  </si>
  <si>
    <t>91944</t>
  </si>
  <si>
    <t>CAIXA RETANGULAR 4" X 4" BAIXA (0,30 M DO PISO), PVC, INSTALADA EM PAREDE - FORNECIMENTO E INSTALAÇÃO. AF_12/2015</t>
  </si>
  <si>
    <t>13,41</t>
  </si>
  <si>
    <t>92865</t>
  </si>
  <si>
    <t>CAIXA OCTOGONAL 4" X 4", METÁLICA, INSTALADA EM LAJE - FORNECIMENTO E INSTALAÇÃO. AF_12/2015</t>
  </si>
  <si>
    <t>92866</t>
  </si>
  <si>
    <t>CAIXA SEXTAVADA 3" X 3", METÁLICA, INSTALADA EM LAJE - FORNECIMENTO E INSTALAÇÃO. AF_12/2015</t>
  </si>
  <si>
    <t>7,92</t>
  </si>
  <si>
    <t>8,63</t>
  </si>
  <si>
    <t>92867</t>
  </si>
  <si>
    <t>CAIXA RETANGULAR 4" X 2" ALTA (2,00 M DO PISO), METÁLICA, INSTALADA EM PAREDE - FORNECIMENTO E INSTALAÇÃO. AF_12/2015</t>
  </si>
  <si>
    <t>26,42</t>
  </si>
  <si>
    <t>92868</t>
  </si>
  <si>
    <t>CAIXA RETANGULAR 4" X 2" MÉDIA (1,30 M DO PISO), METÁLICA, INSTALADA EM PAREDE - FORNECIMENTO E INSTALAÇÃO. AF_12/2015</t>
  </si>
  <si>
    <t>13,96</t>
  </si>
  <si>
    <t>92869</t>
  </si>
  <si>
    <t>CAIXA RETANGULAR 4" X 2" BAIXA (0,30 M DO PISO), METÁLICA, INSTALADA EM PAREDE - FORNECIMENTO E INSTALAÇÃO. AF_12/2015</t>
  </si>
  <si>
    <t>9,29</t>
  </si>
  <si>
    <t>92870</t>
  </si>
  <si>
    <t>CAIXA RETANGULAR 4" X 4" ALTA (2,00 M DO PISO), METÁLICA, INSTALADA EM PAREDE - FORNECIMENTO E INSTALAÇÃO. AF_12/2015</t>
  </si>
  <si>
    <t>32,52</t>
  </si>
  <si>
    <t>92871</t>
  </si>
  <si>
    <t>CAIXA RETANGULAR 4" X 4" MÉDIA (1,30 M DO PISO), METÁLICA, INSTALADA EM PAREDE - FORNECIMENTO E INSTALAÇÃO. AF_12/2015</t>
  </si>
  <si>
    <t>92872</t>
  </si>
  <si>
    <t>CAIXA RETANGULAR 4" X 4" BAIXA (0,30 M DO PISO), METÁLICA, INSTALADA EM PAREDE - FORNECIMENTO E INSTALAÇÃO. AF_12/2015</t>
  </si>
  <si>
    <t>95777</t>
  </si>
  <si>
    <t>CONDULETE DE ALUMÍNIO, TIPO B, PARA ELETRODUTO DE AÇO GALVANIZADO DN 20 MM (3/4''), APARENTE - FORNECIMENTO E INSTALAÇÃO. AF_11/2016_P</t>
  </si>
  <si>
    <t>26,68</t>
  </si>
  <si>
    <t>28,37</t>
  </si>
  <si>
    <t>95778</t>
  </si>
  <si>
    <t>CONDULETE DE ALUMÍNIO, TIPO C, PARA ELETRODUTO DE AÇO GALVANIZADO DN 20 MM (3/4''), APARENTE - FORNECIMENTO E INSTALAÇÃO. AF_11/2016_P</t>
  </si>
  <si>
    <t>29,11</t>
  </si>
  <si>
    <t>95779</t>
  </si>
  <si>
    <t>CONDULETE DE ALUMÍNIO, TIPO E, PARA ELETRODUTO DE AÇO GALVANIZADO DN 20 MM (3/4''), APARENTE - FORNECIMENTO E INSTALAÇÃO. AF_11/2016_P</t>
  </si>
  <si>
    <t>24,93</t>
  </si>
  <si>
    <t>26,62</t>
  </si>
  <si>
    <t>95780</t>
  </si>
  <si>
    <t>CONDULETE DE ALUMÍNIO, TIPO B, PARA ELETRODUTO DE AÇO GALVANIZADO DN 25 MM (1''), APARENTE - FORNECIMENTO E INSTALAÇÃO. AF_11/2016_P</t>
  </si>
  <si>
    <t>30,70</t>
  </si>
  <si>
    <t>32,46</t>
  </si>
  <si>
    <t>95781</t>
  </si>
  <si>
    <t>CONDULETE DE ALUMÍNIO, TIPO C, PARA ELETRODUTO DE AÇO GALVANIZADO DN 25 MM (1''), APARENTE - FORNECIMENTO E INSTALAÇÃO. AF_11/2016_P</t>
  </si>
  <si>
    <t>33,01</t>
  </si>
  <si>
    <t>95782</t>
  </si>
  <si>
    <t>CONDULETE DE ALUMÍNIO, TIPO E, ELETRODUTO DE AÇO GALVANIZADO DN 25 MM (1''), APARENTE - FORNECIMENTO E INSTALAÇÃO. AF_11/2016_P</t>
  </si>
  <si>
    <t>32,70</t>
  </si>
  <si>
    <t>34,46</t>
  </si>
  <si>
    <t>95785</t>
  </si>
  <si>
    <t>CONDULETE DE ALUMÍNIO, TIPO E, PARA ELETRODUTO DE AÇO GALVANIZADO DN 32 MM (1 1/4''), APARENTE - FORNECIMENTO E INSTALAÇÃO. AF_11/2016_P</t>
  </si>
  <si>
    <t>37,50</t>
  </si>
  <si>
    <t>39,36</t>
  </si>
  <si>
    <t>95787</t>
  </si>
  <si>
    <t>CONDULETE DE ALUMÍNIO, TIPO LR, PARA ELETRODUTO DE AÇO GALVANIZADO DN 20 MM (3/4''), APARENTE - FORNECIMENTO E INSTALAÇÃO. AF_11/2016_P</t>
  </si>
  <si>
    <t>26,65</t>
  </si>
  <si>
    <t>28,51</t>
  </si>
  <si>
    <t>95789</t>
  </si>
  <si>
    <t>CONDULETE DE ALUMÍNIO, TIPO LR, PARA ELETRODUTO DE AÇO GALVANIZADO DN 25 MM (1''), APARENTE - FORNECIMENTO E INSTALAÇÃO. AF_11/2016_P</t>
  </si>
  <si>
    <t>33,77</t>
  </si>
  <si>
    <t>35,74</t>
  </si>
  <si>
    <t>95791</t>
  </si>
  <si>
    <t>CONDULETE DE ALUMÍNIO, TIPO LR, PARA ELETRODUTO DE AÇO GALVANIZADO DN 32 MM (1 1/4''), APARENTE - FORNECIMENTO E INSTALAÇÃO. AF_11/2016_P</t>
  </si>
  <si>
    <t>44,40</t>
  </si>
  <si>
    <t>46,51</t>
  </si>
  <si>
    <t>95795</t>
  </si>
  <si>
    <t>CONDULETE DE ALUMÍNIO, TIPO T, PARA ELETRODUTO DE AÇO GALVANIZADO DN 20 MM (3/4''), APARENTE - FORNECIMENTO E INSTALAÇÃO. AF_11/2016_P</t>
  </si>
  <si>
    <t>32,93</t>
  </si>
  <si>
    <t>95796</t>
  </si>
  <si>
    <t>CONDULETE DE ALUMÍNIO, TIPO T, PARA ELETRODUTO DE AÇO GALVANIZADO DN 25 MM (1''), APARENTE - FORNECIMENTO E INSTALAÇÃO. AF_11/2016_P</t>
  </si>
  <si>
    <t>39,77</t>
  </si>
  <si>
    <t>42,08</t>
  </si>
  <si>
    <t>95797</t>
  </si>
  <si>
    <t>CONDULETE DE ALUMÍNIO, TIPO T, PARA ELETRODUTO DE AÇO GALVANIZADO DN 32 MM (1 1/4''), APARENTE - FORNECIMENTO E INSTALAÇÃO. AF_11/2016_P</t>
  </si>
  <si>
    <t>51,44</t>
  </si>
  <si>
    <t>53,97</t>
  </si>
  <si>
    <t>95801</t>
  </si>
  <si>
    <t>CONDULETE DE ALUMÍNIO, TIPO X, PARA ELETRODUTO DE AÇO GALVANIZADO DN 20 MM (3/4''), APARENTE - FORNECIMENTO E INSTALAÇÃO. AF_11/2016_P</t>
  </si>
  <si>
    <t>37,28</t>
  </si>
  <si>
    <t>39,72</t>
  </si>
  <si>
    <t>95802</t>
  </si>
  <si>
    <t>CONDULETE DE ALUMÍNIO, TIPO X, PARA ELETRODUTO DE AÇO GALVANIZADO DN 25 MM (1''), APARENTE - FORNECIMENTO E INSTALAÇÃO. AF_11/2016_P</t>
  </si>
  <si>
    <t>41,77</t>
  </si>
  <si>
    <t>44,42</t>
  </si>
  <si>
    <t>95803</t>
  </si>
  <si>
    <t>CONDULETE DE ALUMÍNIO, TIPO X, PARA ELETRODUTO DE AÇO GALVANIZADO DN 32 MM (1 1/4''), APARENTE - FORNECIMENTO E INSTALAÇÃO. AF_11/2016_P</t>
  </si>
  <si>
    <t>56,65</t>
  </si>
  <si>
    <t>59,59</t>
  </si>
  <si>
    <t>95804</t>
  </si>
  <si>
    <t>CONDULETE DE PVC, TIPO B, PARA ELETRODUTO DE PVC SOLDÁVEL DN 20 MM (1/2''), APARENTE - FORNECIMENTO E INSTALAÇÃO. AF_11/2016</t>
  </si>
  <si>
    <t>25,99</t>
  </si>
  <si>
    <t>95805</t>
  </si>
  <si>
    <t>CONDULETE DE PVC, TIPO B, PARA ELETRODUTO DE PVC SOLDÁVEL DN 25 MM (3/4''), APARENTE - FORNECIMENTO E INSTALAÇÃO. AF_11/2016</t>
  </si>
  <si>
    <t>24,79</t>
  </si>
  <si>
    <t>26,21</t>
  </si>
  <si>
    <t>95806</t>
  </si>
  <si>
    <t>CONDULETE DE PVC, TIPO B, PARA ELETRODUTO DE PVC SOLDÁVEL DN 32 MM (1''), APARENTE - FORNECIMENTO E INSTALAÇÃO. AF_11/2016</t>
  </si>
  <si>
    <t>25,65</t>
  </si>
  <si>
    <t>27,10</t>
  </si>
  <si>
    <t>95807</t>
  </si>
  <si>
    <t>CONDULETE DE PVC, TIPO LL, PARA ELETRODUTO DE PVC SOLDÁVEL DN 20 MM (1/2''), APARENTE - FORNECIMENTO E INSTALAÇÃO. AF_11/2016</t>
  </si>
  <si>
    <t>29,76</t>
  </si>
  <si>
    <t>95808</t>
  </si>
  <si>
    <t>CONDULETE DE PVC, TIPO LL, PARA ELETRODUTO DE PVC SOLDÁVEL DN 25 MM (3/4''), APARENTE - FORNECIMENTO E INSTALAÇÃO. AF_11/2016</t>
  </si>
  <si>
    <t>28,67</t>
  </si>
  <si>
    <t>30,41</t>
  </si>
  <si>
    <t>95809</t>
  </si>
  <si>
    <t>CONDULETE DE PVC, TIPO LL, PARA ELETRODUTO DE PVC SOLDÁVEL DN 32 MM (1''), APARENTE - FORNECIMENTO E INSTALAÇÃO. AF_11/2016</t>
  </si>
  <si>
    <t>33,62</t>
  </si>
  <si>
    <t>95810</t>
  </si>
  <si>
    <t>CONDULETE DE PVC, TIPO LB, PARA ELETRODUTO DE PVC SOLDÁVEL DN 20 MM (1/2''), APARENTE - FORNECIMENTO E INSTALAÇÃO. AF_11/2016</t>
  </si>
  <si>
    <t>17,28</t>
  </si>
  <si>
    <t>17,68</t>
  </si>
  <si>
    <t>95811</t>
  </si>
  <si>
    <t>CONDULETE DE PVC, TIPO LB, PARA ELETRODUTO DE PVC SOLDÁVEL DN 25 MM (3/4''), APARENTE - FORNECIMENTO E INSTALAÇÃO. AF_11/2016</t>
  </si>
  <si>
    <t>18,31</t>
  </si>
  <si>
    <t>95812</t>
  </si>
  <si>
    <t>CONDULETE DE PVC, TIPO LB, PARA ELETRODUTO DE PVC SOLDÁVEL DN 32 MM (1''), APARENTE - FORNECIMENTO E INSTALAÇÃO. AF_11/2016</t>
  </si>
  <si>
    <t>20,95</t>
  </si>
  <si>
    <t>21,52</t>
  </si>
  <si>
    <t>95813</t>
  </si>
  <si>
    <t>CONDULETE DE PVC, TIPO TB, PARA ELETRODUTO DE PVC SOLDÁVEL DN 20 MM (1/2''), APARENTE - FORNECIMENTO E INSTALAÇÃO. AF_11/2016</t>
  </si>
  <si>
    <t>20,36</t>
  </si>
  <si>
    <t>95814</t>
  </si>
  <si>
    <t>CONDULETE DE PVC, TIPO TB, PARA ELETRODUTO DE PVC SOLDÁVEL DN 25 MM (3/4''), APARENTE - FORNECIMENTO E INSTALAÇÃO. AF_11/2016</t>
  </si>
  <si>
    <t>21,93</t>
  </si>
  <si>
    <t>95815</t>
  </si>
  <si>
    <t>CONDULETE DE PVC, TIPO TB, PARA ELETRODUTO DE PVC SOLDÁVEL DN 32 MM (1''), APARENTE - FORNECIMENTO E INSTALAÇÃO. AF_11/2016</t>
  </si>
  <si>
    <t>27,36</t>
  </si>
  <si>
    <t>95816</t>
  </si>
  <si>
    <t>CONDULETE DE PVC, TIPO X, PARA ELETRODUTO DE PVC SOLDÁVEL DN 20 MM (1/2''), APARENTE - FORNECIMENTO E INSTALAÇÃO. AF_11/2016</t>
  </si>
  <si>
    <t>34,60</t>
  </si>
  <si>
    <t>36,66</t>
  </si>
  <si>
    <t>95817</t>
  </si>
  <si>
    <t>CONDULETE DE PVC, TIPO X, PARA ELETRODUTO DE PVC SOLDÁVEL DN 25 MM (3/4''), APARENTE - FORNECIMENTO E INSTALAÇÃO. AF_11/2016</t>
  </si>
  <si>
    <t>35,19</t>
  </si>
  <si>
    <t>37,39</t>
  </si>
  <si>
    <t>95818</t>
  </si>
  <si>
    <t>CONDULETE DE PVC, TIPO X, PARA ELETRODUTO DE PVC SOLDÁVEL DN 32 MM (1''), APARENTE - FORNECIMENTO E INSTALAÇÃO. AF_11/2016</t>
  </si>
  <si>
    <t>43,44</t>
  </si>
  <si>
    <t>45,84</t>
  </si>
  <si>
    <t>97881</t>
  </si>
  <si>
    <t>CAIXA ENTERRADA ELÉTRICA RETANGULAR, EM CONCRETO PRÉ-MOLDADO, FUNDO COM BRITA, DIMENSÕES INTERNAS: 0,3X0,3X0,3 M. AF_12/2020</t>
  </si>
  <si>
    <t>127,47</t>
  </si>
  <si>
    <t>97882</t>
  </si>
  <si>
    <t>CAIXA ENTERRADA ELÉTRICA RETANGULAR, EM CONCRETO PRÉ-MOLDADO, FUNDO COM BRITA, DIMENSÕES INTERNAS: 0,4X0,4X0,4 M. AF_12/2020</t>
  </si>
  <si>
    <t>196,18</t>
  </si>
  <si>
    <t>200,20</t>
  </si>
  <si>
    <t>97883</t>
  </si>
  <si>
    <t>CAIXA ENTERRADA ELÉTRICA RETANGULAR, EM CONCRETO PRÉ-MOLDADO, FUNDO COM BRITA, DIMENSÕES INTERNAS: 0,6X0,6X0,5 M. AF_12/2020</t>
  </si>
  <si>
    <t>378,18</t>
  </si>
  <si>
    <t>384,54</t>
  </si>
  <si>
    <t>97884</t>
  </si>
  <si>
    <t>CAIXA ENTERRADA ELÉTRICA RETANGULAR, EM CONCRETO PRÉ-MOLDADO, FUNDO COM BRITA, DIMENSÕES INTERNAS: 0,8X0,8X0,5 M. AF_12/2020</t>
  </si>
  <si>
    <t>739,82</t>
  </si>
  <si>
    <t>750,18</t>
  </si>
  <si>
    <t>97885</t>
  </si>
  <si>
    <t>CAIXA ENTERRADA ELÉTRICA RETANGULAR, EM CONCRETO PRÉ-MOLDADO, FUNDO COM BRITA, DIMENSÕES INTERNAS: 1X1X0,5 M. AF_12/2020</t>
  </si>
  <si>
    <t>1.146,23</t>
  </si>
  <si>
    <t>1.161,37</t>
  </si>
  <si>
    <t>97886</t>
  </si>
  <si>
    <t>CAIXA ENTERRADA ELÉTRICA RETANGULAR, EM ALVENARIA COM TIJOLOS CERÂMICOS MACIÇOS, FUNDO COM BRITA, DIMENSÕES INTERNAS: 0,3X0,3X0,3 M. AF_12/2020</t>
  </si>
  <si>
    <t>156,59</t>
  </si>
  <si>
    <t>167,85</t>
  </si>
  <si>
    <t>97887</t>
  </si>
  <si>
    <t>CAIXA ENTERRADA ELÉTRICA RETANGULAR, EM ALVENARIA COM TIJOLOS CERÂMICOS MACIÇOS, FUNDO COM BRITA, DIMENSÕES INTERNAS: 0,4X0,4X0,4 M. AF_12/2020</t>
  </si>
  <si>
    <t>247,45</t>
  </si>
  <si>
    <t>265,23</t>
  </si>
  <si>
    <t>97888</t>
  </si>
  <si>
    <t>CAIXA ENTERRADA ELÉTRICA RETANGULAR, EM ALVENARIA COM TIJOLOS CERÂMICOS MACIÇOS, FUNDO COM BRITA, DIMENSÕES INTERNAS: 0,6X0,6X0,6 M. AF_12/2020</t>
  </si>
  <si>
    <t>480,80</t>
  </si>
  <si>
    <t>514,05</t>
  </si>
  <si>
    <t>97889</t>
  </si>
  <si>
    <t>CAIXA ENTERRADA ELÉTRICA RETANGULAR, EM ALVENARIA COM TIJOLOS CERÂMICOS MACIÇOS, FUNDO COM BRITA, DIMENSÕES INTERNAS: 0,8X0,8X0,6 M. AF_12/2020</t>
  </si>
  <si>
    <t>643,80</t>
  </si>
  <si>
    <t>688,25</t>
  </si>
  <si>
    <t>97890</t>
  </si>
  <si>
    <t>CAIXA ENTERRADA ELÉTRICA RETANGULAR, EM ALVENARIA COM TIJOLOS CERÂMICOS MACIÇOS, FUNDO COM BRITA, DIMENSÕES INTERNAS: 1X1X0,6 M. AF_12/2020</t>
  </si>
  <si>
    <t>744,63</t>
  </si>
  <si>
    <t>792,23</t>
  </si>
  <si>
    <t>97891</t>
  </si>
  <si>
    <t>CAIXA ENTERRADA ELÉTRICA RETANGULAR, EM ALVENARIA COM BLOCOS DE CONCRETO, FUNDO COM BRITA, DIMENSÕES INTERNAS: 0,4X0,4X0,4 M. AF_12/2020</t>
  </si>
  <si>
    <t>175,61</t>
  </si>
  <si>
    <t>189,10</t>
  </si>
  <si>
    <t>97892</t>
  </si>
  <si>
    <t>CAIXA ENTERRADA ELÉTRICA RETANGULAR, EM ALVENARIA COM BLOCOS DE CONCRETO, FUNDO COM BRITA, DIMENSÕES INTERNAS: 0,6X0,6X0,6 M. AF_12/2020</t>
  </si>
  <si>
    <t>328,89</t>
  </si>
  <si>
    <t>353,07</t>
  </si>
  <si>
    <t>97893</t>
  </si>
  <si>
    <t>CAIXA ENTERRADA ELÉTRICA RETANGULAR, EM ALVENARIA COM BLOCOS DE CONCRETO, FUNDO COM BRITA, DIMENSÕES INTERNAS: 0,8X0,8X0,6 M. AF_12/2020</t>
  </si>
  <si>
    <t>450,09</t>
  </si>
  <si>
    <t>483,01</t>
  </si>
  <si>
    <t>97894</t>
  </si>
  <si>
    <t>CAIXA ENTERRADA ELÉTRICA RETANGULAR, EM ALVENARIA COM BLOCOS DE CONCRETO, FUNDO COM BRITA, DIMENSÕES INTERNAS: 1X1X0,6 M. AF_12/2020</t>
  </si>
  <si>
    <t>509,88</t>
  </si>
  <si>
    <t>543,49</t>
  </si>
  <si>
    <t>93653</t>
  </si>
  <si>
    <t>DISJUNTOR MONOPOLAR TIPO DIN, CORRENTE NOMINAL DE 10A - FORNECIMENTO E INSTALAÇÃO. AF_10/2020</t>
  </si>
  <si>
    <t>18,74</t>
  </si>
  <si>
    <t>93654</t>
  </si>
  <si>
    <t>DISJUNTOR MONOPOLAR TIPO DIN, CORRENTE NOMINAL DE 16A - FORNECIMENTO E INSTALAÇÃO. AF_10/2020</t>
  </si>
  <si>
    <t>19,24</t>
  </si>
  <si>
    <t>93655</t>
  </si>
  <si>
    <t>DISJUNTOR MONOPOLAR TIPO DIN, CORRENTE NOMINAL DE 20A - FORNECIMENTO E INSTALAÇÃO. AF_10/2020</t>
  </si>
  <si>
    <t>20,67</t>
  </si>
  <si>
    <t>93656</t>
  </si>
  <si>
    <t>DISJUNTOR MONOPOLAR TIPO DIN, CORRENTE NOMINAL DE 25A - FORNECIMENTO E INSTALAÇÃO. AF_10/2020</t>
  </si>
  <si>
    <t>93657</t>
  </si>
  <si>
    <t>DISJUNTOR MONOPOLAR TIPO DIN, CORRENTE NOMINAL DE 32A - FORNECIMENTO E INSTALAÇÃO. AF_10/2020</t>
  </si>
  <si>
    <t>22,07</t>
  </si>
  <si>
    <t>93658</t>
  </si>
  <si>
    <t>DISJUNTOR MONOPOLAR TIPO DIN, CORRENTE NOMINAL DE 40A - FORNECIMENTO E INSTALAÇÃO. AF_10/2020</t>
  </si>
  <si>
    <t>31,40</t>
  </si>
  <si>
    <t>32,07</t>
  </si>
  <si>
    <t>93659</t>
  </si>
  <si>
    <t>DISJUNTOR MONOPOLAR TIPO DIN, CORRENTE NOMINAL DE 50A - FORNECIMENTO E INSTALAÇÃO. AF_10/2020</t>
  </si>
  <si>
    <t>93660</t>
  </si>
  <si>
    <t>DISJUNTOR BIPOLAR TIPO DIN, CORRENTE NOMINAL DE 10A - FORNECIMENTO E INSTALAÇÃO. AF_10/2020</t>
  </si>
  <si>
    <t>98,12</t>
  </si>
  <si>
    <t>98,47</t>
  </si>
  <si>
    <t>93661</t>
  </si>
  <si>
    <t>DISJUNTOR BIPOLAR TIPO DIN, CORRENTE NOMINAL DE 16A - FORNECIMENTO E INSTALAÇÃO. AF_10/2020</t>
  </si>
  <si>
    <t>99,14</t>
  </si>
  <si>
    <t>93662</t>
  </si>
  <si>
    <t>DISJUNTOR BIPOLAR TIPO DIN, CORRENTE NOMINAL DE 20A - FORNECIMENTO E INSTALAÇÃO. AF_10/2020</t>
  </si>
  <si>
    <t>101,32</t>
  </si>
  <si>
    <t>101,97</t>
  </si>
  <si>
    <t>93663</t>
  </si>
  <si>
    <t>DISJUNTOR BIPOLAR TIPO DIN, CORRENTE NOMINAL DE 25A - FORNECIMENTO E INSTALAÇÃO. AF_10/2020</t>
  </si>
  <si>
    <t>93664</t>
  </si>
  <si>
    <t>DISJUNTOR BIPOLAR TIPO DIN, CORRENTE NOMINAL DE 32A - FORNECIMENTO E INSTALAÇÃO. AF_10/2020</t>
  </si>
  <si>
    <t>103,90</t>
  </si>
  <si>
    <t>104,80</t>
  </si>
  <si>
    <t>93665</t>
  </si>
  <si>
    <t>DISJUNTOR BIPOLAR TIPO DIN, CORRENTE NOMINAL DE 40A - FORNECIMENTO E INSTALAÇÃO. AF_10/2020</t>
  </si>
  <si>
    <t>106,33</t>
  </si>
  <si>
    <t>107,67</t>
  </si>
  <si>
    <t>93666</t>
  </si>
  <si>
    <t>DISJUNTOR BIPOLAR TIPO DIN, CORRENTE NOMINAL DE 50A - FORNECIMENTO E INSTALAÇÃO. AF_10/2020</t>
  </si>
  <si>
    <t>111,42</t>
  </si>
  <si>
    <t>113,28</t>
  </si>
  <si>
    <t>93667</t>
  </si>
  <si>
    <t>DISJUNTOR TRIPOLAR TIPO DIN, CORRENTE NOMINAL DE 10A - FORNECIMENTO E INSTALAÇÃO. AF_10/2020</t>
  </si>
  <si>
    <t>121,60</t>
  </si>
  <si>
    <t>122,12</t>
  </si>
  <si>
    <t>93668</t>
  </si>
  <si>
    <t>DISJUNTOR TRIPOLAR TIPO DIN, CORRENTE NOMINAL DE 16A - FORNECIMENTO E INSTALAÇÃO. AF_10/2020</t>
  </si>
  <si>
    <t>123,12</t>
  </si>
  <si>
    <t>123,82</t>
  </si>
  <si>
    <t>93669</t>
  </si>
  <si>
    <t>DISJUNTOR TRIPOLAR TIPO DIN, CORRENTE NOMINAL DE 20A - FORNECIMENTO E INSTALAÇÃO. AF_10/2020</t>
  </si>
  <si>
    <t>126,40</t>
  </si>
  <si>
    <t>127,38</t>
  </si>
  <si>
    <t>93670</t>
  </si>
  <si>
    <t>DISJUNTOR TRIPOLAR TIPO DIN, CORRENTE NOMINAL DE 25A - FORNECIMENTO E INSTALAÇÃO. AF_10/2020</t>
  </si>
  <si>
    <t>93671</t>
  </si>
  <si>
    <t>DISJUNTOR TRIPOLAR TIPO DIN, CORRENTE NOMINAL DE 32A - FORNECIMENTO E INSTALAÇÃO. AF_10/2020</t>
  </si>
  <si>
    <t>130,26</t>
  </si>
  <si>
    <t>131,60</t>
  </si>
  <si>
    <t>93672</t>
  </si>
  <si>
    <t>DISJUNTOR TRIPOLAR TIPO DIN, CORRENTE NOMINAL DE 40A - FORNECIMENTO E INSTALAÇÃO. AF_10/2020</t>
  </si>
  <si>
    <t>136,06</t>
  </si>
  <si>
    <t>138,06</t>
  </si>
  <si>
    <t>93673</t>
  </si>
  <si>
    <t>DISJUNTOR TRIPOLAR TIPO DIN, CORRENTE NOMINAL DE 50A - FORNECIMENTO E INSTALAÇÃO. AF_10/2020</t>
  </si>
  <si>
    <t>143,70</t>
  </si>
  <si>
    <t>97359</t>
  </si>
  <si>
    <t>QUADRO DE MEDIÇÃO GERAL DE ENERGIA COM 8 MEDIDORES - FORNECIMENTO E INSTALAÇÃO. AF_10/2020</t>
  </si>
  <si>
    <t>3.095,01</t>
  </si>
  <si>
    <t>3.113,06</t>
  </si>
  <si>
    <t>97360</t>
  </si>
  <si>
    <t>QUADRO DE MEDIÇÃO GERAL DE ENERGIA COM 12 MEDIDORES - FORNECIMENTO E INSTALAÇÃO. AF_10/2020</t>
  </si>
  <si>
    <t>5.967,99</t>
  </si>
  <si>
    <t>5.995,06</t>
  </si>
  <si>
    <t>97361</t>
  </si>
  <si>
    <t>QUADRO DE MEDIÇÃO GERAL DE ENERGIA COM 16 MEDIDORES - FORNECIMENTO E INSTALAÇÃO. AF_10/2020</t>
  </si>
  <si>
    <t>7.957,33</t>
  </si>
  <si>
    <t>7.993,42</t>
  </si>
  <si>
    <t>97362</t>
  </si>
  <si>
    <t>QUADRO DE MEDIÇÃO GERAL DE ENERGIA PARA BARRAMENTO BLINDADO COM 4 MEDIDORES - FORNECIMENTO E INSTALAÇÃO. AF_10/2020</t>
  </si>
  <si>
    <t>2.448,02</t>
  </si>
  <si>
    <t>2.452,20</t>
  </si>
  <si>
    <t>101875</t>
  </si>
  <si>
    <t>QUADRO DE DISTRIBUIÇÃO DE ENERGIA EM CHAPA DE AÇO GALVANIZADO, DE EMBUTIR, COM BARRAMENTO TRIFÁSICO, PARA 12 DISJUNTORES DIN 100A - FORNECIMENTO E INSTALAÇÃO. AF_10/2020</t>
  </si>
  <si>
    <t>515,03</t>
  </si>
  <si>
    <t>517,64</t>
  </si>
  <si>
    <t>101876</t>
  </si>
  <si>
    <t>QUADRO DE DISTRIBUIÇÃO DE ENERGIA EM PVC, DE EMBUTIR, SEM BARRAMENTO, PARA 6 DISJUNTORES - FORNECIMENTO E INSTALAÇÃO. AF_10/2020</t>
  </si>
  <si>
    <t>70,71</t>
  </si>
  <si>
    <t>101877</t>
  </si>
  <si>
    <t>QUADRO DE DISTRIBUIÇÃO DE ENERGIA EM PVC, DE EMBUTIR, SEM BARRAMENTO, PARA 3 DISJUNTORES - FORNECIMENTO E INSTALAÇÃO. AF_10/2020</t>
  </si>
  <si>
    <t>47,49</t>
  </si>
  <si>
    <t>49,00</t>
  </si>
  <si>
    <t>101878</t>
  </si>
  <si>
    <t>QUADRO DE DISTRIBUIÇÃO DE ENERGIA EM CHAPA DE AÇO GALVANIZADO, DE SOBREPOR, COM BARRAMENTO TRIFÁSICO, PARA 18 DISJUNTORES DIN 100A - FORNECIMENTO E INSTALAÇÃO. AF_10/2020</t>
  </si>
  <si>
    <t>696,43</t>
  </si>
  <si>
    <t>703,93</t>
  </si>
  <si>
    <t>101879</t>
  </si>
  <si>
    <t>QUADRO DE DISTRIBUIÇÃO DE ENERGIA EM CHAPA DE AÇO GALVANIZADO, DE EMBUTIR, COM BARRAMENTO TRIFÁSICO, PARA 24 DISJUNTORES DIN 100A - FORNECIMENTO E INSTALAÇÃO. AF_10/2020</t>
  </si>
  <si>
    <t>749,84</t>
  </si>
  <si>
    <t>752,76</t>
  </si>
  <si>
    <t>101880</t>
  </si>
  <si>
    <t>QUADRO DE DISTRIBUIÇÃO DE ENERGIA EM CHAPA DE AÇO GALVANIZADO, DE EMBUTIR, COM BARRAMENTO TRIFÁSICO, PARA 30 DISJUNTORES DIN 150A - FORNECIMENTO E INSTALAÇÃO. AF_10/2020</t>
  </si>
  <si>
    <t>862,25</t>
  </si>
  <si>
    <t>865,76</t>
  </si>
  <si>
    <t>101881</t>
  </si>
  <si>
    <t>QUADRO DE DISTRIBUIÇÃO DE ENERGIA EM CHAPA DE AÇO GALVANIZADO, DE EMBUTIR, COM BARRAMENTO TRIFÁSICO, PARA 40 DISJUNTORES DIN 100A - FORNECIMENTO E INSTALAÇÃO. AF_10/2020</t>
  </si>
  <si>
    <t>1.248,22</t>
  </si>
  <si>
    <t>1.251,74</t>
  </si>
  <si>
    <t>101882</t>
  </si>
  <si>
    <t>QUADRO DE DISTRIBUIÇÃO DE ENERGIA EM CHAPA DE AÇO GALVANIZADO, DE EMBUTIR, COM BARRAMENTO TRIFÁSICO, PARA 30 DISJUNTORES DIN 225A - FORNECIMENTO E INSTALAÇÃO. AF_10/2020</t>
  </si>
  <si>
    <t>1.780,13</t>
  </si>
  <si>
    <t>1.783,65</t>
  </si>
  <si>
    <t>101883</t>
  </si>
  <si>
    <t>QUADRO DE DISTRIBUIÇÃO DE ENERGIA EM CHAPA DE AÇO GALVANIZADO, DE EMBUTIR, COM BARRAMENTO TRIFÁSICO, PARA 18 DISJUNTORES DIN 100A - FORNECIMENTO E INSTALAÇÃO. AF_10/2020</t>
  </si>
  <si>
    <t>714,38</t>
  </si>
  <si>
    <t>717,28</t>
  </si>
  <si>
    <t>101890</t>
  </si>
  <si>
    <t>DISJUNTOR MONOPOLAR TIPO NEMA, CORRENTE NOMINAL DE 10 ATÉ 30A - FORNECIMENTO E INSTALAÇÃO. AF_10/2020</t>
  </si>
  <si>
    <t>25,13</t>
  </si>
  <si>
    <t>101891</t>
  </si>
  <si>
    <t>DISJUNTOR MONOPOLAR TIPO NEMA, CORRENTE NOMINAL DE 35 ATÉ 50A - FORNECIMENTO E INSTALAÇÃO. AF_10/2020</t>
  </si>
  <si>
    <t>42,61</t>
  </si>
  <si>
    <t>43,28</t>
  </si>
  <si>
    <t>101892</t>
  </si>
  <si>
    <t>DISJUNTOR BIPOLAR TIPO NEMA, CORRENTE NOMINAL DE 10 ATÉ 50A - FORNECIMENTO E INSTALAÇÃO. AF_10/2020</t>
  </si>
  <si>
    <t>121,44</t>
  </si>
  <si>
    <t>122,09</t>
  </si>
  <si>
    <t>101893</t>
  </si>
  <si>
    <t>DISJUNTOR TRIPOLAR TIPO NEMA, CORRENTE NOMINAL DE 10 ATÉ 50A - FORNECIMENTO E INSTALAÇÃO. AF_10/2020</t>
  </si>
  <si>
    <t>153,55</t>
  </si>
  <si>
    <t>154,53</t>
  </si>
  <si>
    <t>101894</t>
  </si>
  <si>
    <t>DISJUNTOR TRIPOLAR TIPO NEMA, CORRENTE NOMINAL DE 60 ATÉ 100A - FORNECIMENTO E INSTALAÇÃO. AF_10/2020</t>
  </si>
  <si>
    <t>239,85</t>
  </si>
  <si>
    <t>243,71</t>
  </si>
  <si>
    <t>101895</t>
  </si>
  <si>
    <t>DISJUNTOR TERMOMAGNÉTICO TRIPOLAR , CORRENTE NOMINAL DE 125A - FORNECIMENTO E INSTALAÇÃO. AF_10/2020</t>
  </si>
  <si>
    <t>693,76</t>
  </si>
  <si>
    <t>700,29</t>
  </si>
  <si>
    <t>101896</t>
  </si>
  <si>
    <t>DISJUNTOR TERMOMAGNÉTICO TRIPOLAR , CORRENTE NOMINAL DE 200A - FORNECIMENTO E INSTALAÇÃO. AF_10/2020</t>
  </si>
  <si>
    <t>1.071,54</t>
  </si>
  <si>
    <t>1.078,07</t>
  </si>
  <si>
    <t>101897</t>
  </si>
  <si>
    <t>DISJUNTOR TERMOMAGNÉTICO TRIPOLAR , CORRENTE NOMINAL DE 250A - FORNECIMENTO E INSTALAÇÃO. AF_10/2020</t>
  </si>
  <si>
    <t>1.750,82</t>
  </si>
  <si>
    <t>101898</t>
  </si>
  <si>
    <t>DISJUNTOR TERMOMAGNÉTICO TRIPOLAR , CORRENTE NOMINAL DE 400A - FORNECIMENTO E INSTALAÇÃO. AF_10/2020</t>
  </si>
  <si>
    <t>2.370,76</t>
  </si>
  <si>
    <t>2.377,29</t>
  </si>
  <si>
    <t>101899</t>
  </si>
  <si>
    <t>DISJUNTOR TERMOMAGNÉTICO TRIPOLAR , CORRENTE NOMINAL DE 600A - FORNECIMENTO E INSTALAÇÃO. AF_10/2020</t>
  </si>
  <si>
    <t>3.845,35</t>
  </si>
  <si>
    <t>3.851,88</t>
  </si>
  <si>
    <t>101900</t>
  </si>
  <si>
    <t>DISJUNTOR BAIXA TENSÃO TRIPOLAR A SECO  800A/600V - FORNECIMENTO E INSTALAÇÃO. AF_10/2020</t>
  </si>
  <si>
    <t>8.116,43</t>
  </si>
  <si>
    <t>8.122,96</t>
  </si>
  <si>
    <t>101901</t>
  </si>
  <si>
    <t>CONTATOR TRIPOLAR I NOMINAL 12A - FORNECIMENTO E INSTALAÇÃO. AF_10/2020</t>
  </si>
  <si>
    <t>131,27</t>
  </si>
  <si>
    <t>131,97</t>
  </si>
  <si>
    <t>101902</t>
  </si>
  <si>
    <t>CONTATOR TRIPOLAR I NOMINAL 22A - FORNECIMENTO E INSTALAÇÃO. AF_10/2020</t>
  </si>
  <si>
    <t>162,20</t>
  </si>
  <si>
    <t>163,18</t>
  </si>
  <si>
    <t>101903</t>
  </si>
  <si>
    <t>CONTATOR TRIPOLAR I NOMINAL 38A - FORNECIMENTO E INSTALAÇÃO. AF_10/2020</t>
  </si>
  <si>
    <t>337,72</t>
  </si>
  <si>
    <t>339,72</t>
  </si>
  <si>
    <t>101904</t>
  </si>
  <si>
    <t>CONTATOR TRIPOLAR I NOMIMAL 95A - FORNECIMENTO E INSTALAÇÃO. AF_10/2020</t>
  </si>
  <si>
    <t>1.241,93</t>
  </si>
  <si>
    <t>1.245,79</t>
  </si>
  <si>
    <t>101938</t>
  </si>
  <si>
    <t>CAIXA DE PROTEÇÃO PARA MEDIDOR MONOFÁSICO DE EMBUTIR - FORNECIMENTO E INSTALAÇÃO. AF_10/2020</t>
  </si>
  <si>
    <t>92,64</t>
  </si>
  <si>
    <t>94,76</t>
  </si>
  <si>
    <t>101946</t>
  </si>
  <si>
    <t>QUADRO DE MEDIÇÃO GERAL DE ENERGIA PARA 1 MEDIDOR DE SOBREPOR - FORNECIMENTO E INSTALAÇÃO. AF_10/2020</t>
  </si>
  <si>
    <t>134,67</t>
  </si>
  <si>
    <t>142,17</t>
  </si>
  <si>
    <t>91945</t>
  </si>
  <si>
    <t>SUPORTE PARAFUSADO COM PLACA DE ENCAIXE 4" X 2" ALTO (2,00 M DO PISO) PARA PONTO ELÉTRICO - FORNECIMENTO E INSTALAÇÃO. AF_12/2015</t>
  </si>
  <si>
    <t>91946</t>
  </si>
  <si>
    <t>SUPORTE PARAFUSADO COM PLACA DE ENCAIXE 4" X 2" MÉDIO (1,30 M DO PISO) PARA PONTO ELÉTRICO - FORNECIMENTO E INSTALAÇÃO. AF_12/2015</t>
  </si>
  <si>
    <t>7,45</t>
  </si>
  <si>
    <t>91947</t>
  </si>
  <si>
    <t>SUPORTE PARAFUSADO COM PLACA DE ENCAIXE 4" X 2" BAIXO (0,30 M DO PISO) PARA PONTO ELÉTRICO - FORNECIMENTO E INSTALAÇÃO. AF_12/2015</t>
  </si>
  <si>
    <t>6,28</t>
  </si>
  <si>
    <t>6,53</t>
  </si>
  <si>
    <t>91949</t>
  </si>
  <si>
    <t>SUPORTE PARAFUSADO COM PLACA DE ENCAIXE 4" X 4" ALTO (2,00 M DO PISO) PARA PONTO ELÉTRICO - FORNECIMENTO E INSTALAÇÃO. AF_12/2015</t>
  </si>
  <si>
    <t>13,64</t>
  </si>
  <si>
    <t>91950</t>
  </si>
  <si>
    <t>SUPORTE PARAFUSADO COM PLACA DE ENCAIXE 4" X 4" MÉDIO (1,30 M DO PISO) PARA PONTO ELÉTRICO - FORNECIMENTO E INSTALAÇÃO. AF_12/2015</t>
  </si>
  <si>
    <t>11,86</t>
  </si>
  <si>
    <t>91951</t>
  </si>
  <si>
    <t>SUPORTE PARAFUSADO COM PLACA DE ENCAIXE 4" X 4" BAIXO (0,30 M DO PISO) PARA PONTO ELÉTRICO - FORNECIMENTO E INSTALAÇÃO. AF_12/2015</t>
  </si>
  <si>
    <t>91952</t>
  </si>
  <si>
    <t>INTERRUPTOR SIMPLES (1 MÓDULO), 10A/250V, SEM SUPORTE E SEM PLACA - FORNECIMENTO E INSTALAÇÃO. AF_12/2015</t>
  </si>
  <si>
    <t>15,86</t>
  </si>
  <si>
    <t>16,97</t>
  </si>
  <si>
    <t>91953</t>
  </si>
  <si>
    <t>INTERRUPTOR SIMPLES (1 MÓDULO), 10A/250V, INCLUINDO SUPORTE E PLACA - FORNECIMENTO E INSTALAÇÃO. AF_12/2015</t>
  </si>
  <si>
    <t>22,96</t>
  </si>
  <si>
    <t>24,42</t>
  </si>
  <si>
    <t>91954</t>
  </si>
  <si>
    <t>INTERRUPTOR PARALELO (1 MÓDULO), 10A/250V, SEM SUPORTE E SEM PLACA - FORNECIMENTO E INSTALAÇÃO. AF_12/2015</t>
  </si>
  <si>
    <t>22,79</t>
  </si>
  <si>
    <t>91955</t>
  </si>
  <si>
    <t>INTERRUPTOR PARALELO (1 MÓDULO), 10A/250V, INCLUINDO SUPORTE E PLACA - FORNECIMENTO E INSTALAÇÃO. AF_12/2015</t>
  </si>
  <si>
    <t>30,24</t>
  </si>
  <si>
    <t>91956</t>
  </si>
  <si>
    <t>INTERRUPTOR SIMPLES (1 MÓDULO) COM INTERRUPTOR PARALELO (1 MÓDULO), 10A/250V, SEM SUPORTE E SEM PLACA - FORNECIMENTO E INSTALAÇÃO. AF_12/2015</t>
  </si>
  <si>
    <t>91957</t>
  </si>
  <si>
    <t>INTERRUPTOR SIMPLES (1 MÓDULO) COM INTERRUPTOR PARALELO (1 MÓDULO), 10A/250V, INCLUINDO SUPORTE E PLACA - FORNECIMENTO E INSTALAÇÃO. AF_12/2015</t>
  </si>
  <si>
    <t>41,76</t>
  </si>
  <si>
    <t>91958</t>
  </si>
  <si>
    <t>INTERRUPTOR SIMPLES (2 MÓDULOS), 10A/250V, SEM SUPORTE E SEM PLACA - FORNECIMENTO E INSTALAÇÃO. AF_12/2015</t>
  </si>
  <si>
    <t>31,21</t>
  </si>
  <si>
    <t>91959</t>
  </si>
  <si>
    <t>INTERRUPTOR SIMPLES (2 MÓDULOS), 10A/250V, INCLUINDO SUPORTE E PLACA - FORNECIMENTO E INSTALAÇÃO. AF_12/2015</t>
  </si>
  <si>
    <t>36,38</t>
  </si>
  <si>
    <t>38,66</t>
  </si>
  <si>
    <t>91960</t>
  </si>
  <si>
    <t>INTERRUPTOR PARALELO (2 MÓDULOS), 10A/250V, SEM SUPORTE E SEM PLACA - FORNECIMENTO E INSTALAÇÃO. AF_12/2015</t>
  </si>
  <si>
    <t>42,80</t>
  </si>
  <si>
    <t>91961</t>
  </si>
  <si>
    <t>INTERRUPTOR PARALELO (2 MÓDULOS), 10A/250V, INCLUINDO SUPORTE E PLACA - FORNECIMENTO E INSTALAÇÃO. AF_12/2015</t>
  </si>
  <si>
    <t>47,16</t>
  </si>
  <si>
    <t>50,25</t>
  </si>
  <si>
    <t>91962</t>
  </si>
  <si>
    <t>INTERRUPTOR SIMPLES (1 MÓDULO) COM INTERRUPTOR PARALELO (2 MÓDULOS), 10A/250V, SEM SUPORTE E SEM PLACA - FORNECIMENTO E INSTALAÇÃO. AF_12/2015</t>
  </si>
  <si>
    <t>53,49</t>
  </si>
  <si>
    <t>57,04</t>
  </si>
  <si>
    <t>91963</t>
  </si>
  <si>
    <t>INTERRUPTOR SIMPLES (1 MÓDULO) COM INTERRUPTOR PARALELO (2 MÓDULOS), 10A/250V, INCLUINDO SUPORTE E PLACA - FORNECIMENTO E INSTALAÇÃO. AF_12/2015</t>
  </si>
  <si>
    <t>60,59</t>
  </si>
  <si>
    <t>64,49</t>
  </si>
  <si>
    <t>91964</t>
  </si>
  <si>
    <t>INTERRUPTOR SIMPLES (2 MÓDULOS) COM INTERRUPTOR PARALELO (1 MÓDULO), 10A/250V, SEM SUPORTE E SEM PLACA - FORNECIMENTO E INSTALAÇÃO. AF_12/2015</t>
  </si>
  <si>
    <t>48,08</t>
  </si>
  <si>
    <t>51,22</t>
  </si>
  <si>
    <t>91965</t>
  </si>
  <si>
    <t>INTERRUPTOR SIMPLES (2 MÓDULOS) COM INTERRUPTOR PARALELO (1 MÓDULO), 10A/250V, INCLUINDO SUPORTE E PLACA - FORNECIMENTO E INSTALAÇÃO. AF_12/2015</t>
  </si>
  <si>
    <t>55,18</t>
  </si>
  <si>
    <t>58,67</t>
  </si>
  <si>
    <t>91966</t>
  </si>
  <si>
    <t>INTERRUPTOR SIMPLES (3 MÓDULOS), 10A/250V, SEM SUPORTE E SEM PLACA - FORNECIMENTO E INSTALAÇÃO. AF_12/2015</t>
  </si>
  <si>
    <t>42,70</t>
  </si>
  <si>
    <t>45,44</t>
  </si>
  <si>
    <t>91967</t>
  </si>
  <si>
    <t>INTERRUPTOR SIMPLES (3 MÓDULOS), 10A/250V, INCLUINDO SUPORTE E PLACA - FORNECIMENTO E INSTALAÇÃO. AF_12/2015</t>
  </si>
  <si>
    <t>49,80</t>
  </si>
  <si>
    <t>91968</t>
  </si>
  <si>
    <t>INTERRUPTOR PARALELO (3 MÓDULOS), 10A/250V, SEM SUPORTE E SEM PLACA - FORNECIMENTO E INSTALAÇÃO. AF_12/2015</t>
  </si>
  <si>
    <t>58,86</t>
  </si>
  <si>
    <t>62,81</t>
  </si>
  <si>
    <t>91969</t>
  </si>
  <si>
    <t>INTERRUPTOR PARALELO (3 MÓDULOS), 10A/250V, INCLUINDO SUPORTE E PLACA - FORNECIMENTO E INSTALAÇÃO. AF_12/2015</t>
  </si>
  <si>
    <t>65,96</t>
  </si>
  <si>
    <t>70,26</t>
  </si>
  <si>
    <t>91970</t>
  </si>
  <si>
    <t>INTERRUPTOR SIMPLES (3 MÓDULOS) COM INTERRUPTOR PARALELO (1 MÓDULO), 10A/250V, SEM SUPORTE E SEM PLACA - FORNECIMENTO E INSTALAÇÃO. AF_12/2015</t>
  </si>
  <si>
    <t>61,79</t>
  </si>
  <si>
    <t>65,77</t>
  </si>
  <si>
    <t>91971</t>
  </si>
  <si>
    <t>INTERRUPTOR SIMPLES (3 MÓDULOS) COM INTERRUPTOR PARALELO (1 MÓDULO), 10A/250V, INCLUINDO SUPORTE E PLACA - FORNECIMENTO E INSTALAÇÃO. AF_12/2015</t>
  </si>
  <si>
    <t>73,24</t>
  </si>
  <si>
    <t>77,63</t>
  </si>
  <si>
    <t>91972</t>
  </si>
  <si>
    <t>INTERRUPTOR SIMPLES (2 MÓDULOS) COM INTERRUPTOR PARALELO (2 MÓDULOS), 10A/250V, SEM SUPORTE E SEM PLACA - FORNECIMENTO E INSTALAÇÃO. AF_12/2015</t>
  </si>
  <si>
    <t>67,19</t>
  </si>
  <si>
    <t>71,60</t>
  </si>
  <si>
    <t>91973</t>
  </si>
  <si>
    <t>INTERRUPTOR SIMPLES (2 MÓDULOS) COM INTERRUPTOR PARALELO (2 MÓDULOS), 10A/250V, INCLUINDO SUPORTE E PLACA - FORNECIMENTO E INSTALAÇÃO. AF_12/2015</t>
  </si>
  <si>
    <t>83,46</t>
  </si>
  <si>
    <t>91974</t>
  </si>
  <si>
    <t>INTERRUPTOR SIMPLES (4 MÓDULOS), 10A/250V, SEM SUPORTE E SEM PLACA - FORNECIMENTO E INSTALAÇÃO. AF_12/2015</t>
  </si>
  <si>
    <t>56,37</t>
  </si>
  <si>
    <t>59,95</t>
  </si>
  <si>
    <t>91975</t>
  </si>
  <si>
    <t>INTERRUPTOR SIMPLES (4 MÓDULOS), 10A/250V, INCLUINDO SUPORTE E PLACA - FORNECIMENTO E INSTALAÇÃO. AF_12/2015</t>
  </si>
  <si>
    <t>67,82</t>
  </si>
  <si>
    <t>71,81</t>
  </si>
  <si>
    <t>91976</t>
  </si>
  <si>
    <t>INTERRUPTOR SIMPLES (6 MÓDULOS), 10A/250V, SEM SUPORTE E SEM PLACA - FORNECIMENTO E INSTALAÇÃO. AF_12/2015</t>
  </si>
  <si>
    <t>83,30</t>
  </si>
  <si>
    <t>88,52</t>
  </si>
  <si>
    <t>91977</t>
  </si>
  <si>
    <t>INTERRUPTOR SIMPLES (6 MÓDULOS), 10A/250V, INCLUINDO SUPORTE E PLACA - FORNECIMENTO E INSTALAÇÃO. AF_12/2015</t>
  </si>
  <si>
    <t>100,38</t>
  </si>
  <si>
    <t>91978</t>
  </si>
  <si>
    <t>INTERRUPTOR INTERMEDIÁRIO (1 MÓDULO), 10A/250V, SEM SUPORTE E SEM PLACA - FORNECIMENTO E INSTALAÇÃO. AF_09/2017</t>
  </si>
  <si>
    <t>36,32</t>
  </si>
  <si>
    <t>91979</t>
  </si>
  <si>
    <t>INTERRUPTOR INTERMEDIÁRIO (1 MÓDULO), 10A/250V, INCLUINDO SUPORTE E PLACA - FORNECIMENTO E INSTALAÇÃO. AF_09/2017</t>
  </si>
  <si>
    <t>43,77</t>
  </si>
  <si>
    <t>91980</t>
  </si>
  <si>
    <t>INTERRUPTOR BIPOLAR (1 MÓDULO), 10A/250V, SEM SUPORTE E SEM PLACA - FORNECIMENTO E INSTALAÇÃO. AF_09/2017</t>
  </si>
  <si>
    <t>33,22</t>
  </si>
  <si>
    <t>35,15</t>
  </si>
  <si>
    <t>91981</t>
  </si>
  <si>
    <t>INTERRUPTOR BIPOLAR (1 MÓDULO), 10A/250V, INCLUINDO SUPORTE E PLACA - FORNECIMENTO E INSTALAÇÃO. AF_09/2017</t>
  </si>
  <si>
    <t>42,60</t>
  </si>
  <si>
    <t>91982</t>
  </si>
  <si>
    <t>DIMMER ROTATIVO (1 MÓDULO), 220V/600W, SEM SUPORTE E SEM PLACA - FORNECIMENTO E INSTALAÇÃO. AF_09/2017</t>
  </si>
  <si>
    <t>83,51</t>
  </si>
  <si>
    <t>91983</t>
  </si>
  <si>
    <t>DIMMER ROTATIVO (1 MÓDULO), 220V/600W, INCLUINDO SUPORTE E PLACA - FORNECIMENTO E INSTALAÇÃO. AF_09/2017</t>
  </si>
  <si>
    <t>90,61</t>
  </si>
  <si>
    <t>92,07</t>
  </si>
  <si>
    <t>91984</t>
  </si>
  <si>
    <t>INTERRUPTOR PULSADOR CAMPAINHA (1 MÓDULO), 10A/250V, SEM SUPORTE E SEM PLACA - FORNECIMENTO E INSTALAÇÃO. AF_09/2017</t>
  </si>
  <si>
    <t>15,88</t>
  </si>
  <si>
    <t>91985</t>
  </si>
  <si>
    <t>INTERRUPTOR PULSADOR CAMPAINHA (1 MÓDULO), 10A/250V, INCLUINDO SUPORTE E PLACA - FORNECIMENTO E INSTALAÇÃO. AF_09/2017</t>
  </si>
  <si>
    <t>21,87</t>
  </si>
  <si>
    <t>23,33</t>
  </si>
  <si>
    <t>91986</t>
  </si>
  <si>
    <t>CAMPAINHA CIGARRA (1 MÓDULO), 10A/250V, SEM SUPORTE E SEM PLACA - FORNECIMENTO E INSTALAÇÃO. AF_09/2017</t>
  </si>
  <si>
    <t>32,22</t>
  </si>
  <si>
    <t>91987</t>
  </si>
  <si>
    <t>CAMPAINHA CIGARRA (1 MÓDULO), 10A/250V, INCLUINDO SUPORTE E PLACA - FORNECIMENTO E INSTALAÇÃO. AF_09/2017</t>
  </si>
  <si>
    <t>39,32</t>
  </si>
  <si>
    <t>41,40</t>
  </si>
  <si>
    <t>91988</t>
  </si>
  <si>
    <t>INTERRUPTOR PULSADOR MINUTERIA (1 MÓDULO), 10A/250V, SEM SUPORTE E SEM PLACA - FORNECIMENTO E INSTALAÇÃO. AF_09/2017</t>
  </si>
  <si>
    <t>19,82</t>
  </si>
  <si>
    <t>91989</t>
  </si>
  <si>
    <t>INTERRUPTOR PULSADOR MINUTERIA (1 MÓDULO), 10A/250V, INCLUINDO SUPORTE E PLACA - FORNECIMENTO E INSTALAÇÃO. AF_09/2017</t>
  </si>
  <si>
    <t>25,81</t>
  </si>
  <si>
    <t>91990</t>
  </si>
  <si>
    <t>TOMADA ALTA DE EMBUTIR (1 MÓDULO), 2P+T 10 A, SEM SUPORTE E SEM PLACA - FORNECIMENTO E INSTALAÇÃO. AF_12/2015</t>
  </si>
  <si>
    <t>30,30</t>
  </si>
  <si>
    <t>91991</t>
  </si>
  <si>
    <t>TOMADA ALTA DE EMBUTIR (1 MÓDULO), 2P+T 20 A, SEM SUPORTE E SEM PLACA - FORNECIMENTO E INSTALAÇÃO. AF_12/2015</t>
  </si>
  <si>
    <t>29,98</t>
  </si>
  <si>
    <t>32,42</t>
  </si>
  <si>
    <t>91992</t>
  </si>
  <si>
    <t>TOMADA ALTA DE EMBUTIR (1 MÓDULO), 2P+T 10 A, INCLUINDO SUPORTE E PLACA - FORNECIMENTO E INSTALAÇÃO. AF_12/2015</t>
  </si>
  <si>
    <t>34,96</t>
  </si>
  <si>
    <t>91993</t>
  </si>
  <si>
    <t>TOMADA ALTA DE EMBUTIR (1 MÓDULO), 2P+T 20 A, INCLUINDO SUPORTE E PLACA - FORNECIMENTO E INSTALAÇÃO. AF_12/2015</t>
  </si>
  <si>
    <t>37,08</t>
  </si>
  <si>
    <t>39,87</t>
  </si>
  <si>
    <t>91994</t>
  </si>
  <si>
    <t>TOMADA MÉDIA DE EMBUTIR (1 MÓDULO), 2P+T 10 A, SEM SUPORTE E SEM PLACA - FORNECIMENTO E INSTALAÇÃO. AF_12/2015</t>
  </si>
  <si>
    <t>20,18</t>
  </si>
  <si>
    <t>21,69</t>
  </si>
  <si>
    <t>91995</t>
  </si>
  <si>
    <t>TOMADA MÉDIA DE EMBUTIR (1 MÓDULO), 2P+T 20 A, SEM SUPORTE E SEM PLACA - FORNECIMENTO E INSTALAÇÃO. AF_12/2015</t>
  </si>
  <si>
    <t>22,30</t>
  </si>
  <si>
    <t>23,81</t>
  </si>
  <si>
    <t>91996</t>
  </si>
  <si>
    <t>TOMADA MÉDIA DE EMBUTIR (1 MÓDULO), 2P+T 10 A, INCLUINDO SUPORTE E PLACA - FORNECIMENTO E INSTALAÇÃO. AF_12/2015</t>
  </si>
  <si>
    <t>27,28</t>
  </si>
  <si>
    <t>29,14</t>
  </si>
  <si>
    <t>91997</t>
  </si>
  <si>
    <t>TOMADA MÉDIA DE EMBUTIR (1 MÓDULO), 2P+T 20 A, INCLUINDO SUPORTE E PLACA - FORNECIMENTO E INSTALAÇÃO. AF_12/2015</t>
  </si>
  <si>
    <t>29,40</t>
  </si>
  <si>
    <t>31,26</t>
  </si>
  <si>
    <t>91998</t>
  </si>
  <si>
    <t>TOMADA BAIXA DE EMBUTIR (1 MÓDULO), 2P+T 10 A, SEM SUPORTE E SEM PLACA - FORNECIMENTO E INSTALAÇÃO. AF_12/2015</t>
  </si>
  <si>
    <t>17,19</t>
  </si>
  <si>
    <t>18,35</t>
  </si>
  <si>
    <t>91999</t>
  </si>
  <si>
    <t>TOMADA BAIXA DE EMBUTIR (1 MÓDULO), 2P+T 20 A, SEM SUPORTE E SEM PLACA - FORNECIMENTO E INSTALAÇÃO. AF_12/2015</t>
  </si>
  <si>
    <t>19,31</t>
  </si>
  <si>
    <t>20,47</t>
  </si>
  <si>
    <t>92000</t>
  </si>
  <si>
    <t>TOMADA BAIXA DE EMBUTIR (1 MÓDULO), 2P+T 10 A, INCLUINDO SUPORTE E PLACA - FORNECIMENTO E INSTALAÇÃO. AF_12/2015</t>
  </si>
  <si>
    <t>24,29</t>
  </si>
  <si>
    <t>25,80</t>
  </si>
  <si>
    <t>92001</t>
  </si>
  <si>
    <t>TOMADA BAIXA DE EMBUTIR (1 MÓDULO), 2P+T 20 A, INCLUINDO SUPORTE E PLACA - FORNECIMENTO E INSTALAÇÃO. AF_12/2015</t>
  </si>
  <si>
    <t>26,41</t>
  </si>
  <si>
    <t>92002</t>
  </si>
  <si>
    <t>TOMADA MÉDIA DE EMBUTIR (2 MÓDULOS), 2P+T 10 A, SEM SUPORTE E SEM PLACA - FORNECIMENTO E INSTALAÇÃO. AF_12/2015</t>
  </si>
  <si>
    <t>37,86</t>
  </si>
  <si>
    <t>40,60</t>
  </si>
  <si>
    <t>92003</t>
  </si>
  <si>
    <t>TOMADA MÉDIA DE EMBUTIR (2 MÓDULOS), 2P+T 20 A, SEM SUPORTE E SEM PLACA - FORNECIMENTO E INSTALAÇÃO. AF_12/2015</t>
  </si>
  <si>
    <t>42,10</t>
  </si>
  <si>
    <t>92004</t>
  </si>
  <si>
    <t>TOMADA MÉDIA DE EMBUTIR (2 MÓDULOS), 2P+T 10 A, INCLUINDO SUPORTE E PLACA - FORNECIMENTO E INSTALAÇÃO. AF_12/2015</t>
  </si>
  <si>
    <t>44,96</t>
  </si>
  <si>
    <t>48,05</t>
  </si>
  <si>
    <t>92005</t>
  </si>
  <si>
    <t>TOMADA MÉDIA DE EMBUTIR (2 MÓDULOS), 2P+T 20 A, INCLUINDO SUPORTE E PLACA - FORNECIMENTO E INSTALAÇÃO. AF_12/2015</t>
  </si>
  <si>
    <t>52,29</t>
  </si>
  <si>
    <t>92006</t>
  </si>
  <si>
    <t>TOMADA BAIXA DE EMBUTIR (2 MÓDULOS), 2P+T 10 A, SEM SUPORTE E SEM PLACA - FORNECIMENTO E INSTALAÇÃO. AF_12/2015</t>
  </si>
  <si>
    <t>92007</t>
  </si>
  <si>
    <t>TOMADA BAIXA DE EMBUTIR (2 MÓDULOS), 2P+T 20 A, SEM SUPORTE E SEM PLACA - FORNECIMENTO E INSTALAÇÃO. AF_12/2015</t>
  </si>
  <si>
    <t>36,14</t>
  </si>
  <si>
    <t>38,16</t>
  </si>
  <si>
    <t>92008</t>
  </si>
  <si>
    <t>TOMADA BAIXA DE EMBUTIR (2 MÓDULOS), 2P+T 10 A, INCLUINDO SUPORTE E PLACA - FORNECIMENTO E INSTALAÇÃO. AF_12/2015</t>
  </si>
  <si>
    <t>39,00</t>
  </si>
  <si>
    <t>41,37</t>
  </si>
  <si>
    <t>92009</t>
  </si>
  <si>
    <t>TOMADA BAIXA DE EMBUTIR (2 MÓDULOS), 2P+T 20 A, INCLUINDO SUPORTE E PLACA - FORNECIMENTO E INSTALAÇÃO. AF_12/2015</t>
  </si>
  <si>
    <t>43,24</t>
  </si>
  <si>
    <t>45,61</t>
  </si>
  <si>
    <t>92010</t>
  </si>
  <si>
    <t>TOMADA MÉDIA DE EMBUTIR (3 MÓDULOS), 2P+T 10 A, SEM SUPORTE E SEM PLACA - FORNECIMENTO E INSTALAÇÃO. AF_12/2015</t>
  </si>
  <si>
    <t>55,56</t>
  </si>
  <si>
    <t>59,51</t>
  </si>
  <si>
    <t>92011</t>
  </si>
  <si>
    <t>TOMADA MÉDIA DE EMBUTIR (3 MÓDULOS), 2P+T 20 A, SEM SUPORTE E SEM PLACA - FORNECIMENTO E INSTALAÇÃO. AF_12/2015</t>
  </si>
  <si>
    <t>61,92</t>
  </si>
  <si>
    <t>92012</t>
  </si>
  <si>
    <t>TOMADA MÉDIA DE EMBUTIR (3 MÓDULOS), 2P+T 10 A, INCLUINDO SUPORTE E PLACA - FORNECIMENTO E INSTALAÇÃO. AF_12/2015</t>
  </si>
  <si>
    <t>62,66</t>
  </si>
  <si>
    <t>66,96</t>
  </si>
  <si>
    <t>92013</t>
  </si>
  <si>
    <t>TOMADA MÉDIA DE EMBUTIR (3 MÓDULOS), 2P+T 20 A, INCLUINDO SUPORTE E PLACA - FORNECIMENTO E INSTALAÇÃO. AF_12/2015</t>
  </si>
  <si>
    <t>69,02</t>
  </si>
  <si>
    <t>73,32</t>
  </si>
  <si>
    <t>92014</t>
  </si>
  <si>
    <t>TOMADA BAIXA DE EMBUTIR (3 MÓDULOS), 2P+T 10 A, SEM SUPORTE E SEM PLACA - FORNECIMENTO E INSTALAÇÃO. AF_12/2015</t>
  </si>
  <si>
    <t>46,61</t>
  </si>
  <si>
    <t>49,48</t>
  </si>
  <si>
    <t>92015</t>
  </si>
  <si>
    <t>TOMADA BAIXA DE EMBUTIR (3 MÓDULOS), 2P+T 20 A, SEM SUPORTE E SEM PLACA - FORNECIMENTO E INSTALAÇÃO. AF_12/2015</t>
  </si>
  <si>
    <t>52,97</t>
  </si>
  <si>
    <t>92016</t>
  </si>
  <si>
    <t>TOMADA BAIXA DE EMBUTIR (3 MÓDULOS), 2P+T 10 A, INCLUINDO SUPORTE E PLACA - FORNECIMENTO E INSTALAÇÃO. AF_12/2015</t>
  </si>
  <si>
    <t>53,71</t>
  </si>
  <si>
    <t>56,93</t>
  </si>
  <si>
    <t>92017</t>
  </si>
  <si>
    <t>TOMADA BAIXA DE EMBUTIR (3 MÓDULOS), 2P+T 20 A, INCLUINDO SUPORTE E PLACA - FORNECIMENTO E INSTALAÇÃO. AF_12/2015</t>
  </si>
  <si>
    <t>60,07</t>
  </si>
  <si>
    <t>63,29</t>
  </si>
  <si>
    <t>92018</t>
  </si>
  <si>
    <t>TOMADA BAIXA DE EMBUTIR (4 MÓDULOS), 2P+T 10 A, SEM SUPORTE E SEM PLACA - FORNECIMENTO E INSTALAÇÃO. AF_12/2015</t>
  </si>
  <si>
    <t>61,73</t>
  </si>
  <si>
    <t>65,51</t>
  </si>
  <si>
    <t>92019</t>
  </si>
  <si>
    <t>TOMADA BAIXA DE EMBUTIR (4 MÓDULOS), 2P+T 10 A, INCLUINDO SUPORTE E PLACA - FORNECIMENTO E INSTALAÇÃO. AF_12/2015</t>
  </si>
  <si>
    <t>73,18</t>
  </si>
  <si>
    <t>92020</t>
  </si>
  <si>
    <t>TOMADA BAIXA DE EMBUTIR (6 MÓDULOS), 2P+T 10 A, SEM SUPORTE E SEM PLACA - FORNECIMENTO E INSTALAÇÃO. AF_12/2015</t>
  </si>
  <si>
    <t>91,36</t>
  </si>
  <si>
    <t>96,88</t>
  </si>
  <si>
    <t>92021</t>
  </si>
  <si>
    <t>TOMADA BAIXA DE EMBUTIR (6 MÓDULOS), 2P+T 10 A, INCLUINDO SUPORTE E PLACA - FORNECIMENTO E INSTALAÇÃO. AF_12/2015</t>
  </si>
  <si>
    <t>102,81</t>
  </si>
  <si>
    <t>108,74</t>
  </si>
  <si>
    <t>92022</t>
  </si>
  <si>
    <t>INTERRUPTOR SIMPLES (1 MÓDULO) COM 1 TOMADA DE EMBUTIR 2P+T 10 A,  SEM SUPORTE E SEM PLACA - FORNECIMENTO E INSTALAÇÃO. AF_12/2015</t>
  </si>
  <si>
    <t>33,56</t>
  </si>
  <si>
    <t>35,88</t>
  </si>
  <si>
    <t>92023</t>
  </si>
  <si>
    <t>INTERRUPTOR SIMPLES (1 MÓDULO) COM 1 TOMADA DE EMBUTIR 2P+T 10 A,  INCLUINDO SUPORTE E PLACA - FORNECIMENTO E INSTALAÇÃO. AF_12/2015</t>
  </si>
  <si>
    <t>40,66</t>
  </si>
  <si>
    <t>43,33</t>
  </si>
  <si>
    <t>92024</t>
  </si>
  <si>
    <t>INTERRUPTOR SIMPLES (1 MÓDULO) COM 2 TOMADAS DE EMBUTIR 2P+T 10 A,  SEM SUPORTE E SEM PLACA - FORNECIMENTO E INSTALAÇÃO. AF_12/2015</t>
  </si>
  <si>
    <t>51,29</t>
  </si>
  <si>
    <t>54,84</t>
  </si>
  <si>
    <t>92025</t>
  </si>
  <si>
    <t>INTERRUPTOR SIMPLES (1 MÓDULO) COM 2 TOMADAS DE EMBUTIR 2P+T 10 A,  INCLUINDO SUPORTE E PLACA - FORNECIMENTO E INSTALAÇÃO. AF_12/2015</t>
  </si>
  <si>
    <t>58,39</t>
  </si>
  <si>
    <t>62,29</t>
  </si>
  <si>
    <t>92026</t>
  </si>
  <si>
    <t>INTERRUPTOR SIMPLES (2 MÓDULOS) COM 1 TOMADA DE EMBUTIR 2P+T 10 A,  SEM SUPORTE E SEM PLACA - FORNECIMENTO E INSTALAÇÃO. AF_12/2015</t>
  </si>
  <si>
    <t>46,98</t>
  </si>
  <si>
    <t>50,12</t>
  </si>
  <si>
    <t>92027</t>
  </si>
  <si>
    <t>INTERRUPTOR SIMPLES (2 MÓDULOS) COM 1 TOMADA DE EMBUTIR 2P+T 10 A,  INCLUINDO SUPORTE E PLACA - FORNECIMENTO E INSTALAÇÃO. AF_12/2015</t>
  </si>
  <si>
    <t>54,08</t>
  </si>
  <si>
    <t>57,57</t>
  </si>
  <si>
    <t>92028</t>
  </si>
  <si>
    <t>INTERRUPTOR PARALELO (1 MÓDULO) COM 1 TOMADA DE EMBUTIR 2P+T 10 A,  SEM SUPORTE E SEM PLACA - FORNECIMENTO E INSTALAÇÃO. AF_12/2015</t>
  </si>
  <si>
    <t>41,70</t>
  </si>
  <si>
    <t>92029</t>
  </si>
  <si>
    <t>INTERRUPTOR PARALELO (1 MÓDULO) COM 1 TOMADA DE EMBUTIR 2P+T 10 A,  INCLUINDO SUPORTE E PLACA - FORNECIMENTO E INSTALAÇÃO. AF_12/2015</t>
  </si>
  <si>
    <t>49,15</t>
  </si>
  <si>
    <t>92030</t>
  </si>
  <si>
    <t>INTERRUPTOR PARALELO (1 MÓDULO) COM 2 TOMADAS DE EMBUTIR 2P+T 10 A,  SEM SUPORTE E SEM PLACA - FORNECIMENTO E INSTALAÇÃO. AF_12/2015</t>
  </si>
  <si>
    <t>56,66</t>
  </si>
  <si>
    <t>60,61</t>
  </si>
  <si>
    <t>92031</t>
  </si>
  <si>
    <t>INTERRUPTOR PARALELO (1 MÓDULO) COM 2 TOMADAS DE EMBUTIR 2P+T 10 A,  INCLUINDO SUPORTE E PLACA - FORNECIMENTO E INSTALAÇÃO. AF_12/2015</t>
  </si>
  <si>
    <t>68,06</t>
  </si>
  <si>
    <t>92032</t>
  </si>
  <si>
    <t>INTERRUPTOR PARALELO (2 MÓDULOS) COM 1 TOMADA DE EMBUTIR 2P+T 10 A,  SEM SUPORTE E SEM PLACA - FORNECIMENTO E INSTALAÇÃO. AF_12/2015</t>
  </si>
  <si>
    <t>61,71</t>
  </si>
  <si>
    <t>92033</t>
  </si>
  <si>
    <t>INTERRUPTOR PARALELO (2 MÓDULOS) COM 1 TOMADA DE EMBUTIR 2P+T 10 A,  INCLUINDO SUPORTE E PLACA - FORNECIMENTO E INSTALAÇÃO. AF_12/2015</t>
  </si>
  <si>
    <t>64,86</t>
  </si>
  <si>
    <t>69,16</t>
  </si>
  <si>
    <t>92034</t>
  </si>
  <si>
    <t>INTERRUPTOR SIMPLES (1 MÓDULO), INTERRUPTOR PARALELO (1 MÓDULO) E 1 TOMADA DE EMBUTIR 2P+T 10 A,  SEM SUPORTE E SEM PLACA - FORNECIMENTO E INSTALAÇÃO. AF_12/2015</t>
  </si>
  <si>
    <t>52,39</t>
  </si>
  <si>
    <t>55,94</t>
  </si>
  <si>
    <t>92035</t>
  </si>
  <si>
    <t>INTERRUPTOR SIMPLES (1 MÓDULO), INTERRUPTOR PARALELO (1 MÓDULO) E 1 TOMADA DE EMBUTIR 2P+T 10 A,  INCLUINDO SUPORTE E PLACA - FORNECIMENTO E INSTALAÇÃO. AF_12/2015</t>
  </si>
  <si>
    <t>59,49</t>
  </si>
  <si>
    <t>97583</t>
  </si>
  <si>
    <t>LUMINÁRIA TIPO CALHA, DE SOBREPOR, COM 1 LÂMPADA TUBULAR FLUORESCENTE DE 18 W, COM REATOR DE PARTIDA RÁPIDA - FORNECIMENTO E INSTALAÇÃO. AF_02/2020</t>
  </si>
  <si>
    <t>115,73</t>
  </si>
  <si>
    <t>117,07</t>
  </si>
  <si>
    <t>97584</t>
  </si>
  <si>
    <t>LUMINÁRIA TIPO CALHA, DE SOBREPOR, COM 1 LÂMPADA TUBULAR FLUORESCENTE DE 36 W, COM REATOR DE PARTIDA RÁPIDA - FORNECIMENTO E INSTALAÇÃO. AF_02/2020</t>
  </si>
  <si>
    <t>165,51</t>
  </si>
  <si>
    <t>166,85</t>
  </si>
  <si>
    <t>97585</t>
  </si>
  <si>
    <t>LUMINÁRIA TIPO CALHA, DE SOBREPOR, COM 2 LÂMPADAS TUBULARES FLUORESCENTES DE 18 W, COM REATOR DE PARTIDA RÁPIDA - FORNECIMENTO E INSTALAÇÃO. AF_02/2020</t>
  </si>
  <si>
    <t>157,63</t>
  </si>
  <si>
    <t>159,16</t>
  </si>
  <si>
    <t>97586</t>
  </si>
  <si>
    <t>LUMINÁRIA TIPO CALHA, DE SOBREPOR, COM 2 LÂMPADAS TUBULARES FLUORESCENTES DE 36 W, COM REATOR DE PARTIDA RÁPIDA - FORNECIMENTO E INSTALAÇÃO. AF_02/2020</t>
  </si>
  <si>
    <t>217,75</t>
  </si>
  <si>
    <t>219,28</t>
  </si>
  <si>
    <t>97587</t>
  </si>
  <si>
    <t>LUMINÁRIA TIPO CALHA, DE EMBUTIR, COM 2 LÂMPADAS FLUORESCENTES DE 14 W, COM REATOR DE PARTIDA RÁPIDA - FORNECIMENTO E INSTALAÇÃO. AF_02/2020</t>
  </si>
  <si>
    <t>407,32</t>
  </si>
  <si>
    <t>408,63</t>
  </si>
  <si>
    <t>97589</t>
  </si>
  <si>
    <t>LUMINÁRIA TIPO PLAFON EM PLÁSTICO, DE SOBREPOR, COM 1 LÂMPADA FLUORESCENTE DE 15 W, SEM REATOR - FORNECIMENTO E INSTALAÇÃO. AF_02/2020</t>
  </si>
  <si>
    <t>39,43</t>
  </si>
  <si>
    <t>97590</t>
  </si>
  <si>
    <t>LUMINÁRIA TIPO PLAFON REDONDO COM VIDRO FOSCO, DE SOBREPOR, COM 1 LÂMPADA FLUORESCENTE DE 15 W, SEM REATOR - FORNECIMENTO E INSTALAÇÃO. AF_02/2020</t>
  </si>
  <si>
    <t>120,52</t>
  </si>
  <si>
    <t>122,50</t>
  </si>
  <si>
    <t>97591</t>
  </si>
  <si>
    <t>LUMINÁRIA TIPO PLAFON REDONDO COM VIDRO FOSCO, DE SOBREPOR, COM 2 LÂMPADAS FLUORESCENTES DE 15 W, SEM REATOR - FORNECIMENTO E INSTALAÇÃO. AF_02/2020</t>
  </si>
  <si>
    <t>151,36</t>
  </si>
  <si>
    <t>153,92</t>
  </si>
  <si>
    <t>97593</t>
  </si>
  <si>
    <t>LUMINÁRIA TIPO SPOT, DE SOBREPOR, COM 1 LÂMPADA FLUORESCENTE DE 15 W, SEM REATOR - FORNECIMENTO E INSTALAÇÃO. AF_02/2020</t>
  </si>
  <si>
    <t>188,02</t>
  </si>
  <si>
    <t>97594</t>
  </si>
  <si>
    <t>LUMINÁRIA TIPO SPOT, DE SOBREPOR, COM 2 LÂMPADAS FLUORESCENTES DE 15 W, SEM REATOR - FORNECIMENTO E INSTALAÇÃO. AF_02/2020</t>
  </si>
  <si>
    <t>154,91</t>
  </si>
  <si>
    <t>157,07</t>
  </si>
  <si>
    <t>97595</t>
  </si>
  <si>
    <t>SENSOR DE PRESENÇA COM FOTOCÉLULA, FIXAÇÃO EM PAREDE - FORNECIMENTO E INSTALAÇÃO. AF_02/2020</t>
  </si>
  <si>
    <t>136,75</t>
  </si>
  <si>
    <t>97596</t>
  </si>
  <si>
    <t>SENSOR DE PRESENÇA SEM FOTOCÉLULA, FIXAÇÃO EM PAREDE - FORNECIMENTO E INSTALAÇÃO. AF_02/2020</t>
  </si>
  <si>
    <t>89,79</t>
  </si>
  <si>
    <t>91,87</t>
  </si>
  <si>
    <t>97597</t>
  </si>
  <si>
    <t>SENSOR DE PRESENÇA COM FOTOCÉLULA, FIXAÇÃO EM TETO - FORNECIMENTO E INSTALAÇÃO. AF_02/2020</t>
  </si>
  <si>
    <t>93,21</t>
  </si>
  <si>
    <t>94,60</t>
  </si>
  <si>
    <t>97598</t>
  </si>
  <si>
    <t>SENSOR DE PRESENÇA SEM FOTOCÉLULA, FIXAÇÃO EM TETO - FORNECIMENTO E INSTALAÇÃO. AF_02/2020</t>
  </si>
  <si>
    <t>87,47</t>
  </si>
  <si>
    <t>88,86</t>
  </si>
  <si>
    <t>97599</t>
  </si>
  <si>
    <t>LUMINÁRIA DE EMERGÊNCIA, COM 30 LÂMPADAS LED DE 2 W, SEM REATOR - FORNECIMENTO E INSTALAÇÃO. AF_02/2020</t>
  </si>
  <si>
    <t>28,02</t>
  </si>
  <si>
    <t>97609</t>
  </si>
  <si>
    <t>LÂMPADA COMPACTA DE LED 6 W, BASE E27 - FORNECIMENTO E INSTALAÇÃO. AF_02/2020</t>
  </si>
  <si>
    <t>17,63</t>
  </si>
  <si>
    <t>97610</t>
  </si>
  <si>
    <t>LÂMPADA COMPACTA DE LED 10 W, BASE E27 - FORNECIMENTO E INSTALAÇÃO. AF_02/2020</t>
  </si>
  <si>
    <t>19,42</t>
  </si>
  <si>
    <t>97611</t>
  </si>
  <si>
    <t>LÂMPADA COMPACTA FLUORESCENTE DE 15 W, BASE E27 - FORNECIMENTO E INSTALAÇÃO. AF_02/2020</t>
  </si>
  <si>
    <t>21,24</t>
  </si>
  <si>
    <t>21,85</t>
  </si>
  <si>
    <t>97612</t>
  </si>
  <si>
    <t>LÂMPADA COMPACTA FLUORESCENTE DE 20 W, BASE E27 - FORNECIMENTO E INSTALAÇÃO. AF_02/2020</t>
  </si>
  <si>
    <t>22,86</t>
  </si>
  <si>
    <t>97613</t>
  </si>
  <si>
    <t>LÂMPADA COMPACTA DE VAPOR MERCURIO 125 W, BASE E27 - FORNECIMENTO E INSTALAÇÃO. AF_02/2020</t>
  </si>
  <si>
    <t>28,82</t>
  </si>
  <si>
    <t>97614</t>
  </si>
  <si>
    <t>LÂMPADA COMPACTA DE VAPOR METÁLICO OVOIDE 150 W, BASE E27 - FORNECIMENTO E INSTALAÇÃO. AF_02/2020</t>
  </si>
  <si>
    <t>47,54</t>
  </si>
  <si>
    <t>48,15</t>
  </si>
  <si>
    <t>97615</t>
  </si>
  <si>
    <t>LÂMPADA TUBULAR FLUORESCENTE T8 DE 16/18 W, BASE G13 - FORNECIMENTO E INSTALAÇÃO. AF_02/2020_P</t>
  </si>
  <si>
    <t>67,02</t>
  </si>
  <si>
    <t>67,93</t>
  </si>
  <si>
    <t>97616</t>
  </si>
  <si>
    <t>LÂMPADA TUBULAR FLUORESCENTE T8 DE 32/36 W, BASE G13 - FORNECIMENTO E INSTALAÇÃO. AF_02/2020_P</t>
  </si>
  <si>
    <t>78,16</t>
  </si>
  <si>
    <t>79,07</t>
  </si>
  <si>
    <t>97617</t>
  </si>
  <si>
    <t>LÂMPADA TUBULAR FLUORESCENTE T10 DE 20/40 W, BASE G13 - FORNECIMENTO E INSTALAÇÃO. AF_02/2020_P</t>
  </si>
  <si>
    <t>77,91</t>
  </si>
  <si>
    <t>78,82</t>
  </si>
  <si>
    <t>97618</t>
  </si>
  <si>
    <t>LÂMPADA TUBULAR FLUORESCENTE T5 DE 14 W, BASE G13 - FORNECIMENTO E INSTALAÇÃO. AF_02/2020_P</t>
  </si>
  <si>
    <t>69,28</t>
  </si>
  <si>
    <t>70,19</t>
  </si>
  <si>
    <t>100902</t>
  </si>
  <si>
    <t>LÂMPADA TUBULAR LED DE 9/10 W, BASE G13 - FORNECIMENTO E INSTALAÇÃO. AF_02/2020_P</t>
  </si>
  <si>
    <t>29,15</t>
  </si>
  <si>
    <t>30,06</t>
  </si>
  <si>
    <t>100903</t>
  </si>
  <si>
    <t>LÂMPADA TUBULAR LED DE 18/20 W, BASE G13 - FORNECIMENTO E INSTALAÇÃO. AF_02/2020_P</t>
  </si>
  <si>
    <t>34,37</t>
  </si>
  <si>
    <t>35,28</t>
  </si>
  <si>
    <t>100904</t>
  </si>
  <si>
    <t>LUMINÁRIA TIPO CALHA, DE SOBREPOR, COM 1 LÂMPADA TUBULAR FLUORESCENTE DE 20 W, COM REATOR DE PARTIDA CONVENCIONAL - FORNECIMENTO E INSTALAÇÃO. AF_02/2020</t>
  </si>
  <si>
    <t>100905</t>
  </si>
  <si>
    <t>LUMINÁRIA DUPLA TIPO CALHA, DE SOBREPOR, COM 4 LÂMPADAS TUBULARES FLUORESCENTES DE 18 W,COM REATORES DE PARTIDA RÁPIDA - FORNECIMENTO E INSTALAÇÃO. AF_02/2020</t>
  </si>
  <si>
    <t>315,27</t>
  </si>
  <si>
    <t>318,33</t>
  </si>
  <si>
    <t>100906</t>
  </si>
  <si>
    <t>LUMINÁRIA DUPLA TIPO CALHA, DE SOBREPOR, COM 4 LÂMPADAS TUBULARES FLUORESCENTES DE 36 W, COM REATORES DE PARTIDA RÁPIDA -FORNECIMENTO E INSTALAÇÃO. AF_02/2020</t>
  </si>
  <si>
    <t>435,51</t>
  </si>
  <si>
    <t>438,57</t>
  </si>
  <si>
    <t>100919</t>
  </si>
  <si>
    <t>LÂMPADA FLUORESCENTE ESPIRAL BRANCA 45 W, BASE E27 - FORNECIMENTO E INSTALAÇÃO. AF_02/2020</t>
  </si>
  <si>
    <t>53,86</t>
  </si>
  <si>
    <t>54,47</t>
  </si>
  <si>
    <t>100920</t>
  </si>
  <si>
    <t>LÂMPADA FLUORESCENTE ESPIRAL BRANCA 65 W, BASE E27 - FORNECIMENTO E INSTALAÇÃO. AF_02/2020</t>
  </si>
  <si>
    <t>89,52</t>
  </si>
  <si>
    <t>90,13</t>
  </si>
  <si>
    <t>100921</t>
  </si>
  <si>
    <t>REATOR DE PARTIDA RÁPIDA PARA LÂMPADA FLUORESCENTE 2X40W - FORNECIMENTO E INSTALAÇÃO. AF_02/2020</t>
  </si>
  <si>
    <t>79,28</t>
  </si>
  <si>
    <t>100922</t>
  </si>
  <si>
    <t>REATOR DE PARTIDA RÁPIDA PARA LÂMPADA FLUORESCENTE 1X20W - FORNECIMENTO E INSTALAÇÃO. AF_02/2020</t>
  </si>
  <si>
    <t>57,40</t>
  </si>
  <si>
    <t>59,15</t>
  </si>
  <si>
    <t>100923</t>
  </si>
  <si>
    <t>REATOR DE PARTIDA RÁPIDA PARA LÂMPADA FLUORESCENTE 1X40W - FORNECIMENTO E INSTALAÇÃO. AF_02/2020</t>
  </si>
  <si>
    <t>68,13</t>
  </si>
  <si>
    <t>103782</t>
  </si>
  <si>
    <t>LUMINÁRIA TIPO PLAFON CIRCULAR, DE SOBREPOR, COM LED DE 12/13 W - FORNECIMENTO E INSTALAÇÃO. AF_03/2022</t>
  </si>
  <si>
    <t>35,79</t>
  </si>
  <si>
    <t>37,61</t>
  </si>
  <si>
    <t>101489</t>
  </si>
  <si>
    <t>ENTRADA DE ENERGIA ELÉTRICA, AÉREA, MONOFÁSICA, COM CAIXA DE SOBREPOR, CABO DE 10 MM2 E DISJUNTOR DIN 50A (NÃO INCLUSO O POSTE DE CONCRETO). AF_07/2020_P</t>
  </si>
  <si>
    <t>1.259,57</t>
  </si>
  <si>
    <t>1.300,93</t>
  </si>
  <si>
    <t>101490</t>
  </si>
  <si>
    <t>ENTRADA DE ENERGIA ELÉTRICA, AÉREA, MONOFÁSICA, COM CAIXA DE SOBREPOR, CABO DE 16 MM2 E DISJUNTOR DIN 50A (NÃO INCLUSO O POSTE DE CONCRETO). AF_07/2020_P</t>
  </si>
  <si>
    <t>1.344,27</t>
  </si>
  <si>
    <t>1.387,83</t>
  </si>
  <si>
    <t>101491</t>
  </si>
  <si>
    <t>ENTRADA DE ENERGIA ELÉTRICA, AÉREA, MONOFÁSICA, COM CAIXA DE SOBREPOR, CABO DE 25 MM2 E DISJUNTOR DIN 50A (NÃO INCLUSO O POSTE DE CONCRETO). AF_07/2020_P</t>
  </si>
  <si>
    <t>1.377,93</t>
  </si>
  <si>
    <t>1.418,52</t>
  </si>
  <si>
    <t>101492</t>
  </si>
  <si>
    <t>ENTRADA DE ENERGIA ELÉTRICA, AÉREA, MONOFÁSICA, COM CAIXA DE SOBREPOR, CABO DE 35 MM2 E DISJUNTOR DIN 50A (NÃO INCLUSO O POSTE DE CONCRETO). AF_07/2020_P</t>
  </si>
  <si>
    <t>1.509,19</t>
  </si>
  <si>
    <t>1.551,54</t>
  </si>
  <si>
    <t>101493</t>
  </si>
  <si>
    <t>ENTRADA DE ENERGIA ELÉTRICA, AÉREA, MONOFÁSICA, COM CAIXA DE EMBUTIR, CABO DE 10 MM2 E DISJUNTOR DIN 50A (NÃO INCLUSO O POSTE DE CONCRETO). AF_07/2020_P</t>
  </si>
  <si>
    <t>1.247,03</t>
  </si>
  <si>
    <t>1.286,55</t>
  </si>
  <si>
    <t>101494</t>
  </si>
  <si>
    <t>ENTRADA DE ENERGIA ELÉTRICA, AÉREA, MONOFÁSICA, COM CAIXA DE EMBUTIR, CABO DE 16 MM2 E DISJUNTOR DIN 50A (NÃO INCLUSO O POSTE DE CONCRETO). AF_07/2020_P</t>
  </si>
  <si>
    <t>1.331,73</t>
  </si>
  <si>
    <t>1.373,45</t>
  </si>
  <si>
    <t>101495</t>
  </si>
  <si>
    <t>ENTRADA DE ENERGIA ELÉTRICA, AÉREA, MONOFÁSICA, COM CAIXA DE EMBUTIR, CABO DE 25 MM2 E DISJUNTOR DIN 50A (NÃO INCLUSO O POSTE DE CONCRETO). AF_07/2020_P</t>
  </si>
  <si>
    <t>1.365,39</t>
  </si>
  <si>
    <t>1.404,14</t>
  </si>
  <si>
    <t>101496</t>
  </si>
  <si>
    <t>ENTRADA DE ENERGIA ELÉTRICA, AÉREA, MONOFÁSICA, COM CAIXA DE EMBUTIR, CABO DE 35 MM2 E DISJUNTOR DIN 50A (NÃO INCLUSO O POSTE DE CONCRETO). AF_07/2020_P</t>
  </si>
  <si>
    <t>1.496,65</t>
  </si>
  <si>
    <t>1.537,16</t>
  </si>
  <si>
    <t>101497</t>
  </si>
  <si>
    <t>ENTRADA DE ENERGIA ELÉTRICA, AÉREA, BIFÁSICA, COM CAIXA DE SOBREPOR, CABO DE 10 MM2 E DISJUNTOR DIN 50A (NÃO INCLUSO O POSTE DE CONCRETO). AF_07/2020_P</t>
  </si>
  <si>
    <t>1.518,64</t>
  </si>
  <si>
    <t>1.563,02</t>
  </si>
  <si>
    <t>101498</t>
  </si>
  <si>
    <t>ENTRADA DE ENERGIA ELÉTRICA, AÉREA, BIFÁSICA, COM CAIXA DE SOBREPOR, CABO DE 16 MM2 E DISJUNTOR DIN 50A (NÃO INCLUSO O POSTE DE CONCRETO). AF_07/2020_P</t>
  </si>
  <si>
    <t>1.646,84</t>
  </si>
  <si>
    <t>1.694,55</t>
  </si>
  <si>
    <t>101499</t>
  </si>
  <si>
    <t>ENTRADA DE ENERGIA ELÉTRICA, AÉREA, BIFÁSICA, COM CAIXA DE SOBREPOR, CABO DE 25 MM2 E DISJUNTOR DIN 50A (NÃO INCLUSO O POSTE DE CONCRETO). AF_07/2020_P</t>
  </si>
  <si>
    <t>1.697,79</t>
  </si>
  <si>
    <t>1.741,01</t>
  </si>
  <si>
    <t>101500</t>
  </si>
  <si>
    <t>ENTRADA DE ENERGIA ELÉTRICA, AÉREA, BIFÁSICA, COM CAIXA DE SOBREPOR, CABO DE 35 MM2 E DISJUNTOR DIN 50A (NÃO INCLUSO O POSTE DE CONCRETO). AF_07/2020_P</t>
  </si>
  <si>
    <t>1.880,30</t>
  </si>
  <si>
    <t>1.925,50</t>
  </si>
  <si>
    <t>101501</t>
  </si>
  <si>
    <t>ENTRADA DE ENERGIA ELÉTRICA, AÉREA, BIFÁSICA, COM CAIXA DE EMBUTIR, CABO DE 10 MM2 E DISJUNTOR DIN 50A (NÃO INCLUSO O POSTE DE CONCRETO). AF_07/2020_P</t>
  </si>
  <si>
    <t>1.512,40</t>
  </si>
  <si>
    <t>1.555,31</t>
  </si>
  <si>
    <t>101502</t>
  </si>
  <si>
    <t>ENTRADA DE ENERGIA ELÉTRICA, AÉREA, BIFÁSICA, COM CAIXA DE EMBUTIR, CABO DE 16 MM2 E DISJUNTOR DIN 50A (NÃO INCLUSO O POSTE DE CONCRETO). AF_07/2020_P</t>
  </si>
  <si>
    <t>1.640,60</t>
  </si>
  <si>
    <t>1.686,84</t>
  </si>
  <si>
    <t>101503</t>
  </si>
  <si>
    <t>ENTRADA DE ENERGIA ELÉTRICA, AÉREA, BIFÁSICA, COM CAIXA DE EMBUTIR, CABO DE 25 MM2 E DISJUNTOR DIN 50A (NÃO INCLUSO O POSTE DE CONCRETO). AF_07/2020_P</t>
  </si>
  <si>
    <t>1.691,55</t>
  </si>
  <si>
    <t>1.733,30</t>
  </si>
  <si>
    <t>101504</t>
  </si>
  <si>
    <t>ENTRADA DE ENERGIA ELÉTRICA, AÉREA, BIFÁSICA, COM CAIXA DE EMBUTIR, CABO DE 35 MM2 E DISJUNTOR DIN 50A (NÃO INCLUSO O POSTE DE CONCRETO). AF_07/2020_P</t>
  </si>
  <si>
    <t>1.874,06</t>
  </si>
  <si>
    <t>1.917,79</t>
  </si>
  <si>
    <t>101505</t>
  </si>
  <si>
    <t>ENTRADA DE ENERGIA ELÉTRICA, AÉREA, TRIFÁSICA, COM CAIXA DE SOBREPOR, CABO DE 10 MM2 E DISJUNTOR DIN 50A (NÃO INCLUSO O POSTE DE CONCRETO). AF_07/2020_P</t>
  </si>
  <si>
    <t>1.632,56</t>
  </si>
  <si>
    <t>1.679,93</t>
  </si>
  <si>
    <t>101506</t>
  </si>
  <si>
    <t>ENTRADA DE ENERGIA ELÉTRICA, AÉREA, TRIFÁSICA, COM CAIXA DE SOBREPOR, CABO DE 16 MM2 E DISJUNTOR DIN 50A (NÃO INCLUSO O POSTE DE CONCRETO). AF_07/2020_P</t>
  </si>
  <si>
    <t>1.803,50</t>
  </si>
  <si>
    <t>1.855,31</t>
  </si>
  <si>
    <t>101507</t>
  </si>
  <si>
    <t>ENTRADA DE ENERGIA ELÉTRICA, AÉREA, TRIFÁSICA, COM CAIXA DE SOBREPOR, CABO DE 25 MM2 E DISJUNTOR DIN 50A (NÃO INCLUSO O POSTE DE CONCRETO). AF_07/2020_P</t>
  </si>
  <si>
    <t>1.871,43</t>
  </si>
  <si>
    <t>1.917,25</t>
  </si>
  <si>
    <t>101508</t>
  </si>
  <si>
    <t>ENTRADA DE ENERGIA ELÉTRICA, AÉREA, TRIFÁSICA, COM CAIXA DE SOBREPOR, CABO DE 35 MM2 E DISJUNTOR DIN 50A (NÃO INCLUSO O POSTE DE CONCRETO). AF_07/2020_P</t>
  </si>
  <si>
    <t>2.104,27</t>
  </si>
  <si>
    <t>2.152,30</t>
  </si>
  <si>
    <t>101509</t>
  </si>
  <si>
    <t>ENTRADA DE ENERGIA ELÉTRICA, AÉREA, TRIFÁSICA, COM CAIXA DE EMBUTIR, CABO DE 10 MM2 E DISJUNTOR DIN 50A (NÃO INCLUSO O POSTE DE CONCRETO). AF_07/2020</t>
  </si>
  <si>
    <t>1.823,46</t>
  </si>
  <si>
    <t>1.869,41</t>
  </si>
  <si>
    <t>101510</t>
  </si>
  <si>
    <t>ENTRADA DE ENERGIA ELÉTRICA, AÉREA, TRIFÁSICA, COM CAIXA DE EMBUTIR, CABO DE 16 MM2 E DISJUNTOR DIN 50A (NÃO INCLUSO O POSTE DE CONCRETO). AF_07/2020</t>
  </si>
  <si>
    <t>1.994,40</t>
  </si>
  <si>
    <t>2.044,79</t>
  </si>
  <si>
    <t>101511</t>
  </si>
  <si>
    <t>ENTRADA DE ENERGIA ELÉTRICA, AÉREA, TRIFÁSICA, COM CAIXA DE EMBUTIR, CABO DE 25 MM2 E DISJUNTOR DIN 50A (NÃO INCLUSO O POSTE DE CONCRETO). AF_07/2020</t>
  </si>
  <si>
    <t>2.062,33</t>
  </si>
  <si>
    <t>2.106,73</t>
  </si>
  <si>
    <t>101512</t>
  </si>
  <si>
    <t>ENTRADA DE ENERGIA ELÉTRICA, AÉREA, TRIFÁSICA, COM CAIXA DE EMBUTIR, CABO DE 35 MM2 E DISJUNTOR DIN 50A (NÃO INCLUSO O POSTE DE CONCRETO). AF_07/2020</t>
  </si>
  <si>
    <t>2.295,17</t>
  </si>
  <si>
    <t>2.341,78</t>
  </si>
  <si>
    <t>101513</t>
  </si>
  <si>
    <t>ENTRADA DE ENERGIA ELÉTRICA, SUBTERRÂNEA, MONOFÁSICA, COM CAIXA DE SOBREPOR, CABO DE 10 MM2 E DISJUNTOR DIN 50A (NÃO INCLUSA MURETA DE ALVENARIA). AF_07/2020_P</t>
  </si>
  <si>
    <t>730,83</t>
  </si>
  <si>
    <t>749,00</t>
  </si>
  <si>
    <t>101514</t>
  </si>
  <si>
    <t>ENTRADA DE ENERGIA ELÉTRICA, SUBTERRÂNEA, MONOFÁSICA, COM CAIXA DE SOBREPOR, CABO DE 16 MM2 E DISJUNTOR DIN 50A (NÃO INCLUSA MURETA DE ALVENARIA). AF_07/2020_P</t>
  </si>
  <si>
    <t>832,47</t>
  </si>
  <si>
    <t>853,28</t>
  </si>
  <si>
    <t>101515</t>
  </si>
  <si>
    <t>ENTRADA DE ENERGIA ELÉTRICA, SUBTERRÂNEA, MONOFÁSICA, COM CAIXA DE SOBREPOR, CABO DE 25 MM2 E DISJUNTOR DIN 50A (NÃO INCLUSA MURETA DE ALVENARIA). AF_07/2020_P</t>
  </si>
  <si>
    <t>872,86</t>
  </si>
  <si>
    <t>890,11</t>
  </si>
  <si>
    <t>101516</t>
  </si>
  <si>
    <t>ENTRADA DE ENERGIA ELÉTRICA, SUBTERRÂNEA, MONOFÁSICA, COM CAIXA DE SOBREPOR, CABO DE 35 MM2 E DISJUNTOR DIN 50A (NÃO INCLUSA MURETA DE ALVENARIA). AF_07/2020_P</t>
  </si>
  <si>
    <t>992,58</t>
  </si>
  <si>
    <t>1.010,36</t>
  </si>
  <si>
    <t>101517</t>
  </si>
  <si>
    <t>ENTRADA DE ENERGIA ELÉTRICA, SUBTERRÂNEA, MONOFÁSICA, COM CAIXA DE EMBUTIR, CABO DE 10 MM2 E DISJUNTOR DIN 50A (NÃO INCLUSA MURETA DE ALVENARIA). AF_07/2020_P</t>
  </si>
  <si>
    <t>718,29</t>
  </si>
  <si>
    <t>734,61</t>
  </si>
  <si>
    <t>101518</t>
  </si>
  <si>
    <t>ENTRADA DE ENERGIA ELÉTRICA, SUBTERRÂNEA, MONOFÁSICA, COM CAIXA DE EMBUTIR, CABO DE 16 MM2 E DISJUNTOR DIN 50A (NÃO INCLUSA MURETA DE ALVENARIA). AF_07/2020_P</t>
  </si>
  <si>
    <t>819,93</t>
  </si>
  <si>
    <t>838,89</t>
  </si>
  <si>
    <t>101519</t>
  </si>
  <si>
    <t>ENTRADA DE ENERGIA ELÉTRICA, SUBTERRÂNEA, MONOFÁSICA, COM CAIXA DE EMBUTIR, CABO DE 25 MM2 E DISJUNTOR DIN 50A (NÃO INCLUSA MURETA DE ALVENARIA). AF_07/2020_P</t>
  </si>
  <si>
    <t>860,32</t>
  </si>
  <si>
    <t>875,72</t>
  </si>
  <si>
    <t>101520</t>
  </si>
  <si>
    <t>ENTRADA DE ENERGIA ELÉTRICA, SUBTERRÂNEA, MONOFÁSICA, COM CAIXA DE EMBUTIR, CABO DE 35 MM2 E DISJUNTOR DIN 50A (NÃO INCLUSA MURETA DE ALVENARIA). AF_07/2020_P</t>
  </si>
  <si>
    <t>980,04</t>
  </si>
  <si>
    <t>995,97</t>
  </si>
  <si>
    <t>101521</t>
  </si>
  <si>
    <t>ENTRADA DE ENERGIA ELÉTRICA, SUBTERRÂNEA, BIFÁSICA, COM CAIXA DE SOBREPOR, CABO DE 10 MM2 E DISJUNTOR DIN 50A (NÃO INCLUSA MURETA DE ALVENARIA). AF_07/2020_P</t>
  </si>
  <si>
    <t>1.003,87</t>
  </si>
  <si>
    <t>1.025,42</t>
  </si>
  <si>
    <t>101522</t>
  </si>
  <si>
    <t>ENTRADA DE ENERGIA ELÉTRICA, SUBTERRÂNEA, BIFÁSICA, COM CAIXA DE SOBREPOR, CABO DE 16 MM2 E DISJUNTOR DIN 50A (NÃO INCLUSA MURETA DE ALVENARIA). AF_07/2020_P</t>
  </si>
  <si>
    <t>1.156,33</t>
  </si>
  <si>
    <t>1.181,84</t>
  </si>
  <si>
    <t>101523</t>
  </si>
  <si>
    <t>ENTRADA DE ENERGIA ELÉTRICA, SUBTERRÂNEA, BIFÁSICA, COM CAIXA DE SOBREPOR, CABO DE 25 MM2 E DISJUNTOR DIN 50A (NÃO INCLUSA MURETA DE ALVENARIA). AF_07/2020_P</t>
  </si>
  <si>
    <t>1.216,92</t>
  </si>
  <si>
    <t>1.237,08</t>
  </si>
  <si>
    <t>101524</t>
  </si>
  <si>
    <t>ENTRADA DE ENERGIA ELÉTRICA, SUBTERRÂNEA, BIFÁSICA, COM CAIXA DE SOBREPOR, CABO DE 35 MM2 E DISJUNTOR DIN 50A (NÃO INCLUSA MURETA DE ALVENARIA). AF_07/2020_P</t>
  </si>
  <si>
    <t>1.396,51</t>
  </si>
  <si>
    <t>1.417,46</t>
  </si>
  <si>
    <t>101525</t>
  </si>
  <si>
    <t>ENTRADA DE ENERGIA ELÉTRICA, SUBTERRÂNEA, BIFÁSICA, COM CAIXA DE EMBUTIR, CABO DE 10 MM2 E DISJUNTOR DIN 50A (NÃO INCLUSA MURETA DE ALVENARIA). AF_07/2020_P</t>
  </si>
  <si>
    <t>997,63</t>
  </si>
  <si>
    <t>1.017,70</t>
  </si>
  <si>
    <t>101526</t>
  </si>
  <si>
    <t>ENTRADA DE ENERGIA ELÉTRICA, SUBTERRÂNEA, BIFÁSICA, COM CAIXA DE EMBUTIR, CABO DE 16 MM2 E DISJUNTOR DIN 50A (NÃO INCLUSA MURETA DE ALVENARIA). AF_07/2020_P</t>
  </si>
  <si>
    <t>1.150,09</t>
  </si>
  <si>
    <t>1.174,12</t>
  </si>
  <si>
    <t>101527</t>
  </si>
  <si>
    <t>ENTRADA DE ENERGIA ELÉTRICA, SUBTERRÂNEA, BIFÁSICA, COM CAIXA DE EMBUTIR, CABO DE 25 MM2 E DISJUNTOR DIN 50A (NÃO INCLUSA MURETA DE ALVENARIA). AF_07/2020_P</t>
  </si>
  <si>
    <t>1.210,68</t>
  </si>
  <si>
    <t>1.229,36</t>
  </si>
  <si>
    <t>101528</t>
  </si>
  <si>
    <t>ENTRADA DE ENERGIA ELÉTRICA, SUBTERRÂNEA, BIFÁSICA, COM CAIXA DE EMBUTIR, CABO DE 35 MM2 E DISJUNTOR DIN 50A (NÃO INCLUSA MURETA DE ALVENARIA). AF_07/2020_P</t>
  </si>
  <si>
    <t>1.409,74</t>
  </si>
  <si>
    <t>101529</t>
  </si>
  <si>
    <t>ENTRADA DE ENERGIA ELÉTRICA, SUBTERRÂNEA, TRIFÁSICA, COM CAIXA DE SOBREPOR, CABO DE 10 MM2 E DISJUNTOR DIN 50A (NÃO INCLUSA MURETA DE ALVENARIA). AF_07/2020_P</t>
  </si>
  <si>
    <t>1.133,24</t>
  </si>
  <si>
    <t>1.158,17</t>
  </si>
  <si>
    <t>101530</t>
  </si>
  <si>
    <t>ENTRADA DE ENERGIA ELÉTRICA, SUBTERRÂNEA, TRIFÁSICA, COM CAIXA DE SOBREPOR, CABO DE 16 MM2 E DISJUNTOR DIN 50A (NÃO INCLUSA MURETA DE ALVENARIA). AF_07/2020_P</t>
  </si>
  <si>
    <t>1.336,52</t>
  </si>
  <si>
    <t>1.366,73</t>
  </si>
  <si>
    <t>101531</t>
  </si>
  <si>
    <t>ENTRADA DE ENERGIA ELÉTRICA, SUBTERRÂNEA, TRIFÁSICA, COM CAIXA DE SOBREPOR, CABO DE 25 MM2 E DISJUNTOR DIN 50A (NÃO INCLUSA MURETA DE ALVENARIA). AF_07/2020_P</t>
  </si>
  <si>
    <t>1.417,30</t>
  </si>
  <si>
    <t>1.440,38</t>
  </si>
  <si>
    <t>101532</t>
  </si>
  <si>
    <t>ENTRADA DE ENERGIA ELÉTRICA, SUBTERRÂNEA, TRIFÁSICA, COM CAIXA DE SOBREPOR, CABO DE 35 MM2 E DISJUNTOR DIN 50A (NÃO INCLUSA MURETA DE ALVENARIA). AF_07/2020_P</t>
  </si>
  <si>
    <t>1.656,75</t>
  </si>
  <si>
    <t>1.680,89</t>
  </si>
  <si>
    <t>101533</t>
  </si>
  <si>
    <t>ENTRADA DE ENERGIA ELÉTRICA, SUBTERRÂNEA, TRIFÁSICA, COM CAIXA DE EMBUTIR, CABO DE 10 MM2 E DISJUNTOR DIN 50A (NÃO INCLUSA MURETA DE ALVENARIA). AF_07/2020</t>
  </si>
  <si>
    <t>1.324,14</t>
  </si>
  <si>
    <t>1.347,64</t>
  </si>
  <si>
    <t>101534</t>
  </si>
  <si>
    <t>ENTRADA DE ENERGIA ELÉTRICA, SUBTERRÂNEA, TRIFÁSICA, COM CAIXA DE EMBUTIR, CABO DE 16 MM2 E DISJUNTOR DIN 50A (NÃO INCLUSA MURETA DE ALVENARIA). AF_07/2020</t>
  </si>
  <si>
    <t>1.527,42</t>
  </si>
  <si>
    <t>1.556,20</t>
  </si>
  <si>
    <t>101535</t>
  </si>
  <si>
    <t>ENTRADA DE ENERGIA ELÉTRICA, SUBTERRÂNEA, TRIFÁSICA, COM CAIXA DE EMBUTIR, CABO DE 25 MM2 E DISJUNTOR DIN 50A (NÃO INCLUSA MURETA DE ALVENARIA). AF_07/2020</t>
  </si>
  <si>
    <t>1.608,20</t>
  </si>
  <si>
    <t>1.629,85</t>
  </si>
  <si>
    <t>101536</t>
  </si>
  <si>
    <t>ENTRADA DE ENERGIA ELÉTRICA, SUBTERRÂNEA, TRIFÁSICA, COM CAIXA DE EMBUTIR, CABO DE 35 MM2 E DISJUNTOR DIN 50A (NÃO INCLUSA MURETA DE ALVENARIA). AF_07/2020</t>
  </si>
  <si>
    <t>1.847,65</t>
  </si>
  <si>
    <t>1.870,36</t>
  </si>
  <si>
    <t>101537</t>
  </si>
  <si>
    <t>APARELHO SINALIZADOR DE SAÍDA DE GARAGEM, COM CÉLULA FOTOELÉTRICA - FORNECIMENTO E INSTALAÇÃO. AF_07/2020</t>
  </si>
  <si>
    <t>132,30</t>
  </si>
  <si>
    <t>136,36</t>
  </si>
  <si>
    <t>101538</t>
  </si>
  <si>
    <t>ARMAÇÃO SECUNDÁRIA, COM 1 ESTRIBO E 1 ISOLADOR - FORNECIMENTO E INSTALAÇÃO. AF_07/2020</t>
  </si>
  <si>
    <t>53,40</t>
  </si>
  <si>
    <t>54,54</t>
  </si>
  <si>
    <t>101539</t>
  </si>
  <si>
    <t>ARMAÇÃO SECUNDÁRIA, COM 2 ESTRIBOS E 2 ISOLADORES - FORNECIMENTO E INSTALAÇÃO. AF_07/2020</t>
  </si>
  <si>
    <t>85,65</t>
  </si>
  <si>
    <t>87,93</t>
  </si>
  <si>
    <t>101540</t>
  </si>
  <si>
    <t>ARMAÇÃO SECUNDÁRIA, COM 3 ESTRIBOS E 3 ISOLADORES - FORNECIMENTO E INSTALAÇÃO. AF_07/2020</t>
  </si>
  <si>
    <t>147,28</t>
  </si>
  <si>
    <t>150,69</t>
  </si>
  <si>
    <t>101541</t>
  </si>
  <si>
    <t>ARMAÇÃO SECUNDÁRIA, COM 4 ESTRIBOS E 4 ISOLADORES - FORNECIMENTO E INSTALAÇÃO. AF_07/2020</t>
  </si>
  <si>
    <t>191,42</t>
  </si>
  <si>
    <t>195,97</t>
  </si>
  <si>
    <t>101542</t>
  </si>
  <si>
    <t>ARMAÇÃO SECUNDÁRIA, COM 1 ESTRIBO, SEM ISOLADOR - FORNECIMENTO E INSTALAÇÃO. AF_07/2020</t>
  </si>
  <si>
    <t>39,49</t>
  </si>
  <si>
    <t>40,43</t>
  </si>
  <si>
    <t>101543</t>
  </si>
  <si>
    <t>ARMAÇÃO SECUNDÁRIA, COM 2 ESTRIBOS, SEM ISOLADOR - FORNECIMENTO E INSTALAÇÃO. AF_07/2020</t>
  </si>
  <si>
    <t>70,63</t>
  </si>
  <si>
    <t>101544</t>
  </si>
  <si>
    <t>ARMAÇÃO SECUNDÁRIA, COM 3 ESTRIBOS, SEM ISOLADOR - FORNECIMENTO E INSTALAÇÃO. AF_07/2020</t>
  </si>
  <si>
    <t>111,26</t>
  </si>
  <si>
    <t>114,11</t>
  </si>
  <si>
    <t>101545</t>
  </si>
  <si>
    <t>ARMAÇÃO SECUNDÁRIA, COM 4 ESTRIBOS, SEM ISOLADOR - FORNECIMENTO E INSTALAÇÃO. AF_07/2020</t>
  </si>
  <si>
    <t>163,76</t>
  </si>
  <si>
    <t>167,56</t>
  </si>
  <si>
    <t>101546</t>
  </si>
  <si>
    <t>ISOLADOR, TIPO PINO, PARA TENSÃO 15 KV - FORNECIMENTO E INSTALAÇÃO. AF_07/2020</t>
  </si>
  <si>
    <t>37,55</t>
  </si>
  <si>
    <t>101547</t>
  </si>
  <si>
    <t>ISOLADOR, TIPO DISCO, PARA TENSÃO 15 KV - FORNECIMENTO E INSTALAÇÃO. AF_07/2020</t>
  </si>
  <si>
    <t>119,25</t>
  </si>
  <si>
    <t>119,45</t>
  </si>
  <si>
    <t>101548</t>
  </si>
  <si>
    <t>ISOLADOR, TIPO ROLDANA, PARA BAIXA TENSÃO - FORNECIMENTO E INSTALAÇÃO. AF_07/2020</t>
  </si>
  <si>
    <t>8,93</t>
  </si>
  <si>
    <t>101549</t>
  </si>
  <si>
    <t>GRAMPO PARALELO METÁLICO, PARA REDES AÉREAS DE DISTRIBUIÇÃO DE ENERGIA ELÉTRICA DE BAIXA TENSÃO - FORNECIMENTO E INSTALAÇÃO. AF_07/2020</t>
  </si>
  <si>
    <t>20,20</t>
  </si>
  <si>
    <t>101553</t>
  </si>
  <si>
    <t>ALÇA PREFORMADA DE DISTRIBUIÇÃO, EM  AÇO GALVANIZADO, AWG 1 - FORNECIMENTO E INSTALAÇÃO. AF_07/2020</t>
  </si>
  <si>
    <t>18,98</t>
  </si>
  <si>
    <t>101554</t>
  </si>
  <si>
    <t>ALÇA PREFORMADA DE DISTRIBUIÇÃO, EM  AÇO GALVANIZADO, AWG 2 - FORNECIMENTO E INSTALAÇÃO. AF_07/2020</t>
  </si>
  <si>
    <t>12,98</t>
  </si>
  <si>
    <t>101555</t>
  </si>
  <si>
    <t>ALÇA PREFORMADA DE DISTRIBUIÇÃO, EM  AÇO GALVANIZADO, AWG 4 - FORNECIMENTO E INSTALAÇÃO. AF_07/2020</t>
  </si>
  <si>
    <t>7,51</t>
  </si>
  <si>
    <t>101556</t>
  </si>
  <si>
    <t>ALÇA PREFORMADA DE DISTRIBUIÇÃO, EM  AÇO GALVANIZADO, AWG 6 - FORNECIMENTO E INSTALAÇÃO. AF_07/2020</t>
  </si>
  <si>
    <t>101560</t>
  </si>
  <si>
    <t>CABO DE COBRE FLEXÍVEL ISOLADO, 10 MM², 0,6/1,0 KV, PARA REDE AÉREA DE DISTRIBUIÇÃO DE ENERGIA ELÉTRICA DE BAIXA TENSÃO - FORNECIMENTO E INSTALAÇÃO. AF_07/2020</t>
  </si>
  <si>
    <t>101561</t>
  </si>
  <si>
    <t>CABO DE COBRE FLEXÍVEL ISOLADO, 16 MM², 0,6/1,0 KV, PARA REDE AÉREA DE DISTRIBUIÇÃO DE ENERGIA ELÉTRICA DE BAIXA TENSÃO - FORNECIMENTO E INSTALAÇÃO. AF_07/2020</t>
  </si>
  <si>
    <t>15,53</t>
  </si>
  <si>
    <t>101562</t>
  </si>
  <si>
    <t>CABO DE COBRE FLEXÍVEL ISOLADO, 25 MM², 0,6/1,0 KV, PARA REDE AÉREA DE DISTRIBUIÇÃO DE ENERGIA ELÉTRICA DE BAIXA TENSÃO - FORNECIMENTO E INSTALAÇÃO. AF_07/2020</t>
  </si>
  <si>
    <t>23,60</t>
  </si>
  <si>
    <t>23,61</t>
  </si>
  <si>
    <t>101563</t>
  </si>
  <si>
    <t>CABO DE COBRE FLEXÍVEL ISOLADO, 35 MM², 0,6/1,0 KV, PARA REDE AÉREA DE DISTRIBUIÇÃO DE ENERGIA ELÉTRICA DE BAIXA TENSÃO - FORNECIMENTO E INSTALAÇÃO. AF_07/2020</t>
  </si>
  <si>
    <t>32,53</t>
  </si>
  <si>
    <t>101564</t>
  </si>
  <si>
    <t>CABO DE COBRE FLEXÍVEL ISOLADO, 50 MM², 0,6/1,0 KV, PARA REDE AÉREA DE DISTRIBUIÇÃO DE ENERGIA ELÉTRICA DE BAIXA TENSÃO - FORNECIMENTO E INSTALAÇÃO. AF_07/2020</t>
  </si>
  <si>
    <t>46,34</t>
  </si>
  <si>
    <t>101565</t>
  </si>
  <si>
    <t>CABO DE COBRE FLEXÍVEL ISOLADO, 70 MM², 0,6/1,0 KV, PARA REDE AÉREA DE DISTRIBUIÇÃO DE ENERGIA ELÉTRICA DE BAIXA TENSÃO - FORNECIMENTO E INSTALAÇÃO. AF_07/2020</t>
  </si>
  <si>
    <t>64,17</t>
  </si>
  <si>
    <t>101567</t>
  </si>
  <si>
    <t>CABO DE COBRE FLEXÍVEL ISOLADO, 95 MM², 0,6/1,0 KV, PARA REDE AÉREA DE DISTRIBUIÇÃO DE ENERGIA ELÉTRICA DE BAIXA TENSÃO - FORNECIMENTO E INSTALAÇÃO. AF_07/2020</t>
  </si>
  <si>
    <t>85,21</t>
  </si>
  <si>
    <t>85,22</t>
  </si>
  <si>
    <t>101568</t>
  </si>
  <si>
    <t>CABO DE COBRE FLEXÍVEL ISOLADO, 120 MM², 0,6/1,0 KV, PARA REDE AÉREA DE DISTRIBUIÇÃO DE ENERGIA ELÉTRICA DE BAIXA TENSÃO - FORNECIMENTO E INSTALAÇÃO. AF_07/2020</t>
  </si>
  <si>
    <t>110,90</t>
  </si>
  <si>
    <t>110,91</t>
  </si>
  <si>
    <t>101626</t>
  </si>
  <si>
    <t>REATOR PARA LÂMPADA VAPOR DE MERCÚRIO 400 W, USO EXTERNO - FORNECIMENTO E INSTALAÇÃO. AF_08/2020</t>
  </si>
  <si>
    <t>239,47</t>
  </si>
  <si>
    <t>240,43</t>
  </si>
  <si>
    <t>101627</t>
  </si>
  <si>
    <t>REATOR PARA LÂMPADA VAPOR DE SÓDIO 250 W, USO EXTERNO - FORNECIMENTO E INSTALAÇÃO. AF_08/2020</t>
  </si>
  <si>
    <t>375,59</t>
  </si>
  <si>
    <t>376,55</t>
  </si>
  <si>
    <t>101628</t>
  </si>
  <si>
    <t>REATOR PARA LÂMPADA VAPOR DE MERCÚRIO 125 W, USO EXTERNO - FORNECIMENTO E INSTALAÇÃO. AF_08/2020</t>
  </si>
  <si>
    <t>176,50</t>
  </si>
  <si>
    <t>177,46</t>
  </si>
  <si>
    <t>101629</t>
  </si>
  <si>
    <t>REATOR PARA LÂMPADA VAPOR DE MERCÚRIO 250 W, USO EXTERNO - FORNECIMENTO E INSTALAÇÃO. AF_08/2020</t>
  </si>
  <si>
    <t>208,93</t>
  </si>
  <si>
    <t>209,89</t>
  </si>
  <si>
    <t>101630</t>
  </si>
  <si>
    <t>SUBSTITUIÇÃO DE REATOR PARA ILUMINAÇÃO PÚBLICA (NÃO INCLUI FORNECIMENTO). AF_08/2020</t>
  </si>
  <si>
    <t>68,68</t>
  </si>
  <si>
    <t>70,66</t>
  </si>
  <si>
    <t>101631</t>
  </si>
  <si>
    <t>IGNITOR PARA PARTIDA LÂMPADA VAPOR SÓDIO / VAPOR METÁLICO ATÉ 400 W - FORNECIMENTO E INSTALAÇÃO. AF_08/2020</t>
  </si>
  <si>
    <t>22,31</t>
  </si>
  <si>
    <t>23,27</t>
  </si>
  <si>
    <t>101632</t>
  </si>
  <si>
    <t>RELÉ FOTOELÉTRICO PARA COMANDO DE ILUMINAÇÃO EXTERNA 1000 W - FORNECIMENTO E INSTALAÇÃO. AF_08/2020</t>
  </si>
  <si>
    <t>54,00</t>
  </si>
  <si>
    <t>54,09</t>
  </si>
  <si>
    <t>101633</t>
  </si>
  <si>
    <t>SUBSTITUIÇÃO DE RELÉ FOTOELÉTRICO PARA COMANDO DE ILUMINAÇÃO EXTERNA 1000 W - FORNECIMENTO E INSTALAÇÃO. AF_08/2020</t>
  </si>
  <si>
    <t>112,04</t>
  </si>
  <si>
    <t>112,82</t>
  </si>
  <si>
    <t>101636</t>
  </si>
  <si>
    <t>BRAÇO PARA ILUMINAÇÃO PÚBLICA, EM TUBO DE AÇO GALVANIZADO, COMPRIMENTO DE 1,50 M, PARA FIXAÇÃO EM POSTE DE CONCRETO - FORNECIMENTO E INSTALAÇÃO. AF_08/2020</t>
  </si>
  <si>
    <t>158,84</t>
  </si>
  <si>
    <t>162,76</t>
  </si>
  <si>
    <t>101637</t>
  </si>
  <si>
    <t>BRAÇO PARA ILUMINAÇÃO PÚBLICA, EM TUBO DE AÇO GALVANIZADO, COMPRIMENTO DE 1,50 M, PARA FIXAÇÃO EM POSTE METÁLICO - FORNECIMENTO E INSTALAÇÃO. AF_08/2020</t>
  </si>
  <si>
    <t>152,66</t>
  </si>
  <si>
    <t>156,58</t>
  </si>
  <si>
    <t>101640</t>
  </si>
  <si>
    <t>LÂMPADA VAPOR METÁLICO 400 W - FORNECIMENTO E INSTALAÇÃO. AF_08/2020</t>
  </si>
  <si>
    <t>74,95</t>
  </si>
  <si>
    <t>75,08</t>
  </si>
  <si>
    <t>101641</t>
  </si>
  <si>
    <t>LÂMPADA VAPOR METÁLICO 150 W - FORNECIMENTO E INSTALAÇÃO. AF_08/2020</t>
  </si>
  <si>
    <t>38,84</t>
  </si>
  <si>
    <t>38,97</t>
  </si>
  <si>
    <t>101642</t>
  </si>
  <si>
    <t>LÂMPADA VAPOR DE MERCÚRIO 125 W - FORNECIMENTO E INSTALAÇÃO. AF_08/2020</t>
  </si>
  <si>
    <t>19,51</t>
  </si>
  <si>
    <t>19,64</t>
  </si>
  <si>
    <t>101643</t>
  </si>
  <si>
    <t>LÂMPADA VAPOR DE MERCÚRIO 250 W - FORNECIMENTO E INSTALAÇÃO. AF_08/2020</t>
  </si>
  <si>
    <t>33,91</t>
  </si>
  <si>
    <t>34,04</t>
  </si>
  <si>
    <t>101644</t>
  </si>
  <si>
    <t>LÂMPADA VAPOR DE MERCÚRIO 400 W - FORNECIMENTO E INSTALAÇÃO. AF_08/2020</t>
  </si>
  <si>
    <t>45,87</t>
  </si>
  <si>
    <t>46,00</t>
  </si>
  <si>
    <t>101645</t>
  </si>
  <si>
    <t>LÂMPADA MISTA 160 W - FORNECIMENTO E INSTALAÇÃO. AF_08/2020</t>
  </si>
  <si>
    <t>101646</t>
  </si>
  <si>
    <t>LÂMPADA MISTA 250 W - FORNECIMENTO E INSTALAÇÃO. AF_08/2020</t>
  </si>
  <si>
    <t>28,98</t>
  </si>
  <si>
    <t>101647</t>
  </si>
  <si>
    <t>LÂMPADA MISTA 500 W - FORNECIMENTO E INSTALAÇÃO. AF_08/2020</t>
  </si>
  <si>
    <t>52,96</t>
  </si>
  <si>
    <t>53,09</t>
  </si>
  <si>
    <t>101648</t>
  </si>
  <si>
    <t>LÂMPADA VAPOR DE SÓDIO 150 W - FORNECIMENTO E INSTALAÇÃO. AF_08/2020</t>
  </si>
  <si>
    <t>40,97</t>
  </si>
  <si>
    <t>41,10</t>
  </si>
  <si>
    <t>101649</t>
  </si>
  <si>
    <t>LÂMPADA VAPOR DE SÓDIO 250 W - FORNECIMENTO E INSTALAÇÃO. AF_08/2020</t>
  </si>
  <si>
    <t>47,20</t>
  </si>
  <si>
    <t>47,33</t>
  </si>
  <si>
    <t>101650</t>
  </si>
  <si>
    <t>LÂMPADA VAPOR DE SÓDIO 400 W - FORNECIMENTO E INSTALAÇÃO. AF_08/2020</t>
  </si>
  <si>
    <t>54,85</t>
  </si>
  <si>
    <t>54,98</t>
  </si>
  <si>
    <t>101651</t>
  </si>
  <si>
    <t>SUBSTITUIÇÃO DE LÂMPADA PARA ILUMINAÇÃO PÚBLICA (NÃO INCLUI FORNECIMENTO). AF_08/2020</t>
  </si>
  <si>
    <t>59,73</t>
  </si>
  <si>
    <t>101652</t>
  </si>
  <si>
    <t>LUMINÁRIA FECHADA, PARA ILUMINAÇÃO PÚBLICA, PARA LÂMPADA DE VAPOR - FORNECIMENTO E INSTALAÇÃO (EXCLUSIVE LÂMPADA E REATOR). AF_08/2020</t>
  </si>
  <si>
    <t>676,07</t>
  </si>
  <si>
    <t>680,68</t>
  </si>
  <si>
    <t>101653</t>
  </si>
  <si>
    <t>LUMINÁRIA ABERTA PARA ILUMINAÇÃO PÚBLICA, PARA LÂMPADA VAPOR DE MERCÚRIO ATÉ 400 W E MISTA ATÉ 500 W, COM BRAÇO EM TUBO DE AÇO GALV 1", COMPRIMENTO DE 1,50 M, PARA POSTE DE CONCRETO - FORNECIMENTO E INSTALAÇÃO (EXCLUSIVE LÂMPADA E REATOR). AF_08/2020</t>
  </si>
  <si>
    <t>317,50</t>
  </si>
  <si>
    <t>325,43</t>
  </si>
  <si>
    <t>101654</t>
  </si>
  <si>
    <t>LUMINÁRIA DE LED PARA ILUMINAÇÃO PÚBLICA, DE 33 W ATÉ 50 W - FORNECIMENTO E INSTALAÇÃO. AF_08/2020</t>
  </si>
  <si>
    <t>299,04</t>
  </si>
  <si>
    <t>300,83</t>
  </si>
  <si>
    <t>101655</t>
  </si>
  <si>
    <t>LUMINÁRIA DE LED PARA ILUMINAÇÃO PÚBLICA, DE 51 W ATÉ 67 W - FORNECIMENTO E INSTALAÇÃO. AF_08/2020</t>
  </si>
  <si>
    <t>495,09</t>
  </si>
  <si>
    <t>496,88</t>
  </si>
  <si>
    <t>101656</t>
  </si>
  <si>
    <t>LUMINÁRIA DE LED PARA ILUMINAÇÃO PÚBLICA, DE 68 W ATÉ 97 W - FORNECIMENTO E INSTALAÇÃO. AF_08/2020</t>
  </si>
  <si>
    <t>540,86</t>
  </si>
  <si>
    <t>542,65</t>
  </si>
  <si>
    <t>101657</t>
  </si>
  <si>
    <t>LUMINÁRIA DE LED PARA ILUMINAÇÃO PÚBLICA, DE 98 W ATÉ 137 W - FORNECIMENTO E INSTALAÇÃO. AF_08/2020</t>
  </si>
  <si>
    <t>638,37</t>
  </si>
  <si>
    <t>640,16</t>
  </si>
  <si>
    <t>101658</t>
  </si>
  <si>
    <t>LUMINÁRIA DE LED PARA ILUMINAÇÃO PÚBLICA, DE 138 W ATÉ 180 W - FORNECIMENTO E INSTALAÇÃO. AF_08/2020</t>
  </si>
  <si>
    <t>838,86</t>
  </si>
  <si>
    <t>840,65</t>
  </si>
  <si>
    <t>101659</t>
  </si>
  <si>
    <t>LUMINÁRIA DE LED PARA ILUMINAÇÃO PÚBLICA, DE 181 W ATÉ 239 W - FORNECIMENTO E INSTALAÇÃO. AF_08/2020</t>
  </si>
  <si>
    <t>963,55</t>
  </si>
  <si>
    <t>965,34</t>
  </si>
  <si>
    <t>101660</t>
  </si>
  <si>
    <t>LUMINÁRIA DE LED PARA ILUMINAÇÃO PÚBLICA, DE 240 W ATÉ 350 W - FORNECIMENTO E INSTALAÇÃO. AF_08/2020</t>
  </si>
  <si>
    <t>1.552,19</t>
  </si>
  <si>
    <t>1.553,98</t>
  </si>
  <si>
    <t>101661</t>
  </si>
  <si>
    <t>SUBSTITUIÇÃO DE LUMINÁRIA DE VAPOR DE MERCÚRIO/VAPOR DE SÓDIO POR LUMINÁRIA DE LED PARA ILUMINAÇÃO PÚBLICA (NÃO INCLUI FORNECIMENTO). AF_08/2020</t>
  </si>
  <si>
    <t>100,19</t>
  </si>
  <si>
    <t>105,97</t>
  </si>
  <si>
    <t>101662</t>
  </si>
  <si>
    <t>LUMINÁRIA FECHADA PARA ILUMINAÇÃO PÚBLICA, COM REATOR DE PARTIDA RÁPIDA, COM LÂMPADA VAPOR DE MERCÚRIO 250 W - FORNECIMENTO E INSTALAÇÃO. AF_08/2020</t>
  </si>
  <si>
    <t>918,94</t>
  </si>
  <si>
    <t>924,63</t>
  </si>
  <si>
    <t>101663</t>
  </si>
  <si>
    <t>ABRAÇADEIRA DE FIXAÇÃO DE BRAÇOS DE LUMINÁRIAS DE 2" - FORNECIMENTO E INSTALAÇÃO. AF_08/2020</t>
  </si>
  <si>
    <t>25,06</t>
  </si>
  <si>
    <t>26,88</t>
  </si>
  <si>
    <t>101664</t>
  </si>
  <si>
    <t>ABRAÇADEIRA DE FIXAÇÃO DE BRAÇOS DE LUMINÁRIAS DE 3" - FORNECIMENTO E INSTALAÇÃO. AF_08/2020</t>
  </si>
  <si>
    <t>28,35</t>
  </si>
  <si>
    <t>101665</t>
  </si>
  <si>
    <t>ABRAÇADEIRA DE FIXAÇÃO DE BRAÇOS DE LUMINÁRIAS DE 4" - FORNECIMENTO E INSTALAÇÃO. AF_08/2020</t>
  </si>
  <si>
    <t>32,83</t>
  </si>
  <si>
    <t>34,65</t>
  </si>
  <si>
    <t>101666</t>
  </si>
  <si>
    <t>REFLETOR RETANGULAR FECHADO, COM LÂMPADA VAPOR METÁLICO 400 W - FORNECIMENTO E INSTALAÇÃO. AF_08/2020</t>
  </si>
  <si>
    <t>491,63</t>
  </si>
  <si>
    <t>494,53</t>
  </si>
  <si>
    <t>102085</t>
  </si>
  <si>
    <t>LUMINÁRIA ESTANQUE COM PROTEÇÃO CONTRA ÁGUA, POEIRA OU IMPACTOS - FORNECIMENTO E INSTALAÇÃO. AF_08/2020</t>
  </si>
  <si>
    <t>265,74</t>
  </si>
  <si>
    <t>269,04</t>
  </si>
  <si>
    <t>100578</t>
  </si>
  <si>
    <t>ASSENTAMENTO DE POSTE DE CONCRETO COM COMPRIMENTO NOMINAL DE 9 M, CARGA NOMINAL MENOR OU IGUAL A 1000 DAN, ENGASTAMENTO SIMPLES COM 1,5 M DE SOLO (NÃO INCLUI FORNECIMENTO). AF_11/2019</t>
  </si>
  <si>
    <t>378,21</t>
  </si>
  <si>
    <t>392,27</t>
  </si>
  <si>
    <t>100579</t>
  </si>
  <si>
    <t>ASSENTAMENTO DE POSTE DE CONCRETO COM COMPRIMENTO NOMINAL DE 10 M, CARGA NOMINAL MENOR OU IGUAL A 1000 DAN, ENGASTAMENTO SIMPLES COM 1,6 M DE SOLO (NÃO INCLUI FORNECIMENTO). AF_11/2019</t>
  </si>
  <si>
    <t>414,43</t>
  </si>
  <si>
    <t>429,57</t>
  </si>
  <si>
    <t>100580</t>
  </si>
  <si>
    <t>ASSENTAMENTO DE POSTE DE CONCRETO COM COMPRIMENTO NOMINAL DE 10 M, CARGA NOMINAL MAIOR QUE 1000 DAN, ENGASTAMENTO SIMPLES COM 1,6 M DE SOLO (NÃO INCLUI FORNECIMENTO). AF_11/2019</t>
  </si>
  <si>
    <t>454,06</t>
  </si>
  <si>
    <t>473,79</t>
  </si>
  <si>
    <t>100581</t>
  </si>
  <si>
    <t>ASSENTAMENTO DE POSTE DE CONCRETO COM COMPRIMENTO NOMINAL DE 10,5 M, CARGA NOMINAL MENOR OU IGUAL A 1000 DAN, ENGASTAMENTO SIMPLES COM 1,65 M DE SOLO (NÃO INCLUI FORNECIMENTO). AF_11/2019</t>
  </si>
  <si>
    <t>432,36</t>
  </si>
  <si>
    <t>448,01</t>
  </si>
  <si>
    <t>100582</t>
  </si>
  <si>
    <t>ASSENTAMENTO DE POSTE DE CONCRETO COM COMPRIMENTO NOMINAL DE 10,5 M, CARGA NOMINAL MAIOR QUE 1000 DAN, ENGASTAMENTO SIMPLES COM 1,65 M DE SOLO (NÃO INCLUI FORNECIMENTO). AF_11/2019</t>
  </si>
  <si>
    <t>503,71</t>
  </si>
  <si>
    <t>527,69</t>
  </si>
  <si>
    <t>100583</t>
  </si>
  <si>
    <t>ASSENTAMENTO DE POSTE DE CONCRETO COM COMPRIMENTO NOMINAL DE 11 M, CARGA NOMINAL MENOR OU IGUAL A 1000 DAN, ENGASTAMENTO SIMPLES COM 1,7 M DE SOLO (NÃO INCLUI FORNECIMENTO). AF_11/2019</t>
  </si>
  <si>
    <t>451,61</t>
  </si>
  <si>
    <t>100584</t>
  </si>
  <si>
    <t>ASSENTAMENTO DE POSTE DE CONCRETO COM COMPRIMENTO NOMINAL DE 11 M, CARGA NOMINAL MAIOR QUE 1000 DAN, ENGASTAMENTO SIMPLES COM 1,7 M DE SOLO (NÃO INCLUI FORNECIMENTO). AF_11/2019</t>
  </si>
  <si>
    <t>494,57</t>
  </si>
  <si>
    <t>515,85</t>
  </si>
  <si>
    <t>100585</t>
  </si>
  <si>
    <t>ASSENTAMENTO DE POSTE DE CONCRETO COM COMPRIMENTO NOMINAL DE 12 M, CARGA NOMINAL MENOR OU IGUAL A 1000 DAN, ENGASTAMENTO SIMPLES COM 1,8 M DE SOLO (NÃO INCLUI FORNECIMENTO). AF_11/2019</t>
  </si>
  <si>
    <t>488,99</t>
  </si>
  <si>
    <t>506,48</t>
  </si>
  <si>
    <t>100586</t>
  </si>
  <si>
    <t>ASSENTAMENTO DE POSTE DE CONCRETO COM COMPRIMENTO NOMINAL DE 12 M, CARGA NOMINAL MAIOR QUE 1000 DAN, ENGASTAMENTO SIMPLES COM 1,8 M DE SOLO (NÃO INCLUI FORNECIMENTO). AF_11/2019</t>
  </si>
  <si>
    <t>557,51</t>
  </si>
  <si>
    <t>582,89</t>
  </si>
  <si>
    <t>100587</t>
  </si>
  <si>
    <t>ASSENTAMENTO DE POSTE DE CONCRETO COM COMPRIMENTO NOMINAL DE 13 M, CARGA NOMINAL MENOR OU IGUAL A 1000 DAN, ENGASTAMENTO SIMPLES COM 1,9 M DE SOLO (NÃO INCLUI FORNECIMENTO). AF_11/2019</t>
  </si>
  <si>
    <t>527,70</t>
  </si>
  <si>
    <t>546,56</t>
  </si>
  <si>
    <t>100588</t>
  </si>
  <si>
    <t>ASSENTAMENTO DE POSTE DE CONCRETO COM COMPRIMENTO NOMINAL DE 13 M, CARGA NOMINAL MAIOR QUE 1000 DAN, ENGASTAMENTO SIMPLES COM 1,9 M DE SOLO (NÃO INCLUI FORNECIMENTO). AF_11/2019</t>
  </si>
  <si>
    <t>580,97</t>
  </si>
  <si>
    <t>605,96</t>
  </si>
  <si>
    <t>100589</t>
  </si>
  <si>
    <t>ASSENTAMENTO DE POSTE DE CONCRETO COM COMPRIMENTO NOMINAL DE 13,5 M, CARGA NOMINAL MENOR OU IGUAL A 1000 DAN, ENGASTAMENTO SIMPLES COM 1,95 M DE SOLO (NÃO INCLUI FORNECIMENTO). AF_11/2019</t>
  </si>
  <si>
    <t>583,80</t>
  </si>
  <si>
    <t>607,70</t>
  </si>
  <si>
    <t>100590</t>
  </si>
  <si>
    <t>ASSENTAMENTO DE POSTE DE CONCRETO COM COMPRIMENTO NOMINAL DE 13,5 M, CARGA NOMINAL MAIOR QUE 1000 DAN, ENGASTAMENTO SIMPLES COM 1,95 M DE SOLO (NÃO INCLUI FORNECIMENTO). AF_11/2019</t>
  </si>
  <si>
    <t>636,30</t>
  </si>
  <si>
    <t>666,34</t>
  </si>
  <si>
    <t>100591</t>
  </si>
  <si>
    <t>ASSENTAMENTO DE POSTE DE CONCRETO COM COMPRIMENTO NOMINAL DE 14 M, CARGA NOMINAL MENOR OU IGUAL A 1000 DAN, ENGASTAMENTO SIMPLES COM 2 M DE SOLO (NÃO INCLUI FORNECIMENTO). AF_11/2019</t>
  </si>
  <si>
    <t>580,45</t>
  </si>
  <si>
    <t>100592</t>
  </si>
  <si>
    <t>ASSENTAMENTO DE POSTE DE CONCRETO COM COMPRIMENTO NOMINAL DE 14 M, CARGA NOMINAL MAIOR QUE 1000 DAN, ENGASTAMENTO SIMPLES COM 2 M DE SOLO (NÃO INCLUI FORNECIMENTO). AF_11/2019</t>
  </si>
  <si>
    <t>624,00</t>
  </si>
  <si>
    <t>650,85</t>
  </si>
  <si>
    <t>100593</t>
  </si>
  <si>
    <t>ASSENTAMENTO DE POSTE DE CONCRETO COM COMPRIMENTO NOMINAL DE 15 M, CARGA NOMINAL MENOR OU IGUAL A 1000 DAN, ENGASTAMENTO SIMPLES COM 2,1 M DE SOLO (NÃO INCLUI FORNECIMENTO). AF_11/2019</t>
  </si>
  <si>
    <t>621,57</t>
  </si>
  <si>
    <t>644,98</t>
  </si>
  <si>
    <t>100594</t>
  </si>
  <si>
    <t>ASSENTAMENTO DE POSTE DE CONCRETO COM COMPRIMENTO NOMINAL DE 15 M, CARGA NOMINAL MAIOR QUE 1000 DAN, ENGASTAMENTO SIMPLES COM 2,1 M DE SOLO (NÃO INCLUI FORNECIMENTO). AF_11/2019</t>
  </si>
  <si>
    <t>695,51</t>
  </si>
  <si>
    <t>727,45</t>
  </si>
  <si>
    <t>100595</t>
  </si>
  <si>
    <t>ASSENTAMENTO DE POSTE DE CONCRETO COM COMPRIMENTO NOMINAL DE 18 M, CARGA NOMINAL MENOR OU IGUAL A 1000 DAN, ENGASTAMENTO SIMPLES COM 2,4 M DE SOLO (NÃO INCLUI FORNECIMENTO). AF_11/2019</t>
  </si>
  <si>
    <t>744,84</t>
  </si>
  <si>
    <t>773,17</t>
  </si>
  <si>
    <t>100596</t>
  </si>
  <si>
    <t>ASSENTAMENTO DE POSTE DE CONCRETO COM COMPRIMENTO NOMINAL DE 18 M, CARGA NOMINAL MAIOR QUE 1000 DAN, ENGASTAMENTO SIMPLES COM 2,4 M DE SOLO (NÃO INCLUI FORNECIMENTO). AF_11/2019</t>
  </si>
  <si>
    <t>844,71</t>
  </si>
  <si>
    <t>884,48</t>
  </si>
  <si>
    <t>100597</t>
  </si>
  <si>
    <t>ASSENTAMENTO DE POSTE DE CONCRETO COM COMPRIMENTO NOMINAL DE 20 M, CARGA NOMINAL MENOR OU IGUAL A 1000 DAN, ENGASTAMENTO SIMPLES COM 2,6 M DE SOLO (NÃO INCLUI FORNECIMENTO). AF_11/2019</t>
  </si>
  <si>
    <t>860,95</t>
  </si>
  <si>
    <t>896,47</t>
  </si>
  <si>
    <t>100598</t>
  </si>
  <si>
    <t>ASSENTAMENTO DE POSTE DE CONCRETO COM COMPRIMENTO NOMINAL DE 20 M, CARGA NOMINAL MAIOR QUE 1000, ENGASTAMENTO SIMPLES COM 2,6 M DE SOLO (NÃO INCLUI FORNECIMENTO). AF_11/2019</t>
  </si>
  <si>
    <t>943,29</t>
  </si>
  <si>
    <t>988,25</t>
  </si>
  <si>
    <t>100599</t>
  </si>
  <si>
    <t>ASSENTAMENTO DE POSTE DE CONCRETO COM COMPRIMENTO NOMINAL DE 9 M, CARGA NOMINAL DE 150 DAN, ENGASTAMENTO BASE CONCRETADA COM 1 M DE CONCRETO E 0,5 M DE SOLO (NÃO INCLUI FORNECIMENTO). AF_11/2019</t>
  </si>
  <si>
    <t>397,37</t>
  </si>
  <si>
    <t>409,03</t>
  </si>
  <si>
    <t>100600</t>
  </si>
  <si>
    <t>ASSENTAMENTO DE POSTE DE CONCRETO COM COMPRIMENTO NOMINAL DE 9 M, CARGA NOMINAL DE 300 DAN, ENGASTAMENTO BASE CONCRETADA COM 1 M DE CONCRETO E 0,5 M DE SOLO (NÃO INCLUI FORNECIMENTO). AF_11/2019</t>
  </si>
  <si>
    <t>475,44</t>
  </si>
  <si>
    <t>492,44</t>
  </si>
  <si>
    <t>100601</t>
  </si>
  <si>
    <t>ASSENTAMENTO DE POSTE DE CONCRETO COM COMPRIMENTO NOMINAL DE 9 M, CARGA NOMINAL DE 400 DAN, ENGASTAMENTO BASE CONCRETADA COM 1 M DE CONCRETO E 0,5 M DE SOLO (NÃO INCLUI FORNECIMENTO). AF_11/2019</t>
  </si>
  <si>
    <t>608,95</t>
  </si>
  <si>
    <t>633,94</t>
  </si>
  <si>
    <t>100602</t>
  </si>
  <si>
    <t>ASSENTAMENTO DE POSTE DE CONCRETO COM COMPRIMENTO NOMINAL DE 9 M, CARGA NOMINAL DE 600 DAN, ENGASTAMENTO BASE CONCRETADA COM 1 M DE CONCRETO E 0,5 M DE SOLO (NÃO INCLUI FORNECIMENTO). AF_11/2019</t>
  </si>
  <si>
    <t>775,50</t>
  </si>
  <si>
    <t>810,44</t>
  </si>
  <si>
    <t>100603</t>
  </si>
  <si>
    <t>ASSENTAMENTO DE POSTE DE CONCRETO COM COMPRIMENTO NOMINAL DE 9 M, CARGA NOMINAL DE 1000 DAN, ENGASTAMENTO BASE CONCRETADA COM 1 M DE CONCRETO E 0,5 M DE SOLO (NÃO INCLUI FORNECIMENTO). AF_11/2019</t>
  </si>
  <si>
    <t>1.203,35</t>
  </si>
  <si>
    <t>1.264,29</t>
  </si>
  <si>
    <t>100604</t>
  </si>
  <si>
    <t>ASSENTAMENTO DE POSTE DE CONCRETO COM COMPRIMENTO NOMINAL DE 10 M, CARGA NOMINAL DE 300 DAN, ENGASTAMENTO BASE CONCRETADA COM 1 M DE CONCRETO E 0,6 M DE SOLO (NÃO INCLUI FORNECIMENTO). AF_11/2019</t>
  </si>
  <si>
    <t>503,67</t>
  </si>
  <si>
    <t>521,23</t>
  </si>
  <si>
    <t>100605</t>
  </si>
  <si>
    <t>ASSENTAMENTO DE POSTE DE CONCRETO COM COMPRIMENTO NOMINAL DE 10 M, CARGA NOMINAL DE 600 DAN, ENGASTAMENTO BASE CONCRETADA COM 1 M DE CONCRETO E 0,6 M DE SOLO (NÃO INCLUI FORNECIMENTO). AF_11/2019</t>
  </si>
  <si>
    <t>810,85</t>
  </si>
  <si>
    <t>847,26</t>
  </si>
  <si>
    <t>100606</t>
  </si>
  <si>
    <t>ASSENTAMENTO DE POSTE DE CONCRETO COM COMPRIMENTO NOMINAL DE 10 M, CARGA NOMINAL DE 1000 DAN, ENGASTAMENTO BASE CONCRETADA COM 1 M DE CONCRETO E 0,6 M DE SOLO (NÃO INCLUI FORNECIMENTO). AF_11/2019</t>
  </si>
  <si>
    <t>1.247,83</t>
  </si>
  <si>
    <t>1.311,43</t>
  </si>
  <si>
    <t>100607</t>
  </si>
  <si>
    <t>ASSENTAMENTO DE POSTE DE CONCRETO COM COMPRIMENTO NOMINAL DE 10,5 M, CARGA NOMINAL DE 300 DAN, ENGASTAMENTO BASE CONCRETADA COM 1 M DE CONCRETO E 0,65 M DE SOLO (NÃO INCLUI FORNECIMENTO). AF_11/2019</t>
  </si>
  <si>
    <t>516,99</t>
  </si>
  <si>
    <t>534,80</t>
  </si>
  <si>
    <t>100608</t>
  </si>
  <si>
    <t>ASSENTAMENTO DE POSTE DE CONCRETO COM COMPRIMENTO NOMINAL DE 10,5 M, CARGA NOMINAL DE 600 DAN, ENGASTAMENTO BASE CONCRETADA COM 1 M DE CONCRETO E 0,65 M DE SOLO (NÃO INCLUI FORNECIMENTO). AF_11/2019</t>
  </si>
  <si>
    <t>828,24</t>
  </si>
  <si>
    <t>865,36</t>
  </si>
  <si>
    <t>100609</t>
  </si>
  <si>
    <t>ASSENTAMENTO DE POSTE DE CONCRETO COM COMPRIMENTO NOMINAL DE 10,5 M, CARGA NOMINAL DE 1000 DAN, ENGASTAMENTO BASE CONCRETADA COM 1 M DE CONCRETO E 0,65 M DE SOLO (NÃO INCLUI FORNECIMENTO). AF_11/2019</t>
  </si>
  <si>
    <t>1.271,68</t>
  </si>
  <si>
    <t>1.336,78</t>
  </si>
  <si>
    <t>100610</t>
  </si>
  <si>
    <t>ASSENTAMENTO DE POSTE DE CONCRETO COM COMPRIMENTO NOMINAL DE 11 M, CARGA NOMINAL DE 300 DAN, ENGASTAMENTO BASE CONCRETADA COM 1 M DE CONCRETO E 0,7 M DE SOLO (NÃO INCLUI FORNECIMENTO). AF_11/2019</t>
  </si>
  <si>
    <t>530,29</t>
  </si>
  <si>
    <t>548,33</t>
  </si>
  <si>
    <t>100611</t>
  </si>
  <si>
    <t>ASSENTAMENTO DE POSTE DE CONCRETO COM COMPRIMENTO NOMINAL DE 11 M, CARGA NOMINAL DE 400 DAN, ENGASTAMENTO BASE CONCRETADA COM 1 M DE CONCRETO E 0,7 M DE SOLO (NÃO INCLUI FORNECIMENTO). AF_11/2019</t>
  </si>
  <si>
    <t>670,10</t>
  </si>
  <si>
    <t>696,93</t>
  </si>
  <si>
    <t>100612</t>
  </si>
  <si>
    <t>ASSENTAMENTO DE POSTE DE CONCRETO COM COMPRIMENTO NOMINAL DE 11 M, CARGA NOMINAL DE 600 DAN, ENGASTAMENTO BASE CONCRETADA COM 1 M DE CONCRETO E 0,7 M DE SOLO (NÃO INCLUI FORNECIMENTO). AF_11/2019</t>
  </si>
  <si>
    <t>845,29</t>
  </si>
  <si>
    <t>883,10</t>
  </si>
  <si>
    <t>100613</t>
  </si>
  <si>
    <t>ASSENTAMENTO DE POSTE DE CONCRETO COM COMPRIMENTO NOMINAL DE 11 M, CARGA NOMINAL DE 1000 DAN, ENGASTAMENTO BASE CONCRETADA COM 1 M DE CONCRETO E 0,7 M DE SOLO (NÃO INCLUI FORNECIMENTO). AF_11/2019</t>
  </si>
  <si>
    <t>1.294,91</t>
  </si>
  <si>
    <t>1.361,48</t>
  </si>
  <si>
    <t>100614</t>
  </si>
  <si>
    <t>ASSENTAMENTO DE POSTE DE CONCRETO COM COMPRIMENTO NOMINAL DE 12 M, CARGA NOMINAL DE 400 DAN, ENGASTAMENTO BASE CONCRETADA COM 1 M DE CONCRETO E 0,8 M DE SOLO (NÃO INCLUI FORNECIMENTO). AF_11/2019</t>
  </si>
  <si>
    <t>700,10</t>
  </si>
  <si>
    <t>727,78</t>
  </si>
  <si>
    <t>100615</t>
  </si>
  <si>
    <t>ASSENTAMENTO DE POSTE DE CONCRETO COM COMPRIMENTO NOMINAL DE 12 M, CARGA NOMINAL DE 600 DAN, ENGASTAMENTO BASE CONCRETADA COM 1 M DE CONCRETO E 0,8 M DE SOLO (NÃO INCLUI FORNECIMENTO). AF_11/2019</t>
  </si>
  <si>
    <t>879,10</t>
  </si>
  <si>
    <t>918,28</t>
  </si>
  <si>
    <t>100616</t>
  </si>
  <si>
    <t>ASSENTAMENTO DE POSTE DE CONCRETO COM COMPRIMENTO NOMINAL DE 12 M, CARGA NOMINAL DE 1000 DAN, ENGASTAMENTO BASE CONCRETADA COM 1 M DE CONCRETO E 0,8 M DE SOLO (NÃO INCLUI FORNECIMENTO). AF_11/2019</t>
  </si>
  <si>
    <t>1.343,84</t>
  </si>
  <si>
    <t>1.413,61</t>
  </si>
  <si>
    <t>100617</t>
  </si>
  <si>
    <t>ASSENTAMENTO DE POSTE DE CONCRETO COM COMPRIMENTO NOMINAL DE 13 M, CARGA NOMINAL DE 600 DAN, ENGASTAMENTO BASE CONCRETADA COM 1 M DE CONCRETO E 0,9 M DE SOLO (NÃO INCLUI FORNECIMENTO). AF_11/2019</t>
  </si>
  <si>
    <t>912,73</t>
  </si>
  <si>
    <t>953,28</t>
  </si>
  <si>
    <t>100618</t>
  </si>
  <si>
    <t>ASSENTAMENTO DE POSTE DE CONCRETO COM COMPRIMENTO NOMINAL DE 13 M, CARGA NOMINAL DE 1000 DAN, ENGASTAMENTO BASE CONCRETADA COM 1 M DE CONCRETO E 0,9 M DE SOLO - SOMENTE INSTALAÇÃO, SEM FORNECIMENTO. AF_11/2019</t>
  </si>
  <si>
    <t>1.397,67</t>
  </si>
  <si>
    <t>1.470,38</t>
  </si>
  <si>
    <t>100619</t>
  </si>
  <si>
    <t>POSTE DECORATIVO PARA JARDIM EM AÇO TUBULAR, H = *2,5* M, SEM LUMINÁRIA - FORNECIMENTO E INSTALAÇÃO. AF_11/2019</t>
  </si>
  <si>
    <t>616,17</t>
  </si>
  <si>
    <t>628,07</t>
  </si>
  <si>
    <t>100620</t>
  </si>
  <si>
    <t>POSTE DE AÇO CONICO CONTÍNUO CURVO SIMPLES, FLANGEADO, H=9M, INCLUSIVE LUMINÁRIA, SEM LÂMPADA - FORNECIMENTO E INSTALACAO. AF_11/2019</t>
  </si>
  <si>
    <t>4.077,12</t>
  </si>
  <si>
    <t>4.084,79</t>
  </si>
  <si>
    <t>100621</t>
  </si>
  <si>
    <t>POSTE DE AÇO CONICO CONTÍNUO CURVO DUPLO, FLANGEADO, H=9M, INCLUSIVE LUMINÁRIAS, SEM LÂMPADAS - FORNECIMENTO E INSTALACAO. AF_11/2019</t>
  </si>
  <si>
    <t>4.627,64</t>
  </si>
  <si>
    <t>4.638,56</t>
  </si>
  <si>
    <t>100622</t>
  </si>
  <si>
    <t>POSTE DE AÇO CONICO CONTÍNUO CURVO SIMPLES, ENGASTADO, H=9M, INCLUSIVE LUMINÁRIA, SEM LÂMPADA - FORNECIMENTO E INSTALACAO. AF_11/2019</t>
  </si>
  <si>
    <t>2.749,80</t>
  </si>
  <si>
    <t>2.762,72</t>
  </si>
  <si>
    <t>100623</t>
  </si>
  <si>
    <t>POSTE DE AÇO CONICO CONTÍNUO CURVO DUPLO, ENGASTADO, H=9M, INCLUSIVE LUMINÁRIAS, SEM LÂMPADAS - FORNECIMENTO E INSTALACAO. AF_11/2019</t>
  </si>
  <si>
    <t>2.979,40</t>
  </si>
  <si>
    <t>2.995,59</t>
  </si>
  <si>
    <t>97600</t>
  </si>
  <si>
    <t>REFLETOR EM ALUMÍNIO, DE SUPORTE E ALÇA, COM 1 LÂMPADA VAPOR DE MERCÚRIO DE 125 W, COM REATOR ALTO FATOR DE POTÊNCIA - FORNECIMENTO E INSTALAÇÃO. AF_02/2020</t>
  </si>
  <si>
    <t>434,39</t>
  </si>
  <si>
    <t>435,93</t>
  </si>
  <si>
    <t>97601</t>
  </si>
  <si>
    <t>REFLETOR EM ALUMÍNIO, DE SUPORTE E ALÇA, COM LÂMPADA VAPOR DE MERCÚRIO DE 250 W, COM REATOR ALTO FATOR DE POTÊNCIA - FORNECIMENTO E INSTALAÇÃO. AF_02/2020</t>
  </si>
  <si>
    <t>448,79</t>
  </si>
  <si>
    <t>450,33</t>
  </si>
  <si>
    <t>97605</t>
  </si>
  <si>
    <t>LUMINÁRIA ARANDELA TIPO MEIA LUA, DE SOBREPOR, COM 1 LÂMPADA LED DE 6 W, SEM REATOR - FORNECIMENTO E INSTALAÇÃO. AF_02/2020</t>
  </si>
  <si>
    <t>120,10</t>
  </si>
  <si>
    <t>121,85</t>
  </si>
  <si>
    <t>97606</t>
  </si>
  <si>
    <t>LUMINÁRIA ARANDELA TIPO MEIA LUA, DE SOBREPOR, COM 1 LÂMPADA FLUORESCENTE DE 15 W, SEM REATOR - FORNECIMENTO E INSTALAÇÃO. AF_02/2020</t>
  </si>
  <si>
    <t>123,71</t>
  </si>
  <si>
    <t>125,46</t>
  </si>
  <si>
    <t>97607</t>
  </si>
  <si>
    <t>LUMINÁRIA ARANDELA TIPO TARTARUGA, DE SOBREPOR, COM 1 LÂMPADA LED DE 6 W, SEM REATOR - FORNECIMENTO E INSTALAÇÃO. AF_02/2020</t>
  </si>
  <si>
    <t>147,82</t>
  </si>
  <si>
    <t>97608</t>
  </si>
  <si>
    <t>LUMINÁRIA ARANDELA TIPO TARTARUGA, COM GRADE, DE SOBREPOR, COM 1 LÂMPADA FLUORESCENTE DE 15 W, SEM REATOR - FORNECIMENTO E INSTALAÇÃO. AF_02/2020</t>
  </si>
  <si>
    <t>149,39</t>
  </si>
  <si>
    <t>151,43</t>
  </si>
  <si>
    <t>102102</t>
  </si>
  <si>
    <t>TRANSFORMADOR DE DISTRIBUIÇÃO, 30 KVA, TRIFÁSICO, 60 HZ, CLASSE 15 KV, IMERSO EM ÓLEO MINERAL, INSTALAÇÃO EM POSTE (NÃO INCLUSO SUPORTE) - FORNECIMENTO E INSTALAÇÃO. AF_12/2020</t>
  </si>
  <si>
    <t>9.739,36</t>
  </si>
  <si>
    <t>9.782,75</t>
  </si>
  <si>
    <t>102103</t>
  </si>
  <si>
    <t>TRANSFORMADOR DE DISTRIBUIÇÃO, 45 KVA, TRIFÁSICO, 60 HZ, CLASSE 15 KV, IMERSO EM ÓLEO MINERAL, INSTALAÇÃO EM POSTE (NÃO INCLUSO SUPORTE) - FORNECIMENTO E INSTALAÇÃO. AF_12/2020</t>
  </si>
  <si>
    <t>10.843,56</t>
  </si>
  <si>
    <t>10.887,67</t>
  </si>
  <si>
    <t>102104</t>
  </si>
  <si>
    <t>TRANSFORMADOR DE DISTRIBUIÇÃO, 75 KVA, TRIFÁSICO, 60 HZ, CLASSE 15 KV, IMERSO EM ÓLEO MINERAL, INSTALAÇÃO EM POSTE (NÃO INCLUSO SUPORTE) - FORNECIMENTO E INSTALAÇÃO. AF_12/2020</t>
  </si>
  <si>
    <t>13.923,22</t>
  </si>
  <si>
    <t>13.968,60</t>
  </si>
  <si>
    <t>102105</t>
  </si>
  <si>
    <t>TRANSFORMADOR DE DISTRIBUIÇÃO, 112,5 KVA, TRIFÁSICO, 60 HZ, CLASSE 15 KV, IMERSO EM ÓLEO MINERAL, INSTALAÇÃO EM POSTE (NÃO INCLUSO SUPORTE) - FORNECIMENTO E INSTALAÇÃO. AF_12/2020</t>
  </si>
  <si>
    <t>17.123,17</t>
  </si>
  <si>
    <t>17.169,82</t>
  </si>
  <si>
    <t>102106</t>
  </si>
  <si>
    <t>TRANSFORMADOR DE DISTRIBUIÇÃO, 150 KVA, TRIFÁSICO, 60 HZ, CLASSE 15 KV, IMERSO EM ÓLEO MINERAL, INSTALAÇÃO EM POSTE (NÃO INCLUSO SUPORTE) - FORNECIMENTO E INSTALAÇÃO. AF_12/2020</t>
  </si>
  <si>
    <t>21.491,93</t>
  </si>
  <si>
    <t>21.539,33</t>
  </si>
  <si>
    <t>102107</t>
  </si>
  <si>
    <t>TRANSFORMADOR DE DISTRIBUIÇÃO, 225 KVA, TRIFÁSICO, 60 HZ, CLASSE 15 KV, IMERSO EM ÓLEO MINERAL, INSTALAÇÃO EM POSTE (NÃO INCLUSO SUPORTE) - FORNECIMENTO E INSTALAÇÃO. AF_12/2020</t>
  </si>
  <si>
    <t>30.008,50</t>
  </si>
  <si>
    <t>30.058,63</t>
  </si>
  <si>
    <t>102108</t>
  </si>
  <si>
    <t>TRANSFORMADOR DE DISTRIBUIÇÃO, 300 KVA, TRIFÁSICO, 60 HZ, CLASSE 15 KV, IMERSO EM ÓLEO MINERAL, INSTALAÇÃO EM POSTE (NÃO INCLUSO SUPORTE) - FORNECIMENTO E INSTALAÇÃO. AF_12/2020</t>
  </si>
  <si>
    <t>34.952,81</t>
  </si>
  <si>
    <t>35.004,63</t>
  </si>
  <si>
    <t>102109</t>
  </si>
  <si>
    <t>SUPORTE PARA TRANSFORMADOR EM POSTE DE CONCRETO CIRCULAR - FORNECIMENTO E INSTALAÇÃO. AF_12/2020</t>
  </si>
  <si>
    <t>69,31</t>
  </si>
  <si>
    <t>71,50</t>
  </si>
  <si>
    <t>102110</t>
  </si>
  <si>
    <t>SUPORTE PARA TRANSFORMADOR EM POSTE DE CONCRETO DUPLO T - FORNECIMENTO E INSTALAÇÃO. AF_12/2020</t>
  </si>
  <si>
    <t>241,37</t>
  </si>
  <si>
    <t>243,56</t>
  </si>
  <si>
    <t>103654</t>
  </si>
  <si>
    <t>TRANSFORMADOR DE DISTRIBUIÇÃO, 500KVA, TRIFÁSICO, 60 HZ, CLASSE 15 KV, IMERSO EM ÓLEO MINERAL, INSTALAÇÃO EM SOLO (NÃO INCLUSO ABRIGO) - FORNECIMENTO E INSTALAÇÃO. AF_02/2022</t>
  </si>
  <si>
    <t>56.673,12</t>
  </si>
  <si>
    <t>56.728,37</t>
  </si>
  <si>
    <t>103655</t>
  </si>
  <si>
    <t>TRANSFORMADOR DE DISTRIBUIÇÃO, 750 KVA, TRIFÁSICO, 60 HZ, CLASSE 15 KV, IMERSO EM ÓLEO MINERAL, INSTALAÇÃO EM SOLO (NÃO INCLUSO ABRIGO) - FORNECIMENTO E INSTALAÇÃO. AF_02/2022</t>
  </si>
  <si>
    <t>77.642,13</t>
  </si>
  <si>
    <t>77.706,82</t>
  </si>
  <si>
    <t>103656</t>
  </si>
  <si>
    <t>TRANSFORMADOR DE DISTRIBUIÇÃO, 1000 KVA, TRIFÁSICO, 60 HZ, CLASSE 15 KV, IMERSO EM ÓLEO MINERAL, INSTALAÇÃO EM SOLO (NÃO INCLUSO ABRIGO) - FORNECIMENTO E INSTALAÇÃO. AF_02/2022</t>
  </si>
  <si>
    <t>108.565,61</t>
  </si>
  <si>
    <t>108.639,66</t>
  </si>
  <si>
    <t>93128</t>
  </si>
  <si>
    <t>PONTO DE ILUMINAÇÃO RESIDENCIAL INCLUINDO INTERRUPTOR SIMPLES, CAIXA ELÉTRICA, ELETRODUTO, CABO, RASGO, QUEBRA E CHUMBAMENTO (EXCLUINDO LUMINÁRIA E LÂMPADA). AF_01/2016</t>
  </si>
  <si>
    <t>131,66</t>
  </si>
  <si>
    <t>142,39</t>
  </si>
  <si>
    <t>93137</t>
  </si>
  <si>
    <t>PONTO DE ILUMINAÇÃO RESIDENCIAL INCLUINDO INTERRUPTOR SIMPLES (2 MÓDULOS), CAIXA ELÉTRICA, ELETRODUTO, CABO, RASGO, QUEBRA E CHUMBAMENTO (EXCLUINDO LUMINÁRIA E LÂMPADA). AF_01/2016</t>
  </si>
  <si>
    <t>155,75</t>
  </si>
  <si>
    <t>167,80</t>
  </si>
  <si>
    <t>93138</t>
  </si>
  <si>
    <t>PONTO DE ILUMINAÇÃO RESIDENCIAL INCLUINDO INTERRUPTOR PARALELO, CAIXA ELÉTRICA, ELETRODUTO, CABO, RASGO, QUEBRA E CHUMBAMENTO (EXCLUINDO LUMINÁRIA E LÂMPADA). AF_01/2016</t>
  </si>
  <si>
    <t>147,75</t>
  </si>
  <si>
    <t>159,38</t>
  </si>
  <si>
    <t>93139</t>
  </si>
  <si>
    <t>PONTO DE ILUMINAÇÃO RESIDENCIAL INCLUINDO INTERRUPTOR PARALELO (2 MÓDULOS), CAIXA ELÉTRICA, ELETRODUTO, CABO, RASGO, QUEBRA E CHUMBAMENTO (EXCLUINDO LUMINÁRIA E LÂMPADA). AF_01/2016</t>
  </si>
  <si>
    <t>187,87</t>
  </si>
  <si>
    <t>201,74</t>
  </si>
  <si>
    <t>93140</t>
  </si>
  <si>
    <t>PONTO DE ILUMINAÇÃO RESIDENCIAL INCLUINDO INTERRUPTOR SIMPLES CONJUGADO COM PARALELO, CAIXA ELÉTRICA, ELETRODUTO, CABO, RASGO, QUEBRA E CHUMBAMENTO (EXCLUINDO LUMINÁRIA E LÂMPADA). AF_01/2016</t>
  </si>
  <si>
    <t>177,13</t>
  </si>
  <si>
    <t>190,33</t>
  </si>
  <si>
    <t>93141</t>
  </si>
  <si>
    <t>PONTO DE TOMADA RESIDENCIAL INCLUINDO TOMADA 10A/250V, CAIXA ELÉTRICA, ELETRODUTO, CABO, RASGO, QUEBRA E CHUMBAMENTO. AF_01/2016</t>
  </si>
  <si>
    <t>161,39</t>
  </si>
  <si>
    <t>173,53</t>
  </si>
  <si>
    <t>93142</t>
  </si>
  <si>
    <t>PONTO DE TOMADA RESIDENCIAL INCLUINDO TOMADA (2 MÓDULOS) 10A/250V, CAIXA ELÉTRICA, ELETRODUTO, CABO, RASGO, QUEBRA E CHUMBAMENTO. AF_01/2016</t>
  </si>
  <si>
    <t>179,07</t>
  </si>
  <si>
    <t>93143</t>
  </si>
  <si>
    <t>PONTO DE TOMADA RESIDENCIAL INCLUINDO TOMADA 20A/250V, CAIXA ELÉTRICA, ELETRODUTO, CABO, RASGO, QUEBRA E CHUMBAMENTO. AF_01/2016</t>
  </si>
  <si>
    <t>163,51</t>
  </si>
  <si>
    <t>175,65</t>
  </si>
  <si>
    <t>93144</t>
  </si>
  <si>
    <t>PONTO DE UTILIZAÇÃO DE EQUIPAMENTOS ELÉTRICOS, RESIDENCIAL, INCLUINDO SUPORTE E PLACA, CAIXA ELÉTRICA, ELETRODUTO, CABO, RASGO, QUEBRA E CHUMBAMENTO. AF_01/2016</t>
  </si>
  <si>
    <t>230,05</t>
  </si>
  <si>
    <t>93145</t>
  </si>
  <si>
    <t>PONTO DE ILUMINAÇÃO E TOMADA, RESIDENCIAL, INCLUINDO INTERRUPTOR SIMPLES E TOMADA 10A/250V, CAIXA ELÉTRICA, ELETRODUTO, CABO, RASGO, QUEBRA E CHUMBAMENTO (EXCLUINDO LUMINÁRIA E LÂMPADA). AF_01/2016</t>
  </si>
  <si>
    <t>196,10</t>
  </si>
  <si>
    <t>210,06</t>
  </si>
  <si>
    <t>93146</t>
  </si>
  <si>
    <t>PONTO DE ILUMINAÇÃO E TOMADA, RESIDENCIAL, INCLUINDO INTERRUPTOR PARALELO E TOMADA 10A/250V, CAIXA ELÉTRICA, ELETRODUTO, CABO, RASGO, QUEBRA E CHUMBAMENTO (EXCLUINDO LUMINÁRIA E LÂMPADA). AF_01/2016</t>
  </si>
  <si>
    <t>212,17</t>
  </si>
  <si>
    <t>227,05</t>
  </si>
  <si>
    <t>93147</t>
  </si>
  <si>
    <t>PONTO DE ILUMINAÇÃO E TOMADA, RESIDENCIAL, INCLUINDO INTERRUPTOR SIMPLES, INTERRUPTOR PARALELO E TOMADA 10A/250V, CAIXA ELÉTRICA, ELETRODUTO, CABO, RASGO, QUEBRA E CHUMBAMENTO (EXCLUINDO LUMINÁRIA E LÂMPADA). AF_01/2016</t>
  </si>
  <si>
    <t>241,60</t>
  </si>
  <si>
    <t>258,05</t>
  </si>
  <si>
    <t>96971</t>
  </si>
  <si>
    <t>CORDOALHA DE COBRE NU 16 MM², NÃO ENTERRADA, COM ISOLADOR - FORNECIMENTO E INSTALAÇÃO. AF_12/2017</t>
  </si>
  <si>
    <t>28,40</t>
  </si>
  <si>
    <t>29,65</t>
  </si>
  <si>
    <t>96972</t>
  </si>
  <si>
    <t>CORDOALHA DE COBRE NU 25 MM², NÃO ENTERRADA, COM ISOLADOR - FORNECIMENTO E INSTALAÇÃO. AF_12/2017</t>
  </si>
  <si>
    <t>39,41</t>
  </si>
  <si>
    <t>96973</t>
  </si>
  <si>
    <t>CORDOALHA DE COBRE NU 35 MM², NÃO ENTERRADA, COM ISOLADOR - FORNECIMENTO E INSTALAÇÃO. AF_12/2017</t>
  </si>
  <si>
    <t>50,13</t>
  </si>
  <si>
    <t>52,15</t>
  </si>
  <si>
    <t>96974</t>
  </si>
  <si>
    <t>CORDOALHA DE COBRE NU 50 MM², NÃO ENTERRADA, COM ISOLADOR - FORNECIMENTO E INSTALAÇÃO. AF_12/2017</t>
  </si>
  <si>
    <t>64,36</t>
  </si>
  <si>
    <t>66,74</t>
  </si>
  <si>
    <t>96975</t>
  </si>
  <si>
    <t>CORDOALHA DE COBRE NU 70 MM², NÃO ENTERRADA, COM ISOLADOR - FORNECIMENTO E INSTALAÇÃO. AF_12/2017</t>
  </si>
  <si>
    <t>83,49</t>
  </si>
  <si>
    <t>86,21</t>
  </si>
  <si>
    <t>96976</t>
  </si>
  <si>
    <t>CORDOALHA DE COBRE NU 95 MM², NÃO ENTERRADA, COM ISOLADOR - FORNECIMENTO E INSTALAÇÃO. AF_12/2017</t>
  </si>
  <si>
    <t>109,07</t>
  </si>
  <si>
    <t>112,08</t>
  </si>
  <si>
    <t>96977</t>
  </si>
  <si>
    <t>CORDOALHA DE COBRE NU 50 MM², ENTERRADA, SEM ISOLADOR - FORNECIMENTO E INSTALAÇÃO. AF_12/2017</t>
  </si>
  <si>
    <t>43,34</t>
  </si>
  <si>
    <t>43,50</t>
  </si>
  <si>
    <t>96978</t>
  </si>
  <si>
    <t>CORDOALHA DE COBRE NU 70 MM², ENTERRADA, SEM ISOLADOR - FORNECIMENTO E INSTALAÇÃO. AF_12/2017</t>
  </si>
  <si>
    <t>60,78</t>
  </si>
  <si>
    <t>60,97</t>
  </si>
  <si>
    <t>96979</t>
  </si>
  <si>
    <t>CORDOALHA DE COBRE NU 95 MM², ENTERRADA, SEM ISOLADOR - FORNECIMENTO E INSTALAÇÃO. AF_12/2017</t>
  </si>
  <si>
    <t>85,19</t>
  </si>
  <si>
    <t>85,42</t>
  </si>
  <si>
    <t>96984</t>
  </si>
  <si>
    <t>ELETRODUTO PVC 40MM (1 ¼ ) PARA SPDA - FORNECIMENTO E INSTALAÇÃO. AF_12/2017</t>
  </si>
  <si>
    <t>56,55</t>
  </si>
  <si>
    <t>96985</t>
  </si>
  <si>
    <t>HASTE DE ATERRAMENTO 5/8  PARA SPDA - FORNECIMENTO E INSTALAÇÃO. AF_12/2017</t>
  </si>
  <si>
    <t>88,77</t>
  </si>
  <si>
    <t>90,02</t>
  </si>
  <si>
    <t>96986</t>
  </si>
  <si>
    <t>HASTE DE ATERRAMENTO 3/4  PARA SPDA - FORNECIMENTO E INSTALAÇÃO. AF_12/2017</t>
  </si>
  <si>
    <t>132,22</t>
  </si>
  <si>
    <t>134,17</t>
  </si>
  <si>
    <t>96987</t>
  </si>
  <si>
    <t>BASE METÁLICA PARA MASTRO 1 ½  PARA SPDA - FORNECIMENTO E INSTALAÇÃO. AF_12/2017</t>
  </si>
  <si>
    <t>104,71</t>
  </si>
  <si>
    <t>110,29</t>
  </si>
  <si>
    <t>96988</t>
  </si>
  <si>
    <t>MASTRO 1 ½  PARA SPDA - FORNECIMENTO E INSTALAÇÃO. AF_12/2017</t>
  </si>
  <si>
    <t>179,10</t>
  </si>
  <si>
    <t>179,89</t>
  </si>
  <si>
    <t>96989</t>
  </si>
  <si>
    <t>CAPTOR TIPO FRANKLIN PARA SPDA - FORNECIMENTO E INSTALAÇÃO. AF_12/2017</t>
  </si>
  <si>
    <t>149,95</t>
  </si>
  <si>
    <t>98463</t>
  </si>
  <si>
    <t>SUPORTE ISOLADOR PARA CORDOALHA DE COBRE - FORNECIMENTO E INSTALAÇÃO. AF_12/2017</t>
  </si>
  <si>
    <t>22,04</t>
  </si>
  <si>
    <t>103490</t>
  </si>
  <si>
    <t>PLACA DE CONCRETO PRÉ-MOLDADO COMO PROTEÇÃO MECÂNICA ADICIONAL NO REATERRO PARA REDE ENTERRADA DE DISTRIBUIÇÃO DE ENERGIA ELÉTRICA - FORNECIMENTO E INSTALAÇÃO. AF_12/2021</t>
  </si>
  <si>
    <t>2.670,09</t>
  </si>
  <si>
    <t>2.885,92</t>
  </si>
  <si>
    <t>103491</t>
  </si>
  <si>
    <t>CONCRETAGEM COMO PROTEÇÃO MECÂNICA ADICIONAL NO REATERRO PARA REDE ENTERRADA DE DISTRIBUIÇÃO DE ENERGIA ELÉTRICA - FORNECIMENTO E INSTALAÇÃO. AF_12/2021</t>
  </si>
  <si>
    <t>661,41</t>
  </si>
  <si>
    <t>707,06</t>
  </si>
  <si>
    <t>96765</t>
  </si>
  <si>
    <t>ABRIGO PARA HIDRANTE, 90X60X17CM, COM REGISTRO GLOBO ANGULAR 45 GRAUS 2 1/2", ADAPTADOR STORZ 2 1/2", MANGUEIRA DE INCÊNDIO 20M, REDUÇÃO 2 1/2" X 1 1/2" E ESGUICHO EM LATÃO 1 1/2" - FORNECIMENTO E INSTALAÇÃO. AF_10/2020</t>
  </si>
  <si>
    <t>1.447,05</t>
  </si>
  <si>
    <t>1.461,78</t>
  </si>
  <si>
    <t>101905</t>
  </si>
  <si>
    <t>EXTINTOR DE INCÊNDIO PORTÁTIL COM CARGA DE ÁGUA PRESSURIZADA DE 10 L, CLASSE A - FORNECIMENTO E INSTALAÇÃO. AF_10/2020_P</t>
  </si>
  <si>
    <t>177,09</t>
  </si>
  <si>
    <t>179,30</t>
  </si>
  <si>
    <t>101906</t>
  </si>
  <si>
    <t>EXTINTOR DE INCÊNDIO PORTÁTIL COM CARGA DE CO2 DE 4 KG, CLASSE BC - FORNECIMENTO E INSTALAÇÃO. AF_10/2020_P</t>
  </si>
  <si>
    <t>518,05</t>
  </si>
  <si>
    <t>520,26</t>
  </si>
  <si>
    <t>101907</t>
  </si>
  <si>
    <t>EXTINTOR DE INCÊNDIO PORTÁTIL COM CARGA DE CO2 DE 6 KG, CLASSE BC - FORNECIMENTO E INSTALAÇÃO. AF_10/2020_P</t>
  </si>
  <si>
    <t>559,59</t>
  </si>
  <si>
    <t>561,80</t>
  </si>
  <si>
    <t>101908</t>
  </si>
  <si>
    <t>EXTINTOR DE INCÊNDIO PORTÁTIL COM CARGA DE PQS DE 4 KG, CLASSE BC - FORNECIMENTO E INSTALAÇÃO. AF_10/2020_P</t>
  </si>
  <si>
    <t>171,89</t>
  </si>
  <si>
    <t>174,10</t>
  </si>
  <si>
    <t>101909</t>
  </si>
  <si>
    <t>EXTINTOR DE INCÊNDIO PORTÁTIL COM CARGA DE PQS DE 6 KG, CLASSE BC - FORNECIMENTO E INSTALAÇÃO. AF_10/2020_P</t>
  </si>
  <si>
    <t>199,59</t>
  </si>
  <si>
    <t>201,80</t>
  </si>
  <si>
    <t>101910</t>
  </si>
  <si>
    <t>EXTINTOR DE INCÊNDIO PORTÁTIL COM CARGA DE PQS DE 8 KG, CLASSE BC - FORNECIMENTO E INSTALAÇÃO. AF_10/2020_P</t>
  </si>
  <si>
    <t>234,20</t>
  </si>
  <si>
    <t>101911</t>
  </si>
  <si>
    <t>EXTINTOR DE INCÊNDIO PORTÁTIL COM CARGA DE PQS DE 12 KG, CLASSE BC - FORNECIMENTO E INSTALAÇÃO. AF_10/2020_P</t>
  </si>
  <si>
    <t>268,82</t>
  </si>
  <si>
    <t>271,03</t>
  </si>
  <si>
    <t>101912</t>
  </si>
  <si>
    <t>ABRIGO PARA HIDRANTE, 75X45X17CM, COM REGISTRO GLOBO ANGULAR 45 GRAUS 2 1/2", ADAPTADOR STORZ 2 1/2", MANGUEIRA DE INCÊNDIO 15M 2 1/2" E ESGUICHO EM LATÃO 2 1/2" - FORNECIMENTO E INSTALAÇÃO. AF_10/2020</t>
  </si>
  <si>
    <t>1.801,25</t>
  </si>
  <si>
    <t>1.816,47</t>
  </si>
  <si>
    <t>101913</t>
  </si>
  <si>
    <t>CAIXA DE INCÊNDIO 45X75X17CM - FORNECIMENTO E INSTALAÇÃO. AF_10/2020</t>
  </si>
  <si>
    <t>523,50</t>
  </si>
  <si>
    <t>534,09</t>
  </si>
  <si>
    <t>101914</t>
  </si>
  <si>
    <t>CAIXA DE INCÊNDIO 60X90X17CM - FORNECIMENTO E INSTALAÇÃO. AF_10/2020</t>
  </si>
  <si>
    <t>480,29</t>
  </si>
  <si>
    <t>486,80</t>
  </si>
  <si>
    <t>101915</t>
  </si>
  <si>
    <t>CONJUNTO DE MANGUEIRA PARA COMBATE A INCÊNDIO EM FIBRA DE POLIESTER PURA, COM 1.1/2", REVESTIDA INTERNAMENTE, COMPRIMENTO DE 15M - FORNECIMENTO E INSTALAÇÃO. AF_10/2020</t>
  </si>
  <si>
    <t>361,76</t>
  </si>
  <si>
    <t>362,44</t>
  </si>
  <si>
    <t>101916</t>
  </si>
  <si>
    <t>HIDRANTE SUBTERRÂNEO PREDIAL (COM CURVA LONGA E CAIXA), DN 75 MM - FORNECIMENTO E INSTALAÇÃO. AF_10/2020</t>
  </si>
  <si>
    <t>3.155,10</t>
  </si>
  <si>
    <t>3.176,62</t>
  </si>
  <si>
    <t>101917</t>
  </si>
  <si>
    <t>MANÔMETRO 0 A 200 PSI (0 A 14 KGF/CM2), D = 50MM - FORNECIMENTO E INSTALAÇÃO. AF_10/2020</t>
  </si>
  <si>
    <t>135,22</t>
  </si>
  <si>
    <t>139,31</t>
  </si>
  <si>
    <t>98261</t>
  </si>
  <si>
    <t>CABO TELEFÔNICO CCI-50 1 PAR, INSTALADO EM ENTRADA DE EDIFICAÇÃO - FORNECIMENTO E INSTALAÇÃO. AF_11/2019</t>
  </si>
  <si>
    <t>98262</t>
  </si>
  <si>
    <t>CABO TELEFÔNICO CCI-50 2 PARES, SEM BLINDAGEM, INSTALADO EM ENTRADA DE EDIFICAÇÃO - FORNECIMENTO E INSTALAÇÃO. AF_11/2019</t>
  </si>
  <si>
    <t>4,39</t>
  </si>
  <si>
    <t>98263</t>
  </si>
  <si>
    <t>CABO TELEFÔNICO CCI-50 3 PARES, SEM BLINDAGEM, INSTALADO EM ENTRADA DE EDIFICAÇÃO - FORNECIMENTO E INSTALAÇÃO. AF_11/2019</t>
  </si>
  <si>
    <t>5,48</t>
  </si>
  <si>
    <t>5,81</t>
  </si>
  <si>
    <t>98264</t>
  </si>
  <si>
    <t>CABO TELEFÔNICO CCI-50 4 PARES, SEM BLINDAGEM, INSTALADO EM ENTRADA DE EDIFICAÇÃO - FORNECIMENTO E INSTALAÇÃO. AF_11/2019</t>
  </si>
  <si>
    <t>6,65</t>
  </si>
  <si>
    <t>98265</t>
  </si>
  <si>
    <t>CABO TELEFÔNICO CCI-50 5 PARES, SEM BLINDAGEM, INSTALADO EM ENTRADA DE EDIFICAÇÃO - FORNECIMENTO E INSTALAÇÃO. AF_11/2019</t>
  </si>
  <si>
    <t>7,60</t>
  </si>
  <si>
    <t>7,95</t>
  </si>
  <si>
    <t>98266</t>
  </si>
  <si>
    <t>CABO TELEFÔNICO CCI-50 6 PARES, SEM BLINDAGEM, INSTALADO EM ENTRADA DE EDIFICAÇÃO - FORNECIMENTO E INSTALAÇÃO. AF_11/2019</t>
  </si>
  <si>
    <t>8,35</t>
  </si>
  <si>
    <t>98267</t>
  </si>
  <si>
    <t>CABO TELEFÔNICO CI-50 10 PARES INSTALADO EM ENTRADA DE EDIFICAÇÃO - FORNECIMENTO E INSTALAÇÃO. AF_11/2019</t>
  </si>
  <si>
    <t>98268</t>
  </si>
  <si>
    <t>CABO TELEFÔNICO CI-50 20 PARES INSTALADO EM ENTRADA DE EDIFICAÇÃO - FORNECIMENTO E INSTALAÇÃO. AF_11/2019</t>
  </si>
  <si>
    <t>25,00</t>
  </si>
  <si>
    <t>25,52</t>
  </si>
  <si>
    <t>98269</t>
  </si>
  <si>
    <t>CABO TELEFÔNICO CI-50 30 PARES INSTALADO EM ENTRADA DE EDIFICAÇÃO - FORNECIMENTO E INSTALAÇÃO. AF_11/2019</t>
  </si>
  <si>
    <t>32,92</t>
  </si>
  <si>
    <t>98270</t>
  </si>
  <si>
    <t>CABO TELEFÔNICO CI-50 50 PARES INSTALADO EM ENTRADA DE EDIFICAÇÃO - FORNECIMENTO E INSTALAÇÃO. AF_11/2019</t>
  </si>
  <si>
    <t>55,36</t>
  </si>
  <si>
    <t>55,97</t>
  </si>
  <si>
    <t>98271</t>
  </si>
  <si>
    <t>CABO TELEFÔNICO CI-50 75 PARES INSTALADO EM ENTRADA DE EDIFICAÇÃO - FORNECIMENTO E INSTALAÇÃO. AF_11/2019</t>
  </si>
  <si>
    <t>87,63</t>
  </si>
  <si>
    <t>88,31</t>
  </si>
  <si>
    <t>98272</t>
  </si>
  <si>
    <t>CABO TELEFÔNICO CI-50 200 PARES INSTALADO EM ENTRADA DE EDIFICAÇÃO - FORNECIMENTO E INSTALAÇÃO. AF_11/2019</t>
  </si>
  <si>
    <t>98273</t>
  </si>
  <si>
    <t>CABO TELEFÔNICO CCI-50 4 PARES, SEM BLINDAGEM, INSTALADO EM PRUMADA - FORNECIMENTO E INSTALAÇÃO. AF_11/2019</t>
  </si>
  <si>
    <t>3,85</t>
  </si>
  <si>
    <t>98274</t>
  </si>
  <si>
    <t>CABO TELEFÔNICO CCI-50 5 PARES, SEM BLINDAGEM, INSTALADO EM PRUMADA - FORNECIMENTO E INSTALAÇÃO. AF_11/2019</t>
  </si>
  <si>
    <t>5,14</t>
  </si>
  <si>
    <t>98275</t>
  </si>
  <si>
    <t>CABO TELEFÔNICO CCI-50 6 PARES, SEM BLINDAGEM, INSTALADO EM PRUMADA - FORNECIMENTO E INSTALAÇÃO. AF_11/2019</t>
  </si>
  <si>
    <t>5,89</t>
  </si>
  <si>
    <t>98276</t>
  </si>
  <si>
    <t>CABO TELEFÔNICO CI-50 10 PARES INSTALADO EM PRUMADA - FORNECIMENTO E INSTALAÇÃO. AF_11/2019</t>
  </si>
  <si>
    <t>98277</t>
  </si>
  <si>
    <t>CABO TELEFÔNICO CI-50 20 PARES INSTALADO EM PRUMADA - FORNECIMENTO E INSTALAÇÃO. AF_11/2019</t>
  </si>
  <si>
    <t>22,55</t>
  </si>
  <si>
    <t>98278</t>
  </si>
  <si>
    <t>CABO TELEFÔNICO CI-50 30 PARES INSTALADO EM PRUMADA - FORNECIMENTO E INSTALAÇÃO. AF_11/2019</t>
  </si>
  <si>
    <t>30,46</t>
  </si>
  <si>
    <t>30,73</t>
  </si>
  <si>
    <t>98279</t>
  </si>
  <si>
    <t>CABO TELEFÔNICO CI-50 50 PARES INSTALADO EM PRUMADA - FORNECIMENTO E INSTALAÇÃO. AF_11/2019</t>
  </si>
  <si>
    <t>52,88</t>
  </si>
  <si>
    <t>53,22</t>
  </si>
  <si>
    <t>98280</t>
  </si>
  <si>
    <t>CABO TELEFÔNICO CCI-50 1 PAR, SEM BLINDAGEM, INSTALADO EM DISTRIBUIÇÃO DE EDIFICAÇÃO RESIDENCIAL - FORNECIMENTO E INSTALAÇÃO. AF_11/2019</t>
  </si>
  <si>
    <t>6,68</t>
  </si>
  <si>
    <t>7,36</t>
  </si>
  <si>
    <t>98281</t>
  </si>
  <si>
    <t>CABO TELEFÔNICO CCI-50 2 PARES, SEM BLINDAGEM, INSTALADO EM DISTRIBUIÇÃO DE EDIFICAÇÃO RESIDENCIAL - FORNECIMENTO E INSTALAÇÃO. AF_11/2019</t>
  </si>
  <si>
    <t>7,57</t>
  </si>
  <si>
    <t>8,26</t>
  </si>
  <si>
    <t>98282</t>
  </si>
  <si>
    <t>CABO TELEFÔNICO CCI-50 3 PARES, SEM BLINDAGEM, INSTALADO EM DISTRIBUIÇÃO DE EDIFICAÇÃO RESIDENCIAL - FORNECIMENTO E INSTALAÇÃO. AF_11/2019</t>
  </si>
  <si>
    <t>98283</t>
  </si>
  <si>
    <t>CABO TELEFÔNICO CCI-50 4 PARES, SEM BLINDAGEM, INSTALADO EM DISTRIBUIÇÃO DE EDIFICAÇÃO RESIDENCIAL - FORNECIMENTO E INSTALAÇÃO. AF_11/2019</t>
  </si>
  <si>
    <t>9,48</t>
  </si>
  <si>
    <t>98284</t>
  </si>
  <si>
    <t>CABO TELEFÔNICO CCI-50 5 PARES, SEM BLINDAGEM, INSTALADO EM DISTRIBUIÇÃO DE EDIFICAÇÃO RESIDENCIAL - FORNECIMENTO E INSTALAÇÃO. AF_11/2019</t>
  </si>
  <si>
    <t>10,76</t>
  </si>
  <si>
    <t>11,49</t>
  </si>
  <si>
    <t>98285</t>
  </si>
  <si>
    <t>CABO TELEFÔNICO CCI-50 6 PARES, SEM BLINDAGEM, INSTALADO EM DISTRIBUIÇÃO DE EDIFICAÇÃO RESIDENCIAL - FORNECIMENTO E INSTALAÇÃO. AF_11/2019</t>
  </si>
  <si>
    <t>11,52</t>
  </si>
  <si>
    <t>98286</t>
  </si>
  <si>
    <t>CABO TELEFÔNICO CI-50 10 PARES INSTALADO EM DISTRIBUIÇÃO DE EDIFICAÇÃO RESIDENCIAL - FORNECIMENTO E INSTALAÇÃO. AF_11/2019</t>
  </si>
  <si>
    <t>17,64</t>
  </si>
  <si>
    <t>98287</t>
  </si>
  <si>
    <t>CABO TELEFÔNICO CCI-50 1 PAR, SEM BLINDAGEM, INSTALADO EM DISTRIBUIÇÃO DE EDIFICAÇÃO INSTITUCIONAL - FORNECIMENTO E INSTALAÇÃO. AF_11/2019</t>
  </si>
  <si>
    <t>1,69</t>
  </si>
  <si>
    <t>98288</t>
  </si>
  <si>
    <t>CABO TELEFÔNICO CCI-50 2 PARES, SEM BLINDAGEM, INSTALADO EM DISTRIBUIÇÃO DE EDIFICAÇÃO INSTITUCIONAL - FORNECIMENTO E INSTALAÇÃO. AF_11/2019</t>
  </si>
  <si>
    <t>2,50</t>
  </si>
  <si>
    <t>98289</t>
  </si>
  <si>
    <t>CABO TELEFÔNICO CCI-50 3 PARES, SEM BLINDAGEM, INSTALADO EM DISTRIBUIÇÃO DE EDIFICAÇÃO INSTITUCIONAL - FORNECIMENTO E INSTALAÇÃO. AF_11/2019</t>
  </si>
  <si>
    <t>3,58</t>
  </si>
  <si>
    <t>3,68</t>
  </si>
  <si>
    <t>98290</t>
  </si>
  <si>
    <t>CABO TELEFÔNICO CCI-50 4 PARES, SEM BLINDAGEM, INSTALADO EM DISTRIBUIÇÃO DE EDIFICAÇÃO INSTITUCIONAL - FORNECIMENTO E INSTALAÇÃO. AF_11/2019</t>
  </si>
  <si>
    <t>4,53</t>
  </si>
  <si>
    <t>98291</t>
  </si>
  <si>
    <t>CABO TELEFÔNICO CCI-50 5 PARES, SEM BLINDAGEM, INSTALADO EM DISTRIBUIÇÃO DE EDIFICAÇÃO INSTITUCIONAL - FORNECIMENTO E INSTALAÇÃO. AF_11/2019</t>
  </si>
  <si>
    <t>98292</t>
  </si>
  <si>
    <t>CABO TELEFÔNICO CCI-50 6 PARES, SEM BLINDAGEM, INSTALADO EM DISTRIBUIÇÃO DE EDIFICAÇÃO INSTITUCIONAL - FORNECIMENTO E INSTALAÇÃO. AF_11/2019</t>
  </si>
  <si>
    <t>6,45</t>
  </si>
  <si>
    <t>6,58</t>
  </si>
  <si>
    <t>98293</t>
  </si>
  <si>
    <t>CABO TELEFÔNICO CI-50 10 PARES INSTALADO EM DISTRIBUIÇÃO DE EDIFICAÇÃO INSTITUCIONAL - FORNECIMENTO E INSTALAÇÃO. AF_11/2019</t>
  </si>
  <si>
    <t>12,56</t>
  </si>
  <si>
    <t>12,79</t>
  </si>
  <si>
    <t>98400</t>
  </si>
  <si>
    <t>CABO TELEFÔNICO CTP-APL-50 10 PARES INSTALADO EM ENTRADA DE EDIFICAÇÃO - FORNECIMENTO E INSTALAÇÃO. AF_11/2019</t>
  </si>
  <si>
    <t>17,65</t>
  </si>
  <si>
    <t>18,11</t>
  </si>
  <si>
    <t>98401</t>
  </si>
  <si>
    <t>CABO TELEFÔNICO CTP-APL-50 20 PARES INSTALADO EM ENTRADA DE EDIFICAÇÃO - FORNECIMENTO E INSTALAÇÃO. AF_11/2019</t>
  </si>
  <si>
    <t>98402</t>
  </si>
  <si>
    <t>CABO TELEFÔNICO CTP-APL-50 30 PARES INSTALADO EM ENTRADA DE EDIFICAÇÃO - FORNECIMENTO E INSTALAÇÃO. AF_11/2019</t>
  </si>
  <si>
    <t>38,06</t>
  </si>
  <si>
    <t>100556</t>
  </si>
  <si>
    <t>CAIXA DE PASSAGEM PARA TELEFONE 15X15X10CM (SOBREPOR), FORNECIMENTO E INSTALACAO. AF_11/2019</t>
  </si>
  <si>
    <t>44,88</t>
  </si>
  <si>
    <t>46,58</t>
  </si>
  <si>
    <t>100557</t>
  </si>
  <si>
    <t>CAIXA DE PASSAGEM PARA TELEFONE 80X80X15CM (SOBREPOR) FORNECIMENTO E INSTALACAO. AF_11/2019</t>
  </si>
  <si>
    <t>616,73</t>
  </si>
  <si>
    <t>621,83</t>
  </si>
  <si>
    <t>100560</t>
  </si>
  <si>
    <t>QUADRO DE DISTRIBUIÇÃO PARA TELEFONE N.2, 20X20X12CM EM CHAPA METALICA, DE EMBUTIR, SEM ACESSORIOS, PADRÃO TELEBRAS, FORNECIMENTO E INSTALAÇÃO. AF_11/2019</t>
  </si>
  <si>
    <t>121,89</t>
  </si>
  <si>
    <t>126,31</t>
  </si>
  <si>
    <t>100561</t>
  </si>
  <si>
    <t>QUADRO DE DISTRIBUICAO PARA TELEFONE N.3, 40X40X12CM EM CHAPA METALICA, DE EMBUTIR, SEM ACESSORIOS, PADRAO TELEBRAS, FORNECIMENTO E INSTALAÇÃO. AF_11/2019</t>
  </si>
  <si>
    <t>232,25</t>
  </si>
  <si>
    <t>237,29</t>
  </si>
  <si>
    <t>100562</t>
  </si>
  <si>
    <t>QUADRO DE DISTRIBUICAO PARA TELEFONE N.4, 60X60X12CM EM CHAPA METALICA, DE EMBUTIR, SEM ACESSORIOS, PADRAO TELEBRAS, FORNECIMENTO E INSTALAÇÃO. AF_11/2019</t>
  </si>
  <si>
    <t>365,40</t>
  </si>
  <si>
    <t>371,13</t>
  </si>
  <si>
    <t>100563</t>
  </si>
  <si>
    <t>QUADRO DE DISTRIBUIÇÃO PARA TELEFONE N.5, 80X80X12CM EM CHAPA METALICA, SEM ACESSORIOS, PADRAO TELEBRAS, FORNECIMENTO E INSTALAÇÃO. AF_11/2019</t>
  </si>
  <si>
    <t>531,46</t>
  </si>
  <si>
    <t>537,97</t>
  </si>
  <si>
    <t>101795</t>
  </si>
  <si>
    <t>CAIXA ENTERRADA PARA INSTALAÇÕES TELEFÔNICAS TIPO R1, EM ALVENARIA COM BLOCOS DE CONCRETO, DIMENSÕES INTERNAS: 0,35X0,60X0,60 M, EXCLUINDO TAMPÃO. AF_12/2020</t>
  </si>
  <si>
    <t>472,06</t>
  </si>
  <si>
    <t>498,25</t>
  </si>
  <si>
    <t>101798</t>
  </si>
  <si>
    <t>TAMPA PARA CAIXA TIPO R1, EM FERRO FUNDIDO, DIMENSÕES INTERNAS: 0,40 X 0,60 M - FORNECIMENTO E INSTALAÇÃO. AF_12/2020</t>
  </si>
  <si>
    <t>254,70</t>
  </si>
  <si>
    <t>258,97</t>
  </si>
  <si>
    <t>101799</t>
  </si>
  <si>
    <t>TAMPA PARA CAIXA TIPO R2 E R3, EM FERRO FUNDIDO, DIMENSÕES INTERNAS: 0,55 X 1,10 M - FORNECIMENTO E INSTALAÇÃO. AF_12/2020</t>
  </si>
  <si>
    <t>612,99</t>
  </si>
  <si>
    <t>620,03</t>
  </si>
  <si>
    <t>98397</t>
  </si>
  <si>
    <t>PINTURA ANTICORROSIVA DE DUTO METÁLICO. AF_04/2018</t>
  </si>
  <si>
    <t>103244</t>
  </si>
  <si>
    <t>AR CONDICIONADO SPLIT INVERTER, HI-WALL (PAREDE), 9000 BTU/H, CICLO FRIO - FORNECIMENTO E INSTALAÇÃO. AF_11/2021_P</t>
  </si>
  <si>
    <t>2.144,84</t>
  </si>
  <si>
    <t>2.156,70</t>
  </si>
  <si>
    <t>103245</t>
  </si>
  <si>
    <t>AR CONDICIONADO SPLIT ON/OFF, HI-WALL (PAREDE), 9000 BTUS/H, CICLO FRIO - FORNECIMENTO E INSTALAÇÃO. AF_11/2021_P</t>
  </si>
  <si>
    <t>1.690,06</t>
  </si>
  <si>
    <t>1.701,92</t>
  </si>
  <si>
    <t>103246</t>
  </si>
  <si>
    <t>AR CONDICIONADO SPLIT ON/OFF, HI-WALL (PAREDE), 9000 BTUS/H, CICLO QUENTE/FRIO - FORNECIMENTO E INSTALAÇÃO. AF_11/2021_P</t>
  </si>
  <si>
    <t>1.843,86</t>
  </si>
  <si>
    <t>1.855,72</t>
  </si>
  <si>
    <t>103247</t>
  </si>
  <si>
    <t>AR CONDICIONADO SPLIT INVERTER, HI-WALL (PAREDE), 12000 BTU/H, CICLO FRIO - FORNECIMENTO E INSTALAÇÃO. AF_11/2021_P</t>
  </si>
  <si>
    <t>2.381,37</t>
  </si>
  <si>
    <t>2.393,23</t>
  </si>
  <si>
    <t>103248</t>
  </si>
  <si>
    <t>AR CONDICIONADO SPLIT ON/OFF, HI-WALL (PAREDE), 12000 BTUS/H, CICLO FRIO - FORNECIMENTO E INSTALAÇÃO. AF_11/2021_P</t>
  </si>
  <si>
    <t>1.944,56</t>
  </si>
  <si>
    <t>1.956,42</t>
  </si>
  <si>
    <t>103249</t>
  </si>
  <si>
    <t>AR CONDICIONADO SPLIT ON/OFF, HI-WALL (PAREDE), 12000 BTUS/H, CICLO QUENTE/FRIO - FORNECIMENTO E INSTALAÇÃO. AF_11/2021_P</t>
  </si>
  <si>
    <t>2.089,71</t>
  </si>
  <si>
    <t>2.101,57</t>
  </si>
  <si>
    <t>103250</t>
  </si>
  <si>
    <t>AR CONDICIONADO SPLIT INVERTER, HI-WALL (PAREDE), 18000 BTU/H, CICLO FRIO - FORNECIMENTO E INSTALAÇÃO. AF_11/2021_P</t>
  </si>
  <si>
    <t>3.461,30</t>
  </si>
  <si>
    <t>3.474,11</t>
  </si>
  <si>
    <t>103251</t>
  </si>
  <si>
    <t>AR CONDICIONADO SPLIT ON/OFF, HI-WALL (PAREDE), 18000 BTUS/H, CICLO FRIO - FORNECIMENTO E INSTALAÇÃO. AF_11/2021_P</t>
  </si>
  <si>
    <t>2.731,75</t>
  </si>
  <si>
    <t>2.744,56</t>
  </si>
  <si>
    <t>103252</t>
  </si>
  <si>
    <t>AR CONDICIONADO SPLIT ON/OFF, HI-WALL (PAREDE), 18000 BTUS/H, CICLO QUENTE/FRIO - FORNECIMENTO E INSTALAÇÃO. AF_11/2021_P</t>
  </si>
  <si>
    <t>3.025,96</t>
  </si>
  <si>
    <t>3.038,77</t>
  </si>
  <si>
    <t>103253</t>
  </si>
  <si>
    <t>AR CONDICIONADO SPLIT INVERTER, HI-WALL (PAREDE), 24000 BTU/H, CICLO FRIO - FORNECIMENTO E INSTALAÇÃO. AF_11/2021_P</t>
  </si>
  <si>
    <t>4.720,88</t>
  </si>
  <si>
    <t>4.734,25</t>
  </si>
  <si>
    <t>103254</t>
  </si>
  <si>
    <t>AR CONDICIONADO SPLIT ON/OFF, HI-WALL (PAREDE), 24000 BTUS/H, CICLO FRIO - FORNECIMENTO E INSTALAÇÃO. AF_11/2021_P</t>
  </si>
  <si>
    <t>3.528,15</t>
  </si>
  <si>
    <t>3.541,52</t>
  </si>
  <si>
    <t>103255</t>
  </si>
  <si>
    <t>AR CONDICIONADO SPLIT ON/OFF, HI-WALL (PAREDE), 24000 BTUS/H, CICLO QUENTE/FRIO - FORNECIMENTO E INSTALAÇÃO. AF_11/2021_P</t>
  </si>
  <si>
    <t>3.948,98</t>
  </si>
  <si>
    <t>3.962,35</t>
  </si>
  <si>
    <t>103256</t>
  </si>
  <si>
    <t>AR CONDICIONADO SPLIT INVERTER, PISO TETO, 18000 BTU/H, CICLO FRIO - FORNECIMENTO E INSTALAÇÃO. AF_11/2021_P</t>
  </si>
  <si>
    <t>8.767,84</t>
  </si>
  <si>
    <t>8.787,50</t>
  </si>
  <si>
    <t>103257</t>
  </si>
  <si>
    <t>AR CONDICIONADO SPLIT ON/OFF, PISO TETO, 18.000 BTU/H, CICLO FRIO - FORNECIMENTO E INSTALAÇÃO. AF_11/2021_P</t>
  </si>
  <si>
    <t>5.000,03</t>
  </si>
  <si>
    <t>5.019,69</t>
  </si>
  <si>
    <t>103258</t>
  </si>
  <si>
    <t>AR CONDICIONADO SPLIT INVERTER, PISO TETO, 24000 BTU/H, CICLO FRIO - FORNECIMENTO E INSTALAÇÃO. AF_11/2021_P</t>
  </si>
  <si>
    <t>9.803,49</t>
  </si>
  <si>
    <t>9.823,66</t>
  </si>
  <si>
    <t>103259</t>
  </si>
  <si>
    <t>AR CONDICIONADO SPLIT ON/OFF, PISO TETO, 24.000 BTU/H, CICLO FRIO - FORNECIMENTO E INSTALAÇÃO. AF_11/2021_P</t>
  </si>
  <si>
    <t>5.274,90</t>
  </si>
  <si>
    <t>5.295,07</t>
  </si>
  <si>
    <t>103260</t>
  </si>
  <si>
    <t>AR CONDICIONADO SPLIT INVERTER, PISO TETO, 24000 BTU/H, QUENTE/FRIO - FORNECIMENTO E INSTALAÇÃO. AF_11/2021_P</t>
  </si>
  <si>
    <t>5.419,01</t>
  </si>
  <si>
    <t>5.439,18</t>
  </si>
  <si>
    <t>103261</t>
  </si>
  <si>
    <t>AR CONDICIONADO SPLIT INVERTER, PISO TETO, 36000 BTU/H, CICLO FRIO - FORNECIMENTO E INSTALAÇÃO. AF_11/2021_P</t>
  </si>
  <si>
    <t>11.059,10</t>
  </si>
  <si>
    <t>11.081,26</t>
  </si>
  <si>
    <t>103262</t>
  </si>
  <si>
    <t>AR CONDICIONADO SPLIT ON/OFF, PISO TETO, 36.000 BTU/H, CICLO FRIO - FORNECIMENTO E INSTALAÇÃO. AF_11/2021_P</t>
  </si>
  <si>
    <t>6.932,94</t>
  </si>
  <si>
    <t>6.955,10</t>
  </si>
  <si>
    <t>103263</t>
  </si>
  <si>
    <t>AR CONDICIONADO SPLIT INVERTER, PISO TETO, 48000 BTU/H, CICLO FRIO - FORNECIMENTO E INSTALAÇÃO. AF_11/2021_P</t>
  </si>
  <si>
    <t>15.313,62</t>
  </si>
  <si>
    <t>15.340,74</t>
  </si>
  <si>
    <t>103264</t>
  </si>
  <si>
    <t>AR CONDICIONADO SPLIT ON/OFF, PISO TETO, 48.000 BTU/H, CICLO FRIO - FORNECIMENTO E INSTALAÇÃO. AF_11/2021_P</t>
  </si>
  <si>
    <t>8.557,91</t>
  </si>
  <si>
    <t>8.585,03</t>
  </si>
  <si>
    <t>103265</t>
  </si>
  <si>
    <t>AR CONDICIONADO SPLIT INVERTER, PISO TETO, APRESENTANDO ENTRE 54000 E 58000 BTU/H, CICLO FRIO - FORNECIMENTO E INSTALAÇÃO. AF_11/2021_P</t>
  </si>
  <si>
    <t>18.475,83</t>
  </si>
  <si>
    <t>18.502,95</t>
  </si>
  <si>
    <t>103266</t>
  </si>
  <si>
    <t>AR CONDICIONADO SPLIT ON/OFF, PISO TETO, 60.000 BTU/H, CICLO FRIO - FORNECIMENTO E INSTALAÇÃO. AF_11/2021_P</t>
  </si>
  <si>
    <t>9.565,63</t>
  </si>
  <si>
    <t>9.592,75</t>
  </si>
  <si>
    <t>103267</t>
  </si>
  <si>
    <t>AR CONDICIONADO SPLIT ON/OFF, CASSETE (TETO), FRIO 4 VIAS 18000 BTU/H - FORNECIMENTO E INSTALAÇÃO. AF_11/2021_P</t>
  </si>
  <si>
    <t>5.471,90</t>
  </si>
  <si>
    <t>5.492,08</t>
  </si>
  <si>
    <t>103268</t>
  </si>
  <si>
    <t>AR CONDICIONADO SPLIT ON/OFF, CASSETE (TETO), 18000 BTU/H, CICLO QUENTE/FRIO - FORNECIMENTO E INSTALAÇÃO. AF_11/2021_P</t>
  </si>
  <si>
    <t>6.498,35</t>
  </si>
  <si>
    <t>6.518,53</t>
  </si>
  <si>
    <t>103269</t>
  </si>
  <si>
    <t>AR CONDICIONADO SPLIT ON/OFF, CASSETE (TETO), FRIO 4 VIAS 24000 BTU/H - FORNECIMENTO E INSTALAÇÃO. AF_11/2021_P</t>
  </si>
  <si>
    <t>6.728,21</t>
  </si>
  <si>
    <t>6.749,18</t>
  </si>
  <si>
    <t>103270</t>
  </si>
  <si>
    <t>AR CONDICIONADO SPLIT ON/OFF, CASSETE (TETO), 24000 BTU/H, CICLO QUENTE/FRIO - FORNECIMENTO E INSTALAÇÃO. AF_11/2021_P</t>
  </si>
  <si>
    <t>6.984,63</t>
  </si>
  <si>
    <t>7.005,60</t>
  </si>
  <si>
    <t>103271</t>
  </si>
  <si>
    <t>AR CONDICIONADO SPLIT ON/OFF, CASSETE (TETO), FRIO 4 VIAS 36000 BTU/H - FORNECIMENTO E INSTALAÇÃO. AF_11/2021_P</t>
  </si>
  <si>
    <t>9.898,98</t>
  </si>
  <si>
    <t>9.923,13</t>
  </si>
  <si>
    <t>103272</t>
  </si>
  <si>
    <t>AR CONDICIONADO SPLIT ON/OFF, CASSETE (TETO), 36000 BTU/H, CICLO QUENTE/FRIO - FORNECIMENTO E INSTALAÇÃO. AF_11/2021_P</t>
  </si>
  <si>
    <t>10.225,06</t>
  </si>
  <si>
    <t>10.249,21</t>
  </si>
  <si>
    <t>103273</t>
  </si>
  <si>
    <t>AR CONDICIONADO SPLIT ON/OFF, CASSETE (TETO), FRIO 4 VIAS 48000 BTU/H - FORNECIMENTO E INSTALAÇÃO. AF_11/2021_P</t>
  </si>
  <si>
    <t>10.468,11</t>
  </si>
  <si>
    <t>10.497,44</t>
  </si>
  <si>
    <t>103274</t>
  </si>
  <si>
    <t>AR CONDICIONADO SPLIT ON/OFF, CASSETE (TETO), 48000 BTU/H, CICLO QUENTE/FRIO - FORNECIMENTO E INSTALAÇÃO. AF_11/2021_P</t>
  </si>
  <si>
    <t>12.001,73</t>
  </si>
  <si>
    <t>12.031,06</t>
  </si>
  <si>
    <t>103275</t>
  </si>
  <si>
    <t>AR CONDICIONADO SPLIT ON/OFF, CASSETE (TETO), FRIO 4 VIAS 60000 BTU/H - FORNECIMENTO E INSTALAÇÃO. AF_11/2021_P</t>
  </si>
  <si>
    <t>11.939,12</t>
  </si>
  <si>
    <t>11.968,45</t>
  </si>
  <si>
    <t>103276</t>
  </si>
  <si>
    <t>AR CONDICIONADO SPLIT ON/OFF, CASSETE (TETO), 60000 BTU/H, CICLO QUENTE/FRIO - FORNECIMENTO E INSTALAÇÃO. AF_11/2021_P</t>
  </si>
  <si>
    <t>12.532,28</t>
  </si>
  <si>
    <t>12.561,61</t>
  </si>
  <si>
    <t>103277</t>
  </si>
  <si>
    <t>AR CONDICIONADO SPLITÃO 10 TR - FORNECIMENTO E INSTALAÇÃO. AF_11/2021_P</t>
  </si>
  <si>
    <t>23.156,24</t>
  </si>
  <si>
    <t>23.191,22</t>
  </si>
  <si>
    <t>103278</t>
  </si>
  <si>
    <t>AR CONDICIONADO SPLITÃO 15 TR - FORNECIMENTO E INSTALAÇÃO. AF_11/2021_P</t>
  </si>
  <si>
    <t>29.671,53</t>
  </si>
  <si>
    <t>29.707,56</t>
  </si>
  <si>
    <t>103288</t>
  </si>
  <si>
    <t>RASGO E CHUMBAMENTO EM ALVENARIA PARA TUBOS DE SPLIT PAREDE DE 9000 A 24000 BTUS/H. AF_11/2021</t>
  </si>
  <si>
    <t>16,04</t>
  </si>
  <si>
    <t>103289</t>
  </si>
  <si>
    <t>TUBO EM COBRE FLEXÍVEL, DN 1/4", COM ISOLAMENTO, INSTALADO EM FORRO, PARA RAMAL DE ALIMENTAÇÃO DE AR CONDICIONADO, INCLUSO FIXADOR. AF_11/2021</t>
  </si>
  <si>
    <t>35,09</t>
  </si>
  <si>
    <t>103290</t>
  </si>
  <si>
    <t>TUBO EM COBRE FLEXÍVEL, DN 3/8", COM ISOLAMENTO, INSTALADO EM FORRO, PARA RAMAL DE ALIMENTAÇÃO DE AR CONDICIONADO, INCLUSO FIXADOR. AF_11/2021</t>
  </si>
  <si>
    <t>57,86</t>
  </si>
  <si>
    <t>58,40</t>
  </si>
  <si>
    <t>103291</t>
  </si>
  <si>
    <t>TUBO EM COBRE FLEXÍVEL, DN 1/2", COM ISOLAMENTO, INSTALADO EM FORRO, PARA RAMAL DE ALIMENTAÇÃO DE AR CONDICIONADO, INCLUSO FIXADOR. AF_11/2021</t>
  </si>
  <si>
    <t>72,25</t>
  </si>
  <si>
    <t>103292</t>
  </si>
  <si>
    <t>TUBO EM COBRE FLEXÍVEL, DN 5/8", COM ISOLAMENTO, INSTALADO EM FORRO, PARA RAMAL DE ALIMENTAÇÃO DE AR CONDICIONADO, INCLUSO FIXADOR. AF_11/2021</t>
  </si>
  <si>
    <t>87,66</t>
  </si>
  <si>
    <t>88,24</t>
  </si>
  <si>
    <t>101936</t>
  </si>
  <si>
    <t>INSTALAÇÃO DE TUBOS E CONEXÕES, EM AÇO/FERRO GALVANIZADO, PARA O CENTRO DE MEDIÇÃO DE GÁS DE EDIFÍCIO RESIDENCIAL, COM 4 PAVIMENTOS, 16 UNIDADES HABITACIONAIS, DN 32 (1 1/4) - FORNECIMENTO E INSTALAÇÃO. AF_10/2020</t>
  </si>
  <si>
    <t>7.982,12</t>
  </si>
  <si>
    <t>8.340,30</t>
  </si>
  <si>
    <t>101937</t>
  </si>
  <si>
    <t>INSTALAÇÃO DE TUBOS E CONEXÕES, EM AÇO/FERRO GALVANIZADO, PARA O CENTRO DE MEDIÇÃO DE GÁS DE EDIFÍCIO RESIDENCIAL, COM 4 PAVIMENTOS, 16 UNIDADES HABITACIONAIS, DN 50 (2) - FORNECIMENTO E INSTALAÇÃO. AF_10/2020</t>
  </si>
  <si>
    <t>14.038,78</t>
  </si>
  <si>
    <t>14.813,37</t>
  </si>
  <si>
    <t>98294</t>
  </si>
  <si>
    <t>CABO ELETRÔNICO CATEGORIA 5E, INSTALADO EM EDIFICAÇÃO RESIDENCIAL - FORNECIMENTO E INSTALAÇÃO. AF_11/2019</t>
  </si>
  <si>
    <t>2,57</t>
  </si>
  <si>
    <t>98295</t>
  </si>
  <si>
    <t>CABO ELETRÔNICO CATEGORIA 5E, INSTALADO EM EDIFICAÇÃO INSTITUCIONAL - FORNECIMENTO E INSTALAÇÃO. AF_11/2019</t>
  </si>
  <si>
    <t>98296</t>
  </si>
  <si>
    <t>CABO ELETRÔNICO CATEGORIA 6, INSTALADO EM EDIFICAÇÃO RESIDENCIAL - FORNECIMENTO E INSTALAÇÃO. AF_11/2019</t>
  </si>
  <si>
    <t>3,94</t>
  </si>
  <si>
    <t>4,07</t>
  </si>
  <si>
    <t>98297</t>
  </si>
  <si>
    <t>CABO ELETRÔNICO CATEGORIA 6, INSTALADO EM EDIFICAÇÃO INSTITUCIONAL - FORNECIMENTO E INSTALAÇÃO. AF_11/2019</t>
  </si>
  <si>
    <t>3,05</t>
  </si>
  <si>
    <t>98301</t>
  </si>
  <si>
    <t>PATCH PANEL 24 PORTAS, CATEGORIA 5E - FORNECIMENTO E INSTALAÇÃO. AF_11/2019</t>
  </si>
  <si>
    <t>544,53</t>
  </si>
  <si>
    <t>575,10</t>
  </si>
  <si>
    <t>98302</t>
  </si>
  <si>
    <t>PATCH PANEL 24 PORTAS, CATEGORIA 6 - FORNECIMENTO E INSTALAÇÃO. AF_11/2019</t>
  </si>
  <si>
    <t>760,86</t>
  </si>
  <si>
    <t>791,43</t>
  </si>
  <si>
    <t>98304</t>
  </si>
  <si>
    <t>PATCH PANEL 48 PORTAS, CATEGORIA 6 - FORNECIMENTO E INSTALAÇÃO. AF_11/2019</t>
  </si>
  <si>
    <t>1.187,94</t>
  </si>
  <si>
    <t>1.248,70</t>
  </si>
  <si>
    <t>98307</t>
  </si>
  <si>
    <t>TOMADA DE REDE RJ45 - FORNECIMENTO E INSTALAÇÃO. AF_11/2019</t>
  </si>
  <si>
    <t>44,17</t>
  </si>
  <si>
    <t>98308</t>
  </si>
  <si>
    <t>TOMADA PARA TELEFONE RJ11 - FORNECIMENTO E INSTALAÇÃO. AF_11/2019</t>
  </si>
  <si>
    <t>29,12</t>
  </si>
  <si>
    <t>98593</t>
  </si>
  <si>
    <t>PATCH PANEL 48 PORTAS, CATEGORIA 5E - FORNECIMENTO E INSTALAÇÃO. AF_11/2019</t>
  </si>
  <si>
    <t>929,55</t>
  </si>
  <si>
    <t>990,31</t>
  </si>
  <si>
    <t>89355</t>
  </si>
  <si>
    <t>TUBO, PVC, SOLDÁVEL, DN 20MM, INSTALADO EM RAMAL OU SUB-RAMAL DE ÁGUA - FORNECIMENTO E INSTALAÇÃO. AF_12/2014</t>
  </si>
  <si>
    <t>18,79</t>
  </si>
  <si>
    <t>89356</t>
  </si>
  <si>
    <t>TUBO, PVC, SOLDÁVEL, DN 25MM, INSTALADO EM RAMAL OU SUB-RAMAL DE ÁGUA - FORNECIMENTO E INSTALAÇÃO. AF_12/2014</t>
  </si>
  <si>
    <t>20,51</t>
  </si>
  <si>
    <t>89357</t>
  </si>
  <si>
    <t>TUBO, PVC, SOLDÁVEL, DN 32MM, INSTALADO EM RAMAL OU SUB-RAMAL DE ÁGUA - FORNECIMENTO E INSTALAÇÃO. AF_12/2014</t>
  </si>
  <si>
    <t>30,59</t>
  </si>
  <si>
    <t>32,72</t>
  </si>
  <si>
    <t>89401</t>
  </si>
  <si>
    <t>TUBO, PVC, SOLDÁVEL, DN 20MM, INSTALADO EM RAMAL DE DISTRIBUIÇÃO DE ÁGUA - FORNECIMENTO E INSTALAÇÃO. AF_12/2014</t>
  </si>
  <si>
    <t>8,39</t>
  </si>
  <si>
    <t>8,85</t>
  </si>
  <si>
    <t>89402</t>
  </si>
  <si>
    <t>TUBO, PVC, SOLDÁVEL, DN 25MM, INSTALADO EM RAMAL DE DISTRIBUIÇÃO DE ÁGUA - FORNECIMENTO E INSTALAÇÃO. AF_12/2014</t>
  </si>
  <si>
    <t>10,85</t>
  </si>
  <si>
    <t>89403</t>
  </si>
  <si>
    <t>TUBO, PVC, SOLDÁVEL, DN 32MM, INSTALADO EM RAMAL DE DISTRIBUIÇÃO DE ÁGUA - FORNECIMENTO E INSTALAÇÃO. AF_12/2014</t>
  </si>
  <si>
    <t>18,38</t>
  </si>
  <si>
    <t>19,03</t>
  </si>
  <si>
    <t>89446</t>
  </si>
  <si>
    <t>TUBO, PVC, SOLDÁVEL, DN 25MM, INSTALADO EM PRUMADA DE ÁGUA - FORNECIMENTO E INSTALAÇÃO. AF_12/2014</t>
  </si>
  <si>
    <t>6,42</t>
  </si>
  <si>
    <t>89447</t>
  </si>
  <si>
    <t>TUBO, PVC, SOLDÁVEL, DN 32MM, INSTALADO EM PRUMADA DE ÁGUA - FORNECIMENTO E INSTALAÇÃO. AF_12/2014</t>
  </si>
  <si>
    <t>13,82</t>
  </si>
  <si>
    <t>89448</t>
  </si>
  <si>
    <t>TUBO, PVC, SOLDÁVEL, DN 40MM, INSTALADO EM PRUMADA DE ÁGUA - FORNECIMENTO E INSTALAÇÃO. AF_12/2014</t>
  </si>
  <si>
    <t>89449</t>
  </si>
  <si>
    <t>TUBO, PVC, SOLDÁVEL, DN 50MM, INSTALADO EM PRUMADA DE ÁGUA - FORNECIMENTO E INSTALAÇÃO. AF_12/2014</t>
  </si>
  <si>
    <t>22,92</t>
  </si>
  <si>
    <t>23,06</t>
  </si>
  <si>
    <t>89450</t>
  </si>
  <si>
    <t>TUBO, PVC, SOLDÁVEL, DN 60MM, INSTALADO EM PRUMADA DE ÁGUA - FORNECIMENTO E INSTALAÇÃO. AF_12/2014</t>
  </si>
  <si>
    <t>38,07</t>
  </si>
  <si>
    <t>38,24</t>
  </si>
  <si>
    <t>89451</t>
  </si>
  <si>
    <t>TUBO, PVC, SOLDÁVEL, DN 75MM, INSTALADO EM PRUMADA DE ÁGUA - FORNECIMENTO E INSTALAÇÃO. AF_12/2014</t>
  </si>
  <si>
    <t>63,19</t>
  </si>
  <si>
    <t>89452</t>
  </si>
  <si>
    <t>TUBO, PVC, SOLDÁVEL, DN 85MM, INSTALADO EM PRUMADA DE ÁGUA - FORNECIMENTO E INSTALAÇÃO. AF_12/2014</t>
  </si>
  <si>
    <t>78,76</t>
  </si>
  <si>
    <t>78,98</t>
  </si>
  <si>
    <t>89508</t>
  </si>
  <si>
    <t>TUBO PVC, SÉRIE R, ÁGUA PLUVIAL, DN 40 MM, FORNECIDO E INSTALADO EM RAMAL DE ENCAMINHAMENTO. AF_12/2014</t>
  </si>
  <si>
    <t>23,40</t>
  </si>
  <si>
    <t>24,20</t>
  </si>
  <si>
    <t>89509</t>
  </si>
  <si>
    <t>TUBO PVC, SÉRIE R, ÁGUA PLUVIAL, DN 50 MM, FORNECIDO E INSTALADO EM RAMAL DE ENCAMINHAMENTO. AF_12/2014</t>
  </si>
  <si>
    <t>31,39</t>
  </si>
  <si>
    <t>32,41</t>
  </si>
  <si>
    <t>89511</t>
  </si>
  <si>
    <t>TUBO PVC, SÉRIE R, ÁGUA PLUVIAL, DN 75 MM, FORNECIDO E INSTALADO EM RAMAL DE ENCAMINHAMENTO. AF_12/2014</t>
  </si>
  <si>
    <t>45,36</t>
  </si>
  <si>
    <t>46,93</t>
  </si>
  <si>
    <t>89512</t>
  </si>
  <si>
    <t>TUBO PVC, SÉRIE R, ÁGUA PLUVIAL, DN 100 MM, FORNECIDO E INSTALADO EM RAMAL DE ENCAMINHAMENTO. AF_12/2014</t>
  </si>
  <si>
    <t>73,34</t>
  </si>
  <si>
    <t>75,50</t>
  </si>
  <si>
    <t>89576</t>
  </si>
  <si>
    <t>TUBO PVC, SÉRIE R, ÁGUA PLUVIAL, DN 75 MM, FORNECIDO E INSTALADO EM CONDUTORES VERTICAIS DE ÁGUAS PLUVIAIS. AF_12/2014</t>
  </si>
  <si>
    <t>30,90</t>
  </si>
  <si>
    <t>89578</t>
  </si>
  <si>
    <t>TUBO PVC, SÉRIE R, ÁGUA PLUVIAL, DN 100 MM, FORNECIDO E INSTALADO EM CONDUTORES VERTICAIS DE ÁGUAS PLUVIAIS. AF_12/2014</t>
  </si>
  <si>
    <t>53,50</t>
  </si>
  <si>
    <t>54,03</t>
  </si>
  <si>
    <t>89580</t>
  </si>
  <si>
    <t>TUBO PVC, SÉRIE R, ÁGUA PLUVIAL, DN 150 MM, FORNECIDO E INSTALADO EM CONDUTORES VERTICAIS DE ÁGUAS PLUVIAIS. AF_12/2014</t>
  </si>
  <si>
    <t>106,38</t>
  </si>
  <si>
    <t>107,25</t>
  </si>
  <si>
    <t>89633</t>
  </si>
  <si>
    <t>TUBO, CPVC, SOLDÁVEL, DN 15MM, INSTALADO EM RAMAL OU SUB-RAMAL DE ÁGUA - FORNECIMENTO E INSTALAÇÃO. AF_12/2014</t>
  </si>
  <si>
    <t>89634</t>
  </si>
  <si>
    <t>TUBO, CPVC, SOLDÁVEL, DN 22MM, INSTALADO EM RAMAL OU SUB-RAMAL DE ÁGUA - FORNECIMENTO E INSTALAÇÃO. AF_12/2014</t>
  </si>
  <si>
    <t>35,96</t>
  </si>
  <si>
    <t>89635</t>
  </si>
  <si>
    <t>TUBO, CPVC, SOLDÁVEL, DN 28MM, INSTALADO EM RAMAL OU SUB-RAMAL DE ÁGUA - FORNECIMENTO E INSTALAÇÃO. AF_12/2014</t>
  </si>
  <si>
    <t>52,09</t>
  </si>
  <si>
    <t>54,02</t>
  </si>
  <si>
    <t>89636</t>
  </si>
  <si>
    <t>TUBO, CPVC, SOLDÁVEL, DN 35MM, INSTALADO EM RAMAL OU SUB-RAMAL DE ÁGUA  FORNECIMENTO E INSTALAÇÃO. AF_12/2014</t>
  </si>
  <si>
    <t>63,54</t>
  </si>
  <si>
    <t>65,83</t>
  </si>
  <si>
    <t>89711</t>
  </si>
  <si>
    <t>TUBO PVC, SERIE NORMAL, ESGOTO PREDIAL, DN 40 MM, FORNECIDO E INSTALADO EM RAMAL DE DESCARGA OU RAMAL DE ESGOTO SANITÁRIO. AF_12/2014</t>
  </si>
  <si>
    <t>19,07</t>
  </si>
  <si>
    <t>20,53</t>
  </si>
  <si>
    <t>89712</t>
  </si>
  <si>
    <t>TUBO PVC, SERIE NORMAL, ESGOTO PREDIAL, DN 50 MM, FORNECIDO E INSTALADO EM RAMAL DE DESCARGA OU RAMAL DE ESGOTO SANITÁRIO. AF_12/2014</t>
  </si>
  <si>
    <t>29,02</t>
  </si>
  <si>
    <t>89713</t>
  </si>
  <si>
    <t>TUBO PVC, SERIE NORMAL, ESGOTO PREDIAL, DN 75 MM, FORNECIDO E INSTALADO EM RAMAL DE DESCARGA OU RAMAL DE ESGOTO SANITÁRIO. AF_12/2014</t>
  </si>
  <si>
    <t>43,92</t>
  </si>
  <si>
    <t>46,64</t>
  </si>
  <si>
    <t>89714</t>
  </si>
  <si>
    <t>TUBO PVC, SERIE NORMAL, ESGOTO PREDIAL, DN 100 MM, FORNECIDO E INSTALADO EM RAMAL DE DESCARGA OU RAMAL DE ESGOTO SANITÁRIO. AF_12/2014</t>
  </si>
  <si>
    <t>55,44</t>
  </si>
  <si>
    <t>59,02</t>
  </si>
  <si>
    <t>89716</t>
  </si>
  <si>
    <t>TUBO, CPVC, SOLDÁVEL, DN 22MM, INSTALADO EM RAMAL DE DISTRIBUIÇÃO DE ÁGUA - FORNECIMENTO E INSTALAÇÃO. AF_12/2014</t>
  </si>
  <si>
    <t>26,71</t>
  </si>
  <si>
    <t>27,21</t>
  </si>
  <si>
    <t>89717</t>
  </si>
  <si>
    <t>TUBO, CPVC, SOLDÁVEL, DN 28MM, INSTALADO EM RAMAL DE DISTRIBUIÇÃO DE ÁGUA - FORNECIMENTO E INSTALAÇÃO. AF_12/2014</t>
  </si>
  <si>
    <t>41,18</t>
  </si>
  <si>
    <t>41,78</t>
  </si>
  <si>
    <t>89770</t>
  </si>
  <si>
    <t>TUBO, CPVC, SOLDÁVEL, DN 35MM, INSTALADO EM PRUMADA DE ÁGUA  FORNECIMENTO E INSTALAÇÃO. AF_12/2014</t>
  </si>
  <si>
    <t>45,90</t>
  </si>
  <si>
    <t>46,01</t>
  </si>
  <si>
    <t>89771</t>
  </si>
  <si>
    <t>TUBO, CPVC, SOLDÁVEL, DN 42MM, INSTALADO EM PRUMADA DE ÁGUA  FORNECIMENTO E INSTALAÇÃO. AF_12/2014</t>
  </si>
  <si>
    <t>62,88</t>
  </si>
  <si>
    <t>89773</t>
  </si>
  <si>
    <t>TUBO, CPVC, SOLDÁVEL, DN 73MM, INSTALADO EM PRUMADA DE ÁGUA  FORNECIMENTO E INSTALAÇÃO. AF_12/2014</t>
  </si>
  <si>
    <t>146,27</t>
  </si>
  <si>
    <t>146,47</t>
  </si>
  <si>
    <t>89775</t>
  </si>
  <si>
    <t>TUBO, CPVC, SOLDÁVEL, DN 89MM, INSTALADO EM PRUMADA DE ÁGUA  FORNECIMENTO E INSTALAÇÃO. AF_12/2014</t>
  </si>
  <si>
    <t>231,18</t>
  </si>
  <si>
    <t>231,42</t>
  </si>
  <si>
    <t>89798</t>
  </si>
  <si>
    <t>TUBO PVC, SERIE NORMAL, ESGOTO PREDIAL, DN 50 MM, FORNECIDO E INSTALADO EM PRUMADA DE ESGOTO SANITÁRIO OU VENTILAÇÃO. AF_12/2014</t>
  </si>
  <si>
    <t>89799</t>
  </si>
  <si>
    <t>TUBO PVC, SERIE NORMAL, ESGOTO PREDIAL, DN 75 MM, FORNECIDO E INSTALADO EM PRUMADA DE ESGOTO SANITÁRIO OU VENTILAÇÃO. AF_12/2014</t>
  </si>
  <si>
    <t>23,19</t>
  </si>
  <si>
    <t>23,72</t>
  </si>
  <si>
    <t>89800</t>
  </si>
  <si>
    <t>TUBO PVC, SERIE NORMAL, ESGOTO PREDIAL, DN 100 MM, FORNECIDO E INSTALADO EM PRUMADA DE ESGOTO SANITÁRIO OU VENTILAÇÃO. AF_12/2014</t>
  </si>
  <si>
    <t>28,12</t>
  </si>
  <si>
    <t>28,89</t>
  </si>
  <si>
    <t>89848</t>
  </si>
  <si>
    <t>TUBO PVC, SERIE NORMAL, ESGOTO PREDIAL, DN 100 MM, FORNECIDO E INSTALADO EM SUBCOLETOR AÉREO DE ESGOTO SANITÁRIO. AF_12/2014</t>
  </si>
  <si>
    <t>32,87</t>
  </si>
  <si>
    <t>34,18</t>
  </si>
  <si>
    <t>89849</t>
  </si>
  <si>
    <t>TUBO PVC, SERIE NORMAL, ESGOTO PREDIAL, DN 150 MM, FORNECIDO E INSTALADO EM SUBCOLETOR AÉREO DE ESGOTO SANITÁRIO. AF_12/2014</t>
  </si>
  <si>
    <t>68,24</t>
  </si>
  <si>
    <t>70,03</t>
  </si>
  <si>
    <t>89865</t>
  </si>
  <si>
    <t>TUBO, PVC, SOLDÁVEL, DN 25MM, INSTALADO EM DRENO DE AR-CONDICIONADO - FORNECIMENTO E INSTALAÇÃO. AF_12/2014</t>
  </si>
  <si>
    <t>91784</t>
  </si>
  <si>
    <t>(COMPOSIÇÃO REPRESENTATIVA) DO SERVIÇO DE INSTALAÇÃO DE TUBOS DE PVC, SOLDÁVEL, ÁGUA FRIA, DN 20 MM (INSTALADO EM RAMAL, SUB-RAMAL OU RAMAL DE DISTRIBUIÇÃO), INCLUSIVE CONEXÕES, CORTES E FIXAÇÕES, PARA PRÉDIOS. AF_10/2015</t>
  </si>
  <si>
    <t>40,87</t>
  </si>
  <si>
    <t>44,30</t>
  </si>
  <si>
    <t>91785</t>
  </si>
  <si>
    <t>(COMPOSIÇÃO REPRESENTATIVA) DO SERVIÇO DE INSTALAÇÃO DE TUBOS DE PVC, SOLDÁVEL, ÁGUA FRIA, DN 25 MM (INSTALADO EM RAMAL, SUB-RAMAL, RAMAL DE DISTRIBUIÇÃO OU PRUMADA), INCLUSIVE CONEXÕES, CORTES E FIXAÇÕES, PARA PRÉDIOS. AF_10/2015</t>
  </si>
  <si>
    <t>40,79</t>
  </si>
  <si>
    <t>44,15</t>
  </si>
  <si>
    <t>91786</t>
  </si>
  <si>
    <t>(COMPOSIÇÃO REPRESENTATIVA) DO SERVIÇO DE INSTALAÇÃO TUBOS DE PVC, SOLDÁVEL, ÁGUA FRIA, DN 32 MM (INSTALADO EM RAMAL, SUB-RAMAL, RAMAL DE DISTRIBUIÇÃO OU PRUMADA), INCLUSIVE CONEXÕES, CORTES E FIXAÇÕES, PARA PRÉDIOS. AF_10/2015</t>
  </si>
  <si>
    <t>32,36</t>
  </si>
  <si>
    <t>33,67</t>
  </si>
  <si>
    <t>91787</t>
  </si>
  <si>
    <t>(COMPOSIÇÃO REPRESENTATIVA) DO SERVIÇO DE INSTALAÇÃO DE TUBOS DE PVC, SOLDÁVEL, ÁGUA FRIA, DN 40 MM (INSTALADO EM PRUMADA), INCLUSIVE CONEXÕES, CORTES E FIXAÇÕES, PARA PRÉDIOS. AF_10/2015</t>
  </si>
  <si>
    <t>40,12</t>
  </si>
  <si>
    <t>91788</t>
  </si>
  <si>
    <t>(COMPOSIÇÃO REPRESENTATIVA) DO SERVIÇO DE INSTALAÇÃO DE TUBOS DE PVC, SOLDÁVEL, ÁGUA FRIA, DN 50 MM (INSTALADO EM PRUMADA), INCLUSIVE CONEXÕES, CORTES E FIXAÇÕES, PARA PRÉDIOS. AF_10/2015</t>
  </si>
  <si>
    <t>50,17</t>
  </si>
  <si>
    <t>51,20</t>
  </si>
  <si>
    <t>91789</t>
  </si>
  <si>
    <t>(COMPOSIÇÃO REPRESENTATIVA) DO SERVIÇO DE INSTALAÇÃO DE TUBOS DE PVC, SÉRIE R, ÁGUA PLUVIAL, DN 75 MM (INSTALADO EM RAMAL DE ENCAMINHAMENTO, OU CONDUTORES VERTICAIS), INCLUSIVE CONEXÕES, CORTE E FIXAÇÕES, PARA PRÉDIOS. AF_10/2015</t>
  </si>
  <si>
    <t>52,92</t>
  </si>
  <si>
    <t>53,82</t>
  </si>
  <si>
    <t>91790</t>
  </si>
  <si>
    <t>(COMPOSIÇÃO REPRESENTATIVA) DO SERVIÇO DE INSTALAÇÃO DE TUBOS DE PVC, SÉRIE R, ÁGUA PLUVIAL, DN 100 MM (INSTALADO EM RAMAL DE ENCAMINHAMENTO, OU CONDUTORES VERTICAIS), INCLUSIVE CONEXÕES, CORTES E FIXAÇÕES, PARA PRÉDIOS. AF_10/2015</t>
  </si>
  <si>
    <t>81,08</t>
  </si>
  <si>
    <t>91791</t>
  </si>
  <si>
    <t>(COMPOSIÇÃO REPRESENTATIVA) DO SERVIÇO DE INSTALAÇÃO DE TUBOS DE PVC, SÉRIE R, ÁGUA PLUVIAL, DN 150 MM (INSTALADO EM CONDUTORES VERTICAIS), INCLUSIVE CONEXÕES, CORTES E FIXAÇÕES, PARA PRÉDIOS. AF_10/2015</t>
  </si>
  <si>
    <t>112,62</t>
  </si>
  <si>
    <t>113,57</t>
  </si>
  <si>
    <t>91792</t>
  </si>
  <si>
    <t>(COMPOSIÇÃO REPRESENTATIVA) DO SERVIÇO DE INSTALAÇÃO DE TUBO DE PVC, SÉRIE NORMAL, ESGOTO PREDIAL, DN 40 MM (INSTALADO EM RAMAL DE DESCARGA OU RAMAL DE ESGOTO SANITÁRIO), INCLUSIVE CONEXÕES, CORTES E FIXAÇÕES, PARA PRÉDIOS. AF_10/2015</t>
  </si>
  <si>
    <t>54,67</t>
  </si>
  <si>
    <t>91793</t>
  </si>
  <si>
    <t>(COMPOSIÇÃO REPRESENTATIVA) DO SERVIÇO DE INSTALAÇÃO DE TUBO DE PVC, SÉRIE NORMAL, ESGOTO PREDIAL, DN 50 MM (INSTALADO EM RAMAL DE DESCARGA OU RAMAL DE ESGOTO SANITÁRIO), INCLUSIVE CONEXÕES, CORTES E FIXAÇÕES PARA, PRÉDIOS. AF_10/2015</t>
  </si>
  <si>
    <t>83,75</t>
  </si>
  <si>
    <t>89,16</t>
  </si>
  <si>
    <t>91794</t>
  </si>
  <si>
    <t>(COMPOSIÇÃO REPRESENTATIVA) DO SERVIÇO DE INST. TUBO PVC, SÉRIE N, ESGOTO PREDIAL, DN 75 MM, (INST. EM RAMAL DE DESCARGA, RAMAL DE ESG. SANITÁRIO, PRUMADA DE ESG. SANITÁRIO OU VENTILAÇÃO), INCL. CONEXÕES, CORTES E FIXAÇÕES, P/ PRÉDIOS. AF_10/2015</t>
  </si>
  <si>
    <t>43,64</t>
  </si>
  <si>
    <t>45,27</t>
  </si>
  <si>
    <t>91795</t>
  </si>
  <si>
    <t>(COMPOSIÇÃO REPRESENTATIVA) DO SERVIÇO DE INST. TUBO PVC, SÉRIE N, ESGOTO PREDIAL, 100 MM (INST. RAMAL DESCARGA, RAMAL DE ESG. SANIT., PRUMADA ESG. SANIT., VENTILAÇÃO OU SUB-COLETOR AÉREO), INCL. CONEXÕES E CORTES, FIXAÇÕES, P/ PRÉDIOS. AF_10/2015</t>
  </si>
  <si>
    <t>71,25</t>
  </si>
  <si>
    <t>74,40</t>
  </si>
  <si>
    <t>91796</t>
  </si>
  <si>
    <t>(COMPOSIÇÃO REPRESENTATIVA) DO SERVIÇO DE INSTALAÇÃO DE TUBO DE PVC, SÉRIE NORMAL, ESGOTO PREDIAL, DN 150 MM (INSTALADO EM SUB-COLETOR AÉREO), INCLUSIVE CONEXÕES, CORTES E FIXAÇÕES, PARA PRÉDIOS. AF_10/2015</t>
  </si>
  <si>
    <t>81,78</t>
  </si>
  <si>
    <t>84,56</t>
  </si>
  <si>
    <t>92275</t>
  </si>
  <si>
    <t>TUBO EM COBRE RÍGIDO, DN 22 MM, CLASSE E, SEM ISOLAMENTO, INSTALADO EM PRUMADA  FORNECIMENTO E INSTALAÇÃO. AF_12/2015</t>
  </si>
  <si>
    <t>63,88</t>
  </si>
  <si>
    <t>92276</t>
  </si>
  <si>
    <t>TUBO EM COBRE RÍGIDO, DN 28 MM, CLASSE E, SEM ISOLAMENTO, INSTALADO EM PRUMADA  FORNECIMENTO E INSTALAÇÃO. AF_12/2015</t>
  </si>
  <si>
    <t>80,91</t>
  </si>
  <si>
    <t>81,19</t>
  </si>
  <si>
    <t>92277</t>
  </si>
  <si>
    <t>TUBO EM COBRE RÍGIDO, DN 35 MM, CLASSE E, SEM ISOLAMENTO, INSTALADO EM PRUMADA  FORNECIMENTO E INSTALAÇÃO. AF_12/2015</t>
  </si>
  <si>
    <t>116,92</t>
  </si>
  <si>
    <t>117,23</t>
  </si>
  <si>
    <t>92278</t>
  </si>
  <si>
    <t>TUBO EM COBRE RÍGIDO, DN 42 MM, CLASSE E, SEM ISOLAMENTO, INSTALADO EM PRUMADA  FORNECIMENTO E INSTALAÇÃO. AF_12/2015</t>
  </si>
  <si>
    <t>157,38</t>
  </si>
  <si>
    <t>157,75</t>
  </si>
  <si>
    <t>92279</t>
  </si>
  <si>
    <t>TUBO EM COBRE RÍGIDO, DN 54 MM, CLASSE E, SEM ISOLAMENTO, INSTALADO EM PRUMADA  FORNECIMENTO E INSTALAÇÃO. AF_12/2015</t>
  </si>
  <si>
    <t>227,60</t>
  </si>
  <si>
    <t>228,05</t>
  </si>
  <si>
    <t>92280</t>
  </si>
  <si>
    <t>TUBO EM COBRE RÍGIDO, DN 66 MM, CLASSE E, SEM ISOLAMENTO, INSTALADO EM PRUMADA  FORNECIMENTO E INSTALAÇÃO. AF_12/2015</t>
  </si>
  <si>
    <t>319,80</t>
  </si>
  <si>
    <t>320,34</t>
  </si>
  <si>
    <t>92281</t>
  </si>
  <si>
    <t>TUBO EM COBRE RÍGIDO, DN 22 MM, CLASSE E, COM ISOLAMENTO, INSTALADO EM PRUMADA  FORNECIMENTO E INSTALAÇÃO. AF_12/2015</t>
  </si>
  <si>
    <t>157,27</t>
  </si>
  <si>
    <t>157,60</t>
  </si>
  <si>
    <t>92282</t>
  </si>
  <si>
    <t>TUBO EM COBRE RÍGIDO, DN 28 MM, CLASSE E, COM ISOLAMENTO, INSTALADO EM PRUMADA  FORNECIMENTO E INSTALAÇÃO. AF_12/2015</t>
  </si>
  <si>
    <t>178,10</t>
  </si>
  <si>
    <t>178,47</t>
  </si>
  <si>
    <t>92283</t>
  </si>
  <si>
    <t>TUBO EM COBRE RÍGIDO, DN 35 MM, CLASSE E, COM ISOLAMENTO, INSTALADO EM PRUMADA  FORNECIMENTO E INSTALAÇÃO. AF_12/2015</t>
  </si>
  <si>
    <t>239,83</t>
  </si>
  <si>
    <t>240,25</t>
  </si>
  <si>
    <t>92284</t>
  </si>
  <si>
    <t>TUBO EM COBRE RÍGIDO, DN 42 MM, CLASSE E, COM ISOLAMENTO, INSTALADO EM PRUMADA  FORNECIMENTO E INSTALAÇÃO. AF_12/2015</t>
  </si>
  <si>
    <t>297,58</t>
  </si>
  <si>
    <t>298,05</t>
  </si>
  <si>
    <t>92285</t>
  </si>
  <si>
    <t>TUBO EM COBRE RÍGIDO, DN 54 MM, CLASSE E, COM ISOLAMENTO, INSTALADO EM PRUMADA  FORNECIMENTO E INSTALAÇÃO. AF_12/2015</t>
  </si>
  <si>
    <t>395,17</t>
  </si>
  <si>
    <t>395,72</t>
  </si>
  <si>
    <t>92286</t>
  </si>
  <si>
    <t>TUBO EM COBRE RÍGIDO, DN 66 MM, CLASSE E, COM ISOLAMENTO, INSTALADO EM PRUMADA  FORNECIMENTO E INSTALAÇÃO. AF_12/2015</t>
  </si>
  <si>
    <t>489,74</t>
  </si>
  <si>
    <t>490,37</t>
  </si>
  <si>
    <t>92305</t>
  </si>
  <si>
    <t>TUBO EM COBRE RÍGIDO, DN 15 MM, CLASSE E, SEM ISOLAMENTO, INSTALADO EM RAMAL DE DISTRIBUIÇÃO  FORNECIMENTO E INSTALAÇÃO. AF_12/2015</t>
  </si>
  <si>
    <t>40,96</t>
  </si>
  <si>
    <t>41,56</t>
  </si>
  <si>
    <t>92306</t>
  </si>
  <si>
    <t>TUBO EM COBRE RÍGIDO, DN 22 MM, CLASSE E, SEM ISOLAMENTO, INSTALADO EM RAMAL DE DISTRIBUIÇÃO  FORNECIMENTO E INSTALAÇÃO. AF_12/2015</t>
  </si>
  <si>
    <t>67,68</t>
  </si>
  <si>
    <t>68,38</t>
  </si>
  <si>
    <t>92307</t>
  </si>
  <si>
    <t>TUBO EM COBRE RÍGIDO, DN 28 MM, CLASSE E, SEM ISOLAMENTO, INSTALADO EM RAMAL DE DISTRIBUIÇÃO  FORNECIMENTO E INSTALAÇÃO. AF_12/2015</t>
  </si>
  <si>
    <t>85,00</t>
  </si>
  <si>
    <t>85,77</t>
  </si>
  <si>
    <t>92308</t>
  </si>
  <si>
    <t>TUBO EM COBRE RÍGIDO, DN 15 MM, CLASSE E, COM ISOLAMENTO, INSTALADO EM RAMAL DE DISTRIBUIÇÃO  FORNECIMENTO E INSTALAÇÃO. AF_12/2015</t>
  </si>
  <si>
    <t>62,43</t>
  </si>
  <si>
    <t>63,38</t>
  </si>
  <si>
    <t>92309</t>
  </si>
  <si>
    <t>TUBO EM COBRE RÍGIDO, DN 22 MM, CLASSE E, COM ISOLAMENTO, INSTALADO EM RAMAL DE DISTRIBUIÇÃO  FORNECIMENTO E INSTALAÇÃO. AF_12/2015</t>
  </si>
  <si>
    <t>162,99</t>
  </si>
  <si>
    <t>92310</t>
  </si>
  <si>
    <t>TUBO EM COBRE RÍGIDO, DN 28 MM, CLASSE E, COM ISOLAMENTO, INSTALADO EM RAMAL DE DISTRIBUIÇÃO  FORNECIMENTO E INSTALAÇÃO. AF_12/2015</t>
  </si>
  <si>
    <t>184,14</t>
  </si>
  <si>
    <t>185,26</t>
  </si>
  <si>
    <t>92320</t>
  </si>
  <si>
    <t>TUBO EM COBRE RÍGIDO, DN 15 MM, CLASSE E, SEM ISOLAMENTO, INSTALADO EM RAMAL E SUB-RAMAL  FORNECIMENTO E INSTALAÇÃO. AF_12/2015</t>
  </si>
  <si>
    <t>49,30</t>
  </si>
  <si>
    <t>50,94</t>
  </si>
  <si>
    <t>92321</t>
  </si>
  <si>
    <t>TUBO EM COBRE RÍGIDO, DN 22 MM, CLASSE E, SEM ISOLAMENTO, INSTALADO EM RAMAL E SUB-RAMAL  FORNECIMENTO E INSTALAÇÃO. AF_12/2015</t>
  </si>
  <si>
    <t>82,02</t>
  </si>
  <si>
    <t>84,50</t>
  </si>
  <si>
    <t>92322</t>
  </si>
  <si>
    <t>TUBO EM COBRE RÍGIDO, DN 28 MM, CLASSE E, SEM ISOLAMENTO, INSTALADO EM RAMAL E SUB-RAMAL  FORNECIMENTO E INSTALAÇÃO. AF_12/2015</t>
  </si>
  <si>
    <t>107,75</t>
  </si>
  <si>
    <t>92323</t>
  </si>
  <si>
    <t>TUBO EM COBRE RÍGIDO, DN 15 MM, CLASSE E, COM ISOLAMENTO, INSTALADO EM RAMAL E SUB-RAMAL  FORNECIMENTO E INSTALAÇÃO. AF_12/2015</t>
  </si>
  <si>
    <t>68,77</t>
  </si>
  <si>
    <t>70,51</t>
  </si>
  <si>
    <t>92324</t>
  </si>
  <si>
    <t>TUBO EM COBRE RÍGIDO, DN 22 MM, CLASSE E, COM ISOLAMENTO, INSTALADO EM RAMAL E SUB-RAMAL  FORNECIMENTO E INSTALAÇÃO. AF_12/2015</t>
  </si>
  <si>
    <t>175,34</t>
  </si>
  <si>
    <t>177,91</t>
  </si>
  <si>
    <t>92325</t>
  </si>
  <si>
    <t>TUBO EM COBRE RÍGIDO, DN 28 MM, CLASSE E, COM ISOLAMENTO, INSTALADO EM RAMAL E SUB-RAMAL  FORNECIMENTO E INSTALAÇÃO. AF_12/2015</t>
  </si>
  <si>
    <t>201,67</t>
  </si>
  <si>
    <t>204,95</t>
  </si>
  <si>
    <t>92335</t>
  </si>
  <si>
    <t>TUBO DE AÇO GALVANIZADO COM COSTURA, CLASSE MÉDIA, CONEXÃO RANHURADA, DN 50 (2"), INSTALADO EM PRUMADAS - FORNECIMENTO E INSTALAÇÃO. AF_10/2020</t>
  </si>
  <si>
    <t>105,62</t>
  </si>
  <si>
    <t>106,91</t>
  </si>
  <si>
    <t>92336</t>
  </si>
  <si>
    <t>TUBO DE AÇO GALVANIZADO COM COSTURA, CLASSE MÉDIA, CONEXÃO RANHURADA, DN 65 (2 1/2"), INSTALADO EM PRUMADAS - FORNECIMENTO E INSTALAÇÃO. AF_10/2020</t>
  </si>
  <si>
    <t>130,14</t>
  </si>
  <si>
    <t>131,63</t>
  </si>
  <si>
    <t>92337</t>
  </si>
  <si>
    <t>TUBO DE AÇO GALVANIZADO COM COSTURA, CLASSE MÉDIA, CONEXÃO RANHURADA, DN 80 (3"), INSTALADO EM PRUMADAS - FORNECIMENTO E INSTALAÇÃO. AF_10/2020</t>
  </si>
  <si>
    <t>172,56</t>
  </si>
  <si>
    <t>174,25</t>
  </si>
  <si>
    <t>92338</t>
  </si>
  <si>
    <t>TUBO DE AÇO PRETO SEM COSTURA, CONEXÃO SOLDADA, DN 50 (2"), INSTALADO EM PRUMADAS - FORNECIMENTO E INSTALAÇÃO. AF_10/2020</t>
  </si>
  <si>
    <t>164,90</t>
  </si>
  <si>
    <t>92339</t>
  </si>
  <si>
    <t>TUBO DE AÇO PRETO SEM COSTURA, CONEXÃO SOLDADA, DN 65 (2 1/2"), INSTALADO EM PRUMADAS - FORNECIMENTO E INSTALAÇÃO. AF_10/2020</t>
  </si>
  <si>
    <t>255,15</t>
  </si>
  <si>
    <t>258,33</t>
  </si>
  <si>
    <t>92341</t>
  </si>
  <si>
    <t>TUBO DE AÇO GALVANIZADO COM COSTURA, CLASSE MÉDIA, DN 50 (2"), CONEXÃO ROSQUEADA, INSTALADO EM PRUMADAS - FORNECIMENTO E INSTALAÇÃO. AF_10/2020</t>
  </si>
  <si>
    <t>113,96</t>
  </si>
  <si>
    <t>116,28</t>
  </si>
  <si>
    <t>92342</t>
  </si>
  <si>
    <t>TUBO DE AÇO GALVANIZADO COM COSTURA, CLASSE MÉDIA, DN 65 (2 1/2"), CONEXÃO ROSQUEADA, INSTALADO EM PRUMADAS - FORNECIMENTO E INSTALAÇÃO. AF_10/2020</t>
  </si>
  <si>
    <t>138,54</t>
  </si>
  <si>
    <t>92343</t>
  </si>
  <si>
    <t>TUBO DE AÇO GALVANIZADO COM COSTURA, CLASSE MÉDIA, DN 80 (3"), CONEXÃO ROSQUEADA, INSTALADO EM PRUMADAS - FORNECIMENTO E INSTALAÇÃO. AF_10/2020</t>
  </si>
  <si>
    <t>181,03</t>
  </si>
  <si>
    <t>92359</t>
  </si>
  <si>
    <t>TUBO DE AÇO PRETO SEM COSTURA, CONEXÃO SOLDADA, DN 25 (1"), INSTALADO EM REDE DE ALIMENTAÇÃO PARA HIDRANTE - FORNECIMENTO E INSTALAÇÃO. AF_10/2020</t>
  </si>
  <si>
    <t>82,00</t>
  </si>
  <si>
    <t>82,38</t>
  </si>
  <si>
    <t>92360</t>
  </si>
  <si>
    <t>TUBO DE AÇO PRETO SEM COSTURA, CONEXÃO SOLDADA, DN 32 (1 1/4"), INSTALADO EM REDE DE ALIMENTAÇÃO PARA HIDRANTE - FORNECIMENTO E INSTALAÇÃO. AF_10/2020</t>
  </si>
  <si>
    <t>109,69</t>
  </si>
  <si>
    <t>110,18</t>
  </si>
  <si>
    <t>92361</t>
  </si>
  <si>
    <t>TUBO DE AÇO PRETO SEM COSTURA, CONEXÃO SOLDADA, DN 50 (2"), INSTALADO EM REDE DE ALIMENTAÇÃO PARA HIDRANTE - FORNECIMENTO E INSTALAÇÃO. AF_10/2020</t>
  </si>
  <si>
    <t>147,59</t>
  </si>
  <si>
    <t>92362</t>
  </si>
  <si>
    <t>TUBO DE AÇO PRETO SEM COSTURA, CONEXÃO SOLDADA, DN 65 (2 1/2"), INSTALADO EM REDE DE ALIMENTAÇÃO PARA HIDRANTE - FORNECIMENTO E INSTALAÇÃO. AF_10/2020</t>
  </si>
  <si>
    <t>237,14</t>
  </si>
  <si>
    <t>238,14</t>
  </si>
  <si>
    <t>92364</t>
  </si>
  <si>
    <t>TUBO DE AÇO GALVANIZADO COM COSTURA, CLASSE MÉDIA, DN 32 (1 1/4"), CONEXÃO ROSQUEADA, INSTALADO EM REDE DE ALIMENTAÇÃO PARA HIDRANTE - FORNECIMENTO E INSTALAÇÃO. AF_10/2020</t>
  </si>
  <si>
    <t>63,81</t>
  </si>
  <si>
    <t>64,67</t>
  </si>
  <si>
    <t>92365</t>
  </si>
  <si>
    <t>TUBO DE AÇO GALVANIZADO COM COSTURA, CLASSE MÉDIA, DN 40 (1 1/2"), CONEXÃO ROSQUEADA, INSTALADO EM REDE DE ALIMENTAÇÃO PARA HIDRANTE - FORNECIMENTO E INSTALAÇÃO. AF_10/2020</t>
  </si>
  <si>
    <t>74,56</t>
  </si>
  <si>
    <t>92366</t>
  </si>
  <si>
    <t>TUBO DE AÇO GALVANIZADO COM COSTURA, CLASSE MÉDIA, DN 50 (2"), CONEXÃO ROSQUEADA, INSTALADO EM REDE DE ALIMENTAÇÃO PARA HIDRANTE - FORNECIMENTO E INSTALAÇÃO. AF_10/2020</t>
  </si>
  <si>
    <t>103,64</t>
  </si>
  <si>
    <t>104,69</t>
  </si>
  <si>
    <t>92367</t>
  </si>
  <si>
    <t>TUBO DE AÇO GALVANIZADO COM COSTURA, CLASSE MÉDIA, DN 65 (2 1/2"), CONEXÃO ROSQUEADA, INSTALADO EM REDE DE ALIMENTAÇÃO PARA HIDRANTE - FORNECIMENTO E INSTALAÇÃO. AF_10/2020</t>
  </si>
  <si>
    <t>127,76</t>
  </si>
  <si>
    <t>128,94</t>
  </si>
  <si>
    <t>92368</t>
  </si>
  <si>
    <t>TUBO DE AÇO GALVANIZADO COM COSTURA, CLASSE MÉDIA, DN 80 (3"), CONEXÃO ROSQUEADA, INSTALADO EM REDE DE ALIMENTAÇÃO PARA HIDRANTE - FORNECIMENTO E INSTALAÇÃO. AF_10/2020</t>
  </si>
  <si>
    <t>169,82</t>
  </si>
  <si>
    <t>171,16</t>
  </si>
  <si>
    <t>92645</t>
  </si>
  <si>
    <t>TUBO DE AÇO PRETO SEM COSTURA, CONEXÃO SOLDADA, DN 25 (1"), INSTALADO EM REDE DE ALIMENTAÇÃO PARA SPRINKLER - FORNECIMENTO E INSTALAÇÃO. AF_10/2020</t>
  </si>
  <si>
    <t>85,11</t>
  </si>
  <si>
    <t>85,88</t>
  </si>
  <si>
    <t>92646</t>
  </si>
  <si>
    <t>TUBO DE AÇO PRETO SEM COSTURA, CONEXÃO SOLDADA, DN 32 (1 1/4"), INSTALADO EM REDE DE ALIMENTAÇÃO PARA SPRINKLER - FORNECIMENTO E INSTALAÇÃO. AF_10/2020</t>
  </si>
  <si>
    <t>112,80</t>
  </si>
  <si>
    <t>113,67</t>
  </si>
  <si>
    <t>92648</t>
  </si>
  <si>
    <t>TUBO DE AÇO PRETO SEM COSTURA, CONEXÃO SOLDADA, DN 40 (1 1/2"), INSTALADO EM REDE DE ALIMENTAÇÃO PARA SPRINKLER - FORNECIMENTO E INSTALAÇÃO. AF_10/2020</t>
  </si>
  <si>
    <t>123,28</t>
  </si>
  <si>
    <t>124,28</t>
  </si>
  <si>
    <t>92649</t>
  </si>
  <si>
    <t>TUBO DE AÇO PRETO SEM COSTURA, CONEXÃO SOLDADA, DN 50 (2"), INSTALADO EM REDE DE ALIMENTAÇÃO PARA SPRINKLER - FORNECIMENTO E INSTALAÇÃO. AF_10/2020</t>
  </si>
  <si>
    <t>150,70</t>
  </si>
  <si>
    <t>151,85</t>
  </si>
  <si>
    <t>92650</t>
  </si>
  <si>
    <t>TUBO DE AÇO PRETO SEM COSTURA, CONEXÃO SOLDADA, DN 65 (2 1/2"), INSTALADO EM REDE DE ALIMENTAÇÃO PARA SPRINKLER - FORNECIMENTO E INSTALAÇÃO. AF_10/2020</t>
  </si>
  <si>
    <t>240,27</t>
  </si>
  <si>
    <t>241,63</t>
  </si>
  <si>
    <t>92652</t>
  </si>
  <si>
    <t>TUBO DE AÇO GALVANIZADO COM COSTURA, CLASSE MÉDIA, CONEXÃO ROSQUEADA, DN 32 (1 1/4"), INSTALADO EM REDE DE ALIMENTAÇÃO PARA SPRINKLER - FORNECIMENTO E INSTALAÇÃO. AF_10/2020</t>
  </si>
  <si>
    <t>67,61</t>
  </si>
  <si>
    <t>68,95</t>
  </si>
  <si>
    <t>92653</t>
  </si>
  <si>
    <t>TUBO DE AÇO GALVANIZADO COM COSTURA, CLASSE MÉDIA, CONEXÃO ROSQUEADA, DN 40 (1 1/2"), INSTALADO EM REDE DE ALIMENTAÇÃO PARA SPRINKLER - FORNECIMENTO E INSTALAÇÃO. AF_10/2020</t>
  </si>
  <si>
    <t>77,46</t>
  </si>
  <si>
    <t>78,87</t>
  </si>
  <si>
    <t>92654</t>
  </si>
  <si>
    <t>TUBO DE AÇO GALVANIZADO COM COSTURA, CLASSE MÉDIA, CONEXÃO ROSQUEADA, DN 50 (2"), INSTALADO EM REDE DE ALIMENTAÇÃO PARA SPRINKLER - FORNECIMENTO E INSTALAÇÃO. AF_10/2020</t>
  </si>
  <si>
    <t>107,49</t>
  </si>
  <si>
    <t>109,00</t>
  </si>
  <si>
    <t>92655</t>
  </si>
  <si>
    <t>TUBO DE AÇO GALVANIZADO COM COSTURA, CLASSE MÉDIA, CONEXÃO ROSQUEADA, DN 65 (2 1/2"), INSTALADO EM REDE DE ALIMENTAÇÃO PARA SPRINKLER - FORNECIMENTO E INSTALAÇÃO. AF_10/2020</t>
  </si>
  <si>
    <t>131,68</t>
  </si>
  <si>
    <t>133,35</t>
  </si>
  <si>
    <t>92656</t>
  </si>
  <si>
    <t>TUBO DE AÇO GALVANIZADO COM COSTURA, CLASSE MÉDIA, CONEXÃO ROSQUEADA, DN 80 (3"), INSTALADO EM REDE DE ALIMENTAÇÃO PARA SPRINKLER - FORNECIMENTO E INSTALAÇÃO. AF_10/2020</t>
  </si>
  <si>
    <t>173,75</t>
  </si>
  <si>
    <t>175,56</t>
  </si>
  <si>
    <t>92687</t>
  </si>
  <si>
    <t>TUBO DE AÇO GALVANIZADO COM COSTURA, CLASSE MÉDIA, CONEXÃO ROSQUEADA, DN 15 (1/2"), INSTALADO EM RAMAIS E SUB-RAMAIS DE GÁS - FORNECIMENTO E INSTALAÇÃO. AF_10/2020</t>
  </si>
  <si>
    <t>31,63</t>
  </si>
  <si>
    <t>92688</t>
  </si>
  <si>
    <t>TUBO DE AÇO GALVANIZADO COM COSTURA, CLASSE MÉDIA, CONEXÃO ROSQUEADA, DN 20 (3/4"), INSTALADO EM RAMAIS E SUB-RAMAIS DE GÁS - FORNECIMENTO E INSTALAÇÃO. AF_10/2020</t>
  </si>
  <si>
    <t>42,00</t>
  </si>
  <si>
    <t>92689</t>
  </si>
  <si>
    <t>TUBO DE AÇO PRETO SEM COSTURA, CLASSE MÉDIA, CONEXÃO SOLDADA, DN 15 (1/2"), INSTALADO EM RAMAIS E SUB-RAMAIS DE GÁS - FORNECIMENTO E INSTALAÇÃO. AF_10/2020</t>
  </si>
  <si>
    <t>58,46</t>
  </si>
  <si>
    <t>59,33</t>
  </si>
  <si>
    <t>92690</t>
  </si>
  <si>
    <t>TUBO DE AÇO PRETO SEM COSTURA, CLASSE MÉDIA, CONEXÃO SOLDADA, DN 20 (3/4"), INSTALADO EM RAMAIS E SUB-RAMAIS DE GÁS - FORNECIMENTO E INSTALAÇÃO. AF_10/2020</t>
  </si>
  <si>
    <t>83,77</t>
  </si>
  <si>
    <t>92691</t>
  </si>
  <si>
    <t>TUBO DE AÇO PRETO SEM COSTURA, CLASSE MÉDIA, CONEXÃO SOLDADA, DN 25 (1"), INSTALADO EM RAMAIS  E SUB-RAMAIS DE GÁS - FORNECIMENTO E INSTALAÇÃO. AF_10/2020</t>
  </si>
  <si>
    <t>102,67</t>
  </si>
  <si>
    <t>105,57</t>
  </si>
  <si>
    <t>94462</t>
  </si>
  <si>
    <t>TUBO DE AÇO GALVANIZADO COM COSTURA, CLASSE MÉDIA, DN 50 (2), CONEXÃO ROSQUEADA, INSTALADO EM RESERVAÇÃO DE ÁGUA DE EDIFICAÇÃO QUE POSSUA RESERVATÓRIO DE FIBRA/FIBROCIMENTO  FORNECIMENTO E INSTALAÇÃO. AF_06/2016</t>
  </si>
  <si>
    <t>110,54</t>
  </si>
  <si>
    <t>113,35</t>
  </si>
  <si>
    <t>94463</t>
  </si>
  <si>
    <t>TUBO DE AÇO GALVANIZADO COM COSTURA, CLASSE MÉDIA, DN 65 (2 1/2), CONEXÃO ROSQUEADA, INSTALADO EM RESERVAÇÃO DE ÁGUA DE EDIFICAÇÃO QUE POSSUA RESERVATÓRIO DE FIBRA/FIBROCIMENTO  FORNECIMENTO E INSTALAÇÃO. AF_06/2016</t>
  </si>
  <si>
    <t>134,50</t>
  </si>
  <si>
    <t>94464</t>
  </si>
  <si>
    <t>TUBO DE AÇO GALVANIZADO COM COSTURA, CLASSE MÉDIA, DN 80 (3), CONEXÃO ROSQUEADA, INSTALADO EM RESERVAÇÃO DE ÁGUA DE EDIFICAÇÃO QUE POSSUA RESERVATÓRIO DE FIBRA/FIBROCIMENTO  FORNECIMENTO E INSTALAÇÃO. AF_06/2016</t>
  </si>
  <si>
    <t>187,43</t>
  </si>
  <si>
    <t>190,94</t>
  </si>
  <si>
    <t>94602</t>
  </si>
  <si>
    <t>TUBO EM COBRE RÍGIDO, DN 54 MM, CLASSE E, SEM ISOLAMENTO, INSTALADO EM RESERVAÇÃO DE ÁGUA DE EDIFICAÇÃO QUE POSSUA RESERVATÓRIO DE FIBRA/FIBROCIMENTO  FORNECIMENTO E INSTALAÇÃO. AF_06/2016</t>
  </si>
  <si>
    <t>235,51</t>
  </si>
  <si>
    <t>238,81</t>
  </si>
  <si>
    <t>94603</t>
  </si>
  <si>
    <t>TUBO EM COBRE RÍGIDO, DN 66 MM, CLASSE E, SEM ISOLAMENTO, INSTALADO EM RESERVAÇÃO DE ÁGUA DE EDIFICAÇÃO QUE POSSUA RESERVATÓRIO DE FIBRA/FIBROCIMENTO  FORNECIMENTO E INSTALAÇÃO. AF_06/2016</t>
  </si>
  <si>
    <t>320,86</t>
  </si>
  <si>
    <t>324,16</t>
  </si>
  <si>
    <t>94604</t>
  </si>
  <si>
    <t>TUBO EM COBRE RÍGIDO, DN 79 MM, CLASSE E, SEM ISOLAMENTO, INSTALADO EM RESERVAÇÃO DE ÁGUA DE EDIFICAÇÃO QUE POSSUA RESERVATÓRIO DE FIBRA/FIBROCIMENTO  FORNECIMENTO E INSTALAÇÃO. AF_06/2016</t>
  </si>
  <si>
    <t>441,90</t>
  </si>
  <si>
    <t>445,50</t>
  </si>
  <si>
    <t>94605</t>
  </si>
  <si>
    <t>TUBO EM COBRE RÍGIDO, DN 104 MM, CLASSE E, SEM ISOLAMENTO, INSTALADO EM RESERVAÇÃO DE ÁGUA DE EDIFICAÇÃO QUE POSSUA RESERVATÓRIO DE FIBRA/FIBROCIMENTO  FORNECIMENTO E INSTALAÇÃO. AF_06/2016</t>
  </si>
  <si>
    <t>637,80</t>
  </si>
  <si>
    <t>641,40</t>
  </si>
  <si>
    <t>94648</t>
  </si>
  <si>
    <t>TUBO, PVC, SOLDÁVEL, DN  25 MM, INSTALADO EM RESERVAÇÃO DE ÁGUA DE EDIFICAÇÃO QUE POSSUA RESERVATÓRIO DE FIBRA/FIBROCIMENTO   FORNECIMENTO E INSTALAÇÃO. AF_06/2016</t>
  </si>
  <si>
    <t>94649</t>
  </si>
  <si>
    <t>TUBO, PVC, SOLDÁVEL, DN 32 MM, INSTALADO EM RESERVAÇÃO DE ÁGUA DE EDIFICAÇÃO QUE POSSUA RESERVATÓRIO DE FIBRA/FIBROCIMENTO   FORNECIMENTO E INSTALAÇÃO. AF_06/2016</t>
  </si>
  <si>
    <t>18,03</t>
  </si>
  <si>
    <t>18,67</t>
  </si>
  <si>
    <t>94650</t>
  </si>
  <si>
    <t>TUBO, PVC, SOLDÁVEL, DN 40 MM, INSTALADO EM RESERVAÇÃO DE ÁGUA DE EDIFICAÇÃO QUE POSSUA RESERVATÓRIO DE FIBRA/FIBROCIMENTO   FORNECIMENTO E INSTALAÇÃO. AF_06/2016</t>
  </si>
  <si>
    <t>26,73</t>
  </si>
  <si>
    <t>94651</t>
  </si>
  <si>
    <t>TUBO, PVC, SOLDÁVEL, DN 50 MM, INSTALADO EM RESERVAÇÃO DE ÁGUA DE EDIFICAÇÃO QUE POSSUA RESERVATÓRIO DE FIBRA/FIBROCIMENTO   FORNECIMENTO E INSTALAÇÃO. AF_06/2016</t>
  </si>
  <si>
    <t>28,49</t>
  </si>
  <si>
    <t>29,41</t>
  </si>
  <si>
    <t>94652</t>
  </si>
  <si>
    <t>TUBO, PVC, SOLDÁVEL, DN 60 MM, INSTALADO EM RESERVAÇÃO DE ÁGUA DE EDIFICAÇÃO QUE POSSUA RESERVATÓRIO DE FIBRA/FIBROCIMENTO   FORNECIMENTO E INSTALAÇÃO. AF_06/2016</t>
  </si>
  <si>
    <t>46,36</t>
  </si>
  <si>
    <t>47,84</t>
  </si>
  <si>
    <t>94653</t>
  </si>
  <si>
    <t>TUBO, PVC, SOLDÁVEL, DN 75 MM, INSTALADO EM RESERVAÇÃO DE ÁGUA DE EDIFICAÇÃO QUE POSSUA RESERVATÓRIO DE FIBRA/FIBROCIMENTO   FORNECIMENTO E INSTALAÇÃO. AF_06/2016</t>
  </si>
  <si>
    <t>69,53</t>
  </si>
  <si>
    <t>71,01</t>
  </si>
  <si>
    <t>94654</t>
  </si>
  <si>
    <t>TUBO, PVC, SOLDÁVEL, DN 85 MM, INSTALADO EM RESERVAÇÃO DE ÁGUA DE EDIFICAÇÃO QUE POSSUA RESERVATÓRIO DE FIBRA/FIBROCIMENTO   FORNECIMENTO E INSTALAÇÃO. AF_06/2016</t>
  </si>
  <si>
    <t>89,40</t>
  </si>
  <si>
    <t>92,02</t>
  </si>
  <si>
    <t>94655</t>
  </si>
  <si>
    <t>TUBO, PVC, SOLDÁVEL, DN 110 MM, INSTALADO EM RESERVAÇÃO DE ÁGUA DE EDIFICAÇÃO QUE POSSUA RESERVATÓRIO DE FIBRA/FIBROCIMENTO   FORNECIMENTO E INSTALAÇÃO. AF_06/2016</t>
  </si>
  <si>
    <t>130,65</t>
  </si>
  <si>
    <t>133,27</t>
  </si>
  <si>
    <t>94716</t>
  </si>
  <si>
    <t>TUBO, CPVC, SOLDÁVEL, DN 22 MM, INSTALADO EM RESERVAÇÃO DE ÁGUA DE EDIFICAÇÃO QUE POSSUA RESERVATÓRIO DE FIBRA/FIBROCIMENTO  FORNECIMENTO E INSTALAÇÃO. AF_06/2016</t>
  </si>
  <si>
    <t>27,41</t>
  </si>
  <si>
    <t>94717</t>
  </si>
  <si>
    <t>TUBO, CPVC, SOLDÁVEL, DN 28 MM, INSTALADO EM RESERVAÇÃO DE ÁGUA DE EDIFICAÇÃO QUE POSSUA RESERVATÓRIO DE FIBRA/FIBROCIMENTO  FORNECIMENTO E INSTALAÇÃO. AF_06/2016</t>
  </si>
  <si>
    <t>40,09</t>
  </si>
  <si>
    <t>94718</t>
  </si>
  <si>
    <t>TUBO, CPVC, SOLDÁVEL, DN 35 MM, INSTALADO EM RESERVAÇÃO DE ÁGUA DE EDIFICAÇÃO QUE POSSUA RESERVATÓRIO DE FIBRA/FIBROCIMENTO  FORNECIMENTO E INSTALAÇÃO. AF_06/2016</t>
  </si>
  <si>
    <t>49,47</t>
  </si>
  <si>
    <t>94719</t>
  </si>
  <si>
    <t>TUBO, CPVC, SOLDÁVEL, DN 42 MM, INSTALADO EM RESERVAÇÃO DE ÁGUA DE EDIFICAÇÃO QUE POSSUA RESERVATÓRIO DE FIBRA/FIBROCIMENTO  FORNECIMENTO E INSTALAÇÃO. AF_06/2016</t>
  </si>
  <si>
    <t>65,41</t>
  </si>
  <si>
    <t>66,21</t>
  </si>
  <si>
    <t>94720</t>
  </si>
  <si>
    <t>TUBO, CPVC, SOLDÁVEL, DN 54 MM, INSTALADO EM RESERVAÇÃO DE ÁGUA DE EDIFICAÇÃO QUE POSSUA RESERVATÓRIO DE FIBRA/FIBROCIMENTO  FORNECIMENTO E INSTALAÇÃO. AF_06/2016</t>
  </si>
  <si>
    <t>98,30</t>
  </si>
  <si>
    <t>99,68</t>
  </si>
  <si>
    <t>94721</t>
  </si>
  <si>
    <t>TUBO, CPVC, SOLDÁVEL, DN 73 MM, INSTALADO EM RESERVAÇÃO DE ÁGUA DE EDIFICAÇÃO QUE POSSUA RESERVATÓRIO DE FIBRA/FIBROCIMENTO  FORNECIMENTO E INSTALAÇÃO. AF_06/2016</t>
  </si>
  <si>
    <t>145,02</t>
  </si>
  <si>
    <t>146,40</t>
  </si>
  <si>
    <t>94722</t>
  </si>
  <si>
    <t>TUBO, CPVC, SOLDÁVEL, DN 89 MM, INSTALADO EM RESERVAÇÃO DE ÁGUA DE EDIFICAÇÃO QUE POSSUA RESERVATÓRIO DE FIBRA/FIBROCIMENTO  FORNECIMENTO E INSTALAÇÃO. AF_06/2016</t>
  </si>
  <si>
    <t>251,81</t>
  </si>
  <si>
    <t>254,59</t>
  </si>
  <si>
    <t>95697</t>
  </si>
  <si>
    <t>TUBO DE AÇO PRETO SEM COSTURA, CONEXÃO SOLDADA, DN 40 (1 1/2"), INSTALADO EM REDE DE ALIMENTAÇÃO PARA HIDRANTE - FORNECIMENTO E INSTALAÇÃO. AF_10/2020</t>
  </si>
  <si>
    <t>120,79</t>
  </si>
  <si>
    <t>96635</t>
  </si>
  <si>
    <t>TUBO, PPR, DN 25, CLASSE PN 20,  INSTALADO EM RAMAL OU SUB-RAMAL DE ÁGUA  FORNECIMENTO E INSTALAÇÃO. AF_06/2015</t>
  </si>
  <si>
    <t>29,72</t>
  </si>
  <si>
    <t>31,69</t>
  </si>
  <si>
    <t>96636</t>
  </si>
  <si>
    <t>TUBO, PPR, DN 25, CLASSE PN 25 INSTALADO EM RAMAL OU SUB-RAMAL DE ÁGUA  FORNECIMENTO E INSTALAÇÃO. AF_06/2015</t>
  </si>
  <si>
    <t>31,13</t>
  </si>
  <si>
    <t>33,27</t>
  </si>
  <si>
    <t>96644</t>
  </si>
  <si>
    <t>TUBO, PPR, DN 25, CLASSE PN 20,  INSTALADO EM RAMAL DE DISTRIBUIÇÃO DE ÁGUA  FORNECIMENTO E INSTALAÇÃO. AF_06/2015</t>
  </si>
  <si>
    <t>21,05</t>
  </si>
  <si>
    <t>21,95</t>
  </si>
  <si>
    <t>96645</t>
  </si>
  <si>
    <t>TUBO, PPR, DN 32, CLASSE PN 12,  INSTALADO EM RAMAL DE DISTRIBUIÇÃO DE ÁGUA  FORNECIMENTO E INSTALAÇÃO. AF_06/2015</t>
  </si>
  <si>
    <t>27,06</t>
  </si>
  <si>
    <t>28,27</t>
  </si>
  <si>
    <t>96646</t>
  </si>
  <si>
    <t>TUBO, PPR, DN 40, CLASSE PN 12,  INSTALADO EM RAMAL DE DISTRIBUIÇÃO DE ÁGUA  FORNECIMENTO E INSTALAÇÃO. AF_06/2015</t>
  </si>
  <si>
    <t>43,71</t>
  </si>
  <si>
    <t>96647</t>
  </si>
  <si>
    <t>TUBO, PPR, DN 25, CLASSE PN 25,  INSTALADO EM RAMAL DE DISTRIBUIÇÃO DE ÁGUA  FORNECIMENTO E INSTALAÇÃO. AF_06/2015</t>
  </si>
  <si>
    <t>19,49</t>
  </si>
  <si>
    <t>96648</t>
  </si>
  <si>
    <t>TUBO, PPR, DN 32, CLASSE PN 25,  INSTALADO EM RAMAL DE DISTRIBUIÇÃO DE ÁGUA  FORNECIMENTO E INSTALAÇÃO. AF_06/2015</t>
  </si>
  <si>
    <t>34,76</t>
  </si>
  <si>
    <t>36,20</t>
  </si>
  <si>
    <t>96649</t>
  </si>
  <si>
    <t>TUBO, PPR, DN 40, CLASSE PN 25,  INSTALADO EM RAMAL DE DISTRIBUIÇÃO DE ÁGUA  FORNECIMENTO E INSTALAÇÃO. AF_06/2015</t>
  </si>
  <si>
    <t>50,51</t>
  </si>
  <si>
    <t>52,80</t>
  </si>
  <si>
    <t>96668</t>
  </si>
  <si>
    <t>TUBO, PPR, DN 25, CLASSE PN 20,  INSTALADO EM PRUMADA DE ÁGUA  FORNECIMENTO E INSTALAÇÃO. AF_06/2015</t>
  </si>
  <si>
    <t>15,02</t>
  </si>
  <si>
    <t>15,17</t>
  </si>
  <si>
    <t>96669</t>
  </si>
  <si>
    <t>TUBO, PPR, DN 32, CLASSE PN 12,  INSTALADO EM PRUMADA DE ÁGUA  FORNECIMENTO E INSTALAÇÃO. AF_06/2015</t>
  </si>
  <si>
    <t>96670</t>
  </si>
  <si>
    <t>TUBO, PPR, DN 40, CLASSE PN 12,  INSTALADO EM PRUMADA DE ÁGUA  FORNECIMENTO E INSTALAÇÃO. AF_06/2015</t>
  </si>
  <si>
    <t>28,43</t>
  </si>
  <si>
    <t>28,68</t>
  </si>
  <si>
    <t>96671</t>
  </si>
  <si>
    <t>TUBO, PPR, DN 50, CLASSE PN 12,  INSTALADO EM PRUMADA DE ÁGUA  FORNECIMENTO E INSTALAÇÃO. AF_06/2015</t>
  </si>
  <si>
    <t>37,92</t>
  </si>
  <si>
    <t>38,30</t>
  </si>
  <si>
    <t>96672</t>
  </si>
  <si>
    <t>TUBO, PPR, DN 63, CLASSE PN 12,  INSTALADO EM PRUMADA DE ÁGUA  FORNECIMENTO E INSTALAÇÃO. AF_06/2015</t>
  </si>
  <si>
    <t>55,57</t>
  </si>
  <si>
    <t>56,15</t>
  </si>
  <si>
    <t>96673</t>
  </si>
  <si>
    <t>TUBO, PPR, DN 75, CLASSE PN 12,  INSTALADO EM PRUMADA DE ÁGUA  FORNECIMENTO E INSTALAÇÃO. AF_06/2015</t>
  </si>
  <si>
    <t>91,31</t>
  </si>
  <si>
    <t>92,12</t>
  </si>
  <si>
    <t>96674</t>
  </si>
  <si>
    <t>TUBO, PPR, DN 90, CLASSE PN 12,  INSTALADO EM PRUMADA DE ÁGUA  FORNECIMENTO E INSTALAÇÃO. AF_06/2015</t>
  </si>
  <si>
    <t>128,21</t>
  </si>
  <si>
    <t>129,37</t>
  </si>
  <si>
    <t>96675</t>
  </si>
  <si>
    <t>TUBO, PPR, DN 110, CLASSE PN 12,  INSTALADO EM PRUMADA DE ÁGUA  FORNECIMENTO E INSTALAÇÃO. AF_06/2015</t>
  </si>
  <si>
    <t>223,96</t>
  </si>
  <si>
    <t>225,67</t>
  </si>
  <si>
    <t>96676</t>
  </si>
  <si>
    <t>TUBO, PPR, DN 25, CLASSE PN 25,  INSTALADO EM PRUMADA DE ÁGUA  FORNECIMENTO E INSTALAÇÃO. AF_06/2015</t>
  </si>
  <si>
    <t>14,98</t>
  </si>
  <si>
    <t>96677</t>
  </si>
  <si>
    <t>TUBO, PPR, DN 32, CLASSE PN 25,  INSTALADO EM PRUMADA DE ÁGUA  FORNECIMENTO E INSTALAÇÃO. AF_06/2015</t>
  </si>
  <si>
    <t>96678</t>
  </si>
  <si>
    <t>TUBO, PPR, DN 40, CLASSE PN 25,  INSTALADO EM PRUMADA DE ÁGUA  FORNECIMENTO E INSTALAÇÃO. AF_06/2015</t>
  </si>
  <si>
    <t>34,43</t>
  </si>
  <si>
    <t>34,74</t>
  </si>
  <si>
    <t>96679</t>
  </si>
  <si>
    <t>TUBO, PPR, DN 50, CLASSE PN 25,  INSTALADO EM PRUMADA DE ÁGUA  FORNECIMENTO E INSTALAÇÃO. AF_06/2015</t>
  </si>
  <si>
    <t>50,20</t>
  </si>
  <si>
    <t>50,65</t>
  </si>
  <si>
    <t>96680</t>
  </si>
  <si>
    <t>TUBO, PPR, DN 63, CLASSE PN 25,  INSTALADO EM PRUMADA DE ÁGUA  FORNECIMENTO E INSTALAÇÃO. AF_06/2015</t>
  </si>
  <si>
    <t>67,32</t>
  </si>
  <si>
    <t>68,02</t>
  </si>
  <si>
    <t>96681</t>
  </si>
  <si>
    <t>TUBO, PPR, DN 75, CLASSE PN 25,  INSTALADO EM PRUMADA DE ÁGUA  FORNECIMENTO E INSTALAÇÃO. AF_06/2015</t>
  </si>
  <si>
    <t>126,84</t>
  </si>
  <si>
    <t>127,81</t>
  </si>
  <si>
    <t>96682</t>
  </si>
  <si>
    <t>TUBO, PPR, DN 90, CLASSE PN 25,  INSTALADO EM PRUMADA DE ÁGUA  FORNECIMENTO E INSTALAÇÃO. AF_06/2015</t>
  </si>
  <si>
    <t>187,29</t>
  </si>
  <si>
    <t>188,66</t>
  </si>
  <si>
    <t>96683</t>
  </si>
  <si>
    <t>TUBO, PPR, DN 110, CLASSE PN 25,  INSTALADO EM PRUMADA DE ÁGUA  FORNECIMENTO E INSTALAÇÃO. AF_06/2015</t>
  </si>
  <si>
    <t>255,81</t>
  </si>
  <si>
    <t>257,85</t>
  </si>
  <si>
    <t>96718</t>
  </si>
  <si>
    <t>TUBO, PPR, DN 20, CLASSE PN 20,  INSTALADO EM RESERVAÇÃO DE ÁGUA DE EDIFICAÇÃO QUE POSSUA RESERVATÓRIO DE FIBRA/FIBROCIMENTO  FORNECIMENTO E INSTALAÇÃO. AF_06/2016</t>
  </si>
  <si>
    <t>96719</t>
  </si>
  <si>
    <t>TUBO, PPR, DN 25, CLASSE PN 20,  INSTALADO EM RESERVAÇÃO DE ÁGUA DE EDIFICAÇÃO QUE POSSUA RESERVATÓRIO DE FIBRA/FIBROCIMENTO  FORNECIMENTO E INSTALAÇÃO. AF_06/2016</t>
  </si>
  <si>
    <t>18,46</t>
  </si>
  <si>
    <t>19,09</t>
  </si>
  <si>
    <t>96720</t>
  </si>
  <si>
    <t>TUBO, PPR, DN 32, CLASSE PN 12,  INSTALADO EM RESERVAÇÃO DE ÁGUA DE EDIFICAÇÃO QUE POSSUA RESERVATÓRIO DE FIBRA/FIBROCIMENTO  FORNECIMENTO E INSTALAÇÃO. AF_06/2016</t>
  </si>
  <si>
    <t>22,53</t>
  </si>
  <si>
    <t>96721</t>
  </si>
  <si>
    <t>TUBO, PPR, DN 40, CLASSE PN 12,  INSTALADO EM RESERVAÇÃO DE ÁGUA DE EDIFICAÇÃO QUE POSSUA RESERVATÓRIO DE FIBRA/FIBROCIMENTO  FORNECIMENTO E INSTALAÇÃO. AF_06/2016</t>
  </si>
  <si>
    <t>31,18</t>
  </si>
  <si>
    <t>31,93</t>
  </si>
  <si>
    <t>96722</t>
  </si>
  <si>
    <t>TUBO, PPR, DN 50, CLASSE PN 12,  INSTALADO EM RESERVAÇÃO DE ÁGUA DE EDIFICAÇÃO QUE POSSUA RESERVATÓRIO DE FIBRA/FIBROCIMENTO  FORNECIMENTO E INSTALAÇÃO. AF_06/2016</t>
  </si>
  <si>
    <t>42,17</t>
  </si>
  <si>
    <t>43,30</t>
  </si>
  <si>
    <t>96723</t>
  </si>
  <si>
    <t>TUBO, PPR, DN 63, CLASSE PN 12,  INSTALADO EM RESERVAÇÃO DE ÁGUA DE EDIFICAÇÃO QUE POSSUA RESERVATÓRIO DE FIBRA/FIBROCIMENTO  FORNECIMENTO E INSTALAÇÃO. AF_06/2016</t>
  </si>
  <si>
    <t>57,32</t>
  </si>
  <si>
    <t>58,45</t>
  </si>
  <si>
    <t>96724</t>
  </si>
  <si>
    <t>TUBO, PPR, DN 75, CLASSE PN 12,  INSTALADO EM RESERVAÇÃO DE ÁGUA DE EDIFICAÇÃO QUE POSSUA RESERVATÓRIO DE FIBRA/FIBROCIMENTO  FORNECIMENTO E INSTALAÇÃO. AF_06/2016</t>
  </si>
  <si>
    <t>93,53</t>
  </si>
  <si>
    <t>95,39</t>
  </si>
  <si>
    <t>96725</t>
  </si>
  <si>
    <t>TUBO, PPR, DN 90, CLASSE PN 12,  INSTALADO EM RESERVAÇÃO DE ÁGUA DE EDIFICAÇÃO QUE POSSUA RESERVATÓRIO DE FIBRA/FIBROCIMENTO  FORNECIMENTO E INSTALAÇÃO. AF_06/2016</t>
  </si>
  <si>
    <t>125,12</t>
  </si>
  <si>
    <t>126,98</t>
  </si>
  <si>
    <t>96726</t>
  </si>
  <si>
    <t>TUBO, PPR, DN 110, CLASSE PN 12,  INSTALADO EM RESERVAÇÃO DE ÁGUA DE EDIFICAÇÃO QUE POSSUA RESERVATÓRIO DE FIBRA/FIBROCIMENTO  FORNECIMENTO E INSTALAÇÃO. AF_06/2016</t>
  </si>
  <si>
    <t>204,41</t>
  </si>
  <si>
    <t>207,33</t>
  </si>
  <si>
    <t>96727</t>
  </si>
  <si>
    <t>TUBO, PPR, DN 20, CLASSE PN 25,  INSTALADO EM RESERVAÇÃO DE ÁGUA DE EDIFICAÇÃO QUE POSSUA RESERVATÓRIO DE FIBRA/FIBROCIMENTO  FORNECIMENTO E INSTALAÇÃO. AF_06/2016</t>
  </si>
  <si>
    <t>15,42</t>
  </si>
  <si>
    <t>16,11</t>
  </si>
  <si>
    <t>96728</t>
  </si>
  <si>
    <t>TUBO, PPR, DN 25, CLASSE PN 25,  INSTALADO EM RESERVAÇÃO DE ÁGUA DE EDIFICAÇÃO QUE POSSUA RESERVATÓRIO DE FIBRA/FIBROCIMENTO  FORNECIMENTO E INSTALAÇÃO. AF_06/2016</t>
  </si>
  <si>
    <t>18,93</t>
  </si>
  <si>
    <t>96729</t>
  </si>
  <si>
    <t>TUBO, PPR, DN 32, CLASSE PN 25,  INSTALADO EM RESERVAÇÃO DE ÁGUA DE EDIFICAÇÃO QUE POSSUA RESERVATÓRIO DE FIBRA/FIBROCIMENTO  FORNECIMENTO E INSTALAÇÃO. AF_06/2016</t>
  </si>
  <si>
    <t>30,12</t>
  </si>
  <si>
    <t>96730</t>
  </si>
  <si>
    <t>TUBO, PPR, DN 40, CLASSE PN 25,  INSTALADO EM RESERVAÇÃO DE ÁGUA DE EDIFICAÇÃO QUE POSSUA RESERVATÓRIO DE FIBRA/FIBROCIMENTO  FORNECIMENTO E INSTALAÇÃO. AF_06/2016</t>
  </si>
  <si>
    <t>37,73</t>
  </si>
  <si>
    <t>96731</t>
  </si>
  <si>
    <t>TUBO, PPR, DN 50, CLASSE PN 25,  INSTALADO EM RESERVAÇÃO DE ÁGUA DE EDIFICAÇÃO QUE POSSUA RESERVATÓRIO DE FIBRA/FIBROCIMENTO  FORNECIMENTO E INSTALAÇÃO. AF_06/2016</t>
  </si>
  <si>
    <t>55,01</t>
  </si>
  <si>
    <t>96732</t>
  </si>
  <si>
    <t>TUBO, PPR, DN 63, CLASSE PN 25,  INSTALADO EM RESERVAÇÃO DE ÁGUA DE EDIFICAÇÃO QUE POSSUA RESERVATÓRIO DE FIBRA/FIBROCIMENTO  FORNECIMENTO E INSTALAÇÃO. AF_06/2016</t>
  </si>
  <si>
    <t>69,37</t>
  </si>
  <si>
    <t>70,73</t>
  </si>
  <si>
    <t>96733</t>
  </si>
  <si>
    <t>TUBO, PPR, DN 75, CLASSE PN 25,  INSTALADO EM RESERVAÇÃO DE ÁGUA DE EDIFICAÇÃO QUE POSSUA RESERVATÓRIO DE FIBRA/FIBROCIMENTO  FORNECIMENTO E INSTALAÇÃO. AF_06/2016</t>
  </si>
  <si>
    <t>130,44</t>
  </si>
  <si>
    <t>96734</t>
  </si>
  <si>
    <t>TUBO, PPR, DN 90, CLASSE PN 25,  INSTALADO EM RESERVAÇÃO DE ÁGUA DE EDIFICAÇÃO QUE POSSUA RESERVATÓRIO DE FIBRA/FIBROCIMENTO  FORNECIMENTO E INSTALAÇÃO. AF_06/2016</t>
  </si>
  <si>
    <t>181,13</t>
  </si>
  <si>
    <t>183,36</t>
  </si>
  <si>
    <t>96735</t>
  </si>
  <si>
    <t>TUBO, PPR, DN 110, CLASSE PN 25,  INSTALADO EM RESERVAÇÃO DE ÁGUA DE EDIFICAÇÃO QUE POSSUA RESERVATÓRIO DE FIBRA/FIBROCIMENTO  FORNECIMENTO E INSTALAÇÃO. AF_06/2016</t>
  </si>
  <si>
    <t>234,13</t>
  </si>
  <si>
    <t>237,63</t>
  </si>
  <si>
    <t>96794</t>
  </si>
  <si>
    <t>TUBO, PEX, MONOCAMADA, DN 16, INSTALADO EM RAMAL OU SUB-RAMAL DE ÁGUA  FORNECIMENTO E INSTALAÇÃO. AF_06/2015</t>
  </si>
  <si>
    <t>8,80</t>
  </si>
  <si>
    <t>9,10</t>
  </si>
  <si>
    <t>96795</t>
  </si>
  <si>
    <t>TUBO, PEX, MONOCAMADA, DN 20, INSTALADO EM RAMAL OU SUB-RAMAL DE ÁGUA  FORNECIMENTO E INSTALAÇÃO. AF_06/2015</t>
  </si>
  <si>
    <t>11,60</t>
  </si>
  <si>
    <t>96796</t>
  </si>
  <si>
    <t>TUBO, PEX, MONOCAMADA, DN 25, INSTALADO EM RAMAL OU SUB-RAMAL DE ÁGUA  FORNECIMENTO E INSTALAÇÃO. AF_06/2015</t>
  </si>
  <si>
    <t>16,29</t>
  </si>
  <si>
    <t>96797</t>
  </si>
  <si>
    <t>TUBO, PEX, MONOCAMADA, DN 32, INSTALADO EM RAMAL OU SUB-RAMAL DE ÁGUA  FORNECIMENTO E INSTALAÇÃO. AF_06/2015</t>
  </si>
  <si>
    <t>24,13</t>
  </si>
  <si>
    <t>24,67</t>
  </si>
  <si>
    <t>96798</t>
  </si>
  <si>
    <t>TUBO, PEX, MONOCAMADA, DN 16, INSTALADO EM RAMAL DE DISTRIBUIÇÃO DE ÁGUA  FORNECIMENTO E INSTALAÇÃO. AF_06/2015</t>
  </si>
  <si>
    <t>96799</t>
  </si>
  <si>
    <t>TUBO, PEX, MONOCAMADA, DN 20, INSTALADO EM RAMAL DE DISTRIBUIÇÃO DE ÁGUA  FORNECIMENTO E INSTALAÇÃO. AF_06/2015</t>
  </si>
  <si>
    <t>12,37</t>
  </si>
  <si>
    <t>96800</t>
  </si>
  <si>
    <t>TUBO, PEX, MONOCAMADA, DN 25, INSTALADO EM RAMAL DE DISTRIBUIÇÃO DE ÁGUA  FORNECIMENTO E INSTALAÇÃO. AF_06/2015</t>
  </si>
  <si>
    <t>17,25</t>
  </si>
  <si>
    <t>17,87</t>
  </si>
  <si>
    <t>96801</t>
  </si>
  <si>
    <t>TUBO, PEX, MONOCAMADA, DN 32, INSTALADO EM RAMAL DE DISTRIBUIÇÃO DE ÁGUA  FORNECIMENTO E INSTALAÇÃO. AF_06/2015</t>
  </si>
  <si>
    <t>26,56</t>
  </si>
  <si>
    <t>27,39</t>
  </si>
  <si>
    <t>97327</t>
  </si>
  <si>
    <t>TUBO EM COBRE FLEXÍVEL, DN 1/4, COM ISOLAMENTO, INSTALADO EM RAMAL DE ALIMENTAÇÃO DE AR CONDICIONADO COM CONDENSADORA INDIVIDUAL   FORNECIMENTO E INSTALAÇÃO. AF_12/2015</t>
  </si>
  <si>
    <t>31,58</t>
  </si>
  <si>
    <t>31,83</t>
  </si>
  <si>
    <t>97328</t>
  </si>
  <si>
    <t>TUBO EM COBRE FLEXÍVEL, DN 3/8", COM ISOLAMENTO, INSTALADO EM RAMAL DE ALIMENTAÇÃO DE AR CONDICIONADO COM CONDENSADORA INDIVIDUAL  FORNECIMENTO E INSTALAÇÃO. AF_12/2015</t>
  </si>
  <si>
    <t>54,31</t>
  </si>
  <si>
    <t>54,58</t>
  </si>
  <si>
    <t>97329</t>
  </si>
  <si>
    <t>TUBO EM COBRE FLEXÍVEL, DN 1/2", COM ISOLAMENTO, INSTALADO EM RAMAL DE ALIMENTAÇÃO DE AR CONDICIONADO COM CONDENSADORA INDIVIDUAL  FORNECIMENTO E INSTALAÇÃO. AF_12/2015</t>
  </si>
  <si>
    <t>68,62</t>
  </si>
  <si>
    <t>97330</t>
  </si>
  <si>
    <t>TUBO EM COBRE FLEXÍVEL, DN 5/8", COM ISOLAMENTO, INSTALADO EM RAMAL DE ALIMENTAÇÃO DE AR CONDICIONADO COM CONDENSADORA INDIVIDUAL  FORNECIMENTO E INSTALAÇÃO. AF_12/2015</t>
  </si>
  <si>
    <t>83,99</t>
  </si>
  <si>
    <t>84,30</t>
  </si>
  <si>
    <t>97331</t>
  </si>
  <si>
    <t>TUBO EM COBRE FLEXÍVEL, DN 1/4", COM ISOLAMENTO, INSTALADO EM RAMAL DE ALIMENTAÇÃO DE AR CONDICIONADO COM CONDENSADORA CENTRAL  FORNECIMENTO E INSTALAÇÃO. AF_12/2015</t>
  </si>
  <si>
    <t>31,85</t>
  </si>
  <si>
    <t>32,14</t>
  </si>
  <si>
    <t>97332</t>
  </si>
  <si>
    <t>TUBO EM COBRE FLEXÍVEL, DN 3/8", COM ISOLAMENTO, INSTALADO EM RAMAL DE ALIMENTAÇÃO DE AR CONDICIONADO COM CONDENSADORA CENTRAL  FORNECIMENTO E INSTALAÇÃO. AF_12/2015</t>
  </si>
  <si>
    <t>54,62</t>
  </si>
  <si>
    <t>54,94</t>
  </si>
  <si>
    <t>97333</t>
  </si>
  <si>
    <t>TUBO EM COBRE FLEXÍVEL, DN 1/2", COM ISOLAMENTO, INSTALADO EM RAMAL DE ALIMENTAÇÃO DE AR CONDICIONADO COM CONDENSADORA CENTRAL  FORNECIMENTO E INSTALAÇÃO. AF_12/2015</t>
  </si>
  <si>
    <t>69,36</t>
  </si>
  <si>
    <t>97334</t>
  </si>
  <si>
    <t>TUBO EM COBRE FLEXÍVEL, DN 5/8, COM ISOLAMENTO, INSTALADO EM RAMAL DE ALIMENTAÇÃO DE AR CONDICIONADO COM CONDENSADORA CENTRAL   FORNECIMENTO E INSTALAÇÃO. AF_12/2015</t>
  </si>
  <si>
    <t>84,78</t>
  </si>
  <si>
    <t>97335</t>
  </si>
  <si>
    <t>TUBO EM COBRE RÍGIDO, DN 22 MM, CLASSE A, SEM ISOLAMENTO, INSTALADO EM PRUMADA  FORNECIMENTO E INSTALAÇÃO. AF_12/2015</t>
  </si>
  <si>
    <t>92,18</t>
  </si>
  <si>
    <t>92,40</t>
  </si>
  <si>
    <t>97336</t>
  </si>
  <si>
    <t>TUBO EM COBRE RÍGIDO, DN 28 MM, CLASSE A, SEM ISOLAMENTO, INSTALADO EM PRUMADA  FORNECIMENTO E INSTALAÇÃO. AF_12/2015</t>
  </si>
  <si>
    <t>117,11</t>
  </si>
  <si>
    <t>117,39</t>
  </si>
  <si>
    <t>97337</t>
  </si>
  <si>
    <t>TUBO EM COBRE RÍGIDO, DN 35 MM, CLASSE A, SEM ISOLAMENTO, INSTALADO EM PRUMADA  FORNECIMENTO E INSTALAÇÃO. AF_12/2015</t>
  </si>
  <si>
    <t>176,17</t>
  </si>
  <si>
    <t>176,48</t>
  </si>
  <si>
    <t>97338</t>
  </si>
  <si>
    <t>TUBO EM COBRE RÍGIDO, DN 42 MM, CLASSE A, SEM ISOLAMENTO, INSTALADO EM PRUMADA  FORNECIMENTO E INSTALAÇÃO. AF_12/2015</t>
  </si>
  <si>
    <t>211,82</t>
  </si>
  <si>
    <t>212,19</t>
  </si>
  <si>
    <t>97339</t>
  </si>
  <si>
    <t>TUBO EM COBRE RÍGIDO, DN 54 MM, CLASSE A, SEM ISOLAMENTO, INSTALADO EM PRUMADA  FORNECIMENTO E INSTALAÇÃO. AF_12/2015</t>
  </si>
  <si>
    <t>97340</t>
  </si>
  <si>
    <t>TUBO EM COBRE RÍGIDO, DN 66 MM, CLASSE A, SEM ISOLAMENTO, INSTALADO EM PRUMADA  FORNECIMENTO E INSTALAÇÃO. AF_12/2015</t>
  </si>
  <si>
    <t>228,26</t>
  </si>
  <si>
    <t>97341</t>
  </si>
  <si>
    <t>TUBO EM COBRE RÍGIDO, DN 15 MM, CLASSE A, SEM ISOLAMENTO, INSTALADO EM RAMAL DE DISTRIBUIÇÃO  FORNECIMENTO E INSTALAÇÃO. AF_12/2015</t>
  </si>
  <si>
    <t>61,33</t>
  </si>
  <si>
    <t>97342</t>
  </si>
  <si>
    <t>TUBO EM COBRE RÍGIDO, DN 22 MM, CLASSE A, SEM ISOLAMENTO, INSTALADO EM RAMAL DE DISTRIBUIÇÃO FORNECIMENTO E INSTALAÇÃO. AF_12/2015</t>
  </si>
  <si>
    <t>95,98</t>
  </si>
  <si>
    <t>96,68</t>
  </si>
  <si>
    <t>97343</t>
  </si>
  <si>
    <t>TUBO EM COBRE RÍGIDO, DN 28 MM, CLASSE A, SEM ISOLAMENTO, INSTALADO EM RAMAL DE DISTRIBUIÇÃO FORNECIMENTO E INSTALAÇÃO. AF_12/2015</t>
  </si>
  <si>
    <t>121,20</t>
  </si>
  <si>
    <t>121,97</t>
  </si>
  <si>
    <t>97344</t>
  </si>
  <si>
    <t>TUBO EM COBRE RÍGIDO, DN 15 MM, CLASSE A, SEM ISOLAMENTO, INSTALADO EM RAMAL E SUB-RAMAL  FORNECIMENTO E INSTALAÇÃO. AF_12/2015</t>
  </si>
  <si>
    <t>69,07</t>
  </si>
  <si>
    <t>97345</t>
  </si>
  <si>
    <t>TUBO EM COBRE RÍGIDO, DN 22 MM, CLASSE A, SEM ISOLAMENTO, INSTALADO EM RAMAL E SUB-RAMAL  FORNECIMENTO E INSTALAÇÃO. AF_12/2015</t>
  </si>
  <si>
    <t>110,32</t>
  </si>
  <si>
    <t>97346</t>
  </si>
  <si>
    <t>TUBO EM COBRE RÍGIDO, DN 28 MM, CLASSE A, SEM ISOLAMENTO, INSTALADO EM RAMAL E SUB-RAMAL  FORNECIMENTO E INSTALAÇÃO. AF_12/2015</t>
  </si>
  <si>
    <t>140,75</t>
  </si>
  <si>
    <t>143,95</t>
  </si>
  <si>
    <t>97347</t>
  </si>
  <si>
    <t>TUBO EM COBRE RÍGIDO, DN 22 MM, CLASSE I, SEM ISOLAMENTO, INSTALADO EM PRUMADA  FORNECIMENTO E INSTALAÇÃO. AF_12/2015</t>
  </si>
  <si>
    <t>111,16</t>
  </si>
  <si>
    <t>111,38</t>
  </si>
  <si>
    <t>97348</t>
  </si>
  <si>
    <t>TUBO EM COBRE RÍGIDO, DN 28 MM, CLASSE I, SEM ISOLAMENTO, INSTALADO EM PRUMADA  FORNECIMENTO E INSTALAÇÃO. AF_12/2015</t>
  </si>
  <si>
    <t>153,64</t>
  </si>
  <si>
    <t>97349</t>
  </si>
  <si>
    <t>TUBO EM COBRE RÍGIDO, DN 35 MM, CLASSE I, SEM ISOLAMENTO, INSTALADO EM PRUMADA  FORNECIMENTO E INSTALAÇÃO. AF_12/2015</t>
  </si>
  <si>
    <t>221,65</t>
  </si>
  <si>
    <t>221,96</t>
  </si>
  <si>
    <t>97350</t>
  </si>
  <si>
    <t>TUBO EM COBRE RÍGIDO, DN 42 MM, CLASSE I, SEM ISOLAMENTO, INSTALADO EM PRUMADA  FORNECIMENTO E INSTALAÇÃO. AF_12/2015</t>
  </si>
  <si>
    <t>269,19</t>
  </si>
  <si>
    <t>269,56</t>
  </si>
  <si>
    <t>97351</t>
  </si>
  <si>
    <t>TUBO EM COBRE RÍGIDO, DN 54 MM, CLASSE I, SEM ISOLAMENTO, INSTALADO EM PRUMADA  FORNECIMENTO E INSTALAÇÃO. AF_12/2015</t>
  </si>
  <si>
    <t>372,33</t>
  </si>
  <si>
    <t>372,78</t>
  </si>
  <si>
    <t>97352</t>
  </si>
  <si>
    <t>TUBO EM COBRE RÍGIDO, DN 66 MM, CLASSE I, SEM ISOLAMENTO, INSTALADO EM PRUMADA  FORNECIMENTO E INSTALAÇÃO. AF_12/2015</t>
  </si>
  <si>
    <t>482,66</t>
  </si>
  <si>
    <t>483,20</t>
  </si>
  <si>
    <t>97353</t>
  </si>
  <si>
    <t>TUBO EM COBRE RÍGIDO, DN 15 MM, CLASSE I, SEM ISOLAMENTO, INSTALADO EM RAMAL DE DISTRIBUIÇÃO  FORNECIMENTO E INSTALAÇÃO. AF_12/2015</t>
  </si>
  <si>
    <t>71,97</t>
  </si>
  <si>
    <t>72,57</t>
  </si>
  <si>
    <t>97354</t>
  </si>
  <si>
    <t>TUBO EM COBRE RÍGIDO, DN 22 MM, CLASSE I, SEM ISOLAMENTO, INSTALADO EM RAMAL DE DISTRIBUIÇÃO FORNECIMENTO E INSTALAÇÃO. AF_12/2015</t>
  </si>
  <si>
    <t>114,96</t>
  </si>
  <si>
    <t>115,66</t>
  </si>
  <si>
    <t>97355</t>
  </si>
  <si>
    <t>TUBO EM COBRE RÍGIDO, DN 28 MM, CLASSE I, SEM ISOLAMENTO, INSTALADO EM RAMAL DE DISTRIBUIÇÃO FORNECIMENTO E INSTALAÇÃO. AF_12/2015</t>
  </si>
  <si>
    <t>157,73</t>
  </si>
  <si>
    <t>158,50</t>
  </si>
  <si>
    <t>97356</t>
  </si>
  <si>
    <t>TUBO EM COBRE RÍGIDO, DN 15 MM, CLASSE I, SEM ISOLAMENTO, INSTALADO EM RAMAL E SUB-RAMAL  FORNECIMENTO E INSTALAÇÃO. AF_12/2015</t>
  </si>
  <si>
    <t>80,31</t>
  </si>
  <si>
    <t>81,95</t>
  </si>
  <si>
    <t>97357</t>
  </si>
  <si>
    <t>TUBO EM COBRE RÍGIDO, DN 22 MM, CLASSE I, SEM ISOLAMENTO, INSTALADO EM RAMAL E SUB-RAMAL  FORNECIMENTO E INSTALAÇÃO. AF_12/2015</t>
  </si>
  <si>
    <t>129,30</t>
  </si>
  <si>
    <t>131,78</t>
  </si>
  <si>
    <t>97358</t>
  </si>
  <si>
    <t>TUBO EM COBRE RÍGIDO, DN 28 MM, CLASSE I, SEM ISOLAMENTO, INSTALADO EM RAMAL E SUB-RAMAL  FORNECIMENTO E INSTALAÇÃO. AF_12/2015</t>
  </si>
  <si>
    <t>177,28</t>
  </si>
  <si>
    <t>180,48</t>
  </si>
  <si>
    <t>97498</t>
  </si>
  <si>
    <t>TUBO DE AÇO GALVANIZADO COM COSTURA, CLASSE MÉDIA, DN 25 (1"), CONEXÃO ROSQUEADA, INSTALADO EM REDE DE ALIMENTAÇÃO PARA HIDRANTE - FORNECIMENTO E INSTALAÇÃO. AF_10/2020</t>
  </si>
  <si>
    <t>51,45</t>
  </si>
  <si>
    <t>97535</t>
  </si>
  <si>
    <t>TUBO DE AÇO GALVANIZADO COM COSTURA, CLASSE MÉDIA, CONEXÃO ROSQUEADA, DN 25 (1"), INSTALADO EM REDE DE ALIMENTAÇÃO PARA SPRINKLER - FORNECIMENTO E INSTALAÇÃO. AF_10/2020</t>
  </si>
  <si>
    <t>55,25</t>
  </si>
  <si>
    <t>56,52</t>
  </si>
  <si>
    <t>97536</t>
  </si>
  <si>
    <t>TUBO DE AÇO GALVANIZADO COM COSTURA, CLASSE MÉDIA, CONEXÃO ROSQUEADA, DN 25 (1"), INSTALADO EM RAMAIS  E SUB-RAMAIS DE GÁS - FORNECIMENTO E INSTALAÇÃO. AF_10/2020</t>
  </si>
  <si>
    <t>64,00</t>
  </si>
  <si>
    <t>100788</t>
  </si>
  <si>
    <t>KIT CAVALETE PARA GÁS - SEM MEDIDOR OU REGULADOR - ENTRADA INDIVIDUAL PRINCIPAL, EM AÇO GALVANIZADO DN 15 E 25 MM (1/2" E 1") - FORNECIMENTO E INSTALAÇÃO. AF_01/2020</t>
  </si>
  <si>
    <t>738,95</t>
  </si>
  <si>
    <t>757,39</t>
  </si>
  <si>
    <t>100791</t>
  </si>
  <si>
    <t>TUBO, PEX, MULTICAMADA, DN 16, INSTALADO EM IMPLANTAÇÃO DE INSTALAÇÕES DE GÁS - FORNECIMENTO E INSTALAÇÃO. AF_01/2020</t>
  </si>
  <si>
    <t>18,13</t>
  </si>
  <si>
    <t>18,90</t>
  </si>
  <si>
    <t>100792</t>
  </si>
  <si>
    <t>TUBO, PEX, MULTICAMADA, DN 20, INSTALADO EM IMPLANTAÇÃO DE INSTALAÇÕES DE GÁS - FORNECIMENTO E INSTALAÇÃO. AF_01/2020</t>
  </si>
  <si>
    <t>26,91</t>
  </si>
  <si>
    <t>27,83</t>
  </si>
  <si>
    <t>100793</t>
  </si>
  <si>
    <t>TUBO, PEX, MULTICAMADA, DN 26, INSTALADO EM IMPLANTAÇÃO DE INSTALAÇÕES DE GÁS - FORNECIMENTO E INSTALAÇÃO. AF_01/2020</t>
  </si>
  <si>
    <t>35,89</t>
  </si>
  <si>
    <t>36,99</t>
  </si>
  <si>
    <t>100794</t>
  </si>
  <si>
    <t>TUBO, PEX, MULTICAMADA, DN 32, INSTALADO EM IMPLANTAÇÃO DE INSTALAÇÕES DE GÁS - FORNECIMENTO E INSTALAÇÃO. AF_01/2020</t>
  </si>
  <si>
    <t>48,63</t>
  </si>
  <si>
    <t>49,98</t>
  </si>
  <si>
    <t>100799</t>
  </si>
  <si>
    <t>TUBO, PEX, MULTICAMADA, COM TUBO LUVA, DN 16, INSTALADO EM IMPLANTAÇÃO DE INSTALAÇÕES DE GÁS - FORNECIMENTO E INSTALAÇÃO. AF_01/2020</t>
  </si>
  <si>
    <t>18,52</t>
  </si>
  <si>
    <t>100800</t>
  </si>
  <si>
    <t>TUBO, PEX, MULTICAMADA, COM TUBO LUVA, DN 20, INSTALADO EM IMPLANTAÇÃO DE INSTALAÇÕES DE GÁS - FORNECIMENTO E INSTALAÇÃO. AF_01/2020</t>
  </si>
  <si>
    <t>27,30</t>
  </si>
  <si>
    <t>100801</t>
  </si>
  <si>
    <t>TUBO, PEX, MULTICAMADA, COM TUBO LUVA, DN 26, INSTALADO EM IMPLANTAÇÃO DE INSTALAÇÕES DE GÁS - FORNECIMENTO E INSTALAÇÃO. AF_01/2020</t>
  </si>
  <si>
    <t>36,29</t>
  </si>
  <si>
    <t>37,43</t>
  </si>
  <si>
    <t>100802</t>
  </si>
  <si>
    <t>TUBO, PEX, MULTICAMADA, COM TUBO LUVA, DN 32, INSTALADO EM IMPLANTAÇÃO DE INSTALAÇÕES DE GÁS - FORNECIMENTO E INSTALAÇÃO. AF_01/2020</t>
  </si>
  <si>
    <t>49,02</t>
  </si>
  <si>
    <t>100803</t>
  </si>
  <si>
    <t>TUBO, PEX, MULTICAMADA, DN 16, INSTALADO EM RAMAL INTERNO DE INSTALAÇÕES DE GÁS - FORNECIMENTO E INSTALAÇÃO. AF_01/2020</t>
  </si>
  <si>
    <t>17,32</t>
  </si>
  <si>
    <t>18,00</t>
  </si>
  <si>
    <t>100804</t>
  </si>
  <si>
    <t>TUBO, PEX, MULTICAMADA, DN 20, INSTALADO EM RAMAL INTERNO DE INSTALAÇÕES DE GÁS - FORNECIMENTO E INSTALAÇÃO. AF_01/2020</t>
  </si>
  <si>
    <t>25,97</t>
  </si>
  <si>
    <t>26,76</t>
  </si>
  <si>
    <t>100805</t>
  </si>
  <si>
    <t>TUBO, PEX, MULTICAMADA, DN 26, INSTALADO EM RAMAL INTERNO DE INSTALAÇÕES DE GÁS - FORNECIMENTO E INSTALAÇÃO. AF_01/2020</t>
  </si>
  <si>
    <t>35,72</t>
  </si>
  <si>
    <t>100806</t>
  </si>
  <si>
    <t>TUBO, PEX, MULTICAMADA, DN 32, INSTALADO EM RAMAL INTERNO DE INSTALAÇÕES DE GÁS - FORNECIMENTO E INSTALAÇÃO. AF_01/2020</t>
  </si>
  <si>
    <t>47,23</t>
  </si>
  <si>
    <t>48,41</t>
  </si>
  <si>
    <t>100807</t>
  </si>
  <si>
    <t>TUBO, PEX, MULTICAMADA, COM TUBO LUVA, DN 16, INSTALADO EM RAMAL INTERNO DE INSTALAÇÕES DE GÁS - FORNECIMENTO E INSTALAÇÃO. AF_01/2020</t>
  </si>
  <si>
    <t>24,47</t>
  </si>
  <si>
    <t>100808</t>
  </si>
  <si>
    <t>TUBO, PEX, MULTICAMADA, COM TUBO LUVA, DN 20, INSTALADO EM RAMAL INTERNO DE INSTALAÇÕES DE GÁS - FORNECIMENTO E INSTALAÇÃO. AF_01/2020</t>
  </si>
  <si>
    <t>32,71</t>
  </si>
  <si>
    <t>34,35</t>
  </si>
  <si>
    <t>100809</t>
  </si>
  <si>
    <t>TUBO, PEX, MULTICAMADA, COM TUBO LUVA, DN 26, INSTALADO EM RAMAL INTERNO DE INSTALAÇÕES DE GÁS - FORNECIMENTO E INSTALAÇÃO. AF_01/2020</t>
  </si>
  <si>
    <t>42,76</t>
  </si>
  <si>
    <t>44,71</t>
  </si>
  <si>
    <t>100810</t>
  </si>
  <si>
    <t>TUBO, PEX, MULTICAMADA, COM TUBO LUVA, DN 32, INSTALADO EM RAMAL INTERNO DE INSTALAÇÕES DE GÁS - FORNECIMENTO E INSTALAÇÃO. AF_01/2020</t>
  </si>
  <si>
    <t>56,97</t>
  </si>
  <si>
    <t>59,36</t>
  </si>
  <si>
    <t>101918</t>
  </si>
  <si>
    <t>TUBO DE AÇO GALVANIZADO COM COSTURA, CLASSE MÉDIA, DN 100 (4"), CONEXÃO ROSQUEADA, INSTALADO EM PRUMADAS - FORNECIMENTO E INSTALAÇÃO. AF_10/2020</t>
  </si>
  <si>
    <t>243,37</t>
  </si>
  <si>
    <t>246,39</t>
  </si>
  <si>
    <t>101919</t>
  </si>
  <si>
    <t>UNIÃO, EM FERRO GALVANIZADO, 4", CONEXÃO ROSQUEADA, INSTALADO EM PRUMADAS - FORNECIMENTO E INSTALAÇÃO. AF_10/2020</t>
  </si>
  <si>
    <t>418,57</t>
  </si>
  <si>
    <t>422,63</t>
  </si>
  <si>
    <t>101920</t>
  </si>
  <si>
    <t>LUVA, EM FERRO GALVANIZADO, 4", CONEXÃO ROSQUEADA, INSTALADO EM PRUMADAS - FORNECIMENTO E INSTALAÇÃO. AF_10/2020</t>
  </si>
  <si>
    <t>193,93</t>
  </si>
  <si>
    <t>197,99</t>
  </si>
  <si>
    <t>101921</t>
  </si>
  <si>
    <t>LUVA DE REDUÇÃO, EM FERRO GALVANIZADO, 4" X 2 1/2", CONEXÃO ROSQUEADA, INSTALADO EM PRUMADAS - FORNECIMENTO E INSTALAÇÃO. AF_10/2020</t>
  </si>
  <si>
    <t>222,86</t>
  </si>
  <si>
    <t>226,92</t>
  </si>
  <si>
    <t>101922</t>
  </si>
  <si>
    <t>LUVA DE REDUÇÃO, EM FERRO GALVANIZADO, 4" X 2", CONEXÃO ROSQUEADA, INSTALADO EM PRUMADAS - FORNECIMENTO E INSTALAÇÃO. AF_10/2020</t>
  </si>
  <si>
    <t>101923</t>
  </si>
  <si>
    <t>LUVA DE REDUÇÃO, EM FERRO GALVANIZADO, 4" X 3", CONEXÃO ROSQUEADA, INSTALADO EM PRUMADAS - FORNECIMENTO E INSTALAÇÃO. AF_10/2020</t>
  </si>
  <si>
    <t>101924</t>
  </si>
  <si>
    <t>NIPLE, EM FERRO GALVANIZADO, 4", CONEXÃO ROSQUEADA, INSTALADO EM PRUMADAS - FORNECIMENTO E INSTALAÇÃO. AF_10/2020</t>
  </si>
  <si>
    <t>181,83</t>
  </si>
  <si>
    <t>185,89</t>
  </si>
  <si>
    <t>101925</t>
  </si>
  <si>
    <t>JOELHO 90°, EM FERRO GALVANIZADO, 4", CONEXÃO ROSQUEADA, INSTALADO EM PRUMADAS - FORNECIMENTO E INSTALAÇÃO. AF_10/2020</t>
  </si>
  <si>
    <t>306,02</t>
  </si>
  <si>
    <t>312,12</t>
  </si>
  <si>
    <t>101926</t>
  </si>
  <si>
    <t>TÊ, EM FERRO GALVANIZADO, 4", CONEXÃO ROSQUEADA, INSTALADO EM PRUMADAS - FORNECIMENTO E INSTALAÇÃO. AF_10/2020</t>
  </si>
  <si>
    <t>393,78</t>
  </si>
  <si>
    <t>401,92</t>
  </si>
  <si>
    <t>101927</t>
  </si>
  <si>
    <t>TUBO DE AÇO GALVANIZADO COM COSTURA, CLASSE MÉDIA, DN 100 (4"), CONEXÃO ROSQUEADA, INSTALADO EM REDE DE ALIMENTAÇÃO PARA HIDRANTE - FORNECIMENTO E INSTALAÇÃO. AF_10/2020</t>
  </si>
  <si>
    <t>231,51</t>
  </si>
  <si>
    <t>233,05</t>
  </si>
  <si>
    <t>101928</t>
  </si>
  <si>
    <t>UNIÃO, EM FERRO GALVANIZADO, 4", CONEXÃO ROSQUEADA, INSTALADO EM REDE DE ALIMENTAÇÃO PARA HIDRANTE - FORNECIMENTO E INSTALAÇÃO. AF_10/2020</t>
  </si>
  <si>
    <t>423,10</t>
  </si>
  <si>
    <t>427,74</t>
  </si>
  <si>
    <t>101929</t>
  </si>
  <si>
    <t>LUVA, EM FERRO GALVANIZADO, 4", CONEXÃO ROSQUEADA, INSTALADO EM REDE DE ALIMENTAÇÃO PARA HIDRANTE - FORNECIMENTO E INSTALAÇÃO. AF_10/2020</t>
  </si>
  <si>
    <t>198,46</t>
  </si>
  <si>
    <t>203,10</t>
  </si>
  <si>
    <t>101930</t>
  </si>
  <si>
    <t>LUVA DE REDUÇÃO, EM FERRO GALVANIZADO, 4" X 2 1/2", CONEXÃO ROSQUEADA, INSTALADO EM REDE DE ALIMENTAÇÃO PARA HIDRANTE - FORNECIMENTO E INSTALAÇÃO. AF_10/2020</t>
  </si>
  <si>
    <t>227,39</t>
  </si>
  <si>
    <t>232,03</t>
  </si>
  <si>
    <t>101931</t>
  </si>
  <si>
    <t>LUVA DE REDUÇÃO, EM FERRO GALVANIZADO, 4" X 2", CONEXÃO ROSQUEADA, INSTALADO EM REDE DE ALIMENTAÇÃO PARA HIDRANTE - FORNECIMENTO E INSTALAÇÃO. AF_10/2020</t>
  </si>
  <si>
    <t>101932</t>
  </si>
  <si>
    <t>LUVA DE REDUÇÃO, EM FERRO GALVANIZADO, 4" X 3", CONEXÃO ROSQUEADA, INSTALADO EM REDE DE ALIMENTAÇÃO PARA HIDRANTE - FORNECIMENTO E INSTALAÇÃO. AF_10/2020</t>
  </si>
  <si>
    <t>101933</t>
  </si>
  <si>
    <t>NIPLE, EM FERRO GALVANIZADO, 4", CONEXÃO ROSQUEADA, INSTALADO EM REDE DE ALIMENTAÇÃO PARA HIDRANTE - FORNECIMENTO E INSTALAÇÃO. AF_10/2020</t>
  </si>
  <si>
    <t>191,00</t>
  </si>
  <si>
    <t>101934</t>
  </si>
  <si>
    <t>JOELHO 90°, EM FERRO GALVANIZADO, 4", CONEXÃO ROSQUEADA, INSTALADO EM REDE DE ALIMENTAÇÃO PARA HIDRANTE - FORNECIMENTO E INSTALAÇÃO. AF_10/2020</t>
  </si>
  <si>
    <t>312,83</t>
  </si>
  <si>
    <t>319,77</t>
  </si>
  <si>
    <t>101935</t>
  </si>
  <si>
    <t>TÊ, EM FERRO GALVANIZADO, 4", CONEXÃO ROSQUEADA, INSTALADO EM REDE DE ALIMENTAÇÃO PARA HIDRANTE - FORNECIMENTO E INSTALAÇÃO. AF_10/2020</t>
  </si>
  <si>
    <t>402,87</t>
  </si>
  <si>
    <t>412,13</t>
  </si>
  <si>
    <t>89358</t>
  </si>
  <si>
    <t>JOELHO 90 GRAUS, PVC, SOLDÁVEL, DN 20MM, INSTALADO EM RAMAL OU SUB-RAMAL DE ÁGUA - FORNECIMENTO E INSTALAÇÃO. AF_12/2014</t>
  </si>
  <si>
    <t>6,66</t>
  </si>
  <si>
    <t>7,29</t>
  </si>
  <si>
    <t>89359</t>
  </si>
  <si>
    <t>JOELHO 45 GRAUS, PVC, SOLDÁVEL, DN 20MM, INSTALADO EM RAMAL OU SUB-RAMAL DE ÁGUA - FORNECIMENTO E INSTALAÇÃO. AF_12/2014</t>
  </si>
  <si>
    <t>7,19</t>
  </si>
  <si>
    <t>89360</t>
  </si>
  <si>
    <t>CURVA 90 GRAUS, PVC, SOLDÁVEL, DN 20MM, INSTALADO EM RAMAL OU SUB-RAMAL DE ÁGUA - FORNECIMENTO E INSTALAÇÃO. AF_12/2014</t>
  </si>
  <si>
    <t>9,40</t>
  </si>
  <si>
    <t>89361</t>
  </si>
  <si>
    <t>CURVA 45 GRAUS, PVC, SOLDÁVEL, DN 20MM, INSTALADO EM RAMAL OU SUB-RAMAL DE ÁGUA - FORNECIMENTO E INSTALAÇÃO. AF_12/2014</t>
  </si>
  <si>
    <t>89362</t>
  </si>
  <si>
    <t>JOELHO 90 GRAUS, PVC, SOLDÁVEL, DN 25MM, INSTALADO EM RAMAL OU SUB-RAMAL DE ÁGUA - FORNECIMENTO E INSTALAÇÃO. AF_12/2014</t>
  </si>
  <si>
    <t>89363</t>
  </si>
  <si>
    <t>JOELHO 45 GRAUS, PVC, SOLDÁVEL, DN 25MM, INSTALADO EM RAMAL OU SUB-RAMAL DE ÁGUA - FORNECIMENTO E INSTALAÇÃO. AF_12/2014</t>
  </si>
  <si>
    <t>89364</t>
  </si>
  <si>
    <t>CURVA 90 GRAUS, PVC, SOLDÁVEL, DN 25MM, INSTALADO EM RAMAL OU SUB-RAMAL DE ÁGUA - FORNECIMENTO E INSTALAÇÃO. AF_12/2014</t>
  </si>
  <si>
    <t>11,46</t>
  </si>
  <si>
    <t>12,19</t>
  </si>
  <si>
    <t>89365</t>
  </si>
  <si>
    <t>CURVA 45 GRAUS, PVC, SOLDÁVEL, DN 25MM, INSTALADO EM RAMAL OU SUB-RAMAL DE ÁGUA - FORNECIMENTO E INSTALAÇÃO. AF_12/2014</t>
  </si>
  <si>
    <t>89366</t>
  </si>
  <si>
    <t>JOELHO 90 GRAUS COM BUCHA DE LATÃO, PVC, SOLDÁVEL, DN 25MM, X 3/4 INSTALADO EM RAMAL OU SUB-RAMAL DE ÁGUA - FORNECIMENTO E INSTALAÇÃO. AF_12/2014</t>
  </si>
  <si>
    <t>17,62</t>
  </si>
  <si>
    <t>89367</t>
  </si>
  <si>
    <t>JOELHO 90 GRAUS, PVC, SOLDÁVEL, DN 32MM, INSTALADO EM RAMAL OU SUB-RAMAL DE ÁGUA - FORNECIMENTO E INSTALAÇÃO. AF_12/2014</t>
  </si>
  <si>
    <t>11,63</t>
  </si>
  <si>
    <t>89368</t>
  </si>
  <si>
    <t>JOELHO 45 GRAUS, PVC, SOLDÁVEL, DN 32MM, INSTALADO EM RAMAL OU SUB-RAMAL DE ÁGUA - FORNECIMENTO E INSTALAÇÃO. AF_12/2014</t>
  </si>
  <si>
    <t>14,79</t>
  </si>
  <si>
    <t>89369</t>
  </si>
  <si>
    <t>CURVA 90 GRAUS, PVC, SOLDÁVEL, DN 32MM, INSTALADO EM RAMAL OU SUB-RAMAL DE ÁGUA - FORNECIMENTO E INSTALAÇÃO. AF_12/2014</t>
  </si>
  <si>
    <t>19,57</t>
  </si>
  <si>
    <t>89370</t>
  </si>
  <si>
    <t>CURVA 45 GRAUS, PVC, SOLDÁVEL, DN 32MM, INSTALADO EM RAMAL OU SUB-RAMAL DE ÁGUA - FORNECIMENTO E INSTALAÇÃO. AF_12/2014</t>
  </si>
  <si>
    <t>14,13</t>
  </si>
  <si>
    <t>89371</t>
  </si>
  <si>
    <t>LUVA, PVC, SOLDÁVEL, DN 20MM, INSTALADO EM RAMAL OU SUB-RAMAL DE ÁGUA - FORNECIMENTO E INSTALAÇÃO. AF_12/2014</t>
  </si>
  <si>
    <t>89372</t>
  </si>
  <si>
    <t>LUVA DE CORRER, PVC, SOLDÁVEL, DN 20MM, INSTALADO EM RAMAL OU SUB-RAMAL DE ÁGUA - FORNECIMENTO E INSTALAÇÃO. AF_12/2014</t>
  </si>
  <si>
    <t>15,59</t>
  </si>
  <si>
    <t>89373</t>
  </si>
  <si>
    <t>LUVA DE REDUÇÃO, PVC, SOLDÁVEL, DN 25MM X 20MM, INSTALADO EM RAMAL OU SUB-RAMAL DE ÁGUA - FORNECIMENTO E INSTALAÇÃO. AF_12/2014</t>
  </si>
  <si>
    <t>89374</t>
  </si>
  <si>
    <t>LUVA COM BUCHA DE LATÃO, PVC, SOLDÁVEL, DN 20MM X 1/2, INSTALADO EM RAMAL OU SUB-RAMAL DE ÁGUA - FORNECIMENTO E INSTALAÇÃO. AF_12/2014</t>
  </si>
  <si>
    <t>89375</t>
  </si>
  <si>
    <t>UNIÃO, PVC, SOLDÁVEL, DN 20MM, INSTALADO EM RAMAL OU SUB-RAMAL DE ÁGUA - FORNECIMENTO E INSTALAÇÃO. AF_12/2014</t>
  </si>
  <si>
    <t>89376</t>
  </si>
  <si>
    <t>ADAPTADOR CURTO COM BOLSA E ROSCA PARA REGISTRO, PVC, SOLDÁVEL, DN 20MM X 1/2, INSTALADO EM RAMAL OU SUB-RAMAL DE ÁGUA - FORNECIMENTO E INSTALAÇÃO. AF_12/2014</t>
  </si>
  <si>
    <t>5,66</t>
  </si>
  <si>
    <t>89377</t>
  </si>
  <si>
    <t>CURVA DE TRANSPOSIÇÃO, PVC, SOLDÁVEL, DN 20MM, INSTALADO EM RAMAL OU SUB-RAMAL DE ÁGUA - FORNECIMENTO E INSTALAÇÃO. AF_12/2014</t>
  </si>
  <si>
    <t>89378</t>
  </si>
  <si>
    <t>LUVA, PVC, SOLDÁVEL, DN 25MM, INSTALADO EM RAMAL OU SUB-RAMAL DE ÁGUA - FORNECIMENTO E INSTALAÇÃO. AF_12/2014</t>
  </si>
  <si>
    <t>6,12</t>
  </si>
  <si>
    <t>6,61</t>
  </si>
  <si>
    <t>89379</t>
  </si>
  <si>
    <t>LUVA DE CORRER, PVC, SOLDÁVEL, DN 25MM, INSTALADO EM RAMAL OU SUB-RAMAL DE ÁGUA - FORNECIMENTO E INSTALAÇÃO. AF_12/2014</t>
  </si>
  <si>
    <t>20,03</t>
  </si>
  <si>
    <t>20,52</t>
  </si>
  <si>
    <t>89380</t>
  </si>
  <si>
    <t>LUVA DE REDUÇÃO, PVC, SOLDÁVEL, DN 32MM X 25MM, INSTALADO EM RAMAL OU SUB-RAMAL DE ÁGUA - FORNECIMENTO E INSTALAÇÃO. AF_12/2014</t>
  </si>
  <si>
    <t>89381</t>
  </si>
  <si>
    <t>LUVA COM BUCHA DE LATÃO, PVC, SOLDÁVEL, DN 25MM X 3/4, INSTALADO EM RAMAL OU SUB-RAMAL DE ÁGUA - FORNECIMENTO E INSTALAÇÃO. AF_12/2014</t>
  </si>
  <si>
    <t>89382</t>
  </si>
  <si>
    <t>UNIÃO, PVC, SOLDÁVEL, DN 25MM, INSTALADO EM RAMAL OU SUB-RAMAL DE ÁGUA - FORNECIMENTO E INSTALAÇÃO. AF_12/2014</t>
  </si>
  <si>
    <t>18,10</t>
  </si>
  <si>
    <t>18,59</t>
  </si>
  <si>
    <t>89383</t>
  </si>
  <si>
    <t>ADAPTADOR CURTO COM BOLSA E ROSCA PARA REGISTRO, PVC, SOLDÁVEL, DN 25MM X 3/4, INSTALADO EM RAMAL OU SUB-RAMAL DE ÁGUA - FORNECIMENTO E INSTALAÇÃO. AF_12/2014</t>
  </si>
  <si>
    <t>6,26</t>
  </si>
  <si>
    <t>6,75</t>
  </si>
  <si>
    <t>89384</t>
  </si>
  <si>
    <t>CURVA DE TRANSPOSIÇÃO, PVC, SOLDÁVEL, DN 25MM, INSTALADO EM RAMAL OU SUB-RAMAL DE ÁGUA   FORNECIMENTO E INSTALAÇÃO. AF_12/2014</t>
  </si>
  <si>
    <t>15,64</t>
  </si>
  <si>
    <t>89385</t>
  </si>
  <si>
    <t>LUVA SOLDÁVEL E COM ROSCA, PVC, SOLDÁVEL, DN 25MM X 3/4, INSTALADO EM RAMAL OU SUB-RAMAL DE ÁGUA - FORNECIMENTO E INSTALAÇÃO. AF_12/2014</t>
  </si>
  <si>
    <t>89386</t>
  </si>
  <si>
    <t>LUVA, PVC, SOLDÁVEL, DN 32MM, INSTALADO EM RAMAL OU SUB-RAMAL DE ÁGUA - FORNECIMENTO E INSTALAÇÃO. AF_12/2014</t>
  </si>
  <si>
    <t>8,88</t>
  </si>
  <si>
    <t>9,46</t>
  </si>
  <si>
    <t>89387</t>
  </si>
  <si>
    <t>LUVA DE CORRER, PVC, SOLDÁVEL, DN 32MM, INSTALADO EM RAMAL OU SUB-RAMAL DE ÁGUA   FORNECIMENTO E INSTALAÇÃO. AF_12/2014</t>
  </si>
  <si>
    <t>42,66</t>
  </si>
  <si>
    <t>89388</t>
  </si>
  <si>
    <t>LUVA DE REDUÇÃO, PVC, SOLDÁVEL, DN 40MM X 32MM, INSTALADO EM RAMAL OU SUB-RAMAL DE ÁGUA - FORNECIMENTO E INSTALAÇÃO. AF_12/2014</t>
  </si>
  <si>
    <t>89389</t>
  </si>
  <si>
    <t>LUVA SOLDÁVEL E COM ROSCA, PVC, SOLDÁVEL, DN 32MM X 1, INSTALADO EM RAMAL OU SUB-RAMAL DE ÁGUA - FORNECIMENTO E INSTALAÇÃO. AF_12/2014</t>
  </si>
  <si>
    <t>14,50</t>
  </si>
  <si>
    <t>89390</t>
  </si>
  <si>
    <t>UNIÃO, PVC, SOLDÁVEL, DN 32MM, INSTALADO EM RAMAL OU SUB-RAMAL DE ÁGUA - FORNECIMENTO E INSTALAÇÃO. AF_12/2014</t>
  </si>
  <si>
    <t>27,60</t>
  </si>
  <si>
    <t>28,18</t>
  </si>
  <si>
    <t>89391</t>
  </si>
  <si>
    <t>ADAPTADOR CURTO COM BOLSA E ROSCA PARA REGISTRO, PVC, SOLDÁVEL, DN 32MM X 1, INSTALADO EM RAMAL OU SUB-RAMAL DE ÁGUA - FORNECIMENTO E INSTALAÇÃO. AF_12/2014</t>
  </si>
  <si>
    <t>9,31</t>
  </si>
  <si>
    <t>89392</t>
  </si>
  <si>
    <t>CURVA DE TRANSPOSIÇÃO, PVC, SOLDÁVEL, DN 32MM, INSTALADO EM RAMAL OU SUB-RAMAL DE ÁGUA   FORNECIMENTO E INSTALAÇÃO. AF_12/2014</t>
  </si>
  <si>
    <t>33,32</t>
  </si>
  <si>
    <t>89393</t>
  </si>
  <si>
    <t>TE, PVC, SOLDÁVEL, DN 20MM, INSTALADO EM RAMAL OU SUB-RAMAL DE ÁGUA - FORNECIMENTO E INSTALAÇÃO. AF_12/2014</t>
  </si>
  <si>
    <t>89394</t>
  </si>
  <si>
    <t>TÊ COM BUCHA DE LATÃO NA BOLSA CENTRAL, PVC, SOLDÁVEL, DN 20MM X 1/2, INSTALADO EM RAMAL OU SUB-RAMAL DE ÁGUA - FORNECIMENTO E INSTALAÇÃO. AF_12/2014</t>
  </si>
  <si>
    <t>22,42</t>
  </si>
  <si>
    <t>23,25</t>
  </si>
  <si>
    <t>89395</t>
  </si>
  <si>
    <t>TE, PVC, SOLDÁVEL, DN 25MM, INSTALADO EM RAMAL OU SUB-RAMAL DE ÁGUA - FORNECIMENTO E INSTALAÇÃO. AF_12/2014</t>
  </si>
  <si>
    <t>89396</t>
  </si>
  <si>
    <t>TÊ COM BUCHA DE LATÃO NA BOLSA CENTRAL, PVC, SOLDÁVEL, DN 25MM X 1/2, INSTALADO EM RAMAL OU SUB-RAMAL DE ÁGUA - FORNECIMENTO E INSTALAÇÃO. AF_12/2014</t>
  </si>
  <si>
    <t>22,43</t>
  </si>
  <si>
    <t>23,39</t>
  </si>
  <si>
    <t>89397</t>
  </si>
  <si>
    <t>TÊ DE REDUÇÃO, PVC, SOLDÁVEL, DN 25MM X 20MM, INSTALADO EM RAMAL OU SUB-RAMAL DE ÁGUA - FORNECIMENTO E INSTALAÇÃO. AF_12/2014</t>
  </si>
  <si>
    <t>89398</t>
  </si>
  <si>
    <t>TE, PVC, SOLDÁVEL, DN 32MM, INSTALADO EM RAMAL OU SUB-RAMAL DE ÁGUA - FORNECIMENTO E INSTALAÇÃO. AF_12/2014</t>
  </si>
  <si>
    <t>17,57</t>
  </si>
  <si>
    <t>89399</t>
  </si>
  <si>
    <t>TÊ COM BUCHA DE LATÃO NA BOLSA CENTRAL, PVC, SOLDÁVEL, DN 32MM X 3/4, INSTALADO EM RAMAL OU SUB-RAMAL DE ÁGUA - FORNECIMENTO E INSTALAÇÃO. AF_12/2014</t>
  </si>
  <si>
    <t>36,49</t>
  </si>
  <si>
    <t>37,65</t>
  </si>
  <si>
    <t>89400</t>
  </si>
  <si>
    <t>TÊ DE REDUÇÃO, PVC, SOLDÁVEL, DN 32MM X 25MM, INSTALADO EM RAMAL OU SUB-RAMAL DE ÁGUA - FORNECIMENTO E INSTALAÇÃO. AF_12/2014</t>
  </si>
  <si>
    <t>21,68</t>
  </si>
  <si>
    <t>89404</t>
  </si>
  <si>
    <t>JOELHO 90 GRAUS, PVC, SOLDÁVEL, DN 20MM, INSTALADO EM RAMAL DE DISTRIBUIÇÃO DE ÁGUA - FORNECIMENTO E INSTALAÇÃO. AF_12/2014</t>
  </si>
  <si>
    <t>89405</t>
  </si>
  <si>
    <t>JOELHO 45 GRAUS, PVC, SOLDÁVEL, DN 20MM, INSTALADO EM RAMAL DE DISTRIBUIÇÃO DE ÁGUA - FORNECIMENTO E INSTALAÇÃO. AF_12/2014</t>
  </si>
  <si>
    <t>5,12</t>
  </si>
  <si>
    <t>89406</t>
  </si>
  <si>
    <t>CURVA 90 GRAUS, PVC, SOLDÁVEL, DN 20MM, INSTALADO EM RAMAL DE DISTRIBUIÇÃO DE ÁGUA - FORNECIMENTO E INSTALAÇÃO. AF_12/2014</t>
  </si>
  <si>
    <t>7,33</t>
  </si>
  <si>
    <t>7,70</t>
  </si>
  <si>
    <t>89407</t>
  </si>
  <si>
    <t>CURVA 45 GRAUS, PVC, SOLDÁVEL, DN 20MM, INSTALADO EM RAMAL DE DISTRIBUIÇÃO DE ÁGUA - FORNECIMENTO E INSTALAÇÃO. AF_12/2014</t>
  </si>
  <si>
    <t>6,46</t>
  </si>
  <si>
    <t>89408</t>
  </si>
  <si>
    <t>JOELHO 90 GRAUS, PVC, SOLDÁVEL, DN 25MM, INSTALADO EM RAMAL DE DISTRIBUIÇÃO DE ÁGUA - FORNECIMENTO E INSTALAÇÃO. AF_12/2014</t>
  </si>
  <si>
    <t>6,04</t>
  </si>
  <si>
    <t>89409</t>
  </si>
  <si>
    <t>JOELHO 45 GRAUS, PVC, SOLDÁVEL, DN 25MM, INSTALADO EM RAMAL DE DISTRIBUIÇÃO DE ÁGUA - FORNECIMENTO E INSTALAÇÃO. AF_12/2014</t>
  </si>
  <si>
    <t>6,74</t>
  </si>
  <si>
    <t>89410</t>
  </si>
  <si>
    <t>CURVA 90 GRAUS, PVC, SOLDÁVEL, DN 25MM, INSTALADO EM RAMAL DE DISTRIBUIÇÃO DE ÁGUA - FORNECIMENTO E INSTALAÇÃO. AF_12/2014</t>
  </si>
  <si>
    <t>9,07</t>
  </si>
  <si>
    <t>9,50</t>
  </si>
  <si>
    <t>89411</t>
  </si>
  <si>
    <t>CURVA 45 GRAUS, PVC, SOLDÁVEL, DN 25MM, INSTALADO EM RAMAL DE DISTRIBUIÇÃO DE ÁGUA - FORNECIMENTO E INSTALAÇÃO. AF_12/2014</t>
  </si>
  <si>
    <t>8,46</t>
  </si>
  <si>
    <t>89412</t>
  </si>
  <si>
    <t>JOELHO 90 GRAUS, PVC, SOLDÁVEL, DN 25MM, X 3/4 INSTALADO EM RAMAL DE DISTRIBUIÇÃO DE ÁGUA - FORNECIMENTO E INSTALAÇÃO. AF_12/2014</t>
  </si>
  <si>
    <t>9,45</t>
  </si>
  <si>
    <t>89413</t>
  </si>
  <si>
    <t>JOELHO 90 GRAUS, PVC, SOLDÁVEL, DN 32MM, INSTALADO EM RAMAL DE DISTRIBUIÇÃO DE ÁGUA - FORNECIMENTO E INSTALAÇÃO. AF_12/2014</t>
  </si>
  <si>
    <t>8,75</t>
  </si>
  <si>
    <t>89414</t>
  </si>
  <si>
    <t>JOELHO 45 GRAUS, PVC, SOLDÁVEL, DN 32MM, INSTALADO EM RAMAL DE DISTRIBUIÇÃO DE ÁGUA - FORNECIMENTO E INSTALAÇÃO. AF_12/2014</t>
  </si>
  <si>
    <t>11,91</t>
  </si>
  <si>
    <t>89415</t>
  </si>
  <si>
    <t>CURVA 90 GRAUS, PVC, SOLDÁVEL, DN 32MM, INSTALADO EM RAMAL DE DISTRIBUIÇÃO DE ÁGUA - FORNECIMENTO E INSTALAÇÃO. AF_12/2014</t>
  </si>
  <si>
    <t>15,83</t>
  </si>
  <si>
    <t>16,36</t>
  </si>
  <si>
    <t>89416</t>
  </si>
  <si>
    <t>CURVA 45 GRAUS, PVC, SOLDÁVEL, DN 32MM, INSTALADO EM RAMAL DE DISTRIBUIÇÃO DE ÁGUA - FORNECIMENTO E INSTALAÇÃO. AF_12/2014</t>
  </si>
  <si>
    <t>11,25</t>
  </si>
  <si>
    <t>89417</t>
  </si>
  <si>
    <t>LUVA, PVC, SOLDÁVEL, DN 20MM, INSTALADO EM RAMAL DE DISTRIBUIÇÃO DE ÁGUA - FORNECIMENTO E INSTALAÇÃO. AF_12/2014</t>
  </si>
  <si>
    <t>3,78</t>
  </si>
  <si>
    <t>89418</t>
  </si>
  <si>
    <t>LUVA DE CORRER, PVC, SOLDÁVEL, DN 20MM, INSTALADO EM RAMAL DE DISTRIBUIÇÃO DE ÁGUA - FORNECIMENTO E INSTALAÇÃO. AF_12/2014</t>
  </si>
  <si>
    <t>14,22</t>
  </si>
  <si>
    <t>14,47</t>
  </si>
  <si>
    <t>89419</t>
  </si>
  <si>
    <t>LUVA DE REDUÇÃO, PVC, SOLDÁVEL, DN 25MM X 20MM, INSTALADO EM RAMAL DE DISTRIBUIÇÃO DE ÁGUA - FORNECIMENTO E INSTALAÇÃO. AF_12/2014</t>
  </si>
  <si>
    <t>4,73</t>
  </si>
  <si>
    <t>4,98</t>
  </si>
  <si>
    <t>89420</t>
  </si>
  <si>
    <t>LUVA COM BUCHA DE LATÃO, PVC, SOLDÁVEL, DN 20MM X 1/2, INSTALADO EM RAMAL DE DISTRIBUIÇÃO DE ÁGUA - FORNECIMENTO E INSTALAÇÃO. AF_12/2014</t>
  </si>
  <si>
    <t>10,38</t>
  </si>
  <si>
    <t>10,63</t>
  </si>
  <si>
    <t>89421</t>
  </si>
  <si>
    <t>UNIÃO, PVC, SOLDÁVEL, DN 20MM, INSTALADO EM RAMAL DE DISTRIBUIÇÃO DE ÁGUA - FORNECIMENTO E INSTALAÇÃO. AF_12/2014</t>
  </si>
  <si>
    <t>13,80</t>
  </si>
  <si>
    <t>14,05</t>
  </si>
  <si>
    <t>89422</t>
  </si>
  <si>
    <t>ADAPTADOR CURTO COM BOLSA E ROSCA PARA REGISTRO, PVC, SOLDÁVEL, DN 20MM X 1/2, INSTALADO EM RAMAL DE DISTRIBUIÇÃO DE ÁGUA - FORNECIMENTO E INSTALAÇÃO. AF_12/2014</t>
  </si>
  <si>
    <t>3,88</t>
  </si>
  <si>
    <t>89423</t>
  </si>
  <si>
    <t>CURVA DE TRANSPOSIÇÃO, PVC, SOLDÁVEL, DN 20MM, INSTALADO EM RAMAL DE DISTRIBUIÇÃO DE ÁGUA   FORNECIMENTO E INSTALAÇÃO. AF_12/2014</t>
  </si>
  <si>
    <t>89424</t>
  </si>
  <si>
    <t>LUVA, PVC, SOLDÁVEL, DN 25MM, INSTALADO EM RAMAL DE DISTRIBUIÇÃO DE ÁGUA - FORNECIMENTO E INSTALAÇÃO. AF_12/2014</t>
  </si>
  <si>
    <t>89425</t>
  </si>
  <si>
    <t>LUVA DE CORRER, PVC, SOLDÁVEL, DN 25MM, INSTALADO EM RAMAL DE DISTRIBUIÇÃO DE ÁGUA - FORNECIMENTO E INSTALAÇÃO. AF_12/2014</t>
  </si>
  <si>
    <t>18,42</t>
  </si>
  <si>
    <t>18,72</t>
  </si>
  <si>
    <t>89426</t>
  </si>
  <si>
    <t>LUVA DE REDUÇÃO, PVC, SOLDÁVEL, DN 32MM X 25MM, INSTALADO EM RAMAL DE DISTRIBUIÇÃO DE ÁGUA - FORNECIMENTO E INSTALAÇÃO. AF_12/2014</t>
  </si>
  <si>
    <t>9,08</t>
  </si>
  <si>
    <t>89427</t>
  </si>
  <si>
    <t>LUVA COM BUCHA DE LATÃO, PVC, SOLDÁVEL, DN 25MM X 3/4, INSTALADO EM RAMAL DE DISTRIBUIÇÃO DE ÁGUA - FORNECIMENTO E INSTALAÇÃO. AF_12/2014</t>
  </si>
  <si>
    <t>13,61</t>
  </si>
  <si>
    <t>89428</t>
  </si>
  <si>
    <t>UNIÃO, PVC, SOLDÁVEL, DN 25MM, INSTALADO EM RAMAL DE DISTRIBUIÇÃO DE ÁGUA - FORNECIMENTO E INSTALAÇÃO. AF_12/2014</t>
  </si>
  <si>
    <t>89429</t>
  </si>
  <si>
    <t>ADAPTADOR CURTO COM BOLSA E ROSCA PARA REGISTRO, PVC, SOLDÁVEL, DN 25MM X 3/4, INSTALADO EM RAMAL DE DISTRIBUIÇÃO DE ÁGUA - FORNECIMENTO E INSTALAÇÃO. AF_12/2014</t>
  </si>
  <si>
    <t>89430</t>
  </si>
  <si>
    <t>CURVA DE TRANSPOSIÇÃO, PVC, SOLDÁVEL, DN 25MM, INSTALADO EM RAMAL DE DISTRIBUIÇÃO DE ÁGUA   FORNECIMENTO E INSTALAÇÃO. AF_12/2014</t>
  </si>
  <si>
    <t>13,84</t>
  </si>
  <si>
    <t>89431</t>
  </si>
  <si>
    <t>LUVA, PVC, SOLDÁVEL, DN 32MM, INSTALADO EM RAMAL DE DISTRIBUIÇÃO DE ÁGUA - FORNECIMENTO E INSTALAÇÃO. AF_12/2014</t>
  </si>
  <si>
    <t>6,95</t>
  </si>
  <si>
    <t>89432</t>
  </si>
  <si>
    <t>LUVA DE CORRER, PVC, SOLDÁVEL, DN 32MM, INSTALADO EM RAMAL DE DISTRIBUIÇÃO DE ÁGUA   FORNECIMENTO E INSTALAÇÃO. AF_12/2014</t>
  </si>
  <si>
    <t>40,50</t>
  </si>
  <si>
    <t>89433</t>
  </si>
  <si>
    <t>LUVA DE REDUÇÃO, PVC, SOLDÁVEL, DN 40MM X 32MM, INSTALADO EM RAMAL DE DISTRIBUIÇÃO DE ÁGUA - FORNECIMENTO E INSTALAÇÃO. AF_12/2014</t>
  </si>
  <si>
    <t>89434</t>
  </si>
  <si>
    <t>LUVA SOLDÁVEL E COM ROSCA, PVC, SOLDÁVEL, DN 32MM X 1, INSTALADO EM RAMAL DE DISTRIBUIÇÃO DE ÁGUA - FORNECIMENTO E INSTALAÇÃO. AF_12/2014</t>
  </si>
  <si>
    <t>12,34</t>
  </si>
  <si>
    <t>89435</t>
  </si>
  <si>
    <t>UNIÃO, PVC, SOLDÁVEL, DN 32MM, INSTALADO EM RAMAL DE DISTRIBUIÇÃO DE ÁGUA - FORNECIMENTO E INSTALAÇÃO. AF_12/2014</t>
  </si>
  <si>
    <t>25,67</t>
  </si>
  <si>
    <t>26,02</t>
  </si>
  <si>
    <t>89436</t>
  </si>
  <si>
    <t>ADAPTADOR CURTO COM BOLSA E ROSCA PARA REGISTRO, PVC, SOLDÁVEL, DN 32MM X 1, INSTALADO EM RAMAL DE DISTRIBUIÇÃO DE ÁGUA - FORNECIMENTO E INSTALAÇÃO. AF_12/2014</t>
  </si>
  <si>
    <t>6,80</t>
  </si>
  <si>
    <t>89437</t>
  </si>
  <si>
    <t>CURVA DE TRANSPOSIÇÃO, PVC, SOLDÁVEL, DN 32MM, INSTALADO EM RAMAL DE DISTRIBUIÇÃO DE ÁGUA   FORNECIMENTO E INSTALAÇÃO. AF_12/2014</t>
  </si>
  <si>
    <t>31,74</t>
  </si>
  <si>
    <t>89438</t>
  </si>
  <si>
    <t>TE, PVC, SOLDÁVEL, DN 20MM, INSTALADO EM RAMAL DE DISTRIBUIÇÃO DE ÁGUA - FORNECIMENTO E INSTALAÇÃO. AF_12/2014</t>
  </si>
  <si>
    <t>89439</t>
  </si>
  <si>
    <t>TÊ SOLDÁVEL E COM ROSCA NA BOLSA CENTRAL, PVC, SOLDÁVEL, DN 20MM X 1/2, INSTALADO EM RAMAL DE DISTRIBUIÇÃO DE ÁGUA - FORNECIMENTO E INSTALAÇÃO. AF_12/2014</t>
  </si>
  <si>
    <t>9,62</t>
  </si>
  <si>
    <t>89440</t>
  </si>
  <si>
    <t>TE, PVC, SOLDÁVEL, DN 25MM, INSTALADO EM RAMAL DE DISTRIBUIÇÃO DE ÁGUA - FORNECIMENTO E INSTALAÇÃO. AF_12/2014</t>
  </si>
  <si>
    <t>8,08</t>
  </si>
  <si>
    <t>8,66</t>
  </si>
  <si>
    <t>89441</t>
  </si>
  <si>
    <t>TÊ COM BUCHA DE LATÃO NA BOLSA CENTRAL, PVC, SOLDÁVEL, DN 25MM X 1/2, INSTALADO EM RAMAL DE DISTRIBUIÇÃO DE ÁGUA - FORNECIMENTO E INSTALAÇÃO. AF_12/2014</t>
  </si>
  <si>
    <t>19,81</t>
  </si>
  <si>
    <t>89442</t>
  </si>
  <si>
    <t>TÊ DE REDUÇÃO, PVC, SOLDÁVEL, DN 25MM X 20MM, INSTALADO EM RAMAL DE DISTRIBUIÇÃO DE ÁGUA - FORNECIMENTO E INSTALAÇÃO. AF_12/2014</t>
  </si>
  <si>
    <t>89443</t>
  </si>
  <si>
    <t>TE, PVC, SOLDÁVEL, DN 32MM, INSTALADO EM RAMAL DE DISTRIBUIÇÃO DE ÁGUA - FORNECIMENTO E INSTALAÇÃO. AF_12/2014</t>
  </si>
  <si>
    <t>13,77</t>
  </si>
  <si>
    <t>89444</t>
  </si>
  <si>
    <t>TÊ COM BUCHA DE LATÃO NA BOLSA CENTRAL, PVC, SOLDÁVEL, DN 32MM X 3/4, INSTALADO EM RAMAL DE DISTRIBUIÇÃO DE ÁGUA - FORNECIMENTO E INSTALAÇÃO. AF_12/2014</t>
  </si>
  <si>
    <t>33,38</t>
  </si>
  <si>
    <t>89445</t>
  </si>
  <si>
    <t>TÊ DE REDUÇÃO, PVC, SOLDÁVEL, DN 32MM X 25MM, INSTALADO EM RAMAL DE DISTRIBUIÇÃO DE ÁGUA - FORNECIMENTO E INSTALAÇÃO. AF_12/2014</t>
  </si>
  <si>
    <t>16,72</t>
  </si>
  <si>
    <t>17,41</t>
  </si>
  <si>
    <t>89481</t>
  </si>
  <si>
    <t>JOELHO 90 GRAUS, PVC, SOLDÁVEL, DN 25MM, INSTALADO EM PRUMADA DE ÁGUA - FORNECIMENTO E INSTALAÇÃO. AF_12/2014</t>
  </si>
  <si>
    <t>4,69</t>
  </si>
  <si>
    <t>89485</t>
  </si>
  <si>
    <t>JOELHO 45 GRAUS, PVC, SOLDÁVEL, DN 25MM, INSTALADO EM PRUMADA DE ÁGUA - FORNECIMENTO E INSTALAÇÃO. AF_12/2014</t>
  </si>
  <si>
    <t>5,52</t>
  </si>
  <si>
    <t>89489</t>
  </si>
  <si>
    <t>CURVA 90 GRAUS, PVC, SOLDÁVEL, DN 25MM, INSTALADO EM PRUMADA DE ÁGUA - FORNECIMENTO E INSTALAÇÃO. AF_12/2014</t>
  </si>
  <si>
    <t>8,15</t>
  </si>
  <si>
    <t>89490</t>
  </si>
  <si>
    <t>CURVA 45 GRAUS, PVC, SOLDÁVEL, DN 25MM, INSTALADO EM PRUMADA DE ÁGUA - FORNECIMENTO E INSTALAÇÃO. AF_12/2014</t>
  </si>
  <si>
    <t>6,81</t>
  </si>
  <si>
    <t>7,11</t>
  </si>
  <si>
    <t>89492</t>
  </si>
  <si>
    <t>JOELHO 90 GRAUS, PVC, SOLDÁVEL, DN 32MM, INSTALADO EM PRUMADA DE ÁGUA - FORNECIMENTO E INSTALAÇÃO. AF_12/2014</t>
  </si>
  <si>
    <t>7,38</t>
  </si>
  <si>
    <t>89493</t>
  </si>
  <si>
    <t>JOELHO 45 GRAUS, PVC, SOLDÁVEL, DN 32MM, INSTALADO EM PRUMADA DE ÁGUA - FORNECIMENTO E INSTALAÇÃO. AF_12/2014</t>
  </si>
  <si>
    <t>89494</t>
  </si>
  <si>
    <t>CURVA 90 GRAUS, PVC, SOLDÁVEL, DN 32MM, INSTALADO EM PRUMADA DE ÁGUA - FORNECIMENTO E INSTALAÇÃO. AF_12/2014</t>
  </si>
  <si>
    <t>89496</t>
  </si>
  <si>
    <t>CURVA 45 GRAUS, PVC, SOLDÁVEL, DN 32MM, INSTALADO EM PRUMADA DE ÁGUA - FORNECIMENTO E INSTALAÇÃO. AF_12/2014</t>
  </si>
  <si>
    <t>89497</t>
  </si>
  <si>
    <t>JOELHO 90 GRAUS, PVC, SOLDÁVEL, DN 40MM, INSTALADO EM PRUMADA DE ÁGUA - FORNECIMENTO E INSTALAÇÃO. AF_12/2014</t>
  </si>
  <si>
    <t>89498</t>
  </si>
  <si>
    <t>JOELHO 45 GRAUS, PVC, SOLDÁVEL, DN 40MM, INSTALADO EM PRUMADA DE ÁGUA - FORNECIMENTO E INSTALAÇÃO. AF_12/2014</t>
  </si>
  <si>
    <t>14,27</t>
  </si>
  <si>
    <t>14,70</t>
  </si>
  <si>
    <t>89499</t>
  </si>
  <si>
    <t>CURVA 90 GRAUS, PVC, SOLDÁVEL, DN 40MM, INSTALADO EM PRUMADA DE ÁGUA - FORNECIMENTO E INSTALAÇÃO. AF_12/2014</t>
  </si>
  <si>
    <t>23,48</t>
  </si>
  <si>
    <t>23,91</t>
  </si>
  <si>
    <t>89500</t>
  </si>
  <si>
    <t>CURVA 45 GRAUS, PVC, SOLDÁVEL, DN 40MM, INSTALADO EM PRUMADA DE ÁGUA - FORNECIMENTO E INSTALAÇÃO. AF_12/2014</t>
  </si>
  <si>
    <t>14,55</t>
  </si>
  <si>
    <t>89501</t>
  </si>
  <si>
    <t>JOELHO 90 GRAUS, PVC, SOLDÁVEL, DN 50MM, INSTALADO EM PRUMADA DE ÁGUA - FORNECIMENTO E INSTALAÇÃO. AF_12/2014</t>
  </si>
  <si>
    <t>15,10</t>
  </si>
  <si>
    <t>89502</t>
  </si>
  <si>
    <t>JOELHO 45 GRAUS, PVC, SOLDÁVEL, DN 50MM, INSTALADO EM PRUMADA DE ÁGUA - FORNECIMENTO E INSTALAÇÃO. AF_12/2014</t>
  </si>
  <si>
    <t>18,23</t>
  </si>
  <si>
    <t>89503</t>
  </si>
  <si>
    <t>CURVA 90 GRAUS, PVC, SOLDÁVEL, DN 50MM, INSTALADO EM PRUMADA DE ÁGUA - FORNECIMENTO E INSTALAÇÃO. AF_12/2014</t>
  </si>
  <si>
    <t>29,66</t>
  </si>
  <si>
    <t>89504</t>
  </si>
  <si>
    <t>CURVA 45 GRAUS, PVC, SOLDÁVEL, DN 50MM, INSTALADO EM PRUMADA DE ÁGUA - FORNECIMENTO E INSTALAÇÃO. AF_12/2014</t>
  </si>
  <si>
    <t>89505</t>
  </si>
  <si>
    <t>JOELHO 90 GRAUS, PVC, SOLDÁVEL, DN 60MM, INSTALADO EM PRUMADA DE ÁGUA - FORNECIMENTO E INSTALAÇÃO. AF_12/2014</t>
  </si>
  <si>
    <t>44,45</t>
  </si>
  <si>
    <t>45,07</t>
  </si>
  <si>
    <t>89506</t>
  </si>
  <si>
    <t>JOELHO 45 GRAUS, PVC, SOLDÁVEL, DN 60MM, INSTALADO EM PRUMADA DE ÁGUA - FORNECIMENTO E INSTALAÇÃO. AF_12/2014</t>
  </si>
  <si>
    <t>50,69</t>
  </si>
  <si>
    <t>89507</t>
  </si>
  <si>
    <t>CURVA 90 GRAUS, PVC, SOLDÁVEL, DN 60MM, INSTALADO EM PRUMADA DE ÁGUA - FORNECIMENTO E INSTALAÇÃO. AF_12/2014</t>
  </si>
  <si>
    <t>63,68</t>
  </si>
  <si>
    <t>64,30</t>
  </si>
  <si>
    <t>89510</t>
  </si>
  <si>
    <t>CURVA 45 GRAUS, PVC, SOLDÁVEL, DN 60MM, INSTALADO EM PRUMADA DE ÁGUA - FORNECIMENTO E INSTALAÇÃO. AF_12/2014</t>
  </si>
  <si>
    <t>39,84</t>
  </si>
  <si>
    <t>40,46</t>
  </si>
  <si>
    <t>89513</t>
  </si>
  <si>
    <t>JOELHO 90 GRAUS, PVC, SOLDÁVEL, DN 75MM, INSTALADO EM PRUMADA DE ÁGUA - FORNECIMENTO E INSTALAÇÃO. AF_12/2014</t>
  </si>
  <si>
    <t>147,02</t>
  </si>
  <si>
    <t>147,78</t>
  </si>
  <si>
    <t>89514</t>
  </si>
  <si>
    <t>JOELHO 90 GRAUS, PVC, SERIE R, ÁGUA PLUVIAL, DN 40 MM, JUNTA SOLDÁVEL, FORNECIDO E INSTALADO EM RAMAL DE ENCAMINHAMENTO. AF_12/2014</t>
  </si>
  <si>
    <t>11,20</t>
  </si>
  <si>
    <t>89515</t>
  </si>
  <si>
    <t>JOELHO 45 GRAUS, PVC, SOLDÁVEL, DN 75MM, INSTALADO EM PRUMADA DE ÁGUA - FORNECIMENTO E INSTALAÇÃO. AF_12/2014</t>
  </si>
  <si>
    <t>109,02</t>
  </si>
  <si>
    <t>89516</t>
  </si>
  <si>
    <t>JOELHO 45 GRAUS, PVC, SERIE R, ÁGUA PLUVIAL, DN 40 MM, JUNTA SOLDÁVEL, FORNECIDO E INSTALADO EM RAMAL DE ENCAMINHAMENTO. AF_12/2014</t>
  </si>
  <si>
    <t>9,51</t>
  </si>
  <si>
    <t>9,75</t>
  </si>
  <si>
    <t>89517</t>
  </si>
  <si>
    <t>CURVA 90 GRAUS, PVC, SOLDÁVEL, DN 75MM, INSTALADO EM PRUMADA DE ÁGUA - FORNECIMENTO E INSTALAÇÃO. AF_12/2014</t>
  </si>
  <si>
    <t>91,30</t>
  </si>
  <si>
    <t>89518</t>
  </si>
  <si>
    <t>JOELHO 90 GRAUS, PVC, SERIE R, ÁGUA PLUVIAL, DN 50 MM, JUNTA ELÁSTICA, FORNECIDO E INSTALADO EM RAMAL DE ENCAMINHAMENTO. AF_12/2014</t>
  </si>
  <si>
    <t>16,70</t>
  </si>
  <si>
    <t>89519</t>
  </si>
  <si>
    <t>CURVA 45 GRAUS, PVC, SOLDÁVEL, DN 75MM, INSTALADO EM PRUMADA DE ÁGUA - FORNECIMENTO E INSTALAÇÃO. AF_12/2014</t>
  </si>
  <si>
    <t>58,64</t>
  </si>
  <si>
    <t>89520</t>
  </si>
  <si>
    <t>JOELHO 45 GRAUS, PVC, SERIE R, ÁGUA PLUVIAL, DN 50 MM, JUNTA ELÁSTICA, FORNECIDO E INSTALADO EM RAMAL DE ENCAMINHAMENTO. AF_12/2014</t>
  </si>
  <si>
    <t>89521</t>
  </si>
  <si>
    <t>JOELHO 90 GRAUS, PVC, SOLDÁVEL, DN 85MM, INSTALADO EM PRUMADA DE ÁGUA - FORNECIMENTO E INSTALAÇÃO. AF_12/2014</t>
  </si>
  <si>
    <t>173,55</t>
  </si>
  <si>
    <t>174,40</t>
  </si>
  <si>
    <t>89522</t>
  </si>
  <si>
    <t>JOELHO 90 GRAUS, PVC, SERIE R, ÁGUA PLUVIAL, DN 75 MM, JUNTA ELÁSTICA, FORNECIDO E INSTALADO EM RAMAL DE ENCAMINHAMENTO. AF_12/2014</t>
  </si>
  <si>
    <t>33,51</t>
  </si>
  <si>
    <t>89523</t>
  </si>
  <si>
    <t>JOELHO 45 GRAUS, PVC, SOLDÁVEL, DN 85MM, INSTALADO EM PRUMADA DE ÁGUA - FORNECIMENTO E INSTALAÇÃO. AF_12/2014</t>
  </si>
  <si>
    <t>128,81</t>
  </si>
  <si>
    <t>89524</t>
  </si>
  <si>
    <t>JOELHO 45 GRAUS, PVC, SERIE R, ÁGUA PLUVIAL, DN 75 MM, JUNTA ELÁSTICA, FORNECIDO E INSTALADO EM RAMAL DE ENCAMINHAMENTO. AF_12/2014</t>
  </si>
  <si>
    <t>28,75</t>
  </si>
  <si>
    <t>89525</t>
  </si>
  <si>
    <t>CURVA 90 GRAUS, PVC, SOLDÁVEL, DN 85MM, INSTALADO EM PRUMADA DE ÁGUA - FORNECIMENTO E INSTALAÇÃO. AF_12/2014</t>
  </si>
  <si>
    <t>126,54</t>
  </si>
  <si>
    <t>89526</t>
  </si>
  <si>
    <t>CURVA 87 GRAUS E 30 MINUTOS, PVC, SERIE R, ÁGUA PLUVIAL, DN 75 MM, JUNTA ELÁSTICA, FORNECIDO E INSTALADO EM RAMAL DE ENCAMINHAMENTO. AF_12/2014</t>
  </si>
  <si>
    <t>44,29</t>
  </si>
  <si>
    <t>44,78</t>
  </si>
  <si>
    <t>89527</t>
  </si>
  <si>
    <t>CURVA 45 GRAUS, PVC, SOLDÁVEL, DN 85MM, INSTALADO EM PRUMADA DE ÁGUA - FORNECIMENTO E INSTALAÇÃO. AF_12/2014</t>
  </si>
  <si>
    <t>95,15</t>
  </si>
  <si>
    <t>96,00</t>
  </si>
  <si>
    <t>89528</t>
  </si>
  <si>
    <t>LUVA, PVC, SOLDÁVEL, DN 25MM, INSTALADO EM PRUMADA DE ÁGUA - FORNECIMENTO E INSTALAÇÃO. AF_12/2014</t>
  </si>
  <si>
    <t>89529</t>
  </si>
  <si>
    <t>JOELHO 90 GRAUS, PVC, SERIE R, ÁGUA PLUVIAL, DN 100 MM, JUNTA ELÁSTICA, FORNECIDO E INSTALADO EM RAMAL DE ENCAMINHAMENTO. AF_12/2014</t>
  </si>
  <si>
    <t>49,78</t>
  </si>
  <si>
    <t>50,46</t>
  </si>
  <si>
    <t>89530</t>
  </si>
  <si>
    <t>LUVA DE CORRER, PVC, SOLDÁVEL, DN 25MM, INSTALADO EM PRUMADA DE ÁGUA - FORNECIMENTO E INSTALAÇÃO. AF_12/2014</t>
  </si>
  <si>
    <t>17,80</t>
  </si>
  <si>
    <t>89531</t>
  </si>
  <si>
    <t>JOELHO 45 GRAUS, PVC, SERIE R, ÁGUA PLUVIAL, DN 100 MM, JUNTA ELÁSTICA, FORNECIDO E INSTALADO EM RAMAL DE ENCAMINHAMENTO. AF_12/2014</t>
  </si>
  <si>
    <t>89532</t>
  </si>
  <si>
    <t>LUVA DE REDUÇÃO, PVC, SOLDÁVEL, DN 32MM X 25MM, INSTALADO EM PRUMADA DE ÁGUA - FORNECIMENTO E INSTALAÇÃO. AF_12/2014</t>
  </si>
  <si>
    <t>7,96</t>
  </si>
  <si>
    <t>8,16</t>
  </si>
  <si>
    <t>89533</t>
  </si>
  <si>
    <t>JOELHO 45 GRAUS PARA PÉ DE COLUNA, PVC, SERIE R, ÁGUA PLUVIAL, DN 100 MM, JUNTA ELÁSTICA, FORNECIDO E INSTALADO EM RAMAL DE ENCAMINHAMENTO. AF_12/2014</t>
  </si>
  <si>
    <t>89534</t>
  </si>
  <si>
    <t>LUVA SOLDÁVEL E COM ROSCA, PVC, SOLDÁVEL, DN 25MM X 3/4, INSTALADO EM PRUMADA DE ÁGUA - FORNECIMENTO E INSTALAÇÃO. AF_12/2014</t>
  </si>
  <si>
    <t>5,13</t>
  </si>
  <si>
    <t>89535</t>
  </si>
  <si>
    <t>CURVA 87 GRAUS E 30 MINUTOS, PVC, SERIE R, ÁGUA PLUVIAL, DN 100 MM, JUNTA ELÁSTICA, FORNECIDO E INSTALADO EM RAMAL DE ENCAMINHAMENTO. AF_12/2014</t>
  </si>
  <si>
    <t>66,73</t>
  </si>
  <si>
    <t>89536</t>
  </si>
  <si>
    <t>UNIÃO, PVC, SOLDÁVEL, DN 25MM, INSTALADO EM PRUMADA DE ÁGUA - FORNECIMENTO E INSTALAÇÃO. AF_12/2014</t>
  </si>
  <si>
    <t>15,87</t>
  </si>
  <si>
    <t>89538</t>
  </si>
  <si>
    <t>ADAPTADOR CURTO COM BOLSA E ROSCA PARA REGISTRO, PVC, SOLDÁVEL, DN 25MM X 3/4, INSTALADO EM PRUMADA DE ÁGUA - FORNECIMENTO E INSTALAÇÃO. AF_12/2014</t>
  </si>
  <si>
    <t>3,83</t>
  </si>
  <si>
    <t>89539</t>
  </si>
  <si>
    <t>CURVAR 45 GRAUS, PVC, SERIE R, ÁGUA PLUVIAL, DN 100 MM, JUNTA ELÁSTICA, FORNECIDO E INSTALADO EM RAMAL DE ENCAMINHAMENTO. AF_12/2014</t>
  </si>
  <si>
    <t>42,30</t>
  </si>
  <si>
    <t>89540</t>
  </si>
  <si>
    <t>CURVA DE TRANSPOSIÇÃO, PVC, SOLDÁVEL, DN 25MM, INSTALADO EM PRUMADA DE ÁGUA  - FORNECIMENTO E INSTALAÇÃO. AF_12/2014</t>
  </si>
  <si>
    <t>12,72</t>
  </si>
  <si>
    <t>12,92</t>
  </si>
  <si>
    <t>89541</t>
  </si>
  <si>
    <t>LUVA, PVC, SOLDÁVEL, DN 32MM, INSTALADO EM PRUMADA DE ÁGUA - FORNECIMENTO E INSTALAÇÃO. AF_12/2014</t>
  </si>
  <si>
    <t>6,05</t>
  </si>
  <si>
    <t>6,29</t>
  </si>
  <si>
    <t>89542</t>
  </si>
  <si>
    <t>LUVA DE CORRER, PVC, SOLDÁVEL, DN 32MM, INSTALADO EM PRUMADA DE ÁGUA - FORNECIMENTO E INSTALAÇÃO. AF_12/2014</t>
  </si>
  <si>
    <t>39,25</t>
  </si>
  <si>
    <t>89544</t>
  </si>
  <si>
    <t>LUVA SIMPLES, PVC, SERIE R, ÁGUA PLUVIAL, DN 40 MM, JUNTA SOLDÁVEL, FORNECIDO E INSTALADO EM RAMAL DE ENCAMINHAMENTO. AF_12/2014</t>
  </si>
  <si>
    <t>89545</t>
  </si>
  <si>
    <t>LUVA SIMPLES, PVC, SERIE R, ÁGUA PLUVIAL, DN 50 MM, JUNTA ELÁSTICA, FORNECIDO E INSTALADO EM RAMAL DE ENCAMINHAMENTO. AF_12/2014</t>
  </si>
  <si>
    <t>89546</t>
  </si>
  <si>
    <t>BUCHA DE REDUÇÃO LONGA, PVC, SERIE R, ÁGUA PLUVIAL, DN 50 X 40 MM, JUNTA ELÁSTICA, FORNECIDO E INSTALADO EM RAMAL DE ENCAMINHAMENTO. AF_12/2014</t>
  </si>
  <si>
    <t>13,18</t>
  </si>
  <si>
    <t>13,40</t>
  </si>
  <si>
    <t>89547</t>
  </si>
  <si>
    <t>LUVA SIMPLES, PVC, SERIE R, ÁGUA PLUVIAL, DN 75 MM, JUNTA ELÁSTICA, FORNECIDO E INSTALADO EM RAMAL DE ENCAMINHAMENTO. AF_12/2014</t>
  </si>
  <si>
    <t>89548</t>
  </si>
  <si>
    <t>LUVA DE CORRER, PVC, SERIE R, ÁGUA PLUVIAL, DN 75 MM, JUNTA ELÁSTICA, FORNECIDO E INSTALADO EM RAMAL DE ENCAMINHAMENTO. AF_12/2014</t>
  </si>
  <si>
    <t>89549</t>
  </si>
  <si>
    <t>REDUÇÃO EXCÊNTRICA, PVC, SERIE R, ÁGUA PLUVIAL, DN 75 X 50 MM, JUNTA ELÁSTICA, FORNECIDO E INSTALADO EM RAMAL DE ENCAMINHAMENTO. AF_12/2014</t>
  </si>
  <si>
    <t>16,32</t>
  </si>
  <si>
    <t>89550</t>
  </si>
  <si>
    <t>TÊ DE INSPEÇÃO, PVC, SERIE R, ÁGUA PLUVIAL, DN 75 MM, JUNTA ELÁSTICA, FORNECIDO E INSTALADO EM RAMAL DE ENCAMINHAMENTO. AF_12/2014</t>
  </si>
  <si>
    <t>44,95</t>
  </si>
  <si>
    <t>45,28</t>
  </si>
  <si>
    <t>89551</t>
  </si>
  <si>
    <t>LUVA SOLDÁVEL E COM ROSCA, PVC, SOLDÁVEL, DN 32MM X 1, INSTALADO EM PRUMADA DE ÁGUA - FORNECIMENTO E INSTALAÇÃO. AF_12/2014</t>
  </si>
  <si>
    <t>11,33</t>
  </si>
  <si>
    <t>89552</t>
  </si>
  <si>
    <t>UNIÃO, PVC, SOLDÁVEL, DN 32MM, INSTALADO EM PRUMADA DE ÁGUA - FORNECIMENTO E INSTALAÇÃO. AF_12/2014</t>
  </si>
  <si>
    <t>24,77</t>
  </si>
  <si>
    <t>25,01</t>
  </si>
  <si>
    <t>89553</t>
  </si>
  <si>
    <t>ADAPTADOR CURTO COM BOLSA E ROSCA PARA REGISTRO, PVC, SOLDÁVEL, DN 32MM X 1, INSTALADO EM PRUMADA DE ÁGUA - FORNECIMENTO E INSTALAÇÃO. AF_12/2014</t>
  </si>
  <si>
    <t>89554</t>
  </si>
  <si>
    <t>LUVA SIMPLES, PVC, SERIE R, ÁGUA PLUVIAL, DN 100 MM, JUNTA ELÁSTICA, FORNECIDO E INSTALADO EM RAMAL DE ENCAMINHAMENTO. AF_12/2014</t>
  </si>
  <si>
    <t>26,63</t>
  </si>
  <si>
    <t>27,09</t>
  </si>
  <si>
    <t>89555</t>
  </si>
  <si>
    <t>CURVA DE TRANSPOSIÇÃO, PVC, SOLDÁVEL, DN 32MM, INSTALADO EM PRUMADA DE ÁGUA   FORNECIMENTO E INSTALAÇÃO. AF_12/2014</t>
  </si>
  <si>
    <t>30,49</t>
  </si>
  <si>
    <t>89556</t>
  </si>
  <si>
    <t>LUVA DE CORRER, PVC, SERIE R, ÁGUA PLUVIAL, DN 100 MM, JUNTA ELÁSTICA, FORNECIDO E INSTALADO EM RAMAL DE ENCAMINHAMENTO. AF_12/2014</t>
  </si>
  <si>
    <t>41,14</t>
  </si>
  <si>
    <t>89557</t>
  </si>
  <si>
    <t>REDUÇÃO EXCÊNTRICA, PVC, SERIE R, ÁGUA PLUVIAL, DN 100 X 75 MM, JUNTA ELÁSTICA, FORNECIDO E INSTALADO EM RAMAL DE ENCAMINHAMENTO. AF_12/2014</t>
  </si>
  <si>
    <t>31,61</t>
  </si>
  <si>
    <t>89558</t>
  </si>
  <si>
    <t>LUVA, PVC, SOLDÁVEL, DN 40MM, INSTALADO EM PRUMADA DE ÁGUA - FORNECIMENTO E INSTALAÇÃO. AF_12/2014</t>
  </si>
  <si>
    <t>10,06</t>
  </si>
  <si>
    <t>89559</t>
  </si>
  <si>
    <t>TÊ DE INSPEÇÃO, PVC, SERIE R, ÁGUA PLUVIAL, DN 100 MM, JUNTA ELÁSTICA, FORNECIDO E INSTALADO EM RAMAL DE ENCAMINHAMENTO. AF_12/2014</t>
  </si>
  <si>
    <t>75,72</t>
  </si>
  <si>
    <t>76,18</t>
  </si>
  <si>
    <t>89561</t>
  </si>
  <si>
    <t>JUNÇÃO SIMPLES, PVC, SERIE R, ÁGUA PLUVIAL, DN 40 MM, JUNTA SOLDÁVEL, FORNECIDO E INSTALADO EM RAMAL DE ENCAMINHAMENTO. AF_12/2014</t>
  </si>
  <si>
    <t>14,20</t>
  </si>
  <si>
    <t>89562</t>
  </si>
  <si>
    <t>LUVA DE REDUÇÃO, PVC, SOLDÁVEL, DN 40MM X 32MM, INSTALADO EM PRUMADA DE ÁGUA - FORNECIMENTO E INSTALAÇÃO. AF_12/2014</t>
  </si>
  <si>
    <t>89563</t>
  </si>
  <si>
    <t>JUNÇÃO SIMPLES, PVC, SERIE R, ÁGUA PLUVIAL, DN 50 MM, JUNTA ELÁSTICA, FORNECIDO E INSTALADO EM RAMAL DE ENCAMINHAMENTO. AF_12/2014</t>
  </si>
  <si>
    <t>24,87</t>
  </si>
  <si>
    <t>25,30</t>
  </si>
  <si>
    <t>89564</t>
  </si>
  <si>
    <t>LUVA COM ROSCA, PVC, SOLDÁVEL, DN 40MM X 1.1/4, INSTALADO EM PRUMADA DE ÁGUA - FORNECIMENTO E INSTALAÇÃO. AF_12/2014</t>
  </si>
  <si>
    <t>89565</t>
  </si>
  <si>
    <t>JUNÇÃO SIMPLES, PVC, SERIE R, ÁGUA PLUVIAL, DN 75 X 75 MM, JUNTA ELÁSTICA, FORNECIDO E INSTALADO EM RAMAL DE ENCAMINHAMENTO. AF_12/2014</t>
  </si>
  <si>
    <t>61,25</t>
  </si>
  <si>
    <t>89566</t>
  </si>
  <si>
    <t>TÊ, PVC, SERIE R, ÁGUA PLUVIAL, DN 75 MM, JUNTA ELÁSTICA, FORNECIDO E INSTALADO EM RAMAL DE ENCAMINHAMENTO. AF_12/2014</t>
  </si>
  <si>
    <t>89567</t>
  </si>
  <si>
    <t>JUNÇÃO SIMPLES, PVC, SERIE R, ÁGUA PLUVIAL, DN 100 X 100 MM, JUNTA ELÁSTICA, FORNECIDO E INSTALADO EM RAMAL DE ENCAMINHAMENTO. AF_12/2014</t>
  </si>
  <si>
    <t>91,21</t>
  </si>
  <si>
    <t>92,11</t>
  </si>
  <si>
    <t>89568</t>
  </si>
  <si>
    <t>UNIÃO, PVC, SOLDÁVEL, DN 40MM, INSTALADO EM PRUMADA DE ÁGUA - FORNECIMENTO E INSTALAÇÃO. AF_12/2014</t>
  </si>
  <si>
    <t>46,29</t>
  </si>
  <si>
    <t>89569</t>
  </si>
  <si>
    <t>JUNÇÃO SIMPLES, PVC, SERIE R, ÁGUA PLUVIAL, DN 100 X 75 MM, JUNTA ELÁSTICA, FORNECIDO E INSTALADO EM RAMAL DE ENCAMINHAMENTO. AF_12/2014</t>
  </si>
  <si>
    <t>85,91</t>
  </si>
  <si>
    <t>86,81</t>
  </si>
  <si>
    <t>89570</t>
  </si>
  <si>
    <t>ADAPTADOR CURTO COM BOLSA E ROSCA PARA REGISTRO, PVC, SOLDÁVEL, DN 40MM X 1.1/2, INSTALADO EM PRUMADA DE ÁGUA - FORNECIMENTO E INSTALAÇÃO. AF_12/2014</t>
  </si>
  <si>
    <t>14,38</t>
  </si>
  <si>
    <t>14,67</t>
  </si>
  <si>
    <t>89571</t>
  </si>
  <si>
    <t>TÊ, PVC, SERIE R, ÁGUA PLUVIAL, DN 100 X 100 MM, JUNTA ELÁSTICA, FORNECIDO E INSTALADO EM RAMAL DE ENCAMINHAMENTO. AF_12/2014</t>
  </si>
  <si>
    <t>83,15</t>
  </si>
  <si>
    <t>84,05</t>
  </si>
  <si>
    <t>89572</t>
  </si>
  <si>
    <t>ADAPTADOR CURTO COM BOLSA E ROSCA PARA REGISTRO, PVC, SOLDÁVEL, DN 40MM X 1.1/4, INSTALADO EM PRUMADA DE ÁGUA - FORNECIMENTO E INSTALAÇÃO. AF_12/2014</t>
  </si>
  <si>
    <t>89573</t>
  </si>
  <si>
    <t>TÊ, PVC, SERIE R, ÁGUA PLUVIAL, DN 100 X 75 MM, JUNTA ELÁSTICA, FORNECIDO E INSTALADO EM RAMAL DE ENCAMINHAMENTO. AF_12/2014</t>
  </si>
  <si>
    <t>74,99</t>
  </si>
  <si>
    <t>75,89</t>
  </si>
  <si>
    <t>89574</t>
  </si>
  <si>
    <t>JUNÇÃO DUPLA, PVC, SERIE R, ÁGUA PLUVIAL, DN 100 X 100 X 100 MM, JUNTA ELÁSTICA, FORNECIDO E INSTALADO EM RAMAL DE ENCAMINHAMENTO. AF_12/2014</t>
  </si>
  <si>
    <t>150,71</t>
  </si>
  <si>
    <t>152,08</t>
  </si>
  <si>
    <t>89575</t>
  </si>
  <si>
    <t>LUVA, PVC, SOLDÁVEL, DN 50MM, INSTALADO EM PRUMADA DE ÁGUA - FORNECIMENTO E INSTALAÇÃO. AF_12/2014</t>
  </si>
  <si>
    <t>12,18</t>
  </si>
  <si>
    <t>12,53</t>
  </si>
  <si>
    <t>89577</t>
  </si>
  <si>
    <t>LUVA DE CORRER, PVC, SOLDÁVEL, DN 50MM, INSTALADO EM PRUMADA DE ÁGUA - FORNECIMENTO E INSTALAÇÃO. AF_12/2014</t>
  </si>
  <si>
    <t>46,31</t>
  </si>
  <si>
    <t>46,66</t>
  </si>
  <si>
    <t>89579</t>
  </si>
  <si>
    <t>LUVA DE REDUÇÃO, PVC, SOLDÁVEL, DN 50MM X 25MM, INSTALADO EM PRUMADA DE ÁGUA   FORNECIMENTO E INSTALAÇÃO. AF_12/2014</t>
  </si>
  <si>
    <t>12,57</t>
  </si>
  <si>
    <t>89581</t>
  </si>
  <si>
    <t>JOELHO 90 GRAUS, PVC, SERIE R, ÁGUA PLUVIAL, DN 75 MM, JUNTA ELÁSTICA, FORNECIDO E INSTALADO EM CONDUTORES VERTICAIS DE ÁGUAS PLUVIAIS. AF_12/2014</t>
  </si>
  <si>
    <t>31,45</t>
  </si>
  <si>
    <t>89582</t>
  </si>
  <si>
    <t>JOELHO 45 GRAUS, PVC, SERIE R, ÁGUA PLUVIAL, DN 75 MM, JUNTA ELÁSTICA, FORNECIDO E INSTALADO EM CONDUTORES VERTICAIS DE ÁGUAS PLUVIAIS. AF_12/2014</t>
  </si>
  <si>
    <t>27,48</t>
  </si>
  <si>
    <t>89583</t>
  </si>
  <si>
    <t>CURVA 87 GRAUS E 30 MINUTOS, PVC, SERIE R, ÁGUA PLUVIAL, DN 75 MM, JUNTA ELÁSTICA, FORNECIDO E INSTALADO EM CONDUTORES VERTICAIS DE ÁGUAS PLUVIAIS. AF_12/2014</t>
  </si>
  <si>
    <t>42,72</t>
  </si>
  <si>
    <t>89584</t>
  </si>
  <si>
    <t>JOELHO 90 GRAUS, PVC, SERIE R, ÁGUA PLUVIAL, DN 100 MM, JUNTA ELÁSTICA, FORNECIDO E INSTALADO EM CONDUTORES VERTICAIS DE ÁGUAS PLUVIAIS. AF_12/2014</t>
  </si>
  <si>
    <t>48,21</t>
  </si>
  <si>
    <t>89585</t>
  </si>
  <si>
    <t>JOELHO 45 GRAUS, PVC, SERIE R, ÁGUA PLUVIAL, DN 100 MM, JUNTA ELÁSTICA, FORNECIDO E INSTALADO EM CONDUTORES VERTICAIS DE ÁGUAS PLUVIAIS. AF_12/2014</t>
  </si>
  <si>
    <t>38,33</t>
  </si>
  <si>
    <t>89586</t>
  </si>
  <si>
    <t>JOELHO 45 GRAUS PARA PÉ DE COLUNA, PVC, SERIE R, ÁGUA PLUVIAL, DN 100 MM, JUNTA ELÁSTICA, FORNECIDO E INSTALADO EM CONDUTORES VERTICAIS DE ÁGUAS PLUVIAIS. AF_12/2014</t>
  </si>
  <si>
    <t>89587</t>
  </si>
  <si>
    <t>CURVA 87 GRAUS E 30 MINUTOS, PVC, SERIE R, ÁGUA PLUVIAL, DN 100 MM, JUNTA ELÁSTICA, FORNECIDO E INSTALADO EM CONDUTORES VERTICAIS DE ÁGUAS PLUVIAIS. AF_12/2014</t>
  </si>
  <si>
    <t>64,48</t>
  </si>
  <si>
    <t>64,97</t>
  </si>
  <si>
    <t>89589</t>
  </si>
  <si>
    <t>CURVAR 45 GRAUS, PVC, SERIE R, ÁGUA PLUVIAL, DN 100 MM, JUNTA ELÁSTICA, FORNECIDO E INSTALADO EM CONDUTORES VERTICAIS DE ÁGUAS PLUVIAIS. AF_12/2014</t>
  </si>
  <si>
    <t>41,22</t>
  </si>
  <si>
    <t>89590</t>
  </si>
  <si>
    <t>JOELHO 90 GRAUS, PVC, SERIE R, ÁGUA PLUVIAL, DN 150 MM, JUNTA ELÁSTICA, FORNECIDO E INSTALADO EM CONDUTORES VERTICAIS DE ÁGUAS PLUVIAIS. AF_12/2014</t>
  </si>
  <si>
    <t>154,09</t>
  </si>
  <si>
    <t>154,92</t>
  </si>
  <si>
    <t>89591</t>
  </si>
  <si>
    <t>JOELHO 45 GRAUS, PVC, SERIE R, ÁGUA PLUVIAL, DN 150 MM, JUNTA ELÁSTICA, FORNECIDO E INSTALADO EM CONDUTORES VERTICAIS DE ÁGUAS PLUVIAIS. AF_12/2014</t>
  </si>
  <si>
    <t>124,30</t>
  </si>
  <si>
    <t>89592</t>
  </si>
  <si>
    <t>CURVA 87 GRAUS E 30 MINUTOS, PVC, SERIE R, ÁGUA PLUVIAL, DN 150 MM, JUNTA ELÁSTICA, FORNECIDO E INSTALADO EM CONDUTORES VERTICAIS DE ÁGUAS PLUVIAIS. AF_12/2014</t>
  </si>
  <si>
    <t>210,91</t>
  </si>
  <si>
    <t>211,74</t>
  </si>
  <si>
    <t>89593</t>
  </si>
  <si>
    <t>LUVA COM ROSCA, PVC, SOLDÁVEL, DN 50MM X 1.1/2, INSTALADO EM PRUMADA DE ÁGUA - FORNECIMENTO E INSTALAÇÃO. AF_12/2014</t>
  </si>
  <si>
    <t>41,59</t>
  </si>
  <si>
    <t>41,94</t>
  </si>
  <si>
    <t>89594</t>
  </si>
  <si>
    <t>UNIÃO, PVC, SOLDÁVEL, DN 50MM, INSTALADO EM PRUMADA DE ÁGUA - FORNECIMENTO E INSTALAÇÃO. AF_12/2014</t>
  </si>
  <si>
    <t>50,89</t>
  </si>
  <si>
    <t>51,24</t>
  </si>
  <si>
    <t>89595</t>
  </si>
  <si>
    <t>ADAPTADOR CURTO COM BOLSA E ROSCA PARA REGISTRO, PVC, SOLDÁVEL, DN 50MM X 1.1/4, INSTALADO EM PRUMADA DE ÁGUA - FORNECIMENTO E INSTALAÇÃO. AF_12/2014</t>
  </si>
  <si>
    <t>17,38</t>
  </si>
  <si>
    <t>17,73</t>
  </si>
  <si>
    <t>89596</t>
  </si>
  <si>
    <t>ADAPTADOR CURTO COM BOLSA E ROSCA PARA REGISTRO, PVC, SOLDÁVEL, DN 50MM X 1.1/2, INSTALADO EM PRUMADA DE ÁGUA - FORNECIMENTO E INSTALAÇÃO. AF_12/2014</t>
  </si>
  <si>
    <t>89597</t>
  </si>
  <si>
    <t>LUVA, PVC, SOLDÁVEL, DN 60MM, INSTALADO EM PRUMADA DE ÁGUA - FORNECIMENTO E INSTALAÇÃO. AF_12/2014</t>
  </si>
  <si>
    <t>24,49</t>
  </si>
  <si>
    <t>24,91</t>
  </si>
  <si>
    <t>89598</t>
  </si>
  <si>
    <t>LUVA DE CORRER, PVC, SOLDÁVEL, DN 60MM, INSTALADO EM PRUMADA DE ÁGUA   FORNECIMENTO E INSTALAÇÃO. AF_12/2014</t>
  </si>
  <si>
    <t>71,15</t>
  </si>
  <si>
    <t>89599</t>
  </si>
  <si>
    <t>LUVA SIMPLES, PVC, SERIE R, ÁGUA PLUVIAL, DN 75 MM, JUNTA ELÁSTICA, FORNECIDO E INSTALADO EM CONDUTORES VERTICAIS DE ÁGUAS PLUVIAIS. AF_12/2014</t>
  </si>
  <si>
    <t>20,50</t>
  </si>
  <si>
    <t>20,70</t>
  </si>
  <si>
    <t>89600</t>
  </si>
  <si>
    <t>LUVA DE CORRER, PVC, SERIE R, ÁGUA PLUVIAL, DN 75 MM, JUNTA ELÁSTICA, FORNECIDO E INSTALADO EM CONDUTORES VERTICAIS DE ÁGUAS PLUVIAIS. AF_12/2014</t>
  </si>
  <si>
    <t>22,62</t>
  </si>
  <si>
    <t>22,82</t>
  </si>
  <si>
    <t>89605</t>
  </si>
  <si>
    <t>LUVA DE REDUÇÃO, PVC, SOLDÁVEL, DN 60MM X 50MM, INSTALADO EM PRUMADA DE ÁGUA - FORNECIMENTO E INSTALAÇÃO. AF_12/2014</t>
  </si>
  <si>
    <t>24,23</t>
  </si>
  <si>
    <t>89609</t>
  </si>
  <si>
    <t>UNIÃO, PVC, SOLDÁVEL, DN 60MM, INSTALADO EM PRUMADA DE ÁGUA - FORNECIMENTO E INSTALAÇÃO. AF_12/2014</t>
  </si>
  <si>
    <t>121,32</t>
  </si>
  <si>
    <t>121,74</t>
  </si>
  <si>
    <t>89610</t>
  </si>
  <si>
    <t>ADAPTADOR CURTO COM BOLSA E ROSCA PARA REGISTRO, PVC, SOLDÁVEL, DN 60MM X 2, INSTALADO EM PRUMADA DE ÁGUA - FORNECIMENTO E INSTALAÇÃO. AF_12/2014</t>
  </si>
  <si>
    <t>24,52</t>
  </si>
  <si>
    <t>24,94</t>
  </si>
  <si>
    <t>89611</t>
  </si>
  <si>
    <t>LUVA, PVC, SOLDÁVEL, DN 75MM, INSTALADO EM PRUMADA DE ÁGUA - FORNECIMENTO E INSTALAÇÃO. AF_12/2014</t>
  </si>
  <si>
    <t>40,78</t>
  </si>
  <si>
    <t>41,29</t>
  </si>
  <si>
    <t>89612</t>
  </si>
  <si>
    <t>UNIÃO, PVC, SOLDÁVEL, DN 75MM, INSTALADO EM PRUMADA DE ÁGUA - FORNECIMENTO E INSTALAÇÃO. AF_12/2014</t>
  </si>
  <si>
    <t>241,08</t>
  </si>
  <si>
    <t>241,59</t>
  </si>
  <si>
    <t>89613</t>
  </si>
  <si>
    <t>ADAPTADOR CURTO COM BOLSA E ROSCA PARA REGISTRO, PVC, SOLDÁVEL, DN 75MM X 2.1/2, INSTALADO EM PRUMADA DE ÁGUA - FORNECIMENTO E INSTALAÇÃO. AF_12/2014</t>
  </si>
  <si>
    <t>35,77</t>
  </si>
  <si>
    <t>36,28</t>
  </si>
  <si>
    <t>89614</t>
  </si>
  <si>
    <t>LUVA, PVC, SOLDÁVEL, DN 85MM, INSTALADO EM PRUMADA DE ÁGUA - FORNECIMENTO E INSTALAÇÃO. AF_12/2014</t>
  </si>
  <si>
    <t>81,88</t>
  </si>
  <si>
    <t>82,44</t>
  </si>
  <si>
    <t>89615</t>
  </si>
  <si>
    <t>UNIÃO, PVC, SOLDÁVEL, DN 85MM, INSTALADO EM PRUMADA DE ÁGUA - FORNECIMENTO E INSTALAÇÃO. AF_12/2014</t>
  </si>
  <si>
    <t>366,76</t>
  </si>
  <si>
    <t>367,32</t>
  </si>
  <si>
    <t>89616</t>
  </si>
  <si>
    <t>ADAPTADOR CURTO COM BOLSA E ROSCA PARA REGISTRO, PVC, SOLDÁVEL, DN 85MM X 3, INSTALADO EM PRUMADA DE ÁGUA - FORNECIMENTO E INSTALAÇÃO. AF_12/2014</t>
  </si>
  <si>
    <t>53,77</t>
  </si>
  <si>
    <t>89617</t>
  </si>
  <si>
    <t>TE, PVC, SOLDÁVEL, DN 25MM, INSTALADO EM PRUMADA DE ÁGUA - FORNECIMENTO E INSTALAÇÃO. AF_12/2014</t>
  </si>
  <si>
    <t>89618</t>
  </si>
  <si>
    <t>TÊ COM BUCHA DE LATÃO NA BOLSA CENTRAL, PVC, SOLDÁVEL, DN 25MM X 1/2, INSTALADO EM PRUMADA DE ÁGUA - FORNECIMENTO E INSTALAÇÃO. AF_12/2014</t>
  </si>
  <si>
    <t>17,61</t>
  </si>
  <si>
    <t>89619</t>
  </si>
  <si>
    <t>TÊ DE REDUÇÃO, PVC, SOLDÁVEL, DN 25MM X 20MM, INSTALADO EM PRUMADA DE ÁGUA - FORNECIMENTO E INSTALAÇÃO. AF_12/2014</t>
  </si>
  <si>
    <t>89620</t>
  </si>
  <si>
    <t>TE, PVC, SOLDÁVEL, DN 32MM, INSTALADO EM PRUMADA DE ÁGUA - FORNECIMENTO E INSTALAÇÃO. AF_12/2014</t>
  </si>
  <si>
    <t>11,96</t>
  </si>
  <si>
    <t>12,43</t>
  </si>
  <si>
    <t>89621</t>
  </si>
  <si>
    <t>TÊ COM BUCHA DE LATÃO NA BOLSA CENTRAL, PVC, SOLDÁVEL, DN 32MM X 3/4, INSTALADO EM PRUMADA DE ÁGUA - FORNECIMENTO E INSTALAÇÃO. AF_12/2014</t>
  </si>
  <si>
    <t>30,88</t>
  </si>
  <si>
    <t>31,35</t>
  </si>
  <si>
    <t>89622</t>
  </si>
  <si>
    <t>TÊ DE REDUÇÃO, PVC, SOLDÁVEL, DN 32MM X 25MM, INSTALADO EM PRUMADA DE ÁGUA - FORNECIMENTO E INSTALAÇÃO. AF_12/2014</t>
  </si>
  <si>
    <t>14,91</t>
  </si>
  <si>
    <t>89623</t>
  </si>
  <si>
    <t>TE, PVC, SOLDÁVEL, DN 40MM, INSTALADO EM PRUMADA DE ÁGUA - FORNECIMENTO E INSTALAÇÃO. AF_12/2014</t>
  </si>
  <si>
    <t>89624</t>
  </si>
  <si>
    <t>TÊ DE REDUÇÃO, PVC, SOLDÁVEL, DN 40MM X 32MM, INSTALADO EM PRUMADA DE ÁGUA - FORNECIMENTO E INSTALAÇÃO. AF_12/2014</t>
  </si>
  <si>
    <t>22,02</t>
  </si>
  <si>
    <t>22,60</t>
  </si>
  <si>
    <t>89625</t>
  </si>
  <si>
    <t>TE, PVC, SOLDÁVEL, DN 50MM, INSTALADO EM PRUMADA DE ÁGUA - FORNECIMENTO E INSTALAÇÃO. AF_12/2014</t>
  </si>
  <si>
    <t>24,39</t>
  </si>
  <si>
    <t>25,09</t>
  </si>
  <si>
    <t>89626</t>
  </si>
  <si>
    <t>TÊ DE REDUÇÃO, PVC, SOLDÁVEL, DN 50MM X 40MM, INSTALADO EM PRUMADA DE ÁGUA - FORNECIMENTO E INSTALAÇÃO. AF_12/2014</t>
  </si>
  <si>
    <t>36,56</t>
  </si>
  <si>
    <t>89627</t>
  </si>
  <si>
    <t>TÊ DE REDUÇÃO, PVC, SOLDÁVEL, DN 50MM X 25MM, INSTALADO EM PRUMADA DE ÁGUA - FORNECIMENTO E INSTALAÇÃO. AF_12/2014</t>
  </si>
  <si>
    <t>23,37</t>
  </si>
  <si>
    <t>89628</t>
  </si>
  <si>
    <t>TE, PVC, SOLDÁVEL, DN 60MM, INSTALADO EM PRUMADA DE ÁGUA - FORNECIMENTO E INSTALAÇÃO. AF_12/2014</t>
  </si>
  <si>
    <t>57,11</t>
  </si>
  <si>
    <t>89629</t>
  </si>
  <si>
    <t>TE, PVC, SOLDÁVEL, DN 75MM, INSTALADO EM PRUMADA DE ÁGUA - FORNECIMENTO E INSTALAÇÃO. AF_12/2014</t>
  </si>
  <si>
    <t>107,01</t>
  </si>
  <si>
    <t>89630</t>
  </si>
  <si>
    <t>TE DE REDUÇÃO, PVC, SOLDÁVEL, DN 75MM X 50MM, INSTALADO EM PRUMADA DE ÁGUA - FORNECIMENTO E INSTALAÇÃO. AF_12/2014</t>
  </si>
  <si>
    <t>90,37</t>
  </si>
  <si>
    <t>91,39</t>
  </si>
  <si>
    <t>89631</t>
  </si>
  <si>
    <t>TE, PVC, SOLDÁVEL, DN 85MM, INSTALADO EM PRUMADA DE ÁGUA - FORNECIMENTO E INSTALAÇÃO. AF_12/2014</t>
  </si>
  <si>
    <t>165,41</t>
  </si>
  <si>
    <t>166,55</t>
  </si>
  <si>
    <t>89632</t>
  </si>
  <si>
    <t>TE DE REDUÇÃO, PVC, SOLDÁVEL, DN 85MM X 60MM, INSTALADO EM PRUMADA DE ÁGUA - FORNECIMENTO E INSTALAÇÃO. AF_12/2014</t>
  </si>
  <si>
    <t>133,42</t>
  </si>
  <si>
    <t>134,56</t>
  </si>
  <si>
    <t>89637</t>
  </si>
  <si>
    <t>JOELHO 90 GRAUS, CPVC, SOLDÁVEL, DN 15MM, INSTALADO EM RAMAL OU SUB-RAMAL DE ÁGUA - FORNECIMENTO E INSTALAÇÃO. AF_12/2014</t>
  </si>
  <si>
    <t>89638</t>
  </si>
  <si>
    <t>JOELHO 45 GRAUS, CPVC, SOLDÁVEL, DN 15MM, INSTALADO EM RAMAL OU SUB-RAMAL DE ÁGUA - FORNECIMENTO E INSTALAÇÃO. AF_12/2014</t>
  </si>
  <si>
    <t>9,22</t>
  </si>
  <si>
    <t>89639</t>
  </si>
  <si>
    <t>CURVA 90 GRAUS, CPVC, SOLDÁVEL, DN 15MM, INSTALADO EM RAMAL OU SUB-RAMAL DE ÁGUA - FORNECIMENTO E INSTALAÇÃO. AF_12/2014</t>
  </si>
  <si>
    <t>9,54</t>
  </si>
  <si>
    <t>89640</t>
  </si>
  <si>
    <t>JOELHO DE TRANSIÇÃO, 90 GRAUS, CPVC, SOLDÁVEL, DN 15MM X 1/2", INSTALADO EM RAMAL OU SUB-RAMAL DE ÁGUA - FORNECIMENTO E INSTALAÇÃO. AF_12/2014</t>
  </si>
  <si>
    <t>14,40</t>
  </si>
  <si>
    <t>89641</t>
  </si>
  <si>
    <t>JOELHO 90 GRAUS, CPVC, SOLDÁVEL, DN 22MM, INSTALADO EM RAMAL OU SUB-RAMAL DE ÁGUA - FORNECIMENTO E INSTALAÇÃO. AF_12/2014</t>
  </si>
  <si>
    <t>12,50</t>
  </si>
  <si>
    <t>89642</t>
  </si>
  <si>
    <t>JOELHO 45 GRAUS, CPVC, SOLDÁVEL, DN 22MM, INSTALADO EM RAMAL OU SUB-RAMAL DE ÁGUA - FORNECIMENTO E INSTALAÇÃO. AF_12/2014</t>
  </si>
  <si>
    <t>14,07</t>
  </si>
  <si>
    <t>89643</t>
  </si>
  <si>
    <t>CURVA 90 GRAUS, CPVC, SOLDÁVEL, DN 22MM, INSTALADO EM RAMAL OU SUB-RAMAL DE ÁGUA - FORNECIMENTO E INSTALAÇÃO. AF_12/2014</t>
  </si>
  <si>
    <t>89644</t>
  </si>
  <si>
    <t>JOELHO DE TRANSIÇÃO, 90 GRAUS, CPVC, SOLDÁVEL, DN 22MM X 1/2", INSTALADO EM RAMAL OU SUB-RAMAL DE ÁGUA - FORNECIMENTO E INSTALAÇÃO. AF_12/2014</t>
  </si>
  <si>
    <t>21,32</t>
  </si>
  <si>
    <t>21,99</t>
  </si>
  <si>
    <t>89645</t>
  </si>
  <si>
    <t>JOELHO DE TRANSIÇÃO, 90 GRAUS, CPVC, SOLDÁVEL, DN 22MM X 3/4", INSTALADO EM RAMAL OU SUB-RAMAL DE ÁGUA - FORNECIMENTO E INSTALAÇÃO. AF_12/2014</t>
  </si>
  <si>
    <t>23,12</t>
  </si>
  <si>
    <t>23,64</t>
  </si>
  <si>
    <t>89646</t>
  </si>
  <si>
    <t>JOELHO 90 GRAUS, CPVC, SOLDÁVEL, DN 28MM, INSTALADO EM RAMAL OU SUB-RAMAL DE ÁGUA - FORNECIMENTO E INSTALAÇÃO. AF_12/2014</t>
  </si>
  <si>
    <t>18,82</t>
  </si>
  <si>
    <t>89647</t>
  </si>
  <si>
    <t>JOELHO 45 GRAUS, CPVC, SOLDÁVEL, DN 28MM, INSTALADO EM RAMAL OU SUB-RAMAL DE ÁGUA  FORNECIMENTO E INSTALAÇÃO. AF_12/2014</t>
  </si>
  <si>
    <t>89648</t>
  </si>
  <si>
    <t>CURVA 90 GRAUS, CPVC, SOLDÁVEL, DN 28MM, INSTALADO EM RAMAL OU SUB-RAMAL DE ÁGUA  FORNECIMENTO E INSTALAÇÃO. AF_12/2014</t>
  </si>
  <si>
    <t>89649</t>
  </si>
  <si>
    <t>JOELHO 90 GRAUS, CPVC, SOLDÁVEL, DN 35MM, INSTALADO EM RAMAL OU SUB-RAMAL DE ÁGUA  FORNECIMENTO E INSTALAÇÃO. AF_12/2014</t>
  </si>
  <si>
    <t>26,13</t>
  </si>
  <si>
    <t>89650</t>
  </si>
  <si>
    <t>JOELHO 45 GRAUS, CPVC, SOLDÁVEL, DN 35MM, INSTALADO EM RAMAL OU SUB-RAMAL DE ÁGUA  FORNECIMENTO E INSTALAÇÃO. AF_12/2014</t>
  </si>
  <si>
    <t>89651</t>
  </si>
  <si>
    <t>LUVA, CPVC, SOLDÁVEL, DN 15MM, INSTALADO EM RAMAL OU SUB-RAMAL DE ÁGUA - FORNECIMENTO E INSTALAÇÃO. AF_12/2014</t>
  </si>
  <si>
    <t>6,31</t>
  </si>
  <si>
    <t>89652</t>
  </si>
  <si>
    <t>LUVA DE CORRER, CPVC, SOLDÁVEL, DN 15MM, INSTALADO EM RAMAL OU SUB-RAMAL DE ÁGUA  FORNECIMENTO E INSTALAÇÃO. AF_12/2014</t>
  </si>
  <si>
    <t>89653</t>
  </si>
  <si>
    <t>LUVA DE TRANSIÇÃO, CPVC, SOLDÁVEL, DN15MM X 1/2", INSTALADO EM RAMAL OU SUB-RAMAL DE ÁGUA - FORNECIMENTO E INSTALAÇÃO. AF_12/2014</t>
  </si>
  <si>
    <t>15,07</t>
  </si>
  <si>
    <t>89654</t>
  </si>
  <si>
    <t>UNIÃO, CPVC, SOLDÁVEL, DN15MM, INSTALADO EM RAMAL OU SUB-RAMAL DE ÁGUA  FORNECIMENTO E INSTALAÇÃO. AF_12/2014</t>
  </si>
  <si>
    <t>89655</t>
  </si>
  <si>
    <t>CONECTOR, CPVC, SOLDÁVEL, DN 15MM X 1/2, INSTALADO EM RAMAL OU SUB-RAMAL DE ÁGUA  FORNECIMENTO E INSTALAÇÃO. AF_12/2014</t>
  </si>
  <si>
    <t>21,80</t>
  </si>
  <si>
    <t>89656</t>
  </si>
  <si>
    <t>ADAPTADOR, CPVC, SOLDÁVEL, DN15MM, INSTALADO EM RAMAL OU SUB-RAMAL DE ÁGUA  FORNECIMENTO E INSTALAÇÃO. AF_12/2014</t>
  </si>
  <si>
    <t>89657</t>
  </si>
  <si>
    <t>CURVA DE TRANSPOSIÇÃO, CPVC, SOLDÁVEL, DN15MM, INSTALADO EM RAMAL OU SUB-RAMAL DE ÁGUA  FORNECIMENTO E INSTALAÇÃO. AF_12/2014</t>
  </si>
  <si>
    <t>89658</t>
  </si>
  <si>
    <t>LUVA, CPVC, SOLDÁVEL, DN 22MM, INSTALADO EM RAMAL OU SUB-RAMAL DE ÁGUA  FORNECIMENTO E INSTALAÇÃO. AF_12/2014</t>
  </si>
  <si>
    <t>89659</t>
  </si>
  <si>
    <t>LUVA DE CORRER, CPVC, SOLDÁVEL, DN 22MM, INSTALADO EM RAMAL OU SUB-RAMAL DE ÁGUA  FORNECIMENTO E INSTALAÇÃO. AF_12/2014</t>
  </si>
  <si>
    <t>13,75</t>
  </si>
  <si>
    <t>14,19</t>
  </si>
  <si>
    <t>89660</t>
  </si>
  <si>
    <t>LUVA DE TRANSIÇÃO, CPVC, SOLDÁVEL, DN22MM X 25MM, INSTALADO EM RAMAL OU SUB-RAMAL DE ÁGUA - FORNECIMENTO E INSTALAÇÃO. AF_12/2014</t>
  </si>
  <si>
    <t>7,78</t>
  </si>
  <si>
    <t>89661</t>
  </si>
  <si>
    <t>UNIÃO, CPVC, SOLDÁVEL, DN22MM, INSTALADO EM RAMAL OU SUB-RAMAL DE ÁGUA  FORNECIMENTO E INSTALAÇÃO. AF_12/2014</t>
  </si>
  <si>
    <t>17,93</t>
  </si>
  <si>
    <t>18,37</t>
  </si>
  <si>
    <t>89662</t>
  </si>
  <si>
    <t>CONECTOR, CPVC, SOLDÁVEL, DN 22MM X 1/2, INSTALADO EM RAMAL OU SUB-RAMAL DE ÁGUA  FORNECIMENTO E INSTALAÇÃO. AF_12/2014</t>
  </si>
  <si>
    <t>89663</t>
  </si>
  <si>
    <t>ADAPTADOR, CPVC, SOLDÁVEL, DN22MM, INSTALADO EM RAMAL OU SUB-RAMAL DE ÁGUA  FORNECIMENTO E INSTALAÇÃO. AF_12/2014</t>
  </si>
  <si>
    <t>89664</t>
  </si>
  <si>
    <t>CURVA DE TRANSPOSIÇÃO, CPVC, SOLDÁVEL, DN22MM, INSTALADO EM RAMAL OU SUB-RAMAL DE ÁGUA  FORNECIMENTO E INSTALAÇÃO. AF_12/2014</t>
  </si>
  <si>
    <t>89665</t>
  </si>
  <si>
    <t>REDUÇÃO EXCÊNTRICA, PVC, SERIE R, ÁGUA PLUVIAL, DN 75 X 50 MM, JUNTA ELÁSTICA, FORNECIDO E INSTALADO EM CONDUTORES VERTICAIS DE ÁGUAS PLUVIAIS. AF_12/2014</t>
  </si>
  <si>
    <t>15,01</t>
  </si>
  <si>
    <t>89666</t>
  </si>
  <si>
    <t>BUCHA DE REDUÇÃO, CPVC, SOLDÁVEL, DN22MM X 15MM, INSTALADO EM RAMAL OU SUB-RAMAL DE ÁGUA  FORNECIMENTO E INSTALAÇÃO. AF_12/2014</t>
  </si>
  <si>
    <t>6,97</t>
  </si>
  <si>
    <t>7,41</t>
  </si>
  <si>
    <t>89667</t>
  </si>
  <si>
    <t>TÊ DE INSPEÇÃO, PVC, SERIE R, ÁGUA PLUVIAL, DN 75 MM, JUNTA ELÁSTICA, FORNECIDO E INSTALADO EM CONDUTORES VERTICAIS DE ÁGUAS PLUVIAIS. AF_12/2014</t>
  </si>
  <si>
    <t>43,97</t>
  </si>
  <si>
    <t>89668</t>
  </si>
  <si>
    <t>CONECTOR, CPVC, SOLDÁVEL, DN22MM X 3/4", INSTALADO EM RAMAL OU SUB-RAMAL DE ÁGUA - FORNECIMENTO E INSTALAÇÃO. AF_12/2014</t>
  </si>
  <si>
    <t>26,00</t>
  </si>
  <si>
    <t>89669</t>
  </si>
  <si>
    <t>LUVA SIMPLES, PVC, SERIE R, ÁGUA PLUVIAL, DN 100 MM, JUNTA ELÁSTICA, FORNECIDO E INSTALADO EM CONDUTORES VERTICAIS DE ÁGUAS PLUVIAIS. AF_12/2014</t>
  </si>
  <si>
    <t>25,66</t>
  </si>
  <si>
    <t>89670</t>
  </si>
  <si>
    <t>LUVA, CPVC, SOLDÁVEL, DN 28MM, INSTALADO EM RAMAL OU SUB-RAMAL DE ÁGUA  FORNECIMENTO E INSTALAÇÃO. AF_12/2014</t>
  </si>
  <si>
    <t>12,01</t>
  </si>
  <si>
    <t>89671</t>
  </si>
  <si>
    <t>LUVA DE CORRER, PVC, SERIE R, ÁGUA PLUVIAL, DN 100 MM, JUNTA ELÁSTICA, FORNECIDO E INSTALADO EM CONDUTORES VERTICAIS DE ÁGUAS PLUVIAIS. AF_12/2014</t>
  </si>
  <si>
    <t>40,17</t>
  </si>
  <si>
    <t>89672</t>
  </si>
  <si>
    <t>LUVA DE CORRER, CPVC, SOLDÁVEL, DN 28MM, INSTALADO EM RAMAL OU SUB-RAMAL DE ÁGUA  FORNECIMENTO E INSTALAÇÃO. AF_12/2014</t>
  </si>
  <si>
    <t>18,30</t>
  </si>
  <si>
    <t>89673</t>
  </si>
  <si>
    <t>REDUÇÃO EXCÊNTRICA, PVC, SERIE R, ÁGUA PLUVIAL, DN 100 X 75 MM, JUNTA ELÁSTICA, FORNECIDO E INSTALADO EM CONDUTORES VERTICAIS DE ÁGUAS PLUVIAIS. AF_12/2014</t>
  </si>
  <si>
    <t>30,64</t>
  </si>
  <si>
    <t>30,97</t>
  </si>
  <si>
    <t>89674</t>
  </si>
  <si>
    <t>UNIÃO, CPVC, SOLDÁVEL, DN28MM, INSTALADO EM RAMAL OU SUB-RAMAL DE ÁGUA  FORNECIMENTO E INSTALAÇÃO. AF_12/2014</t>
  </si>
  <si>
    <t>26,32</t>
  </si>
  <si>
    <t>26,84</t>
  </si>
  <si>
    <t>89675</t>
  </si>
  <si>
    <t>TÊ DE INSPEÇÃO, PVC, SERIE R, ÁGUA PLUVIAL, DN 100 MM, JUNTA ELÁSTICA, FORNECIDO E INSTALADO EM CONDUTORES VERTICAIS DE ÁGUAS PLUVIAIS. AF_12/2014</t>
  </si>
  <si>
    <t>74,75</t>
  </si>
  <si>
    <t>89676</t>
  </si>
  <si>
    <t>CONECTOR, CPVC, SOLDÁVEL, DN 28MM X 1, INSTALADO EM RAMAL OU SUB-RAMAL DE ÁGUA  FORNECIMENTO E INSTALAÇÃO. AF_12/2014</t>
  </si>
  <si>
    <t>39,39</t>
  </si>
  <si>
    <t>39,91</t>
  </si>
  <si>
    <t>89677</t>
  </si>
  <si>
    <t>LUVA SIMPLES, PVC, SERIE R, ÁGUA PLUVIAL, DN 150 MM, JUNTA ELÁSTICA, FORNECIDO E INSTALADO EM CONDUTORES VERTICAIS DE ÁGUAS PLUVIAIS. AF_12/2014</t>
  </si>
  <si>
    <t>74,12</t>
  </si>
  <si>
    <t>74,65</t>
  </si>
  <si>
    <t>89678</t>
  </si>
  <si>
    <t>BUCHA DE REDUÇÃO, CPVC, SOLDÁVEL, DN28MM X 22MM, INSTALADO EM RAMAL OU SUB-RAMAL DE ÁGUA  FORNECIMENTO E INSTALAÇÃO. AF_12/2014</t>
  </si>
  <si>
    <t>89679</t>
  </si>
  <si>
    <t>LUVA DE CORRER, PVC, SERIE R, ÁGUA PLUVIAL, DN 150 MM, JUNTA ELÁSTICA, FORNECIDO E INSTALADO EM CONDUTORES VERTICAIS DE ÁGUAS PLUVIAIS. AF_12/2014</t>
  </si>
  <si>
    <t>125,90</t>
  </si>
  <si>
    <t>126,43</t>
  </si>
  <si>
    <t>89680</t>
  </si>
  <si>
    <t>LUVA, CPVC, SOLDÁVEL, DN 35MM, INSTALADO EM RAMAL OU SUB-RAMAL DE ÁGUA  FORNECIMENTO E INSTALAÇÃO. AF_12/2014</t>
  </si>
  <si>
    <t>89681</t>
  </si>
  <si>
    <t>REDUÇÃO EXCÊNTRICA, PVC, SERIE R, ÁGUA PLUVIAL, DN 150 X 100 MM, JUNTA ELÁSTICA, FORNECIDO E INSTALADO EM CONDUTORES VERTICAIS DE ÁGUAS PLUVIAIS. AF_12/2014</t>
  </si>
  <si>
    <t>83,81</t>
  </si>
  <si>
    <t>89682</t>
  </si>
  <si>
    <t>LUVA DE CORRER, CPVC, SOLDÁVEL, DN 35MM, INSTALADO EM RAMAL OU SUB-RAMAL DE ÁGUA  FORNECIMENTO E INSTALAÇÃO. AF_12/2014</t>
  </si>
  <si>
    <t>28,31</t>
  </si>
  <si>
    <t>89683</t>
  </si>
  <si>
    <t>TÊ DE INSPEÇÃO, PVC, SERIE R, ÁGUA PLUVIAL, DN 150 X 100 MM, JUNTA ELÁSTICA, FORNECIDO E INSTALADO EM CONDUTORES VERTICAIS DE ÁGUAS PLUVIAIS. AF_12/2014</t>
  </si>
  <si>
    <t>337,10</t>
  </si>
  <si>
    <t>337,63</t>
  </si>
  <si>
    <t>89684</t>
  </si>
  <si>
    <t>UNIÃO, CPVC, SOLDÁVEL, DN35MM, INSTALADO EM RAMAL OU SUB-RAMAL DE ÁGUA  FORNECIMENTO E INSTALAÇÃO. AF_12/2014</t>
  </si>
  <si>
    <t>37,77</t>
  </si>
  <si>
    <t>89685</t>
  </si>
  <si>
    <t>JUNÇÃO SIMPLES, PVC, SERIE R, ÁGUA PLUVIAL, DN 75 X 75 MM, JUNTA ELÁSTICA, FORNECIDO E INSTALADO EM CONDUTORES VERTICAIS DE ÁGUAS PLUVIAIS. AF_12/2014</t>
  </si>
  <si>
    <t>58,83</t>
  </si>
  <si>
    <t>89686</t>
  </si>
  <si>
    <t>CONECTOR, CPVC, SOLDÁVEL, DN 35MM X 1 1/4, INSTALADO EM RAMAL OU SUB-RAMAL DE ÁGUA  FORNECIMENTO E INSTALAÇÃO. AF_12/2014</t>
  </si>
  <si>
    <t>137,48</t>
  </si>
  <si>
    <t>138,10</t>
  </si>
  <si>
    <t>89687</t>
  </si>
  <si>
    <t>TÊ, PVC, SERIE R, ÁGUA PLUVIAL, DN 75 X 75 MM, JUNTA ELÁSTICA, FORNECIDO E INSTALADO EM CONDUTORES VERTICAIS DE ÁGUAS PLUVIAIS. AF_12/2014</t>
  </si>
  <si>
    <t>49,24</t>
  </si>
  <si>
    <t>49,63</t>
  </si>
  <si>
    <t>89689</t>
  </si>
  <si>
    <t>BUCHA DE REDUÇÃO, CPVC, SOLDÁVEL, DN35MM X 28MM, INSTALADO EM RAMAL OU SUB-RAMAL DE ÁGUA  FORNECIMENTO E INSTALAÇÃO. AF_12/2014</t>
  </si>
  <si>
    <t>30,33</t>
  </si>
  <si>
    <t>89690</t>
  </si>
  <si>
    <t>JUNÇÃO SIMPLES, PVC, SERIE R, ÁGUA PLUVIAL, DN 100 X 100 MM, JUNTA ELÁSTICA, FORNECIDO E INSTALADO EM CONDUTORES VERTICAIS DE ÁGUAS PLUVIAIS. AF_12/2014</t>
  </si>
  <si>
    <t>89,69</t>
  </si>
  <si>
    <t>89691</t>
  </si>
  <si>
    <t>TE, CPVC, SOLDÁVEL, DN 15MM, INSTALADO EM RAMAL OU SUB-RAMAL DE ÁGUA - FORNECIMENTO E INSTALAÇÃO. AF_12/2014</t>
  </si>
  <si>
    <t>89692</t>
  </si>
  <si>
    <t>JUNÇÃO SIMPLES, PVC, SERIE R, ÁGUA PLUVIAL, DN 100 X 75 MM, JUNTA ELÁSTICA, FORNECIDO E INSTALADO EM CONDUTORES VERTICAIS DE ÁGUAS PLUVIAIS. AF_12/2014</t>
  </si>
  <si>
    <t>84,39</t>
  </si>
  <si>
    <t>89693</t>
  </si>
  <si>
    <t>TÊ, PVC, SERIE R, ÁGUA PLUVIAL, DN 100 X 100 MM, JUNTA ELÁSTICA, FORNECIDO E INSTALADO EM CONDUTORES VERTICAIS DE ÁGUAS PLUVIAIS. AF_12/2014</t>
  </si>
  <si>
    <t>80,99</t>
  </si>
  <si>
    <t>81,63</t>
  </si>
  <si>
    <t>89694</t>
  </si>
  <si>
    <t>TE DE TRANSIÇÃO, CPVC, SOLDÁVEL, DN 15MM X 1/2, INSTALADO EM RAMAL OU SUB-RAMAL DE ÁGUA  FORNECIMENTO E INSTALAÇÃO. AF_12/2014</t>
  </si>
  <si>
    <t>17,13</t>
  </si>
  <si>
    <t>17,83</t>
  </si>
  <si>
    <t>89695</t>
  </si>
  <si>
    <t>TÊ MISTURADOR, CPVC, SOLDÁVEL, DN15MM, INSTALADO EM RAMAL OU SUB-RAMAL DE ÁGUA  FORNECIMENTO E INSTALAÇÃO. AF_12/2014</t>
  </si>
  <si>
    <t>15,97</t>
  </si>
  <si>
    <t>16,67</t>
  </si>
  <si>
    <t>89696</t>
  </si>
  <si>
    <t>TÊ, PVC, SERIE R, ÁGUA PLUVIAL, DN 100 X 75 MM, JUNTA ELÁSTICA, FORNECIDO E INSTALADO EM CONDUTORES VERTICAIS DE ÁGUAS PLUVIAIS. AF_12/2014</t>
  </si>
  <si>
    <t>72,83</t>
  </si>
  <si>
    <t>73,47</t>
  </si>
  <si>
    <t>89697</t>
  </si>
  <si>
    <t>TE, CPVC, SOLDÁVEL, DN 22MM, INSTALADO EM RAMAL OU SUB-RAMAL DE ÁGUA - FORNECIMENTO E INSTALAÇÃO. AF_12/2014</t>
  </si>
  <si>
    <t>89698</t>
  </si>
  <si>
    <t>JUNÇÃO SIMPLES, PVC, SERIE R, ÁGUA PLUVIAL, DN 150 X 150 MM, JUNTA ELÁSTICA, FORNECIDO E INSTALADO EM CONDUTORES VERTICAIS DE ÁGUAS PLUVIAIS. AF_12/2014</t>
  </si>
  <si>
    <t>263,28</t>
  </si>
  <si>
    <t>264,39</t>
  </si>
  <si>
    <t>89699</t>
  </si>
  <si>
    <t>JUNÇÃO SIMPLES, PVC, SERIE R, ÁGUA PLUVIAL, DN 150 X 100 MM, JUNTA ELÁSTICA, FORNECIDO E INSTALADO EM CONDUTORES VERTICAIS DE ÁGUAS PLUVIAIS. AF_12/2014</t>
  </si>
  <si>
    <t>228,25</t>
  </si>
  <si>
    <t>229,36</t>
  </si>
  <si>
    <t>89700</t>
  </si>
  <si>
    <t>TE DE TRANSIÇÃO, CPVC, SOLDÁVEL, DN 22MM X 1/2, INSTALADO EM RAMAL OU SUB-RAMAL DE ÁGUA  FORNECIMENTO E INSTALAÇÃO. AF_12/2014</t>
  </si>
  <si>
    <t>17,47</t>
  </si>
  <si>
    <t>89701</t>
  </si>
  <si>
    <t>TÊ, PVC, SERIE R, ÁGUA PLUVIAL, DN 150 X 150 MM, JUNTA ELÁSTICA, FORNECIDO E INSTALADO EM CONDUTORES VERTICAIS DE ÁGUAS PLUVIAIS. AF_12/2014</t>
  </si>
  <si>
    <t>200,09</t>
  </si>
  <si>
    <t>201,20</t>
  </si>
  <si>
    <t>89702</t>
  </si>
  <si>
    <t>TÊ MISTURADOR, CPVC, SOLDÁVEL, DN22MM, INSTALADO EM RAMAL OU SUB-RAMAL DE ÁGUA  FORNECIMENTO E INSTALAÇÃO. AF_12/2014</t>
  </si>
  <si>
    <t>89703</t>
  </si>
  <si>
    <t>TE MISTURADOR DE TRANSIÇÃO, CPVC, SOLDÁVEL, DN 22MM X 3/4", INSTALADO EM RAMAL OU SUB-RAMAL DE ÁGUA - FORNECIMENTO E INSTALAÇÃO. AF_12/2014</t>
  </si>
  <si>
    <t>38,85</t>
  </si>
  <si>
    <t>39,73</t>
  </si>
  <si>
    <t>89704</t>
  </si>
  <si>
    <t>TÊ, PVC, SERIE R, ÁGUA PLUVIAL, DN 150 X 100 MM, JUNTA ELÁSTICA, FORNECIDO E INSTALADO EM CONDUTORES VERTICAIS DE ÁGUAS PLUVIAIS. AF_12/2014</t>
  </si>
  <si>
    <t>137,66</t>
  </si>
  <si>
    <t>138,77</t>
  </si>
  <si>
    <t>89705</t>
  </si>
  <si>
    <t>TÊ, CPVC, SOLDÁVEL, DN28MM, INSTALADO EM RAMAL OU SUB-RAMAL DE ÁGUA   FORNECIMENTO E INSTALAÇÃO. AF_12/2014</t>
  </si>
  <si>
    <t>21,97</t>
  </si>
  <si>
    <t>23,02</t>
  </si>
  <si>
    <t>89706</t>
  </si>
  <si>
    <t>TÊ, CPVC, SOLDÁVEL, DN35MM, INSTALADO EM RAMAL OU SUB-RAMAL DE ÁGUA  FORNECIMENTO E INSTALAÇÃO. AF_12/2014</t>
  </si>
  <si>
    <t>45,55</t>
  </si>
  <si>
    <t>46,80</t>
  </si>
  <si>
    <t>89718</t>
  </si>
  <si>
    <t>TUBO, CPVC, SOLDÁVEL, DN 35MM, INSTALADO EM RAMAL DE DISTRIBUIÇÃO DE ÁGUA   FORNECIMENTO E INSTALAÇÃO. AF_12/2014</t>
  </si>
  <si>
    <t>50,73</t>
  </si>
  <si>
    <t>51,43</t>
  </si>
  <si>
    <t>89719</t>
  </si>
  <si>
    <t>JOELHO 90 GRAUS, CPVC, SOLDÁVEL, DN 22MM, INSTALADO EM RAMAL DE DISTRIBUIÇÃO DE ÁGUA   FORNECIMENTO E INSTALAÇÃO. AF_12/2014</t>
  </si>
  <si>
    <t>9,64</t>
  </si>
  <si>
    <t>89720</t>
  </si>
  <si>
    <t>JOELHO 45 GRAUS, CPVC, SOLDÁVEL, DN 22MM, INSTALADO EM RAMAL DE DISTRIBUIÇÃO DE ÁGUA   FORNECIMENTO E INSTALAÇÃO. AF_12/2014</t>
  </si>
  <si>
    <t>11,21</t>
  </si>
  <si>
    <t>89721</t>
  </si>
  <si>
    <t>CURVA 90 GRAUS, CPVC, SOLDÁVEL, DN 22MM, INSTALADO EM RAMAL DE DISTRIBUIÇÃO DE ÁGUA - FORNECIMENTO E INSTALAÇÃO. AF_12/2014</t>
  </si>
  <si>
    <t>12,13</t>
  </si>
  <si>
    <t>89722</t>
  </si>
  <si>
    <t>JOELHO DE TRANSIÇÃO, 90 GRAUS, CPVC, SOLDÁVEL, DN 22MM X 1/2", INSTALADO EM RAMAL DE ALIMENTAÇAÕ DE ÁGUA - FORNECIMENTO E INSTALAÇÃO. AF_12/2014</t>
  </si>
  <si>
    <t>19,13</t>
  </si>
  <si>
    <t>19,53</t>
  </si>
  <si>
    <t>89723</t>
  </si>
  <si>
    <t>JOELHO 90 GRAUS, CPVC, SOLDÁVEL, DN 28MM, INSTALADO EM RAMAL DE DISTRIBUIÇÃO DE ÁGUA   FORNECIMENTO E INSTALAÇÃO. AF_12/2014</t>
  </si>
  <si>
    <t>15,95</t>
  </si>
  <si>
    <t>89724</t>
  </si>
  <si>
    <t>JOELHO 90 GRAUS, PVC, SERIE NORMAL, ESGOTO PREDIAL, DN 40 MM, JUNTA SOLDÁVEL, FORNECIDO E INSTALADO EM RAMAL DE DESCARGA OU RAMAL DE ESGOTO SANITÁRIO. AF_12/2014</t>
  </si>
  <si>
    <t>89725</t>
  </si>
  <si>
    <t>JOELHO 45 GRAUS, CPVC, SOLDÁVEL, DN 28MM, INSTALADO EM RAMAL DE DISTRIBUIÇÃO DE ÁGUA   FORNECIMENTO E INSTALAÇÃO. AF_12/2014</t>
  </si>
  <si>
    <t>89726</t>
  </si>
  <si>
    <t>JOELHO 45 GRAUS, PVC, SERIE NORMAL, ESGOTO PREDIAL, DN 40 MM, JUNTA SOLDÁVEL, FORNECIDO E INSTALADO EM RAMAL DE DESCARGA OU RAMAL DE ESGOTO SANITÁRIO. AF_12/2014</t>
  </si>
  <si>
    <t>6,90</t>
  </si>
  <si>
    <t>89727</t>
  </si>
  <si>
    <t>CURVA 90 GRAUS, CPVC, SOLDÁVEL, DN 28MM, INSTALADO EM RAMAL DE DISTRIBUIÇÃO DE ÁGUA   FORNECIMENTO E INSTALAÇÃO. AF_12/2014</t>
  </si>
  <si>
    <t>16,80</t>
  </si>
  <si>
    <t>17,26</t>
  </si>
  <si>
    <t>89728</t>
  </si>
  <si>
    <t>CURVA CURTA 90 GRAUS, PVC, SERIE NORMAL, ESGOTO PREDIAL, DN 40 MM, JUNTA SOLDÁVEL, FORNECIDO E INSTALADO EM RAMAL DE DESCARGA OU RAMAL DE ESGOTO SANITÁRIO. AF_12/2014</t>
  </si>
  <si>
    <t>11,58</t>
  </si>
  <si>
    <t>89729</t>
  </si>
  <si>
    <t>JOELHO 90 GRAUS, CPVC, SOLDÁVEL, DN 35MM, INSTALADO EM RAMAL DE DISTRIBUIÇÃO DE ÁGUA   FORNECIMENTO E INSTALAÇÃO. AF_12/2014</t>
  </si>
  <si>
    <t>23,66</t>
  </si>
  <si>
    <t>89730</t>
  </si>
  <si>
    <t>CURVA LONGA 90 GRAUS, PVC, SERIE NORMAL, ESGOTO PREDIAL, DN 40 MM, JUNTA SOLDÁVEL, FORNECIDO E INSTALADO EM RAMAL DE DESCARGA OU RAMAL DE ESGOTO SANITÁRIO. AF_12/2014</t>
  </si>
  <si>
    <t>89731</t>
  </si>
  <si>
    <t>JOELHO 90 GRAUS, PVC, SERIE NORMAL, ESGOTO PREDIAL, DN 50 MM, JUNTA ELÁSTICA, FORNECIDO E INSTALADO EM RAMAL DE DESCARGA OU RAMAL DE ESGOTO SANITÁRIO. AF_12/2014</t>
  </si>
  <si>
    <t>89732</t>
  </si>
  <si>
    <t>JOELHO 45 GRAUS, PVC, SERIE NORMAL, ESGOTO PREDIAL, DN 50 MM, JUNTA ELÁSTICA, FORNECIDO E INSTALADO EM RAMAL DE DESCARGA OU RAMAL DE ESGOTO SANITÁRIO. AF_12/2014</t>
  </si>
  <si>
    <t>89733</t>
  </si>
  <si>
    <t>CURVA CURTA 90 GRAUS, PVC, SERIE NORMAL, ESGOTO PREDIAL, DN 50 MM, JUNTA ELÁSTICA, FORNECIDO E INSTALADO EM RAMAL DE DESCARGA OU RAMAL DE ESGOTO SANITÁRIO. AF_12/2014</t>
  </si>
  <si>
    <t>19,91</t>
  </si>
  <si>
    <t>20,55</t>
  </si>
  <si>
    <t>89734</t>
  </si>
  <si>
    <t>JOELHO 45 GRAUS, CPVC, SOLDÁVEL, DN 35MM, INSTALADO EM RAMAL DE DISTRIBUIÇÃO DE ÁGUA   FORNECIMENTO E INSTALAÇÃO. AF_12/2014</t>
  </si>
  <si>
    <t>89735</t>
  </si>
  <si>
    <t>CURVA LONGA 90 GRAUS, PVC, SERIE NORMAL, ESGOTO PREDIAL, DN 50 MM, JUNTA ELÁSTICA, FORNECIDO E INSTALADO EM RAMAL DE DESCARGA OU RAMAL DE ESGOTO SANITÁRIO. AF_12/2014</t>
  </si>
  <si>
    <t>21,22</t>
  </si>
  <si>
    <t>21,86</t>
  </si>
  <si>
    <t>89736</t>
  </si>
  <si>
    <t>LUVA, CPVC, SOLDÁVEL, DN 22MM, INSTALADO EM RAMAL DE DISTRIBUIÇÃO DE ÁGUA   FORNECIMENTO E INSTALAÇÃO. AF_12/2014</t>
  </si>
  <si>
    <t>89737</t>
  </si>
  <si>
    <t>JOELHO 90 GRAUS, PVC, SERIE NORMAL, ESGOTO PREDIAL, DN 75 MM, JUNTA ELÁSTICA, FORNECIDO E INSTALADO EM RAMAL DE DESCARGA OU RAMAL DE ESGOTO SANITÁRIO. AF_12/2014</t>
  </si>
  <si>
    <t>19,16</t>
  </si>
  <si>
    <t>89738</t>
  </si>
  <si>
    <t>LUVA DE CORRER, CPVC, SOLDÁVEL, DN 22MM, INSTALADO EM RAMAL DE DISTRIBUIÇÃO DE ÁGUA   FORNECIMENTO E INSTALAÇÃO. AF_12/2014</t>
  </si>
  <si>
    <t>12,29</t>
  </si>
  <si>
    <t>89739</t>
  </si>
  <si>
    <t>JOELHO 45 GRAUS, PVC, SERIE NORMAL, ESGOTO PREDIAL, DN 75 MM, JUNTA ELÁSTICA, FORNECIDO E INSTALADO EM RAMAL DE DESCARGA OU RAMAL DE ESGOTO SANITÁRIO. AF_12/2014</t>
  </si>
  <si>
    <t>21,21</t>
  </si>
  <si>
    <t>89740</t>
  </si>
  <si>
    <t>LUVA DE TRANSIÇÃO, CPVC, SOLDÁVEL, DN 22MM X 25MM, INSTALADO EM RAMAL DE DISTRIBUIÇÃO DE ÁGUA   FORNECIMENTO E INSTALAÇÃO. AF_12/2014</t>
  </si>
  <si>
    <t>89741</t>
  </si>
  <si>
    <t>UNIÃO, CPVC, SOLDÁVEL, DN 22MM, INSTALADO EM RAMAL DE DISTRIBUIÇÃO DE ÁGUA   FORNECIMENTO E INSTALAÇÃO. AF_12/2014</t>
  </si>
  <si>
    <t>16,47</t>
  </si>
  <si>
    <t>89742</t>
  </si>
  <si>
    <t>CURVA CURTA 90 GRAUS, PVC, SERIE NORMAL, ESGOTO PREDIAL, DN 75 MM, JUNTA ELÁSTICA, FORNECIDO E INSTALADO EM RAMAL DE DESCARGA OU RAMAL DE ESGOTO SANITÁRIO. AF_12/2014</t>
  </si>
  <si>
    <t>89743</t>
  </si>
  <si>
    <t>CURVA LONGA 90 GRAUS, PVC, SERIE NORMAL, ESGOTO PREDIAL, DN 75 MM, JUNTA ELÁSTICA, FORNECIDO E INSTALADO EM RAMAL DE DESCARGA OU RAMAL DE ESGOTO SANITÁRIO. AF_12/2014</t>
  </si>
  <si>
    <t>51,64</t>
  </si>
  <si>
    <t>52,56</t>
  </si>
  <si>
    <t>89744</t>
  </si>
  <si>
    <t>JOELHO 90 GRAUS, PVC, SERIE NORMAL, ESGOTO PREDIAL, DN 100 MM, JUNTA ELÁSTICA, FORNECIDO E INSTALADO EM RAMAL DE DESCARGA OU RAMAL DE ESGOTO SANITÁRIO. AF_12/2014</t>
  </si>
  <si>
    <t>89745</t>
  </si>
  <si>
    <t>CONECTOR, CPVC, SOLDÁVEL, DN 22MM X 1/2 , INSTALADO EM RAMAL DE DISTRIBUIÇÃO DE ÁGUA   FORNECIMENTO E INSTALAÇÃO. AF_12/2014</t>
  </si>
  <si>
    <t>25,42</t>
  </si>
  <si>
    <t>25,69</t>
  </si>
  <si>
    <t>89746</t>
  </si>
  <si>
    <t>JOELHO 45 GRAUS, PVC, SERIE NORMAL, ESGOTO PREDIAL, DN 100 MM, JUNTA ELÁSTICA, FORNECIDO E INSTALADO EM RAMAL DE DESCARGA OU RAMAL DE ESGOTO SANITÁRIO. AF_12/2014</t>
  </si>
  <si>
    <t>24,66</t>
  </si>
  <si>
    <t>25,87</t>
  </si>
  <si>
    <t>89747</t>
  </si>
  <si>
    <t>ADAPTADOR, CPVC, SOLDÁVEL, DN 22MM, INSTALADO EM RAMAL DE DISTRIBUIÇÃO DE ÁGUA   FORNECIMENTO E INSTALAÇÃO. AF_12/2014</t>
  </si>
  <si>
    <t>10,43</t>
  </si>
  <si>
    <t>10,70</t>
  </si>
  <si>
    <t>89748</t>
  </si>
  <si>
    <t>CURVA CURTA 90 GRAUS, PVC, SERIE NORMAL, ESGOTO PREDIAL, DN 100 MM, JUNTA ELÁSTICA, FORNECIDO E INSTALADO EM RAMAL DE DESCARGA OU RAMAL DE ESGOTO SANITÁRIO. AF_12/2014</t>
  </si>
  <si>
    <t>89749</t>
  </si>
  <si>
    <t>CURVA DE TRANSPOSIÇÃO, CPVC, SOLDÁVEL, DN 22MM, INSTALADO EM RAMAL DE DISTRIBUIÇÃO DE ÁGUA   FORNECIMENTO E INSTALAÇÃO. AF_12/2014</t>
  </si>
  <si>
    <t>89750</t>
  </si>
  <si>
    <t>CURVA LONGA 90 GRAUS, PVC, SERIE NORMAL, ESGOTO PREDIAL, DN 100 MM, JUNTA ELÁSTICA, FORNECIDO E INSTALADO EM RAMAL DE DESCARGA OU RAMAL DE ESGOTO SANITÁRIO. AF_12/2014</t>
  </si>
  <si>
    <t>74,88</t>
  </si>
  <si>
    <t>89751</t>
  </si>
  <si>
    <t>BUCHA DE REDUÇÃO, CPVC, SOLDÁVEL, DN 22MM X 15MM, INSTALADO EM RAMAL DE DISTRIBUIÇÃO DE ÁGUA   FORNECIMENTO E INSTALAÇÃO. AF_12/2014</t>
  </si>
  <si>
    <t>5,51</t>
  </si>
  <si>
    <t>5,78</t>
  </si>
  <si>
    <t>89752</t>
  </si>
  <si>
    <t>LUVA SIMPLES, PVC, SERIE NORMAL, ESGOTO PREDIAL, DN 40 MM, JUNTA SOLDÁVEL, FORNECIDO E INSTALADO EM RAMAL DE DESCARGA OU RAMAL DE ESGOTO SANITÁRIO. AF_12/2014</t>
  </si>
  <si>
    <t>6,06</t>
  </si>
  <si>
    <t>89753</t>
  </si>
  <si>
    <t>LUVA SIMPLES, PVC, SERIE NORMAL, ESGOTO PREDIAL, DN 50 MM, JUNTA ELÁSTICA, FORNECIDO E INSTALADO EM RAMAL DE DESCARGA OU RAMAL DE ESGOTO SANITÁRIO. AF_12/2014</t>
  </si>
  <si>
    <t>89754</t>
  </si>
  <si>
    <t>LUVA DE CORRER, PVC, SERIE NORMAL, ESGOTO PREDIAL, DN 50 MM, JUNTA ELÁSTICA, FORNECIDO E INSTALADO EM RAMAL DE DESCARGA OU RAMAL DE ESGOTO SANITÁRIO. AF_12/2014</t>
  </si>
  <si>
    <t>89755</t>
  </si>
  <si>
    <t>LUVA, CPVC, SOLDÁVEL, DN 28MM, INSTALADO EM RAMAL DE DISTRIBUIÇÃO DE ÁGUA   FORNECIMENTO E INSTALAÇÃO. AF_12/2014</t>
  </si>
  <si>
    <t>10,64</t>
  </si>
  <si>
    <t>89756</t>
  </si>
  <si>
    <t>LUVA DE CORRER, CPVC, SOLDÁVEL, DN 28MM, INSTALADO EM RAMAL DE DISTRIBUIÇÃO DE ÁGUA   FORNECIMENTO E INSTALAÇÃO. AF_12/2014</t>
  </si>
  <si>
    <t>16,61</t>
  </si>
  <si>
    <t>16,93</t>
  </si>
  <si>
    <t>89757</t>
  </si>
  <si>
    <t>UNIÃO, CPVC, SOLDÁVEL, DN 28MM, INSTALADO EM RAMAL DE DISTRIBUIÇÃO DE ÁGUA   FORNECIMENTO E INSTALAÇÃO. AF_12/2014</t>
  </si>
  <si>
    <t>24,63</t>
  </si>
  <si>
    <t>24,95</t>
  </si>
  <si>
    <t>89758</t>
  </si>
  <si>
    <t>CONECTOR, CPVC, SOLDÁVEL, DN 28MM X 1 , INSTALADO EM RAMAL DE DISTRIBUIÇÃO DE ÁGUA   FORNECIMENTO E INSTALAÇÃO. AF_12/2014</t>
  </si>
  <si>
    <t>37,70</t>
  </si>
  <si>
    <t>38,02</t>
  </si>
  <si>
    <t>89759</t>
  </si>
  <si>
    <t>BUCHA DE REDUÇÃO, CPVC, SOLDÁVEL, DN 28MM X 22MM, INSTALADO EM RAMAL DE DISTRIBUIÇÃO DE ÁGUA - FORNECIMENTO E INSTALAÇÃO. AF_12/2014</t>
  </si>
  <si>
    <t>89760</t>
  </si>
  <si>
    <t>LUVA, CPVC, SOLDÁVEL, DN 35MM, INSTALADO EM RAMAL DE DISTRIBUIÇÃO DE ÁGUA - FORNECIMENTO E INSTALAÇÃO. AF_12/2014</t>
  </si>
  <si>
    <t>16,66</t>
  </si>
  <si>
    <t>89761</t>
  </si>
  <si>
    <t>LUVA DE CORRER, CPVC, SOLDÁVEL, DN 35MM, INSTALADO EM RAMAL DE DISTRIBUIÇÃO DE ÁGUA - FORNECIMENTO E INSTALAÇÃO. AF_12/2014</t>
  </si>
  <si>
    <t>26,06</t>
  </si>
  <si>
    <t>89762</t>
  </si>
  <si>
    <t>UNIÃO, CPVC, SOLDÁVEL, DN35MM, INSTALADO EM RAMAL DE DISTRIBUIÇÃO DE ÁGUA - FORNECIMENTO E INSTALAÇÃO. AF_12/2014</t>
  </si>
  <si>
    <t>89763</t>
  </si>
  <si>
    <t>CONECTOR, CPVC, SOLDÁVEL, DN 35MM X 1 1/4 , INSTALADO EM RAMAL DE DISTRIBUIÇÃO DE ÁGUA - FORNECIMENTO E INSTALAÇÃO. AF_12/2014</t>
  </si>
  <si>
    <t>135,48</t>
  </si>
  <si>
    <t>135,85</t>
  </si>
  <si>
    <t>89764</t>
  </si>
  <si>
    <t>BUCHA DE REDUÇÃO, CPVC, SOLDÁVEL, DN35MM X 28MM, INSTALADO EM RAMAL DE DISTRIBUIÇÃO DE ÁGUA - FORNECIMENTO E INSTALAÇÃO. AF_12/2014</t>
  </si>
  <si>
    <t>27,71</t>
  </si>
  <si>
    <t>28,08</t>
  </si>
  <si>
    <t>89765</t>
  </si>
  <si>
    <t>TE, CPVC, SOLDÁVEL, DN 22MM, INSTALADO EM RAMAL DE DISTRIBUIÇÃO DE ÁGUA - FORNECIMENTO E INSTALAÇÃO. AF_12/2014</t>
  </si>
  <si>
    <t>89766</t>
  </si>
  <si>
    <t>TE DE TRANSIÇÃO, CPVC, SOLDÁVEL, DN 22MM X 1/2 , INSTALADO EM RAMAL DE DISTRIBUIÇÃO DE ÁGUA   FORNECIMENTO E INSTALAÇÃO. AF_12/2014</t>
  </si>
  <si>
    <t>17,90</t>
  </si>
  <si>
    <t>18,43</t>
  </si>
  <si>
    <t>89767</t>
  </si>
  <si>
    <t>TÊ MISTURADOR, CPVC, SOLDÁVEL, DN 22MM, INSTALADO EM RAMAL DE DISTRIBUIÇÃO DE ÁGUA - FORNECIMENTO E INSTALAÇÃO. AF_12/2014</t>
  </si>
  <si>
    <t>89768</t>
  </si>
  <si>
    <t>TÊ, CPVC, SOLDÁVEL, DN 28MM, INSTALADO EM RAMAL DE DISTRIBUIÇÃO DE ÁGUA - FORNECIMENTO E INSTALAÇÃO. AF_12/2014</t>
  </si>
  <si>
    <t>18,56</t>
  </si>
  <si>
    <t>19,19</t>
  </si>
  <si>
    <t>89769</t>
  </si>
  <si>
    <t>TÊ, CPVC, SOLDÁVEL, DN35MM, INSTALADO EM RAMAL DE DISTRIBUIÇÃO DE ÁGUA - FORNECIMENTO E INSTALAÇÃO. AF_12/2014</t>
  </si>
  <si>
    <t>41,52</t>
  </si>
  <si>
    <t>42,26</t>
  </si>
  <si>
    <t>89772</t>
  </si>
  <si>
    <t>TUBO, CPVC, SOLDÁVEL, DN 54MM, INSTALADO EM PRUMADA DE ÁGUA  FORNECIMENTO E INSTALAÇÃO. AF_12/2014</t>
  </si>
  <si>
    <t>95,40</t>
  </si>
  <si>
    <t>95,55</t>
  </si>
  <si>
    <t>89774</t>
  </si>
  <si>
    <t>LUVA SIMPLES, PVC, SERIE NORMAL, ESGOTO PREDIAL, DN 75 MM, JUNTA ELÁSTICA, FORNECIDO E INSTALADO EM RAMAL DE DESCARGA OU RAMAL DE ESGOTO SANITÁRIO. AF_12/2014</t>
  </si>
  <si>
    <t>16,06</t>
  </si>
  <si>
    <t>89776</t>
  </si>
  <si>
    <t>LUVA DE CORRER, PVC, SERIE NORMAL, ESGOTO PREDIAL, DN 75 MM, JUNTA ELÁSTICA, FORNECIDO E INSTALADO EM RAMAL DE DESCARGA OU RAMAL DE ESGOTO SANITÁRIO. AF_12/2014</t>
  </si>
  <si>
    <t>89777</t>
  </si>
  <si>
    <t>JOELHO 90 GRAUS, CPVC, SOLDÁVEL, DN 35MM, INSTALADO EM PRUMADA DE ÁGUA  FORNECIMENTO E INSTALAÇÃO. AF_12/2014</t>
  </si>
  <si>
    <t>22,12</t>
  </si>
  <si>
    <t>89778</t>
  </si>
  <si>
    <t>LUVA SIMPLES, PVC, SERIE NORMAL, ESGOTO PREDIAL, DN 100 MM, JUNTA ELÁSTICA, FORNECIDO E INSTALADO EM RAMAL DE DESCARGA OU RAMAL DE ESGOTO SANITÁRIO. AF_12/2014</t>
  </si>
  <si>
    <t>19,04</t>
  </si>
  <si>
    <t>19,87</t>
  </si>
  <si>
    <t>89779</t>
  </si>
  <si>
    <t>LUVA DE CORRER, PVC, SERIE NORMAL, ESGOTO PREDIAL, DN 100 MM, JUNTA ELÁSTICA, FORNECIDO E INSTALADO EM RAMAL DE DESCARGA OU RAMAL DE ESGOTO SANITÁRIO. AF_12/2014</t>
  </si>
  <si>
    <t>32,64</t>
  </si>
  <si>
    <t>33,47</t>
  </si>
  <si>
    <t>89780</t>
  </si>
  <si>
    <t>JOELHO 45 GRAUS, CPVC, SOLDÁVEL, DN 35MM, INSTALADO EM PRUMADA DE ÁGUA - FORNECIMENTO E INSTALAÇÃO. AF_12/2014</t>
  </si>
  <si>
    <t>89781</t>
  </si>
  <si>
    <t>JOELHO 90 GRAUS, CPVC, SOLDÁVEL, DN 42MM, INSTALADO EM PRUMADA DE ÁGUA  FORNECIMENTO E INSTALAÇÃO. AF_12/2014</t>
  </si>
  <si>
    <t>32,38</t>
  </si>
  <si>
    <t>89782</t>
  </si>
  <si>
    <t>TE, PVC, SERIE NORMAL, ESGOTO PREDIAL, DN 40 X 40 MM, JUNTA SOLDÁVEL, FORNECIDO E INSTALADO EM RAMAL DE DESCARGA OU RAMAL DE ESGOTO SANITÁRIO. AF_12/2014</t>
  </si>
  <si>
    <t>89783</t>
  </si>
  <si>
    <t>JUNÇÃO SIMPLES, PVC, SERIE NORMAL, ESGOTO PREDIAL, DN 40 MM, JUNTA SOLDÁVEL, FORNECIDO E INSTALADO EM RAMAL DE DESCARGA OU RAMAL DE ESGOTO SANITÁRIO. AF_12/2014</t>
  </si>
  <si>
    <t>12,87</t>
  </si>
  <si>
    <t>89784</t>
  </si>
  <si>
    <t>TE, PVC, SERIE NORMAL, ESGOTO PREDIAL, DN 50 X 50 MM, JUNTA ELÁSTICA, FORNECIDO E INSTALADO EM RAMAL DE DESCARGA OU RAMAL DE ESGOTO SANITÁRIO. AF_12/2014</t>
  </si>
  <si>
    <t>20,26</t>
  </si>
  <si>
    <t>21,09</t>
  </si>
  <si>
    <t>89785</t>
  </si>
  <si>
    <t>JUNÇÃO SIMPLES, PVC, SERIE NORMAL, ESGOTO PREDIAL, DN 50 X 50 MM, JUNTA ELÁSTICA, FORNECIDO E INSTALADO EM RAMAL DE DESCARGA OU RAMAL DE ESGOTO SANITÁRIO. AF_12/2014</t>
  </si>
  <si>
    <t>23,36</t>
  </si>
  <si>
    <t>89786</t>
  </si>
  <si>
    <t>TE, PVC, SERIE NORMAL, ESGOTO PREDIAL, DN 75 X 75 MM, JUNTA ELÁSTICA, FORNECIDO E INSTALADO EM RAMAL DE DESCARGA OU RAMAL DE ESGOTO SANITÁRIO. AF_12/2014</t>
  </si>
  <si>
    <t>89787</t>
  </si>
  <si>
    <t>JOELHO 45 GRAUS, CPVC, SOLDÁVEL, DN 42MM, INSTALADO EM PRUMADA DE ÁGUA  FORNECIMENTO E INSTALAÇÃO. AF_12/2014</t>
  </si>
  <si>
    <t>89788</t>
  </si>
  <si>
    <t>JOELHO 90 GRAUS, CPVC, SOLDÁVEL, DN 54MM, INSTALADO EM PRUMADA DE ÁGUA  FORNECIMENTO E INSTALAÇÃO. AF_12/2014</t>
  </si>
  <si>
    <t>61,05</t>
  </si>
  <si>
    <t>61,61</t>
  </si>
  <si>
    <t>89789</t>
  </si>
  <si>
    <t>JOELHO 45 GRAUS, CPVC, SOLDÁVEL, DN 54MM, INSTALADO EM PRUMADA DE ÁGUA  FORNECIMENTO E INSTALAÇÃO. AF_12/2014</t>
  </si>
  <si>
    <t>61,98</t>
  </si>
  <si>
    <t>62,54</t>
  </si>
  <si>
    <t>89790</t>
  </si>
  <si>
    <t>JOELHO 90 GRAUS, CPVC, SOLDÁVEL, DN 73MM, INSTALADO EM PRUMADA DE ÁGUA  FORNECIMENTO E INSTALAÇÃO. AF_12/2014</t>
  </si>
  <si>
    <t>148,64</t>
  </si>
  <si>
    <t>89791</t>
  </si>
  <si>
    <t>JOELHO 45 GRAUS, CPVC, SOLDÁVEL, DN 73MM, INSTALADO EM PRUMADA DE ÁGUA  FORNECIMENTO E INSTALAÇÃO. AF_12/2014</t>
  </si>
  <si>
    <t>152,05</t>
  </si>
  <si>
    <t>152,80</t>
  </si>
  <si>
    <t>89792</t>
  </si>
  <si>
    <t>JOELHO 90 GRAUS, CPVC, SOLDÁVEL, DN 89MM, INSTALADO EM PRUMADA DE ÁGUA  FORNECIMENTO E INSTALAÇÃO. AF_12/2014</t>
  </si>
  <si>
    <t>175,63</t>
  </si>
  <si>
    <t>176,52</t>
  </si>
  <si>
    <t>89793</t>
  </si>
  <si>
    <t>JOELHO 45 GRAUS, CPVC, SOLDÁVEL, DN 89MM, INSTALADO EM PRUMADA DE ÁGUA  FORNECIMENTO E INSTALAÇÃO. AF_12/2014</t>
  </si>
  <si>
    <t>180,22</t>
  </si>
  <si>
    <t>181,11</t>
  </si>
  <si>
    <t>89794</t>
  </si>
  <si>
    <t>LUVA, CPVC, SOLDÁVEL, DN 35MM, INSTALADO EM PRUMADA DE ÁGUA  FORNECIMENTO E INSTALAÇÃO. AF_12/2014</t>
  </si>
  <si>
    <t>15,39</t>
  </si>
  <si>
    <t>89795</t>
  </si>
  <si>
    <t>JUNÇÃO SIMPLES, PVC, SERIE NORMAL, ESGOTO PREDIAL, DN 75 X 75 MM, JUNTA ELÁSTICA, FORNECIDO E INSTALADO EM RAMAL DE DESCARGA OU RAMAL DE ESGOTO SANITÁRIO. AF_12/2014</t>
  </si>
  <si>
    <t>89796</t>
  </si>
  <si>
    <t>TE, PVC, SERIE NORMAL, ESGOTO PREDIAL, DN 100 X 100 MM, JUNTA ELÁSTICA, FORNECIDO E INSTALADO EM RAMAL DE DESCARGA OU RAMAL DE ESGOTO SANITÁRIO. AF_12/2014</t>
  </si>
  <si>
    <t>41,95</t>
  </si>
  <si>
    <t>89797</t>
  </si>
  <si>
    <t>JUNÇÃO SIMPLES, PVC, SERIE NORMAL, ESGOTO PREDIAL, DN 100 X 100 MM, JUNTA ELÁSTICA, FORNECIDO E INSTALADO EM RAMAL DE DESCARGA OU RAMAL DE ESGOTO SANITÁRIO. AF_12/2014</t>
  </si>
  <si>
    <t>89801</t>
  </si>
  <si>
    <t>JOELHO 90 GRAUS, PVC, SERIE NORMAL, ESGOTO PREDIAL, DN 50 MM, JUNTA ELÁSTICA, FORNECIDO E INSTALADO EM PRUMADA DE ESGOTO SANITÁRIO OU VENTILAÇÃO. AF_12/2014</t>
  </si>
  <si>
    <t>7,04</t>
  </si>
  <si>
    <t>7,24</t>
  </si>
  <si>
    <t>89802</t>
  </si>
  <si>
    <t>JOELHO 45 GRAUS, PVC, SERIE NORMAL, ESGOTO PREDIAL, DN 50 MM, JUNTA ELÁSTICA, FORNECIDO E INSTALADO EM PRUMADA DE ESGOTO SANITÁRIO OU VENTILAÇÃO. AF_12/2014</t>
  </si>
  <si>
    <t>7,83</t>
  </si>
  <si>
    <t>89803</t>
  </si>
  <si>
    <t>CURVA CURTA 90 GRAUS, PVC, SERIE NORMAL, ESGOTO PREDIAL, DN 50 MM, JUNTA ELÁSTICA, FORNECIDO E INSTALADO EM PRUMADA DE ESGOTO SANITÁRIO OU VENTILAÇÃO. AF_12/2014</t>
  </si>
  <si>
    <t>16,59</t>
  </si>
  <si>
    <t>89804</t>
  </si>
  <si>
    <t>CURVA LONGA 90 GRAUS, PVC, SERIE NORMAL, ESGOTO PREDIAL, DN 50 MM, JUNTA ELÁSTICA, FORNECIDO E INSTALADO EM PRUMADA DE ESGOTO SANITÁRIO OU VENTILAÇÃO. AF_12/2014</t>
  </si>
  <si>
    <t>89805</t>
  </si>
  <si>
    <t>JOELHO 90 GRAUS, PVC, SERIE NORMAL, ESGOTO PREDIAL, DN 75 MM, JUNTA ELÁSTICA, FORNECIDO E INSTALADO EM PRUMADA DE ESGOTO SANITÁRIO OU VENTILAÇÃO. AF_12/2014</t>
  </si>
  <si>
    <t>15,24</t>
  </si>
  <si>
    <t>89806</t>
  </si>
  <si>
    <t>JOELHO 45 GRAUS, PVC, SERIE NORMAL, ESGOTO PREDIAL, DN 75 MM, JUNTA ELÁSTICA, FORNECIDO E INSTALADO EM PRUMADA DE ESGOTO SANITÁRIO OU VENTILAÇÃO. AF_12/2014</t>
  </si>
  <si>
    <t>15,98</t>
  </si>
  <si>
    <t>89807</t>
  </si>
  <si>
    <t>CURVA CURTA 90 GRAUS, PVC, SERIE NORMAL, ESGOTO PREDIAL, DN 75 MM, JUNTA ELÁSTICA, FORNECIDO E INSTALADO EM PRUMADA DE ESGOTO SANITÁRIO OU VENTILAÇÃO. AF_12/2014</t>
  </si>
  <si>
    <t>31,06</t>
  </si>
  <si>
    <t>89808</t>
  </si>
  <si>
    <t>CURVA LONGA 90 GRAUS, PVC, SERIE NORMAL, ESGOTO PREDIAL, DN 75 MM, JUNTA ELÁSTICA, FORNECIDO E INSTALADO EM PRUMADA DE ESGOTO SANITÁRIO OU VENTILAÇÃO. AF_12/2014</t>
  </si>
  <si>
    <t>47,72</t>
  </si>
  <si>
    <t>89809</t>
  </si>
  <si>
    <t>JOELHO 90 GRAUS, PVC, SERIE NORMAL, ESGOTO PREDIAL, DN 100 MM, JUNTA ELÁSTICA, FORNECIDO E INSTALADO EM PRUMADA DE ESGOTO SANITÁRIO OU VENTILAÇÃO. AF_12/2014</t>
  </si>
  <si>
    <t>20,21</t>
  </si>
  <si>
    <t>89810</t>
  </si>
  <si>
    <t>JOELHO 45 GRAUS, PVC, SERIE NORMAL, ESGOTO PREDIAL, DN 100 MM, JUNTA ELÁSTICA, FORNECIDO E INSTALADO EM PRUMADA DE ESGOTO SANITÁRIO OU VENTILAÇÃO. AF_12/2014</t>
  </si>
  <si>
    <t>20,14</t>
  </si>
  <si>
    <t>89811</t>
  </si>
  <si>
    <t>CURVA CURTA 90 GRAUS, PVC, SERIE NORMAL, ESGOTO PREDIAL, DN 100 MM, JUNTA ELÁSTICA, FORNECIDO E INSTALADO EM PRUMADA DE ESGOTO SANITÁRIO OU VENTILAÇÃO. AF_12/2014</t>
  </si>
  <si>
    <t>37,27</t>
  </si>
  <si>
    <t>37,85</t>
  </si>
  <si>
    <t>89812</t>
  </si>
  <si>
    <t>CURVA LONGA 90 GRAUS, PVC, SERIE NORMAL, ESGOTO PREDIAL, DN 100 MM, JUNTA ELÁSTICA, FORNECIDO E INSTALADO EM PRUMADA DE ESGOTO SANITÁRIO OU VENTILAÇÃO. AF_12/2014</t>
  </si>
  <si>
    <t>68,57</t>
  </si>
  <si>
    <t>69,15</t>
  </si>
  <si>
    <t>89813</t>
  </si>
  <si>
    <t>LUVA SIMPLES, PVC, SERIE NORMAL, ESGOTO PREDIAL, DN 50 MM, JUNTA ELÁSTICA, FORNECIDO E INSTALADO EM PRUMADA DE ESGOTO SANITÁRIO OU VENTILAÇÃO. AF_12/2014</t>
  </si>
  <si>
    <t>7,27</t>
  </si>
  <si>
    <t>89814</t>
  </si>
  <si>
    <t>LUVA DE CORRER, PVC, SERIE NORMAL, ESGOTO PREDIAL, DN 50 MM, JUNTA ELÁSTICA, FORNECIDO E INSTALADO EM PRUMADA DE ESGOTO SANITÁRIO OU VENTILAÇÃO. AF_12/2014</t>
  </si>
  <si>
    <t>16,63</t>
  </si>
  <si>
    <t>16,77</t>
  </si>
  <si>
    <t>89815</t>
  </si>
  <si>
    <t>LUVA DE CORRER, CPVC, SOLDÁVEL, DN 35MM, INSTALADO EM PRUMADA DE ÁGUA  FORNECIMENTO E INSTALAÇÃO. AF_12/2014</t>
  </si>
  <si>
    <t>89816</t>
  </si>
  <si>
    <t>UNIÃO, CPVC, SOLDÁVEL, DN35MM, INSTALADO EM PRUMADA DE ÁGUA  FORNECIMENTO E INSTALAÇÃO. AF_12/2014</t>
  </si>
  <si>
    <t>35,12</t>
  </si>
  <si>
    <t>89817</t>
  </si>
  <si>
    <t>LUVA SIMPLES, PVC, SERIE NORMAL, ESGOTO PREDIAL, DN 75 MM, JUNTA ELÁSTICA, FORNECIDO E INSTALADO EM PRUMADA DE ESGOTO SANITÁRIO OU VENTILAÇÃO. AF_12/2014</t>
  </si>
  <si>
    <t>89818</t>
  </si>
  <si>
    <t>CONECTOR, CPVC, SOLDÁVEL, DN 35MM X 1 1/4, INSTALADO EM PRUMADA DE ÁGUA  FORNECIMENTO E INSTALAÇÃO. AF_12/2014</t>
  </si>
  <si>
    <t>134,58</t>
  </si>
  <si>
    <t>134,83</t>
  </si>
  <si>
    <t>89819</t>
  </si>
  <si>
    <t>LUVA DE CORRER, PVC, SERIE NORMAL, ESGOTO PREDIAL, DN 75 MM, JUNTA ELÁSTICA, FORNECIDO E INSTALADO EM PRUMADA DE ESGOTO SANITÁRIO OU VENTILAÇÃO. AF_12/2014</t>
  </si>
  <si>
    <t>20,32</t>
  </si>
  <si>
    <t>89820</t>
  </si>
  <si>
    <t>BUCHA DE REDUÇÃO, CPVC, SOLDÁVEL, DN35MM X 28MM, INSTALADO EM PRUMADA DE ÁGUA  FORNECIMENTO E INSTALAÇÃO. AF_12/2014</t>
  </si>
  <si>
    <t>26,81</t>
  </si>
  <si>
    <t>89821</t>
  </si>
  <si>
    <t>LUVA SIMPLES, PVC, SERIE NORMAL, ESGOTO PREDIAL, DN 100 MM, JUNTA ELÁSTICA, FORNECIDO E INSTALADO EM PRUMADA DE ESGOTO SANITÁRIO OU VENTILAÇÃO. AF_12/2014</t>
  </si>
  <si>
    <t>15,91</t>
  </si>
  <si>
    <t>89822</t>
  </si>
  <si>
    <t>LUVA, CPVC, SOLDÁVEL, DN 42MM, INSTALADO EM PRUMADA DE ÁGUA  FORNECIMENTO E INSTALAÇÃO. AF_12/2014</t>
  </si>
  <si>
    <t>20,04</t>
  </si>
  <si>
    <t>89823</t>
  </si>
  <si>
    <t>LUVA DE CORRER, PVC, SERIE NORMAL, ESGOTO PREDIAL, DN 100 MM, JUNTA ELÁSTICA, FORNECIDO E INSTALADO EM PRUMADA DE ESGOTO SANITÁRIO OU VENTILAÇÃO. AF_12/2014</t>
  </si>
  <si>
    <t>29,51</t>
  </si>
  <si>
    <t>89824</t>
  </si>
  <si>
    <t>LUVA DE CORRER, CPVC, SOLDÁVEL, DN 42MM, INSTALADO EM PRUMADA DE ÁGUA  FORNECIMENTO E INSTALAÇÃO. AF_12/2014</t>
  </si>
  <si>
    <t>33,44</t>
  </si>
  <si>
    <t>33,75</t>
  </si>
  <si>
    <t>89825</t>
  </si>
  <si>
    <t>TE, PVC, SERIE NORMAL, ESGOTO PREDIAL, DN 50 X 50 MM, JUNTA ELÁSTICA, FORNECIDO E INSTALADO EM PRUMADA DE ESGOTO SANITÁRIO OU VENTILAÇÃO. AF_12/2014</t>
  </si>
  <si>
    <t>89826</t>
  </si>
  <si>
    <t>LUVA DE TRANSIÇÃO, CPVC, SOLDÁVEL, DN42MM X 1.1/2, INSTALADO EM PRUMADA DE ÁGUA  FORNECIMENTO E INSTALAÇÃO. AF_12/2014</t>
  </si>
  <si>
    <t>137,71</t>
  </si>
  <si>
    <t>138,02</t>
  </si>
  <si>
    <t>89827</t>
  </si>
  <si>
    <t>JUNÇÃO SIMPLES, PVC, SERIE NORMAL, ESGOTO PREDIAL, DN 50 X 50 MM, JUNTA ELÁSTICA, FORNECIDO E INSTALADO EM PRUMADA DE ESGOTO SANITÁRIO OU VENTILAÇÃO. AF_12/2014</t>
  </si>
  <si>
    <t>89828</t>
  </si>
  <si>
    <t>UNIÃO, CPVC, SOLDÁVEL, DN42MM, INSTALADO EM PRUMADA DE ÁGUA  FORNECIMENTO E INSTALAÇÃO. AF_12/2014</t>
  </si>
  <si>
    <t>89829</t>
  </si>
  <si>
    <t>TE, PVC, SERIE NORMAL, ESGOTO PREDIAL, DN 75 X 75 MM, JUNTA ELÁSTICA, FORNECIDO E INSTALADO EM PRUMADA DE ESGOTO SANITÁRIO OU VENTILAÇÃO. AF_12/2014</t>
  </si>
  <si>
    <t>29,68</t>
  </si>
  <si>
    <t>89830</t>
  </si>
  <si>
    <t>JUNÇÃO SIMPLES, PVC, SERIE NORMAL, ESGOTO PREDIAL, DN 75 X 75 MM, JUNTA ELÁSTICA, FORNECIDO E INSTALADO EM PRUMADA DE ESGOTO SANITÁRIO OU VENTILAÇÃO. AF_12/2014</t>
  </si>
  <si>
    <t>32,78</t>
  </si>
  <si>
    <t>89831</t>
  </si>
  <si>
    <t>CONECTOR, CPVC, SOLDÁVEL, DN 42MM X 1.1/2, INSTALADO EM PRUMADA DE ÁGUA  FORNECIMENTO E INSTALAÇÃO. AF_12/2014</t>
  </si>
  <si>
    <t>164,29</t>
  </si>
  <si>
    <t>164,60</t>
  </si>
  <si>
    <t>89832</t>
  </si>
  <si>
    <t>BUCHA DE REDUÇÃO, CPVC, SOLDÁVEL, DN 42MM X 22MM, INSTALADO EM RAMAL DE DISTRIBUIÇÃO DE ÁGUA - FORNECIMENTO E INSTALAÇÃO. AF_12/2014</t>
  </si>
  <si>
    <t>89833</t>
  </si>
  <si>
    <t>TE, PVC, SERIE NORMAL, ESGOTO PREDIAL, DN 100 X 100 MM, JUNTA ELÁSTICA, FORNECIDO E INSTALADO EM PRUMADA DE ESGOTO SANITÁRIO OU VENTILAÇÃO. AF_12/2014</t>
  </si>
  <si>
    <t>35,29</t>
  </si>
  <si>
    <t>36,06</t>
  </si>
  <si>
    <t>89834</t>
  </si>
  <si>
    <t>JUNÇÃO SIMPLES, PVC, SERIE NORMAL, ESGOTO PREDIAL, DN 100 X 100 MM, JUNTA ELÁSTICA, FORNECIDO E INSTALADO EM PRUMADA DE ESGOTO SANITÁRIO OU VENTILAÇÃO. AF_12/2014</t>
  </si>
  <si>
    <t>42,58</t>
  </si>
  <si>
    <t>43,35</t>
  </si>
  <si>
    <t>89835</t>
  </si>
  <si>
    <t>LUVA, CPVC, SOLDÁVEL, DN 54MM, INSTALADO EM PRUMADA DE ÁGUA  FORNECIMENTO E INSTALAÇÃO. AF_12/2014</t>
  </si>
  <si>
    <t>35,30</t>
  </si>
  <si>
    <t>89836</t>
  </si>
  <si>
    <t>LUVA DE TRANSIÇÃO, CPVC, SOLDÁVEL, DN 54MM X 2, INSTALADO EM PRUMADA DE ÁGUA  FORNECIMENTO E INSTALAÇÃO. AF_12/2014</t>
  </si>
  <si>
    <t>222,19</t>
  </si>
  <si>
    <t>89837</t>
  </si>
  <si>
    <t>UNIÃO, CPVC, SOLDÁVEL, DN 54MM, INSTALADO EM PRUMADA DE ÁGUA  FORNECIMENTO E INSTALAÇÃO. AF_12/2014</t>
  </si>
  <si>
    <t>111,62</t>
  </si>
  <si>
    <t>111,99</t>
  </si>
  <si>
    <t>89838</t>
  </si>
  <si>
    <t>LUVA, CPVC, SOLDÁVEL, DN 73MM, INSTALADO EM PRUMADA DE ÁGUA  FORNECIMENTO E INSTALAÇÃO. AF_12/2014</t>
  </si>
  <si>
    <t>122,19</t>
  </si>
  <si>
    <t>122,70</t>
  </si>
  <si>
    <t>89839</t>
  </si>
  <si>
    <t>UNIÃO, CPVC, SOLDÁVEL, DN 73MM, INSTALADO EM PRUMADA DE ÁGUA  FORNECIMENTO E INSTALAÇÃO. AF_12/2014</t>
  </si>
  <si>
    <t>161,70</t>
  </si>
  <si>
    <t>162,21</t>
  </si>
  <si>
    <t>89840</t>
  </si>
  <si>
    <t>LUVA, CPVC, SOLDÁVEL, DN 89MM, INSTALADO EM PRUMADA DE ÁGUA  FORNECIMENTO E INSTALAÇÃO. AF_12/2014</t>
  </si>
  <si>
    <t>142,47</t>
  </si>
  <si>
    <t>143,07</t>
  </si>
  <si>
    <t>89841</t>
  </si>
  <si>
    <t>UNIÃO, CPVC, SOLDÁVEL, DN 89MM, INSTALADO EM PRUMADA DE ÁGUA  FORNECIMENTO E INSTALAÇÃO. AF_12/2014</t>
  </si>
  <si>
    <t>237,21</t>
  </si>
  <si>
    <t>237,81</t>
  </si>
  <si>
    <t>89842</t>
  </si>
  <si>
    <t>TÊ, CPVC, SOLDÁVEL, DN 35MM, INSTALADO EM PRUMADA DE ÁGUA  FORNECIMENTO E INSTALAÇÃO. AF_12/2014</t>
  </si>
  <si>
    <t>39,71</t>
  </si>
  <si>
    <t>40,23</t>
  </si>
  <si>
    <t>89844</t>
  </si>
  <si>
    <t>TE, CPVC, SOLDÁVEL, DN  42MM, INSTALADO EM PRUMADA DE ÁGUA  FORNECIMENTO E INSTALAÇÃO. AF_12/2014</t>
  </si>
  <si>
    <t>50,43</t>
  </si>
  <si>
    <t>51,04</t>
  </si>
  <si>
    <t>89845</t>
  </si>
  <si>
    <t>TÊ, CPVC, SOLDÁVEL, DN 54 MM, INSTALADO EM PRUMADA DE ÁGUA  FORNECIMENTO E INSTALAÇÃO. AF_12/2014</t>
  </si>
  <si>
    <t>77,49</t>
  </si>
  <si>
    <t>89846</t>
  </si>
  <si>
    <t>TÊ, CPVC, SOLDÁVEL, DN 73MM, INSTALADO EM PRUMADA DE ÁGUA  FORNECIMENTO E INSTALAÇÃO. AF_12/2014</t>
  </si>
  <si>
    <t>171,74</t>
  </si>
  <si>
    <t>172,74</t>
  </si>
  <si>
    <t>89847</t>
  </si>
  <si>
    <t>TÊ, CPVC, SOLDÁVEL, DN 89MM, INSTALADO EM PRUMADA DE ÁGUA  FORNECIMENTO E INSTALAÇÃO. AF_12/2014</t>
  </si>
  <si>
    <t>212,06</t>
  </si>
  <si>
    <t>213,24</t>
  </si>
  <si>
    <t>89850</t>
  </si>
  <si>
    <t>JOELHO 90 GRAUS, PVC, SERIE NORMAL, ESGOTO PREDIAL, DN 100 MM, JUNTA ELÁSTICA, FORNECIDO E INSTALADO EM SUBCOLETOR AÉREO DE ESGOTO SANITÁRIO. AF_12/2014</t>
  </si>
  <si>
    <t>24,33</t>
  </si>
  <si>
    <t>25,49</t>
  </si>
  <si>
    <t>89851</t>
  </si>
  <si>
    <t>JOELHO 45 GRAUS, PVC, SERIE NORMAL, ESGOTO PREDIAL, DN 100 MM, JUNTA ELÁSTICA, FORNECIDO E INSTALADO EM SUBCOLETOR AÉREO DE ESGOTO SANITÁRIO. AF_12/2014</t>
  </si>
  <si>
    <t>24,26</t>
  </si>
  <si>
    <t>89852</t>
  </si>
  <si>
    <t>CURVA CURTA 90 GRAUS, PVC, SERIE NORMAL, ESGOTO PREDIAL, DN 100 MM, JUNTA ELÁSTICA, FORNECIDO E INSTALADO EM SUBCOLETOR AÉREO DE ESGOTO SANITÁRIO. AF_12/2014</t>
  </si>
  <si>
    <t>89853</t>
  </si>
  <si>
    <t>CURVA LONGA 90 GRAUS, PVC, SERIE NORMAL, ESGOTO PREDIAL, DN 100 MM, JUNTA ELÁSTICA, FORNECIDO E INSTALADO EM SUBCOLETOR AÉREO DE ESGOTO SANITÁRIO. AF_12/2014</t>
  </si>
  <si>
    <t>73,27</t>
  </si>
  <si>
    <t>74,43</t>
  </si>
  <si>
    <t>89854</t>
  </si>
  <si>
    <t>JOELHO 90 GRAUS, PVC, SERIE NORMAL, ESGOTO PREDIAL, DN 150 MM, JUNTA ELÁSTICA, FORNECIDO E INSTALADO EM SUBCOLETOR AÉREO DE ESGOTO SANITÁRIO. AF_12/2014</t>
  </si>
  <si>
    <t>91,41</t>
  </si>
  <si>
    <t>93,01</t>
  </si>
  <si>
    <t>89855</t>
  </si>
  <si>
    <t>JOELHO 45 GRAUS, PVC, SERIE NORMAL, ESGOTO PREDIAL, DN 150 MM, JUNTA ELÁSTICA, FORNECIDO E INSTALADO EM SUBCOLETOR AÉREO DE ESGOTO SANITÁRIO. AF_12/2014</t>
  </si>
  <si>
    <t>97,71</t>
  </si>
  <si>
    <t>99,31</t>
  </si>
  <si>
    <t>89856</t>
  </si>
  <si>
    <t>LUVA SIMPLES, PVC, SERIE NORMAL, ESGOTO PREDIAL, DN 100 MM, JUNTA ELÁSTICA, FORNECIDO E INSTALADO EM SUBCOLETOR AÉREO DE ESGOTO SANITÁRIO. AF_12/2014</t>
  </si>
  <si>
    <t>18,66</t>
  </si>
  <si>
    <t>89857</t>
  </si>
  <si>
    <t>LUVA DE CORRER, PVC, SERIE NORMAL, ESGOTO PREDIAL, DN 100 MM, JUNTA ELÁSTICA, FORNECIDO E INSTALADO EM SUBCOLETOR AÉREO DE ESGOTO SANITÁRIO. AF_12/2014</t>
  </si>
  <si>
    <t>32,26</t>
  </si>
  <si>
    <t>33,03</t>
  </si>
  <si>
    <t>89859</t>
  </si>
  <si>
    <t>LUVA DE CORRER, PVC, SERIE NORMAL, ESGOTO PREDIAL, DN 150 MM, JUNTA ELÁSTICA, FORNECIDO E INSTALADO EM SUBCOLETOR AÉREO DE ESGOTO SANITÁRIO. AF_12/2014</t>
  </si>
  <si>
    <t>97,63</t>
  </si>
  <si>
    <t>98,70</t>
  </si>
  <si>
    <t>89860</t>
  </si>
  <si>
    <t>TE, PVC, SERIE NORMAL, ESGOTO PREDIAL, DN 100 X 100 MM, JUNTA ELÁSTICA, FORNECIDO E INSTALADO EM SUBCOLETOR AÉREO DE ESGOTO SANITÁRIO. AF_12/2014</t>
  </si>
  <si>
    <t>43,11</t>
  </si>
  <si>
    <t>89861</t>
  </si>
  <si>
    <t>JUNÇÃO SIMPLES, PVC, SERIE NORMAL, ESGOTO PREDIAL, DN 100 X 100 MM, JUNTA ELÁSTICA, FORNECIDO E INSTALADO EM SUBCOLETOR AÉREO DE ESGOTO SANITÁRIO. AF_12/2014</t>
  </si>
  <si>
    <t>48,85</t>
  </si>
  <si>
    <t>50,40</t>
  </si>
  <si>
    <t>89862</t>
  </si>
  <si>
    <t>TE, PVC, SERIE NORMAL, ESGOTO PREDIAL, DN 150 X 150 MM, JUNTA ELÁSTICA, FORNECIDO E INSTALADO EM SUBCOLETOR AÉREO DE ESGOTO SANITÁRIO. AF_12/2014</t>
  </si>
  <si>
    <t>92,38</t>
  </si>
  <si>
    <t>94,51</t>
  </si>
  <si>
    <t>89863</t>
  </si>
  <si>
    <t>JUNÇÃO SIMPLES, PVC, SERIE NORMAL, ESGOTO PREDIAL, DN 150 X 150 MM, JUNTA ELÁSTICA, FORNECIDO E INSTALADO EM SUBCOLETOR AÉREO DE ESGOTO SANITÁRIO. AF_12/2014</t>
  </si>
  <si>
    <t>214,18</t>
  </si>
  <si>
    <t>216,31</t>
  </si>
  <si>
    <t>89866</t>
  </si>
  <si>
    <t>JOELHO 90 GRAUS, PVC, SOLDÁVEL, DN 25MM, INSTALADO EM DRENO DE AR-CONDICIONADO - FORNECIMENTO E INSTALAÇÃO. AF_12/2014</t>
  </si>
  <si>
    <t>4,82</t>
  </si>
  <si>
    <t>89867</t>
  </si>
  <si>
    <t>JOELHO 45 GRAUS, PVC, SOLDÁVEL, DN 25MM, INSTALADO EM DRENO DE AR-CONDICIONADO - FORNECIMENTO E INSTALAÇÃO. AF_12/2014</t>
  </si>
  <si>
    <t>89868</t>
  </si>
  <si>
    <t>LUVA, PVC, SOLDÁVEL, DN 25MM, INSTALADO EM DRENO DE AR-CONDICIONADO - FORNECIMENTO E INSTALAÇÃO. AF_12/2014</t>
  </si>
  <si>
    <t>3,72</t>
  </si>
  <si>
    <t>3,92</t>
  </si>
  <si>
    <t>89869</t>
  </si>
  <si>
    <t>TE, PVC, SOLDÁVEL, DN 25MM, INSTALADO EM DRENO DE AR-CONDICIONADO - FORNECIMENTO E INSTALAÇÃO. AF_12/2014</t>
  </si>
  <si>
    <t>7,81</t>
  </si>
  <si>
    <t>8,24</t>
  </si>
  <si>
    <t>89979</t>
  </si>
  <si>
    <t>LUVA COM BUCHA DE LATÃO, PVC, SOLDÁVEL, DN 32MM X 1 , INSTALADO EM RAMAL OU SUB-RAMAL DE ÁGUA   FORNECIMENTO E INSTALAÇÃO. AF_12/2014</t>
  </si>
  <si>
    <t>33,14</t>
  </si>
  <si>
    <t>33,72</t>
  </si>
  <si>
    <t>89980</t>
  </si>
  <si>
    <t>LUVA COM BUCHA DE LATÃO, PVC, SOLDÁVEL, DN 25MM X 3/4, INSTALADO EM PRUMADA DE ÁGUA - FORNECIMENTO E INSTALAÇÃO. AF_12/2014</t>
  </si>
  <si>
    <t>12,69</t>
  </si>
  <si>
    <t>89981</t>
  </si>
  <si>
    <t>LUVA SOLDÁVEL E COM BUCHA DE LATÃO, PVC, SOLDÁVEL, DN 32MM X 1 , INSTALADO EM PRUMADA DE ÁGUA   FORNECIMENTO E INSTALAÇÃO. AF_12/2014</t>
  </si>
  <si>
    <t>30,31</t>
  </si>
  <si>
    <t>30,55</t>
  </si>
  <si>
    <t>90373</t>
  </si>
  <si>
    <t>JOELHO 90 GRAUS COM BUCHA DE LATÃO, PVC, SOLDÁVEL, DN 25MM, X 1/2 INSTALADO EM RAMAL OU SUB-RAMAL DE ÁGUA - FORNECIMENTO E INSTALAÇÃO. AF_12/2014</t>
  </si>
  <si>
    <t>15,94</t>
  </si>
  <si>
    <t>90374</t>
  </si>
  <si>
    <t>TÊ COM BUCHA DE LATÃO NA BOLSA CENTRAL, PVC, SOLDÁVEL, DN 25MM X 3/4, INSTALADO EM RAMAL OU SUB-RAMAL DE ÁGUA - FORNECIMENTO E INSTALAÇÃO. AF_03/2015</t>
  </si>
  <si>
    <t>25,68</t>
  </si>
  <si>
    <t>26,64</t>
  </si>
  <si>
    <t>90375</t>
  </si>
  <si>
    <t>BUCHA DE REDUÇÃO, PVC, SOLDÁVEL, DN 40MM X 32MM, INSTALADO EM RAMAL OU SUB-RAMAL DE ÁGUA - FORNECIMENTO E INSTALAÇÃO. AF_03/2015</t>
  </si>
  <si>
    <t>92287</t>
  </si>
  <si>
    <t>COTOVELO EM COBRE, DN 22 MM, 90 GRAUS, SEM ANEL DE SOLDA, INSTALADO EM PRUMADA   FORNECIMENTO E INSTALAÇÃO. AF_12/2015</t>
  </si>
  <si>
    <t>19,20</t>
  </si>
  <si>
    <t>92288</t>
  </si>
  <si>
    <t>COTOVELO EM COBRE, DN 28 MM, 90 GRAUS, SEM ANEL DE SOLDA, INSTALADO EM PRUMADA  FORNECIMENTO E INSTALAÇÃO. AF_12/2015</t>
  </si>
  <si>
    <t>30,74</t>
  </si>
  <si>
    <t>92289</t>
  </si>
  <si>
    <t>COTOVELO EM COBRE, DN 35 MM, 90 GRAUS, SEM ANEL DE SOLDA, INSTALADO EM PRUMADA  FORNECIMENTO E INSTALAÇÃO. AF_12/2015</t>
  </si>
  <si>
    <t>54,68</t>
  </si>
  <si>
    <t>92290</t>
  </si>
  <si>
    <t>COTOVELO EM COBRE, DN 42 MM, 90 GRAUS, SEM ANEL DE SOLDA, INSTALADO EM PRUMADA  FORNECIMENTO E INSTALAÇÃO. AF_12/2015</t>
  </si>
  <si>
    <t>82,86</t>
  </si>
  <si>
    <t>83,61</t>
  </si>
  <si>
    <t>92291</t>
  </si>
  <si>
    <t>COTOVELO EM COBRE, DN 54 MM, 90 GRAUS, SEM ANEL DE SOLDA, INSTALADO EM PRUMADA  FORNECIMENTO E INSTALAÇÃO. AF_12/2015</t>
  </si>
  <si>
    <t>127,67</t>
  </si>
  <si>
    <t>128,59</t>
  </si>
  <si>
    <t>92292</t>
  </si>
  <si>
    <t>COTOVELO EM COBRE, DN 66 MM, 90 GRAUS, SEM ANEL DE SOLDA, INSTALADO EM PRUMADA  FORNECIMENTO E INSTALAÇÃO. AF_12/2015</t>
  </si>
  <si>
    <t>404,69</t>
  </si>
  <si>
    <t>405,78</t>
  </si>
  <si>
    <t>92293</t>
  </si>
  <si>
    <t>LUVA EM COBRE, DN 22 MM, SEM ANEL DE SOLDA, INSTALADO EM PRUMADA  FORNECIMENTO E INSTALAÇÃO. AF_12/2015</t>
  </si>
  <si>
    <t>92294</t>
  </si>
  <si>
    <t>LUVA EM COBRE, DN 28 MM, SEM ANEL DE SOLDA, INSTALADO EM PRUMADA  FORNECIMENTO E INSTALAÇÃO. AF_12/2015</t>
  </si>
  <si>
    <t>92295</t>
  </si>
  <si>
    <t>LUVA EM COBRE, DN 35 MM, SEM ANEL DE SOLDA, INSTALADO EM PRUMADA  FORNECIMENTO E INSTALAÇÃO. AF_12/2015</t>
  </si>
  <si>
    <t>35,14</t>
  </si>
  <si>
    <t>35,57</t>
  </si>
  <si>
    <t>92296</t>
  </si>
  <si>
    <t>LUVA EM COBRE, DN 42 MM, SEM ANEL DE SOLDA, INSTALADO EM PRUMADA  FORNECIMENTO E INSTALAÇÃO. AF_12/2015</t>
  </si>
  <si>
    <t>47,06</t>
  </si>
  <si>
    <t>47,56</t>
  </si>
  <si>
    <t>92297</t>
  </si>
  <si>
    <t>LUVA EM COBRE, DN 54 MM, SEM ANEL DE SOLDA, INSTALADO EM PRUMADA  FORNECIMENTO E INSTALAÇÃO. AF_12/2015</t>
  </si>
  <si>
    <t>92298</t>
  </si>
  <si>
    <t>LUVA EM COBRE, DN 66 MM, SEM ANEL DE SOLDA, INSTALADO EM PRUMADA  FORNECIMENTO E INSTALAÇÃO. AF_12/2015</t>
  </si>
  <si>
    <t>208,92</t>
  </si>
  <si>
    <t>209,65</t>
  </si>
  <si>
    <t>92299</t>
  </si>
  <si>
    <t>TE EM COBRE, DN 22 MM, SEM ANEL DE SOLDA, INSTALADO EM PRUMADA  FORNECIMENTO E INSTALAÇÃO. AF_12/2015</t>
  </si>
  <si>
    <t>25,92</t>
  </si>
  <si>
    <t>92300</t>
  </si>
  <si>
    <t>TE EM COBRE, DN 28 MM, SEM ANEL DE SOLDA, INSTALADO EM PRUMADA  FORNECIMENTO E INSTALAÇÃO. AF_12/2015</t>
  </si>
  <si>
    <t>39,09</t>
  </si>
  <si>
    <t>92301</t>
  </si>
  <si>
    <t>TE EM COBRE, DN 35 MM, SEM ANEL DE SOLDA, INSTALADO EM PRUMADA  FORNECIMENTO E INSTALAÇÃO. AF_12/2015</t>
  </si>
  <si>
    <t>77,05</t>
  </si>
  <si>
    <t>92302</t>
  </si>
  <si>
    <t>TE EM COBRE, DN 42 MM, SEM ANEL DE SOLDA, INSTALADO EM PRUMADA  FORNECIMENTO E INSTALAÇÃO. AF_12/2015</t>
  </si>
  <si>
    <t>102,50</t>
  </si>
  <si>
    <t>103,50</t>
  </si>
  <si>
    <t>92303</t>
  </si>
  <si>
    <t>TE EM COBRE, DN 54 MM, SEM ANEL DE SOLDA, INSTALADO EM PRUMADA  FORNECIMENTO E INSTALAÇÃO. AF_12/2015</t>
  </si>
  <si>
    <t>189,73</t>
  </si>
  <si>
    <t>190,96</t>
  </si>
  <si>
    <t>92304</t>
  </si>
  <si>
    <t>TE EM COBRE, DN 66 MM, SEM ANEL DE SOLDA, INSTALADO EM PRUMADA  FORNECIMENTO E INSTALAÇÃO. AF_12/2015</t>
  </si>
  <si>
    <t>499,06</t>
  </si>
  <si>
    <t>500,52</t>
  </si>
  <si>
    <t>92311</t>
  </si>
  <si>
    <t>COTOVELO EM COBRE, DN 15 MM, 90 GRAUS, SEM ANEL DE SOLDA, INSTALADO EM RAMAL DE DISTRIBUIÇÃO  FORNECIMENTO E INSTALAÇÃO. AF_12/2015</t>
  </si>
  <si>
    <t>13,20</t>
  </si>
  <si>
    <t>92312</t>
  </si>
  <si>
    <t>COTOVELO EM COBRE, DN 22 MM, 90 GRAUS, SEM ANEL DE SOLDA, INSTALADO EM RAMAL DE DISTRIBUIÇÃO  FORNECIMENTO E INSTALAÇÃO. AF_12/2015</t>
  </si>
  <si>
    <t>21,65</t>
  </si>
  <si>
    <t>92313</t>
  </si>
  <si>
    <t>COTOVELO EM COBRE, DN 28 MM, 90 GRAUS, SEM ANEL DE SOLDA, INSTALADO EM RAMAL DE DISTRIBUIÇÃO  FORNECIMENTO E INSTALAÇÃO. AF_12/2015</t>
  </si>
  <si>
    <t>92314</t>
  </si>
  <si>
    <t>LUVA EM COBRE, DN 15 MM, SEM ANEL DE SOLDA, INSTALADO EM RAMAL DE DISTRIBUIÇÃO  FORNECIMENTO E INSTALAÇÃO. AF_12/2015</t>
  </si>
  <si>
    <t>8,11</t>
  </si>
  <si>
    <t>92315</t>
  </si>
  <si>
    <t>LUVA EM COBRE, DN 22 MM, SEM ANEL DE SOLDA, INSTALADO EM RAMAL DE DISTRIBUIÇÃO  FORNECIMENTO E INSTALAÇÃO. AF_12/2015</t>
  </si>
  <si>
    <t>92316</t>
  </si>
  <si>
    <t>LUVA EM COBRE, DN 28 MM, SEM ANEL DE SOLDA, INSTALADO EM RAMAL DE DISTRIBUIÇÃO  FORNECIMENTO E INSTALAÇÃO. AF_12/2015</t>
  </si>
  <si>
    <t>20,66</t>
  </si>
  <si>
    <t>92317</t>
  </si>
  <si>
    <t>TE EM COBRE, DN 15 MM, SEM ANEL DE SOLDA, INSTALADO EM RAMAL DE DISTRIBUIÇÃO  FORNECIMENTO E INSTALAÇÃO. AF_12/2015</t>
  </si>
  <si>
    <t>17,12</t>
  </si>
  <si>
    <t>92318</t>
  </si>
  <si>
    <t>TE EM COBRE, DN 22 MM, SEM ANEL DE SOLDA, INSTALADO EM RAMAL DE DISTRIBUIÇÃO  FORNECIMENTO E INSTALAÇÃO. AF_12/2015</t>
  </si>
  <si>
    <t>28,59</t>
  </si>
  <si>
    <t>29,61</t>
  </si>
  <si>
    <t>92319</t>
  </si>
  <si>
    <t>TE EM COBRE, DN 28 MM, SEM ANEL DE SOLDA, INSTALADO EM RAMAL DE DISTRIBUIÇÃO  FORNECIMENTO E INSTALAÇÃO. AF_12/2015</t>
  </si>
  <si>
    <t>41,64</t>
  </si>
  <si>
    <t>92326</t>
  </si>
  <si>
    <t>COTOVELO EM COBRE, DN 15 MM, 90 GRAUS, SEM ANEL DE SOLDA, INSTALADO EM RAMAL E SUB-RAMAL  FORNECIMENTO E INSTALAÇÃO. AF_12/2015</t>
  </si>
  <si>
    <t>14,84</t>
  </si>
  <si>
    <t>92327</t>
  </si>
  <si>
    <t>COTOVELO EM COBRE, DN 22 MM, 90 GRAUS, SEM ANEL DE SOLDA, INSTALADO EM RAMAL E SUB-RAMAL  FORNECIMENTO E INSTALAÇÃO. AF_12/2015</t>
  </si>
  <si>
    <t>23,93</t>
  </si>
  <si>
    <t>24,98</t>
  </si>
  <si>
    <t>92328</t>
  </si>
  <si>
    <t>COTOVELO EM COBRE, DN 28 MM, 90 GRAUS, SEM ANEL DE SOLDA, INSTALADO EM RAMAL E SUB-RAMAL  FORNECIMENTO E INSTALAÇÃO. AF_12/2015</t>
  </si>
  <si>
    <t>36,67</t>
  </si>
  <si>
    <t>92329</t>
  </si>
  <si>
    <t>LUVA EM COBRE, DN 15 MM, SEM ANEL DE SOLDA, INSTALADO EM RAMAL E SUB-RAMAL  FORNECIMENTO E INSTALAÇÃO. AF_12/2015</t>
  </si>
  <si>
    <t>8,72</t>
  </si>
  <si>
    <t>92330</t>
  </si>
  <si>
    <t>LUVA EM COBRE, DN 22 MM, SEM ANEL DE SOLDA, INSTALADO EM RAMAL E SUB-RAMAL  FORNECIMENTO E INSTALAÇÃO. AF_12/2015</t>
  </si>
  <si>
    <t>14,06</t>
  </si>
  <si>
    <t>14,75</t>
  </si>
  <si>
    <t>92331</t>
  </si>
  <si>
    <t>LUVA EM COBRE, DN 28 MM, SEM ANEL DE SOLDA, INSTALADO EM RAMAL E SUB-RAMAL  FORNECIMENTO E INSTALAÇÃO. AF_12/2015</t>
  </si>
  <si>
    <t>22,78</t>
  </si>
  <si>
    <t>23,68</t>
  </si>
  <si>
    <t>92332</t>
  </si>
  <si>
    <t>TE EM COBRE, DN 15 MM, SEM ANEL DE SOLDA, INSTALADO EM RAMAL E SUB-RAMAL  FORNECIMENTO E INSTALAÇÃO. AF_12/2015</t>
  </si>
  <si>
    <t>17,35</t>
  </si>
  <si>
    <t>92333</t>
  </si>
  <si>
    <t>TE EM COBRE, DN 22 MM, SEM ANEL DE SOLDA, INSTALADO EM RAMAL E SUB-RAMAL  FORNECIMENTO E INSTALAÇÃO. AF_12/2015</t>
  </si>
  <si>
    <t>32,97</t>
  </si>
  <si>
    <t>92334</t>
  </si>
  <si>
    <t>TE EM COBRE, DN 28 MM, SEM ANEL DE SOLDA, INSTALADO EM RAMAL E SUB-RAMAL  FORNECIMENTO E INSTALAÇÃO. AF_12/2015</t>
  </si>
  <si>
    <t>48,78</t>
  </si>
  <si>
    <t>92344</t>
  </si>
  <si>
    <t>NIPLE, EM FERRO GALVANIZADO, DN 50 (2"), CONEXÃO ROSQUEADA, INSTALADO EM PRUMADAS - FORNECIMENTO E INSTALAÇÃO. AF_10/2020</t>
  </si>
  <si>
    <t>65,89</t>
  </si>
  <si>
    <t>92345</t>
  </si>
  <si>
    <t>LUVA, EM FERRO GALVANIZADO, DN 50 (2"), CONEXÃO ROSQUEADA, INSTALADO EM PRUMADAS - FORNECIMENTO E INSTALAÇÃO. AF_10/2020</t>
  </si>
  <si>
    <t>62,73</t>
  </si>
  <si>
    <t>65,86</t>
  </si>
  <si>
    <t>92346</t>
  </si>
  <si>
    <t>NIPLE, EM FERRO GALVANIZADO, DN 65 (2 1/2"), CONEXÃO ROSQUEADA, INSTALADO EM PRUMADAS - FORNECIMENTO E INSTALAÇÃO. AF_10/2020</t>
  </si>
  <si>
    <t>84,68</t>
  </si>
  <si>
    <t>88,09</t>
  </si>
  <si>
    <t>92347</t>
  </si>
  <si>
    <t>LUVA, EM FERRO GALVANIZADO, DN 65 (2 1/2"), CONEXÃO ROSQUEADA, INSTALADO EM PRUMADAS - FORNECIMENTO E INSTALAÇÃO. AF_10/2020</t>
  </si>
  <si>
    <t>95,46</t>
  </si>
  <si>
    <t>98,87</t>
  </si>
  <si>
    <t>92348</t>
  </si>
  <si>
    <t>NIPLE, EM FERRO GALVANIZADO, DN 80 (3"), CONEXÃO ROSQUEADA, INSTALADO EM PRUMADAS - FORNECIMENTO E INSTALAÇÃO. AF_10/2020</t>
  </si>
  <si>
    <t>122,38</t>
  </si>
  <si>
    <t>92349</t>
  </si>
  <si>
    <t>LUVA, EM FERRO GALVANIZADO, DN 80 (3"), CONEXÃO ROSQUEADA, INSTALADO EM PRUMADAS - FORNECIMENTO E INSTALAÇÃO. AF_10/2020</t>
  </si>
  <si>
    <t>131,98</t>
  </si>
  <si>
    <t>135,66</t>
  </si>
  <si>
    <t>92350</t>
  </si>
  <si>
    <t>JOELHO 45 GRAUS, EM FERRO GALVANIZADO, DN 50 (2"), CONEXÃO ROSQUEADA, INSTALADO EM PRUMADAS - FORNECIMENTO E INSTALAÇÃO. AF_10/2020</t>
  </si>
  <si>
    <t>93,26</t>
  </si>
  <si>
    <t>97,95</t>
  </si>
  <si>
    <t>92351</t>
  </si>
  <si>
    <t>JOELHO 90 GRAUS, EM FERRO GALVANIZADO, DN 50 (2"), CONEXÃO ROSQUEADA, INSTALADO EM PRUMADAS - FORNECIMENTO E INSTALAÇÃO. AF_10/2020</t>
  </si>
  <si>
    <t>90,86</t>
  </si>
  <si>
    <t>92352</t>
  </si>
  <si>
    <t>JOELHO 45 GRAUS, EM FERRO GALVANIZADO, DN 65 (2 1/2"), CONEXÃO ROSQUEADA, INSTALADO EM PRUMADAS - FORNECIMENTO E INSTALAÇÃO. AF_10/2020</t>
  </si>
  <si>
    <t>147,79</t>
  </si>
  <si>
    <t>152,89</t>
  </si>
  <si>
    <t>92353</t>
  </si>
  <si>
    <t>JOELHO 90 GRAUS, EM FERRO GALVANIZADO, DN 65 (2 1/2"), CONEXÃO ROSQUEADA, INSTALADO EM PRUMADAS - FORNECIMENTO E INSTALAÇÃO. AF_10/2020</t>
  </si>
  <si>
    <t>137,24</t>
  </si>
  <si>
    <t>142,34</t>
  </si>
  <si>
    <t>92354</t>
  </si>
  <si>
    <t>JOELHO 45 GRAUS, EM FERRO GALVANIZADO, DN 80 (3"), CONEXÃO ROSQUEADA, INSTALADO EM PRUMADAS - FORNECIMENTO E INSTALAÇÃO. AF_10/2020</t>
  </si>
  <si>
    <t>200,16</t>
  </si>
  <si>
    <t>205,66</t>
  </si>
  <si>
    <t>92355</t>
  </si>
  <si>
    <t>JOELHO 90 GRAUS, EM FERRO GALVANIZADO, DN 80 (3"), CONEXÃO ROSQUEADA, INSTALADO EM PRUMADAS - FORNECIMENTO E INSTALAÇÃO. AF_10/2020</t>
  </si>
  <si>
    <t>185,32</t>
  </si>
  <si>
    <t>92356</t>
  </si>
  <si>
    <t>TÊ, EM FERRO GALVANIZADO, DN 50 (2"), CONEXÃO ROSQUEADA, INSTALADO EM PRUMADAS - FORNECIMENTO E INSTALAÇÃO. AF_10/2020</t>
  </si>
  <si>
    <t>121,08</t>
  </si>
  <si>
    <t>127,33</t>
  </si>
  <si>
    <t>92357</t>
  </si>
  <si>
    <t>TÊ, EM FERRO GALVANIZADO, DN 65 (2 1/2"), CONEXÃO ROSQUEADA, INSTALADO EM PRUMADAS - FORNECIMENTO E INSTALAÇÃO. AF_10/2020</t>
  </si>
  <si>
    <t>188,28</t>
  </si>
  <si>
    <t>195,09</t>
  </si>
  <si>
    <t>92358</t>
  </si>
  <si>
    <t>TÊ, EM FERRO GALVANIZADO, DN 80 (3"), CONEXÃO ROSQUEADA, INSTALADO EM PRUMADAS - FORNECIMENTO E INSTALAÇÃO. AF_10/2020</t>
  </si>
  <si>
    <t>237,77</t>
  </si>
  <si>
    <t>245,13</t>
  </si>
  <si>
    <t>92369</t>
  </si>
  <si>
    <t>NIPLE, EM FERRO GALVANIZADO, DN 25 (1"), CONEXÃO ROSQUEADA, INSTALADO EM REDE DE ALIMENTAÇÃO PARA HIDRANTE - FORNECIMENTO E INSTALAÇÃO. AF_10/2020</t>
  </si>
  <si>
    <t>31,64</t>
  </si>
  <si>
    <t>92370</t>
  </si>
  <si>
    <t>LUVA, EM FERRO GALVANIZADO, DN 25 (1"), CONEXÃO ROSQUEADA, INSTALADO EM REDE DE ALIMENTAÇÃO PARA HIDRANTE - FORNECIMENTO E INSTALAÇÃO. AF_10/2020</t>
  </si>
  <si>
    <t>33,58</t>
  </si>
  <si>
    <t>35,95</t>
  </si>
  <si>
    <t>92371</t>
  </si>
  <si>
    <t>NIPLE, EM FERRO GALVANIZADO, DN 32 (1 1/4"), CONEXÃO ROSQUEADA, INSTALADO EM REDE DE ALIMENTAÇÃO PARA HIDRANTE - FORNECIMENTO E INSTALAÇÃO. AF_10/2020</t>
  </si>
  <si>
    <t>39,15</t>
  </si>
  <si>
    <t>41,73</t>
  </si>
  <si>
    <t>92372</t>
  </si>
  <si>
    <t>LUVA, EM FERRO GALVANIZADO, DN 32 (1 1/4"), CONEXÃO ROSQUEADA, INSTALADO EM REDE DE ALIMENTAÇÃO PARA HIDRANTE - FORNECIMENTO E INSTALAÇÃO. AF_10/2020</t>
  </si>
  <si>
    <t>43,54</t>
  </si>
  <si>
    <t>92373</t>
  </si>
  <si>
    <t>NIPLE, EM FERRO GALVANIZADO, DN 40 (1 1/2"), CONEXÃO ROSQUEADA, INSTALADO EM REDE DE ALIMENTAÇÃO PARA HIDRANTE - FORNECIMENTO E INSTALAÇÃO. AF_10/2020</t>
  </si>
  <si>
    <t>92374</t>
  </si>
  <si>
    <t>LUVA, EM FERRO GALVANIZADO, DN 40 (1 1/2"), CONEXÃO ROSQUEADA, INSTALADO EM REDE DE ALIMENTAÇÃO PARA HIDRANTE - FORNECIMENTO E INSTALAÇÃO. AF_10/2020</t>
  </si>
  <si>
    <t>47,36</t>
  </si>
  <si>
    <t>50,19</t>
  </si>
  <si>
    <t>92375</t>
  </si>
  <si>
    <t>NIPLE, EM FERRO GALVANIZADO, DN 50 (2"), CONEXÃO ROSQUEADA, INSTALADO EM REDE DE ALIMENTAÇÃO PARA HIDRANTE - FORNECIMENTO E INSTALAÇÃO. AF_10/2020</t>
  </si>
  <si>
    <t>62,72</t>
  </si>
  <si>
    <t>65,85</t>
  </si>
  <si>
    <t>92376</t>
  </si>
  <si>
    <t>LUVA, EM FERRO GALVANIZADO, DN 50 (2"), CONEXÃO ROSQUEADA, INSTALADO EM REDE DE ALIMENTAÇÃO PARA HIDRANTE - FORNECIMENTO E INSTALAÇÃO. AF_10/2020</t>
  </si>
  <si>
    <t>62,69</t>
  </si>
  <si>
    <t>65,82</t>
  </si>
  <si>
    <t>92377</t>
  </si>
  <si>
    <t>NIPLE, EM FERRO GALVANIZADO, DN 65 (2 1/2"), CONEXÃO ROSQUEADA, INSTALADO EM REDE DE ALIMENTAÇÃO PARA HIDRANTE - FORNECIMENTO E INSTALAÇÃO. AF_10/2020</t>
  </si>
  <si>
    <t>86,02</t>
  </si>
  <si>
    <t>92378</t>
  </si>
  <si>
    <t>LUVA, EM FERRO GALVANIZADO, DN 65 (2 1/2"), CONEXÃO ROSQUEADA, INSTALADO EM REDE DE ALIMENTAÇÃO PARA HIDRANTE - FORNECIMENTO E INSTALAÇÃO. AF_10/2020</t>
  </si>
  <si>
    <t>96,80</t>
  </si>
  <si>
    <t>100,37</t>
  </si>
  <si>
    <t>92379</t>
  </si>
  <si>
    <t>NIPLE, EM FERRO GALVANIZADO, DN 80 (3"), CONEXÃO ROSQUEADA, INSTALADO EM REDE DE ALIMENTAÇÃO PARA HIDRANTE - FORNECIMENTO E INSTALAÇÃO. AF_10/2020</t>
  </si>
  <si>
    <t>92380</t>
  </si>
  <si>
    <t>LUVA, EM FERRO GALVANIZADO, DN 80 (3"), CONEXÃO ROSQUEADA, INSTALADO EM REDE DE ALIMENTAÇÃO PARA HIDRANTE - FORNECIMENTO E INSTALAÇÃO. AF_10/2020</t>
  </si>
  <si>
    <t>134,72</t>
  </si>
  <si>
    <t>138,74</t>
  </si>
  <si>
    <t>92381</t>
  </si>
  <si>
    <t>JOELHO 45 GRAUS, EM FERRO GALVANIZADO, DN 25 (1"), CONEXÃO ROSQUEADA, INSTALADO EM REDE DE ALIMENTAÇÃO PARA HIDRANTE - FORNECIMENTO E INSTALAÇÃO. AF_10/2020</t>
  </si>
  <si>
    <t>48,03</t>
  </si>
  <si>
    <t>51,60</t>
  </si>
  <si>
    <t>92382</t>
  </si>
  <si>
    <t>JOELHO 90 GRAUS, EM FERRO GALVANIZADO, DN 25 (1"), CONEXÃO ROSQUEADA, INSTALADO EM REDE DE ALIMENTAÇÃO PARA HIDRANTE - FORNECIMENTO E INSTALAÇÃO. AF_10/2020</t>
  </si>
  <si>
    <t>45,45</t>
  </si>
  <si>
    <t>92383</t>
  </si>
  <si>
    <t>JOELHO 45 GRAUS, EM FERRO GALVANIZADO, DN 32 (1 1/4"), CONEXÃO ROSQUEADA, INSTALADO EM REDE DE ALIMENTAÇÃO PARA HIDRANTE - FORNECIMENTO E INSTALAÇÃO. AF_10/2020</t>
  </si>
  <si>
    <t>62,47</t>
  </si>
  <si>
    <t>66,35</t>
  </si>
  <si>
    <t>92384</t>
  </si>
  <si>
    <t>JOELHO 90 GRAUS, EM FERRO GALVANIZADO, DN 32 (1 1/4"), CONEXÃO ROSQUEADA, INSTALADO EM REDE DE ALIMENTAÇÃO PARA HIDRANTE - FORNECIMENTO E INSTALAÇÃO. AF_10/2020</t>
  </si>
  <si>
    <t>57,35</t>
  </si>
  <si>
    <t>61,23</t>
  </si>
  <si>
    <t>92385</t>
  </si>
  <si>
    <t>JOELHO 45 GRAUS, EM FERRO GALVANIZADO, DN 40 (1 1/2"), CONEXÃO ROSQUEADA, INSTALADO EM REDE DE ALIMENTAÇÃO PARA HIDRANTE - FORNECIMENTO E INSTALAÇÃO. AF_10/2020</t>
  </si>
  <si>
    <t>72,28</t>
  </si>
  <si>
    <t>76,51</t>
  </si>
  <si>
    <t>92386</t>
  </si>
  <si>
    <t>JOELHO 90 GRAUS, EM FERRO GALVANIZADO, DN 40 (1 1/2"), CONEXÃO ROSQUEADA, INSTALADO EM REDE DE ALIMENTAÇÃO PARA HIDRANTE - FORNECIMENTO E INSTALAÇÃO. AF_10/2020</t>
  </si>
  <si>
    <t>68,75</t>
  </si>
  <si>
    <t>72,98</t>
  </si>
  <si>
    <t>92387</t>
  </si>
  <si>
    <t>JOELHO 45 GRAUS, EM FERRO GALVANIZADO, DN 50 (2"), CONEXÃO ROSQUEADA, INSTALADO EM REDE DE ALIMENTAÇÃO PARA HIDRANTE - FORNECIMENTO E INSTALAÇÃO. AF_10/2020</t>
  </si>
  <si>
    <t>93,17</t>
  </si>
  <si>
    <t>97,86</t>
  </si>
  <si>
    <t>92388</t>
  </si>
  <si>
    <t>JOELHO 90 GRAUS, EM FERRO GALVANIZADO, DN 50 (2"), CONEXÃO ROSQUEADA, INSTALADO EM REDE DE ALIMENTAÇÃO PARA HIDRANTE - FORNECIMENTO E INSTALAÇÃO. AF_10/2020</t>
  </si>
  <si>
    <t>90,77</t>
  </si>
  <si>
    <t>92389</t>
  </si>
  <si>
    <t>JOELHO 45 GRAUS, EM FERRO GALVANIZADO, DN 65 (2 1/2"), CONEXÃO ROSQUEADA, INSTALADO EM REDE DE ALIMENTAÇÃO PARA HIDRANTE - FORNECIMENTO E INSTALAÇÃO. AF_10/2020</t>
  </si>
  <si>
    <t>149,83</t>
  </si>
  <si>
    <t>155,19</t>
  </si>
  <si>
    <t>92390</t>
  </si>
  <si>
    <t>JOELHO 90 GRAUS, EM FERRO GALVANIZADO, DN 65 (2 1/2"), CONEXÃO ROSQUEADA, INSTALADO EM REDE DE ALIMENTAÇÃO PARA HIDRANTE - FORNECIMENTO E INSTALAÇÃO. AF_10/2020</t>
  </si>
  <si>
    <t>139,28</t>
  </si>
  <si>
    <t>144,64</t>
  </si>
  <si>
    <t>92635</t>
  </si>
  <si>
    <t>JOELHO 45 GRAUS, EM FERRO GALVANIZADO, CONEXÃO ROSQUEADA, DN 80 (3"), INSTALADO EM REDE DE ALIMENTAÇÃO PARA HIDRANTE - FORNECIMENTO E INSTALAÇÃO. AF_10/2020</t>
  </si>
  <si>
    <t>204,27</t>
  </si>
  <si>
    <t>210,29</t>
  </si>
  <si>
    <t>92636</t>
  </si>
  <si>
    <t>JOELHO 90 GRAUS, EM FERRO GALVANIZADO, CONEXÃO ROSQUEADA, DN 80 (3"), INSTALADO EM REDE DE ALIMENTAÇÃO PARA HIDRANTE - FORNECIMENTO E INSTALAÇÃO. AF_10/2020</t>
  </si>
  <si>
    <t>183,93</t>
  </si>
  <si>
    <t>189,95</t>
  </si>
  <si>
    <t>92637</t>
  </si>
  <si>
    <t>TÊ, EM FERRO GALVANIZADO, CONEXÃO ROSQUEADA, DN 25 (1"), INSTALADO EM REDE DE ALIMENTAÇÃO PARA HIDRANTE - FORNECIMENTO E INSTALAÇÃO. AF_10/2020</t>
  </si>
  <si>
    <t>61,58</t>
  </si>
  <si>
    <t>66,32</t>
  </si>
  <si>
    <t>92638</t>
  </si>
  <si>
    <t>TÊ, EM FERRO GALVANIZADO, CONEXÃO ROSQUEADA, DN 32 (1 1/4"), INSTALADO EM REDE DE ALIMENTAÇÃO PARA HIDRANTE - FORNECIMENTO E INSTALAÇÃO. AF_10/2020</t>
  </si>
  <si>
    <t>77,09</t>
  </si>
  <si>
    <t>82,25</t>
  </si>
  <si>
    <t>92639</t>
  </si>
  <si>
    <t>TÊ, EM FERRO GALVANIZADO, CONEXÃO ROSQUEADA, DN 40 (1 1/2"), INSTALADO EM REDE DE ALIMENTAÇÃO PARA HIDRANTE - FORNECIMENTO E INSTALAÇÃO. AF_10/2020</t>
  </si>
  <si>
    <t>90,28</t>
  </si>
  <si>
    <t>95,93</t>
  </si>
  <si>
    <t>92640</t>
  </si>
  <si>
    <t>TÊ, EM FERRO GALVANIZADO, CONEXÃO ROSQUEADA, DN 50 (2"), INSTALADO EM REDE DE ALIMENTAÇÃO PARA HIDRANTE - FORNECIMENTO E INSTALAÇÃO. AF_10/2020</t>
  </si>
  <si>
    <t>120,95</t>
  </si>
  <si>
    <t>127,19</t>
  </si>
  <si>
    <t>92642</t>
  </si>
  <si>
    <t>TÊ, EM FERRO GALVANIZADO, CONEXÃO ROSQUEADA, DN 65 (2 1/2"), INSTALADO EM REDE DE ALIMENTAÇÃO PARA HIDRANTE - FORNECIMENTO E INSTALAÇÃO. AF_10/2020</t>
  </si>
  <si>
    <t>198,08</t>
  </si>
  <si>
    <t>92644</t>
  </si>
  <si>
    <t>TÊ, EM FERRO GALVANIZADO, CONEXÃO ROSQUEADA, DN 80 (3"), INSTALADO EM REDE DE ALIMENTAÇÃO PARA HIDRANTE - FORNECIMENTO E INSTALAÇÃO. AF_10/2020</t>
  </si>
  <si>
    <t>243,26</t>
  </si>
  <si>
    <t>251,29</t>
  </si>
  <si>
    <t>92657</t>
  </si>
  <si>
    <t>NIPLE, EM FERRO GALVANIZADO, CONEXÃO ROSQUEADA, DN 25 (1"), INSTALADO EM REDE DE ALIMENTAÇÃO PARA SPRINKLER - FORNECIMENTO E INSTALAÇÃO. AF_10/2020</t>
  </si>
  <si>
    <t>24,22</t>
  </si>
  <si>
    <t>92658</t>
  </si>
  <si>
    <t>LUVA, EM FERRO GALVANIZADO, CONEXÃO ROSQUEADA, DN 25 (1"), INSTALADO EM REDE DE ALIMENTAÇÃO PARA SPRINKLER - FORNECIMENTO E INSTALAÇÃO. AF_10/2020</t>
  </si>
  <si>
    <t>26,16</t>
  </si>
  <si>
    <t>27,63</t>
  </si>
  <si>
    <t>92659</t>
  </si>
  <si>
    <t>NIPLE, EM FERRO GALVANIZADO, CONEXÃO ROSQUEADA, DN 32 (1 1/4"), INSTALADO EM REDE DE ALIMENTAÇÃO PARA SPRINKLER - FORNECIMENTO E INSTALAÇÃO. AF_10/2020</t>
  </si>
  <si>
    <t>30,71</t>
  </si>
  <si>
    <t>92660</t>
  </si>
  <si>
    <t>LUVA, EM FERRO GALVANIZADO, CONEXÃO ROSQUEADA, DN 32 (1 1/4"), INSTALADO EM REDE DE ALIMENTAÇÃO PARA SPRINKLER - FORNECIMENTO E INSTALAÇÃO. AF_10/2020</t>
  </si>
  <si>
    <t>34,07</t>
  </si>
  <si>
    <t>92661</t>
  </si>
  <si>
    <t>NIPLE, EM FERRO GALVANIZADO, CONEXÃO ROSQUEADA, DN 40 (1 1/2"), INSTALADO EM REDE DE ALIMENTAÇÃO PARA SPRINKLER - FORNECIMENTO E INSTALAÇÃO. AF_10/2020</t>
  </si>
  <si>
    <t>37,41</t>
  </si>
  <si>
    <t>92662</t>
  </si>
  <si>
    <t>LUVA, EM FERRO GALVANIZADO, CONEXÃO ROSQUEADA, DN 40 (1 1/2"), INSTALADO EM REDE DE ALIMENTAÇÃO PARA SPRINKLER - FORNECIMENTO E INSTALAÇÃO. AF_10/2020</t>
  </si>
  <si>
    <t>92663</t>
  </si>
  <si>
    <t>NIPLE, EM FERRO GALVANIZADO, CONEXÃO ROSQUEADA, DN 50 (2"), INSTALADO EM REDE DE ALIMENTAÇÃO PARA SPRINKLER - FORNECIMENTO E INSTALAÇÃO. AF_10/2020</t>
  </si>
  <si>
    <t>51,66</t>
  </si>
  <si>
    <t>53,42</t>
  </si>
  <si>
    <t>92664</t>
  </si>
  <si>
    <t>LUVA, EM FERRO GALVANIZADO, CONEXÃO ROSQUEADA, DN 50 (2"), INSTALADO EM REDE DE ALIMENTAÇÃO PARA SPRINKLER - FORNECIMENTO E INSTALAÇÃO. AF_10/2020</t>
  </si>
  <si>
    <t>51,63</t>
  </si>
  <si>
    <t>92665</t>
  </si>
  <si>
    <t>NIPLE, EM FERRO GALVANIZADO, CONEXÃO ROSQUEADA, DN 65 (2 1/2"), INSTALADO EM REDE DE ALIMENTAÇÃO PARA SPRINKLER - FORNECIMENTO E INSTALAÇÃO. AF_10/2020</t>
  </si>
  <si>
    <t>72,77</t>
  </si>
  <si>
    <t>92666</t>
  </si>
  <si>
    <t>LUVA, EM FERRO GALVANIZADO, CONEXÃO ROSQUEADA, DN 65 (2 1/2"), INSTALADO EM REDE DE ALIMENTAÇÃO PARA SPRINKLER - FORNECIMENTO E INSTALAÇÃO. AF_10/2020</t>
  </si>
  <si>
    <t>83,55</t>
  </si>
  <si>
    <t>85,47</t>
  </si>
  <si>
    <t>92667</t>
  </si>
  <si>
    <t>NIPLE, EM FERRO GALVANIZADO, CONEXÃO ROSQUEADA, DN 80 (3"), INSTALADO EM REDE DE ALIMENTAÇÃO PARA SPRINKLER - FORNECIMENTO E INSTALAÇÃO. AF_10/2020</t>
  </si>
  <si>
    <t>109,72</t>
  </si>
  <si>
    <t>111,82</t>
  </si>
  <si>
    <t>92668</t>
  </si>
  <si>
    <t>LUVA, EM FERRO GALVANIZADO, CONEXÃO ROSQUEADA, DN 80 (3"), INSTALADO EM REDE DE ALIMENTAÇÃO PARA SPRINKLER - FORNECIMENTO E INSTALAÇÃO. AF_10/2020</t>
  </si>
  <si>
    <t>119,32</t>
  </si>
  <si>
    <t>121,42</t>
  </si>
  <si>
    <t>92669</t>
  </si>
  <si>
    <t>JOELHO 45 GRAUS, EM FERRO GALVANIZADO, CONEXÃO ROSQUEADA, DN 25 (1"), INSTALADO EM REDE DE ALIMENTAÇÃO PARA SPRINKLER - FORNECIMENTO E INSTALAÇÃO. AF_10/2020</t>
  </si>
  <si>
    <t>36,89</t>
  </si>
  <si>
    <t>39,08</t>
  </si>
  <si>
    <t>92670</t>
  </si>
  <si>
    <t>JOELHO 90 GRAUS, EM FERRO GALVANIZADO, CONEXÃO ROSQUEADA, DN 25 (1"), INSTALADO EM REDE DE ALIMENTAÇÃO PARA SPRINKLER - FORNECIMENTO E INSTALAÇÃO. AF_10/2020</t>
  </si>
  <si>
    <t>34,31</t>
  </si>
  <si>
    <t>36,50</t>
  </si>
  <si>
    <t>92671</t>
  </si>
  <si>
    <t>JOELHO 45 GRAUS, EM FERRO GALVANIZADO, CONEXÃO ROSQUEADA, DN 32 (1 1/4"), INSTALADO EM REDE DE ALIMENTAÇÃO PARA SPRINKLER - FORNECIMENTO E INSTALAÇÃO. AF_10/2020</t>
  </si>
  <si>
    <t>52,16</t>
  </si>
  <si>
    <t>92672</t>
  </si>
  <si>
    <t>JOELHO 90 GRAUS, EM FERRO GALVANIZADO, CONEXÃO ROSQUEADA, DN 32 (1 1/4"), INSTALADO EM REDE DE ALIMENTAÇÃO PARA SPRINKLER - FORNECIMENTO E INSTALAÇÃO. AF_10/2020</t>
  </si>
  <si>
    <t>44,72</t>
  </si>
  <si>
    <t>47,04</t>
  </si>
  <si>
    <t>92673</t>
  </si>
  <si>
    <t>JOELHO 45 GRAUS, EM FERRO GALVANIZADO, CONEXÃO ROSQUEADA, DN 40 (1 1/2"), INSTALADO EM REDE DE ALIMENTAÇÃO PARA SPRINKLER - FORNECIMENTO E INSTALAÇÃO. AF_10/2020</t>
  </si>
  <si>
    <t>60,34</t>
  </si>
  <si>
    <t>92674</t>
  </si>
  <si>
    <t>JOELHO 90 GRAUS, EM FERRO GALVANIZADO, CONEXÃO ROSQUEADA, DN 40 (1 1/2"), INSTALADO EM REDE DE ALIMENTAÇÃO PARA SPRINKLER - FORNECIMENTO E INSTALAÇÃO. AF_10/2020</t>
  </si>
  <si>
    <t>54,36</t>
  </si>
  <si>
    <t>56,81</t>
  </si>
  <si>
    <t>92675</t>
  </si>
  <si>
    <t>JOELHO 45 GRAUS, EM FERRO GALVANIZADO, CONEXÃO ROSQUEADA, DN 50 (2"), INSTALADO EM REDE DE ALIMENTAÇÃO PARA SPRINKLER - FORNECIMENTO E INSTALAÇÃO. AF_10/2020</t>
  </si>
  <si>
    <t>76,63</t>
  </si>
  <si>
    <t>79,27</t>
  </si>
  <si>
    <t>92676</t>
  </si>
  <si>
    <t>JOELHO 90 GRAUS, EM FERRO GALVANIZADO, CONEXÃO ROSQUEADA, DN 50 (2"), INSTALADO EM REDE DE ALIMENTAÇÃO PARA SPRINKLER - FORNECIMENTO E INSTALAÇÃO. AF_10/2020</t>
  </si>
  <si>
    <t>74,23</t>
  </si>
  <si>
    <t>76,87</t>
  </si>
  <si>
    <t>92677</t>
  </si>
  <si>
    <t>JOELHO 45 GRAUS, EM FERRO GALVANIZADO, CONEXÃO ROSQUEADA, DN 65 (2 1/2"), INSTALADO EM REDE DE ALIMENTAÇÃO PARA SPRINKLER - FORNECIMENTO E INSTALAÇÃO. AF_10/2020</t>
  </si>
  <si>
    <t>129,99</t>
  </si>
  <si>
    <t>132,89</t>
  </si>
  <si>
    <t>92678</t>
  </si>
  <si>
    <t>JOELHO 90 GRAUS, EM FERRO GALVANIZADO, CONEXÃO ROSQUEADA, DN 65 (2 1/2"), INSTALADO EM REDE DE ALIMENTAÇÃO PARA SPRINKLER - FORNECIMENTO E INSTALAÇÃO. AF_10/2020</t>
  </si>
  <si>
    <t>122,34</t>
  </si>
  <si>
    <t>92679</t>
  </si>
  <si>
    <t>JOELHO 45 GRAUS, EM FERRO GALVANIZADO, CONEXÃO ROSQUEADA, DN 80 (3"), INSTALADO EM REDE DE ALIMENTAÇÃO PARA SPRINKLER - FORNECIMENTO E INSTALAÇÃO. AF_10/2020</t>
  </si>
  <si>
    <t>181,17</t>
  </si>
  <si>
    <t>184,34</t>
  </si>
  <si>
    <t>92680</t>
  </si>
  <si>
    <t>JOELHO 90 GRAUS, EM FERRO GALVANIZADO, CONEXÃO ROSQUEADA, DN 80 (3"), INSTALADO EM REDE DE ALIMENTAÇÃO PARA SPRINKLER - FORNECIMENTO E INSTALAÇÃO. AF_10/2020</t>
  </si>
  <si>
    <t>160,83</t>
  </si>
  <si>
    <t>164,00</t>
  </si>
  <si>
    <t>92681</t>
  </si>
  <si>
    <t>TÊ, EM FERRO GALVANIZADO, CONEXÃO ROSQUEADA, DN 25 (1"), INSTALADO EM REDE DE ALIMENTAÇÃO PARA SPRINKLER - FORNECIMENTO E INSTALAÇÃO. AF_10/2020</t>
  </si>
  <si>
    <t>46,71</t>
  </si>
  <si>
    <t>92682</t>
  </si>
  <si>
    <t>TÊ, EM FERRO GALVANIZADO, CONEXÃO ROSQUEADA, DN 32 (1 1/4"), INSTALADO EM REDE DE ALIMENTAÇÃO PARA SPRINKLER - FORNECIMENTO E INSTALAÇÃO. AF_10/2020</t>
  </si>
  <si>
    <t>60,19</t>
  </si>
  <si>
    <t>63,27</t>
  </si>
  <si>
    <t>92683</t>
  </si>
  <si>
    <t>TÊ, EM FERRO GALVANIZADO, CONEXÃO ROSQUEADA, DN 40 (1 1/2"), INSTALADO EM REDE DE ALIMENTAÇÃO PARA SPRINKLER - FORNECIMENTO E INSTALAÇÃO. AF_10/2020</t>
  </si>
  <si>
    <t>71,10</t>
  </si>
  <si>
    <t>74,38</t>
  </si>
  <si>
    <t>92684</t>
  </si>
  <si>
    <t>TÊ, EM FERRO GALVANIZADO, CONEXÃO ROSQUEADA, DN 50 (2"), INSTALADO EM REDE DE ALIMENTAÇÃO PARA SPRINKLER - FORNECIMENTO E INSTALAÇÃO. AF_10/2020</t>
  </si>
  <si>
    <t>98,88</t>
  </si>
  <si>
    <t>102,39</t>
  </si>
  <si>
    <t>92685</t>
  </si>
  <si>
    <t>TÊ, EM FERRO GALVANIZADO, CONEXÃO ROSQUEADA, DN 65 (2 1/2"), INSTALADO EM REDE DE ALIMENTAÇÃO PARA SPRINKLER - FORNECIMENTO E INSTALAÇÃO. AF_10/2020</t>
  </si>
  <si>
    <t>164,52</t>
  </si>
  <si>
    <t>168,39</t>
  </si>
  <si>
    <t>92686</t>
  </si>
  <si>
    <t>TÊ, EM FERRO GALVANIZADO, CONEXÃO ROSQUEADA, DN 80 (3"), INSTALADO EM REDE DE ALIMENTAÇÃO PARA SPRINKLER - FORNECIMENTO E INSTALAÇÃO. AF_10/2020</t>
  </si>
  <si>
    <t>212,45</t>
  </si>
  <si>
    <t>216,66</t>
  </si>
  <si>
    <t>92692</t>
  </si>
  <si>
    <t>NIPLE, EM FERRO GALVANIZADO, CONEXÃO ROSQUEADA, DN 15 (1/2"), INSTALADO EM RAMAIS E SUB-RAMAIS DE GÁS - FORNECIMENTO E INSTALAÇÃO. AF_10/2020</t>
  </si>
  <si>
    <t>92693</t>
  </si>
  <si>
    <t>LUVA, EM FERRO GALVANIZADO, CONEXÃO ROSQUEADA, DN 15 (1/2"), INSTALADO EM RAMAIS E SUB-RAMAIS DE GÁS - FORNECIMENTO E INSTALAÇÃO. AF_10/2020</t>
  </si>
  <si>
    <t>92694</t>
  </si>
  <si>
    <t>NIPLE, EM FERRO GALVANIZADO, CONEXÃO ROSQUEADA, DN 20 (3/4"), INSTALADO EM RAMAIS E SUB-RAMAIS DE GÁS - FORNECIMENTO E INSTALAÇÃO. AF_10/2020</t>
  </si>
  <si>
    <t>21,57</t>
  </si>
  <si>
    <t>92695</t>
  </si>
  <si>
    <t>LUVA, EM FERRO GALVANIZADO, CONEXÃO ROSQUEADA, DN 20 (3/4"), INSTALADO EM RAMAIS E SUB-RAMAIS DE GÁS - FORNECIMENTO E INSTALAÇÃO. AF_10/2020</t>
  </si>
  <si>
    <t>22,00</t>
  </si>
  <si>
    <t>92696</t>
  </si>
  <si>
    <t>NIPLE, EM FERRO GALVANIZADO, CONEXÃO ROSQUEADA, DN 25 (1"), INSTALADO EM RAMAIS E SUB-RAMAIS DE GÁS - FORNECIMENTO E INSTALAÇÃO. AF_10/2020</t>
  </si>
  <si>
    <t>31,32</t>
  </si>
  <si>
    <t>33,65</t>
  </si>
  <si>
    <t>92697</t>
  </si>
  <si>
    <t>LUVA, EM FERRO GALVANIZADO, CONEXÃO ROSQUEADA, DN 25 (1"), INSTALADO EM RAMAIS E SUB-RAMAIS DE GÁS - FORNECIMENTO E INSTALAÇÃO. AF_10/2020</t>
  </si>
  <si>
    <t>33,26</t>
  </si>
  <si>
    <t>35,59</t>
  </si>
  <si>
    <t>92698</t>
  </si>
  <si>
    <t>JOELHO 45 GRAUS, EM FERRO GALVANIZADO, CONEXÃO ROSQUEADA, DN 15 (1/2"), INSTALADO EM RAMAIS E SUB-RAMAIS DE GÁS - FORNECIMENTO E INSTALAÇÃO. AF_10/2020</t>
  </si>
  <si>
    <t>19,01</t>
  </si>
  <si>
    <t>20,28</t>
  </si>
  <si>
    <t>92699</t>
  </si>
  <si>
    <t>JOELHO 90 GRAUS, EM FERRO GALVANIZADO, CONEXÃO ROSQUEADA, DN 15 (1/2"), INSTALADO EM RAMAIS E SUB-RAMAIS DE GÁS - FORNECIMENTO E INSTALAÇÃO. AF_10/2020</t>
  </si>
  <si>
    <t>18,87</t>
  </si>
  <si>
    <t>92700</t>
  </si>
  <si>
    <t>JOELHO 45 GRAUS, EM FERRO GALVANIZADO, CONEXÃO ROSQUEADA, DN 20 (3/4"), INSTALADO EM RAMAIS E SUB-RAMAIS DE GÁS - FORNECIMENTO E INSTALAÇÃO. AF_10/2020</t>
  </si>
  <si>
    <t>30,69</t>
  </si>
  <si>
    <t>32,85</t>
  </si>
  <si>
    <t>92701</t>
  </si>
  <si>
    <t>JOELHO 90 GRAUS, EM FERRO GALVANIZADO, CONEXÃO ROSQUEADA, DN 20 (3/4"), INSTALADO EM RAMAIS E SUB-RAMAIS DE GÁS - FORNECIMENTO E INSTALAÇÃO. AF_10/2020</t>
  </si>
  <si>
    <t>28,60</t>
  </si>
  <si>
    <t>30,76</t>
  </si>
  <si>
    <t>92702</t>
  </si>
  <si>
    <t>JOELHO 45 GRAUS, EM FERRO GALVANIZADO, CONEXÃO ROSQUEADA, DN 25 (1"), INSTALADO EM RAMAIS E SUB-RAMAIS DE GÁS - FORNECIMENTO E INSTALAÇÃO. AF_10/2020</t>
  </si>
  <si>
    <t>47,60</t>
  </si>
  <si>
    <t>92703</t>
  </si>
  <si>
    <t>JOELHO 90 GRAUS, EM FERRO GALVANIZADO, CONEXÃO ROSQUEADA, DN 25 (1"), INSTALADO EM RAMAIS E SUB-RAMAIS DE GÁS - FORNECIMENTO E INSTALAÇÃO. AF_10/2020</t>
  </si>
  <si>
    <t>45,02</t>
  </si>
  <si>
    <t>48,53</t>
  </si>
  <si>
    <t>92704</t>
  </si>
  <si>
    <t>TÊ, EM FERRO GALVANIZADO, CONEXÃO ROSQUEADA, DN 15 (1/2"), INSTALADO EM RAMAIS E SUB-RAMAIS DE GÁS - FORNECIMENTO E INSTALAÇÃO. AF_10/2020</t>
  </si>
  <si>
    <t>23,74</t>
  </si>
  <si>
    <t>25,43</t>
  </si>
  <si>
    <t>92705</t>
  </si>
  <si>
    <t>TÊ, EM FERRO GALVANIZADO, CONEXÃO ROSQUEADA, DN 20 (3/4"), INSTALADO EM RAMAIS E SUB-RAMAIS DE GÁS - FORNECIMENTO E INSTALAÇÃO. AF_10/2020</t>
  </si>
  <si>
    <t>37,71</t>
  </si>
  <si>
    <t>92706</t>
  </si>
  <si>
    <t>TÊ, EM FERRO GALVANIZADO, CONEXÃO ROSQUEADA, DN 25 (1"), INSTALADO EM RAMAIS E SUB-RAMAIS DE GÁS - FORNECIMENTO E INSTALAÇÃO. AF_10/2020</t>
  </si>
  <si>
    <t>60,98</t>
  </si>
  <si>
    <t>65,67</t>
  </si>
  <si>
    <t>92889</t>
  </si>
  <si>
    <t>UNIÃO, EM FERRO GALVANIZADO, DN 50 (2"), CONEXÃO ROSQUEADA, INSTALADO EM PRUMADAS - FORNECIMENTO E INSTALAÇÃO. AF_10/2020</t>
  </si>
  <si>
    <t>132,75</t>
  </si>
  <si>
    <t>135,88</t>
  </si>
  <si>
    <t>92890</t>
  </si>
  <si>
    <t>UNIÃO, EM FERRO GALVANIZADO, DN 65 (2 1/2"), CONEXÃO ROSQUEADA, INSTALADO EM PRUMADAS - FORNECIMENTO E INSTALAÇÃO. AF_10/2020</t>
  </si>
  <si>
    <t>205,06</t>
  </si>
  <si>
    <t>208,47</t>
  </si>
  <si>
    <t>92891</t>
  </si>
  <si>
    <t>UNIÃO, EM FERRO GALVANIZADO, DN 80 (3"), CONEXÃO ROSQUEADA, INSTALADO EM PRUMADAS - FORNECIMENTO E INSTALAÇÃO. AF_10/2020</t>
  </si>
  <si>
    <t>304,51</t>
  </si>
  <si>
    <t>308,19</t>
  </si>
  <si>
    <t>92892</t>
  </si>
  <si>
    <t>UNIÃO, EM FERRO GALVANIZADO, DN 25 (1"), CONEXÃO ROSQUEADA, INSTALADO EM REDE DE ALIMENTAÇÃO PARA HIDRANTE - FORNECIMENTO E INSTALAÇÃO. AF_10/2020</t>
  </si>
  <si>
    <t>56,79</t>
  </si>
  <si>
    <t>92893</t>
  </si>
  <si>
    <t>UNIÃO, EM FERRO GALVANIZADO, DN 32 (1 1/4"), CONEXÃO ROSQUEADA, INSTALADO EM REDE DE ALIMENTAÇÃO PARA HIDRANTE - FORNECIMENTO E INSTALAÇÃO. AF_10/2020</t>
  </si>
  <si>
    <t>79,70</t>
  </si>
  <si>
    <t>82,28</t>
  </si>
  <si>
    <t>92894</t>
  </si>
  <si>
    <t>UNIÃO, EM FERRO GALVANIZADO, DN 40 (1 1/2"), CONEXÃO ROSQUEADA, INSTALADO EM REDE DE ALIMENTAÇÃO PARA HIDRANTE - FORNECIMENTO E INSTALAÇÃO. AF_10/2020</t>
  </si>
  <si>
    <t>98,81</t>
  </si>
  <si>
    <t>92895</t>
  </si>
  <si>
    <t>UNIÃO, EM FERRO GALVANIZADO, DN 50 (2"), CONEXÃO ROSQUEADA, INSTALADO EM REDE DE ALIMENTAÇÃO PARA HIDRANTE - FORNECIMENTO E INSTALAÇÃO. AF_10/2020</t>
  </si>
  <si>
    <t>132,71</t>
  </si>
  <si>
    <t>135,84</t>
  </si>
  <si>
    <t>92896</t>
  </si>
  <si>
    <t>UNIÃO, EM FERRO GALVANIZADO, DN 65 (2 1/2"), CONEXÃO ROSQUEADA, INSTALADO EM REDE DE ALIMENTAÇÃO PARA HIDRANTE - FORNECIMENTO E INSTALAÇÃO. AF_10/2020</t>
  </si>
  <si>
    <t>206,40</t>
  </si>
  <si>
    <t>209,97</t>
  </si>
  <si>
    <t>92897</t>
  </si>
  <si>
    <t>UNIÃO, EM FERRO GALVANIZADO, DN 80 (3"), CONEXÃO ROSQUEADA, INSTALADO EM REDE DE ALIMENTAÇÃO PARA HIDRANTE - FORNECIMENTO E INSTALAÇÃO. AF_10/2020</t>
  </si>
  <si>
    <t>307,25</t>
  </si>
  <si>
    <t>311,27</t>
  </si>
  <si>
    <t>92898</t>
  </si>
  <si>
    <t>UNIÃO, EM FERRO GALVANIZADO, CONEXÃO ROSQUEADA, DN 25 (1"), INSTALADO EM REDE DE ALIMENTAÇÃO PARA SPRINKLER - FORNECIMENTO E INSTALAÇÃO. AF_10/2020</t>
  </si>
  <si>
    <t>47,00</t>
  </si>
  <si>
    <t>48,47</t>
  </si>
  <si>
    <t>92899</t>
  </si>
  <si>
    <t>UNIÃO, EM FERRO GALVANIZADO, CONEXÃO ROSQUEADA, DN 32 (1 1/4"), INSTALADO EM REDE DE ALIMENTAÇÃO PARA SPRINKLER - FORNECIMENTO E INSTALAÇÃO. AF_10/2020</t>
  </si>
  <si>
    <t>71,26</t>
  </si>
  <si>
    <t>72,81</t>
  </si>
  <si>
    <t>92900</t>
  </si>
  <si>
    <t>UNIÃO, EM FERRO GALVANIZADO, CONEXÃO ROSQUEADA, DN 40 (1 1/2"), INSTALADO EM REDE DE ALIMENTAÇÃO PARA SPRINKLER - FORNECIMENTO E INSTALAÇÃO. AF_10/2020</t>
  </si>
  <si>
    <t>86,38</t>
  </si>
  <si>
    <t>88,01</t>
  </si>
  <si>
    <t>92901</t>
  </si>
  <si>
    <t>UNIÃO, EM FERRO GALVANIZADO, CONEXÃO ROSQUEADA, DN 50 (2"), INSTALADO EM REDE DE ALIMENTAÇÃO PARA SPRINKLER - FORNECIMENTO E INSTALAÇÃO. AF_10/2020</t>
  </si>
  <si>
    <t>121,65</t>
  </si>
  <si>
    <t>123,41</t>
  </si>
  <si>
    <t>92902</t>
  </si>
  <si>
    <t>UNIÃO, EM FERRO GALVANIZADO, CONEXÃO ROSQUEADA, DN 65 (2 1/2"), INSTALADO EM REDE DE ALIMENTAÇÃO PARA SPRINKLER - FORNECIMENTO E INSTALAÇÃO. AF_10/2020</t>
  </si>
  <si>
    <t>193,15</t>
  </si>
  <si>
    <t>195,07</t>
  </si>
  <si>
    <t>92903</t>
  </si>
  <si>
    <t>UNIÃO, EM FERRO GALVANIZADO, CONEXÃO ROSQUEADA, DN 80 (3"), INSTALADO EM REDE DE ALIMENTAÇÃO PARA SPRINKLER - FORNECIMENTO E INSTALAÇÃO. AF_10/2020</t>
  </si>
  <si>
    <t>291,85</t>
  </si>
  <si>
    <t>293,95</t>
  </si>
  <si>
    <t>92904</t>
  </si>
  <si>
    <t>UNIÃO, EM FERRO GALVANIZADO, CONEXÃO ROSQUEADA, DN 15 (1/2"), INSTALADO EM RAMAIS E SUB-RAMAIS DE GÁS - FORNECIMENTO E INSTALAÇÃO. AF_10/2020</t>
  </si>
  <si>
    <t>33,29</t>
  </si>
  <si>
    <t>92905</t>
  </si>
  <si>
    <t>UNIÃO, EM FERRO GALVANIZADO, CONEXÃO ROSQUEADA, DN 20 (3/4"), INSTALADO EM RAMAIS E SUB-RAMAIS DE GÁS - FORNECIMENTO E INSTALAÇÃO. AF_10/2020</t>
  </si>
  <si>
    <t>47,10</t>
  </si>
  <si>
    <t>92906</t>
  </si>
  <si>
    <t>UNIÃO, EM FERRO GALVANIZADO, CONEXÃO ROSQUEADA, DN 25 (1"), INSTALADO EM RAMAIS E SUB-RAMAIS DE GÁS - FORNECIMENTO E INSTALAÇÃO. AF_10/2020</t>
  </si>
  <si>
    <t>54,10</t>
  </si>
  <si>
    <t>56,43</t>
  </si>
  <si>
    <t>92907</t>
  </si>
  <si>
    <t>LUVA DE REDUÇÃO, EM FERRO GALVANIZADO, 2" X 1 1/2", CONEXÃO ROSQUEADA, INSTALADO EM PRUMADAS - FORNECIMENTO E INSTALAÇÃO. AF_10/2020</t>
  </si>
  <si>
    <t>66,80</t>
  </si>
  <si>
    <t>69,93</t>
  </si>
  <si>
    <t>92908</t>
  </si>
  <si>
    <t>LUVA DE REDUÇÃO, EM FERRO GALVANIZADO, 2" X 1 1/4", CONEXÃO ROSQUEADA, INSTALADO EM PRUMADAS - FORNECIMENTO E INSTALAÇÃO. AF_10/2020</t>
  </si>
  <si>
    <t>92909</t>
  </si>
  <si>
    <t>LUVA DE REDUÇÃO, EM FERRO GALVANIZADO, 2" X 1", CONEXÃO ROSQUEADA, INSTALADO EM PRUMADAS - FORNECIMENTO E INSTALAÇÃO. AF_10/2020</t>
  </si>
  <si>
    <t>92910</t>
  </si>
  <si>
    <t>LUVA DE REDUÇÃO, EM FERRO GALVANIZADO, 2 1/2" X 1 1/2", CONEXÃO ROSQUEADA, INSTALADO EM PRUMADAS - FORNECIMENTO E INSTALAÇÃO. AF_10/2020</t>
  </si>
  <si>
    <t>100,02</t>
  </si>
  <si>
    <t>103,43</t>
  </si>
  <si>
    <t>92911</t>
  </si>
  <si>
    <t>LUVA DE REDUÇÃO, EM FERRO GALVANIZADO, 2 1/2" X 2", CONEXÃO ROSQUEADA, INSTALADO EM PRUMADAS - FORNECIMENTO E INSTALAÇÃO. AF_10/2020</t>
  </si>
  <si>
    <t>92912</t>
  </si>
  <si>
    <t>LUVA DE REDUÇÃO, EM FERRO GALVANIZADO, 3" X 1 1/2", CONEXÃO ROSQUEADA, INSTALADO EM PRUMADAS - FORNECIMENTO E INSTALAÇÃO. AF_10/2020</t>
  </si>
  <si>
    <t>137,61</t>
  </si>
  <si>
    <t>141,02</t>
  </si>
  <si>
    <t>92913</t>
  </si>
  <si>
    <t>LUVA DE REDUÇÃO, EM FERRO GALVANIZADO, 3" X 2 1/2", CONEXÃO ROSQUEADA, INSTALADO EM PRUMADAS - FORNECIMENTO E INSTALAÇÃO. AF_10/2020</t>
  </si>
  <si>
    <t>139,93</t>
  </si>
  <si>
    <t>143,61</t>
  </si>
  <si>
    <t>92914</t>
  </si>
  <si>
    <t>LUVA DE REDUÇÃO, EM FERRO GALVANIZADO, 3" X 2", CONEXÃO ROSQUEADA, INSTALADO EM PRUMADAS - FORNECIMENTO E INSTALAÇÃO. AF_10/2020</t>
  </si>
  <si>
    <t>92918</t>
  </si>
  <si>
    <t>LUVA DE REDUÇÃO, EM FERRO GALVANIZADO, 1" X 1/2", CONEXÃO ROSQUEADA, INSTALADO EM REDE DE ALIMENTAÇÃO PARA HIDRANTE - FORNECIMENTO E INSTALAÇÃO. AF_10/2020</t>
  </si>
  <si>
    <t>92920</t>
  </si>
  <si>
    <t>LUVA DE REDUÇÃO, EM FERRO GALVANIZADO, 1" X 3/4", CONEXÃO ROSQUEADA, INSTALADO EM REDE DE ALIMENTAÇÃO PARA HIDRANTE - FORNECIMENTO E INSTALAÇÃO. AF_10/2020</t>
  </si>
  <si>
    <t>36,05</t>
  </si>
  <si>
    <t>92925</t>
  </si>
  <si>
    <t>LUVA DE REDUÇÃO, EM FERRO GALVANIZADO, 1 1/4" X 1", CONEXÃO ROSQUEADA, INSTALADO EM REDE DE ALIMENTAÇÃO PARA HIDRANTE - FORNECIMENTO E INSTALAÇÃO. AF_10/2020</t>
  </si>
  <si>
    <t>42,40</t>
  </si>
  <si>
    <t>44,98</t>
  </si>
  <si>
    <t>92926</t>
  </si>
  <si>
    <t>LUVA DE REDUÇÃO, EM FERRO GALVANIZADO, 1 1/4" X 1/2", CONEXÃO ROSQUEADA, INSTALADO EM REDE DE ALIMENTAÇÃO PARA HIDRANTE - FORNECIMENTO E INSTALAÇÃO. AF_10/2020</t>
  </si>
  <si>
    <t>42,39</t>
  </si>
  <si>
    <t>44,97</t>
  </si>
  <si>
    <t>92927</t>
  </si>
  <si>
    <t>LUVA DE REDUÇÃO, EM FERRO GALVANIZADO, 1 1/4" X 3/4", CONEXÃO ROSQUEADA, INSTALADO EM REDE DE ALIMENTAÇÃO PARA HIDRANTE - FORNECIMENTO E INSTALAÇÃO. AF_10/2020</t>
  </si>
  <si>
    <t>92928</t>
  </si>
  <si>
    <t>LUVA DE REDUÇÃO, EM FERRO GALVANIZADO, 1 1/2" X 1 1/4", CONEXÃO ROSQUEADA, INSTALADO EM REDE DE ALIMENTAÇÃO PARA HIDRANTE - FORNECIMENTO E INSTALAÇÃO. AF_10/2020</t>
  </si>
  <si>
    <t>51,68</t>
  </si>
  <si>
    <t>92929</t>
  </si>
  <si>
    <t>LUVA DE REDUÇÃO, EM FERRO GALVANIZADO, 1 1/2" X 1", CONEXÃO ROSQUEADA, INSTALADO EM REDE DE ALIMENTAÇÃO PARA HIDRANTE - FORNECIMENTO E INSTALAÇÃO. AF_10/2020</t>
  </si>
  <si>
    <t>92930</t>
  </si>
  <si>
    <t>LUVA DE REDUÇÃO, EM FERRO GALVANIZADO, 1 1/2" X 3/4", CONEXÃO ROSQUEADA, INSTALADO EM REDE DE ALIMENTAÇÃO PARA HIDRANTE - FORNECIMENTO E INSTALAÇÃO. AF_10/2020</t>
  </si>
  <si>
    <t>92931</t>
  </si>
  <si>
    <t>LUVA DE REDUÇÃO, EM FERRO GALVANIZADO, 2" X 1 1/2", CONEXÃO ROSQUEADA, INSTALADO EM REDE DE ALIMENTAÇÃO PARA HIDRANTE - FORNECIMENTO E INSTALAÇÃO. AF_10/2020</t>
  </si>
  <si>
    <t>66,76</t>
  </si>
  <si>
    <t>69,89</t>
  </si>
  <si>
    <t>92932</t>
  </si>
  <si>
    <t>LUVA DE REDUÇÃO, EM FERRO GALVANIZADO, 2" X 1 1/4", CONEXÃO ROSQUEADA, INSTALADO EM REDE DE ALIMENTAÇÃO PARA HIDRANTE - FORNECIMENTO E INSTALAÇÃO. AF_10/2020</t>
  </si>
  <si>
    <t>92933</t>
  </si>
  <si>
    <t>LUVA DE REDUÇÃO, EM FERRO GALVANIZADO, 2" X 1", CONEXÃO ROSQUEADA, INSTALADO EM REDE DE ALIMENTAÇÃO PARA HIDRANTE - FORNECIMENTO E INSTALAÇÃO. AF_10/2020</t>
  </si>
  <si>
    <t>92934</t>
  </si>
  <si>
    <t>LUVA DE REDUÇÃO, EM FERRO GALVANIZADO, 2 1/2" X 1 1/2", CONEXÃO ROSQUEADA, INSTALADO EM REDE DE ALIMENTAÇÃO PARA HIDRANTE - FORNECIMENTO E INSTALAÇÃO. AF_10/2020</t>
  </si>
  <si>
    <t>101,36</t>
  </si>
  <si>
    <t>104,93</t>
  </si>
  <si>
    <t>92935</t>
  </si>
  <si>
    <t>LUVA DE REDUÇÃO, EM FERRO GALVANIZADO, 2 1/2" X 2", CONEXÃO ROSQUEADA, INSTALADO EM REDE DE ALIMENTAÇÃO PARA HIDRANTE - FORNECIMENTO E INSTALAÇÃO. AF_10/2020</t>
  </si>
  <si>
    <t>92936</t>
  </si>
  <si>
    <t>LUVA DE REDUÇÃO, EM FERRO GALVANIZADO, 3" X 2 1/2", CONEXÃO ROSQUEADA, INSTALADO EM REDE DE ALIMENTAÇÃO PARA HIDRANTE - FORNECIMENTO E INSTALAÇÃO. AF_10/2020</t>
  </si>
  <si>
    <t>142,67</t>
  </si>
  <si>
    <t>92937</t>
  </si>
  <si>
    <t>LUVA DE REDUÇÃO, EM FERRO GALVANIZADO, 3" X 2", CONEXÃO ROSQUEADA, INSTALADO EM REDE DE ALIMENTAÇÃO PARA HIDRANTE - FORNECIMENTO E INSTALAÇÃO. AF_10/2020</t>
  </si>
  <si>
    <t>92938</t>
  </si>
  <si>
    <t>LUVA DE REDUÇÃO, EM FERRO GALVANIZADO, 1" X 1/2", CONEXÃO ROSQUEADA, INSTALADO EM REDE DE ALIMENTAÇÃO PARA SPRINKLER - FORNECIMENTO E INSTALAÇÃO. AF_10/2020</t>
  </si>
  <si>
    <t>27,47</t>
  </si>
  <si>
    <t>92939</t>
  </si>
  <si>
    <t>LUVA DE REDUÇÃO, EM FERRO GALVANIZADO, 1" X 3/4", CONEXÃO ROSQUEADA, INSTALADO EM REDE DE ALIMENTAÇÃO PARA SPRINKLER - FORNECIMENTO E INSTALAÇÃO. AF_10/2020</t>
  </si>
  <si>
    <t>26,26</t>
  </si>
  <si>
    <t>27,73</t>
  </si>
  <si>
    <t>92940</t>
  </si>
  <si>
    <t>LUVA DE REDUÇÃO, EM FERRO GALVANIZADO, 1 1/4" X 1", CONEXÃO ROSQUEADA, INSTALADO EM REDE DE ALIMENTAÇÃO PARA SPRINKLER - FORNECIMENTO E INSTALAÇÃO. AF_10/2020</t>
  </si>
  <si>
    <t>33,96</t>
  </si>
  <si>
    <t>35,51</t>
  </si>
  <si>
    <t>92941</t>
  </si>
  <si>
    <t>LUVA DE REDUÇÃO, EM FERRO GALVANIZADO, 1 1/4" X 1/2", CONEXÃO ROSQUEADA, INSTALADO EM REDE DE ALIMENTAÇÃO PARA SPRINKLER - FORNECIMENTO E INSTALAÇÃO. AF_10/2020</t>
  </si>
  <si>
    <t>35,50</t>
  </si>
  <si>
    <t>92942</t>
  </si>
  <si>
    <t>LUVA DE REDUÇÃO, EM FERRO GALVANIZADO, 1 1/4" X 3/4", CONEXÃO ROSQUEADA, INSTALADO EM REDE DE ALIMENTAÇÃO PARA SPRINKLER - FORNECIMENTO E INSTALAÇÃO. AF_10/2020</t>
  </si>
  <si>
    <t>92943</t>
  </si>
  <si>
    <t>LUVA DE REDUÇÃO, EM FERRO GALVANIZADO, 1 1/2" X 1 1/4", CONEXÃO ROSQUEADA, INSTALADO EM REDE DE ALIMENTAÇÃO PARA SPRINKLER - FORNECIMENTO E INSTALAÇÃO. AF_10/2020</t>
  </si>
  <si>
    <t>40,88</t>
  </si>
  <si>
    <t>92944</t>
  </si>
  <si>
    <t>LUVA DE REDUÇÃO, EM FERRO GALVANIZADO, 1 1/2" X 1", CONEXÃO ROSQUEADA, INSTALADO EM REDE DE ALIMENTAÇÃO PARA SPRINKLER - FORNECIMENTO E INSTALAÇÃO. AF_10/2020</t>
  </si>
  <si>
    <t>92945</t>
  </si>
  <si>
    <t>LUVA DE REDUÇÃO, EM FERRO GALVANIZADO, 1 1/2" X 3/4", CONEXÃO ROSQUEADA, INSTALADO EM REDE DE ALIMENTAÇÃO PARA SPRINKLER - FORNECIMENTO E INSTALAÇÃO. AF_10/2020</t>
  </si>
  <si>
    <t>92946</t>
  </si>
  <si>
    <t>LUVA DE REDUÇÃO, EM FERRO GALVANIZADO, 2" X 1 1/2", CONEXÃO ROSQUEADA, INSTALADO EM REDE DE ALIMENTAÇÃO PARA SPRINKLER - FORNECIMENTO E INSTALAÇÃO. AF_10/2020</t>
  </si>
  <si>
    <t>55,70</t>
  </si>
  <si>
    <t>57,46</t>
  </si>
  <si>
    <t>92947</t>
  </si>
  <si>
    <t>LUVA DE REDUÇÃO, EM FERRO GALVANIZADO, 2" X 1 1/4", CONEXÃO ROSQUEADA, INSTALADO EM REDE DE ALIMENTAÇÃO PARA SPRINKLER - FORNECIMENTO E INSTALAÇÃO. AF_10/2020</t>
  </si>
  <si>
    <t>92948</t>
  </si>
  <si>
    <t>LUVA DE REDUÇÃO, EM FERRO GALVANIZADO, 2" X 1", CONEXÃO ROSQUEADA, INSTALADO EM REDE DE ALIMENTAÇÃO PARA SPRINKLER - FORNECIMENTO E INSTALAÇÃO. AF_10/2020</t>
  </si>
  <si>
    <t>92949</t>
  </si>
  <si>
    <t>LUVA DE REDUÇÃO, EM FERRO GALVANIZADO, 2 1/2" X 1 1/2", CONEXÃO ROSQUEADA, INSTALADO EM REDE DE ALIMENTAÇÃO PARA SPRINKLER - FORNECIMENTO E INSTALAÇÃO. AF_10/2020</t>
  </si>
  <si>
    <t>88,11</t>
  </si>
  <si>
    <t>90,03</t>
  </si>
  <si>
    <t>92950</t>
  </si>
  <si>
    <t>LUVA DE REDUÇÃO, EM FERRO GALVANIZADO, 2 1/2" X 2", CONEXÃO ROSQUEADA, INSTALADO EM REDE DE ALIMENTAÇÃO PARA SPRINKLER - FORNECIMENTO E INSTALAÇÃO. AF_10/2020</t>
  </si>
  <si>
    <t>92951</t>
  </si>
  <si>
    <t>LUVA DE REDUÇÃO, EM FERRO GALVANIZADO, 3" X 2 1/2", CONEXÃO ROSQUEADA, INSTALADO EM REDE DE ALIMENTAÇÃO PARA SPRINKLER - FORNECIMENTO E INSTALAÇÃO. AF_10/2020</t>
  </si>
  <si>
    <t>92952</t>
  </si>
  <si>
    <t>LUVA DE REDUÇÃO, EM FERRO GALVANIZADO, 3" X 2", CONEXÃO ROSQUEADA, INSTALADO EM REDE DE ALIMENTAÇÃO PARA SPRINKLER - FORNECIMENTO E INSTALAÇÃO. AF_10/2020</t>
  </si>
  <si>
    <t>92953</t>
  </si>
  <si>
    <t>LUVA DE REDUÇÃO, EM FERRO GALVANIZADO, 3/4" X 1/2", CONEXÃO ROSQUEADA, INSTALADO EM RAMAIS E SUB-RAMAIS DE GÁS - FORNECIMENTO E INSTALAÇÃO. AF_10/2020</t>
  </si>
  <si>
    <t>21,96</t>
  </si>
  <si>
    <t>93050</t>
  </si>
  <si>
    <t>LUVA PASSANTE EM COBRE, DN 22 MM, SEM ANEL DE SOLDA, INSTALADO EM PRUMADA  FORNECIMENTO E INSTALAÇÃO. AF_01/2016</t>
  </si>
  <si>
    <t>12,42</t>
  </si>
  <si>
    <t>93051</t>
  </si>
  <si>
    <t>BUCHA DE REDUÇÃO EM COBRE, DN 22 MM X 15 MM, SEM ANEL DE SOLDA, BOLSA X BOLSA, INSTALADO EM PRUMADA  FORNECIMENTO E INSTALAÇÃO. AF_01/2016</t>
  </si>
  <si>
    <t>11,69</t>
  </si>
  <si>
    <t>93052</t>
  </si>
  <si>
    <t>JUNTA DE EXPANSÃO EM COBRE, DN 22 MM, PONTA X PONTA, INSTALADO EM PRUMADA  FORNECIMENTO E INSTALAÇÃO. AF_01/2016</t>
  </si>
  <si>
    <t>597,92</t>
  </si>
  <si>
    <t>598,23</t>
  </si>
  <si>
    <t>93054</t>
  </si>
  <si>
    <t>CONECTOR EM BRONZE/LATÃO, DN 22 MM X 3/4", SEM ANEL DE SOLDA, BOLSA X ROSCA F, INSTALADO EM PRUMADA  FORNECIMENTO E INSTALAÇÃO. AF_01/2016</t>
  </si>
  <si>
    <t>93055</t>
  </si>
  <si>
    <t>CURVA DE TRANSPOSIÇÃO EM BRONZE/LATÃO, DN 22 MM, SEM ANEL DE SOLDA, BOLSA X BOLSA, INSTALADO EM PRUMADA  FORNECIMENTO E INSTALAÇÃO. AF_01/2016</t>
  </si>
  <si>
    <t>51,51</t>
  </si>
  <si>
    <t>93056</t>
  </si>
  <si>
    <t>LUVA PASSANTE EM COBRE, DN 28 MM, SEM ANEL DE SOLDA, INSTALADO EM PRUMADA  FORNECIMENTO E INSTALAÇÃO. AF_01/2016</t>
  </si>
  <si>
    <t>93057</t>
  </si>
  <si>
    <t>BUCHA DE REDUÇÃO EM COBRE, DN 28 MM X 22 MM, SEM ANEL DE SOLDA, PONTA X BOLSA, INSTALADO EM PRUMADA  FORNECIMENTO E INSTALAÇÃO. AF_01/2016</t>
  </si>
  <si>
    <t>16,31</t>
  </si>
  <si>
    <t>93058</t>
  </si>
  <si>
    <t>JUNTA DE EXPANSÃO EM COBRE, DN 28 MM, PONTA X PONTA, INSTALADO EM PRUMADA  FORNECIMENTO E INSTALAÇÃO. AF_01/2016</t>
  </si>
  <si>
    <t>657,42</t>
  </si>
  <si>
    <t>657,79</t>
  </si>
  <si>
    <t>93059</t>
  </si>
  <si>
    <t>CONECTOR EM BRONZE/LATÃO, DN 28 MM X 1/2", SEM ANEL DE SOLDA, BOLSA X ROSCA F, INSTALADO EM PRUMADA  FORNECIMENTO E INSTALAÇÃO. AF_01/2016</t>
  </si>
  <si>
    <t>33,99</t>
  </si>
  <si>
    <t>34,36</t>
  </si>
  <si>
    <t>93060</t>
  </si>
  <si>
    <t>CURVA DE TRANSPOSIÇÃO EM BRONZE/LATÃO, DN 28 MM, SEM ANEL DE SOLDA, BOLSA X BOLSA, INSTALADO EM PRUMADA  FORNECIMENTO E INSTALAÇÃO. AF_01/2016</t>
  </si>
  <si>
    <t>89,72</t>
  </si>
  <si>
    <t>90,09</t>
  </si>
  <si>
    <t>93061</t>
  </si>
  <si>
    <t>LUVA PASSANTE EM COBRE, DN 35 MM, SEM ANEL DE SOLDA, INSTALADO EM PRUMADA  FORNECIMENTO E INSTALAÇÃO. AF_01/2016</t>
  </si>
  <si>
    <t>93062</t>
  </si>
  <si>
    <t>BUCHA DE REDUÇÃO EM COBRE, DN 35 MM X 28 MM, SEM ANEL DE SOLDA, PONTA X BOLSA, INSTALADO EM PRUMADA  FORNECIMENTO E INSTALAÇÃO. AF_01/2016</t>
  </si>
  <si>
    <t>30,47</t>
  </si>
  <si>
    <t>93063</t>
  </si>
  <si>
    <t>JUNTA DE EXPANSÃO EM BRONZE/LATÃO, DN 35 MM, PONTA X PONTA, INSTALADO EM PRUMADA  FORNECIMENTO E INSTALAÇÃO. AF_01/2016</t>
  </si>
  <si>
    <t>752,99</t>
  </si>
  <si>
    <t>753,42</t>
  </si>
  <si>
    <t>93064</t>
  </si>
  <si>
    <t>LUVA PASSANTE EM COBRE, DN 42 MM, SEM ANEL DE SOLDA, INSTALADO EM PRUMADA  FORNECIMENTO E INSTALAÇÃO. AF_01/2016</t>
  </si>
  <si>
    <t>54,96</t>
  </si>
  <si>
    <t>55,46</t>
  </si>
  <si>
    <t>93065</t>
  </si>
  <si>
    <t>BUCHA DE REDUÇÃO EM COBRE, DN 42 MM X 35 MM, SEM ANEL DE SOLDA, PONTA X BOLSA, INSTALADO EM PRUMADA  FORNECIMENTO E INSTALAÇÃO. AF_01/2016</t>
  </si>
  <si>
    <t>51,40</t>
  </si>
  <si>
    <t>51,90</t>
  </si>
  <si>
    <t>93066</t>
  </si>
  <si>
    <t>JUNTA DE EXPANSÃO EM BRONZE/LATÃO, DN 42 MM, PONTA X PONTA, INSTALADO EM PRUMADA  FORNECIMENTO E INSTALAÇÃO. AF_01/2016</t>
  </si>
  <si>
    <t>945,34</t>
  </si>
  <si>
    <t>945,84</t>
  </si>
  <si>
    <t>93067</t>
  </si>
  <si>
    <t>LUVA PASSANTE EM COBRE, DN 54 MM, SEM ANEL DE SOLDA, INSTALADO EM PRUMADA  FORNECIMENTO E INSTALAÇÃO. AF_01/2016</t>
  </si>
  <si>
    <t>81,84</t>
  </si>
  <si>
    <t>82,46</t>
  </si>
  <si>
    <t>93068</t>
  </si>
  <si>
    <t>BUCHA DE REDUÇÃO EM COBRE, DN 54 MM X 42 MM, SEM ANEL DE SOLDA, PONTA X BOLSA, INSTALADO EM PRUMADA  FORNECIMENTO E INSTALAÇÃO. AF_01/2016</t>
  </si>
  <si>
    <t>71,40</t>
  </si>
  <si>
    <t>72,02</t>
  </si>
  <si>
    <t>93069</t>
  </si>
  <si>
    <t>JUNTA DE EXPANSÃO EM BRONZE/LATÃO, DN 54 MM, PONTA X PONTA, INSTALADO EM PRUMADA  FORNECIMENTO E INSTALAÇÃO. AF_01/2016</t>
  </si>
  <si>
    <t>1.310,34</t>
  </si>
  <si>
    <t>1.310,96</t>
  </si>
  <si>
    <t>93070</t>
  </si>
  <si>
    <t>LUVA PASSANTE EM COBRE, DN 66 MM, SEM ANEL DE SOLDA, INSTALADO EM PRUMADA  FORNECIMENTO E INSTALAÇÃO. AF_01/2016</t>
  </si>
  <si>
    <t>93071</t>
  </si>
  <si>
    <t>BUCHA DE REDUÇÃO EM COBRE, DN 66 MM X 54 MM, SEM ANEL DE SOLDA, PONTA X BOLSA, INSTALADO EM PRUMADA  FORNECIMENTO E INSTALAÇÃO. AF_01/2016</t>
  </si>
  <si>
    <t>194,58</t>
  </si>
  <si>
    <t>93072</t>
  </si>
  <si>
    <t>JUNTA DE EXPANSÃO EM BRONZE/LATÃO, DN 66 MM, PONTA X PONTA, INSTALADO EM PRUMADA  FORNECIMENTO E INSTALAÇÃO. AF_01/2016</t>
  </si>
  <si>
    <t>1.729,10</t>
  </si>
  <si>
    <t>1.729,83</t>
  </si>
  <si>
    <t>93073</t>
  </si>
  <si>
    <t>TE DUPLA CURVA EM BRONZE/LATÃO, DN 3/4" X 22 MM X 3/4", SEM ANEL DE SOLDA, ROSCA F X BOLSA X ROSCA F, INSTALADO EM PRUMADA  FORNECIMENTO E INSTALAÇÃO. AF_01/2016</t>
  </si>
  <si>
    <t>93,48</t>
  </si>
  <si>
    <t>94,10</t>
  </si>
  <si>
    <t>93074</t>
  </si>
  <si>
    <t>CURVA EM COBRE, DN 15 MM, 45 GRAUS, SEM ANEL DE SOLDA, BOLSA X BOLSA, INSTALADO EM RAMAL DE DISTRIBUIÇÃO  FORNECIMENTO E INSTALAÇÃO. AF_01/2016</t>
  </si>
  <si>
    <t>12,51</t>
  </si>
  <si>
    <t>93075</t>
  </si>
  <si>
    <t>COTOVELO EM BRONZE/LATÃO, DN 15 MM X 1/2", 90 GRAUS, SEM ANEL DE SOLDA, BOLSA X ROSCA F, INSTALADO EM RAMAL DE DISTRIBUIÇÃO  FORNECIMENTO E INSTALAÇÃO. AF_01/2016</t>
  </si>
  <si>
    <t>93076</t>
  </si>
  <si>
    <t>CURVA EM COBRE, DN 22 MM, 45 GRAUS, SEM ANEL DE SOLDA, BOLSA X BOLSA, INSTALADO EM RAMAL DE DISTRIBUIÇÃO  FORNECIMENTO E INSTALAÇÃO. AF_01/2016</t>
  </si>
  <si>
    <t>22,09</t>
  </si>
  <si>
    <t>93077</t>
  </si>
  <si>
    <t>COTOVELO EM BRONZE/LATÃO, DN 22 MM X 1/2", 90 GRAUS, SEM ANEL DE SOLDA, BOLSA X ROSCA F, INSTALADO EM RAMAL DE DISTRIBUIÇÃO  FORNECIMENTO E INSTALAÇÃO. AF_01/2016</t>
  </si>
  <si>
    <t>32,48</t>
  </si>
  <si>
    <t>33,25</t>
  </si>
  <si>
    <t>93078</t>
  </si>
  <si>
    <t>COTOVELO EM BRONZE/LATÃO, DN 22 MM X 3/4", 90 GRAUS, SEM ANEL DE SOLDA, BOLSA X ROSCA F, INSTALADO EM RAMAL DE DISTRIBUIÇÃO  FORNECIMENTO E INSTALAÇÃO. AF_01/2016</t>
  </si>
  <si>
    <t>35,42</t>
  </si>
  <si>
    <t>36,19</t>
  </si>
  <si>
    <t>93079</t>
  </si>
  <si>
    <t>CURVA EM COBRE, DN 28 MM, 45 GRAUS, SEM ANEL DE SOLDA, BOLSA X BOLSA, INSTALADO EM RAMAL DE DISTRIBUIÇÃO  FORNECIMENTO E INSTALAÇÃO. AF_01/2016</t>
  </si>
  <si>
    <t>30,60</t>
  </si>
  <si>
    <t>93080</t>
  </si>
  <si>
    <t>LUVA PASSANTE EM COBRE, DN 15 MM, SEM ANEL DE SOLDA, INSTALADO EM RAMAL DE DISTRIBUIÇÃO  FORNECIMENTO E INSTALAÇÃO. AF_01/2016</t>
  </si>
  <si>
    <t>93081</t>
  </si>
  <si>
    <t>CONECTOR EM BRONZE/LATÃO, DN 15 MM X 1/2", SEM ANEL DE SOLDA, BOLSA X ROSCA F, INSTALADO EM RAMAL DE DISTRIBUIÇÃO  FORNECIMENTO E INSTALAÇÃO. AF_01/2016</t>
  </si>
  <si>
    <t>21,20</t>
  </si>
  <si>
    <t>93082</t>
  </si>
  <si>
    <t>CURVA DE TRANSPOSIÇÃO EM BRONZE/LATÃO, DN 15 MM, SEM ANEL DE SOLDA, BOLSA X BOLSA, INSTALADO EM RAMAL DE DISTRIBUIÇÃO  FORNECIMENTO E INSTALAÇÃO. AF_01/2016</t>
  </si>
  <si>
    <t>25,79</t>
  </si>
  <si>
    <t>26,23</t>
  </si>
  <si>
    <t>93083</t>
  </si>
  <si>
    <t>JUNTA DE EXPANSÃO EM COBRE, DN 15 MM, PONTA X PONTA, INSTALADO EM RAMAL DE DISTRIBUIÇÃO  FORNECIMENTO E INSTALAÇÃO. AF_01/2016</t>
  </si>
  <si>
    <t>516,35</t>
  </si>
  <si>
    <t>516,79</t>
  </si>
  <si>
    <t>93084</t>
  </si>
  <si>
    <t>LUVA PASSANTE EM COBRE, DN 22 MM, SEM ANEL DE SOLDA, INSTALADO EM RAMAL DE DISTRIBUIÇÃO  FORNECIMENTO E INSTALAÇÃO. AF_01/2016</t>
  </si>
  <si>
    <t>14,08</t>
  </si>
  <si>
    <t>93085</t>
  </si>
  <si>
    <t>BUCHA DE REDUÇÃO EM COBRE, DN 22 MM X 15 MM, SEM ANEL DE SOLDA, PONTA X BOLSA, INSTALADO EM RAMAL DE DISTRIBUIÇÃO  FORNECIMENTO E INSTALAÇÃO. AF_01/2016</t>
  </si>
  <si>
    <t>13,04</t>
  </si>
  <si>
    <t>13,56</t>
  </si>
  <si>
    <t>93086</t>
  </si>
  <si>
    <t>JUNTA DE EXPANSÃO EM COBRE, DN 22 MM, PONTA X PONTA, INSTALADO EM RAMAL DE DISTRIBUIÇÃO  FORNECIMENTO E INSTALAÇÃO. AF_01/2016</t>
  </si>
  <si>
    <t>599,58</t>
  </si>
  <si>
    <t>600,10</t>
  </si>
  <si>
    <t>93087</t>
  </si>
  <si>
    <t>CONECTOR EM BRONZE/LATÃO, DN 22 MM X 1/2", SEM ANEL DE SOLDA, BOLSA X ROSCA F, INSTALADO EM RAMAL DE DISTRIBUIÇÃO  FORNECIMENTO E INSTALAÇÃO. AF_01/2016</t>
  </si>
  <si>
    <t>93088</t>
  </si>
  <si>
    <t>CONECTOR EM BRONZE/LATÃO, DN 22 MM X 3/4", SEM ANEL DE SOLDA, BOLSA X ROSCA F, INSTALADO EM RAMAL DE DISTRIBUIÇÃO  FORNECIMENTO E INSTALAÇÃO. AF_01/2016</t>
  </si>
  <si>
    <t>26,44</t>
  </si>
  <si>
    <t>26,96</t>
  </si>
  <si>
    <t>93089</t>
  </si>
  <si>
    <t>CURVA DE TRANSPOSIÇÃO EM BRONZE/LATÃO, DN 22 MM, SEM ANEL DE SOLDA, BOLSA X BOLSA, INSTALADO EM RAMAL DE DISTRIBUIÇÃO  FORNECIMENTO E INSTALAÇÃO. AF_01/2016</t>
  </si>
  <si>
    <t>52,86</t>
  </si>
  <si>
    <t>53,38</t>
  </si>
  <si>
    <t>93090</t>
  </si>
  <si>
    <t>LUVA PASSANTE EM COBRE, DN 28 MM, SEM ANEL DE SOLDA, INSTALADO EM RAMAL DE DISTRIBUIÇÃO  FORNECIMENTO E INSTALAÇÃO. AF_01/2016</t>
  </si>
  <si>
    <t>93091</t>
  </si>
  <si>
    <t>BUCHA DE REDUÇÃO EM COBRE, DN 28 MM X 22 MM, SEM ANEL DE SOLDA, INSTALADO EM RAMAL DE DISTRIBUIÇÃO  FORNECIMENTO E INSTALAÇÃO. AF_01/2016</t>
  </si>
  <si>
    <t>93092</t>
  </si>
  <si>
    <t>JUNTA DE EXPANSÃO EM COBRE, DN 28 MM, PONTA X PONTA, INSTALADO EM RAMAL DE DISTRIBUIÇÃO  FORNECIMENTO E INSTALAÇÃO. AF_01/2016</t>
  </si>
  <si>
    <t>659,08</t>
  </si>
  <si>
    <t>659,66</t>
  </si>
  <si>
    <t>93093</t>
  </si>
  <si>
    <t>CONECTOR EM BRONZE/LATÃO, DN 28 MM X 1/2", SEM ANEL DE SOLDA, BOLSA X ROSCA F, INSTALADO EM RAMAL DE DISTRIBUIÇÃO  FORNECIMENTO E INSTALAÇÃO. AF_01/2016</t>
  </si>
  <si>
    <t>35,65</t>
  </si>
  <si>
    <t>36,23</t>
  </si>
  <si>
    <t>93094</t>
  </si>
  <si>
    <t>CURVA DE TRANSPOSIÇÃO EM BRONZE/LATÃO, DN 28 MM, SEM ANEL DE SOLDA, BOLSA X BOLSA, INSTALADO EM RAMAL DE DISTRIBUIÇÃO  FORNECIMENTO E INSTALAÇÃO. AF_01/2016</t>
  </si>
  <si>
    <t>91,38</t>
  </si>
  <si>
    <t>91,96</t>
  </si>
  <si>
    <t>93095</t>
  </si>
  <si>
    <t>TE DUPLA CURVA EM BRONZE/LATÃO, DN 1/2" X 15 MM X 1/2", SEM ANEL DE SOLDA, ROSCA F X BOLSA X ROSCA F, INSTALADO EM RAMAL DE DISTRIBUIÇÃO  FORNECIMENTO E INSTALAÇÃO. AF_01/2016</t>
  </si>
  <si>
    <t>67,30</t>
  </si>
  <si>
    <t>68,18</t>
  </si>
  <si>
    <t>93096</t>
  </si>
  <si>
    <t>TE DUPLA CURVA EM BRONZE/LATÃO, DN 3/4" X 22 MM X 3/4", SEM ANEL DE SOLDA, ROSCA F X BOLSA X ROSCA F, INSTALADO EM RAMAL DE DISTRIBUIÇÃO  FORNECIMENTO E INSTALAÇÃO. AF_01/2016</t>
  </si>
  <si>
    <t>96,77</t>
  </si>
  <si>
    <t>93097</t>
  </si>
  <si>
    <t>CURVA EM COBRE, DN 15 MM, 45 GRAUS, SEM ANEL DE SOLDA, BOLSA X BOLSA, INSTALADO EM RAMAL E SUB-RAMAL  FORNECIMENTO E INSTALAÇÃO. AF_01/2016</t>
  </si>
  <si>
    <t>13,39</t>
  </si>
  <si>
    <t>93098</t>
  </si>
  <si>
    <t>COTOVELO EM BRONZE/LATÃO, DN 15 MM X 1/2", 90 GRAUS, SEM ANEL DE SOLDA, BOLSA X ROSCA F, INSTALADO EM RAMAL E SUB-RAMAL  FORNECIMENTO E INSTALAÇÃO. AF_01/2016</t>
  </si>
  <si>
    <t>22,64</t>
  </si>
  <si>
    <t>23,34</t>
  </si>
  <si>
    <t>93099</t>
  </si>
  <si>
    <t>CURVA EM COBRE, DN 22 MM, 45 GRAUS, SEM ANEL DE SOLDA, BOLSA X BOLSA, INSTALADO EM RAMAL E SUB-RAMAL  FORNECIMENTO E INSTALAÇÃO. AF_01/2016</t>
  </si>
  <si>
    <t>24,65</t>
  </si>
  <si>
    <t>93100</t>
  </si>
  <si>
    <t>COTOVELO EM BRONZE/LATÃO, DN 22 MM X 1/2", 90 GRAUS, SEM ANEL DE SOLDA, BOLSA X ROSCA F, INSTALADO EM RAMAL E SUB-RAMAL  FORNECIMENTO E INSTALAÇÃO. AF_01/2016</t>
  </si>
  <si>
    <t>35,81</t>
  </si>
  <si>
    <t>93101</t>
  </si>
  <si>
    <t>COTOVELO EM BRONZE/LATÃO, DN 22 MM X 3/4", 90 GRAUS, SEM ANEL DE SOLDA, BOLSA X ROSCA F, INSTALADO EM RAMAL E SUB-RAMAL  FORNECIMENTO E INSTALAÇÃO. AF_01/2016</t>
  </si>
  <si>
    <t>38,75</t>
  </si>
  <si>
    <t>93102</t>
  </si>
  <si>
    <t>CURVA EM COBRE, DN 28 MM, 45 GRAUS, SEM ANEL DE SOLDA, BOLSA X BOLSA, INSTALADO EM RAMAL E SUB-RAMAL  FORNECIMENTO E INSTALAÇÃO. AF_01/2016</t>
  </si>
  <si>
    <t>93103</t>
  </si>
  <si>
    <t>LUVA PASSANTE EM COBRE, DN 15 MM, SEM ANEL DE SOLDA, INSTALADO EM RAMAL E SUB-RAMAL  FORNECIMENTO E INSTALAÇÃO. AF_01/2016</t>
  </si>
  <si>
    <t>8,29</t>
  </si>
  <si>
    <t>93104</t>
  </si>
  <si>
    <t>CONECTOR EM BRONZE/LATÃO, DN 15 MM X 1/2", SEM ANEL DE SOLDA, BOLSA X ROSCA F, INSTALADO EM RAMAL E SUB-RAMAL  FORNECIMENTO E INSTALAÇÃO. AF_01/2016</t>
  </si>
  <si>
    <t>20,91</t>
  </si>
  <si>
    <t>93105</t>
  </si>
  <si>
    <t>CURVA DE TRANSPOSIÇÃO EM BRONZE/LATÃO, DN 15 MM, SEM ANEL DE SOLDA, BOLSA X BOLSA, INSTALADO EM RAMAL E SUB-RAMAL  FORNECIMENTO E INSTALAÇÃO. AF_01/2016</t>
  </si>
  <si>
    <t>26,40</t>
  </si>
  <si>
    <t>93106</t>
  </si>
  <si>
    <t>JUNTA DE EXPANSÃO EM COBRE, DN 15 MM, PONTA X PONTA, INSTALADO EM RAMAL E SUB-RAMAL  FORNECIMENTO E INSTALAÇÃO. AF_01/2016</t>
  </si>
  <si>
    <t>516,50</t>
  </si>
  <si>
    <t>516,96</t>
  </si>
  <si>
    <t>93107</t>
  </si>
  <si>
    <t>LUVA PASSANTE EM COBRE, DN 22 MM, SEM ANEL DE SOLDA, INSTALADO EM RAMAL E SUB-RAMAL  FORNECIMENTO E INSTALAÇÃO. AF_01/2016</t>
  </si>
  <si>
    <t>16,27</t>
  </si>
  <si>
    <t>93108</t>
  </si>
  <si>
    <t>BUCHA DE REDUÇÃO EM COBRE, DN 22 MM X 15 MM, SEM ANEL DE SOLDA, PONTA X BOLSA, INSTALADO EM RAMAL E SUB-RAMAL  FORNECIMENTO E INSTALAÇÃO. AF_01/2016</t>
  </si>
  <si>
    <t>93109</t>
  </si>
  <si>
    <t>JUNTA DE EXPANSÃO EM COBRE, DN 22 MM, PONTA X PONTA, INSTALADO EM RAMAL E SUB-RAMAL  FORNECIMENTO E INSTALAÇÃO. AF_01/2016</t>
  </si>
  <si>
    <t>601,08</t>
  </si>
  <si>
    <t>601,77</t>
  </si>
  <si>
    <t>93110</t>
  </si>
  <si>
    <t>CONECTOR EM BRONZE/LATÃO, DN 22 MM X 1/2", SEM ANEL DE SOLDA, BOLSA X ROSCA F, INSTALADO EM RAMAL E SUB-RAMAL  FORNECIMENTO E INSTALAÇÃO. AF_01/2016</t>
  </si>
  <si>
    <t>23,89</t>
  </si>
  <si>
    <t>24,58</t>
  </si>
  <si>
    <t>93111</t>
  </si>
  <si>
    <t>CONECTOR EM BRONZE/LATÃO, DN 22 MM X 3/4", SEM ANEL DE SOLDA, BOLSA X ROSCA F, INSTALADO EM RAMAL E SUB-RAMAL  FORNECIMENTO E INSTALAÇÃO. AF_01/2016</t>
  </si>
  <si>
    <t>27,79</t>
  </si>
  <si>
    <t>28,48</t>
  </si>
  <si>
    <t>93112</t>
  </si>
  <si>
    <t>CURVA DE TRANSPOSIÇÃO EM BRONZE/LATÃO, DN 22 MM, SEM ANEL DE SOLDA, BOLSA X BOLSA, INSTALADO EM RAMAL E SUB-RAMAL  FORNECIMENTO E INSTALAÇÃO. AF_01/2016</t>
  </si>
  <si>
    <t>55,05</t>
  </si>
  <si>
    <t>93113</t>
  </si>
  <si>
    <t>LUVA PASSANTE EM COBRE, DN 28 MM, SEM ANEL DE SOLDA, INSTALADO EM RAMAL E SUB-RAMAL  FORNECIMENTO E INSTALAÇÃO. AF_01/2016</t>
  </si>
  <si>
    <t>93114</t>
  </si>
  <si>
    <t>CONECTOR EM BRONZE/LATÃO, DN 28 MM X 1/2", SEM ANEL DE SOLDA, BOLSA X ROSCA F, INSTALADO EM RAMAL E SUB-RAMAL  FORNECIMENTO E INSTALAÇÃO. AF_01/2016</t>
  </si>
  <si>
    <t>93115</t>
  </si>
  <si>
    <t>CURVA DE TRANSPOSIÇÃO EM BRONZE/LATÃO, DN 28 MM, SEM ANEL DE SOLDA, BOLSA X BOLSA, INSTALADO EM RAMAL E SUB-RAMAL  FORNECIMENTO E INSTALAÇÃO. AF_01/2016</t>
  </si>
  <si>
    <t>93116</t>
  </si>
  <si>
    <t>JUNTA DE EXPANSÃO EM COBRE, DN 28 MM, PONTA X PONTA, INSTALADO EM RAMAL E SUB-RAMAL  FORNECIMENTO E INSTALAÇÃO. AF_01/2016</t>
  </si>
  <si>
    <t>661,78</t>
  </si>
  <si>
    <t>662,68</t>
  </si>
  <si>
    <t>93117</t>
  </si>
  <si>
    <t>TE DUPLA CURVA EM BRONZE/LATÃO, DN 1/2" X 15 MM X 1/2", SEM ANEL DE SOLDA, ROSCA F X BOLSA X ROSCA F, INSTALADO EM RAMAL E SUB-RAMAL  FORNECIMENTO E INSTALAÇÃO. AF_01/2016</t>
  </si>
  <si>
    <t>67,53</t>
  </si>
  <si>
    <t>68,45</t>
  </si>
  <si>
    <t>93118</t>
  </si>
  <si>
    <t>TE DUPLA CURVA EM BRONZE/LATÃO, DN 3/4" X 22 MM X 3/4", SEM ANEL DE SOLDA, ROSCA F X BOLSA X ROSCA F, INSTALADO EM RAMAL E SUB-RAMAL  FORNECIMENTO E INSTALAÇÃO. AF_01/2016</t>
  </si>
  <si>
    <t>99,77</t>
  </si>
  <si>
    <t>101,15</t>
  </si>
  <si>
    <t>93119</t>
  </si>
  <si>
    <t>CURVA EM COBRE, DN 22 MM, 45 GRAUS, SEM ANEL DE SOLDA, BOLSA X BOLSA, INSTALADO EM PRUMADA  FORNECIMENTO E INSTALAÇÃO. AF_01/2016</t>
  </si>
  <si>
    <t>93120</t>
  </si>
  <si>
    <t>COTOVELO EM BRONZE/LATÃO, DN 22 MM X 1/2", 90 GRAUS, SEM ANEL DE SOLDA, BOLSA X ROSCA F, INSTALADO EM PRUMADA  FORNECIMENTO E INSTALAÇÃO. AF_01/2016</t>
  </si>
  <si>
    <t>30,03</t>
  </si>
  <si>
    <t>30,50</t>
  </si>
  <si>
    <t>93121</t>
  </si>
  <si>
    <t>COTOVELO EM BRONZE/LATÃO, DN 22 MM X 3/4", 90 GRAUS, SEM ANEL DE SOLDA, BOLSA X ROSCA F, INSTALADO EM PRUMADA  FORNECIMENTO E INSTALAÇÃO. AF_01/2016</t>
  </si>
  <si>
    <t>93122</t>
  </si>
  <si>
    <t>CURVA EM COBRE, DN 28 MM, 45 GRAUS, SEM ANEL DE SOLDA, BOLSA X BOLSA, INSTALADO EM PRUMADA  FORNECIMENTO E INSTALAÇÃO. AF_01/2016</t>
  </si>
  <si>
    <t>93123</t>
  </si>
  <si>
    <t>CURVA EM COBRE, DN 35 MM, 45 GRAUS, SEM ANEL DE SOLDA, BOLSA X BOLSA, INSTALADO EM PRUMADA  FORNECIMENTO E INSTALAÇÃO. AF_01/2016</t>
  </si>
  <si>
    <t>64,03</t>
  </si>
  <si>
    <t>64,68</t>
  </si>
  <si>
    <t>93124</t>
  </si>
  <si>
    <t>CURVA EM COBRE, DN 42 MM, 45 GRAUS, SEM ANEL DE SOLDA, BOLSA X BOLSA, INSTALADO EM PRUMADA  FORNECIMENTO E INSTALAÇÃO. AF_01/2016</t>
  </si>
  <si>
    <t>101,64</t>
  </si>
  <si>
    <t>93125</t>
  </si>
  <si>
    <t>CURVA EM COBRE, DN 54 MM, 45 GRAUS, SEM ANEL DE SOLDA, BOLSA X BOLSA, INSTALADO EM PRUMADA  FORNECIMENTO E INSTALAÇÃO. AF_01/2016</t>
  </si>
  <si>
    <t>148,47</t>
  </si>
  <si>
    <t>93126</t>
  </si>
  <si>
    <t>CURVA EM COBRE, DN 66 MM, 45 GRAUS, SEM ANEL DE SOLDA, BOLSA X BOLSA, INSTALADO EM PRUMADA  FORNECIMENTO E INSTALAÇÃO. AF_01/2016</t>
  </si>
  <si>
    <t>332,37</t>
  </si>
  <si>
    <t>333,46</t>
  </si>
  <si>
    <t>93133</t>
  </si>
  <si>
    <t>BUCHA DE REDUÇÃO EM COBRE, DN 28 MM X 22 MM, SEM ANEL DE SOLDA, INSTALADO EM RAMAL E SUB-RAMAL  FORNECIMENTO E INSTALAÇÃO. AF_01/2016</t>
  </si>
  <si>
    <t>20,30</t>
  </si>
  <si>
    <t>94465</t>
  </si>
  <si>
    <t>LUVA, EM FERRO GALVANIZADO, CONEXÃO ROSQUEADA, DN 50 (2), INSTALADO EM RESERVAÇÃO DE ÁGUA DE EDIFICAÇÃO QUE POSSUA RESERVATÓRIO DE FIBRA/FIBROCIMENTO  FORNECIMENTO E INSTALAÇÃO. AF_06/2016</t>
  </si>
  <si>
    <t>51,02</t>
  </si>
  <si>
    <t>94466</t>
  </si>
  <si>
    <t>NIPLE, EM FERRO GALVANIZADO, CONEXÃO ROSQUEADA, DN 50 (2), INSTALADO EM RESERVAÇÃO DE ÁGUA DE EDIFICAÇÃO QUE POSSUA RESERVATÓRIO DE FIBRA/FIBROCIMENTO  FORNECIMENTO E INSTALAÇÃO. AF_06/2016</t>
  </si>
  <si>
    <t>51,05</t>
  </si>
  <si>
    <t>52,73</t>
  </si>
  <si>
    <t>94467</t>
  </si>
  <si>
    <t>LUVA, EM FERRO GALVANIZADO, CONEXÃO ROSQUEADA, DN 65 (2 1/2), INSTALADO EM RESERVAÇÃO DE ÁGUA DE EDIFICAÇÃO QUE POSSUA RESERVATÓRIO DE FIBRA/FIBROCIMENTO  FORNECIMENTO E INSTALAÇÃO. AF_06/2016</t>
  </si>
  <si>
    <t>81,40</t>
  </si>
  <si>
    <t>83,08</t>
  </si>
  <si>
    <t>94468</t>
  </si>
  <si>
    <t>NIPLE, EM FERRO GALVANIZADO, CONEXÃO ROSQUEADA, DN 65 (2 1/2), INSTALADO EM RESERVAÇÃO DE ÁGUA DE EDIFICAÇÃO QUE POSSUA RESERVATÓRIO DE FIBRA/FIBROCIMENTO  FORNECIMENTO E INSTALAÇÃO. AF_06/2016</t>
  </si>
  <si>
    <t>70,62</t>
  </si>
  <si>
    <t>72,30</t>
  </si>
  <si>
    <t>94469</t>
  </si>
  <si>
    <t>LUVA, EM FERRO GALVANIZADO, CONEXÃO ROSQUEADA, DN 80 (3), INSTALADO EM RESERVAÇÃO DE ÁGUA DE EDIFICAÇÃO QUE POSSUA RESERVATÓRIO DE FIBRA/FIBROCIMENTO  FORNECIMENTO E INSTALAÇÃO. AF_06/2016</t>
  </si>
  <si>
    <t>119,17</t>
  </si>
  <si>
    <t>121,27</t>
  </si>
  <si>
    <t>94470</t>
  </si>
  <si>
    <t>NIPLE, EM FERRO GALVANIZADO, CONEXÃO ROSQUEADA, DN 80 (3), INSTALADO EM RESERVAÇÃO DE ÁGUA DE EDIFICAÇÃO QUE POSSUA RESERVATÓRIO DE FIBRA/FIBROCIMENTO  FORNECIMENTO E INSTALAÇÃO. AF_06/2016</t>
  </si>
  <si>
    <t>109,57</t>
  </si>
  <si>
    <t>111,67</t>
  </si>
  <si>
    <t>94471</t>
  </si>
  <si>
    <t>COTOVELO 90 GRAUS, EM FERRO GALVANIZADO, CONEXÃO ROSQUEADA, DN 50 (2), INSTALADO EM RESERVAÇÃO DE ÁGUA DE EDIFICAÇÃO QUE POSSUA RESERVATÓRIO DE FIBRA/FIBROCIMENTO  FORNECIMENTO E INSTALAÇÃO. AF_06/2016</t>
  </si>
  <si>
    <t>73,33</t>
  </si>
  <si>
    <t>94472</t>
  </si>
  <si>
    <t>COTOVELO 45 GRAUS, EM FERRO GALVANIZADO, CONEXÃO ROSQUEADA, DN 50 (2), INSTALADO EM RESERVAÇÃO DE ÁGUA DE EDIFICAÇÃO QUE POSSUA RESERVATÓRIO DE FIBRA/FIBROCIMENTO  FORNECIMENTO E INSTALAÇÃO. AF_06/2016</t>
  </si>
  <si>
    <t>75,73</t>
  </si>
  <si>
    <t>78,26</t>
  </si>
  <si>
    <t>94473</t>
  </si>
  <si>
    <t>COTOVELO 90 GRAUS, EM FERRO GALVANIZADO, CONEXÃO ROSQUEADA, DN 65 (2 1/2), INSTALADO EM RESERVAÇÃO DE ÁGUA DE EDIFICAÇÃO QUE POSSUA RESERVATÓRIO DE FIBRA/FIBROCIMENTO  FORNECIMENTO E INSTALAÇÃO. AF_06/2016</t>
  </si>
  <si>
    <t>116,26</t>
  </si>
  <si>
    <t>94474</t>
  </si>
  <si>
    <t>COTOVELO 45 GRAUS, EM FERRO GALVANIZADO, CONEXÃO ROSQUEADA, DN 65 (2 1/2), INSTALADO EM RESERVAÇÃO DE ÁGUA DE EDIFICAÇÃO QUE POSSUA RESERVATÓRIO DE FIBRA/FIBROCIMENTO  FORNECIMENTO E INSTALAÇÃO. AF_06/2016</t>
  </si>
  <si>
    <t>126,81</t>
  </si>
  <si>
    <t>129,34</t>
  </si>
  <si>
    <t>94475</t>
  </si>
  <si>
    <t>COTOVELO 90 GRAUS, EM FERRO GALVANIZADO, CONEXÃO ROSQUEADA, DN 80 (3), INSTALADO EM RESERVAÇÃO DE ÁGUA DE EDIFICAÇÃO QUE POSSUA RESERVATÓRIO DE FIBRA/FIBROCIMENTO  FORNECIMENTO E INSTALAÇÃO. AF_06/2016</t>
  </si>
  <si>
    <t>160,64</t>
  </si>
  <si>
    <t>163,81</t>
  </si>
  <si>
    <t>94476</t>
  </si>
  <si>
    <t>COTOVELO 45 GRAUS, EM FERRO GALVANIZADO, CONEXÃO ROSQUEADA, DN 80 (3), INSTALADO EM RESERVAÇÃO DE ÁGUA DE EDIFICAÇÃO QUE POSSUA RESERVATÓRIO DE FIBRA/FIBROCIMENTO  FORNECIMENTO E INSTALAÇÃO. AF_06/2016</t>
  </si>
  <si>
    <t>180,98</t>
  </si>
  <si>
    <t>184,15</t>
  </si>
  <si>
    <t>94477</t>
  </si>
  <si>
    <t>TÊ, EM FERRO GALVANIZADO, CONEXÃO ROSQUEADA, DN 50 (2), INSTALADO EM RESERVAÇÃO DE ÁGUA DE EDIFICAÇÃO QUE POSSUA RESERVATÓRIO DE FIBRA/FIBROCIMENTO  FORNECIMENTO E INSTALAÇÃO. AF_06/2016</t>
  </si>
  <si>
    <t>97,58</t>
  </si>
  <si>
    <t>100,96</t>
  </si>
  <si>
    <t>94478</t>
  </si>
  <si>
    <t>TÊ, EM FERRO GALVANIZADO, CONEXÃO ROSQUEADA, DN 65 (2 1/2), INSTALADO EM RESERVAÇÃO DE ÁGUA DE EDIFICAÇÃO QUE POSSUA RESERVATÓRIO DE FIBRA/FIBROCIMENTO  FORNECIMENTO E INSTALAÇÃO. AF_06/2016</t>
  </si>
  <si>
    <t>160,15</t>
  </si>
  <si>
    <t>163,53</t>
  </si>
  <si>
    <t>94479</t>
  </si>
  <si>
    <t>TÊ, EM FERRO GALVANIZADO, CONEXÃO ROSQUEADA, DN 80 (3), INSTALADO EM RESERVAÇÃO DE ÁGUA DE EDIFICAÇÃO QUE POSSUA RESERVATÓRIO DE FIBRA/FIBROCIMENTO  FORNECIMENTO E INSTALAÇÃO. AF_06/2016</t>
  </si>
  <si>
    <t>216,28</t>
  </si>
  <si>
    <t>94606</t>
  </si>
  <si>
    <t>LUVA EM COBRE, DN 54 MM, SEM ANEL DE SOLDA, INSTALADO EM RESERVAÇÃO DE ÁGUA DE EDIFICAÇÃO QUE POSSUA RESERVATÓRIO DE FIBRA/FIBROCIMENTO  FORNECIMENTO E INSTALAÇÃO. AF_06/2016</t>
  </si>
  <si>
    <t>85,31</t>
  </si>
  <si>
    <t>87,30</t>
  </si>
  <si>
    <t>94608</t>
  </si>
  <si>
    <t>LUVA EM COBRE, DN 66 MM, SEM ANEL DE SOLDA, INSTALADO EM RESERVAÇÃO DE ÁGUA DE EDIFICAÇÃO QUE POSSUA RESERVATÓRIO DE FIBRA/FIBROCIMENTO  FORNECIMENTO E INSTALAÇÃO. AF_06/2016</t>
  </si>
  <si>
    <t>217,81</t>
  </si>
  <si>
    <t>219,80</t>
  </si>
  <si>
    <t>94610</t>
  </si>
  <si>
    <t>LUVA EM COBRE, DN 79 MM, SEM ANEL DE SOLDA, INSTALADO EM RESERVAÇÃO DE ÁGUA DE EDIFICAÇÃO QUE POSSUA RESERVATÓRIO DE FIBRA/FIBROCIMENTO  FORNECIMENTO E INSTALAÇÃO. AF_06/2016</t>
  </si>
  <si>
    <t>325,77</t>
  </si>
  <si>
    <t>327,93</t>
  </si>
  <si>
    <t>94612</t>
  </si>
  <si>
    <t>LUVA DE COBRE, DN 104 MM, SEM ANEL DE SOLDA, INSTALADO EM RESERVAÇÃO DE ÁGUA DE EDIFICAÇÃO QUE POSSUA RESERVATÓRIO DE FIBRA/FIBROCIMENTO  FORNECIMENTO E INSTALAÇÃO. AF_06/2016</t>
  </si>
  <si>
    <t>459,53</t>
  </si>
  <si>
    <t>461,69</t>
  </si>
  <si>
    <t>94614</t>
  </si>
  <si>
    <t>COTOVELO EM COBRE, DN 54 MM, 90 GRAUS, SEM ANEL DE SOLDA, INSTALADO EM RESERVAÇÃO DE ÁGUA DE EDIFICAÇÃO QUE POSSUA RESERVATÓRIO DE FIBRA/FIBROCIMENTO  FORNECIMENTO E INSTALAÇÃO. AF_06/2016</t>
  </si>
  <si>
    <t>145,36</t>
  </si>
  <si>
    <t>148,33</t>
  </si>
  <si>
    <t>94615</t>
  </si>
  <si>
    <t>CURVA EM COBRE, DN 54 MM, 45 GRAUS, SEM ANEL DE SOLDA, BOLSA X BOLSA, INSTALADO EM RESERVAÇÃO DE ÁGUA DE EDIFICAÇÃO QUE POSSUA RESERVATÓRIO DE FIBRA/FIBROCIMENTO  FORNECIMENTO E INSTALAÇÃO. AF_06/2016</t>
  </si>
  <si>
    <t>166,16</t>
  </si>
  <si>
    <t>169,13</t>
  </si>
  <si>
    <t>94616</t>
  </si>
  <si>
    <t>COTOVELO EM COBRE, DN 66 MM, 90 GRAUS, SEM ANEL DE SOLDA, INSTALADO EM RESERVAÇÃO DE ÁGUA DE EDIFICAÇÃO QUE POSSUA RESERVATÓRIO DE FIBRA/FIBROCIMENTO  FORNECIMENTO E INSTALAÇÃO. AF_06/2016</t>
  </si>
  <si>
    <t>418,73</t>
  </si>
  <si>
    <t>421,70</t>
  </si>
  <si>
    <t>94617</t>
  </si>
  <si>
    <t>CURVA EM COBRE, DN 66 MM, 45 GRAUS, SEM ANEL DE SOLDA, BOLSA X BOLSA, INSTALADO EM RESERVAÇÃO DE ÁGUA DE EDIFICAÇÃO QUE POSSUA RESERVATÓRIO DE FIBRA/FIBROCIMENTO  FORNECIMENTO E INSTALAÇÃO. AF_06/2016</t>
  </si>
  <si>
    <t>346,41</t>
  </si>
  <si>
    <t>349,38</t>
  </si>
  <si>
    <t>94618</t>
  </si>
  <si>
    <t>COTOVELO EM COBRE, DN 79 MM, 90 GRAUS, SEM ANEL DE SOLDA, INSTALADO EM RESERVAÇÃO DE ÁGUA DE EDIFICAÇÃO QUE POSSUA RESERVATÓRIO DE FIBRA/FIBROCIMENTO  FORNECIMENTO E INSTALAÇÃO. AF_06/2016</t>
  </si>
  <si>
    <t>410,33</t>
  </si>
  <si>
    <t>413,57</t>
  </si>
  <si>
    <t>94620</t>
  </si>
  <si>
    <t>COTOVELO EM COBRE, DN 104 MM, 90 GRAUS, SEM ANEL DE SOLDA, INSTALADO EM RESERVAÇÃO DE ÁGUA DE EDIFICAÇÃO QUE POSSUA RESERVATÓRIO DE FIBRA/FIBROCIMENTO  FORNECIMENTO E INSTALAÇÃO. AF_06/2016</t>
  </si>
  <si>
    <t>951,30</t>
  </si>
  <si>
    <t>954,54</t>
  </si>
  <si>
    <t>94622</t>
  </si>
  <si>
    <t>TE EM COBRE, DN 54 MM, SEM ANEL DE SOLDA, INSTALADO EM RESERVAÇÃO DE ÁGUA DE EDIFICAÇÃO QUE POSSUA RESERVATÓRIO DE FIBRA/FIBROCIMENTO  FORNECIMENTO E INSTALAÇÃO. AF_06/2016</t>
  </si>
  <si>
    <t>213,73</t>
  </si>
  <si>
    <t>217,70</t>
  </si>
  <si>
    <t>94623</t>
  </si>
  <si>
    <t>TE EM COBRE, DN 66 MM, SEM ANEL DE SOLDA, INSTALADO EM RESERVAÇÃO DE ÁGUA DE EDIFICAÇÃO QUE POSSUA RESERVATÓRIO DE FIBRA/FIBROCIMENTO  FORNECIMENTO E INSTALAÇÃO. AF_06/2016</t>
  </si>
  <si>
    <t>517,80</t>
  </si>
  <si>
    <t>521,77</t>
  </si>
  <si>
    <t>94624</t>
  </si>
  <si>
    <t>TE EM COBRE, DN 79 MM, SEM ANEL DE SOLDA, INSTALADO EM RESERVAÇÃO DE ÁGUA DE EDIFICAÇÃO QUE POSSUA RESERVATÓRIO DE FIBRA/FIBROCIMENTO  FORNECIMENTO E INSTALAÇÃO. AF_06/2016</t>
  </si>
  <si>
    <t>792,78</t>
  </si>
  <si>
    <t>797,11</t>
  </si>
  <si>
    <t>94625</t>
  </si>
  <si>
    <t>TE EM COBRE, DN 104 MM, SEM ANEL DE SOLDA, INSTALADO EM RESERVAÇÃO DE ÁGUA DE EDIFICAÇÃO QUE POSSUA RESERVATÓRIO DE FIBRA/FIBROCIMENTO  FORNECIMENTO E INSTALAÇÃO. AF_06/2016</t>
  </si>
  <si>
    <t>1.662,89</t>
  </si>
  <si>
    <t>1.667,22</t>
  </si>
  <si>
    <t>94656</t>
  </si>
  <si>
    <t>ADAPTADOR CURTO COM BOLSA E ROSCA PARA REGISTRO, PVC, SOLDÁVEL, DN  25 MM X 3/4 , INSTALADO EM RESERVAÇÃO DE ÁGUA DE EDIFICAÇÃO QUE POSSUA RESERVATÓRIO DE FIBRA/FIBROCIMENTO   FORNECIMENTO E INSTALAÇÃO. AF_06/2016</t>
  </si>
  <si>
    <t>94657</t>
  </si>
  <si>
    <t>LUVA PVC, SOLDÁVEL, DN  25 MM, INSTALADA EM RESERVAÇÃO DE ÁGUA DE EDIFICAÇÃO QUE POSSUA RESERVATÓRIO DE FIBRA/FIBROCIMENTO   FORNECIMENTO E INSTALAÇÃO. AF_06/2016</t>
  </si>
  <si>
    <t>5,74</t>
  </si>
  <si>
    <t>6,13</t>
  </si>
  <si>
    <t>94658</t>
  </si>
  <si>
    <t>ADAPTADOR CURTO COM BOLSA E ROSCA PARA REGISTRO, PVC, SOLDÁVEL, DN 32 MM X 1 , INSTALADO EM RESERVAÇÃO DE ÁGUA DE EDIFICAÇÃO QUE POSSUA RESERVATÓRIO DE FIBRA/FIBROCIMENTO   FORNECIMENTO E INSTALAÇÃO. AF_06/2016</t>
  </si>
  <si>
    <t>7,66</t>
  </si>
  <si>
    <t>94659</t>
  </si>
  <si>
    <t>LUVA PVC, SOLDÁVEL, DN 32 MM, INSTALADA EM RESERVAÇÃO DE ÁGUA DE EDIFICAÇÃO QUE POSSUA RESERVATÓRIO DE FIBRA/FIBROCIMENTO   FORNECIMENTO E INSTALAÇÃO. AF_06/2016</t>
  </si>
  <si>
    <t>7,42</t>
  </si>
  <si>
    <t>94660</t>
  </si>
  <si>
    <t>ADAPTADOR CURTO COM BOLSA E ROSCA PARA REGISTRO, PVC, SOLDÁVEL, DN 40 MM X 1 1/4 , INSTALADO EM RESERVAÇÃO DE ÁGUA DE EDIFICAÇÃO QUE POSSUA RESERVATÓRIO DE FIBRA/FIBROCIMENTO   FORNECIMENTO E INSTALAÇÃO. AF_06/2016</t>
  </si>
  <si>
    <t>94661</t>
  </si>
  <si>
    <t>LUVA, PVC, SOLDÁVEL, DN 40 MM, INSTALADO EM RESERVAÇÃO DE ÁGUA DE EDIFICAÇÃO QUE POSSUA RESERVATÓRIO DE FIBRA/FIBROCIMENTO   FORNECIMENTO E INSTALAÇÃO. AF_06/2016</t>
  </si>
  <si>
    <t>94662</t>
  </si>
  <si>
    <t>ADAPTADOR CURTO COM BOLSA E ROSCA PARA REGISTRO, PVC, SOLDÁVEL, DN 50 MM X 1 1/2 , INSTALADO EM RESERVAÇÃO DE ÁGUA DE EDIFICAÇÃO QUE POSSUA RESERVATÓRIO DE FIBRA/FIBROCIMENTO   FORNECIMENTO E INSTALAÇÃO. AF_06/2016</t>
  </si>
  <si>
    <t>13,59</t>
  </si>
  <si>
    <t>94663</t>
  </si>
  <si>
    <t>LUVA, PVC, SOLDÁVEL, DN 50 MM, INSTALADO EM RESERVAÇÃO DE ÁGUA DE EDIFICAÇÃO QUE POSSUA RESERVATÓRIO DE FIBRA/FIBROCIMENTO   FORNECIMENTO E INSTALAÇÃO. AF_06/2016</t>
  </si>
  <si>
    <t>13,85</t>
  </si>
  <si>
    <t>94664</t>
  </si>
  <si>
    <t>ADAPTADOR CURTO COM BOLSA E ROSCA PARA REGISTRO, PVC, SOLDÁVEL, DN 60 MM X 2 , INSTALADO EM RESERVAÇÃO DE ÁGUA DE EDIFICAÇÃO QUE POSSUA RESERVATÓRIO DE FIBRA/FIBROCIMENTO   FORNECIMENTO E INSTALAÇÃO. AF_06/2016</t>
  </si>
  <si>
    <t>94665</t>
  </si>
  <si>
    <t>LUVA, PVC, SOLDÁVEL, DN 60 MM, INSTALADO EM RESERVAÇÃO DE ÁGUA DE EDIFICAÇÃO QUE POSSUA RESERVATÓRIO DE FIBRA/FIBROCIMENTO   FORNECIMENTO E INSTALAÇÃO. AF_06/2016</t>
  </si>
  <si>
    <t>30,66</t>
  </si>
  <si>
    <t>31,55</t>
  </si>
  <si>
    <t>94666</t>
  </si>
  <si>
    <t>ADAPTADOR CURTO COM BOLSA E ROSCA PARA REGISTRO, PVC, SOLDÁVEL, DN 75 MM X 2 1/2 , INSTALADO EM RESERVAÇÃO DE ÁGUA DE EDIFICAÇÃO QUE POSSUA RESERVATÓRIO DE FIBRA/FIBROCIMENTO   FORNECIMENTO E INSTALAÇÃO. AF_06/2016</t>
  </si>
  <si>
    <t>38,73</t>
  </si>
  <si>
    <t>39,62</t>
  </si>
  <si>
    <t>94667</t>
  </si>
  <si>
    <t>LUVA, PVC, SOLDÁVEL, DN 75 MM, INSTALADO EM RESERVAÇÃO DE ÁGUA DE EDIFICAÇÃO QUE POSSUA RESERVATÓRIO DE FIBRA/FIBROCIMENTO   FORNECIMENTO E INSTALAÇÃO. AF_06/2016</t>
  </si>
  <si>
    <t>44,63</t>
  </si>
  <si>
    <t>94668</t>
  </si>
  <si>
    <t>ADAPTADOR CURTO COM BOLSA E ROSCA PARA REGISTRO, PVC, SOLDÁVEL, DN 85 MM X 3 , INSTALADO EM RESERVAÇÃO DE ÁGUA DE EDIFICAÇÃO QUE POSSUA RESERVATÓRIO DE FIBRA/FIBROCIMENTO   FORNECIMENTO E INSTALAÇÃO. AF_06/2016</t>
  </si>
  <si>
    <t>67,29</t>
  </si>
  <si>
    <t>94669</t>
  </si>
  <si>
    <t>LUVA, PVC, SOLDÁVEL, DN 85 MM, INSTALADO EM RESERVAÇÃO DE ÁGUA DE EDIFICAÇÃO QUE POSSUA RESERVATÓRIO DE FIBRA/FIBROCIMENTO   FORNECIMENTO E INSTALAÇÃO. AF_06/2016</t>
  </si>
  <si>
    <t>93,83</t>
  </si>
  <si>
    <t>94670</t>
  </si>
  <si>
    <t>ADAPTADOR CURTO COM BOLSA E ROSCA PARA REGISTRO, PVC, SOLDÁVEL, DN 110 MM X 4 , INSTALADO EM RESERVAÇÃO DE ÁGUA DE EDIFICAÇÃO QUE POSSUA RESERVATÓRIO DE FIBRA/FIBROCIMENTO   FORNECIMENTO E INSTALAÇÃO. AF_06/2016</t>
  </si>
  <si>
    <t>90,75</t>
  </si>
  <si>
    <t>92,32</t>
  </si>
  <si>
    <t>94671</t>
  </si>
  <si>
    <t>LUVA, PVC, SOLDÁVEL, DN 110 MM, INSTALADO EM RESERVAÇÃO DE ÁGUA DE EDIFICAÇÃO QUE POSSUA RESERVATÓRIO DE FIBRA/FIBROCIMENTO   FORNECIMENTO E INSTALAÇÃO. AF_06/2016</t>
  </si>
  <si>
    <t>137,62</t>
  </si>
  <si>
    <t>139,19</t>
  </si>
  <si>
    <t>94672</t>
  </si>
  <si>
    <t>JOELHO 90 GRAUS COM BUCHA DE LATÃO, PVC, SOLDÁVEL, DN  25 MM, X 3/4 INSTALADO EM RESERVAÇÃO DE ÁGUA DE EDIFICAÇÃO QUE POSSUA RESERVATÓRIO DE FIBRA/FIBROCIMENTO   FORNECIMENTO E INSTALAÇÃO. AF_06/2016</t>
  </si>
  <si>
    <t>11,08</t>
  </si>
  <si>
    <t>94673</t>
  </si>
  <si>
    <t>CURVA 90 GRAUS, PVC, SOLDÁVEL, DN  25 MM, INSTALADO EM RESERVAÇÃO DE ÁGUA DE EDIFICAÇÃO QUE POSSUA RESERVATÓRIO DE FIBRA/FIBROCIMENTO   FORNECIMENTO E INSTALAÇÃO. AF_06/2016</t>
  </si>
  <si>
    <t>94674</t>
  </si>
  <si>
    <t>JOELHO 90 GRAUS, PVC, SOLDÁVEL, DN 32 MM INSTALADO EM RESERVAÇÃO DE ÁGUA DE EDIFICAÇÃO QUE POSSUA RESERVATÓRIO DE FIBRA/FIBROCIMENTO   FORNECIMENTO E INSTALAÇÃO. AF_06/2016</t>
  </si>
  <si>
    <t>94675</t>
  </si>
  <si>
    <t>CURVA 90 GRAUS, PVC, SOLDÁVEL, DN 32 MM, INSTALADO EM RESERVAÇÃO DE ÁGUA DE EDIFICAÇÃO QUE POSSUA RESERVATÓRIO DE FIBRA/FIBROCIMENTO   FORNECIMENTO E INSTALAÇÃO. AF_06/2016</t>
  </si>
  <si>
    <t>94676</t>
  </si>
  <si>
    <t>JOELHO 90 GRAUS, PVC, SOLDÁVEL, DN 40 MM INSTALADO EM RESERVAÇÃO DE ÁGUA DE EDIFICAÇÃO QUE POSSUA RESERVATÓRIO DE FIBRA/FIBROCIMENTO   FORNECIMENTO E INSTALAÇÃO. AF_06/2016</t>
  </si>
  <si>
    <t>94677</t>
  </si>
  <si>
    <t>CURVA 90 GRAUS, PVC, SOLDÁVEL, DN 40 MM, INSTALADO EM RESERVAÇÃO DE ÁGUA DE EDIFICAÇÃO QUE POSSUA RESERVATÓRIO DE FIBRA/FIBROCIMENTO   FORNECIMENTO E INSTALAÇÃO. AF_06/2016</t>
  </si>
  <si>
    <t>28,46</t>
  </si>
  <si>
    <t>94678</t>
  </si>
  <si>
    <t>JOELHO 90 GRAUS, PVC, SOLDÁVEL, DN 50 MM INSTALADO EM RESERVAÇÃO DE ÁGUA DE EDIFICAÇÃO QUE POSSUA RESERVATÓRIO DE FIBRA/FIBROCIMENTO   FORNECIMENTO E INSTALAÇÃO. AF_06/2016</t>
  </si>
  <si>
    <t>94679</t>
  </si>
  <si>
    <t>CURVA 90 GRAUS, PVC, SOLDÁVEL, DN 50 MM, INSTALADO EM RESERVAÇÃO DE ÁGUA DE EDIFICAÇÃO QUE POSSUA RESERVATÓRIO DE FIBRA/FIBROCIMENTO   FORNECIMENTO E INSTALAÇÃO. AF_06/2016</t>
  </si>
  <si>
    <t>32,47</t>
  </si>
  <si>
    <t>94680</t>
  </si>
  <si>
    <t>JOELHO 90 GRAUS, PVC, SOLDÁVEL, DN 60 MM INSTALADO EM RESERVAÇÃO DE ÁGUA DE EDIFICAÇÃO QUE POSSUA RESERVATÓRIO DE FIBRA/FIBROCIMENTO   FORNECIMENTO E INSTALAÇÃO. AF_06/2016</t>
  </si>
  <si>
    <t>52,55</t>
  </si>
  <si>
    <t>94681</t>
  </si>
  <si>
    <t>CURVA 90 GRAUS, PVC, SOLDÁVEL, DN 60 MM, INSTALADO EM RESERVAÇÃO DE ÁGUA DE EDIFICAÇÃO QUE POSSUA RESERVATÓRIO DE FIBRA/FIBROCIMENTO   FORNECIMENTO E INSTALAÇÃO. AF_06/2016</t>
  </si>
  <si>
    <t>73,12</t>
  </si>
  <si>
    <t>94682</t>
  </si>
  <si>
    <t>JOELHO 90 GRAUS, PVC, SOLDÁVEL, DN 75 MM INSTALADO EM RESERVAÇÃO DE ÁGUA DE EDIFICAÇÃO QUE POSSUA RESERVATÓRIO DE FIBRA/FIBROCIMENTO   FORNECIMENTO E INSTALAÇÃO. AF_06/2016</t>
  </si>
  <si>
    <t>151,53</t>
  </si>
  <si>
    <t>152,87</t>
  </si>
  <si>
    <t>94683</t>
  </si>
  <si>
    <t>CURVA 90 GRAUS, PVC, SOLDÁVEL, DN 75 MM, INSTALADO EM RESERVAÇÃO DE ÁGUA DE EDIFICAÇÃO QUE POSSUA RESERVATÓRIO DE FIBRA/FIBROCIMENTO   FORNECIMENTO E INSTALAÇÃO. AF_06/2016</t>
  </si>
  <si>
    <t>95,05</t>
  </si>
  <si>
    <t>96,39</t>
  </si>
  <si>
    <t>94684</t>
  </si>
  <si>
    <t>JOELHO 90 GRAUS, PVC, SOLDÁVEL, DN 85 MM INSTALADO EM RESERVAÇÃO DE ÁGUA DE EDIFICAÇÃO QUE POSSUA RESERVATÓRIO DE FIBRA/FIBROCIMENTO   FORNECIMENTO E INSTALAÇÃO. AF_06/2016</t>
  </si>
  <si>
    <t>189,58</t>
  </si>
  <si>
    <t>191,93</t>
  </si>
  <si>
    <t>94685</t>
  </si>
  <si>
    <t>CURVA 90 GRAUS, PVC, SOLDÁVEL, DN 85 MM, INSTALADO EM RESERVAÇÃO DE ÁGUA DE EDIFICAÇÃO QUE POSSUA RESERVATÓRIO DE FIBRA/FIBROCIMENTO   FORNECIMENTO E INSTALAÇÃO. AF_06/2016</t>
  </si>
  <si>
    <t>142,57</t>
  </si>
  <si>
    <t>144,92</t>
  </si>
  <si>
    <t>94686</t>
  </si>
  <si>
    <t>JOELHO 90 GRAUS, PVC, SOLDÁVEL, DN 110 MM INSTALADO EM RESERVAÇÃO DE ÁGUA DE EDIFICAÇÃO QUE POSSUA RESERVATÓRIO DE FIBRA/FIBROCIMENTO   FORNECIMENTO E INSTALAÇÃO. AF_06/2016</t>
  </si>
  <si>
    <t>366,81</t>
  </si>
  <si>
    <t>369,16</t>
  </si>
  <si>
    <t>94687</t>
  </si>
  <si>
    <t>CURVA 90 GRAUS, PVC, SOLDÁVEL, DN 110 MM, INSTALADO EM RESERVAÇÃO DE ÁGUA DE EDIFICAÇÃO QUE POSSUA RESERVATÓRIO DE FIBRA/FIBROCIMENTO   FORNECIMENTO E INSTALAÇÃO. AF_06/2016</t>
  </si>
  <si>
    <t>295,94</t>
  </si>
  <si>
    <t>298,29</t>
  </si>
  <si>
    <t>94688</t>
  </si>
  <si>
    <t>TÊ, PVC, SOLDÁVEL, DN  25 MM INSTALADO EM RESERVAÇÃO DE ÁGUA DE EDIFICAÇÃO QUE POSSUA RESERVATÓRIO DE FIBRA/FIBROCIMENTO   FORNECIMENTO E INSTALAÇÃO. AF_06/2016</t>
  </si>
  <si>
    <t>10,19</t>
  </si>
  <si>
    <t>10,96</t>
  </si>
  <si>
    <t>94689</t>
  </si>
  <si>
    <t>TÊ COM BUCHA DE LATÃO NA BOLSA CENTRAL, PVC, SOLDÁVEL, DN  25 MM X 3/4 , INSTALADO EM RESERVAÇÃO DE ÁGUA DE EDIFICAÇÃO QUE POSSUA RESERVATÓRIO DE FIBRA/FIBROCIMENTO   FORNECIMENTO E INSTALAÇÃO. AF_06/2016</t>
  </si>
  <si>
    <t>15,29</t>
  </si>
  <si>
    <t>94690</t>
  </si>
  <si>
    <t>TÊ, PVC, SOLDÁVEL, DN 32 MM INSTALADO EM RESERVAÇÃO DE ÁGUA DE EDIFICAÇÃO QUE POSSUA RESERVATÓRIO DE FIBRA/FIBROCIMENTO   FORNECIMENTO E INSTALAÇÃO. AF_06/2016</t>
  </si>
  <si>
    <t>94691</t>
  </si>
  <si>
    <t>TÊ DE REDUÇÃO, PVC, SOLDÁVEL, DN 32 MM X  25 MM, INSTALADO EM RESERVAÇÃO DE ÁGUA DE EDIFICAÇÃO QUE POSSUA RESERVATÓRIO DE FIBRA/FIBROCIMENTO   FORNECIMENTO E INSTALAÇÃO. AF_06/2016</t>
  </si>
  <si>
    <t>94692</t>
  </si>
  <si>
    <t>TÊ, PVC, SOLDÁVEL, DN 40 MM INSTALADO EM RESERVAÇÃO DE ÁGUA DE EDIFICAÇÃO QUE POSSUA RESERVATÓRIO DE FIBRA/FIBROCIMENTO   FORNECIMENTO E INSTALAÇÃO. AF_06/2016</t>
  </si>
  <si>
    <t>26,20</t>
  </si>
  <si>
    <t>94693</t>
  </si>
  <si>
    <t>TÊ DE REDUÇÃO, PVC, SOLDÁVEL, DN 40 MM X 32 MM, INSTALADO EM RESERVAÇÃO DE ÁGUA DE EDIFICAÇÃO QUE POSSUA RESERVATÓRIO DE FIBRA/FIBROCIMENTO   FORNECIMENTO E INSTALAÇÃO. AF_06/2016</t>
  </si>
  <si>
    <t>28,79</t>
  </si>
  <si>
    <t>94694</t>
  </si>
  <si>
    <t>TÊ, PVC, SOLDÁVEL, DN 50 MM INSTALADO EM RESERVAÇÃO DE ÁGUA DE EDIFICAÇÃO QUE POSSUA RESERVATÓRIO DE FIBRA/FIBROCIMENTO   FORNECIMENTO E INSTALAÇÃO. AF_06/2016</t>
  </si>
  <si>
    <t>27,77</t>
  </si>
  <si>
    <t>28,87</t>
  </si>
  <si>
    <t>94695</t>
  </si>
  <si>
    <t>TÊ DE REDUÇÃO, PVC, SOLDÁVEL, DN 50 MM X 40 MM, INSTALADO EM RESERVAÇÃO DE ÁGUA DE EDIFICAÇÃO QUE POSSUA RESERVATÓRIO DE FIBRA/FIBROCIMENTO   FORNECIMENTO E INSTALAÇÃO. AF_06/2016</t>
  </si>
  <si>
    <t>39,24</t>
  </si>
  <si>
    <t>40,34</t>
  </si>
  <si>
    <t>94696</t>
  </si>
  <si>
    <t>TÊ, PVC, SOLDÁVEL, DN 60 MM INSTALADO EM RESERVAÇÃO DE ÁGUA DE EDIFICAÇÃO QUE POSSUA RESERVATÓRIO DE FIBRA/FIBROCIMENTO   FORNECIMENTO E INSTALAÇÃO. AF_06/2016</t>
  </si>
  <si>
    <t>67,63</t>
  </si>
  <si>
    <t>69,42</t>
  </si>
  <si>
    <t>94697</t>
  </si>
  <si>
    <t>TÊ, PVC, SOLDÁVEL, DN 75 MM INSTALADO EM RESERVAÇÃO DE ÁGUA DE EDIFICAÇÃO QUE POSSUA RESERVATÓRIO DE FIBRA/FIBROCIMENTO   FORNECIMENTO E INSTALAÇÃO. AF_06/2016</t>
  </si>
  <si>
    <t>113,87</t>
  </si>
  <si>
    <t>94698</t>
  </si>
  <si>
    <t>TÊ DE REDUÇÃO, PVC, SOLDÁVEL, DN 75 MM X 50 MM, INSTALADO EM RESERVAÇÃO DE ÁGUA DE EDIFICAÇÃO QUE POSSUA RESERVATÓRIO DE FIBRA/FIBROCIMENTO   FORNECIMENTO E INSTALAÇÃO. AF_06/2016</t>
  </si>
  <si>
    <t>96,46</t>
  </si>
  <si>
    <t>98,25</t>
  </si>
  <si>
    <t>94699</t>
  </si>
  <si>
    <t>TÊ, PVC, SOLDÁVEL, DN 85 MM INSTALADO EM RESERVAÇÃO DE ÁGUA DE EDIFICAÇÃO QUE POSSUA RESERVATÓRIO DE FIBRA/FIBROCIMENTO   FORNECIMENTO E INSTALAÇÃO. AF_06/2016</t>
  </si>
  <si>
    <t>187,40</t>
  </si>
  <si>
    <t>190,53</t>
  </si>
  <si>
    <t>94700</t>
  </si>
  <si>
    <t>TÊ DE REDUÇÃO, PVC, SOLDÁVEL, DN 85 MM X 60 MM, INSTALADO EM RESERVAÇÃO DE ÁGUA DE EDIFICAÇÃO QUE POSSUA RESERVATÓRIO DE FIBRA/FIBROCIMENTO   FORNECIMENTO E INSTALAÇÃO. AF_06/2016</t>
  </si>
  <si>
    <t>155,41</t>
  </si>
  <si>
    <t>158,54</t>
  </si>
  <si>
    <t>94701</t>
  </si>
  <si>
    <t>TÊ, PVC, SOLDÁVEL, DN 110 MM INSTALADO EM RESERVAÇÃO DE ÁGUA DE EDIFICAÇÃO QUE POSSUA RESERVATÓRIO DE FIBRA/FIBROCIMENTO   FORNECIMENTO E INSTALAÇÃO. AF_06/2016</t>
  </si>
  <si>
    <t>288,85</t>
  </si>
  <si>
    <t>291,98</t>
  </si>
  <si>
    <t>94702</t>
  </si>
  <si>
    <t>TÊ DE REDUÇÃO, PVC, SOLDÁVEL, DN 110 MM X 60 MM, INSTALADO EM RESERVAÇÃO DE ÁGUA DE EDIFICAÇÃO QUE POSSUA RESERVATÓRIO DE FIBRA/FIBROCIMENTO   FORNECIMENTO E INSTALAÇÃO. AF_06/2016</t>
  </si>
  <si>
    <t>272,48</t>
  </si>
  <si>
    <t>275,61</t>
  </si>
  <si>
    <t>94703</t>
  </si>
  <si>
    <t>ADAPTADOR COM FLANGE E ANEL DE VEDAÇÃO, PVC, SOLDÁVEL, DN  25 MM X 3/4 , INSTALADO EM RESERVAÇÃO DE ÁGUA DE EDIFICAÇÃO QUE POSSUA RESERVATÓRIO DE FIBRA/FIBROCIMENTO   FORNECIMENTO E INSTALAÇÃO. AF_06/2016</t>
  </si>
  <si>
    <t>23,42</t>
  </si>
  <si>
    <t>94704</t>
  </si>
  <si>
    <t>ADAPTADOR COM FLANGE E ANEL DE VEDAÇÃO, PVC, SOLDÁVEL, DN 32 MM X 1 , INSTALADO EM RESERVAÇÃO DE ÁGUA DE EDIFICAÇÃO QUE POSSUA RESERVATÓRIO DE FIBRA/FIBROCIMENTO   FORNECIMENTO E INSTALAÇÃO. AF_06/2016</t>
  </si>
  <si>
    <t>28,33</t>
  </si>
  <si>
    <t>28,99</t>
  </si>
  <si>
    <t>94705</t>
  </si>
  <si>
    <t>ADAPTADOR COM FLANGE E ANEL DE VEDAÇÃO, PVC, SOLDÁVEL, DN 40 MM X 1 1/4 , INSTALADO EM RESERVAÇÃO DE ÁGUA DE EDIFICAÇÃO QUE POSSUA RESERVATÓRIO DE FIBRA/FIBROCIMENTO   FORNECIMENTO E INSTALAÇÃO. AF_06/2016</t>
  </si>
  <si>
    <t>35,76</t>
  </si>
  <si>
    <t>94706</t>
  </si>
  <si>
    <t>ADAPTADOR COM FLANGE E ANEL DE VEDAÇÃO, PVC, SOLDÁVEL, DN 50 MM X 1 1/2 , INSTALADO EM RESERVAÇÃO DE ÁGUA DE EDIFICAÇÃO QUE POSSUA RESERVATÓRIO DE FIBRA/FIBROCIMENTO   FORNECIMENTO E INSTALAÇÃO. AF_06/2016</t>
  </si>
  <si>
    <t>49,31</t>
  </si>
  <si>
    <t>94707</t>
  </si>
  <si>
    <t>ADAPTADOR COM FLANGE E ANEL DE VEDAÇÃO, PVC, SOLDÁVEL, DN 60 MM X 2 , INSTALADO EM RESERVAÇÃO DE ÁGUA DE EDIFICAÇÃO QUE POSSUA RESERVATÓRIO DE FIBRA/FIBROCIMENTO   FORNECIMENTO E INSTALAÇÃO. AF_06/2016</t>
  </si>
  <si>
    <t>63,10</t>
  </si>
  <si>
    <t>63,98</t>
  </si>
  <si>
    <t>94708</t>
  </si>
  <si>
    <t>ADAPTADOR COM FLANGES LIVRES, PVC, SOLDÁVEL, DN  25 MM X 3/4 , INSTALADO EM RESERVAÇÃO DE ÁGUA DE EDIFICAÇÃO QUE POSSUA RESERVATÓRIO DE FIBRA/FIBROCIMENTO   FORNECIMENTO E INSTALAÇÃO. AF_06/2016</t>
  </si>
  <si>
    <t>29,22</t>
  </si>
  <si>
    <t>30,34</t>
  </si>
  <si>
    <t>94709</t>
  </si>
  <si>
    <t>ADAPTADOR COM FLANGES LIVRES, PVC, SOLDÁVEL, DN 32 MM X 1 , INSTALADO EM RESERVAÇÃO DE ÁGUA DE EDIFICAÇÃO QUE POSSUA RESERVATÓRIO DE FIBRA/FIBROCIMENTO   FORNECIMENTO E INSTALAÇÃO. AF_06/2016</t>
  </si>
  <si>
    <t>40,13</t>
  </si>
  <si>
    <t>94710</t>
  </si>
  <si>
    <t>ADAPTADOR COM FLANGES LIVRES, PVC, SOLDÁVEL, DN 40 MM X 1 1/4 , INSTALADO EM RESERVAÇÃO DE ÁGUA DE EDIFICAÇÃO QUE POSSUA RESERVATÓRIO DE FIBRA/FIBROCIMENTO   FORNECIMENTO E INSTALAÇÃO. AF_06/2016</t>
  </si>
  <si>
    <t>63,31</t>
  </si>
  <si>
    <t>64,43</t>
  </si>
  <si>
    <t>94711</t>
  </si>
  <si>
    <t>ADAPTADOR COM FLANGES LIVRES, PVC, SOLDÁVEL, DN 50 MM X 1 1/2 , INSTALADO EM RESERVAÇÃO DE ÁGUA DE EDIFICAÇÃO QUE POSSUA RESERVATÓRIO DE FIBRA/FIBROCIMENTO   FORNECIMENTO E INSTALAÇÃO. AF_06/2016</t>
  </si>
  <si>
    <t>72,19</t>
  </si>
  <si>
    <t>73,68</t>
  </si>
  <si>
    <t>94712</t>
  </si>
  <si>
    <t>ADAPTADOR COM FLANGES LIVRES, PVC, SOLDÁVEL, DN 60 MM X 2 , INSTALADO EM RESERVAÇÃO DE ÁGUA DE EDIFICAÇÃO QUE POSSUA RESERVATÓRIO DE FIBRA/FIBROCIMENTO   FORNECIMENTO E INSTALAÇÃO. AF_06/2016</t>
  </si>
  <si>
    <t>100,08</t>
  </si>
  <si>
    <t>101,57</t>
  </si>
  <si>
    <t>94713</t>
  </si>
  <si>
    <t>ADAPTADOR COM FLANGES LIVRES, PVC, SOLDÁVEL, DN 75 MM X 2 1/2 , INSTALADO EM RESERVAÇÃO DE ÁGUA DE EDIFICAÇÃO QUE POSSUA RESERVATÓRIO DE FIBRA/FIBROCIMENTO   FORNECIMENTO E INSTALAÇÃO. AF_06/2016</t>
  </si>
  <si>
    <t>277,07</t>
  </si>
  <si>
    <t>278,56</t>
  </si>
  <si>
    <t>94714</t>
  </si>
  <si>
    <t>ADAPTADOR COM FLANGES LIVRES, PVC, SOLDÁVEL, DN 85 MM X 3 , INSTALADO EM RESERVAÇÃO DE ÁGUA DE EDIFICAÇÃO QUE POSSUA RESERVATÓRIO DE FIBRA/FIBROCIMENTO   FORNECIMENTO E INSTALAÇÃO. AF_06/2016</t>
  </si>
  <si>
    <t>379,12</t>
  </si>
  <si>
    <t>380,61</t>
  </si>
  <si>
    <t>94715</t>
  </si>
  <si>
    <t>ADAPTADOR COM FLANGES LIVRES, PVC, SOLDÁVEL, DN 110 MM X 4 , INSTALADO EM RESERVAÇÃO DE ÁGUA DE EDIFICAÇÃO QUE POSSUA RESERVATÓRIO DE FIBRA/FIBROCIMENTO   FORNECIMENTO E INSTALAÇÃO. AF_06/2016</t>
  </si>
  <si>
    <t>527,11</t>
  </si>
  <si>
    <t>528,60</t>
  </si>
  <si>
    <t>94724</t>
  </si>
  <si>
    <t>CONECTOR, CPVC, SOLDÁVEL, DN 22 MM X 3/4, INSTALADO EM RESERVAÇÃO DE ÁGUA DE EDIFICAÇÃO QUE POSSUA RESERVATÓRIO DE FIBRA/FIBROCIMENTO  FORNECIMENTO E INSTALAÇÃO. AF_06/2016</t>
  </si>
  <si>
    <t>94725</t>
  </si>
  <si>
    <t>LUVA, CPVC, SOLDÁVEL, DN 22 MM, INSTALADO EM RESERVAÇÃO DE ÁGUA DE EDIFICAÇÃO QUE POSSUA RESERVATÓRIO DE FIBRA/FIBROCIMENTO  FORNECIMENTO E INSTALAÇÃO. AF_06/2016</t>
  </si>
  <si>
    <t>5,62</t>
  </si>
  <si>
    <t>5,98</t>
  </si>
  <si>
    <t>94726</t>
  </si>
  <si>
    <t>CONECTOR, CPVC, SOLDÁVEL, DN 28 MM X 1, INSTALADO EM RESERVAÇÃO DE ÁGUA DE EDIFICAÇÃO QUE POSSUA RESERVATÓRIO DE FIBRA/FIBROCIMENTO  FORNECIMENTO E INSTALAÇÃO. AF_06/2016</t>
  </si>
  <si>
    <t>94727</t>
  </si>
  <si>
    <t>LUVA, CPVC, SOLDÁVEL, DN 28 MM, INSTALADO EM RESERVAÇÃO DE ÁGUA DE EDIFICAÇÃO QUE POSSUA RESERVATÓRIO DE FIBRA/FIBROCIMENTO  FORNECIMENTO E INSTALAÇÃO. AF_06/2016</t>
  </si>
  <si>
    <t>7,91</t>
  </si>
  <si>
    <t>8,27</t>
  </si>
  <si>
    <t>94728</t>
  </si>
  <si>
    <t>CONECTOR, CPVC, SOLDÁVEL, DN 35 MM X 1 1/4, INSTALADO EM RESERVAÇÃO DE ÁGUA DE EDIFICAÇÃO QUE POSSUA RESERVATÓRIO DE FIBRA/FIBROCIMENTO  FORNECIMENTO E INSTALAÇÃO. AF_06/2016</t>
  </si>
  <si>
    <t>133,09</t>
  </si>
  <si>
    <t>133,57</t>
  </si>
  <si>
    <t>94729</t>
  </si>
  <si>
    <t>LUVA, CPVC, SOLDÁVEL, DN 35 MM, INSTALADO EM RESERVAÇÃO DE ÁGUA DE EDIFICAÇÃO QUE POSSUA RESERVATÓRIO DE FIBRA/FIBROCIMENTO  FORNECIMENTO E INSTALAÇÃO. AF_06/2016</t>
  </si>
  <si>
    <t>13,90</t>
  </si>
  <si>
    <t>94730</t>
  </si>
  <si>
    <t>CONECTOR, CPVC, SOLDÁVEL, DN 42 MM X 1 1/2, INSTALADO EM RESERVAÇÃO DE ÁGUA DE EDIFICAÇÃO QUE POSSUA RESERVATÓRIO DE FIBRA/FIBROCIMENTO  FORNECIMENTO E INSTALAÇÃO. AF_06/2016</t>
  </si>
  <si>
    <t>161,62</t>
  </si>
  <si>
    <t>162,10</t>
  </si>
  <si>
    <t>94731</t>
  </si>
  <si>
    <t>LUVA, CPVC, SOLDÁVEL, DN 42 MM, INSTALADO EM RESERVAÇÃO DE ÁGUA DE EDIFICAÇÃO QUE POSSUA RESERVATÓRIO DE FIBRA/FIBROCIMENTO  FORNECIMENTO E INSTALAÇÃO. AF_06/2016</t>
  </si>
  <si>
    <t>17,37</t>
  </si>
  <si>
    <t>94733</t>
  </si>
  <si>
    <t>LUVA, CPVC, SOLDÁVEL, DN 54 MM, INSTALADO EM RESERVAÇÃO DE ÁGUA DE EDIFICAÇÃO QUE POSSUA RESERVATÓRIO DE FIBRA/FIBROCIMENTO  FORNECIMENTO E INSTALAÇÃO. AF_06/2016</t>
  </si>
  <si>
    <t>33,64</t>
  </si>
  <si>
    <t>34,47</t>
  </si>
  <si>
    <t>94737</t>
  </si>
  <si>
    <t>LUVA, CPVC, SOLDÁVEL, DN 89 MM, INSTALADO EM RESERVAÇÃO DE ÁGUA DE EDIFICAÇÃO QUE POSSUA RESERVATÓRIO DE FIBRA/FIBROCIMENTO  FORNECIMENTO E INSTALAÇÃO. AF_06/2016</t>
  </si>
  <si>
    <t>139,68</t>
  </si>
  <si>
    <t>141,35</t>
  </si>
  <si>
    <t>94740</t>
  </si>
  <si>
    <t>JOELHO 90 GRAUS, CPVC, SOLDÁVEL, DN 22 MM, INSTALADO EM RESERVAÇÃO DE ÁGUA DE EDIFICAÇÃO QUE POSSUA RESERVATÓRIO DE FIBRA/FIBROCIMENTO  FORNECIMENTO E INSTALAÇÃO. AF_06/2016</t>
  </si>
  <si>
    <t>8,84</t>
  </si>
  <si>
    <t>9,38</t>
  </si>
  <si>
    <t>94741</t>
  </si>
  <si>
    <t>CURVA 90 GRAUS, CPVC, SOLDÁVEL, DN 22 MM, INSTALADO EM RESERVAÇÃO DE ÁGUA DE EDIFICAÇÃO QUE POSSUA RESERVATÓRIO DE FIBRA/FIBROCIMENTO  FORNECIMENTO E INSTALAÇÃO. AF_06/2016</t>
  </si>
  <si>
    <t>94742</t>
  </si>
  <si>
    <t>JOELHO 90 GRAUS, CPVC, SOLDÁVEL, DN 28 MM, INSTALADO EM RESERVAÇÃO DE ÁGUA DE EDIFICAÇÃO QUE POSSUA RESERVATÓRIO DE FIBRA/FIBROCIMENTO  FORNECIMENTO E INSTALAÇÃO. AF_06/2016</t>
  </si>
  <si>
    <t>13,81</t>
  </si>
  <si>
    <t>94743</t>
  </si>
  <si>
    <t>CURVA 90 GRAUS, CPVC, SOLDÁVEL, DN 28 MM, INSTALADO EM RESERVAÇÃO DE ÁGUA DE EDIFICAÇÃO QUE POSSUA RESERVATÓRIO DE FIBRA/FIBROCIMENTO  FORNECIMENTO E INSTALAÇÃO. AF_06/2016</t>
  </si>
  <si>
    <t>14,58</t>
  </si>
  <si>
    <t>94744</t>
  </si>
  <si>
    <t>JOELHO 90 GRAUS, CPVC, SOLDÁVEL, DN 35 MM, INSTALADO EM RESERVAÇÃO DE ÁGUA DE EDIFICAÇÃO QUE POSSUA RESERVATÓRIO DE FIBRA/FIBROCIMENTO  FORNECIMENTO E INSTALAÇÃO. AF_06/2016</t>
  </si>
  <si>
    <t>21,83</t>
  </si>
  <si>
    <t>94746</t>
  </si>
  <si>
    <t>JOELHO 90 GRAUS, CPVC, SOLDÁVEL, DN 42 MM, INSTALADO EM RESERVAÇÃO DE ÁGUA DE EDIFICAÇÃO QUE POSSUA RESERVATÓRIO DE FIBRA/FIBROCIMENTO  FORNECIMENTO E INSTALAÇÃO. AF_06/2016</t>
  </si>
  <si>
    <t>29,92</t>
  </si>
  <si>
    <t>94748</t>
  </si>
  <si>
    <t>JOELHO 90 GRAUS, CPVC, SOLDÁVEL, DN 54 MM, INSTALADO EM RESERVAÇÃO DE ÁGUA DE EDIFICAÇÃO QUE POSSUA RESERVATÓRIO DE FIBRA/FIBROCIMENTO  FORNECIMENTO E INSTALAÇÃO. AF_06/2016</t>
  </si>
  <si>
    <t>61,56</t>
  </si>
  <si>
    <t>62,80</t>
  </si>
  <si>
    <t>94750</t>
  </si>
  <si>
    <t>JOELHO 90 GRAUS, CPVC, SOLDÁVEL, DN 73 MM, INSTALADO EM RESERVAÇÃO DE ÁGUA DE EDIFICAÇÃO QUE POSSUA RESERVATÓRIO DE FIBRA/FIBROCIMENTO  FORNECIMENTO E INSTALAÇÃO. AF_06/2016</t>
  </si>
  <si>
    <t>144,87</t>
  </si>
  <si>
    <t>146,11</t>
  </si>
  <si>
    <t>94752</t>
  </si>
  <si>
    <t>JOELHO 90 GRAUS, CPVC, SOLDÁVEL, DN 89 MM, INSTALADO EM RESERVAÇÃO DE ÁGUA DE EDIFICAÇÃO QUE POSSUA RESERVATÓRIO DE FIBRA/FIBROCIMENTO  FORNECIMENTO E INSTALAÇÃO. AF_06/2016</t>
  </si>
  <si>
    <t>177,22</t>
  </si>
  <si>
    <t>179,74</t>
  </si>
  <si>
    <t>94756</t>
  </si>
  <si>
    <t>TE, CPVC, SOLDÁVEL, DN 22 MM, INSTALADO EM RESERVAÇÃO DE ÁGUA DE EDIFICAÇÃO QUE POSSUA RESERVATÓRIO DE FIBRA/FIBROCIMENTO  FORNECIMENTO E INSTALAÇÃO. AF_06/2016</t>
  </si>
  <si>
    <t>11,22</t>
  </si>
  <si>
    <t>94757</t>
  </si>
  <si>
    <t>TE, CPVC, SOLDÁVEL, DN 28 MM, INSTALADO EM RESERVAÇÃO DE ÁGUA DE EDIFICAÇÃO QUE POSSUA RESERVATÓRIO DE FIBRA/FIBROCIMENTO  FORNECIMENTO E INSTALAÇÃO. AF_06/2016</t>
  </si>
  <si>
    <t>94758</t>
  </si>
  <si>
    <t>TE, CPVC, SOLDÁVEL, DN 35 MM, INSTALADO EM RESERVAÇÃO DE ÁGUA DE EDIFICAÇÃO QUE POSSUA RESERVATÓRIO DE FIBRA/FIBROCIMENTO  FORNECIMENTO E INSTALAÇÃO. AF_06/2016</t>
  </si>
  <si>
    <t>38,27</t>
  </si>
  <si>
    <t>39,21</t>
  </si>
  <si>
    <t>94759</t>
  </si>
  <si>
    <t>TE, CPVC, SOLDÁVEL, DN 42 MM, INSTALADO EM RESERVAÇÃO DE ÁGUA DE EDIFICAÇÃO QUE POSSUA RESERVATÓRIO DE FIBRA/FIBROCIMENTO  FORNECIMENTO E INSTALAÇÃO. AF_06/2016</t>
  </si>
  <si>
    <t>94760</t>
  </si>
  <si>
    <t>TE, CPVC, SOLDÁVEL, DN 54 MM, INSTALADO EM RESERVAÇÃO DE ÁGUA DE EDIFICAÇÃO QUE POSSUA RESERVATÓRIO DE FIBRA/FIBROCIMENTO  FORNECIMENTO E INSTALAÇÃO. AF_06/2016</t>
  </si>
  <si>
    <t>77,34</t>
  </si>
  <si>
    <t>78,99</t>
  </si>
  <si>
    <t>94761</t>
  </si>
  <si>
    <t>TE, CPVC, SOLDÁVEL, DN 73 MM, INSTALADO EM RESERVAÇÃO DE ÁGUA DE EDIFICAÇÃO QUE POSSUA RESERVATÓRIO DE FIBRA/FIBROCIMENTO  FORNECIMENTO E INSTALAÇÃO. AF_06/2016</t>
  </si>
  <si>
    <t>165,40</t>
  </si>
  <si>
    <t>167,05</t>
  </si>
  <si>
    <t>94762</t>
  </si>
  <si>
    <t>TE, CPVC, SOLDÁVEL, DN 89 MM, INSTALADO EM RESERVAÇÃO DE ÁGUA DE EDIFICAÇÃO QUE POSSUA RESERVATÓRIO DE FIBRA/FIBROCIMENTO  FORNECIMENTO E INSTALAÇÃO. AF_06/2016</t>
  </si>
  <si>
    <t>212,32</t>
  </si>
  <si>
    <t>94783</t>
  </si>
  <si>
    <t>ADAPTADOR COM FLANGE E ANEL DE VEDAÇÃO, PVC, SOLDÁVEL, DN  20 MM X 1/2 , INSTALADO EM RESERVAÇÃO DE ÁGUA DE EDIFICAÇÃO QUE POSSUA RESERVATÓRIO DE FIBRA/FIBROCIMENTO   FORNECIMENTO E INSTALAÇÃO. AF_06/2016</t>
  </si>
  <si>
    <t>21,94</t>
  </si>
  <si>
    <t>94785</t>
  </si>
  <si>
    <t>ADAPTADOR COM FLANGES LIVRES, PVC, SOLDÁVEL LONGO, DN 32 MM X 1 , INSTALADO EM RESERVAÇÃO DE ÁGUA DE EDIFICAÇÃO QUE POSSUA RESERVATÓRIO DE FIBRA/FIBROCIMENTO   FORNECIMENTO E INSTALAÇÃO. AF_06/2016</t>
  </si>
  <si>
    <t>94786</t>
  </si>
  <si>
    <t>ADAPTADOR COM FLANGES LIVRES, PVC, SOLDÁVEL LONGO, DN 40 MM X 1 1/4 , INSTALADO EM RESERVAÇÃO DE ÁGUA DE EDIFICAÇÃO QUE POSSUA RESERVATÓRIO DE FIBRA/FIBROCIMENTO   FORNECIMENTO E INSTALAÇÃO. AF_06/2016</t>
  </si>
  <si>
    <t>53,58</t>
  </si>
  <si>
    <t>54,70</t>
  </si>
  <si>
    <t>94787</t>
  </si>
  <si>
    <t>ADAPTADOR COM FLANGES LIVRES, PVC, SOLDÁVEL LONGO, DN 50 MM X 1 1/2 , INSTALADO EM RESERVAÇÃO DE ÁGUA DE EDIFICAÇÃO QUE POSSUA RESERVATÓRIO DE FIBRA/FIBROCIMENTO   FORNECIMENTO E INSTALAÇÃO. AF_06/2016</t>
  </si>
  <si>
    <t>68,52</t>
  </si>
  <si>
    <t>70,01</t>
  </si>
  <si>
    <t>94788</t>
  </si>
  <si>
    <t>ADAPTADOR COM FLANGES LIVRES, PVC, SOLDÁVEL LONGO, DN 60 MM X 2 , INSTALADO EM RESERVAÇÃO DE ÁGUA DE EDIFICAÇÃO QUE POSSUA RESERVATÓRIO DE FIBRA/FIBROCIMENTO   FORNECIMENTO E INSTALAÇÃO. AF_06/2016</t>
  </si>
  <si>
    <t>103,40</t>
  </si>
  <si>
    <t>104,89</t>
  </si>
  <si>
    <t>94789</t>
  </si>
  <si>
    <t>ADAPTADOR COM FLANGES LIVRES, PVC, SOLDÁVEL LONGO, DN 75 MM X 2 1/2 , INSTALADO EM RESERVAÇÃO DE ÁGUA DE EDIFICAÇÃO QUE POSSUA RESERVATÓRIO DE FIBRA/FIBROCIMENTO   FORNECIMENTO E INSTALAÇÃO. AF_06/2016</t>
  </si>
  <si>
    <t>345,47</t>
  </si>
  <si>
    <t>346,96</t>
  </si>
  <si>
    <t>94790</t>
  </si>
  <si>
    <t>ADAPTADOR COM FLANGES LIVRES, PVC, SOLDÁVEL LONGO, DN 85 MM X 3 , INSTALADO EM RESERVAÇÃO DE ÁGUA DE EDIFICAÇÃO QUE POSSUA RESERVATÓRIO DE FIBRA/FIBROCIMENTO   FORNECIMENTO E INSTALAÇÃO. AF_06/2016</t>
  </si>
  <si>
    <t>401,14</t>
  </si>
  <si>
    <t>402,63</t>
  </si>
  <si>
    <t>94791</t>
  </si>
  <si>
    <t>ADAPTADOR COM FLANGES LIVRES, PVC, SOLDÁVEL LONGO, DN 110 MM X 4 , INSTALADO EM RESERVAÇÃO DE ÁGUA DE EDIFICAÇÃO QUE POSSUA RESERVATÓRIO DE FIBRA/FIBROCIMENTO   FORNECIMENTO E INSTALAÇÃO. AF_06/2016</t>
  </si>
  <si>
    <t>565,87</t>
  </si>
  <si>
    <t>567,36</t>
  </si>
  <si>
    <t>94863</t>
  </si>
  <si>
    <t>LUVA, CPVC, SOLDÁVEL, DN 73 MM, INSTALADO EM RESERVAÇÃO DE ÁGUA DE EDIFICAÇÃO QUE POSSUA RESERVATÓRIO DE FIBRA/FIBROCIMENTO  FORNECIMENTO E INSTALAÇÃO. AF_06/2016</t>
  </si>
  <si>
    <t>118,71</t>
  </si>
  <si>
    <t>119,54</t>
  </si>
  <si>
    <t>95141</t>
  </si>
  <si>
    <t>ADAPTADOR COM FLANGES LIVRES, PVC, SOLDÁVEL LONGO, DN  25 MM X 3/4 , INSTALADO EM RESERVAÇÃO DE ÁGUA DE EDIFICAÇÃO QUE POSSUA RESERVATÓRIO DE FIBRA/FIBROCIMENTO    FORNECIMENTO E INSTALAÇÃO. AF_06/2016</t>
  </si>
  <si>
    <t>36,70</t>
  </si>
  <si>
    <t>37,82</t>
  </si>
  <si>
    <t>95237</t>
  </si>
  <si>
    <t>LUVA COM BUCHA DE LATÃO, PVC, SOLDÁVEL, DN 32MM X 1 , INSTALADO EM RAMAL DE DISTRIBUIÇÃO DE ÁGUA   FORNECIMENTO E INSTALAÇÃO. AF_12/2014</t>
  </si>
  <si>
    <t>95693</t>
  </si>
  <si>
    <t>LUVA SIMPLES, PVC, SÉRIE NORMAL, ESGOTO PREDIAL, DN 150 MM, JUNTA ELÁSTICA, FORNECIDO E INSTALADO EM SUBCOLETOR AÉREO DE ESGOTO SANITÁRIO. AF_12/2014</t>
  </si>
  <si>
    <t>59,08</t>
  </si>
  <si>
    <t>60,15</t>
  </si>
  <si>
    <t>95694</t>
  </si>
  <si>
    <t>CURVA 90 GRAUS, PVC, SERIE R, ÁGUA PLUVIAL, DN 100 MM, JUNTA ELÁSTICA, FORNECIDO E INSTALADO EM RAMAL DE ENCAMINHAMENTO. AF_12/2014</t>
  </si>
  <si>
    <t>83,63</t>
  </si>
  <si>
    <t>84,31</t>
  </si>
  <si>
    <t>95695</t>
  </si>
  <si>
    <t>CURVA 90 GRAUS, PVC, SERIE R, ÁGUA PLUVIAL, DN 100 MM, JUNTA ELÁSTICA, FORNECIDO E INSTALADO EM CONDUTORES VERTICAIS DE ÁGUAS PLUVIAIS. AF_12/2014</t>
  </si>
  <si>
    <t>82,06</t>
  </si>
  <si>
    <t>82,55</t>
  </si>
  <si>
    <t>95696</t>
  </si>
  <si>
    <t>SPRINKLER TIPO PENDENTE, 68 °C, UNIÃO POR ROSCA DN 15 (1/2") - FORNECIMENTO E INSTALAÇÃO. AF_10/2020</t>
  </si>
  <si>
    <t>40,03</t>
  </si>
  <si>
    <t>40,36</t>
  </si>
  <si>
    <t>96637</t>
  </si>
  <si>
    <t>JOELHO 90 GRAUS, PPR, DN 25 MM, CLASSE PN 25, INSTALADO EM RAMAL OU SUB-RAMAL DE ÁGUA  FORNECIMENTO E INSTALAÇÃO . AF_06/2015</t>
  </si>
  <si>
    <t>96638</t>
  </si>
  <si>
    <t>JOELHO 45 GRAUS, PPR, DN 25 MM, CLASSE PN 25, INSTALADO EM RAMAL OU SUB-RAMAL DE ÁGUA  FORNECIMENTO E INSTALAÇÃO . AF_06/2015</t>
  </si>
  <si>
    <t>12,15</t>
  </si>
  <si>
    <t>96639</t>
  </si>
  <si>
    <t>LUVA, PPR, DN 25 MM, CLASSE PN 25, INSTALADO EM RAMAL OU SUB-RAMAL DE ÁGUA  FORNECIMENTO E INSTALAÇÃO . AF_06/2015</t>
  </si>
  <si>
    <t>9,84</t>
  </si>
  <si>
    <t>96640</t>
  </si>
  <si>
    <t>CONECTOR MACHO, PPR, 25 X 1/2'', CLASSE PN 25, INSTALADO EM RAMAL OU SUB-RAMAL DE ÁGUA   FORNECIMENTO E INSTALAÇÃO . AF_06/2015</t>
  </si>
  <si>
    <t>27,40</t>
  </si>
  <si>
    <t>28,16</t>
  </si>
  <si>
    <t>96641</t>
  </si>
  <si>
    <t>CONECTOR FÊMEA, PPR, 25 X 1/2'', CLASSE PN 25, INSTALADO EM RAMAL OU SUB-RAMAL DE ÁGUA   FORNECIMENTO E INSTALAÇÃO . AF_06/2015</t>
  </si>
  <si>
    <t>20,85</t>
  </si>
  <si>
    <t>96642</t>
  </si>
  <si>
    <t>TÊ NORMAL, PPR, DN 25 MM, CLASSE PN 25, INSTALADO EM RAMAL OU SUB-RAMAL DE ÁGUA  FORNECIMENTO E INSTALAÇÃO . AF_06/2015</t>
  </si>
  <si>
    <t>16,91</t>
  </si>
  <si>
    <t>96643</t>
  </si>
  <si>
    <t>TÊ MISTURADOR, PPR, 25 X 3/4'' , CLASSE PN 25, INSTALADO EM RAMAL OU SUB-RAMAL DE ÁGUA  FORNECIMENTO E INSTALAÇÃO . AF_06/2015</t>
  </si>
  <si>
    <t>55,26</t>
  </si>
  <si>
    <t>96650</t>
  </si>
  <si>
    <t>JOELHO 90 GRAUS, PPR, DN 25 MM, CLASSE PN 25, INSTALADO EM RAMAL DE DISTRIBUIÇÃO  FORNECIMENTO E INSTALAÇÃO . AF_06/2015</t>
  </si>
  <si>
    <t>96651</t>
  </si>
  <si>
    <t>JOELHO 45 GRAUS, PPR, DN 25 MM, CLASSE PN 25, INSTALADO EM RAMAL DE DISTRIBUIÇÃO DE ÁGUA  FORNECIMENTO E INSTALAÇÃO . AF_06/2015</t>
  </si>
  <si>
    <t>96652</t>
  </si>
  <si>
    <t>JOELHO 90 GRAUS, PPR, DN 32 MM, CLASSE PN 25, INSTALADO EM RAMAL DE DISTRIBUIÇÃO  FORNECIMENTO E INSTALAÇÃO . AF_06/2015</t>
  </si>
  <si>
    <t>19,90</t>
  </si>
  <si>
    <t>96653</t>
  </si>
  <si>
    <t>JOELHO 45 GRAUS, PPR, DN 32 MM, CLASSE PN 25, INSTALADO EM RAMAL DE DISTRIBUIÇÃO DE ÁGUA  FORNECIMENTO E INSTALAÇÃO . AF_06/2015</t>
  </si>
  <si>
    <t>19,83</t>
  </si>
  <si>
    <t>96654</t>
  </si>
  <si>
    <t>JOELHO 90 GRAUS, PPR, DN 40 MM, CLASSE PN 25, INSTALADO EM RAMAL DE DISTRIBUIÇÃO  FORNECIMENTO E INSTALAÇÃO . AF_06/2015</t>
  </si>
  <si>
    <t>30,75</t>
  </si>
  <si>
    <t>33,28</t>
  </si>
  <si>
    <t>96655</t>
  </si>
  <si>
    <t>JOELHO 45 GRAUS, PPR, DN 40 MM, CLASSE PN 25, INSTALADO EM RAMAL DE DISTRIBUIÇÃO DE ÁGUA  FORNECIMENTO E INSTALAÇÃO . AF_06/2015</t>
  </si>
  <si>
    <t>30,04</t>
  </si>
  <si>
    <t>32,57</t>
  </si>
  <si>
    <t>96656</t>
  </si>
  <si>
    <t>LUVA, PPR, DN 25 MM, CLASSE PN 25, INSTALADO EM RAMAL DE DISTRIBUIÇÃO DE ÁGUA  FORNECIMENTO E INSTALAÇÃO . AF_06/2015</t>
  </si>
  <si>
    <t>96657</t>
  </si>
  <si>
    <t>CONECTOR MACHO, PPR, 25 X 1/2, CLASSE PN 25, INSTALADO EM RAMAL DE DISTRIBUIÇÃO DE ÁGUA  FORNECIMENTO E INSTALAÇÃO . AF_06/2015</t>
  </si>
  <si>
    <t>25,44</t>
  </si>
  <si>
    <t>96658</t>
  </si>
  <si>
    <t>CONECTOR FÊMEA, PPR, 25 X 1/2'', CLASSE PN 25, INSTALADO EM RAMAL DE DISTRIBUIÇÃO DE ÁGUA   FORNECIMENTO E INSTALAÇÃO . AF_06/2015</t>
  </si>
  <si>
    <t>96659</t>
  </si>
  <si>
    <t>LUVA, PPR, DN 32 MM, CLASSE PN 25, INSTALADO EM RAMAL DE DISTRIBUIÇÃO DE ÁGUA  FORNECIMENTO E INSTALAÇÃO. AF_06/2015</t>
  </si>
  <si>
    <t>96660</t>
  </si>
  <si>
    <t>CONECTOR MACHO, PPR, 32 X 3/4'', CLASSE PN 25, INSTALADO EM RAMAL DE DISTRIBUIÇÃO DE ÁGUA   FORNECIMENTO E INSTALAÇÃO. AF_06/2015</t>
  </si>
  <si>
    <t>42,99</t>
  </si>
  <si>
    <t>44,04</t>
  </si>
  <si>
    <t>96661</t>
  </si>
  <si>
    <t>CONECTOR FÊMEA, PPR, 32 X 3/4'', CLASSE PN 25, INSTALADO EM RAMAL DE DISTRIBUIÇÃO DE ÁGUA   FORNECIMENTO E INSTALAÇÃO . AF_06/2015</t>
  </si>
  <si>
    <t>33,98</t>
  </si>
  <si>
    <t>96662</t>
  </si>
  <si>
    <t>BUCHA DE REDUÇÃO, PPR, 32 X 25, CLASSE PN 25, INSTALADO EM RAMAL DE DISTRIBUIÇÃO DE ÁGUA  FORNECIMENTO E INSTALAÇÃO . AF_06/2015</t>
  </si>
  <si>
    <t>12,78</t>
  </si>
  <si>
    <t>96663</t>
  </si>
  <si>
    <t>LUVA, PPR, DN 40 MM, CLASSE PN 25, INSTALADO EM RAMAL DE DISTRIBUIÇÃO DE ÁGUA  FORNECIMENTO E INSTALAÇÃO. AF_06/2015</t>
  </si>
  <si>
    <t>25,10</t>
  </si>
  <si>
    <t>96664</t>
  </si>
  <si>
    <t>BUCHA DE REDUÇÃO, PPR, 40 X 25, CLASSE PN 25, INSTALADO EM RAMAL DE DISTRIBUIÇÃO DE ÁGUA  FORNECIMENTO E INSTALAÇÃO . AF_06/2015</t>
  </si>
  <si>
    <t>25,57</t>
  </si>
  <si>
    <t>27,25</t>
  </si>
  <si>
    <t>96665</t>
  </si>
  <si>
    <t>TÊ NORMAL, PPR, DN 25 MM, CLASSE PN 25, INSTALADO EM RAMAL DE DISTRIBUIÇÃO DE ÁGUA  FORNECIMENTO E INSTALAÇÃO . AF_06/2015</t>
  </si>
  <si>
    <t>12,91</t>
  </si>
  <si>
    <t>13,95</t>
  </si>
  <si>
    <t>96666</t>
  </si>
  <si>
    <t>TÊ NORMAL, PPR, DN 32 MM, CLASSE PN 25, INSTALADO EM RAMAL DE DISTRIBUIÇÃO DE ÁGUA  FORNECIMENTO E INSTALAÇÃO . AF_06/2015</t>
  </si>
  <si>
    <t>24,57</t>
  </si>
  <si>
    <t>26,69</t>
  </si>
  <si>
    <t>96667</t>
  </si>
  <si>
    <t>TÊ NORMAL, PPR, DN 40 MM, CLASSE PN 25, INSTALADO EM RAMAL DE DISTRIBUIÇÃO DE ÁGUA  FORNECIMENTO E INSTALAÇÃO . AF_06/2015</t>
  </si>
  <si>
    <t>47,35</t>
  </si>
  <si>
    <t>96684</t>
  </si>
  <si>
    <t>JOELHO 90 GRAUS, PPR, DN 25 MM, CLASSE PN 25, INSTALADO EM PRUMADA DE ÁGUA  FORNECIMENTO E INSTALAÇÃO . AF_06/2015</t>
  </si>
  <si>
    <t>5,37</t>
  </si>
  <si>
    <t>5,58</t>
  </si>
  <si>
    <t>96685</t>
  </si>
  <si>
    <t>JOELHO 45 GRAUS, PPR, DN 25 MM, CLASSE PN 25, INSTALADO EM PRUMADA DE ÁGUA  FORNECIMENTO E INSTALAÇÃO . AF_06/2015</t>
  </si>
  <si>
    <t>96686</t>
  </si>
  <si>
    <t>JOELHO 90 GRAUS, PPR, DN 32 MM, CLASSE PN 25, INSTALADO EM PRUMADA DE ÁGUA  FORNECIMENTO E INSTALAÇÃO . AF_06/2015</t>
  </si>
  <si>
    <t>96687</t>
  </si>
  <si>
    <t>JOELHO 45 GRAUS, PPR, DN 32 MM, CLASSE PN 25, INSTALADO EM PRUMADA DE ÁGUA  FORNECIMENTO E INSTALAÇÃO . AF_06/2015</t>
  </si>
  <si>
    <t>96688</t>
  </si>
  <si>
    <t>JOELHO 90 GRAUS, PPR, DN 40 MM, CLASSE PN 25, INSTALADO EM PRUMADA DE ÁGUA  FORNECIMENTO E INSTALAÇÃO . AF_06/2015</t>
  </si>
  <si>
    <t>96689</t>
  </si>
  <si>
    <t>JOELHO 45 GRAUS, PPR, DN 40 MM, CLASSE PN 25, INSTALADO EM PRUMADA DE ÁGUA  FORNECIMENTO E INSTALAÇÃO . AF_06/2015</t>
  </si>
  <si>
    <t>13,50</t>
  </si>
  <si>
    <t>13,97</t>
  </si>
  <si>
    <t>96690</t>
  </si>
  <si>
    <t>JOELHO 90 GRAUS, PPR, DN 50 MM, CLASSE PN 25, INSTALADO EM PRUMADA DE ÁGUA  FORNECIMENTO E INSTALAÇÃO . AF_06/2015</t>
  </si>
  <si>
    <t>96691</t>
  </si>
  <si>
    <t>JOELHO 45 GRAUS, PPR, DN 50 MM, CLASSE PN 25, INSTALADO EM PRUMADA DE ÁGUA  FORNECIMENTO E INSTALAÇÃO . AF_06/2015</t>
  </si>
  <si>
    <t>28,11</t>
  </si>
  <si>
    <t>28,81</t>
  </si>
  <si>
    <t>96692</t>
  </si>
  <si>
    <t>JOELHO 90 GRAUS, PPR, DN 63 MM, CLASSE PN 25, INSTALADO EM PRUMADA DE ÁGUA  FORNECIMENTO E INSTALAÇÃO . AF_06/2015</t>
  </si>
  <si>
    <t>40,95</t>
  </si>
  <si>
    <t>42,02</t>
  </si>
  <si>
    <t>96693</t>
  </si>
  <si>
    <t>JOELHO 45 GRAUS, PPR, DN 63 MM, CLASSE PN 25, INSTALADO EM PRUMADA DE ÁGUA  FORNECIMENTO E INSTALAÇÃO . AF_06/2015</t>
  </si>
  <si>
    <t>38,54</t>
  </si>
  <si>
    <t>39,61</t>
  </si>
  <si>
    <t>96694</t>
  </si>
  <si>
    <t>JOELHO 90 GRAUS, PPR, DN 75 MM, CLASSE PN 25, INSTALADO EM PRUMADA DE ÁGUA  FORNECIMENTO E INSTALAÇÃO . AF_06/2015</t>
  </si>
  <si>
    <t>96695</t>
  </si>
  <si>
    <t>JOELHO 45 GRAUS, PPR, DN 75 MM, CLASSE PN 25, INSTALADO EM PRUMADA DE ÁGUA  FORNECIMENTO E INSTALAÇÃO . AF_06/2015</t>
  </si>
  <si>
    <t>90,70</t>
  </si>
  <si>
    <t>92,21</t>
  </si>
  <si>
    <t>96696</t>
  </si>
  <si>
    <t>JOELHO 90 GRAUS, PPR, DN 90 MM, CLASSE PN 25, INSTALADO EM PRUMADA DE ÁGUA  FORNECIMENTO E INSTALAÇÃO . AF_06/2015</t>
  </si>
  <si>
    <t>141,33</t>
  </si>
  <si>
    <t>143,47</t>
  </si>
  <si>
    <t>96697</t>
  </si>
  <si>
    <t>JOELHO 90 GRAUS, PPR, DN 110 MM, CLASSE PN 25, INSTALADO EM PRUMADA DE ÁGUA  FORNECIMENTO E INSTALAÇÃO . AF_06/2015</t>
  </si>
  <si>
    <t>211,59</t>
  </si>
  <si>
    <t>214,76</t>
  </si>
  <si>
    <t>96698</t>
  </si>
  <si>
    <t>LUVA, PPR, DN 25 MM, CLASSE PN 25, INSTALADO EM PRUMADA DE ÁGUA  FORNECIMENTO E INSTALAÇÃO . AF_06/2015</t>
  </si>
  <si>
    <t>4,15</t>
  </si>
  <si>
    <t>96699</t>
  </si>
  <si>
    <t>CONECTOR MACHO, PPR, 25 X 1/2'', CLASSE PN 25, INSTALADO EM PRUMADA DE ÁGUA   FORNECIMENTO E INSTALAÇÃO . AF_06/2015</t>
  </si>
  <si>
    <t>96700</t>
  </si>
  <si>
    <t>CONECTOR FÊMEA, PPR, 25 X 1/2'', CLASSE PN 25, INSTALADO EM PRUMADA DE ÁGUA   FORNECIMENTO E INSTALAÇÃO . AF_06/2015</t>
  </si>
  <si>
    <t>15,92</t>
  </si>
  <si>
    <t>16,07</t>
  </si>
  <si>
    <t>96701</t>
  </si>
  <si>
    <t>LUVA, PPR, DN 32 MM, CLASSE PN 25, INSTALADO EM PRUMADA DE ÁGUA  FORNECIMENTO E INSTALAÇÃO. AF_06/2015</t>
  </si>
  <si>
    <t>5,83</t>
  </si>
  <si>
    <t>96702</t>
  </si>
  <si>
    <t>BUCHA DE REDUÇÃO, PPR, 32 X 25, CLASSE PN 25, INSTALADO EM PRUMADA DE ÁGUA  FORNECIMENTO E INSTALAÇÃO . AF_06/2015</t>
  </si>
  <si>
    <t>6,17</t>
  </si>
  <si>
    <t>96703</t>
  </si>
  <si>
    <t>LUVA, PPR, DN 40 MM, CLASSE PN 25, INSTALADO EM PRUMADA DE ÁGUA  FORNECIMENTO E INSTALAÇÃO. AF_06/2015</t>
  </si>
  <si>
    <t>12,36</t>
  </si>
  <si>
    <t>96704</t>
  </si>
  <si>
    <t>BUCHA DE REDUÇÃO, PPR, 40 X 25, CLASSE PN 25, INSTALADO EM PRUMADA DE ÁGUA  FORNECIMENTO E INSTALAÇÃO . AF_06/2015</t>
  </si>
  <si>
    <t>14,51</t>
  </si>
  <si>
    <t>14,83</t>
  </si>
  <si>
    <t>96705</t>
  </si>
  <si>
    <t>LUVA, PPR, DN 50 MM, CLASSE PN 25, INSTALADO EM PRUMADA DE ÁGUA  FORNECIMENTO E INSTALAÇÃO. AF_06/2015</t>
  </si>
  <si>
    <t>96706</t>
  </si>
  <si>
    <t>LUVA, PPR, DN 63 MM, CLASSE PN 25, INSTALADO EM PRUMADA DE ÁGUA  FORNECIMENTO E INSTALAÇÃO. AF_06/2015</t>
  </si>
  <si>
    <t>28,64</t>
  </si>
  <si>
    <t>96707</t>
  </si>
  <si>
    <t>LUVA, PPR, DN 75 MM, CLASSE PN 25, INSTALADO EM PRUMADA DE ÁGUA  FORNECIMENTO E INSTALAÇÃO. AF_06/2015</t>
  </si>
  <si>
    <t>59,96</t>
  </si>
  <si>
    <t>60,96</t>
  </si>
  <si>
    <t>96708</t>
  </si>
  <si>
    <t>LUVA, PPR, DN 90 MM, CLASSE PN 25, INSTALADO EM PRUMADA DE ÁGUA  FORNECIMENTO E INSTALAÇÃO. AF_06/2015</t>
  </si>
  <si>
    <t>95,20</t>
  </si>
  <si>
    <t>96,62</t>
  </si>
  <si>
    <t>96709</t>
  </si>
  <si>
    <t>LUVA, PPR, DN 110 MM, CLASSE PN 25, INSTALADO EM PRUMADA DE ÁGUA  FORNECIMENTO E INSTALAÇÃO. AF_06/2015</t>
  </si>
  <si>
    <t>150,95</t>
  </si>
  <si>
    <t>153,05</t>
  </si>
  <si>
    <t>96710</t>
  </si>
  <si>
    <t>TÊ NORMAL, PPR, DN 25 MM, CLASSE PN 25, INSTALADO EM PRUMADA DE ÁGUA  FORNECIMENTO E INSTALAÇÃO . AF_06/2015</t>
  </si>
  <si>
    <t>96711</t>
  </si>
  <si>
    <t>TÊ NORMAL, PPR, DN 32 MM, CLASSE PN 25, INSTALADO EM PRUMADA DE ÁGUA  FORNECIMENTO E INSTALAÇÃO . AF_06/2015</t>
  </si>
  <si>
    <t>96712</t>
  </si>
  <si>
    <t>TÊ NORMAL, PPR, DN 40 MM, CLASSE PN 25, INSTALADO EM PRUMADA DE ÁGUA  FORNECIMENTO E INSTALAÇÃO . AF_06/2015</t>
  </si>
  <si>
    <t>22,50</t>
  </si>
  <si>
    <t>96713</t>
  </si>
  <si>
    <t>TÊ NORMAL, PPR, DN 50 MM, CLASSE PN 25, INSTALADO EM PRUMADA DE ÁGUA  FORNECIMENTO E INSTALAÇÃO . AF_06/2015</t>
  </si>
  <si>
    <t>31,03</t>
  </si>
  <si>
    <t>96714</t>
  </si>
  <si>
    <t>TÊ NORMAL, PPR, DN 63 MM, CLASSE PN 25, INSTALADO EM PRUMADA DE ÁGUA  FORNECIMENTO E INSTALAÇÃO . AF_06/2015</t>
  </si>
  <si>
    <t>51,34</t>
  </si>
  <si>
    <t>52,78</t>
  </si>
  <si>
    <t>96715</t>
  </si>
  <si>
    <t>TÊ NORMAL, PPR, DN 75 MM, CLASSE PN 25, INSTALADO EM PRUMADA DE ÁGUA  FORNECIMENTO E INSTALAÇÃO . AF_06/2015</t>
  </si>
  <si>
    <t>96716</t>
  </si>
  <si>
    <t>TÊ NORMAL, PPR, DN 90 MM, CLASSE PN 25, INSTALADO EM PRUMADA DE ÁGUA  FORNECIMENTO E INSTALAÇÃO . AF_06/2015</t>
  </si>
  <si>
    <t>149,54</t>
  </si>
  <si>
    <t>152,38</t>
  </si>
  <si>
    <t>96717</t>
  </si>
  <si>
    <t>TÊ NORMAL, PPR, DN 110 MM, CLASSE PN 25, INSTALADO EM PRUMADA DE ÁGUA  FORNECIMENTO E INSTALAÇÃO . AF_06/2015</t>
  </si>
  <si>
    <t>236,52</t>
  </si>
  <si>
    <t>240,73</t>
  </si>
  <si>
    <t>96736</t>
  </si>
  <si>
    <t>LUVA, PPR, DN 20 MM, CLASSE PN 25, INSTALADO EM RESERVAÇÃO DE ÁGUA DE EDIFICAÇÃO QUE POSSUA RESERVATÓRIO DE FIBRA/FIBROCIMENTO  FORNECIMENTO E INSTALAÇÃO. AF_06/2016</t>
  </si>
  <si>
    <t>96737</t>
  </si>
  <si>
    <t>LUVA, PPR, DN 25 MM, CLASSE PN 25, INSTALADO EM RESERVAÇÃO DE ÁGUA DE EDIFICAÇÃO QUE POSSUA RESERVATÓRIO DE FIBRA/FIBROCIMENTO  FORNECIMENTO E INSTALAÇÃO. AF_06/2016</t>
  </si>
  <si>
    <t>6,72</t>
  </si>
  <si>
    <t>96738</t>
  </si>
  <si>
    <t>CONECTOR MACHO, PPR, 25 X 1/2'', CLASSE PN 25,  INSTALADO EM RESERVAÇÃO DE ÁGUA DE EDIFICAÇÃO QUE POSSUA RESERVATÓRIO DE FIBRA/FIBROCIMENTO   FORNECIMENTO E INSTALAÇÃO. AF_06/2016</t>
  </si>
  <si>
    <t>96739</t>
  </si>
  <si>
    <t>LUVA, PPR, DN 32 MM, CLASSE PN 25, INSTALADO EM RESERVAÇÃO DE ÁGUA DE EDIFICAÇÃO QUE POSSUA RESERVATÓRIO DE FIBRA/FIBROCIMENTO  FORNECIMENTO E INSTALAÇÃO. AF_06/2016</t>
  </si>
  <si>
    <t>8,69</t>
  </si>
  <si>
    <t>96740</t>
  </si>
  <si>
    <t>CONECTOR MACHO, PPR, 32 X 3/4'', CLASSE PN 25,  INSTALADO EM RESERVAÇÃO DE ÁGUA DE EDIFICAÇÃO QUE POSSUA RESERVATÓRIO DE FIBRA/FIBROCIMENTO   FORNECIMENTO E INSTALAÇÃO. AF_06/2016</t>
  </si>
  <si>
    <t>38,71</t>
  </si>
  <si>
    <t>96741</t>
  </si>
  <si>
    <t>LUVA, PPR, DN 40 MM, CLASSE PN 25, INSTALADO EM RESERVAÇÃO DE ÁGUA DE EDIFICAÇÃO QUE POSSUA RESERVATÓRIO DE FIBRA/FIBROCIMENTO  FORNECIMENTO E INSTALAÇÃO. AF_06/2016</t>
  </si>
  <si>
    <t>14,12</t>
  </si>
  <si>
    <t>96742</t>
  </si>
  <si>
    <t>LUVA, PPR, DN 50 MM, CLASSE PN 25, INSTALADO EM RESERVAÇÃO DE ÁGUA DE EDIFICAÇÃO QUE POSSUA RESERVATÓRIO DE FIBRA/FIBROCIMENTO  FORNECIMENTO E INSTALAÇÃO. AF_06/2016</t>
  </si>
  <si>
    <t>21,41</t>
  </si>
  <si>
    <t>22,22</t>
  </si>
  <si>
    <t>96743</t>
  </si>
  <si>
    <t>LUVA, PPR, DN 63 MM, CLASSE PN 25, INSTALADO EM RESERVAÇÃO DE ÁGUA DE EDIFICAÇÃO QUE POSSUA RESERVATÓRIO DE FIBRA/FIBROCIMENTO  FORNECIMENTO E INSTALAÇÃO. AF_06/2016</t>
  </si>
  <si>
    <t>28,66</t>
  </si>
  <si>
    <t>96744</t>
  </si>
  <si>
    <t>LUVA, PPR, DN 75 MM, CLASSE PN 25, INSTALADO EM RESERVAÇÃO DE ÁGUA DE EDIFICAÇÃO QUE POSSUA RESERVATÓRIO DE FIBRA/FIBROCIMENTO  FORNECIMENTO E INSTALAÇÃO. AF_06/2016</t>
  </si>
  <si>
    <t>64,05</t>
  </si>
  <si>
    <t>96745</t>
  </si>
  <si>
    <t>LUVA, PPR, DN 90 MM, CLASSE PN 25, INSTALADO EM RESERVAÇÃO DE ÁGUA DE EDIFICAÇÃO QUE POSSUA RESERVATÓRIO DE FIBRA/FIBROCIMENTO  FORNECIMENTO E INSTALAÇÃO. AF_06/2016</t>
  </si>
  <si>
    <t>94,53</t>
  </si>
  <si>
    <t>95,88</t>
  </si>
  <si>
    <t>96746</t>
  </si>
  <si>
    <t>LUVA, PPR, DN 110 MM, CLASSE PN 25, INSTALADO EM RESERVAÇÃO DE ÁGUA DE EDIFICAÇÃO QUE POSSUA RESERVATÓRIO DE FIBRA/FIBROCIMENTO  FORNECIMENTO E INSTALAÇÃO. AF_06/2016</t>
  </si>
  <si>
    <t>150,91</t>
  </si>
  <si>
    <t>153,02</t>
  </si>
  <si>
    <t>96747</t>
  </si>
  <si>
    <t>JOELHO 90 GRAUS, PPR, DN 20 MM, CLASSE PN 25,  INSTALADO EM RESERVAÇÃO DE ÁGUA DE EDIFICAÇÃO QUE POSSUA RESERVATÓRIO DE FIBRA/FIBROCIMENTO  FORNECIMENTO E INSTALAÇÃO. AF_06/2016</t>
  </si>
  <si>
    <t>7,99</t>
  </si>
  <si>
    <t>96748</t>
  </si>
  <si>
    <t>JOELHO 90 GRAUS, PPR, DN 25 MM, CLASSE PN 25,  INSTALADO EM RESERVAÇÃO DE ÁGUA DE EDIFICAÇÃO QUE POSSUA RESERVATÓRIO DE FIBRA/FIBROCIMENTO  FORNECIMENTO E INSTALAÇÃO. AF_06/2016</t>
  </si>
  <si>
    <t>8,62</t>
  </si>
  <si>
    <t>96749</t>
  </si>
  <si>
    <t>JOELHO 90 GRAUS, PPR, DN 32 MM, CLASSE PN 25,  INSTALADO EM RESERVAÇÃO DE ÁGUA DE EDIFICAÇÃO QUE POSSUA RESERVATÓRIO DE FIBRA/FIBROCIMENTO  FORNECIMENTO E INSTALAÇÃO. AF_06/2016</t>
  </si>
  <si>
    <t>96750</t>
  </si>
  <si>
    <t>JOELHO 90 GRAUS, PPR, DN 40 MM, CLASSE PN 25,  INSTALADO EM RESERVAÇÃO DE ÁGUA DE EDIFICAÇÃO QUE POSSUA RESERVATÓRIO DE FIBRA/FIBROCIMENTO  FORNECIMENTO E INSTALAÇÃO. AF_06/2016</t>
  </si>
  <si>
    <t>96751</t>
  </si>
  <si>
    <t>JOELHO 90 GRAUS, PPR, DN 50 MM, CLASSE PN 25,  INSTALADO EM RESERVAÇÃO DE ÁGUA DE EDIFICAÇÃO QUE POSSUA RESERVATÓRIO DE FIBRA/FIBROCIMENTO  FORNECIMENTO E INSTALAÇÃO. AF_06/2016</t>
  </si>
  <si>
    <t>31,28</t>
  </si>
  <si>
    <t>96752</t>
  </si>
  <si>
    <t>JOELHO 90 GRAUS, PPR, DN 63 MM, CLASSE PN 25,  INSTALADO EM RESERVAÇÃO DE ÁGUA DE EDIFICAÇÃO QUE POSSUA RESERVATÓRIO DE FIBRA/FIBROCIMENTO  FORNECIMENTO E INSTALAÇÃO. AF_06/2016</t>
  </si>
  <si>
    <t>42,04</t>
  </si>
  <si>
    <t>43,26</t>
  </si>
  <si>
    <t>96753</t>
  </si>
  <si>
    <t>JOELHO 90 GRAUS, PPR, DN 75 MM, CLASSE PN 25,  INSTALADO EM RESERVAÇÃO DE ÁGUA DE EDIFICAÇÃO QUE POSSUA RESERVATÓRIO DE FIBRA/FIBROCIMENTO  FORNECIMENTO E INSTALAÇÃO. AF_06/2016</t>
  </si>
  <si>
    <t>97,66</t>
  </si>
  <si>
    <t>99,66</t>
  </si>
  <si>
    <t>96754</t>
  </si>
  <si>
    <t>JOELHO 90 GRAUS, PPR, DN 90 MM, CLASSE PN 25,  INSTALADO EM RESERVAÇÃO DE ÁGUA DE EDIFICAÇÃO QUE POSSUA RESERVATÓRIO DE FIBRA/FIBROCIMENTO  FORNECIMENTO E INSTALAÇÃO. AF_06/2016</t>
  </si>
  <si>
    <t>140,32</t>
  </si>
  <si>
    <t>96755</t>
  </si>
  <si>
    <t>JOELHO 90 GRAUS, PPR, DN 110 MM, CLASSE PN 25,  INSTALADO EM RESERVAÇÃO DE ÁGUA DE EDIFICAÇÃO QUE POSSUA RESERVATÓRIO DE FIBRA/FIBROCIMENTO  FORNECIMENTO E INSTALAÇÃO. AF_06/2016</t>
  </si>
  <si>
    <t>214,72</t>
  </si>
  <si>
    <t>96756</t>
  </si>
  <si>
    <t>TÊ MISTURADOR, PPR, DN 20 MM, CLASSE PN 25,  INSTALADO EM RESERVAÇÃO DE ÁGUA DE EDIFICAÇÃO QUE POSSUA RESERVATÓRIO DE FIBRA/FIBROCIMENTO  FORNECIMENTO E INSTALAÇÃO. AF_06/2016</t>
  </si>
  <si>
    <t>96757</t>
  </si>
  <si>
    <t>TÊ MISTURADOR, PPR, DN 25 MM, CLASSE PN 25,  INSTALADO EM RESERVAÇÃO DE ÁGUA DE EDIFICAÇÃO QUE POSSUA RESERVATÓRIO DE FIBRA/FIBROCIMENTO  FORNECIMENTO E INSTALAÇÃO. AF_06/2016</t>
  </si>
  <si>
    <t>96758</t>
  </si>
  <si>
    <t>TÊ, PPR, DN 32 MM, CLASSE PN 25,  INSTALADO EM RESERVAÇÃO DE ÁGUA DE EDIFICAÇÃO QUE POSSUA RESERVATÓRIO DE FIBRA/FIBROCIMENTO  FORNECIMENTO E INSTALAÇÃO. AF_06/2016</t>
  </si>
  <si>
    <t>96759</t>
  </si>
  <si>
    <t>TÊ, PPR, DN 40 MM, CLASSE PN 25,  INSTALADO EM RESERVAÇÃO DE ÁGUA DE EDIFICAÇÃO QUE POSSUA RESERVATÓRIO DE FIBRA/FIBROCIMENTO  FORNECIMENTO E INSTALAÇÃO. AF_06/2016</t>
  </si>
  <si>
    <t>25,39</t>
  </si>
  <si>
    <t>26,46</t>
  </si>
  <si>
    <t>96760</t>
  </si>
  <si>
    <t>TÊ, PPR, DN 50 MM, CLASSE PN 25,  INSTALADO EM RESERVAÇÃO DE ÁGUA DE EDIFICAÇÃO QUE POSSUA RESERVATÓRIO DE FIBRA/FIBROCIMENTO  FORNECIMENTO E INSTALAÇÃO. AF_06/2016</t>
  </si>
  <si>
    <t>35,61</t>
  </si>
  <si>
    <t>37,24</t>
  </si>
  <si>
    <t>96761</t>
  </si>
  <si>
    <t>TÊ, PPR, DN 63 MM, CLASSE PN 25,  INSTALADO EM RESERVAÇÃO DE ÁGUA DE EDIFICAÇÃO QUE POSSUA RESERVATÓRIO DE FIBRA/FIBROCIMENTO  FORNECIMENTO E INSTALAÇÃO. AF_06/2016</t>
  </si>
  <si>
    <t>52,82</t>
  </si>
  <si>
    <t>54,45</t>
  </si>
  <si>
    <t>96762</t>
  </si>
  <si>
    <t>TÊ, PPR, DN 75 MM, CLASSE PN 25,  INSTALADO EM RESERVAÇÃO DE ÁGUA DE EDIFICAÇÃO QUE POSSUA RESERVATÓRIO DE FIBRA/FIBROCIMENTO  FORNECIMENTO E INSTALAÇÃO. AF_06/2016</t>
  </si>
  <si>
    <t>104,59</t>
  </si>
  <si>
    <t>107,27</t>
  </si>
  <si>
    <t>96763</t>
  </si>
  <si>
    <t>TÊ, PPR, DN 90 MM, CLASSE PN 25,  INSTALADO EM RESERVAÇÃO DE ÁGUA DE EDIFICAÇÃO QUE POSSUA RESERVATÓRIO DE FIBRA/FIBROCIMENTO  FORNECIMENTO E INSTALAÇÃO. AF_06/2016</t>
  </si>
  <si>
    <t>148,16</t>
  </si>
  <si>
    <t>150,84</t>
  </si>
  <si>
    <t>96764</t>
  </si>
  <si>
    <t>TÊ, PPR, DN 110 MM, CLASSE PN 25,  INSTALADO EM RESERVAÇÃO DE ÁGUA DE EDIFICAÇÃO QUE POSSUA RESERVATÓRIO DE FIBRA/FIBROCIMENTO  FORNECIMENTO E INSTALAÇÃO. AF_06/2016</t>
  </si>
  <si>
    <t>236,43</t>
  </si>
  <si>
    <t>240,65</t>
  </si>
  <si>
    <t>96802</t>
  </si>
  <si>
    <t>KIT CHASSI PEX, PRÉ-FABRICADO, PARA CHUVEIRO COM REGISTROS DE PRESSÃO E CONEXÕES POR CRIMPAGEM  FORNECIMENTO E INSTALAÇÃO. AF_06/2015</t>
  </si>
  <si>
    <t>304,83</t>
  </si>
  <si>
    <t>306,22</t>
  </si>
  <si>
    <t>96803</t>
  </si>
  <si>
    <t>KIT CHASSI PEX, PRÉ-FABRICADO, PARA COZINHA COM CUBA SIMPLES E CONEXÕES POR CRIMPAGEM  FORNECIMENTO E INSTALAÇÃO. AF_06/2015</t>
  </si>
  <si>
    <t>155,42</t>
  </si>
  <si>
    <t>156,54</t>
  </si>
  <si>
    <t>96804</t>
  </si>
  <si>
    <t>KIT CHASSI PEX, PRÉ-FABRICADO, PARA ÁREA DE SERVIÇO COM TANQUE E MÁQUINA DE LAVAR ROUPA, E CONEXÕES POR CRIMPAGEM  FORNECIMENTO E INSTALAÇÃO. AF_06/2015</t>
  </si>
  <si>
    <t>275,09</t>
  </si>
  <si>
    <t>278,26</t>
  </si>
  <si>
    <t>96805</t>
  </si>
  <si>
    <t>KIT CHASSI PEX, PRÉ-FABRICADO, PARA CHUVEIRO COM REGISTROS DE PRESSÃO E CONEXÕES POR ANEL DESLIZANTE  FORNECIMENTO E INSTALAÇÃO. AF_06/2015</t>
  </si>
  <si>
    <t>312,60</t>
  </si>
  <si>
    <t>314,85</t>
  </si>
  <si>
    <t>96806</t>
  </si>
  <si>
    <t>KIT CHASSI PEX, PRÉ-FABRICADO, PARA COZINHA COM CUBA SIMPLES E CONEXÕES POR ANEL DESLIZANTE  FORNECIMENTO E INSTALAÇÃO. AF_06/2015</t>
  </si>
  <si>
    <t>149,31</t>
  </si>
  <si>
    <t>151,29</t>
  </si>
  <si>
    <t>96807</t>
  </si>
  <si>
    <t>KIT CHASSI PEX, PRÉ-FABRICADO, PARA ÁREA DE SERVIÇO COM TANQUE E MÁQUINA DE LAVAR ROUPA, E CONEXÕES POR ANEL DESLIZANTE  FORNECIMENTO E INSTALAÇÃO. AF_06/2015</t>
  </si>
  <si>
    <t>247,04</t>
  </si>
  <si>
    <t>251,07</t>
  </si>
  <si>
    <t>96808</t>
  </si>
  <si>
    <t>UNIÃO METÁLICA PARA INSTALAÇÕES EM PEX, DN 16 MM, FIXAÇÃO DAS CONEXÕES POR ANEL DESLIZANTE  FORNECIMENTO E INSTALAÇÃO . AF_06/2015</t>
  </si>
  <si>
    <t>13,65</t>
  </si>
  <si>
    <t>96809</t>
  </si>
  <si>
    <t>CONEXÃO FIXA, ROSCA FÊMEA, METÁLICA, PARA INSTALAÇÕES EM PEX, DN 16 MM X 1/2", COM ANEL DESLIZANTE. FORNECIMENTO E INSTALAÇÃO. AF_06/2015</t>
  </si>
  <si>
    <t>15,74</t>
  </si>
  <si>
    <t>96810</t>
  </si>
  <si>
    <t>CONEXÃO MÓVEL, ROSCA FÊMEA, METÁLICA, PARA INSTALAÇÕES EM PEX, DN 16 MM X 3/4", COM ANEL DESLIZANTE. FORNECIMENTO E INSTALAÇÃO. AF_06/2015</t>
  </si>
  <si>
    <t>17,15</t>
  </si>
  <si>
    <t>96811</t>
  </si>
  <si>
    <t>UNIÃO METÁLICA PARA INSTALAÇÕES EM PEX, DN 20 MM, FIXAÇÃO DAS CONEXÕES POR ANEL DESLIZANTE  FORNECIMENTO E INSTALAÇÃO . AF_06/2015</t>
  </si>
  <si>
    <t>96812</t>
  </si>
  <si>
    <t>CONEXÃO FIXA, ROSCA FÊMEA, METÁLICA, PARA INSTALAÇÕES EM PEX, DN 20 MM X 1/2", COM ANEL DESLIZANTE. FORNECIMENTO E INSTALAÇÃO. AF_06/2015</t>
  </si>
  <si>
    <t>96813</t>
  </si>
  <si>
    <t>CONEXÃO FIXA, ROSCA FÊMEA, METÁLICA, PARA INSTALAÇÕES EM PEX, DN 20 MM X 3/4", COM ANEL DESLIZANTE. FORNECIMENTO E INSTALAÇÃO. AF_06/2015</t>
  </si>
  <si>
    <t>20,43</t>
  </si>
  <si>
    <t>96814</t>
  </si>
  <si>
    <t>UNIÃO DE REDUÇÃO, METÁLICA, PARA INSTALAÇÕES EM PEX, DN 20 X 16 MM, CONEXÃO POR ANEL DESLIZANTE  FORNECIMENTO E INSTALAÇÃO. AF_06/2015</t>
  </si>
  <si>
    <t>17,16</t>
  </si>
  <si>
    <t>96815</t>
  </si>
  <si>
    <t>UNIÃO METÁLICA PARA INSTALAÇÕES EM PEX, DN 25 MM, FIXAÇÃO DAS CONEXÕES POR ANEL DESLIZANTE   FORNECIMENTO E INSTALAÇÃO. AF_06/2015</t>
  </si>
  <si>
    <t>28,54</t>
  </si>
  <si>
    <t>29,27</t>
  </si>
  <si>
    <t>96816</t>
  </si>
  <si>
    <t>CONEXÃO FIXA, ROSCA FÊMEA, METÁLICA, PARA INSTALAÇÕES EM PEX, DN 25 MM X 3/4", COM ANEL DESLIZANTE. FORNECIMENTO E INSTALAÇÃO. AF_06/2015</t>
  </si>
  <si>
    <t>23,21</t>
  </si>
  <si>
    <t>23,94</t>
  </si>
  <si>
    <t>96817</t>
  </si>
  <si>
    <t>CONEXÃO FIXA, ROSCA FÊMEA, METÁLICA, PARA INSTALAÇÕES EM PEX, DN 25 MM X 1", COM ANEL DESLIZANTE. FORNECIMENTO E INSTALAÇÃO. AF_06/2015</t>
  </si>
  <si>
    <t>26,60</t>
  </si>
  <si>
    <t>27,33</t>
  </si>
  <si>
    <t>96818</t>
  </si>
  <si>
    <t>UNIÃO DE REDUÇÃO, METÁLICA, PEX, DN 25 X 16 MM, CONEXÃO POR ANEL DESLIZANTE  FORNECIMENTO E INSTALAÇÃO. AF_06/2015</t>
  </si>
  <si>
    <t>25,40</t>
  </si>
  <si>
    <t>96819</t>
  </si>
  <si>
    <t>UNIÃO DE REDUÇÃO, METÁLICA, PEX, DN 25 X 20 MM, CONEXÃO POR ANEL DESLIZANTE  FORNECIMENTO E INSTALAÇÃO. AF_06/2015</t>
  </si>
  <si>
    <t>96820</t>
  </si>
  <si>
    <t>UNIÃO METÁLICA PARA INSTALAÇÕES EM PEX, DN 32 MM, FIXAÇÃO DAS CONEXÕES POR ANEL DESLIZANTE   FORNECIMENTO E INSTALAÇÃO. AF_06/2015</t>
  </si>
  <si>
    <t>45,79</t>
  </si>
  <si>
    <t>46,69</t>
  </si>
  <si>
    <t>96821</t>
  </si>
  <si>
    <t>CONEXÃO FIXA, ROSCA FÊMEA, METÁLICA, PARA INSTALAÇÕES EM PEX, DN 32 MM X 1", COM ANEL DESLIZANTE  FORNECIMENTO E INSTALAÇÃO. AF_06/2015</t>
  </si>
  <si>
    <t>96822</t>
  </si>
  <si>
    <t>UNIÃO DE REDUÇÃO, METÁLICA, PEX, DN 32 X 25 MM, CONEXÃO POR ANEL DESLIZANTE  FORNECIMENTO E INSTALAÇÃO. AF_06/2015</t>
  </si>
  <si>
    <t>39,26</t>
  </si>
  <si>
    <t>40,16</t>
  </si>
  <si>
    <t>96823</t>
  </si>
  <si>
    <t>LUVA PARA INSTALAÇÕES EM PEX, DN 16 MM, CONEXÃO POR CRIMPAGEM  FORNECIMENTO E INSTALAÇÃO . AF_06/2015</t>
  </si>
  <si>
    <t>16,15</t>
  </si>
  <si>
    <t>96824</t>
  </si>
  <si>
    <t>CONEXÃO FIXA, ROSCA FÊMEA, PARA INSTALAÇÕES EM PEX, DN 16MM X 1/2", CONEXÃO POR CRIMPAGEM  FORNECIMENTO E INSTALAÇÃO. AF_06/2015</t>
  </si>
  <si>
    <t>18,33</t>
  </si>
  <si>
    <t>96825</t>
  </si>
  <si>
    <t>CONEXÃO FIXA, ROSCA FÊMEA, PARA INSTALAÇÕES EM PEX, DN 16MM X 3/4", CONEXÃO POR CRIMPAGEM  FORNECIMENTO E INSTALAÇÃO. AF_06/2015</t>
  </si>
  <si>
    <t>25,12</t>
  </si>
  <si>
    <t>25,51</t>
  </si>
  <si>
    <t>96826</t>
  </si>
  <si>
    <t>LUVA PARA INSTALAÇÕES EM PEX, DN 20 MM, CONEXÃO POR CRIMPAGEM   FORNECIMENTO E INSTALAÇÃO. AF_06/2015</t>
  </si>
  <si>
    <t>96827</t>
  </si>
  <si>
    <t>CONEXÃO FIXA, ROSCA FÊMEA, PARA INSTALAÇÕES EM PEX, DN 20MM X 1/2", CONEXÃO POR CRIMPAGEM  FORNECIMENTO E INSTALAÇÃO. AF_06/2015</t>
  </si>
  <si>
    <t>23,43</t>
  </si>
  <si>
    <t>23,90</t>
  </si>
  <si>
    <t>96828</t>
  </si>
  <si>
    <t>CONEXÃO FIXA, ROSCA FÊMEA, PARA INSTALAÇÕES EM PEX, DN 20MM X 3/4", CONEXÃO POR CRIMPAGEM  FORNECIMENTO E INSTALAÇÃO. AF_06/2015</t>
  </si>
  <si>
    <t>30,13</t>
  </si>
  <si>
    <t>96829</t>
  </si>
  <si>
    <t>LUVA DE REDUÇÃO PARA INSTALAÇÕES EM PEX, DN 20 X 16 MM, CONEXÃO POR CRIMPAGEM  FORNECIMENTO E INSTALAÇÃO. AF_06/2015</t>
  </si>
  <si>
    <t>22,51</t>
  </si>
  <si>
    <t>96830</t>
  </si>
  <si>
    <t>LUVA PARA INSTALAÇÕES EM PEX, DN 25 MM, CONEXÃO POR CRIMPAGEM   FORNECIMENTO E INSTALAÇÃO. AF_06/2015</t>
  </si>
  <si>
    <t>33,53</t>
  </si>
  <si>
    <t>96831</t>
  </si>
  <si>
    <t>CONEXÃO FIXA, ROSCA FÊMEA, PARA INSTALAÇÕES EM PEX, DN 25MM X 1/2", CONEXÃO POR CRIMPAGEM  FORNECIMENTO E INSTALAÇÃO. AF_06/2015</t>
  </si>
  <si>
    <t>26,67</t>
  </si>
  <si>
    <t>27,23</t>
  </si>
  <si>
    <t>96832</t>
  </si>
  <si>
    <t>CONEXÃO FIXA, ROSCA FÊMEA, PARA INSTALAÇÕES EM PEX, DN 25MM X 3/4", CONEXÃO POR CRIMPAGEM  FORNECIMENTO E INSTALAÇÃO. AF_06/2015</t>
  </si>
  <si>
    <t>31,01</t>
  </si>
  <si>
    <t>31,57</t>
  </si>
  <si>
    <t>96833</t>
  </si>
  <si>
    <t>LUVA DE REDUÇÃO PARA INSTALAÇÕES EM PEX, DN 25 X 16 MM, CONEXÃO POR CRIMPAGEM  FORNECIMENTO E INSTALAÇÃO. AF_06/2015</t>
  </si>
  <si>
    <t>29,53</t>
  </si>
  <si>
    <t>96834</t>
  </si>
  <si>
    <t>LUVA PARA INSTALAÇÕES EM PEX, DN 32 MM, CONEXÃO POR CRIMPAGEM  FORNECIMENTO E INSTALAÇÃO . AF_06/2015</t>
  </si>
  <si>
    <t>48,34</t>
  </si>
  <si>
    <t>49,01</t>
  </si>
  <si>
    <t>96835</t>
  </si>
  <si>
    <t>CONEXÃO FIXA, ROSCA FÊMEA, PARA INSTALAÇÕES EM PEX, DN 32 MM X 3/4", CONEXÃO POR CRIMPAGEM  FORNECIMENTO E INSTALAÇÃO. AF_06/2015</t>
  </si>
  <si>
    <t>42,27</t>
  </si>
  <si>
    <t>96836</t>
  </si>
  <si>
    <t>LUVA DE REDUÇÃO PARA INSTALAÇÕES EM PEX, DN 32 X 25 MM, CONEXÃO POR CRIMPAGEM  FORNECIMENTO E INSTALAÇÃO. AF_06/2015</t>
  </si>
  <si>
    <t>96837</t>
  </si>
  <si>
    <t>JOELHO 90 GRAUS, METÁLICO, PARA INSTALAÇÕES EM PEX, DN 16 MM, CONEXÃO POR ANEL DESLIZANTE   FORNECIMENTO E INSTALAÇÃO. AF_06/2015</t>
  </si>
  <si>
    <t>96838</t>
  </si>
  <si>
    <t>JOELHO 90 GRAUS, ROSCA FÊMEA TERMINAL, METÁLICO, PARA INSTALAÇÕES EM PEX, DN 16MM X 1/2", CONEXÃO POR ANEL DESLIZANTE  FORNECIMENTO E INSTALAÇÃO. AF_06/2015</t>
  </si>
  <si>
    <t>96839</t>
  </si>
  <si>
    <t>JOELHO, ROSCA FÊMEA, COM BASE FIXA, METÁLICO, PARA INSTALAÇÕES EM PEX, DN 16MM X 1/2", CONEXÃO POR ANEL DESLIZANTE  FORNECIMENTO E INSTALAÇÃO. AF_06/2015</t>
  </si>
  <si>
    <t>21,64</t>
  </si>
  <si>
    <t>96840</t>
  </si>
  <si>
    <t>JOELHO 90 GRAUS, METÁLICO, PARA INSTALAÇÕES EM PEX, DN 20 MM, CONEXÃO POR ANEL DESLIZANTE  FORNECIMENTO E INSTALAÇÃO . AF_06/2015</t>
  </si>
  <si>
    <t>28,05</t>
  </si>
  <si>
    <t>96841</t>
  </si>
  <si>
    <t>JOELHO 90 GRAUS, ROSCA FÊMEA TERMINAL, METÁLICO, PARA INSTALAÇÕES EM PEX, DN 20 MM X 1/2", CONEXÃO POR ANEL DESLIZANTE  FORNECIMENTO E INSTALAÇÃO. AF_06/2015</t>
  </si>
  <si>
    <t>23,51</t>
  </si>
  <si>
    <t>96842</t>
  </si>
  <si>
    <t>JOELHO 90 GRAUS, ROSCA FÊMEA TERMINAL, METÁLICO, PARA INSTALAÇÕES EM PEX, DN 20 MM X 3/4", CONEXÃO POR ANEL DESLIZANTE  FORNECIMENTO E INSTALAÇÃO. AF_06/2015</t>
  </si>
  <si>
    <t>30,43</t>
  </si>
  <si>
    <t>96843</t>
  </si>
  <si>
    <t>JOELHO ROSCA FÊMEA, COM BASE FIXA, METÁLICO, PARA INSTALAÇÕES EM PEX, DN 20MM X 1/2", CONEXÃO POR ANEL DESLIZANTE  FORNECIMENTO E INSTALAÇÃO. AF_06/2015</t>
  </si>
  <si>
    <t>29,20</t>
  </si>
  <si>
    <t>96844</t>
  </si>
  <si>
    <t>JOELHO ROSCA FÊMEA, MÓVEL, METÁLICO, PARA INSTALAÇÕES EM PEX, DN 20MM X 3/4", CONEXÃO POR ANEL DESLIZANTE  FORNECIMENTO E INSTALAÇÃO. AF_06/2015</t>
  </si>
  <si>
    <t>41,42</t>
  </si>
  <si>
    <t>96845</t>
  </si>
  <si>
    <t>JOELHO 90 GRAUS, METÁLICO, PARA INSTALAÇÕES EM PEX, DN 25 MM, CONEXÃO POR ANEL DESLIZANTE   FORNECIMENTO E INSTALAÇÃO. AF_06/2015</t>
  </si>
  <si>
    <t>43,12</t>
  </si>
  <si>
    <t>44,23</t>
  </si>
  <si>
    <t>96846</t>
  </si>
  <si>
    <t>JOELHO 90 GRAUS, ROSCA FÊMEA TERMINAL, METÁLICO, PARA INSTALAÇÕES EM PEX, DN 25 MM X 3/4", CONEXÃO POR ANEL DESLIZANTE  FORNECIMENTO E INSTALAÇÃO. AF_06/2015</t>
  </si>
  <si>
    <t>33,46</t>
  </si>
  <si>
    <t>34,57</t>
  </si>
  <si>
    <t>96847</t>
  </si>
  <si>
    <t>JOELHO ROSCA FÊMEA, COM BASE FIXA, METÁLICO, PARA INSTALAÇÕES EM PEX, DN 25MM X 3/4", CONEXÃO POR ANEL DESLIZANTE  FORNECIMENTO E INSTALAÇÃO. AF_06/2015</t>
  </si>
  <si>
    <t>37,00</t>
  </si>
  <si>
    <t>38,11</t>
  </si>
  <si>
    <t>96848</t>
  </si>
  <si>
    <t>JOELHO 90 GRAUS, METÁLICO, PARA INSTALAÇÕES EM PEX, DN 32 MM, CONEXÃO POR ANEL DESLIZANTE  FORNECIMENTO E INSTALAÇÃO . AF_06/2015</t>
  </si>
  <si>
    <t>57,44</t>
  </si>
  <si>
    <t>96849</t>
  </si>
  <si>
    <t>JOELHO 90 GRAUS, PARA INSTALAÇÕES EM PEX, DN 16 MM, CONEXÃO POR CRIMPAGEM   FORNECIMENTO E INSTALAÇÃO. AF_06/2015</t>
  </si>
  <si>
    <t>20,15</t>
  </si>
  <si>
    <t>96850</t>
  </si>
  <si>
    <t>JOELHO 90 GRAUS, ROSCA FÊMEA TERMINAL, PARA INSTALAÇÕES EM PEX, DN 16MM X 1/2", CONEXÃO POR CRIMPAGEM  FORNECIMENTO E INSTALAÇÃO. AF_06/2015</t>
  </si>
  <si>
    <t>23,77</t>
  </si>
  <si>
    <t>96851</t>
  </si>
  <si>
    <t>JOELHO 90 GRAUS, ROSCA FÊMEA TERMINAL, PARA INSTALAÇÕES EM PEX, DN 16MM X 3/4", CONEXÃO POR CRIMPAGEM  FORNECIMENTO E INSTALAÇÃO. AF_06/2015</t>
  </si>
  <si>
    <t>31,86</t>
  </si>
  <si>
    <t>32,45</t>
  </si>
  <si>
    <t>96852</t>
  </si>
  <si>
    <t>JOELHO 90 GRAUS, PARA INSTALAÇÕES EM PEX, DN 20 MM, CONEXÃO POR CRIMPAGEM   FORNECIMENTO E INSTALAÇÃO. AF_06/2015</t>
  </si>
  <si>
    <t>26,98</t>
  </si>
  <si>
    <t>96853</t>
  </si>
  <si>
    <t>JOELHO 90 GRAUS, ROSCA FÊMEA TERMINAL, PARA INSTALAÇÕES EM PEX, DN 20MM X 1/2", CONEXÃO POR CRIMPAGEM  FORNECIMENTO E INSTALAÇÃO. AF_06/2015</t>
  </si>
  <si>
    <t>30,51</t>
  </si>
  <si>
    <t>96854</t>
  </si>
  <si>
    <t>JOELHO 90 GRAUS, ROSCA FÊMEA TERMINAL, PARA INSTALAÇÕES EM PEX, DN 20MM X 3/4", CONEXÃO POR CRIMPAGEM  FORNECIMENTO E INSTALAÇÃO. AF_06/2015</t>
  </si>
  <si>
    <t>36,78</t>
  </si>
  <si>
    <t>37,48</t>
  </si>
  <si>
    <t>96855</t>
  </si>
  <si>
    <t>JOELHO 90 GRAUS, PARA INSTALAÇÕES EM PEX, DN 25 MM, CONEXÃO POR CRIMPAGEM   FORNECIMENTO E INSTALAÇÃO. AF_06/2015</t>
  </si>
  <si>
    <t>33,57</t>
  </si>
  <si>
    <t>34,41</t>
  </si>
  <si>
    <t>96856</t>
  </si>
  <si>
    <t>JOELHO 90 GRAUS, ROSCA FÊMEA TERMINAL, PARA INSTALAÇÕES EM PEX, DN 25MM X 1/2", CONEXÃO POR CRIMPAGEM  FORNECIMENTO E INSTALAÇÃO. AF_06/2015</t>
  </si>
  <si>
    <t>34,08</t>
  </si>
  <si>
    <t>96857</t>
  </si>
  <si>
    <t>JOELHO 90 GRAUS, ROSCA FÊMEA TERMINAL, PARA INSTALAÇÕES EM PEX, DN 25MM X 1, CONEXÃO POR CRIMPAGEM  FORNECIMENTO E INSTALAÇÃO. AF_06/2015</t>
  </si>
  <si>
    <t>96858</t>
  </si>
  <si>
    <t>JOELHO 90 GRAUS, PARA INSTALAÇÕES EM PEX, DN 32 MM, CONEXÃO POR CRIMPAGEM   FORNECIMENTO E INSTALAÇÃO. AF_06/2015</t>
  </si>
  <si>
    <t>55,50</t>
  </si>
  <si>
    <t>96859</t>
  </si>
  <si>
    <t>JOELHO 90 GRAUS, ROSCA FÊMEA TERMINAL, PARA INSTALAÇÕES EM PEX, DN 32 MM X 1", CONEXÃO POR CRIMPAGEM  FORNECIMENTO E INSTALAÇÃO. AF_06/2015</t>
  </si>
  <si>
    <t>69,25</t>
  </si>
  <si>
    <t>96860</t>
  </si>
  <si>
    <t>TÊ, METÁLICO, PARA INSTALAÇÕES EM PEX, DN 16 MM, CONEXÃO POR ANEL DESLIZANTE  FORNECIMENTO E INSTALAÇÃO. AF_06/2015</t>
  </si>
  <si>
    <t>27,75</t>
  </si>
  <si>
    <t>96861</t>
  </si>
  <si>
    <t>TÊ, ROSCA FÊMEA, METÁLICO, PARA INSTALAÇÕES EM PEX, DN 16 MM X ½, CONEXÃO POR ANEL DESLIZANTE   FORNECIMENTO E INSTALAÇÃO. AF_06/2015</t>
  </si>
  <si>
    <t>96862</t>
  </si>
  <si>
    <t>TÊ, METÁLICO, PARA INSTALAÇÕES EM PEX, DN 20 MM, CONEXÃO POR ANEL DESLIZANTE  FORNECIMENTO E INSTALAÇÃO. AF_06/2015</t>
  </si>
  <si>
    <t>32,23</t>
  </si>
  <si>
    <t>96863</t>
  </si>
  <si>
    <t>TÊ, ROSCA FÊMEA, METÁLICO, PARA INSTALAÇÕES EM PEX, DN 20 MM X ½, CONEXÃO POR ANEL DESLIZANTE   FORNECIMENTO E INSTALAÇÃO. AF_06/2015</t>
  </si>
  <si>
    <t>33,08</t>
  </si>
  <si>
    <t>96864</t>
  </si>
  <si>
    <t>TÊ, METÁLICO, PARA INSTALAÇÕES EM PEX, DN 25 MM, CONEXÃO POR ANEL DESLIZANTE  FORNECIMENTO E INSTALAÇÃO. AF_06/2015</t>
  </si>
  <si>
    <t>51,37</t>
  </si>
  <si>
    <t>52,83</t>
  </si>
  <si>
    <t>96865</t>
  </si>
  <si>
    <t>TÊ, ROSCA FÊMEA, METÁLICO, PARA INSTALAÇÕES EM PEX, DN 25 MM X 3/4", CONEXÃO POR ANEL DESLIZANTE  FORNECIMENTO E INSTALAÇÃO. AF_06/2015</t>
  </si>
  <si>
    <t>51,72</t>
  </si>
  <si>
    <t>96866</t>
  </si>
  <si>
    <t>TÊ, METÁLICO, PARA INSTALAÇÕES EM PEX, DN 32 MM, CONEXÃO POR ANEL DESLIZANTE  FORNECIMENTO E INSTALAÇÃO. AF_06/2015</t>
  </si>
  <si>
    <t>67,76</t>
  </si>
  <si>
    <t>69,56</t>
  </si>
  <si>
    <t>96867</t>
  </si>
  <si>
    <t>TÊ, ROSCA MACHO, METÁLICO, PARA INSTALAÇÕES EM PEX, DN 32 MM X 1", CONEXÃO POR ANEL DESLIZANTE  FORNECIMENTO E INSTALAÇÃO. AF_06/2015</t>
  </si>
  <si>
    <t>79,31</t>
  </si>
  <si>
    <t>81,11</t>
  </si>
  <si>
    <t>96868</t>
  </si>
  <si>
    <t>TÊ, PARA INSTALAÇÕES EM PEX, DN 16 MM, CONEXÃO POR CRIMPAGEM  FORNECIMENTO E INSTALAÇÃO. AF_06/2015</t>
  </si>
  <si>
    <t>31,48</t>
  </si>
  <si>
    <t>32,27</t>
  </si>
  <si>
    <t>96869</t>
  </si>
  <si>
    <t>TÊ, PARA INSTALAÇÕES EM PEX, DN 20 MM, CONEXÃO POR CRIMPAGEM  FORNECIMENTO E INSTALAÇÃO. AF_06/2015</t>
  </si>
  <si>
    <t>38,55</t>
  </si>
  <si>
    <t>96870</t>
  </si>
  <si>
    <t>TÊ, PEX, DN 25 MM, CONEXÃO POR CRIMPAGEM  FORNECIMENTO E INSTALAÇÃO. AF_06/2015</t>
  </si>
  <si>
    <t>60,12</t>
  </si>
  <si>
    <t>61,24</t>
  </si>
  <si>
    <t>96871</t>
  </si>
  <si>
    <t>TÊ, PARA INSTALAÇÕES EM PEX, DN 32 MM, CONEXÃO POR CRIMPAGEM  FORNECIMENTO E INSTALAÇÃO. AF_06/2015</t>
  </si>
  <si>
    <t>87,62</t>
  </si>
  <si>
    <t>88,98</t>
  </si>
  <si>
    <t>96872</t>
  </si>
  <si>
    <t>DISTRIBUIDOR 2 SAÍDAS, METÁLICO, PARA INSTALAÇÕES EM PEX, ENTRADA DE 3/4" X 2 SAÍDAS DE 1/2", CONEXÃO POR ANEL DESLIZANTE  FORNECIMENTO E INSTALAÇÃO. AF_06/2015</t>
  </si>
  <si>
    <t>78,12</t>
  </si>
  <si>
    <t>80,35</t>
  </si>
  <si>
    <t>96873</t>
  </si>
  <si>
    <t>DISTRIBUIDOR 2 SAÍDAS, METÁLICO, PARA INSTALAÇÕES EM PEX, ENTRADA DE 1" X 2 SAÍDAS DE 1/2", CONEXÃO POR ANEL DESLIZANTE  FORNECIMENTO E INSTALAÇÃO. AF_06/2015</t>
  </si>
  <si>
    <t>90,85</t>
  </si>
  <si>
    <t>93,08</t>
  </si>
  <si>
    <t>96874</t>
  </si>
  <si>
    <t>DISTRIBUIDOR 3 SAÍDAS, METÁLICO, PARA INSTALAÇÕES EM PEX, ENTRADA DE 3/4" X 3 SAÍDAS DE 1/2", CONEXÃO POR ANEL DESLIZANTE  FORNECIMENTO E INSTALAÇÃO . AF_06/2015</t>
  </si>
  <si>
    <t>94,83</t>
  </si>
  <si>
    <t>97,74</t>
  </si>
  <si>
    <t>96875</t>
  </si>
  <si>
    <t>DISTRIBUIDOR 3 SAÍDAS, METÁLICO, PARA INSTALAÇÕES EM PEX, ENTRADA DE 1 X 3 SAÍDAS DE 1/2, CONEXÃO POR ANEL DESLIZANTE   FORNECIMENTO E INSTALAÇÃO. AF_06/2015</t>
  </si>
  <si>
    <t>115,32</t>
  </si>
  <si>
    <t>118,23</t>
  </si>
  <si>
    <t>96876</t>
  </si>
  <si>
    <t>DISTRIBUIDOR 2 SAÍDAS, PARA INSTALAÇÕES EM PEX, ENTRADA DE 32 MM X 2 SAÍDAS DE 16 MM, CONEXÃO POR CRIMPAGEM FORNECIMENTO E INSTALAÇÃO. AF_06/2015</t>
  </si>
  <si>
    <t>215,72</t>
  </si>
  <si>
    <t>96877</t>
  </si>
  <si>
    <t>DISTRIBUIDOR 2 SAÍDAS, PARA INSTALAÇÕES EM PEX, ENTRADA DE 32 MM X 2 SAÍDAS DE 20 MM, CONEXÃO POR CRIMPAGEM  FORNECIMENTO E INSTALAÇÃO. AF_06/2015</t>
  </si>
  <si>
    <t>228,90</t>
  </si>
  <si>
    <t>230,59</t>
  </si>
  <si>
    <t>96878</t>
  </si>
  <si>
    <t>DISTRIBUIDOR 2 SAÍDAS, PARA INSTALAÇÕES EM PEX, ENTRADA DE 32 MM X 2 SAÍDAS DE 25 MM, CONEXÃO POR CRIMPAGEM  FORNECIMENTO E INSTALAÇÃO. AF_06/2015</t>
  </si>
  <si>
    <t>231,68</t>
  </si>
  <si>
    <t>233,37</t>
  </si>
  <si>
    <t>96879</t>
  </si>
  <si>
    <t>DISTRIBUIDOR 3 SAÍDAS, PARA INSTALAÇÕES EM PEX, ENTRADA DE 32 MM X 3 SAÍDAS DE 16 MM, CONEXÃO POR CRIMPAGEM  FORNECIMENTO E INSTALAÇÃO. AF_06/2015</t>
  </si>
  <si>
    <t>231,60</t>
  </si>
  <si>
    <t>233,82</t>
  </si>
  <si>
    <t>96880</t>
  </si>
  <si>
    <t>DISTRIBUIDOR 3 SAÍDAS, PARA INSTALAÇÕES EM PEX, ENTRADA DE 32 MM X 3 SAÍDAS DE 20 MM, CONEXÃO POR CRIMPAGEM  FORNECIMENTO E INSTALAÇÃO. AF_06/2015</t>
  </si>
  <si>
    <t>264,90</t>
  </si>
  <si>
    <t>267,12</t>
  </si>
  <si>
    <t>96881</t>
  </si>
  <si>
    <t>DISTRIBUIDOR 3 SAÍDAS, PARA INSTALAÇÕES EM PEX, ENTRADA DE 32 MM X 3 SAÍDAS DE 25 MM, CONEXÃO POR CRIMPAGEM  FORNECIMENTO E INSTALAÇÃO. AF_06/2015</t>
  </si>
  <si>
    <t>279,99</t>
  </si>
  <si>
    <t>282,21</t>
  </si>
  <si>
    <t>97425</t>
  </si>
  <si>
    <t>FLANGE EM AÇO, DN 15 MM X 1/2'', INSTALADO EM RESERVAÇÃO DE ÁGUA DE EDIFICAÇÃO QUE POSSUA RESERVATÓRIO DE FIBRA/FIBROCIMENTO - FORNECIMENTO E INSTALAÇÃO. AF_06/2016</t>
  </si>
  <si>
    <t>29,83</t>
  </si>
  <si>
    <t>31,09</t>
  </si>
  <si>
    <t>97426</t>
  </si>
  <si>
    <t>FLANGE EM AÇO, DN 20 MM X 3/4'', INSTALADO EM RESERVAÇÃO DE ÁGUA DE EDIFICAÇÃO QUE POSSUA RESERVATÓRIO DE FIBRA/FIBROCIMENTO - FORNECIMENTO E INSTALAÇÃO. AF_06/2016</t>
  </si>
  <si>
    <t>38,15</t>
  </si>
  <si>
    <t>97427</t>
  </si>
  <si>
    <t>FLANGE EM AÇO, DN 25 MM X 1'', INSTALADO EM RESERVAÇÃO DE ÁGUA DE EDIFICAÇÃO QUE POSSUA RESERVATÓRIO DE FIBRA/FIBROCIMENTO - FORNECIMENTO E INSTALAÇÃO. AF_06/2016</t>
  </si>
  <si>
    <t>43,49</t>
  </si>
  <si>
    <t>97428</t>
  </si>
  <si>
    <t>FLANGE EM AÇO, DN 32 MM X 1 1/4'', INSTALADO EM RESERVAÇÃO DE ÁGUA DE EDIFICAÇÃO QUE POSSUA RESERVATÓRIO DE FIBRA/FIBROCIMENTO - FORNECIMENTO E INSTALAÇÃO. AF_06/2016</t>
  </si>
  <si>
    <t>54,61</t>
  </si>
  <si>
    <t>55,87</t>
  </si>
  <si>
    <t>97429</t>
  </si>
  <si>
    <t>FLANGE EM AÇO, DN 40 MM X 1 1/2'', INSTALADO EM RESERVAÇÃO DE ÁGUA DE EDIFICAÇÃO QUE POSSUA RESERVATÓRIO DE FIBRA/FIBROCIMENTO - FORNECIMENTO E INSTALAÇÃO. AF_06/2016</t>
  </si>
  <si>
    <t>66,02</t>
  </si>
  <si>
    <t>67,28</t>
  </si>
  <si>
    <t>97430</t>
  </si>
  <si>
    <t>ACOPLAMENTO RÍGIDO EM AÇO, CONEXÃO RANHURADA, DN 50 (2"), INSTALADO EM PRUMADAS - FORNECIMENTO E INSTALAÇÃO. AF_10/2020</t>
  </si>
  <si>
    <t>45,46</t>
  </si>
  <si>
    <t>47,19</t>
  </si>
  <si>
    <t>97431</t>
  </si>
  <si>
    <t>ACOPLAMENTO RÍGIDO EM AÇO, CONEXÃO RANHURADA, DN 65 (2 1/2"), INSTALADO EM PRUMADAS - FORNECIMENTO E INSTALAÇÃO. AF_10/2020</t>
  </si>
  <si>
    <t>50,33</t>
  </si>
  <si>
    <t>52,34</t>
  </si>
  <si>
    <t>97432</t>
  </si>
  <si>
    <t>ACOPLAMENTO RÍGIDO EM AÇO, CONEXÃO RANHURADA, DN 80 (3"), INSTALADO EM PRUMADAS - FORNECIMENTO E INSTALAÇÃO. AF_10/2020</t>
  </si>
  <si>
    <t>56,72</t>
  </si>
  <si>
    <t>58,99</t>
  </si>
  <si>
    <t>97433</t>
  </si>
  <si>
    <t>CURVA 45 GRAUS, EM AÇO, CONEXÃO RANHURADA, DN 50 (2"), INSTALADO EM PRUMADAS - FORNECIMENTO E INSTALAÇÃO. AF_10/2020</t>
  </si>
  <si>
    <t>111,29</t>
  </si>
  <si>
    <t>113,89</t>
  </si>
  <si>
    <t>97434</t>
  </si>
  <si>
    <t>CURVA 90 GRAUS, EM AÇO, CONEXÃO RANHURADA, DN 50 (2"), INSTALADO EM PRUMADAS - FORNECIMENTO E INSTALAÇÃO. AF_10/2020</t>
  </si>
  <si>
    <t>113,66</t>
  </si>
  <si>
    <t>97435</t>
  </si>
  <si>
    <t>CURVA 45 GRAUS, EM AÇO, CONEXÃO RANHURADA, DN 65 (2 1/2"), INSTALADO EM PRUMADAS - FORNECIMENTO E INSTALAÇÃO. AF_10/2020</t>
  </si>
  <si>
    <t>130,40</t>
  </si>
  <si>
    <t>133,40</t>
  </si>
  <si>
    <t>97436</t>
  </si>
  <si>
    <t>CURVA 90 GRAUS, EM AÇO, CONEXÃO RANHURADA, DN 65 (2 1/2"), INSTALADO EM PRUMADAS - FORNECIMENTO E INSTALAÇÃO. AF_10/2020</t>
  </si>
  <si>
    <t>134,94</t>
  </si>
  <si>
    <t>137,94</t>
  </si>
  <si>
    <t>97437</t>
  </si>
  <si>
    <t>CURVA 45 GRAUS, EM AÇO, CONEXÃO RANHURADA, DN 80 (3), INSTALADO EM PRUMADAS - FORNECIMENTO E INSTALAÇÃO. AF_10/2020</t>
  </si>
  <si>
    <t>149,40</t>
  </si>
  <si>
    <t>152,79</t>
  </si>
  <si>
    <t>97438</t>
  </si>
  <si>
    <t>CURVA 90 GRAUS, EM AÇO, CONEXÃO RANHURADA, DN 80 (3"), INSTALADO EM PRUMADAS - FORNECIMENTO E INSTALAÇÃO. AF_10/2020</t>
  </si>
  <si>
    <t>154,26</t>
  </si>
  <si>
    <t>157,65</t>
  </si>
  <si>
    <t>97439</t>
  </si>
  <si>
    <t>TÊ, EM AÇO, CONEXÃO RANHURADA, DN 50 (2"), INSTALADO EM PRUMADAS - FORNECIMENTO E INSTALAÇÃO. AF_10/2020</t>
  </si>
  <si>
    <t>171,03</t>
  </si>
  <si>
    <t>174,50</t>
  </si>
  <si>
    <t>97440</t>
  </si>
  <si>
    <t>TÊ, EM AÇO, CONEXÃO RANHURADA, DN 65 (2 1/2"), INSTALADO EM PRUMADAS - FORNECIMENTO E INSTALAÇÃO. AF_10/2020</t>
  </si>
  <si>
    <t>205,86</t>
  </si>
  <si>
    <t>209,86</t>
  </si>
  <si>
    <t>97442</t>
  </si>
  <si>
    <t>TÊ, EM AÇO, CONEXÃO RANHURADA, DN 80 (3"), INSTALADO EM PRUMADAS - FORNECIMENTO E INSTALAÇÃO. AF_10/2020</t>
  </si>
  <si>
    <t>226,94</t>
  </si>
  <si>
    <t>231,48</t>
  </si>
  <si>
    <t>97443</t>
  </si>
  <si>
    <t>LUVA, EM AÇO, CONEXÃO SOLDADA, DN 50 (2"), INSTALADO EM PRUMADAS - FORNECIMENTO E INSTALAÇÃO. AF_10/2020</t>
  </si>
  <si>
    <t>97,59</t>
  </si>
  <si>
    <t>101,47</t>
  </si>
  <si>
    <t>97444</t>
  </si>
  <si>
    <t>LUVA COM REDUÇÃO, EM AÇO, CONEXÃO SOLDADA, DN 50 X 40 MM (2  X 1 1/2"), INSTALADO EM PRUMADAS - FORNECIMENTO E INSTALAÇÃO. AF_10/2020</t>
  </si>
  <si>
    <t>115,55</t>
  </si>
  <si>
    <t>119,43</t>
  </si>
  <si>
    <t>97446</t>
  </si>
  <si>
    <t>LUVA, EM AÇO, CONEXÃO SOLDADA, DN 65 (2 1/2"), INSTALADO EM PRUMADAS - FORNECIMENTO E INSTALAÇÃO. AF_10/2020</t>
  </si>
  <si>
    <t>203,00</t>
  </si>
  <si>
    <t>207,30</t>
  </si>
  <si>
    <t>97447</t>
  </si>
  <si>
    <t>LUVA COM REDUÇÃO, EM AÇO, CONEXÃO SOLDADA, DN 65 X 50 MM (2 1/2" X 2"), INSTALADO EM PRUMADAS - FORNECIMENTO E INSTALAÇÃO. AF_10/2020</t>
  </si>
  <si>
    <t>97449</t>
  </si>
  <si>
    <t>LUVA, EM AÇO, CONEXÃO SOLDADA, DN 80 (3"), INSTALADO EM PRUMADAS - FORNECIMENTO E INSTALAÇÃO. AF_10/2020</t>
  </si>
  <si>
    <t>216,54</t>
  </si>
  <si>
    <t>221,25</t>
  </si>
  <si>
    <t>97450</t>
  </si>
  <si>
    <t>LUVA COM REDUÇÃO, EM AÇO, CONEXÃO SOLDADA, DN 80 X 65 MM (3" X 2 1/2"), INSTALADO EM PRUMADAS - FORNECIMENTO E INSTALAÇÃO. AF_10/2020</t>
  </si>
  <si>
    <t>265,46</t>
  </si>
  <si>
    <t>270,17</t>
  </si>
  <si>
    <t>97452</t>
  </si>
  <si>
    <t>CURVA 45 GRAUS, EM AÇO, CONEXÃO SOLDADA, DN 50 (2"), INSTALADO EM PRUMADAS - FORNECIMENTO E INSTALAÇÃO. AF_10/2020</t>
  </si>
  <si>
    <t>160,54</t>
  </si>
  <si>
    <t>166,36</t>
  </si>
  <si>
    <t>97453</t>
  </si>
  <si>
    <t>CURVA 90 GRAUS, EM AÇO, CONEXÃO SOLDADA, DN 50 (2"), INSTALADO EM PRUMADAS - FORNECIMENTO E INSTALAÇÃO. AF_10/2020</t>
  </si>
  <si>
    <t>170,79</t>
  </si>
  <si>
    <t>176,61</t>
  </si>
  <si>
    <t>97454</t>
  </si>
  <si>
    <t>CURVA 45 GRAUS, EM AÇO, CONEXÃO SOLDADA, DN 65 (2 1/2"), INSTALADO EM PRUMADAS - FORNECIMENTO E INSTALAÇÃO. AF_10/2020</t>
  </si>
  <si>
    <t>277,63</t>
  </si>
  <si>
    <t>284,06</t>
  </si>
  <si>
    <t>97455</t>
  </si>
  <si>
    <t>CURVA 90 GRAUS, EM AÇO, CONEXÃO SOLDADA, DN 65 (2 1/2"), INSTALADO EM PRUMADAS - FORNECIMENTO E INSTALAÇÃO. AF_10/2020</t>
  </si>
  <si>
    <t>294,03</t>
  </si>
  <si>
    <t>300,46</t>
  </si>
  <si>
    <t>97456</t>
  </si>
  <si>
    <t>CURVA 45 GRAUS, EM AÇO, CONEXÃO SOLDADA, DN 80 (3"), INSTALADO EM PRUMADAS - FORNECIMENTO E INSTALAÇÃO. AF_10/2020</t>
  </si>
  <si>
    <t>636,49</t>
  </si>
  <si>
    <t>97457</t>
  </si>
  <si>
    <t>CURVA 90 GRAUS, EM AÇO, CONEXÃO SOLDADA, DN 80 (3"), INSTALADO EM PRUMADAS - FORNECIMENTO E INSTALAÇÃO. AF_10/2020</t>
  </si>
  <si>
    <t>562,92</t>
  </si>
  <si>
    <t>569,99</t>
  </si>
  <si>
    <t>97458</t>
  </si>
  <si>
    <t>TÊ, EM AÇO, CONEXÃO SOLDADA, DN 50 (2"), INSTALADO EM PRUMADAS - FORNECIMENTO E INSTALAÇÃO. AF_10/2020</t>
  </si>
  <si>
    <t>255,46</t>
  </si>
  <si>
    <t>263,21</t>
  </si>
  <si>
    <t>97459</t>
  </si>
  <si>
    <t>TÊ, EM AÇO, CONEXÃO SOLDADA, DN 65 (2 1/2"), INSTALADO EM PRUMADAS - FORNECIMENTO E INSTALAÇÃO. AF_10/2020</t>
  </si>
  <si>
    <t>444,18</t>
  </si>
  <si>
    <t>452,75</t>
  </si>
  <si>
    <t>97460</t>
  </si>
  <si>
    <t>TÊ, EM AÇO, CONEXÃO SOLDADA, DN 80 (3"), INSTALADO EM PRUMADAS - FORNECIMENTO E INSTALAÇÃO. AF_10/2020</t>
  </si>
  <si>
    <t>686,78</t>
  </si>
  <si>
    <t>696,19</t>
  </si>
  <si>
    <t>97461</t>
  </si>
  <si>
    <t>LUVA, EM AÇO, CONEXÃO SOLDADA, DN 25 (1"), INSTALADO EM REDE DE ALIMENTAÇÃO PARA HIDRANTE - FORNECIMENTO E INSTALAÇÃO. AF_10/2020</t>
  </si>
  <si>
    <t>32,19</t>
  </si>
  <si>
    <t>97462</t>
  </si>
  <si>
    <t>LUVA COM REDUÇÃO, EM AÇO, CONEXÃO SOLDADA, DN 25 X 20 MM (1  X 3/4"), INSTALADO EM REDE DE ALIMENTAÇÃO PARA HIDRANTE - FORNECIMENTO E INSTALAÇÃO. AF_10/2020</t>
  </si>
  <si>
    <t>26,92</t>
  </si>
  <si>
    <t>97464</t>
  </si>
  <si>
    <t>LUVA, EM AÇO, CONEXÃO SOLDADA, DN 32 (1 1/4"), INSTALADO EM REDE DE ALIMENTAÇÃO PARA HIDRANTE - FORNECIMENTO E INSTALAÇÃO. AF_10/2020</t>
  </si>
  <si>
    <t>44,86</t>
  </si>
  <si>
    <t>46,32</t>
  </si>
  <si>
    <t>97465</t>
  </si>
  <si>
    <t>LUVA COM REDUÇÃO, EM AÇO, CONEXÃO SOLDADA, DN 32 X 25 MM (1 1/4"  X 1"), INSTALADO EM REDE DE ALIMENTAÇÃO PARA HIDRANTE - FORNECIMENTO E INSTALAÇÃO. AF_10/2020</t>
  </si>
  <si>
    <t>55,20</t>
  </si>
  <si>
    <t>97467</t>
  </si>
  <si>
    <t>LUVA, EM AÇO, CONEXÃO SOLDADA, DN 40 (1 1/2"), INSTALADO EM REDE DE ALIMENTAÇÃO PARA HIDRANTE - FORNECIMENTO E INSTALAÇÃO. AF_10/2020</t>
  </si>
  <si>
    <t>56,92</t>
  </si>
  <si>
    <t>58,74</t>
  </si>
  <si>
    <t>97468</t>
  </si>
  <si>
    <t>LUVA COM REDUÇÃO, EM AÇO, CONEXÃO SOLDADA, DN 40  X 32 MM (1 1/2" X 1 1/4"), INSTALADO EM REDE DE ALIMENTAÇÃO PARA HIDRANTE - FORNECIMENTO E INSTALAÇÃO. AF_10/2020</t>
  </si>
  <si>
    <t>68,28</t>
  </si>
  <si>
    <t>70,10</t>
  </si>
  <si>
    <t>97470</t>
  </si>
  <si>
    <t>LUVA, EM AÇO, CONEXÃO SOLDADA, DN 50 (2"), INSTALADO EM REDE DE ALIMENTAÇÃO PARA HIDRANTE - FORNECIMENTO E INSTALAÇÃO. AF_10/2020</t>
  </si>
  <si>
    <t>84,45</t>
  </si>
  <si>
    <t>86,74</t>
  </si>
  <si>
    <t>97471</t>
  </si>
  <si>
    <t>LUVA COM REDUÇÃO, EM AÇO, CONEXÃO SOLDADA, DN 50 X 40 MM (2" X 1 1/2"), INSTALADO EM REDE DE ALIMENTAÇÃO PARA HIDRANTE - FORNECIMENTO E INSTALAÇÃO. AF_10/2020</t>
  </si>
  <si>
    <t>102,41</t>
  </si>
  <si>
    <t>104,70</t>
  </si>
  <si>
    <t>97474</t>
  </si>
  <si>
    <t>LUVA, EM AÇO, CONEXÃO SOLDADA, DN 65 (2 1/2"), INSTALADO EM REDE DE ALIMENTAÇÃO PARA HIDRANTE - FORNECIMENTO E INSTALAÇÃO. AF_10/2020</t>
  </si>
  <si>
    <t>155,79</t>
  </si>
  <si>
    <t>158,76</t>
  </si>
  <si>
    <t>97475</t>
  </si>
  <si>
    <t>LUVA COM REDUÇÃO, EM AÇO, CONEXÃO SOLDADA, DN 65 X 50 MM (2 1/2" X 2"), INSTALADO EM REDE DE ALIMENTAÇÃO PARA HIDRANTE - FORNECIMENTO E INSTALAÇÃO. AF_10/2020</t>
  </si>
  <si>
    <t>192,11</t>
  </si>
  <si>
    <t>195,08</t>
  </si>
  <si>
    <t>97477</t>
  </si>
  <si>
    <t>LUVA, EM AÇO, CONEXÃO SOLDADA, DN 80 (3"), INSTALADO EM REDE DE ALIMENTAÇÃO PARA HIDRANTE - FORNECIMENTO E INSTALAÇÃO. AF_10/2020</t>
  </si>
  <si>
    <t>207,89</t>
  </si>
  <si>
    <t>211,53</t>
  </si>
  <si>
    <t>97478</t>
  </si>
  <si>
    <t>LUVA COM REDUÇÃO, EM AÇO, CONEXÃO SOLDADA, DN 80 X 65 MM (3" X 2 1/2"), INSTALADO EM REDE DE ALIMENTAÇÃO PARA HIDRANTE - FORNECIMENTO E INSTALAÇÃO. AF_10/2020</t>
  </si>
  <si>
    <t>256,81</t>
  </si>
  <si>
    <t>260,45</t>
  </si>
  <si>
    <t>97479</t>
  </si>
  <si>
    <t>CURVA 45 GRAUS, EM AÇO, CONEXÃO SOLDADA, DN 25 (1"), INSTALADO EM REDE DE ALIMENTAÇÃO PARA HIDRANTE - FORNECIMENTO E INSTALAÇÃO. AF_10/2020</t>
  </si>
  <si>
    <t>49,88</t>
  </si>
  <si>
    <t>97480</t>
  </si>
  <si>
    <t>CURVA 90 GRAUS, EM AÇO, CONEXÃO SOLDADA, DN 25 (1"), INSTALADO EM REDE DE ALIMENTAÇÃO PARA HIDRANTE - FORNECIMENTO E INSTALAÇÃO. AF_10/2020</t>
  </si>
  <si>
    <t>97481</t>
  </si>
  <si>
    <t>CURVA 45 GRAUS, EM AÇO, CONEXÃO SOLDADA, DN 32 (1 1/4"), INSTALADO EM REDE DE ALIMENTAÇÃO PARA HIDRANTE - FORNECIMENTO E INSTALAÇÃO. AF_10/2020</t>
  </si>
  <si>
    <t>74,76</t>
  </si>
  <si>
    <t>97482</t>
  </si>
  <si>
    <t>CURVA 90 GRAUS, EM AÇO, CONEXÃO SOLDADA, DN 32 (1 1/4"), INSTALADO EM REDE DE ALIMENTAÇÃO PARA HIDRANTE - FORNECIMENTO E INSTALAÇÃO. AF_10/2020</t>
  </si>
  <si>
    <t>97483</t>
  </si>
  <si>
    <t>CURVA 45 GRAUS, EM AÇO, CONEXÃO SOLDADA, DN 40 (1 1/2"), INSTALADO EM REDE DE ALIMENTAÇÃO PARA HIDRANTE - FORNECIMENTO E INSTALAÇÃO. AF_10/2020</t>
  </si>
  <si>
    <t>101,88</t>
  </si>
  <si>
    <t>104,60</t>
  </si>
  <si>
    <t>97484</t>
  </si>
  <si>
    <t>CURVA 90 GRAUS, EM AÇO, CONEXÃO SOLDADA, DN 40 (1 1/2"), INSTALADO EM REDE DE ALIMENTAÇÃO PARA HIDRANTE - FORNECIMENTO E INSTALAÇÃO. AF_10/2020</t>
  </si>
  <si>
    <t>97485</t>
  </si>
  <si>
    <t>CURVA 45 GRAUS, EM AÇO, CONEXÃO SOLDADA, DN 50 (2"), INSTALADO EM REDE DE ALIMENTAÇÃO PARA HIDRANTE - FORNECIMENTO E INSTALAÇÃO. AF_10/2020</t>
  </si>
  <si>
    <t>140,87</t>
  </si>
  <si>
    <t>144,29</t>
  </si>
  <si>
    <t>97486</t>
  </si>
  <si>
    <t>CURVA 90 GRAUS, EM AÇO, CONEXÃO SOLDADA, DN 50 (2"), INSTALADO EM REDE DE ALIMENTAÇÃO PARA HIDRANTE - FORNECIMENTO E INSTALAÇÃO. AF_10/2020</t>
  </si>
  <si>
    <t>154,54</t>
  </si>
  <si>
    <t>97487</t>
  </si>
  <si>
    <t>CURVA 45 GRAUS, EM AÇO, CONEXÃO SOLDADA, DN 65 (2 1/2"), INSTALADO EM REDE DE ALIMENTAÇÃO PARA HIDRANTE - FORNECIMENTO E INSTALAÇÃO. AF_10/2020</t>
  </si>
  <si>
    <t>261,32</t>
  </si>
  <si>
    <t>265,76</t>
  </si>
  <si>
    <t>97488</t>
  </si>
  <si>
    <t>CURVA 90 GRAUS, EM AÇO, CONEXÃO SOLDADA, DN 65 (2 1/2"), INSTALADO EM REDE DE ALIMENTAÇÃO PARA HIDRANTE - FORNECIMENTO E INSTALAÇÃO. AF_10/2020</t>
  </si>
  <si>
    <t>277,72</t>
  </si>
  <si>
    <t>282,16</t>
  </si>
  <si>
    <t>97489</t>
  </si>
  <si>
    <t>CURVA 45 GRAUS, EM AÇO, CONEXÃO SOLDADA, DN 80 (3"), INSTALADO EM REDE DE ALIMENTAÇÃO PARA HIDRANTE - FORNECIMENTO E INSTALAÇÃO. AF_10/2020</t>
  </si>
  <si>
    <t>623,48</t>
  </si>
  <si>
    <t>97490</t>
  </si>
  <si>
    <t>CURVA 90 GRAUS, EM AÇO, CONEXÃO SOLDADA, DN 80 (3"), INSTALADO EM REDE DE ALIMENTAÇÃO PARA HIDRANTE - FORNECIMENTO E INSTALAÇÃO. AF_10/2020</t>
  </si>
  <si>
    <t>549,91</t>
  </si>
  <si>
    <t>555,38</t>
  </si>
  <si>
    <t>97491</t>
  </si>
  <si>
    <t>TÊ, EM AÇO, CONEXÃO SOLDADA, DN 25 (1"), INSTALADO EM REDE DE ALIMENTAÇÃO PARA HIDRANTE - FORNECIMENTO E INSTALAÇÃO. AF_10/2020</t>
  </si>
  <si>
    <t>77,47</t>
  </si>
  <si>
    <t>79,75</t>
  </si>
  <si>
    <t>97492</t>
  </si>
  <si>
    <t>TÊ, EM AÇO, CONEXÃO SOLDADA, DN 32 (1 1/4"), INSTALADO EM REDE DE ALIMENTAÇÃO PARA HIDRANTE - FORNECIMENTO E INSTALAÇÃO. AF_10/2020</t>
  </si>
  <si>
    <t>114,06</t>
  </si>
  <si>
    <t>116,97</t>
  </si>
  <si>
    <t>97493</t>
  </si>
  <si>
    <t>TÊ, EM AÇO, CONEXÃO SOLDADA, DN 40 (1 1/2"), INSTALADO EM REDE DE ALIMENTAÇÃO PARA HIDRANTE - FORNECIMENTO E INSTALAÇÃO. AF_10/2020</t>
  </si>
  <si>
    <t>147,11</t>
  </si>
  <si>
    <t>150,75</t>
  </si>
  <si>
    <t>97494</t>
  </si>
  <si>
    <t>TÊ, EM AÇO, CONEXÃO SOLDADA, DN 50 (2"), INSTALADO EM REDE DE ALIMENTAÇÃO PARA HIDRANTE - FORNECIMENTO E INSTALAÇÃO. AF_10/2020</t>
  </si>
  <si>
    <t>229,19</t>
  </si>
  <si>
    <t>233,75</t>
  </si>
  <si>
    <t>97495</t>
  </si>
  <si>
    <t>TÊ, EM AÇO, CONEXÃO SOLDADA, DN 65 (2 1/2"), INSTALADO EM REDE DE ALIMENTAÇÃO PARA HIDRANTE - FORNECIMENTO E INSTALAÇÃO. AF_10/2020</t>
  </si>
  <si>
    <t>422,37</t>
  </si>
  <si>
    <t>428,31</t>
  </si>
  <si>
    <t>97496</t>
  </si>
  <si>
    <t>TÊ, EM AÇO, CONEXÃO SOLDADA, DN 80 (3"), INSTALADO EM REDE DE ALIMENTAÇÃO PARA HIDRANTE - FORNECIMENTO E INSTALAÇÃO. AF_10/2020</t>
  </si>
  <si>
    <t>669,47</t>
  </si>
  <si>
    <t>676,76</t>
  </si>
  <si>
    <t>97499</t>
  </si>
  <si>
    <t>LUVA, EM AÇO, CONEXÃO SOLDADA, DN 25 (1"), INSTALADO EM REDE DE ALIMENTAÇÃO PARA SPRINKLER - FORNECIMENTO E INSTALAÇÃO. AF_10/2020</t>
  </si>
  <si>
    <t>28,93</t>
  </si>
  <si>
    <t>29,81</t>
  </si>
  <si>
    <t>97500</t>
  </si>
  <si>
    <t>LUVA COM REDUÇÃO, EM AÇO, CONEXÃO SOLDADA, DN 25 X 20 MM (1" X 3/4"), INSTALADO EM REDE DE ALIMENTAÇÃO PARA SPRINKLER - FORNECIMENTO E INSTALAÇÃO. AF_10/2020</t>
  </si>
  <si>
    <t>24,54</t>
  </si>
  <si>
    <t>97502</t>
  </si>
  <si>
    <t>LUVA, EM AÇO, CONEXÃO SOLDADA, DN 32 (1 1/4"), INSTALADO EM REDE DE ALIMENTAÇÃO PARA SPRINKLER - FORNECIMENTO E INSTALAÇÃO. AF_10/2020</t>
  </si>
  <si>
    <t>40,93</t>
  </si>
  <si>
    <t>41,90</t>
  </si>
  <si>
    <t>97503</t>
  </si>
  <si>
    <t>LUVA COM REDUÇÃO, EM AÇO, CONEXÃO SOLDADA, DN 32 X 25 MM (1 1/4"  X 1"), INSTALADO EM REDE DE ALIMENTAÇÃO PARA SPRINKLER - FORNECIMENTO E INSTALAÇÃO. AF_10/2020</t>
  </si>
  <si>
    <t>50,01</t>
  </si>
  <si>
    <t>51,00</t>
  </si>
  <si>
    <t>97505</t>
  </si>
  <si>
    <t>LUVA, EM AÇO, CONEXÃO SOLDADA, DN 40 (1 1/2"), INSTALADO EM REDE DE ALIMENTAÇÃO PARA SPRINKLER - FORNECIMENTO E INSTALAÇÃO. AF_10/2020</t>
  </si>
  <si>
    <t>51,38</t>
  </si>
  <si>
    <t>52,53</t>
  </si>
  <si>
    <t>97506</t>
  </si>
  <si>
    <t>LUVA COM REDUÇÃO, EM AÇO, CONEXÃO SOLDADA, DN 40  X 32 MM (1 1/2" X 1 1/4"), INSTALADO EM REDE DE ALIMENTAÇÃO PARA SPRINKLER - FORNECIMENTO E INSTALAÇÃO. AF_10/2020</t>
  </si>
  <si>
    <t>62,74</t>
  </si>
  <si>
    <t>63,89</t>
  </si>
  <si>
    <t>97508</t>
  </si>
  <si>
    <t>LUVA, EM AÇO, CONEXÃO SOLDADA, DN 50 (2"), INSTALADO EM REDE DE ALIMENTAÇÃO PARA SPRINKLER - FORNECIMENTO E INSTALAÇÃO. AF_10/2020</t>
  </si>
  <si>
    <t>76,61</t>
  </si>
  <si>
    <t>77,92</t>
  </si>
  <si>
    <t>97509</t>
  </si>
  <si>
    <t>LUVA COM REDUÇÃO, EM AÇO, CONEXÃO SOLDADA, DN 50 X 40 MM (2" X 1 1/2"), INSTALADO EM REDE DE ALIMENTAÇÃO PARA SPRINKLER - FORNECIMENTO E INSTALAÇÃO. AF_10/2020</t>
  </si>
  <si>
    <t>94,57</t>
  </si>
  <si>
    <t>97511</t>
  </si>
  <si>
    <t>LUVA, EM AÇO, CONEXÃO SOLDADA, DN 65 (2 1/2"), INSTALADO EM REDE DE ALIMENTAÇÃO PARA SPRINKLER - FORNECIMENTO E INSTALAÇÃO. AF_10/2020</t>
  </si>
  <si>
    <t>144,51</t>
  </si>
  <si>
    <t>97512</t>
  </si>
  <si>
    <t>LUVA COM REDUÇÃO, EM AÇO, CONEXÃO SOLDADA, DN 65 X 50 MM (2 1/2" X 2"), INSTALADO EM REDE DE ALIMENTAÇÃO PARA SPRINKLER - FORNECIMENTO E INSTALAÇÃO. AF_10/2020</t>
  </si>
  <si>
    <t>180,83</t>
  </si>
  <si>
    <t>182,43</t>
  </si>
  <si>
    <t>97514</t>
  </si>
  <si>
    <t>LUVA, EM AÇO, CONEXÃO SOLDADA, DN 80 (3"), INSTALADO EM REDE DE ALIMENTAÇÃO PARA SPRINKLER - FORNECIMENTO E INSTALAÇÃO. AF_10/2020</t>
  </si>
  <si>
    <t>193,07</t>
  </si>
  <si>
    <t>194,90</t>
  </si>
  <si>
    <t>97515</t>
  </si>
  <si>
    <t>LUVA COM REDUÇÃO, EM AÇO, CONEXÃO SOLDADA, DN 80 X 65 MM (3" X 2 1/2"), INSTALADO EM REDE DE ALIMENTAÇÃO PARA SPRINKLER - FORNECIMENTO E INSTALAÇÃO. AF_10/2020</t>
  </si>
  <si>
    <t>241,99</t>
  </si>
  <si>
    <t>243,82</t>
  </si>
  <si>
    <t>97517</t>
  </si>
  <si>
    <t>CURVA 45 GRAUS, EM AÇO, CONEXÃO SOLDADA, DN 25 (1"), INSTALADO EM REDE DE ALIMENTAÇÃO PARA SPRINKLER - FORNECIMENTO E INSTALAÇÃO. AF_10/2020</t>
  </si>
  <si>
    <t>48,02</t>
  </si>
  <si>
    <t>97518</t>
  </si>
  <si>
    <t>CURVA 90 GRAUS, EM AÇO, CONEXÃO SOLDADA, DN 25 (1"), INSTALADO EM REDE DE ALIMENTAÇÃO PARA SPRINKLER - FORNECIMENTO E INSTALAÇÃO. AF_10/2020</t>
  </si>
  <si>
    <t>97519</t>
  </si>
  <si>
    <t>CURVA 45 GRAUS, EM AÇO, CONEXÃO SOLDADA, DN 32 (1 1/4"), INSTALADO EM REDE DE ALIMENTAÇÃO PARA SPRINKLER - FORNECIMENTO E INSTALAÇÃO. AF_10/2020</t>
  </si>
  <si>
    <t>68,46</t>
  </si>
  <si>
    <t>97520</t>
  </si>
  <si>
    <t>CURVA 90 GRAUS, EM AÇO, CONEXÃO SOLDADA, DN 32 (1 1/4"), INSTALADO EM REDE DE ALIMENTAÇÃO PARA SPRINKLER - FORNECIMENTO E INSTALAÇÃO. AF_10/2020</t>
  </si>
  <si>
    <t>97521</t>
  </si>
  <si>
    <t>CURVA 45 GRAUS, EM AÇO, CONEXÃO SOLDADA, DN 40 (1 1/2"), INSTALADO EM REDE DE ALIMENTAÇÃO PARA SPRINKLER - FORNECIMENTO E INSTALAÇÃO. AF_10/2020</t>
  </si>
  <si>
    <t>95,25</t>
  </si>
  <si>
    <t>97522</t>
  </si>
  <si>
    <t>CURVA 90 GRAUS, EM AÇO, CONEXÃO SOLDADA, DN 40 (1 1/2"), INSTALADO EM REDE DE ALIMENTAÇÃO PARA SPRINKLER - FORNECIMENTO E INSTALAÇÃO. AF_10/2020</t>
  </si>
  <si>
    <t>97523</t>
  </si>
  <si>
    <t>CURVA 45 GRAUS, EM AÇO, CONEXÃO SOLDADA, DN 50 (2"), INSTALADO EM REDE DE ALIMENTAÇÃO PARA SPRINKLER - FORNECIMENTO E INSTALAÇÃO. AF_10/2020</t>
  </si>
  <si>
    <t>129,09</t>
  </si>
  <si>
    <t>131,07</t>
  </si>
  <si>
    <t>97524</t>
  </si>
  <si>
    <t>CURVA 90 GRAUS, EM AÇO, CONEXÃO SOLDADA, DN 50 (2"), INSTALADO EM REDE DE ALIMENTAÇÃO PARA SPRINKLER - FORNECIMENTO E INSTALAÇÃO. AF_10/2020</t>
  </si>
  <si>
    <t>139,34</t>
  </si>
  <si>
    <t>141,32</t>
  </si>
  <si>
    <t>97525</t>
  </si>
  <si>
    <t>CURVA 45 GRAUS, EM AÇO, CONEXÃO SOLDADA, DN 65 (2 1/2"), INSTALADO EM REDE DE ALIMENTAÇÃO PARA SPRINKLER - FORNECIMENTO E INSTALAÇÃO. AF_10/2020</t>
  </si>
  <si>
    <t>244,32</t>
  </si>
  <si>
    <t>246,69</t>
  </si>
  <si>
    <t>97526</t>
  </si>
  <si>
    <t>CURVA 90 GRAUS, EM AÇO, CONEXÃO SOLDADA, DN 65 (2 1/2"), INSTALADO EM REDE DE ALIMENTAÇÃO PARA SPRINKLER - FORNECIMENTO E INSTALAÇÃO. AF_10/2020</t>
  </si>
  <si>
    <t>260,72</t>
  </si>
  <si>
    <t>263,09</t>
  </si>
  <si>
    <t>97527</t>
  </si>
  <si>
    <t>CURVA 45 GRAUS, EM AÇO, CONEXÃO SOLDADA, DN 80 (3"), INSTALADO EM REDE DE ALIMENTAÇÃO PARA SPRINKLER - FORNECIMENTO E INSTALAÇÃO. AF_10/2020</t>
  </si>
  <si>
    <t>601,31</t>
  </si>
  <si>
    <t>604,08</t>
  </si>
  <si>
    <t>97528</t>
  </si>
  <si>
    <t>CURVA 90 GRAUS, EM AÇO, CONEXÃO SOLDADA, DN 80 (3"), INSTALADO EM REDE DE ALIMENTAÇÃO PARA SPRINKLER - FORNECIMENTO E INSTALAÇÃO. AF_10/2020</t>
  </si>
  <si>
    <t>527,74</t>
  </si>
  <si>
    <t>530,51</t>
  </si>
  <si>
    <t>97529</t>
  </si>
  <si>
    <t>TÊ, EM AÇO, CONEXÃO SOLDADA, DN 25 (1"), INSTALADO EM REDE DE ALIMENTAÇÃO PARA SPRINKLER - FORNECIMENTO E INSTALAÇÃO. AF_10/2020</t>
  </si>
  <si>
    <t>75,06</t>
  </si>
  <si>
    <t>97530</t>
  </si>
  <si>
    <t>TÊ, EM AÇO, CONEXÃO SOLDADA, DN 32 (1 1/4"), INSTALADO EM REDE DE ALIMENTAÇÃO PARA SPRINKLER - FORNECIMENTO E INSTALAÇÃO. AF_10/2020</t>
  </si>
  <si>
    <t>106,58</t>
  </si>
  <si>
    <t>108,59</t>
  </si>
  <si>
    <t>97531</t>
  </si>
  <si>
    <t>TÊ, EM AÇO, CONEXÃO SOLDADA, DN 40 (1 1/2"), INSTALADO EM REDE DE ALIMENTAÇÃO PARA SPRINKLER - FORNECIMENTO E INSTALAÇÃO. AF_10/2020</t>
  </si>
  <si>
    <t>135,97</t>
  </si>
  <si>
    <t>138,26</t>
  </si>
  <si>
    <t>97532</t>
  </si>
  <si>
    <t>TÊ, EM AÇO, CONEXÃO SOLDADA, DN 50 (2"), INSTALADO EM REDE DE ALIMENTAÇÃO PARA SPRINKLER - FORNECIMENTO E INSTALAÇÃO. AF_10/2020</t>
  </si>
  <si>
    <t>213,50</t>
  </si>
  <si>
    <t>216,13</t>
  </si>
  <si>
    <t>97533</t>
  </si>
  <si>
    <t>TÊ, EM AÇO, CONEXÃO SOLDADA, DN 65 (2 1/2"), INSTALADO EM REDE DE ALIMENTAÇÃO PARA SPRINKLER - FORNECIMENTO E INSTALAÇÃO. AF_10/2020</t>
  </si>
  <si>
    <t>403,07</t>
  </si>
  <si>
    <t>406,65</t>
  </si>
  <si>
    <t>97534</t>
  </si>
  <si>
    <t>TÊ, EM AÇO, CONEXÃO SOLDADA, DN 80 (3"), INSTALADO EM REDE DE ALIMENTAÇÃO PARA SPRINKLER - FORNECIMENTO E INSTALAÇÃO. AF_10/2020</t>
  </si>
  <si>
    <t>639,89</t>
  </si>
  <si>
    <t>643,59</t>
  </si>
  <si>
    <t>97537</t>
  </si>
  <si>
    <t>LUVA, EM AÇO, CONEXÃO SOLDADA, DN 15 (1/2"), INSTALADO EM RAMAIS E SUB-RAMAIS DE GÁS - FORNECIMENTO E INSTALAÇÃO. AF_10/2020</t>
  </si>
  <si>
    <t>21,33</t>
  </si>
  <si>
    <t>97540</t>
  </si>
  <si>
    <t>LUVA, EM AÇO, CONEXÃO SOLDADA, DN 20 (3/4"), INSTALADO EM RAMAIS E SUB-RAMAIS DE GÁS - FORNECIMENTO E INSTALAÇÃO. AF_10/2020</t>
  </si>
  <si>
    <t>97541</t>
  </si>
  <si>
    <t>LUVA COM REDUÇÃO, EM AÇO, CONEXÃO SOLDADA, DN 20 X 15 MM (3/4" X 1/2"), INSTALADO EM RAMAIS E SUB-RAMAIS DE GÁS - FORNECIMENTO E INSTALAÇÃO. AF_10/2020</t>
  </si>
  <si>
    <t>97543</t>
  </si>
  <si>
    <t>LUVA, EM AÇO, CONEXÃO SOLDADA, DN 25 (1"), INSTALADO EM RAMAIS E SUB-RAMAIS DE GÁS - FORNECIMENTO E INSTALAÇÃO. AF_10/2020</t>
  </si>
  <si>
    <t>48,32</t>
  </si>
  <si>
    <t>97544</t>
  </si>
  <si>
    <t>LUVA COM REDUÇÃO, EM AÇO, CONEXÃO SOLDADA, DN 25 X 20 MM (1" X 3/4"), INSTALADO EM RAMAIS E SUB-RAMAIS DE GÁS - FORNECIMENTO E INSTALAÇÃO. AF_10/2020</t>
  </si>
  <si>
    <t>43,05</t>
  </si>
  <si>
    <t>97546</t>
  </si>
  <si>
    <t>CURVA 45 GRAUS, EM AÇO, CONEXÃO SOLDADA, DN 15 (1/2"), INSTALADO EM RAMAIS E SUB-RAMAIS DE GÁS - FORNECIMENTO E INSTALAÇÃO. AF_10/2020</t>
  </si>
  <si>
    <t>29,63</t>
  </si>
  <si>
    <t>30,93</t>
  </si>
  <si>
    <t>97547</t>
  </si>
  <si>
    <t>CURVA 90 GRAUS, EM AÇO, CONEXÃO SOLDADA, DN 15 (1/2"), INSTALADO EM RAMAIS E SUB-RAMAIS DE GÁS - FORNECIMENTO E INSTALAÇÃO. AF_10/2020</t>
  </si>
  <si>
    <t>97548</t>
  </si>
  <si>
    <t>CURVA 45 GRAUS, EM AÇO, CONEXÃO SOLDADA, DN 20 (3/4"), INSTALADO EM RAMAIS E SUB-RAMAIS DE GÁS - FORNECIMENTO E INSTALAÇÃO. AF_10/2020</t>
  </si>
  <si>
    <t>43,53</t>
  </si>
  <si>
    <t>45,76</t>
  </si>
  <si>
    <t>97549</t>
  </si>
  <si>
    <t>CURVA 90 GRAUS, EM AÇO, CONEXÃO SOLDADA, DN 20 (3/4"), INSTALADO EM RAMAIS E SUB-RAMAIS DE GÁS - FORNECIMENTO E INSTALAÇÃO. AF_10/2020</t>
  </si>
  <si>
    <t>97550</t>
  </si>
  <si>
    <t>CURVA 45 GRAUS, EM AÇO, CONEXÃO SOLDADA, DN 25 (1"), INSTALADO EM RAMAIS E SUB-RAMAIS DE GÁS - FORNECIMENTO E INSTALAÇÃO. AF_10/2020</t>
  </si>
  <si>
    <t>75,83</t>
  </si>
  <si>
    <t>97551</t>
  </si>
  <si>
    <t>CURVA 90 GRAUS, EM AÇO, CONEXÃO SOLDADA, DN 25 (1"), INSTALADO EM RAMAIS E SUB-RAMAIS DE GÁS - FORNECIMENTO E INSTALAÇÃO. AF_10/2020</t>
  </si>
  <si>
    <t>97552</t>
  </si>
  <si>
    <t>TÊ, EM AÇO, CONEXÃO SOLDADA, DN 15 (1/2"), INSTALADO EM RAMAIS E SUB-RAMAIS DE GÁS - FORNECIMENTO E INSTALAÇÃO. AF_10/2020</t>
  </si>
  <si>
    <t>43,38</t>
  </si>
  <si>
    <t>97553</t>
  </si>
  <si>
    <t>TÊ, EM AÇO, CONEXÃO SOLDADA, DN 20 (3/4"), INSTALADO EM RAMAIS E SUB-RAMAIS DE GÁS - FORNECIMENTO E INSTALAÇÃO. AF_10/2020</t>
  </si>
  <si>
    <t>64,90</t>
  </si>
  <si>
    <t>97554</t>
  </si>
  <si>
    <t>TÊ, EM AÇO, CONEXÃO SOLDADA, DN 25 (1"), INSTALADO EM RAMAIS E SUB-RAMAIS DE GÁS - FORNECIMENTO E INSTALAÇÃO. AF_10/2020</t>
  </si>
  <si>
    <t>106,37</t>
  </si>
  <si>
    <t>112,15</t>
  </si>
  <si>
    <t>98602</t>
  </si>
  <si>
    <t>CONECTOR EM BRONZE/LATÃO, DN 22 MM X 1/2", SEM ANEL DE SOLDA, BOLSA X ROSCA F, INSTALADO EM PRUMADA  FORNECIMENTO E INSTALAÇÃO. AF_01/2016</t>
  </si>
  <si>
    <t>20,73</t>
  </si>
  <si>
    <t>21,04</t>
  </si>
  <si>
    <t>97895</t>
  </si>
  <si>
    <t>CAIXA ENTERRADA HIDRÁULICA RETANGULAR, EM CONCRETO PRÉ-MOLDADO, DIMENSÕES INTERNAS: 0,3X0,3X0,3 M. AF_12/2020</t>
  </si>
  <si>
    <t>172,97</t>
  </si>
  <si>
    <t>173,48</t>
  </si>
  <si>
    <t>97896</t>
  </si>
  <si>
    <t>CAIXA ENTERRADA HIDRÁULICA RETANGULAR, EM CONCRETO PRÉ-MOLDADO, DIMENSÕES INTERNAS: 0,4X0,4X0,4 M. AF_12/2020</t>
  </si>
  <si>
    <t>319,88</t>
  </si>
  <si>
    <t>320,63</t>
  </si>
  <si>
    <t>97897</t>
  </si>
  <si>
    <t>CAIXA ENTERRADA HIDRÁULICA RETANGULAR, EM CONCRETO PRÉ-MOLDADO, DIMENSÕES INTERNAS: 0,6X0,6X0,5 M. AF_12/2020</t>
  </si>
  <si>
    <t>414,69</t>
  </si>
  <si>
    <t>415,99</t>
  </si>
  <si>
    <t>97898</t>
  </si>
  <si>
    <t>CAIXA ENTERRADA HIDRÁULICA RETANGULAR, EM CONCRETO PRÉ-MOLDADO, DIMENSÕES INTERNAS: 0,8X0,8X0,5 M. AF_12/2020</t>
  </si>
  <si>
    <t>788,94</t>
  </si>
  <si>
    <t>799,58</t>
  </si>
  <si>
    <t>97900</t>
  </si>
  <si>
    <t>CAIXA ENTERRADA HIDRÁULICA RETANGULAR EM ALVENARIA COM TIJOLOS CERÂMICOS MACIÇOS, DIMENSÕES INTERNAS: 0,3X0,3X0,3 M PARA REDE DE ESGOTO. AF_12/2020</t>
  </si>
  <si>
    <t>171,21</t>
  </si>
  <si>
    <t>183,26</t>
  </si>
  <si>
    <t>97901</t>
  </si>
  <si>
    <t>CAIXA ENTERRADA HIDRÁULICA RETANGULAR EM ALVENARIA COM TIJOLOS CERÂMICOS MACIÇOS, DIMENSÕES INTERNAS: 0,4X0,4X0,4 M PARA REDE DE ESGOTO. AF_12/2020</t>
  </si>
  <si>
    <t>272,00</t>
  </si>
  <si>
    <t>291,06</t>
  </si>
  <si>
    <t>97902</t>
  </si>
  <si>
    <t>CAIXA ENTERRADA HIDRÁULICA RETANGULAR EM ALVENARIA COM TIJOLOS CERÂMICOS MACIÇOS, DIMENSÕES INTERNAS: 0,6X0,6X0,6 M PARA REDE DE ESGOTO. AF_12/2020</t>
  </si>
  <si>
    <t>538,62</t>
  </si>
  <si>
    <t>575,34</t>
  </si>
  <si>
    <t>97903</t>
  </si>
  <si>
    <t>CAIXA ENTERRADA HIDRÁULICA RETANGULAR EM ALVENARIA COM TIJOLOS CERÂMICOS MACIÇOS, DIMENSÕES INTERNAS: 0,8X0,8X0,6 M PARA REDE DE ESGOTO. AF_12/2020</t>
  </si>
  <si>
    <t>741,98</t>
  </si>
  <si>
    <t>792,46</t>
  </si>
  <si>
    <t>97904</t>
  </si>
  <si>
    <t>CAIXA ENTERRADA HIDRÁULICA RETANGULAR EM ALVENARIA COM TIJOLOS CERÂMICOS MACIÇOS, DIMENSÕES INTERNAS: 1X1X0,6 M PARA REDE DE ESGOTO. AF_12/2020</t>
  </si>
  <si>
    <t>880,23</t>
  </si>
  <si>
    <t>936,11</t>
  </si>
  <si>
    <t>97905</t>
  </si>
  <si>
    <t>CAIXA ENTERRADA HIDRÁULICA RETANGULAR, EM ALVENARIA COM BLOCOS DE CONCRETO, DIMENSÕES INTERNAS: 0,4X0,4X0,4 M PARA REDE DE ESGOTO. AF_12/2020</t>
  </si>
  <si>
    <t>206,57</t>
  </si>
  <si>
    <t>221,80</t>
  </si>
  <si>
    <t>97906</t>
  </si>
  <si>
    <t>CAIXA ENTERRADA HIDRÁULICA RETANGULAR, EM ALVENARIA COM BLOCOS DE CONCRETO, DIMENSÕES INTERNAS: 0,6X0,6X0,6 M PARA REDE DE ESGOTO. AF_12/2020</t>
  </si>
  <si>
    <t>385,27</t>
  </si>
  <si>
    <t>413,10</t>
  </si>
  <si>
    <t>97907</t>
  </si>
  <si>
    <t>CAIXA ENTERRADA HIDRÁULICA RETANGULAR, EM ALVENARIA COM BLOCOS DE CONCRETO, DIMENSÕES INTERNAS: 0,8X0,8X0,6 M PARA REDE DE ESGOTO. AF_12/2020</t>
  </si>
  <si>
    <t>546,29</t>
  </si>
  <si>
    <t>585,43</t>
  </si>
  <si>
    <t>97908</t>
  </si>
  <si>
    <t>CAIXA ENTERRADA HIDRÁULICA RETANGULAR, EM ALVENARIA COM BLOCOS DE CONCRETO, DIMENSÕES INTERNAS: 1X1X0,6 M PARA REDE DE ESGOTO. AF_12/2020</t>
  </si>
  <si>
    <t>648,69</t>
  </si>
  <si>
    <t>691,14</t>
  </si>
  <si>
    <t>98102</t>
  </si>
  <si>
    <t>CAIXA DE GORDURA SIMPLES, CIRCULAR, EM CONCRETO PRÉ-MOLDADO, DIÂMETRO INTERNO = 0,4 M, ALTURA INTERNA = 0,4 M. AF_12/2020</t>
  </si>
  <si>
    <t>164,11</t>
  </si>
  <si>
    <t>164,71</t>
  </si>
  <si>
    <t>98104</t>
  </si>
  <si>
    <t>CAIXA DE GORDURA SIMPLES (CAPACIDADE: 36L), RETANGULAR, EM ALVENARIA COM TIJOLOS CERÂMICOS MACIÇOS, DIMENSÕES INTERNAS = 0,2X0,4 M, ALTURA INTERNA = 0,8 M. AF_12/2020</t>
  </si>
  <si>
    <t>363,82</t>
  </si>
  <si>
    <t>389,02</t>
  </si>
  <si>
    <t>98105</t>
  </si>
  <si>
    <t>CAIXA DE GORDURA DUPLA (CAPACIDADE: 126 L), RETANGULAR, EM ALVENARIA COM TIJOLOS CERÂMICOS MACIÇOS, DIMENSÕES INTERNAS = 0,4X0,7 M, ALTURA INTERNA = 0,8 M. AF_12/2020</t>
  </si>
  <si>
    <t>626,79</t>
  </si>
  <si>
    <t>670,73</t>
  </si>
  <si>
    <t>98106</t>
  </si>
  <si>
    <t>CAIXA DE GORDURA ESPECIAL (CAPACIDADE: 312 L - PARA ATÉ 146 PESSOAS SERVIDAS NO PICO), RETANGULAR, EM ALVENARIA COM TIJOLOS CERÂMICOS MACIÇOS, DIMENSÕES INTERNAS = 0,4X1,2 M, ALTURA INTERNA = 1 M. AF_12/2020</t>
  </si>
  <si>
    <t>1.038,09</t>
  </si>
  <si>
    <t>1.110,63</t>
  </si>
  <si>
    <t>98107</t>
  </si>
  <si>
    <t>CAIXA DE GORDURA SIMPLES (CAPACIDADE: 36 L), RETANGULAR, EM ALVENARIA COM BLOCOS DE CONCRETO, DIMENSÕES INTERNAS = 0,2X0,4 M, ALTURA INTERNA = 0,8 M. AF_12/2020</t>
  </si>
  <si>
    <t>244,47</t>
  </si>
  <si>
    <t>262,75</t>
  </si>
  <si>
    <t>98108</t>
  </si>
  <si>
    <t>CAIXA DE GORDURA DUPLA (CAPACIDADE: 126 L), RETANGULAR, EM ALVENARIA COM BLOCOS DE CONCRETO, DIMENSÕES INTERNAS = 0,4X0,7 M, ALTURA INTERNA = 0,8 M. AF_12/2020</t>
  </si>
  <si>
    <t>434,42</t>
  </si>
  <si>
    <t>467,20</t>
  </si>
  <si>
    <t>99250</t>
  </si>
  <si>
    <t>CAIXA ENTERRADA HIDRÁULICA RETANGULAR EM ALVENARIA COM TIJOLOS CERÂMICOS MACIÇOS, DIMENSÕES INTERNAS: 0,3X0,3X0,3 M PARA REDE DE DRENAGEM. AF_12/2020</t>
  </si>
  <si>
    <t>167,89</t>
  </si>
  <si>
    <t>179,92</t>
  </si>
  <si>
    <t>99251</t>
  </si>
  <si>
    <t>CAIXA ENTERRADA HIDRÁULICA RETANGULAR EM ALVENARIA COM TIJOLOS CERÂMICOS MACIÇOS, DIMENSÕES INTERNAS: 0,4X0,4X0,4 M PARA REDE DE DRENAGEM. AF_12/2020</t>
  </si>
  <si>
    <t>266,31</t>
  </si>
  <si>
    <t>285,33</t>
  </si>
  <si>
    <t>99253</t>
  </si>
  <si>
    <t>CAIXA ENTERRADA HIDRÁULICA RETANGULAR EM ALVENARIA COM TIJOLOS CERÂMICOS MACIÇOS, DIMENSÕES INTERNAS: 0,6X0,6X0,6 M PARA REDE DE DRENAGEM. AF_12/2020</t>
  </si>
  <si>
    <t>525,84</t>
  </si>
  <si>
    <t>562,48</t>
  </si>
  <si>
    <t>99255</t>
  </si>
  <si>
    <t>CAIXA ENTERRADA HIDRÁULICA RETANGULAR EM ALVENARIA COM TIJOLOS CERÂMICOS MACIÇOS, DIMENSÕES INTERNAS: 0,8X0,8X0,6 M PARA REDE DE DRENAGEM. AF_12/2020</t>
  </si>
  <si>
    <t>724,46</t>
  </si>
  <si>
    <t>774,82</t>
  </si>
  <si>
    <t>99257</t>
  </si>
  <si>
    <t>CAIXA ENTERRADA HIDRÁULICA RETANGULAR EM ALVENARIA COM TIJOLOS CERÂMICOS MACIÇOS, DIMENSÕES INTERNAS: 1X1X0,6 M PARA REDE DE DRENAGEM. AF_12/2020</t>
  </si>
  <si>
    <t>857,57</t>
  </si>
  <si>
    <t>913,30</t>
  </si>
  <si>
    <t>99258</t>
  </si>
  <si>
    <t>CAIXA ENTERRADA HIDRÁULICA RETANGULAR, EM ALVENARIA COM BLOCOS DE CONCRETO, DIMENSÕES INTERNAS: 0,4X0,4X0,4 M PARA REDE DE DRENAGEM. AF_12/2020</t>
  </si>
  <si>
    <t>201,87</t>
  </si>
  <si>
    <t>217,07</t>
  </si>
  <si>
    <t>99260</t>
  </si>
  <si>
    <t>CAIXA ENTERRADA HIDRÁULICA RETANGULAR, EM ALVENARIA COM BLOCOS DE CONCRETO, DIMENSÕES INTERNAS: 0,6X0,6X0,6 M PARA REDE DE DRENAGEM. AF_12/2020</t>
  </si>
  <si>
    <t>377,22</t>
  </si>
  <si>
    <t>405,00</t>
  </si>
  <si>
    <t>99262</t>
  </si>
  <si>
    <t>CAIXA ENTERRADA HIDRÁULICA RETANGULAR, EM ALVENARIA COM BLOCOS DE CONCRETO, DIMENSÕES INTERNAS: 0,8X0,8X0,6 M PARA REDE DE DRENAGEM. AF_12/2020</t>
  </si>
  <si>
    <t>534,81</t>
  </si>
  <si>
    <t>573,87</t>
  </si>
  <si>
    <t>99264</t>
  </si>
  <si>
    <t>CAIXA ENTERRADA HIDRÁULICA RETANGULAR, EM ALVENARIA COM BLOCOS DE CONCRETO, DIMENSÕES INTERNAS: 1X1X0,6 M PARA REDE DE DRENAGEM. AF_12/2020</t>
  </si>
  <si>
    <t>633,16</t>
  </si>
  <si>
    <t>675,52</t>
  </si>
  <si>
    <t>102587</t>
  </si>
  <si>
    <t>FURO EM CAIXA D'ÁGUA COM ESPESSURA DE 2 ATÉ 5 MM E DIÂMETRO DE 15 MM. AF_06/2021</t>
  </si>
  <si>
    <t>2,74</t>
  </si>
  <si>
    <t>102588</t>
  </si>
  <si>
    <t>FURO EM CAIXA D'ÁGUA COM ESPESSURA DE 6 ATÉ 8 MM E DIÂMETRO DE 15 MM. AF_06/2021</t>
  </si>
  <si>
    <t>3,96</t>
  </si>
  <si>
    <t>102589</t>
  </si>
  <si>
    <t>FURO EM CAIXA D'ÁGUA COM ESPESSURA DE 2 ATÉ 5 MM E DIÂMETRO DE 20 MM. AF_06/2021</t>
  </si>
  <si>
    <t>102590</t>
  </si>
  <si>
    <t>FURO EM CAIXA D'ÁGUA COM ESPESSURA DE 6 ATÉ 8 MM E DIÂMETRO DE 20 MM. AF_06/2021</t>
  </si>
  <si>
    <t>102591</t>
  </si>
  <si>
    <t>FURO EM CAIXA D'ÁGUA COM ESPESSURA DE 2 ATÉ 5 MM E DIÂMETRO DE 25 MM. AF_06/2021</t>
  </si>
  <si>
    <t>3,35</t>
  </si>
  <si>
    <t>102592</t>
  </si>
  <si>
    <t>FURO EM CAIXA D'ÁGUA COM ESPESSURA DE 6 ATÉ 8 MM E DIÂMETRO DE 25 MM. AF_06/2021</t>
  </si>
  <si>
    <t>102593</t>
  </si>
  <si>
    <t>FURO EM CAIXA D'ÁGUA COM ESPESSURA DE 2 ATÉ 5 MM E DIÂMETRO DE 32 MM. AF_06/2021</t>
  </si>
  <si>
    <t>4,25</t>
  </si>
  <si>
    <t>102594</t>
  </si>
  <si>
    <t>FURO EM CAIXA D'ÁGUA COM ESPESSURA DE 6 ATÉ 8 MM E DIÂMETRO DE 32 MM. AF_06/2021</t>
  </si>
  <si>
    <t>5,63</t>
  </si>
  <si>
    <t>102595</t>
  </si>
  <si>
    <t>FURO EM CAIXA D'ÁGUA COM ESPESSURA DE 2 ATÉ 5 MM E DIÂMETRO DE 40 MM. AF_06/2021</t>
  </si>
  <si>
    <t>102596</t>
  </si>
  <si>
    <t>FURO EM CAIXA D'ÁGUA COM ESPESSURA DE 6 ATÉ 8 MM E DIÂMETRO DE 40 MM. AF_06/2021</t>
  </si>
  <si>
    <t>5,50</t>
  </si>
  <si>
    <t>6,18</t>
  </si>
  <si>
    <t>102597</t>
  </si>
  <si>
    <t>FURO EM CAIXA D'ÁGUA COM ESPESSURA DE 2 ATÉ 5 MM E DIÂMETRO DE 50 MM. AF_06/2021</t>
  </si>
  <si>
    <t>4,90</t>
  </si>
  <si>
    <t>102598</t>
  </si>
  <si>
    <t>FURO EM CAIXA D'ÁGUA COM ESPESSURA DE 6 ATÉ 8 MM E DIÂMETRO DE 50 MM. AF_06/2021</t>
  </si>
  <si>
    <t>6,88</t>
  </si>
  <si>
    <t>102599</t>
  </si>
  <si>
    <t>FURO EM CAIXA D'ÁGUA COM ESPESSURA DE 2 ATÉ 5 MM E DIÂMETRO DE 60 MM. AF_06/2021</t>
  </si>
  <si>
    <t>6,20</t>
  </si>
  <si>
    <t>102600</t>
  </si>
  <si>
    <t>FURO EM CAIXA D'ÁGUA COM ESPESSURA DE 6 ATÉ 8 MM E DIÂMETRO DE 60 MM. AF_06/2021</t>
  </si>
  <si>
    <t>102601</t>
  </si>
  <si>
    <t>FURO EM CAIXA D'ÁGUA COM ESPESSURA DE 2 ATÉ 5 MM E DIÂMETRO DE 75 MM. AF_06/2021</t>
  </si>
  <si>
    <t>6,44</t>
  </si>
  <si>
    <t>102602</t>
  </si>
  <si>
    <t>FURO EM CAIXA D'ÁGUA COM ESPESSURA DE 6 ATÉ 8 MM E DIÂMETRO DE 75 MM. AF_06/2021</t>
  </si>
  <si>
    <t>8,61</t>
  </si>
  <si>
    <t>102603</t>
  </si>
  <si>
    <t>FURO EM CAIXA D'ÁGUA COM ESPESSURA DE 2 ATÉ 5 MM E DIÂMETRO DE 100 MM. AF_06/2021</t>
  </si>
  <si>
    <t>7,98</t>
  </si>
  <si>
    <t>102604</t>
  </si>
  <si>
    <t>FURO EM CAIXA D'ÁGUA COM ESPESSURA DE 6 ATÉ 8 MM E DIÂMETRO DE 100 MM. AF_06/2021</t>
  </si>
  <si>
    <t>9,21</t>
  </si>
  <si>
    <t>102605</t>
  </si>
  <si>
    <t>CAIXA D´ÁGUA EM POLIETILENO, 500 LITROS - FORNECIMENTO E INSTALAÇÃO. AF_06/2021</t>
  </si>
  <si>
    <t>284,87</t>
  </si>
  <si>
    <t>285,38</t>
  </si>
  <si>
    <t>102606</t>
  </si>
  <si>
    <t>CAIXA D´ÁGUA EM POLIETILENO, 750 LITROS - FORNECIMENTO E INSTALAÇÃO. AF_06/2021</t>
  </si>
  <si>
    <t>486,54</t>
  </si>
  <si>
    <t>487,17</t>
  </si>
  <si>
    <t>102607</t>
  </si>
  <si>
    <t>CAIXA D´ÁGUA EM POLIETILENO, 1000 LITROS - FORNECIMENTO E INSTALAÇÃO. AF_06/2021</t>
  </si>
  <si>
    <t>494,91</t>
  </si>
  <si>
    <t>495,65</t>
  </si>
  <si>
    <t>102608</t>
  </si>
  <si>
    <t>CAIXA D´ÁGUA EM POLIETILENO, 1500 LITROS - FORNECIMENTO E INSTALAÇÃO. AF_06/2021</t>
  </si>
  <si>
    <t>1.001,01</t>
  </si>
  <si>
    <t>1.001,99</t>
  </si>
  <si>
    <t>102609</t>
  </si>
  <si>
    <t>CAIXA D´ÁGUA EM POLIETILENO, 2000 LITROS - FORNECIMENTO E INSTALAÇÃO. AF_06/2021</t>
  </si>
  <si>
    <t>1.126,09</t>
  </si>
  <si>
    <t>1.127,39</t>
  </si>
  <si>
    <t>102611</t>
  </si>
  <si>
    <t>CAIXA D´ÁGUA EM POLIÉSTER REFORÇADO COM FIBRA DE VIDRO, 500 LITROS - FORNECIMENTO E INSTALAÇÃO. AF_06/2021</t>
  </si>
  <si>
    <t>450,50</t>
  </si>
  <si>
    <t>451,06</t>
  </si>
  <si>
    <t>102613</t>
  </si>
  <si>
    <t>CAIXA D´ÁGUA EM POLIÉSTER REFORÇADO COM FIBRA DE VIDRO, 1000 LITROS - FORNECIMENTO E INSTALAÇÃO. AF_06/2021</t>
  </si>
  <si>
    <t>618,99</t>
  </si>
  <si>
    <t>619,73</t>
  </si>
  <si>
    <t>102614</t>
  </si>
  <si>
    <t>CAIXA D´ÁGUA EM POLIÉSTER REFORÇADO COM FIBRA DE VIDRO, 1500 LITROS - FORNECIMENTO E INSTALAÇÃO. AF_06/2021</t>
  </si>
  <si>
    <t>1.002,25</t>
  </si>
  <si>
    <t>1.003,21</t>
  </si>
  <si>
    <t>102615</t>
  </si>
  <si>
    <t>CAIXA D´ÁGUA EM POLIÉSTER REFORÇADO COM FIBRA DE VIDRO, 2000 LITROS - FORNECIMENTO E INSTALAÇÃO. AF_06/2021</t>
  </si>
  <si>
    <t>1.291,70</t>
  </si>
  <si>
    <t>1.292,90</t>
  </si>
  <si>
    <t>102617</t>
  </si>
  <si>
    <t>CAIXA D´ÁGUA EM POLIÉSTER REFORÇADO COM FIBRA DE VIDRO, 5000 LITROS - FORNECIMENTO E INSTALAÇÃO. AF_06/2021</t>
  </si>
  <si>
    <t>3.305,61</t>
  </si>
  <si>
    <t>3.318,70</t>
  </si>
  <si>
    <t>102619</t>
  </si>
  <si>
    <t>CAIXA D´ÁGUA EM POLIÉSTER REFORÇADO COM FIBRA DE VIDRO, 10000 LITROS - FORNECIMENTO E INSTALAÇÃO. AF_06/2021</t>
  </si>
  <si>
    <t>6.370,94</t>
  </si>
  <si>
    <t>6.384,03</t>
  </si>
  <si>
    <t>102622</t>
  </si>
  <si>
    <t>CAIXA D´ÁGUA EM POLIETILENO, 500 LITROS (INCLUSOS TUBOS, CONEXÕES E TORNEIRA DE BÓIA) - FORNECIMENTO E INSTALAÇÃO. AF_06/2021</t>
  </si>
  <si>
    <t>608,00</t>
  </si>
  <si>
    <t>619,69</t>
  </si>
  <si>
    <t>102623</t>
  </si>
  <si>
    <t>CAIXA D´ÁGUA EM POLIETILENO, 1000 LITROS (INCLUSOS TUBOS, CONEXÕES E TORNEIRA DE BÓIA) - FORNECIMENTO E INSTALAÇÃO. AF_06/2021</t>
  </si>
  <si>
    <t>872,30</t>
  </si>
  <si>
    <t>885,62</t>
  </si>
  <si>
    <t>89482</t>
  </si>
  <si>
    <t>CAIXA SIFONADA, PVC, DN 100 X 100 X 50 MM, FORNECIDA E INSTALADA EM RAMAIS DE ENCAMINHAMENTO DE ÁGUA PLUVIAL. AF_12/2014</t>
  </si>
  <si>
    <t>34,59</t>
  </si>
  <si>
    <t>35,25</t>
  </si>
  <si>
    <t>89491</t>
  </si>
  <si>
    <t>CAIXA SIFONADA, PVC, DN 150 X 185 X 75 MM, FORNECIDA E INSTALADA EM RAMAIS DE ENCAMINHAMENTO DE ÁGUA PLUVIAL. AF_12/2014</t>
  </si>
  <si>
    <t>84,14</t>
  </si>
  <si>
    <t>89495</t>
  </si>
  <si>
    <t>RALO SIFONADO, PVC, DN 100 X 40 MM, JUNTA SOLDÁVEL, FORNECIDO E INSTALADO EM RAMAIS DE ENCAMINHAMENTO DE ÁGUA PLUVIAL. AF_12/2014</t>
  </si>
  <si>
    <t>14,24</t>
  </si>
  <si>
    <t>89707</t>
  </si>
  <si>
    <t>CAIXA SIFONADA, PVC, DN 100 X 100 X 50 MM, JUNTA ELÁSTICA, FORNECIDA E INSTALADA EM RAMAL DE DESCARGA OU EM RAMAL DE ESGOTO SANITÁRIO. AF_12/2014</t>
  </si>
  <si>
    <t>38,62</t>
  </si>
  <si>
    <t>89708</t>
  </si>
  <si>
    <t>CAIXA SIFONADA, PVC, DN 150 X 185 X 75 MM, JUNTA ELÁSTICA, FORNECIDA E INSTALADA EM RAMAL DE DESCARGA OU EM RAMAL DE ESGOTO SANITÁRIO. AF_12/2014</t>
  </si>
  <si>
    <t>89,61</t>
  </si>
  <si>
    <t>91,45</t>
  </si>
  <si>
    <t>89709</t>
  </si>
  <si>
    <t>RALO SIFONADO, PVC, DN 100 X 40 MM, JUNTA SOLDÁVEL, FORNECIDO E INSTALADO EM RAMAL DE DESCARGA OU EM RAMAL DE ESGOTO SANITÁRIO. AF_12/2014</t>
  </si>
  <si>
    <t>89710</t>
  </si>
  <si>
    <t>RALO SECO, PVC, DN 100 X 40 MM, JUNTA SOLDÁVEL, FORNECIDO E INSTALADO EM RAMAL DE DESCARGA OU EM RAMAL DE ESGOTO SANITÁRIO. AF_12/2014</t>
  </si>
  <si>
    <t>86872</t>
  </si>
  <si>
    <t>TANQUE DE LOUÇA BRANCA COM COLUNA, 30L OU EQUIVALENTE - FORNECIMENTO E INSTALAÇÃO. AF_01/2020</t>
  </si>
  <si>
    <t>683,55</t>
  </si>
  <si>
    <t>689,72</t>
  </si>
  <si>
    <t>86874</t>
  </si>
  <si>
    <t>TANQUE DE LOUÇA BRANCA SUSPENSO, 18L OU EQUIVALENTE - FORNECIMENTO E INSTALAÇÃO. AF_01/2020</t>
  </si>
  <si>
    <t>478,88</t>
  </si>
  <si>
    <t>481,78</t>
  </si>
  <si>
    <t>86875</t>
  </si>
  <si>
    <t>TANQUE DE MÁRMORE SINTÉTICO COM COLUNA, 22L OU EQUIVALENTE   FORNECIMENTO E INSTALAÇÃO. AF_01/2020</t>
  </si>
  <si>
    <t>448,20</t>
  </si>
  <si>
    <t>451,69</t>
  </si>
  <si>
    <t>86876</t>
  </si>
  <si>
    <t>TANQUE DE MÁRMORE SINTÉTICO SUSPENSO, 22L OU EQUIVALENTE - FORNECIMENTO E INSTALAÇÃO. AF_01/2020</t>
  </si>
  <si>
    <t>261,70</t>
  </si>
  <si>
    <t>264,23</t>
  </si>
  <si>
    <t>86877</t>
  </si>
  <si>
    <t>VÁLVULA EM METAL CROMADO 1.1/2 X 1.1/2 PARA TANQUE OU LAVATÓRIO, COM OU SEM LADRÃO - FORNECIMENTO E INSTALAÇÃO. AF_01/2020</t>
  </si>
  <si>
    <t>68,84</t>
  </si>
  <si>
    <t>86878</t>
  </si>
  <si>
    <t>VÁLVULA EM METAL CROMADO TIPO AMERICANA 3.1/2 X 1.1/2 PARA PIA - FORNECIMENTO E INSTALAÇÃO. AF_01/2020</t>
  </si>
  <si>
    <t>74,32</t>
  </si>
  <si>
    <t>74,90</t>
  </si>
  <si>
    <t>86879</t>
  </si>
  <si>
    <t>VÁLVULA EM PLÁSTICO 1 PARA PIA, TANQUE OU LAVATÓRIO, COM OU SEM LADRÃO - FORNECIMENTO E INSTALAÇÃO. AF_01/2020</t>
  </si>
  <si>
    <t>86880</t>
  </si>
  <si>
    <t>VÁLVULA EM PLÁSTICO CROMADO TIPO AMERICANA 3.1/2 X 1.1/2 SEM ADAPTADOR PARA PIA - FORNECIMENTO E INSTALAÇÃO. AF_01/2020</t>
  </si>
  <si>
    <t>86881</t>
  </si>
  <si>
    <t>SIFÃO DO TIPO GARRAFA EM METAL CROMADO 1 X 1.1/2 - FORNECIMENTO E INSTALAÇÃO. AF_01/2020</t>
  </si>
  <si>
    <t>210,89</t>
  </si>
  <si>
    <t>211,81</t>
  </si>
  <si>
    <t>86882</t>
  </si>
  <si>
    <t>SIFÃO DO TIPO GARRAFA/COPO EM PVC 1.1/4  X 1.1/2 - FORNECIMENTO E INSTALAÇÃO. AF_01/2020</t>
  </si>
  <si>
    <t>20,24</t>
  </si>
  <si>
    <t>86883</t>
  </si>
  <si>
    <t>SIFÃO DO TIPO FLEXÍVEL EM PVC 1  X 1.1/2  - FORNECIMENTO E INSTALAÇÃO. AF_01/2020</t>
  </si>
  <si>
    <t>86884</t>
  </si>
  <si>
    <t>ENGATE FLEXÍVEL EM PLÁSTICO BRANCO, 1/2 X 30CM - FORNECIMENTO E INSTALAÇÃO. AF_01/2020</t>
  </si>
  <si>
    <t>86885</t>
  </si>
  <si>
    <t>ENGATE FLEXÍVEL EM PLÁSTICO BRANCO, 1/2 X 40CM - FORNECIMENTO E INSTALAÇÃO. AF_01/2020</t>
  </si>
  <si>
    <t>86886</t>
  </si>
  <si>
    <t>ENGATE FLEXÍVEL EM INOX, 1/2  X 30CM - FORNECIMENTO E INSTALAÇÃO. AF_01/2020</t>
  </si>
  <si>
    <t>50,81</t>
  </si>
  <si>
    <t>51,32</t>
  </si>
  <si>
    <t>86887</t>
  </si>
  <si>
    <t>ENGATE FLEXÍVEL EM INOX, 1/2  X 40CM - FORNECIMENTO E INSTALAÇÃO. AF_01/2020</t>
  </si>
  <si>
    <t>55,73</t>
  </si>
  <si>
    <t>86888</t>
  </si>
  <si>
    <t>VASO SANITÁRIO SIFONADO COM CAIXA ACOPLADA LOUÇA BRANCA - FORNECIMENTO E INSTALAÇÃO. AF_01/2020</t>
  </si>
  <si>
    <t>457,88</t>
  </si>
  <si>
    <t>460,82</t>
  </si>
  <si>
    <t>86889</t>
  </si>
  <si>
    <t>BANCADA DE GRANITO CINZA POLIDO, DE 1,50 X 0,60 M, PARA PIA DE COZINHA - FORNECIMENTO E INSTALAÇÃO. AF_01/2020</t>
  </si>
  <si>
    <t>477,74</t>
  </si>
  <si>
    <t>483,90</t>
  </si>
  <si>
    <t>86893</t>
  </si>
  <si>
    <t>BANCADA DE MÁRMORE BRANCO POLIDO, DE 1,50 X 0,60 M, PARA PIA DE COZINHA - FORNECIMENTO E INSTALAÇÃO. AF_01/2020</t>
  </si>
  <si>
    <t>432,53</t>
  </si>
  <si>
    <t>438,69</t>
  </si>
  <si>
    <t>86894</t>
  </si>
  <si>
    <t>BANCADA DE MÁRMORE SINTÉTICO, DE 120 X 60CM, COM CUBA INTEGRADA - FORNECIMENTO E INSTALAÇÃO. AF_01/2020</t>
  </si>
  <si>
    <t>239,08</t>
  </si>
  <si>
    <t>242,50</t>
  </si>
  <si>
    <t>86895</t>
  </si>
  <si>
    <t>BANCADA DE GRANITO CINZA POLIDO, DE 0,50 X 0,60 M, PARA LAVATÓRIO - FORNECIMENTO E INSTALAÇÃO. AF_01/2020</t>
  </si>
  <si>
    <t>251,32</t>
  </si>
  <si>
    <t>258,72</t>
  </si>
  <si>
    <t>86899</t>
  </si>
  <si>
    <t>BANCADA DE MÁRMORE BRANCO POLIDO, DE 0,50 X 0,60 M, PARA LAVATÓRIO - FORNECIMENTO E INSTALAÇÃO. AF_01/2020</t>
  </si>
  <si>
    <t>234,36</t>
  </si>
  <si>
    <t>241,76</t>
  </si>
  <si>
    <t>86900</t>
  </si>
  <si>
    <t>CUBA DE EMBUTIR RETANGULAR DE AÇO INOXIDÁVEL, 46 X 30 X 12 CM - FORNECIMENTO E INSTALAÇÃO. AF_01/2020</t>
  </si>
  <si>
    <t>181,49</t>
  </si>
  <si>
    <t>86901</t>
  </si>
  <si>
    <t>CUBA DE EMBUTIR OVAL EM LOUÇA BRANCA, 35 X 50CM OU EQUIVALENTE - FORNECIMENTO E INSTALAÇÃO. AF_01/2020</t>
  </si>
  <si>
    <t>135,19</t>
  </si>
  <si>
    <t>138,16</t>
  </si>
  <si>
    <t>86902</t>
  </si>
  <si>
    <t>LAVATÓRIO LOUÇA BRANCA COM COLUNA, *44 X 35,5* CM, PADRÃO POPULAR - FORNECIMENTO E INSTALAÇÃO. AF_01/2020</t>
  </si>
  <si>
    <t>314,34</t>
  </si>
  <si>
    <t>317,56</t>
  </si>
  <si>
    <t>86903</t>
  </si>
  <si>
    <t>LAVATÓRIO LOUÇA BRANCA COM COLUNA, 45 X 55CM OU EQUIVALENTE, PADRÃO MÉDIO - FORNECIMENTO E INSTALAÇÃO. AF_01/2020</t>
  </si>
  <si>
    <t>349,50</t>
  </si>
  <si>
    <t>354,73</t>
  </si>
  <si>
    <t>86904</t>
  </si>
  <si>
    <t>LAVATÓRIO LOUÇA BRANCA SUSPENSO, 29,5 X 39CM OU EQUIVALENTE, PADRÃO POPULAR - FORNECIMENTO E INSTALAÇÃO. AF_01/2020</t>
  </si>
  <si>
    <t>143,58</t>
  </si>
  <si>
    <t>144,98</t>
  </si>
  <si>
    <t>86905</t>
  </si>
  <si>
    <t>APARELHO MISTURADOR DE MESA PARA LAVATÓRIO, PADRÃO MÉDIO - FORNECIMENTO E INSTALAÇÃO. AF_01/2020</t>
  </si>
  <si>
    <t>303,31</t>
  </si>
  <si>
    <t>304,86</t>
  </si>
  <si>
    <t>86906</t>
  </si>
  <si>
    <t>TORNEIRA CROMADA DE MESA, 1/2 OU 3/4, PARA LAVATÓRIO, PADRÃO POPULAR - FORNECIMENTO E INSTALAÇÃO. AF_01/2020</t>
  </si>
  <si>
    <t>56,47</t>
  </si>
  <si>
    <t>86908</t>
  </si>
  <si>
    <t>APARELHO MISTURADOR DE MESA PARA PIA DE COZINHA, PADRÃO MÉDIO - FORNECIMENTO E INSTALAÇÃO. AF_01/2020</t>
  </si>
  <si>
    <t>362,32</t>
  </si>
  <si>
    <t>363,07</t>
  </si>
  <si>
    <t>86909</t>
  </si>
  <si>
    <t>TORNEIRA CROMADA TUBO MÓVEL, DE MESA, 1/2 OU 3/4, PARA PIA DE COZINHA, PADRÃO ALTO - FORNECIMENTO E INSTALAÇÃO. AF_01/2020</t>
  </si>
  <si>
    <t>97,49</t>
  </si>
  <si>
    <t>98,04</t>
  </si>
  <si>
    <t>86910</t>
  </si>
  <si>
    <t>TORNEIRA CROMADA TUBO MÓVEL, DE PAREDE, 1/2 OU 3/4, PARA PIA DE COZINHA, PADRÃO MÉDIO - FORNECIMENTO E INSTALAÇÃO. AF_01/2020</t>
  </si>
  <si>
    <t>95,85</t>
  </si>
  <si>
    <t>96,24</t>
  </si>
  <si>
    <t>86911</t>
  </si>
  <si>
    <t>TORNEIRA CROMADA LONGA, DE PAREDE, 1/2 OU 3/4, PARA PIA DE COZINHA, PADRÃO POPULAR - FORNECIMENTO E INSTALAÇÃO. AF_01/2020</t>
  </si>
  <si>
    <t>66,11</t>
  </si>
  <si>
    <t>86913</t>
  </si>
  <si>
    <t>TORNEIRA CROMADA 1/2 OU 3/4 PARA TANQUE, PADRÃO POPULAR - FORNECIMENTO E INSTALAÇÃO. AF_01/2020</t>
  </si>
  <si>
    <t>41,88</t>
  </si>
  <si>
    <t>86914</t>
  </si>
  <si>
    <t>TORNEIRA CROMADA 1/2 OU 3/4 PARA TANQUE, PADRÃO MÉDIO - FORNECIMENTO E INSTALAÇÃO. AF_01/2020</t>
  </si>
  <si>
    <t>73,84</t>
  </si>
  <si>
    <t>74,35</t>
  </si>
  <si>
    <t>86915</t>
  </si>
  <si>
    <t>TORNEIRA CROMADA DE MESA, 1/2 OU 3/4, PARA LAVATÓRIO, PADRÃO MÉDIO - FORNECIMENTO E INSTALAÇÃO. AF_01/2020</t>
  </si>
  <si>
    <t>107,55</t>
  </si>
  <si>
    <t>86916</t>
  </si>
  <si>
    <t>TORNEIRA PLÁSTICA 3/4 PARA TANQUE - FORNECIMENTO E INSTALAÇÃO. AF_01/2020</t>
  </si>
  <si>
    <t>35,91</t>
  </si>
  <si>
    <t>86919</t>
  </si>
  <si>
    <t>TANQUE DE LOUÇA BRANCA COM COLUNA, 30L OU EQUIVALENTE, INCLUSO SIFÃO FLEXÍVEL EM PVC, VÁLVULA METÁLICA E TORNEIRA DE METAL CROMADO PADRÃO MÉDIO - FORNECIMENTO E INSTALAÇÃO. AF_01/2020</t>
  </si>
  <si>
    <t>837,52</t>
  </si>
  <si>
    <t>845,06</t>
  </si>
  <si>
    <t>86920</t>
  </si>
  <si>
    <t>TANQUE DE LOUÇA BRANCA COM COLUNA, 30L OU EQUIVALENTE, INCLUSO SIFÃO FLEXÍVEL EM PVC, VÁLVULA PLÁSTICA E TORNEIRA DE METAL CROMADO PADRÃO POPULAR - FORNECIMENTO E INSTALAÇÃO. AF_01/2020</t>
  </si>
  <si>
    <t>742,84</t>
  </si>
  <si>
    <t>750,21</t>
  </si>
  <si>
    <t>86921</t>
  </si>
  <si>
    <t>TANQUE DE LOUÇA BRANCA COM COLUNA, 30L OU EQUIVALENTE, INCLUSO SIFÃO FLEXÍVEL EM PVC, VÁLVULA PLÁSTICA E TORNEIRA DE PLÁSTICO - FORNECIMENTO E INSTALAÇÃO. AF_01/2020</t>
  </si>
  <si>
    <t>737,38</t>
  </si>
  <si>
    <t>744,75</t>
  </si>
  <si>
    <t>86922</t>
  </si>
  <si>
    <t>TANQUE DE LOUÇA BRANCA SUSPENSO, 18L OU EQUIVALENTE, INCLUSO SIFÃO TIPO GARRAFA EM METAL CROMADO, VÁLVULA METÁLICA E TORNEIRA DE METAL CROMADO PADRÃO MÉDIO - FORNECIMENTO E INSTALAÇÃO. AF_01/2020</t>
  </si>
  <si>
    <t>832,45</t>
  </si>
  <si>
    <t>837,36</t>
  </si>
  <si>
    <t>86923</t>
  </si>
  <si>
    <t>TANQUE DE LOUÇA BRANCA SUSPENSO, 18L OU EQUIVALENTE, INCLUSO SIFÃO TIPO GARRAFA EM PVC, VÁLVULA PLÁSTICA E TORNEIRA DE METAL CROMADO PADRÃO POPULAR - FORNECIMENTO E INSTALAÇÃO. AF_01/2020</t>
  </si>
  <si>
    <t>546,68</t>
  </si>
  <si>
    <t>550,94</t>
  </si>
  <si>
    <t>86924</t>
  </si>
  <si>
    <t>TANQUE DE LOUÇA BRANCA SUSPENSO, 18L OU EQUIVALENTE, INCLUSO SIFÃO TIPO GARRAFA EM PVC, VÁLVULA PLÁSTICA E TORNEIRA DE PLÁSTICO - FORNECIMENTO E INSTALAÇÃO. AF_01/2020</t>
  </si>
  <si>
    <t>541,22</t>
  </si>
  <si>
    <t>545,48</t>
  </si>
  <si>
    <t>86925</t>
  </si>
  <si>
    <t>TANQUE DE MÁRMORE SINTÉTICO COM COLUNA, 22L OU EQUIVALENTE, INCLUSO SIFÃO FLEXÍVEL EM PVC, VÁLVULA PLÁSTICA E TORNEIRA DE METAL CROMADO PADRÃO POPULAR - FORNECIMENTO E INSTALAÇÃO. AF_01/2020</t>
  </si>
  <si>
    <t>507,49</t>
  </si>
  <si>
    <t>512,18</t>
  </si>
  <si>
    <t>86926</t>
  </si>
  <si>
    <t>TANQUE DE MÁRMORE SINTÉTICO COM COLUNA, 22L OU EQUIVALENTE, INCLUSO SIFÃO FLEXÍVEL EM PVC, VÁLVULA PLÁSTICA E TORNEIRA DE PLÁSTICO - FORNECIMENTO E INSTALAÇÃO. AF_01/2020</t>
  </si>
  <si>
    <t>502,03</t>
  </si>
  <si>
    <t>506,72</t>
  </si>
  <si>
    <t>86927</t>
  </si>
  <si>
    <t>TANQUE DE MÁRMORE SINTÉTICO SUSPENSO, 22L OU EQUIVALENTE, INCLUSO SIFÃO TIPO GARRAFA EM PVC, VÁLVULA PLÁSTICA E TORNEIRA DE METAL CROMADO PADRÃO POPULAR - FORNEC. E INSTALAÇÃO. AF_01/2020</t>
  </si>
  <si>
    <t>329,50</t>
  </si>
  <si>
    <t>333,39</t>
  </si>
  <si>
    <t>86928</t>
  </si>
  <si>
    <t>TANQUE DE MÁRMORE SINTÉTICO SUSPENSO, 22L OU EQUIVALENTE, INCLUSO SIFÃO TIPO GARRAFA EM PVC, VÁLVULA PLÁSTICA E TORNEIRA DE PLÁSTICO - FORNECIMENTO E INSTALAÇÃO. AF_01/2020</t>
  </si>
  <si>
    <t>324,04</t>
  </si>
  <si>
    <t>86929</t>
  </si>
  <si>
    <t>TANQUE DE MÁRMORE SINTÉTICO SUSPENSO, 22L OU EQUIVALENTE, INCLUSO SIFÃO FLEXÍVEL EM PVC, VÁLVULA PLÁSTICA E TORNEIRA DE METAL CROMADO PADRÃO POPULAR - FORNECIMENTO E INSTALAÇÃO. AF_01/2020</t>
  </si>
  <si>
    <t>320,99</t>
  </si>
  <si>
    <t>324,72</t>
  </si>
  <si>
    <t>86930</t>
  </si>
  <si>
    <t>TANQUE DE MÁRMORE SINTÉTICO SUSPENSO, 22L OU EQUIVALENTE, INCLUSO SIFÃO FLEXÍVEL EM PVC, VÁLVULA PLÁSTICA E TORNEIRA DE PLÁSTICO - FORNECIMENTO E INSTALAÇÃO. AF_01/2020</t>
  </si>
  <si>
    <t>315,53</t>
  </si>
  <si>
    <t>319,26</t>
  </si>
  <si>
    <t>86931</t>
  </si>
  <si>
    <t>VASO SANITÁRIO SIFONADO COM CAIXA ACOPLADA LOUÇA BRANCA, INCLUSO ENGATE FLEXÍVEL EM PLÁSTICO BRANCO, 1/2  X 40CM - FORNECIMENTO E INSTALAÇÃO. AF_01/2020</t>
  </si>
  <si>
    <t>469,19</t>
  </si>
  <si>
    <t>472,64</t>
  </si>
  <si>
    <t>86932</t>
  </si>
  <si>
    <t>VASO SANITÁRIO SIFONADO COM CAIXA ACOPLADA LOUÇA BRANCA - PADRÃO MÉDIO, INCLUSO ENGATE FLEXÍVEL EM METAL CROMADO, 1/2  X 40CM - FORNECIMENTO E INSTALAÇÃO. AF_01/2020</t>
  </si>
  <si>
    <t>513,10</t>
  </si>
  <si>
    <t>516,55</t>
  </si>
  <si>
    <t>86933</t>
  </si>
  <si>
    <t>BANCADA DE MÁRMORE SINTÉTICO 120 X 60CM, COM CUBA INTEGRADA, INCLUSO SIFÃO TIPO GARRAFA EM PVC, VÁLVULA EM PLÁSTICO CROMADO TIPO AMERICANA E TORNEIRA CROMADA LONGA, DE PAREDE, PADRÃO POPULAR - FORNECIMENTO E INSTALAÇÃO. AF_01/2020</t>
  </si>
  <si>
    <t>343,93</t>
  </si>
  <si>
    <t>348,59</t>
  </si>
  <si>
    <t>86934</t>
  </si>
  <si>
    <t>BANCADA DE MÁRMORE SINTÉTICO 120 X 60CM, COM CUBA INTEGRADA, INCLUSO SIFÃO TIPO FLEXÍVEL EM PVC, VÁLVULA EM PLÁSTICO CROMADO TIPO AMERICANA E TORNEIRA CROMADA LONGA, DE PAREDE, PADRÃO POPULAR - FORNECIMENTO E INSTALAÇÃO. AF_01/2020</t>
  </si>
  <si>
    <t>335,42</t>
  </si>
  <si>
    <t>86935</t>
  </si>
  <si>
    <t>CUBA DE EMBUTIR DE AÇO INOXIDÁVEL MÉDIA, INCLUSO VÁLVULA TIPO AMERICANA EM METAL CROMADO E SIFÃO FLEXÍVEL EM PVC - FORNECIMENTO E INSTALAÇÃO. AF_01/2020</t>
  </si>
  <si>
    <t>267,10</t>
  </si>
  <si>
    <t>269,64</t>
  </si>
  <si>
    <t>86936</t>
  </si>
  <si>
    <t>CUBA DE EMBUTIR DE AÇO INOXIDÁVEL MÉDIA, INCLUSO VÁLVULA TIPO AMERICANA E SIFÃO TIPO GARRAFA EM METAL CROMADO - FORNECIMENTO E INSTALAÇÃO. AF_01/2020</t>
  </si>
  <si>
    <t>466,70</t>
  </si>
  <si>
    <t>469,88</t>
  </si>
  <si>
    <t>86937</t>
  </si>
  <si>
    <t>CUBA DE EMBUTIR OVAL EM LOUÇA BRANCA, 35 X 50CM OU EQUIVALENTE, INCLUSO VÁLVULA EM METAL CROMADO E SIFÃO FLEXÍVEL EM PVC - FORNECIMENTO E INSTALAÇÃO. AF_01/2020</t>
  </si>
  <si>
    <t>215,32</t>
  </si>
  <si>
    <t>219,15</t>
  </si>
  <si>
    <t>86938</t>
  </si>
  <si>
    <t>CUBA DE EMBUTIR OVAL EM LOUÇA BRANCA, 35 X 50CM OU EQUIVALENTE, INCLUSO VÁLVULA E SIFÃO TIPO GARRAFA EM METAL CROMADO - FORNECIMENTO E INSTALAÇÃO. AF_01/2020</t>
  </si>
  <si>
    <t>414,92</t>
  </si>
  <si>
    <t>419,39</t>
  </si>
  <si>
    <t>86939</t>
  </si>
  <si>
    <t>LAVATÓRIO LOUÇA BRANCA COM COLUNA, *44 X 35,5* CM, PADRÃO POPULAR, INCLUSO SIFÃO FLEXÍVEL EM PVC, VÁLVULA E ENGATE FLEXÍVEL 30CM EM PLÁSTICO E COM TORNEIRA CROMADA PADRÃO POPULAR - FORNECIMENTO E INSTALAÇÃO. AF_01/2020</t>
  </si>
  <si>
    <t>396,58</t>
  </si>
  <si>
    <t>401,32</t>
  </si>
  <si>
    <t>86940</t>
  </si>
  <si>
    <t>LAVATÓRIO LOUÇA BRANCA COM COLUNA, 45 X 55CM OU EQUIVALENTE, PADRÃO MÉDIO, INCLUSO SIFÃO TIPO GARRAFA, VÁLVULA E ENGATE FLEXÍVEL DE 40CM EM METAL CROMADO, COM APARELHO MISTURADOR PADRÃO MÉDIO - FORNECIMENTO E INSTALAÇÃO. AF_01/2020</t>
  </si>
  <si>
    <t>1.042,98</t>
  </si>
  <si>
    <t>1.052,28</t>
  </si>
  <si>
    <t>86941</t>
  </si>
  <si>
    <t>LAVATÓRIO LOUÇA BRANCA COM COLUNA, 45 X 55CM OU EQUIVALENTE, PADRÃO MÉDIO, INCLUSO SIFÃO TIPO GARRAFA, VÁLVULA E ENGATE FLEXÍVEL DE 40CM EM METAL CROMADO, COM TORNEIRA CROMADA DE MESA, PADRÃO MÉDIO - FORNECIMENTO E INSTALAÇÃO. AF_01/2020</t>
  </si>
  <si>
    <t>791,68</t>
  </si>
  <si>
    <t>799,24</t>
  </si>
  <si>
    <t>86942</t>
  </si>
  <si>
    <t>LAVATÓRIO LOUÇA BRANCA SUSPENSO, 29,5 X 39CM OU EQUIVALENTE, PADRÃO POPULAR, INCLUSO SIFÃO TIPO GARRAFA EM PVC, VÁLVULA E ENGATE FLEXÍVEL 30CM EM PLÁSTICO E TORNEIRA CROMADA DE MESA, PADRÃO POPULAR - FORNECIMENTO E INSTALAÇÃO. AF_01/2020</t>
  </si>
  <si>
    <t>234,33</t>
  </si>
  <si>
    <t>237,41</t>
  </si>
  <si>
    <t>86943</t>
  </si>
  <si>
    <t>LAVATÓRIO LOUÇA BRANCA SUSPENSO, 29,5 X 39CM OU EQUIVALENTE, PADRÃO POPULAR, INCLUSO SIFÃO FLEXÍVEL EM PVC, VÁLVULA E ENGATE FLEXÍVEL 30CM EM PLÁSTICO E TORNEIRA CROMADA DE MESA, PADRÃO POPULAR - FORNECIMENTO E INSTALAÇÃO. AF_01/2020</t>
  </si>
  <si>
    <t>225,82</t>
  </si>
  <si>
    <t>228,74</t>
  </si>
  <si>
    <t>86947</t>
  </si>
  <si>
    <t>BANCADA MÁRMORE BRANCO, 50 X 60 CM, INCLUSO CUBA DE EMBUTIR OVAL EM LOUÇA BRANCA 35 X 50 CM, VÁLVULA, SIFÃO TIPO GARRAFA E ENGATE FLEXÍVEL 40 CM EM METAL CROMADO E APARELHO MISTURADOR DE MESA, PADRÃO MÉDIO - FORNEC. E INSTALAÇÃO. AF_01/2020</t>
  </si>
  <si>
    <t>1.063,03</t>
  </si>
  <si>
    <t>1.077,47</t>
  </si>
  <si>
    <t>93396</t>
  </si>
  <si>
    <t>BANCADA GRANITO CINZA,  50 X 60 CM, INCL. CUBA DE EMBUTIR OVAL LOUÇA BRANCA 35 X 50 CM, VÁLVULA METAL CROMADO, SIFÃO FLEXÍVEL PVC, ENGATE 30 CM FLEXÍVEL PLÁSTICO E TORNEIRA CROMADA DE MESA, PADRÃO POPULAR - FORNEC. E INSTALAÇÃO. AF_01/2020</t>
  </si>
  <si>
    <t>530,96</t>
  </si>
  <si>
    <t>543,02</t>
  </si>
  <si>
    <t>93441</t>
  </si>
  <si>
    <t>BANCADA GRANITO CINZA  150 X 60 CM, COM CUBA DE EMBUTIR DE AÇO, VÁLVULA AMERICANA EM METAL, SIFÃO FLEXÍVEL EM PVC, ENGATE FLEXÍVEL 30 CM, TORNEIRA CROMADA LONGA, DE PAREDE, 1/2 OU 3/4, P/ COZINHA, PADRÃO POPULAR - FORNEC. E INSTALAÇÃO. AF_01/2020</t>
  </si>
  <si>
    <t>818,73</t>
  </si>
  <si>
    <t>828,33</t>
  </si>
  <si>
    <t>93442</t>
  </si>
  <si>
    <t>BANCADA MÁRMORE BRANCO 150 X 60 CM, COM CUBA DE EMBUTIR DE AÇO, VÁLVULA AMERICANA E SIFÃO TIPO GARRAFA EM METAL , ENGATE FLEXÍVEL 30 CM, TORNEIRA CROMADA, DE MESA, 1/2 OU 3/4, PARA PIA COZINHA, PADRÃO ALTO - FORNEC. E INSTALAÇÃO. AF_01/2020</t>
  </si>
  <si>
    <t>1.004,89</t>
  </si>
  <si>
    <t>1.015,29</t>
  </si>
  <si>
    <t>95469</t>
  </si>
  <si>
    <t>VASO SANITARIO SIFONADO CONVENCIONAL COM  LOUÇA BRANCA - FORNECIMENTO E INSTALAÇÃO. AF_01/2020</t>
  </si>
  <si>
    <t>284,28</t>
  </si>
  <si>
    <t>286,28</t>
  </si>
  <si>
    <t>95470</t>
  </si>
  <si>
    <t>VASO SANITARIO SIFONADO CONVENCIONAL COM LOUÇA BRANCA, INCLUSO CONJUNTO DE LIGAÇÃO PARA BACIA SANITÁRIA AJUSTÁVEL - FORNECIMENTO E INSTALAÇÃO. AF_10/2016</t>
  </si>
  <si>
    <t>293,73</t>
  </si>
  <si>
    <t>295,73</t>
  </si>
  <si>
    <t>95471</t>
  </si>
  <si>
    <t>VASO SANITARIO SIFONADO CONVENCIONAL PARA PCD SEM FURO FRONTAL COM  LOUÇA BRANCA SEM ASSENTO -  FORNECIMENTO E INSTALAÇÃO. AF_01/2020</t>
  </si>
  <si>
    <t>711,83</t>
  </si>
  <si>
    <t>716,01</t>
  </si>
  <si>
    <t>95472</t>
  </si>
  <si>
    <t>VASO SANITARIO SIFONADO CONVENCIONAL PARA PCD SEM FURO FRONTAL COM LOUÇA BRANCA SEM ASSENTO, INCLUSO CONJUNTO DE LIGAÇÃO PARA BACIA SANITÁRIA AJUSTÁVEL - FORNECIMENTO E INSTALAÇÃO. AF_01/2020</t>
  </si>
  <si>
    <t>721,28</t>
  </si>
  <si>
    <t>725,46</t>
  </si>
  <si>
    <t>95542</t>
  </si>
  <si>
    <t>PORTA TOALHA ROSTO EM METAL CROMADO, TIPO ARGOLA, INCLUSO FIXAÇÃO. AF_01/2020</t>
  </si>
  <si>
    <t>95543</t>
  </si>
  <si>
    <t>PORTA TOALHA BANHO EM METAL CROMADO, TIPO BARRA, INCLUSO FIXAÇÃO. AF_01/2020</t>
  </si>
  <si>
    <t>43,75</t>
  </si>
  <si>
    <t>45,86</t>
  </si>
  <si>
    <t>95544</t>
  </si>
  <si>
    <t>PAPELEIRA DE PAREDE EM METAL CROMADO SEM TAMPA, INCLUSO FIXAÇÃO. AF_01/2020</t>
  </si>
  <si>
    <t>32,05</t>
  </si>
  <si>
    <t>95545</t>
  </si>
  <si>
    <t>SABONETEIRA DE PAREDE EM METAL CROMADO, INCLUSO FIXAÇÃO. AF_01/2020</t>
  </si>
  <si>
    <t>30,44</t>
  </si>
  <si>
    <t>31,49</t>
  </si>
  <si>
    <t>95546</t>
  </si>
  <si>
    <t>KIT DE ACESSORIOS PARA BANHEIRO EM METAL CROMADO, 5 PECAS, INCLUSO FIXAÇÃO. AF_01/2020</t>
  </si>
  <si>
    <t>108,81</t>
  </si>
  <si>
    <t>115,14</t>
  </si>
  <si>
    <t>95547</t>
  </si>
  <si>
    <t>SABONETEIRA PLASTICA TIPO DISPENSER PARA SABONETE LIQUIDO COM RESERVATORIO 800 A 1500 ML, INCLUSO FIXAÇÃO. AF_01/2020</t>
  </si>
  <si>
    <t>70,18</t>
  </si>
  <si>
    <t>71,23</t>
  </si>
  <si>
    <t>100848</t>
  </si>
  <si>
    <t>VASO SANITÁRIO INFANTIL LOUÇA BRANCA - FORNECIMENTO E INSTALACAO. AF_01/2020</t>
  </si>
  <si>
    <t>516,49</t>
  </si>
  <si>
    <t>518,49</t>
  </si>
  <si>
    <t>100849</t>
  </si>
  <si>
    <t>ASSENTO SANITÁRIO CONVENCIONAL - FORNECIMENTO E INSTALACAO. AF_01/2020</t>
  </si>
  <si>
    <t>44,47</t>
  </si>
  <si>
    <t>100851</t>
  </si>
  <si>
    <t>ASSENTO SANITÁRIO INFANTIL - FORNECIMENTO E INSTALACAO. AF_01/2020</t>
  </si>
  <si>
    <t>89,99</t>
  </si>
  <si>
    <t>90,50</t>
  </si>
  <si>
    <t>100852</t>
  </si>
  <si>
    <t>CUBA DE EMBUTIR RETANGULAR DE AÇO INOXIDÁVEL, 56 X 33 X 12 CM - FORNECIMENTO E INSTALAÇÃO. AF_01/2020</t>
  </si>
  <si>
    <t>198,95</t>
  </si>
  <si>
    <t>200,63</t>
  </si>
  <si>
    <t>100853</t>
  </si>
  <si>
    <t>TORNEIRA CROMADA DE MESA PARA LAVATORIO, TIPO MONOCOMANDO. AF_01/2020</t>
  </si>
  <si>
    <t>257,96</t>
  </si>
  <si>
    <t>259,50</t>
  </si>
  <si>
    <t>100854</t>
  </si>
  <si>
    <t>TORNEIRA CROMADA DE MESA PARA LAVATÓRIO COM SENSOR DE PRESENCA. AF_01/2020</t>
  </si>
  <si>
    <t>1.339,65</t>
  </si>
  <si>
    <t>1.341,80</t>
  </si>
  <si>
    <t>100855</t>
  </si>
  <si>
    <t>SABONETEIRA DE PAREDE EM PLASTICO ABS COM ACABAMENTO CROMADO E ACRILICO, INCLUSO FIXAÇÃO. AF_01/2020</t>
  </si>
  <si>
    <t>100856</t>
  </si>
  <si>
    <t>MANOPLA E CANOPLA CROMADA  FORNECIMENTO E INSTALAÇÃO. AF_01/2020</t>
  </si>
  <si>
    <t>28,92</t>
  </si>
  <si>
    <t>100857</t>
  </si>
  <si>
    <t>ACABAMENTO MONOCOMANDO PARA CHUVEIRO  FORNECIMENTO E INSTALAÇÃO. AF_01/2020</t>
  </si>
  <si>
    <t>393,02</t>
  </si>
  <si>
    <t>394,16</t>
  </si>
  <si>
    <t>100858</t>
  </si>
  <si>
    <t>MICTÓRIO SIFONADO LOUÇA BRANCA  PADRÃO MÉDIO  FORNECIMENTO E INSTALAÇÃO. AF_01/2020</t>
  </si>
  <si>
    <t>620,84</t>
  </si>
  <si>
    <t>624,20</t>
  </si>
  <si>
    <t>100859</t>
  </si>
  <si>
    <t>MICTÓRIO SIFONADO LOUÇA BRANCA PARA ENTRADA DE ÁGUA EMBUTIDA  PADRÃO ALTO  FORNECIMENTO E INSTALAÇÃO. AF_01/2020</t>
  </si>
  <si>
    <t>929,98</t>
  </si>
  <si>
    <t>937,02</t>
  </si>
  <si>
    <t>100860</t>
  </si>
  <si>
    <t>CHUVEIRO ELÉTRICO COMUM CORPO PLÁSTICO, TIPO DUCHA  FORNECIMENTO E INSTALAÇÃO. AF_01/2020</t>
  </si>
  <si>
    <t>79,03</t>
  </si>
  <si>
    <t>100861</t>
  </si>
  <si>
    <t>SUPORTE MÃO FRANCESA EM AÇO, ABAS IGUAIS 30 CM, CAPACIDADE MINIMA 60 KG, BRANCO - FORNECIMENTO E INSTALAÇÃO. AF_01/2020</t>
  </si>
  <si>
    <t>32,84</t>
  </si>
  <si>
    <t>100862</t>
  </si>
  <si>
    <t>SUPORTE MÃO FRANCESA EM ACO, ABAS IGUAIS 40 CM, CAPACIDADE MINIMA 70 KG, BRANCO - FORNECIMENTO E INSTALAÇÃO. AF_01/2020</t>
  </si>
  <si>
    <t>36,60</t>
  </si>
  <si>
    <t>38,17</t>
  </si>
  <si>
    <t>100863</t>
  </si>
  <si>
    <t>BARRA DE APOIO EM "L", EM ACO INOX POLIDO 70 X 70 CM, FIXADA NA PAREDE - FORNECIMENTO E INSTALACAO. AF_01/2020</t>
  </si>
  <si>
    <t>591,45</t>
  </si>
  <si>
    <t>596,18</t>
  </si>
  <si>
    <t>100864</t>
  </si>
  <si>
    <t>BARRA DE APOIO EM "L", EM ACO INOX POLIDO 80 X 80 CM, FIXADA NA PAREDE - FORNECIMENTO E INSTALACAO. AF_01/2020</t>
  </si>
  <si>
    <t>644,38</t>
  </si>
  <si>
    <t>649,11</t>
  </si>
  <si>
    <t>100865</t>
  </si>
  <si>
    <t>BARRA DE APOIO LATERAL ARTICULADA, COM TRAVA, EM ACO INOX POLIDO, FIXADA NA PAREDE - FORNECIMENTO E INSTALAÇÃO. AF_01/2020</t>
  </si>
  <si>
    <t>548,65</t>
  </si>
  <si>
    <t>550,76</t>
  </si>
  <si>
    <t>100866</t>
  </si>
  <si>
    <t>BARRA DE APOIO RETA, EM ACO INOX POLIDO, COMPRIMENTO 60CM, FIXADA NA PAREDE - FORNECIMENTO E INSTALAÇÃO. AF_01/2020</t>
  </si>
  <si>
    <t>313,13</t>
  </si>
  <si>
    <t>316,29</t>
  </si>
  <si>
    <t>100867</t>
  </si>
  <si>
    <t>BARRA DE APOIO RETA, EM ACO INOX POLIDO, COMPRIMENTO 70 CM,  FIXADA NA PAREDE - FORNECIMENTO E INSTALAÇÃO. AF_01/2020</t>
  </si>
  <si>
    <t>330,59</t>
  </si>
  <si>
    <t>333,75</t>
  </si>
  <si>
    <t>100868</t>
  </si>
  <si>
    <t>BARRA DE APOIO RETA, EM ACO INOX POLIDO, COMPRIMENTO 80 CM,  FIXADA NA PAREDE - FORNECIMENTO E INSTALAÇÃO. AF_01/2020</t>
  </si>
  <si>
    <t>342,20</t>
  </si>
  <si>
    <t>345,36</t>
  </si>
  <si>
    <t>100869</t>
  </si>
  <si>
    <t>BARRA DE APOIO RETA, EM ACO INOX POLIDO, COMPRIMENTO 90 CM,  FIXADA NA PAREDE - FORNECIMENTO E INSTALAÇÃO. AF_01/2020</t>
  </si>
  <si>
    <t>351,11</t>
  </si>
  <si>
    <t>354,27</t>
  </si>
  <si>
    <t>100870</t>
  </si>
  <si>
    <t>BARRA DE APOIO RETA, EM ALUMINIO, COMPRIMENTO 60 CM,  FIXADA NA PAREDE - FORNECIMENTO E INSTALAÇÃO. AF_01/2020</t>
  </si>
  <si>
    <t>291,57</t>
  </si>
  <si>
    <t>294,73</t>
  </si>
  <si>
    <t>100871</t>
  </si>
  <si>
    <t>BARRA DE APOIO RETA, EM ALUMINIO, COMPRIMENTO 70 CM,  FIXADA NA PAREDE - FORNECIMENTO E INSTALAÇÃO. AF_01/2020</t>
  </si>
  <si>
    <t>311,55</t>
  </si>
  <si>
    <t>314,71</t>
  </si>
  <si>
    <t>100872</t>
  </si>
  <si>
    <t>BARRA DE APOIO RETA, EM ALUMINIO, COMPRIMENTO 80 CM,  FIXADA NA PAREDE - FORNECIMENTO E INSTALAÇÃO. AF_01/2020</t>
  </si>
  <si>
    <t>324,31</t>
  </si>
  <si>
    <t>327,47</t>
  </si>
  <si>
    <t>100873</t>
  </si>
  <si>
    <t>BARRA DE APOIO RETA, EM ALUMINIO, COMPRIMENTO 90 CM,  FIXADA NA PAREDE - FORNECIMENTO E INSTALAÇÃO. AF_01/2020</t>
  </si>
  <si>
    <t>332,28</t>
  </si>
  <si>
    <t>335,44</t>
  </si>
  <si>
    <t>100874</t>
  </si>
  <si>
    <t>PUXADOR PARA PCD, FIXADO NA PORTA - FORNECIMENTO E INSTALAÇÃO. AF_01/2020</t>
  </si>
  <si>
    <t>100875</t>
  </si>
  <si>
    <t>BANCO ARTICULADO, EM ACO INOX, PARA PCD, FIXADO NA PAREDE - FORNECIMENTO E INSTALAÇÃO. AF_01/2020</t>
  </si>
  <si>
    <t>1.016,40</t>
  </si>
  <si>
    <t>1.020,63</t>
  </si>
  <si>
    <t>100878</t>
  </si>
  <si>
    <t>VASO SANITÁRIO SIFONADO COM CAIXA ACOPLADA, LOUÇA BRANCA - PADRÃO ALTO - FORNECIMENTO E INSTALAÇÃO. AF_01/2020</t>
  </si>
  <si>
    <t>609,38</t>
  </si>
  <si>
    <t>614,10</t>
  </si>
  <si>
    <t>98052</t>
  </si>
  <si>
    <t>TANQUE SÉPTICO CIRCULAR, EM CONCRETO PRÉ-MOLDADO, DIÂMETRO INTERNO = 1,10 M, ALTURA INTERNA = 2,50 M, VOLUME ÚTIL: 2138,2 L (PARA 5 CONTRIBUINTES). AF_12/2020</t>
  </si>
  <si>
    <t>2.042,03</t>
  </si>
  <si>
    <t>2.078,80</t>
  </si>
  <si>
    <t>98053</t>
  </si>
  <si>
    <t>TANQUE SÉPTICO CIRCULAR, EM CONCRETO PRÉ-MOLDADO, DIÂMETRO INTERNO = 1,40 M, ALTURA INTERNA = 2,50 M, VOLUME ÚTIL: 3463,6 L (PARA 13 CONTRIBUINTES). AF_12/2020</t>
  </si>
  <si>
    <t>2.791,82</t>
  </si>
  <si>
    <t>2.841,08</t>
  </si>
  <si>
    <t>98054</t>
  </si>
  <si>
    <t>TANQUE SÉPTICO CIRCULAR, EM CONCRETO PRÉ-MOLDADO, DIÂMETRO INTERNO = 1,88 M, ALTURA INTERNA = 2,50 M, VOLUME ÚTIL: 6245,8 L (PARA 32 CONTRIBUINTES). AF_12/2020</t>
  </si>
  <si>
    <t>4.501,24</t>
  </si>
  <si>
    <t>4.557,25</t>
  </si>
  <si>
    <t>98055</t>
  </si>
  <si>
    <t>TANQUE SÉPTICO CIRCULAR, EM CONCRETO PRÉ-MOLDADO, DIÂMETRO INTERNO = 2,38 M, ALTURA INTERNA = 2,50 M, VOLUME ÚTIL: 10009,8 L (PARA 69 CONTRIBUINTES). AF_12/2020</t>
  </si>
  <si>
    <t>6.083,99</t>
  </si>
  <si>
    <t>6.159,50</t>
  </si>
  <si>
    <t>98056</t>
  </si>
  <si>
    <t>TANQUE SÉPTICO CIRCULAR, EM CONCRETO PRÉ-MOLDADO, DIÂMETRO INTERNO = 2,38 M, ALTURA INTERNA = 3,0 M, VOLUME ÚTIL: 12234,2 L (PARA 86 CONTRIBUINTES). AF_12/2020</t>
  </si>
  <si>
    <t>7.109,45</t>
  </si>
  <si>
    <t>7.191,98</t>
  </si>
  <si>
    <t>98057</t>
  </si>
  <si>
    <t>TANQUE SÉPTICO CIRCULAR, EM CONCRETO PRÉ-MOLDADO, DIÂMETRO INTERNO = 2,88 M, ALTURA INTERNA = 2,50 M, VOLUME ÚTIL: 14657,4 L (PARA 105 CONTRIBUINTES). AF_12/2020</t>
  </si>
  <si>
    <t>8.388,98</t>
  </si>
  <si>
    <t>8.486,92</t>
  </si>
  <si>
    <t>98058</t>
  </si>
  <si>
    <t>FILTRO ANAERÓBIO CIRCULAR, EM CONCRETO PRÉ-MOLDADO, DIÂMETRO INTERNO = 1,10 M, ALTURA INTERNA = 1,50 M, VOLUME ÚTIL: 1140,4 L (PARA 5 CONTRIBUINTES). AF_12/2020</t>
  </si>
  <si>
    <t>1.741,64</t>
  </si>
  <si>
    <t>1.781,64</t>
  </si>
  <si>
    <t>98059</t>
  </si>
  <si>
    <t>FILTRO ANAERÓBIO CIRCULAR, EM CONCRETO PRÉ-MOLDADO, DIÂMETRO INTERNO = 1,88 M, ALTURA INTERNA = 1,50 M, VOLUME ÚTIL: 3331,1 L (PARA 19 CONTRIBUINTES). AF_12/2020</t>
  </si>
  <si>
    <t>3.721,19</t>
  </si>
  <si>
    <t>3.784,24</t>
  </si>
  <si>
    <t>98060</t>
  </si>
  <si>
    <t>FILTRO ANAERÓBIO CIRCULAR, EM CONCRETO PRÉ-MOLDADO, DIÂMETRO INTERNO = 2,38 M, ALTURA INTERNA = 1,50 M, VOLUME ÚTIL: 5338,6 L (PARA 34 CONTRIBUINTES). AF_12/2020</t>
  </si>
  <si>
    <t>5.166,74</t>
  </si>
  <si>
    <t>5.256,65</t>
  </si>
  <si>
    <t>98061</t>
  </si>
  <si>
    <t>FILTRO ANAERÓBIO CIRCULAR, EM CONCRETO PRÉ-MOLDADO, DIÂMETRO INTERNO = 2,88 M, ALTURA INTERNA = 1,50 M, VOLUME ÚTIL: 7817,3 L (PARA 75 CONTRIBUINTES). AF_12/2020</t>
  </si>
  <si>
    <t>7.158,75</t>
  </si>
  <si>
    <t>7.280,69</t>
  </si>
  <si>
    <t>98062</t>
  </si>
  <si>
    <t>SUMIDOURO CIRCULAR, EM CONCRETO PRÉ-MOLDADO, DIÂMETRO INTERNO = 1,88 M, ALTURA INTERNA = 2,00 M, ÁREA DE INFILTRAÇÃO: 13,1 M² (PARA 5 CONTRIBUINTES). AF_12/2020</t>
  </si>
  <si>
    <t>2.860,83</t>
  </si>
  <si>
    <t>2.898,24</t>
  </si>
  <si>
    <t>98063</t>
  </si>
  <si>
    <t>SUMIDOURO CIRCULAR, EM CONCRETO PRÉ-MOLDADO, DIÂMETRO INTERNO = 2,38 M, ALTURA INTERNA = 2,50 M, ÁREA DE INFILTRAÇÃO: 21,3 M² (PARA 8 CONTRIBUINTES). AF_12/2020</t>
  </si>
  <si>
    <t>4.354,04</t>
  </si>
  <si>
    <t>4.409,13</t>
  </si>
  <si>
    <t>98064</t>
  </si>
  <si>
    <t>SUMIDOURO CIRCULAR, EM CONCRETO PRÉ-MOLDADO, DIÂMETRO INTERNO = 2,38 M, ALTURA INTERNA = 3,0 M, ÁREA DE INFILTRAÇÃO: 25 M² (PARA 10 CONTRIBUINTES). AF_12/2020</t>
  </si>
  <si>
    <t>5.036,87</t>
  </si>
  <si>
    <t>5.094,97</t>
  </si>
  <si>
    <t>98065</t>
  </si>
  <si>
    <t>SUMIDOURO CIRCULAR, EM CONCRETO PRÉ-MOLDADO, DIÂMETRO INTERNO = 2,88 M, ALTURA INTERNA = 3,0 M, ÁREA DE INFILTRAÇÃO: 31,4 M² (PARA 12 CONTRIBUINTES). AF_12/2020</t>
  </si>
  <si>
    <t>6.976,77</t>
  </si>
  <si>
    <t>7.053,20</t>
  </si>
  <si>
    <t>98066</t>
  </si>
  <si>
    <t>TANQUE SÉPTICO RETANGULAR, EM ALVENARIA COM TIJOLOS CERÂMICOS MACIÇOS, DIMENSÕES INTERNAS: 1,0 X 2,0 X 1,4 M, VOLUME ÚTIL: 2000 L (PARA 5 CONTRIBUINTES). AF_12/2020</t>
  </si>
  <si>
    <t>4.878,82</t>
  </si>
  <si>
    <t>5.129,11</t>
  </si>
  <si>
    <t>98067</t>
  </si>
  <si>
    <t>TANQUE SÉPTICO RETANGULAR, EM ALVENARIA COM TIJOLOS CERÂMICOS MACIÇOS, DIMENSÕES INTERNAS: 1,2 X 2,4 X 1,6 M, VOLUME ÚTIL: 3456 L (PARA 13 CONTRIBUINTES). AF_12/2020</t>
  </si>
  <si>
    <t>6.512,27</t>
  </si>
  <si>
    <t>6.847,39</t>
  </si>
  <si>
    <t>98068</t>
  </si>
  <si>
    <t>TANQUE SÉPTICO RETANGULAR, EM ALVENARIA COM TIJOLOS CERÂMICOS MACIÇOS, DIMENSÕES INTERNAS: 1,4 X 3,2 X 1,8 M, VOLUME ÚTIL: 6272 L (PARA 32 CONTRIBUINTES). AF_12/2020</t>
  </si>
  <si>
    <t>9.194,27</t>
  </si>
  <si>
    <t>9.669,75</t>
  </si>
  <si>
    <t>98069</t>
  </si>
  <si>
    <t>TANQUE SÉPTICO RETANGULAR, EM ALVENARIA COM TIJOLOS CERÂMICOS MACIÇOS, DIMENSÕES INTERNAS: 1,6 X 4,4 X 1,8 M, VOLUME ÚTIL: 9856 L (PARA 68 CONTRIBUINTES). AF_12/2020</t>
  </si>
  <si>
    <t>12.282,74</t>
  </si>
  <si>
    <t>12.923,97</t>
  </si>
  <si>
    <t>98070</t>
  </si>
  <si>
    <t>TANQUE SÉPTICO RETANGULAR, EM ALVENARIA COM TIJOLOS CERÂMICOS MACIÇOS, DIMENSÕES INTERNAS: 1,6 X 4,8 X 2,0 M, VOLUME ÚTIL: 12288 L (PARA 86 CONTRIBUINTES). AF_12/2020</t>
  </si>
  <si>
    <t>14.094,99</t>
  </si>
  <si>
    <t>14.828,48</t>
  </si>
  <si>
    <t>98071</t>
  </si>
  <si>
    <t>TANQUE SÉPTICO RETANGULAR, EM ALVENARIA COM TIJOLOS CERÂMICOS MACIÇOS, DIMENSÕES INTERNAS: 1,6 X 4,6 X 2,4 M, VOLUME ÚTIL: 14720 L (PARA 105 CONTRIBUINTES). AF_12/2020</t>
  </si>
  <si>
    <t>15.519,93</t>
  </si>
  <si>
    <t>16.321,00</t>
  </si>
  <si>
    <t>98072</t>
  </si>
  <si>
    <t>FILTRO ANAERÓBIO RETANGULAR, EM ALVENARIA COM TIJOLOS CERÂMICOS MACIÇOS, DIMENSÕES INTERNAS: 0,8 X 1,2 X 1,67 M, VOLUME ÚTIL: 1152 L (PARA 5 CONTRIBUINTES). AF_12/2020</t>
  </si>
  <si>
    <t>4.090,34</t>
  </si>
  <si>
    <t>4.299,08</t>
  </si>
  <si>
    <t>98073</t>
  </si>
  <si>
    <t>FILTRO ANAERÓBIO RETANGULAR, EM ALVENARIA COM TIJOLOS CERÂMICOS MACIÇOS, DIMENSÕES INTERNAS: 1,2 X 1,8 X 1,67 M, VOLUME ÚTIL: 2592 L (PARA 13 CONTRIBUINTES). AF_12/2020</t>
  </si>
  <si>
    <t>6.341,88</t>
  </si>
  <si>
    <t>6.668,77</t>
  </si>
  <si>
    <t>98074</t>
  </si>
  <si>
    <t>FILTRO ANAERÓBIO RETANGULAR, EM ALVENARIA COM TIJOLOS CERÂMICOS MACIÇOS, DIMENSÕES INTERNAS: 1,4 X 3,0 X 1,67 M, VOLUME ÚTIL: 5040 L (PARA 32 CONTRIBUINTES). AF_12/2020</t>
  </si>
  <si>
    <t>9.778,88</t>
  </si>
  <si>
    <t>10.286,14</t>
  </si>
  <si>
    <t>98075</t>
  </si>
  <si>
    <t>FILTRO ANAERÓBIO RETANGULAR, EM ALVENARIA COM TIJOLOS CERÂMICOS MACIÇOS, DIMENSÕES INTERNAS: 1,4 X 4,2 X 1,67 M, VOLUME ÚTIL: 7056 L (PARA 67 CONTRIBUINTES). AF_12/2020</t>
  </si>
  <si>
    <t>12.681,38</t>
  </si>
  <si>
    <t>13.340,45</t>
  </si>
  <si>
    <t>98076</t>
  </si>
  <si>
    <t>FILTRO ANAERÓBIO RETANGULAR, EM ALVENARIA COM TIJOLOS CERÂMICOS MACIÇOS, DIMENSÕES INTERNAS: 1,6 X 4,6 X 1,67 M, VOLUME ÚTIL: 8832 L (PARA 84 CONTRIBUINTES). AF_12/2020</t>
  </si>
  <si>
    <t>14.570,24</t>
  </si>
  <si>
    <t>15.329,52</t>
  </si>
  <si>
    <t>98077</t>
  </si>
  <si>
    <t>FILTRO ANAERÓBIO RETANGULAR, EM ALVENARIA COM TIJOLOS CERÂMICOS MACIÇOS, DIMENSÕES INTERNAS: 1,6 X 5,6 X 1,67 M, VOLUME ÚTIL: 10752 L (PARA 103 CONTRIBUINTES). AF_12/2020</t>
  </si>
  <si>
    <t>17.129,74</t>
  </si>
  <si>
    <t>18.023,25</t>
  </si>
  <si>
    <t>98078</t>
  </si>
  <si>
    <t>SUMIDOURO RETANGULAR, EM ALVENARIA COM TIJOLOS CERÂMICOS MACIÇOS, DIMENSÕES INTERNAS: 0,8 X 1,4 X 3,0 M, ÁREA DE INFILTRAÇÃO: 13,2 M² (PARA 5 CONTRIBUINTES). AF_12/2020</t>
  </si>
  <si>
    <t>4.272,02</t>
  </si>
  <si>
    <t>4.489,80</t>
  </si>
  <si>
    <t>98079</t>
  </si>
  <si>
    <t>SUMIDOURO RETANGULAR, EM ALVENARIA COM TIJOLOS CERÂMICOS MACIÇOS, DIMENSÕES INTERNAS: 1,0 X 3,0 X 3,0 M, ÁREA DE INFILTRAÇÃO: 25 M² (PARA 10 CONTRIBUINTES). AF_12/2020</t>
  </si>
  <si>
    <t>7.469,56</t>
  </si>
  <si>
    <t>7.849,95</t>
  </si>
  <si>
    <t>98080</t>
  </si>
  <si>
    <t>SUMIDOURO RETANGULAR, EM ALVENARIA COM TIJOLOS CERÂMICOS MACIÇOS, DIMENSÕES INTERNAS: 1,6 X 3,4 X 3,0 M, ÁREA DE INFILTRAÇÃO: 32,9 M² (PARA 13 CONTRIBUINTES). AF_12/2020</t>
  </si>
  <si>
    <t>9.576,26</t>
  </si>
  <si>
    <t>10.065,16</t>
  </si>
  <si>
    <t>98081</t>
  </si>
  <si>
    <t>SUMIDOURO RETANGULAR, EM ALVENARIA COM TIJOLOS CERÂMICOS MACIÇOS, DIMENSÕES INTERNAS: 1,6 X 5,8 X 3,0 M, ÁREA DE INFILTRAÇÃO: 50 M² (PARA 20 CONTRIBUINTES). AF_12/2020</t>
  </si>
  <si>
    <t>14.164,46</t>
  </si>
  <si>
    <t>14.888,52</t>
  </si>
  <si>
    <t>98082</t>
  </si>
  <si>
    <t>TANQUE SÉPTICO RETANGULAR, EM ALVENARIA COM BLOCOS DE CONCRETO, DIMENSÕES INTERNAS: 1,0 X 2,0 X 1,4 M, VOLUME ÚTIL: 2000 L (PARA 5 CONTRIBUINTES). AF_12/2020</t>
  </si>
  <si>
    <t>3.457,35</t>
  </si>
  <si>
    <t>3.653,61</t>
  </si>
  <si>
    <t>98083</t>
  </si>
  <si>
    <t>TANQUE SÉPTICO RETANGULAR, EM ALVENARIA COM BLOCOS DE CONCRETO, DIMENSÕES INTERNAS: 1,2 X 2,4 X 1,6 M, VOLUME ÚTIL: 3456 L (PARA 13 CONTRIBUINTES). AF_12/2020</t>
  </si>
  <si>
    <t>4.563,39</t>
  </si>
  <si>
    <t>4.824,53</t>
  </si>
  <si>
    <t>98084</t>
  </si>
  <si>
    <t>TANQUE SÉPTICO RETANGULAR, EM ALVENARIA COM BLOCOS DE CONCRETO, DIMENSÕES INTERNAS: 1,4 X 3,2 X 1,8 M, VOLUME ÚTIL: 6272 L (PARA 32 CONTRIBUINTES). AF_12/2020</t>
  </si>
  <si>
    <t>6.401,46</t>
  </si>
  <si>
    <t>6.770,89</t>
  </si>
  <si>
    <t>98085</t>
  </si>
  <si>
    <t>TANQUE SÉPTICO RETANGULAR, EM ALVENARIA COM BLOCOS DE CONCRETO, DIMENSÕES INTERNAS: 1,6 X 4,4 X 1,8 M, VOLUME ÚTIL: 9856 L (PARA 68 CONTRIBUINTES). AF_12/2020</t>
  </si>
  <si>
    <t>8.674,00</t>
  </si>
  <si>
    <t>9.177,74</t>
  </si>
  <si>
    <t>98086</t>
  </si>
  <si>
    <t>TANQUE SÉPTICO RETANGULAR, EM ALVENARIA COM BLOCOS DE CONCRETO, DIMENSÕES INTERNAS: 1,6 X 4,8 X 2,0 M, VOLUME ÚTIL: 12288 L (PARA 86 CONTRIBUINTES). AF_12/2020</t>
  </si>
  <si>
    <t>9.799,55</t>
  </si>
  <si>
    <t>10.369,77</t>
  </si>
  <si>
    <t>98087</t>
  </si>
  <si>
    <t>TANQUE SÉPTICO RETANGULAR, EM ALVENARIA COM BLOCOS DE CONCRETO, DIMENSÕES INTERNAS: 1,6 X 4,6 X 2,4 M, VOLUME ÚTIL: 14720 L (PARA 105 CONTRIBUINTES). AF_12/2020</t>
  </si>
  <si>
    <t>10.477,26</t>
  </si>
  <si>
    <t>11.087,47</t>
  </si>
  <si>
    <t>98088</t>
  </si>
  <si>
    <t>FILTRO ANAERÓBIO RETANGULAR, EM ALVENARIA COM BLOCOS DE CONCRETO, DIMENSÕES INTERNAS: 0,8 X 1,2 X 1,67 M, VOLUME ÚTIL: 1152 L (PARA 5 CONTRIBUINTES). AF_12/2020</t>
  </si>
  <si>
    <t>2.970,71</t>
  </si>
  <si>
    <t>3.135,85</t>
  </si>
  <si>
    <t>98089</t>
  </si>
  <si>
    <t>FILTRO ANAERÓBIO RETANGULAR, EM ALVENARIA COM BLOCOS DE CONCRETO, DIMENSÕES INTERNAS: 1,2 X 1,8 X 1,67 M, VOLUME ÚTIL: 2592 L (PARA 13 CONTRIBUINTES). AF_12/2020</t>
  </si>
  <si>
    <t>4.699,04</t>
  </si>
  <si>
    <t>4.961,58</t>
  </si>
  <si>
    <t>98090</t>
  </si>
  <si>
    <t>FILTRO ANAERÓBIO RETANGULAR, EM ALVENARIA COM BLOCOS DE CONCRETO, DIMENSÕES INTERNAS: 1,4 X 3,0 X 1,67 M, VOLUME ÚTIL: 5040 L (PARA 32 CONTRIBUINTES). AF_12/2020</t>
  </si>
  <si>
    <t>7.388,79</t>
  </si>
  <si>
    <t>7.801,54</t>
  </si>
  <si>
    <t>98091</t>
  </si>
  <si>
    <t>FILTRO ANAERÓBIO RETANGULAR, EM ALVENARIA COM BLOCOS DE CONCRETO, DIMENSÕES INTERNAS: 1,4 X 4,2 X 1,67 M, VOLUME ÚTIL: 7056 L (PARA 67 CONTRIBUINTES). AF_12/2020</t>
  </si>
  <si>
    <t>9.535,28</t>
  </si>
  <si>
    <t>10.067,34</t>
  </si>
  <si>
    <t>98092</t>
  </si>
  <si>
    <t>FILTRO ANAERÓBIO RETANGULAR, EM ALVENARIA COM BLOCOS DE CONCRETO, DIMENSÕES INTERNAS: 1,6 X 4,6 X 1,67 M, VOLUME ÚTIL: 8832 L (PARA 84 CONTRIBUINTES). AF_12/2020</t>
  </si>
  <si>
    <t>11.219,23</t>
  </si>
  <si>
    <t>11.845,05</t>
  </si>
  <si>
    <t>98093</t>
  </si>
  <si>
    <t>FILTRO ANAERÓBIO RETANGULAR, EM ALVENARIA COM BLOCOS DE CONCRETO, DIMENSÕES INTERNAS: 1,6 X 5,6 X 1,67 M, VOLUME ÚTIL: 10752 L (PARA 103 CONTRIBUINTES). AF_12/2020</t>
  </si>
  <si>
    <t>13.246,68</t>
  </si>
  <si>
    <t>13.985,23</t>
  </si>
  <si>
    <t>98094</t>
  </si>
  <si>
    <t>SUMIDOURO RETANGULAR, EM ALVENARIA COM BLOCOS DE CONCRETO, DIMENSÕES INTERNAS: 0,8 X 1,4 X 3,0 M, ÁREA DE INFILTRAÇÃO: 13,2 M² (PARA 5 CONTRIBUINTES). AF_12/2020</t>
  </si>
  <si>
    <t>2.430,77</t>
  </si>
  <si>
    <t>2.564,05</t>
  </si>
  <si>
    <t>98099</t>
  </si>
  <si>
    <t>SUMIDOURO RETANGULAR, EM ALVENARIA COM BLOCOS DE CONCRETO, DIMENSÕES INTERNAS: 1,0 X 3,0 X 3,0 M, ÁREA DE INFILTRAÇÃO: 25 M² (PARA 10 CONTRIBUINTES). AF_12/2020</t>
  </si>
  <si>
    <t>4.166,16</t>
  </si>
  <si>
    <t>4.395,65</t>
  </si>
  <si>
    <t>98100</t>
  </si>
  <si>
    <t>SUMIDOURO RETANGULAR, EM ALVENARIA COM BLOCOS DE CONCRETO, DIMENSÕES INTERNAS: 1,6 X 3,4 X 3,0 M, ÁREA DE INFILTRAÇÃO: 32,9 M² (PARA 13 CONTRIBUINTES). . AF_12/2020</t>
  </si>
  <si>
    <t>5.460,53</t>
  </si>
  <si>
    <t>5.761,62</t>
  </si>
  <si>
    <t>98101</t>
  </si>
  <si>
    <t>SUMIDOURO RETANGULAR, EM ALVENARIA COM BLOCOS DE CONCRETO, DIMENSÕES INTERNAS: 1,6 X 5,8 X 3,0 M, ÁREA DE INFILTRAÇÃO: 50 M² (PARA 20 CONTRIBUINTES). . AF_12/2020</t>
  </si>
  <si>
    <t>8.081,58</t>
  </si>
  <si>
    <t>8.528,71</t>
  </si>
  <si>
    <t>98109</t>
  </si>
  <si>
    <t>CAIXA DE GORDURA ESPECIAL (CAPACIDADE: 312 L - PARA ATÉ 146 PESSOAS SERVIDAS NO PICO), RETANGULAR, EM ALVENARIA COM BLOCOS DE CONCRETO, DIMENSÕES INTERNAS = 0,4X1,2 M, ALTURA INTERNA = 1 M. AF_12/2020</t>
  </si>
  <si>
    <t>706,18</t>
  </si>
  <si>
    <t>759,46</t>
  </si>
  <si>
    <t>98110</t>
  </si>
  <si>
    <t>CAIXA DE GORDURA PEQUENA (CAPACIDADE: 19 L), CIRCULAR, EM PVC, DIÂMETRO INTERNO= 0,3 M. AF_12/2020</t>
  </si>
  <si>
    <t>395,98</t>
  </si>
  <si>
    <t>397,73</t>
  </si>
  <si>
    <t>98111</t>
  </si>
  <si>
    <t>CAIXA DE INSPEÇÃO PARA ATERRAMENTO, CIRCULAR, EM POLIETILENO, DIÂMETRO INTERNO = 0,3 M. AF_12/2020</t>
  </si>
  <si>
    <t>52,95</t>
  </si>
  <si>
    <t>98112</t>
  </si>
  <si>
    <t>TIL (TUBO DE INSPEÇÃO E LIMPEZA) CONDOMINIAL PARA ESGOTO, EM PVC, DN 100 X 100 MM. AF_12/2020</t>
  </si>
  <si>
    <t>117,64</t>
  </si>
  <si>
    <t>122,53</t>
  </si>
  <si>
    <t>98114</t>
  </si>
  <si>
    <t>TAMPA CIRCULAR PARA ESGOTO E DRENAGEM, EM FERRO FUNDIDO, DIÂMETRO INTERNO = 0,6 M. AF_12/2020</t>
  </si>
  <si>
    <t>490,21</t>
  </si>
  <si>
    <t>496,82</t>
  </si>
  <si>
    <t>98115</t>
  </si>
  <si>
    <t>TAMPA CIRCULAR PARA ESGOTO E DRENAGEM, EM CONCRETO PRÉ-MOLDADO, DIÂMETRO INTERNO = 0,6 M. AF_12/2020</t>
  </si>
  <si>
    <t>133,44</t>
  </si>
  <si>
    <t>140,15</t>
  </si>
  <si>
    <t>89957</t>
  </si>
  <si>
    <t>PONTO DE CONSUMO TERMINAL DE ÁGUA FRIA (SUBRAMAL) COM TUBULAÇÃO DE PVC, DN 25 MM, INSTALADO EM RAMAL DE ÁGUA, INCLUSOS RASGO E CHUMBAMENTO EM ALVENARIA. AF_12/2014</t>
  </si>
  <si>
    <t>128,22</t>
  </si>
  <si>
    <t>140,11</t>
  </si>
  <si>
    <t>89959</t>
  </si>
  <si>
    <t>PONTO DE CONSUMO TERMINAL DE ÁGUA QUENTE (SUBRAMAL) COM TUBULAÇÃO DE CPVC, DN 22 MM, INSTALADO EM RAMAL DE ÁGUA, INCLUSOS RASGO E CHUMBAMENTO EM ALVENARIA. AF_12/2014</t>
  </si>
  <si>
    <t>212,01</t>
  </si>
  <si>
    <t>226,25</t>
  </si>
  <si>
    <t>89349</t>
  </si>
  <si>
    <t>REGISTRO DE PRESSÃO BRUTO, LATÃO, ROSCÁVEL, 1/2" - FORNECIMENTO E INSTALAÇÃO. AF_08/2021</t>
  </si>
  <si>
    <t>29,80</t>
  </si>
  <si>
    <t>30,15</t>
  </si>
  <si>
    <t>89351</t>
  </si>
  <si>
    <t>REGISTRO DE PRESSÃO BRUTO, LATÃO,  ROSCÁVEL, 3/4'' - FORNECIMENTO E INSTALAÇÃO. AF_08/2021</t>
  </si>
  <si>
    <t>36,55</t>
  </si>
  <si>
    <t>37,09</t>
  </si>
  <si>
    <t>89352</t>
  </si>
  <si>
    <t>REGISTRO DE GAVETA BRUTO, LATÃO, ROSCÁVEL, 1/2" - FORNECIMENTO E INSTALAÇÃO. AF_08/2021</t>
  </si>
  <si>
    <t>40,85</t>
  </si>
  <si>
    <t>41,20</t>
  </si>
  <si>
    <t>89353</t>
  </si>
  <si>
    <t>REGISTRO DE GAVETA BRUTO, LATÃO, ROSCÁVEL, 3/4" - FORNECIMENTO E INSTALAÇÃO. AF_08/2021</t>
  </si>
  <si>
    <t>45,01</t>
  </si>
  <si>
    <t>89354</t>
  </si>
  <si>
    <t>MISTURADOR MONOCOMANDO PARA CHUVEIRO, BASE BRUTA E ACABAMENTO CROMADO - FORNECIMENTO E INSTALAÇÃO. AF_08/2021</t>
  </si>
  <si>
    <t>408,34</t>
  </si>
  <si>
    <t>411,34</t>
  </si>
  <si>
    <t>89969</t>
  </si>
  <si>
    <t>KIT DE REGISTRO DE PRESSÃO BRUTO DE LATÃO ½", INCLUSIVE CONEXÕES,  ROSCÁVEL, INSTALADO EM RAMAL DE ÁGUA FRIA - FORNECIMENTO E INSTALAÇÃO. AF_12/2014</t>
  </si>
  <si>
    <t>89970</t>
  </si>
  <si>
    <t>KIT DE REGISTRO DE PRESSÃO BRUTO DE LATÃO ¾", INCLUSIVE CONEXÕES, ROSCÁVEL, INSTALADO EM RAMAL DE ÁGUA FRIA - FORNECIMENTO E INSTALAÇÃO. AF_12/2014</t>
  </si>
  <si>
    <t>89971</t>
  </si>
  <si>
    <t>KIT DE REGISTRO DE GAVETA BRUTO DE LATÃO ½", INCLUSIVE CONEXÕES, ROSCÁVEL, INSTALADO EM RAMAL DE ÁGUA FRIA - FORNECIMENTO E INSTALAÇÃO. AF_12/2014</t>
  </si>
  <si>
    <t>51,35</t>
  </si>
  <si>
    <t>89972</t>
  </si>
  <si>
    <t>KIT DE REGISTRO DE GAVETA BRUTO DE LATÃO ¾", INCLUSIVE CONEXÕES, ROSCÁVEL, INSTALADO EM RAMAL DE ÁGUA FRIA - FORNECIMENTO E INSTALAÇÃO. AF_12/2014</t>
  </si>
  <si>
    <t>56,99</t>
  </si>
  <si>
    <t>58,51</t>
  </si>
  <si>
    <t>89973</t>
  </si>
  <si>
    <t>KIT DE MISTURADOR BASE BRUTA DE LATÃO ¾" MONOCOMANDO PARA CHUVEIRO, INCLUSIVE CONEXÕES, INSTALADO EM RAMAL DE ÁGUA - FORNECIMENTO E INSTALAÇÃO. AF_12/2014</t>
  </si>
  <si>
    <t>599,67</t>
  </si>
  <si>
    <t>608,92</t>
  </si>
  <si>
    <t>89974</t>
  </si>
  <si>
    <t>KIT DE TÊ MISTURADOR EM CPVC ¾" COM DUPLO COMANDO PARA CHUVEIRO, INCLUSIVE CONEXÕES, INSTALADO EM RAMAL DE ÁGUA - FORNECIMENTO E INSTALAÇÃO. AF_12/2014</t>
  </si>
  <si>
    <t>285,49</t>
  </si>
  <si>
    <t>89984</t>
  </si>
  <si>
    <t>REGISTRO DE PRESSÃO BRUTO, LATÃO, ROSCÁVEL, 1/2", COM ACABAMENTO E CANOPLA CROMADOS - FORNECIMENTO E INSTALAÇÃO. AF_08/2021</t>
  </si>
  <si>
    <t>96,31</t>
  </si>
  <si>
    <t>97,20</t>
  </si>
  <si>
    <t>89985</t>
  </si>
  <si>
    <t>REGISTRO DE PRESSÃO BRUTO, LATÃO, ROSCÁVEL, 3/4", COM ACABAMENTO E CANOPLA CROMADOS - FORNECIMENTO E INSTALAÇÃO. AF_08/2021</t>
  </si>
  <si>
    <t>101,93</t>
  </si>
  <si>
    <t>89986</t>
  </si>
  <si>
    <t>REGISTRO DE GAVETA BRUTO, LATÃO, ROSCÁVEL, 1/2", COM ACABAMENTO E CANOPLA CROMADOS - FORNECIMENTO E INSTALAÇÃO. AF_08/2021</t>
  </si>
  <si>
    <t>93,78</t>
  </si>
  <si>
    <t>89987</t>
  </si>
  <si>
    <t>REGISTRO DE GAVETA BRUTO, LATÃO, ROSCÁVEL, 3/4", COM ACABAMENTO E CANOPLA CROMADOS - FORNECIMENTO E INSTALAÇÃO. AF_08/2021</t>
  </si>
  <si>
    <t>106,40</t>
  </si>
  <si>
    <t>107,48</t>
  </si>
  <si>
    <t>90371</t>
  </si>
  <si>
    <t>REGISTRO DE ESFERA, PVC, ROSCÁVEL, COM VOLANTE, 3/4" - FORNECIMENTO E INSTALAÇÃO. AF_08/2021</t>
  </si>
  <si>
    <t>24,61</t>
  </si>
  <si>
    <t>25,15</t>
  </si>
  <si>
    <t>94489</t>
  </si>
  <si>
    <t>REGISTRO DE ESFERA, PVC, SOLDÁVEL, COM VOLANTE, DN  25 MM - FORNECIMENTO E INSTALAÇÃO. AF_08/2021</t>
  </si>
  <si>
    <t>25,33</t>
  </si>
  <si>
    <t>94490</t>
  </si>
  <si>
    <t>REGISTRO DE ESFERA, PVC, SOLDÁVEL, COM VOLANTE, DN  32 MM - FORNECIMENTO E INSTALAÇÃO. AF_08/2021</t>
  </si>
  <si>
    <t>36,94</t>
  </si>
  <si>
    <t>37,33</t>
  </si>
  <si>
    <t>94491</t>
  </si>
  <si>
    <t>REGISTRO DE ESFERA, PVC, SOLDÁVEL, COM VOLANTE, DN  40 MM - FORNECIMENTO E INSTALAÇÃO. AF_08/2021</t>
  </si>
  <si>
    <t>50,95</t>
  </si>
  <si>
    <t>94492</t>
  </si>
  <si>
    <t>REGISTRO DE ESFERA, PVC, SOLDÁVEL, COM VOLANTE, DN  50 MM - FORNECIMENTO E INSTALAÇÃO. AF_08/2021</t>
  </si>
  <si>
    <t>52,37</t>
  </si>
  <si>
    <t>94493</t>
  </si>
  <si>
    <t>REGISTRO DE ESFERA, PVC, SOLDÁVEL, COM VOLANTE, DN  60 MM - FORNECIMENTO E INSTALAÇÃO. AF_08/2021</t>
  </si>
  <si>
    <t>94,99</t>
  </si>
  <si>
    <t>95,89</t>
  </si>
  <si>
    <t>94495</t>
  </si>
  <si>
    <t>REGISTRO DE GAVETA BRUTO, LATÃO, ROSCÁVEL, 1" - FORNECIMENTO E INSTALAÇÃO. AF_08/2021</t>
  </si>
  <si>
    <t>69,87</t>
  </si>
  <si>
    <t>94496</t>
  </si>
  <si>
    <t>REGISTRO DE GAVETA BRUTO, LATÃO, ROSCÁVEL, 1 1/4" - FORNECIMENTO E INSTALAÇÃO. AF_08/2021</t>
  </si>
  <si>
    <t>94,20</t>
  </si>
  <si>
    <t>95,18</t>
  </si>
  <si>
    <t>94497</t>
  </si>
  <si>
    <t>REGISTRO DE GAVETA BRUTO, LATÃO, ROSCÁVEL, 1 1/2" - FORNECIMENTO E INSTALAÇÃO. AF_08/2021</t>
  </si>
  <si>
    <t>119,23</t>
  </si>
  <si>
    <t>120,51</t>
  </si>
  <si>
    <t>94498</t>
  </si>
  <si>
    <t>REGISTRO DE GAVETA BRUTO, LATÃO, ROSCÁVEL, 2" - FORNECIMENTO E INSTALAÇÃO. AF_08/2021</t>
  </si>
  <si>
    <t>164,98</t>
  </si>
  <si>
    <t>166,63</t>
  </si>
  <si>
    <t>94499</t>
  </si>
  <si>
    <t>REGISTRO DE GAVETA BRUTO, LATÃO, ROSCÁVEL, 2 1/2" - FORNECIMENTO E INSTALAÇÃO. AF_08/2021</t>
  </si>
  <si>
    <t>332,08</t>
  </si>
  <si>
    <t>334,28</t>
  </si>
  <si>
    <t>94500</t>
  </si>
  <si>
    <t>REGISTRO DE GAVETA BRUTO, LATÃO, ROSCÁVEL, 3" - FORNECIMENTO E INSTALAÇÃO. AF_08/2021</t>
  </si>
  <si>
    <t>402,77</t>
  </si>
  <si>
    <t>405,53</t>
  </si>
  <si>
    <t>94501</t>
  </si>
  <si>
    <t>REGISTRO DE GAVETA BRUTO, LATÃO, ROSCÁVEL, 4" - FORNECIMENTO E INSTALAÇÃO. AF_08/2021</t>
  </si>
  <si>
    <t>824,12</t>
  </si>
  <si>
    <t>94792</t>
  </si>
  <si>
    <t>REGISTRO DE GAVETA BRUTO, LATÃO, ROSCÁVEL, 1", COM ACABAMENTO E CANOPLA CROMADOS - FORNECIMENTO E INSTALAÇÃO. AF_08/2021</t>
  </si>
  <si>
    <t>129,81</t>
  </si>
  <si>
    <t>131,08</t>
  </si>
  <si>
    <t>94793</t>
  </si>
  <si>
    <t>REGISTRO DE GAVETA BRUTO, LATÃO, ROSCÁVEL, 1 1/4", COM ACABAMENTO E CANOPLA CROMADOS - FORNECIMENTO E INSTALAÇÃO. AF_08/2021</t>
  </si>
  <si>
    <t>178,60</t>
  </si>
  <si>
    <t>180,11</t>
  </si>
  <si>
    <t>94794</t>
  </si>
  <si>
    <t>REGISTRO DE GAVETA BRUTO, LATÃO, ROSCÁVEL, 1 1/2", COM ACABAMENTO E CANOPLA CROMADOS - FORNECIMENTO E INSTALAÇÃO. AF_08/2021</t>
  </si>
  <si>
    <t>188,67</t>
  </si>
  <si>
    <t>190,48</t>
  </si>
  <si>
    <t>94795</t>
  </si>
  <si>
    <t>TORNEIRA DE BOIA PARA CAIXA D'ÁGUA, ROSCÁVEL, 1/2" - FORNECIMENTO E INSTALAÇÃO. AF_08/2021</t>
  </si>
  <si>
    <t>32,29</t>
  </si>
  <si>
    <t>32,89</t>
  </si>
  <si>
    <t>94796</t>
  </si>
  <si>
    <t>TORNEIRA DE BOIA PARA CAIXA D'ÁGUA, ROSCÁVEL, 3/4" - FORNECIMENTO E INSTALAÇÃO. AF_08/2021</t>
  </si>
  <si>
    <t>38,01</t>
  </si>
  <si>
    <t>94797</t>
  </si>
  <si>
    <t>TORNEIRA DE BOIA PARA CAIXA D'ÁGUA, ROSCÁVEL, 1" - FORNECIMENTO E INSTALAÇÃO. AF_08/2021</t>
  </si>
  <si>
    <t>77,87</t>
  </si>
  <si>
    <t>94798</t>
  </si>
  <si>
    <t>TORNEIRA DE BOIA PARA CAIXA D'ÁGUA, ROSCÁVEL, 1 1/4" - FORNECIMENTO E INSTALAÇÃO. AF_08/2021</t>
  </si>
  <si>
    <t>127,03</t>
  </si>
  <si>
    <t>94799</t>
  </si>
  <si>
    <t>TORNEIRA DE BOIA PARA CAIXA D'ÁGUA, ROSCÁVEL, 1 1/2" - FORNECIMENTO E INSTALAÇÃO. AF_08/2021</t>
  </si>
  <si>
    <t>155,97</t>
  </si>
  <si>
    <t>158,18</t>
  </si>
  <si>
    <t>94800</t>
  </si>
  <si>
    <t>TORNEIRA DE BOIA PARA CAIXA D'ÁGUA, ROSCÁVEL, 2" - FORNECIMENTO E INSTALAÇÃO. AF_08/2021</t>
  </si>
  <si>
    <t>200,27</t>
  </si>
  <si>
    <t>203,11</t>
  </si>
  <si>
    <t>95248</t>
  </si>
  <si>
    <t>VÁLVULA DE ESFERA BRUTA, BRONZE, ROSCÁVEL, 1/2" - FORNECIMENTO E INSTALAÇÃO. AF_08/2021</t>
  </si>
  <si>
    <t>95249</t>
  </si>
  <si>
    <t>VÁLVULA DE ESFERA BRUTA, BRONZE, ROSCÁVEL, 3/4'' - FORNECIMENTO E INSTALAÇÃO. AF_08/2021</t>
  </si>
  <si>
    <t>70,08</t>
  </si>
  <si>
    <t>95250</t>
  </si>
  <si>
    <t>VÁLVULA DE ESFERA BRUTA, BRONZE, ROSCÁVEL, 1'' - FORNECIMENTO E INSTALAÇÃO. AF_08/2021</t>
  </si>
  <si>
    <t>95,32</t>
  </si>
  <si>
    <t>95251</t>
  </si>
  <si>
    <t>VÁLVULA DE ESFERA BRUTA, BRONZE, ROSCÁVEL, 1 1/4'' - FORNECIMENTO E INSTALAÇÃO. AF_08/2021</t>
  </si>
  <si>
    <t>140,19</t>
  </si>
  <si>
    <t>141,17</t>
  </si>
  <si>
    <t>95252</t>
  </si>
  <si>
    <t>VÁLVULA DE ESFERA BRUTA, BRONZE, ROSCÁVEL, 1 1/2'' - FORNECIMENTO E INSTALAÇÃO. AF_08/2021</t>
  </si>
  <si>
    <t>169,69</t>
  </si>
  <si>
    <t>170,97</t>
  </si>
  <si>
    <t>95253</t>
  </si>
  <si>
    <t>VÁLVULA DE ESFERA BRUTA, BRONZE, ROSCÁVEL, 2'' - FORNECIMENTO E INSTALAÇÃO. AF_08/2021</t>
  </si>
  <si>
    <t>260,64</t>
  </si>
  <si>
    <t>99619</t>
  </si>
  <si>
    <t>VÁLVULA DE RETENÇÃO HORIZONTAL, DE BRONZE, ROSCÁVEL, 3/4" - FORNECIMENTO E INSTALAÇÃO. AF_08/2021</t>
  </si>
  <si>
    <t>68,40</t>
  </si>
  <si>
    <t>68,94</t>
  </si>
  <si>
    <t>99620</t>
  </si>
  <si>
    <t>VÁLVULA DE RETENÇÃO HORIZONTAL, DE BRONZE, ROSCÁVEL, 1" - FORNECIMENTO E INSTALAÇÃO. AF_08/2021</t>
  </si>
  <si>
    <t>92,91</t>
  </si>
  <si>
    <t>93,63</t>
  </si>
  <si>
    <t>99621</t>
  </si>
  <si>
    <t>VÁLVULA DE RETENÇÃO HORIZONTAL, DE BRONZE, ROSCÁVEL, 1 1/4" - FORNECIMENTO E INSTALAÇÃO. AF_08/2021</t>
  </si>
  <si>
    <t>138,24</t>
  </si>
  <si>
    <t>139,22</t>
  </si>
  <si>
    <t>99622</t>
  </si>
  <si>
    <t>VÁLVULA DE RETENÇÃO HORIZONTAL, DE BRONZE, ROSCÁVEL, 1 1/2"  - FORNECIMENTO E INSTALAÇÃO. AF_08/2021</t>
  </si>
  <si>
    <t>157,25</t>
  </si>
  <si>
    <t>99623</t>
  </si>
  <si>
    <t>VÁLVULA DE RETENÇÃO HORIZONTAL, DE BRONZE, ROSCÁVEL, 2"  - FORNECIMENTO E INSTALAÇÃO. AF_08/2021</t>
  </si>
  <si>
    <t>217,34</t>
  </si>
  <si>
    <t>218,99</t>
  </si>
  <si>
    <t>99624</t>
  </si>
  <si>
    <t>VÁLVULA DE RETENÇÃO HORIZONTAL, DE BRONZE, ROSCÁVEL, 2 1/2" - FORNECIMENTO E INSTALAÇÃO. AF_08/2021</t>
  </si>
  <si>
    <t>309,54</t>
  </si>
  <si>
    <t>311,74</t>
  </si>
  <si>
    <t>99625</t>
  </si>
  <si>
    <t>VÁLVULA DE RETENÇÃO HORIZONTAL, DE BRONZE, ROSCÁVEL, 3" - FORNECIMENTO E INSTALAÇÃO. AF_08/2021</t>
  </si>
  <si>
    <t>425,15</t>
  </si>
  <si>
    <t>427,91</t>
  </si>
  <si>
    <t>99626</t>
  </si>
  <si>
    <t>VÁLVULA DE RETENÇÃO HORIZONTAL, DE BRONZE, ROSCÁVEL, 4" - FORNECIMENTO E INSTALAÇÃO. AF_08/2021</t>
  </si>
  <si>
    <t>652,97</t>
  </si>
  <si>
    <t>656,47</t>
  </si>
  <si>
    <t>99627</t>
  </si>
  <si>
    <t>VÁLVULA DE RETENÇÃO VERTICAL, DE BRONZE, ROSCÁVEL, 1/2" - FORNECIMENTO E INSTALAÇÃO. AF_08/2021</t>
  </si>
  <si>
    <t>41,33</t>
  </si>
  <si>
    <t>41,68</t>
  </si>
  <si>
    <t>99628</t>
  </si>
  <si>
    <t>VÁLVULA DE RETENÇÃO VERTICAL, DE BRONZE, ROSCÁVEL, 3/4" - FORNECIMENTO E INSTALAÇÃO. AF_08/2021</t>
  </si>
  <si>
    <t>45,99</t>
  </si>
  <si>
    <t>99629</t>
  </si>
  <si>
    <t>VÁLVULA DE RETENÇÃO VERTICAL, DE BRONZE, ROSCÁVEL, 1" - FORNECIMENTO E INSTALAÇÃO. AF_08/2021</t>
  </si>
  <si>
    <t>50,80</t>
  </si>
  <si>
    <t>51,52</t>
  </si>
  <si>
    <t>99630</t>
  </si>
  <si>
    <t>VÁLVULA DE RETENÇÃO VERTICAL, DE BRONZE, ROSCÁVEL, 1 1/4" - FORNECIMENTO E INSTALAÇÃO. AF_08/2021</t>
  </si>
  <si>
    <t>75,34</t>
  </si>
  <si>
    <t>76,32</t>
  </si>
  <si>
    <t>99631</t>
  </si>
  <si>
    <t>VÁLVULA DE RETENÇÃO VERTICAL, DE BRONZE, ROSCÁVEL, 1 1/2" - FORNECIMENTO E INSTALAÇÃO. AF_08/2021</t>
  </si>
  <si>
    <t>87,99</t>
  </si>
  <si>
    <t>89,27</t>
  </si>
  <si>
    <t>99632</t>
  </si>
  <si>
    <t>VÁLVULA DE RETENÇÃO VERTICAL, DE BRONZE, ROSCÁVEL, 2" - FORNECIMENTO E INSTALAÇÃO. AF_08/2021</t>
  </si>
  <si>
    <t>128,08</t>
  </si>
  <si>
    <t>99633</t>
  </si>
  <si>
    <t>VÁLVULA DE RETENÇÃO VERTICAL, DE BRONZE, ROSCÁVEL, 3" - FORNECIMENTO E INSTALAÇÃO. AF_08/2021</t>
  </si>
  <si>
    <t>269,62</t>
  </si>
  <si>
    <t>272,38</t>
  </si>
  <si>
    <t>99634</t>
  </si>
  <si>
    <t>VÁLVULA DE RETENÇÃO VERTICAL, DE BRONZE, ROSCÁVEL, 4" - FORNECIMENTO E INSTALAÇÃO. AF_08/2021</t>
  </si>
  <si>
    <t>457,27</t>
  </si>
  <si>
    <t>460,77</t>
  </si>
  <si>
    <t>99635</t>
  </si>
  <si>
    <t>VÁLVULA DE DESCARGA METÁLICA, BASE 1 1/2", ACABAMENTO METALICO CROMADO - FORNECIMENTO E INSTALAÇÃO. AF_08/2021</t>
  </si>
  <si>
    <t>278,55</t>
  </si>
  <si>
    <t>283,04</t>
  </si>
  <si>
    <t>103008</t>
  </si>
  <si>
    <t>VÁLVULA DE RETENÇÃO HORIZONTAL, DE BRONZE, ROSCÁVEL, 1/2" - FORNECIMENTO E INSTALAÇÃO. AF_08/2021</t>
  </si>
  <si>
    <t>55,68</t>
  </si>
  <si>
    <t>56,03</t>
  </si>
  <si>
    <t>103009</t>
  </si>
  <si>
    <t>VÁLVULA DE RETENÇÃO VERTICAL, DE BRONZE, ROSCÁVEL, 2 1/2" - FORNECIMENTO E INSTALAÇÃO. AF_08/2021</t>
  </si>
  <si>
    <t>198,98</t>
  </si>
  <si>
    <t>201,18</t>
  </si>
  <si>
    <t>103010</t>
  </si>
  <si>
    <t>VÁLVULA DE RETENÇÃO, DE BRONZE, PÉ COM CRIVOS, ROSCÁVEL, 3/4" - FORNECIMENTO E INSTALAÇÃO. AF_08/2021</t>
  </si>
  <si>
    <t>103011</t>
  </si>
  <si>
    <t>VÁLVULA DE RETENÇÃO, DE BRONZE, PÉ COM CRIVOS, ROSCÁVEL, 1" - FORNECIMENTO E INSTALAÇÃO. AF_08/2021</t>
  </si>
  <si>
    <t>47,58</t>
  </si>
  <si>
    <t>103012</t>
  </si>
  <si>
    <t>VÁLVULA DE RETENÇÃO, DE BRONZE, PÉ COM CRIVOS, ROSCÁVEL, 1 1/4" - FORNECIMENTO E INSTALAÇÃO. AF_08/2021</t>
  </si>
  <si>
    <t>74,28</t>
  </si>
  <si>
    <t>74,77</t>
  </si>
  <si>
    <t>103013</t>
  </si>
  <si>
    <t>VÁLVULA DE RETENÇÃO, DE BRONZE, PÉ COM CRIVOS, ROSCÁVEL, 1 1/2" - FORNECIMENTO E INSTALAÇÃO. AF_08/2021</t>
  </si>
  <si>
    <t>80,21</t>
  </si>
  <si>
    <t>80,85</t>
  </si>
  <si>
    <t>103014</t>
  </si>
  <si>
    <t>VÁLVULA DE RETENÇÃO, DE BRONZE, PÉ COM CRIVOS, ROSCÁVEL, 2" - FORNECIMENTO E INSTALAÇÃO. AF_08/2021</t>
  </si>
  <si>
    <t>120,32</t>
  </si>
  <si>
    <t>121,14</t>
  </si>
  <si>
    <t>103015</t>
  </si>
  <si>
    <t>VÁLVULA DE RETENÇÃO, DE BRONZE, PÉ COM CRIVOS, ROSCÁVEL, 2 1/2" - FORNECIMENTO E INSTALAÇÃO. AF_08/2021</t>
  </si>
  <si>
    <t>211,95</t>
  </si>
  <si>
    <t>213,06</t>
  </si>
  <si>
    <t>103016</t>
  </si>
  <si>
    <t>VÁLVULA DE RETENÇÃO, DE BRONZE, PÉ COM CRIVOS, ROSCÁVEL, 3" - FORNECIMENTO E INSTALAÇÃO. AF_08/2021</t>
  </si>
  <si>
    <t>289,47</t>
  </si>
  <si>
    <t>290,86</t>
  </si>
  <si>
    <t>103017</t>
  </si>
  <si>
    <t>VÁLVULA DE RETENÇÃO, DE BRONZE, PÉ COM CRIVOS, ROSCÁVEL, 4" - FORNECIMENTO E INSTALAÇÃO. AF_08/2021</t>
  </si>
  <si>
    <t>503,83</t>
  </si>
  <si>
    <t>505,57</t>
  </si>
  <si>
    <t>103018</t>
  </si>
  <si>
    <t>VÁLVULA DE DESCARGA METÁLICA, BASE 1 1/4", ACABAMENTO METALICO CROMADO - FORNECIMENTO E INSTALAÇÃO. AF_08/2021</t>
  </si>
  <si>
    <t>227,76</t>
  </si>
  <si>
    <t>231,64</t>
  </si>
  <si>
    <t>103019</t>
  </si>
  <si>
    <t>REGISTRO OU VÁLVULA GLOBO ANGULAR EM LATÃO, PARA HIDRANTES EM INSTALAÇÃO PREDIAL DE INCÊNDIO, 45 GRAUS, 2 1/2" - FORNECIMENTO E INSTALAÇÃO. AF_08/2021</t>
  </si>
  <si>
    <t>198,28</t>
  </si>
  <si>
    <t>200,48</t>
  </si>
  <si>
    <t>103029</t>
  </si>
  <si>
    <t>REGISTRO OU REGULADOR DE GÁS DE COZINHA - FORNECIMENTO E INSTALAÇÃO. AF_08/2021</t>
  </si>
  <si>
    <t>51,07</t>
  </si>
  <si>
    <t>51,61</t>
  </si>
  <si>
    <t>103036</t>
  </si>
  <si>
    <t>REGISTRO DE ESFERA, PVC, ROSCÁVEL, COM VOLANTE, 1/2" - FORNECIMENTO E INSTALAÇÃO. AF_08/2021</t>
  </si>
  <si>
    <t>19,73</t>
  </si>
  <si>
    <t>103037</t>
  </si>
  <si>
    <t>REGISTRO DE ESFERA, PVC, ROSCÁVEL, COM VOLANTE, 1" - FORNECIMENTO E INSTALAÇÃO. AF_08/2021</t>
  </si>
  <si>
    <t>38,88</t>
  </si>
  <si>
    <t>39,60</t>
  </si>
  <si>
    <t>103038</t>
  </si>
  <si>
    <t>REGISTRO DE ESFERA, PVC, ROSCÁVEL, COM VOLANTE, 1 1/4" - FORNECIMENTO E INSTALAÇÃO. AF_08/2021</t>
  </si>
  <si>
    <t>52,03</t>
  </si>
  <si>
    <t>53,01</t>
  </si>
  <si>
    <t>103039</t>
  </si>
  <si>
    <t>REGISTRO DE ESFERA, PVC, ROSCÁVEL, COM VOLANTE, 1 1/2" - FORNECIMENTO E INSTALAÇÃO. AF_08/2021</t>
  </si>
  <si>
    <t>57,95</t>
  </si>
  <si>
    <t>103040</t>
  </si>
  <si>
    <t>REGISTRO DE ESFERA, PVC, ROSCÁVEL, COM VOLANTE, 2" - FORNECIMENTO E INSTALAÇÃO. AF_08/2021</t>
  </si>
  <si>
    <t>84,17</t>
  </si>
  <si>
    <t>85,82</t>
  </si>
  <si>
    <t>103041</t>
  </si>
  <si>
    <t>REGISTRO DE ESFERA, PVC, ROSCÁVEL, COM BORBOLETA, 1/2" - FORNECIMENTO E INSTALAÇÃO. AF_08/2021</t>
  </si>
  <si>
    <t>16,81</t>
  </si>
  <si>
    <t>103042</t>
  </si>
  <si>
    <t>REGISTRO DE ESFERA, PVC, ROSCÁVEL, COM BORBOLETA, 3/4" - FORNECIMENTO E INSTALAÇÃO. AF_08/2021</t>
  </si>
  <si>
    <t>20,37</t>
  </si>
  <si>
    <t>103043</t>
  </si>
  <si>
    <t>REGISTRO DE ESFERA, PVC, ROSCÁVEL, COM CABEÇA QUADRADA, 1/2" - FORNECIMENTO E INSTALAÇÃO. AF_08/2021</t>
  </si>
  <si>
    <t>19,35</t>
  </si>
  <si>
    <t>103044</t>
  </si>
  <si>
    <t>REGISTRO DE ESFERA, PVC, ROSCÁVEL, COM CABEÇA QUADRADA, 3/4" - FORNECIMENTO E INSTALAÇÃO. AF_08/2021</t>
  </si>
  <si>
    <t>103045</t>
  </si>
  <si>
    <t>REGISTRO DE PRESSÃO, PVC, ROSCÁVEL, VOLANTE SIMPLES, 1/2" - FORNECIMENTO E INSTALAÇÃO. AF_08/2021</t>
  </si>
  <si>
    <t>8,13</t>
  </si>
  <si>
    <t>103046</t>
  </si>
  <si>
    <t>REGISTRO DE PRESSÃO, PVC, ROSCÁVEL, VOLANTE SIMPLES, 3/4" - FORNECIMENTO E INSTALAÇÃO. AF_08/2021</t>
  </si>
  <si>
    <t>19,30</t>
  </si>
  <si>
    <t>103047</t>
  </si>
  <si>
    <t>REGISTRO DE ESFERA, PVC, SOLDÁVEL, COM VOLANTE, DN  20 MM - FORNECIMENTO E INSTALAÇÃO. AF_08/2021</t>
  </si>
  <si>
    <t>103048</t>
  </si>
  <si>
    <t>REGISTRO DE PRESSÃO, PVC, SOLDÁVEL, VOLANTE SIMPLES, DN  20 MM - FORNECIMENTO E INSTALAÇÃO. AF_08/2021</t>
  </si>
  <si>
    <t>103049</t>
  </si>
  <si>
    <t>REGISTRO DE PRESSÃO, PVC, SOLDÁVEL, VOLANTE SIMPLES, DN  25 MM - FORNECIMENTO E INSTALAÇÃO. AF_08/2021</t>
  </si>
  <si>
    <t>16,55</t>
  </si>
  <si>
    <t>16,94</t>
  </si>
  <si>
    <t>103050</t>
  </si>
  <si>
    <t>SUBSTITUIÇÃO DE REGISTRO OU VÁLVULA, ROSCÁVEL, DN  20 MM. AF_08/2021</t>
  </si>
  <si>
    <t>21,84</t>
  </si>
  <si>
    <t>23,76</t>
  </si>
  <si>
    <t>103051</t>
  </si>
  <si>
    <t>SUBSTITUIÇÃO DE REGISTRO OU VÁLVULA, ROSCÁVEL, DN  25 MM. AF_08/2021</t>
  </si>
  <si>
    <t>29,08</t>
  </si>
  <si>
    <t>103052</t>
  </si>
  <si>
    <t>SUBSTITUIÇÃO DE REGISTRO OU VÁLVULA, ROSCÁVEL, DN  32 MM. AF_08/2021</t>
  </si>
  <si>
    <t>95634</t>
  </si>
  <si>
    <t>KIT CAVALETE PARA MEDIÇÃO DE ÁGUA - ENTRADA PRINCIPAL, EM PVC SOLDÁVEL DN 20 (½")   FORNECIMENTO E INSTALAÇÃO (EXCLUSIVE HIDRÔMETRO). AF_11/2016</t>
  </si>
  <si>
    <t>181,50</t>
  </si>
  <si>
    <t>188,63</t>
  </si>
  <si>
    <t>95635</t>
  </si>
  <si>
    <t>KIT CAVALETE PARA MEDIÇÃO DE ÁGUA - ENTRADA PRINCIPAL, EM PVC SOLDÁVEL DN 25 (¾")   FORNECIMENTO E INSTALAÇÃO (EXCLUSIVE HIDRÔMETRO). AF_11/2016</t>
  </si>
  <si>
    <t>192,77</t>
  </si>
  <si>
    <t>201,03</t>
  </si>
  <si>
    <t>95636</t>
  </si>
  <si>
    <t>KIT CAVALETE PARA MEDIÇÃO DE ÁGUA - ENTRADA PRINCIPAL, EM AÇO GALVANIZADO DN 25 (1 )   FORNECIMENTO E INSTALAÇÃO (EXCLUSIVE HIDRÔMETRO). AF_11/2016</t>
  </si>
  <si>
    <t>356,54</t>
  </si>
  <si>
    <t>372,44</t>
  </si>
  <si>
    <t>95637</t>
  </si>
  <si>
    <t>KIT CAVALETE PARA MEDIÇÃO DE ÁGUA - ENTRADA PRINCIPAL, EM AÇO GALVANIZADO DN 32 (1 ¼)  FORNECIMENTO E INSTALAÇÃO (EXCLUSIVE HIDRÔMETRO). AF_11/2016</t>
  </si>
  <si>
    <t>545,36</t>
  </si>
  <si>
    <t>572,60</t>
  </si>
  <si>
    <t>95638</t>
  </si>
  <si>
    <t>KIT CAVALETE PARA MEDIÇÃO DE ÁGUA - ENTRADA PRINCIPAL, EM AÇO GALVANIZADO DN 40 (1 ½)  FORNECIMENTO E INSTALAÇÃO (EXCLUSIVE HIDRÔMETRO). AF_11/2016</t>
  </si>
  <si>
    <t>667,25</t>
  </si>
  <si>
    <t>698,67</t>
  </si>
  <si>
    <t>95639</t>
  </si>
  <si>
    <t>KIT CAVALETE PARA MEDIÇÃO DE ÁGUA - ENTRADA PRINCIPAL, EM AÇO GALVANIZADO DN 50 (2)  FORNECIMENTO E INSTALAÇÃO (EXCLUSIVE HIDRÔMETRO). AF_11/2016</t>
  </si>
  <si>
    <t>875,54</t>
  </si>
  <si>
    <t>907,88</t>
  </si>
  <si>
    <t>95641</t>
  </si>
  <si>
    <t>KIT CAVALETE PARA MEDIÇÃO DE ÁGUA - ENTRADA INDIVIDUALIZADA, EM PVC DN 25 (¾), PARA 2 MEDIDORES  FORNECIMENTO E INSTALAÇÃO (EXCLUSIVE HIDRÔMETRO). AF_11/2016</t>
  </si>
  <si>
    <t>317,36</t>
  </si>
  <si>
    <t>329,70</t>
  </si>
  <si>
    <t>95642</t>
  </si>
  <si>
    <t>KIT CAVALETE PARA MEDIÇÃO DE ÁGUA - ENTRADA INDIVIDUALIZADA, EM PVC DN 25 (¾), PARA 3 MEDIDORES  FORNECIMENTO E INSTALAÇÃO (EXCLUSIVE HIDRÔMETRO). AF_11/2016</t>
  </si>
  <si>
    <t>468,97</t>
  </si>
  <si>
    <t>487,22</t>
  </si>
  <si>
    <t>95643</t>
  </si>
  <si>
    <t>KIT CAVALETE PARA MEDIÇÃO DE ÁGUA - ENTRADA INDIVIDUALIZADA, EM PVC DN 25 (¾), PARA 4 MEDIDORES  FORNECIMENTO E INSTALAÇÃO (EXCLUSIVE HIDRÔMETRO). AF_11/2016</t>
  </si>
  <si>
    <t>614,04</t>
  </si>
  <si>
    <t>637,79</t>
  </si>
  <si>
    <t>95644</t>
  </si>
  <si>
    <t>KIT CAVALETE PARA MEDIÇÃO DE ÁGUA - ENTRADA INDIVIDUALIZADA, EM PVC DN 32 (1), PARA 1 MEDIDOR  FORNECIMENTO E INSTALAÇÃO (EXCLUSIVE HIDRÔMETRO). AF_11/2016</t>
  </si>
  <si>
    <t>246,64</t>
  </si>
  <si>
    <t>95645</t>
  </si>
  <si>
    <t>KIT CAVALETE PARA MEDIÇÃO DE ÁGUA - ENTRADA INDIVIDUALIZADA, EM PVC DN 32 (1), PARA 2 MEDIDORES  FORNECIMENTO E INSTALAÇÃO (EXCLUSIVE HIDRÔMETRO). AF_11/2016</t>
  </si>
  <si>
    <t>438,70</t>
  </si>
  <si>
    <t>452,58</t>
  </si>
  <si>
    <t>95646</t>
  </si>
  <si>
    <t>KIT CAVALETE PARA MEDIÇÃO DE ÁGUA - ENTRADA INDIVIDUALIZADA, EM PVC DN 32 (1), PARA 3 MEDIDORES  FORNECIMENTO E INSTALAÇÃO (EXCLUSIVE HIDRÔMETRO). AF_11/2016</t>
  </si>
  <si>
    <t>654,16</t>
  </si>
  <si>
    <t>674,77</t>
  </si>
  <si>
    <t>95647</t>
  </si>
  <si>
    <t>KIT CAVALETE PARA MEDIÇÃO DE ÁGUA - ENTRADA INDIVIDUALIZADA, EM PVC DN 32 (1), PARA 4 MEDIDORES  FORNECIMENTO E INSTALAÇÃO (EXCLUSIVE HIDRÔMETRO). AF_11/2016</t>
  </si>
  <si>
    <t>858,44</t>
  </si>
  <si>
    <t>885,29</t>
  </si>
  <si>
    <t>95673</t>
  </si>
  <si>
    <t>HIDRÔMETRO DN 20 (½), 1,5 M³/H  FORNECIMENTO E INSTALAÇÃO. AF_11/2016</t>
  </si>
  <si>
    <t>162,54</t>
  </si>
  <si>
    <t>164,74</t>
  </si>
  <si>
    <t>95674</t>
  </si>
  <si>
    <t>HIDRÔMETRO DN 20 (½), 3,0 M³/H  FORNECIMENTO E INSTALAÇÃO. AF_11/2016</t>
  </si>
  <si>
    <t>173,16</t>
  </si>
  <si>
    <t>175,36</t>
  </si>
  <si>
    <t>95675</t>
  </si>
  <si>
    <t>HIDRÔMETRO DN 25 (¾ ), 5,0 M³/H FORNECIMENTO E INSTALAÇÃO. AF_11/2016</t>
  </si>
  <si>
    <t>212,13</t>
  </si>
  <si>
    <t>214,68</t>
  </si>
  <si>
    <t>95676</t>
  </si>
  <si>
    <t>CAIXA EM CONCRETO PRÉ-MOLDADO PARA ABRIGO DE HIDRÔMETRO COM DN 20 (½)  FORNECIMENTO E INSTALAÇÃO. AF_11/2016</t>
  </si>
  <si>
    <t>118,70</t>
  </si>
  <si>
    <t>119,75</t>
  </si>
  <si>
    <t>97741</t>
  </si>
  <si>
    <t>KIT CAVALETE PARA MEDIÇÃO DE ÁGUA - ENTRADA INDIVIDUALIZADA, EM PVC DN 25 (¾), PARA 1 MEDIDOR  FORNECIMENTO E INSTALAÇÃO (EXCLUSIVE HIDRÔMETRO). AF_11/2016</t>
  </si>
  <si>
    <t>177,51</t>
  </si>
  <si>
    <t>184,54</t>
  </si>
  <si>
    <t>90436</t>
  </si>
  <si>
    <t>FURO EM ALVENARIA PARA DIÂMETROS MENORES OU IGUAIS A 40 MM. AF_05/2015</t>
  </si>
  <si>
    <t>90437</t>
  </si>
  <si>
    <t>FURO EM ALVENARIA PARA DIÂMETROS MAIORES QUE 40 MM E MENORES OU IGUAIS A 75 MM. AF_05/2015</t>
  </si>
  <si>
    <t>29,37</t>
  </si>
  <si>
    <t>33,07</t>
  </si>
  <si>
    <t>90438</t>
  </si>
  <si>
    <t>FURO EM ALVENARIA PARA DIÂMETROS MAIORES QUE 75 MM. AF_05/2015</t>
  </si>
  <si>
    <t>42,09</t>
  </si>
  <si>
    <t>90439</t>
  </si>
  <si>
    <t>FURO EM CONCRETO PARA DIÂMETROS MENORES OU IGUAIS A 40 MM. AF_05/2015</t>
  </si>
  <si>
    <t>50,86</t>
  </si>
  <si>
    <t>90440</t>
  </si>
  <si>
    <t>FURO EM CONCRETO PARA DIÂMETROS MAIORES QUE 40 MM E MENORES OU IGUAIS A 75 MM. AF_05/2015</t>
  </si>
  <si>
    <t>81,46</t>
  </si>
  <si>
    <t>91,20</t>
  </si>
  <si>
    <t>90441</t>
  </si>
  <si>
    <t>FURO EM CONCRETO PARA DIÂMETROS MAIORES QUE 75 MM. AF_05/2015</t>
  </si>
  <si>
    <t>104,03</t>
  </si>
  <si>
    <t>116,49</t>
  </si>
  <si>
    <t>90443</t>
  </si>
  <si>
    <t>RASGO EM ALVENARIA PARA RAMAIS/ DISTRIBUIÇÃO COM DIAMETROS MENORES OU IGUAIS A 40 MM. AF_05/2015</t>
  </si>
  <si>
    <t>10,99</t>
  </si>
  <si>
    <t>90444</t>
  </si>
  <si>
    <t>RASGO EM CONTRAPISO PARA RAMAIS/ DISTRIBUIÇÃO COM DIÂMETROS MENORES OU IGUAIS A 40 MM. AF_05/2015</t>
  </si>
  <si>
    <t>21,82</t>
  </si>
  <si>
    <t>24,44</t>
  </si>
  <si>
    <t>90445</t>
  </si>
  <si>
    <t>RASGO EM CONTRAPISO PARA RAMAIS/ DISTRIBUIÇÃO COM DIÂMETROS MAIORES QUE 40 MM E MENORES OU IGUAIS A 75 MM. AF_05/2015</t>
  </si>
  <si>
    <t>26,08</t>
  </si>
  <si>
    <t>90446</t>
  </si>
  <si>
    <t>RASGO EM CONTRAPISO PARA RAMAIS/ DISTRIBUIÇÃO COM DIÂMETROS MAIORES QUE 75 MM. AF_05/2015</t>
  </si>
  <si>
    <t>90447</t>
  </si>
  <si>
    <t>RASGO EM ALVENARIA PARA ELETRODUTOS COM DIAMETROS MENORES OU IGUAIS A 40 MM. AF_05/2015</t>
  </si>
  <si>
    <t>90451</t>
  </si>
  <si>
    <t>PASSANTE TIPO PEÇA EM POLIESTIRENO PARA ABERTURA PARA PASSAGEM DE 1 TUBO, FIXADO EM LAJE. AF_05/2015</t>
  </si>
  <si>
    <t>3,64</t>
  </si>
  <si>
    <t>4,01</t>
  </si>
  <si>
    <t>90452</t>
  </si>
  <si>
    <t>PASSANTE TIPO PEÇA EM POLIESTIRENO PARA ABERTURA PARA PASSAGEM DE MAIS DE 1 TUBO, FIXADO EM LAJE. AF_05/2015</t>
  </si>
  <si>
    <t>13,68</t>
  </si>
  <si>
    <t>90453</t>
  </si>
  <si>
    <t>PASSANTE TIPO TUBO DE DIÂMETRO MENOR OU IGUAL A 40 MM, FIXADO EM LAJE. AF_05/2015</t>
  </si>
  <si>
    <t>90454</t>
  </si>
  <si>
    <t>PASSANTE TIPO TUBO DE DIÂMETRO MAIORES QUE 40 MM E MENORES OU IGUAIS A 75 MM, FIXADO EM LAJE. AF_05/2015</t>
  </si>
  <si>
    <t>5,41</t>
  </si>
  <si>
    <t>90455</t>
  </si>
  <si>
    <t>PASSANTE TIPO TUBO DE DIÂMETRO MAIOR QUE 75 MM, FIXADO EM LAJE. AF_05/2015</t>
  </si>
  <si>
    <t>6,54</t>
  </si>
  <si>
    <t>90456</t>
  </si>
  <si>
    <t>QUEBRA EM ALVENARIA PARA INSTALAÇÃO DE CAIXA DE TOMADA (4X4 OU 4X2). AF_05/2015</t>
  </si>
  <si>
    <t>3,53</t>
  </si>
  <si>
    <t>3,97</t>
  </si>
  <si>
    <t>90457</t>
  </si>
  <si>
    <t>QUEBRA EM ALVENARIA PARA INSTALAÇÃO DE QUADRO DISTRIBUIÇÃO PEQUENO (19X25 CM). AF_05/2015</t>
  </si>
  <si>
    <t>90458</t>
  </si>
  <si>
    <t>QUEBRA EM ALVENARIA PARA INSTALAÇÃO DE QUADRO DISTRIBUIÇÃO GRANDE (76X40 CM). AF_05/2015</t>
  </si>
  <si>
    <t>25,70</t>
  </si>
  <si>
    <t>90459</t>
  </si>
  <si>
    <t>QUEBRA EM ALVENARIA PARA INSTALAÇÃO DE ABRIGO PARA MANGUEIRAS (90X60 CM). AF_05/2015</t>
  </si>
  <si>
    <t>32,18</t>
  </si>
  <si>
    <t>36,24</t>
  </si>
  <si>
    <t>90460</t>
  </si>
  <si>
    <t>SUPORTE PARA ATÉ 3 TUBOS HORIZONTAIS, ESPAÇADO A CADA 1 M, EM PERFILADO DE SEÇÃO 38X76 MM, POR METRO DE TUBULAÇÃO FIXADA. AF_05/2015</t>
  </si>
  <si>
    <t>10,28</t>
  </si>
  <si>
    <t>90461</t>
  </si>
  <si>
    <t>SUPORTE PARA MAIS DE 3 TUBOS HORIZONTAIS, ESPAÇADO A CADA 1 M, EM PERFILADO DE SEÇÃO 38X76 MM, POR METRO DE TUBULAÇÃO FIXADA. AF_05/2015</t>
  </si>
  <si>
    <t>90462</t>
  </si>
  <si>
    <t>SUPORTE PARA ATÉ 3 TUBOS VERTICAIS, ESPAÇADO A CADA 3 M, EM PERFILADO DE SEÇÃO 38X38 MM, POR METRO DE TUBULAÇÃO FIXADA. AF_05/2015</t>
  </si>
  <si>
    <t>90463</t>
  </si>
  <si>
    <t>SUPORTE PARA MAIS DE 3 TUBOS VERTICAIS, ESPAÇADO A CADA 3 M, EM PERFILADO DE SEÇÃO 38X38 MM, POR METRO DE TUBULAÇÃO FIXADA. AF_05/2015</t>
  </si>
  <si>
    <t>1,24</t>
  </si>
  <si>
    <t>90466</t>
  </si>
  <si>
    <t>CHUMBAMENTO LINEAR EM ALVENARIA PARA RAMAIS/DISTRIBUIÇÃO COM DIÂMETROS MENORES OU IGUAIS A 40 MM. AF_05/2015</t>
  </si>
  <si>
    <t>90467</t>
  </si>
  <si>
    <t>CHUMBAMENTO LINEAR EM ALVENARIA PARA RAMAIS/DISTRIBUIÇÃO COM DIÂMETROS MAIORES QUE 40 MM E MENORES OU IGUAIS A 75 MM. AF_05/2015</t>
  </si>
  <si>
    <t>17,56</t>
  </si>
  <si>
    <t>19,52</t>
  </si>
  <si>
    <t>90468</t>
  </si>
  <si>
    <t>CHUMBAMENTO LINEAR EM CONTRAPISO PARA RAMAIS/DISTRIBUIÇÃO COM DIÂMETROS MENORES OU IGUAIS A 40 MM. AF_05/2015</t>
  </si>
  <si>
    <t>5,40</t>
  </si>
  <si>
    <t>90469</t>
  </si>
  <si>
    <t>CHUMBAMENTO LINEAR EM CONTRAPISO PARA RAMAIS/DISTRIBUIÇÃO COM DIÂMETROS MAIORES QUE 40 MM E MENORES OU IGUAIS A 75 MM. AF_05/2015</t>
  </si>
  <si>
    <t>90470</t>
  </si>
  <si>
    <t>CHUMBAMENTO LINEAR EM CONTRAPISO PARA RAMAIS/DISTRIBUIÇÃO COM DIÂMETROS MAIORES QUE 75 MM. AF_05/2015</t>
  </si>
  <si>
    <t>91166</t>
  </si>
  <si>
    <t>FIXAÇÃO DE TUBOS HORIZONTAIS DE PEX DIAMETROS IGUAIS OU INFERIORES A 40 MM COM ABRAÇADEIRA PLÁSTICA 390 MM, FIXADA EM LAJE. AF_05/2015</t>
  </si>
  <si>
    <t>3,24</t>
  </si>
  <si>
    <t>91167</t>
  </si>
  <si>
    <t>FIXAÇÃO DE TUBOS HORIZONTAIS DE PPR DIÂMETROS MENORES OU IGUAIS A 40 MM COM ABRAÇADEIRA METÁLICA RÍGIDA TIPO D 1/2", FIXADA EM PERFILADO EM LAJE. AF_05/2015</t>
  </si>
  <si>
    <t>91168</t>
  </si>
  <si>
    <t>FIXAÇÃO DE TUBOS HORIZONTAIS DE PPR DIÂMETROS MAIORES QUE 40 MM E MENORES OU IGUAIS A 75 MM COM ABRAÇADEIRA METÁLICA RÍGIDA TIPO D 1 1/2", FIXADA EM PERFILADO EM LAJE. AF_05/2015</t>
  </si>
  <si>
    <t>91169</t>
  </si>
  <si>
    <t>FIXAÇÃO DE TUBOS HORIZONTAIS DE PPR DIÂMETROS MAIORES QUE 75 MM COM ABRAÇADEIRA METÁLICA RÍGIDA TIPO D 3", FIXADA EM PERFILADO EM LAJE. AF_05/2015</t>
  </si>
  <si>
    <t>91170</t>
  </si>
  <si>
    <t>FIXAÇÃO DE TUBOS HORIZONTAIS DE PVC, CPVC OU COBRE DIÂMETROS MENORES OU IGUAIS A 40 MM OU ELETROCALHAS ATÉ 150MM DE LARGURA, COM ABRAÇADEIRA METÁLICA RÍGIDA TIPO D 1/2, FIXADA EM PERFILADO EM LAJE. AF_05/2015</t>
  </si>
  <si>
    <t>3,01</t>
  </si>
  <si>
    <t>91171</t>
  </si>
  <si>
    <t>FIXAÇÃO DE TUBOS HORIZONTAIS DE PVC, CPVC OU COBRE DIÂMETROS MAIORES QUE 40 MM E MENORES OU IGUAIS A 75 MM COM ABRAÇADEIRA METÁLICA RÍGIDA TIPO D 1 1/2", FIXADA EM PERFILADO EM LAJE. AF_05/2015</t>
  </si>
  <si>
    <t>91172</t>
  </si>
  <si>
    <t>FIXAÇÃO DE TUBOS HORIZONTAIS DE PVC, CPVC OU COBRE DIÂMETROS MAIORES QUE 75 MM COM ABRAÇADEIRA METÁLICA RÍGIDA TIPO D 3", FIXADA EM PERFILADO EM LAJE. AF_05/2015</t>
  </si>
  <si>
    <t>5,17</t>
  </si>
  <si>
    <t>5,55</t>
  </si>
  <si>
    <t>91173</t>
  </si>
  <si>
    <t>FIXAÇÃO DE TUBOS VERTICAIS DE PPR DIÂMETROS MENORES OU IGUAIS A 40 MM COM ABRAÇADEIRA METÁLICA RÍGIDA TIPO D 1/2", FIXADA EM PERFILADO EM ALVENARIA. AF_05/2015</t>
  </si>
  <si>
    <t>1,41</t>
  </si>
  <si>
    <t>91174</t>
  </si>
  <si>
    <t>FIXAÇÃO DE TUBOS VERTICAIS DE PPR DIÂMETROS MAIORES QUE 40 MM E MENORES OU IGUAIS A 75 MM COM ABRAÇADEIRA METÁLICA RÍGIDA TIPO D 1 1/2", FIXADA EM PERFILADO EM ALVENARIA. AF_05/2015</t>
  </si>
  <si>
    <t>3,00</t>
  </si>
  <si>
    <t>91175</t>
  </si>
  <si>
    <t>FIXAÇÃO DE TUBOS VERTICAIS DE PPR DIÂMETROS MAIORES QUE 75 MM COM ABRAÇADEIRA METÁLICA RÍGIDA TIPO D 3", FIXADA EM PERFILADO EM ALVENARIA. AF_05/2015</t>
  </si>
  <si>
    <t>4,54</t>
  </si>
  <si>
    <t>91176</t>
  </si>
  <si>
    <t>FIXAÇÃO DE TUBOS HORIZONTAIS DE PPR DIÂMETROS MENORES OU IGUAIS A 40 MM COM ABRAÇADEIRA METÁLICA RÍGIDA TIPO  D  1/2" , FIXADA DIRETAMENTE NA LAJE. AF_05/2015</t>
  </si>
  <si>
    <t>27,19</t>
  </si>
  <si>
    <t>91177</t>
  </si>
  <si>
    <t>FIXAÇÃO DE TUBOS HORIZONTAIS DE PPR DIÂMETROS MAIORES QUE 40 MM E MENORES OU IGUAIS A 75 MM COM ABRAÇADEIRA METÁLICA RÍGIDA TIPO  D  1 1/2" , FIXADA DIRETAMENTE NA LAJE. AF_05/2015</t>
  </si>
  <si>
    <t>12,14</t>
  </si>
  <si>
    <t>91178</t>
  </si>
  <si>
    <t>FIXAÇÃO DE TUBOS HORIZONTAIS DE PPR DIÂMETROS MAIORES QUE 75 MM COM ABRAÇADEIRA METÁLICA RÍGIDA TIPO  D  3" , FIXADA DIRETAMENTE NA LAJE. AF_05/2015</t>
  </si>
  <si>
    <t>91179</t>
  </si>
  <si>
    <t>FIXAÇÃO DE TUBOS HORIZONTAIS DE PVC, CPVC OU COBRE DIÂMETROS MENORES OU IGUAIS A 40 MM COM ABRAÇADEIRA METÁLICA RÍGIDA TIPO  D  1/2" , FIXADA DIRETAMENTE NA LAJE. AF_05/2015</t>
  </si>
  <si>
    <t>91180</t>
  </si>
  <si>
    <t>FIXAÇÃO DE TUBOS HORIZONTAIS DE PVC, CPVC OU COBRE DIÂMETROS MAIORES QUE 40 MM E MENORES OU IGUAIS A 75 MM COM ABRAÇADEIRA METÁLICA RÍGIDA TIPO D 1 1/2, FIXADA DIRETAMENTE NA LAJE. AF_05/2015</t>
  </si>
  <si>
    <t>91181</t>
  </si>
  <si>
    <t>FIXAÇÃO DE TUBOS HORIZONTAIS DE PVC, CPVC OU COBRE DIÂMETROS MAIORES QUE 75 MM COM ABRAÇADEIRA METÁLICA RÍGIDA TIPO  D  3" , FIXADA DIRETAMENTE NA LAJE. AF_05/2015</t>
  </si>
  <si>
    <t>7,05</t>
  </si>
  <si>
    <t>91182</t>
  </si>
  <si>
    <t>FIXAÇÃO DE TUBOS HORIZONTAIS DE PPR DIÂMETROS MENORES OU IGUAIS A 40 MM COM ABRAÇADEIRA METÁLICA FLEXÍVEL 18 MM, FIXADA DIRETAMENTE NA LAJE. AF_05/2015</t>
  </si>
  <si>
    <t>28,50</t>
  </si>
  <si>
    <t>91183</t>
  </si>
  <si>
    <t>FIXAÇÃO DE TUBOS HORIZONTAIS DE PPR DIÂMETROS MAIORES QUE 40 MM E MENORES OU IGUAIS A 75 MM COM ABRAÇADEIRA METÁLICA FLEXÍVEL 18 MM, FIXADA DIRETAMENTE NA LAJE. AF_05/2015</t>
  </si>
  <si>
    <t>91184</t>
  </si>
  <si>
    <t>FIXAÇÃO DE TUBOS HORIZONTAIS DE PPR DIÂMETROS MAIORES QUE 75 MM COM ABRAÇADEIRA METÁLICA FLEXÍVEL 18 MM, FIXADA DIRETAMENTE NA LAJE. AF_05/2015</t>
  </si>
  <si>
    <t>91185</t>
  </si>
  <si>
    <t>FIXAÇÃO DE TUBOS HORIZONTAIS DE PVC, CPVC OU COBRE DIÂMETROS MENORES OU IGUAIS A 40 MM COM ABRAÇADEIRA METÁLICA FLEXÍVEL 18 MM, FIXADA DIRETAMENTE NA LAJE. AF_05/2015</t>
  </si>
  <si>
    <t>7,32</t>
  </si>
  <si>
    <t>91186</t>
  </si>
  <si>
    <t>FIXAÇÃO DE TUBOS HORIZONTAIS DE PVC, CPVC OU COBRE DIÂMETROS MAIORES QUE 40 MM E MENORES OU IGUAIS A 75 MM COM ABRAÇADEIRA METÁLICA FLEXÍVEL 18 MM, FIXADA DIRETAMENTE NA LAJE. AF_05/2015</t>
  </si>
  <si>
    <t>5,44</t>
  </si>
  <si>
    <t>91187</t>
  </si>
  <si>
    <t>FIXAÇÃO DE TUBOS HORIZONTAIS DE PVC, CPVC OU COBRE DIÂMETROS MAIORES QUE 75 MM COM ABRAÇADEIRA METÁLICA FLEXÍVEL 18 MM, FIXADA DIRETAMENTE NA LAJE. AF_05/2015</t>
  </si>
  <si>
    <t>91188</t>
  </si>
  <si>
    <t>CHUMBAMENTO PONTUAL DE ABERTURA EM LAJE COM PASSAGEM DE 1 TUBO DE DIAMETRO EQUIVALENTE IGUAL À  50 MM. AF_05/2015</t>
  </si>
  <si>
    <t>6,40</t>
  </si>
  <si>
    <t>91189</t>
  </si>
  <si>
    <t>CHUMBAMENTO PONTUAL DE ABERTURA EM LAJE COM PASSAGEM DE MAIS DE 1 TUBO DE  DIAMETRO EQUIVALENTE IGUAL À  50 MM. AF_05/2015</t>
  </si>
  <si>
    <t>50,71</t>
  </si>
  <si>
    <t>91190</t>
  </si>
  <si>
    <t>CHUMBAMENTO PONTUAL EM PASSAGEM DE TUBO COM DIÂMETRO MENOR OU IGUAL A 40 MM. AF_05/2015</t>
  </si>
  <si>
    <t>4,29</t>
  </si>
  <si>
    <t>91191</t>
  </si>
  <si>
    <t>CHUMBAMENTO PONTUAL EM PASSAGEM DE TUBO COM DIÂMETROS ENTRE 40 MM E 75 MM. AF_05/2015</t>
  </si>
  <si>
    <t>4,55</t>
  </si>
  <si>
    <t>91192</t>
  </si>
  <si>
    <t>CHUMBAMENTO PONTUAL EM PASSAGEM DE TUBO COM DIÂMETRO MAIOR QUE 75 MM. AF_05/2015</t>
  </si>
  <si>
    <t>91222</t>
  </si>
  <si>
    <t>RASGO EM ALVENARIA PARA RAMAIS/ DISTRIBUIÇÃO COM DIÂMETROS MAIORES QUE 40 MM E MENORES OU IGUAIS A 75 MM. AF_05/2015</t>
  </si>
  <si>
    <t>94480</t>
  </si>
  <si>
    <t>CONJUNTO HIDRÁULICO PARA INSTALAÇÃO DE BOMBA EM AÇO ROSCÁVEL, DN SUCÇÃO 65 (2½) E DN RECALQUE 50 (2), PARA EDIFICAÇÃO ENTRE 12 E 18 PAVIMENTOS  FORNECIMENTO E INSTALAÇÃO. AF_06/2016</t>
  </si>
  <si>
    <t>2.531,00</t>
  </si>
  <si>
    <t>2.616,86</t>
  </si>
  <si>
    <t>94481</t>
  </si>
  <si>
    <t>CONJUNTO HIDRÁULICO PARA INSTALAÇÃO DE BOMBA EM AÇO ROSCÁVEL, DN SUCÇÃO 50 (2) E DN RECALQUE 40 (1 1/2), PARA EDIFICAÇÃO ENTRE 8 E 12 PAVIMENTOS  FORNECIMENTO E INSTALAÇÃO. AF_06/2016</t>
  </si>
  <si>
    <t>1.754,17</t>
  </si>
  <si>
    <t>1.830,53</t>
  </si>
  <si>
    <t>94482</t>
  </si>
  <si>
    <t>CONJUNTO HIDRÁULICO PARA INSTALAÇÃO DE BOMBA EM AÇO ROSCÁVEL, DN SUCÇÃO 40 (1 1/2) E DN RECALQUE 32 (1 1/4), PARA EDIFICAÇÃO ENTRE 4 E 8 PAVIMENTOS  FORNECIMENTO E INSTALAÇÃO. AF_06/2016</t>
  </si>
  <si>
    <t>1.369,30</t>
  </si>
  <si>
    <t>1.438,83</t>
  </si>
  <si>
    <t>94483</t>
  </si>
  <si>
    <t>CONJUNTO HIDRÁULICO PARA INSTALAÇÃO DE BOMBA EM AÇO ROSCÁVEL, DN SUCÇÃO 32 (1 1/4) E DN RECALQUE 25 (1), PARA EDIFICAÇÃO ATÉ 4 PAVIMENTOS  FORNECIMENTO E INSTALAÇÃO. AF_06/2016</t>
  </si>
  <si>
    <t>1.141,50</t>
  </si>
  <si>
    <t>1.205,40</t>
  </si>
  <si>
    <t>95541</t>
  </si>
  <si>
    <t>FIXAÇÃO UTILIZANDO PARAFUSO E BUCHA DE NYLON, SOMENTE MÃO DE OBRA. AF_10/2016</t>
  </si>
  <si>
    <t>96559</t>
  </si>
  <si>
    <t>SUPORTE PARA DUTO EM CHAPA GALVANIZADA BITOLA 26, ESPAÇADO A CADA 1 M, EM PERFILADO DE SEÇÃO 38X76 MM, POR ÁREA DE DUTO FIXADO. AF_07/2017</t>
  </si>
  <si>
    <t>28,62</t>
  </si>
  <si>
    <t>96560</t>
  </si>
  <si>
    <t>SUPORTE PARA DUTO EM CHAPA GALVANIZADA BITOLA 24, ESPAÇADO A CADA 1 M, EM PERFILADO DE SEÇÃO 38X76 MM, POR ÁREA DE DUTO FIXADO. AF_07/2017</t>
  </si>
  <si>
    <t>19,10</t>
  </si>
  <si>
    <t>96561</t>
  </si>
  <si>
    <t>SUPORTE PARA DUTO EM CHAPA GALVANIZADA BITOLA 22, ESPAÇADO A CADA 1 M, EM PERFILADO DE SEÇÃO 38X76 MM, POR ÁREA DE DUTO FIXADO. AF_07/2017</t>
  </si>
  <si>
    <t>96562</t>
  </si>
  <si>
    <t>SUPORTE PARA ELETROCALHA LISA OU PERFURADA EM AÇO GALVANIZADO, LARGURA 200 OU 400 MM E ALTURA 50 MM, ESPAÇADO A CADA 1,5 M, EM PERFILADO DE SEÇÃO 38X76 MM, POR METRO DE ELETRECOLHA FIXADA. AF_07/2017</t>
  </si>
  <si>
    <t>17,36</t>
  </si>
  <si>
    <t>96563</t>
  </si>
  <si>
    <t>SUPORTE PARA ELETROCALHA LISA OU PERFURADA EM AÇO GALVANIZADO, LARGURA 500 OU 800 MM E ALTURA 50 MM, ESPAÇADO A CADA 1,5 M, EM PERFILADO DE SEÇÃO 38X76 MM, POR METRO DE ELETROCALHA FIXADA. AF_07/2017</t>
  </si>
  <si>
    <t>101802</t>
  </si>
  <si>
    <t>CAIXA ENTERRADA RETENTORA DE AREIA RETANGULAR, EM ALVENARIA COM BLOCOS DE CONCRETO, DIMENSÕES INTERNAS: 1,00 X 1,00 X 1,20 M, EXCLUINDO TAMPÃO. AF_12/2020</t>
  </si>
  <si>
    <t>1.342,52</t>
  </si>
  <si>
    <t>1.413,18</t>
  </si>
  <si>
    <t>101803</t>
  </si>
  <si>
    <t>CAIXA ENTERRADA SEPARADORA DE ÓLEO RETANGULAR, EM ALVENARIA COM BLOCOS DE CONCRETO, DIMENSÕES INTERNAS: 0,6 X 0,6 X 1,00 M, EXCLUINDO TAMPÃO. AF_12/2020</t>
  </si>
  <si>
    <t>833,45</t>
  </si>
  <si>
    <t>882,63</t>
  </si>
  <si>
    <t>101804</t>
  </si>
  <si>
    <t>CAIXA ENTERRADA SEPARADORA DE ÓLEO RETANGULAR, EM ALVENARIA COM BLOCOS DE CONCRETO, DIMENSÕES INTERNAS: 0,8 X 0,8 X 1,00 M, EXCLUINDO TAMPÃO. AF_12/2020</t>
  </si>
  <si>
    <t>1.047,76</t>
  </si>
  <si>
    <t>1.105,45</t>
  </si>
  <si>
    <t>101805</t>
  </si>
  <si>
    <t>CAIXA ENTERRADA SEPARADORA DE ÓLEO RETANGULAR, EM ALVENARIA COM BLOCOS DE CONCRETO, DIMENSÕES INTERNAS: 1,00 X 1,00 X 1,00 M, EXCLUINDO TAMPÃO. AF_12/2020</t>
  </si>
  <si>
    <t>1.337,34</t>
  </si>
  <si>
    <t>1.411,02</t>
  </si>
  <si>
    <t>102111</t>
  </si>
  <si>
    <t>BOMBA CENTRÍFUGA, MONOFÁSICA, 0,5 CV OU 0,49 HP, HM 6 A 20 M, Q 1,2 A 8,3 M3/H - FORNECIMENTO E INSTALAÇÃO. AF_12/2020</t>
  </si>
  <si>
    <t>1.011,21</t>
  </si>
  <si>
    <t>1.024,24</t>
  </si>
  <si>
    <t>102112</t>
  </si>
  <si>
    <t>BOMBA CENTRÍFUGA, MONOFÁSICA, 0,5 CV OU 0,49 HP, HM 6 A 20 M, Q 1,2 A 8,3 M3/H (NÃO INCLUI O FORNECIMENTO DA BOMBA). AF_12/2020</t>
  </si>
  <si>
    <t>111,44</t>
  </si>
  <si>
    <t>124,47</t>
  </si>
  <si>
    <t>102113</t>
  </si>
  <si>
    <t>BOMBA CENTRÍFUGA, TRIFÁSICA, 1 CV OU 0,99 HP, HM 14 A 40 M, Q 0,6 A 8,4 M3/H - FORNECIMENTO E INSTALAÇÃO. AF_12/2020</t>
  </si>
  <si>
    <t>1.630,97</t>
  </si>
  <si>
    <t>1.644,34</t>
  </si>
  <si>
    <t>102114</t>
  </si>
  <si>
    <t>BOMBA CENTRÍFUGA, TRIFÁSICA, 1 CV OU 0,99 HP, HM 14 A 40 M, Q 0,6 A 8,4 M3/H (NÃO INCLUI O FORNECIMENTO DA BOMBA). AF_12/2020</t>
  </si>
  <si>
    <t>114,26</t>
  </si>
  <si>
    <t>127,63</t>
  </si>
  <si>
    <t>102115</t>
  </si>
  <si>
    <t>BOMBA CENTRÍFUGA, TRIFÁSICA, 1,5 CV OU 1,48 HP, HM 10 A 70 M, Q 1,8 A 5,3 M3/H - FORNECIMENTO E INSTALAÇÃO. AF_12/2020</t>
  </si>
  <si>
    <t>2.858,45</t>
  </si>
  <si>
    <t>2.877,52</t>
  </si>
  <si>
    <t>102116</t>
  </si>
  <si>
    <t>BOMBA CENTRÍFUGA, TRIFÁSICA, 1,5 CV OU 1,48 HP, HM 10 A 24 M, Q 6,1 A 21,9 M3/H - FORNECIMENTO E INSTALAÇÃO. AF_12/2020</t>
  </si>
  <si>
    <t>1.743,60</t>
  </si>
  <si>
    <t>1.757,40</t>
  </si>
  <si>
    <t>102117</t>
  </si>
  <si>
    <t>BOMBA CENTRÍFUGA, TRIFÁSICA, 1,5 CV OU 1,48 HP (NÃO INCLUI O FORNECIMENTO DA BOMBA). AF_12/2020</t>
  </si>
  <si>
    <t>117,69</t>
  </si>
  <si>
    <t>131,49</t>
  </si>
  <si>
    <t>102118</t>
  </si>
  <si>
    <t>BOMBA CENTRÍFUGA, TRIFÁSICA, 3 CV OU 2,96 HP, HM 34 A 40 M, Q 8,6 A 14,8 M3/H - FORNECIMENTO E INSTALAÇÃO. AF_12/2020</t>
  </si>
  <si>
    <t>2.389,30</t>
  </si>
  <si>
    <t>2.403,47</t>
  </si>
  <si>
    <t>102119</t>
  </si>
  <si>
    <t>BOMBA CENTRÍFUGA, TRIFÁSICA, 3 CV OU 2,96 HP, HM 34 A 40 M, Q 8,6 A 14,8 M3/H (NÃO INCLUI O FORNECIMENTO DA BOMBA). AF_12/2020</t>
  </si>
  <si>
    <t>120,65</t>
  </si>
  <si>
    <t>134,82</t>
  </si>
  <si>
    <t>102121</t>
  </si>
  <si>
    <t>MOTO BOMBA HORIZONTAL ATÉ 10 CV, HM 75 A 80 M, Q 25,4 A 48 (NÃO INCLUI O FORNECIMENTO DA BOMBA). AF_12/2020</t>
  </si>
  <si>
    <t>151,51</t>
  </si>
  <si>
    <t>169,50</t>
  </si>
  <si>
    <t>102122</t>
  </si>
  <si>
    <t>BOMBA CENTRÍFUGA, TRIFÁSICA, 10 CV OU 9,86 HP, HM 85 A 140 M, Q 4,2 A 14,9 M3/H - FORNECIMENTO E INSTALAÇÃO. AF_12/2020</t>
  </si>
  <si>
    <t>8.161,51</t>
  </si>
  <si>
    <t>8.180,58</t>
  </si>
  <si>
    <t>102123</t>
  </si>
  <si>
    <t>BOMBA CENTRÍFUGA, TRIFÁSICA, 10 CV OU 9,86 HP, HM 85 A 140 M, Q 4,2 A 14,9 M3/H (NÃO INCLUI O FORNECIMENTO DA BOMBA). AF_12/2020</t>
  </si>
  <si>
    <t>160,31</t>
  </si>
  <si>
    <t>179,38</t>
  </si>
  <si>
    <t>102136</t>
  </si>
  <si>
    <t>INSTALAÇÃO DE QUADRO ELÉTRICO PARA BOMBAS TRIFÁSICAS ATÉ 25 CV (NÃO INCLUI O FORNECIMENTO DO QUADRO). AF_12/2020</t>
  </si>
  <si>
    <t>57,98</t>
  </si>
  <si>
    <t>64,91</t>
  </si>
  <si>
    <t>102137</t>
  </si>
  <si>
    <t>CHAVE DE BOIA AUTOMÁTICA SUPERIOR/INFERIOR 15A/250V - FORNECIMENTO E INSTALAÇÃO. AF_12/2020</t>
  </si>
  <si>
    <t>76,16</t>
  </si>
  <si>
    <t>102138</t>
  </si>
  <si>
    <t>MOTO BOMBA HORIZONTAL DE 12,5 A 25 CV, HM 140 M (NÃO INCLUI O FORNECIMENTO DA BOMBA). AF_12/2020</t>
  </si>
  <si>
    <t>174,63</t>
  </si>
  <si>
    <t>195,47</t>
  </si>
  <si>
    <t>103517</t>
  </si>
  <si>
    <t>AQUECEDOR SOLAR COMPACTO, KIT PARA 1 COLETOR SOLAR EM VIDRO TEMPERADO E SERPENTINA EM TUBO DE COBRE COM SUPORTE, RESERVATÓRIO, FIXAÇÕES E TUBOS - FORNECIMENTO E INSTALAÇÃO. AF_12/2021</t>
  </si>
  <si>
    <t>2.835,51</t>
  </si>
  <si>
    <t>2.846,46</t>
  </si>
  <si>
    <t>103519</t>
  </si>
  <si>
    <t>BLOCO CONCRETADO NO LOCAL, 20X20X15CM, PARA BASE DE FIXAÇÃO DA ESTRUTURA SOLAR PARA LAJE DE CONCRETO - FORNECIMENTO E INSTALAÇÃO. AF_12/2021</t>
  </si>
  <si>
    <t>103520</t>
  </si>
  <si>
    <t>RESERVATÓRIO TÉRMICO/BOILER SOLAR EM AÇO INOX 400 L COM 2 PLACAS COLETORAS EM VIDRO TEMPERADO COM SERPENTINA EM TUBO DE COBRE 2 X 1 M - FORNECIMENTO E INSTALAÇÃO. AF_12/2021</t>
  </si>
  <si>
    <t>4.680,86</t>
  </si>
  <si>
    <t>4.683,88</t>
  </si>
  <si>
    <t>103521</t>
  </si>
  <si>
    <t>RESERVATÓRIO TÉRMICO/BOILER SOLAR EM AÇO INOX 600 L COM 3 PLACAS COLETORAS EM VIDRO TEMPERADO COM SERPENTINA EM TUBO DE COBRE 2 X 1 M - FORNECIMENTO E INSTALAÇÃO. AF_12/2021</t>
  </si>
  <si>
    <t>6.215,11</t>
  </si>
  <si>
    <t>6.219,43</t>
  </si>
  <si>
    <t>103522</t>
  </si>
  <si>
    <t>RESERVATÓRIO TÉRMICO/BOILER SOLAR EM AÇO INOX 800 L COM 4 PLACAS COLETORAS EM VIDRO TEMPERADO COM SERPENTINA EM TUBO DE COBRE 2 X 1 M - FORNECIMENTO E INSTALAÇÃO. AF_12/2021</t>
  </si>
  <si>
    <t>6.260,80</t>
  </si>
  <si>
    <t>6.278,65</t>
  </si>
  <si>
    <t>103523</t>
  </si>
  <si>
    <t>RESERVATÓRIO TÉRMICO/BOILER SOLAR EM AÇO INOX 1000 L COM 5 PLACAS COLETORAS EM VIDRO TEMPERADO COM SERPENTINA EM TUBO DE COBRE 2 X 1 M - FORNECIMENTO E INSTALAÇÃO. AF_12/2021</t>
  </si>
  <si>
    <t>9.424,06</t>
  </si>
  <si>
    <t>9.442,74</t>
  </si>
  <si>
    <t>93350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</si>
  <si>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</si>
  <si>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1.026,53</t>
  </si>
  <si>
    <t>1.080,87</t>
  </si>
  <si>
    <t>93351</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</si>
  <si>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</si>
  <si>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843,73</t>
  </si>
  <si>
    <t>887,18</t>
  </si>
  <si>
    <t>93352</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</si>
  <si>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</si>
  <si>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661,72</t>
  </si>
  <si>
    <t>694,54</t>
  </si>
  <si>
    <t>93353</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</si>
  <si>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</si>
  <si>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483,60</t>
  </si>
  <si>
    <t>506,03</t>
  </si>
  <si>
    <t>93354</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</si>
  <si>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</si>
  <si>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758,11</t>
  </si>
  <si>
    <t>776,07</t>
  </si>
  <si>
    <t>93355</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</si>
  <si>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</si>
  <si>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632,18</t>
  </si>
  <si>
    <t>646,93</t>
  </si>
  <si>
    <t>93356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</si>
  <si>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</si>
  <si>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505,46</t>
  </si>
  <si>
    <t>517,06</t>
  </si>
  <si>
    <t>93357</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</si>
  <si>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</si>
  <si>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381,01</t>
  </si>
  <si>
    <t>389,51</t>
  </si>
  <si>
    <t>96520</t>
  </si>
  <si>
    <t>ESCAVAÇÃO MECANIZADA PARA BLOCO DE COROAMENTO OU SAPATA COM RETROESCAVADEIRA (SEM ESCAVAÇÃO PARA COLOCAÇÃO DE FÔRMAS). AF_06/2017</t>
  </si>
  <si>
    <t>88,22</t>
  </si>
  <si>
    <t>94,62</t>
  </si>
  <si>
    <t>96521</t>
  </si>
  <si>
    <t>ESCAVAÇÃO MECANIZADA PARA BLOCO DE COROAMENTO OU SAPATA COM RETROESCAVADEIRA (INCLUINDO ESCAVAÇÃO PARA COLOCAÇÃO DE FÔRMAS). AF_06/2017</t>
  </si>
  <si>
    <t>40,33</t>
  </si>
  <si>
    <t>42,12</t>
  </si>
  <si>
    <t>96522</t>
  </si>
  <si>
    <t>ESCAVAÇÃO MANUAL PARA BLOCO DE COROAMENTO OU SAPATA (SEM ESCAVAÇÃO PARA COLOCAÇÃO DE FÔRMAS). AF_06/2017</t>
  </si>
  <si>
    <t>120,03</t>
  </si>
  <si>
    <t>134,07</t>
  </si>
  <si>
    <t>96523</t>
  </si>
  <si>
    <t>ESCAVAÇÃO MANUAL PARA BLOCO DE COROAMENTO OU SAPATA (INCLUINDO ESCAVAÇÃO PARA COLOCAÇÃO DE FÔRMAS). AF_06/2017</t>
  </si>
  <si>
    <t>76,07</t>
  </si>
  <si>
    <t>84,90</t>
  </si>
  <si>
    <t>96524</t>
  </si>
  <si>
    <t>ESCAVAÇÃO MECANIZADA PARA VIGA BALDRAME COM MINI-ESCAVADEIRA (SEM ESCAVAÇÃO PARA COLOCAÇÃO DE FÔRMAS). AF_06/2017</t>
  </si>
  <si>
    <t>151,32</t>
  </si>
  <si>
    <t>166,12</t>
  </si>
  <si>
    <t>96525</t>
  </si>
  <si>
    <t>ESCAVAÇÃO MECANIZADA PARA VIGA BALDRAME COM MINI-ESCAVADEIRA (INCLUINDO ESCAVAÇÃO PARA COLOCAÇÃO DE FÔRMAS). AF_06/2017</t>
  </si>
  <si>
    <t>35,70</t>
  </si>
  <si>
    <t>37,40</t>
  </si>
  <si>
    <t>96526</t>
  </si>
  <si>
    <t>ESCAVAÇÃO MANUAL DE VALA PARA VIGA BALDRAME (SEM ESCAVAÇÃO PARA COLOCAÇÃO DE FÔRMAS). AF_06/2017</t>
  </si>
  <si>
    <t>242,94</t>
  </si>
  <si>
    <t>271,46</t>
  </si>
  <si>
    <t>96527</t>
  </si>
  <si>
    <t>ESCAVAÇÃO MANUAL DE VALA PARA VIGA BALDRAME (INCLUINDO ESCAVAÇÃO PARA COLOCAÇÃO DE FÔRMAS). AF_06/2017</t>
  </si>
  <si>
    <t>111,23</t>
  </si>
  <si>
    <t>96528</t>
  </si>
  <si>
    <t>FABRICAÇÃO, MONTAGEM E DESMONTAGEM DE FÔRMA PARA BLOCO DE COROAMENTO, EM MADEIRA SERRADA, E=25 MM, 1 UTILIZAÇÃO. AF_06/2017</t>
  </si>
  <si>
    <t>274,74</t>
  </si>
  <si>
    <t>281,53</t>
  </si>
  <si>
    <t>101114</t>
  </si>
  <si>
    <t>ESCAVAÇÃO HORIZONTAL EM SOLO DE 1A CATEGORIA COM TRATOR DE ESTEIRAS (100HP/LÂMINA: 2,19M3). AF_07/2020</t>
  </si>
  <si>
    <t>101115</t>
  </si>
  <si>
    <t>ESCAVAÇÃO HORIZONTAL EM SOLO DE 1A CATEGORIA COM TRATOR DE ESTEIRAS (150HP/LÂMINA: 3,18M3). AF_07/2020</t>
  </si>
  <si>
    <t>3,18</t>
  </si>
  <si>
    <t>101116</t>
  </si>
  <si>
    <t>ESCAVAÇÃO HORIZONTAL EM SOLO DE 1A CATEGORIA COM TRATOR DE ESTEIRAS (170HP/LÂMINA: 5,20M3). AF_07/2020</t>
  </si>
  <si>
    <t>1,99</t>
  </si>
  <si>
    <t>2,04</t>
  </si>
  <si>
    <t>101117</t>
  </si>
  <si>
    <t>ESCAVAÇÃO HORIZONTAL EM SOLO DE 1A CATEGORIA COM TRATOR DE ESTEIRAS (347HP/LÂMINA: 8,70M3). AF_07/2020</t>
  </si>
  <si>
    <t>101118</t>
  </si>
  <si>
    <t>ESCAVAÇÃO HORIZONTAL EM SOLO DE 1A CATEGORIA COM TRATOR DE ESTEIRAS (125HP/LÂMINA: 2,70M3). AF_07/2020</t>
  </si>
  <si>
    <t>3,21</t>
  </si>
  <si>
    <t>101119</t>
  </si>
  <si>
    <t>ESCAVAÇÃO HORIZONTAL, INCLUINDO ESCARIFICAÇÃO EM SOLO DE 2A CATEGORIA COM TRATOR DE ESTEIRAS (100HP/LÂMINA: 2,19M3). AF_07/2020</t>
  </si>
  <si>
    <t>7,08</t>
  </si>
  <si>
    <t>101120</t>
  </si>
  <si>
    <t>ESCAVAÇÃO HORIZONTAL, INCLUINDO ESCARIFICAÇÃO EM SOLO DE 2A CATEGORIA COM TRATOR DE ESTEIRAS (150HP/LÂMINA: 3,18M3). AF_07/2020</t>
  </si>
  <si>
    <t>6,07</t>
  </si>
  <si>
    <t>101121</t>
  </si>
  <si>
    <t>ESCAVAÇÃO HORIZONTAL, INCLUINDO ESCARIFICAÇÃO EM SOLO DE 2A CATEGORIA COM TRATOR DE ESTEIRAS (170HP/LÂMINA: 5,20M3). AF_07/2020</t>
  </si>
  <si>
    <t>3,93</t>
  </si>
  <si>
    <t>101122</t>
  </si>
  <si>
    <t>ESCAVAÇÃO HORIZONTAL, INCLUINDO ESCARIFICAÇÃO EM SOLO DE 2A CATEGORIA COM TRATOR DE ESTEIRAS (347HP/LÂMINA: 8,70M3). AF_07/2020</t>
  </si>
  <si>
    <t>101123</t>
  </si>
  <si>
    <t>ESCAVAÇÃO HORIZONTAL, INCLUINDO ESCARIFICAÇÃO EM SOLO DE 2A CATEGORIA COM TRATOR DE ESTEIRAS (125HP/LÂMINA: 2,70M3). AF_07/2020</t>
  </si>
  <si>
    <t>6,15</t>
  </si>
  <si>
    <t>6,37</t>
  </si>
  <si>
    <t>101124</t>
  </si>
  <si>
    <t>ESCAVAÇÃO HORIZONTAL, INCLUINDO CARGA E DESCARGA EM SOLO DE 1A CATEGORIA COM TRATOR DE ESTEIRAS (100HP/LÂMINA: 2,19M3). AF_07/2020</t>
  </si>
  <si>
    <t>12,86</t>
  </si>
  <si>
    <t>101125</t>
  </si>
  <si>
    <t>ESCAVAÇÃO HORIZONTAL, INCLUINDO CARGA E DESCARGA EM SOLO DE 1A CATEGORIA COM TRATOR DE ESTEIRAS (150HP/LÂMINA: 3,18M3). AF_07/2020</t>
  </si>
  <si>
    <t>101126</t>
  </si>
  <si>
    <t>ESCAVAÇÃO HORIZONTAL, INCLUINDO CARGA E DESCARGA EM SOLO DE 1A CATEGORIA COM TRATOR DE ESTEIRAS (170HP/LÂMINA: 5,20M3). AF_07/2020</t>
  </si>
  <si>
    <t>101127</t>
  </si>
  <si>
    <t>ESCAVAÇÃO HORIZONTAL, INCLUINDO CARGA E DESCARGA EM SOLO DE 1A CATEGORIA COM TRATOR DE ESTEIRAS (347HP/LÂMINA: 8,70M3). AF_07/2020</t>
  </si>
  <si>
    <t>12,03</t>
  </si>
  <si>
    <t>101128</t>
  </si>
  <si>
    <t>ESCAVAÇÃO HORIZONTAL, INCLUINDO CARGA E DESCARGA EM SOLO DE 1A CATEGORIA COM TRATOR DE ESTEIRAS (125HP/LÂMINA: 2,70M3). AF_07/2020</t>
  </si>
  <si>
    <t>12,65</t>
  </si>
  <si>
    <t>101129</t>
  </si>
  <si>
    <t>ESCAVAÇÃO HORIZONTAL, INCLUINDO ESCARIFICAÇÃO, CARGA E DESCARGA EM SOLO DE 2A CATEGORIA COM TRATOR DE ESTEIRAS (100HP/LÂMINA: 2,19M3). AF_07/2020</t>
  </si>
  <si>
    <t>101130</t>
  </si>
  <si>
    <t>ESCAVAÇÃO HORIZONTAL, INCLUINDO ESCARIFICAÇÃO, CARGA E DESCARGA EM SOLO DE 2A CATEGORIA COM TRATOR DE ESTEIRAS (150HP/LÂMINA: 3,18M3). AF_07/2020</t>
  </si>
  <si>
    <t>101131</t>
  </si>
  <si>
    <t>ESCAVAÇÃO HORIZONTAL, INCLUINDO ESCARIFICAÇÃO, CARGA E DESCARGA EM SOLO DE 2A CATEGORIA COM TRATOR DE ESTEIRAS (170HP/LÂMINA: 5,20M3). AF_07/2020</t>
  </si>
  <si>
    <t>101132</t>
  </si>
  <si>
    <t>ESCAVAÇÃO HORIZONTAL, INCLUINDO ESCARIFICAÇÃO, CARGA E DESCARGA EM SOLO DE 2A CATEGORIA COM TRATOR DE ESTEIRAS (347HP/LÂMINA: 8,70M3). AF_07/2020</t>
  </si>
  <si>
    <t>101133</t>
  </si>
  <si>
    <t>ESCAVAÇÃO HORIZONTAL, INCLUINDO ESCARIFICAÇÃO, CARGA E DESCARGA EM SOLO DE 2A CATEGORIA COM TRATOR DE ESTEIRAS (125HP/LÂMINA: 2,70M3). AF_07/2020</t>
  </si>
  <si>
    <t>15,66</t>
  </si>
  <si>
    <t>101134</t>
  </si>
  <si>
    <t>ESCAVAÇÃO HORIZONTAL, INCLUINDO CARGA, DESCARGA E TRANSPORTE EM SOLO DE 1A CATEGORIA COM TRATOR DE ESTEIRAS (100HP/LÂMINA: 2,19M3) E CAMINHÃO BASCULANTE DE 10M3, DMT ATÉ 200M. AF_07/2020</t>
  </si>
  <si>
    <t>13,42</t>
  </si>
  <si>
    <t>13,73</t>
  </si>
  <si>
    <t>101135</t>
  </si>
  <si>
    <t>ESCAVAÇÃO HORIZONTAL, INCLUINDO CARGA, DESCARGA E TRANSPORTE EM SOLO DE 1A CATEGORIA COM TRATOR DE ESTEIRAS (150HP/LÂMINA: 3,18M3) E CAMINHÃO BASCULANTE DE 10M3, DMT ATÉ 200M AF_07/2020</t>
  </si>
  <si>
    <t>13,15</t>
  </si>
  <si>
    <t>101136</t>
  </si>
  <si>
    <t>ESCAVAÇÃO HORIZONTAL, INCLUINDO CARGA, DESCARGA E TRANSPORTE EM SOLO DE 1A CATEGORIA COM TRATOR DE ESTEIRAS (170HP/LÂMINA: 5,20M3) E CAMINHÃO BASCULANTE DE 10M3, DMT ATÉ 200M. AF_07/2020</t>
  </si>
  <si>
    <t>11,70</t>
  </si>
  <si>
    <t>101137</t>
  </si>
  <si>
    <t>ESCAVAÇÃO HORIZONTAL, INCLUINDO CARGA, DESCARGA E TRANSPORTE EM SOLO DE 1A CATEGORIA COM TRATOR DE ESTEIRAS (347HP/LÂMINA: 8,70M3) E CAMINHÃO BASCULANTE DE 10M3, DMT ATÉ 200M. AF_07/2020</t>
  </si>
  <si>
    <t>12,59</t>
  </si>
  <si>
    <t>101138</t>
  </si>
  <si>
    <t>ESCAVAÇÃO HORIZONTAL, INCLUINDO CARGA, DESCARGA E TRANSPORTE EM SOLO DE 1A CATEGORIA COM TRATOR DE ESTEIRAS (125HP/LÂMINA: 2,70M3) E CAMINHÃO BASCULANTE DE 10M3, DMT ATÉ 200M. AF_07/2020</t>
  </si>
  <si>
    <t>101139</t>
  </si>
  <si>
    <t>ESCAVAÇÃO HORIZONTAL, INCLUINDO  ESCARIFICAÇÃO, CARGA, DESCARGA E TRANSPORTE EM SOLO DE 2A CATEGORIA COM TRATOR DE ESTEIRAS (100HP/LÂMINA: 2,19M3) E CAMINHÃO BASCULANTE DE 10M3, DMT ATÉ 200M. AF_07/2020</t>
  </si>
  <si>
    <t>17,18</t>
  </si>
  <si>
    <t>101140</t>
  </si>
  <si>
    <t>ESCAVAÇÃO HORIZONTAL, INCLUINDO ESCARIFICAÇÃO, CARGA, DESCARGA E TRANSPORTE EM SOLO DE 2A CATEGORIA COM TRATOR DE ESTEIRAS (150HP/LÂMINA: 3,18M3) E CAMINHÃO BASCULANTE DE 10M3, DMT ATÉ 200M. AF_07/2020</t>
  </si>
  <si>
    <t>16,17</t>
  </si>
  <si>
    <t>16,53</t>
  </si>
  <si>
    <t>101141</t>
  </si>
  <si>
    <t>ESCAVAÇÃO HORIZONTAL, INCLUINDO ESCARIFICAÇÃO, CARGA, DESCARGA E TRANSPORTE EM SOLO DE 2A CATEGORIA COM TRATOR DE ESTEIRAS (170HP/LÂMINA: 5,20M3) E CAMINHÃO BASCULANTE DE 10M3, DMT ATÉ 200M. AF_07/2020</t>
  </si>
  <si>
    <t>101142</t>
  </si>
  <si>
    <t>ESCAVAÇÃO HORIZONTAL, INCLUINDO ESCARIFICAÇÃO, CARGA, DESCARGA E TRANSPORTE EM SOLO DE 2A CATEGORIA COM TRATOR DE ESTEIRAS (347HP/LÂMINA: 8,70M3) E CAMINHÃO BASCULANTE DE 10M3, DMT ATÉ 200M. AF_07/2020</t>
  </si>
  <si>
    <t>15,61</t>
  </si>
  <si>
    <t>15,84</t>
  </si>
  <si>
    <t>101143</t>
  </si>
  <si>
    <t>ESCAVAÇÃO HORIZONTAL, INCLUINDO ESCARIFICAÇÃO, CARGA, DESCARGA E TRANSPORTE EM SOLO DE 2A CATEGORIA COM TRATOR DE ESTEIRAS (125HP/LÂMINA: 2,70M3) E CAMINHÃO BASCULANTE DE 10M3, DMT ATÉ 200M. AF_07/2020</t>
  </si>
  <si>
    <t>101144</t>
  </si>
  <si>
    <t>ESCAVAÇÃO HORIZONTAL, INCLUINDO CARGA, DESCARGA E TRANSPORTE EM SOLO DE 1A CATEGORIA COM TRATOR DE ESTEIRAS (100HP/LÂMINA: 2,19M3) E CAMINHÃO BASCULANTE DE 14M3, DMT ATÉ 200M. AF_07/2020</t>
  </si>
  <si>
    <t>101145</t>
  </si>
  <si>
    <t>ESCAVAÇÃO HORIZONTAL, INCLUINDO CARGA, DESCARGA E TRANSPORTE EM SOLO DE 1A CATEGORIA COM TRATOR DE ESTEIRAS (150HP/LÂMINA: 3,18M3) E CAMINHÃO BASCULANTE DE 14M3, DMT ATÉ 200M. AF_07/2020</t>
  </si>
  <si>
    <t>101146</t>
  </si>
  <si>
    <t>ESCAVAÇÃO HORIZONTAL, INCLUINDO CARGA, DESCARGA E TRANSPORTE EM SOLO DE 1A CATEGORIA COM TRATOR DE ESTEIRAS (170HP/LÂMINA: 5,20M3) E CAMINHÃO BASCULANTE DE 14M3, DMT ATÉ 200M. AF_07/2020</t>
  </si>
  <si>
    <t>101147</t>
  </si>
  <si>
    <t>ESCAVAÇÃO HORIZONTAL, INCLUINDO CARGA, DESCARGA E TRANSPORTE EM SOLO DE 1A CATEGORIA COM TRATOR DE ESTEIRAS (347HP/LÂMINA: 8,70M3) E CAMINHÃO BASCULANTE DE 14M3, DMT ATÉ 200M. AF_07/2020</t>
  </si>
  <si>
    <t>101148</t>
  </si>
  <si>
    <t>ESCAVAÇÃO HORIZONTAL, INCLUINDO CARGA, DESCARGA E TRANSPORTE EM SOLO DE 1A CATEGORIA COM TRATOR DE ESTEIRAS (125HP/LÂMINA: 2,70M3) E CAMINHÃO BASCULANTE DE 14M3, DMT ATÉ 200M. AF_07/2020</t>
  </si>
  <si>
    <t>101149</t>
  </si>
  <si>
    <t>ESCAVAÇÃO HORIZONTAL, INCLUINDO ESCARIFICAÇÃO, CARGA, DESCARGA E TRANSPORTE EM SOLO DE 2A CATEGORIA COM TRATOR DE ESTEIRAS (100HP/LÂMINA: 2,19M3) E CAMINHÃO BASCULANTE DE 14M3, DMT ATÉ 200M. AF_07/2020</t>
  </si>
  <si>
    <t>17,52</t>
  </si>
  <si>
    <t>17,97</t>
  </si>
  <si>
    <t>101150</t>
  </si>
  <si>
    <t>ESCAVAÇÃO HORIZONTAL, INCLUINDO ESCARIFICAÇÃO, CARGA, DESCARGA E TRANSPORTE EM SOLO DE 2A CATEGORIA COM TRATOR DE ESTEIRAS (150HP/LÂMINA: 3,18M3) E CAMINHÃO BASCULANTE DE 14M3, DMT ATÉ 200M. AF_07/2020</t>
  </si>
  <si>
    <t>16,88</t>
  </si>
  <si>
    <t>101151</t>
  </si>
  <si>
    <t>ESCAVAÇÃO HORIZONTAL, INCLUINDO ESCARIFICAÇÃO, CARGA, DESCARGA E TRANSPORTE EM SOLO DE 2A CATEGORIA COM TRATOR DE ESTEIRAS (170HP/LÂMINA: 5,20M3) E CAMINHÃO BASCULANTE DE 14M3, DMT ATÉ 200M. AF_07/2020</t>
  </si>
  <si>
    <t>101152</t>
  </si>
  <si>
    <t>ESCAVAÇÃO HORIZONTAL, INCLUINDO ESCARIFICAÇÃO, CARGA, DESCARGA E TRANSPORTE EM SOLO DE 2A CATEGORIA COM TRATOR DE ESTEIRAS (347HP/LÂMINA: 8,70M3) E CAMINHÃO BASCULANTE DE 14M3, DMT ATÉ 200M. AF_07/2020</t>
  </si>
  <si>
    <t>101153</t>
  </si>
  <si>
    <t>ESCAVAÇÃO HORIZONTAL, INCLUINDO ESCARIFICAÇÃO, CARGA, DESCARGA E TRANSPORTE EM SOLO DE 2A CATEGORIA COM TRATOR DE ESTEIRAS (125HP/LÂMINA: 2,70M3) E CAMINHÃO BASCULANTE DE 14M3, DMT ATÉ 200M. AF_07/2020</t>
  </si>
  <si>
    <t>16,99</t>
  </si>
  <si>
    <t>101206</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</si>
  <si>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</si>
  <si>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101207</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</si>
  <si>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</si>
  <si>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101208</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</si>
  <si>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</si>
  <si>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9,58</t>
  </si>
  <si>
    <t>101209</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</si>
  <si>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</si>
  <si>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8,91</t>
  </si>
  <si>
    <t>101210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</si>
  <si>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</si>
  <si>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15,73</t>
  </si>
  <si>
    <t>101211</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</si>
  <si>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</si>
  <si>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16,90</t>
  </si>
  <si>
    <t>17,10</t>
  </si>
  <si>
    <t>101212</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</si>
  <si>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</si>
  <si>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19,65</t>
  </si>
  <si>
    <t>101213</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</si>
  <si>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</si>
  <si>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101214</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</si>
  <si>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</si>
  <si>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26,58</t>
  </si>
  <si>
    <t>26,86</t>
  </si>
  <si>
    <t>101215</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</si>
  <si>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</si>
  <si>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15,26</t>
  </si>
  <si>
    <t>101216</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</si>
  <si>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</si>
  <si>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101217</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</si>
  <si>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</si>
  <si>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18,41</t>
  </si>
  <si>
    <t>101218</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</si>
  <si>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</si>
  <si>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101219</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</si>
  <si>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</si>
  <si>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24,10</t>
  </si>
  <si>
    <t>101220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</si>
  <si>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</si>
  <si>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14,96</t>
  </si>
  <si>
    <t>101221</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</si>
  <si>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</si>
  <si>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101222</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</si>
  <si>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</si>
  <si>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101223</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</si>
  <si>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</si>
  <si>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20,49</t>
  </si>
  <si>
    <t>101224</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</si>
  <si>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</si>
  <si>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101225</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</si>
  <si>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</si>
  <si>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101226</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</si>
  <si>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</si>
  <si>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101227</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</si>
  <si>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</si>
  <si>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101228</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</si>
  <si>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</si>
  <si>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17,92</t>
  </si>
  <si>
    <t>101229</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</si>
  <si>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</si>
  <si>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22,54</t>
  </si>
  <si>
    <t>101230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</si>
  <si>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</si>
  <si>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101231</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</si>
  <si>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</si>
  <si>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101232</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</si>
  <si>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</si>
  <si>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101233</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</si>
  <si>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</si>
  <si>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101234</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</si>
  <si>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</si>
  <si>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15,28</t>
  </si>
  <si>
    <t>15,47</t>
  </si>
  <si>
    <t>101235</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</si>
  <si>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</si>
  <si>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16,18</t>
  </si>
  <si>
    <t>16,38</t>
  </si>
  <si>
    <t>101236</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</si>
  <si>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</si>
  <si>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18,83</t>
  </si>
  <si>
    <t>101237</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</si>
  <si>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</si>
  <si>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20,42</t>
  </si>
  <si>
    <t>101238</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</si>
  <si>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</si>
  <si>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25,48</t>
  </si>
  <si>
    <t>101239</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</si>
  <si>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</si>
  <si>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13,62</t>
  </si>
  <si>
    <t>101240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</si>
  <si>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</si>
  <si>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101241</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</si>
  <si>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</si>
  <si>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16,84</t>
  </si>
  <si>
    <t>17,00</t>
  </si>
  <si>
    <t>101242</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</si>
  <si>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</si>
  <si>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18,92</t>
  </si>
  <si>
    <t>101243</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</si>
  <si>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</si>
  <si>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23,04</t>
  </si>
  <si>
    <t>101244</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</si>
  <si>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</si>
  <si>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101245</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</si>
  <si>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</si>
  <si>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101246</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</si>
  <si>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</si>
  <si>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17,55</t>
  </si>
  <si>
    <t>101247</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</si>
  <si>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</si>
  <si>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19,45</t>
  </si>
  <si>
    <t>101248</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</si>
  <si>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</si>
  <si>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24,40</t>
  </si>
  <si>
    <t>101249</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</si>
  <si>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</si>
  <si>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12,62</t>
  </si>
  <si>
    <t>101250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</si>
  <si>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</si>
  <si>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101251</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</si>
  <si>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</si>
  <si>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101252</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</si>
  <si>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</si>
  <si>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101253</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</si>
  <si>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</si>
  <si>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101254</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</si>
  <si>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</si>
  <si>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101255</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</si>
  <si>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</si>
  <si>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101256</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</si>
  <si>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</si>
  <si>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101257</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</si>
  <si>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</si>
  <si>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101258</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</si>
  <si>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</si>
  <si>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20,75</t>
  </si>
  <si>
    <t>101259</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</si>
  <si>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</si>
  <si>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23,30</t>
  </si>
  <si>
    <t>101260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</si>
  <si>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</si>
  <si>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101261</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</si>
  <si>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</si>
  <si>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16,26</t>
  </si>
  <si>
    <t>101262</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</si>
  <si>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</si>
  <si>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101263</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</si>
  <si>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</si>
  <si>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19,71</t>
  </si>
  <si>
    <t>19,96</t>
  </si>
  <si>
    <t>101264</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</si>
  <si>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</si>
  <si>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21,79</t>
  </si>
  <si>
    <t>22,08</t>
  </si>
  <si>
    <t>101265</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</si>
  <si>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</si>
  <si>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27,53</t>
  </si>
  <si>
    <t>101266</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</si>
  <si>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</si>
  <si>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101267</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</si>
  <si>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</si>
  <si>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9,37</t>
  </si>
  <si>
    <t>101268</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</si>
  <si>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</si>
  <si>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15,71</t>
  </si>
  <si>
    <t>101269</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</si>
  <si>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</si>
  <si>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101270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</si>
  <si>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</si>
  <si>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19,85</t>
  </si>
  <si>
    <t>101271</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</si>
  <si>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</si>
  <si>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22,28</t>
  </si>
  <si>
    <t>101272</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</si>
  <si>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</si>
  <si>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27,45</t>
  </si>
  <si>
    <t>101273</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</si>
  <si>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</si>
  <si>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101274</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</si>
  <si>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</si>
  <si>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101275</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</si>
  <si>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</si>
  <si>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18,95</t>
  </si>
  <si>
    <t>19,18</t>
  </si>
  <si>
    <t>101276</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</si>
  <si>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</si>
  <si>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21,18</t>
  </si>
  <si>
    <t>101277</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</si>
  <si>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</si>
  <si>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102354</t>
  </si>
  <si>
    <t>DESMONTE DE MATERIAL DE 3ª CATEGORIA (BLOCOS DE ROCHAS OU MATACOS), COM MARTELETE PNEUMÁTICO MANUAL  EXCLUSIVE CARGA E TRANSPORTE. AF_03/2021</t>
  </si>
  <si>
    <t>133,91</t>
  </si>
  <si>
    <t>139,21</t>
  </si>
  <si>
    <t>102355</t>
  </si>
  <si>
    <t>DESMONTE DE MATERIAL DE 3ª CATEGORIA (BLOCOS DE ROCHAS OU MATACOS), EM VALA, COM MARTELETE PNEUMÁTICO MANUAL   EXCLUSIVE RETIRADA, CARGA E TRANSPORTE. AF_03/2021</t>
  </si>
  <si>
    <t>153,51</t>
  </si>
  <si>
    <t>160,59</t>
  </si>
  <si>
    <t>102360</t>
  </si>
  <si>
    <t>RETIRADA DE MATERIAL DE 3ª CATEGORIA (APÓS ESCAVAÇÃO/DESMONTE) EM VALAS, COM ESCAVADEIRA HIDRÁULICA - EXCLUSIVE CARGA E TRANSPORTE. AF_03/2021</t>
  </si>
  <si>
    <t>102361</t>
  </si>
  <si>
    <t>RETIRADA DE MATERIAL DE 3ª CATEGORIA (APÓS ESCAVAÇÃO/DESMONTE) EM VALAS, COM RETROESCAVADEIRA - EXCLUSIVE CARGA E TRANSPORTE. AF_03/2021</t>
  </si>
  <si>
    <t>90082</t>
  </si>
  <si>
    <t>ESCAVAÇÃO MECANIZADA DE VALA COM PROF. ATÉ 1,5 M (MÉDIA MONTANTE E JUSANTE/UMA COMPOSIÇÃO POR TRECHO), ESCAVADEIRA (0,8 M3), LARG. DE 1,5 M A 2,5 M, EM SOLO DE 1A CATEGORIA, EM LOCAIS COM ALTO NÍVEL DE INTERFERÊNCIA. AF_02/2021</t>
  </si>
  <si>
    <t>9,92</t>
  </si>
  <si>
    <t>10,24</t>
  </si>
  <si>
    <t>90084</t>
  </si>
  <si>
    <t>ESCAVAÇÃO MECANIZADA DE VALA COM PROF. MAIOR QUE 1,5 M ATÉ 3,0 M (MÉDIA MONTANTE E JUSANTE/UMA COMPOSIÇÃO POR TRECHO), ESCAVADEIRA (0,8 M3), LARGURA ATÉ 1,5 M, EM SOLO DE 1A CATEGORIA, EM LOCAIS COM ALTO NÍVEL DE INTERFERÊNCIA. AF_02/2021</t>
  </si>
  <si>
    <t>90086</t>
  </si>
  <si>
    <t>ESCAVAÇÃO MECANIZADA DE VALA COM PROF. MAIOR QUE 3,0 M ATÉ 4,5 M(MÉDIA MONTANTE E JUSANTE/UMA COMPOSIÇÃO POR TRECHO), ESCAVADEIRA (0,8 M3), LARG. MENOR QUE 1,5 M, EM SOLO DE 1A CATEGORIA, EM LOCAIS COM ALTO NÍVEL DE INTERFERÊNCIA. AF_02/2021</t>
  </si>
  <si>
    <t>90087</t>
  </si>
  <si>
    <t>ESCAVAÇÃO MECANIZADA DE VALA COM PROF. DE 3,0 M ATÉ 4,5 M(MÉDIA MONTANTE E JUSANTE/UMA COMPOSIÇÃO POR TRECHO), ESCAVADEIRA (1,2 M3), LARG. DE 1,5 M A 2,5 M, EM SOLO DE 1A CATEGORIA, EM LOCAIS COM ALTO NÍVEL DE INTERFERÊNCIA. AF_02/2021</t>
  </si>
  <si>
    <t>90090</t>
  </si>
  <si>
    <t>ESCAVAÇÃO MECANIZADA DE VALA COM PROF. MAIOR QUE 4,5 M ATÉ 6,0 M(MÉDIA MONTANTE E JUSANTE/UMA COMPOSIÇÃO POR TRECHO), ESCAVADEIRA (1,2 M3), LARG. DE 1,5 M A 2,5 M, EM SOLO DE 1A CATEGORIA, EM LOCAIS COM ALTO NÍVEL DE INTERFERÊNCIA. AF_02/2021</t>
  </si>
  <si>
    <t>90091</t>
  </si>
  <si>
    <t>ESCAVAÇÃO MECANIZADA DE VALA COM PROF. ATÉ 1,5 M (MÉDIA MONTANTE E JUSANTE/UMA COMPOSIÇÃO POR TRECHO), ESCAVADEIRA (0,8 M3), LARG. DE 1,5 M A 2,5 M, EM SOLO DE 1A CATEGORIA, LOCAIS COM BAIXO NÍVEL DE INTERFERÊNCIA. AF_02/2021</t>
  </si>
  <si>
    <t>5,36</t>
  </si>
  <si>
    <t>5,53</t>
  </si>
  <si>
    <t>90092</t>
  </si>
  <si>
    <t>ESCAVAÇÃO MECANIZADA DE VALA COM PROF. MAIOR QUE 1,5 M E ATÉ 3,0 M(MÉDIA MONTANTE E JUSANTE/UMA COMPOSIÇÃO POR TRECHO), ESCAVADEIRA (0,8 M3), LARG. MENOR QUE 1,5 M, EM SOLO DE 1A CATEGORIA, LOCAIS COM BAIXO NÍVEL DE INTERFERÊNCIA. AF_02/2021</t>
  </si>
  <si>
    <t>5,46</t>
  </si>
  <si>
    <t>90094</t>
  </si>
  <si>
    <t>ESCAVAÇÃO MECANIZADA DE VALA COM PROF. MAIOR QUE 3,0 M ATÉ 4,5 M (MÉDIA MONTANTE E JUSANTE/UMA COMPOSIÇÃO POR TRECHO), ESCAVADEIRA (0,8 M3), LARG. MENOR QUE 1,5 M, EM SOLO DE 1A CATEGORIA, LOCAIS COM BAIXO NÍVEL DE INTERFERÊNCIA. AF_02/2021</t>
  </si>
  <si>
    <t>5,18</t>
  </si>
  <si>
    <t>90095</t>
  </si>
  <si>
    <t>ESCAVAÇÃO MECANIZADA DE VALA COM PROF. MAIOR QUE 3,0 M ATÉ 4,5 M (MÉDIA MONTANTE E JUSANTE/UMA COMPOSIÇÃO POR TRECHO), ESCAVADEIRA (1,2 M3), LARG. DE 1,5 M A 2,5 M, EM SOLO DE 1A CATEGORIA, LOCAIS COM BAIXO NÍVEL DE INTERFERÊNCIA. AF_02/2021</t>
  </si>
  <si>
    <t>4,62</t>
  </si>
  <si>
    <t>4,75</t>
  </si>
  <si>
    <t>90098</t>
  </si>
  <si>
    <t>ESCAVAÇÃO MECANIZADA DE VALA COM PROF. MAIOR QUE 4,5 M ATÉ 6,0 M (MÉDIA MONTANTE E JUSANTE/UMA COMPOSIÇÃO POR TRECHO), ESCAVADEIRA (1,2 M3), LARG. DE 1,5 M A 2,5 M, EM SOLO DE 1A CATEGORIA, LOCAIS COM BAIXO NÍVEL DE INTERFERÊNCIA. AF_02/2021</t>
  </si>
  <si>
    <t>90099</t>
  </si>
  <si>
    <t>ESCAVAÇÃO MECANIZADA DE VALA COM PROF. ATÉ 1,5 M (MÉDIA MONTANTE E JUSANTE/UMA COMPOSIÇÃO POR TRECHO), RETROESCAV. (0,26 M3), LARG. MENOR QUE 0,8 M, EM SOLO DE 1A CATEGORIA, EM LOCAIS COM ALTO NÍVEL DE INTERFERÊNCIA. AF_02/2021</t>
  </si>
  <si>
    <t>14,36</t>
  </si>
  <si>
    <t>90100</t>
  </si>
  <si>
    <t>ESCAVAÇÃO MECANIZADA DE VALA COM PROF. ATÉ 1,5 M (MÉDIA MONTANTE E JUSANTE/UMA COMPOSIÇÃO POR TRECHO), RETROESCAV. (0,26 M3), LARG. DE 0,8 M A 1,5 M, EM SOLO DE 1A CATEGORIA, EM LOCAIS COM ALTO NÍVEL DE INTERFERÊNCIA. AF_02/2021</t>
  </si>
  <si>
    <t>90101</t>
  </si>
  <si>
    <t>ESCAVAÇÃO MECANIZADA DE VALA COM PROF. MAIOR QUE 1,5 M ATÉ 3,0 M (MÉDIA MONTANTE E JUSANTE/UMA COMPOSIÇÃO POR TRECHO), RETROESCAV. (0,26 M3), LARG. MENOR QUE 0,8 M, EM SOLO DE 1A CATEGORIA, EM LOCAIS COM ALTO NÍVEL DE INTERFERÊNCIA. AF_02/2021</t>
  </si>
  <si>
    <t>90102</t>
  </si>
  <si>
    <t>ESCAVAÇÃO MECANIZADA DE VALA COM PROF. MAIOR QUE 1,5 M ATÉ 3,0 M (MÉDIA MONTANTE E JUSANTE/UMA COMPOSIÇÃO POR TRECHO), RETROESCAV. (0,26 M3), LARGURA DE 0,8 M A 1,5 M, EM SOLO DE 1A CATEGORIA, EM LOCAIS COM ALTO NÍVEL DE INTERFERÊNCIA. AF_02/2021</t>
  </si>
  <si>
    <t>10,49</t>
  </si>
  <si>
    <t>90105</t>
  </si>
  <si>
    <t>ESCAVAÇÃO MECANIZADA DE VALA COM PROFUNDIDADE ATÉ 1,5 M (MÉDIA MONTANTE E JUSANTE/UMA COMPOSIÇÃO POR TRECHO), RETROESCAV. (0,26 M3), LARGURA MENOR QUE 0,8 M, EM SOLO DE 1A CATEGORIA, LOCAIS COM BAIXO NÍVEL DE INTERFERÊNCIA. AF_02/2021</t>
  </si>
  <si>
    <t>7,58</t>
  </si>
  <si>
    <t>90106</t>
  </si>
  <si>
    <t>ESCAVAÇÃO MECANIZADA DE VALA COM PROFUNDIDADE ATÉ 1,5 M (MÉDIA MONTANTE E JUSANTE/UMA COMPOSIÇÃO POR TRECHO), RETROESCAV. (0,26 M3), LARGURA DE 0,8 M A 1,5 M, EM SOLO DE 1A CATEGORIA, LOCAIS COM BAIXO NÍVEL DE INTERFERÊNCIA. AF_02/2021</t>
  </si>
  <si>
    <t>6,73</t>
  </si>
  <si>
    <t>90107</t>
  </si>
  <si>
    <t>ESCAVAÇÃO MECANIZADA DE VALA COM PROFUNDIDADE MAIOR QUE 1,5 M ATÉ 3,0 M (MÉDIA MONTANTE E JUSANTE/UMA COMPOSIÇÃO POR TRECHO), RETROESCAV. (0,26 M3), LARGURA MENOR QUE 0,8 M, EM SOLO DE 1A CATEGORIA, LOCAIS COM BAIXO NÍVEL DE INTERFERÊNCIA. AF_02/2021</t>
  </si>
  <si>
    <t>6,35</t>
  </si>
  <si>
    <t>90108</t>
  </si>
  <si>
    <t>ESCAVAÇÃO MECANIZADA DE VALA COM PROFUNDIDADE MAIOR QUE 1,5 M ATÉ 3,0 M (MÉDIA MONTANTE E JUSANTE/UMA COMPOSIÇÃO POR TRECHO), RETROESCAV (0,26 M3), LARGURA DE 0,8 M A 1,5 M, EM SOLO DE 1A CATEGORIA, LOCAIS COM BAIXO NÍVEL DE INTERFERÊNCIA. AF_02/2021</t>
  </si>
  <si>
    <t>93358</t>
  </si>
  <si>
    <t>ESCAVAÇÃO MANUAL DE VALA COM PROFUNDIDADE MENOR OU IGUAL A 1,30 M. AF_02/2021</t>
  </si>
  <si>
    <t>64,12</t>
  </si>
  <si>
    <t>71,28</t>
  </si>
  <si>
    <t>102276</t>
  </si>
  <si>
    <t>ESCAVAÇÃO MECANIZADA DE VALA COM PROF. ATÉ 1,5 M (MÉDIA MONTANTE E JUSANTE/UMA COMPOSIÇÃO POR TRECHO), ESCAVADEIRA (0,8 M3), LARG. MENOR QUE 1,5 M, EM SOLO DE 1A CATEGORIA, EM LOCAIS COM ALTO NÍVEL DE INTERFERÊNCIA. AF_02/2021</t>
  </si>
  <si>
    <t>11,17</t>
  </si>
  <si>
    <t>102277</t>
  </si>
  <si>
    <t>ESCAVAÇÃO MECANIZADA DE VALA COM PROF. MAIOR QUE  4,5 M ATÉ 6,0 M (MÉDIA MONTANTE E JUSANTE/UMA COMPOSIÇÃO POR TRECHO), ESCAVADEIRA (0,8 M3), LARG. MENOR QUE 1,5 M, EM SOLO DE 1A CATEGORIA, EM LOCAIS COM ALTO NÍVEL DE INTERFERÊNCIA. AF_02/2021</t>
  </si>
  <si>
    <t>102278</t>
  </si>
  <si>
    <t>ESCAVAÇÃO MECANIZADA DE VALA COM PROF. MAIOR QUE 1,50 M ATÉ 3,0 M (MÉDIA MONTANTE E JUSANTE/UMA COMPOSIÇÃO POR TRECHO), ESCAVADEIRA (1,2 M3), LARG. DE 1,5 M A 2,5 M, EM SOLO DE 1A CATEGORIA, EM LOCAIS COM ALTO NÍVEL DE INTERFERÊNCIA. AF_02/2021</t>
  </si>
  <si>
    <t>9,01</t>
  </si>
  <si>
    <t>102279</t>
  </si>
  <si>
    <t>ESCAVAÇÃO MECANIZADA DE VALA COM PROF. ATÉ 1,5 M (MÉDIA MONTANTE E JUSANTE/UMA COMPOSIÇÃO POR TRECHO), ESCAVADEIRA (0,8 M3),LARG. MENOR QUE 1,5 M, EM SOLO DE 1A CATEGORIA, LOCAIS COM BAIXO NÍVEL DE INTERFERÊNCIA. AF_02/2021</t>
  </si>
  <si>
    <t>6,36</t>
  </si>
  <si>
    <t>102280</t>
  </si>
  <si>
    <t>ESCAVAÇÃO MECANIZADA DE VALA COM PROF. MAIOR QUE 4,5 M ATÉ 6,0 M (MÉDIA MONTANTE E JUSANTE/UMA COMPOSIÇÃO POR TRECHO),COM ESCAVADEIRA (0,8 M3), LARG. MENOR QUE 1,5 M, EM SOLO DE 1A CATEGORIA, LOCAIS COM BAIXO NÍVEL DE INTERFERÊNCIA. AF_02/2021</t>
  </si>
  <si>
    <t>5,02</t>
  </si>
  <si>
    <t>102281</t>
  </si>
  <si>
    <t>ESCAVAÇÃO MECANIZADA DE VALA COM PROF. MAIOR QUE 1,5 M ATÉ 3,0 M (MÉDIA MONTANTE E JUSANTE/UMA COMPOSIÇÃO POR TRECHO),COM ESCAVADEIRA (1,2 M3),LARG. DE 1,5 M A 2,5 M, EM SOLO DE 1A CATEGORIA, LOCAIS COM BAIXO NÍVEL DE INTERFERÊNCIA. AF_02/2021</t>
  </si>
  <si>
    <t>102282</t>
  </si>
  <si>
    <t>ESCAVAÇÃO MECANIZADA DE VALA COM PROF. ATÉ 1,5 M (MÉDIA MONTANTE E JUSANTE/UMA COMPOSIÇÃO POR TRECHO), ESCAVADEIRA (0,8 M3),LARG. MENOR QUE 1,5 M, EM SOLO DE MOLE, EM LOCAIS COM ALTO NÍVEL DE INTERFERÊNCIA. AF_02/2021</t>
  </si>
  <si>
    <t>102283</t>
  </si>
  <si>
    <t>ESCAVAÇÃO MECANIZADA DE VALA COM PROF. ATÉ 1,5 M (MÉDIA MONTANTE E JUSANTE/UMA COMPOSIÇÃO POR TRECHO), ESCAVADEIRA (0,8 M3), LARG. DE 1,5 M A 2,5 M, EM SOLO MOLE, EM LOCAIS COM ALTO NÍVEL DE INTERFERÊNCIA. AF_02/2021</t>
  </si>
  <si>
    <t>11,01</t>
  </si>
  <si>
    <t>102284</t>
  </si>
  <si>
    <t>ESCAVAÇÃO MECANIZADA DE VALA COM PROF. MAIOR QUE 1,5 M ATÉ 3,0 M (MÉDIA MONTANTE E JUSANTE/UMA COMPOSIÇÃO POR TRECHO), ESCAVADEIRA (0,8 M3), LARGURA ATÉ 1,5 M, EM SOLO MOLE, EM LOCAIS COM ALTO NÍVEL DE INTERFERÊNCIA. AF_02/2021</t>
  </si>
  <si>
    <t>11,02</t>
  </si>
  <si>
    <t>102285</t>
  </si>
  <si>
    <t>ESCAVAÇÃO MECANIZADA DE VALA COM PROF. MAIOR QUE 3,0 M ATÉ 4,5 M (MÉDIA MONTANTE E JUSANTE/UMA COMPOSIÇÃO POR TRECHO), ESCAVADEIRA (0,8 M3), LARG. MENOR QUE 1,5 M, EM SOLO  MOLE, EM LOCAIS COM ALTO NÍVEL DE INTERFERÊNCIA. AF_02/2021</t>
  </si>
  <si>
    <t>10,08</t>
  </si>
  <si>
    <t>102286</t>
  </si>
  <si>
    <t>ESCAVAÇÃO MECANIZADA DE VALA COM PROF. MAIOR QUE 4,5 M ATÉ 6,0 M (MÉDIA MONTANTE E JUSANTE/UMA COMPOSIÇÃO POR TRECHO), ESCAVADEIRA (0,8 M3),LARG. MENOR QUE 1,5 M, EM SOLO DE MOLE, EM LOCAIS COM ALTO NÍVEL DE INTERFERÊNCIA. AF_02/2021</t>
  </si>
  <si>
    <t>102287</t>
  </si>
  <si>
    <t>ESCAVAÇÃO MECANIZADA DE VALA COM PROF. MAIOR QUE 1,5 M ATÉ 3,0 M (MÉDIA MONTANTE E JUSANTE/UMA COMPOSIÇÃO POR TRECHO),COM ESCAVADEIRA (1,2 M3),LARG. DE 1,5 M A 2,5 M, EM SOLO MOLE, EM LOCAIS COM ALTO NÍVEL DE INTERFERÊNCIA. AF_02/2021</t>
  </si>
  <si>
    <t>10,01</t>
  </si>
  <si>
    <t>102288</t>
  </si>
  <si>
    <t>ESCAVAÇÃO MECANIZADA DE VALA COM PROF. DE 3,0 M ATÉ 4,5 M (MÉDIA MONTANTE E JUSANTE/UMA COMPOSIÇÃO POR TRECHO), ESCAVADEIRA (1,2 M3), LARG. DE 1,5 M A 2,5 M, EM SOLO MOLE, EM LOCAIS COM ALTO NÍVEL DE INTERFERÊNCIA. AF_02/2021</t>
  </si>
  <si>
    <t>9,61</t>
  </si>
  <si>
    <t>102289</t>
  </si>
  <si>
    <t>ESCAVAÇÃO MECANIZADA DE VALA COM PROF. MAIOR QUE 4,5 M ATÉ 6,0 M (MÉDIA MONTANTE E JUSANTE/UMA COMPOSIÇÃO POR TRECHO), ESCAVADEIRA (1,2 M3), LARG. DE 1,5 M A 2,5 M, EM SOLO MOLE, EM LOCAIS COM ALTO NÍVEL DE INTERFERÊNCIA. AF_02/2021</t>
  </si>
  <si>
    <t>102290</t>
  </si>
  <si>
    <t>ESCAVAÇÃO MECANIZADA DE VALA COM PROF. ATÉ 1,5 M (MÉDIA MONTANTE E JUSANTE/UMA COMPOSIÇÃO POR TRECHO), ESCAVADEIRA (0,8 M3),LARG. MENOR QUE 1,5 M, EM SOLO MOLE, LOCAIS COM BAIXO NÍVEL DE INTERFERÊNCIA. AF_02/2021</t>
  </si>
  <si>
    <t>102291</t>
  </si>
  <si>
    <t>ESCAVAÇÃO MECANIZADA DE VALA COM PROF. ATÉ 1,5 M (MÉDIA MONTANTE E JUSANTE/UMA COMPOSIÇÃO POR TRECHO), ESCAVADEIRA (0,8 M3), LARG. DE 1,5 M A 2,5 M, EM SOLO MOLE, LOCAIS COM BAIXO NÍVEL DE INTERFERÊNCIA. AF_02/2021</t>
  </si>
  <si>
    <t>102292</t>
  </si>
  <si>
    <t>ESCAVAÇÃO MECANIZADA DE VALA COM PROF. MAIOR QUE 1,5 M E ATÉ 3,0 M (MÉDIA MONTANTE E JUSANTE/UMA COMPOSIÇÃO POR TRECHO), ESCAVADEIRA (0,8 M3), LARG. MENOR QUE 1,5 M, EM SOLO MOLE, LOCAIS COM BAIXO NÍVEL DE INTERFERÊNCIA. AF_02/2021</t>
  </si>
  <si>
    <t>102293</t>
  </si>
  <si>
    <t>ESCAVAÇÃO MECANIZADA DE VALA COM PROF.MAIOR QUE 3,0 M ATÉ 4,5 M (MÉDIA MONTANTE E JUSANTE/UMA COMPOSIÇÃO POR TRECHO), ESCAVADEIRA (0,8 M3), LARG. MENOR QUE 1,5 M, EM SOLO MOLE, LOCAIS COM BAIXO NÍVEL DE INTERFERÊNCIA. AF_02/2021</t>
  </si>
  <si>
    <t>5,75</t>
  </si>
  <si>
    <t>102294</t>
  </si>
  <si>
    <t>ESCAVAÇÃO MECANIZADA DE VALA COM PROF. MAIOR QUE 4,5 M ATÉ 6,0 M (MÉDIA MONTANTE E JUSANTE/UMA COMPOSIÇÃO POR TRECHO),COM ESCAVADEIRA (0,8 M3), LARG. MENOR QUE 1,5 M, EM SOLO MOLE, LOCAIS COM BAIXO NÍVEL DE INTERFERÊNCIA. AF_02/2021</t>
  </si>
  <si>
    <t>5,42</t>
  </si>
  <si>
    <t>102295</t>
  </si>
  <si>
    <t>ESCAVAÇÃO MECANIZADA DE VALA COM PROF. MAIOR QUE 1,5 M ATÉ 3,0 M (MÉDIA MONTANTE E JUSANTE/UMA COMPOSIÇÃO POR TRECHO),COM ESCAVADEIRA (1,2 M3), LARG. DE 1,5 M A 2,5 M, EM SOLO MOLE, LOCAIS COM BAIXO NÍVEL DE INTERFERÊNCIA. AF_02/2021</t>
  </si>
  <si>
    <t>102296</t>
  </si>
  <si>
    <t>ESCAVAÇÃO MECANIZADA DE VALA COM PROF. MAIOR QUE 3,0 M ATÉ 4,5 M (MÉDIA MONTANTE E JUSANTE/UMA COMPOSIÇÃO POR TRECHO), ESCAVADEIRA (1,2 M3), LARG. DE 1,5 M A 2,5 M, EM SOLO MOLE, LOCAIS COM BAIXO NÍVEL DE INTERFERÊNCIA. AF_02/2021</t>
  </si>
  <si>
    <t>5,29</t>
  </si>
  <si>
    <t>102297</t>
  </si>
  <si>
    <t>ESCAVAÇÃO MECANIZADA DE VALA COM PROF. MAIOR QUE 4,5 M ATÉ 6,0 M (MÉDIA MONTANTE E JUSANTE/UMA COMPOSIÇÃO POR TRECHO), ESCAVADEIRA (1,2 M3), LARG. DE 1,5 M A 2,5 M, EM SOLO MOLE, LOCAIS COM BAIXO NÍVEL DE INTERFERÊNCIA. AF_02/2021</t>
  </si>
  <si>
    <t>102298</t>
  </si>
  <si>
    <t>ESCAVAÇÃO MECANIZADA DE VALA COM PROF. ATÉ 1,5 M (MÉDIA MONTANTE E JUSANTE/UMA COMPOSIÇÃO POR TRECHO), RETROESCAV. (0,26 M3), LARG. MENOR QUE 0,8 M, EM SOLO MOLE, EM LOCAIS COM ALTO NÍVEL DE INTERFERÊNCIA. AF_02/2021</t>
  </si>
  <si>
    <t>15,96</t>
  </si>
  <si>
    <t>102299</t>
  </si>
  <si>
    <t>ESCAVAÇÃO MECANIZADA DE VALA COM PROF. ATÉ 1,5 M (MÉDIA MONTANTE E JUSANTE/UMA COMPOSIÇÃO POR TRECHO), RETROESCAV. (0,26 M3), LARG. DE 0,8 M A 1,5 M, EM SOLO MOLE, EM LOCAIS COM ALTO NÍVEL DE INTERFERÊNCIA. AF_02/2021</t>
  </si>
  <si>
    <t>102300</t>
  </si>
  <si>
    <t>ESCAVAÇÃO MECANIZADA DE VALA COM PROF. MAIOR QUE 1,5 M ATÉ 3,0 M (MÉDIA MONTANTE E JUSANTE/UMA COMPOSIÇÃO POR TRECHO), RETROESCAV. (0,26 M3), LARG. MENOR QUE 0,8 M, EM SOLO MOLE, EM LOCAIS COM ALTO NÍVEL DE INTERFERÊNCIA. AF_02/2021</t>
  </si>
  <si>
    <t>102301</t>
  </si>
  <si>
    <t>ESCAVAÇÃO MECANIZADA DE VALA COM PROF. MAIOR QUE 1,5 M ATÉ 3,0 M (MÉDIA MONTANTE E JUSANTE/UMA COMPOSIÇÃO POR TRECHO), RETROESCAV. (0,26 M3), LARG. DE 0,8 M A 1,5 M, EM SOLO MOLE, EM LOCAIS COM ALTO NÍVEL DE INTERFERÊNCIA. AF_02/2021</t>
  </si>
  <si>
    <t>12,17</t>
  </si>
  <si>
    <t>102302</t>
  </si>
  <si>
    <t>ESCAVAÇÃO MECANIZADA DE VALA COM PROF. ATÉ 1,5 M (MÉDIA MONTANTE E JUSANTE/UMA COMPOSIÇÃO POR TRECHO), RETROESCAV. (0,26 M3), LARG. MENOR  QUE 0,8 M, EM SOLO MOLE, LOCAIS COM BAIXO NÍVEL DE NTERFERÊNCIA.  AF_02/2021</t>
  </si>
  <si>
    <t>8,42</t>
  </si>
  <si>
    <t>102303</t>
  </si>
  <si>
    <t>ESCAVAÇÃO MECANIZADA DE VALA COM PROF. ATÉ 1,5 M (MÉDIA MONTANTE E JUSANTE/UMA COMPOSIÇÃO POR TRECHO), RETROESCAV. (0,26 M3), LARG. DE 0,8 M A 1,5 M, EM SOLO MOLE, LOCAIS COM BAIXO NÍVEL DE INTERFERÊNCIA. AF_02/2021</t>
  </si>
  <si>
    <t>102304</t>
  </si>
  <si>
    <t>ESCAVAÇÃO MECANIZADA DE VALA COM PROF. MAIOR QUE 1,5 M ATÉ 3,0 M (MÉDIA MONTANTE E JUSANTE/UMA COMPOSIÇÃO POR TRECHO), RETROESCAV. (0,26 M3 ),LARG. MENOR QUE 0,8 M, EM SOLO MOLE, LOCAIS COM BAIXO NÍVEL DE INTERFERÊNCIA. AF_02/2021</t>
  </si>
  <si>
    <t>7,06</t>
  </si>
  <si>
    <t>102305</t>
  </si>
  <si>
    <t>ESCAVAÇÃO MECANIZADA DE VALA COM PROF. MAIOR QUE 1,5 M ATÉ 3,0 M (MÉDIA MONTANTE E JUSANTE/UMA COMPOSIÇÃO POR TRECHO), RETROESCAV. (0,26 M3), LARG. DE 0,8 M A 1,5 M, EM SOLO MOLE, LOCAIS COM BAIXO NÍVEL DE INTERFERÊNCIA. AF_02/2021</t>
  </si>
  <si>
    <t>6,71</t>
  </si>
  <si>
    <t>102306</t>
  </si>
  <si>
    <t>ESCAVAÇÃO MECANIZADA DE VALA COM PROF. ATÉ 1,5 M (MÉDIA MONTANTE E JUSANTE/UMA COMPOSIÇÃO POR TRECHO), ESCAVADEIRA (0,8 M3),LARG. ATÉ 1,5 M, EM SOLO DE 2A CATEGORIA, EM LOCAIS COM ALTO NÍVEL DE INTERFERÊNCIA.  AF_02/2021</t>
  </si>
  <si>
    <t>102307</t>
  </si>
  <si>
    <t>ESCAVAÇÃO MECANIZADA DE VALA COM PROF. ATÉ 1,5 M (MÉDIA MONTANTE E JUSANTE/UMA COMPOSIÇÃO POR TRECHO), ESCAVADEIRA (0,8 M3), LARG. DE 1,5 M A 2,5 M, EM SOLO DE 2A CATEGORIA, EM LOCAIS COM ALTO NÍVEL DE INTERFERÊNCIA. AF_02/2021</t>
  </si>
  <si>
    <t>102308</t>
  </si>
  <si>
    <t>ESCAVAÇÃO MECANIZADA DE VALA COM PROF. MAIOR QUE 1,5 M ATÉ 3,0 M (MÉDIA MONTANTE E JUSANTE/UMA COMPOSIÇÃO POR TRECHO), ESCAVADEIRA (0,8 M3), LARG. ATÉ 1,5 M, EM SOLO DE 2A CATEGORIA, EM LOCAIS COM ALTO NÍVEL DE INTERFERÊNCIA. AF_02/2021</t>
  </si>
  <si>
    <t>102309</t>
  </si>
  <si>
    <t>ESCAVAÇÃO MECANIZADA DE VALA COM PROF. MAIOR QUE 3,0 M ATÉ 4,5 M (MÉDIA MONTANTE E JUSANTE/UMA COMPOSIÇÃO POR TRECHO), ESCAVADEIRA (0,8 M3), LARG. MENOR QUE 1,5 M, EM SOLO DE 2A CATEGORIA, EM LOCAIS COM ALTO NÍVEL DE INTERFERÊNCIA. AF_02/2021</t>
  </si>
  <si>
    <t>102310</t>
  </si>
  <si>
    <t>ESCAVAÇÃO MECANIZADA DE VALA COM PROF.MAIOR QUE 4,5 M ATÉ 6,0 M (MÉDIA MONTANTE E JUSANTE/UMA COMPOSIÇÃO POR TRECHO),COM ESCAVADEIRA (0,8 M3), LARG. MENOR QUE 1,5 M, EM SOLO DE 2A CATEGORIA, EM LOCAIS COM ALTO NÍVEL DE INTERFERÊNCIA. AF_02/2021</t>
  </si>
  <si>
    <t>102311</t>
  </si>
  <si>
    <t>ESCAVAÇÃO MECANIZADA DE VALA COM PROF. MAIOR QUE 1,5 M ATÉ 3,0 M (MÉDIA MONTANTE E JUSANTE/UMA COMPOSIÇÃO POR TRECHO),COM ESCAVADEIRA (1,2 M3),LARG. DE 1,5 M A 2,5 M, EM SOLO DE 2A CATEGORIA, EM LOCAIS COM ALTO NÍVEL DE INTERFERÊNCIA. AF_02/2021</t>
  </si>
  <si>
    <t>10,94</t>
  </si>
  <si>
    <t>102312</t>
  </si>
  <si>
    <t>ESCAVAÇÃO MECANIZADA DE VALA COM PROF. DE 3,0 M ATÉ 4,5 M (MÉDIA MONTANTE E JUSANTE/UMA COMPOSIÇÃO POR TRECHO), ESCAVADEIRA (1,2 M3), LARG. DE 1,5 M A 2,5 M, EM SOLO DE 2A CATEGORIA, EM LOCAIS COM ALTO NÍVEL DE INTERFERÊNCIA. AF_02/2021</t>
  </si>
  <si>
    <t>102313</t>
  </si>
  <si>
    <t>ESCAVAÇÃO MECANIZADA DE VALA COM PROF. MAIOR QUE 4,5 M ATÉ 6,0 M (MÉDIA MONTANTE E JUSANTE/UMA COMPOSIÇÃO POR TRECHO), ESCAVADEIRA (1,2 M3), LARG. DE 1,5 M A 2,5 M, EM SOLO DE 2A CATEGORIA, EM LOCAIS COM ALTO NÍVEL DE INTERFERÊNCIA. AF_02/2021</t>
  </si>
  <si>
    <t>10,27</t>
  </si>
  <si>
    <t>102314</t>
  </si>
  <si>
    <t>ESCAVAÇÃO MECANIZADA DE VALA COM PROF. ATÉ 1,5 M (MÉDIA MONTANTE E JUSANTE/UMA COMPOSIÇÃO POR TRECHO),COM ESCAVADEIRA (0,8 M3), LARG. MENOR QUE 1,5 M, EM SOLO DE 2A CATEGORIA, LOCAIS COM BAIXO NÍVEL DE INTERFERÊNCIA. AF_02/2021</t>
  </si>
  <si>
    <t>7,71</t>
  </si>
  <si>
    <t>102315</t>
  </si>
  <si>
    <t>ESCAVAÇÃO MECANIZADA DE VALA COM PROF. ATÉ 1,5 M (MÉDIA MONTANTE E JUSANTE/UMA COMPOSIÇÃO POR TRECHO), ESCAVADEIRA (0,8 M3), LARG. DE 1,5 M A 2,5 M, EM SOLO DE 2A CATEGORIA, LOCAIS COM BAIXO NÍVEL DE INTERFERÊNCIA. AF_02/2021</t>
  </si>
  <si>
    <t>102316</t>
  </si>
  <si>
    <t>ESCAVAÇÃO MECANIZADA DE VALA COM PROF. MAIOR QUE 1,5 M E ATÉ 3,0 M (MÉDIA MONTANTE E JUSANTE/UMA COMPOSIÇÃO POR TRECHO), ESCAVADEIRA (0,8 M3), LARG. MENOR QUE 1,5 M, EM SOLO DE 2A CATEGORIA, LOCAIS COM BAIXO NÍVEL DE INTERFERÊNCIA. AF_02/2021</t>
  </si>
  <si>
    <t>102317</t>
  </si>
  <si>
    <t>ESCAVAÇÃO MECANIZADA DE VALA COM PROF.MAIOR QUE 3,0 M ATÉ 4,5 M (MÉDIA MONTANTE E JUSANTE/UMA COMPOSIÇÃO POR TRECHO), ESCAVADEIRA (0,8 M3), LARG. MENOR QUE 1,5 M, EM SOLO DE 2A CATEGORIA, LOCAIS COM BAIXO NÍVEL DE INTERFERÊNCIA. AF_02/2021</t>
  </si>
  <si>
    <t>102318</t>
  </si>
  <si>
    <t>ESCAVAÇÃO MECANIZADA DE VALA COM PROF.MAIOR QUE 4,5 M ATÉ 6,0 M (MÉDIA MONTANTE E JUSANTE/UMA COMPOSIÇÃO POR TRECHO),COM ESCAVADEIRA (0,8 M3), LARG. MENOR QUE 1,5 M, EM SOLO DE 2A CATEGORIA, EM LOCAIS COM BAIXO NÍVEL DE INTERFERÊNCIA. AF_02/2021</t>
  </si>
  <si>
    <t>6,09</t>
  </si>
  <si>
    <t>6,30</t>
  </si>
  <si>
    <t>102319</t>
  </si>
  <si>
    <t>ESCAVAÇÃO MECANIZADA DE VALA COM PROF. MAIOR QUE 1,5 M ATÉ 3,0 M (MÉDIA MONTANTE E JUSANTE/UMA COMPOSIÇÃO POR TRECHO),COM ESCAVADEIRA (1,2 M3),LARG. DE 1,5 M A 2,5 M, EM SOLO DE 2A CATEGORIA, LOCAIS COM BAIXO NÍVEL DE INTERFERÊNCIA. AF_02/2021</t>
  </si>
  <si>
    <t>102320</t>
  </si>
  <si>
    <t>ESCAVAÇÃO MECANIZADA DE VALA COM PROF. MAIOR QUE 3,0 M ATÉ 4,5 M (MÉDIA MONTANTE E JUSANTE/UMA COMPOSIÇÃO POR TRECHO), ESCAVADEIRA (1,2 M3), LARG. DE 1,5 M A 2,5 M, EM SOLO DE 2A CATEGORIA, LOCAIS COM BAIXO NÍVEL DE INTERFERÊNCIA. AF_02/2021</t>
  </si>
  <si>
    <t>102321</t>
  </si>
  <si>
    <t>ESCAVAÇÃO MECANIZADA DE VALA COM PROF. MAIOR QUE 4,5 M ATÉ 6,0 M (MÉDIA MONTANTE E JUSANTE/UMA COMPOSIÇÃO POR TRECHO), ESCAVADEIRA (1,2 M3), LARG. DE 1,5 M A 2,5 M, EM SOLO DE 2A CATEGORIA, LOCAIS COM BAIXO NÍVEL DE INTERFERÊNCIA. AF_02/2021</t>
  </si>
  <si>
    <t>102322</t>
  </si>
  <si>
    <t>ESCAVAÇÃO MECANIZADA DE VALA COM PROF. ATÉ 1,5 M (MÉDIA MONTANTE E JUSANTE/UMA COMPOSIÇÃO POR TRECHO), RETROESCAV. (0,26 M3), LARG. MENOR QUE 0,8 M, EM SOLO DE 2A CATEGORIA, EM LOCAIS COM ALTO NÍVEL DE INTERFERÊNCIA. AF_02/2021</t>
  </si>
  <si>
    <t>102323</t>
  </si>
  <si>
    <t>ESCAVAÇÃO MECANIZADA DE VALA COM PROF. ATÉ 1,5 M (MÉDIA MONTANTE E JUSANTE/UMA COMPOSIÇÃO POR TRECHO), RETROESCAV. (0,26 M3), LARG. DE 0,8 M A 1,5 M, EM SOLO DE 2A CATEGORIA, EM LOCAIS COM ALTO NÍVEL DE INTERFERÊNCIA. AF_02/2021</t>
  </si>
  <si>
    <t>102324</t>
  </si>
  <si>
    <t>ESCAVAÇÃO MECANIZADA DE VALA COM PROF. MAIOR QUE 1,5 M ATÉ 3,0 M (MÉDIA MONTANTE E JUSANTE/UMA COMPOSIÇÃO POR TRECHO), RETROESCAV. (0,26 M3), LARG. MENOR QUE 0,8 M, EM SOLO DE 2A CATEGORIA, EM LOCAIS COM ALTO NÍVEL DE INTERFERÊNCIA. AF_02/2021</t>
  </si>
  <si>
    <t>102325</t>
  </si>
  <si>
    <t>ESCAVAÇÃO MECANIZADA DE VALA COM PROF. MAIOR QUE 1,5 M ATÉ 3,0 M (MÉDIA MONTANTE E JUSANTE/UMA COMPOSIÇÃO POR TRECHO), RETROESCAV. (0,26 M3), LARG. DE 0,8 M A 1,5 M, EM SOLO DE 2A CATEGORIA, EM LOCAIS COM ALTO NÍVEL DE INTERFERÊNCIA. AF_02/2021</t>
  </si>
  <si>
    <t>13,11</t>
  </si>
  <si>
    <t>102326</t>
  </si>
  <si>
    <t>ESCAVAÇÃO MECANIZADA DE VALA COM PROF. ATÉ 1,5 M (MÉDIA MONTANTE E JUSANTE/UMA COMPOSIÇÃO POR TRECHO), RETROESCAV. (0,26 M3), LARGURA MENOR  QUE 0,8 M, EM SOLO DE 2A CATEGORIA, EM LOCAIS COM BAIXO NÍVEL DE NTERFERÊNCIA. AF_02/2021</t>
  </si>
  <si>
    <t>102327</t>
  </si>
  <si>
    <t>ESCAVAÇÃO MECANIZADA DE VALA COM PROF. ATÉ 1,5 M (MÉDIA MONTANTE E JUSANTE/UMA COMPOSIÇÃO POR TRECHO), RETROESCAV. (0,26 M3 ), LARG. DE 0,8 M A 1,5 M, EM SOLO DE 2A CATEGORIA, EM LOCAIS COM BAIXO NÍVEL DE INTERFERÊNCIA. AF_02/2021</t>
  </si>
  <si>
    <t>8,06</t>
  </si>
  <si>
    <t>102328</t>
  </si>
  <si>
    <t>ESCAVAÇÃO MECANIZADA DE VALA COM PROF. MAIOR QUE 1,5 M ATÉ 3,0 M (MÉDIA MONTANTE E JUSANTE/UMA COMPOSIÇÃO POR TRECHO), RETROESCAV. (0,26 M3),LARG. MENOR QUE 0,8 M, EM SOLO DE 2A CATEGORIA, EM LOCAIS COM BAIXO NÍVEL DE INTERFERÊNCIA. AF_02/2021</t>
  </si>
  <si>
    <t>7,94</t>
  </si>
  <si>
    <t>102329</t>
  </si>
  <si>
    <t>ESCAVAÇÃO MECANIZADA DE VALA COM PROF. MAIOR QUE 1,5 M ATÉ 3,0 M (MÉDIA MONTANTE E JUSANTE/UMA COMPOSIÇÃO POR TRECHO), RETROESCAV. (0,26 M3), LARG. DE 0,8 M A 1,5 M, EM SOLO DE 2A CATEGORIA, EM LOCAIS COM BAIXO NÍVEL DE INTERFERÊNCIA. AF_02/2021</t>
  </si>
  <si>
    <t>94304</t>
  </si>
  <si>
    <t>ATERRO MECANIZADO DE VALA COM ESCAVADEIRA HIDRÁULICA (CAPACIDADE DA CAÇAMBA: 0,8 M³ / POTÊNCIA: 111 HP), LARGURA DE 1,5 A 2,5 M, PROFUNDIDADE ATÉ 1,5 M, COM SOLO ARGILO-ARENOSO. AF_05/2016</t>
  </si>
  <si>
    <t>67,67</t>
  </si>
  <si>
    <t>68,51</t>
  </si>
  <si>
    <t>94305</t>
  </si>
  <si>
    <t>ATERRO MECANIZADO DE VALA COM ESCAVADEIRA HIDRÁULICA (CAPACIDADE DA CAÇAMBA: 0,8 M³ / POTÊNCIA: 111 HP), LARGURA ATÉ 1,5 M, PROFUNDIDADE DE 1,5 A 3,0 M, COM SOLO ARGILO-ARENOSO. AF_05/2016</t>
  </si>
  <si>
    <t>94306</t>
  </si>
  <si>
    <t>ATERRO MECANIZADO DE VALA COM ESCAVADEIRA HIDRÁULICA (CAPACIDADE DA CAÇAMBA: 0,8 M³ / POTÊNCIA: 111 HP), LARGURA DE 1,5 A 2,5 M, PROFUNDIDADE DE 1,5 A 3,0 M, COM SOLO ARGILO-ARENOSO. AF_05/2016</t>
  </si>
  <si>
    <t>60,02</t>
  </si>
  <si>
    <t>94307</t>
  </si>
  <si>
    <t>ATERRO MECANIZADO DE VALA COM ESCAVADEIRA HIDRÁULICA (CAPACIDADE DA CAÇAMBA: 0,8 M³ / POTÊNCIA: 111 HP), LARGURA ATÉ 1,5 M, PROFUNDIDADE DE 3,0 A 4,5 M, COM SOLO ARGILO-ARENOSO. AF_05/2016</t>
  </si>
  <si>
    <t>61,00</t>
  </si>
  <si>
    <t>61,44</t>
  </si>
  <si>
    <t>94308</t>
  </si>
  <si>
    <t>ATERRO MECANIZADO DE VALA COM ESCAVADEIRA HIDRÁULICA (CAPACIDADE DA CAÇAMBA: 0,8 M³ / POTÊNCIA: 111 HP), LARGURA DE 1,5 A 2,5 M, PROFUNDIDADE DE 3,0 A 4,5 M, COM SOLO ARGILO-ARENOSO. AF_05/2016</t>
  </si>
  <si>
    <t>58,34</t>
  </si>
  <si>
    <t>58,59</t>
  </si>
  <si>
    <t>94309</t>
  </si>
  <si>
    <t>ATERRO MECANIZADO DE VALA COM ESCAVADEIRA HIDRÁULICA (CAPACIDADE DA CAÇAMBA: 0,8 M³ / POTÊNCIA: 111 HP), LARGURA ATÉ 1,5 M, PROFUNDIDADE DE 4,5 A 6,0 M, COM SOLO ARGILO-ARENOSO. AF_05/2016</t>
  </si>
  <si>
    <t>59,57</t>
  </si>
  <si>
    <t>59,88</t>
  </si>
  <si>
    <t>94310</t>
  </si>
  <si>
    <t>ATERRO MECANIZADO DE VALA COM ESCAVADEIRA HIDRÁULICA (CAPACIDADE DA CAÇAMBA: 0,8 M³ / POTÊNCIA: 111 HP), LARGURA DE 1,5 A 2,5 M, PROFUNDIDADE DE 4,5 A 6,0 M, COM SOLO ARGILO-ARENOSO. AF_05/2016</t>
  </si>
  <si>
    <t>57,48</t>
  </si>
  <si>
    <t>57,72</t>
  </si>
  <si>
    <t>94315</t>
  </si>
  <si>
    <t>ATERRO MECANIZADO DE VALA COM RETROESCAVADEIRA (CAPACIDADE DA CAÇAMBA DA RETRO: 0,26 M³ / POTÊNCIA: 88 HP), LARGURA ATÉ 0,8 M, PROFUNDIDADE ATÉ 1,5 M, COM SOLO ARGILO-ARENOSO. AF_05/2016</t>
  </si>
  <si>
    <t>73,48</t>
  </si>
  <si>
    <t>94316</t>
  </si>
  <si>
    <t>ATERRO MECANIZADO DE VALA COM RETROESCAVADEIRA (CAPACIDADE DA CAÇAMBA DA RETRO: 0,26 M³ / POTÊNCIA: 88 HP), LARGURA DE 0,8 A 1,5 M, PROFUNDIDADE ATÉ 1,5 M, COM SOLO ARGILO-ARENOSO. AF_05/2016</t>
  </si>
  <si>
    <t>66,99</t>
  </si>
  <si>
    <t>94317</t>
  </si>
  <si>
    <t>ATERRO MECANIZADO DE VALA COM RETROESCAVADEIRA (CAPACIDADE DA CAÇAMBA DA RETRO: 0,26 M³ / POTÊNCIA: 88 HP), LARGURA ATÉ 0,8 M, PROFUNDIDADE DE 1,5 A 3,0 M, COM SOLO ARGILO-ARENOSO. AF_05/2016</t>
  </si>
  <si>
    <t>62,51</t>
  </si>
  <si>
    <t>63,37</t>
  </si>
  <si>
    <t>94318</t>
  </si>
  <si>
    <t>ATERRO MECANIZADO DE VALA COM RETROESCAVADEIRA (CAPACIDADE DA CAÇAMBA DA RETRO: 0,26 M³ / POTÊNCIA: 88 HP), LARGURA DE 0,8 A 1,5 M, PROFUNDIDADE DE 1,5 A 3,0 M, COM SOLO ARGILO-ARENOSO. AF_05/2016</t>
  </si>
  <si>
    <t>58,20</t>
  </si>
  <si>
    <t>58,68</t>
  </si>
  <si>
    <t>94319</t>
  </si>
  <si>
    <t>ATERRO MANUAL DE VALAS COM SOLO ARGILO-ARENOSO E COMPACTAÇÃO MECANIZADA. AF_05/2016</t>
  </si>
  <si>
    <t>74,97</t>
  </si>
  <si>
    <t>77,53</t>
  </si>
  <si>
    <t>94327</t>
  </si>
  <si>
    <t>ATERRO MECANIZADO DE VALA COM ESCAVADEIRA HIDRÁULICA (CAPACIDADE DA CAÇAMBA: 0,8 M³ / POTÊNCIA: 111 HP), LARGURA DE 1,5 A 2,5 M, PROFUNDIDADE ATÉ 1,5 M, COM AREIA PARA ATERRO. AF_05/2016</t>
  </si>
  <si>
    <t>71,12</t>
  </si>
  <si>
    <t>71,96</t>
  </si>
  <si>
    <t>94328</t>
  </si>
  <si>
    <t>ATERRO MECANIZADO DE VALA COM ESCAVADEIRA HIDRÁULICA (CAPACIDADE DA CAÇAMBA: 0,8 M³ / POTÊNCIA: 111 HP), LARGURA ATÉ 1,5 M, PROFUNDIDADE DE 1,5 A 3,0 M, COM AREIA PARA ATERRO. AF_05/2016</t>
  </si>
  <si>
    <t>67,75</t>
  </si>
  <si>
    <t>68,36</t>
  </si>
  <si>
    <t>94329</t>
  </si>
  <si>
    <t>ATERRO MECANIZADO DE VALA COM ESCAVADEIRA HIDRÁULICA (CAPACIDADE DA CAÇAMBA: 0,8 M³ / POTÊNCIA: 111 HP), LARGURA DE 1,5 A 2,5 M, PROFUNDIDADE DE 1,5 A 3,0 M, COM AREIA PARA ATERRO. AF_05/2016</t>
  </si>
  <si>
    <t>63,47</t>
  </si>
  <si>
    <t>63,82</t>
  </si>
  <si>
    <t>94330</t>
  </si>
  <si>
    <t>ATERRO MECANIZADO DE VALA COM ESCAVADEIRA HIDRÁULICA (CAPACIDADE DA CAÇAMBA: 0,8 M³ / POTÊNCIA: 111 HP), LARGURA ATÉ 1,5 M, PROFUNDIDADE DE 3,0 A 4,5 M, COM AREIA PARA ATERRO. AF_05/2016</t>
  </si>
  <si>
    <t>64,45</t>
  </si>
  <si>
    <t>64,89</t>
  </si>
  <si>
    <t>94331</t>
  </si>
  <si>
    <t>ATERRO MECANIZADO DE VALA COM ESCAVADEIRA HIDRÁULICA (CAPACIDADE DA CAÇAMBA: 0,8 M³ / POTÊNCIA: 111 HP), LARGURA DE 1,5 A 2,5 M, PROFUNDIDADE DE 3,0 A 4,5 M, COM AREIA PARA ATERRO. AF_05/2016</t>
  </si>
  <si>
    <t>62,04</t>
  </si>
  <si>
    <t>94332</t>
  </si>
  <si>
    <t>ATERRO MECANIZADO DE VALA COM ESCAVADEIRA HIDRÁULICA (CAPACIDADE DA CAÇAMBA: 0,8 M³ / POTÊNCIA: 111 HP), LARGURA ATÉ 1,5 M, PROFUNDIDADE DE 4,5 A 6,0 M, COM AREIA PARA ATERRO. AF_05/2016</t>
  </si>
  <si>
    <t>63,02</t>
  </si>
  <si>
    <t>63,33</t>
  </si>
  <si>
    <t>94333</t>
  </si>
  <si>
    <t>ATERRO MECANIZADO DE VALA COM ESCAVADEIRA HIDRÁULICA (CAPACIDADE DA CAÇAMBA: 0,8 M³ / POTÊNCIA: 111 HP), LARGURA DE 1,5 A 2,5 M, PROFUNDIDADE DE 4,5 A 6,0 M, COM AREIA PARA ATERRO. AF_05/2016</t>
  </si>
  <si>
    <t>60,93</t>
  </si>
  <si>
    <t>61,17</t>
  </si>
  <si>
    <t>94338</t>
  </si>
  <si>
    <t>ATERRO MECANIZADO DE VALA COM RETROESCAVADEIRA (CAPACIDADE DA CAÇAMBA DA RETRO: 0,26 M³ / POTÊNCIA: 88 HP), LARGURA ATÉ 0,8 M, PROFUNDIDADE ATÉ 1,5 M, COM AREIA PARA ATERRO. AF_05/2016</t>
  </si>
  <si>
    <t>76,93</t>
  </si>
  <si>
    <t>78,67</t>
  </si>
  <si>
    <t>94339</t>
  </si>
  <si>
    <t>ATERRO MECANIZADO DE VALA COM RETROESCAVADEIRA (CAPACIDADE DA CAÇAMBA DA RETRO: 0,26 M³ / POTÊNCIA: 88 HP), LARGURA DE 0,8 A 1,5 M, PROFUNDIDADE ATÉ 1,5 M, COM AREIA PARA ATERRO. AF_05/2016</t>
  </si>
  <si>
    <t>69,32</t>
  </si>
  <si>
    <t>70,44</t>
  </si>
  <si>
    <t>94340</t>
  </si>
  <si>
    <t>ATERRO MECANIZADO DE VALA COM RETROESCAVADEIRA (CAPACIDADE DA CAÇAMBA DA RETRO: 0,26 M³ / POTÊNCIA: 88 HP), LARGURA ATÉ 0,8 M, PROFUNDIDADE DE 1,5 A 3,0 M, COM AREIA PARA ATERRO. AF_05/2016</t>
  </si>
  <si>
    <t>66,82</t>
  </si>
  <si>
    <t>94341</t>
  </si>
  <si>
    <t>ATERRO MECANIZADO DE VALA COM RETROESCAVADEIRA (CAPACIDADE DA CAÇAMBA DA RETRO: 0,26 M³ / POTÊNCIA: 88 HP), LARGURA DE 0,8 A 1,5 M, PROFUNDIDADE DE 1,5 A 3,0 M, COM AREIA PARA ATERRO. AF_05/2016</t>
  </si>
  <si>
    <t>61,65</t>
  </si>
  <si>
    <t>62,13</t>
  </si>
  <si>
    <t>94342</t>
  </si>
  <si>
    <t>ATERRO MANUAL DE VALAS COM AREIA PARA ATERRO E COMPACTAÇÃO MECANIZADA. AF_05/2016</t>
  </si>
  <si>
    <t>78,42</t>
  </si>
  <si>
    <t>80,98</t>
  </si>
  <si>
    <t>96385</t>
  </si>
  <si>
    <t>EXECUÇÃO E COMPACTAÇÃO DE ATERRO COM SOLO PREDOMINANTEMENTE ARGILOSO - EXCLUSIVE SOLO, ESCAVAÇÃO, CARGA E TRANSPORTE. AF_11/2019</t>
  </si>
  <si>
    <t>96386</t>
  </si>
  <si>
    <t>EXECUÇÃO E COMPACTAÇÃO DE ATERRO COM SOLO PREDOMINANTEMENTE ARENOSO - EXCLUSIVE SOLO, ESCAVAÇÃO, CARGA E TRANSPORTE. AF_11/2019</t>
  </si>
  <si>
    <t>93360</t>
  </si>
  <si>
    <t>REATERRO MECANIZADO DE VALA COM ESCAVADEIRA HIDRÁULICA (CAPACIDADE DA CAÇAMBA: 0,8 M³ / POTÊNCIA: 111 HP), LARGURA DE 1,5 A 2,5 M, PROFUNDIDADE ATÉ 1,5 M, COM SOLO DE 1ª CATEGORIA EM LOCAIS COM ALTO NÍVEL DE INTERFERÊNCIA. AF_04/2016</t>
  </si>
  <si>
    <t>93361</t>
  </si>
  <si>
    <t>REATERRO MECANIZADO DE VALA COM ESCAVADEIRA HIDRÁULICA (CAPACIDADE DA CAÇAMBA: 0,8 M³ / POTÊNCIA: 111 HP), LARGURA ATÉ 1,5 M, PROFUNDIDADE DE 1,5 A 3,0 M, COM SOLO DE 1ª CATEGORIA EM LOCAIS COM ALTO NÍVEL DE INTERFERÊNCIA. AF_04/2016</t>
  </si>
  <si>
    <t>16,57</t>
  </si>
  <si>
    <t>17,22</t>
  </si>
  <si>
    <t>93362</t>
  </si>
  <si>
    <t>REATERRO MECANIZADO DE VALA COM ESCAVADEIRA HIDRÁULICA (CAPACIDADE DA CAÇAMBA: 0,8 M³ / POTÊNCIA: 111 HP), LARGURA DE 1,5 A 2,5 M, PROFUNDIDADE DE 1,5 A 3,0 M, COM SOLO DE 1ª CATEGORIA EM LOCAIS COM ALTO NÍVEL DE INTERFERÊNCIA. AF_04/2016</t>
  </si>
  <si>
    <t>93363</t>
  </si>
  <si>
    <t>REATERRO MECANIZADO DE VALA COM ESCAVADEIRA HIDRÁULICA (CAPACIDADE DA CAÇAMBA: 0,8 M³ / POTÊNCIA: 111 HP), LARGURA ATÉ 1,5 M, PROFUNDIDADE DE 3,0 A 4,5 M COM SOLO DE 1ª CATEGORIA EM LOCAIS COM ALTO NÍVEL DE INTERFERÊNCIA. AF_04/2016</t>
  </si>
  <si>
    <t>93364</t>
  </si>
  <si>
    <t>REATERRO MECANIZADO DE VALA COM ESCAVADEIRA HIDRÁULICA (CAPACIDADE DA CAÇAMBA: 0,8 M³ / POTÊNCIA: 111 HP), LARGURA DE 1,5 A 2,5 M, PROFUNDIDADE DE 3,0  A 4,5 M, COM SOLO (SEM SUBSTITUIÇÃO) DE 1ª CATEGORIA EM LOCAIS COM ALTO NÍVEL DE INTERFERÊNCIA. AF_04/2016</t>
  </si>
  <si>
    <t>93365</t>
  </si>
  <si>
    <t>REATERRO MECANIZADO DE VALA COM ESCAVADEIRA HIDRÁULICA (CAPACIDADE DA CAÇAMBA: 0,8 M³ / POTÊNCIA: 111 HP), LARGURA ATÉ 1,5 M, PROFUNDIDADE DE 4,5 A 6,0 M, COM SOLO DE 1ª CATEGORIA EM LOCAIS COM ALTO NÍVEL DE INTERFERÊNCIA. AF_04/2016</t>
  </si>
  <si>
    <t>93366</t>
  </si>
  <si>
    <t>REATERRO MECANIZADO DE VALA COM ESCAVADEIRA HIDRÁULICA (CAPACIDADE DA CAÇAMBA: 0,8 M³ / POTÊNCIA: 111 HP), LARGURA DE 1,5 A 2,5 M, PROFUNDIDADE DE 4,5 A 6,0 M, COM SOLO DE 1ª CATEGORIA EM LOCAIS COM ALTO NÍVEL DE INTERFERÊNCIA. AF_04/2016</t>
  </si>
  <si>
    <t>9,91</t>
  </si>
  <si>
    <t>93367</t>
  </si>
  <si>
    <t>REATERRO MECANIZADO DE VALA COM ESCAVADEIRA HIDRÁULICA (CAPACIDADE DA CAÇAMBA: 0,8 M³ / POTÊNCIA: 111 HP), LARGURA DE 1,5 A 2,5 M, PROFUNDIDADE ATÉ 1,5 M, COM SOLO DE 1ª CATEGORIA EM LOCAIS COM BAIXO NÍVEL DE INTERFERÊNCIA. AF_04/2016</t>
  </si>
  <si>
    <t>18,50</t>
  </si>
  <si>
    <t>93368</t>
  </si>
  <si>
    <t>REATERRO MECANIZADO DE VALA COM ESCAVADEIRA HIDRÁULICA (CAPACIDADE DA CAÇAMBA: 0,8 M³ / POTÊNCIA: 111 HP), LARGURA ATÉ 1,5 M, PROFUNDIDADE DE 1,5 A 3,0 M, COM SOLO DE 1ª CATEGORIA EM LOCAIS COM BAIXO NÍVEL DE INTERFERÊNCIA. AF_04/2016</t>
  </si>
  <si>
    <t>15,14</t>
  </si>
  <si>
    <t>93369</t>
  </si>
  <si>
    <t>REATERRO MECANIZADO DE VALA COM ESCAVADEIRA HIDRÁULICA (CAPACIDADE DA CAÇAMBA: 0,8 M³ / POTÊNCIA: 111 HP), LARGURA DE 1,5 A 2,5 M, PROFUNDIDADE DE 1,5 A 3,0 M, COM SOLO (SEM SUBSTITUIÇÃO) DE 1ª CATEGORIA EM LOCAIS COM BAIXO NÍVEL DE INTERFERÊNCIA. AF_04/2016</t>
  </si>
  <si>
    <t>93370</t>
  </si>
  <si>
    <t>REATERRO MECANIZADO DE VALA COM ESCAVADEIRA HIDRÁULICA (CAPACIDADE DA CAÇAMBA: 0,8 M³ / POTÊNCIA: 111 HP), LARGURA ATÉ 1,5 M, PROFUNDIDADE DE 3,0 A 4,5 M, COM SOLO DE 1ª CATEGORIA EM LOCAIS COM BAIXO NÍVEL DE INTERFERÊNCIA. AF_04/2016</t>
  </si>
  <si>
    <t>12,28</t>
  </si>
  <si>
    <t>93371</t>
  </si>
  <si>
    <t>REATERRO MECANIZADO DE VALA COM ESCAVADEIRA HIDRÁULICA (CAPACIDADE DA CAÇAMBA: 0,8 M³ / POTÊNCIA: 111 HP), LARGURA DE 1,5 A 2,5 M, PROFUNDIDADE DE 3,0 A 4,5 M, COM SOLO (SEM SUBSTITUIÇÃO) DE 1ª CATEGORIA EM LOCAIS COM BAIXO NÍVEL DE INTERFERÊNCIA. AF_04/2016</t>
  </si>
  <si>
    <t>93372</t>
  </si>
  <si>
    <t>REATERRO MECANIZADO DE VALA COM ESCAVADEIRA HIDRÁULICA (CAPACIDADE DA CAÇAMBA: 0,8 M³ / POTÊNCIA: 111 HP), LARGURA ATÉ 1,5 M, PROFUNDIDADE DE 4,5 A 6,0 M, COM SOLO DE 1ª CATEGORIA EM LOCAIS COM BAIXO NÍVEL DE INTERFERÊNCIA. AF_04/2016</t>
  </si>
  <si>
    <t>93373</t>
  </si>
  <si>
    <t>REATERRO MECANIZADO DE VALA COM ESCAVADEIRA HIDRÁULICA (CAPACIDADE DA CAÇAMBA: 0,8 M³ / POTÊNCIA: 111 HP), LARGURA DE 1,5 A 2,5 M, PROFUNDIDADE DE 4,5 A 6,0 M, COM SOLO (SEM SUBSTITUIÇÃO) DE 1ª CATEGORIA EM LOCAIS COM BAIXO NÍVEL DE INTERFERÊNCIA. AF_04/2016</t>
  </si>
  <si>
    <t>93374</t>
  </si>
  <si>
    <t>REATERRO MECANIZADO DE VALA COM RETROESCAVADEIRA (CAPACIDADE DA CAÇAMBA DA RETRO: 0,26 M³ / POTÊNCIA: 88 HP), LARGURA ATÉ 0,8 M, PROFUNDIDADE ATÉ 1,5 M, COM SOLO (SEM SUBSTITUIÇÃO) DE 1ª CATEGORIA EM LOCAIS COM ALTO NÍVEL DE INTERFERÊNCIA. AF_04/2016</t>
  </si>
  <si>
    <t>93375</t>
  </si>
  <si>
    <t>REATERRO MECANIZADO DE VALA COM RETROESCAVADEIRA (CAPACIDADE DA CAÇAMBA DA RETRO: 0,26 M³ / POTÊNCIA: 88 HP), LARGURA DE 0,8 A 1,5 M, PROFUNDIDADE ATÉ 1,5 M, COM SOLO DE 1ª CATEGORIA EM LOCAIS COM ALTO NÍVEL DE INTERFERÊNCIA. AF_04/2016</t>
  </si>
  <si>
    <t>17,33</t>
  </si>
  <si>
    <t>93376</t>
  </si>
  <si>
    <t>REATERRO MECANIZADO DE VALA COM RETROESCAVADEIRA (CAPACIDADE DA CAÇAMBA DA RETRO: 0,26 M³ / POTÊNCIA: 88 HP), LARGURA ATÉ 0,8 M, PROFUNDIDADE DE 1,5 A 3,0 M, COM SOLO DE 1ª CATEGORIA EM LOCAIS COM ALTO NÍVEL DE INTERFERÊNCIA. AF_04/2016</t>
  </si>
  <si>
    <t>93377</t>
  </si>
  <si>
    <t>REATERRO MECANIZADO DE VALA COM RETROESCAVADEIRA (CAPACIDADE DA CAÇAMBA DA RETRO: 0,26 M³ / POTÊNCIA: 88 HP), LARGURA DE 0,8 A 1,5 M, PROFUNDIDADE DE 1,5 A 3,0 M, COM SOLO (SEM SUBSTITUIÇÃO) DE 1ª CATEGORIA EM LOCAIS COM ALTO NÍVEL DE INTERFERÊNCIA. AF_04/2016</t>
  </si>
  <si>
    <t>93378</t>
  </si>
  <si>
    <t>REATERRO MECANIZADO DE VALA COM RETROESCAVADEIRA (CAPACIDADE DA CAÇAMBA DA RETRO: 0,26 M³ / POTÊNCIA: 88 HP), LARGURA ATÉ 0,8 M, PROFUNDIDADE ATÉ 1,5 M, COM SOLO DE 1ª CATEGORIA EM LOCAIS COM BAIXO NÍVEL DE INTERFERÊNCIA. AF_04/2016</t>
  </si>
  <si>
    <t>20,96</t>
  </si>
  <si>
    <t>22,35</t>
  </si>
  <si>
    <t>93379</t>
  </si>
  <si>
    <t>REATERRO MECANIZADO DE VALA COM RETROESCAVADEIRA (CAPACIDADE DA CAÇAMBA DA RETRO: 0,26 M³ / POTÊNCIA: 88 HP), LARGURA DE 0,8 A 1,5 M, PROFUNDIDADE ATÉ 1,5 M, COM SOLO DE 1ª CATEGORIA EM LOCAIS COM BAIXO NÍVEL DE INTERFERÊNCIA. AF_04/2016</t>
  </si>
  <si>
    <t>93380</t>
  </si>
  <si>
    <t>REATERRO MECANIZADO DE VALA COM RETROESCAVADEIRA (CAPACIDADE DA CAÇAMBA DA RETRO: 0,26 M³ / POTÊNCIA: 88 HP), LARGURA ATÉ 0,8 M, PROFUNDIDADE DE 1,5 A 3,0 M, COM SOLO DE 1ª CATEGORIA EM LOCAIS COM BAIXO NÍVEL DE INTERFERÊNCIA. AF_04/2016</t>
  </si>
  <si>
    <t>93381</t>
  </si>
  <si>
    <t>REATERRO MECANIZADO DE VALA COM RETROESCAVADEIRA (CAPACIDADE DA CAÇAMBA DA RETRO: 0,26 M³ / POTÊNCIA: 88 HP), LARGURA DE 0,8 A 1,5 M, PROFUNDIDADE DE 1,5 A 3,0 M, COM SOLO (SEM SUBSTITUIÇÃO) DE 1ª CATEGORIA EM LOCAIS COM BAIXO NÍVEL DE INTERFERÊNCIA. AF_04/2016</t>
  </si>
  <si>
    <t>9,04</t>
  </si>
  <si>
    <t>93382</t>
  </si>
  <si>
    <t>REATERRO MANUAL DE VALAS COM COMPACTAÇÃO MECANIZADA. AF_04/2016</t>
  </si>
  <si>
    <t>96995</t>
  </si>
  <si>
    <t>REATERRO MANUAL APILOADO COM SOQUETE. AF_10/2017</t>
  </si>
  <si>
    <t>43,22</t>
  </si>
  <si>
    <t>97916</t>
  </si>
  <si>
    <t>TRANSPORTE COM CAMINHÃO BASCULANTE DE 6 M³, EM VIA URBANA EM LEITO NATURAL (UNIDADE: TXKM). AF_07/2020</t>
  </si>
  <si>
    <t>2,11</t>
  </si>
  <si>
    <t>97917</t>
  </si>
  <si>
    <t>TRANSPORTE COM CAMINHÃO BASCULANTE DE 6 M³, EM VIA URBANA EM REVESTIMENTO PRIMÁRIO (UNIDADE: TXKM). AF_07/2020</t>
  </si>
  <si>
    <t>1,78</t>
  </si>
  <si>
    <t>1,82</t>
  </si>
  <si>
    <t>97918</t>
  </si>
  <si>
    <t>TRANSPORTE COM CAMINHÃO BASCULANTE DE 6 M³, EM VIA URBANA PAVIMENTADA, DMT ATÉ 30 KM (UNIDADE: TXKM). AF_07/2020</t>
  </si>
  <si>
    <t>1,64</t>
  </si>
  <si>
    <t>1,67</t>
  </si>
  <si>
    <t>97919</t>
  </si>
  <si>
    <t>TRANSPORTE COM CAMINHÃO BASCULANTE DE 6 M³, EM VIA URBANA PAVIMENTADA, ADICIONAL PARA DMT EXCEDENTE A 30 KM (UNIDADE: TXKM). AF_07/2020</t>
  </si>
  <si>
    <t>101616</t>
  </si>
  <si>
    <t>PREPARO DE FUNDO DE VALA COM LARGURA MENOR QUE 1,5 M (ACERTO DO SOLO NATURAL). AF_08/2020</t>
  </si>
  <si>
    <t>101617</t>
  </si>
  <si>
    <t>PREPARO DE FUNDO DE VALA COM LARGURA MAIOR OU IGUAL A 1,5 M E MENOR QUE 2,5 M (ACERTO DO SOLO NATURAL). AF_08/2020</t>
  </si>
  <si>
    <t>2,71</t>
  </si>
  <si>
    <t>101618</t>
  </si>
  <si>
    <t>PREPARO DE FUNDO DE VALA COM LARGURA MENOR QUE 1,5 M, COM CAMADA DE AREIA, LANÇAMENTO MANUAL. AF_08/2020</t>
  </si>
  <si>
    <t>190,43</t>
  </si>
  <si>
    <t>201,89</t>
  </si>
  <si>
    <t>101619</t>
  </si>
  <si>
    <t>PREPARO DE FUNDO DE VALA COM LARGURA MENOR QUE 1,5 M, COM CAMADA DE BRITA, LANÇAMENTO MANUAL. AF_08/2020</t>
  </si>
  <si>
    <t>245,67</t>
  </si>
  <si>
    <t>259,71</t>
  </si>
  <si>
    <t>101620</t>
  </si>
  <si>
    <t>PREPARO DE FUNDO DE VALA COM LARGURA MAIOR OU IGUAL A 1,5 M E MENOR QUE 2,5 M, COM CAMADA DE AREIA, LANÇAMENTO MANUAL. AF_08/2020</t>
  </si>
  <si>
    <t>170,58</t>
  </si>
  <si>
    <t>179,72</t>
  </si>
  <si>
    <t>101621</t>
  </si>
  <si>
    <t>PREPARO DE FUNDO DE VALA COM LARGURA MAIOR OU IGUAL A 1,5 M E MENOR QUE 2,5 M, COM CAMADA DE BRITA, LANÇAMENTO MANUAL. AF_08/2020</t>
  </si>
  <si>
    <t>237,54</t>
  </si>
  <si>
    <t>101622</t>
  </si>
  <si>
    <t>PREPARO DE FUNDO DE VALA COM LARGURA MENOR QUE 1,5 M, COM CAMADA DE AREIA, LANÇAMENTO MECANIZADO. AF_08/2020</t>
  </si>
  <si>
    <t>171,66</t>
  </si>
  <si>
    <t>177,95</t>
  </si>
  <si>
    <t>101623</t>
  </si>
  <si>
    <t>PREPARO DE FUNDO DE VALA COM LARGURA MENOR QUE 1,5 M, COM CAMADA DE BRITA, LANÇAMENTO MECANIZADO. AF_08/2020</t>
  </si>
  <si>
    <t>222,52</t>
  </si>
  <si>
    <t>230,23</t>
  </si>
  <si>
    <t>101624</t>
  </si>
  <si>
    <t>PREPARO DE FUNDO DE VALA COM LARGURA MAIOR OU IGUAL A 1,5 M E MENOR QUE 2,5 M, COM CAMADA DE BRITA, LANÇAMENTO MECANIZADO. AF_08/2020</t>
  </si>
  <si>
    <t>185,24</t>
  </si>
  <si>
    <t>189,96</t>
  </si>
  <si>
    <t>101625</t>
  </si>
  <si>
    <t>PREPARO DE FUNDO DE VALA COM LARGURA MAIOR OU IGUAL A 1,5 M E MENOR QUE 2,5 M, COM CAMADA DE AREIA, LANÇAMENTO MECANIZADO. AF_08/2020</t>
  </si>
  <si>
    <t>139,08</t>
  </si>
  <si>
    <t>142,79</t>
  </si>
  <si>
    <t>95606</t>
  </si>
  <si>
    <t>UMIDIFICAÇÃO DE MATERIAL PARA VALAS COM CAMINHÃO PIPA 10000L. AF_11/2016</t>
  </si>
  <si>
    <t>101159</t>
  </si>
  <si>
    <t>ALVENARIA DE VEDAÇÃO DE BLOCOS CERÂMICOS MACIÇOS DE 5X10X20CM (ESPESSURA 10CM) E ARGAMASSA DE ASSENTAMENTO COM PREPARO EM BETONEIRA. AF_05/2020</t>
  </si>
  <si>
    <t>118,09</t>
  </si>
  <si>
    <t>125,48</t>
  </si>
  <si>
    <t>103322</t>
  </si>
  <si>
    <t>ALVENARIA DE VEDAÇÃO DE BLOCOS CERÂMICOS FURADOS NA VERTICAL DE 9X19X39 CM (ESPESSURA 9 CM) E ARGAMASSA DE ASSENTAMENTO COM PREPARO EM BETONEIRA. AF_12/2021</t>
  </si>
  <si>
    <t>50,50</t>
  </si>
  <si>
    <t>52,77</t>
  </si>
  <si>
    <t>103323</t>
  </si>
  <si>
    <t>ALVENARIA DE VEDAÇÃO DE BLOCOS CERÂMICOS FURADOS NA VERTICAL DE 9X19X39 CM (ESPESSURA 9 CM) E ARGAMASSA DE ASSENTAMENTO COM PREPARO MANUAL. AF_12/2021</t>
  </si>
  <si>
    <t>51,46</t>
  </si>
  <si>
    <t>53,84</t>
  </si>
  <si>
    <t>103324</t>
  </si>
  <si>
    <t>ALVENARIA DE VEDAÇÃO DE BLOCOS CERÂMICOS FURADOS NA VERTICAL DE 14X19X39 CM (ESPESSURA 14 CM) E ARGAMASSA DE ASSENTAMENTO COM PREPARO EM BETONEIRA. AF_12/2021</t>
  </si>
  <si>
    <t>70,95</t>
  </si>
  <si>
    <t>103325</t>
  </si>
  <si>
    <t>ALVENARIA DE VEDAÇÃO DE BLOCOS CERÂMICOS FURADOS NA VERTICAL DE 14X19X39 CM (ESPESSURA 14 CM) E ARGAMASSA DE ASSENTAMENTO COM PREPARO MANUAL. AF_12/2021</t>
  </si>
  <si>
    <t>72,16</t>
  </si>
  <si>
    <t>103326</t>
  </si>
  <si>
    <t>ALVENARIA DE VEDAÇÃO DE BLOCOS CERÂMICOS FURADOS NA VERTICAL DE 19X19X39 CM (ESPESSURA 19 CM) E ARGAMASSA DE ASSENTAMENTO COM PREPARO EM BETONEIRA. AF_12/2021</t>
  </si>
  <si>
    <t>85,83</t>
  </si>
  <si>
    <t>103327</t>
  </si>
  <si>
    <t>ALVENARIA DE VEDAÇÃO DE BLOCOS CERÂMICOS FURADOS NA VERTICAL DE 19X19X39 CM (ESPESSURA 19 CM) E ARGAMASSA DE ASSENTAMENTO COM PREPARO MANUAL. AF_12/2021</t>
  </si>
  <si>
    <t>87,25</t>
  </si>
  <si>
    <t>103328</t>
  </si>
  <si>
    <t>ALVENARIA DE VEDAÇÃO DE BLOCOS CERÂMICOS FURADOS NA HORIZONTAL DE 9X19X19 CM (ESPESSURA 9 CM) E ARGAMASSA DE ASSENTAMENTO COM PREPARO EM BETONEIRA. AF_12/2021</t>
  </si>
  <si>
    <t>75,96</t>
  </si>
  <si>
    <t>81,97</t>
  </si>
  <si>
    <t>103329</t>
  </si>
  <si>
    <t>ALVENARIA DE VEDAÇÃO DE BLOCOS CERÂMICOS FURADOS NA HORIZONTAL DE 9X19X19 CM (ESPESSURA 9 CM) E ARGAMASSA DE ASSENTAMENTO COM PREPARO MANUAL. AF_12/2021</t>
  </si>
  <si>
    <t>76,80</t>
  </si>
  <si>
    <t>82,90</t>
  </si>
  <si>
    <t>103330</t>
  </si>
  <si>
    <t>ALVENARIA DE VEDAÇÃO DE BLOCOS CERÂMICOS FURADOS NA HORIZONTAL DE 11,5X19X19 CM (ESPESSURA 11,5 CM) E ARGAMASSA DE ASSENTAMENTO COM PREPARO EM BETONEIRA. AF_12/2021</t>
  </si>
  <si>
    <t>71,67</t>
  </si>
  <si>
    <t>76,17</t>
  </si>
  <si>
    <t>103331</t>
  </si>
  <si>
    <t>ALVENARIA DE VEDAÇÃO DE BLOCOS CERÂMICOS FURADOS NA HORIZONTAL DE 11,5X19X19 CM (ESPESSURA 11,5 CM) E ARGAMASSA DE ASSENTAMENTO COM PREPARO MANUAL. AF_12/2021</t>
  </si>
  <si>
    <t>77,18</t>
  </si>
  <si>
    <t>103332</t>
  </si>
  <si>
    <t>ALVENARIA DE VEDAÇÃO DE BLOCOS CERÂMICOS FURADOS NA HORIZONTAL DE 9X14X19 CM (ESPESSURA 9 CM) E ARGAMASSA DE ASSENTAMENTO COM PREPARO EM BETONEIRA. AF_12/2021</t>
  </si>
  <si>
    <t>99,63</t>
  </si>
  <si>
    <t>107,82</t>
  </si>
  <si>
    <t>103333</t>
  </si>
  <si>
    <t>ALVENARIA DE VEDAÇÃO DE BLOCOS CERÂMICOS FURADOS NA HORIZONTAL DE 9X14X19 CM (ESPESSURA 9 CM) E ARGAMASSA DE ASSENTAMENTO COM PREPARO MANUAL. AF_12/2021</t>
  </si>
  <si>
    <t>100,61</t>
  </si>
  <si>
    <t>108,90</t>
  </si>
  <si>
    <t>103334</t>
  </si>
  <si>
    <t>ALVENARIA DE VEDAÇÃO DE BLOCOS CERÂMICOS FURADOS NA HORIZONTAL DE 14X9X19 CM (ESPESSURA 14 CM, BLOCO DEITADO) E ARGAMASSA DE ASSENTAMENTO COM PREPARO EM BETONEIRA. AF_12/2021</t>
  </si>
  <si>
    <t>122,85</t>
  </si>
  <si>
    <t>131,55</t>
  </si>
  <si>
    <t>103335</t>
  </si>
  <si>
    <t>ALVENARIA DE VEDAÇÃO DE BLOCOS CERÂMICOS FURADOS NA HORIZONTAL DE 14X9X19 CM (ESPESSURA 14 CM, BLOCO DEITADO) E ARGAMASSA DE ASSENTAMENTO COM PREPARO MANUAL. AF_12/2021</t>
  </si>
  <si>
    <t>124,54</t>
  </si>
  <si>
    <t>103350</t>
  </si>
  <si>
    <t>ALVENARIA DE VEDAÇÃO DE BLOCOS CERÂMICOS FURADOS NA HORIZONTAL DE 9X9X19 CM (ESPESSURA 9 CM) E ARGAMASSA DE ASSENTAMENTO COM PREPARO EM BETONEIRA. AF_12/2021</t>
  </si>
  <si>
    <t>150,08</t>
  </si>
  <si>
    <t>161,35</t>
  </si>
  <si>
    <t>103351</t>
  </si>
  <si>
    <t>ALVENARIA DE VEDAÇÃO DE BLOCOS CERÂMICOS FURADOS NA HORIZONTAL DE 9X9X19 CM (ESPESSURA 9 CM) E ARGAMASSA DE ASSENTAMENTO COM PREPARO MANUAL. AF_12/2021</t>
  </si>
  <si>
    <t>162,73</t>
  </si>
  <si>
    <t>103356</t>
  </si>
  <si>
    <t>ALVENARIA DE VEDAÇÃO DE BLOCOS CERÂMICOS FURADOS NA HORIZONTAL DE 9X19X29 CM (ESPESSURA 9 CM) E ARGAMASSA DE ASSENTAMENTO COM PREPARO EM BETONEIRA. AF_12/2021</t>
  </si>
  <si>
    <t>103357</t>
  </si>
  <si>
    <t>ALVENARIA DE VEDAÇÃO DE BLOCOS CERÂMICOS FURADOS NA HORIZONTAL DE 9X19X29 CM (ESPESSURA 9 CM) E ARGAMASSA DE ASSENTAMENTO COM PREPARO MANUAL. AF_12/2021</t>
  </si>
  <si>
    <t>48,74</t>
  </si>
  <si>
    <t>89282</t>
  </si>
  <si>
    <t>ALVENARIA ESTRUTURAL DE BLOCOS CERÂMICOS 14X19X39, (ESPESSURA DE 14 CM), PARA PAREDES COM ÁREA LÍQUIDA MENOR QUE 6M², SEM VÃOS, UTILIZANDO PALHETA E ARGAMASSA DE ASSENTAMENTO COM PREPARO EM BETONEIRA. AF_12/2014</t>
  </si>
  <si>
    <t>89283</t>
  </si>
  <si>
    <t>ALVENARIA ESTRUTURAL DE BLOCOS CERÂMICOS 14X19X39, (ESPESSURA DE 14 CM), PARA PAREDES COM ÁREA LÍQUIDA MENOR QUE 6M², SEM VÃOS, UTILIZANDO PALHETA E ARGAMASSA DE ASSENTAMENTO COM PREPARO MANUAL. AF_12/2014</t>
  </si>
  <si>
    <t>68,08</t>
  </si>
  <si>
    <t>70,77</t>
  </si>
  <si>
    <t>89284</t>
  </si>
  <si>
    <t>ALVENARIA ESTRUTURAL DE BLOCOS CERÂMICOS 14X19X39, (ESPESSURA DE 14 CM), PARA PAREDES COM ÁREA LÍQUIDA MAIOR OU IGUAL QUE 6M², SEM VÃOS, UTILIZANDO PALHETA E ARGAMASSA DE ASSENTAMENTO COM PREPARO EM BETONEIRA. AF_12/2014</t>
  </si>
  <si>
    <t>89285</t>
  </si>
  <si>
    <t>ALVENARIA ESTRUTURAL DE BLOCOS CERÂMICOS 14X19X39, (ESPESSURA DE 14 CM), PARA PAREDES COM ÁREA LÍQUIDA MAIOR OU IGUAL QUE 6M², SEM VÃOS, UTILIZANDO PALHETA E ARGAMASSA DE ASSENTAMENTO COM PREPARO MANUAL. AF_12/2014</t>
  </si>
  <si>
    <t>61,82</t>
  </si>
  <si>
    <t>89286</t>
  </si>
  <si>
    <t>ALVENARIA ESTRUTURAL DE BLOCOS CERÂMICOS 14X19X39, (ESPESSURA DE 14 CM), PARA PAREDES COM ÁREA LÍQUIDA MENOR QUE 6M², COM VÃOS, UTILIZANDO PALHETA E ARGAMASSA DE ASSENTAMENTO COM PREPARO EM BETONEIRA. AF_12/2014</t>
  </si>
  <si>
    <t>71,44</t>
  </si>
  <si>
    <t>89287</t>
  </si>
  <si>
    <t>ALVENARIA ESTRUTURAL DE BLOCOS CERÂMICOS 14X19X39, (ESPESSURA DE 14 CM), PARA PAREDES COM ÁREA LÍQUIDA MENOR QUE 6M², COM VÃOS, UTILIZANDO PALHETA E ARGAMASSA DE ASSENTAMENTO COM PREPARO MANUAL. AF_12/2014</t>
  </si>
  <si>
    <t>75,61</t>
  </si>
  <si>
    <t>89288</t>
  </si>
  <si>
    <t>ALVENARIA ESTRUTURAL DE BLOCOS CERÂMICOS 14X19X39, (ESPESSURA DE 14 CM), PARA PAREDES COM ÁREA LÍQUIDA MAIOR OU IGUAL A 6M², COM VÃOS, UTILIZANDO PALHETA E ARGAMASSA DE ASSENTAMENTO COM PREPARO EM BETONEIRA. AF_12/2014</t>
  </si>
  <si>
    <t>63,20</t>
  </si>
  <si>
    <t>65,57</t>
  </si>
  <si>
    <t>89289</t>
  </si>
  <si>
    <t>ALVENARIA ESTRUTURAL DE BLOCOS CERÂMICOS 14X19X39, (ESPESSURA DE 14 CM), PARA PAREDES COM ÁREA LÍQUIDA MAIOR OU IGUAL A 6M², COM VÃOS, UTILIZANDO PALHETA E ARGAMASSA DE ASSENTAMENTO COM PREPARO MANUAL. AF_12/2014</t>
  </si>
  <si>
    <t>64,29</t>
  </si>
  <si>
    <t>66,78</t>
  </si>
  <si>
    <t>89290</t>
  </si>
  <si>
    <t>ALVENARIA ESTRUTURAL DE BLOCOS CERÂMICOS 14X19X29, (ESPESSURA DE 14 CM), PARA PAREDES COM ÁREA LÍQUIDA MENOR QUE 6M², SEM VÃOS, UTILIZANDO PALHETA E ARGAMASSA DE ASSENTAMENTO COM PREPARO EM BETONEIRA. AF_12/2014</t>
  </si>
  <si>
    <t>89291</t>
  </si>
  <si>
    <t>ALVENARIA ESTRUTURAL DE BLOCOS CERÂMICOS 14X19X29, (ESPESSURA DE 14 CM), PARA PAREDES COM ÁREA LÍQUIDA MENOR QUE 6M², SEM VÃOS, UTILIZANDO PALHETA E ARGAMASSA DE ASSENTAMENTO COM PREPARO MANUAL. AF_12/2014</t>
  </si>
  <si>
    <t>77,39</t>
  </si>
  <si>
    <t>81,05</t>
  </si>
  <si>
    <t>89292</t>
  </si>
  <si>
    <t>ALVENARIA ESTRUTURAL DE BLOCOS CERÂMICOS 14X19X29, (ESPESSURA DE 14 CM), PARA PAREDES COM ÁREA LÍQUIDA MAIOR OU IGUAL A 6M², SEM VÃOS, UTILIZANDO PALHETA E ARGAMASSA DE ASSENTAMENTO COM PREPARO EM BETONEIRA. AF_12/2014</t>
  </si>
  <si>
    <t>69,90</t>
  </si>
  <si>
    <t>73,04</t>
  </si>
  <si>
    <t>89293</t>
  </si>
  <si>
    <t>ALVENARIA ESTRUTURAL DE BLOCOS CERÂMICOS 14X19X29, (ESPESSURA DE 14 CM), PARA PAREDES COM ÁREA LÍQUIDA MAIOR OU IGUAL A 6M2, SEM VÃOS, UTILIZANDO PALHETA E ARGAMASSA DE ASSENTAMENTO COM PREPARO MANUAL. AF_12/2014</t>
  </si>
  <si>
    <t>71,11</t>
  </si>
  <si>
    <t>74,39</t>
  </si>
  <si>
    <t>89294</t>
  </si>
  <si>
    <t>ALVENARIA ESTRUTURAL DE BLOCOS CERÂMICOS 14X19X29, (ESPESSURA DE 14 CM), PARA PAREDES COM ÁREA LÍQUIDA MENOR QUE 6M², COM VÃOS, UTILIZANDO PALHETA E ARGAMASSA DE ASSENTAMENTO COM PREPARO EM BETONEIRA. AF_12/2014</t>
  </si>
  <si>
    <t>82,58</t>
  </si>
  <si>
    <t>86,71</t>
  </si>
  <si>
    <t>89295</t>
  </si>
  <si>
    <t>ALVENARIA ESTRUTURAL DE BLOCOS CERÂMICOS 14X19X29, (ESPESSURA DE 14 CM), PARA PAREDES COM ÁREA LÍQUIDA MENOR QUE 6M², COM VÃOS, UTILIZANDO PALHETA E ARGAMASSA DE ASSENTAMENTO COM PREPARO MANUAL. AF_12/2014</t>
  </si>
  <si>
    <t>83,79</t>
  </si>
  <si>
    <t>88,06</t>
  </si>
  <si>
    <t>89296</t>
  </si>
  <si>
    <t>ALVENARIA ESTRUTURAL DE BLOCOS CERÂMICOS 14X19X29, (ESPESSURA DE 14 CM), PARA PAREDES COM ÁREA LÍQUIDA MAIOR OU IGUAL A 6M², COM VÃOS, UTILIZANDO PALHETA E ARGAMASSA DE ASSENTAMENTO COM PREPARO EM BETONEIRA. AF_12/2014</t>
  </si>
  <si>
    <t>73,36</t>
  </si>
  <si>
    <t>76,81</t>
  </si>
  <si>
    <t>89297</t>
  </si>
  <si>
    <t>ALVENARIA ESTRUTURAL DE BLOCOS CERÂMICOS 14X19X29, (ESPESSURA DE 14 CM), PARA PAREDES COM ÁREA LÍQUIDA MAIOR OU IGUAL A 6M², COM VÃOS, UTILIZANDO PALHETA E ARGAMASSA DE ASSENTAMENTO COM PREPARO MANUAL. AF_12/2014</t>
  </si>
  <si>
    <t>74,57</t>
  </si>
  <si>
    <t>89298</t>
  </si>
  <si>
    <t>ALVENARIA ESTRUTURAL DE BLOCOS CERÂMICOS 14X19X39, (ESPESSURA DE 14 CM), PARA PAREDES COM ÁREA LÍQUIDA MENOR QUE 6M², SEM VÃOS, UTILIZANDO COLHER DE PEDREIRO E ARGAMASSA DE ASSENTAMENTO COM PREPARO EM BETONEIRA. AF_12/2014</t>
  </si>
  <si>
    <t>78,21</t>
  </si>
  <si>
    <t>89299</t>
  </si>
  <si>
    <t>ALVENARIA ESTRUTURAL DE BLOCOS CERÂMICOS 14X19X39, (ESPESSURA DE 14 CM), PARA PAREDES COM ÁREA LÍQUIDA MENOR QUE 6M², SEM VÃOS, UTILIZANDO COLHER DE PEDREIRO E ARGAMASSA DE ASSENTAMENTO COM PREPARO MANUAL. AF_12/2014</t>
  </si>
  <si>
    <t>79,76</t>
  </si>
  <si>
    <t>89300</t>
  </si>
  <si>
    <t>ALVENARIA ESTRUTURAL DE BLOCOS CERÂMICOS 14X19X39, (ESPESSURA DE 14 CM), PARA PAREDES COM ÁREA LÍQUIDA MAIOR OU IGUAL A 6M², SEM VÃOS, UTILIZANDO COLHER DE PEDREIRO E ARGAMASSA DE ASSENTAMENTO COM PREPARO EM BETONEIRA. AF_12/2014</t>
  </si>
  <si>
    <t>71,95</t>
  </si>
  <si>
    <t>89301</t>
  </si>
  <si>
    <t>ALVENARIA ESTRUTURAL DE BLOCOS CERÂMICOS 14X19X39, (ESPESSURA DE 14 CM), PARA PAREDES COM ÁREA LÍQUIDA MAIOR OU IGUAL A 6M², SEM VÃOS, UTILIZANDO COLHER DE PEDREIRO E ARGAMASSA DE ASSENTAMENTO COM PREPARO MANUAL. AF_12/2014</t>
  </si>
  <si>
    <t>73,50</t>
  </si>
  <si>
    <t>76,95</t>
  </si>
  <si>
    <t>89302</t>
  </si>
  <si>
    <t>ALVENARIA ESTRUTURAL DE BLOCOS CERÂMICOS 14X19X39, (ESPESSURA DE 14 CM), PARA PAREDES COM ÁREA LÍQUIDA MENOR QUE 6M², COM VÃOS, UTILIZANDO COLHER DE PEDREIRO E ARGAMASSA DE ASSENTAMENTO COM PREPARO EM BETONEIRA. AF_12/2014</t>
  </si>
  <si>
    <t>85,87</t>
  </si>
  <si>
    <t>90,33</t>
  </si>
  <si>
    <t>89303</t>
  </si>
  <si>
    <t>ALVENARIA ESTRUTURAL DE BLOCOS CERÂMICOS 14X19X39, (ESPESSURA DE 14 CM), PARA PAREDES COM ÁREA LÍQUIDA MENOR QUE 6M², COM VÃOS, UTILIZANDO COLHER DE PEDREIRO E ARGAMASSA DE ASSENTAMENTO COM PREPARO MANUAL. AF_12/2014</t>
  </si>
  <si>
    <t>87,42</t>
  </si>
  <si>
    <t>92,06</t>
  </si>
  <si>
    <t>89304</t>
  </si>
  <si>
    <t>ALVENARIA ESTRUTURAL DE BLOCOS CERÂMICOS 14X19X39, (ESPESSURA DE 14 CM), PARA PAREDES COM ÁREA LÍQUIDA MAIOR OU IGUAL A 6M², COM VÃOS, UTILIZANDO COLHER DE PEDREIRO E ARGAMASSA DE ASSENTAMENTO COM PREPARO EM BETONEIRA. AF_12/2014</t>
  </si>
  <si>
    <t>76,41</t>
  </si>
  <si>
    <t>89305</t>
  </si>
  <si>
    <t>ALVENARIA ESTRUTURAL DE BLOCOS CERÂMICOS 14X19X39, (ESPESSURA DE 14 CM), PARA PAREDES COM ÁREA LÍQUIDA MAIOR OU IGUAL A 6M², COM VÃOS, UTILIZANDO COLHER DE PEDREIRO E ARGAMASSA DE ASSENTAMENTO COM PREPARO MANUAL. AF_12/2014</t>
  </si>
  <si>
    <t>81,85</t>
  </si>
  <si>
    <t>89306</t>
  </si>
  <si>
    <t>ALVENARIA ESTRUTURAL DE BLOCOS CERÂMICOS 14X19X29, (ESPESSURA DE 14 CM), PARA PAREDES COM ÁREA LÍQUIDA MENOR QUE 6M², SEM VÃOS, UTILIZANDO COLHER DE PEDREIRO E ARGAMASSA DE ASSENTAMENTO COM PREPARO EM BETONEIRA. AF_12/2014</t>
  </si>
  <si>
    <t>89307</t>
  </si>
  <si>
    <t>ALVENARIA ESTRUTURAL DE BLOCOS CERÂMICOS 14X19X29, (ESPESSURA DE 14 CM), PARA PAREDES COM ÁREA LÍQUIDA MENOR QUE 6M², SEM VÃOS, UTILIZANDO COLHER DE PEDREIRO E ARGAMASSA DE ASSENTAMENTO COM PREPARO MANUAL. AF_12/2014</t>
  </si>
  <si>
    <t>89,39</t>
  </si>
  <si>
    <t>94,24</t>
  </si>
  <si>
    <t>89308</t>
  </si>
  <si>
    <t>ALVENARIA ESTRUTURAL DE BLOCOS CERÂMICOS 14X19X29, (ESPESSURA DE 14 CM), PARA PAREDES COM ÁREA LÍQUIDA MAIOR OU IGUAL A 6M², SEM VÃOS, UTILIZANDO COLHER DE PEDREIRO E ARGAMASSA DE ASSENTAMENTO COM PREPARO EM BETONEIRA. AF_12/2014</t>
  </si>
  <si>
    <t>81,39</t>
  </si>
  <si>
    <t>85,66</t>
  </si>
  <si>
    <t>89309</t>
  </si>
  <si>
    <t>ALVENARIA ESTRUTURAL DE BLOCOS CERÂMICOS 14X19X29, (ESPESSURA DE 14 CM), PARA PAREDES COM ÁREA LÍQUIDA MAIOR OU IGUAL A 6M², SEM VÃOS, UTILIZANDO COLHER DE PEDREIRO E ARGAMASSA DE ASSENTAMENTO COM PREPARO MANUAL. AF_12/2014</t>
  </si>
  <si>
    <t>87,58</t>
  </si>
  <si>
    <t>89310</t>
  </si>
  <si>
    <t>ALVENARIA ESTRUTURAL DE BLOCOS CERÂMICOS 14X19X29, (ESPESSURA DE 14 CM), PARA PAREDES COM ÁREA LÍQUIDA MENOR QUE 6M², COM VÃOS, UTILIZANDO COLHER DE PEDREIRO E ARGAMASSA DE ASSENTAMENTO COM PREPARO EM BETONEIRA. AF_12/2014</t>
  </si>
  <si>
    <t>106,00</t>
  </si>
  <si>
    <t>89311</t>
  </si>
  <si>
    <t>ALVENARIA ESTRUTURAL DE BLOCOS CERÂMICOS 14X19X29, (ESPESSURA DE 14 CM), PARA PAREDES COM ÁREA LÍQUIDA MENOR QUE 6M², COM VÃOS, UTILIZANDO COLHER DE PEDREIRO E ARGAMASSA DE ASSENTAMENTO COM PREPARO MANUAL. AF_12/2014</t>
  </si>
  <si>
    <t>102,10</t>
  </si>
  <si>
    <t>107,92</t>
  </si>
  <si>
    <t>89312</t>
  </si>
  <si>
    <t>ALVENARIA ESTRUTURAL DE BLOCOS CERÂMICOS 14X19X29, (ESPESSURA DE 14 CM), PARA PAREDES COM ÁREA LÍQUIDA MAIOR OU IGUAL A 6M², COM VÃOS, UTILIZANDO COLHER DE PEDREIRO E ARGAMASSA DE ASSENTAMENTO COM PREPARO EM BETONEIRA. AF_12/2014</t>
  </si>
  <si>
    <t>86,84</t>
  </si>
  <si>
    <t>91,66</t>
  </si>
  <si>
    <t>89313</t>
  </si>
  <si>
    <t>ALVENARIA ESTRUTURAL DE BLOCOS CERÂMICOS 14X19X29, (ESPESSURA DE 14 CM), PARA PAREDES COM ÁREA LÍQUIDA MAIOR OU IGUAL A 6M², COM VÃOS, UTILIZANDO COLHER DE PEDREIRO E ARGAMASSA DE ASSENTAMENTO COM PREPARO MANUAL. AF_12/2014</t>
  </si>
  <si>
    <t>88,57</t>
  </si>
  <si>
    <t>93,58</t>
  </si>
  <si>
    <t>101157</t>
  </si>
  <si>
    <t>ALVENARIA DE VEDAÇÃO DE BLOCOS DE GESSO DE 7X50X66CM (ESPESSURA 7CM). AF_05/2020</t>
  </si>
  <si>
    <t>101158</t>
  </si>
  <si>
    <t>ALVENARIA DE VEDAÇÃO DE BLOCOS DE GESSO DE 10X50X66CM (ESPESSURA 10CM). AF_05/2020</t>
  </si>
  <si>
    <t>73,10</t>
  </si>
  <si>
    <t>101162</t>
  </si>
  <si>
    <t>ALVENARIA DE VEDAÇÃO COM ELEMENTO VAZADO DE CERÂMICA (COBOGÓ) DE 7X20X20CM E ARGAMASSA DE ASSENTAMENTO COM PREPARO EM BETONEIRA. AF_05/2020</t>
  </si>
  <si>
    <t>103316</t>
  </si>
  <si>
    <t>ALVENARIA DE VEDAÇÃO DE BLOCOS VAZADOS DE CONCRETO DE 9X19X39 CM (ESPESSURA 9 CM) E ARGAMASSA DE ASSENTAMENTO COM PREPARO EM BETONEIRA. AF_12/2021</t>
  </si>
  <si>
    <t>57,27</t>
  </si>
  <si>
    <t>60,03</t>
  </si>
  <si>
    <t>103317</t>
  </si>
  <si>
    <t>ALVENARIA DE VEDAÇÃO DE BLOCOS VAZADOS DE CONCRETO DE 9X19X39 CM (ESPESSURA 9 CM) E ARGAMASSA DE ASSENTAMENTO COM PREPARO MANUAL. AF_12/2021</t>
  </si>
  <si>
    <t>58,07</t>
  </si>
  <si>
    <t>103318</t>
  </si>
  <si>
    <t>ALVENARIA DE VEDAÇÃO DE BLOCOS VAZADOS DE CONCRETO DE 14X19X39 CM (ESPESSURA 14 CM)  E ARGAMASSA DE ASSENTAMENTO COM PREPARO EM BETONEIRA. AF_12/2021</t>
  </si>
  <si>
    <t>78,54</t>
  </si>
  <si>
    <t>103319</t>
  </si>
  <si>
    <t>ALVENARIA DE VEDAÇÃO DE BLOCOS VAZADOS DE CONCRETO DE 14X19X39 CM (ESPESSURA 14 CM) E ARGAMASSA DE ASSENTAMENTO COM PREPARO MANUAL. AF_12/2021</t>
  </si>
  <si>
    <t>75,70</t>
  </si>
  <si>
    <t>79,59</t>
  </si>
  <si>
    <t>103320</t>
  </si>
  <si>
    <t>ALVENARIA DE VEDAÇÃO DE BLOCOS VAZADOS DE CONCRETO DE 19X19X39 CM (ESPESSURA 19 CM) E ARGAMASSA DE ASSENTAMENTO COM PREPARO EM BETONEIRA. AF_12/2021</t>
  </si>
  <si>
    <t>90,08</t>
  </si>
  <si>
    <t>94,36</t>
  </si>
  <si>
    <t>103321</t>
  </si>
  <si>
    <t>ALVENARIA DE VEDAÇÃO DE BLOCOS VAZADOS DE CONCRETO DE 19X19X39 CM (ESPESSURA 19 CM) E ARGAMASSA DE ASSENTAMENTO COM PREPARO MANUAL. AF_12/2021</t>
  </si>
  <si>
    <t>91,26</t>
  </si>
  <si>
    <t>95,68</t>
  </si>
  <si>
    <t>103336</t>
  </si>
  <si>
    <t>ALVENARIA DE VEDAÇÃO DE BLOCOS  VAZADOS DE CONCRETO APARENTE DE 9X19X39 CM (ESPESSURA 9 CM) E ARGAMASSA DE ASSENTAMENTO COM PREPARO EM BETONEIRA. AF_12/2021</t>
  </si>
  <si>
    <t>64,51</t>
  </si>
  <si>
    <t>103337</t>
  </si>
  <si>
    <t>ALVENARIA DE VEDAÇÃO DE BLOCOS  VAZADOS DE CONCRETO APARENTE DE 9X19X39 CM (ESPESSURA 9 CM) E ARGAMASSA DE ASSENTAMENTO COM PREPARO MANUAL. AF_12/2021</t>
  </si>
  <si>
    <t>65,31</t>
  </si>
  <si>
    <t>68,98</t>
  </si>
  <si>
    <t>103338</t>
  </si>
  <si>
    <t>ALVENARIA DE VEDAÇÃO DE BLOCOS  VAZADOS DE CONCRETO APARENTE DE 14X19X39 CM (ESPESSURA 14 CM) E ARGAMASSA DE ASSENTAMENTO COM PREPARO EM BETONEIRA. AF_12/2021</t>
  </si>
  <si>
    <t>90,14</t>
  </si>
  <si>
    <t>103339</t>
  </si>
  <si>
    <t>ALVENARIA DE VEDAÇÃO DE BLOCOS  VAZADOS DE CONCRETO APARENTE DE 14X19X39 CM (ESPESSURA 14 CM) E ARGAMASSA DE ASSENTAMENTO COM PREPARO MANUAL. AF_12/2021</t>
  </si>
  <si>
    <t>86,20</t>
  </si>
  <si>
    <t>91,19</t>
  </si>
  <si>
    <t>103340</t>
  </si>
  <si>
    <t>ALVENARIA DE VEDAÇÃO DE BLOCOS  VAZADOS DE CONCRETO APARENTE DE 19X19X39 CM (ESPESSURA 19 CM) E ARGAMASSA DE ASSENTAMENTO COM PREPARO EM BETONEIRA. AF_12/2021</t>
  </si>
  <si>
    <t>103,31</t>
  </si>
  <si>
    <t>108,83</t>
  </si>
  <si>
    <t>103341</t>
  </si>
  <si>
    <t>ALVENARIA DE VEDAÇÃO DE BLOCOS  VAZADOS DE CONCRETO APARENTE DE 19X19X39 CM (ESPESSURA 19 CM) E ARGAMASSA DE ASSENTAMENTO COM PREPARO MANUAL. AF_12/2021</t>
  </si>
  <si>
    <t>110,15</t>
  </si>
  <si>
    <t>103342</t>
  </si>
  <si>
    <t>ALVENARIA DE VEDAÇÃO DE BLOCOS  VAZADOS DE CONCRETO DE 14X19X29 CM (ESPESSURA 14 CM) E ARGAMASSA DE ASSENTAMENTO COM PREPARO EM BETONEIRA. AF_12/2021</t>
  </si>
  <si>
    <t>86,89</t>
  </si>
  <si>
    <t>91,16</t>
  </si>
  <si>
    <t>103343</t>
  </si>
  <si>
    <t>ALVENARIA DE VEDAÇÃO DE BLOCOS  VAZADOS DE CONCRETO DE 14X19X29 CM (ESPESSURA 14 CM) E ARGAMASSA DE ASSENTAMENTO COM PREPARO MANUAL. AF_12/2021</t>
  </si>
  <si>
    <t>89453</t>
  </si>
  <si>
    <t>ALVENARIA DE BLOCOS DE CONCRETO ESTRUTURAL 14X19X39 CM, (ESPESSURA 14 CM), FBK = 4,5 MPA, PARA PAREDES COM ÁREA LÍQUIDA MENOR QUE 6M², SEM VÃOS, UTILIZANDO PALHETA. AF_12/2014</t>
  </si>
  <si>
    <t>67,56</t>
  </si>
  <si>
    <t>69,68</t>
  </si>
  <si>
    <t>89454</t>
  </si>
  <si>
    <t>ALVENARIA DE BLOCOS DE CONCRETO ESTRUTURAL 14X19X39 CM, (ESPESSURA 14 CM), FBK = 4,5 MPA, PARA PAREDES COM ÁREA LÍQUIDA MAIOR OU IGUAL A 6M², SEM VÃOS, UTILIZANDO PALHETA. AF_12/2014</t>
  </si>
  <si>
    <t>63,63</t>
  </si>
  <si>
    <t>65,63</t>
  </si>
  <si>
    <t>89455</t>
  </si>
  <si>
    <t>ALVENARIA DE BLOCOS DE CONCRETO ESTRUTURAL 14X19X39 CM, (ESPESSURA 14 CM) FBK = 14,0 MPA, PARA PAREDES COM ÁREA LÍQUIDA MENOR QUE 6M², SEM VÃOS, UTILIZANDO PALHETA. AF_12/2014</t>
  </si>
  <si>
    <t>83,38</t>
  </si>
  <si>
    <t>85,94</t>
  </si>
  <si>
    <t>89456</t>
  </si>
  <si>
    <t>ALVENARIA DE BLOCOS DE CONCRETO ESTRUTURAL 14X19X39 CM, (ESPESSURA 14 CM) FBK = 14,0 MPA, PARA PAREDES COM ÁREA LÍQUIDA MAIOR OU IGUAL A 6M², SEM VÃOS, UTILIZANDO PALHETA. AF_12/2014</t>
  </si>
  <si>
    <t>78,96</t>
  </si>
  <si>
    <t>81,36</t>
  </si>
  <si>
    <t>89457</t>
  </si>
  <si>
    <t>ALVENARIA DE BLOCOS DE CONCRETO ESTRUTURAL 14X19X39 CM, (ESPESSURA 14 CM), FBK = 4,5 MPA, PARA PAREDES COM ÁREA LÍQUIDA MENOR QUE 6M², COM VÃOS, UTILIZANDO PALHETA. AF_12/2014</t>
  </si>
  <si>
    <t>73,92</t>
  </si>
  <si>
    <t>89458</t>
  </si>
  <si>
    <t>ALVENARIA DE BLOCOS DE CONCRETO ESTRUTURAL 14X19X39 CM, (ESPESSURA 14 CM), FBK = 4,5 MPA, PARA PAREDES COM ÁREA LÍQUIDA MAIOR OU IGUAL A 6M², COM VÃOS, UTILIZANDO PALHETA. AF_12/2014</t>
  </si>
  <si>
    <t>65,88</t>
  </si>
  <si>
    <t>89459</t>
  </si>
  <si>
    <t>ALVENARIA DE BLOCOS DE CONCRETO ESTRUTURAL 14X19X39 CM, (ESPESSURA 14 CM) FBK = 14,0 MPA, PARA PAREDES COM ÁREA LÍQUIDA MENOR QUE 6M², COM VÃOS, UTILIZANDO PALHETA. AF_12/2014</t>
  </si>
  <si>
    <t>87,67</t>
  </si>
  <si>
    <t>90,62</t>
  </si>
  <si>
    <t>89460</t>
  </si>
  <si>
    <t>ALVENARIA DE BLOCOS DE CONCRETO ESTRUTURAL 14X19X39 CM, (ESPESSURA 14 CM) FBK = 14,0 MPA, PARA PAREDES COM ÁREA LÍQUIDA MAIOR OU IGUAL A 6M², COM VÃOS, UTILIZANDO PALHETA. AF_12/2014</t>
  </si>
  <si>
    <t>84,20</t>
  </si>
  <si>
    <t>89462</t>
  </si>
  <si>
    <t>ALVENARIA DE BLOCOS DE CONCRETO ESTRUTURAL 14X19X29 CM, (ESPESSURA 14 CM), FBK = 4,5 MPA, PARA PAREDES COM ÁREA LÍQUIDA MENOR QUE 6M², SEM VÃOS, UTILIZANDO PALHETA. AF_12/2014</t>
  </si>
  <si>
    <t>80,54</t>
  </si>
  <si>
    <t>83,11</t>
  </si>
  <si>
    <t>89463</t>
  </si>
  <si>
    <t>ALVENARIA DE BLOCOS DE CONCRETO ESTRUTURAL 14X19X29 CM, (ESPESSURA 14 CM), FBK = 4,5 MPA, PARA PAREDES COM ÁREA LÍQUIDA MAIOR OU IGUAL A 6M², SEM VÃOS, UTILIZANDO PALHETA. AF_12/2014</t>
  </si>
  <si>
    <t>76,55</t>
  </si>
  <si>
    <t>89464</t>
  </si>
  <si>
    <t>ALVENARIA DE BLOCOS DE CONCRETO ESTRUTURAL 14X19X29 CM, (ESPESSURA 14 CM) FBK = 14,0 MPA, PARA PAREDES COM ÁREA LÍQUIDA MENOR QUE 6M², SEM VÃOS, UTILIZANDO PALHETA. AF_12/2014</t>
  </si>
  <si>
    <t>96,55</t>
  </si>
  <si>
    <t>99,57</t>
  </si>
  <si>
    <t>89465</t>
  </si>
  <si>
    <t>ALVENARIA DE BLOCOS DE CONCRETO ESTRUTURAL 14X19X29 CM, (ESPESSURA 14 CM) FBK = 14,0 MPA, PARA PAREDES COM ÁREA LÍQUIDA MAIOR OU IGUAL A 6M², SEM VÃOS, UTILIZANDO PALHETA. AF_12/2014</t>
  </si>
  <si>
    <t>92,22</t>
  </si>
  <si>
    <t>95,11</t>
  </si>
  <si>
    <t>89466</t>
  </si>
  <si>
    <t>ALVENARIA DE BLOCOS DE CONCRETO ESTRUTURAL 14X19X29 CM, (ESPESSURA 14 CM), FBK = 4,5 MPA, PARA PAREDES COM ÁREA LÍQUIDA MENOR QUE 6M², COM VÃOS, UTILIZANDO PALHETA. AF_12/2014</t>
  </si>
  <si>
    <t>86,00</t>
  </si>
  <si>
    <t>89,00</t>
  </si>
  <si>
    <t>89467</t>
  </si>
  <si>
    <t>ALVENARIA DE BLOCOS DE CONCRETO ESTRUTURAL 14X19X29 CM, (ESPESSURA 14 CM), FBK = 4,5 MPA, PARA PAREDES COM ÁREA LÍQUIDA MAIOR OU IGUAL A 6M², COM VÃOS, UTILIZANDO PALHETA. AF_12/2014</t>
  </si>
  <si>
    <t>89468</t>
  </si>
  <si>
    <t>ALVENARIA DE BLOCOS DE CONCRETO ESTRUTURAL 14X19X29 CM, (ESPESSURA 14 CM) FBK = 14,0 MPA, PARA PAREDES COM ÁREA LÍQUIDA MENOR QUE 6M², COM VÃOS, UTILIZANDO PALHETA. AF_12/2014</t>
  </si>
  <si>
    <t>102,27</t>
  </si>
  <si>
    <t>89469</t>
  </si>
  <si>
    <t>ALVENARIA DE BLOCOS DE CONCRETO ESTRUTURAL 14X19X29 CM, (ESPESSURA 14 CM) FBK = 14,0 MPA, PARA PAREDES COM ÁREA LÍQUIDA MAIOR OU IGUAL A 6M², COM VÃOS, UTILIZANDO PALHETA. AF_12/2014</t>
  </si>
  <si>
    <t>98,85</t>
  </si>
  <si>
    <t>89470</t>
  </si>
  <si>
    <t>ALVENARIA DE BLOCOS DE CONCRETO ESTRUTURAL 14X19X39 CM, (ESPESSURA 14 CM), FBK = 4,5 MPA, PARA PAREDES COM ÁREA LÍQUIDA MENOR QUE 6M², SEM VÃOS, UTILIZANDO COLHER DE PEDREIRO. AF_12/2014</t>
  </si>
  <si>
    <t>80,41</t>
  </si>
  <si>
    <t>83,82</t>
  </si>
  <si>
    <t>89471</t>
  </si>
  <si>
    <t>ALVENARIA DE BLOCOS DE CONCRETO ESTRUTURAL 14X19X39 CM, (ESPESSURA 14 CM), FBK = 4,5 MPA, PARA PAREDES COM ÁREA LÍQUIDA MAIOR OU IGUAL A 6M², SEM VÃOS, UTILIZANDO COLHER DE PEDREIRO. AF_12/2014</t>
  </si>
  <si>
    <t>76,47</t>
  </si>
  <si>
    <t>89472</t>
  </si>
  <si>
    <t>ALVENARIA DE BLOCOS DE CONCRETO ESTRUTURAL 14X19X39 CM, (ESPESSURA 14 CM) FBK = 14,0 MPA, PARA PAREDES COM ÁREA LÍQUIDA MENOR QUE 6M², SEM VÃOS, UTILIZANDO COLHER DE PEDREIRO. AF_12/2014</t>
  </si>
  <si>
    <t>96,15</t>
  </si>
  <si>
    <t>99,96</t>
  </si>
  <si>
    <t>89473</t>
  </si>
  <si>
    <t>ALVENARIA DE BLOCOS DE CONCRETO ESTRUTURAL 14X19X39 CM, (ESPESSURA 14 CM) FBK = 14,0 MPA, PARA PAREDES COM ÁREA LÍQUIDA MAIOR OU IGUAL A 6M², SEM VÃOS, UTILIZANDO COLHER DE PEDREIRO. AF_12/2014</t>
  </si>
  <si>
    <t>95,64</t>
  </si>
  <si>
    <t>89474</t>
  </si>
  <si>
    <t>ALVENARIA DE BLOCOS DE CONCRETO ESTRUTURAL 14X19X39 CM, (ESPESSURA 14 CM), FBK = 4,5 MPA, PARA PAREDES COM ÁREA LÍQUIDA MENOR QUE 6M², COM VÃOS, UTILIZANDO COLHER DE PEDREIRO. AF_12/2014</t>
  </si>
  <si>
    <t>87,85</t>
  </si>
  <si>
    <t>92,01</t>
  </si>
  <si>
    <t>89475</t>
  </si>
  <si>
    <t>ALVENARIA DE BLOCOS DE CONCRETO ESTRUTURAL 14X19X39 CM, (ESPESSURA 14 CM), FBK = 4,5 MPA, PARA PAREDES COM ÁREA LÍQUIDA MAIOR OU IGUAL A 6M², COM VÃOS, UTILIZANDO COLHER DE PEDREIRO. AF_12/2014</t>
  </si>
  <si>
    <t>80,66</t>
  </si>
  <si>
    <t>89476</t>
  </si>
  <si>
    <t>ALVENARIA DE BLOCOS DE CONCRETO ESTRUTURAL 14X19X39 CM, (ESPESSURA 14 CM) FBK = 14,0 MPA, PARA PAREDES COM ÁREA LÍQUIDA MENOR QUE 6M², COM VÃOS, UTILIZANDO COLHER DE PEDREIRO. AF_12/2014</t>
  </si>
  <si>
    <t>104,21</t>
  </si>
  <si>
    <t>108,84</t>
  </si>
  <si>
    <t>89477</t>
  </si>
  <si>
    <t>ALVENARIA DE BLOCOS DE CONCRETO ESTRUTURAL 14X19X39 CM, (ESPESSURA 14 CM) FBK = 14,0 MPA, PARA PAREDES COM ÁREA LÍQUIDA MAIOR OU IGUAL A 6M², COM VÃOS, UTILIZANDO COLHER DE PEDREIRO. AF_12/2014</t>
  </si>
  <si>
    <t>96,72</t>
  </si>
  <si>
    <t>100,88</t>
  </si>
  <si>
    <t>89478</t>
  </si>
  <si>
    <t>ALVENARIA DE BLOCOS DE CONCRETO ESTRUTURAL 14X19X29 CM, (ESPESSURA 14 CM), FBK = 4,5 MPA, PARA PAREDES COM ÁREA LÍQUIDA MENOR QUE 6M², SEM VÃOS, UTILIZANDO COLHER DE PEDREIRO. AF_12/2014</t>
  </si>
  <si>
    <t>93,64</t>
  </si>
  <si>
    <t>97,51</t>
  </si>
  <si>
    <t>89479</t>
  </si>
  <si>
    <t>ALVENARIA DE BLOCOS DE CONCRETO ESTRUTURAL 14X19X29 CM, (ESPESSURA 14 CM), FBK = 4,5 MPA, PARA PAREDES COM ÁREA LÍQUIDA MAIOR OU IGUAL A 6M², SEM VÃOS, UTILIZANDO COLHER DE PEDREIRO. AF_12/2014</t>
  </si>
  <si>
    <t>89,64</t>
  </si>
  <si>
    <t>93,40</t>
  </si>
  <si>
    <t>89480</t>
  </si>
  <si>
    <t>ALVENARIA DE BLOCOS DE CONCRETO ESTRUTURAL 14X19X29 CM, (ESPESSURA 14 CM) FBK = 14,0 MPA, PARA PAREDES COM ÁREA LÍQUIDA MENOR QUE 6M², SEM VÃOS, UTILIZANDO COLHER DE PEDREIRO. AF_12/2014</t>
  </si>
  <si>
    <t>109,59</t>
  </si>
  <si>
    <t>89483</t>
  </si>
  <si>
    <t>ALVENARIA DE BLOCOS DE CONCRETO ESTRUTURAL 14X19X29 CM, (ESPESSURA 14 CM) FBK = 14,0 MPA, PARA PAREDES COM ÁREA LÍQUIDA MAIOR OU IGUAL A 6M², SEM VÃOS, UTILIZANDO COLHER DE PEDREIRO. AF_12/2014</t>
  </si>
  <si>
    <t>105,49</t>
  </si>
  <si>
    <t>109,65</t>
  </si>
  <si>
    <t>89484</t>
  </si>
  <si>
    <t>ALVENARIA DE BLOCOS DE CONCRETO ESTRUTURAL 14X19X29 CM, (ESPESSURA 14 CM), FBK = 4,5 MPA, PARA PAREDES COM ÁREA LÍQUIDA MENOR QUE 6M², COM VÃOS, UTILIZANDO COLHER DE PEDREIRO. AF_12/2014</t>
  </si>
  <si>
    <t>102,63</t>
  </si>
  <si>
    <t>107,35</t>
  </si>
  <si>
    <t>89486</t>
  </si>
  <si>
    <t>ALVENARIA DE BLOCOS DE CONCRETO ESTRUTURAL 14X19X29 CM, (ESPESSURA 14 CM), FBK = 4,5 MPA, PARA PAREDES COM ÁREA LÍQUIDA MAIOR OU IGUAL A 6M², COM VÃOS, UTILIZANDO COLHER DE PEDREIRO. AF_12/2014</t>
  </si>
  <si>
    <t>95,00</t>
  </si>
  <si>
    <t>99,25</t>
  </si>
  <si>
    <t>89487</t>
  </si>
  <si>
    <t>ALVENARIA DE BLOCOS DE CONCRETO ESTRUTURAL 14X19X29 CM, (ESPESSURA 14 CM) FBK = 14,0 MPA, PARA PAREDES COM ÁREA LÍQUIDA MENOR QUE 6M², COM VÃOS, UTILIZANDO COLHER DE PEDREIRO. AF_12/2014</t>
  </si>
  <si>
    <t>119,07</t>
  </si>
  <si>
    <t>124,26</t>
  </si>
  <si>
    <t>89488</t>
  </si>
  <si>
    <t>ALVENARIA DE BLOCOS DE CONCRETO ESTRUTURAL 14X19X29 CM, (ESPESSURA 14 CM) FBK = 14,0 MPA, PARA PAREDES COM ÁREA LÍQUIDA MAIOR OU IGUAL A 6M², COM VÃOS, UTILIZANDO COLHER DE PEDREIRO. AF_12/2014</t>
  </si>
  <si>
    <t>111,10</t>
  </si>
  <si>
    <t>115,80</t>
  </si>
  <si>
    <t>91815</t>
  </si>
  <si>
    <t>(COMPOSIÇÃO REPRESENTATIVA) DE ALVENARIA DE BLOCOS DE CONCRETO ESTRUTURAL 14X19X39 CM, (ESPESSURA 14 CM), FBK = 4,5 MPA, UTILIZANDO PALHETA, PARA EDIFICAÇÃO HABITACIONAL. AF_10/2015</t>
  </si>
  <si>
    <t>67,04</t>
  </si>
  <si>
    <t>69,22</t>
  </si>
  <si>
    <t>91816</t>
  </si>
  <si>
    <t>COMPOSIÇÃO REPRESENTATIVA DE SERVIÇOS DE ALVENARIA DE BLOCOS DE CONCRETO ESTRUTURAL 14X19X29 CM, (ESPESSURA 14 CM), FBK = 4,5 MPA, UTILIZANDO PALHETA, PARA EDIFICAÇÃO HABITACIONAL. AF_10/2015</t>
  </si>
  <si>
    <t>80,53</t>
  </si>
  <si>
    <t>83,19</t>
  </si>
  <si>
    <t>101161</t>
  </si>
  <si>
    <t>ALVENARIA DE VEDAÇÃO COM ELEMENTO VAZADO DE CONCRETO (COBOGÓ) DE 7X50X50CM E ARGAMASSA DE ASSENTAMENTO COM PREPARO EM BETONEIRA. AF_05/2020</t>
  </si>
  <si>
    <t>166,93</t>
  </si>
  <si>
    <t>174,55</t>
  </si>
  <si>
    <t>101163</t>
  </si>
  <si>
    <t>ALVENARIA DE VEDAÇÃO COM BLOCO DE VIDRO VAZADO, TIPO VENEZIANA, DE 6X20X20CM E ARGAMASSA DE ASSENTAMENTO COM PREPARO EM BETONEIRA. AF_05/2020</t>
  </si>
  <si>
    <t>637,95</t>
  </si>
  <si>
    <t>653,47</t>
  </si>
  <si>
    <t>101164</t>
  </si>
  <si>
    <t>ALVENARIA DE VEDAÇÃO COM BLOCO DE VIDRO, TIPO CANELADO, DE 8X19X19CM E ARGAMASSA DE ASSENTAMENTO COM PREPARO EM BETONEIRA. AF_05/2020</t>
  </si>
  <si>
    <t>647,30</t>
  </si>
  <si>
    <t>662,89</t>
  </si>
  <si>
    <t>96358</t>
  </si>
  <si>
    <t>PAREDE COM PLACAS DE GESSO ACARTONADO (DRYWALL), PARA USO INTERNO, COM DUAS FACES SIMPLES E ESTRUTURA METÁLICA COM GUIAS SIMPLES, SEM VÃOS. AF_06/2017_P</t>
  </si>
  <si>
    <t>87,75</t>
  </si>
  <si>
    <t>96359</t>
  </si>
  <si>
    <t>PAREDE COM PLACAS DE GESSO ACARTONADO (DRYWALL), PARA USO INTERNO, COM DUAS FACES SIMPLES E ESTRUTURA METÁLICA COM GUIAS SIMPLES, COM VÃOS AF_06/2017_P</t>
  </si>
  <si>
    <t>101,49</t>
  </si>
  <si>
    <t>96360</t>
  </si>
  <si>
    <t>PAREDE COM PLACAS DE GESSO ACARTONADO (DRYWALL), PARA USO INTERNO, COM DUAS FACES SIMPLES E ESTRUTURA METÁLICA COM GUIAS DUPLAS, SEM VÃOS. AF_06/2017_P</t>
  </si>
  <si>
    <t>119,33</t>
  </si>
  <si>
    <t>121,30</t>
  </si>
  <si>
    <t>96361</t>
  </si>
  <si>
    <t>PAREDE COM PLACAS DE GESSO ACARTONADO (DRYWALL), PARA USO INTERNO, COM DUAS FACES SIMPLES E ESTRUTURA METÁLICA COM GUIAS DUPLAS, COM VÃOS. AF_06/2017_P</t>
  </si>
  <si>
    <t>142,70</t>
  </si>
  <si>
    <t>145,09</t>
  </si>
  <si>
    <t>96362</t>
  </si>
  <si>
    <t>PAREDE COM PLACAS DE GESSO ACARTONADO (DRYWALL), PARA USO INTERNO, COM UMA FACE SIMPLES E OUTRA FACE DUPLA E ESTRUTURA METÁLICA COM GUIAS SIMPLES, SEM VÃOS. AF_06/2017_P</t>
  </si>
  <si>
    <t>112,90</t>
  </si>
  <si>
    <t>114,72</t>
  </si>
  <si>
    <t>96363</t>
  </si>
  <si>
    <t>PAREDE COM PLACAS DE GESSO ACARTONADO (DRYWALL), PARA USO INTERNO, COM UMA FACE SIMPLES E OUTRA FACE DUPLA E ESTRUTURA METÁLICA COM GUIAS SIMPLES, COM VÃOS. AF_06/2017_P</t>
  </si>
  <si>
    <t>125,18</t>
  </si>
  <si>
    <t>127,29</t>
  </si>
  <si>
    <t>96364</t>
  </si>
  <si>
    <t>PAREDE COM PLACAS DE GESSO ACARTONADO (DRYWALL), PARA USO INTERNO COM UMA FACE SIMPLES E OUTRA FACE DUPLA E ESTRUTURA METÁLICA COM GUIAS DUPLAS, SEM VÃOS. AF_06/2017_P</t>
  </si>
  <si>
    <t>144,48</t>
  </si>
  <si>
    <t>96365</t>
  </si>
  <si>
    <t>PAREDE COM PLACAS DE GESSO ACARTONADO (DRYWALL), PARA USO INTERNO, COM UMA FACE SIMPLES E OUTRA FACE DUPLA E   ESTRUTURA METÁLICA COM GUIAS DUPLAS, COM VÃOS. AF_06/2017_P</t>
  </si>
  <si>
    <t>168,16</t>
  </si>
  <si>
    <t>170,85</t>
  </si>
  <si>
    <t>96366</t>
  </si>
  <si>
    <t>PAREDE COM PLACAS DE GESSO ACARTONADO (DRYWALL), PARA USO INTERNO, COM DUAS FACES DUPLAS E ESTRUTURA METÁLICA COM GUIAS SIMPLES, SEM VÃOS. AF_06/2017_P</t>
  </si>
  <si>
    <t>138,04</t>
  </si>
  <si>
    <t>140,14</t>
  </si>
  <si>
    <t>96367</t>
  </si>
  <si>
    <t>PAREDE COM PLACAS DE GESSO ACARTONADO (DRYWALL), PARA USO INTERNO, COM DUAS FACES DUPLAS E ESTRUTURA METÁLICA COM GUIAS SIMPLES, COM VÃOS. AF_06/2017_P</t>
  </si>
  <si>
    <t>150,62</t>
  </si>
  <si>
    <t>153,04</t>
  </si>
  <si>
    <t>96368</t>
  </si>
  <si>
    <t>PAREDE COM PLACAS DE GESSO ACARTONADO (DRYWALL), PARA USO INTERNO COM DUAS FACES DUPLAS E ESTRUTURA METÁLICA COM GUIAS DUPLAS, SEM VÃOS. AF_06/2017</t>
  </si>
  <si>
    <t>169,62</t>
  </si>
  <si>
    <t>172,14</t>
  </si>
  <si>
    <t>96369</t>
  </si>
  <si>
    <t>PAREDE COM PLACAS DE GESSO ACARTONADO (DRYWALL), PARA USO INTERNO, COM DUAS FACES DUPLAS E ESTRUTURA METÁLICA COM GUIAS DUPLAS, COM VÃOS. AF_06/2017_P</t>
  </si>
  <si>
    <t>193,62</t>
  </si>
  <si>
    <t>96370</t>
  </si>
  <si>
    <t>PAREDE COM PLACAS DE GESSO ACARTONADO (DRYWALL), PARA USO INTERNO, COM UMA FACE SIMPLES E ESTRUTURA METÁLICA COM GUIAS SIMPLES, SEM VÃOS. AF_06/2017_P</t>
  </si>
  <si>
    <t>61,22</t>
  </si>
  <si>
    <t>96371</t>
  </si>
  <si>
    <t>PAREDE COM PLACAS DE GESSO ACARTONADO (DRYWALL), PARA USO INTERNO, COM UMA FACE SIMPLES E ESTRUTURA METÁLICA COM GUIAS SIMPLES, COM VÃOS. AF_06/2017_P</t>
  </si>
  <si>
    <t>96373</t>
  </si>
  <si>
    <t>INSTALAÇÃO DE REFORÇO METÁLICO EM PAREDE DRYWALL. AF_06/2017</t>
  </si>
  <si>
    <t>96374</t>
  </si>
  <si>
    <t>INSTALAÇÃO DE REFORÇO DE MADEIRA EM PAREDE DRYWALL. AF_06/2017</t>
  </si>
  <si>
    <t>48,16</t>
  </si>
  <si>
    <t>102235</t>
  </si>
  <si>
    <t>DIVISÓRIA FIXA EM VIDRO TEMPERADO 10 MM, SEM ABERTURA. AF_01/2021</t>
  </si>
  <si>
    <t>353,26</t>
  </si>
  <si>
    <t>359,29</t>
  </si>
  <si>
    <t>102253</t>
  </si>
  <si>
    <t>DIVISORIA SANITÁRIA, TIPO CABINE, EM GRANITO CINZA POLIDO, ESP = 3CM, ASSENTADO COM ARGAMASSA COLANTE AC III-E, EXCLUSIVE FERRAGENS. AF_01/2021</t>
  </si>
  <si>
    <t>504,87</t>
  </si>
  <si>
    <t>513,83</t>
  </si>
  <si>
    <t>102254</t>
  </si>
  <si>
    <t>DIVISORIA SANITÁRIA, TIPO CABINE, EM MÁRMORE BRANCO POLIDO, ESP = 3CM, ASSENTADO COM ARGAMASSA COLANTE AC III-E, EXCLUSIVE FERRAGENS. AF_01/2021</t>
  </si>
  <si>
    <t>504,20</t>
  </si>
  <si>
    <t>513,16</t>
  </si>
  <si>
    <t>102255</t>
  </si>
  <si>
    <t>TAPA VISTA DE MICTÓRIO EM GRANITO CINZA POLIDO, ESP = 3CM, ASSENTADO COM ARGAMASSA COLANTE AC III-E . AF_01/2021</t>
  </si>
  <si>
    <t>534,85</t>
  </si>
  <si>
    <t>552,18</t>
  </si>
  <si>
    <t>102256</t>
  </si>
  <si>
    <t>TAPA VISTA DE MICTÓRIO EM MÁRMORE BRANCO POLIDO, ESP = 3CM, ASSENTADO COM ARGAMASSA COLANTE AC III-E . AF_01/2021</t>
  </si>
  <si>
    <t>643,30</t>
  </si>
  <si>
    <t>664,25</t>
  </si>
  <si>
    <t>102257</t>
  </si>
  <si>
    <t>DIVISORIA SANITÁRIA, TIPO CABINE, EM PAINEL DE GRANILITE, ESP = 3CM, ASSENTADO COM ARGAMASSA COLANTE AC III-E, EXCLUSIVE FERRAGENS. AF_01/2021</t>
  </si>
  <si>
    <t>245,32</t>
  </si>
  <si>
    <t>253,40</t>
  </si>
  <si>
    <t>102258</t>
  </si>
  <si>
    <t>TAPA VISTA DE MICTÓRIO EM PAINEL DE GRANILITE, ESP = 3CM, ASSENTADO COM ARGAMASSA COLANTE AC III-E . AF_01/2021</t>
  </si>
  <si>
    <t>281,69</t>
  </si>
  <si>
    <t>297,42</t>
  </si>
  <si>
    <t>101154</t>
  </si>
  <si>
    <t>ALVENARIA DE VEDAÇÃO DE BLOCOS DE CONCRETO CELULAR DE 10X30X60CM (ESPESSURA 10CM) E ARGAMASSA DE ASSENTAMENTO COM PREPARO EM BETONEIRA. AF_05/2020</t>
  </si>
  <si>
    <t>101,43</t>
  </si>
  <si>
    <t>101155</t>
  </si>
  <si>
    <t>ALVENARIA DE VEDAÇÃO DE BLOCOS DE CONCRETO CELULAR DE 15X30X60CM (ESPESSURA 15CM) E ARGAMASSA DE ASSENTAMENTO COM PREPARO EM BETONEIRA. AF_05/2020</t>
  </si>
  <si>
    <t>142,13</t>
  </si>
  <si>
    <t>101156</t>
  </si>
  <si>
    <t>ALVENARIA DE VEDAÇÃO DE BLOCOS DE CONCRETO CELULAR DE 20X30X60CM (ESPESSURA 20CM) E ARGAMASSA DE ASSENTAMENTO COM PREPARO EM BETONEIRA. AF_05/2020</t>
  </si>
  <si>
    <t>202,78</t>
  </si>
  <si>
    <t>208,42</t>
  </si>
  <si>
    <t>101810</t>
  </si>
  <si>
    <t>EXECUÇÃO DE TAPA BURACO COM APLICAÇÃO DE CONCRETO ASFÁLTICO (USINAGEM PRÓPRIA) E PINTURA DE LIGAÇÃO. AF_12/2020</t>
  </si>
  <si>
    <t>1.439,27</t>
  </si>
  <si>
    <t>1.465,30</t>
  </si>
  <si>
    <t>101811</t>
  </si>
  <si>
    <t>EXECUÇÃO DE TAPA BURACO COM APLICAÇÃO DE PRÉ MISTURADO A FRIO (USINAGEM PRÓPRIA) E PINTURA DE LIGAÇÃO. AF_12/2020</t>
  </si>
  <si>
    <t>1.237,27</t>
  </si>
  <si>
    <t>1.264,43</t>
  </si>
  <si>
    <t>101812</t>
  </si>
  <si>
    <t>RECOMPOSIÇÃO DE REVESTIMENTO EM CONCRETO ASFÁLTICO (USINAGEM PRÓPRIA), PARA O FECHAMENTO DE VALAS - INCLUSO DEMOLIÇÃO DO PAVIMENTO. AF_12/2020</t>
  </si>
  <si>
    <t>1.573,24</t>
  </si>
  <si>
    <t>1.595,15</t>
  </si>
  <si>
    <t>101813</t>
  </si>
  <si>
    <t>RECOMPOSIÇÃO DE REVESTIMENTO EM PRÉ MISTURADO A FRIO (USINAGEM PRÓPRIA), PARA FECHAMENTO DE VALAS - INCLUSO DEMOLIÇÃO DO PAVIMENTO. AF_12/2020</t>
  </si>
  <si>
    <t>1.371,24</t>
  </si>
  <si>
    <t>1.394,28</t>
  </si>
  <si>
    <t>101814</t>
  </si>
  <si>
    <t>RECOMPOSIÇÃO DE PAVIMENTOS EM PEDRA POLIÉDRICA, REJUNTAMENTO COM PÓ DE PEDRA, COM REAPROVEITAMENTO DAS PEDRAS POLIÉDRICAS PARA O FECHAMENTO DE VALAS - INCLUSO RETIRADA E COLOCAÇÃO DO MATERIAL. AF_12/2020</t>
  </si>
  <si>
    <t>36,77</t>
  </si>
  <si>
    <t>39,29</t>
  </si>
  <si>
    <t>101815</t>
  </si>
  <si>
    <t>RECOMPOSIÇÃO DE PAVIMENTO EM PEDRAS POLIÉDRICAS, REJUNTAMENTO COM PEDRISCO E EMULSÃO ASFÁLTICA COM REAPROVEITAMENTO DAS PEDRAS POLIÉDRICAS, PARA O FECHAMENTO DE VALAS - INCLUSO RETIRADA E COLOCAÇÃO DO MATERIAL. AF_12/2020</t>
  </si>
  <si>
    <t>75,29</t>
  </si>
  <si>
    <t>78,04</t>
  </si>
  <si>
    <t>101816</t>
  </si>
  <si>
    <t>RECOMPOSIÇÃO DE PAVIMENTO EM PEDRAS POLIÉDRICAS, REJUNTAMENTO COM ARGAMASSA, COM REAPROVEITAMENTO DAS PEDRAS POLIÉDRICAS, PARA O FECHAMENTO DE VALAS - INCLUSO RETIRADA E COLOCAÇÃO DO MATERIAL. AF_12/2020</t>
  </si>
  <si>
    <t>56,71</t>
  </si>
  <si>
    <t>59,92</t>
  </si>
  <si>
    <t>101817</t>
  </si>
  <si>
    <t>RECOMPOSIÇÃO DE PAVIMENTO EM PARALELEPÍPEDOS, REJUNTAMENTO COM PÓ DE PEDRA, COM REAPROVEITAMENTO DOS PARALELEPÍPEDOS, PARA O FECHAMENTO DE VALAS - INCLUSO RETIRADA E COLOCAÇÃO DO MATERIAL. AF_12/2020</t>
  </si>
  <si>
    <t>39,52</t>
  </si>
  <si>
    <t>42,59</t>
  </si>
  <si>
    <t>101818</t>
  </si>
  <si>
    <t>RECOMPOSIÇÃO DE PAVIMENTO EM PARALELEPÍPEDOS, REJUNTAMENTO COM PEDRISCO E EMULSÃO ASFÁLTICA, COM REAPROVEITAMENTO DOS PARALELEPÍPEDOS, PARA O FECHAMENTO DE VALAS - INCLUSO RETIRADA E COLOCAÇÃO DO MATERIAL. AF_12/2020</t>
  </si>
  <si>
    <t>61,80</t>
  </si>
  <si>
    <t>101819</t>
  </si>
  <si>
    <t>RECOMPOSIÇÃO DE PAVIMENTO EM PARALELEPÍPEDOS, REJUNTAMENTO COM ARGAMASSA, COM REAPROVEITAMENTO DOS PARALELEPÍPEDOS, PARA O FECHAMENTO DE VALAS - INCLUSO RETIRADA E COLOCAÇÃO DO MATERIAL. AF_12/2020</t>
  </si>
  <si>
    <t>50,55</t>
  </si>
  <si>
    <t>54,14</t>
  </si>
  <si>
    <t>101820</t>
  </si>
  <si>
    <t>RECOMPOSIÇÃO DE PAVIMENTO EM PISO INTERTRAVADO SEXTAVADO, COM REAPROVEITAMENTO DOS BLOCOS SEXTAVADO, PARA O FECHAMENTO DE VALAS - INCLUSO RETIRADA E COLOCAÇÃO DO MATERIAL. AF_12/2020</t>
  </si>
  <si>
    <t>30,77</t>
  </si>
  <si>
    <t>33,59</t>
  </si>
  <si>
    <t>101822</t>
  </si>
  <si>
    <t>RECOMPOSIÇÃO DE BASE E OU SUB-BASE PARA REMENDO PROFUNDO DE SOLOS DE COMPORTAMENTO LATERÍTICO (ARENOSO) - INCLUSO RETIRADA E COLOCAÇÃO DO MATERIAL. AF_12/2020</t>
  </si>
  <si>
    <t>91,61</t>
  </si>
  <si>
    <t>101823</t>
  </si>
  <si>
    <t>RECOMPOSIÇÃO DE BASE E OU SUB-BASE PARA REMENDO PROFUNDO DE SOLO MELHORADO COM CIMENTO (TEOR DE 2%) - INCLUSO RETIRADA E COLOCAÇÃO DO MATERIAL. AF_12/2020</t>
  </si>
  <si>
    <t>123,40</t>
  </si>
  <si>
    <t>133,67</t>
  </si>
  <si>
    <t>101824</t>
  </si>
  <si>
    <t>RECOMPOSIÇÃO DE BASE E OU SUB-BASE PARA REMENDO PROFUNDO DE SOLO MELHORADO COM CIMENTO (TEOR DE 4%) - INCLUSO RETIRADA E COLOCAÇÃO DO MATERIAL. AF_12/2020</t>
  </si>
  <si>
    <t>153,00</t>
  </si>
  <si>
    <t>163,27</t>
  </si>
  <si>
    <t>101825</t>
  </si>
  <si>
    <t>RECOMPOSIÇÃO DE BASE E OU SUB-BASE PARA REMENDO PROFUNDO DE SOLO COM CIMENTO (TEOR DE 6%) - INCLUSO RETIRADA E COLOCAÇÃO DO MATERIAL. AF_12/2020</t>
  </si>
  <si>
    <t>181,80</t>
  </si>
  <si>
    <t>192,07</t>
  </si>
  <si>
    <t>101826</t>
  </si>
  <si>
    <t>RECOMPOSIÇÃO DE BASE E OU SUB-BASE PARA REMENDO PROFUNDO DE SOLO COM CIMENTO (TEOR DE 8%) - INCLUSO RETIRADA E COLOCAÇÃO DO MATERIAL. AF_12/2020</t>
  </si>
  <si>
    <t>210,23</t>
  </si>
  <si>
    <t>220,50</t>
  </si>
  <si>
    <t>101827</t>
  </si>
  <si>
    <t>RECOMPOSIÇÃO DE BASE E OU SUB-BASE PARA REMENDO PROFUNDO DE SOLO BRITA (40/60) - INCLUSO RETIRADA E COLOCAÇÃO DO MATERIAL. AF_12/2020</t>
  </si>
  <si>
    <t>173,35</t>
  </si>
  <si>
    <t>183,62</t>
  </si>
  <si>
    <t>101828</t>
  </si>
  <si>
    <t>RECOMPOSIÇÃO DE BASE E OU SUB-BASE PARA REMENDO PROFUNDO DE SOLO BRITA (50/50) - INCLUSO RETIRADA E COLOCAÇÃO DO MATERIAL. AF_12/2020</t>
  </si>
  <si>
    <t>159,73</t>
  </si>
  <si>
    <t>170,00</t>
  </si>
  <si>
    <t>101829</t>
  </si>
  <si>
    <t>RECOMPOSIÇÃO DE BASE E OU SUB-BASE PARA REMENDO PROFUNDO DE SOLO BRITA (40/60) COM CIMENTO (TEOR DE 4%) - INCLUSO RETIRADA E COLOCAÇÃO DO MATERIAL. AF_12/2020</t>
  </si>
  <si>
    <t>231,47</t>
  </si>
  <si>
    <t>241,74</t>
  </si>
  <si>
    <t>101830</t>
  </si>
  <si>
    <t>RECOMPOSIÇÃO DE BASE E OU SUB-BASE PARA REMENDO PROFUNDO DE SOLO BRITA (40/60) COM CIMENTO (TEOR DE 6%) - INCLUSO RETIRADA E COLOCAÇÃO DO MATERIAL. AF_12/2020</t>
  </si>
  <si>
    <t>258,64</t>
  </si>
  <si>
    <t>268,91</t>
  </si>
  <si>
    <t>101831</t>
  </si>
  <si>
    <t>RECOMPOSIÇÃO DE BASE E OU SUB-BASE PARA REMENDO PROFUNDO DE SOLO BRITA (40/60) COM CIMENTO (TEOR DE 8%) - INCLUSO RETIRADA E COLOCAÇÃO DO MATERIAL. AF_12/2020</t>
  </si>
  <si>
    <t>285,43</t>
  </si>
  <si>
    <t>295,70</t>
  </si>
  <si>
    <t>101832</t>
  </si>
  <si>
    <t>RECOMPOSIÇÃO DE BASE E OU SUB-BASE PARA REMENDO PROFUNDO DE SOLO BRITA (50/50) COM CIMENTO (TEOR DE 4%) - INCLUSO RETIRADA E COLOCAÇÃO DO MATERIAL. AF_12/2020</t>
  </si>
  <si>
    <t>218,39</t>
  </si>
  <si>
    <t>228,66</t>
  </si>
  <si>
    <t>101833</t>
  </si>
  <si>
    <t>RECOMPOSIÇÃO DE BASE E OU SUB-BASE PARA REMENDO PROFUNDO DE SOLO BRITA (50/50) COM CIMENTO (TEOR DE 6%) - INCLUSO RETIRADA E COLOCAÇÃO DO MATERIAL. AF_12/2020</t>
  </si>
  <si>
    <t>245,83</t>
  </si>
  <si>
    <t>256,10</t>
  </si>
  <si>
    <t>101834</t>
  </si>
  <si>
    <t>RECOMPOSIÇÃO DE BASE E OU SUB-BASE PARA REMENDO PROFUNDO DE SOLO BRITA (50/50) COM CIMENTO (TEOR DE 8%) - INCLUSO RETIRADA E COLOCAÇÃO DO MATERIAL. AF_12/2020</t>
  </si>
  <si>
    <t>272,90</t>
  </si>
  <si>
    <t>283,17</t>
  </si>
  <si>
    <t>101835</t>
  </si>
  <si>
    <t>RECOMPOSIÇÃO DE BASE E OU SUB-BASE PARA REMENDO PROFUNDO DE BRITA GRADUADA SIMPLES - INCLUSO RETIRADA E COLOCAÇÃO DO MATERIAL. AF_12/2020</t>
  </si>
  <si>
    <t>248,30</t>
  </si>
  <si>
    <t>258,77</t>
  </si>
  <si>
    <t>101836</t>
  </si>
  <si>
    <t>RECOMPOSIÇÃO DE BASE E OU SUB-BASE PARA FECHAMENTO DE VALAS DE SOLOS DE COMPORTAMENTO LATERÍTICO (ARENOSO) - INCLUSO RETIRADA E COLOCAÇÃO DO MATERIAL. AF_12/2020</t>
  </si>
  <si>
    <t>20,83</t>
  </si>
  <si>
    <t>21,76</t>
  </si>
  <si>
    <t>101837</t>
  </si>
  <si>
    <t>RECOMPOSIÇÃO DE BASE E OU SUB-BASE PARA FECHAMENTO DE VALAS DE SOLO MELHORADO COM CIMENTO (TEOR DE 2%) - INCLUSO RETIRADA E COLOCAÇÃO DO MATERIAL. AF_12/2020</t>
  </si>
  <si>
    <t>52,62</t>
  </si>
  <si>
    <t>101838</t>
  </si>
  <si>
    <t>RECOMPOSIÇÃO DE BASE E OU SUB-BASE PARA FECHAMENTO DE VALAS DE SOLO MELHORADO COM CIMENTO (TEOR DE 4%) - INCLUSO RETIRADA E COLOCAÇÃO DO MATERIAL. AF_12/2020</t>
  </si>
  <si>
    <t>82,22</t>
  </si>
  <si>
    <t>101839</t>
  </si>
  <si>
    <t>RECOMPOSIÇÃO DE BASE E OU SUB-BASE PARA FECHAMENTO DE VALAS DE SOLO COM CIMENTO (TEOR DE 6%) - INCLUSO RETIRADA E COLOCAÇÃO DO MATERIAL. AF_12/2020</t>
  </si>
  <si>
    <t>111,01</t>
  </si>
  <si>
    <t>111,94</t>
  </si>
  <si>
    <t>101840</t>
  </si>
  <si>
    <t>RECOMPOSIÇÃO DE BASE E OU SUB-BASE PARA FECHAMENTO DE VALAS DE SOLO COM CIMENTO (TEOR DE 8%) - INCLUSO RETIRADA E COLOCAÇÃO DO MATERIAL. AF_12/2020</t>
  </si>
  <si>
    <t>178,84</t>
  </si>
  <si>
    <t>182,05</t>
  </si>
  <si>
    <t>101841</t>
  </si>
  <si>
    <t>RECOMPOSIÇÃO DE BASE E OU SUB-BASE PARA FECHAMENTO DE VALAS DE SOLO BRITA (40/60) - INCLUSO RETIRADA E COLOCAÇÃO DO MATERIAL. AF_12/2020</t>
  </si>
  <si>
    <t>102,57</t>
  </si>
  <si>
    <t>101842</t>
  </si>
  <si>
    <t>RECOMPOSIÇÃO DE BASE E OU SUB-BASE PARA FECHAMENTO DE VALAS DE SOLO BRITA (50/50) - INCLUSO RETIRADA E COLOCAÇÃO DO MATERIAL. AF_12/2020</t>
  </si>
  <si>
    <t>88,95</t>
  </si>
  <si>
    <t>89,88</t>
  </si>
  <si>
    <t>101843</t>
  </si>
  <si>
    <t>RECOMPOSIÇÃO DE BASE E OU SUB-BASE PARA FECHAMENTO DE VALAS DE SOLO BRITA (40/60) COM CIMENTO (TEOR DE 4%) - INCLUSO RETIRADA E COLOCAÇÃO DO MATERIAL. AF_12/2020</t>
  </si>
  <si>
    <t>160,69</t>
  </si>
  <si>
    <t>101844</t>
  </si>
  <si>
    <t>RECOMPOSIÇÃO DE BASE E OU SUB-BASE PARA FECHAMENTO DE VALAS DE SOLO BRITA (40/60) COM CIMENTO (TEOR DE 6%) - INCLUSO RETIRADA E COLOCAÇÃO DO MATERIAL. AF_12/2020</t>
  </si>
  <si>
    <t>187,86</t>
  </si>
  <si>
    <t>188,79</t>
  </si>
  <si>
    <t>101845</t>
  </si>
  <si>
    <t>RECOMPOSIÇÃO DE BASE E OU SUB-BASE PARA FECHAMENTO DE VALAS DE SOLO BRITA (40/60) COM CIMENTO (TEOR DE 8%) - INCLUSO RETIRADA E COLOCAÇÃO DO MATERIAL. AF_12/2020</t>
  </si>
  <si>
    <t>214,65</t>
  </si>
  <si>
    <t>215,58</t>
  </si>
  <si>
    <t>101846</t>
  </si>
  <si>
    <t>RECOMPOSIÇÃO DE BASE E OU SUB-BASE PARA FECHAMENTO DE VALAS DE SOLO BRITA (50/50) COM CIMENTO (TEOR DE 4%) - INCLUSO RETIRADA E COLOCAÇÃO DO MATERIAL. AF_12/2020</t>
  </si>
  <si>
    <t>147,61</t>
  </si>
  <si>
    <t>148,54</t>
  </si>
  <si>
    <t>101847</t>
  </si>
  <si>
    <t>RECOMPOSIÇÃO DE BASE E OU SUB-BASE PARA FECHAMENTO DE VALAS DE SOLO BRITA (50/50) COM CIMENTO (TEOR DE 6%) - INCLUSO RETIRADA E COLOCAÇÃO DO MATERIAL. AF_12/2020</t>
  </si>
  <si>
    <t>175,05</t>
  </si>
  <si>
    <t>175,98</t>
  </si>
  <si>
    <t>101848</t>
  </si>
  <si>
    <t>RECOMPOSIÇÃO DE BASE E OU SUB-BASE PARA FECHAMENTO DE VALAS DE SOLO BRITA (50/50) COM CIMENTO (TEOR DE 8%) - INCLUSO RETIRADA E COLOCAÇÃO DO MATERIAL. AF_12/2020</t>
  </si>
  <si>
    <t>202,12</t>
  </si>
  <si>
    <t>203,05</t>
  </si>
  <si>
    <t>101849</t>
  </si>
  <si>
    <t>RECOMPOSIÇÃO DE BASE E OU SUB-BASE PARA FECHAMENTO DE VALAS DE BRITA GRADUADA SIMPLES - INCLUSO RETIRADA E COLOCAÇÃO DO MATERIAL. AF_12/2020</t>
  </si>
  <si>
    <t>177,52</t>
  </si>
  <si>
    <t>101850</t>
  </si>
  <si>
    <t>REASSENTAMENTO DE PARALELEPÍPEDOS, REJUNTAMENTO COM PÓ DE PEDRA, COM REAPROVEITAMENTO DOS PARALELEPÍPEDOS - INCLUSO RETIRADA E COLOCAÇÃO DO MATERIAL. AF_12/2020</t>
  </si>
  <si>
    <t>44,20</t>
  </si>
  <si>
    <t>101851</t>
  </si>
  <si>
    <t>REASSENTAMENTO DE PARALELEPÍPEDOS, REJUNTAMENTO COM PEDRISCO E EMULSÃO ASFÁLTICA, COM REAPROVEITAMENTO DOS PARALELEPÍPEDOS - INCLUSO RETIRADA E COLOCAÇÃO DO MATERIAL. AF_12/2020_P</t>
  </si>
  <si>
    <t>129,88</t>
  </si>
  <si>
    <t>133,12</t>
  </si>
  <si>
    <t>101852</t>
  </si>
  <si>
    <t>REASSENTAMENTO DE PARALELEPÍPEDOS, REJUNTAMENTO COM ARGAMASSA, COM REAPROVEITAMENTO DOS PARALELEPÍPEDOS - INCLUSO RETIRADA E COLOCAÇÃO DO MATERIAL. AF_12/2020</t>
  </si>
  <si>
    <t>55,29</t>
  </si>
  <si>
    <t>58,80</t>
  </si>
  <si>
    <t>101853</t>
  </si>
  <si>
    <t>REASSENTAMENTO DE PEDRAS POLIÉDRICAS, REJUNTAMENTO COM PÓ DE PEDRA, COM REAPROVEITAMENTO DAS PEDRAS POLIÉDRICAS - INCLUSO RETIRADA E COLOCAÇÃO DO MATERIAL.  AF_12/2020</t>
  </si>
  <si>
    <t>40,44</t>
  </si>
  <si>
    <t>42,92</t>
  </si>
  <si>
    <t>101854</t>
  </si>
  <si>
    <t>REASSENTAMENTO DE PEDRAS POLIÉDRICAS, REJUNTAMENTO COM PEDRISCO E EMULSÃO ASFÁLTICA, COM REAPROVEITAMENTO DAS PEDRAS POLIÉDRICAS - INCLUSO RETIRADA E COLOCAÇÃO DO MATERIAL. AF_12/2020_P</t>
  </si>
  <si>
    <t>134,13</t>
  </si>
  <si>
    <t>136,80</t>
  </si>
  <si>
    <t>101855</t>
  </si>
  <si>
    <t>REASSENTAMENTO DE PEDRAS POLIÉDRICAS, REJUNTAMENTO COM ARGAMASSA, COM REAPROVEITAMENTO DAS PEDRAS POLIÉDRICAS - INCLUSO RETIRADA E COLOCAÇÃO DO MATERIAL. AF_12/2020</t>
  </si>
  <si>
    <t>63,48</t>
  </si>
  <si>
    <t>101856</t>
  </si>
  <si>
    <t>REASSENTAMENTO DE BLOCOS PISOGRAMA PARA PISO INTERTRAVADO, COM REAPROVEITAMENTO DOS BLOCOS PISOGRAMA - INCLUSO RETIRADA E COLOCAÇÃO DO MATERIAL. AF_12/2020</t>
  </si>
  <si>
    <t>20,45</t>
  </si>
  <si>
    <t>101857</t>
  </si>
  <si>
    <t>REASSENTAMENTO DE BLOCOS SEXTAVADO PARA PISO INTERTRAVADO, ESPESSURA DE 6 CM, EM CALÇADA, COM REAPROVEITAMENTO DOS BLOCOS SEXTAVADOS - INCLUSO RETIRADA E COLOCAÇÃO DO MATERIAL. AF_12/2020</t>
  </si>
  <si>
    <t>23,62</t>
  </si>
  <si>
    <t>101858</t>
  </si>
  <si>
    <t>REASSENTAMENTO DE BLOCOS SEXTAVADO PARA PISO INTERTRAVADO, ESPESSURA DE 6 CM, EM VIA/ESTACIONAMENTO, COM REAPROVEITAMENTO DOS BLOCOS SEXTAVADO - INCLUSO RETIRADA E COLOCAÇÃO DO MATERIAL. AF_12/2020</t>
  </si>
  <si>
    <t>19,32</t>
  </si>
  <si>
    <t>20,90</t>
  </si>
  <si>
    <t>101859</t>
  </si>
  <si>
    <t>REASSENTAMENTO DE BLOCOS SEXTAVADO PARA PISO INTERTRAVADO, ESPESSURA DE 8 CM, EM VIA/ESTACIONAMENTO, COM REAPROVEITAMENTO DOS BLOCOS SEXTAVADO - INCLUSO RETIRADA E COLOCAÇÃO DO MATERIAL. AF_12/2020</t>
  </si>
  <si>
    <t>101860</t>
  </si>
  <si>
    <t>REASSENTAMENTO DE BLOCOS SEXTAVADO PARA PISO INTERTRAVADO, ESPESSURA DE 10 CM, EM VIA/ESTACIONAMENTO, COM REAPROVEITAMENTO DOS BLOCOS SEXTAVADO - INCLUSO RETIRADA E COLOCAÇÃO DO MATERIAL. AF_12/2020</t>
  </si>
  <si>
    <t>24,53</t>
  </si>
  <si>
    <t>101861</t>
  </si>
  <si>
    <t>REASSENTAMENTO DE BLOCOS RETANGULAR PARA PISO INTERTRAVADO, ESPESSURA DE 4  CM, EM CALÇADA, COM REAPROVEITAMENTO DOS BLOCOS RETANGULAR - INCLUSO RETIRADA E COLOCAÇÃO DO MATERIAL. AF_12/2020</t>
  </si>
  <si>
    <t>22,94</t>
  </si>
  <si>
    <t>24,92</t>
  </si>
  <si>
    <t>101862</t>
  </si>
  <si>
    <t>REASSENTAMENTO DE BLOCOS RETANGULAR PARA PISO INTERTRAVADO, ESPESSURA DE 6 CM, EM CALÇADA, COM REAPROVEITAMENTO DOS BLOCOS RETANGULAR - INCLUSO RETIRADA E COLOCAÇÃO DO MATERIAL. AF_12/2020</t>
  </si>
  <si>
    <t>24,99</t>
  </si>
  <si>
    <t>27,20</t>
  </si>
  <si>
    <t>101863</t>
  </si>
  <si>
    <t>REASSENTAMENTO DE BLOCOS RETANGULAR PARA PISO INTERTRAVADO, ESPESSURA DE 6 CM, EM VIA/ESTACIONAMENTO, COM REAPROVEITAMENTO DOS BLOCOS RETANGULAR - INCLUSO RETIRADA E COLOCAÇÃO DO MATERIAL. AF_12/2020</t>
  </si>
  <si>
    <t>101864</t>
  </si>
  <si>
    <t>REASSENTAMENTO DE BLOCOS RETANGULAR PARA PISO INTERTRAVADO, ESPESSURA DE 8 CM, EM VIA/ESTACIONAMENTO, COM REAPROVEITAMENTO DOS BLOCOS RETANGULAR - INCLUSO RETIRADA E COLOCAÇÃO DO MATERIAL. AF_12/2020</t>
  </si>
  <si>
    <t>24,74</t>
  </si>
  <si>
    <t>101865</t>
  </si>
  <si>
    <t>REASSENTAMENTO DE BLOCOS RETANGULAR PARA PISO INTERTRAVADO, ESPESSURA DE 10 CM, EM VIA/ESTACIONAMENTO, COM REAPROVEITAMENTO DOS BLOCOS RETANGULAR - INCLUSO RETIRADA E COLOCAÇÃO DO MATERIAL. AF_12/2020</t>
  </si>
  <si>
    <t>101866</t>
  </si>
  <si>
    <t>REASSENTAMENTO DE BLOCOS 16 FACES PARA PISO INTERTRAVADO, ESPESSURA DE 4  CM, EM CALÇADA, COM REAPROVEITAMENTO DOS BLOCOS 16 FACES - INCLUSO RETIRADA E COLOCAÇÃO DO MATERIAL. AF_12/2020</t>
  </si>
  <si>
    <t>23,09</t>
  </si>
  <si>
    <t>101867</t>
  </si>
  <si>
    <t>REASSENTAMENTO DE BLOCOS 16 FACES PARA PISO INTERTRAVADO, ESPESSURA DE 6 CM, EM CALÇADA, COM REAPROVEITAMENTO DOS BLOCOS 16 FACES - INCLUSO RETIRADA E COLOCAÇÃO DO MATERIAL. AF_12/2020</t>
  </si>
  <si>
    <t>26,27</t>
  </si>
  <si>
    <t>101868</t>
  </si>
  <si>
    <t>REASSENTAMENTO DE BLOCOS 16 FACES PARA PISO INTERTRAVADO, ESPESSURA DE 6 CM, EM VIA/ESTACIONAMENTO, COM REAPROVEITAMENTO DOS BLOCOS 16 FACES - INCLUSO RETIRADA E COLOCAÇÃO DO MATERIAL. AF_12/2020</t>
  </si>
  <si>
    <t>20,88</t>
  </si>
  <si>
    <t>101869</t>
  </si>
  <si>
    <t>REASSENTAMENTO DE BLOCOS 16 FACES PARA PISO INTERTRAVADO, ESPESSURA DE 8 CM, EM VIA/ESTACIONAMENTO, COM REAPROVEITAMENTO DOS BLOCOS 16 FACES - INCLUSO RETIRADA E COLOCAÇÃO DO MATERIAL. AF_12/2020</t>
  </si>
  <si>
    <t>24,06</t>
  </si>
  <si>
    <t>101870</t>
  </si>
  <si>
    <t>REASSENTAMENTO DE BLOCOS 16 FACES PARA PISO INTERTRAVADO, ESPESSURA DE 10 CM, EM VIA/ESTACIONAMENTO, COM REAPROVEITAMENTO DOS BLOCOS 16 FACES - INCLUSO RETIRADA E COLOCAÇÃO DO MATERIAL. AF_12/2020</t>
  </si>
  <si>
    <t>27,24</t>
  </si>
  <si>
    <t>102096</t>
  </si>
  <si>
    <t>EXECUÇÃO DE TAPA BURACO COM APLICAÇÃO DE CONCRETO ASFÁLTICO (AQUISIÇÃO EM USINA) E PINTURA DE LIGAÇÃO. AF_12/2020</t>
  </si>
  <si>
    <t>1.865,56</t>
  </si>
  <si>
    <t>1.891,13</t>
  </si>
  <si>
    <t>102098</t>
  </si>
  <si>
    <t>RECOMPOSIÇÃO DE REVESTIMENTO EM CONCRETO ASFÁLTICO (AQUISIÇÃO EM USINA), PARA O FECHAMENTO DE VALAS - INCLUSO DEMOLIÇÃO DO PAVIMENTO. AF_12/2020</t>
  </si>
  <si>
    <t>1.999,53</t>
  </si>
  <si>
    <t>2.020,98</t>
  </si>
  <si>
    <t>102101</t>
  </si>
  <si>
    <t>EXECUÇÃO DE PINTURA DE LIGAÇÃO COM EMULSÃO ASFÁLTICA RR-2C, PARA O FECHAMENTO DE VALAS. AF_12/2020</t>
  </si>
  <si>
    <t>3,63</t>
  </si>
  <si>
    <t>102988</t>
  </si>
  <si>
    <t>RECOMPOSIÇÃO DE PAVIMENTO EM PISO INTERTRAVADO, COM REAPROVEITAMENTO DOS BLOCOS INTERTRAVADOS, PARA FECHAMENTO DE VALAS - INCLUSO RETIRADA E COLOCAÇÃO DO MATERIAL. AF_12/2020</t>
  </si>
  <si>
    <t>45,20</t>
  </si>
  <si>
    <t>100576</t>
  </si>
  <si>
    <t>REGULARIZAÇÃO E COMPACTAÇÃO DE SUBLEITO DE SOLO  PREDOMINANTEMENTE ARGILOSO. AF_11/2019</t>
  </si>
  <si>
    <t>1,93</t>
  </si>
  <si>
    <t>100577</t>
  </si>
  <si>
    <t>REGULARIZAÇÃO E COMPACTAÇÃO DE SUBLEITO DE SOLO PREDOMINANTEMENTE ARENOSO. AF_11/2019</t>
  </si>
  <si>
    <t>0,97</t>
  </si>
  <si>
    <t>96388</t>
  </si>
  <si>
    <t>EXECUÇÃO E COMPACTAÇÃO DE BASE E OU SUB BASE PARA PAVIMENTAÇÃO DE SOLOS DE COMPORTAMENTO LATERÍTICO (ARENOSO) - EXCLUSIVE SOLO, ESCAVAÇÃO, CARGA E TRANSPORTE. AF_11/2019</t>
  </si>
  <si>
    <t>9,26</t>
  </si>
  <si>
    <t>96389</t>
  </si>
  <si>
    <t>EXECUÇÃO E COMPACTAÇÃO DE BASE E OU SUB BASE PARA PAVIMENTAÇÃO DE SOLO (PREDOMINANTEMENTE ARENOSO) COM CIMENTO (TEOR DE 2%) - EXCLUSIVE SOLO, ESCAVAÇÃO, CARGA E TRANSPORTE. AF_11/2019</t>
  </si>
  <si>
    <t>96390</t>
  </si>
  <si>
    <t>EXECUÇÃO E COMPACTAÇÃO DE BASE E OU SUB BASE PARA PAVIMENTAÇÃO DE SOLO (PREDOMINANTEMENTE ARENOSO) COM CIMENTO (TEOR DE 4%) - EXCLUSIVE SOLO, ESCAVAÇÃO, CARGA E TRANSPORTE. AF_11/2019</t>
  </si>
  <si>
    <t>73,66</t>
  </si>
  <si>
    <t>96391</t>
  </si>
  <si>
    <t>EXECUÇÃO E COMPACTAÇÃO DE BASE E OU SUB BASE PARA PAVIMENTAÇÃO DE SOLO (PREDOMINANTEMENTE ARENOSO) COM CIMENTO (TEOR DE 6%) - EXCLUSIVE SOLO, ESCAVAÇÃO, CARGA E TRANSPORTE. AF_11/2019</t>
  </si>
  <si>
    <t>102,64</t>
  </si>
  <si>
    <t>103,17</t>
  </si>
  <si>
    <t>96392</t>
  </si>
  <si>
    <t>EXECUÇÃO E COMPACTAÇÃO DE BASE E OU SUB BASE PARA PAVIMENTAÇÃO DE SOLO (PREDOMINANTEMENTE ARENOSO) COM CIMENTO (TEOR DE 8%) - EXCLUSIVE SOLO, ESCAVAÇÃO, CARGA E TRANSPORTE. AF_11/2019</t>
  </si>
  <si>
    <t>96396</t>
  </si>
  <si>
    <t>EXECUÇÃO E COMPACTAÇÃO DE BASE E OU SUB BASE PARA PAVIMENTAÇÃO DE BRITA GRADUADA SIMPLES - EXCLUSIVE CARGA E TRANSPORTE. AF_11/2019</t>
  </si>
  <si>
    <t>166,89</t>
  </si>
  <si>
    <t>167,44</t>
  </si>
  <si>
    <t>96397</t>
  </si>
  <si>
    <t>EXECUÇÃO E COMPACTAÇÃO DE BASE E OU SUB BASE PARA PAVIMENTAÇÃO DE BRITA GRADUADA SIMPLES TRATADA COM CIMENTO - EXCLUSIVE CARGA E TRANSPORTE. AF_11/2019</t>
  </si>
  <si>
    <t>223,02</t>
  </si>
  <si>
    <t>223,65</t>
  </si>
  <si>
    <t>96398</t>
  </si>
  <si>
    <t>EXECUÇÃO E COMPACTAÇÃO DE BASE E OU SUB BASE PARA PAVIMENTAÇÃO DE CONCRETO COMPACTADO COM ROLO - EXCLUSIVE CARGA E TRANSPORTE. AF_11/2019</t>
  </si>
  <si>
    <t>298,35</t>
  </si>
  <si>
    <t>299,02</t>
  </si>
  <si>
    <t>96399</t>
  </si>
  <si>
    <t>EXECUÇÃO E COMPACTAÇÃO DE BASE E OU SUB BASE PARA PAVIMENTAÇÃO DE PEDRA RACHÃO  - EXCLUSIVE CARGA E TRANSPORTE. AF_11/2019</t>
  </si>
  <si>
    <t>114,02</t>
  </si>
  <si>
    <t>114,51</t>
  </si>
  <si>
    <t>96400</t>
  </si>
  <si>
    <t>EXECUÇÃO E COMPACTAÇÃO DE BASE E OU SUB BASE PARA PAVIMENTAÇÃO DE MACADAME SECO - EXCLUSIVE CARGA E TRANSPORTE. AF_11/2019</t>
  </si>
  <si>
    <t>148,51</t>
  </si>
  <si>
    <t>149,19</t>
  </si>
  <si>
    <t>96402</t>
  </si>
  <si>
    <t>EXECUÇÃO DE PINTURA DE LIGAÇÃO COM EMULSÃO ASFÁLTICA RR-2C. AF_11/2019</t>
  </si>
  <si>
    <t>2,64</t>
  </si>
  <si>
    <t>100564</t>
  </si>
  <si>
    <t>EXECUÇÃO E COMPACTAÇÃO DE BASE E OU SUB-BASE PARA PAVIMENTAÇÃO DE SOLO (PREDOMINANTEMENTE ARENOSO) BRITA - 40/60 - EXCLUSIVE SOLO, ESCAVAÇÃO, CARGA E TRANSPORTE. AF_11/2019</t>
  </si>
  <si>
    <t>99,40</t>
  </si>
  <si>
    <t>100,21</t>
  </si>
  <si>
    <t>100565</t>
  </si>
  <si>
    <t>EXECUÇÃO E COMPACTAÇÃO DE BASE E OU SUB-BASE PARA PAVIMENTAÇÃO DE SOLO (PREDOMINANTEMENTE ARENOSO) BRITA - 50/50 - EXCLUSIVE SOLO, ESCAVAÇÃO, CARGA E TRANSPORTE. AF_11/2019</t>
  </si>
  <si>
    <t>86,64</t>
  </si>
  <si>
    <t>100566</t>
  </si>
  <si>
    <t>EXECUÇÃO E COMPACTAÇÃO DE BASE E OU SUB-BASE PARA PAVIMENTAÇÃO DE SOLO (PREDOMINANTEMENTE ARENOSO) BRITA - 40/60 COM CIMENTO (TEOR DE 4%) - EXCLUSIVE SOLO, ESCAVAÇÃO, CARGA E TRANSPORTE. AF_11/2019</t>
  </si>
  <si>
    <t>157,52</t>
  </si>
  <si>
    <t>158,33</t>
  </si>
  <si>
    <t>100567</t>
  </si>
  <si>
    <t>EXECUÇÃO E COMPACTAÇÃO DE BASE E OU SUB-BASE PARA PAVIMENTAÇÃO DE SOLO (PREDOMINANTEMENTE ARENOSO) BRITA - 40/60 COM CIMENTO (TEOR DE 6%) - EXCLUSIVE SOLO, ESCAVAÇÃO, CARGA E TRANSPORTE. AF_11/2019</t>
  </si>
  <si>
    <t>100568</t>
  </si>
  <si>
    <t>EXECUÇÃO E COMPACTAÇÃO DE BASE E OU SUB-BASE PARA PAVIMENTAÇÃO DE SOLO (PREDOMINANTEMENTE ARENOSO) BRITA - 40/60 COM CIMENTO (TEOR DE 8%) - EXCLUSIVE SOLO, ESCAVAÇÃO, CARGA E TRANSPORTE. AF_11/2019</t>
  </si>
  <si>
    <t>211,48</t>
  </si>
  <si>
    <t>212,29</t>
  </si>
  <si>
    <t>100569</t>
  </si>
  <si>
    <t>EXECUÇÃO E COMPACTAÇÃO DE BASE E OU SUB-BASE PARA PAVIMENTAÇÃO DE SOLO (PREDOMINANTEMENTE ARENOSO) BRITA - 50/50 COM CIMENTO (TEOR DE 4%)  - EXCLUSIVE SOLO, ESCAVAÇÃO, CARGA E TRANSPORTE. AF_11/2019</t>
  </si>
  <si>
    <t>144,44</t>
  </si>
  <si>
    <t>100570</t>
  </si>
  <si>
    <t>EXECUÇÃO E COMPACTAÇÃO DE BASE E OU SUB-BASE PARA PAVIMENTAÇÃO DE SOLO (PREDOMINANTEMENTE ARENOSO) BRITA - 50/50 COM CIMENTO (TEOR DE 6%) - EXCLUSIVE SOLO, ESCAVAÇÃO, CARGA E TRANSPORTE. AF_11/2019</t>
  </si>
  <si>
    <t>173,77</t>
  </si>
  <si>
    <t>174,60</t>
  </si>
  <si>
    <t>100571</t>
  </si>
  <si>
    <t>EXECUÇÃO E COMPACTAÇÃO DE BASE E OU SUB-BASE PARA PAVIMENTAÇÃO DE SOLO (PREDOMINANTEMENTE ARENOSO) BRITA - 50/50 COM CIMENTO (TEOR DE 8%) - EXCLUSIVE SOLO, ESCAVAÇÃO, CARGA E TRANSPORTE. AF_11/2019</t>
  </si>
  <si>
    <t>199,00</t>
  </si>
  <si>
    <t>199,81</t>
  </si>
  <si>
    <t>100572</t>
  </si>
  <si>
    <t>EXECUÇÃO E COMPACTAÇÃO DE BASE E OU SUB-BASE PARA PAVIMENTAÇÃO DE SOLO (PREDOMINANTEMENTE ARGILOSO) BRITA - 40/60 - EXCLUSIVE SOLO, ESCAVAÇÃO, CARGA E TRANSPORTE. AF_11/2019</t>
  </si>
  <si>
    <t>103,46</t>
  </si>
  <si>
    <t>104,53</t>
  </si>
  <si>
    <t>100573</t>
  </si>
  <si>
    <t>EXECUÇÃO E COMPACTAÇÃO DE BASE E OU SUB-BASE PARA PAVIMENTAÇÃO DE SOLO (PREDOMINANTEMENTE ARGILOSO) BRITA - 50/50 - EXCLUSIVE SOLO, ESCAVAÇÃO, CARGA E TRANSPORTE. AF_11/2019</t>
  </si>
  <si>
    <t>89,89</t>
  </si>
  <si>
    <t>90,96</t>
  </si>
  <si>
    <t>100574</t>
  </si>
  <si>
    <t>ESPALHAMENTO DE MATERIAL COM TRATOR DE ESTEIRAS. AF_11/2019</t>
  </si>
  <si>
    <t>1,32</t>
  </si>
  <si>
    <t>100575</t>
  </si>
  <si>
    <t>REGULARIZAÇÃO DE SUPERFÍCIES COM MOTONIVELADORA. AF_11/2019</t>
  </si>
  <si>
    <t>101767</t>
  </si>
  <si>
    <t>EXECUÇÃO E COMPACTAÇÃO DE BASE E OU SUB BASE PARA PAVIMENTAÇÃO DE SOLOS ESTABILIZADOS GRANULOMETRICAMENTE COM MISTURA DE SOLOS EM PISTA - EXCLUSIVE SOLO, ESCAVAÇÃO, CARGA E TRANSPORTE. AF_11/2019</t>
  </si>
  <si>
    <t>21,71</t>
  </si>
  <si>
    <t>101768</t>
  </si>
  <si>
    <t>EXECUÇÃO E COMPACTAÇÃO DE BASE E OU SUB BASE PARA PAVIMENTAÇÃO DE SOLO ESTABILIZADO GRANULOMETRICAMENTE SEM MISTURA DE SOLOS - EXCLUSIVE SOLO, ESCAVAÇÃO, CARGA E TRANSPORTE. AF_11/2019</t>
  </si>
  <si>
    <t>36,21</t>
  </si>
  <si>
    <t>92391</t>
  </si>
  <si>
    <t>EXECUÇÃO DE PAVIMENTO EM PISO INTERTRAVADO, COM BLOCO PISOGRAMA DE 35 X 25 CM, ESPESSURA 6 CM. AF_12/2015</t>
  </si>
  <si>
    <t>53,18</t>
  </si>
  <si>
    <t>53,54</t>
  </si>
  <si>
    <t>92392</t>
  </si>
  <si>
    <t>EXECUÇÃO DE PAVIMENTO EM PISO INTERTRAVADO, COM BLOCO PISOGRAMA DE 35 X 25 CM, ESPESSURA 8 CM. AF_12/2015</t>
  </si>
  <si>
    <t>109,58</t>
  </si>
  <si>
    <t>109,99</t>
  </si>
  <si>
    <t>92393</t>
  </si>
  <si>
    <t>EXECUÇÃO DE PAVIMENTO EM PISO INTERTRAVADO, COM BLOCO SEXTAVADO DE 25 X 25 CM, ESPESSURA 6 CM. AF_12/2015</t>
  </si>
  <si>
    <t>52,91</t>
  </si>
  <si>
    <t>92394</t>
  </si>
  <si>
    <t>EXECUÇÃO DE PAVIMENTO EM PISO INTERTRAVADO, COM BLOCO SEXTAVADO DE 25 X 25 CM, ESPESSURA 8 CM. AF_12/2015</t>
  </si>
  <si>
    <t>66,14</t>
  </si>
  <si>
    <t>92395</t>
  </si>
  <si>
    <t>EXECUÇÃO DE PAVIMENTO EM PISO INTERTRAVADO, COM BLOCO SEXTAVADO DE 25 X 25 CM, ESPESSURA 10 CM. AF_12/2015</t>
  </si>
  <si>
    <t>80,23</t>
  </si>
  <si>
    <t>81,28</t>
  </si>
  <si>
    <t>92396</t>
  </si>
  <si>
    <t>EXECUÇÃO DE PASSEIO EM PISO INTERTRAVADO, COM BLOCO RETANGULAR COR NATURAL DE 20 X 10 CM, ESPESSURA 6 CM. AF_12/2015</t>
  </si>
  <si>
    <t>63,61</t>
  </si>
  <si>
    <t>65,11</t>
  </si>
  <si>
    <t>92397</t>
  </si>
  <si>
    <t>EXECUÇÃO DE PÁTIO/ESTACIONAMENTO EM PISO INTERTRAVADO, COM BLOCO RETANGULAR COR NATURAL DE 20 X 10 CM, ESPESSURA 6 CM. AF_12/2015</t>
  </si>
  <si>
    <t>53,65</t>
  </si>
  <si>
    <t>92398</t>
  </si>
  <si>
    <t>EXECUÇÃO DE PÁTIO/ESTACIONAMENTO EM PISO INTERTRAVADO, COM BLOCO RETANGULAR COR NATURAL DE 20 X 10 CM, ESPESSURA 8 CM. AF_12/2015</t>
  </si>
  <si>
    <t>67,58</t>
  </si>
  <si>
    <t>68,53</t>
  </si>
  <si>
    <t>92399</t>
  </si>
  <si>
    <t>EXECUÇÃO DE VIA EM PISO INTERTRAVADO, COM BLOCO RETANGULAR COR NATURAL DE 20 X 10 CM, ESPESSURA 8 CM. AF_12/2015</t>
  </si>
  <si>
    <t>68,80</t>
  </si>
  <si>
    <t>69,82</t>
  </si>
  <si>
    <t>92400</t>
  </si>
  <si>
    <t>EXECUÇÃO DE PÁTIO/ESTACIONAMENTO EM PISO INTERTRAVADO, COM BLOCO RETANGULAR DE 20 X 10 CM, ESPESSURA 10 CM. AF_12/2015</t>
  </si>
  <si>
    <t>81,83</t>
  </si>
  <si>
    <t>92401</t>
  </si>
  <si>
    <t>EXECUÇÃO DE VIA EM PISO INTERTRAVADO, COM BLOCO RETANGULAR DE 20 X 10 CM, ESPESSURA 10 CM. AF_12/2015</t>
  </si>
  <si>
    <t>83,22</t>
  </si>
  <si>
    <t>92402</t>
  </si>
  <si>
    <t>EXECUÇÃO DE PASSEIO EM PISO INTERTRAVADO, COM BLOCO 16 FACES DE 22 X 11 CM, ESPESSURA 6 CM. AF_12/2015</t>
  </si>
  <si>
    <t>92403</t>
  </si>
  <si>
    <t>EXECUÇÃO DE PÁTIO/ESTACIONAMENTO EM PISO INTERTRAVADO, COM BLOCO 16 FACES DE 22 X 11 CM, ESPESSURA 6 CM. AF_12/2015</t>
  </si>
  <si>
    <t>54,39</t>
  </si>
  <si>
    <t>55,14</t>
  </si>
  <si>
    <t>92404</t>
  </si>
  <si>
    <t>EXECUÇÃO DE PÁTIO/ESTACIONAMENTO EM PISO INTERTRAVADO, COM BLOCO 16 FACES DE 22 X 11 CM, ESPESSURA 8 CM. AF_12/2015</t>
  </si>
  <si>
    <t>70,05</t>
  </si>
  <si>
    <t>92405</t>
  </si>
  <si>
    <t>EXECUÇÃO DE VIA EM PISO INTERTRAVADO, COM BLOCO 16 FACES DE 22 X 11 CM, ESPESSURA 8 CM. AF_12/2015</t>
  </si>
  <si>
    <t>71,32</t>
  </si>
  <si>
    <t>92406</t>
  </si>
  <si>
    <t>EXECUÇÃO DE PÁTIO/ESTACIONAMENTO EM PISO INTERTRAVADO, COM BLOCO 16 FACES DE 22 X 11 CM, ESPESSURA 10 CM. AF_12/2015</t>
  </si>
  <si>
    <t>81,91</t>
  </si>
  <si>
    <t>83,36</t>
  </si>
  <si>
    <t>92407</t>
  </si>
  <si>
    <t>EXECUÇÃO DE VIA EM PISO INTERTRAVADO, COM BLOCO 16 FACES DE 22 X 11 CM, ESPESSURA 10 CM. AF_12/2015</t>
  </si>
  <si>
    <t>83,20</t>
  </si>
  <si>
    <t>84,72</t>
  </si>
  <si>
    <t>93679</t>
  </si>
  <si>
    <t>EXECUÇÃO DE PASSEIO EM PISO INTERTRAVADO, COM BLOCO RETANGULAR COLORIDO DE 20 X 10 CM, ESPESSURA 6 CM. AF_12/2015</t>
  </si>
  <si>
    <t>70,60</t>
  </si>
  <si>
    <t>72,10</t>
  </si>
  <si>
    <t>93680</t>
  </si>
  <si>
    <t>EXECUÇÃO DE PÁTIO/ESTACIONAMENTO EM PISO INTERTRAVADO, COM BLOCO RETANGULAR COLORIDO DE 20 X 10 CM, ESPESSURA 6 CM. AF_12/2015</t>
  </si>
  <si>
    <t>60,33</t>
  </si>
  <si>
    <t>93681</t>
  </si>
  <si>
    <t>EXECUÇÃO DE PÁTIO/ESTACIONAMENTO EM PISO INTERTRAVADO, COM BLOCO RETANGULAR COLORIDO DE 20 X 10 CM, ESPESSURA 8 CM. AF_12/2015</t>
  </si>
  <si>
    <t>72,93</t>
  </si>
  <si>
    <t>73,88</t>
  </si>
  <si>
    <t>93682</t>
  </si>
  <si>
    <t>EXECUÇÃO DE VIA EM PISO INTERTRAVADO, COM BLOCO RETANGULAR COLORIDO DE 20 X 10 CM, ESPESSURA 8 CM. AF_12/2015</t>
  </si>
  <si>
    <t>74,20</t>
  </si>
  <si>
    <t>97104</t>
  </si>
  <si>
    <t>EXECUÇÃO DE PAVIMENTO DE CONCRETO SIMPLES (PCS), FCK = 40 MPA, CAMADA COM ESPESSURA DE 15,0 CM. AF_11/2017</t>
  </si>
  <si>
    <t>112,86</t>
  </si>
  <si>
    <t>114,24</t>
  </si>
  <si>
    <t>97105</t>
  </si>
  <si>
    <t>EXECUÇÃO DE PAVIMENTO DE CONCRETO SIMPLES (PCS), FCK = 40 MPA, CAMADA COM ESPESSURA DE 17,5 CM. AF_11/2017</t>
  </si>
  <si>
    <t>133,60</t>
  </si>
  <si>
    <t>97106</t>
  </si>
  <si>
    <t>EXECUÇÃO DE PAVIMENTO DE CONCRETO SIMPLES (PCS), FCK = 40 MPA, CAMADA COM ESPESSURA DE 20,0 CM. AF_11/2017</t>
  </si>
  <si>
    <t>145,50</t>
  </si>
  <si>
    <t>147,00</t>
  </si>
  <si>
    <t>97107</t>
  </si>
  <si>
    <t>EXECUÇÃO DE PAVIMENTO DE CONCRETO SIMPLES (PCS), FCK = 40 MPA, CAMADA COM ESPESSURA DE 22,5 CM. AF_11/2017</t>
  </si>
  <si>
    <t>158,81</t>
  </si>
  <si>
    <t>160,34</t>
  </si>
  <si>
    <t>97108</t>
  </si>
  <si>
    <t>EXECUÇÃO DE PAVIMENTO DE CONCRETO SIMPLES (PCS), FCK = 40 MPA, CAMADA COM ESPESSURA DE 25,0 CM. AF_11/2017</t>
  </si>
  <si>
    <t>183,89</t>
  </si>
  <si>
    <t>185,46</t>
  </si>
  <si>
    <t>97109</t>
  </si>
  <si>
    <t>EXECUÇÃO DE PAVIMENTO DE CONCRETO SIMPLES (PCS), FCK = 40 MPA, CAMADA COM ESPESSURA DE 27,5 CM. AF_11/2017</t>
  </si>
  <si>
    <t>197,17</t>
  </si>
  <si>
    <t>198,76</t>
  </si>
  <si>
    <t>97110</t>
  </si>
  <si>
    <t>EXECUÇÃO DE PAVIMENTO DE CONCRETO ARMADO (PCA), FCK = 40 MPA, CAMADA COM ESPESSURA DE 12,5 CM. AF_11/2017</t>
  </si>
  <si>
    <t>175,50</t>
  </si>
  <si>
    <t>177,01</t>
  </si>
  <si>
    <t>97111</t>
  </si>
  <si>
    <t>EXECUÇÃO DE PAVIMENTO DE CONCRETO ARMADO (PCA), FCK = 40 MPA, CAMADA COM ESPESSURA DE 15,0 CM. AF_11/2017</t>
  </si>
  <si>
    <t>201,27</t>
  </si>
  <si>
    <t>202,81</t>
  </si>
  <si>
    <t>97112</t>
  </si>
  <si>
    <t>EXECUÇÃO DE PAVIMENTO DE CONCRETO ARMADO (PCA), FCK = 40 MPA, CAMADA COM ESPESSURA DE 17,5 CM. AF_11/2017</t>
  </si>
  <si>
    <t>218,95</t>
  </si>
  <si>
    <t>97113</t>
  </si>
  <si>
    <t>APLICAÇÃO DE LONA PLÁSTICA PARA EXECUÇÃO DE PAVIMENTOS DE CONCRETO. AF_11/2017</t>
  </si>
  <si>
    <t>97114</t>
  </si>
  <si>
    <t>EXECUÇÃO DE JUNTAS DE CONTRAÇÃO PARA PAVIMENTOS DE CONCRETO. AF_11/2017</t>
  </si>
  <si>
    <t>97115</t>
  </si>
  <si>
    <t>APLICAÇÃO DE GRAXA EM BARRAS DE TRANSFERÊNCIA PARA EXECUÇÃO DE PAVIMENTO DE CONCRETO. AF_11/2017</t>
  </si>
  <si>
    <t>42,62</t>
  </si>
  <si>
    <t>43,70</t>
  </si>
  <si>
    <t>97116</t>
  </si>
  <si>
    <t>BARRAS DE TRANSFERÊNCIA, AÇO CA-25 DE 16,0 MM, PARA EXECUÇÃO DE PAVIMENTO DE CONCRETO  FORNECIMENTO E INSTALAÇÃO. AF_11/2017</t>
  </si>
  <si>
    <t>97117</t>
  </si>
  <si>
    <t>BARRAS DE TRANSFERÊNCIA, AÇO CA-25 DE 20,0 MM, PARA EXECUÇÃO DE PAVIMENTO DE CONCRETO  FORNECIMENTO E INSTALAÇÃO. AF_11/2017</t>
  </si>
  <si>
    <t>17,88</t>
  </si>
  <si>
    <t>97118</t>
  </si>
  <si>
    <t>BARRAS DE TRANSFERÊNCIA, AÇO CA-25 DE 25,0 MM, PARA EXECUÇÃO DE PAVIMENTO DE CONCRETO  FORNECIMENTO E INSTALAÇÃO. AF_11/2017</t>
  </si>
  <si>
    <t>15,21</t>
  </si>
  <si>
    <t>97119</t>
  </si>
  <si>
    <t>BARRAS DE TRANSFERÊNCIA, AÇO CA-25 DE 32,0 MM, PARA EXECUÇÃO DE PAVIMENTO DE CONCRETO  FORNECIMENTO E INSTALAÇÃO. AF_11/2017</t>
  </si>
  <si>
    <t>14,66</t>
  </si>
  <si>
    <t>97120</t>
  </si>
  <si>
    <t>BARRAS DE LIGAÇÃO, AÇO CA-50 DE 10 MM, PARA EXECUÇÃO DE PAVIMENTO DE CONCRETO  FORNECIMENTO E INSTALAÇÃO. AF_11/2017</t>
  </si>
  <si>
    <t>10,84</t>
  </si>
  <si>
    <t>97802</t>
  </si>
  <si>
    <t>PAVIMENTO COM TRATAMENTO SUPERFICIAL SIMPLES, COM EMULSÃO ASFÁLTICA RR-2C. AF_01/2020</t>
  </si>
  <si>
    <t>7,40</t>
  </si>
  <si>
    <t>97803</t>
  </si>
  <si>
    <t>PAVIMENTO COM TRATAMENTO SUPERFICIAL SIMPLES, COM EMULSÃO ASFÁLTICA RR-2C, COM BANHO DILUÍDO. AF_01/2020</t>
  </si>
  <si>
    <t>97805</t>
  </si>
  <si>
    <t>PAVIMENTO COM TRATAMENTO SUPERFICIAL DUPLO, COM EMULSÃO ASFÁLTICA RR-2C. AF_01/2020</t>
  </si>
  <si>
    <t>97806</t>
  </si>
  <si>
    <t>PAVIMENTO COM TRATAMENTO SUPERFICIAL DUPLO, COM EMULSÃO ASFÁLTICA RR-2C, COM BANHO DILUÍDO. AF_01/2020</t>
  </si>
  <si>
    <t>97807</t>
  </si>
  <si>
    <t>PAVIMENTO COM TRATAMENTO SUPERFICIAL DUPLO, COM EMULSÃO ASFÁLTICA RR-2C, COM CAPA SELANTE. AF_01/2020</t>
  </si>
  <si>
    <t>97809</t>
  </si>
  <si>
    <t>PAVIMENTO COM TRATAMENTO SUPERFICIAL TRIPLO, COM EMULSÃO ASFÁLTICA RR-2C. AF_01/2020</t>
  </si>
  <si>
    <t>20,84</t>
  </si>
  <si>
    <t>97810</t>
  </si>
  <si>
    <t>PAVIMENTO COM TRATAMENTO SUPERFICIAL TRIPLO, COM EMULSÃO ASFÁLTICA RR-2C, COM BANHO DILUÍDO. AF_01/2020</t>
  </si>
  <si>
    <t>97811</t>
  </si>
  <si>
    <t>PAVIMENTO COM TRATAMENTO SUPERFICIAL TRIPLO, COM EMULSÃO ASFÁLTICA RR-2C, COM CAPA SELANTE. AF_01/2020</t>
  </si>
  <si>
    <t>25,59</t>
  </si>
  <si>
    <t>101167</t>
  </si>
  <si>
    <t>EXECUÇÃO DE PAVIMENTO EM PARALELEPÍPEDOS, REJUNTAMENTO COM PÓ DE PEDRA. AF_05/2020</t>
  </si>
  <si>
    <t>149,71</t>
  </si>
  <si>
    <t>101168</t>
  </si>
  <si>
    <t>EXECUÇÃO DE PAVIMENTO EM PARALELEPÍPEDOS, REJUNTAMENTO COM PEDRISCO E EMULSÃO ASFÁLTICA. AF_05/2020_P</t>
  </si>
  <si>
    <t>203,45</t>
  </si>
  <si>
    <t>205,14</t>
  </si>
  <si>
    <t>101169</t>
  </si>
  <si>
    <t>EXECUÇÃO DE PAVIMENTO EM PARALELEPÍPEDOS, REJUNTAMENTO COM ARGAMASSA TRAÇO 1:3 (CIMENTO E AREIA). AF_05/2020</t>
  </si>
  <si>
    <t>160,84</t>
  </si>
  <si>
    <t>162,81</t>
  </si>
  <si>
    <t>101170</t>
  </si>
  <si>
    <t>EXECUÇÃO DE PAVIMENTO EM PEDRAS POLIÉDRICAS, REJUNTAMENTO COM PÓ DE PEDRA. AF_05/2020</t>
  </si>
  <si>
    <t>35,31</t>
  </si>
  <si>
    <t>101171</t>
  </si>
  <si>
    <t>EXECUÇÃO DE PAVIMENTO EM PEDRAS POLIÉDRICAS, REJUNTAMENTO COM PEDRISCO E EMULSÃO ASFÁLTICA. AF_05/2020_P</t>
  </si>
  <si>
    <t>102,12</t>
  </si>
  <si>
    <t>103,49</t>
  </si>
  <si>
    <t>101172</t>
  </si>
  <si>
    <t>EXECUÇÃO DE PAVIMENTO EM PEDRAS POLIÉDRICAS, REJUNTAMENTO COM ARGAMASSA TRAÇO 1:3 (CIMENTO E AREIA). AF_05/2020</t>
  </si>
  <si>
    <t>57,18</t>
  </si>
  <si>
    <t>103694</t>
  </si>
  <si>
    <t>FORNECIMENTO E INSTALAÇÃO DE SUPORTE DE MADEIRA  PARA PLACAS DE SINALIZAÇÃO, EM SOLO, COM H= DE 2,5 M E SEÇÃO DE 7,5 X 7,5 CM. AF_03/2022</t>
  </si>
  <si>
    <t>96,84</t>
  </si>
  <si>
    <t>100,64</t>
  </si>
  <si>
    <t>103695</t>
  </si>
  <si>
    <t>FORNECIMENTO E INSTALAÇÃO DE SUPORTE DE MADEIRA PARA PLACAS DE SINALIZAÇÃO, EM SOLO, COM H= DE 2,0 M E SEÇÃO DE 7,5 X 7,5M. AF_03/2022</t>
  </si>
  <si>
    <t>86,32</t>
  </si>
  <si>
    <t>89,85</t>
  </si>
  <si>
    <t>103696</t>
  </si>
  <si>
    <t>FORNECIMENTO E INSTALAÇÃO DE SUPORTE DE MADEIRA PARA PLACAS DE SINALIZAÇÃO EM CONCRETO, COM H= DE 2,5 M E SEÇÃO DE 7,5 X 7,5 CM. AF_03/2022</t>
  </si>
  <si>
    <t>118,17</t>
  </si>
  <si>
    <t>124,42</t>
  </si>
  <si>
    <t>103697</t>
  </si>
  <si>
    <t>FORNECIMENTO E INSTALAÇÃO DE SUPORTE DE MADEIRA PARA PLACAS DE SINALIZAÇÃO, EM BASE DE CONCRETO, COM H= DE 2,0 M E SEÇÃO DE 7,5 X 7,5M. AF_03/2022</t>
  </si>
  <si>
    <t>107,65</t>
  </si>
  <si>
    <t>113,63</t>
  </si>
  <si>
    <t>95995</t>
  </si>
  <si>
    <t>EXECUÇÃO DE PAVIMENTO COM APLICAÇÃO DE CONCRETO ASFÁLTICO, CAMADA DE ROLAMENTO - EXCLUSIVE CARGA E TRANSPORTE. AF_11/2019</t>
  </si>
  <si>
    <t>1.675,57</t>
  </si>
  <si>
    <t>1.679,25</t>
  </si>
  <si>
    <t>95996</t>
  </si>
  <si>
    <t>EXECUÇÃO DE PAVIMENTO COM APLICAÇÃO DE CONCRETO ASFÁLTICO, CAMADA DE BINDER - EXCLUSIVE CARGA E TRANSPORTE. AF_11/2019</t>
  </si>
  <si>
    <t>1.453,67</t>
  </si>
  <si>
    <t>1.456,31</t>
  </si>
  <si>
    <t>96001</t>
  </si>
  <si>
    <t>FRESAGEM DE PAVIMENTO ASFÁLTICO (PROFUNDIDADE ATÉ 5,0 CM) - EXCLUSIVE TRANSPORTE. AF_11/2019</t>
  </si>
  <si>
    <t>96393</t>
  </si>
  <si>
    <t>USINAGEM DE BRITA GRADUADA SIMPLES. AF_03/2020</t>
  </si>
  <si>
    <t>156,89</t>
  </si>
  <si>
    <t>96394</t>
  </si>
  <si>
    <t>USINAGEM DE BRITA GRADUADA TRATADA COM CIMENTO. AF_03/2020</t>
  </si>
  <si>
    <t>211,73</t>
  </si>
  <si>
    <t>96395</t>
  </si>
  <si>
    <t>USINAGEM DE CONCRETO PARA COMPACTAÇÃO COM ROLO. AF_03/2020</t>
  </si>
  <si>
    <t>288,15</t>
  </si>
  <si>
    <t>288,47</t>
  </si>
  <si>
    <t>100624</t>
  </si>
  <si>
    <t>EXECUÇÃO DE PAVIMENTO COM APLICAÇÃO DE PRÉ-MISTURADO A FRIO, CAMADA DE ROLAMENTO - EXCLUSIVE CARGA E TRANSPORTE. AF_11/2019</t>
  </si>
  <si>
    <t>1.008,42</t>
  </si>
  <si>
    <t>1.012,25</t>
  </si>
  <si>
    <t>100625</t>
  </si>
  <si>
    <t>EXECUÇÃO DE PAVIMENTO COM APLICAÇÃO DE PRÉ-MISTURADO A FRIO, CAMADA DE BINDER - EXCLUSIVE CARGA E TRANSPORTE. AF_11/2019</t>
  </si>
  <si>
    <t>970,24</t>
  </si>
  <si>
    <t>973,40</t>
  </si>
  <si>
    <t>101020</t>
  </si>
  <si>
    <t>USINAGEM DE CONCRETO ASFÁLTICO COM CAP 50/70, PARA CAMADA DE BINDER, PADRÃO DNIT FAIXA B, EM USINA DE ASFALTO CONTÍNUA DE 80 TON/H. AF_03/2020</t>
  </si>
  <si>
    <t>475,96</t>
  </si>
  <si>
    <t>476,42</t>
  </si>
  <si>
    <t>101021</t>
  </si>
  <si>
    <t>USINAGEM DE CONCRETO ASFÁLTICO COM CAP 50/70, PARA CAMADA DE ROLAMENTO, PADRÃO DNIT FAIXA C, EM USINA DE ASFALTO CONTÍNUA DE 80 TON/H. AF_03/2020</t>
  </si>
  <si>
    <t>512,26</t>
  </si>
  <si>
    <t>512,73</t>
  </si>
  <si>
    <t>101022</t>
  </si>
  <si>
    <t>USINAGEM DE CONCRETO ASFÁLTICO COM CAP 50/70, PARA CAMADA DE BINDER, PADRÃO DNIT FAIXA B, EM USINA DE ASFALTO CONTÍNUA DE 140 TON/H. AF_03/2020_P</t>
  </si>
  <si>
    <t>413,24</t>
  </si>
  <si>
    <t>413,42</t>
  </si>
  <si>
    <t>101023</t>
  </si>
  <si>
    <t>USINAGEM DE CONCRETO ASFÁLTICO COM CAP 50/70, PARA CAMADA DE ROLAMENTO, PADRÃO DNIT FAIXA C, EM USINA DE ASFALTO CONTÍNUA DE 140 TON/H. AF_03/2020_P</t>
  </si>
  <si>
    <t>449,55</t>
  </si>
  <si>
    <t>449,73</t>
  </si>
  <si>
    <t>101024</t>
  </si>
  <si>
    <t>USINAGEM DE CONCRETO ASFÁLTICO COM CAP 50/70, PARA CAMADA DE BINDER, PADRÃO DNIT FAIXA B, EM USINA DE ASFALTO GRAVIMÉTRICA DE 150 TON/H. AF_03/2020_P</t>
  </si>
  <si>
    <t>419,45</t>
  </si>
  <si>
    <t>419,62</t>
  </si>
  <si>
    <t>101025</t>
  </si>
  <si>
    <t>USINAGEM DE CONCRETO ASFÁLTICO COM CAP 50/70 PARA CAMADA DE ROLAMENTO, PADRÃO DNIT FAIXA C, EM USINA DE ASFALTO GRAVIMÉTRICA DE 150 TON/H. AF_03/2020_P</t>
  </si>
  <si>
    <t>455,75</t>
  </si>
  <si>
    <t>455,93</t>
  </si>
  <si>
    <t>101026</t>
  </si>
  <si>
    <t>USINAGEM DE PRÉ MISTURADO A FRIO, PARA CAMADA DE BINDER, PADRÃO DNIT FAIXA B. AF_03/2020_P</t>
  </si>
  <si>
    <t>377,94</t>
  </si>
  <si>
    <t>378,58</t>
  </si>
  <si>
    <t>101027</t>
  </si>
  <si>
    <t>USINAGEM DE PRÉ MISTURADO A FRIO, PARA CAMADA DE ROLAMENTO, PADRÃO DNIT FAIXA C. AF_03/2020_P</t>
  </si>
  <si>
    <t>386,60</t>
  </si>
  <si>
    <t>387,25</t>
  </si>
  <si>
    <t>88411</t>
  </si>
  <si>
    <t>APLICAÇÃO MANUAL DE FUNDO SELADOR ACRÍLICO EM PANOS COM PRESENÇA DE VÃOS DE EDIFÍCIOS DE MÚLTIPLOS PAVIMENTOS. AF_06/2014</t>
  </si>
  <si>
    <t>2,84</t>
  </si>
  <si>
    <t>2,99</t>
  </si>
  <si>
    <t>88412</t>
  </si>
  <si>
    <t>APLICAÇÃO MANUAL DE FUNDO SELADOR ACRÍLICO EM PANOS CEGOS DE FACHADA (SEM PRESENÇA DE VÃOS) DE EDIFÍCIOS DE MÚLTIPLOS PAVIMENTOS. AF_06/2014</t>
  </si>
  <si>
    <t>2,30</t>
  </si>
  <si>
    <t>88413</t>
  </si>
  <si>
    <t>APLICAÇÃO MANUAL DE FUNDO SELADOR ACRÍLICO EM SUPERFÍCIES EXTERNAS DE SACADA DE EDIFÍCIOS DE MÚLTIPLOS PAVIMENTOS. AF_06/2014</t>
  </si>
  <si>
    <t>88414</t>
  </si>
  <si>
    <t>APLICAÇÃO MANUAL DE FUNDO SELADOR ACRÍLICO EM SUPERFÍCIES INTERNAS DA SACADA DE EDIFÍCIOS DE MÚLTIPLOS PAVIMENTOS. AF_06/2014</t>
  </si>
  <si>
    <t>4,46</t>
  </si>
  <si>
    <t>88415</t>
  </si>
  <si>
    <t>APLICAÇÃO MANUAL DE FUNDO SELADOR ACRÍLICO EM PAREDES EXTERNAS DE CASAS. AF_06/2014</t>
  </si>
  <si>
    <t>88416</t>
  </si>
  <si>
    <t>APLICAÇÃO MANUAL DE PINTURA COM TINTA TEXTURIZADA ACRÍLICA EM PANOS COM PRESENÇA DE VÃOS DE EDIFÍCIOS DE MÚLTIPLOS PAVIMENTOS, UMA COR. AF_06/2014</t>
  </si>
  <si>
    <t>14,02</t>
  </si>
  <si>
    <t>88417</t>
  </si>
  <si>
    <t>APLICAÇÃO MANUAL DE PINTURA COM TINTA TEXTURIZADA ACRÍLICA EM PANOS CEGOS DE FACHADA (SEM PRESENÇA DE VÃOS) DE EDIFÍCIOS DE MÚLTIPLOS PAVIMENTOS, UMA COR. AF_06/2014</t>
  </si>
  <si>
    <t>11,59</t>
  </si>
  <si>
    <t>88420</t>
  </si>
  <si>
    <t>APLICAÇÃO MANUAL DE PINTURA COM TINTA TEXTURIZADA ACRÍLICA EM SUPERFÍCIES EXTERNAS DE SACADA DE EDIFÍCIOS DE MÚLTIPLOS PAVIMENTOS, UMA COR. AF_06/2014</t>
  </si>
  <si>
    <t>88421</t>
  </si>
  <si>
    <t>APLICAÇÃO MANUAL DE PINTURA COM TINTA TEXTURIZADA ACRÍLICA EM SUPERFÍCIES INTERNAS DA SACADA DE EDIFÍCIOS DE MÚLTIPLOS PAVIMENTOS, UMA COR. AF_06/2014</t>
  </si>
  <si>
    <t>20,48</t>
  </si>
  <si>
    <t>88423</t>
  </si>
  <si>
    <t>APLICAÇÃO MANUAL DE PINTURA COM TINTA TEXTURIZADA ACRÍLICA EM PAREDES EXTERNAS DE CASAS, UMA COR. AF_06/2014</t>
  </si>
  <si>
    <t>88424</t>
  </si>
  <si>
    <t>APLICAÇÃO MANUAL DE PINTURA COM TINTA TEXTURIZADA ACRÍLICA EM PANOS COM PRESENÇA DE VÃOS DE EDIFÍCIOS DE MÚLTIPLOS PAVIMENTOS, DUAS CORES. AF_06/2014</t>
  </si>
  <si>
    <t>88426</t>
  </si>
  <si>
    <t>APLICAÇÃO MANUAL DE PINTURA COM TINTA TEXTURIZADA ACRÍLICA EM PANOS CEGOS DE FACHADA (SEM PRESENÇA DE VÃOS) DE EDIFÍCIOS DE MÚLTIPLOS PAVIMENTOS, DUAS CORES. AF_06/2014</t>
  </si>
  <si>
    <t>12,77</t>
  </si>
  <si>
    <t>88428</t>
  </si>
  <si>
    <t>APLICAÇÃO MANUAL DE PINTURA COM TINTA TEXTURIZADA ACRÍLICA EM SUPERFÍCIES EXTERNAS DE SACADA DE EDIFÍCIOS DE MÚLTIPLOS PAVIMENTOS, DUAS CORES. AF_06/2014</t>
  </si>
  <si>
    <t>24,09</t>
  </si>
  <si>
    <t>88429</t>
  </si>
  <si>
    <t>APLICAÇÃO MANUAL DE PINTURA COM TINTA TEXTURIZADA ACRÍLICA EM SUPERFÍCIES INTERNAS DA SACADA DE EDIFÍCIOS DE MÚLTIPLOS PAVIMENTOS, DUAS CORES. AF_06/2014</t>
  </si>
  <si>
    <t>26,50</t>
  </si>
  <si>
    <t>88431</t>
  </si>
  <si>
    <t>APLICAÇÃO MANUAL DE PINTURA COM TINTA TEXTURIZADA ACRÍLICA EM PAREDES EXTERNAS DE CASAS, DUAS CORES. AF_06/2014</t>
  </si>
  <si>
    <t>18,68</t>
  </si>
  <si>
    <t>88432</t>
  </si>
  <si>
    <t>APLICAÇÃO MANUAL DE PINTURA COM TINTA TEXTURIZADA ACRÍLICA EM MOLDURAS DE EPS, PRÉ-FABRICADOS, OU OUTROS. AF_06/2014</t>
  </si>
  <si>
    <t>88484</t>
  </si>
  <si>
    <t>APLICAÇÃO DE FUNDO SELADOR ACRÍLICO EM TETO, UMA DEMÃO. AF_06/2014</t>
  </si>
  <si>
    <t>3,22</t>
  </si>
  <si>
    <t>88485</t>
  </si>
  <si>
    <t>APLICAÇÃO DE FUNDO SELADOR ACRÍLICO EM PAREDES, UMA DEMÃO. AF_06/2014</t>
  </si>
  <si>
    <t>88488</t>
  </si>
  <si>
    <t>APLICAÇÃO MANUAL DE PINTURA COM TINTA LÁTEX ACRÍLICA EM TETO, DUAS DEMÃOS. AF_06/2014</t>
  </si>
  <si>
    <t>13,86</t>
  </si>
  <si>
    <t>88489</t>
  </si>
  <si>
    <t>APLICAÇÃO MANUAL DE PINTURA COM TINTA LÁTEX ACRÍLICA EM PAREDES, DUAS DEMÃOS. AF_06/2014</t>
  </si>
  <si>
    <t>88494</t>
  </si>
  <si>
    <t>APLICAÇÃO E LIXAMENTO DE MASSA LÁTEX EM TETO, UMA DEMÃO. AF_06/2014</t>
  </si>
  <si>
    <t>88495</t>
  </si>
  <si>
    <t>APLICAÇÃO E LIXAMENTO DE MASSA LÁTEX EM PAREDES, UMA DEMÃO. AF_06/2014</t>
  </si>
  <si>
    <t>10,82</t>
  </si>
  <si>
    <t>88496</t>
  </si>
  <si>
    <t>APLICAÇÃO E LIXAMENTO DE MASSA LÁTEX EM TETO, DUAS DEMÃOS. AF_06/2014</t>
  </si>
  <si>
    <t>25,64</t>
  </si>
  <si>
    <t>27,94</t>
  </si>
  <si>
    <t>88497</t>
  </si>
  <si>
    <t>APLICAÇÃO E LIXAMENTO DE MASSA LÁTEX EM PAREDES, DUAS DEMÃOS. AF_06/2014</t>
  </si>
  <si>
    <t>95305</t>
  </si>
  <si>
    <t>TEXTURA ACRÍLICA, APLICAÇÃO MANUAL EM PAREDE, UMA DEMÃO. AF_09/2016</t>
  </si>
  <si>
    <t>95306</t>
  </si>
  <si>
    <t>TEXTURA ACRÍLICA, APLICAÇÃO MANUAL EM TETO, UMA DEMÃO. AF_09/2016</t>
  </si>
  <si>
    <t>95622</t>
  </si>
  <si>
    <t>APLICAÇÃO MANUAL DE TINTA LÁTEX ACRÍLICA EM PANOS COM PRESENÇA DE VÃOS DE EDIFÍCIOS DE MÚLTIPLOS PAVIMENTOS, DUAS DEMÃOS. AF_11/2016</t>
  </si>
  <si>
    <t>13,52</t>
  </si>
  <si>
    <t>95623</t>
  </si>
  <si>
    <t>APLICAÇÃO MANUAL DE TINTA LÁTEX ACRÍLICA EM PANOS SEM PRESENÇA DE VÃOS DE EDIFÍCIOS DE MÚLTIPLOS PAVIMENTOS, DUAS DEMÃOS. AF_11/2016</t>
  </si>
  <si>
    <t>9,57</t>
  </si>
  <si>
    <t>10,22</t>
  </si>
  <si>
    <t>95624</t>
  </si>
  <si>
    <t>APLICAÇÃO MANUAL DE TINTA LÁTEX ACRÍLICA EM SUPERFÍCIES EXTERNAS DE SACADA DE EDIFÍCIOS DE MÚLTIPLOS PAVIMENTOS, DUAS DEMÃOS. AF_11/2016</t>
  </si>
  <si>
    <t>18,58</t>
  </si>
  <si>
    <t>20,27</t>
  </si>
  <si>
    <t>95625</t>
  </si>
  <si>
    <t>APLICAÇÃO MANUAL DE TINTA LÁTEX ACRÍLICA EM SUPERFÍCIES INTERNAS DE SACADA DE EDIFÍCIOS DE MÚLTIPLOS PAVIMENTOS, DUAS DEMÃOS. AF_11/2016</t>
  </si>
  <si>
    <t>95626</t>
  </si>
  <si>
    <t>APLICAÇÃO MANUAL DE TINTA LÁTEX ACRÍLICA EM PAREDE EXTERNAS DE CASAS, DUAS DEMÃOS. AF_11/2016</t>
  </si>
  <si>
    <t>96126</t>
  </si>
  <si>
    <t>APLICAÇÃO MANUAL DE MASSA ACRÍLICA EM PANOS DE FACHADA COM PRESENÇA DE VÃOS, DE EDIFÍCIOS DE MÚLTIPLOS PAVIMENTOS, UMA DEMÃO. AF_05/2017</t>
  </si>
  <si>
    <t>18,88</t>
  </si>
  <si>
    <t>96127</t>
  </si>
  <si>
    <t>APLICAÇÃO MANUAL DE MASSA ACRÍLICA EM PANOS DE FACHADA SEM PRESENÇA DE VÃOS, DE EDIFÍCIOS DE MÚLTIPLOS PAVIMENTOS, UMA DEMÃO. AF_05/2017</t>
  </si>
  <si>
    <t>13,94</t>
  </si>
  <si>
    <t>96128</t>
  </si>
  <si>
    <t>APLICAÇÃO MANUAL DE MASSA ACRÍLICA EM SUPERFÍCIES EXTERNAS DE SACADA DE EDIFÍCIOS DE MÚLTIPLOS PAVIMENTOS, UMA DEMÃO. AF_05/2017</t>
  </si>
  <si>
    <t>25,17</t>
  </si>
  <si>
    <t>96129</t>
  </si>
  <si>
    <t>APLICAÇÃO MANUAL DE MASSA ACRÍLICA EM SUPERFÍCIES INTERNAS DE SACADA DE EDIFÍCIOS DE MÚLTIPLOS PAVIMENTOS, UMA DEMÃO. AF_05/2017</t>
  </si>
  <si>
    <t>27,57</t>
  </si>
  <si>
    <t>29,95</t>
  </si>
  <si>
    <t>96130</t>
  </si>
  <si>
    <t>APLICAÇÃO MANUAL DE MASSA ACRÍLICA EM PAREDES EXTERNAS DE CASAS, UMA DEMÃO. AF_05/2017</t>
  </si>
  <si>
    <t>96131</t>
  </si>
  <si>
    <t>APLICAÇÃO MANUAL DE MASSA ACRÍLICA EM PANOS DE FACHADA COM PRESENÇA DE VÃOS, DE EDIFÍCIOS DE MÚLTIPLOS PAVIMENTOS, DUAS DEMÃOS. AF_05/2017</t>
  </si>
  <si>
    <t>26,25</t>
  </si>
  <si>
    <t>96132</t>
  </si>
  <si>
    <t>APLICAÇÃO MANUAL DE MASSA ACRÍLICA EM PANOS DE FACHADA SEM PRESENÇA DE VÃOS, DE EDIFÍCIOS DE MÚLTIPLOS PAVIMENTOS, DUAS DEMÃOS. AF_05/2017</t>
  </si>
  <si>
    <t>19,66</t>
  </si>
  <si>
    <t>96133</t>
  </si>
  <si>
    <t>APLICAÇÃO MANUAL DE MASSA ACRÍLICA EM SUPERFÍCIES EXTERNAS DE SACADA DE EDIFÍCIOS DE MÚLTIPLOS PAVIMENTOS, DUAS DEMÃOS. AF_05/2017</t>
  </si>
  <si>
    <t>34,61</t>
  </si>
  <si>
    <t>37,42</t>
  </si>
  <si>
    <t>96134</t>
  </si>
  <si>
    <t>APLICAÇÃO MANUAL DE MASSA ACRÍLICA EM SUPERFÍCIES INTERNAS DE SACADA DE EDIFÍCIOS DE MÚLTIPLOS PAVIMENTOS, DUAS DEMÃOS. AF_05/2017</t>
  </si>
  <si>
    <t>40,98</t>
  </si>
  <si>
    <t>96135</t>
  </si>
  <si>
    <t>APLICAÇÃO MANUAL DE MASSA ACRÍLICA EM PAREDES EXTERNAS DE CASAS, DUAS DEMÃOS. AF_05/2017</t>
  </si>
  <si>
    <t>28,01</t>
  </si>
  <si>
    <t>102193</t>
  </si>
  <si>
    <t>LIXAMENTO DE MADEIRA PARA APLICAÇÃO DE FUNDO OU PINTURA. AF_01/2021</t>
  </si>
  <si>
    <t>1,76</t>
  </si>
  <si>
    <t>102194</t>
  </si>
  <si>
    <t>LIXAMENTO DE MASSA PARA MADEIRA. AF_01/2021</t>
  </si>
  <si>
    <t>102197</t>
  </si>
  <si>
    <t>PINTURA FUNDO NIVELADOR ALQUÍDICO BRANCO EM MADEIRA. AF_01/2021</t>
  </si>
  <si>
    <t>26,54</t>
  </si>
  <si>
    <t>102200</t>
  </si>
  <si>
    <t>APLICAÇÃO MASSA ALQUÍDICA PARA MADEIRA, PARA PINTURA COM TINTA DE ACABAMENTO (PIGMENTADA). AF_01/2021</t>
  </si>
  <si>
    <t>102201</t>
  </si>
  <si>
    <t>APLICAÇÃO MASSA ACRÍLICA PARA MADEIRA, PARA PINTURA COM TINTA DE ACABAMENTO (PIGMENTADA). AF_01/2021</t>
  </si>
  <si>
    <t>102202</t>
  </si>
  <si>
    <t>APLICAÇÃO MASSA EPÓXI PARA MADEIRA, PARA PINTURA COM TINTA PU DE ACABAMENTO (PIGMENTADA). AF_01/2021</t>
  </si>
  <si>
    <t>102203</t>
  </si>
  <si>
    <t>PINTURA VERNIZ (INCOLOR) ALQUÍDICO EM MADEIRA, USO INTERNO E EXTERNO, 1 DEMÃO. AF_01/2021</t>
  </si>
  <si>
    <t>8,59</t>
  </si>
  <si>
    <t>102204</t>
  </si>
  <si>
    <t>PINTURA VERNIZ (INCOLOR) ALQUÍDICO EM MADEIRA, USO INTERNO, 1 DEMÃO. AF_01/2021</t>
  </si>
  <si>
    <t>102205</t>
  </si>
  <si>
    <t>PINTURA VERNIZ (INCOLOR) POLIURETÂNICO (RESINA ALQUÍDICA MODIFICADA) EM MADEIRA, 1 DEMÃO. AF_01/2021</t>
  </si>
  <si>
    <t>102207</t>
  </si>
  <si>
    <t>PINTURA TINTA DE ACABAMENTO (PIGMENTADA) A ÓLEO EM MADEIRA, 1 DEMÃO. AF_01/2021</t>
  </si>
  <si>
    <t>102208</t>
  </si>
  <si>
    <t>PINTURA TINTA DE ACABAMENTO (PIGMENTADA) ESMALTE SINTÉTICO FOSCO EM MADEIRA, 1 DEMÃO. AF_01/2021</t>
  </si>
  <si>
    <t>6,91</t>
  </si>
  <si>
    <t>102209</t>
  </si>
  <si>
    <t>PINTURA TINTA DE ACABAMENTO (PIGMENTADA) ESMALTE SINTÉTICO ACETINADO EM MADEIRA, 1 DEMÃO. AF_01/2021</t>
  </si>
  <si>
    <t>102210</t>
  </si>
  <si>
    <t>PINTURA TINTA DE ACABAMENTO (PIGMENTADA) ESMALTE SINTÉTICO BRILHANTE EM MADEIRA, 1 DEMÃO. AF_01/2021</t>
  </si>
  <si>
    <t>102213</t>
  </si>
  <si>
    <t>PINTURA VERNIZ (INCOLOR) ALQUÍDICO EM MADEIRA, USO INTERNO E EXTERNO, 2 DEMÃOS. AF_01/2021</t>
  </si>
  <si>
    <t>102214</t>
  </si>
  <si>
    <t>PINTURA VERNIZ (INCOLOR) ALQUÍDICO EM MADEIRA, USO INTERNO, 2 DEMÃOS. AF_01/2021</t>
  </si>
  <si>
    <t>17,78</t>
  </si>
  <si>
    <t>19,08</t>
  </si>
  <si>
    <t>102215</t>
  </si>
  <si>
    <t>PINTURA VERNIZ (INCOLOR) POLIURETÂNICO (RESINA ALQUÍDICA MODIFICADA) EM MADEIRA, 2 DEMÃOS. AF_01/2021</t>
  </si>
  <si>
    <t>17,27</t>
  </si>
  <si>
    <t>102217</t>
  </si>
  <si>
    <t>PINTURA TINTA DE ACABAMENTO (PIGMENTADA) A ÓLEO EM MADEIRA, 2 DEMÃOS. AF_01/2021</t>
  </si>
  <si>
    <t>102218</t>
  </si>
  <si>
    <t>PINTURA TINTA DE ACABAMENTO (PIGMENTADA) ESMALTE SINTÉTICO FOSCO EM MADEIRA, 2 DEMÃOS. AF_01/2021</t>
  </si>
  <si>
    <t>102219</t>
  </si>
  <si>
    <t>PINTURA TINTA DE ACABAMENTO (PIGMENTADA) ESMALTE SINTÉTICO ACETINADO EM MADEIRA, 2 DEMÃOS. AF_01/2021</t>
  </si>
  <si>
    <t>102220</t>
  </si>
  <si>
    <t>PINTURA TINTA DE ACABAMENTO (PIGMENTADA) ESMALTE SINTÉTICO BRILHANTE EM MADEIRA, 2 DEMÃOS. AF_01/2021</t>
  </si>
  <si>
    <t>13,60</t>
  </si>
  <si>
    <t>102223</t>
  </si>
  <si>
    <t>PINTURA VERNIZ (INCOLOR) ALQUÍDICO EM MADEIRA, USO INTERNO E EXTERNO, 3 DEMÃOS. AF_01/2021</t>
  </si>
  <si>
    <t>25,82</t>
  </si>
  <si>
    <t>102224</t>
  </si>
  <si>
    <t>PINTURA VERNIZ (INCOLOR) ALQUÍDICO EM MADEIRA, USO INTERNO, 3 DEMÃOS. AF_01/2021</t>
  </si>
  <si>
    <t>102225</t>
  </si>
  <si>
    <t>PINTURA VERNIZ (INCOLOR) POLIURETÂNICO (RESINA ALQUÍDICA MODIFICADA) EM MADEIRA, 3 DEMÃOS. AF_01/2021</t>
  </si>
  <si>
    <t>23,95</t>
  </si>
  <si>
    <t>25,90</t>
  </si>
  <si>
    <t>102227</t>
  </si>
  <si>
    <t>PINTURA TINTA DE ACABAMENTO (PIGMENTADA) A ÓLEO EM MADEIRA, 3 DEMÃOS. AF_01/2021</t>
  </si>
  <si>
    <t>21,90</t>
  </si>
  <si>
    <t>102228</t>
  </si>
  <si>
    <t>PINTURA TINTA DE ACABAMENTO (PIGMENTADA) ESMALTE SINTÉTICO FOSCO EM MADEIRA, 3 DEMÃOS. AF_01/2021</t>
  </si>
  <si>
    <t>20,79</t>
  </si>
  <si>
    <t>102229</t>
  </si>
  <si>
    <t>PINTURA TINTA DE ACABAMENTO (PIGMENTADA) ESMALTE SINTÉTICO ACETINADO EM MADEIRA, 3 DEMÃOS. AF_01/2021</t>
  </si>
  <si>
    <t>21,51</t>
  </si>
  <si>
    <t>102230</t>
  </si>
  <si>
    <t>PINTURA TINTA DE ACABAMENTO (PIGMENTADA) ESMALTE SINTÉTICO BRILHANTE EM MADEIRA, 3 DEMÃOS. AF_01/2021</t>
  </si>
  <si>
    <t>102233</t>
  </si>
  <si>
    <t>PINTURA IMUNIZANTE PARA MADEIRA, 1 DEMÃO. AF_01/2021</t>
  </si>
  <si>
    <t>9,79</t>
  </si>
  <si>
    <t>102234</t>
  </si>
  <si>
    <t>PINTURA IMUNIZANTE PARA MADEIRA, 2 DEMÃOS. AF_01/2021</t>
  </si>
  <si>
    <t>100716</t>
  </si>
  <si>
    <t>JATEAMENTO ABRASIVO COM GRANALHA DE AÇO EM PERFIL METÁLICO EM FÁBRICA. AF_01/2020</t>
  </si>
  <si>
    <t>100717</t>
  </si>
  <si>
    <t>LIXAMENTO MANUAL EM SUPERFÍCIES METÁLICAS EM OBRA. AF_01/2020</t>
  </si>
  <si>
    <t>100718</t>
  </si>
  <si>
    <t>COLOCAÇÃO DE FITA PROTETORA PARA PINTURA. AF_01/2020</t>
  </si>
  <si>
    <t>100719</t>
  </si>
  <si>
    <t>PINTURA COM TINTA ALQUÍDICA DE FUNDO (TIPO ZARCÃO) PULVERIZADA SOBRE PERFIL METÁLICO EXECUTADO EM FÁBRICA (POR DEMÃO). AF_01/2020_P</t>
  </si>
  <si>
    <t>100720</t>
  </si>
  <si>
    <t>PINTURA COM TINTA ALQUÍDICA DE FUNDO (TIPO ZARCÃO) APLICADA A ROLO OU PINCEL SOBRE PERFIL METÁLICO EXECUTADO EM FÁBRICA (POR DEMÃO). AF_01/2020</t>
  </si>
  <si>
    <t>100721</t>
  </si>
  <si>
    <t>PINTURA COM TINTA ALQUÍDICA DE FUNDO (TIPO ZARCÃO) PULVERIZADA SOBRE SUPERFÍCIES METÁLICAS (EXCETO PERFIL) EXECUTADO EM OBRA (POR DEMÃO). AF_01/2020_P</t>
  </si>
  <si>
    <t>21,49</t>
  </si>
  <si>
    <t>100722</t>
  </si>
  <si>
    <t>PINTURA COM TINTA ALQUÍDICA DE FUNDO (TIPO ZARCÃO) APLICADA A ROLO OU PINCEL SOBRE SUPERFÍCIES METÁLICAS (EXCETO PERFIL) EXECUTADO EM OBRA (POR DEMÃO). AF_01/2020</t>
  </si>
  <si>
    <t>22,16</t>
  </si>
  <si>
    <t>100723</t>
  </si>
  <si>
    <t>PINTURA COM TINTA ALQUÍDICA DE FUNDO E ACABAMENTO (ESMALTE SINTÉTICO GRAFITE) PULVERIZADA SOBRE PERFIL METÁLICO EXECUTADO EM FÁBRICA (POR DEMÃO). AF_01/2020_P</t>
  </si>
  <si>
    <t>10,68</t>
  </si>
  <si>
    <t>100724</t>
  </si>
  <si>
    <t>PINTURA COM TINTA ALQUÍDICA DE FUNDO E ACABAMENTO (ESMALTE SINTÉTICO GRAFITE) APLICADA A ROLO OU PINCEL SOBRE PERFIL METÁLICO EXECUTADO EM FÁBRICA (POR DEMÃO). AF_01/2020</t>
  </si>
  <si>
    <t>100725</t>
  </si>
  <si>
    <t>PINTURA COM TINTA ALQUÍDICA DE FUNDO E ACABAMENTO (ESMALTE SINTÉTICO GRAFITE) PULVERIZADA SOBRE SUPERFÍCIES METÁLICAS (EXCETO PERFIL) EXECUTADO EM OBRA (POR DEMÃO). AF_01/2020_P</t>
  </si>
  <si>
    <t>100726</t>
  </si>
  <si>
    <t>PINTURA COM TINTA ALQUÍDICA DE FUNDO E ACABAMENTO (ESMALTE SINTÉTICO GRAFITE) APLICADA A ROLO OU PINCEL SOBRE SUPERFÍCIES METÁLICAS (EXCETO PERFIL) EXECUTADO EM OBRA (POR DEMÃO). AF_01/2020</t>
  </si>
  <si>
    <t>25,07</t>
  </si>
  <si>
    <t>100727</t>
  </si>
  <si>
    <t>PINTURA COM TINTA EPOXÍDICA DE FUNDO PULVERIZADA SOBRE PERFIL METÁLICO EXECUTADO EM FÁBRICA (POR DEMÃO). AF_01/2020_P</t>
  </si>
  <si>
    <t>100728</t>
  </si>
  <si>
    <t>PINTURA COM TINTA EPOXÍDICA DE FUNDO APLICADA A ROLO OU PINCEL SOBRE PERFIL METÁLICO EXECUTADO EM FÁBRICA (POR DEMÃO). AF_01/2020</t>
  </si>
  <si>
    <t>100729</t>
  </si>
  <si>
    <t>PINTURA COM TINTA EPOXÍDICA DE ACABAMENTO PULVERIZADA SOBRE PERFIL METÁLICO EXECUTADO EM FÁBRICA (POR DEMÃO). AF_01/2020_P</t>
  </si>
  <si>
    <t>18,76</t>
  </si>
  <si>
    <t>100730</t>
  </si>
  <si>
    <t>PINTURA COM TINTA EPOXÍDICA DE ACABAMENTO APLICADA A ROLO OU PINCEL SOBRE PERFIL METÁLICO EXECUTADO EM FÁBRICA (POR DEMÃO). AF_01/2020</t>
  </si>
  <si>
    <t>100733</t>
  </si>
  <si>
    <t>PINTURA COM TINTA ACRÍLICA DE FUNDO PULVERIZADA SOBRE SUPERFÍCIES METÁLICAS (EXCETO PERFIL) EXECUTADO EM OBRA (POR DEMÃO). AF_01/2020_P</t>
  </si>
  <si>
    <t>100734</t>
  </si>
  <si>
    <t>PINTURA COM TINTA ACRÍLICA DE FUNDO APLICADA A ROLO OU PINCEL SOBRE SUPERFÍCIES METÁLICAS (EXCETO PERFIL) EXECUTADO EM OBRA (POR DEMÃO). AF_01/2020</t>
  </si>
  <si>
    <t>100735</t>
  </si>
  <si>
    <t>PINTURA COM TINTA ACRÍLICA DE ACABAMENTO PULVERIZADA SOBRE SUPERFÍCIES METÁLICAS (EXCETO PERFIL) EXECUTADO EM OBRA (POR DEMÃO). AF_01/2020_P</t>
  </si>
  <si>
    <t>100736</t>
  </si>
  <si>
    <t>PINTURA COM TINTA ACRÍLICA DE ACABAMENTO APLICADA A ROLO OU PINCEL SOBRE SUPERFÍCIES METÁLICAS (EXCETO PERFIL) EXECUTADO EM OBRA (POR DEMÃO). AF_01/2020</t>
  </si>
  <si>
    <t>100739</t>
  </si>
  <si>
    <t>PINTURA COM TINTA ALQUÍDICA DE ACABAMENTO (ESMALTE SINTÉTICO ACETINADO) PULVERIZADA SOBRE PERFIL METÁLICO EXECUTADO EM FÁBRICA (POR DEMÃO). AF_01/2020_P</t>
  </si>
  <si>
    <t>100740</t>
  </si>
  <si>
    <t>PINTURA COM TINTA ALQUÍDICA DE ACABAMENTO (ESMALTE SINTÉTICO ACETINADO) APLICADA A ROLO OU PINCEL SOBRE PERFIL METÁLICO EXECUTADO EM FÁBRICA (POR DEMÃO). AF_01/2020</t>
  </si>
  <si>
    <t>100741</t>
  </si>
  <si>
    <t>PINTURA COM TINTA ALQUÍDICA DE ACABAMENTO (ESMALTE SINTÉTICO ACETINADO) PULVERIZADA SOBRE SUPERFÍCIES METÁLICAS (EXCETO PERFIL) EXECUTADO EM OBRA (POR DEMÃO). AF_01/2020_P</t>
  </si>
  <si>
    <t>21,15</t>
  </si>
  <si>
    <t>100742</t>
  </si>
  <si>
    <t>PINTURA COM TINTA ALQUÍDICA DE ACABAMENTO (ESMALTE SINTÉTICO ACETINADO) APLICADA A ROLO OU PINCEL SOBRE SUPERFÍCIES METÁLICAS (EXCETO PERFIL) EXECUTADO EM OBRA (POR DEMÃO). AF_01/2020</t>
  </si>
  <si>
    <t>20,80</t>
  </si>
  <si>
    <t>22,66</t>
  </si>
  <si>
    <t>100743</t>
  </si>
  <si>
    <t>PINTURA COM TINTA ALQUÍDICA DE ACABAMENTO (ESMALTE SINTÉTICO BRILHANTE) PULVERIZADA SOBRE PERFIL METÁLICO EXECUTADO EM FÁBRICA  (POR DEMÃO). AF_01/2020_P</t>
  </si>
  <si>
    <t>100744</t>
  </si>
  <si>
    <t>PINTURA COM TINTA ALQUÍDICA DE ACABAMENTO (ESMALTE SINTÉTICO BRILHANTE) APLICADA A ROLO OU PINCEL SOBRE PERFIL METÁLICO EXECUTADO EM FÁBRICA (POR DEMÃO). AF_01/2020</t>
  </si>
  <si>
    <t>100745</t>
  </si>
  <si>
    <t>PINTURA COM TINTA ALQUÍDICA DE ACABAMENTO (ESMALTE SINTÉTICO BRILHANTE) PULVERIZADA SOBRE SUPERFÍCIES METÁLICAS (EXCETO PERFIL) EXECUTADO EM OBRA  (POR DEMÃO). AF_01/2020_P</t>
  </si>
  <si>
    <t>100746</t>
  </si>
  <si>
    <t>PINTURA COM TINTA ALQUÍDICA DE ACABAMENTO (ESMALTE SINTÉTICO BRILHANTE) APLICADA A ROLO OU PINCEL SOBRE SUPERFÍCIES METÁLICAS (EXCETO PERFIL) EXECUTADO EM OBRA (POR DEMÃO). AF_01/2020</t>
  </si>
  <si>
    <t>22,52</t>
  </si>
  <si>
    <t>100747</t>
  </si>
  <si>
    <t>PINTURA COM TINTA ALQUÍDICA DE ACABAMENTO (ESMALTE SINTÉTICO FOSCO) PULVERIZADA SOBRE PERFIL METÁLICO EXECUTADO EM FÁBRICA (POR DEMÃO). AF_01/2020_P</t>
  </si>
  <si>
    <t>100748</t>
  </si>
  <si>
    <t>PINTURA COM TINTA ALQUÍDICA DE ACABAMENTO (ESMALTE SINTÉTICO FOSCO) APLICADA A ROLO OU PINCEL SOBRE PERFIL METÁLICO EXECUTADO EM FÁBRICA (POR DEMÃO). AF_01/2020</t>
  </si>
  <si>
    <t>100749</t>
  </si>
  <si>
    <t>PINTURA COM TINTA ALQUÍDICA DE ACABAMENTO (ESMALTE SINTÉTICO FOSCO) PULVERIZADA SOBRE SUPERFÍCIES METÁLICAS (EXCETO PERFIL) EXECUTADO EM OBRA (POR DEMÃO). AF_01/2020_P</t>
  </si>
  <si>
    <t>100750</t>
  </si>
  <si>
    <t>PINTURA COM TINTA ALQUÍDICA DE ACABAMENTO (ESMALTE SINTÉTICO FOSCO) APLICADA A ROLO OU PINCEL SOBRE SUPERFÍCIES METÁLICAS (EXCETO PERFIL) EXECUTADO EM OBRA (POR DEMÃO). AF_01/2020</t>
  </si>
  <si>
    <t>20,72</t>
  </si>
  <si>
    <t>22,58</t>
  </si>
  <si>
    <t>100751</t>
  </si>
  <si>
    <t>PINTURA COM TINTA EPOXÍDICA DE ACABAMENTO PULVERIZADA SOBRE PERFIL METÁLICO EXECUTADO EM FÁBRICA (02 DEMÃOS). AF_01/2020_P</t>
  </si>
  <si>
    <t>37,17</t>
  </si>
  <si>
    <t>37,52</t>
  </si>
  <si>
    <t>100752</t>
  </si>
  <si>
    <t>PINTURA COM TINTA EPOXÍDICA DE ACABAMENTO APLICADA A ROLO OU PINCEL SOBRE PERFIL METÁLICO EXECUTADO EM FÁBRICA (02 DEMÃOS). AF_01/2020</t>
  </si>
  <si>
    <t>100753</t>
  </si>
  <si>
    <t>PINTURA COM TINTA ACRÍLICA DE ACABAMENTO PULVERIZADA SOBRE SUPERFÍCIES METÁLICAS (EXCETO PERFIL) EXECUTADO EM OBRA (02 DEMÃOS). AF_01/2020_P</t>
  </si>
  <si>
    <t>18,57</t>
  </si>
  <si>
    <t>100754</t>
  </si>
  <si>
    <t>PINTURA COM TINTA ACRÍLICA DE ACABAMENTO APLICADA A ROLO OU PINCEL SOBRE SUPERFÍCIES METÁLICAS (EXCETO PERFIL) EXECUTADO EM OBRA (02 DEMÃOS). AF_01/2020</t>
  </si>
  <si>
    <t>100757</t>
  </si>
  <si>
    <t>PINTURA COM TINTA ALQUÍDICA DE ACABAMENTO (ESMALTE SINTÉTICO ACETINADO) PULVERIZADA SOBRE SUPERFÍCIES METÁLICAS (EXCETO PERFIL) EXECUTADO EM OBRA (02 DEMÃOS). AF_01/2020_P</t>
  </si>
  <si>
    <t>42,32</t>
  </si>
  <si>
    <t>45,22</t>
  </si>
  <si>
    <t>100758</t>
  </si>
  <si>
    <t>PINTURA COM TINTA ALQUÍDICA DE ACABAMENTO (ESMALTE SINTÉTICO ACETINADO) APLICADA A ROLO OU PINCEL SOBRE SUPERFÍCIES METÁLICAS (EXCETO PERFIL) EXECUTADO EM OBRA (02 DEMÃOS). AF_01/2020</t>
  </si>
  <si>
    <t>41,62</t>
  </si>
  <si>
    <t>45,35</t>
  </si>
  <si>
    <t>100759</t>
  </si>
  <si>
    <t>PINTURA COM TINTA ALQUÍDICA DE ACABAMENTO (ESMALTE SINTÉTICO BRILHANTE) PULVERIZADA SOBRE SUPERFÍCIES METÁLICAS (EXCETO PERFIL) EXECUTADO EM OBRA (02 DEMÃOS). AF_01/2020_P</t>
  </si>
  <si>
    <t>100760</t>
  </si>
  <si>
    <t>PINTURA COM TINTA ALQUÍDICA DE ACABAMENTO (ESMALTE SINTÉTICO BRILHANTE) APLICADA A ROLO OU PINCEL SOBRE SUPERFÍCIES METÁLICAS (EXCETO PERFIL) EXECUTADO EM OBRA (02 DEMÃOS). AF_01/2020</t>
  </si>
  <si>
    <t>41,32</t>
  </si>
  <si>
    <t>45,05</t>
  </si>
  <si>
    <t>100761</t>
  </si>
  <si>
    <t>PINTURA COM TINTA ALQUÍDICA DE ACABAMENTO (ESMALTE SINTÉTICO FOSCO) PULVERIZADA SOBRE SUPERFÍCIES METÁLICAS (EXCETO PERFIL) EXECUTADO EM OBRA (02 DEMÃOS). AF_01/2020_P</t>
  </si>
  <si>
    <t>44,94</t>
  </si>
  <si>
    <t>100762</t>
  </si>
  <si>
    <t>PINTURA COM TINTA ALQUÍDICA DE ACABAMENTO (ESMALTE SINTÉTICO FOSCO) APLICADA A ROLO OU PINCEL SOBRE SUPERFÍCIES METÁLICAS (EXCETO PERFIL) EXECUTADO EM OBRA (02 DEMÃOS). AF_01/2020</t>
  </si>
  <si>
    <t>41,44</t>
  </si>
  <si>
    <t>102488</t>
  </si>
  <si>
    <t>PREPARO DO PISO CIMENTADO PARA PINTURA - LIXAMENTO E LIMPEZA. AF_05/2021</t>
  </si>
  <si>
    <t>102489</t>
  </si>
  <si>
    <t>PINTURA HIDROFUGANTE COM SILICONE, APLICAÇÃO MANUAL, 2 DEMÃOS. AF_05/2021</t>
  </si>
  <si>
    <t>21,17</t>
  </si>
  <si>
    <t>102491</t>
  </si>
  <si>
    <t>PINTURA DE PISO COM TINTA ACRÍLICA, APLICAÇÃO MANUAL, 2 DEMÃOS, INCLUSO FUNDO PREPARADOR. AF_05/2021</t>
  </si>
  <si>
    <t>16,71</t>
  </si>
  <si>
    <t>102492</t>
  </si>
  <si>
    <t>PINTURA DE PISO COM TINTA ACRÍLICA, APLICAÇÃO MANUAL, 3 DEMÃOS, INCLUSO FUNDO PREPARADOR. AF_05/2021</t>
  </si>
  <si>
    <t>102494</t>
  </si>
  <si>
    <t>PINTURA DE PISO COM TINTA EPÓXI, APLICAÇÃO MANUAL, 2 DEMÃOS, INCLUSO PRIMER EPÓXI. AF_05/2021</t>
  </si>
  <si>
    <t>57,17</t>
  </si>
  <si>
    <t>58,13</t>
  </si>
  <si>
    <t>102496</t>
  </si>
  <si>
    <t>PINTURA DE RODAPÉ COM TINTA EPÓXI, APLICAÇÃO MANUAL, 2 DEMÃOS, INCLUSÃO PRIMER EPÓXI. AF_05/2021</t>
  </si>
  <si>
    <t>102497</t>
  </si>
  <si>
    <t>PINTURA DE RODAPÉ EM PEDRA DECORATIVA COM VERNIZ DE POLIURETANO, APLICAÇÃO MANUAL, 3 DEMÃOS. AF_05/2021</t>
  </si>
  <si>
    <t>102498</t>
  </si>
  <si>
    <t>PINTURA DE MEIO-FIO COM TINTA BRANCA A BASE DE CAL (CAIAÇÃO). AF_05/2021</t>
  </si>
  <si>
    <t>102499</t>
  </si>
  <si>
    <t>ENCERAMENTO DE PISO EM MADEIRA. AF_05/2021</t>
  </si>
  <si>
    <t>2,92</t>
  </si>
  <si>
    <t>102500</t>
  </si>
  <si>
    <t>PINTURA DE DEMARCAÇÃO DE VAGA COM TINTA ACRÍLICA, E = 10 CM, APLICAÇÃO MANUAL. AF_05/2021</t>
  </si>
  <si>
    <t>3,41</t>
  </si>
  <si>
    <t>102501</t>
  </si>
  <si>
    <t>PINTURA DE FAIXA DE PEDESTRE OU ZEBRADA COM TINTA ACRÍLICA, E  = 30 CM, APLICAÇÃO MANUAL. AF_05/2021</t>
  </si>
  <si>
    <t>102504</t>
  </si>
  <si>
    <t>PINTURA DE DEMARCAÇÃO DE QUADRA POLIESPORTIVA COM TINTA ACRÍLICA, E = 5 CM, APLICAÇÃO MANUAL. AF_05/2021</t>
  </si>
  <si>
    <t>102505</t>
  </si>
  <si>
    <t>PINTURA DE DEMARCAÇÃO DE QUADRA POLIESPORTIVA COM BORRACHA CLORADA, E = 5 CM, APLICAÇÃO MANUAL. AF_05/2021</t>
  </si>
  <si>
    <t>9,23</t>
  </si>
  <si>
    <t>102506</t>
  </si>
  <si>
    <t>PINTURA DE DEMARCAÇÃO DE QUADRA POLIESPORTIVA COM TINTA EPÓXI, E = 5 CM, APLICAÇÃO MANUAL. AF_05/2021</t>
  </si>
  <si>
    <t>102507</t>
  </si>
  <si>
    <t>PINTURA DE DEMARCAÇÃO DE VAGA COM TINTA EPÓXI, E = 10 CM, APLICAÇÃO MANUAL. AF_05/2021</t>
  </si>
  <si>
    <t>102508</t>
  </si>
  <si>
    <t>PINTURA DE FAIXA DE PEDESTRE OU ZEBRADA COM TINTA EPÓXI, E  = 30 CM, APLICAÇÃO MANUAL. AF_05/2021</t>
  </si>
  <si>
    <t>39,66</t>
  </si>
  <si>
    <t>41,17</t>
  </si>
  <si>
    <t>102509</t>
  </si>
  <si>
    <t>PINTURA DE FAIXA DE PEDESTRE OU ZEBRADA TINTA RETRORREFLETIVA A BASE DE RESINA ACRÍLICA COM MICROESFERAS DE VIDRO, E = 30 CM, APLICAÇÃO MANUAL. AF_05/2021</t>
  </si>
  <si>
    <t>22,44</t>
  </si>
  <si>
    <t>102512</t>
  </si>
  <si>
    <t>PINTURA DE EIXO VIÁRIO SOBRE ASFALTO COM TINTA RETRORREFLETIVA A BASE DE RESINA ACRÍLICA COM MICROESFERAS DE VIDRO, APLICAÇÃO MECÂNICA COM DEMARCADORA AUTOPROPELIDA. AF_05/2021</t>
  </si>
  <si>
    <t>102513</t>
  </si>
  <si>
    <t>PINTURA DE SÍMBOLOS E TEXTOS COM TINTA ACRÍLICA, DEMARCAÇÃO COM FITA ADESIVA E APLICAÇÃO COM ROLO. AF_05/2021</t>
  </si>
  <si>
    <t>36,72</t>
  </si>
  <si>
    <t>40,08</t>
  </si>
  <si>
    <t>102520</t>
  </si>
  <si>
    <t>PINTURA DE SINALIZAÇÃO VERTICAL DE SEGURANÇA, FAIXAS AMARELA E PRETA, APLICAÇÃO MANUAL, 2 DEMÃOS. AF_05/2021</t>
  </si>
  <si>
    <t>63,92</t>
  </si>
  <si>
    <t>69,96</t>
  </si>
  <si>
    <t>101749</t>
  </si>
  <si>
    <t>PISO CIMENTADO, TRAÇO 1:3 (CIMENTO E AREIA), ACABAMENTO LISO, ESPESSURA 4,0 CM, PREPARO MECÂNICO DA ARGAMASSA. AF_09/2020</t>
  </si>
  <si>
    <t>46,87</t>
  </si>
  <si>
    <t>101750</t>
  </si>
  <si>
    <t>PISO CIMENTADO, TRAÇO 1:3 (CIMENTO E AREIA), ACABAMENTO RÚSTICO, ESPESSURA 4,0 CM, PREPARO MECÂNICO DA ARGAMASSA. AF_09/2020</t>
  </si>
  <si>
    <t>101729</t>
  </si>
  <si>
    <t>PISO EM TACO DE MADEIRA 7X42CM, FIXADO COM COLA BASE DE PVA. AF_09/2020</t>
  </si>
  <si>
    <t>203,22</t>
  </si>
  <si>
    <t>101746</t>
  </si>
  <si>
    <t>ASSOALHO DE MADEIRA. AF_09/2020</t>
  </si>
  <si>
    <t>313,31</t>
  </si>
  <si>
    <t>314,93</t>
  </si>
  <si>
    <t>101751</t>
  </si>
  <si>
    <t>PISO EM TACO DE MADEIRA 7X21CM, FIXADO COM COLA BASE DE PVA. AF_09/2020</t>
  </si>
  <si>
    <t>208,39</t>
  </si>
  <si>
    <t>210,41</t>
  </si>
  <si>
    <t>87246</t>
  </si>
  <si>
    <t>REVESTIMENTO CERÂMICO PARA PISO COM PLACAS TIPO ESMALTADA EXTRA DE DIMENSÕES 35X35 CM APLICADA EM AMBIENTES DE ÁREA MENOR QUE 5 M2. AF_06/2014</t>
  </si>
  <si>
    <t>87247</t>
  </si>
  <si>
    <t>REVESTIMENTO CERÂMICO PARA PISO COM PLACAS TIPO ESMALTADA EXTRA DE DIMENSÕES 35X35 CM APLICADA EM AMBIENTES DE ÁREA ENTRE 5 M2 E 10 M2. AF_06/2014</t>
  </si>
  <si>
    <t>53,32</t>
  </si>
  <si>
    <t>87248</t>
  </si>
  <si>
    <t>REVESTIMENTO CERÂMICO PARA PISO COM PLACAS TIPO ESMALTADA EXTRA DE DIMENSÕES 35X35 CM APLICADA EM AMBIENTES DE ÁREA MAIOR QUE 10 M2. AF_06/2014</t>
  </si>
  <si>
    <t>87249</t>
  </si>
  <si>
    <t>REVESTIMENTO CERÂMICO PARA PISO COM PLACAS TIPO ESMALTADA EXTRA DE DIMENSÕES 45X45 CM APLICADA EM AMBIENTES DE ÁREA MENOR QUE 5 M2. AF_06/2014</t>
  </si>
  <si>
    <t>69,34</t>
  </si>
  <si>
    <t>87250</t>
  </si>
  <si>
    <t>REVESTIMENTO CERÂMICO PARA PISO COM PLACAS TIPO ESMALTADA EXTRA DE DIMENSÕES 45X45 CM APLICADA EM AMBIENTES DE ÁREA ENTRE 5 M2 E 10 M2. AF_06/2014</t>
  </si>
  <si>
    <t>55,86</t>
  </si>
  <si>
    <t>57,70</t>
  </si>
  <si>
    <t>87251</t>
  </si>
  <si>
    <t>REVESTIMENTO CERÂMICO PARA PISO COM PLACAS TIPO ESMALTADA EXTRA DE DIMENSÕES 45X45 CM APLICADA EM AMBIENTES DE ÁREA MAIOR QUE 10 M2. AF_06/2014</t>
  </si>
  <si>
    <t>87255</t>
  </si>
  <si>
    <t>REVESTIMENTO CERÂMICO PARA PISO COM PLACAS TIPO ESMALTADA EXTRA DE DIMENSÕES 60X60 CM APLICADA EM AMBIENTES DE ÁREA MENOR QUE 5 M2. AF_06/2014</t>
  </si>
  <si>
    <t>110,92</t>
  </si>
  <si>
    <t>114,30</t>
  </si>
  <si>
    <t>87256</t>
  </si>
  <si>
    <t>REVESTIMENTO CERÂMICO PARA PISO COM PLACAS TIPO ESMALTADA EXTRA DE DIMENSÕES 60X60 CM APLICADA EM AMBIENTES DE ÁREA ENTRE 5 M2 E 10 M2. AF_06/2014</t>
  </si>
  <si>
    <t>97,98</t>
  </si>
  <si>
    <t>100,11</t>
  </si>
  <si>
    <t>87257</t>
  </si>
  <si>
    <t>REVESTIMENTO CERÂMICO PARA PISO COM PLACAS TIPO ESMALTADA EXTRA DE DIMENSÕES 60X60 CM APLICADA EM AMBIENTES DE ÁREA MAIOR QUE 10 M2. AF_06/2014</t>
  </si>
  <si>
    <t>89,98</t>
  </si>
  <si>
    <t>87258</t>
  </si>
  <si>
    <t>REVESTIMENTO CERÂMICO PARA PISO COM PLACAS TIPO PORCELANATO DE DIMENSÕES 45X45 CM APLICADA EM AMBIENTES DE ÁREA MENOR QUE 5 M². AF_06/2014</t>
  </si>
  <si>
    <t>146,89</t>
  </si>
  <si>
    <t>150,33</t>
  </si>
  <si>
    <t>87259</t>
  </si>
  <si>
    <t>REVESTIMENTO CERÂMICO PARA PISO COM PLACAS TIPO PORCELANATO DE DIMENSÕES 45X45 CM APLICADA EM AMBIENTES DE ÁREA ENTRE 5 M² E 10 M². AF_06/2014</t>
  </si>
  <si>
    <t>136,85</t>
  </si>
  <si>
    <t>87260</t>
  </si>
  <si>
    <t>REVESTIMENTO CERÂMICO PARA PISO COM PLACAS TIPO PORCELANATO DE DIMENSÕES 45X45 CM APLICADA EM AMBIENTES DE ÁREA MAIOR QUE 10 M². AF_06/2014</t>
  </si>
  <si>
    <t>127,46</t>
  </si>
  <si>
    <t>128,97</t>
  </si>
  <si>
    <t>87261</t>
  </si>
  <si>
    <t>REVESTIMENTO CERÂMICO PARA PISO COM PLACAS TIPO PORCELANATO DE DIMENSÕES 60X60 CM APLICADA EM AMBIENTES DE ÁREA MENOR QUE 5 M². AF_06/2014</t>
  </si>
  <si>
    <t>170,13</t>
  </si>
  <si>
    <t>173,96</t>
  </si>
  <si>
    <t>87262</t>
  </si>
  <si>
    <t>REVESTIMENTO CERÂMICO PARA PISO COM PLACAS TIPO PORCELANATO DE DIMENSÕES 60X60 CM APLICADA EM AMBIENTES DE ÁREA ENTRE 5 M² E 10 M². AF_06/2014</t>
  </si>
  <si>
    <t>155,61</t>
  </si>
  <si>
    <t>158,19</t>
  </si>
  <si>
    <t>87263</t>
  </si>
  <si>
    <t>REVESTIMENTO CERÂMICO PARA PISO COM PLACAS TIPO PORCELANATO DE DIMENSÕES 60X60 CM APLICADA EM AMBIENTES DE ÁREA MAIOR QUE 10 M². AF_06/2014</t>
  </si>
  <si>
    <t>147,22</t>
  </si>
  <si>
    <t>148,89</t>
  </si>
  <si>
    <t>89046</t>
  </si>
  <si>
    <t>(COMPOSIÇÃO REPRESENTATIVA) DO SERVIÇO DE REVESTIMENTO CERÂMICO PARA PISO COM PLACAS TIPO ESMALTADA EXTRA DE DIMENSÕES 35X35 CM, PARA EDIFICAÇÃO HABITACIONAL MULTIFAMILIAR (PRÉDIO). AF_11/2014</t>
  </si>
  <si>
    <t>54,64</t>
  </si>
  <si>
    <t>89171</t>
  </si>
  <si>
    <t>(COMPOSIÇÃO REPRESENTATIVA) DO SERVIÇO DE REVESTIMENTO CERÂMICO PARA PISO COM PLACAS TIPO ESMALTADA EXTRA DE DIMENSÕES 35X35 CM, PARA EDIFICAÇÃO HABITACIONAL UNIFAMILIAR (CASA) E EDIFICAÇÃO PÚBLICA PADRÃO. AF_11/2014</t>
  </si>
  <si>
    <t>51,71</t>
  </si>
  <si>
    <t>93389</t>
  </si>
  <si>
    <t>REVESTIMENTO CERÂMICO PARA PISO COM PLACAS TIPO ESMALTADA PADRÃO POPULAR DE DIMENSÕES 35X35 CM APLICADA EM AMBIENTES DE ÁREA MENOR QUE 5 M2. AF_06/2014</t>
  </si>
  <si>
    <t>93390</t>
  </si>
  <si>
    <t>REVESTIMENTO CERÂMICO PARA PISO COM PLACAS TIPO ESMALTADA PADRÃO POPULAR DE DIMENSÕES 35X35 CM APLICADA EM AMBIENTES DE ÁREA ENTRE 5 M2 E 10 M2. AF_06/2014</t>
  </si>
  <si>
    <t>48,83</t>
  </si>
  <si>
    <t>93391</t>
  </si>
  <si>
    <t>REVESTIMENTO CERÂMICO PARA PISO COM PLACAS TIPO ESMALTADA PADRÃO POPULAR DE DIMENSÕES 35X35 CM APLICADA EM AMBIENTES DE ÁREA MAIOR QUE 10 M2. AF_06/2014</t>
  </si>
  <si>
    <t>41,87</t>
  </si>
  <si>
    <t>42,85</t>
  </si>
  <si>
    <t>98671</t>
  </si>
  <si>
    <t>PISO EM GRANITO APLICADO EM AMBIENTES INTERNOS. AF_09/2020</t>
  </si>
  <si>
    <t>260,17</t>
  </si>
  <si>
    <t>264,73</t>
  </si>
  <si>
    <t>98672</t>
  </si>
  <si>
    <t>PISO EM MÁRMORE APLICADO EM AMBIENTES INTERNOS. AF_09/2020</t>
  </si>
  <si>
    <t>353,15</t>
  </si>
  <si>
    <t>357,71</t>
  </si>
  <si>
    <t>98678</t>
  </si>
  <si>
    <t>PISO ELEVADO COM ESTRUTURA EM AÇO, COMPOSTO POR PEDESTAIS E LONGARINAS. AF_09/2020</t>
  </si>
  <si>
    <t>480,97</t>
  </si>
  <si>
    <t>482,48</t>
  </si>
  <si>
    <t>98679</t>
  </si>
  <si>
    <t>PISO CIMENTADO, TRAÇO 1:3 (CIMENTO E AREIA), ACABAMENTO LISO, ESPESSURA 2,0 CM, PREPARO MECÂNICO DA ARGAMASSA. AF_09/2020</t>
  </si>
  <si>
    <t>32,04</t>
  </si>
  <si>
    <t>98680</t>
  </si>
  <si>
    <t>PISO CIMENTADO, TRAÇO 1:3 (CIMENTO E AREIA), ACABAMENTO LISO, ESPESSURA 3,0 CM, PREPARO MECÂNICO DA ARGAMASSA. AF_09/2020</t>
  </si>
  <si>
    <t>38,37</t>
  </si>
  <si>
    <t>40,20</t>
  </si>
  <si>
    <t>98681</t>
  </si>
  <si>
    <t>PISO CIMENTADO, TRAÇO 1:3 (CIMENTO E AREIA), ACABAMENTO RÚSTICO, ESPESSURA 2,0 CM, PREPARO MECÂNICO DA ARGAMASSA. AF_09/2020</t>
  </si>
  <si>
    <t>28,41</t>
  </si>
  <si>
    <t>98682</t>
  </si>
  <si>
    <t>PISO CIMENTADO, TRAÇO 1:3 (CIMENTO E AREIA), ACABAMENTO RÚSTICO, ESPESSURA 3,0 CM, PREPARO MECÂNICO DA ARGAMASSA. AF_09/2020</t>
  </si>
  <si>
    <t>37,96</t>
  </si>
  <si>
    <t>98685</t>
  </si>
  <si>
    <t>RODAPÉ EM GRANITO, ALTURA 10 CM. AF_09/2020</t>
  </si>
  <si>
    <t>47,85</t>
  </si>
  <si>
    <t>98686</t>
  </si>
  <si>
    <t>RODAPÉ EM LADRILHO HIDRÁULICO, ALTURA 7 CM. AF_09/2020</t>
  </si>
  <si>
    <t>33,37</t>
  </si>
  <si>
    <t>98688</t>
  </si>
  <si>
    <t>RODAPÉ EM POLIESTIRENO, ALTURA 5 CM. AF_09/2020</t>
  </si>
  <si>
    <t>98689</t>
  </si>
  <si>
    <t>SOLEIRA EM GRANITO, LARGURA 15 CM, ESPESSURA 2,0 CM. AF_09/2020</t>
  </si>
  <si>
    <t>101090</t>
  </si>
  <si>
    <t>PISO EM PEDRA PORTUGUESA ASSENTADO SOBRE ARGAMASSA SECA DE CIMENTO E AREIA, TRAÇO 1:3, REJUNTADO COM CIMENTO COMUM. AF_05/2020</t>
  </si>
  <si>
    <t>133,25</t>
  </si>
  <si>
    <t>101091</t>
  </si>
  <si>
    <t>PISO EM LADRILHO HIDRÁULICO APLICADO EM AMBIENTES EXTERNOS. AF_05/2020</t>
  </si>
  <si>
    <t>103,01</t>
  </si>
  <si>
    <t>107,81</t>
  </si>
  <si>
    <t>101725</t>
  </si>
  <si>
    <t>PISO EM LADRILHO HIDRÁULICO APLICADO EM AMBIENTES INTERNOS DE ÁREA MENOR QUE 5 M², INCLUSO APLICAÇÃO DE RESINA. AF_09/2020</t>
  </si>
  <si>
    <t>213,41</t>
  </si>
  <si>
    <t>231,26</t>
  </si>
  <si>
    <t>101726</t>
  </si>
  <si>
    <t>PISO EM LADRILHO HIDRÁULICO APLICADO EM AMBIENTES INTERNOS DE ÁREA ENTRE 5 E 15 M², INCLUSO APLICAÇÃO DE RESINA. AF_09/2020</t>
  </si>
  <si>
    <t>137,13</t>
  </si>
  <si>
    <t>145,67</t>
  </si>
  <si>
    <t>101731</t>
  </si>
  <si>
    <t>PISO EM PEDRA  ASSENTADO SOBRE ARGAMASSA 1:3 (CIMENTO E AREIA). AF_09/2020</t>
  </si>
  <si>
    <t>190,35</t>
  </si>
  <si>
    <t>195,22</t>
  </si>
  <si>
    <t>101732</t>
  </si>
  <si>
    <t>PISO EM PEDRA ARDÓSIA ASSENTADO SOBRE ARGAMASSA 1:3 (CIMENTO E AREIA). AF_09/2020</t>
  </si>
  <si>
    <t>66,77</t>
  </si>
  <si>
    <t>70,09</t>
  </si>
  <si>
    <t>101094</t>
  </si>
  <si>
    <t>PISO PODOTÁTIL, DIRECIONAL OU ALERTA, ASSENTADO SOBRE ARGAMASSA. AF_05/2020</t>
  </si>
  <si>
    <t>155,17</t>
  </si>
  <si>
    <t>156,77</t>
  </si>
  <si>
    <t>101727</t>
  </si>
  <si>
    <t>PISO VINÍLICO SEMI-FLEXÍVEL EM PLACAS, PADRÃO LISO, ESPESSURA 3,2 MM, FIXADO COM COLA. AF_09/2020</t>
  </si>
  <si>
    <t>184,91</t>
  </si>
  <si>
    <t>101733</t>
  </si>
  <si>
    <t>PISO DE BORRACHA PASTILHADO/FRISADO, ESPESSURA 7MM, ASSENTADO COM ARGAMASSA. AF_09/2020</t>
  </si>
  <si>
    <t>249,75</t>
  </si>
  <si>
    <t>252,41</t>
  </si>
  <si>
    <t>101734</t>
  </si>
  <si>
    <t>PISO DE BORRACHA PASTILHADO, ESPESSURA 15MM, ASSENTADO COM ARGAMASSA. AF_09/2020</t>
  </si>
  <si>
    <t>380,63</t>
  </si>
  <si>
    <t>383,29</t>
  </si>
  <si>
    <t>101735</t>
  </si>
  <si>
    <t>PISO DE BORRACHA ESPORTIVO, ESPESSURA 15MM, ASSENTADO COM ARGAMASSA. AF_09/2020</t>
  </si>
  <si>
    <t>390,11</t>
  </si>
  <si>
    <t>392,77</t>
  </si>
  <si>
    <t>101736</t>
  </si>
  <si>
    <t>PISO DE BORRACHA PASTILHADO, ESPESSURA 3,5MM, FIXADO COM ADESIVO ACRÍLICO. AF_09/2020</t>
  </si>
  <si>
    <t>97,39</t>
  </si>
  <si>
    <t>99,10</t>
  </si>
  <si>
    <t>101737</t>
  </si>
  <si>
    <t>PISO DE BORRACHA CANELADO, ESPESSURA 3,5MM, FIXADO COM ADESIVO ACRÍLICO. AF_09/2020</t>
  </si>
  <si>
    <t>116,17</t>
  </si>
  <si>
    <t>117,88</t>
  </si>
  <si>
    <t>101748</t>
  </si>
  <si>
    <t>PREPARO DE CONTRAPISO COM POLITRIZ. AF_09/2020</t>
  </si>
  <si>
    <t>101092</t>
  </si>
  <si>
    <t>PISO EM GRANITO APLICADO EM CALÇADAS OU PISOS EXTERNOS. AF_05/2020</t>
  </si>
  <si>
    <t>269,20</t>
  </si>
  <si>
    <t>101093</t>
  </si>
  <si>
    <t>PISO EM MÁRMORE APLICADO EM CALÇADAS OU PISOS EXTERNOS. AF_05/2020</t>
  </si>
  <si>
    <t>362,18</t>
  </si>
  <si>
    <t>367,83</t>
  </si>
  <si>
    <t>98695</t>
  </si>
  <si>
    <t>SOLEIRA EM MÁRMORE, LARGURA 15 CM, ESPESSURA 2,0 CM. AF_09/2020</t>
  </si>
  <si>
    <t>65,40</t>
  </si>
  <si>
    <t>67,49</t>
  </si>
  <si>
    <t>98697</t>
  </si>
  <si>
    <t>RODAPÉ EM MÁRMORE, ALTURA 7 CM. AF_09/2020</t>
  </si>
  <si>
    <t>101738</t>
  </si>
  <si>
    <t>RODAPÉ EM MADEIRA, ALTURA 7CM, FIXADO COM COLA. AF_09/2020</t>
  </si>
  <si>
    <t>29,31</t>
  </si>
  <si>
    <t>101739</t>
  </si>
  <si>
    <t>RODAPÉ EM MADEIRA, ALTURA 7CM, FIXADO COM COLA E PARAFUSOS. AF_09/2020</t>
  </si>
  <si>
    <t>31,82</t>
  </si>
  <si>
    <t>88648</t>
  </si>
  <si>
    <t>RODAPÉ CERÂMICO DE 7CM DE ALTURA COM PLACAS TIPO ESMALTADA EXTRA  DE DIMENSÕES 35X35CM. AF_06/2014</t>
  </si>
  <si>
    <t>7,00</t>
  </si>
  <si>
    <t>88649</t>
  </si>
  <si>
    <t>RODAPÉ CERÂMICO DE 7CM DE ALTURA COM PLACAS TIPO ESMALTADA EXTRA DE DIMENSÕES 45X45CM. AF_06/2014</t>
  </si>
  <si>
    <t>88650</t>
  </si>
  <si>
    <t>RODAPÉ CERÂMICO DE 7CM DE ALTURA COM PLACAS TIPO ESMALTADA EXTRA DE DIMENSÕES 60X60CM. AF_06/2014</t>
  </si>
  <si>
    <t>16,48</t>
  </si>
  <si>
    <t>96467</t>
  </si>
  <si>
    <t>RODAPÉ CERÂMICO DE 7CM DE ALTURA COM PLACAS TIPO ESMALTADA COMERCIAL DE DIMENSÕES 35X35CM (PADRAO POPULAR). AF_06/2017</t>
  </si>
  <si>
    <t>101740</t>
  </si>
  <si>
    <t>RODAPÉ EM ARDÓSIA ALTURA 10CM. AF_09/2020</t>
  </si>
  <si>
    <t>34,91</t>
  </si>
  <si>
    <t>101741</t>
  </si>
  <si>
    <t>RODAPÉ EM MARMORITE, ALTURA 10CM. AF_09/2020</t>
  </si>
  <si>
    <t>94990</t>
  </si>
  <si>
    <t>EXECUÇÃO DE PASSEIO (CALÇADA) OU PISO DE CONCRETO COM CONCRETO MOLDADO IN LOCO, FEITO EM OBRA, ACABAMENTO CONVENCIONAL, NÃO ARMADO. AF_07/2016</t>
  </si>
  <si>
    <t>701,74</t>
  </si>
  <si>
    <t>730,81</t>
  </si>
  <si>
    <t>94991</t>
  </si>
  <si>
    <t>EXECUÇÃO DE PASSEIO (CALÇADA) OU PISO DE CONCRETO COM CONCRETO MOLDADO IN LOCO, USINADO, ACABAMENTO CONVENCIONAL, NÃO ARMADO. AF_07/2016</t>
  </si>
  <si>
    <t>658,73</t>
  </si>
  <si>
    <t>670,18</t>
  </si>
  <si>
    <t>94992</t>
  </si>
  <si>
    <t>EXECUÇÃO DE PASSEIO (CALÇADA) OU PISO DE CONCRETO COM CONCRETO MOLDADO IN LOCO, FEITO EM OBRA, ACABAMENTO CONVENCIONAL, ESPESSURA 6 CM, ARMADO. AF_07/2016</t>
  </si>
  <si>
    <t>90,69</t>
  </si>
  <si>
    <t>94993</t>
  </si>
  <si>
    <t>EXECUÇÃO DE PASSEIO (CALÇADA) OU PISO DE CONCRETO COM CONCRETO MOLDADO IN LOCO, USINADO, ACABAMENTO CONVENCIONAL, ESPESSURA 6 CM, ARMADO. AF_07/2016</t>
  </si>
  <si>
    <t>89,28</t>
  </si>
  <si>
    <t>94994</t>
  </si>
  <si>
    <t>EXECUÇÃO DE PASSEIO (CALÇADA) OU PISO DE CONCRETO COM CONCRETO MOLDADO IN LOCO, FEITO EM OBRA, ACABAMENTO CONVENCIONAL, ESPESSURA 8 CM, ARMADO. AF_07/2016</t>
  </si>
  <si>
    <t>107,73</t>
  </si>
  <si>
    <t>110,59</t>
  </si>
  <si>
    <t>94995</t>
  </si>
  <si>
    <t>EXECUÇÃO DE PASSEIO (CALÇADA) OU PISO DE CONCRETO COM CONCRETO MOLDADO IN LOCO, USINADO, ACABAMENTO CONVENCIONAL, ESPESSURA 8 CM, ARMADO. AF_07/2016</t>
  </si>
  <si>
    <t>104,29</t>
  </si>
  <si>
    <t>105,74</t>
  </si>
  <si>
    <t>94996</t>
  </si>
  <si>
    <t>EXECUÇÃO DE PASSEIO (CALÇADA) OU PISO DE CONCRETO COM CONCRETO MOLDADO IN LOCO, FEITO EM OBRA, ACABAMENTO CONVENCIONAL, ESPESSURA 10 CM, ARMADO. AF_07/2016</t>
  </si>
  <si>
    <t>124,95</t>
  </si>
  <si>
    <t>94997</t>
  </si>
  <si>
    <t>EXECUÇÃO DE PASSEIO (CALÇADA) OU PISO DE CONCRETO COM CONCRETO MOLDADO IN LOCO, USINADO, ACABAMENTO CONVENCIONAL, ESPESSURA 10 CM, ARMADO. AF_07/2016</t>
  </si>
  <si>
    <t>117,15</t>
  </si>
  <si>
    <t>118,89</t>
  </si>
  <si>
    <t>94998</t>
  </si>
  <si>
    <t>EXECUÇÃO DE PASSEIO (CALÇADA) OU PISO DE CONCRETO COM CONCRETO MOLDADO IN LOCO, FEITO EM OBRA, ACABAMENTO CONVENCIONAL, ESPESSURA 12 CM, ARMADO. AF_07/2016</t>
  </si>
  <si>
    <t>136,99</t>
  </si>
  <si>
    <t>141,15</t>
  </si>
  <si>
    <t>94999</t>
  </si>
  <si>
    <t>EXECUÇÃO DE PASSEIO (CALÇADA) OU PISO DE CONCRETO COM CONCRETO MOLDADO IN LOCO, USINADO, ACABAMENTO CONVENCIONAL, ESPESSURA 12 CM, ARMADO. AF_07/2016</t>
  </si>
  <si>
    <t>131,83</t>
  </si>
  <si>
    <t>133,88</t>
  </si>
  <si>
    <t>101747</t>
  </si>
  <si>
    <t>PISO EM CONCRETO 20 MPA PREPARO MECÂNICO, ESPESSURA 7CM. AF_09/2020</t>
  </si>
  <si>
    <t>63,80</t>
  </si>
  <si>
    <t>64,19</t>
  </si>
  <si>
    <t>101743</t>
  </si>
  <si>
    <t>PISO TÊXTIL (CARPETE) EM PLACA. AF_09/2020</t>
  </si>
  <si>
    <t>148,37</t>
  </si>
  <si>
    <t>101744</t>
  </si>
  <si>
    <t>PISO TÊXTIL (CARPETE) EM MANTA (ROLO) E = 6 A 7 MM. AF_09/2020</t>
  </si>
  <si>
    <t>118,27</t>
  </si>
  <si>
    <t>101745</t>
  </si>
  <si>
    <t>PISO TÊXTIL (CARPETE) EM MANTA (ROLO) E = 9 A 10 MM. AF_09/2020</t>
  </si>
  <si>
    <t>145,30</t>
  </si>
  <si>
    <t>87620</t>
  </si>
  <si>
    <t>CONTRAPISO EM ARGAMASSA TRAÇO 1:4 (CIMENTO E AREIA), PREPARO MECÂNICO COM BETONEIRA 400 L, APLICADO EM ÁREAS SECAS SOBRE LAJE, ADERIDO, ACABAMENTO NÃO REFORÇADO, ESPESSURA 2CM. AF_07/2021</t>
  </si>
  <si>
    <t>25,60</t>
  </si>
  <si>
    <t>26,70</t>
  </si>
  <si>
    <t>87622</t>
  </si>
  <si>
    <t>CONTRAPISO EM ARGAMASSA TRAÇO 1:4 (CIMENTO E AREIA), PREPARO MANUAL, APLICADO EM ÁREAS SECAS SOBRE LAJE, ADERIDO, ACABAMENTO NÃO REFORÇADO, ESPESSURA 2CM. AF_07/2021</t>
  </si>
  <si>
    <t>28,30</t>
  </si>
  <si>
    <t>87623</t>
  </si>
  <si>
    <t>CONTRAPISO EM ARGAMASSA PRONTA, PREPARO MECÂNICO COM MISTURADOR 300 KG, APLICADO EM ÁREAS SECAS SOBRE LAJE, ADERIDO, ACABAMENTO NÃO REFORÇADO, ESPESSURA 2CM. AF_07/2021</t>
  </si>
  <si>
    <t>59,25</t>
  </si>
  <si>
    <t>87624</t>
  </si>
  <si>
    <t>63,28</t>
  </si>
  <si>
    <t>64,82</t>
  </si>
  <si>
    <t>87630</t>
  </si>
  <si>
    <t>CONTRAPISO EM ARGAMASSA TRAÇO 1:4 (CIMENTO E AREIA), PREPARO MECÂNICO COM BETONEIRA 400 L, APLICADO EM ÁREAS SECAS SOBRE LAJE, ADERIDO, ACABAMENTO NÃO REFORÇADO, ESPESSURA 3CM. AF_07/2021</t>
  </si>
  <si>
    <t>32,68</t>
  </si>
  <si>
    <t>87632</t>
  </si>
  <si>
    <t>CONTRAPISO EM ARGAMASSA TRAÇO 1:4 (CIMENTO E AREIA), PREPARO MANUAL, APLICADO EM ÁREAS SECAS SOBRE LAJE, ADERIDO, ACABAMENTO NÃO REFORÇADO, ESPESSURA 3CM. AF_07/2021</t>
  </si>
  <si>
    <t>87633</t>
  </si>
  <si>
    <t>CONTRAPISO EM ARGAMASSA PRONTA, PREPARO MECÂNICO COM MISTURADOR 300 KG, APLICADO EM ÁREAS SECAS SOBRE LAJE, ADERIDO, ACABAMENTO NÃO REFORÇADO, ESPESSURA 3CM. AF_07/2021</t>
  </si>
  <si>
    <t>78,00</t>
  </si>
  <si>
    <t>87634</t>
  </si>
  <si>
    <t>CONTRAPISO EM ARGAMASSA PRONTA, PREPARO MANUAL, APLICADO EM ÁREAS SECAS SOBRE LAJE, ADERIDO, ACABAMENTO NÃO REFORÇADO, ESPESSURA 3CM. AF_07/2021</t>
  </si>
  <si>
    <t>85,06</t>
  </si>
  <si>
    <t>87,01</t>
  </si>
  <si>
    <t>87640</t>
  </si>
  <si>
    <t>CONTRAPISO EM ARGAMASSA TRAÇO 1:4 (CIMENTO E AREIA), PREPARO MECÂNICO COM BETONEIRA 400 L, APLICADO EM ÁREAS SECAS SOBRE LAJE, ADERIDO, ACABAMENTO NÃO REFORÇADO, ESPESSURA 4CM. AF_07/2021</t>
  </si>
  <si>
    <t>40,02</t>
  </si>
  <si>
    <t>87642</t>
  </si>
  <si>
    <t>CONTRAPISO EM ARGAMASSA TRAÇO 1:4 (CIMENTO E AREIA), PREPARO MANUAL, APLICADO EM ÁREAS SECAS SOBRE LAJE, ADERIDO, ACABAMENTO NÃO REFORÇADO, ESPESSURA 4CM. AF_07/2021</t>
  </si>
  <si>
    <t>43,08</t>
  </si>
  <si>
    <t>45,13</t>
  </si>
  <si>
    <t>87643</t>
  </si>
  <si>
    <t>CONTRAPISO EM ARGAMASSA PRONTA, PREPARO MECÂNICO COM MISTURADOR 300 KG, APLICADO EM ÁREAS SECAS SOBRE LAJE, ADERIDO, ACABAMENTO NÃO REFORÇADO, ESPESSURA 4CM. AF_07/2021</t>
  </si>
  <si>
    <t>95,66</t>
  </si>
  <si>
    <t>87644</t>
  </si>
  <si>
    <t>CONTRAPISO EM ARGAMASSA PRONTA, PREPARO MANUAL, APLICADO EM ÁREAS SECAS SOBRE LAJE, ADERIDO, ACABAMENTO NÃO REFORÇADO, ESPESSURA 4CM. AF_07/2021</t>
  </si>
  <si>
    <t>102,89</t>
  </si>
  <si>
    <t>105,19</t>
  </si>
  <si>
    <t>87680</t>
  </si>
  <si>
    <t>CONTRAPISO EM ARGAMASSA TRAÇO 1:4 (CIMENTO E AREIA), PREPARO MECÂNICO COM BETONEIRA 400 L, APLICADO EM ÁREAS SECAS SOBRE LAJE, NÃO ADERIDO, ACABAMENTO NÃO REFORÇADO, ESPESSURA 4CM. AF_07/2021</t>
  </si>
  <si>
    <t>87682</t>
  </si>
  <si>
    <t>CONTRAPISO EM ARGAMASSA TRAÇO 1:4 (CIMENTO E AREIA), PREPARO MANUAL, APLICADO EM ÁREAS SECAS SOBRE LAJE, NÃO ADERIDO, ACABAMENTO NÃO REFORÇADO, ESPESSURA 4CM. AF_07/2021</t>
  </si>
  <si>
    <t>38,94</t>
  </si>
  <si>
    <t>87683</t>
  </si>
  <si>
    <t>CONTRAPISO EM ARGAMASSA PRONTA, PREPARO MECÂNICO COM MISTURADOR 300 KG, APLICADO EM ÁREAS SECAS SOBRE LAJE, NÃO ADERIDO, ACABAMENTO NÃO REFORÇADO, ESPESSURA 4CM. AF_07/2021</t>
  </si>
  <si>
    <t>90,06</t>
  </si>
  <si>
    <t>91,43</t>
  </si>
  <si>
    <t>87684</t>
  </si>
  <si>
    <t>CONTRAPISO EM ARGAMASSA PRONTA, PREPARO MANUAL, APLICADO EM ÁREAS SECAS SOBRE LAJE, NÃO ADERIDO, ACABAMENTO NÃO REFORÇADO, ESPESSURA 4CM. AF_07/2021</t>
  </si>
  <si>
    <t>98,75</t>
  </si>
  <si>
    <t>87690</t>
  </si>
  <si>
    <t>CONTRAPISO EM ARGAMASSA TRAÇO 1:4 (CIMENTO E AREIA), PREPARO MECÂNICO COM BETONEIRA 400 L, APLICADO EM ÁREAS SECAS SOBRE LAJE, NÃO ADERIDO, ACABAMENTO NÃO REFORÇADO, ESPESSURA 5CM. AF_07/2021</t>
  </si>
  <si>
    <t>41,01</t>
  </si>
  <si>
    <t>87692</t>
  </si>
  <si>
    <t>CONTRAPISO EM ARGAMASSA TRAÇO 1:4 (CIMENTO E AREIA), PREPARO MANUAL, APLICADO EM ÁREAS SECAS SOBRE LAJE, NÃO ADERIDO, ACABAMENTO NÃO REFORÇADO, ESPESSURA 5CM. AF_07/2021</t>
  </si>
  <si>
    <t>44,62</t>
  </si>
  <si>
    <t>87693</t>
  </si>
  <si>
    <t>CONTRAPISO EM ARGAMASSA PRONTA, PREPARO MECÂNICO COM MISTURADOR 300 KG, APLICADO EM ÁREAS SECAS SOBRE LAJE, NÃO ADERIDO, ESPESSURA 5CM. AF_07/2021</t>
  </si>
  <si>
    <t>104,73</t>
  </si>
  <si>
    <t>87694</t>
  </si>
  <si>
    <t>CONTRAPISO EM ARGAMASSA PRONTA, PREPARO MANUAL, APLICADO EM ÁREAS SECAS SOBRE LAJE, NÃO ADERIDO, ACABAMENTO NÃO REFORÇADO, ESPESSURA 5CM. AF_07/2021</t>
  </si>
  <si>
    <t>113,12</t>
  </si>
  <si>
    <t>115,65</t>
  </si>
  <si>
    <t>87700</t>
  </si>
  <si>
    <t>CONTRAPISO EM ARGAMASSA TRAÇO 1:4 (CIMENTO E AREIA), PREPARO MECÂNICO COM BETONEIRA 400 L, APLICADO EM ÁREAS SECAS SOBRE LAJE, NÃO ADERIDO, ACABAMENTO NÃO REFORÇADO, ESPESSURA 6CM. AF_07/2021</t>
  </si>
  <si>
    <t>42,49</t>
  </si>
  <si>
    <t>44,27</t>
  </si>
  <si>
    <t>87702</t>
  </si>
  <si>
    <t>CONTRAPISO EM ARGAMASSA TRAÇO 1:4 (CIMENTO E AREIA), PREPARO MANUAL, APLICADO EM ÁREAS SECAS SOBRE LAJE, NÃO ADERIDO, ACABAMENTO NÃO REFORÇADO, ESPESSURA 6CM. AF_07/2021</t>
  </si>
  <si>
    <t>48,23</t>
  </si>
  <si>
    <t>87703</t>
  </si>
  <si>
    <t>CONTRAPISO EM ARGAMASSA PRONTA, PREPARO MECÂNICO COM MISTURADOR 300 KG, APLICADO EM ÁREAS SECAS SOBRE LAJE, NÃO ADERIDO, ACABAMENTO NÃO REFORÇADO, ESPESSURA 6CM. AF_07/2021</t>
  </si>
  <si>
    <t>112,00</t>
  </si>
  <si>
    <t>87704</t>
  </si>
  <si>
    <t>CONTRAPISO EM ARGAMASSA PRONTA, PREPARO MANUAL, APLICADO EM ÁREAS SECAS SOBRE LAJE, NÃO ADERIDO, ACABAMENTO NÃO REFORÇADO, ESPESSURA 6CM. AF_07/2021</t>
  </si>
  <si>
    <t>122,83</t>
  </si>
  <si>
    <t>125,55</t>
  </si>
  <si>
    <t>87735</t>
  </si>
  <si>
    <t>CONTRAPISO EM ARGAMASSA TRAÇO 1:4 (CIMENTO E AREIA), PREPARO MECÂNICO COM BETONEIRA 400 L, APLICADO EM ÁREAS MOLHADAS SOBRE LAJE, ADERIDO, ACABAMENTO NÃO REFORÇADO, ESPESSURA 2CM. AF_07/2021</t>
  </si>
  <si>
    <t>35,21</t>
  </si>
  <si>
    <t>37,47</t>
  </si>
  <si>
    <t>87737</t>
  </si>
  <si>
    <t>CONTRAPISO EM ARGAMASSA TRAÇO 1:4 (CIMENTO E AREIA), PREPARO MANUAL, APLICADO EM ÁREAS MOLHADAS SOBRE LAJE, ADERIDO, ACABAMENTO NÃO REFORÇADO, ESPESSURA 2CM. AF_07/2021</t>
  </si>
  <si>
    <t>87738</t>
  </si>
  <si>
    <t>CONTRAPISO EM ARGAMASSA PRONTA, PREPARO MECÂNICO COM MISTURADOR 300 KG, APLICADO EM ÁREAS MOLHADAS SOBRE LAJE, ADERIDO, ACABAMENTO NÃO REFORÇADO, ESPESSURA 2CM. AF_07/2021</t>
  </si>
  <si>
    <t>67,81</t>
  </si>
  <si>
    <t>70,02</t>
  </si>
  <si>
    <t>87739</t>
  </si>
  <si>
    <t>CONTRAPISO EM ARGAMASSA PRONTA, PREPARO MANUAL, APLICADO EM ÁREAS MOLHADAS SOBRE LAJE, ADERIDO, ACABAMENTO NÃO REFORÇADO, ESPESSURA 2CM. AF_07/2021</t>
  </si>
  <si>
    <t>72,89</t>
  </si>
  <si>
    <t>75,59</t>
  </si>
  <si>
    <t>87745</t>
  </si>
  <si>
    <t>CONTRAPISO EM ARGAMASSA TRAÇO 1:4 (CIMENTO E AREIA), PREPARO MECÂNICO COM BETONEIRA 400 L, APLICADO EM ÁREAS MOLHADAS SOBRE LAJE, ADERIDO, ACABAMENTO NÃO REFORÇADO, ESPESSURA 3CM. AF_07/2021</t>
  </si>
  <si>
    <t>42,28</t>
  </si>
  <si>
    <t>44,79</t>
  </si>
  <si>
    <t>87747</t>
  </si>
  <si>
    <t>CONTRAPISO EM ARGAMASSA TRAÇO 1:4 (CIMENTO E AREIA), PREPARO MANUAL, APLICADO EM ÁREAS MOLHADAS SOBRE LAJE, ADERIDO, ACABAMENTO NÃO REFORÇADO, ESPESSURA 3CM. AF_07/2021</t>
  </si>
  <si>
    <t>46,02</t>
  </si>
  <si>
    <t>48,95</t>
  </si>
  <si>
    <t>87748</t>
  </si>
  <si>
    <t>CONTRAPISO EM ARGAMASSA PRONTA, PREPARO MECÂNICO COM MISTURADOR 300 KG, APLICADO EM ÁREAS MOLHADAS SOBRE LAJE, ADERIDO, ACABAMENTO NÃO REFORÇADO, ESPESSURA 3CM. AF_07/2021</t>
  </si>
  <si>
    <t>87,60</t>
  </si>
  <si>
    <t>90,04</t>
  </si>
  <si>
    <t>87749</t>
  </si>
  <si>
    <t>CONTRAPISO EM ARGAMASSA PRONTA, PREPARO MANUAL, APLICADO EM ÁREAS MOLHADAS SOBRE LAJE, ADERIDO, ACABAMENTO NÃO REFORÇADO, ESPESSURA 3CM. AF_07/2021</t>
  </si>
  <si>
    <t>94,66</t>
  </si>
  <si>
    <t>87755</t>
  </si>
  <si>
    <t>CONTRAPISO EM ARGAMASSA TRAÇO 1:4 (CIMENTO E AREIA), PREPARO MECÂNICO COM BETONEIRA 400 L, APLICADO EM ÁREAS MOLHADAS SOBRE IMPERMEABILIZAÇÃO, ACABAMENTO NÃO REFORÇADO, ESPESSURA 3CM. AF_07/2021</t>
  </si>
  <si>
    <t>40,04</t>
  </si>
  <si>
    <t>42,64</t>
  </si>
  <si>
    <t>87757</t>
  </si>
  <si>
    <t>CONTRAPISO EM ARGAMASSA TRAÇO 1:4 (CIMENTO E AREIA), PREPARO MANUAL, APLICADO EM ÁREAS MOLHADAS SOBRE IMPERMEABILIZAÇÃO, ACABAMENTO NÃO REFORÇADO, ESPESSURA 3CM. AF_07/2021</t>
  </si>
  <si>
    <t>43,78</t>
  </si>
  <si>
    <t>87758</t>
  </si>
  <si>
    <t>CONTRAPISO EM ARGAMASSA PRONTA, PREPARO MECÂNICO COM MISTURADOR 300 KG, APLICADO EM ÁREAS MOLHADAS SOBRE IMPERMEABILIZAÇÃO, ACABAMENTO NÃO REFORÇADO, ESPESSURA 3CM. AF_07/2021</t>
  </si>
  <si>
    <t>85,36</t>
  </si>
  <si>
    <t>87,89</t>
  </si>
  <si>
    <t>87759</t>
  </si>
  <si>
    <t>CONTRAPISO EM ARGAMASSA PRONTA, PREPARO MANUAL, APLICADO EM ÁREAS MOLHADAS SOBRE IMPERMEABILIZAÇÃO, ACABAMENTO NÃO REFORÇADO, ESPESSURA 3CM. AF_07/2021</t>
  </si>
  <si>
    <t>92,42</t>
  </si>
  <si>
    <t>87765</t>
  </si>
  <si>
    <t>CONTRAPISO EM ARGAMASSA TRAÇO 1:4 (CIMENTO E AREIA), PREPARO MECÂNICO COM BETONEIRA 400 L, APLICADO EM ÁREAS MOLHADAS SOBRE IMPERMEABILIZAÇÃO, ACABAMENTO NÃO REFORÇADO, ESPESSURA 4CM. AF_07/2021</t>
  </si>
  <si>
    <t>48,69</t>
  </si>
  <si>
    <t>87767</t>
  </si>
  <si>
    <t>CONTRAPISO EM ARGAMASSA TRAÇO 1:4 (CIMENTO E AREIA), PREPARO MANUAL, APLICADO EM ÁREAS MOLHADAS SOBRE IMPERMEABILIZAÇÃO, ACABAMENTO NÃO REFORÇADO, ESPESSURA 4CM. AF_07/2021</t>
  </si>
  <si>
    <t>50,48</t>
  </si>
  <si>
    <t>53,80</t>
  </si>
  <si>
    <t>87768</t>
  </si>
  <si>
    <t>CONTRAPISO EM ARGAMASSA PRONTA, PREPARO MECÂNICO COM MISTURADOR 300 KG, APLICADO EM ÁREAS MOLHADAS SOBRE IMPERMEABILIZAÇÃO, ACABAMENTO NÃO REFORÇADO, ESPESSURA 4CM. AF_07/2021</t>
  </si>
  <si>
    <t>101,60</t>
  </si>
  <si>
    <t>104,33</t>
  </si>
  <si>
    <t>87769</t>
  </si>
  <si>
    <t>CONTRAPISO EM ARGAMASSA PRONTA, PREPARO MANUAL, APLICADO EM ÁREAS MOLHADAS SOBRE IMPERMEABILIZAÇÃO, ACABAMENTO NÃO REFORÇADO, ESPESSURA 4CM. AF_07/2021</t>
  </si>
  <si>
    <t>113,86</t>
  </si>
  <si>
    <t>88470</t>
  </si>
  <si>
    <t>CONTRAPISO COM ARGAMASSA AUTONIVELANTE, APLICADO SOBRE LAJE, NÃO ADERIDO, ESPESSURA 3CM. AF_07/2021</t>
  </si>
  <si>
    <t>22,77</t>
  </si>
  <si>
    <t>88471</t>
  </si>
  <si>
    <t>CONTRAPISO COM ARGAMASSA AUTONIVELANTE, APLICADO SOBRE LAJE, NÃO ADERIDO, ESPESSURA 4CM. AF_07/2021</t>
  </si>
  <si>
    <t>88472</t>
  </si>
  <si>
    <t>CONTRAPISO COM ARGAMASSA AUTONIVELANTE, APLICADO SOBRE LAJE, NÃO ADERIDO, ESPESSURA 5CM. AF_07/2021</t>
  </si>
  <si>
    <t>32,54</t>
  </si>
  <si>
    <t>33,05</t>
  </si>
  <si>
    <t>88476</t>
  </si>
  <si>
    <t>CONTRAPISO COM ARGAMASSA AUTONIVELANTE, APLICADO SOBRE LAJE, ADERIDO, ESPESSURA 2CM. AF_07/2021</t>
  </si>
  <si>
    <t>19,26</t>
  </si>
  <si>
    <t>88477</t>
  </si>
  <si>
    <t>CONTRAPISO COM ARGAMASSA AUTONIVELANTE, APLICADO SOBRE LAJE, ADERIDO, ESPESSURA 3CM. AF_07/2021</t>
  </si>
  <si>
    <t>26,45</t>
  </si>
  <si>
    <t>88478</t>
  </si>
  <si>
    <t>CONTRAPISO COM ARGAMASSA AUTONIVELANTE, APLICADO SOBRE LAJE, ADERIDO, ESPESSURA 4CM. AF_07/2021</t>
  </si>
  <si>
    <t>32,37</t>
  </si>
  <si>
    <t>90930</t>
  </si>
  <si>
    <t>CONTRAPISO ACÚSTICO EM ARGAMASSA TRAÇO 1:4 (CIMENTO E AREIA), PREPARO MECÂNICO COM BETONEIRA 400L, APLICADO EM ÁREAS SECAS, ACABAMENTO NÃO REFORÇADO, ESPESSURA 5CM. AF_07/2021</t>
  </si>
  <si>
    <t>66,19</t>
  </si>
  <si>
    <t>68,50</t>
  </si>
  <si>
    <t>90932</t>
  </si>
  <si>
    <t>CONTRAPISO ACÚSTICO EM ARGAMASSA TRAÇO 1:4 (CIMENTO E AREIA), PREPARO MANUAL, APLICADO EM ÁREAS SECAS, ACABAMENTO NÃO REFORÇADO, ESPESSURA 5CM. AF_07/2021</t>
  </si>
  <si>
    <t>74,36</t>
  </si>
  <si>
    <t>90933</t>
  </si>
  <si>
    <t>CONTRAPISO ACÚSTICO EM ARGAMASSA PRONTA, PREPARO MECÂNICO COM MISTURADOR 300 KG, APLICADO EM ÁREAS SECAS, ACABAMENTO NÃO REFORÇADO, ESPESSURA 5CM. AF_07/2021</t>
  </si>
  <si>
    <t>130,02</t>
  </si>
  <si>
    <t>90934</t>
  </si>
  <si>
    <t>CONTRAPISO ACÚSTICO EM ARGAMASSA PRONTA, PREPARO MANUAL, APLICADO EM ÁREAS SECAS, ACABAMENTO NÃO REFORÇADO, ESPESSURA 5CM. AF_07/2021</t>
  </si>
  <si>
    <t>139,97</t>
  </si>
  <si>
    <t>143,14</t>
  </si>
  <si>
    <t>90940</t>
  </si>
  <si>
    <t>CONTRAPISO ACÚSTICO EM ARGAMASSA TRAÇO 1:4 (CIMENTO E AREIA), PREPARO MECÂNICO COM BETONEIRA 400L, APLICADO EM ÁREAS SECAS, ACABAMENTO NÃO REFORÇADO, ESPESSURA 6CM. AF_07/2021</t>
  </si>
  <si>
    <t>70,38</t>
  </si>
  <si>
    <t>72,92</t>
  </si>
  <si>
    <t>90942</t>
  </si>
  <si>
    <t>CONTRAPISO ACÚSTICO EM ARGAMASSA TRAÇO 1:4 (CIMENTO E AREIA), PREPARO MANUAL, APLICADO EM ÁREAS SECAS, ACABAMENTO NÃO REFORÇADO, ESPESSURA 6CM. AF_07/2021</t>
  </si>
  <si>
    <t>76,12</t>
  </si>
  <si>
    <t>79,30</t>
  </si>
  <si>
    <t>90943</t>
  </si>
  <si>
    <t>CONTRAPISO ACÚSTICO EM ARGAMASSA PRONTA, PREPARO MECÂNICO COM MISTURADOR 300 KG, APLICADO EM ÁREAS SECAS, ACABAMENTO NÃO REFORÇADO, ESPESSURA 6CM. AF_07/2021</t>
  </si>
  <si>
    <t>139,89</t>
  </si>
  <si>
    <t>90944</t>
  </si>
  <si>
    <t>CONTRAPISO ACÚSTICO EM ARGAMASSA PRONTA, PREPARO MANUAL, APLICADO EM ÁREAS SECA, ACABAMENTO NÃO REFORÇADO, ESPESSURA 6CM. AF_07/2021</t>
  </si>
  <si>
    <t>150,72</t>
  </si>
  <si>
    <t>154,20</t>
  </si>
  <si>
    <t>90950</t>
  </si>
  <si>
    <t>CONTRAPISO ACÚSTICO EM ARGAMASSA TRAÇO 1:4 (CIMENTO E AREIA), PREPARO MECÂNICO COM BETONEIRA 400L, APLICADO EM ÁREAS SECAS, ACABAMENTO NÃO REFORÇADO, ESPESSURA 7CM. AF_07/2021</t>
  </si>
  <si>
    <t>78,05</t>
  </si>
  <si>
    <t>90952</t>
  </si>
  <si>
    <t>CONTRAPISO ACÚSTICO EM ARGAMASSA TRAÇO 1:4 (CIMENTO E AREIA), PREPARO MANUAL, APLICADO EM ÁREAS SECAS, ACABAMENTO NÃO REFORÇADO, ESPESSURA 7CM. AF_07/2021</t>
  </si>
  <si>
    <t>84,66</t>
  </si>
  <si>
    <t>88,33</t>
  </si>
  <si>
    <t>90953</t>
  </si>
  <si>
    <t>CONTRAPISO ACÚSTICO EM ARGAMASSA PRONTA, PREPARO MECÂNICO COM MISTURADOR 300 KG, APLICADO EM ÁREAS SECAS, ACABAMENTO NÃO REFORÇADO, ESPESSURA 7CM. AF_07/2021</t>
  </si>
  <si>
    <t>157,98</t>
  </si>
  <si>
    <t>160,79</t>
  </si>
  <si>
    <t>90954</t>
  </si>
  <si>
    <t>CONTRAPISO ACÚSTICO EM ARGAMASSA PRONTA, PREPARO MANUAL, APLICADO EM ÁREAS SECAS, ACABAMENTO NÃO REFORÇADO, ESPESSURA 7CM. AF_07/2021</t>
  </si>
  <si>
    <t>170,43</t>
  </si>
  <si>
    <t>94438</t>
  </si>
  <si>
    <t>(COMPOSIÇÃO REPRESENTATIVA) DO SERVIÇO DE CONTRAPISO EM ARGAMASSA TRAÇO 1:4 (CIM E AREIA), EM BETONEIRA 400 L, ESPESSURA 3 CM ÁREAS SECAS E 3 CM ÁREAS MOLHADAS, PARA EDIFICAÇÃO HABITACIONAL UNIFAMILIAR (CASA) E EDIFICAÇÃO PÚBLICA PADRÃO. AF_11/2014</t>
  </si>
  <si>
    <t>37,56</t>
  </si>
  <si>
    <t>94439</t>
  </si>
  <si>
    <t>(COMPOSIÇÃO REPRESENTATIVA) DO SERVIÇO DE CONTRAPISO EM ARGAMASSA TRAÇO 1:4 (CIM E AREIA), BETONEIRA 400 L, E = 4 CM ÁREAS SECAS E  MOLHADAS SOBRE LAJE , E = 3 CM ÁREAS MOLHADAS SOBRE IMPERMEABILIZAÇÃO, CASA E EDIFICAÇÃO PÚBLICA PADRÃO. AF_11/2014</t>
  </si>
  <si>
    <t>40,41</t>
  </si>
  <si>
    <t>94779</t>
  </si>
  <si>
    <t>(COMPOSIÇÃO REPRESENTATIVA) DO SERVIÇO DE CONTRAPISO EM ARGAMASSA TRAÇO 1:4 (CIM E AREIA), EM BETONEIRA 400 L, ESPESSURA 3 CM ÁREAS SECAS E 3 CM ÁREAS MOLHADAS, PARA EDIFICAÇÃO HABITACIONAL MULTIFAMILIAR (PRÉDIO). AF_11/2014</t>
  </si>
  <si>
    <t>34,58</t>
  </si>
  <si>
    <t>94782</t>
  </si>
  <si>
    <t>(COMPOSIÇÃO REPRESENTATIVA) DO SERVIÇO DE CONTRAPISO EM ARGAMASSA TRAÇO 1:4 (CIM E AREIA), BETONEIRA 400 L, E = 4 CM ÁREAS SECAS E  MOLHADAS SOBRE LAJE , E = 3 CM ÁREAS MOLHADAS SOBRE IMPERMEABILIZAÇÃO, PARA EDIFICAÇÃO MULTIFAMILIAR. AF_11/2014</t>
  </si>
  <si>
    <t>41,53</t>
  </si>
  <si>
    <t>102803</t>
  </si>
  <si>
    <t>REFORÇO SUPERFICIAL PARA CONTRAPISOS DE ARGAMASSA SEMI-SECA. AF_07/2021</t>
  </si>
  <si>
    <t>2,09</t>
  </si>
  <si>
    <t>101742</t>
  </si>
  <si>
    <t>RODAPÉ BORRACHA LISO, ALTURA = 7CM, ESPESSURA = 2 MM, PARA ARGAMASSA. AF_09/2020</t>
  </si>
  <si>
    <t>52,40</t>
  </si>
  <si>
    <t>87871</t>
  </si>
  <si>
    <t>CHAPISCO APLICADO SOMENTE EM ESTRUTURAS DE CONCRETO EM ALVENARIAS INTERNAS, COM DESEMPENADEIRA DENTADA. ARGAMASSA INDUSTRIALIZADA COM PREPARO MANUAL. AF_06/2014</t>
  </si>
  <si>
    <t>87872</t>
  </si>
  <si>
    <t>CHAPISCO APLICADO SOMENTE EM ESTRUTURAS DE CONCRETO EM ALVENARIAS INTERNAS, COM DESEMPENADEIRA DENTADA.  ARGAMASSA INDUSTRIALIZADA COM PREPARO EM MISTURADOR 300 KG. AF_06/2014</t>
  </si>
  <si>
    <t>87873</t>
  </si>
  <si>
    <t>CHAPISCO APLICADO EM ALVENARIAS E ESTRUTURAS DE CONCRETO INTERNAS, COM ROLO PARA TEXTURA ACRÍLICA.  ARGAMASSA TRAÇO 1:4 E EMULSÃO POLIMÉRICA (ADESIVO) COM PREPARO MANUAL. AF_06/2014</t>
  </si>
  <si>
    <t>5,80</t>
  </si>
  <si>
    <t>87874</t>
  </si>
  <si>
    <t>CHAPISCO APLICADO EM ALVENARIAS E ESTRUTURAS DE CONCRETO INTERNAS, COM ROLO PARA TEXTURA ACRÍLICA.  ARGAMASSA TRAÇO 1:4 E EMULSÃO POLIMÉRICA (ADESIVO) COM PREPARO EM BETONEIRA 400L. AF_06/2014</t>
  </si>
  <si>
    <t>5,68</t>
  </si>
  <si>
    <t>87876</t>
  </si>
  <si>
    <t>CHAPISCO APLICADO EM ALVENARIAS E ESTRUTURAS DE CONCRETO INTERNAS, COM ROLO PARA TEXTURA ACRÍLICA.  ARGAMASSA INDUSTRIALIZADA COM PREPARO MANUAL. AF_06/2014</t>
  </si>
  <si>
    <t>7,74</t>
  </si>
  <si>
    <t>87877</t>
  </si>
  <si>
    <t>CHAPISCO APLICADO EM ALVENARIAS E ESTRUTURAS DE CONCRETO INTERNAS, COM ROLO PARA TEXTURA ACRÍLICA.  ARGAMASSA INDUSTRIALIZADA COM PREPARO EM MISTURADOR 300 KG. AF_06/2014</t>
  </si>
  <si>
    <t>87878</t>
  </si>
  <si>
    <t>CHAPISCO APLICADO EM ALVENARIAS E ESTRUTURAS DE CONCRETO INTERNAS, COM COLHER DE PEDREIRO.  ARGAMASSA TRAÇO 1:3 COM PREPARO MANUAL. AF_06/2014</t>
  </si>
  <si>
    <t>87879</t>
  </si>
  <si>
    <t>CHAPISCO APLICADO EM ALVENARIAS E ESTRUTURAS DE CONCRETO INTERNAS, COM COLHER DE PEDREIRO.  ARGAMASSA TRAÇO 1:3 COM PREPARO EM BETONEIRA 400L. AF_06/2014</t>
  </si>
  <si>
    <t>3,75</t>
  </si>
  <si>
    <t>87881</t>
  </si>
  <si>
    <t>CHAPISCO APLICADO NO TETO, COM ROLO PARA TEXTURA ACRÍLICA. ARGAMASSA TRAÇO 1:4 E EMULSÃO POLIMÉRICA (ADESIVO) COM PREPARO MANUAL. AF_06/2014</t>
  </si>
  <si>
    <t>87882</t>
  </si>
  <si>
    <t>CHAPISCO APLICADO NO TETO, COM ROLO PARA TEXTURA ACRÍLICA. ARGAMASSA TRAÇO 1:4 E EMULSÃO POLIMÉRICA (ADESIVO) COM PREPARO EM BETONEIRA 400L. AF_06/2014</t>
  </si>
  <si>
    <t>5,60</t>
  </si>
  <si>
    <t>5,71</t>
  </si>
  <si>
    <t>87884</t>
  </si>
  <si>
    <t>CHAPISCO APLICADO NO TETO, COM ROLO PARA TEXTURA ACRÍLICA. ARGAMASSA INDUSTRIALIZADA COM PREPARO MANUAL. AF_06/2014</t>
  </si>
  <si>
    <t>87885</t>
  </si>
  <si>
    <t>CHAPISCO APLICADO NO TETO, COM ROLO PARA TEXTURA ACRÍLICA. ARGAMASSA INDUSTRIALIZADA COM PREPARO EM MISTURADOR 300 KG. AF_06/2014</t>
  </si>
  <si>
    <t>87886</t>
  </si>
  <si>
    <t>CHAPISCO APLICADO NO TETO, COM DESEMPENADEIRA DENTADA. ARGAMASSA INDUSTRIALIZADA COM PREPARO MANUAL. AF_06/2014</t>
  </si>
  <si>
    <t>18,20</t>
  </si>
  <si>
    <t>87887</t>
  </si>
  <si>
    <t>CHAPISCO APLICADO NO TETO, COM DESEMPENADEIRA DENTADA. ARGAMASSA INDUSTRIALIZADA COM PREPARO EM MISTURADOR 300 KG. AF_06/2014</t>
  </si>
  <si>
    <t>18,77</t>
  </si>
  <si>
    <t>87888</t>
  </si>
  <si>
    <t>CHAPISCO APLICADO EM ALVENARIA (SEM PRESENÇA DE VÃOS) E ESTRUTURAS DE CONCRETO DE FACHADA, COM ROLO PARA TEXTURA ACRÍLICA.  ARGAMASSA TRAÇO 1:4 E EMULSÃO POLIMÉRICA (ADESIVO) COM PREPARO MANUAL. AF_06/2014</t>
  </si>
  <si>
    <t>87889</t>
  </si>
  <si>
    <t>CHAPISCO APLICADO EM ALVENARIA (SEM PRESENÇA DE VÃOS) E ESTRUTURAS DE CONCRETO DE FACHADA, COM ROLO PARA TEXTURA ACRÍLICA.  ARGAMASSA TRAÇO 1:4 E EMULSÃO POLIMÉRICA (ADESIVO) COM PREPARO EM BETONEIRA 400L. AF_06/2014</t>
  </si>
  <si>
    <t>87891</t>
  </si>
  <si>
    <t>CHAPISCO APLICADO EM ALVENARIA (SEM PRESENÇA DE VÃOS) E ESTRUTURAS DE CONCRETO DE FACHADA, COM ROLO PARA TEXTURA ACRÍLICA.  ARGAMASSA INDUSTRIALIZADA COM PREPARO MANUAL. AF_06/2014</t>
  </si>
  <si>
    <t>87892</t>
  </si>
  <si>
    <t>CHAPISCO APLICADO EM ALVENARIA (SEM PRESENÇA DE VÃOS) E ESTRUTURAS DE CONCRETO DE FACHADA, COM ROLO PARA TEXTURA ACRÍLICA.  ARGAMASSA INDUSTRIALIZADA COM PREPARO EM MISTURADOR 300 KG. AF_06/2014</t>
  </si>
  <si>
    <t>8,77</t>
  </si>
  <si>
    <t>87893</t>
  </si>
  <si>
    <t>CHAPISCO APLICADO EM ALVENARIA (SEM PRESENÇA DE VÃOS) E ESTRUTURAS DE CONCRETO DE FACHADA, COM COLHER DE PEDREIRO.  ARGAMASSA TRAÇO 1:3 COM PREPARO MANUAL. AF_06/2014</t>
  </si>
  <si>
    <t>6,56</t>
  </si>
  <si>
    <t>87894</t>
  </si>
  <si>
    <t>CHAPISCO APLICADO EM ALVENARIA (SEM PRESENÇA DE VÃOS) E ESTRUTURAS DE CONCRETO DE FACHADA, COM COLHER DE PEDREIRO.  ARGAMASSA TRAÇO 1:3 COM PREPARO EM BETONEIRA 400L. AF_06/2014</t>
  </si>
  <si>
    <t>87896</t>
  </si>
  <si>
    <t>CHAPISCO APLICADO EM ALVENARIA (SEM PRESENÇA DE VÃOS) E ESTRUTURAS DE CONCRETO DE FACHADA, COM EQUIPAMENTO DE PROJEÇÃO.  ARGAMASSA TRAÇO 1:3 COM PREPARO MANUAL. AF_06/2014</t>
  </si>
  <si>
    <t>87897</t>
  </si>
  <si>
    <t>CHAPISCO APLICADO EM ALVENARIA (SEM PRESENÇA DE VÃOS) E ESTRUTURAS DE CONCRETO DE FACHADA, COM EQUIPAMENTO DE PROJEÇÃO.  ARGAMASSA TRAÇO 1:3 COM PREPARO EM BETONEIRA 400 L. AF_06/2014</t>
  </si>
  <si>
    <t>87899</t>
  </si>
  <si>
    <t>CHAPISCO APLICADO EM ALVENARIA (COM PRESENÇA DE VÃOS) E ESTRUTURAS DE CONCRETO DE FACHADA, COM ROLO PARA TEXTURA ACRÍLICA.  ARGAMASSA TRAÇO 1:4 E EMULSÃO POLIMÉRICA (ADESIVO) COM PREPARO MANUAL. AF_06/2014</t>
  </si>
  <si>
    <t>8,52</t>
  </si>
  <si>
    <t>87900</t>
  </si>
  <si>
    <t>CHAPISCO APLICADO EM ALVENARIA (COM PRESENÇA DE VÃOS) E ESTRUTURAS DE CONCRETO DE FACHADA, COM ROLO PARA TEXTURA ACRÍLICA.  ARGAMASSA TRAÇO 1:4 E EMULSÃO POLIMÉRICA (ADESIVO) COM PREPARO EM BETONEIRA 400L. AF_06/2014</t>
  </si>
  <si>
    <t>7,97</t>
  </si>
  <si>
    <t>8,38</t>
  </si>
  <si>
    <t>87902</t>
  </si>
  <si>
    <t>CHAPISCO APLICADO EM ALVENARIA (COM PRESENÇA DE VÃOS) E ESTRUTURAS DE CONCRETO DE FACHADA, COM ROLO PARA TEXTURA ACRÍLICA.  ARGAMASSA INDUSTRIALIZADA COM PREPARO MANUAL. AF_06/2014</t>
  </si>
  <si>
    <t>87903</t>
  </si>
  <si>
    <t>CHAPISCO APLICADO EM ALVENARIA (COM PRESENÇA DE VÃOS) E ESTRUTURAS DE CONCRETO DE FACHADA, COM ROLO PARA TEXTURA ACRÍLICA.  ARGAMASSA INDUSTRIALIZADA COM PREPARO EM MISTURADOR 300 KG. AF_06/2014</t>
  </si>
  <si>
    <t>87904</t>
  </si>
  <si>
    <t>CHAPISCO APLICADO EM ALVENARIA (COM PRESENÇA DE VÃOS) E ESTRUTURAS DE CONCRETO DE FACHADA, COM COLHER DE PEDREIRO.  ARGAMASSA TRAÇO 1:3 COM PREPARO MANUAL. AF_06/2014</t>
  </si>
  <si>
    <t>8,57</t>
  </si>
  <si>
    <t>87905</t>
  </si>
  <si>
    <t>CHAPISCO APLICADO EM ALVENARIA (COM PRESENÇA DE VÃOS) E ESTRUTURAS DE CONCRETO DE FACHADA, COM COLHER DE PEDREIRO.  ARGAMASSA TRAÇO 1:3 COM PREPARO EM BETONEIRA 400L. AF_06/2014</t>
  </si>
  <si>
    <t>87907</t>
  </si>
  <si>
    <t>CHAPISCO APLICADO EM ALVENARIA (COM PRESENÇA DE VÃOS) E ESTRUTURAS DE CONCRETO DE FACHADA, COM EQUIPAMENTO DE PROJEÇÃO.  ARGAMASSA TRAÇO 1:3 COM PREPARO MANUAL. AF_06/2014</t>
  </si>
  <si>
    <t>7,22</t>
  </si>
  <si>
    <t>7,80</t>
  </si>
  <si>
    <t>87908</t>
  </si>
  <si>
    <t>CHAPISCO APLICADO EM ALVENARIA (COM PRESENÇA DE VÃOS) E ESTRUTURAS DE CONCRETO DE FACHADA, COM EQUIPAMENTO DE PROJEÇÃO.  ARGAMASSA TRAÇO 1:3 COM PREPARO EM BETONEIRA 400 L. AF_06/2014</t>
  </si>
  <si>
    <t>7,34</t>
  </si>
  <si>
    <t>87910</t>
  </si>
  <si>
    <t>CHAPISCO APLICADO SOMENTE NA ESTRUTURA DE CONCRETO DA FACHADA, COM DESEMPENADEIRA DENTADA. ARGAMASSA INDUSTRIALIZADA COM PREPARO MANUAL. AF_06/2014</t>
  </si>
  <si>
    <t>19,05</t>
  </si>
  <si>
    <t>87911</t>
  </si>
  <si>
    <t>CHAPISCO APLICADO SOMENTE NA ESTRUTURA DE CONCRETO DA FACHADA, COM DESEMPENADEIRA DENTADA. ARGAMASSA INDUSTRIALIZADA COM PREPARO EM MISTURADOR 300 KG. AF_06/2014</t>
  </si>
  <si>
    <t>17,29</t>
  </si>
  <si>
    <t>87411</t>
  </si>
  <si>
    <t>APLICAÇÃO MANUAL DE GESSO DESEMPENADO (SEM TALISCAS) EM TETO DE AMBIENTES DE ÁREA MAIOR QUE 10M², ESPESSURA DE 0,5CM. AF_06/2014</t>
  </si>
  <si>
    <t>87412</t>
  </si>
  <si>
    <t>APLICAÇÃO MANUAL DE GESSO DESEMPENADO (SEM TALISCAS) EM TETO DE AMBIENTES DE ÁREA ENTRE 5M² E 10M², ESPESSURA DE 0,5CM. AF_06/2014</t>
  </si>
  <si>
    <t>87413</t>
  </si>
  <si>
    <t>APLICAÇÃO MANUAL DE GESSO DESEMPENADO (SEM TALISCAS) EM TETO DE AMBIENTES DE ÁREA MENOR QUE 5M², ESPESSURA DE 0,5CM. AF_06/2014</t>
  </si>
  <si>
    <t>87414</t>
  </si>
  <si>
    <t>APLICAÇÃO MANUAL DE GESSO DESEMPENADO (SEM TALISCAS) EM TETO DE AMBIENTES DE ÁREA MAIOR QUE 10M², ESPESSURA DE 1,0CM. AF_06/2014</t>
  </si>
  <si>
    <t>87415</t>
  </si>
  <si>
    <t>APLICAÇÃO MANUAL DE GESSO DESEMPENADO (SEM TALISCAS) EM TETO DE AMBIENTES DE ÁREA ENTRE 5M² E 10M², ESPESSURA DE 1,0CM. AF_06/2014</t>
  </si>
  <si>
    <t>28,42</t>
  </si>
  <si>
    <t>87416</t>
  </si>
  <si>
    <t>APLICAÇÃO MANUAL DE GESSO DESEMPENADO (SEM TALISCAS) EM TETO DE AMBIENTES DE ÁREA MENOR QUE 5M², ESPESSURA DE 1,0CM. AF_06/2014</t>
  </si>
  <si>
    <t>32,09</t>
  </si>
  <si>
    <t>87417</t>
  </si>
  <si>
    <t>APLICAÇÃO MANUAL DE GESSO DESEMPENADO (SEM TALISCAS) EM PAREDES DE AMBIENTES DE ÁREA MAIOR QUE 10M², ESPESSURA DE 0,5CM. AF_06/2014</t>
  </si>
  <si>
    <t>87418</t>
  </si>
  <si>
    <t>APLICAÇÃO MANUAL DE GESSO DESEMPENADO (SEM TALISCAS) EM PAREDES DE AMBIENTES DE ÁREA ENTRE 5M² E 10M², ESPESSURA DE 0,5CM. AF_06/2014</t>
  </si>
  <si>
    <t>17,43</t>
  </si>
  <si>
    <t>87419</t>
  </si>
  <si>
    <t>APLICAÇÃO MANUAL DE GESSO DESEMPENADO (SEM TALISCAS) EM PAREDES DE AMBIENTES DE ÁREA MENOR QUE 5M², ESPESSURA DE 0,5CM. AF_06/2014</t>
  </si>
  <si>
    <t>87420</t>
  </si>
  <si>
    <t>APLICAÇÃO MANUAL DE GESSO DESEMPENADO (SEM TALISCAS) EM PAREDES DE AMBIENTES DE ÁREA MAIOR QUE 10M², ESPESSURA DE 1,0CM. AF_06/2014</t>
  </si>
  <si>
    <t>25,45</t>
  </si>
  <si>
    <t>87421</t>
  </si>
  <si>
    <t>APLICAÇÃO MANUAL DE GESSO DESEMPENADO (SEM TALISCAS) EM PAREDES DE AMBIENTES DE ÁREA ENTRE 5M² E 10M², ESPESSURA DE 1,0CM. AF_06/2014</t>
  </si>
  <si>
    <t>87422</t>
  </si>
  <si>
    <t>APLICAÇÃO MANUAL DE GESSO DESEMPENADO (SEM TALISCAS) EM PAREDES DE AMBIENTES DE ÁREA MENOR QUE 5M², ESPESSURA DE 1,0CM. AF_06/2014</t>
  </si>
  <si>
    <t>25,83</t>
  </si>
  <si>
    <t>87423</t>
  </si>
  <si>
    <t>APLICAÇÃO MANUAL DE GESSO SARRAFEADO (COM TALISCAS) EM PAREDES DE AMBIENTES DE ÁREA MAIOR QUE 10M², ESPESSURA DE 1,0CM. AF_06/2014</t>
  </si>
  <si>
    <t>31,41</t>
  </si>
  <si>
    <t>87424</t>
  </si>
  <si>
    <t>APLICAÇÃO MANUAL DE GESSO SARRAFEADO (COM TALISCAS) EM PAREDES DE AMBIENTES DE ÁREA ENTRE 5M² E 10M², ESPESSURA DE 1,0CM. AF_06/2014</t>
  </si>
  <si>
    <t>87425</t>
  </si>
  <si>
    <t>APLICAÇÃO MANUAL DE GESSO SARRAFEADO (COM TALISCAS) EM PAREDES DE AMBIENTES DE ÁREA MENOR QUE 5M², ESPESSURA DE 1,0CM. AF_06/2014</t>
  </si>
  <si>
    <t>35,66</t>
  </si>
  <si>
    <t>87426</t>
  </si>
  <si>
    <t>APLICAÇÃO MANUAL DE GESSO SARRAFEADO (COM TALISCAS) EM PAREDES DE AMBIENTES DE ÁREA MAIOR QUE 10M², ESPESSURA DE 1,5CM. AF_06/2014</t>
  </si>
  <si>
    <t>37,14</t>
  </si>
  <si>
    <t>39,64</t>
  </si>
  <si>
    <t>87427</t>
  </si>
  <si>
    <t>APLICAÇÃO MANUAL DE GESSO SARRAFEADO (COM TALISCAS) EM PAREDES DE AMBIENTES DE ÁREA ENTRE 5M² E 10M², ESPESSURA DE 1,5CM. AF_06/2014</t>
  </si>
  <si>
    <t>87428</t>
  </si>
  <si>
    <t>APLICAÇÃO MANUAL DE GESSO SARRAFEADO (COM TALISCAS) EM PAREDES DE AMBIENTES DE ÁREA MENOR QUE 5M², ESPESSURA DE 1,5CM. AF_06/2014</t>
  </si>
  <si>
    <t>38,89</t>
  </si>
  <si>
    <t>87429</t>
  </si>
  <si>
    <t>APLICAÇÃO DE GESSO PROJETADO COM EQUIPAMENTO DE PROJEÇÃO EM PAREDES DE AMBIENTES DE ÁREA MAIOR QUE 10M², DESEMPENADO (SEM TALISCAS), ESPESSURA DE 0,5CM. AF_06/2014</t>
  </si>
  <si>
    <t>17,39</t>
  </si>
  <si>
    <t>87430</t>
  </si>
  <si>
    <t>APLICAÇÃO DE GESSO PROJETADO COM EQUIPAMENTO DE PROJEÇÃO EM PAREDES DE AMBIENTES DE ÁREA ENTRE 5M² E 10M², DESEMPENADO (SEM TALISCAS), ESPESSURA DE 0,5CM. AF_06/2014</t>
  </si>
  <si>
    <t>87431</t>
  </si>
  <si>
    <t>APLICAÇÃO DE GESSO PROJETADO COM EQUIPAMENTO DE PROJEÇÃO EM PAREDES DE AMBIENTES DE ÁREA MENOR QUE 5M², DESEMPENADO (SEM TALISCAS), ESPESSURA DE 0,5CM. AF_06/2014</t>
  </si>
  <si>
    <t>18,16</t>
  </si>
  <si>
    <t>87432</t>
  </si>
  <si>
    <t>APLICAÇÃO DE GESSO PROJETADO COM EQUIPAMENTO DE PROJEÇÃO EM PAREDES DE AMBIENTES DE ÁREA MAIOR QUE 10M², DESEMPENADO (SEM TALISCAS), ESPESSURA DE 1,0CM. AF_06/2014</t>
  </si>
  <si>
    <t>23,14</t>
  </si>
  <si>
    <t>24,56</t>
  </si>
  <si>
    <t>87433</t>
  </si>
  <si>
    <t>APLICAÇÃO DE GESSO PROJETADO COM EQUIPAMENTO DE PROJEÇÃO EM PAREDES DE AMBIENTES DE ÁREA ENTRE 5M² E 10M², DESEMPENADO (SEM TALISCAS), ESPESSURA DE 1,0CM. AF_06/2014</t>
  </si>
  <si>
    <t>24,05</t>
  </si>
  <si>
    <t>25,58</t>
  </si>
  <si>
    <t>87434</t>
  </si>
  <si>
    <t>APLICAÇÃO DE GESSO PROJETADO COM EQUIPAMENTO DE PROJEÇÃO EM PAREDES DE AMBIENTES DE ÁREA MENOR QUE 5M², DESEMPENADO (SEM TALISCAS), ESPESSURA DE 1,0CM. AF_06/2014</t>
  </si>
  <si>
    <t>87435</t>
  </si>
  <si>
    <t>APLICAÇÃO DE GESSO PROJETADO COM EQUIPAMENTO DE PROJEÇÃO EM PAREDES DE AMBIENTES DE ÁREA MAIOR QUE 10M², SARRAFEADO (COM TALISCAS), ESPESSURA DE 1,0CM. AF_06/2014</t>
  </si>
  <si>
    <t>87436</t>
  </si>
  <si>
    <t>APLICAÇÃO DE GESSO PROJETADO COM EQUIPAMENTO DE PROJEÇÃO EM PAREDES DE AMBIENTES DE ÁREA ENTRE 5M² E 10M², SARRAFEADO (COM TALISCAS), ESPESSURA DE 1,0CM. AF_06/2014</t>
  </si>
  <si>
    <t>27,49</t>
  </si>
  <si>
    <t>29,44</t>
  </si>
  <si>
    <t>87437</t>
  </si>
  <si>
    <t>APLICAÇÃO DE GESSO PROJETADO COM EQUIPAMENTO DE PROJEÇÃO EM PAREDES DE AMBIENTES DE ÁREA MENOR QUE 5M², SARRAFEADO (COM TALISCAS), ESPESSURA DE 1,0CM. AF_06/2014</t>
  </si>
  <si>
    <t>28,56</t>
  </si>
  <si>
    <t>30,65</t>
  </si>
  <si>
    <t>87438</t>
  </si>
  <si>
    <t>APLICAÇÃO DE GESSO PROJETADO COM EQUIPAMENTO DE PROJEÇÃO EM PAREDES DE AMBIENTES DE ÁREA MAIOR QUE 10M², SARRAFEADO (COM TALISCAS), ESPESSURA DE 1,5CM. AF_06/2014</t>
  </si>
  <si>
    <t>87439</t>
  </si>
  <si>
    <t>APLICAÇÃO DE GESSO PROJETADO COM EQUIPAMENTO DE PROJEÇÃO EM PAREDES DE AMBIENTES DE ÁREA ENTRE 5M² E 10M², SARRAFEADO (COM TALISCAS), ESPESSURA DE 1,5CM. AF_06/2014</t>
  </si>
  <si>
    <t>36,13</t>
  </si>
  <si>
    <t>87440</t>
  </si>
  <si>
    <t>APLICAÇÃO DE GESSO PROJETADO COM EQUIPAMENTO DE PROJEÇÃO EM PAREDES DE AMBIENTES DE ÁREA MENOR QUE 5M², SARRAFEADO (COM TALISCAS), ESPESSURA DE 1,5CM. AF_06/2014</t>
  </si>
  <si>
    <t>37,15</t>
  </si>
  <si>
    <t>87527</t>
  </si>
  <si>
    <t>EMBOÇO, PARA RECEBIMENTO DE CERÂMICA, EM ARGAMASSA TRAÇO 1:2:8, PREPARO MECÂNICO COM BETONEIRA 400L, APLICADO MANUALMENTE EM FACES INTERNAS DE PAREDES, PARA AMBIENTE COM ÁREA MENOR QUE 5M2, ESPESSURA DE 20MM, COM EXECUÇÃO DE TALISCAS. AF_06/2014</t>
  </si>
  <si>
    <t>35,82</t>
  </si>
  <si>
    <t>87528</t>
  </si>
  <si>
    <t>EMBOÇO, PARA RECEBIMENTO DE CERÂMICA, EM ARGAMASSA TRAÇO 1:2:8, PREPARO MANUAL, APLICADO MANUALMENTE EM FACES INTERNAS DE PAREDES, PARA AMBIENTE COM ÁREA MENOR QUE 5M2, ESPESSURA DE 20MM, COM EXECUÇÃO DE TALISCAS. AF_06/2014</t>
  </si>
  <si>
    <t>87529</t>
  </si>
  <si>
    <t>MASSA ÚNICA, PARA RECEBIMENTO DE PINTURA, EM ARGAMASSA TRAÇO 1:2:8, PREPARO MECÂNICO COM BETONEIRA 400L, APLICADA MANUALMENTE EM FACES INTERNAS DE PAREDES, ESPESSURA DE 20MM, COM EXECUÇÃO DE TALISCAS. AF_06/2014</t>
  </si>
  <si>
    <t>30,35</t>
  </si>
  <si>
    <t>32,33</t>
  </si>
  <si>
    <t>87530</t>
  </si>
  <si>
    <t>MASSA ÚNICA, PARA RECEBIMENTO DE PINTURA, EM ARGAMASSA TRAÇO 1:2:8, PREPARO MANUAL, APLICADA MANUALMENTE EM FACES INTERNAS DE PAREDES, ESPESSURA DE 20MM, COM EXECUÇÃO DE TALISCAS. AF_06/2014</t>
  </si>
  <si>
    <t>33,83</t>
  </si>
  <si>
    <t>87531</t>
  </si>
  <si>
    <t>EMBOÇO, PARA RECEBIMENTO DE CERÂMICA, EM ARGAMASSA TRAÇO 1:2:8, PREPARO MECÂNICO COM BETONEIRA 400L, APLICADO MANUALMENTE EM FACES INTERNAS DE PAREDES, PARA AMBIENTE COM ÁREA ENTRE 5M2 E 10M2, ESPESSURA DE 20MM, COM EXECUÇÃO DE TALISCAS. AF_06/2014</t>
  </si>
  <si>
    <t>87532</t>
  </si>
  <si>
    <t>EMBOÇO, PARA RECEBIMENTO DE CERÂMICA, EM ARGAMASSA TRAÇO 1:2:8, PREPARO MANUAL, APLICADO MANUALMENTE EM FACES INTERNAS DE PAREDES, PARA AMBIENTE COM ÁREA  ENTRE 5M2 E 10M2, ESPESSURA DE 20MM, COM EXECUÇÃO DE TALISCAS. AF_06/2014</t>
  </si>
  <si>
    <t>87535</t>
  </si>
  <si>
    <t>EMBOÇO, PARA RECEBIMENTO DE CERÂMICA, EM ARGAMASSA TRAÇO 1:2:8, PREPARO MECÂNICO COM BETONEIRA 400L, APLICADO MANUALMENTE EM FACES INTERNAS DE PAREDES, PARA AMBIENTE COM ÁREA  MAIOR QUE 10M2, ESPESSURA DE 20MM, COM EXECUÇÃO DE TALISCAS. AF_06/2014</t>
  </si>
  <si>
    <t>87536</t>
  </si>
  <si>
    <t>EMBOÇO, PARA RECEBIMENTO DE CERÂMICA, EM ARGAMASSA TRAÇO 1:2:8, PREPARO MANUAL, APLICADO MANUALMENTE EM FACES INTERNAS DE PAREDES, PARA AMBIENTE COM ÁREA  MAIOR QUE 10M2, ESPESSURA DE 20MM, COM EXECUÇÃO DE TALISCAS. AF_06/2014</t>
  </si>
  <si>
    <t>31,47</t>
  </si>
  <si>
    <t>87537</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</si>
  <si>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</si>
  <si>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64,65</t>
  </si>
  <si>
    <t>66,61</t>
  </si>
  <si>
    <t>87538</t>
  </si>
  <si>
    <t>MASSA ÚNICA, PARA RECEBIMENTO DE PINTURA, EM ARGAMASSA INDUSTRIALIZADA, PREPARO MECÂNICO, APLICADO COM EQUIPAMENTO DE MISTURA E PROJEÇÃO DE 1,5 M3/H DE ARGAMASSA EM FACES INTERNAS DE PAREDES, ESPESSURA DE 20MM, COM EXECUÇÃO DE TALISCAS. AF_06/2014</t>
  </si>
  <si>
    <t>61,96</t>
  </si>
  <si>
    <t>63,60</t>
  </si>
  <si>
    <t>87539</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</si>
  <si>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</si>
  <si>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61,01</t>
  </si>
  <si>
    <t>62,52</t>
  </si>
  <si>
    <t>87541</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</si>
  <si>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</si>
  <si>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58,32</t>
  </si>
  <si>
    <t>59,50</t>
  </si>
  <si>
    <t>87543</t>
  </si>
  <si>
    <t>MASSA ÚNICA, PARA RECEBIMENTO DE PINTURA OU CERÂMICA, ARGAMASSA INDUSTRIALIZADA, PREPARO MECÂNICO, APLICADO COM EQUIPAMENTO DE MISTURA E PROJEÇÃO DE 1,5 M3/H EM FACES INTERNAS DE PAREDES, ESPESSURA DE 5MM, SEM EXECUÇÃO DE TALISCAS. AF_06/2014</t>
  </si>
  <si>
    <t>20,34</t>
  </si>
  <si>
    <t>87545</t>
  </si>
  <si>
    <t>EMBOÇO, PARA RECEBIMENTO DE CERÂMICA, EM ARGAMASSA TRAÇO 1:2:8, PREPARO MECÂNICO COM BETONEIRA 400L, APLICADO MANUALMENTE EM FACES INTERNAS DE PAREDES, PARA AMBIENTE COM ÁREA MENOR QUE 5M2, ESPESSURA DE 10MM, COM EXECUÇÃO DE TALISCAS. AF_06/2014</t>
  </si>
  <si>
    <t>87546</t>
  </si>
  <si>
    <t>EMBOÇO, PARA RECEBIMENTO DE CERÂMICA, EM ARGAMASSA TRAÇO 1:2:8, PREPARO MANUAL, APLICADO MANUALMENTE EM FACES INTERNAS DE PAREDES, PARA AMBIENTE COM ÁREA MENOR QUE 5M2, ESPESSURA DE 10MM, COM EXECUÇÃO DE TALISCAS. AF_06/2014</t>
  </si>
  <si>
    <t>87547</t>
  </si>
  <si>
    <t>MASSA ÚNICA, PARA RECEBIMENTO DE PINTURA, EM ARGAMASSA TRAÇO 1:2:8, PREPARO MECÂNICO COM BETONEIRA 400L, APLICADA MANUALMENTE EM FACES INTERNAS DE PAREDES, ESPESSURA DE 10MM, COM EXECUÇÃO DE TALISCAS. AF_06/2014</t>
  </si>
  <si>
    <t>87548</t>
  </si>
  <si>
    <t>MASSA ÚNICA, PARA RECEBIMENTO DE PINTURA, EM ARGAMASSA TRAÇO 1:2:8, PREPARO MANUAL, APLICADA MANUALMENTE EM FACES INTERNAS DE PAREDES, ESPESSURA DE 10MM, COM EXECUÇÃO DE TALISCAS. AF_06/2014</t>
  </si>
  <si>
    <t>87549</t>
  </si>
  <si>
    <t>EMBOÇO, PARA RECEBIMENTO DE CERÂMICA, EM ARGAMASSA TRAÇO 1:2:8, PREPARO MECÂNICO COM BETONEIRA 400L, APLICADO MANUALMENTE EM FACES INTERNAS DE PAREDES, PARA AMBIENTE COM ÁREA ENTRE 5M2 E 10M2, ESPESSURA DE 10MM, COM EXECUÇÃO DE TALISCAS. AF_06/2014</t>
  </si>
  <si>
    <t>87550</t>
  </si>
  <si>
    <t>EMBOÇO, PARA RECEBIMENTO DE CERÂMICA, EM ARGAMASSA TRAÇO 1:2:8, PREPARO MANUAL, APLICADO MANUALMENTE EM FACES INTERNAS DE PAREDES, PARA AMBIENTE COM ÁREA ENTRE 5M2 E 10M2, ESPESSURA DE 10MM, COM EXECUÇÃO DE TALISCAS. AF_06/2014</t>
  </si>
  <si>
    <t>20,41</t>
  </si>
  <si>
    <t>21,91</t>
  </si>
  <si>
    <t>87553</t>
  </si>
  <si>
    <t>EMBOÇO, PARA RECEBIMENTO DE CERÂMICA, EM ARGAMASSA TRAÇO 1:2:8, PREPARO MECÂNICO COM BETONEIRA 400L, APLICADO MANUALMENTE EM FACES INTERNAS DE PAREDES, PARA AMBIENTE COM ÁREA MAIOR QUE 10M2, ESPESSURA DE 10MM, COM EXECUÇÃO DE TALISCAS. AF_06/2014</t>
  </si>
  <si>
    <t>15,33</t>
  </si>
  <si>
    <t>16,22</t>
  </si>
  <si>
    <t>87554</t>
  </si>
  <si>
    <t>EMBOÇO, PARA RECEBIMENTO DE CERÂMICA, EM ARGAMASSA TRAÇO 1:2:8, PREPARO MANUAL, APLICADO MANUALMENTE EM FACES INTERNAS DE PAREDES, PARA AMBIENTE COM ÁREA MAIOR QUE 10M2, ESPESSURA DE 10MM, COM EXECUÇÃO DE TALISCAS. AF_06/2014</t>
  </si>
  <si>
    <t>17,30</t>
  </si>
  <si>
    <t>87555</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</si>
  <si>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</si>
  <si>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39,40</t>
  </si>
  <si>
    <t>40,84</t>
  </si>
  <si>
    <t>87556</t>
  </si>
  <si>
    <t>MASSA ÚNICA, PARA RECEBIMENTO DE PINTURA, EM ARGAMASSA INDUSTRIALIZADA, PREPARO MECÂNICO, APLICADO COM EQUIPAMENTO DE MISTURA E PROJEÇÃO DE 1,5 M3/H DE ARGAMASSA EM FACES INTERNAS DE PAREDES, ESPESSURA DE 10MM, COM EXECUÇÃO DE TALISCAS. AF_06/2014</t>
  </si>
  <si>
    <t>36,73</t>
  </si>
  <si>
    <t>87557</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</si>
  <si>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</si>
  <si>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35,75</t>
  </si>
  <si>
    <t>36,75</t>
  </si>
  <si>
    <t>87559</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</si>
  <si>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</si>
  <si>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33,06</t>
  </si>
  <si>
    <t>87561</t>
  </si>
  <si>
    <t>MASSA ÚNICA, PARA RECEBIMENTO DE PINTURA OU CERÂMICA, EM ARGAMASSA INDUSTRIALIZADA, PREPARO MECÂNICO, APLICADO COM EQUIPAMENTO DE MISTURA E PROJEÇÃO DE 1,5 M3/H DE ARGAMASSA EM FACES INTERNAS DE PAREDES, ESPESSURA DE 10MM, SEM EXECUÇÃO DE TALISCAS. AF_06/2014</t>
  </si>
  <si>
    <t>35,99</t>
  </si>
  <si>
    <t>37,02</t>
  </si>
  <si>
    <t>87775</t>
  </si>
  <si>
    <t>EMBOÇO OU MASSA ÚNICA EM ARGAMASSA TRAÇO 1:2:8, PREPARO MECÂNICO COM BETONEIRA 400 L, APLICADA MANUALMENTE EM PANOS DE FACHADA COM PRESENÇA DE VÃOS, ESPESSURA DE 25 MM. AF_06/2014</t>
  </si>
  <si>
    <t>47,90</t>
  </si>
  <si>
    <t>87777</t>
  </si>
  <si>
    <t>EMBOÇO OU MASSA ÚNICA EM ARGAMASSA TRAÇO 1:2:8, PREPARO MANUAL, APLICADA MANUALMENTE EM PANOS DE FACHADA COM PRESENÇA DE VÃOS, ESPESSURA DE 25 MM. AF_06/2014</t>
  </si>
  <si>
    <t>55,00</t>
  </si>
  <si>
    <t>87778</t>
  </si>
  <si>
    <t>EMBOÇO OU MASSA ÚNICA EM ARGAMASSA INDUSTRIALIZADA, PREPARO MECÂNICO E APLICAÇÃO COM EQUIPAMENTO DE MISTURA E PROJEÇÃO DE 1,5 M3/H DE ARGAMASSA EM PANOS DE FACHADA COM PRESENÇA DE VÃOS, ESPESSURA DE 25 MM. AF_06/2014</t>
  </si>
  <si>
    <t>71,63</t>
  </si>
  <si>
    <t>87779</t>
  </si>
  <si>
    <t>EMBOÇO OU MASSA ÚNICA EM ARGAMASSA TRAÇO 1:2:8, PREPARO MECÂNICO COM BETONEIRA 400 L, APLICADA MANUALMENTE EM PANOS DE FACHADA COM PRESENÇA DE VÃOS, ESPESSURA DE 35 MM. AF_06/2014</t>
  </si>
  <si>
    <t>55,85</t>
  </si>
  <si>
    <t>87781</t>
  </si>
  <si>
    <t>EMBOÇO OU MASSA ÚNICA EM ARGAMASSA TRAÇO 1:2:8, PREPARO MANUAL, APLICADA MANUALMENTE EM PANOS DE FACHADA COM PRESENÇA DE VÃOS, ESPESSURA DE 35 MM. AF_06/2014</t>
  </si>
  <si>
    <t>59,74</t>
  </si>
  <si>
    <t>64,53</t>
  </si>
  <si>
    <t>87783</t>
  </si>
  <si>
    <t>EMBOÇO OU MASSA ÚNICA EM ARGAMASSA INDUSTRIALIZADA, PREPARO MECÂNICO E APLICAÇÃO COM EQUIPAMENTO DE MISTURA E PROJEÇÃO DE 1,5 M3/H DE ARGAMASSA EM PANOS DE FACHADA COM PRESENÇA DE VÃOS, ESPESSURA DE 35 MM. AF_06/2014</t>
  </si>
  <si>
    <t>89,38</t>
  </si>
  <si>
    <t>93,10</t>
  </si>
  <si>
    <t>87784</t>
  </si>
  <si>
    <t>EMBOÇO OU MASSA ÚNICA EM ARGAMASSA TRAÇO 1:2:8, PREPARO MECÂNICO COM BETONEIRA 400 L, APLICADA MANUALMENTE EM PANOS DE FACHADA COM PRESENÇA DE VÃOS, ESPESSURA DE 45 MM. AF_06/2014</t>
  </si>
  <si>
    <t>63,79</t>
  </si>
  <si>
    <t>87786</t>
  </si>
  <si>
    <t>EMBOÇO OU MASSA ÚNICA EM ARGAMASSA TRAÇO 1:2:8, PREPARO MANUAL, APLICADA MANUALMENTE EM PANOS DE FACHADA COM PRESENÇA DE VÃOS, ESPESSURA DE 45 MM. AF_06/2014</t>
  </si>
  <si>
    <t>68,67</t>
  </si>
  <si>
    <t>74,04</t>
  </si>
  <si>
    <t>87787</t>
  </si>
  <si>
    <t>EMBOÇO OU MASSA ÚNICA EM ARGAMASSA INDUSTRIALIZADA, PREPARO MECÂNICO E APLICAÇÃO COM EQUIPAMENTO DE MISTURA E PROJEÇÃO DE 1,5 M3/H DE ARGAMASSA EM PANOS DE FACHADA COM PRESENÇA DE VÃOS, ESPESSURA DE 45 MM. AF_06/2014</t>
  </si>
  <si>
    <t>107,12</t>
  </si>
  <si>
    <t>111,30</t>
  </si>
  <si>
    <t>87788</t>
  </si>
  <si>
    <t>EMBOÇO OU MASSA ÚNICA EM ARGAMASSA TRAÇO 1:2:8, PREPARO MECÂNICO COM BETONEIRA 400 L, APLICADA MANUALMENTE EM PANOS DE FACHADA COM PRESENÇA DE VÃOS, ESPESSURA MAIOR OU IGUAL A 50 MM. AF_06/2014</t>
  </si>
  <si>
    <t>81,25</t>
  </si>
  <si>
    <t>87790</t>
  </si>
  <si>
    <t>EMBOÇO OU MASSA ÚNICA EM ARGAMASSA TRAÇO 1:2:8, PREPARO MANUAL, APLICADA MANUALMENTE EM PANOS DE FACHADA COM PRESENÇA DE VÃOS, ESPESSURA MAIOR OU IGUAL A 50 MM. AF_06/2014</t>
  </si>
  <si>
    <t>86,62</t>
  </si>
  <si>
    <t>87791</t>
  </si>
  <si>
    <t>EMBOÇO OU MASSA ÚNICA EM ARGAMASSA INDUSTRIALIZADA, PREPARO MECÂNICO E APLICAÇÃO COM EQUIPAMENTO DE MISTURA E PROJEÇÃO DE 1,5 M3/H DE ARGAMASSA EM PANOS DE FACHADA COM PRESENÇA DE VÃOS, ESPESSURA MAIOR OU IGUAL A 50 MM. AF_06/2014</t>
  </si>
  <si>
    <t>125,96</t>
  </si>
  <si>
    <t>131,56</t>
  </si>
  <si>
    <t>87792</t>
  </si>
  <si>
    <t>EMBOÇO OU MASSA ÚNICA EM ARGAMASSA TRAÇO 1:2:8, PREPARO MECÂNICO COM BETONEIRA 400 L, APLICADA MANUALMENTE EM PANOS CEGOS DE FACHADA (SEM PRESENÇA DE VÃOS), ESPESSURA DE 25 MM. AF_06/2014</t>
  </si>
  <si>
    <t>34,90</t>
  </si>
  <si>
    <t>87794</t>
  </si>
  <si>
    <t>EMBOÇO OU MASSA ÚNICA EM ARGAMASSA TRAÇO 1:2:8, PREPARO MANUAL, APLICADA MANUALMENTE EM PANOS CEGOS DE FACHADA (SEM PRESENÇA DE VÃOS), ESPESSURA DE 25 MM. AF_06/2014</t>
  </si>
  <si>
    <t>35,49</t>
  </si>
  <si>
    <t>87795</t>
  </si>
  <si>
    <t>EMBOÇO OU MASSA ÚNICA EM ARGAMASSA INDUSTRIALIZADA, PREPARO MECÂNICO E APLICAÇÃO COM EQUIPAMENTO DE MISTURA E PROJEÇÃO DE 1,5 M3/H DE ARGAMASSA EM PANOS CEGOS DE FACHADA (SEM PRESENÇA DE VÃOS), ESPESSURA DE 25 MM. AF_06/2014</t>
  </si>
  <si>
    <t>54,59</t>
  </si>
  <si>
    <t>56,09</t>
  </si>
  <si>
    <t>87797</t>
  </si>
  <si>
    <t>EMBOÇO OU MASSA ÚNICA EM ARGAMASSA TRAÇO 1:2:8, PREPARO MECÂNICO COM BETONEIRA 400 L, APLICADA MANUALMENTE EM PANOS CEGOS DE FACHADA (SEM PRESENÇA DE VÃOS), ESPESSURA DE 35 MM. AF_06/2014</t>
  </si>
  <si>
    <t>87799</t>
  </si>
  <si>
    <t>EMBOÇO OU MASSA ÚNICA EM ARGAMASSA TRAÇO 1:2:8, PREPARO MANUAL, APLICADA MANUALMENTE EM PANOS CEGOS DE FACHADA (SEM PRESENÇA DE VÃOS), ESPESSURA DE 35 MM. AF_06/2014</t>
  </si>
  <si>
    <t>44,05</t>
  </si>
  <si>
    <t>47,03</t>
  </si>
  <si>
    <t>87800</t>
  </si>
  <si>
    <t>EMBOÇO OU MASSA ÚNICA EM ARGAMASSA INDUSTRIALIZADA, PREPARO MECÂNICO E APLICAÇÃO COM EQUIPAMENTO DE MISTURA E PROJEÇÃO DE 1,5 M3/H DE ARGAMASSA EM PANOS CEGOS DE FACHADA (SEM PRESENÇA DE VÃOS), ESPESSURA DE 35 MM. AF_06/2014</t>
  </si>
  <si>
    <t>71,38</t>
  </si>
  <si>
    <t>87801</t>
  </si>
  <si>
    <t>EMBOÇO OU MASSA ÚNICA EM ARGAMASSA TRAÇO 1:2:8, PREPARO MECÂNICO COM BETONEIRA 400 L, APLICADA MANUALMENTE EM PANOS CEGOS DE FACHADA (SEM PRESENÇA DE VÃOS), ESPESSURA DE 45 MM. AF_06/2014</t>
  </si>
  <si>
    <t>48,04</t>
  </si>
  <si>
    <t>51,08</t>
  </si>
  <si>
    <t>87803</t>
  </si>
  <si>
    <t>EMBOÇO OU MASSA ÚNICA EM ARGAMASSA TRAÇO 1:2:8, PREPARO MANUAL, APLICADA MANUALMENTE EM PANOS CEGOS DE FACHADA (SEM PRESENÇA DE VÃOS), ESPESSURA DE 45 MM. AF_06/2014</t>
  </si>
  <si>
    <t>52,60</t>
  </si>
  <si>
    <t>56,16</t>
  </si>
  <si>
    <t>87804</t>
  </si>
  <si>
    <t>EMBOÇO OU MASSA ÚNICA EM ARGAMASSA INDUSTRIALIZADA, PREPARO MECÂNICO E APLICAÇÃO COM EQUIPAMENTO DE MISTURA E PROJEÇÃO DE 1,5 M3/H DE ARGAMASSA EM PANOS CEGOS DE FACHADA (SEM PRESENÇA DE VÃOS), ESPESSURA DE 45 MM. AF_06/2014</t>
  </si>
  <si>
    <t>88,16</t>
  </si>
  <si>
    <t>90,58</t>
  </si>
  <si>
    <t>87805</t>
  </si>
  <si>
    <t>EMBOÇO OU MASSA ÚNICA EM ARGAMASSA TRAÇO 1:2:8, PREPARO MECÂNICO COM BETONEIRA 400 L, APLICADA MANUALMENTE EM PANOS CEGOS DE FACHADA (SEM PRESENÇA DE VÃOS), ESPESSURA MAIOR OU IGUAL A 50 MM. AF_06/2014</t>
  </si>
  <si>
    <t>58,58</t>
  </si>
  <si>
    <t>87807</t>
  </si>
  <si>
    <t>EMBOÇO OU MASSA ÚNICA EM ARGAMASSA TRAÇO 1:2:8, PREPARO MANUAL, APLICADA MANUALMENTE EM PANOS CEGOS DE FACHADA (SEM PRESENÇA DE VÃOS), ESPESSURA MAIOR OU IGUAL A 50 MM. AF_06/2014</t>
  </si>
  <si>
    <t>59,97</t>
  </si>
  <si>
    <t>87808</t>
  </si>
  <si>
    <t>EMBOÇO OU MASSA ÚNICA EM ARGAMASSA INDUSTRIALIZADA, PREPARO MECÂNICO E APLICAÇÃO COM EQUIPAMENTO DE MISTURA E PROJEÇÃO DE 1,5 M3/H DE ARGAMASSA EM PANOS CEGOS DE FACHADA (SEM PRESENÇA DE VÃOS), ESPESSURA MAIOR OU IGUAL A 50 MM. AF_06/2014</t>
  </si>
  <si>
    <t>96,17</t>
  </si>
  <si>
    <t>98,76</t>
  </si>
  <si>
    <t>87809</t>
  </si>
  <si>
    <t>EMBOÇO OU MASSA ÚNICA EM ARGAMASSA TRAÇO 1:2:8, PREPARO MECÂNICO COM BETONEIRA 400 L, APLICADA MANUALMENTE EM SUPERFÍCIES EXTERNAS DA SACADA, ESPESSURA DE 25 MM, SEM USO DE TELA METÁLICA DE REFORÇO CONTRA FISSURAÇÃO. AF_06/2014</t>
  </si>
  <si>
    <t>73,09</t>
  </si>
  <si>
    <t>80,48</t>
  </si>
  <si>
    <t>87811</t>
  </si>
  <si>
    <t>EMBOÇO OU MASSA ÚNICA EM ARGAMASSA TRAÇO 1:2:8, PREPARO MANUAL, APLICADA MANUALMENTE EM SUPERFÍCIES EXTERNAS DA SACADA, ESPESSURA DE 25 MM, SEM USO DE TELA METÁLICA DE REFORÇO CONTRA FISSURAÇÃO. AF_06/2014</t>
  </si>
  <si>
    <t>75,80</t>
  </si>
  <si>
    <t>87812</t>
  </si>
  <si>
    <t>EMBOÇO OU MASSA ÚNICA EM ARGAMASSA INDUSTRIALIZADA, PREPARO MECÂNICO E APLICAÇÃO COM EQUIPAMENTO DE MISTURA E PROJEÇÃO DE 1,5 M3/H EM SUPERFÍCIES EXTERNAS DA SACADA, ESPESSURA 25 MM, SEM USO DE TELA METÁLICA. AF_06/2014</t>
  </si>
  <si>
    <t>94,52</t>
  </si>
  <si>
    <t>101,23</t>
  </si>
  <si>
    <t>87813</t>
  </si>
  <si>
    <t>EMBOÇO OU MASSA ÚNICA EM ARGAMASSA TRAÇO 1:2:8, PREPARO MECÂNICO COM BETONEIRA 400 L, APLICADA MANUALMENTE EM SUPERFÍCIES EXTERNAS DA SACADA, ESPESSURA DE 35 MM, SEM USO DE TELA METÁLICA DE REFORÇO CONTRA FISSURAÇÃO. AF_06/2014</t>
  </si>
  <si>
    <t>80,73</t>
  </si>
  <si>
    <t>88,56</t>
  </si>
  <si>
    <t>87815</t>
  </si>
  <si>
    <t>EMBOÇO OU MASSA ÚNICA EM ARGAMASSA TRAÇO 1:2:8, PREPARO MANUAL, APLICADA MANUALMENTE EM SUPERFÍCIES EXTERNAS DA SACADA, ESPESSURA DE 35 MM, SEM USO DE TELA METÁLICA DE REFORÇO CONTRA FISSURAÇÃO. AF_06/2014</t>
  </si>
  <si>
    <t>84,36</t>
  </si>
  <si>
    <t>92,61</t>
  </si>
  <si>
    <t>87816</t>
  </si>
  <si>
    <t>EMBOÇO OU MASSA ÚNICA EM ARGAMASSA INDUSTRIALIZADA, PREPARO MECÂNICO E APLICAÇÃO COM EQUIPAMENTO DE MISTURA E PROJEÇÃO DE 1,5 M3/H EM SUPERFÍCIES EXTERNAS DA SACADA, ESPESSURA 35 MM, SEM USO DE TELA METÁLICA. AF_06/2014</t>
  </si>
  <si>
    <t>111,31</t>
  </si>
  <si>
    <t>118,47</t>
  </si>
  <si>
    <t>87817</t>
  </si>
  <si>
    <t>EMBOÇO OU MASSA ÚNICA EM ARGAMASSA TRAÇO 1:2:8, PREPARO MECÂNICO COM BETONEIRA 400 L, APLICADA MANUALMENTE EM SUPERFÍCIES EXTERNAS DA SACADA, ESPESSURA DE 45 MM, SEM USO DE TELA METÁLICA DE REFORÇO CONTRA FISSURAÇÃO. AF_06/2014</t>
  </si>
  <si>
    <t>87,96</t>
  </si>
  <si>
    <t>96,22</t>
  </si>
  <si>
    <t>87819</t>
  </si>
  <si>
    <t>EMBOÇO OU MASSA ÚNICA EM ARGAMASSA TRAÇO 1:2:8, PREPARO MANUAL, APLICADA MANUALMENTE EM SUPERFÍCIES EXTERNAS DA SACADA, ESPESSURA DE 45 MM, SEM USO DE TELA METÁLICA DE REFORÇO CONTRA FISSURAÇÃO. AF_06/2014</t>
  </si>
  <si>
    <t>92,52</t>
  </si>
  <si>
    <t>101,30</t>
  </si>
  <si>
    <t>87820</t>
  </si>
  <si>
    <t>EMBOÇO OU MASSA ÚNICA EM ARGAMASSA INDUSTRIALIZADA, PREPARO MECÂNICO E APLICAÇÃO COM EQUIPAMENTO DE MISTURA E PROJEÇÃO DE 1,5 M3/H EM SUPERFÍCIES EXTERNAS DA SACADA, ESPESSURA 45 MM, SEM USO DE TELA METÁLICA. AF_06/2014</t>
  </si>
  <si>
    <t>135,72</t>
  </si>
  <si>
    <t>87821</t>
  </si>
  <si>
    <t>EMBOÇO OU MASSA ÚNICA EM ARGAMASSA TRAÇO 1:2:8, PREPARO MECÂNICO COM BETONEIRA 400 L, APLICADA MANUALMENTE EM SUPERFÍCIES EXTERNAS DA SACADA, ESPESSURA MAIOR OU IGUAL A 50 MM, SEM USO DE TELA METÁLICA DE REFORÇO CONTRA FISSURAÇÃO. AF_06/2014</t>
  </si>
  <si>
    <t>126,12</t>
  </si>
  <si>
    <t>138,68</t>
  </si>
  <si>
    <t>87823</t>
  </si>
  <si>
    <t>EMBOÇO OU MASSA ÚNICA EM ARGAMASSA TRAÇO 1:2:8, PREPARO MANUAL, APLICADA MANUALMENTE EM SUPERFÍCIES EXTERNAS DA SACADA, ESPESSURA MAIOR OU IGUAL A 50 MM, SEM USO DE TELA METÁLICA DE REFORÇO CONTRA FISSURAÇÃO. AF_06/2014</t>
  </si>
  <si>
    <t>131,14</t>
  </si>
  <si>
    <t>144,27</t>
  </si>
  <si>
    <t>87824</t>
  </si>
  <si>
    <t>EMBOÇO OU MASSA ÚNICA EM ARGAMASSA INDUSTRIALIZADA, PREPARO MECÂNICO E APLICAÇÃO COM EQUIPAMENTO DE MISTURA E PROJEÇÃO DE 1,5 M3/H EM SUPERFÍCIES EXTERNAS DA SACADA, ESPESSURA MAIOR OU IGUAL A 50 MM, SEM USO DE TELA METÁLICA. AF_06/2014</t>
  </si>
  <si>
    <t>166,95</t>
  </si>
  <si>
    <t>178,43</t>
  </si>
  <si>
    <t>87825</t>
  </si>
  <si>
    <t>EMBOÇO OU MASSA ÚNICA EM ARGAMASSA TRAÇO 1:2:8, PREPARO MECÂNICO COM BETONEIRA 400 L, APLICADA MANUALMENTE NAS PAREDES INTERNAS DA SACADA, ESPESSURA DE 25 MM, SEM USO DE TELA METÁLICA DE REFORÇO CONTRA FISSURAÇÃO. AF_06/2014</t>
  </si>
  <si>
    <t>63,69</t>
  </si>
  <si>
    <t>87827</t>
  </si>
  <si>
    <t>EMBOÇO OU MASSA ÚNICA EM ARGAMASSA TRAÇO 1:2:8, PREPARO MANUAL, APLICADA MANUALMENTE NAS PAREDES INTERNAS DA SACADA, ESPESSURA DE 25 MM, SEM USO DE TELA METÁLICA DE REFORÇO CONTRA FISSURAÇÃO. AF_06/2014</t>
  </si>
  <si>
    <t>67,38</t>
  </si>
  <si>
    <t>87828</t>
  </si>
  <si>
    <t>EMBOÇO OU MASSA ÚNICA EM ARGAMASSA INDUSTRIALIZADA, PREPARO MECÂNICO E APLICAÇÃO COM EQUIPAMENTO DE MISTURA E PROJEÇÃO DE 1,5 M3/H NAS PAREDES INTERNAS DA SACADA, ESPESSURA 25 MM, SEM USO DE TELA METÁLICA. AF_06/2014</t>
  </si>
  <si>
    <t>90,91</t>
  </si>
  <si>
    <t>87829</t>
  </si>
  <si>
    <t>EMBOÇO OU MASSA ÚNICA EM ARGAMASSA TRAÇO 1:2:8, PREPARO MECÂNICO COM BETONEIRA 400 L, APLICADA MANUALMENTE NAS PAREDES INTERNAS DA SACADA, ESPESSURA DE 35 MM, SEM USO DE TELA METÁLICA DE REFORÇO CONTRA FISSURAÇÃO. AF_06/2014</t>
  </si>
  <si>
    <t>66,97</t>
  </si>
  <si>
    <t>72,80</t>
  </si>
  <si>
    <t>87831</t>
  </si>
  <si>
    <t>EMBOÇO OU MASSA ÚNICA EM ARGAMASSA TRAÇO 1:2:8, PREPARO MANUAL, APLICADA MANUALMENTE NAS PAREDES INTERNAS DA SACADA, ESPESSURA DE 35 MM, SEM USO DE TELA METÁLICA DE REFORÇO CONTRA FISSURAÇÃO. AF_06/2014</t>
  </si>
  <si>
    <t>71,42</t>
  </si>
  <si>
    <t>77,75</t>
  </si>
  <si>
    <t>87832</t>
  </si>
  <si>
    <t>EMBOÇO OU MASSA ÚNICA EM ARGAMASSA INDUSTRIALIZADA, PREPARO MECÂNICO E APLICAÇÃO COM EQUIPAMENTO DE MISTURA E PROJEÇÃO DE 1,5 M3/H DE ARGAMASSA NAS PAREDES INTERNAS DA SACADA, ESPESSURA 35 MM, SEM USO DE TELA METÁLICA. AF_06/2014</t>
  </si>
  <si>
    <t>111,19</t>
  </si>
  <si>
    <t>87834</t>
  </si>
  <si>
    <t>REVESTIMENTO DECORATIVO MONOCAMADA APLICADO MANUALMENTE EM PANOS CEGOS DA FACHADA DE UM EDIFÍCIO DE ESTRUTURA CONVENCIONAL, COM ACABAMENTO RASPADO. AF_06/2014</t>
  </si>
  <si>
    <t>154,12</t>
  </si>
  <si>
    <t>156,33</t>
  </si>
  <si>
    <t>87835</t>
  </si>
  <si>
    <t>REVESTIMENTO DECORATIVO MONOCAMADA APLICADO MANUALMENTE EM PANOS CEGOS DA FACHADA DE UM EDIFÍCIO DE ALVENARIA ESTRUTURAL, COM ACABAMENTO RASPADO. AF_06/2014</t>
  </si>
  <si>
    <t>106,47</t>
  </si>
  <si>
    <t>108,29</t>
  </si>
  <si>
    <t>87836</t>
  </si>
  <si>
    <t>REVESTIMENTO DECORATIVO MONOCAMADA APLICADO COM EQUIPAMENTO DE PROJEÇÃO EM PANOS CEGOS DA FACHADA DE UM EDIFÍCIO DE ESTRUTURA CONVENCIONAL, COM ACABAMENTO RASPADO. AF_06/2014</t>
  </si>
  <si>
    <t>148,09</t>
  </si>
  <si>
    <t>149,63</t>
  </si>
  <si>
    <t>87837</t>
  </si>
  <si>
    <t>REVESTIMENTO DECORATIVO MONOCAMADA APLICADO COM EQUIPAMENTO DE PROJEÇÃO EM PANOS CEGOS DA FACHADA DE UM EDIFÍCIO DE ALVENARIA ESTRUTURAL, COM ACABAMENTO RASPADO. AF_06/2014</t>
  </si>
  <si>
    <t>101,04</t>
  </si>
  <si>
    <t>102,23</t>
  </si>
  <si>
    <t>87838</t>
  </si>
  <si>
    <t>REVESTIMENTO DECORATIVO MONOCAMADA APLICADO MANUALMENTE EM PANOS DA FACHADA COM PRESENÇA DE VÃOS, DE UM EDIFÍCIO DE ESTRUTURA CONVENCIONAL E ACABAMENTO RASPADO. AF_06/2014</t>
  </si>
  <si>
    <t>163,32</t>
  </si>
  <si>
    <t>87839</t>
  </si>
  <si>
    <t>REVESTIMENTO DECORATIVO MONOCAMADA APLICADO MANUALMENTE EM PANOS DA FACHADA COM PRESENÇA DE VÃOS, DE UM EDIFÍCIO DE ALVENARIA ESTRUTURAL E ACABAMENTO RASPADO. AF_06/2014</t>
  </si>
  <si>
    <t>111,24</t>
  </si>
  <si>
    <t>113,55</t>
  </si>
  <si>
    <t>87840</t>
  </si>
  <si>
    <t>REVESTIMENTO DECORATIVO MONOCAMADA APLICADO COM EQUIPAMENTO DE PROJEÇÃO EM PANOS DA FACHADA COM PRESENÇA DE VÃOS, DE UM EDIFÍCIO DE ESTRUTURA CONVENCIONAL E ACABAMENTO RASPADO. AF_06/2014</t>
  </si>
  <si>
    <t>153,09</t>
  </si>
  <si>
    <t>154,97</t>
  </si>
  <si>
    <t>87841</t>
  </si>
  <si>
    <t>REVESTIMENTO DECORATIVO MONOCAMADA APLICADO COM EQUIPAMENTO DE PROJEÇÃO EM PANOS DA FACHADA COM PRESENÇA DE VÃOS, DE UM EDIFÍCIO DE ALVENARIA ESTRUTURAL E ACABAMENTO RASPADO. AF_06/2014</t>
  </si>
  <si>
    <t>104,30</t>
  </si>
  <si>
    <t>105,83</t>
  </si>
  <si>
    <t>87842</t>
  </si>
  <si>
    <t>REVESTIMENTO DECORATIVO MONOCAMADA APLICADO MANUALMENTE EM SUPERFÍCIES EXTERNAS DA SACADA DE UM EDIFÍCIO DE ESTRUTURA CONVENCIONAL E ACABAMENTO RASPADO. AF_06/2014</t>
  </si>
  <si>
    <t>161,80</t>
  </si>
  <si>
    <t>165,85</t>
  </si>
  <si>
    <t>87843</t>
  </si>
  <si>
    <t>REVESTIMENTO DECORATIVO MONOCAMADA APLICADO MANUALMENTE EM SUPERFÍCIES EXTERNAS DA SACADA DE UM EDIFÍCIO DE ALVENARIA ESTRUTURAL E ACABAMENTO RASPADO. AF_06/2014</t>
  </si>
  <si>
    <t>119,69</t>
  </si>
  <si>
    <t>123,35</t>
  </si>
  <si>
    <t>87844</t>
  </si>
  <si>
    <t>REVESTIMENTO DECORATIVO MONOCAMADA APLICADO COM EQUIPAMENTO DE PROJEÇÃO EM SUPERFÍCIES EXTERNAS DA SACADA DE UM EDIFÍCIO DE ESTRUTURA CONVENCIONAL E ACABAMENTO RASPADO. AF_06/2014</t>
  </si>
  <si>
    <t>150,34</t>
  </si>
  <si>
    <t>153,11</t>
  </si>
  <si>
    <t>87845</t>
  </si>
  <si>
    <t>REVESTIMENTO DECORATIVO MONOCAMADA APLICADO COM EQUIPAMENTO DE PROJEÇÃO EM SUPERFÍCIES EXTERNAS DA SACADA DE UM EDIFÍCIO DE ALVENARIA ESTRUTURAL E ACABAMENTO RASPADO. AF_06/2014</t>
  </si>
  <si>
    <t>108,85</t>
  </si>
  <si>
    <t>111,28</t>
  </si>
  <si>
    <t>87846</t>
  </si>
  <si>
    <t>REVESTIMENTO DECORATIVO MONOCAMADA APLICADO MANUALMENTE EM PANOS CEGOS DA FACHADA DE UM EDIFÍCIO DE ESTRUTURA CONVENCIONAL, COM ACABAMENTO TRAVERTINO. AF_06/2014</t>
  </si>
  <si>
    <t>167,15</t>
  </si>
  <si>
    <t>169,87</t>
  </si>
  <si>
    <t>87847</t>
  </si>
  <si>
    <t>REVESTIMENTO DECORATIVO MONOCAMADA APLICADO MANUALMENTE EM PANOS CEGOS DA FACHADA DE UM EDIFÍCIO DE ALVENARIA ESTRUTURAL, COM ACABAMENTO TRAVERTINO. AF_06/2014</t>
  </si>
  <si>
    <t>119,51</t>
  </si>
  <si>
    <t>121,82</t>
  </si>
  <si>
    <t>87848</t>
  </si>
  <si>
    <t>REVESTIMENTO DECORATIVO MONOCAMADA APLICADO COM EQUIPAMENTO DE PROJEÇÃO EM PANOS CEGOS DA FACHADA DE UM EDIFÍCIO DE ESTRUTURA CONVENCIONAL, COM ACABAMENTO TRAVERTINO. AF_06/2014</t>
  </si>
  <si>
    <t>160,07</t>
  </si>
  <si>
    <t>161,98</t>
  </si>
  <si>
    <t>87849</t>
  </si>
  <si>
    <t>REVESTIMENTO DECORATIVO MONOCAMADA APLICADO COM EQUIPAMENTO DE PROJEÇÃO EM PANOS CEGOS DA FACHADA DE UM EDIFÍCIO DE ALVENARIA ESTRUTURAL, COM ACABAMENTO TRAVERTINO. AF_06/2014</t>
  </si>
  <si>
    <t>113,03</t>
  </si>
  <si>
    <t>114,58</t>
  </si>
  <si>
    <t>87850</t>
  </si>
  <si>
    <t>REVESTIMENTO DECORATIVO MONOCAMADA APLICADO MANUALMENTE EM PANOS DA FACHADA COM PRESENÇA DE VÃOS, DE UM EDIFÍCIO DE ESTRUTURA CONVENCIONAL E ACABAMENTO TRAVERTINO. AF_06/2014</t>
  </si>
  <si>
    <t>173,65</t>
  </si>
  <si>
    <t>176,88</t>
  </si>
  <si>
    <t>87851</t>
  </si>
  <si>
    <t>REVESTIMENTO DECORATIVO MONOCAMADA APLICADO MANUALMENTE EM PANOS DA FACHADA COM PRESENÇA DE VÃOS, DE UM EDIFÍCIO DE ALVENARIA ESTRUTURAL E ACABAMENTO TRAVERTINO. AF_06/2014</t>
  </si>
  <si>
    <t>127,12</t>
  </si>
  <si>
    <t>87852</t>
  </si>
  <si>
    <t>REVESTIMENTO DECORATIVO MONOCAMADA APLICADO COM EQUIPAMENTO DE PROJEÇÃO EM PANOS DA FACHADA COM PRESENÇA DE VÃOS, DE UM EDIFÍCIO DE ESTRUTURA CONVENCIONAL E ACABAMENTO TRAVERTINO. AF_06/2014</t>
  </si>
  <si>
    <t>165,05</t>
  </si>
  <si>
    <t>167,29</t>
  </si>
  <si>
    <t>87853</t>
  </si>
  <si>
    <t>REVESTIMENTO DECORATIVO MONOCAMADA APLICADO COM EQUIPAMENTO DE PROJEÇÃO EM PANOS DA FACHADA COM PRESENÇA DE VÃOS, DE UM EDIFÍCIO DE ALVENARIA ESTRUTURAL E ACABAMENTO TRAVERTINO. AF_06/2014</t>
  </si>
  <si>
    <t>116,27</t>
  </si>
  <si>
    <t>118,15</t>
  </si>
  <si>
    <t>87854</t>
  </si>
  <si>
    <t>REVESTIMENTO DECORATIVO MONOCAMADA APLICADO MANUALMENTE EM SUPERFÍCIES EXTERNAS DA SACADA DE UM EDIFÍCIO DE ESTRUTURA CONVENCIONAL E ACABAMENTO TRAVERTINO. AF_06/2014</t>
  </si>
  <si>
    <t>174,83</t>
  </si>
  <si>
    <t>87855</t>
  </si>
  <si>
    <t>REVESTIMENTO DECORATIVO MONOCAMADA APLICADO MANUALMENTE EM SUPERFÍCIES EXTERNAS DA SACADA DE UM EDIFÍCIO DE ALVENARIA ESTRUTURAL E ACABAMENTO TRAVERTINO. AF_06/2014</t>
  </si>
  <si>
    <t>136,90</t>
  </si>
  <si>
    <t>87856</t>
  </si>
  <si>
    <t>REVESTIMENTO DECORATIVO MONOCAMADA APLICADO COM EQUIPAMENTO DE PROJEÇÃO EM SUPERFÍCIES EXTERNAS DA SACADA DE UM EDIFÍCIO DE ESTRUTURA CONVENCIONAL E ACABAMENTO TRAVERTINO. AF_06/2014</t>
  </si>
  <si>
    <t>162,32</t>
  </si>
  <si>
    <t>165,46</t>
  </si>
  <si>
    <t>87857</t>
  </si>
  <si>
    <t>REVESTIMENTO DECORATIVO MONOCAMADA APLICADO COM EQUIPAMENTO DE PROJEÇÃO EM SUPERFÍCIES EXTERNAS DA SACADA DE UM EDIFÍCIO DE ALVENARIA ESTRUTURAL E ACABAMENTO TRAVERTINO. AF_06/2014</t>
  </si>
  <si>
    <t>120,82</t>
  </si>
  <si>
    <t>123,60</t>
  </si>
  <si>
    <t>87858</t>
  </si>
  <si>
    <t>REVESTIMENTO DECORATIVO MONOCAMADA APLICADO MANUALMENTE NAS PAREDES INTERNAS DA SACADA COM ACABAMENTO RASPADO. AF_06/2014</t>
  </si>
  <si>
    <t>115,10</t>
  </si>
  <si>
    <t>118,08</t>
  </si>
  <si>
    <t>87859</t>
  </si>
  <si>
    <t>REVESTIMENTO DECORATIVO MONOCAMADA APLICADO MANUALMENTE NAS PAREDES INTERNAS DA SACADA COM ACABAMENTO TRAVERTINO. AF_06/2014</t>
  </si>
  <si>
    <t>133,21</t>
  </si>
  <si>
    <t>137,30</t>
  </si>
  <si>
    <t>89048</t>
  </si>
  <si>
    <t>(COMPOSIÇÃO REPRESENTATIVA) DO SERVIÇO DE EMBOÇO/MASSA ÚNICA, TRAÇO 1:2:8, PREPARO MECÂNICO, COM BETONEIRA DE 400L, EM PAREDES DE AMBIENTES INTERNOS, COM EXECUÇÃO DE TALISCAS, PARA EDIFICAÇÃO HABITACIONAL MULTIFAMILIAR (PRÉDIO). AF_11/2014</t>
  </si>
  <si>
    <t>89049</t>
  </si>
  <si>
    <t>(COMPOSIÇÃO REPRESENTATIVA) DO SERVIÇO DE APLICAÇÃO MANUAL DE GESSO DESEMPENADO (SEM TALISCAS) EM TETO, ESPESSURA 0,5 CM, PARA EDIFICAÇÃO HABITACIONAL MULTIFAMILIAR (PRÉDIO). AF_11/2014</t>
  </si>
  <si>
    <t>20,54</t>
  </si>
  <si>
    <t>89173</t>
  </si>
  <si>
    <t>(COMPOSIÇÃO REPRESENTATIVA) DO SERVIÇO DE EMBOÇO/MASSA ÚNICA, APLICADO MANUALMENTE, TRAÇO 1:2:8, EM BETONEIRA DE 400L, PAREDES INTERNAS, COM EXECUÇÃO DE TALISCAS, EDIFICAÇÃO HABITACIONAL UNIFAMILIAR (CASAS) E EDIFICAÇÃO PÚBLICA PADRÃO. AF_12/2014</t>
  </si>
  <si>
    <t>30,52</t>
  </si>
  <si>
    <t>90406</t>
  </si>
  <si>
    <t>MASSA ÚNICA, PARA RECEBIMENTO DE PINTURA, EM ARGAMASSA TRAÇO 1:2:8, PREPARO MECÂNICO COM BETONEIRA 400L, APLICADA MANUALMENTE EM TETO, ESPESSURA DE 20MM, COM EXECUÇÃO DE TALISCAS. AF_03/2015</t>
  </si>
  <si>
    <t>39,42</t>
  </si>
  <si>
    <t>90407</t>
  </si>
  <si>
    <t>MASSA ÚNICA, PARA RECEBIMENTO DE PINTURA, EM ARGAMASSA TRAÇO 1:2:8, PREPARO MANUAL, APLICADA MANUALMENTE EM TETO, ESPESSURA DE 20MM, COM EXECUÇÃO DE TALISCAS. AF_03/2015</t>
  </si>
  <si>
    <t>42,90</t>
  </si>
  <si>
    <t>46,37</t>
  </si>
  <si>
    <t>90408</t>
  </si>
  <si>
    <t>MASSA ÚNICA, PARA RECEBIMENTO DE PINTURA, EM ARGAMASSA TRAÇO 1:2:8, PREPARO MECÂNICO COM BETONEIRA 400L, APLICADA MANUALMENTE EM TETO, ESPESSURA DE 10MM, COM EXECUÇÃO DE TALISCAS. AF_03/2015</t>
  </si>
  <si>
    <t>28,36</t>
  </si>
  <si>
    <t>30,83</t>
  </si>
  <si>
    <t>90409</t>
  </si>
  <si>
    <t>MASSA ÚNICA, PARA RECEBIMENTO DE PINTURA, EM ARGAMASSA TRAÇO 1:2:8, PREPARO MANUAL, APLICADA MANUALMENTE EM TETO, ESPESSURA DE 10MM, COM EXECUÇÃO DE TALISCAS. AF_03/2015</t>
  </si>
  <si>
    <t>87242</t>
  </si>
  <si>
    <t>REVESTIMENTO CERÂMICO PARA PAREDES EXTERNAS EM PASTILHAS DE PORCELANA 5 X 5 CM (PLACAS DE 30 X 30 CM), ALINHADAS A PRUMO, APLICADO EM PANOS COM VÃOS. AF_06/2014</t>
  </si>
  <si>
    <t>195,93</t>
  </si>
  <si>
    <t>200,96</t>
  </si>
  <si>
    <t>87243</t>
  </si>
  <si>
    <t>REVESTIMENTO CERÂMICO PARA PAREDES EXTERNAS EM PASTILHAS DE PORCELANA 5 X 5 CM (PLACAS DE 30 X 30 CM), ALINHADAS A PRUMO, APLICADO EM PANOS SEM VÃOS. AF_06/2014</t>
  </si>
  <si>
    <t>179,18</t>
  </si>
  <si>
    <t>183,18</t>
  </si>
  <si>
    <t>87244</t>
  </si>
  <si>
    <t>REVESTIMENTO CERÂMICO PARA PAREDES EXTERNAS EM PASTILHAS DE PORCELANA 5 X 5 CM (PLACAS DE 30 X 30 CM), ALINHADAS A PRUMO, APLICADO EM SUPERFÍCIES EXTERNAS DA SACADA. AF_06/2014</t>
  </si>
  <si>
    <t>190,41</t>
  </si>
  <si>
    <t>195,77</t>
  </si>
  <si>
    <t>87245</t>
  </si>
  <si>
    <t>REVESTIMENTO CERÂMICO PARA PAREDES EXTERNAS EM PASTILHAS DE PORCELANA 5 X 5 CM (PLACAS DE 30 X 30 CM), ALINHADAS A PRUMO, APLICADO EM SUPERFÍCIES INTERNAS DA SACADA. AF_06/2014</t>
  </si>
  <si>
    <t>229,09</t>
  </si>
  <si>
    <t>235,70</t>
  </si>
  <si>
    <t>87264</t>
  </si>
  <si>
    <t>REVESTIMENTO CERÂMICO PARA PAREDES INTERNAS COM PLACAS TIPO ESMALTADA EXTRA DE DIMENSÕES 20X20 CM APLICADAS EM AMBIENTES DE ÁREA MENOR QUE 5 M² NA ALTURA INTEIRA DAS PAREDES. AF_06/2014</t>
  </si>
  <si>
    <t>59,65</t>
  </si>
  <si>
    <t>62,48</t>
  </si>
  <si>
    <t>87265</t>
  </si>
  <si>
    <t>REVESTIMENTO CERÂMICO PARA PAREDES INTERNAS COM PLACAS TIPO ESMALTADA EXTRA DE DIMENSÕES 20X20 CM APLICADAS EM AMBIENTES DE ÁREA MAIOR QUE 5 M² NA ALTURA INTEIRA DAS PAREDES. AF_06/2014</t>
  </si>
  <si>
    <t>52,43</t>
  </si>
  <si>
    <t>54,41</t>
  </si>
  <si>
    <t>87266</t>
  </si>
  <si>
    <t>REVESTIMENTO CERÂMICO PARA PAREDES INTERNAS COM PLACAS TIPO ESMALTADA EXTRA DE DIMENSÕES 20X20 CM APLICADAS EM AMBIENTES DE ÁREA MENOR QUE 5 M² A MEIA ALTURA DAS PAREDES. AF_06/2014</t>
  </si>
  <si>
    <t>65,34</t>
  </si>
  <si>
    <t>87267</t>
  </si>
  <si>
    <t>REVESTIMENTO CERÂMICO PARA PAREDES INTERNAS COM PLACAS TIPO ESMALTADA EXTRA DE DIMENSÕES 20X20 CM APLICADAS EM AMBIENTES DE ÁREA MAIOR QUE 5 M² A MEIA ALTURA DAS PAREDES. AF_06/2014</t>
  </si>
  <si>
    <t>59,01</t>
  </si>
  <si>
    <t>61,77</t>
  </si>
  <si>
    <t>87268</t>
  </si>
  <si>
    <t>REVESTIMENTO CERÂMICO PARA PAREDES INTERNAS COM PLACAS TIPO ESMALTADA EXTRA DE DIMENSÕES 25X35 CM APLICADAS EM AMBIENTES DE ÁREA MENOR QUE 5 M² NA ALTURA INTEIRA DAS PAREDES. AF_06/2014</t>
  </si>
  <si>
    <t>64,08</t>
  </si>
  <si>
    <t>67,43</t>
  </si>
  <si>
    <t>87269</t>
  </si>
  <si>
    <t>REVESTIMENTO CERÂMICO PARA PAREDES INTERNAS COM PLACAS TIPO ESMALTADA EXTRA DE DIMENSÕES 25X35 CM APLICADAS EM AMBIENTES DE ÁREA MAIOR QUE 5 M² NA ALTURA INTEIRA DAS PAREDES. AF_06/2014</t>
  </si>
  <si>
    <t>56,22</t>
  </si>
  <si>
    <t>87270</t>
  </si>
  <si>
    <t>REVESTIMENTO CERÂMICO PARA PAREDES INTERNAS COM PLACAS TIPO ESMALTADA EXTRA DE DIMENSÕES 25X35 CM APLICADAS EM AMBIENTES DE ÁREA MENOR QUE 5 M² A MEIA ALTURA DAS PAREDES. AF_06/2014</t>
  </si>
  <si>
    <t>66,22</t>
  </si>
  <si>
    <t>87271</t>
  </si>
  <si>
    <t>REVESTIMENTO CERÂMICO PARA PAREDES INTERNAS COM PLACAS TIPO ESMALTADA EXTRA DE DIMENSÕES 25X35 CM APLICADAS EM AMBIENTES DE ÁREA MAIOR QUE 5 M² A MEIA ALTURA DAS PAREDES. AF_06/2014</t>
  </si>
  <si>
    <t>62,50</t>
  </si>
  <si>
    <t>65,70</t>
  </si>
  <si>
    <t>87272</t>
  </si>
  <si>
    <t>REVESTIMENTO CERÂMICO PARA PAREDES INTERNAS COM PLACAS TIPO ESMALTADA EXTRA  DE DIMENSÕES 33X45 CM APLICADAS EM AMBIENTES DE ÁREA MENOR QUE 5 M² NA ALTURA INTEIRA DAS PAREDES. AF_06/2014</t>
  </si>
  <si>
    <t>71,93</t>
  </si>
  <si>
    <t>87273</t>
  </si>
  <si>
    <t>REVESTIMENTO CERÂMICO PARA PAREDES INTERNAS COM PLACAS TIPO ESMALTADA EXTRA DE DIMENSÕES 33X45 CM APLICADAS EM AMBIENTES DE ÁREA MAIOR QUE 5 M² NA ALTURA INTEIRA DAS PAREDES. AF_06/2014</t>
  </si>
  <si>
    <t>58,57</t>
  </si>
  <si>
    <t>61,19</t>
  </si>
  <si>
    <t>87274</t>
  </si>
  <si>
    <t>REVESTIMENTO CERÂMICO PARA PAREDES INTERNAS COM PLACAS TIPO ESMALTADA EXTRA DE DIMENSÕES 33X45 CM APLICADAS EM AMBIENTES DE ÁREA MENOR QUE 5 M² A MEIA ALTURA DAS PAREDES. AF_06/2014</t>
  </si>
  <si>
    <t>69,69</t>
  </si>
  <si>
    <t>73,64</t>
  </si>
  <si>
    <t>87275</t>
  </si>
  <si>
    <t>REVESTIMENTO CERÂMICO PARA PAREDES INTERNAS COM PLACAS TIPO ESMALTADA EXTRA  DE DIMENSÕES 33X45 CM APLICADAS EM AMBIENTES DE ÁREA MAIOR QUE 5 M² A MEIA ALTURA DAS PAREDES. AF_06/2014</t>
  </si>
  <si>
    <t>66,43</t>
  </si>
  <si>
    <t>69,97</t>
  </si>
  <si>
    <t>88786</t>
  </si>
  <si>
    <t>REVESTIMENTO CERÂMICO PARA PAREDES EXTERNAS EM PASTILHAS DE PORCELANA 2,5 X 2,5 CM (PLACAS DE 30 X 30 CM), ALINHADAS A PRUMO, APLICADO EM PANOS COM VÃOS. AF_10/2014</t>
  </si>
  <si>
    <t>276,82</t>
  </si>
  <si>
    <t>281,85</t>
  </si>
  <si>
    <t>88787</t>
  </si>
  <si>
    <t>REVESTIMENTO CERÂMICO PARA PAREDES EXTERNAS EM PASTILHAS DE PORCELANA 2,5 X 2,5 CM (PLACAS DE 30 X 30 CM), ALINHADAS A PRUMO, APLICADO EM PANOS SEM VÃOS. AF_10/2014</t>
  </si>
  <si>
    <t>255,47</t>
  </si>
  <si>
    <t>259,47</t>
  </si>
  <si>
    <t>88788</t>
  </si>
  <si>
    <t>REVESTIMENTO CERÂMICO PARA PAREDES EXTERNAS EM PASTILHAS DE PORCELANA 2,5 X 2,5 CM (PLACAS DE 30 X 30 CM), ALINHADAS A PRUMO, APLICADO EM SUPERFÍCIES EXTERNAS DA SACADA. AF_10/2014</t>
  </si>
  <si>
    <t>266,70</t>
  </si>
  <si>
    <t>272,06</t>
  </si>
  <si>
    <t>88789</t>
  </si>
  <si>
    <t>REVESTIMENTO CERÂMICO PARA PAREDES EXTERNAS EM PASTILHAS DE PORCELANA 2,5 X 2,5 CM (PLACAS DE 30 X 30 CM), ALINHADAS A PRUMO, APLICADO EM SUPERFÍCIES INTERNAS DA SACADA. AF_10/2014</t>
  </si>
  <si>
    <t>321,13</t>
  </si>
  <si>
    <t>327,74</t>
  </si>
  <si>
    <t>89045</t>
  </si>
  <si>
    <t>(COMPOSIÇÃO REPRESENTATIVA) DO SERVIÇO DE REVESTIMENTO CERÂMICO PARA AMBIENTES DE ÁREAS MOLHADAS, MEIA PAREDE OU PAREDE INTEIRA, COM PLACAS TIPO ESMALTADA EXTRA, DIMENSÕES 20X20 CM, PARA EDIFICAÇÃO HABITACIONAL MULTIFAMILIAR (PRÉDIO). AF_11/2014</t>
  </si>
  <si>
    <t>59,47</t>
  </si>
  <si>
    <t>89170</t>
  </si>
  <si>
    <t>(COMPOSIÇÃO REPRESENTATIVA) DO SERVIÇO DE REVESTIMENTO CERÂMICO PARA PAREDES INTERNAS, MEIA OU PAREDE INTEIRA, PLACAS TIPO ESMALTADA EXTRA DE 20X20 CM, PARA EDIFICAÇÕES HABITACIONAIS UNIFAMILIAR (CASAS) E EDIFICAÇÕES PÚBLICAS PADRÃO. AF_11/2014</t>
  </si>
  <si>
    <t>57,66</t>
  </si>
  <si>
    <t>60,25</t>
  </si>
  <si>
    <t>93392</t>
  </si>
  <si>
    <t>REVESTIMENTO CERÂMICO PARA PAREDES INTERNAS COM PLACAS TIPO ESMALTADA PADRÃO POPULAR DE DIMENSÕES 20X20 CM, ARGAMASSA TIPO AC I, APLICADAS EM AMBIENTES DE ÁREA MENOR QUE 5 M2 NA ALTURA INTEIRA DAS PAREDES. AF_06/2014</t>
  </si>
  <si>
    <t>51,14</t>
  </si>
  <si>
    <t>93393</t>
  </si>
  <si>
    <t>REVESTIMENTO CERÂMICO PARA PAREDES INTERNAS COM PLACAS TIPO ESMALTADA PADRÃO POPULAR DE DIMENSÕES 20X20 CM, ARGAMASSA TIPO AC I, APLICADAS EM AMBIENTES DE ÁREA MAIOR QUE 5 M2 NA ALTURA INTEIRA DAS PAREDES. AF_06/2014</t>
  </si>
  <si>
    <t>45,98</t>
  </si>
  <si>
    <t>93394</t>
  </si>
  <si>
    <t>REVESTIMENTO CERÂMICO PARA PAREDES INTERNAS COM PLACAS TIPO ESMALTADA PADRÃO POPULAR DE DIMENSÕES 20X20 CM, ARGAMASSA TIPO AC I, APLICADAS EM AMBIENTES DE ÁREA MENOR QUE 5 M2 A MEIA ALTURA DAS PAREDES. AF_06/2014</t>
  </si>
  <si>
    <t>53,69</t>
  </si>
  <si>
    <t>56,83</t>
  </si>
  <si>
    <t>93395</t>
  </si>
  <si>
    <t>REVESTIMENTO CERÂMICO PARA PAREDES INTERNAS COM PLACAS TIPO ESMALTADA PADRÃO POPULAR DE DIMENSÕES 20X20 CM, ARGAMASSA TIPO AC I, APLICADAS EM AMBIENTES DE ÁREA MAIOR QUE 5 M2 A MEIA ALTURA DAS PAREDES. AF_06/2014</t>
  </si>
  <si>
    <t>53,26</t>
  </si>
  <si>
    <t>99194</t>
  </si>
  <si>
    <t>REVESTIMENTO CERÂMICO PARA PAREDES INTERNAS COM PLACAS TIPO ESMALTADA PADRÃO POPULAR DE DIMENSÕES 20X20 CM, ARGAMASSA TIPO AC III, APLICADAS EM AMBIENTES DE ÁREA MENOR QUE 5 M2 NA ALTURA INTEIRA DAS PAREDES. AF_06/2014</t>
  </si>
  <si>
    <t>57,45</t>
  </si>
  <si>
    <t>60,28</t>
  </si>
  <si>
    <t>99195</t>
  </si>
  <si>
    <t>REVESTIMENTO CERÂMICO PARA PAREDES INTERNAS COM PLACAS TIPO ESMALTADA PADRÃO POPULAR DE DIMENSÕES 20X20 CM, ARGAMASSA TIPO AC III, APLICADAS EM AMBIENTES DE ÁREA MAIOR QUE 5 M2 NA ALTURA INTEIRA DAS PAREDES. AF_06/2014</t>
  </si>
  <si>
    <t>50,31</t>
  </si>
  <si>
    <t>99196</t>
  </si>
  <si>
    <t>REVESTIMENTO CERÂMICO PARA PAREDES INTERNAS COM PLACAS TIPO ESMALTADA PADRÃO POPULAR DE DIMENSÕES 20X20 CM, ARGAMASSA TIPO AC III, APLICADAS EM AMBIENTES DE ÁREA MENOR QUE 5 M2 A MEIA ALTURA DAS PAREDES. AF_06/2014</t>
  </si>
  <si>
    <t>60,00</t>
  </si>
  <si>
    <t>63,14</t>
  </si>
  <si>
    <t>99198</t>
  </si>
  <si>
    <t>REVESTIMENTO CERÂMICO PARA PAREDES INTERNAS COM PLACAS TIPO ESMALTADA PADRÃO POPULAR DE DIMENSÕES 20X20 CM, ARGAMASSA TIPO AC III, APLICADAS EM AMBIENTES DE ÁREA MAIOR QUE 5 M2 A MEIA ALTURA DAS PAREDES. AF_06/2014</t>
  </si>
  <si>
    <t>101965</t>
  </si>
  <si>
    <t>PEITORIL LINEAR EM GRANITO OU MÁRMORE, L = 15CM, COMPRIMENTO DE ATÉ 2M, ASSENTADO COM ARGAMASSA 1:6 COM ADITIVO. AF_11/2020</t>
  </si>
  <si>
    <t>89,74</t>
  </si>
  <si>
    <t>101966</t>
  </si>
  <si>
    <t>CHAPIM SOBRE MUROS LINEARES, EM GRANITO OU MÁRMORE, L = 25 CM, ASSENTADO COM ARGAMASSA 1:6 COM ADITIVO. AF_11/2020</t>
  </si>
  <si>
    <t>106,03</t>
  </si>
  <si>
    <t>101979</t>
  </si>
  <si>
    <t>CHAPIM (RUFO CAPA) EM AÇO GALVANIZADO, CORTE 33. AF_11/2020</t>
  </si>
  <si>
    <t>53,23</t>
  </si>
  <si>
    <t>53,90</t>
  </si>
  <si>
    <t>96112</t>
  </si>
  <si>
    <t>FORRO EM MADEIRA PINUS, PARA AMBIENTES RESIDENCIAIS, INCLUSIVE ESTRUTURA DE FIXAÇÃO. AF_05/2017</t>
  </si>
  <si>
    <t>164,50</t>
  </si>
  <si>
    <t>171,47</t>
  </si>
  <si>
    <t>96117</t>
  </si>
  <si>
    <t>FORRO EM MADEIRA PINUS, PARA AMBIENTES COMERCIAIS, INCLUSIVE ESTRUTURA DE FIXAÇÃO. AF_05/2017</t>
  </si>
  <si>
    <t>247,15</t>
  </si>
  <si>
    <t>96122</t>
  </si>
  <si>
    <t>ACABAMENTOS PARA FORRO (RODA-FORRO EM MADEIRA PINUS). AF_05/2017</t>
  </si>
  <si>
    <t>61,26</t>
  </si>
  <si>
    <t>96109</t>
  </si>
  <si>
    <t>FORRO EM PLACAS DE GESSO, PARA AMBIENTES RESIDENCIAIS. AF_05/2017_P</t>
  </si>
  <si>
    <t>38,32</t>
  </si>
  <si>
    <t>96110</t>
  </si>
  <si>
    <t>FORRO EM DRYWALL, PARA AMBIENTES RESIDENCIAIS, INCLUSIVE ESTRUTURA DE FIXAÇÃO. AF_05/2017_P</t>
  </si>
  <si>
    <t>96113</t>
  </si>
  <si>
    <t>FORRO EM PLACAS DE GESSO, PARA AMBIENTES COMERCIAIS. AF_05/2017_P</t>
  </si>
  <si>
    <t>36,03</t>
  </si>
  <si>
    <t>96114</t>
  </si>
  <si>
    <t>FORRO EM DRYWALL, PARA AMBIENTES COMERCIAIS, INCLUSIVE ESTRUTURA DE FIXAÇÃO. AF_05/2017_P</t>
  </si>
  <si>
    <t>68,17</t>
  </si>
  <si>
    <t>96120</t>
  </si>
  <si>
    <t>ACABAMENTOS PARA FORRO (MOLDURA DE GESSO). AF_05/2017</t>
  </si>
  <si>
    <t>96123</t>
  </si>
  <si>
    <t>ACABAMENTOS PARA FORRO (MOLDURA EM DRYWALL, COM LARGURA DE 15 CM). AF_05/2017_P</t>
  </si>
  <si>
    <t>33,31</t>
  </si>
  <si>
    <t>99054</t>
  </si>
  <si>
    <t>ACABAMENTOS PARA FORRO (SANCA DE GESSO MONTADA NA OBRA). AF_05/2017_P</t>
  </si>
  <si>
    <t>47,42</t>
  </si>
  <si>
    <t>96111</t>
  </si>
  <si>
    <t>FORRO EM RÉGUAS DE PVC, FRISADO, PARA AMBIENTES RESIDENCIAIS, INCLUSIVE ESTRUTURA DE FIXAÇÃO. AF_05/2017_P</t>
  </si>
  <si>
    <t>66,27</t>
  </si>
  <si>
    <t>96116</t>
  </si>
  <si>
    <t>FORRO EM RÉGUAS DE PVC, FRISADO, PARA AMBIENTES COMERCIAIS, INCLUSIVE ESTRUTURA DE FIXAÇÃO. AF_05/2017_P</t>
  </si>
  <si>
    <t>71,46</t>
  </si>
  <si>
    <t>96121</t>
  </si>
  <si>
    <t>ACABAMENTOS PARA FORRO (RODA-FORRO EM PERFIL METÁLICO E PLÁSTICO). AF_05/2017</t>
  </si>
  <si>
    <t>96485</t>
  </si>
  <si>
    <t>FORRO EM RÉGUAS DE PVC, LISO, PARA AMBIENTES RESIDENCIAIS, INCLUSIVE ESTRUTURA DE FIXAÇÃO. AF_05/2017_P</t>
  </si>
  <si>
    <t>76,73</t>
  </si>
  <si>
    <t>96486</t>
  </si>
  <si>
    <t>FORRO DE PVC, LISO, PARA AMBIENTES COMERCIAIS, INCLUSIVE ESTRUTURA DE FIXAÇÃO. AF_05/2017_P</t>
  </si>
  <si>
    <t>84,01</t>
  </si>
  <si>
    <t>91514</t>
  </si>
  <si>
    <t>ESTUCAMENTO DE PANOS DE FACHADA SEM VÃOS DO SISTEMA DE PAREDES DE CONCRETO EM EDIFICAÇÕES DE MÚLTIPLOS PAVIMENTOS. AF_06/2015</t>
  </si>
  <si>
    <t>6,48</t>
  </si>
  <si>
    <t>91515</t>
  </si>
  <si>
    <t>ESTUCAMENTO DE PANOS DE FACHADA COM VÃOS DO SISTEMA DE PAREDES DE CONCRETO EM EDIFICAÇÕES DE MÚLTIPLOS PAVIMENTOS. AF_06/2015</t>
  </si>
  <si>
    <t>91516</t>
  </si>
  <si>
    <t>ESTUCAMENTO DE SUPERFÍCIE EXTERNA DA SACADA DO SISTEMA DE PAREDES DE CONCRETO EM EDIFICAÇÕES DE MÚLTIPLOS PAVIMENTOS. AF_06/2015</t>
  </si>
  <si>
    <t>12,54</t>
  </si>
  <si>
    <t>91517</t>
  </si>
  <si>
    <t>ESTUCAMENTO DE PANOS DE FACHADA SEM VÃOS DO SISTEMA DE PAREDES DE CONCRETO EM EDIFICAÇÕES DE PAVIMENTO ÚNICO. AF_06/2015</t>
  </si>
  <si>
    <t>91519</t>
  </si>
  <si>
    <t>ESTUCAMENTO DE PANOS DE FACHADA COM VÃOS DO SISTEMA DE PAREDES DE CONCRETO EM EDIFICAÇÕES DE PAVIMENTO ÚNICO. AF_06/2015</t>
  </si>
  <si>
    <t>14,30</t>
  </si>
  <si>
    <t>91520</t>
  </si>
  <si>
    <t>ESTUCAMENTO DE DENSIDADE BAIXA NAS FACES INTERNAS DE PAREDES DO SISTEMA DE PAREDES DE CONCRETO. AF_06/2015</t>
  </si>
  <si>
    <t>91522</t>
  </si>
  <si>
    <t>ESTUCAMENTO, PARA QUALQUER REVESTIMENTO, EM TETO DO SISTEMA DE PAREDES DE CONCRETO. AF_06/2015</t>
  </si>
  <si>
    <t>91525</t>
  </si>
  <si>
    <t>ESTUCAMENTO DE DENSIDADE ALTA, NAS FACES INTERNAS DE PAREDES DO SISTEMA DE PAREDES DE CONCRETO. AF_06/2015</t>
  </si>
  <si>
    <t>4,61</t>
  </si>
  <si>
    <t>5,10</t>
  </si>
  <si>
    <t>87280</t>
  </si>
  <si>
    <t>ARGAMASSA TRAÇO 1:7 (EM VOLUME DE CIMENTO E AREIA MÉDIA ÚMIDA) COM ADIÇÃO DE PLASTIFICANTE PARA EMBOÇO/MASSA ÚNICA/ASSENTAMENTO DE ALVENARIA DE VEDAÇÃO, PREPARO MECÂNICO COM BETONEIRA 400 L. AF_08/2019</t>
  </si>
  <si>
    <t>359,53</t>
  </si>
  <si>
    <t>369,80</t>
  </si>
  <si>
    <t>87281</t>
  </si>
  <si>
    <t>ARGAMASSA TRAÇO 1:7 (EM VOLUME DE CIMENTO E AREIA MÉDIA ÚMIDA) COM ADIÇÃO DE PLASTIFICANTE PARA EMBOÇO/MASSA ÚNICA/ASSENTAMENTO DE ALVENARIA DE VEDAÇÃO, PREPARO MECÂNICO COM BETONEIRA 600 L. AF_08/2019</t>
  </si>
  <si>
    <t>355,19</t>
  </si>
  <si>
    <t>364,02</t>
  </si>
  <si>
    <t>87283</t>
  </si>
  <si>
    <t>ARGAMASSA TRAÇO 1:6 (EM VOLUME DE CIMENTO E AREIA MÉDIA ÚMIDA) COM ADIÇÃO DE PLASTIFICANTE PARA EMBOÇO/MASSA ÚNICA/ASSENTAMENTO DE ALVENARIA DE VEDAÇÃO, PREPARO MECÂNICO COM BETONEIRA 400 L. AF_08/2019</t>
  </si>
  <si>
    <t>374,95</t>
  </si>
  <si>
    <t>384,18</t>
  </si>
  <si>
    <t>87284</t>
  </si>
  <si>
    <t>ARGAMASSA TRAÇO 1:6 (EM VOLUME DE CIMENTO E AREIA MÉDIA ÚMIDA) COM ADIÇÃO DE PLASTIFICANTE PARA EMBOÇO/MASSA ÚNICA/ASSENTAMENTO DE ALVENARIA DE VEDAÇÃO, PREPARO MECÂNICO COM BETONEIRA 600 L. AF_08/2019</t>
  </si>
  <si>
    <t>368,48</t>
  </si>
  <si>
    <t>376,40</t>
  </si>
  <si>
    <t>87286</t>
  </si>
  <si>
    <t>ARGAMASSA TRAÇO 1:1:6 (EM VOLUME DE CIMENTO, CAL E AREIA MÉDIA ÚMIDA) PARA EMBOÇO/MASSA ÚNICA/ASSENTAMENTO DE ALVENARIA DE VEDAÇÃO, PREPARO MECÂNICO COM BETONEIRA 400 L. AF_08/2019</t>
  </si>
  <si>
    <t>463,99</t>
  </si>
  <si>
    <t>474,98</t>
  </si>
  <si>
    <t>87287</t>
  </si>
  <si>
    <t>ARGAMASSA TRAÇO 1:1:6 (EM VOLUME DE CIMENTO, CAL E AREIA MÉDIA ÚMIDA) PARA EMBOÇO/MASSA ÚNICA/ASSENTAMENTO DE ALVENARIA DE VEDAÇÃO, PREPARO MECÂNICO COM BETONEIRA 600 L. AF_08/2019</t>
  </si>
  <si>
    <t>450,55</t>
  </si>
  <si>
    <t>458,62</t>
  </si>
  <si>
    <t>87289</t>
  </si>
  <si>
    <t>ARGAMASSA TRAÇO 1:1,5:7,5 (EM VOLUME DE CIMENTO, CAL E AREIA MÉDIA ÚMIDA) PARA EMBOÇO/MASSA ÚNICA/ASSENTAMENTO DE ALVENARIA DE VEDAÇÃO, PREPARO MECÂNICO COM BETONEIRA 400 L. AF_08/2019</t>
  </si>
  <si>
    <t>445,23</t>
  </si>
  <si>
    <t>455,61</t>
  </si>
  <si>
    <t>87290</t>
  </si>
  <si>
    <t>ARGAMASSA TRAÇO 1:1,5:7,5 (EM VOLUME DE CIMENTO, CAL E AREIA MÉDIA ÚMIDA) PARA EMBOÇO/MASSA ÚNICA/ASSENTAMENTO DE ALVENARIA DE VEDAÇÃO, PREPARO MECÂNICO COM BETONEIRA 600 L. AF_08/2019</t>
  </si>
  <si>
    <t>438,50</t>
  </si>
  <si>
    <t>447,14</t>
  </si>
  <si>
    <t>87292</t>
  </si>
  <si>
    <t>ARGAMASSA TRAÇO 1:2:8 (EM VOLUME DE CIMENTO, CAL E AREIA MÉDIA ÚMIDA) PARA EMBOÇO/MASSA ÚNICA/ASSENTAMENTO DE ALVENARIA DE VEDAÇÃO, PREPARO MECÂNICO COM BETONEIRA 400 L. AF_08/2019</t>
  </si>
  <si>
    <t>454,25</t>
  </si>
  <si>
    <t>463,83</t>
  </si>
  <si>
    <t>87294</t>
  </si>
  <si>
    <t>ARGAMASSA TRAÇO 1:2:9 (EM VOLUME DE CIMENTO, CAL E AREIA MÉDIA ÚMIDA) PARA EMBOÇO/MASSA ÚNICA/ASSENTAMENTO DE ALVENARIA DE VEDAÇÃO, PREPARO MECÂNICO COM BETONEIRA 600 L. AF_08/2019</t>
  </si>
  <si>
    <t>433,73</t>
  </si>
  <si>
    <t>442,94</t>
  </si>
  <si>
    <t>87295</t>
  </si>
  <si>
    <t>ARGAMASSA TRAÇO 1:3:12 (EM VOLUME DE CIMENTO, CAL E AREIA MÉDIA ÚMIDA) PARA EMBOÇO/MASSA ÚNICA/ASSENTAMENTO DE ALVENARIA DE VEDAÇÃO, PREPARO MECÂNICO COM BETONEIRA 400 L. AF_08/2019</t>
  </si>
  <si>
    <t>440,54</t>
  </si>
  <si>
    <t>452,32</t>
  </si>
  <si>
    <t>87296</t>
  </si>
  <si>
    <t>ARGAMASSA TRAÇO 1:3:12 (EM VOLUME DE CIMENTO, CAL E AREIA MÉDIA ÚMIDA) PARA EMBOÇO/MASSA ÚNICA/ASSENTAMENTO DE ALVENARIA DE VEDAÇÃO, PREPARO MECÂNICO COM BETONEIRA 600 L. AF_08/2019</t>
  </si>
  <si>
    <t>418,97</t>
  </si>
  <si>
    <t>427,10</t>
  </si>
  <si>
    <t>87298</t>
  </si>
  <si>
    <t>ARGAMASSA TRAÇO 1:3 (EM VOLUME DE CIMENTO E AREIA MÉDIA ÚMIDA) PARA CONTRAPISO, PREPARO MECÂNICO COM BETONEIRA 400 L. AF_08/2019</t>
  </si>
  <si>
    <t>565,14</t>
  </si>
  <si>
    <t>574,55</t>
  </si>
  <si>
    <t>87299</t>
  </si>
  <si>
    <t>ARGAMASSA TRAÇO 1:3 (EM VOLUME DE CIMENTO E AREIA MÉDIA ÚMIDA) PARA CONTRAPISO, PREPARO MECÂNICO COM BETONEIRA 600 L. AF_08/2019</t>
  </si>
  <si>
    <t>365,70</t>
  </si>
  <si>
    <t>374,16</t>
  </si>
  <si>
    <t>87301</t>
  </si>
  <si>
    <t>ARGAMASSA TRAÇO 1:4 (EM VOLUME DE CIMENTO E AREIA MÉDIA ÚMIDA) PARA CONTRAPISO, PREPARO MECÂNICO COM BETONEIRA 400 L. AF_08/2019</t>
  </si>
  <si>
    <t>505,38</t>
  </si>
  <si>
    <t>515,71</t>
  </si>
  <si>
    <t>87302</t>
  </si>
  <si>
    <t>ARGAMASSA TRAÇO 1:4 (EM VOLUME DE CIMENTO E AREIA MÉDIA ÚMIDA) PARA CONTRAPISO, PREPARO MECÂNICO COM BETONEIRA 600 L. AF_08/2019</t>
  </si>
  <si>
    <t>498,69</t>
  </si>
  <si>
    <t>507,24</t>
  </si>
  <si>
    <t>87304</t>
  </si>
  <si>
    <t>ARGAMASSA TRAÇO 1:5 (EM VOLUME DE CIMENTO E AREIA MÉDIA ÚMIDA) PARA CONTRAPISO, PREPARO MECÂNICO COM BETONEIRA 400 L. AF_08/2019</t>
  </si>
  <si>
    <t>455,22</t>
  </si>
  <si>
    <t>464,59</t>
  </si>
  <si>
    <t>87305</t>
  </si>
  <si>
    <t>ARGAMASSA TRAÇO 1:5 (EM VOLUME DE CIMENTO E AREIA MÉDIA ÚMIDA) PARA CONTRAPISO, PREPARO MECÂNICO COM BETONEIRA 600 L. AF_08/2019</t>
  </si>
  <si>
    <t>457,74</t>
  </si>
  <si>
    <t>466,59</t>
  </si>
  <si>
    <t>87307</t>
  </si>
  <si>
    <t>ARGAMASSA TRAÇO 1:6 (EM VOLUME DE CIMENTO E AREIA MÉDIA ÚMIDA) PARA CONTRAPISO, PREPARO MECÂNICO COM BETONEIRA 400 L. AF_08/2019</t>
  </si>
  <si>
    <t>431,35</t>
  </si>
  <si>
    <t>441,68</t>
  </si>
  <si>
    <t>87308</t>
  </si>
  <si>
    <t>ARGAMASSA TRAÇO 1:6 (EM VOLUME DE CIMENTO E AREIA MÉDIA ÚMIDA) PARA CONTRAPISO, PREPARO MECÂNICO COM BETONEIRA 600 L. AF_08/2019</t>
  </si>
  <si>
    <t>424,08</t>
  </si>
  <si>
    <t>432,88</t>
  </si>
  <si>
    <t>87310</t>
  </si>
  <si>
    <t>ARGAMASSA TRAÇO 1:5 (EM VOLUME DE CIMENTO E AREIA GROSSA ÚMIDA) PARA CHAPISCO CONVENCIONAL, PREPARO MECÂNICO COM BETONEIRA 400 L. AF_08/2019</t>
  </si>
  <si>
    <t>359,69</t>
  </si>
  <si>
    <t>368,85</t>
  </si>
  <si>
    <t>87311</t>
  </si>
  <si>
    <t>ARGAMASSA TRAÇO 1:5 (EM VOLUME DE CIMENTO E AREIA GROSSA ÚMIDA) PARA CHAPISCO CONVENCIONAL, PREPARO MECÂNICO COM BETONEIRA 600 L. AF_08/2019</t>
  </si>
  <si>
    <t>352,29</t>
  </si>
  <si>
    <t>359,93</t>
  </si>
  <si>
    <t>87313</t>
  </si>
  <si>
    <t>ARGAMASSA TRAÇO 1:3 (EM VOLUME DE CIMENTO E AREIA GROSSA ÚMIDA) PARA CHAPISCO CONVENCIONAL, PREPARO MECÂNICO COM BETONEIRA 400 L. AF_08/2019</t>
  </si>
  <si>
    <t>440,35</t>
  </si>
  <si>
    <t>87314</t>
  </si>
  <si>
    <t>ARGAMASSA TRAÇO 1:3 (EM VOLUME DE CIMENTO E AREIA GROSSA ÚMIDA) PARA CHAPISCO CONVENCIONAL, PREPARO MECÂNICO COM BETONEIRA 600 L. AF_08/2019</t>
  </si>
  <si>
    <t>434,53</t>
  </si>
  <si>
    <t>442,22</t>
  </si>
  <si>
    <t>87316</t>
  </si>
  <si>
    <t>ARGAMASSA TRAÇO 1:4 (EM VOLUME DE CIMENTO E AREIA GROSSA ÚMIDA) PARA CHAPISCO CONVENCIONAL, PREPARO MECÂNICO COM BETONEIRA 400 L. AF_08/2019</t>
  </si>
  <si>
    <t>397,32</t>
  </si>
  <si>
    <t>407,20</t>
  </si>
  <si>
    <t>87317</t>
  </si>
  <si>
    <t>ARGAMASSA TRAÇO 1:4 (EM VOLUME DE CIMENTO E AREIA GROSSA ÚMIDA) PARA CHAPISCO CONVENCIONAL, PREPARO MECÂNICO COM BETONEIRA 600 L. AF_08/2019</t>
  </si>
  <si>
    <t>385,90</t>
  </si>
  <si>
    <t>393,58</t>
  </si>
  <si>
    <t>87319</t>
  </si>
  <si>
    <t>ARGAMASSA TRAÇO 1:5 (EM VOLUME DE CIMENTO E AREIA GROSSA ÚMIDA) COM ADIÇÃO DE EMULSÃO POLIMÉRICA PARA CHAPISCO ROLADO, PREPARO MECÂNICO COM BETONEIRA 400 L. AF_08/2019</t>
  </si>
  <si>
    <t>3.105,12</t>
  </si>
  <si>
    <t>3.114,32</t>
  </si>
  <si>
    <t>87320</t>
  </si>
  <si>
    <t>ARGAMASSA TRAÇO 1:5 (EM VOLUME DE CIMENTO E AREIA GROSSA ÚMIDA) COM ADIÇÃO DE EMULSÃO POLIMÉRICA PARA CHAPISCO ROLADO, PREPARO MECÂNICO COM BETONEIRA 600 L. AF_08/2019</t>
  </si>
  <si>
    <t>3.111,21</t>
  </si>
  <si>
    <t>3.118,98</t>
  </si>
  <si>
    <t>87322</t>
  </si>
  <si>
    <t>ARGAMASSA TRAÇO 1:3 (EM VOLUME DE CIMENTO E AREIA GROSSA ÚMIDA) COM ADIÇÃO DE EMULSÃO POLIMÉRICA PARA CHAPISCO ROLADO, PREPARO MECÂNICO COM BETONEIRA 400 L. AF_08/2019</t>
  </si>
  <si>
    <t>3.200,67</t>
  </si>
  <si>
    <t>3.210,38</t>
  </si>
  <si>
    <t>87323</t>
  </si>
  <si>
    <t>ARGAMASSA TRAÇO 1:3 (EM VOLUME DE CIMENTO E AREIA GROSSA ÚMIDA) COM ADIÇÃO DE EMULSÃO POLIMÉRICA PARA CHAPISCO ROLADO, PREPARO MECÂNICO COM BETONEIRA 600 L. AF_08/2019</t>
  </si>
  <si>
    <t>3.201,63</t>
  </si>
  <si>
    <t>3.209,15</t>
  </si>
  <si>
    <t>87325</t>
  </si>
  <si>
    <t>ARGAMASSA TRAÇO 1:4 (EM VOLUME DE CIMENTO E AREIA GROSSA ÚMIDA) COM ADIÇÃO DE EMULSÃO POLIMÉRICA PARA CHAPISCO ROLADO, PREPARO MECÂNICO COM BETONEIRA 400 L. AF_08/2019</t>
  </si>
  <si>
    <t>3.128,67</t>
  </si>
  <si>
    <t>3.138,66</t>
  </si>
  <si>
    <t>87326</t>
  </si>
  <si>
    <t>ARGAMASSA TRAÇO 1:4 (EM VOLUME DE CIMENTO E AREIA GROSSA ÚMIDA) COM ADIÇÃO DE EMULSÃO POLIMÉRICA PARA CHAPISCO ROLADO, PREPARO MECÂNICO COM BETONEIRA 600 L. AF_08/2019</t>
  </si>
  <si>
    <t>3.139,08</t>
  </si>
  <si>
    <t>3.146,16</t>
  </si>
  <si>
    <t>87327</t>
  </si>
  <si>
    <t>ARGAMASSA TRAÇO 1:7 (EM VOLUME DE CIMENTO E AREIA MÉDIA ÚMIDA) COM ADIÇÃO DE PLASTIFICANTE PARA EMBOÇO/MASSA ÚNICA/ASSENTAMENTO DE ALVENARIA DE VEDAÇÃO, PREPARO MECÂNICO COM MISTURADOR DE EIXO HORIZONTAL DE 300 KG. AF_08/2019</t>
  </si>
  <si>
    <t>379,35</t>
  </si>
  <si>
    <t>391,79</t>
  </si>
  <si>
    <t>87328</t>
  </si>
  <si>
    <t>ARGAMASSA TRAÇO 1:7 (EM VOLUME DE CIMENTO E AREIA MÉDIA ÚMIDA) COM ADIÇÃO DE PLASTIFICANTE PARA EMBOÇO/MASSA ÚNICA/ASSENTAMENTO DE ALVENARIA DE VEDAÇÃO, PREPARO MECÂNICO COM MISTURADOR DE EIXO HORIZONTAL DE 600 KG. AF_08/2019</t>
  </si>
  <si>
    <t>331,79</t>
  </si>
  <si>
    <t>87329</t>
  </si>
  <si>
    <t>ARGAMASSA TRAÇO 1:6 (EM VOLUME DE CIMENTO E AREIA MÉDIA ÚMIDA) COM ADIÇÃO DE PLASTIFICANTE PARA EMBOÇO/MASSA ÚNICA/ASSENTAMENTO DE ALVENARIA DE VEDAÇÃO, PREPARO MECÂNICO COM MISTURADOR DE EIXO HORIZONTAL DE 300 KG. AF_08/2019</t>
  </si>
  <si>
    <t>408,15</t>
  </si>
  <si>
    <t>421,61</t>
  </si>
  <si>
    <t>87330</t>
  </si>
  <si>
    <t>ARGAMASSA TRAÇO 1:6 (EM VOLUME DE CIMENTO E AREIA MÉDIA ÚMIDA) COM ADIÇÃO DE PLASTIFICANTE PARA EMBOÇO/MASSA ÚNICA/ASSENTAMENTO DE ALVENARIA DE VEDAÇÃO, PREPARO MECÂNICO COM MISTURADOR DE EIXO HORIZONTAL DE 600 KG. AF_08/2019</t>
  </si>
  <si>
    <t>354,30</t>
  </si>
  <si>
    <t>361,33</t>
  </si>
  <si>
    <t>87331</t>
  </si>
  <si>
    <t>ARGAMASSA TRAÇO 1:1:6 (EM VOLUME DE CIMENTO, CAL E AREIA MÉDIA ÚMIDA) PARA EMBOÇO/MASSA ÚNICA/ASSENTAMENTO DE ALVENARIA DE VEDAÇÃO, PREPARO MECÂNICO COM MISTURADOR DE EIXO HORIZONTAL DE 300 KG. AF_08/2019</t>
  </si>
  <si>
    <t>483,07</t>
  </si>
  <si>
    <t>496,28</t>
  </si>
  <si>
    <t>87332</t>
  </si>
  <si>
    <t>ARGAMASSA TRAÇO 1:1:6 (EM VOLUME DE CIMENTO, CAL E AREIA MÉDIA ÚMIDA) PARA EMBOÇO/MASSA ÚNICA/ASSENTAMENTO DE ALVENARIA DE VEDAÇÃO, PREPARO MECÂNICO COM MISTURADOR DE EIXO HORIZONTAL DE 600 KG. AF_08/2019</t>
  </si>
  <si>
    <t>433,68</t>
  </si>
  <si>
    <t>440,80</t>
  </si>
  <si>
    <t>87333</t>
  </si>
  <si>
    <t>ARGAMASSA TRAÇO 1:1,5:7,5 (EM VOLUME DE CIMENTO, CAL E AREIA MÉDIA ÚMIDA) PARA EMBOÇO/MASSA ÚNICA/ASSENTAMENTO DE ALVENARIA DE VEDAÇÃO, PREPARO MECÂNICO COM MISTURADOR DE EIXO HORIZONTAL DE 300 KG. AF_08/2019</t>
  </si>
  <si>
    <t>450,12</t>
  </si>
  <si>
    <t>461,54</t>
  </si>
  <si>
    <t>87334</t>
  </si>
  <si>
    <t>ARGAMASSA TRAÇO 1:1,5:7,5 (EM VOLUME DE CIMENTO, CAL E AREIA MÉDIA ÚMIDA) PARA EMBOÇO/MASSA ÚNICA/ASSENTAMENTO DE ALVENARIA DE VEDAÇÃO, PREPARO MECÂNICO COM MISTURADOR DE EIXO HORIZONTAL DE 600 KG. AF_08/2019</t>
  </si>
  <si>
    <t>419,98</t>
  </si>
  <si>
    <t>427,64</t>
  </si>
  <si>
    <t>87335</t>
  </si>
  <si>
    <t>ARGAMASSA TRAÇO 1:2:8 (EM VOLUME DE CIMENTO, CAL E AREIA MÉDIA ÚMIDA) PARA EMBOÇO/MASSA ÚNICA/ASSENTAMENTO DE ALVENARIA DE VEDAÇÃO, PREPARO MECÂNICO COM MISTURADOR DE EIXO HORIZONTAL DE 300 KG. AF_08/2019</t>
  </si>
  <si>
    <t>444,33</t>
  </si>
  <si>
    <t>454,89</t>
  </si>
  <si>
    <t>87336</t>
  </si>
  <si>
    <t>ARGAMASSA TRAÇO 1:2:8 (EM VOLUME DE CIMENTO, CAL E AREIA MÉDIA ÚMIDA) PARA EMBOÇO/MASSA ÚNICA/ASSENTAMENTO DE ALVENARIA DE VEDAÇÃO, PREPARO MECÂNICO COM MISTURADOR DE EIXO HORIZONTAL DE 600 KG. AF_08/2019</t>
  </si>
  <si>
    <t>432,63</t>
  </si>
  <si>
    <t>439,97</t>
  </si>
  <si>
    <t>87337</t>
  </si>
  <si>
    <t>ARGAMASSA TRAÇO 1:2:9 (EM VOLUME DE CIMENTO, CAL E AREIA MÉDIA ÚMIDA) PARA EMBOÇO/MASSA ÚNICA/ASSENTAMENTO DE ALVENARIA DE VEDAÇÃO, PREPARO MECÂNICO COM MISTURADOR DE EIXO HORIZONTAL DE 300 KG. AF_08/2019</t>
  </si>
  <si>
    <t>436,23</t>
  </si>
  <si>
    <t>446,62</t>
  </si>
  <si>
    <t>87338</t>
  </si>
  <si>
    <t>ARGAMASSA TRAÇO 1:3:12 (EM VOLUME DE CIMENTO, CAL E AREIA MÉDIA ÚMIDA) PARA EMBOÇO/MASSA ÚNICA/ASSENTAMENTO DE ALVENARIA DE VEDAÇÃO, PREPARO MECÂNICO COM MISTURADOR DE EIXO HORIZONTAL DE 600 KG. AF_08/2019</t>
  </si>
  <si>
    <t>417,73</t>
  </si>
  <si>
    <t>426,78</t>
  </si>
  <si>
    <t>87339</t>
  </si>
  <si>
    <t>ARGAMASSA TRAÇO 1:3 (EM VOLUME DE CIMENTO E AREIA MÉDIA ÚMIDA) PARA CONTRAPISO, PREPARO MECÂNICO COM MISTURADOR DE EIXO HORIZONTAL DE 160 KG. AF_08/2019</t>
  </si>
  <si>
    <t>662,27</t>
  </si>
  <si>
    <t>684,31</t>
  </si>
  <si>
    <t>87340</t>
  </si>
  <si>
    <t>ARGAMASSA TRAÇO 1:3 (EM VOLUME DE CIMENTO E AREIA MÉDIA ÚMIDA) PARA CONTRAPISO, PREPARO MECÂNICO COM MISTURADOR DE EIXO HORIZONTAL DE 300 KG. AF_08/2019</t>
  </si>
  <si>
    <t>564,03</t>
  </si>
  <si>
    <t>87341</t>
  </si>
  <si>
    <t>ARGAMASSA TRAÇO 1:3 (EM VOLUME DE CIMENTO E AREIA MÉDIA ÚMIDA) PARA CONTRAPISO, PREPARO MECÂNICO COM MISTURADOR DE EIXO HORIZONTAL DE 600 KG. AF_08/2019</t>
  </si>
  <si>
    <t>538,92</t>
  </si>
  <si>
    <t>545,92</t>
  </si>
  <si>
    <t>87342</t>
  </si>
  <si>
    <t>ARGAMASSA TRAÇO 1:4 (EM VOLUME DE CIMENTO E AREIA MÉDIA ÚMIDA) PARA CONTRAPISO, PREPARO MECÂNICO COM MISTURADOR DE EIXO HORIZONTAL DE 160 KG. AF_08/2019</t>
  </si>
  <si>
    <t>562,51</t>
  </si>
  <si>
    <t>580,29</t>
  </si>
  <si>
    <t>87343</t>
  </si>
  <si>
    <t>ARGAMASSA TRAÇO 1:4 (EM VOLUME DE CIMENTO E AREIA MÉDIA ÚMIDA) PARA CONTRAPISO, PREPARO MECÂNICO COM MISTURADOR DE EIXO HORIZONTAL DE 300 KG. AF_08/2019</t>
  </si>
  <si>
    <t>507,13</t>
  </si>
  <si>
    <t>518,16</t>
  </si>
  <si>
    <t>87344</t>
  </si>
  <si>
    <t>ARGAMASSA TRAÇO 1:4 (EM VOLUME DE CIMENTO E AREIA MÉDIA ÚMIDA) PARA CONTRAPISO, PREPARO MECÂNICO COM MISTURADOR DE EIXO HORIZONTAL DE 600 KG. AF_08/2019</t>
  </si>
  <si>
    <t>475,99</t>
  </si>
  <si>
    <t>482,96</t>
  </si>
  <si>
    <t>87345</t>
  </si>
  <si>
    <t>ARGAMASSA TRAÇO 1:5 (EM VOLUME DE CIMENTO E AREIA MÉDIA ÚMIDA) PARA CONTRAPISO, PREPARO MECÂNICO COM MISTURADOR DE EIXO HORIZONTAL DE 160 KG. AF_08/2019</t>
  </si>
  <si>
    <t>503,20</t>
  </si>
  <si>
    <t>519,05</t>
  </si>
  <si>
    <t>87346</t>
  </si>
  <si>
    <t>ARGAMASSA TRAÇO 1:5 (EM VOLUME DE CIMENTO E AREIA MÉDIA ÚMIDA) PARA CONTRAPISO, PREPARO MECÂNICO COM MISTURADOR DE EIXO HORIZONTAL DE 300 KG. AF_08/2019</t>
  </si>
  <si>
    <t>457,63</t>
  </si>
  <si>
    <t>467,84</t>
  </si>
  <si>
    <t>87347</t>
  </si>
  <si>
    <t>ARGAMASSA TRAÇO 1:5 (EM VOLUME DE CIMENTO E AREIA MÉDIA ÚMIDA) PARA CONTRAPISO, PREPARO MECÂNICO COM MISTURADOR DE EIXO HORIZONTAL DE 600 KG. AF_08/2019</t>
  </si>
  <si>
    <t>432,70</t>
  </si>
  <si>
    <t>439,71</t>
  </si>
  <si>
    <t>87348</t>
  </si>
  <si>
    <t>ARGAMASSA TRAÇO 1:6 (EM VOLUME DE CIMENTO E AREIA MÉDIA ÚMIDA) PARA CONTRAPISO, PREPARO MECÂNICO COM MISTURADOR DE EIXO HORIZONTAL DE 160 KG. AF_08/2019</t>
  </si>
  <si>
    <t>459,04</t>
  </si>
  <si>
    <t>473,31</t>
  </si>
  <si>
    <t>87349</t>
  </si>
  <si>
    <t>ARGAMASSA TRAÇO 1:6 (EM VOLUME DE CIMENTO E AREIA MÉDIA ÚMIDA) PARA CONTRAPISO, PREPARO MECÂNICO COM MISTURADOR DE EIXO HORIZONTAL DE 600 KG. AF_08/2019</t>
  </si>
  <si>
    <t>398,82</t>
  </si>
  <si>
    <t>405,41</t>
  </si>
  <si>
    <t>87350</t>
  </si>
  <si>
    <t>ARGAMASSA TRAÇO 1:5 (EM VOLUME DE CIMENTO E AREIA GROSSA ÚMIDA) PARA CHAPISCO CONVENCIONAL, PREPARO MECÂNICO COM MISTURADOR DE EIXO HORIZONTAL DE 300 KG. AF_08/2019</t>
  </si>
  <si>
    <t>397,39</t>
  </si>
  <si>
    <t>411,05</t>
  </si>
  <si>
    <t>87351</t>
  </si>
  <si>
    <t>ARGAMASSA TRAÇO 1:5 (EM VOLUME DE CIMENTO E AREIA GROSSA ÚMIDA) PARA CHAPISCO CONVENCIONAL, PREPARO MECÂNICO COM MISTURADOR DE EIXO HORIZONTAL DE 600 KG. AF_08/2019</t>
  </si>
  <si>
    <t>339,44</t>
  </si>
  <si>
    <t>346,28</t>
  </si>
  <si>
    <t>87352</t>
  </si>
  <si>
    <t>ARGAMASSA TRAÇO 1:3 (EM VOLUME DE CIMENTO E AREIA GROSSA ÚMIDA) PARA CHAPISCO CONVENCIONAL, PREPARO MECÂNICO COM MISTURADOR DE EIXO HORIZONTAL DE 160 KG. AF_08/2019</t>
  </si>
  <si>
    <t>505,41</t>
  </si>
  <si>
    <t>522,72</t>
  </si>
  <si>
    <t>87353</t>
  </si>
  <si>
    <t>ARGAMASSA TRAÇO 1:3 (EM VOLUME DE CIMENTO E AREIA GROSSA ÚMIDA) PARA CHAPISCO CONVENCIONAL, PREPARO MECÂNICO COM MISTURADOR DE EIXO HORIZONTAL DE 300 KG. AF_08/2019</t>
  </si>
  <si>
    <t>444,65</t>
  </si>
  <si>
    <t>454,79</t>
  </si>
  <si>
    <t>87354</t>
  </si>
  <si>
    <t>ARGAMASSA TRAÇO 1:3 (EM VOLUME DE CIMENTO E AREIA GROSSA ÚMIDA) PARA CHAPISCO CONVENCIONAL, PREPARO MECÂNICO COM MISTURADOR DE EIXO HORIZONTAL DE 600 KG. AF_08/2019</t>
  </si>
  <si>
    <t>417,06</t>
  </si>
  <si>
    <t>423,56</t>
  </si>
  <si>
    <t>87355</t>
  </si>
  <si>
    <t>ARGAMASSA TRAÇO 1:4 (EM VOLUME DE CIMENTO E AREIA GROSSA ÚMIDA) PARA CHAPISCO CONVENCIONAL, PREPARO MECÂNICO COM MISTURADOR DE EIXO HORIZONTAL DE 160 KG. AF_08/2019</t>
  </si>
  <si>
    <t>428,35</t>
  </si>
  <si>
    <t>442,30</t>
  </si>
  <si>
    <t>87356</t>
  </si>
  <si>
    <t>ARGAMASSA TRAÇO 1:4 (EM VOLUME DE CIMENTO E AREIA GROSSA ÚMIDA) PARA CHAPISCO CONVENCIONAL, PREPARO MECÂNICO COM MISTURADOR DE EIXO HORIZONTAL DE 300 KG. AF_08/2019</t>
  </si>
  <si>
    <t>387,59</t>
  </si>
  <si>
    <t>396,49</t>
  </si>
  <si>
    <t>87357</t>
  </si>
  <si>
    <t>ARGAMASSA TRAÇO 1:4 (EM VOLUME DE CIMENTO E AREIA GROSSA ÚMIDA) PARA CHAPISCO CONVENCIONAL, PREPARO MECÂNICO COM MISTURADOR DE EIXO HORIZONTAL DE 600 KG. AF_08/2019</t>
  </si>
  <si>
    <t>367,30</t>
  </si>
  <si>
    <t>373,63</t>
  </si>
  <si>
    <t>87358</t>
  </si>
  <si>
    <t>ARGAMASSA TRAÇO 1:5 (EM VOLUME DE CIMENTO E AREIA GROSSA ÚMIDA) COM ADIÇÃO DE EMULSÃO POLIMÉRICA PARA CHAPISCO ROLADO, PREPARO MECÂNICO COM MISTURADOR DE EIXO HORIZONTAL DE 300 KG. AF_08/2019</t>
  </si>
  <si>
    <t>3.069,57</t>
  </si>
  <si>
    <t>3.081,01</t>
  </si>
  <si>
    <t>87359</t>
  </si>
  <si>
    <t>ARGAMASSA TRAÇO 1:5 (EM VOLUME DE CIMENTO E AREIA GROSSA ÚMIDA) COM ADIÇÃO DE EMULSÃO POLIMÉRICA PARA CHAPISCO ROLADO, PREPARO MECÂNICO COM MISTURADOR DE EIXO HORIZONTAL DE 600 KG. AF_08/2019</t>
  </si>
  <si>
    <t>3.047,95</t>
  </si>
  <si>
    <t>3.055,43</t>
  </si>
  <si>
    <t>87360</t>
  </si>
  <si>
    <t>ARGAMASSA TRAÇO 1:3 (EM VOLUME DE CIMENTO E AREIA GROSSA ÚMIDA) COM ADIÇÃO DE EMULSÃO POLIMÉRICA PARA CHAPISCO ROLADO, PREPARO MECÂNICO COM MISTURADOR DE EIXO HORIZONTAL DE 160 KG. AF_08/2019</t>
  </si>
  <si>
    <t>3.159,30</t>
  </si>
  <si>
    <t>3.173,97</t>
  </si>
  <si>
    <t>87361</t>
  </si>
  <si>
    <t>ARGAMASSA TRAÇO 1:3 (EM VOLUME DE CIMENTO E AREIA GROSSA ÚMIDA) COM ADIÇÃO DE EMULSÃO POLIMÉRICA PARA CHAPISCO ROLADO, PREPARO MECÂNICO COM MISTURADOR DE EIXO HORIZONTAL DE 300 KG. AF_08/2019</t>
  </si>
  <si>
    <t>3.126,61</t>
  </si>
  <si>
    <t>3.135,39</t>
  </si>
  <si>
    <t>87362</t>
  </si>
  <si>
    <t>ARGAMASSA TRAÇO 1:3 (EM VOLUME DE CIMENTO E AREIA GROSSA ÚMIDA) COM ADIÇÃO DE EMULSÃO POLIMÉRICA PARA CHAPISCO ROLADO, PREPARO MECÂNICO COM MISTURADOR DE EIXO HORIZONTAL DE 600 KG. AF_08/2019</t>
  </si>
  <si>
    <t>3.127,82</t>
  </si>
  <si>
    <t>3.134,10</t>
  </si>
  <si>
    <t>87363</t>
  </si>
  <si>
    <t>ARGAMASSA TRAÇO 1:4 (EM VOLUME DE CIMENTO E AREIA GROSSA ÚMIDA) COM ADIÇÃO DE EMULSÃO POLIMÉRICA PARA CHAPISCO ROLADO, PREPARO MECÂNICO COM MISTURADOR DE EIXO HORIZONTAL DE 300 KG. AF_08/2019</t>
  </si>
  <si>
    <t>3.101,35</t>
  </si>
  <si>
    <t>3.113,83</t>
  </si>
  <si>
    <t>87364</t>
  </si>
  <si>
    <t>ARGAMASSA TRAÇO 1:4 (EM VOLUME DE CIMENTO E AREIA GROSSA ÚMIDA) COM ADIÇÃO DE EMULSÃO POLIMÉRICA PARA CHAPISCO ROLADO, PREPARO MECÂNICO COM MISTURADOR DE EIXO HORIZONTAL DE 600 KG. AF_08/2019</t>
  </si>
  <si>
    <t>3.082,00</t>
  </si>
  <si>
    <t>3.088,60</t>
  </si>
  <si>
    <t>87365</t>
  </si>
  <si>
    <t>ARGAMASSA TRAÇO 1:7 (EM VOLUME DE CIMENTO E AREIA MÉDIA ÚMIDA) COM ADIÇÃO DE PLASTIFICANTE PARA EMBOÇO/MASSA ÚNICA/ASSENTAMENTO DE ALVENARIA DE VEDAÇÃO, PREPARO MANUAL. AF_08/2019</t>
  </si>
  <si>
    <t>445,80</t>
  </si>
  <si>
    <t>465,35</t>
  </si>
  <si>
    <t>87366</t>
  </si>
  <si>
    <t>ARGAMASSA TRAÇO 1:6 (EM VOLUME DE CIMENTO E AREIA MÉDIA ÚMIDA) COM ADIÇÃO DE PLASTIFICANTE PARA EMBOÇO/MASSA ÚNICA/ASSENTAMENTO DE ALVENARIA DE VEDAÇÃO, PREPARO MANUAL. AF_08/2019</t>
  </si>
  <si>
    <t>471,52</t>
  </si>
  <si>
    <t>491,69</t>
  </si>
  <si>
    <t>87367</t>
  </si>
  <si>
    <t>ARGAMASSA TRAÇO 1:1:6 (EM VOLUME DE CIMENTO, CAL E AREIA MÉDIA ÚMIDA) PARA EMBOÇO/MASSA ÚNICA/ASSENTAMENTO DE ALVENARIA DE VEDAÇÃO, PREPARO MANUAL. AF_08/2019</t>
  </si>
  <si>
    <t>550,27</t>
  </si>
  <si>
    <t>87368</t>
  </si>
  <si>
    <t>ARGAMASSA TRAÇO 1:1,5:7,5 (EM VOLUME DE CIMENTO, CAL E AREIA MÉDIA ÚMIDA) PARA EMBOÇO/MASSA ÚNICA/ASSENTAMENTO DE ALVENARIA DE VEDAÇÃO, PREPARO MANUAL. AF_08/2019</t>
  </si>
  <si>
    <t>534,88</t>
  </si>
  <si>
    <t>555,37</t>
  </si>
  <si>
    <t>87369</t>
  </si>
  <si>
    <t>ARGAMASSA TRAÇO 1:2:8 (EM VOLUME DE CIMENTO, CAL E AREIA MÉDIA ÚMIDA) PARA EMBOÇO/MASSA ÚNICA/ASSENTAMENTO DE ALVENARIA DE VEDAÇÃO, PREPARO MANUAL. AF_08/2019</t>
  </si>
  <si>
    <t>566,77</t>
  </si>
  <si>
    <t>87370</t>
  </si>
  <si>
    <t>ARGAMASSA TRAÇO 1:2:9 (EM VOLUME DE CIMENTO, CAL E AREIA MÉDIA ÚMIDA) PARA EMBOÇO/MASSA ÚNICA/ASSENTAMENTO DE ALVENARIA DE VEDAÇÃO, PREPARO MANUAL. AF_08/2019</t>
  </si>
  <si>
    <t>526,17</t>
  </si>
  <si>
    <t>546,39</t>
  </si>
  <si>
    <t>87371</t>
  </si>
  <si>
    <t>ARGAMASSA TRAÇO 1:3:12 (EM VOLUME DE CIMENTO, CAL E AREIA MÉDIA ÚMIDA) PARA EMBOÇO/MASSA ÚNICA/ASSENTAMENTO DE ALVENARIA DE VEDAÇÃO, PREPARO MANUAL. AF_08/2019</t>
  </si>
  <si>
    <t>514,04</t>
  </si>
  <si>
    <t>533,73</t>
  </si>
  <si>
    <t>87372</t>
  </si>
  <si>
    <t>ARGAMASSA TRAÇO 1:3 (EM VOLUME DE CIMENTO E AREIA MÉDIA ÚMIDA) PARA CONTRAPISO, PREPARO MANUAL. AF_08/2019</t>
  </si>
  <si>
    <t>666,01</t>
  </si>
  <si>
    <t>687,10</t>
  </si>
  <si>
    <t>87373</t>
  </si>
  <si>
    <t>ARGAMASSA TRAÇO 1:4 (EM VOLUME DE CIMENTO E AREIA MÉDIA ÚMIDA) PARA CONTRAPISO, PREPARO MANUAL. AF_08/2019</t>
  </si>
  <si>
    <t>592,27</t>
  </si>
  <si>
    <t>612,22</t>
  </si>
  <si>
    <t>87374</t>
  </si>
  <si>
    <t>ARGAMASSA TRAÇO 1:5 (EM VOLUME DE CIMENTO E AREIA MÉDIA ÚMIDA) PARA CONTRAPISO, PREPARO MANUAL. AF_08/2019</t>
  </si>
  <si>
    <t>549,99</t>
  </si>
  <si>
    <t>570,08</t>
  </si>
  <si>
    <t>87375</t>
  </si>
  <si>
    <t>ARGAMASSA TRAÇO 1:6 (EM VOLUME DE CIMENTO E AREIA MÉDIA ÚMIDA) PARA CONTRAPISO, PREPARO MANUAL. AF_08/2019</t>
  </si>
  <si>
    <t>522,54</t>
  </si>
  <si>
    <t>543,01</t>
  </si>
  <si>
    <t>87376</t>
  </si>
  <si>
    <t>ARGAMASSA TRAÇO 1:5 (EM VOLUME DE CIMENTO E AREIA GROSSA ÚMIDA) PARA CHAPISCO CONVENCIONAL, PREPARO MANUAL. AF_08/2019</t>
  </si>
  <si>
    <t>453,52</t>
  </si>
  <si>
    <t>473,07</t>
  </si>
  <si>
    <t>87377</t>
  </si>
  <si>
    <t>ARGAMASSA TRAÇO 1:3 (EM VOLUME DE CIMENTO E AREIA GROSSA ÚMIDA) PARA CHAPISCO CONVENCIONAL, PREPARO MANUAL. AF_08/2019</t>
  </si>
  <si>
    <t>537,71</t>
  </si>
  <si>
    <t>557,66</t>
  </si>
  <si>
    <t>87378</t>
  </si>
  <si>
    <t>ARGAMASSA TRAÇO 1:4 (EM VOLUME DE CIMENTO E AREIA GROSSA ÚMIDA) PARA CHAPISCO CONVENCIONAL, PREPARO MANUAL. AF_08/2019</t>
  </si>
  <si>
    <t>483,58</t>
  </si>
  <si>
    <t>87379</t>
  </si>
  <si>
    <t>ARGAMASSA TRAÇO 1:5 (EM VOLUME DE CIMENTO E AREIA GROSSA ÚMIDA) COM ADIÇÃO DE EMULSÃO POLIMÉRICA PARA CHAPISCO ROLADO, PREPARO MANUAL. AF_08/2019</t>
  </si>
  <si>
    <t>3.180,26</t>
  </si>
  <si>
    <t>3.199,54</t>
  </si>
  <si>
    <t>87380</t>
  </si>
  <si>
    <t>ARGAMASSA TRAÇO 1:3 (EM VOLUME DE CIMENTO E AREIA GROSSA ÚMIDA) COM ADIÇÃO DE EMULSÃO POLIMÉRICA PARA CHAPISCO ROLADO, PREPARO MANUAL. AF_08/2019</t>
  </si>
  <si>
    <t>3.262,43</t>
  </si>
  <si>
    <t>3.282,10</t>
  </si>
  <si>
    <t>87381</t>
  </si>
  <si>
    <t>ARGAMASSA TRAÇO 1:4 (EM VOLUME DE CIMENTO E AREIA GROSSA ÚMIDA) COM ADIÇÃO DE EMULSÃO POLIMÉRICA PARA CHAPISCO ROLADO, PREPARO MANUAL. AF_08/2019</t>
  </si>
  <si>
    <t>3.209,32</t>
  </si>
  <si>
    <t>3.228,35</t>
  </si>
  <si>
    <t>87382</t>
  </si>
  <si>
    <t>ARGAMASSA INDUSTRIALIZADA MULTIUSO PARA REVESTIMENTOS E ASSENTAMENTO DA ALVENARIA, PREPARO COM MISTURADOR DE EIXO HORIZONTAL DE 160 KG. AF_08/2019</t>
  </si>
  <si>
    <t>1.335,35</t>
  </si>
  <si>
    <t>1.344,85</t>
  </si>
  <si>
    <t>87383</t>
  </si>
  <si>
    <t>ARGAMASSA INDUSTRIALIZADA MULTIUSO PARA REVESTIMENTOS E ASSENTAMENTO DA ALVENARIA, PREPARO COM MISTURADOR DE EIXO HORIZONTAL DE 300 KG. AF_08/2019</t>
  </si>
  <si>
    <t>1.331,19</t>
  </si>
  <si>
    <t>1.338,64</t>
  </si>
  <si>
    <t>87384</t>
  </si>
  <si>
    <t>ARGAMASSA INDUSTRIALIZADA MULTIUSO PARA REVESTIMENTOS E ASSENTAMENTO DA ALVENARIA, PREPARO COM MISTURADOR DE EIXO HORIZONTAL DE 600 KG. AF_08/2019</t>
  </si>
  <si>
    <t>1.323,52</t>
  </si>
  <si>
    <t>1.329,03</t>
  </si>
  <si>
    <t>87385</t>
  </si>
  <si>
    <t>ARGAMASSA PRONTA PARA CONTRAPISO, PREPARO COM MISTURADOR DE EIXO HORIZONTAL DE 160 KG. AF_08/2019</t>
  </si>
  <si>
    <t>1.565,25</t>
  </si>
  <si>
    <t>1.576,58</t>
  </si>
  <si>
    <t>87386</t>
  </si>
  <si>
    <t>ARGAMASSA PRONTA PARA CONTRAPISO, PREPARO COM MISTURADOR DE EIXO HORIZONTAL DE 300 KG. AF_08/2019</t>
  </si>
  <si>
    <t>1.556,98</t>
  </si>
  <si>
    <t>1.565,54</t>
  </si>
  <si>
    <t>87387</t>
  </si>
  <si>
    <t>ARGAMASSA PRONTA PARA CONTRAPISO, PREPARO COM MISTURADOR DE EIXO HORIZONTAL DE 600 KG. AF_08/2019</t>
  </si>
  <si>
    <t>1.550,84</t>
  </si>
  <si>
    <t>1.557,29</t>
  </si>
  <si>
    <t>87388</t>
  </si>
  <si>
    <t>ARGAMASSA PARA REVESTIMENTO DECORATIVO MONOCAMADA (MONOCAPA), PREPARO COM MISTURADOR DE EIXO HORIZONTAL DE 160 KG. AF_08/2019</t>
  </si>
  <si>
    <t>3.733,59</t>
  </si>
  <si>
    <t>3.743,16</t>
  </si>
  <si>
    <t>87389</t>
  </si>
  <si>
    <t>ARGAMASSA PARA REVESTIMENTO DECORATIVO MONOCAMADA (MONOCAPA), PREPARO COM MISTURADOR DE EIXO HORIZONTAL DE 300 KG. AF_08/2019</t>
  </si>
  <si>
    <t>3.746,41</t>
  </si>
  <si>
    <t>3.753,80</t>
  </si>
  <si>
    <t>87390</t>
  </si>
  <si>
    <t>ARGAMASSA PARA REVESTIMENTO DECORATIVO MONOCAMADA (MONOCAPA), PREPARO COM MISTURADOR DE EIXO HORIZONTAL DE 600 KG. AF_08/2019</t>
  </si>
  <si>
    <t>3.763,53</t>
  </si>
  <si>
    <t>3.769,04</t>
  </si>
  <si>
    <t>87391</t>
  </si>
  <si>
    <t>ARGAMASSA INDUSTRIALIZADA PARA CHAPISCO ROLADO, PREPARO COM MISTURADOR DE EIXO HORIZONTAL DE 160 KG. AF_08/2019</t>
  </si>
  <si>
    <t>4.156,92</t>
  </si>
  <si>
    <t>4.169,32</t>
  </si>
  <si>
    <t>87393</t>
  </si>
  <si>
    <t>ARGAMASSA INDUSTRIALIZADA PARA CHAPISCO ROLADO, PREPARO COM MISTURADOR DE EIXO HORIZONTAL DE 300 KG. AF_08/2019</t>
  </si>
  <si>
    <t>4.192,22</t>
  </si>
  <si>
    <t>4.202,27</t>
  </si>
  <si>
    <t>87394</t>
  </si>
  <si>
    <t>ARGAMASSA INDUSTRIALIZADA PARA CHAPISCO ROLADO, PREPARO COM MISTURADOR DE EIXO HORIZONTAL DE 600 KG. AF_08/2019</t>
  </si>
  <si>
    <t>4.226,58</t>
  </si>
  <si>
    <t>4.234,50</t>
  </si>
  <si>
    <t>87395</t>
  </si>
  <si>
    <t>ARGAMASSA INDUSTRIALIZADA PARA CHAPISCO COLANTE, PREPARO COM MISTURADOR DE EIXO HORIZONTAL DE 160 KG. AF_08/2019</t>
  </si>
  <si>
    <t>2.612,50</t>
  </si>
  <si>
    <t>2.624,90</t>
  </si>
  <si>
    <t>87396</t>
  </si>
  <si>
    <t>ARGAMASSA INDUSTRIALIZADA PARA CHAPISCO COLANTE, PREPARO COM MISTURADOR DE EIXO HORIZONTAL DE 300 KG. AF_08/2019</t>
  </si>
  <si>
    <t>2.627,05</t>
  </si>
  <si>
    <t>2.637,10</t>
  </si>
  <si>
    <t>87397</t>
  </si>
  <si>
    <t>ARGAMASSA INDUSTRIALIZADA PARA CHAPISCO COLANTE, PREPARO COM MISTURADOR DE EIXO HORIZONTAL DE 600 KG. AF_08/2019</t>
  </si>
  <si>
    <t>2.641,59</t>
  </si>
  <si>
    <t>2.649,51</t>
  </si>
  <si>
    <t>87398</t>
  </si>
  <si>
    <t>ARGAMASSA INDUSTRIALIZADA MULTIUSO PARA REVESTIMENTOS E ASSENTAMENTO DA ALVENARIA, PREPARO MANUAL. AF_08/2019</t>
  </si>
  <si>
    <t>1.489,28</t>
  </si>
  <si>
    <t>1.512,07</t>
  </si>
  <si>
    <t>87399</t>
  </si>
  <si>
    <t>ARGAMASSA PRONTA PARA CONTRAPISO, PREPARO MANUAL. AF_08/2019</t>
  </si>
  <si>
    <t>1.720,82</t>
  </si>
  <si>
    <t>1.745,31</t>
  </si>
  <si>
    <t>87401</t>
  </si>
  <si>
    <t>ARGAMASSA INDUSTRIALIZADA PARA CHAPISCO ROLADO, PREPARO MANUAL. AF_08/2019</t>
  </si>
  <si>
    <t>4.385,44</t>
  </si>
  <si>
    <t>4.414,00</t>
  </si>
  <si>
    <t>87402</t>
  </si>
  <si>
    <t>ARGAMASSA INDUSTRIALIZADA PARA CHAPISCO COLANTE, PREPARO MANUAL. AF_08/2019</t>
  </si>
  <si>
    <t>2.809,39</t>
  </si>
  <si>
    <t>2.837,95</t>
  </si>
  <si>
    <t>87404</t>
  </si>
  <si>
    <t>ARGAMASSA PARA REVESTIMENTO DECORATIVO MONOCAMADA (MONOCAPA), MISTURA E PROJEÇÃO DE 1,5 M3/H DE ARGAMASSA. AF_08/2019</t>
  </si>
  <si>
    <t>3.893,57</t>
  </si>
  <si>
    <t>3.906,95</t>
  </si>
  <si>
    <t>87405</t>
  </si>
  <si>
    <t>ARGAMASSA PARA REVESTIMENTO DECORATIVO MONOCAMADA (MONOCAPA), MISTURA E PROJEÇÃO DE 2 M3/H DE ARGAMASSA. AF_06/2014</t>
  </si>
  <si>
    <t>3.900,34</t>
  </si>
  <si>
    <t>3.910,37</t>
  </si>
  <si>
    <t>87407</t>
  </si>
  <si>
    <t>ARGAMASSA INDUSTRIALIZADA PARA REVESTIMENTOS, MISTURA E PROJEÇÃO DE 1,5 M³/H DE ARGAMASSA. AF_08/2019</t>
  </si>
  <si>
    <t>1.369,74</t>
  </si>
  <si>
    <t>1.378,77</t>
  </si>
  <si>
    <t>87408</t>
  </si>
  <si>
    <t>ARGAMASSA INDUSTRIALIZADA PARA REVESTIMENTOS, MISTURA E PROJEÇÃO DE 2 M³/H DE ARGAMASSA. AF_06/2014</t>
  </si>
  <si>
    <t>1.359,02</t>
  </si>
  <si>
    <t>1.365,79</t>
  </si>
  <si>
    <t>87410</t>
  </si>
  <si>
    <t>ARGAMASSA À BASE DE GESSO, MISTURA E PROJEÇÃO DE 1,5 M³/H DE ARGAMASSA. AF_08/2019</t>
  </si>
  <si>
    <t>781,65</t>
  </si>
  <si>
    <t>794,24</t>
  </si>
  <si>
    <t>88626</t>
  </si>
  <si>
    <t>ARGAMASSA TRAÇO 1:0,5:4,5 (EM VOLUME DE CIMENTO, CAL E AREIA MÉDIA ÚMIDA), PREPARO MECÂNICO COM BETONEIRA 400 L. AF_08/2019</t>
  </si>
  <si>
    <t>452,56</t>
  </si>
  <si>
    <t>88627</t>
  </si>
  <si>
    <t>ARGAMASSA TRAÇO 1:0,5:4,5 (EM VOLUME DE CIMENTO, CAL E AREIA MÉDIA ÚMIDA) PARA ASSENTAMENTO DE ALVENARIA, PREPARO MANUAL. AF_08/2019</t>
  </si>
  <si>
    <t>524,96</t>
  </si>
  <si>
    <t>540,85</t>
  </si>
  <si>
    <t>88628</t>
  </si>
  <si>
    <t>ARGAMASSA TRAÇO 1:3 (EM VOLUME DE CIMENTO E AREIA MÉDIA ÚMIDA), PREPARO MECÂNICO COM BETONEIRA 400 L. AF_08/2019</t>
  </si>
  <si>
    <t>470,94</t>
  </si>
  <si>
    <t>478,22</t>
  </si>
  <si>
    <t>88629</t>
  </si>
  <si>
    <t>ARGAMASSA TRAÇO 1:3 (EM VOLUME DE CIMENTO E AREIA MÉDIA ÚMIDA), PREPARO MANUAL. AF_08/2019</t>
  </si>
  <si>
    <t>547,72</t>
  </si>
  <si>
    <t>563,24</t>
  </si>
  <si>
    <t>88630</t>
  </si>
  <si>
    <t>ARGAMASSA TRAÇO 1:4 (CIMENTO E AREIA MÉDIA), PREPARO MECÂNICO COM BETONEIRA 400 L. AF_08/2014</t>
  </si>
  <si>
    <t>398,39</t>
  </si>
  <si>
    <t>405,55</t>
  </si>
  <si>
    <t>88631</t>
  </si>
  <si>
    <t>ARGAMASSA TRAÇO 1:4 (EM VOLUME DE CIMENTO E AREIA MÉDIA ÚMIDA), PREPARO MANUAL. AF_08/2019</t>
  </si>
  <si>
    <t>488,26</t>
  </si>
  <si>
    <t>503,26</t>
  </si>
  <si>
    <t>88715</t>
  </si>
  <si>
    <t>ARGAMASSA TRAÇO 1:2:9 (EM VOLUME DE CIMENTO, CAL E AREIA MÉDIA ÚMIDA) PARA EMBOÇO/MASSA ÚNICA/ASSENTAMENTO DE ALVENARIA DE VEDAÇÃO, PREPARO MECÂNICO COM BETONEIRA 400 L. AF_08/2019</t>
  </si>
  <si>
    <t>428,46</t>
  </si>
  <si>
    <t>437,53</t>
  </si>
  <si>
    <t>95563</t>
  </si>
  <si>
    <t>ARGAMASSA TRAÇO 1:1,93 (EM VOLUME DE CIMENTO E AREIA MÉDIA ÚMIDA), FCK 20 MPA, PREPARO MECÂNICO COM MISTURADOR DUPLO HORIZONTAL DE ALTA TURBULÊNCIA. AF_03/2020</t>
  </si>
  <si>
    <t>691,08</t>
  </si>
  <si>
    <t>706,76</t>
  </si>
  <si>
    <t>100464</t>
  </si>
  <si>
    <t>ARGAMASSA TRAÇO 1:0,5:4,5  (EM VOLUME DE CIMENTO, CAL E AREIA MÉDIA ÚMIDA), PREPARO MECÂNICO COM MISTURADOR DE EIXO HORIZONTAL DE 160 KG. AF_08/2019</t>
  </si>
  <si>
    <t>473,34</t>
  </si>
  <si>
    <t>484,67</t>
  </si>
  <si>
    <t>100465</t>
  </si>
  <si>
    <t>ARGAMASSA TRAÇO 1:0,5:4,5  (EM VOLUME DE CIMENTO, CAL E AREIA MÉDIA ÚMIDA), PREPARO MECÂNICO COM MISTURADOR DE EIXO HORIZONTAL DE 300 KG. AF_08/2019</t>
  </si>
  <si>
    <t>443,23</t>
  </si>
  <si>
    <t>450,70</t>
  </si>
  <si>
    <t>100466</t>
  </si>
  <si>
    <t>ARGAMASSA TRAÇO 1:0,5:4,5  (EM VOLUME DE CIMENTO, CAL E AREIA MÉDIA ÚMIDA), PREPARO MECÂNICO COM MISTURADOR DE EIXO HORIZONTAL DE 600 KG. AF_08/2019</t>
  </si>
  <si>
    <t>433,14</t>
  </si>
  <si>
    <t>100468</t>
  </si>
  <si>
    <t>ARGAMASSA TRAÇO 1:3 (EM VOLUME DE CIMENTO E AREIA MÉDIA ÚMIDA), PREPARO MECÂNICO COM MISTURADOR DE EIXO HORIZONTAL DE 160 KG. AF_08/2019</t>
  </si>
  <si>
    <t>573,16</t>
  </si>
  <si>
    <t>587,63</t>
  </si>
  <si>
    <t>100469</t>
  </si>
  <si>
    <t>ARGAMASSA TRAÇO 1:3 (EM VOLUME DE CIMENTO E AREIA MÉDIA ÚMIDA), PREPARO MECÂNICO COM MISTURADOR DE EIXO HORIZONTAL DE 300 KG. AF_08/2019</t>
  </si>
  <si>
    <t>463,60</t>
  </si>
  <si>
    <t>470,52</t>
  </si>
  <si>
    <t>100470</t>
  </si>
  <si>
    <t>ARGAMASSA TRAÇO 1:3 (EM VOLUME DE CIMENTO E AREIA MÉDIA ÚMIDA), PREPARO MECÂNICO COM MISTURADOR DE EIXO HORIZONTAL DE 600 KG. AF_08/2019</t>
  </si>
  <si>
    <t>412,12</t>
  </si>
  <si>
    <t>419,04</t>
  </si>
  <si>
    <t>100472</t>
  </si>
  <si>
    <t>ARGAMASSA TRAÇO 1:4 (EM VOLUME DE CIMENTO E AREIA MÉDIA ÚMIDA), PREPARO MECÂNICO COM MISTURADOR DE EIXO HORIZONTAL DE 160 KG. AF_08/2019</t>
  </si>
  <si>
    <t>453,01</t>
  </si>
  <si>
    <t>465,24</t>
  </si>
  <si>
    <t>100473</t>
  </si>
  <si>
    <t>ARGAMASSA TRAÇO 1:4 (EM VOLUME DE CIMENTO E AREIA MÉDIA ÚMIDA), PREPARO MECÂNICO COM MISTURADOR DE EIXO HORIZONTAL DE 300 KG. AF_08/2019</t>
  </si>
  <si>
    <t>414,53</t>
  </si>
  <si>
    <t>422,05</t>
  </si>
  <si>
    <t>100474</t>
  </si>
  <si>
    <t>ARGAMASSA TRAÇO 1:4 (EM VOLUME DE CIMENTO E AREIA MÉDIA ÚMIDA), PREPARO MECÂNICO COM MISTURADOR DE EIXO HORIZONTAL DE 600 KG. AF_08/2019</t>
  </si>
  <si>
    <t>397,33</t>
  </si>
  <si>
    <t>402,48</t>
  </si>
  <si>
    <t>100475</t>
  </si>
  <si>
    <t>ARGAMASSA TRAÇO 1:3 (EM VOLUME DE CIMENTO E AREIA MÉDIA ÚMIDA) COM ADIÇÃO DE IMPERMEABILIZANTE, PREPARO MECÂNICO COM BETONEIRA 400 L. AF_08/2019</t>
  </si>
  <si>
    <t>581,50</t>
  </si>
  <si>
    <t>589,48</t>
  </si>
  <si>
    <t>100477</t>
  </si>
  <si>
    <t>ARGAMASSA TRAÇO 1:3 (EM VOLUME DE CIMENTO E AREIA MÉDIA ÚMIDA) COM ADIÇÃO DE IMPERMEABILIZANTE, PREPARO MECÂNICO COM MISTURADOR DE EIXO HORIZONTAL DE 160 KG. AF_08/2019</t>
  </si>
  <si>
    <t>631,20</t>
  </si>
  <si>
    <t>646,37</t>
  </si>
  <si>
    <t>100478</t>
  </si>
  <si>
    <t>ARGAMASSA TRAÇO 1:3 (EM VOLUME DE CIMENTO E AREIA MÉDIA ÚMIDA) COM ADIÇÃO DE IMPERMEABILIZANTE, PREPARO MECÂNICO COM MISTURADOR DE EIXO HORIZONTAL DE 300 KG. AF_08/2019</t>
  </si>
  <si>
    <t>571,56</t>
  </si>
  <si>
    <t>579,19</t>
  </si>
  <si>
    <t>100479</t>
  </si>
  <si>
    <t>ARGAMASSA TRAÇO 1:3 (EM VOLUME DE CIMENTO E AREIA MÉDIA ÚMIDA) COM ADIÇÃO DE IMPERMEABILIZANTE, PREPARO MECÂNICO COM MISTURADOR DE EIXO HORIZONTAL DE 600 KG. AF_08/2019</t>
  </si>
  <si>
    <t>558,40</t>
  </si>
  <si>
    <t>564,16</t>
  </si>
  <si>
    <t>100480</t>
  </si>
  <si>
    <t>ARGAMASSA TRAÇO 1:3 (EM VOLUME DE CIMENTO E AREIA MÉDIA ÚMIDA) COM ADIÇÃO DE IMPERMEABILIZANTE, PREPARO MANUAL. AF_08/2019</t>
  </si>
  <si>
    <t>657,03</t>
  </si>
  <si>
    <t>673,14</t>
  </si>
  <si>
    <t>100481</t>
  </si>
  <si>
    <t>ARGAMASSA TRAÇO 1:4 (EM VOLUME DE CIMENTO E AREIA MÉDIA ÚMIDA) COM ADIÇÃO DE IMPERMEABILIZANTE, PREPARO MECÂNICO COM BETONEIRA 400 L. AF_08/2019</t>
  </si>
  <si>
    <t>500,78</t>
  </si>
  <si>
    <t>508,25</t>
  </si>
  <si>
    <t>100483</t>
  </si>
  <si>
    <t>ARGAMASSA TRAÇO 1:4 (EM VOLUME DE CIMENTO E AREIA MÉDIA ÚMIDA) COM ADIÇÃO DE IMPERMEABILIZANTE, PREPARO MECÂNICO COM MISTURADOR DE EIXO HORIZONTAL DE 160 KG. AF_08/2019</t>
  </si>
  <si>
    <t>538,15</t>
  </si>
  <si>
    <t>550,95</t>
  </si>
  <si>
    <t>100484</t>
  </si>
  <si>
    <t>ARGAMASSA TRAÇO 1:4 (EM VOLUME DE CIMENTO E AREIA MÉDIA ÚMIDA) COM ADIÇÃO DE IMPERMEABILIZANTE, PREPARO MECÂNICO COM MISTURADOR DE EIXO HORIZONTAL DE 300 KG. AF_08/2019</t>
  </si>
  <si>
    <t>500,53</t>
  </si>
  <si>
    <t>508,62</t>
  </si>
  <si>
    <t>100485</t>
  </si>
  <si>
    <t>ARGAMASSA TRAÇO 1:4 (EM VOLUME DE CIMENTO E AREIA MÉDIA ÚMIDA) COM ADIÇÃO DE IMPERMEABILIZANTE, PREPARO MECÂNICO COM MISTURADOR DE EIXO HORIZONTAL DE 600 KG. AF_08/2019</t>
  </si>
  <si>
    <t>484,81</t>
  </si>
  <si>
    <t>490,54</t>
  </si>
  <si>
    <t>100486</t>
  </si>
  <si>
    <t>ARGAMASSA TRAÇO 1:4 (EM VOLUME DE CIMENTO E AREIA MÉDIA ÚMIDA) COM ADIÇÃO DE IMPERMEABILIZANTE, PREPARO MANUAL. AF_08/2019</t>
  </si>
  <si>
    <t>580,64</t>
  </si>
  <si>
    <t>596,12</t>
  </si>
  <si>
    <t>100487</t>
  </si>
  <si>
    <t>ARGAMASSA TRAÇO 1:2:9 (EM VOLUME DE CIMENTO, CAL E AREIA MÉDIA ÚMIDA) PARA EMBOÇO/MASSA ÚNICA/ASSENTAMENTO DE ALVENARIA DE VEDAÇÃO, PREPARO MECÂNICO COM MISTURADOR DE EIXO HORIZONTAL DE 600 KG. AF_08/2019</t>
  </si>
  <si>
    <t>416,10</t>
  </si>
  <si>
    <t>100488</t>
  </si>
  <si>
    <t>ARGAMASSA TRAÇO 1:0,5:4,5 (EM VOLUME DE CIMENTO, CAL E AREIA MÉDIA ÚMIDA), PREPARO MECÂNICO COM BETONEIRA 600 L. AF_08/2019</t>
  </si>
  <si>
    <t>446,28</t>
  </si>
  <si>
    <t>452,97</t>
  </si>
  <si>
    <t>100489</t>
  </si>
  <si>
    <t>ARGAMASSA TRAÇO 1:3 (EM VOLUME DE CIMENTO E AREIA MÉDIA ÚMIDA), PREPARO MECÂNICO COM BETONEIRA 600 L. AF_08/2019</t>
  </si>
  <si>
    <t>469,91</t>
  </si>
  <si>
    <t>476,47</t>
  </si>
  <si>
    <t>100490</t>
  </si>
  <si>
    <t>ARGAMASSA TRAÇO 1:4 (EM VOLUME DE CIMENTO E AREIA MÉDIA ÚMIDA), PREPARO MECÂNICO COM BETONEIRA 600 L. AF_08/2019</t>
  </si>
  <si>
    <t>412,32</t>
  </si>
  <si>
    <t>418,51</t>
  </si>
  <si>
    <t>100491</t>
  </si>
  <si>
    <t>ARGAMASSA TRAÇO 1:3 (EM VOLUME DE CIMENTO E AREIA MÉDIA ÚMIDA) COM ADIÇÃO DE IMPERMEABILIZANTE, PREPARO MECÂNICO COM BETONEIRA 600 L. AF_08/2019</t>
  </si>
  <si>
    <t>581,36</t>
  </si>
  <si>
    <t>588,66</t>
  </si>
  <si>
    <t>100492</t>
  </si>
  <si>
    <t>ARGAMASSA TRAÇO 1:4 (EM VOLUME DE CIMENTO E AREIA MÉDIA ÚMIDA) COM ADIÇÃO DE IMPERMEABILIZANTE, PREPARO MECÂNICO COM BETONEIRA 600 L. AF_08/2019</t>
  </si>
  <si>
    <t>501,11</t>
  </si>
  <si>
    <t>507,88</t>
  </si>
  <si>
    <t>92121</t>
  </si>
  <si>
    <t>PENEIRAMENTO DE AREIA COM PENEIRA ELÉTRICA. AF_11/2015</t>
  </si>
  <si>
    <t>92122</t>
  </si>
  <si>
    <t>PENEIRAMENTO DE AREIA COM PENEIRA MANUAL. AF_11/2015</t>
  </si>
  <si>
    <t>38,87</t>
  </si>
  <si>
    <t>43,21</t>
  </si>
  <si>
    <t>92123</t>
  </si>
  <si>
    <t>ENSACAMENTO DE AREIA. AF_11/2015</t>
  </si>
  <si>
    <t>40,19</t>
  </si>
  <si>
    <t>100195</t>
  </si>
  <si>
    <t>TRANSPORTE HORIZONTAL MANUAL, DE SACOS DE 50 KG (UNIDADE: KGXKM). AF_07/2019</t>
  </si>
  <si>
    <t>KGXKM</t>
  </si>
  <si>
    <t>100196</t>
  </si>
  <si>
    <t>TRANSPORTE HORIZONTAL MANUAL, DE SACOS DE 30 KG (UNIDADE: KGXKM). AF_07/2019</t>
  </si>
  <si>
    <t>1,10</t>
  </si>
  <si>
    <t>100197</t>
  </si>
  <si>
    <t>TRANSPORTE HORIZONTAL MANUAL, DE SACOS DE 20 KG (UNIDADE: KGXKM). AF_07/2019</t>
  </si>
  <si>
    <t>100198</t>
  </si>
  <si>
    <t>TRANSPORTE HORIZONTAL COM CARRINHO PLATAFORMA, DE SACOS DE 50 KG (UNIDADE: KGXKM). AF_07/2019</t>
  </si>
  <si>
    <t>100199</t>
  </si>
  <si>
    <t>TRANSPORTE HORIZONTAL COM CARRINHO PLATAFORMA, DE SACOS DE 30 KG (UNIDADE: KGXKM). AF_07/2019</t>
  </si>
  <si>
    <t>0,27</t>
  </si>
  <si>
    <t>100200</t>
  </si>
  <si>
    <t>TRANSPORTE HORIZONTAL COM CARRINHO PLATAFORMA, DE SACOS DE 20 KG (UNIDADE: KGXKM). AF_07/2019</t>
  </si>
  <si>
    <t>100201</t>
  </si>
  <si>
    <t>TRANSPORTE HORIZONTAL COM CARRINHO DE MÃO, DE SACOS DE 50 KG (UNIDADE: KGXKM). AF_07/2019</t>
  </si>
  <si>
    <t>0,60</t>
  </si>
  <si>
    <t>100202</t>
  </si>
  <si>
    <t>TRANSPORTE HORIZONTAL COM CARRINHO DE MÃO, DE SACOS DE 30 KG (UNIDADE: KGXKM). AF_07/2019</t>
  </si>
  <si>
    <t>100203</t>
  </si>
  <si>
    <t>TRANSPORTE HORIZONTAL COM CARRINHO DE MÃO, DE SACOS DE 20 KG (UNIDADE: KGXKM). AF_07/2019</t>
  </si>
  <si>
    <t>0,92</t>
  </si>
  <si>
    <t>100204</t>
  </si>
  <si>
    <t>TRANSPORTE HORIZONTAL COM MANIPULADOR TELESCÓPICO, DE PÁLETE DE SACOS (UNIDADE: KGXKM). AF_07/2019</t>
  </si>
  <si>
    <t>100205</t>
  </si>
  <si>
    <t>TRANSPORTE HORIZONTAL COM JERICA DE 60 L, DE MASSA/ GRANEL (UNIDADE: M3XKM). AF_07/2019</t>
  </si>
  <si>
    <t>1.107,24</t>
  </si>
  <si>
    <t>1.230,88</t>
  </si>
  <si>
    <t>100206</t>
  </si>
  <si>
    <t>TRANSPORTE HORIZONTAL COM JERICA DE 90 L, DE MASSA/ GRANEL (UNIDADE: M3XKM). AF_07/2019</t>
  </si>
  <si>
    <t>800,35</t>
  </si>
  <si>
    <t>889,71</t>
  </si>
  <si>
    <t>100207</t>
  </si>
  <si>
    <t>TRANSPORTE HORIZONTAL COM CARREGADEIRA, DE MASSA/ GRANEL (UNIDADE: M3XKM). AF_07/2019</t>
  </si>
  <si>
    <t>382,11</t>
  </si>
  <si>
    <t>401,61</t>
  </si>
  <si>
    <t>100208</t>
  </si>
  <si>
    <t>TRANSPORTE HORIZONTAL MANUAL, DE BLOCOS VAZADOS DE CONCRETO OU CERÂMICO DE 19X19X39CM (UNIDADE: BLOCOXKM). AF_07/2019</t>
  </si>
  <si>
    <t>UNXKM</t>
  </si>
  <si>
    <t>100209</t>
  </si>
  <si>
    <t>TRANSPORTE HORIZONTAL MANUAL, DE BLOCOS CERÂMICOS FURADOS NA HORIZONTAL DE 9X19X19CM (UNIDADE: BLOCOXKM). AF_07/2019</t>
  </si>
  <si>
    <t>100210</t>
  </si>
  <si>
    <t>TRANSPORTE HORIZONTAL COM CARRINHO DE MÃO, DE BLOCOS VAZADOS DE CONCRETO OU CERÂMICO DE 19X19X39CM (UNIDADE: BLOCOXKM). AF_07/2019</t>
  </si>
  <si>
    <t>100211</t>
  </si>
  <si>
    <t>TRANSPORTE HORIZONTAL COM CARRINHO DE MÃO, DE BLOCOS CERÂMICOS FURADOS NA HORIZONTAL DE 9X19X19CM (UNIDADE: BLOCOXKM). AF_07/2019</t>
  </si>
  <si>
    <t>100212</t>
  </si>
  <si>
    <t>TRANSPORTE HORIZONTAL COM CARRINHO PLATAFORMA, DE BLOCOS VAZADOS DE CONCRETO OU CERÂMICO DE 19X19X39CM (UNIDADE: BLOCOXKM). AF_07/2019</t>
  </si>
  <si>
    <t>100213</t>
  </si>
  <si>
    <t>TRANSPORTE HORIZONTAL COM CARRINHO PLATAFORMA, DE BLOCOS CERÂMICOS FURADOS NA HORIZONTAL DE 9X19X19CM (UNIDADE: BLOCOXKM). AF_07/2019</t>
  </si>
  <si>
    <t>2,29</t>
  </si>
  <si>
    <t>100214</t>
  </si>
  <si>
    <t>TRANSPORTE HORIZONTAL COM CARRINHO MINI PÁLETES, DE BLOCOS VAZADOS DE CONCRETO DE 19X19X39CM (UNIDADE: BLOCOXKM). AF_07/2019</t>
  </si>
  <si>
    <t>3,17</t>
  </si>
  <si>
    <t>3,52</t>
  </si>
  <si>
    <t>100215</t>
  </si>
  <si>
    <t>TRANSPORTE HORIZONTAL COM CARRINHO MINI PÁLETES, DE BLOCOS CERÂMICOS FURADOS NA VERTICAL DE 19X19X39CM (UNIDADE: BLOCOXKM). AF_07/2019</t>
  </si>
  <si>
    <t>3,02</t>
  </si>
  <si>
    <t>100216</t>
  </si>
  <si>
    <t>TRANSPORTE HORIZONTAL COM CARRINHO MINI PÁLETES, DE BLOCOS CERÂMICOS FURADOS NA HORIZONTAL DE 9X19X19CM (UNIDADE: BLOCOXKM). AF_07/2019</t>
  </si>
  <si>
    <t>100217</t>
  </si>
  <si>
    <t>TRANSPORTE HORIZONTAL COM MANIPULADOR TELESCÓPICO, DE BLOCOS VAZADOS DE CONCRETO DE 19X19X39CM (UNIDADE: BLOCOXKM). AF_07/2019</t>
  </si>
  <si>
    <t>2,81</t>
  </si>
  <si>
    <t>100218</t>
  </si>
  <si>
    <t>TRANSPORTE HORIZONTAL COM MANIPULADOR TELESCÓPICO, DE BLOCOS CERÂMICOS FURADOS NA VERTICAL DE 19X19X39CM (UNIDADE: BLOCOXKM). AF_07/2019</t>
  </si>
  <si>
    <t>100219</t>
  </si>
  <si>
    <t>TRANSPORTE HORIZONTAL COM MANIPULADOR TELESCÓPICO, DE BLOCOS CERÂMICOS FURADOS NA HORIZONTAL DE 9X19X19CM (UNIDADE: BLOCOXKM). AF_07/2019</t>
  </si>
  <si>
    <t>100220</t>
  </si>
  <si>
    <t>TRANSPORTE HORIZONTAL MANUAL, DE CAIXA COM REVESTIMENTO CERÂMICO (UNIDADE: M2XKM). AF_07/2019</t>
  </si>
  <si>
    <t>M2XKM</t>
  </si>
  <si>
    <t>100221</t>
  </si>
  <si>
    <t>TRANSPORTE HORIZONTAL COM CARRINHO DE MÃO, DE CAIXA COM REVESTIMENTO CERÂMICO (UNIDADE: M2XKM). AF_07/2019</t>
  </si>
  <si>
    <t>26,51</t>
  </si>
  <si>
    <t>100222</t>
  </si>
  <si>
    <t>TRANSPORTE HORIZONTAL COM CARRINHO PLATAFORMA, DE CAIXA COM REVESTIMENTO CERÂMICO (UNIDADE: M2XKM). AF_07/2019</t>
  </si>
  <si>
    <t>9,03</t>
  </si>
  <si>
    <t>100223</t>
  </si>
  <si>
    <t>TRANSPORTE HORIZONTAL COM CARRINHO MINI PÁLETES, DE CAIXA COM REVESTIMENTO CERÂMICO (UNIDADE: M2XKM). AF_07/2019</t>
  </si>
  <si>
    <t>4,22</t>
  </si>
  <si>
    <t>4,70</t>
  </si>
  <si>
    <t>100224</t>
  </si>
  <si>
    <t>TRANSPORTE HORIZONTAL COM MANIPULADOR TELESCÓPICO, DE CAIXA COM REVESTIMENTO CERÂMICO (UNIDADE: M2XKM). AF_07/2019</t>
  </si>
  <si>
    <t>100225</t>
  </si>
  <si>
    <t>TRANSPORTE HORIZONTAL MANUAL, DE LATA DE 18 LITROS (UNIDADE: LXKM). AF_07/2019</t>
  </si>
  <si>
    <t>LXKM</t>
  </si>
  <si>
    <t>1,83</t>
  </si>
  <si>
    <t>100226</t>
  </si>
  <si>
    <t>TRANSPORTE HORIZONTAL COM CARRINHO PLATAFORMA, DE LATA DE 18 LITROS (UNIDADE: LXKM). AF_07/2019</t>
  </si>
  <si>
    <t>100227</t>
  </si>
  <si>
    <t>TRANSPORTE HORIZONTAL COM CARRINHO RACIONAL, DE LATA DE 18 LITROS (UNIDADE: LXKM). AF_07/2019</t>
  </si>
  <si>
    <t>100228</t>
  </si>
  <si>
    <t>TRANSPORTE HORIZONTAL COM MANIPULADOR TELESCÓPICO, DE LATA DE 18 LITROS (UNIDADE: LXKM). AF_07/2019</t>
  </si>
  <si>
    <t>100229</t>
  </si>
  <si>
    <t>TRANSPORTE VERTICAL MANUAL, 1 PAVIMENTO, DE SACOS DE 50 KG (UNIDADE: KG). AF_07/2019</t>
  </si>
  <si>
    <t>100230</t>
  </si>
  <si>
    <t>TRANSPORTE VERTICAL MANUAL, 1 PAVIMENTO, DE SACOS DE 30 KG (UNIDADE: KG). AF_07/2019</t>
  </si>
  <si>
    <t>100231</t>
  </si>
  <si>
    <t>TRANSPORTE VERTICAL MANUAL, 1 PAVIMENTO, DE SACOS DE 20 KG (UNIDADE: KG). AF_07/2019</t>
  </si>
  <si>
    <t>100232</t>
  </si>
  <si>
    <t>TRANSPORTE VERTICAL MANUAL, 1 PAVIMENTO, DE BLOCOS VAZADOS DE CONCRETO OU CERÂMICO DE 19X19X39CM (UNIDADE: BLOCO). AF_07/2019</t>
  </si>
  <si>
    <t>100233</t>
  </si>
  <si>
    <t>TRANSPORTE VERTICAL MANUAL, 1 PAVIMENTO, DE BLOCOS CERÂMICOS FURADOS NA HORIZONTAL DE 9X19X19CM (UNIDADE: BLOCO). AF_07/2019</t>
  </si>
  <si>
    <t>100234</t>
  </si>
  <si>
    <t>TRANSPORTE VERTICAL MANUAL, 1 PAVIMENTO, DE CAIXA COM REVESTIMENTO CERÂMICO (UNIDADE: M2). AF_07/2019</t>
  </si>
  <si>
    <t>0,46</t>
  </si>
  <si>
    <t>100235</t>
  </si>
  <si>
    <t>TRANSPORTE VERTICAL MANUAL, 1 PAVIMENTO, DE LATA DE 18 LITROS (UNIDADE: L). AF_07/2019</t>
  </si>
  <si>
    <t>100236</t>
  </si>
  <si>
    <t>TRANSPORTE HORIZONTAL MANUAL, DE TUBO DE PVC SOLDÁVEL COM DIÂMETRO MENOR OU IGUAL A 60 MM (UNIDADE: MXKM). AF_07/2019</t>
  </si>
  <si>
    <t>MXKM</t>
  </si>
  <si>
    <t>100237</t>
  </si>
  <si>
    <t>TRANSPORTE HORIZONTAL MANUAL, DE TUBO DE PVC SOLDÁVEL COM DIÂMETRO MAIOR QUE 60 MM E MENOR OU IGUAL A 85 MM (UNIDADE: MXKM). AF_07/2019</t>
  </si>
  <si>
    <t>2,51</t>
  </si>
  <si>
    <t>100238</t>
  </si>
  <si>
    <t>TRANSPORTE HORIZONTAL MANUAL, DE TUBO DE CPVC COM DIÂMETRO MENOR OU IGUAL A 73 MM (UNIDADE: MXKM). AF_07/2019</t>
  </si>
  <si>
    <t>4,02</t>
  </si>
  <si>
    <t>100239</t>
  </si>
  <si>
    <t>TRANSPORTE HORIZONTAL MANUAL, DE TUBO DE CPVC COM DIÂMETRO MAIOR QUE 73 MM E MENOR OU IGUAL A 89 MM (UNIDADE: MXKM). AF_07/2019</t>
  </si>
  <si>
    <t>100240</t>
  </si>
  <si>
    <t>TRANSPORTE HORIZONTAL MANUAL, DE TUBO DE PPR - PN12 OU PN25 - COM DIÂMETRO MENOR OU IGUAL A 50 MM (UNIDADE: MXKM). AF_07/2019</t>
  </si>
  <si>
    <t>100241</t>
  </si>
  <si>
    <t>TRANSPORTE HORIZONTAL MANUAL, DE TUBO DE PPR - PN12 OU PN25 - COM DIÂMETRO MAIOR QUE 50 MM E MENOR OU IGUAL A 75 MM (UNIDADE: MXKM). AF_07/2019</t>
  </si>
  <si>
    <t>100242</t>
  </si>
  <si>
    <t>TRANSPORTE HORIZONTAL MANUAL, DE TUBO DE PPR - PN12 OU PN25 - COM DIÂMETRO MAIOR QUE 75 MM E MENOR OU IGUAL A 110 MM (UNIDADE: MXKM). AF_07/2019</t>
  </si>
  <si>
    <t>100243</t>
  </si>
  <si>
    <t>TRANSPORTE HORIZONTAL MANUAL, DE TUBO DE COBRE - CLASSE E - COM DIÂMETRO MENOR OU IGUAL A 54 MM (UNIDADE: MXKM). AF_07/2019</t>
  </si>
  <si>
    <t>2,41</t>
  </si>
  <si>
    <t>100244</t>
  </si>
  <si>
    <t>TRANSPORTE HORIZONTAL MANUAL, DE TUBO DE COBRE - CLASSE E - COM DIÂMETRO MAIOR QUE 54 MM E MENOR OU IGUAL A 79 MM (UNIDADE: MXKM). AF_07/2019</t>
  </si>
  <si>
    <t>100245</t>
  </si>
  <si>
    <t>TRANSPORTE HORIZONTAL MANUAL, DE TUBO DE COBRE - CLASSE E - COM DIÂMETRO MAIOR QUE 79 MM E MENOR OU IGUAL A 104 MM (UNIDADE: MXKM). AF_07/2019</t>
  </si>
  <si>
    <t>100246</t>
  </si>
  <si>
    <t>TRANSPORTE HORIZONTAL MANUAL, DE TUBO DE PVC SÉRIE NORMAL - ESGOTO PREDIAL, OU REFORÇADO PARA ESGOTO OU ÁGUAS PLUVIAIS PREDIAL, COM DIÂMETRO MENOR OU IGUAL A 75 MM (UNIDADE: MXKM). AF_07/2019</t>
  </si>
  <si>
    <t>2,23</t>
  </si>
  <si>
    <t>100247</t>
  </si>
  <si>
    <t>TRANSPORTE HORIZONTAL MANUAL, DE TUBO DE PVC SÉRIE NORMAL - ESGOTO PREDIAL, OU REFORÇADO PARA ESGOTO OU ÁGUAS PLUVIAIS PREDIAL, COM DIÂMETRO MAIOR QUE 75 MM E MENOR OU IGUAL A 100 MM (UNIDADE: MXKM). AF_07/2019</t>
  </si>
  <si>
    <t>100248</t>
  </si>
  <si>
    <t>TRANSPORTE HORIZONTAL MANUAL, DE TUBO DE PVC SÉRIE NORMAL - ESGOTO PREDIAL, OU REFORÇADO PARA ESGOTO OU ÁGUAS PLUVIAIS PREDIAL, COM DIÂMETRO MAIOR QUE 100 MM E MENOR OU IGUAL A 150 MM (UNIDADE: MXKM). AF_07/2019</t>
  </si>
  <si>
    <t>100249</t>
  </si>
  <si>
    <t>TRANSPORTE HORIZONTAL MANUAL, DE TUBO DE AÇO CARBONO LEVE OU MÉDIO, PRETO OU GALVANIZADO, COM DIÂMETRO MENOR OU IGUAL A 20 MM (UNIDADE: MXKM). AF_07/2019</t>
  </si>
  <si>
    <t>100250</t>
  </si>
  <si>
    <t>TRANSPORTE HORIZONTAL MANUAL, DE TUBO DE AÇO CARBONO LEVE OU MÉDIO, PRETO OU GALVANIZADO, COM DIÂMETRO MAIOR QUE 20 MM E MENOR OU IGUAL A 32 MM (UNIDADE: MXKM). AF_07/2019</t>
  </si>
  <si>
    <t>3,73</t>
  </si>
  <si>
    <t>100251</t>
  </si>
  <si>
    <t>TRANSPORTE HORIZONTAL MANUAL, DE TUBO DE AÇO CARBONO LEVE OU MÉDIO, PRETO OU GALVANIZADO, COM DIÂMETRO MAIOR QUE 32 MM E MENOR OU IGUAL A 65 MM (UNIDADE: MXKM). AF_07/2019</t>
  </si>
  <si>
    <t>100252</t>
  </si>
  <si>
    <t>TRANSPORTE HORIZONTAL MANUAL, DE TUBO DE AÇO CARBONO LEVE OU MÉDIO, PRETO OU GALVANIZADO, COM DIÂMETRO MAIOR QUE 65 MM E MENOR OU IGUAL A 90 MM (UNIDADE: MXKM). AF_07/2019</t>
  </si>
  <si>
    <t>100253</t>
  </si>
  <si>
    <t>TRANSPORTE HORIZONTAL MANUAL, DE TUBO DE AÇO CARBONO LEVE OU MÉDIO, PRETO OU GALVANIZADO, COM DIÂMETRO MAIOR QUE 90 MM E MENOR OU IGUAL A 125 MM (UNIDADE: MXKM). AF_07/2019</t>
  </si>
  <si>
    <t>100254</t>
  </si>
  <si>
    <t>TRANSPORTE HORIZONTAL MANUAL, DE TUBO DE AÇO CARBONO LEVE OU MÉDIO, PRETO OU GALVANIZADO, COM DIÂMETRO MAIOR QUE 125 MM E MENOR OU IGUAL A 150 MM (UNIDADE: MXKM). AF_07/2019</t>
  </si>
  <si>
    <t>29,75</t>
  </si>
  <si>
    <t>100255</t>
  </si>
  <si>
    <t>TRANSPORTE HORIZONTAL MANUAL, DE TÁBUAS DE MADEIRA COM SEÇÃO TRANSVERSAL DE 2,5 X 25 CM E 2,5 X 30 CM (UNIDADE: MXKM). AF_07/2019</t>
  </si>
  <si>
    <t>100256</t>
  </si>
  <si>
    <t>TRANSPORTE HORIZONTAL MANUAL, DE CAIBROS DE MADEIRA COM SEÇÃO TRANSVERSAL DE 7,5 X 6 CM E 6 X 8 CM (UNIDADE: MXKM). AF_07/2019</t>
  </si>
  <si>
    <t>7,46</t>
  </si>
  <si>
    <t>100257</t>
  </si>
  <si>
    <t>TRANSPORTE HORIZONTAL MANUAL, DE RIPAS DE MADEIRA COM SEÇÃO TRANSVERSAL DE 1 X 5 CM E 2 X 5 CM (UNIDADE: MXKM). AF_07/2019</t>
  </si>
  <si>
    <t>100258</t>
  </si>
  <si>
    <t>TRANSPORTE HORIZONTAL MANUAL, DE VIGAS DE MADEIRA COM SEÇÃO TRANSVERSAL DE 5 X 12 CM (UNIDADE: MXKM). AF_07/2019</t>
  </si>
  <si>
    <t>100259</t>
  </si>
  <si>
    <t>TRANSPORTE HORIZONTAL MANUAL, DE VIGAS DE MADEIRA COM SEÇÃO TRANSVERSAL DE 6 X 16 CM (UNIDADE: MXKM). AF_07/2019</t>
  </si>
  <si>
    <t>100260</t>
  </si>
  <si>
    <t>TRANSPORTE HORIZONTAL MANUAL, DE VERGALHÕES DE AÇO COM DIÂMETRO DE 5 MM (UNIDADE: KGXKM). AF_07/2019</t>
  </si>
  <si>
    <t>100261</t>
  </si>
  <si>
    <t>TRANSPORTE HORIZONTAL MANUAL, DE VERGALHÕES DE AÇO COM DIÂMETRO DE 6,3 MM (UNIDADE: KGXKM). AF_07/2019</t>
  </si>
  <si>
    <t>4,10</t>
  </si>
  <si>
    <t>4,56</t>
  </si>
  <si>
    <t>100262</t>
  </si>
  <si>
    <t>TRANSPORTE HORIZONTAL MANUAL, DE VERGALHÕES DE AÇO COM DIÂMETRO DE 8 MM (UNIDADE: KGXKM). AF_07/2019</t>
  </si>
  <si>
    <t>2,83</t>
  </si>
  <si>
    <t>100263</t>
  </si>
  <si>
    <t>TRANSPORTE HORIZONTAL MANUAL, DE VERGALHÕES DE AÇO COM DIÂMETRO DE 10 MM; 12,5 MM; 16 MM; 20 MM; 25 MM OU 32 MM (UNIDADE: KGXKM). AF_07/2019</t>
  </si>
  <si>
    <t>100264</t>
  </si>
  <si>
    <t>TRANSPORTE HORIZONTAL MANUAL, DE JANELA (UNIDADE: M2XKM). AF_07/2019</t>
  </si>
  <si>
    <t>29,70</t>
  </si>
  <si>
    <t>100265</t>
  </si>
  <si>
    <t>TRANSPORTE VERTICAL MANUAL, 1 PAVIMENTO, DE JANELA (UNIDADE: M2). AF_07/2019</t>
  </si>
  <si>
    <t>100266</t>
  </si>
  <si>
    <t>TRANSPORTE HORIZONTAL MANUAL, DE PORTA (UNIDADE: UNIDXKM). AF_07/2019</t>
  </si>
  <si>
    <t>63,13</t>
  </si>
  <si>
    <t>100267</t>
  </si>
  <si>
    <t>TRANSPORTE VERTICAL MANUAL, 1 PAVIMENTO, DE PORTA (UNIDADE: UNID). AF_07/2019</t>
  </si>
  <si>
    <t>1,39</t>
  </si>
  <si>
    <t>100268</t>
  </si>
  <si>
    <t>TRANSPORTE HORIZONTAL MANUAL, DE BANCADA DE MÁRMORE OU GRANITO PARA COZINHA/LAVATÓRIO OU MÁRMORE SINTÉTICO COM CUBA INTEGRADA (UNIDADE: UNIDXKM). AF_07/2019</t>
  </si>
  <si>
    <t>100269</t>
  </si>
  <si>
    <t>TRANSPORTE VERTICAL, BANCADA DE MÁRMORE OU GRANITO PARA COZINHA/LAVATÓRIO OU MÁRMORE SINTÉTICO COM CUBA INTEGRADA, MANUAL, 1 PAVIMENTO, (UNIDADE: UNID). AF_07/2019</t>
  </si>
  <si>
    <t>100270</t>
  </si>
  <si>
    <t>TRANSPORTE HORIZONTAL COM CARRINHO PLATAFORMA, DE BANCADA DE MÁRMORE OU GRANITO PARA COZINHA/LAVATÓRIO OU MÁRMORE SINTÉTICO COM CUBA INTEGRADA (UNIDADE: UNIDXKM). AF_07/2019</t>
  </si>
  <si>
    <t>47,32</t>
  </si>
  <si>
    <t>100271</t>
  </si>
  <si>
    <t>TRANSPORTE HORIZONTAL MANUAL, DE VIDRO (UNIDADE: M2XKM). AF_07/2019</t>
  </si>
  <si>
    <t>47,34</t>
  </si>
  <si>
    <t>52,63</t>
  </si>
  <si>
    <t>100272</t>
  </si>
  <si>
    <t>TRANSPORTE VERTICAL MANUAL, 1 PAVIMENTO, DE VIDRO (UNIDADE: M2). AF_07/2019</t>
  </si>
  <si>
    <t>1,04</t>
  </si>
  <si>
    <t>100273</t>
  </si>
  <si>
    <t>TRANSPORTE HORIZONTAL MANUAL, DE TELA DE AÇO (UNIDADE: KGXKM). AF_07/2019</t>
  </si>
  <si>
    <t>2,47</t>
  </si>
  <si>
    <t>100274</t>
  </si>
  <si>
    <t>TRANSPORTE HORIZONTAL MANUAL, DE COMPENSADO DE MADEIRA (UNIDADE: M2XKM). AF_07/2019</t>
  </si>
  <si>
    <t>100275</t>
  </si>
  <si>
    <t>TRANSPORTE HORIZONTAL MANUAL, DE TELHA TERMOACÚSTICA OU TELHA DE AÇO ZINCADO (UNIDADE: M2XKM). AF_07/2019</t>
  </si>
  <si>
    <t>100276</t>
  </si>
  <si>
    <t>TRANSPORTE HORIZONTAL MANUAL, DE TELHA DE FIBROCIMENTO OU TELHA ESTRUTURAL DE FIBROCIMENTO, CANALETE 90 OU KALHETÃO (UNIDADE: M2XKM). AF_07/2019</t>
  </si>
  <si>
    <t>24,84</t>
  </si>
  <si>
    <t>27,61</t>
  </si>
  <si>
    <t>100277</t>
  </si>
  <si>
    <t>TRANSPORTE HORIZONTAL COM MANIPULADOR TELESCÓPICO, DE TELHAS TERMOACÚSTICAS, FIBROCIMENTO, AÇO ZINCADO, FIBROCIMENTO ESTRUTURAL, CANALETE 90 OU KALHETÃO (UNIDADE: M2XKM). AF_07/2019</t>
  </si>
  <si>
    <t>100278</t>
  </si>
  <si>
    <t>TRANSPORTE HORIZONTAL MANUAL, DE BACIA SANITÁRIA, CAIXA ACOPLADA, TANQUE OU PIA (UNIDADE: UNIDXKM). AF_07/2019</t>
  </si>
  <si>
    <t>100279</t>
  </si>
  <si>
    <t>TRANSPORTE VERTICAL MANUAL, 1 PAVIMENTO, DE BACIA SANITÁRIA, CAIXA ACOPLADA, TANQUE OU PIA (UNIDADE: UNID). AF_07/2019</t>
  </si>
  <si>
    <t>0,58</t>
  </si>
  <si>
    <t>100280</t>
  </si>
  <si>
    <t>TRANSPORTE HORIZONTAL COM CARRINHO PLATAFORMA, DE BACIA SANITÁRIA, CAIXA ACOPLADA, TANQUE OU PIA (UNIDADE: UNIDXKM). AF_07/2019</t>
  </si>
  <si>
    <t>13,87</t>
  </si>
  <si>
    <t>100281</t>
  </si>
  <si>
    <t>TRANSPORTE HORIZONTAL COM MANIPULADOR TELESCÓPICO, DE BACIA SANITÁRIA, CAIXA ACOPLADA, TANQUE OU PIA (UNIDADE: UNIDXKM). AF_07/2019</t>
  </si>
  <si>
    <t>100282</t>
  </si>
  <si>
    <t>TRANSPORTE HORIZONTAL MANUAL, DE TELHA DE CONCRETO OU CERÂMICA (UNIDADE: M2XKM). AF_07/2019</t>
  </si>
  <si>
    <t>131,48</t>
  </si>
  <si>
    <t>100283</t>
  </si>
  <si>
    <t>TRANSPORTE HORIZONTAL COM CARRINHO PLATAFORMA, DE TELHA DE CONCRETO OU CERÂMICA (UNIDADE: M2XKM). AF_07/2019</t>
  </si>
  <si>
    <t>100284</t>
  </si>
  <si>
    <t>TRANSPORTE HORIZONTAL COM MANIPULADOR TELESCÓPICO, DE TELHA DE CONCRETO OU CERÂMICA (UNIDADE: M2XKM). AF_07/2019</t>
  </si>
  <si>
    <t>10,10</t>
  </si>
  <si>
    <t>100285</t>
  </si>
  <si>
    <t>TRANSPORTE HORIZONTAL MANUAL, DE BARRAMENTO BLINDADO (UNIDADE: MXKM). AF_07/2019</t>
  </si>
  <si>
    <t>100286</t>
  </si>
  <si>
    <t>TRANSPORTE HORIZONTAL COM CARRINHO PLATAFORMA, DE BARRAMENTO BLINDADO (UNIDADE: MXKM). AF_07/2019</t>
  </si>
  <si>
    <t>100287</t>
  </si>
  <si>
    <t>TRANSPORTE HORIZONTAL MANUAL, DE CALHA QUADRADA NÚMERO 24  CORTE 33 (UNIDADE: MXKM). AF_07/2019</t>
  </si>
  <si>
    <t>99802</t>
  </si>
  <si>
    <t>LIMPEZA DE PISO CERÂMICO OU PORCELANATO COM VASSOURA A SECO. AF_04/2019</t>
  </si>
  <si>
    <t>99803</t>
  </si>
  <si>
    <t>LIMPEZA DE PISO CERÂMICO OU PORCELANATO COM PANO ÚMIDO. AF_04/2019</t>
  </si>
  <si>
    <t>1,57</t>
  </si>
  <si>
    <t>1,74</t>
  </si>
  <si>
    <t>99804</t>
  </si>
  <si>
    <t>LIMPEZA DE PISO CERÂMICO OU PORCELANATO UTILIZANDO DETERGENTE NEUTRO E ESCOVAÇÃO MANUAL. AF_04/2019</t>
  </si>
  <si>
    <t>4,09</t>
  </si>
  <si>
    <t>99805</t>
  </si>
  <si>
    <t>LIMPEZA DE PISO CERÂMICO OU COM PEDRAS RÚSTICAS UTILIZANDO ÁCIDO MURIÁTICO. AF_04/2019</t>
  </si>
  <si>
    <t>99806</t>
  </si>
  <si>
    <t>LIMPEZA DE REVESTIMENTO CERÂMICO EM PAREDE COM PANO ÚMIDO AF_04/2019</t>
  </si>
  <si>
    <t>0,72</t>
  </si>
  <si>
    <t>99807</t>
  </si>
  <si>
    <t>LIMPEZA DE REVESTIMENTO CERÂMICO EM PAREDE UTILIZANDO DETERGENTE NEUTRO E ESCOVAÇÃO MANUAL. AF_04/2019</t>
  </si>
  <si>
    <t>99808</t>
  </si>
  <si>
    <t>LIMPEZA DE REVESTIMENTO CERÂMICO EM PAREDE UTILIZANDO ÁCIDO MURIÁTICO. AF_04/2019</t>
  </si>
  <si>
    <t>99809</t>
  </si>
  <si>
    <t>LIMPEZA DE PISO DE LADRILHO HIDRÁULICO COM PANO ÚMIDO. AF_04/2019</t>
  </si>
  <si>
    <t>4,97</t>
  </si>
  <si>
    <t>99810</t>
  </si>
  <si>
    <t>LIMPEZA DE PISO DE MÁRMORE/GRANITO UTILIZANDO DETERGENTE NEUTRO E ESCOVAÇÃO MANUAL. AF_04/2019</t>
  </si>
  <si>
    <t>6,19</t>
  </si>
  <si>
    <t>99811</t>
  </si>
  <si>
    <t>LIMPEZA DE CONTRAPISO COM VASSOURA A SECO. AF_04/2019</t>
  </si>
  <si>
    <t>2,67</t>
  </si>
  <si>
    <t>2,97</t>
  </si>
  <si>
    <t>99812</t>
  </si>
  <si>
    <t>LIMPEZA DE LADRILHO HIDRÁULICO EM PAREDE COM PANO ÚMIDO. AF_04/2019</t>
  </si>
  <si>
    <t>99813</t>
  </si>
  <si>
    <t>LIMPEZA DE MÁRMORE/GRANITO EM PAREDE UTILIZANDO DETERGENTE NEUTRO E ESCOVAÇÃO MANUAL. AF_04/2019</t>
  </si>
  <si>
    <t>0,75</t>
  </si>
  <si>
    <t>99814</t>
  </si>
  <si>
    <t>LIMPEZA DE SUPERFÍCIE COM JATO DE ALTA PRESSÃO. AF_04/2019</t>
  </si>
  <si>
    <t>99815</t>
  </si>
  <si>
    <t>LIMPEZA DE PIA INOX COM BANCADA DE PEDRA, INCLUSIVE METAIS CORRESPONDENTES. AF_04/2019</t>
  </si>
  <si>
    <t>99816</t>
  </si>
  <si>
    <t>LIMPEZA DE TANQUE OU LAVATÓRIO DE LOUÇA ISOLADO, INCLUSIVE METAIS CORRESPONDENTES. AF_04/2019</t>
  </si>
  <si>
    <t>99817</t>
  </si>
  <si>
    <t>LIMPEZA DE LAVATÓRIO DE LOUÇA COM BANCADA DE PEDRA, INCLUSIVE METAIS CORRESPONDENTES. AF_04/2019</t>
  </si>
  <si>
    <t>99818</t>
  </si>
  <si>
    <t>LIMPEZA DE BACIA SANITÁRIA, BIDÊ OU MICTÓRIO EM LOUÇA, INCLUSIVE METAIS CORRESPONDENTES. AF_04/2019</t>
  </si>
  <si>
    <t>99819</t>
  </si>
  <si>
    <t>LIMPEZA DE BANCADA DE PEDRA (MÁRMORE OU GRANITO). AF_04/2019</t>
  </si>
  <si>
    <t>99820</t>
  </si>
  <si>
    <t>LIMPEZA DE JANELA INTEIRAMENTE DE VIDRO. AF_04/2019</t>
  </si>
  <si>
    <t>99821</t>
  </si>
  <si>
    <t>LIMPEZA DE JANELA DE VIDRO COM CAIXILHO EM AÇO/ALUMÍNIO/PVC. AF_04/2019</t>
  </si>
  <si>
    <t>99822</t>
  </si>
  <si>
    <t>LIMPEZA DE PORTA DE MADEIRA. AF_04/2019</t>
  </si>
  <si>
    <t>0,84</t>
  </si>
  <si>
    <t>99823</t>
  </si>
  <si>
    <t>LIMPEZA DE PORTA INTEIRAMENTE DE VIDRO. AF_04/2019</t>
  </si>
  <si>
    <t>2,03</t>
  </si>
  <si>
    <t>99824</t>
  </si>
  <si>
    <t>LIMPEZA DE PORTA EM AÇO/ALUMÍNIO. AF_04/2019</t>
  </si>
  <si>
    <t>2,02</t>
  </si>
  <si>
    <t>99825</t>
  </si>
  <si>
    <t>LIMPEZA DE PORTA DE VIDRO COM CAIXILHO EM AÇO/ ALUMÍNIO/ PVC. AF_04/2019</t>
  </si>
  <si>
    <t>3,15</t>
  </si>
  <si>
    <t>99826</t>
  </si>
  <si>
    <t>LIMPEZA DE FORRO REMOVÍVEL COM PANO ÚMIDO. AF_04/2019</t>
  </si>
  <si>
    <t>1,16</t>
  </si>
  <si>
    <t>97010</t>
  </si>
  <si>
    <t>GUARDA-CORPO FIXADO EM FÔRMA DE MADEIRA COM TRAVESSÕES EM MADEIRA PREGADA E FECHAMENTO EM TELA DE POLIPROPILENO PARA EDIFICAÇÕES COM ATÉ 2 PAVIMENTOS. AF_11/2017</t>
  </si>
  <si>
    <t>97,72</t>
  </si>
  <si>
    <t>99,43</t>
  </si>
  <si>
    <t>97011</t>
  </si>
  <si>
    <t>GUARDA-CORPO FIXADO EM FÔRMA DE MADEIRA COM TRAVESSÕES EM MADEIRA PREGADA E FECHAMENTO EM TELA DE POLIPROPILENO PARA EDIFICAÇÕES COM  3 PAVIMENTOS. AF_11/2017</t>
  </si>
  <si>
    <t>72,97</t>
  </si>
  <si>
    <t>97012</t>
  </si>
  <si>
    <t>GUARDA-CORPO FIXADO EM FÔRMA DE MADEIRA COM TRAVESSÕES EM MADEIRA PREGADA E FECHAMENTO EM TELA DE POLIPROPILENO PARA EDIFICAÇÕES COM ALTURA IGUAL OU SUPERIOR A 4 PAVIMENTOS. AF_11/2017</t>
  </si>
  <si>
    <t>58,03</t>
  </si>
  <si>
    <t>97013</t>
  </si>
  <si>
    <t>GUARDA-CORPO FIXADO EM FÔRMA DE MADEIRA COM TRAVESSÕES EM MADEIRA PREGADA E FECHAMENTO EM PAINEL COMPENSADO PARA EDIFICAÇÕES COM ATÉ 2 PAVIMENTOS. AF_11/2017</t>
  </si>
  <si>
    <t>126,15</t>
  </si>
  <si>
    <t>127,98</t>
  </si>
  <si>
    <t>97014</t>
  </si>
  <si>
    <t>GUARDA-CORPO FIXADO EM FÔRMA DE MADEIRA COM TRAVESSÕES EM MADEIRA PREGADA E FECHAMENTO EM PAINEL COMPENSADO PARA EDIFICAÇÕES COM 3 PAVIMENTOS. AF_11/2017</t>
  </si>
  <si>
    <t>90,38</t>
  </si>
  <si>
    <t>97015</t>
  </si>
  <si>
    <t>GUARDA-CORPO FIXADO EM FÔRMA DE MADEIRA COM TRAVESSÕES EM MADEIRA PREGADA E FECHAMENTO EM PAINEL COMPENSADO PARA EDIFICAÇÕES COM ALTURA IGUAL OU SUPERIOR A 4 PAVIMENTOS. AF_11/2017</t>
  </si>
  <si>
    <t>74,11</t>
  </si>
  <si>
    <t>97016</t>
  </si>
  <si>
    <t>GUARDA-CORPO FIXADO EM FÔRMA DE MADEIRA COM TRAVESSÕES EM MADEIRA PREGADA PRÉ-MONTADA E ENCAIXE NA FÔRMA. PARA EDIFICAÇÕES COM ATÉ 2 PAVIMENTOS. AF_11/2017</t>
  </si>
  <si>
    <t>90,53</t>
  </si>
  <si>
    <t>91,60</t>
  </si>
  <si>
    <t>97017</t>
  </si>
  <si>
    <t>GUARDA-CORPO FIXADO EM FÔRMA DE MADEIRA COM TRAVESSÕES EM MADEIRA PREGADA PRÉ-MONTADA E ENCAIXE NA FÔRMA PARA EDIFICAÇÕES COM 3 PAVIMENTOS. AF_11/2017</t>
  </si>
  <si>
    <t>65,32</t>
  </si>
  <si>
    <t>66,39</t>
  </si>
  <si>
    <t>97018</t>
  </si>
  <si>
    <t>GUARDA-CORPO FIXADO EM FÔRMA DE MADEIRA COM TRAVESSÕES EM MADEIRA PREGADA PRÉ-MONTADA E ENCAIXE NA FÔRMA. PARA EDIFICAÇÕES COM ALTURA IGUAL OU SUPERIOR A 4 PAVIMENTOS. AF_11/2017</t>
  </si>
  <si>
    <t>52,23</t>
  </si>
  <si>
    <t>53,30</t>
  </si>
  <si>
    <t>97031</t>
  </si>
  <si>
    <t>GUARDA-CORPO EM LAJE PÓS-DESFÔRMA, PARA ESTRUTURAS EM CONCRETO, COM ESCORAS DE MADEIRA ESTRONCADAS NA ESTRUTURA, TRAVESSÕES DE MADEIRA PREGADOS E FECHAMENTO EM TELA DE POLIPROPILENO PARA EDIFICAÇÕES COM ALTURA ATÉ 4 PAVIMENTOS (1 MONTAGEM POR OBRA). AF_11/2017</t>
  </si>
  <si>
    <t>133,22</t>
  </si>
  <si>
    <t>97032</t>
  </si>
  <si>
    <t>GUARDA-CORPO EM LAJE PÓS-DESFÔRMA, PARA ESTRUTURAS EM CONCRETO, COM ESCORAS DE MADEIRA ESTRONCADAS NA ESTRUTURA, TRAVESSÕES DE MADEIRA PREGADOS E FECHAMENTO EM TELA DE POLIPROPILENO PARA EDIFICAÇÕES ACIMA DE 4 PAV. (2 MONTAGENS POR OBRA). AF_11/2017</t>
  </si>
  <si>
    <t>77,43</t>
  </si>
  <si>
    <t>97033</t>
  </si>
  <si>
    <t>GUARDA-CORPO EM LAJE PÓS-DESFORMA, PARA ESTRUTURAS EM CONCRETO, COM ESCORAS METÁLICAS ESTRONCADAS NA ESTRUTURA, TRAVESSÕES DE MADEIRA E FECHAMENTO EM TELA DE POLIPROPILENO PARA EDIFICAÇÕES COM ALTURA ATÉ 4 PAVIMENTOS (1 MONTAGEM POR OBRA). AF_11/2017</t>
  </si>
  <si>
    <t>137,08</t>
  </si>
  <si>
    <t>138,72</t>
  </si>
  <si>
    <t>97034</t>
  </si>
  <si>
    <t>GUARDA-CORPO EM LAJE PÓS-DESFORMA, PARA ESTRUTURAS EM CONCRETO, COM ESCORAS METÁLICAS ESTRONCADAS NA ESTRUTURA, TRAVESSÕES DE MADEIRA E FECHAMENTO EM TELA DE POLIPROPILENO PARA EDIFICAÇÕES ACIMA DE 4 PAVIMENTOS (2 MONTAGENS POR OBRA). AF_11/2017</t>
  </si>
  <si>
    <t>79,08</t>
  </si>
  <si>
    <t>97039</t>
  </si>
  <si>
    <t>FECHAMENTO REMOVÍVEL DE VÃO DE PORTAS, EM MADEIRA (VÃO DO ELEVADOR)  1 MONTAGEM EM OBRA. AF_11/2017</t>
  </si>
  <si>
    <t>48,38</t>
  </si>
  <si>
    <t>50,07</t>
  </si>
  <si>
    <t>97040</t>
  </si>
  <si>
    <t>FECHAMENTO REMOVÍVEL DE ABERTURA DE CAIXILHO, EM MADEIRA  4 MONTAGENS EM OBRA. AF_11/2017</t>
  </si>
  <si>
    <t>16,12</t>
  </si>
  <si>
    <t>97041</t>
  </si>
  <si>
    <t>FECHAMENTO REMOVÍVEL DE ABERTURA NO PISO, EM MADEIRA  1 MONTAGEM EM OBRA. AF_11/2017</t>
  </si>
  <si>
    <t>423,41</t>
  </si>
  <si>
    <t>426,18</t>
  </si>
  <si>
    <t>97046</t>
  </si>
  <si>
    <t>PONTEIRAS DE PROTEÇÃO DE VERGALHÕES EXPOSTOS EM FUNDAÇÕES. AF_11/2017</t>
  </si>
  <si>
    <t>0,31</t>
  </si>
  <si>
    <t>97047</t>
  </si>
  <si>
    <t>PONTEIRAS DE PROTEÇÃO DE VERGALHÕES EXPOSTOS EM ESTRUTURAS DE CONCRETO ARMADO CONVENCIONAL. AF_11/2017</t>
  </si>
  <si>
    <t>97048</t>
  </si>
  <si>
    <t>PONTEIRAS DE PROTEÇÃO DE VERGALHÕES EXPOSTOS EM ALVENARIA ESTRUTURAL. AF_11/2017</t>
  </si>
  <si>
    <t>97054</t>
  </si>
  <si>
    <t>INSTALAÇÃO DE SINALIZADOR NOTURNO LED. AF_11/2017</t>
  </si>
  <si>
    <t>27,05</t>
  </si>
  <si>
    <t>28,14</t>
  </si>
  <si>
    <t>97062</t>
  </si>
  <si>
    <t>COLOCAÇÃO DE TELA EM ANDAIME FACHADEIRO. AF_11/2017</t>
  </si>
  <si>
    <t>97063</t>
  </si>
  <si>
    <t>MONTAGEM E DESMONTAGEM DE ANDAIME MODULAR FACHADEIRO, COM PISO METÁLICO, PARA EDIFICAÇÕES COM MÚLTIPLOS PAVIMENTOS (EXCLUSIVE ANDAIME E LIMPEZA). AF_11/2017</t>
  </si>
  <si>
    <t>97064</t>
  </si>
  <si>
    <t>MONTAGEM E DESMONTAGEM DE ANDAIME TUBULAR TIPO TORRE (EXCLUSIVE ANDAIME E LIMPEZA). AF_11/2017</t>
  </si>
  <si>
    <t>97065</t>
  </si>
  <si>
    <t>MONTAGEM E DESMONTAGEM DE ANDAIME MULTIDIRECIONAL (EXCLUSIVE ANDAIME E LIMPEZA). AF_11/2017</t>
  </si>
  <si>
    <t>97066</t>
  </si>
  <si>
    <t>COBERTURA PARA PROTEÇÃO DE PEDESTRES SOBRE ESTRUTURA DE ANDAIME, INCLUSIVE MONTAGEM E DESMONTAGEM. AF_11/2017</t>
  </si>
  <si>
    <t>110,77</t>
  </si>
  <si>
    <t>113,60</t>
  </si>
  <si>
    <t>97067</t>
  </si>
  <si>
    <t>PLATAFORMA DE PROTEÇÃO PRINCIPAL PARA ALVENARIA ESTRUTURAL PARA SER APOIADA EM ANDAIME, INCLUSIVE MONTAGEM E DESMONTAGEM. AF_11/2017</t>
  </si>
  <si>
    <t>987,54</t>
  </si>
  <si>
    <t>1.015,41</t>
  </si>
  <si>
    <t>97621</t>
  </si>
  <si>
    <t>DEMOLIÇÃO DE ALVENARIA DE BLOCO FURADO, DE FORMA MANUAL, COM REAPROVEITAMENTO. AF_12/2017</t>
  </si>
  <si>
    <t>97,54</t>
  </si>
  <si>
    <t>97622</t>
  </si>
  <si>
    <t>DEMOLIÇÃO DE ALVENARIA DE BLOCO FURADO, DE FORMA MANUAL, SEM REAPROVEITAMENTO. AF_12/2017</t>
  </si>
  <si>
    <t>42,71</t>
  </si>
  <si>
    <t>97623</t>
  </si>
  <si>
    <t>DEMOLIÇÃO DE ALVENARIA DE TIJOLO MACIÇO, DE FORMA MANUAL, COM REAPROVEITAMENTO. AF_12/2017</t>
  </si>
  <si>
    <t>130,84</t>
  </si>
  <si>
    <t>145,64</t>
  </si>
  <si>
    <t>97624</t>
  </si>
  <si>
    <t>DEMOLIÇÃO DE ALVENARIA DE TIJOLO MACIÇO, DE FORMA MANUAL, SEM REAPROVEITAMENTO. AF_12/2017</t>
  </si>
  <si>
    <t>80,30</t>
  </si>
  <si>
    <t>97625</t>
  </si>
  <si>
    <t>DEMOLIÇÃO DE ALVENARIA PARA QUALQUER TIPO DE BLOCO, DE FORMA MECANIZADA, SEM REAPROVEITAMENTO. AF_12/2017</t>
  </si>
  <si>
    <t>49,95</t>
  </si>
  <si>
    <t>51,06</t>
  </si>
  <si>
    <t>97626</t>
  </si>
  <si>
    <t>DEMOLIÇÃO DE PILARES E VIGAS EM CONCRETO ARMADO, DE FORMA MANUAL, SEM REAPROVEITAMENTO. AF_12/2017</t>
  </si>
  <si>
    <t>464,54</t>
  </si>
  <si>
    <t>514,35</t>
  </si>
  <si>
    <t>97627</t>
  </si>
  <si>
    <t>DEMOLIÇÃO DE PILARES E VIGAS EM CONCRETO ARMADO, DE FORMA MECANIZADA COM MARTELETE, SEM REAPROVEITAMENTO. AF_12/2017</t>
  </si>
  <si>
    <t>226,73</t>
  </si>
  <si>
    <t>249,19</t>
  </si>
  <si>
    <t>97628</t>
  </si>
  <si>
    <t>DEMOLIÇÃO DE LAJES, DE FORMA MANUAL, SEM REAPROVEITAMENTO. AF_12/2017</t>
  </si>
  <si>
    <t>211,09</t>
  </si>
  <si>
    <t>234,96</t>
  </si>
  <si>
    <t>97629</t>
  </si>
  <si>
    <t>DEMOLIÇÃO DE LAJES, DE FORMA MECANIZADA COM MARTELETE, SEM REAPROVEITAMENTO. AF_12/2017</t>
  </si>
  <si>
    <t>97,10</t>
  </si>
  <si>
    <t>107,86</t>
  </si>
  <si>
    <t>97631</t>
  </si>
  <si>
    <t>DEMOLIÇÃO DE ARGAMASSAS, DE FORMA MANUAL, SEM REAPROVEITAMENTO. AF_12/2017</t>
  </si>
  <si>
    <t>97632</t>
  </si>
  <si>
    <t>DEMOLIÇÃO DE RODAPÉ CERÂMICO, DE FORMA MANUAL, SEM REAPROVEITAMENTO. AF_12/2017</t>
  </si>
  <si>
    <t>2,26</t>
  </si>
  <si>
    <t>97633</t>
  </si>
  <si>
    <t>DEMOLIÇÃO DE REVESTIMENTO CERÂMICO, DE FORMA MANUAL, SEM REAPROVEITAMENTO. AF_12/2017</t>
  </si>
  <si>
    <t>17,72</t>
  </si>
  <si>
    <t>19,78</t>
  </si>
  <si>
    <t>97634</t>
  </si>
  <si>
    <t>DEMOLIÇÃO DE REVESTIMENTO CERÂMICO, DE FORMA MECANIZADA COM MARTELETE, SEM REAPROVEITAMENTO. AF_12/2017</t>
  </si>
  <si>
    <t>97635</t>
  </si>
  <si>
    <t>DEMOLIÇÃO DE PAVIMENTO INTERTRAVADO, DE FORMA MANUAL, COM REAPROVEITAMENTO. AF_12/2017</t>
  </si>
  <si>
    <t>97636</t>
  </si>
  <si>
    <t>DEMOLIÇÃO PARCIAL DE PAVIMENTO ASFÁLTICO, DE FORMA MECANIZADA, SEM REAPROVEITAMENTO. AF_12/2017</t>
  </si>
  <si>
    <t>97637</t>
  </si>
  <si>
    <t>REMOÇÃO DE TAPUME/ CHAPAS METÁLICAS E DE MADEIRA, DE FORMA MANUAL, SEM REAPROVEITAMENTO. AF_12/2017</t>
  </si>
  <si>
    <t>2,31</t>
  </si>
  <si>
    <t>97638</t>
  </si>
  <si>
    <t>REMOÇÃO DE CHAPAS E PERFIS DE DRYWALL, DE FORMA MANUAL, SEM REAPROVEITAMENTO. AF_12/2017</t>
  </si>
  <si>
    <t>97639</t>
  </si>
  <si>
    <t>REMOÇÃO DE PLACAS E PILARETES DE CONCRETO, DE FORMA MANUAL, SEM REAPROVEITAMENTO. AF_12/2017</t>
  </si>
  <si>
    <t>17,20</t>
  </si>
  <si>
    <t>97640</t>
  </si>
  <si>
    <t>REMOÇÃO DE FORROS DE DRYWALL, PVC E FIBROMINERAL, DE FORMA MANUAL, SEM REAPROVEITAMENTO. AF_12/2017</t>
  </si>
  <si>
    <t>1,31</t>
  </si>
  <si>
    <t>1,46</t>
  </si>
  <si>
    <t>97641</t>
  </si>
  <si>
    <t>REMOÇÃO DE FORRO DE GESSO, DE FORMA MANUAL, SEM REAPROVEITAMENTO. AF_12/2017</t>
  </si>
  <si>
    <t>97642</t>
  </si>
  <si>
    <t>REMOÇÃO DE TRAMA METÁLICA OU DE MADEIRA PARA FORRO, DE FORMA MANUAL, SEM REAPROVEITAMENTO. AF_12/2017</t>
  </si>
  <si>
    <t>97643</t>
  </si>
  <si>
    <t>REMOÇÃO DE PISO DE MADEIRA (ASSOALHO E BARROTE), DE FORMA MANUAL, SEM REAPROVEITAMENTO. AF_12/2017</t>
  </si>
  <si>
    <t>97644</t>
  </si>
  <si>
    <t>REMOÇÃO DE PORTAS, DE FORMA MANUAL, SEM REAPROVEITAMENTO. AF_12/2017</t>
  </si>
  <si>
    <t>97645</t>
  </si>
  <si>
    <t>REMOÇÃO DE JANELAS, DE FORMA MANUAL, SEM REAPROVEITAMENTO. AF_12/2017</t>
  </si>
  <si>
    <t>97647</t>
  </si>
  <si>
    <t>REMOÇÃO DE TELHAS, DE FIBROCIMENTO, METÁLICA E CERÂMICA, DE FORMA MANUAL, SEM REAPROVEITAMENTO. AF_12/2017</t>
  </si>
  <si>
    <t>2,95</t>
  </si>
  <si>
    <t>97648</t>
  </si>
  <si>
    <t>REMOÇÃO DE PROTEÇÃO TÉRMICA PARA COBERTURA EM EPS, DE FORMA MANUAL, SEM REAPROVEITAMENTO. AF_12/2017</t>
  </si>
  <si>
    <t>1,52</t>
  </si>
  <si>
    <t>1,70</t>
  </si>
  <si>
    <t>97649</t>
  </si>
  <si>
    <t>REMOÇÃO DE TELHAS DE FIBROCIMENTO, METÁLICA E CERÂMICA, DE FORMA MECANIZADA, COM USO DE GUINDASTE, SEM REAPROVEITAMENTO. AF_12/2017</t>
  </si>
  <si>
    <t>3,38</t>
  </si>
  <si>
    <t>97650</t>
  </si>
  <si>
    <t>REMOÇÃO DE TRAMA DE MADEIRA PARA COBERTURA, DE FORMA MANUAL, SEM REAPROVEITAMENTO. AF_12/2017</t>
  </si>
  <si>
    <t>97651</t>
  </si>
  <si>
    <t>REMOÇÃO DE TESOURAS DE MADEIRA, COM VÃO MENOR QUE 8M, DE FORMA MANUAL, SEM REAPROVEITAMENTO. AF_12/2017</t>
  </si>
  <si>
    <t>63,09</t>
  </si>
  <si>
    <t>70,45</t>
  </si>
  <si>
    <t>97652</t>
  </si>
  <si>
    <t>REMOÇÃO DE TESOURAS DE MADEIRA, COM VÃO MAIOR OU IGUAL A 8M, DE FORMA MANUAL, SEM REAPROVEITAMENTO. AF_12/2017</t>
  </si>
  <si>
    <t>143,04</t>
  </si>
  <si>
    <t>159,72</t>
  </si>
  <si>
    <t>97653</t>
  </si>
  <si>
    <t>REMOÇÃO DE TESOURAS DE MADEIRA, COM VÃO MENOR QUE 8M, DE FORMA MECANIZADA, COM REAPROVEITAMENTO. AF_12/2017</t>
  </si>
  <si>
    <t>106,32</t>
  </si>
  <si>
    <t>109,62</t>
  </si>
  <si>
    <t>97654</t>
  </si>
  <si>
    <t>REMOÇÃO DE TESOURAS DE MADEIRA, COM VÃO MAIOR OU IGUAL A 8M, DE FORMA MECANIZADA, COM REAPROVEITAMENTO. AF_12/2017</t>
  </si>
  <si>
    <t>134,06</t>
  </si>
  <si>
    <t>97655</t>
  </si>
  <si>
    <t>REMOÇÃO DE TRAMA METÁLICA PARA COBERTURA, DE FORMA MANUAL, SEM REAPROVEITAMENTO. AF_12/2017</t>
  </si>
  <si>
    <t>97656</t>
  </si>
  <si>
    <t>REMOÇÃO DE TESOURAS METÁLICAS, COM VÃO MENOR QUE 8M, DE FORMA MANUAL, SEM REAPROVEITAMENTO. AF_12/2017</t>
  </si>
  <si>
    <t>199,08</t>
  </si>
  <si>
    <t>97657</t>
  </si>
  <si>
    <t>REMOÇÃO DE TESOURAS METÁLICAS, COM VÃO MAIOR OU IGUAL A 8M, DE FORMA MANUAL, SEM REAPROVEITAMENTO. AF_12/2017</t>
  </si>
  <si>
    <t>363,08</t>
  </si>
  <si>
    <t>394,61</t>
  </si>
  <si>
    <t>97658</t>
  </si>
  <si>
    <t>REMOÇÃO DE TESOURAS METÁLICAS, COM VÃO MENOR QUE 8M, DE FORMA MECANIZADA, COM REAPROVEITAMENTO. AF_12/2017</t>
  </si>
  <si>
    <t>150,94</t>
  </si>
  <si>
    <t>158,06</t>
  </si>
  <si>
    <t>97659</t>
  </si>
  <si>
    <t>REMOÇÃO DE TESOURAS METÁLICAS, COM VÃO MAIOR OU IGUAL A 8M, DE FORMA MECANIZADA, COM REAPROVEITAMENTO. AF_12/2017</t>
  </si>
  <si>
    <t>201,15</t>
  </si>
  <si>
    <t>213,01</t>
  </si>
  <si>
    <t>97660</t>
  </si>
  <si>
    <t>REMOÇÃO DE INTERRUPTORES/TOMADAS ELÉTRICAS, DE FORMA MANUAL, SEM REAPROVEITAMENTO. AF_12/2017</t>
  </si>
  <si>
    <t>97661</t>
  </si>
  <si>
    <t>REMOÇÃO DE CABOS ELÉTRICOS, DE FORMA MANUAL, SEM REAPROVEITAMENTO. AF_12/2017</t>
  </si>
  <si>
    <t>97662</t>
  </si>
  <si>
    <t>REMOÇÃO DE TUBULAÇÕES (TUBOS E CONEXÕES) DE ÁGUA FRIA, DE FORMA MANUAL, SEM REAPROVEITAMENTO. AF_12/2017</t>
  </si>
  <si>
    <t>0,37</t>
  </si>
  <si>
    <t>97663</t>
  </si>
  <si>
    <t>REMOÇÃO DE LOUÇAS, DE FORMA MANUAL, SEM REAPROVEITAMENTO. AF_12/2017</t>
  </si>
  <si>
    <t>97664</t>
  </si>
  <si>
    <t>REMOÇÃO DE ACESSÓRIOS, DE FORMA MANUAL, SEM REAPROVEITAMENTO. AF_12/2017</t>
  </si>
  <si>
    <t>97665</t>
  </si>
  <si>
    <t>REMOÇÃO DE LUMINÁRIAS, DE FORMA MANUAL, SEM REAPROVEITAMENTO. AF_12/2017</t>
  </si>
  <si>
    <t>97666</t>
  </si>
  <si>
    <t>REMOÇÃO DE METAIS SANITÁRIOS, DE FORMA MANUAL, SEM REAPROVEITAMENTO. AF_12/2017</t>
  </si>
  <si>
    <t>95967</t>
  </si>
  <si>
    <t>SERVIÇOS TÉCNICOS ESPECIALIZADOS PARA ACOMPANHAMENTO DE EXECUÇÃO DE FUNDAÇÕES PROFUNDAS E ESTRUTURAS DE CONTENÇÃO</t>
  </si>
  <si>
    <t>129,42</t>
  </si>
  <si>
    <t>99058</t>
  </si>
  <si>
    <t>LOCAÇÃO DE PONTO PARA REFERÊNCIA TOPOGRÁFICA. AF_10/2018</t>
  </si>
  <si>
    <t>12,39</t>
  </si>
  <si>
    <t>99059</t>
  </si>
  <si>
    <t>LOCACAO CONVENCIONAL DE OBRA, UTILIZANDO GABARITO DE TÁBUAS CORRIDAS PONTALETADAS A CADA 2,00M -  2 UTILIZAÇÕES. AF_10/2018</t>
  </si>
  <si>
    <t>63,42</t>
  </si>
  <si>
    <t>66,59</t>
  </si>
  <si>
    <t>99060</t>
  </si>
  <si>
    <t>LOCAÇÃO COM CAVALETE COM ALTURA DE 1,00 M - 2 UTILIZAÇÕES. AF_10/2018</t>
  </si>
  <si>
    <t>177,74</t>
  </si>
  <si>
    <t>186,48</t>
  </si>
  <si>
    <t>99061</t>
  </si>
  <si>
    <t>LOCAÇÃO COM CAVALETE COM ALTURA DE 0,50 M - 2 UTILIZAÇÕES. AF_10/2018</t>
  </si>
  <si>
    <t>112,26</t>
  </si>
  <si>
    <t>118,68</t>
  </si>
  <si>
    <t>99062</t>
  </si>
  <si>
    <t>MARCAÇÃO DE PONTOS EM GABARITO OU CAVALETE. AF_10/2018</t>
  </si>
  <si>
    <t>99063</t>
  </si>
  <si>
    <t>LOCAÇÃO DE REDE DE ÁGUA OU ESGOTO. AF_10/2018</t>
  </si>
  <si>
    <t>99064</t>
  </si>
  <si>
    <t>LOCAÇÃO DE PAVIMENTAÇÃO. AF_10/2018</t>
  </si>
  <si>
    <t>93588</t>
  </si>
  <si>
    <t>TRANSPORTE COM CAMINHÃO BASCULANTE DE 10 M³, EM VIA URBANA EM LEITO NATURAL (UNIDADE: M3XKM). AF_07/2020</t>
  </si>
  <si>
    <t>93589</t>
  </si>
  <si>
    <t>TRANSPORTE COM CAMINHÃO BASCULANTE DE 10 M³, EM VIA URBANA EM REVESTIMENTO PRIMÁRIO (UNIDADE: M3XKM). AF_07/2020</t>
  </si>
  <si>
    <t>2,27</t>
  </si>
  <si>
    <t>93590</t>
  </si>
  <si>
    <t>TRANSPORTE COM CAMINHÃO BASCULANTE DE 10 M³, EM VIA URBANA PAVIMENTADA, ADICIONAL PARA DMT EXCEDENTE A 30 KM (UNIDADE: M3XKM). AF_07/2020</t>
  </si>
  <si>
    <t>93591</t>
  </si>
  <si>
    <t>TRANSPORTE COM CAMINHÃO BASCULANTE DE 14 M³, EM VIA URBANA EM LEITO NATURAL (UNIDADE: M3XKM). AF_07/2020</t>
  </si>
  <si>
    <t>93592</t>
  </si>
  <si>
    <t>TRANSPORTE COM CAMINHÃO BASCULANTE DE 14 M³, EM VIA URBANA EM REVESTIMENTO PRIMÁRIO (UNIDADE: M3XKM). AF_07/2020</t>
  </si>
  <si>
    <t>2,12</t>
  </si>
  <si>
    <t>93593</t>
  </si>
  <si>
    <t>TRANSPORTE COM CAMINHÃO BASCULANTE DE 14 M³, EM VIA URBANA PAVIMENTADA, ADICIONAL PARA DMT EXCEDENTE A 30 KM (UNIDADE: M3XKM). AF_07/2020</t>
  </si>
  <si>
    <t>93594</t>
  </si>
  <si>
    <t>TRANSPORTE COM CAMINHÃO BASCULANTE DE 10 M³, EM VIA URBANA EM LEITO NATURAL (UNIDADE: TXKM). AF_07/2020</t>
  </si>
  <si>
    <t>93595</t>
  </si>
  <si>
    <t>TRANSPORTE COM CAMINHÃO BASCULANTE DE 10 M³, EM VIA URBANA EM REVESTIMENTO PRIMÁRIO (UNIDADE: TXKM). AF_07/2020</t>
  </si>
  <si>
    <t>1,55</t>
  </si>
  <si>
    <t>93596</t>
  </si>
  <si>
    <t>TRANSPORTE COM CAMINHÃO BASCULANTE DE 10 M³, EM VIA URBANA PAVIMENTADA, ADICIONAL PARA DMT EXCEDENTE A 30 KM (UNIDADE: TXKM). AF_07/2020</t>
  </si>
  <si>
    <t>93597</t>
  </si>
  <si>
    <t>TRANSPORTE COM CAMINHÃO BASCULANTE DE 14 M³, EM VIA URBANA EM LEITO NATURAL (UNIDADE: TXKM). AF_07/2020</t>
  </si>
  <si>
    <t>93598</t>
  </si>
  <si>
    <t>TRANSPORTE COM CAMINHÃO BASCULANTE DE 14 M³, EM VIA URBANA EM REVESTIMENTO PRIMÁRIO (UNIDADE: TXKM). AF_07/2020</t>
  </si>
  <si>
    <t>1,40</t>
  </si>
  <si>
    <t>93599</t>
  </si>
  <si>
    <t>TRANSPORTE COM CAMINHÃO BASCULANTE DE 14 M³, EM VIA URBANA PAVIMENTADA, ADICIONAL PARA DMT EXCEDENTE A 30 KM (UNIDADE: TXKM). AF_07/2020</t>
  </si>
  <si>
    <t>95425</t>
  </si>
  <si>
    <t>TRANSPORTE COM CAMINHÃO BASCULANTE DE 18 M³, EM VIA URBANA EM LEITO NATURAL (UNIDADE: M3XKM). AF_07/2020</t>
  </si>
  <si>
    <t>2,10</t>
  </si>
  <si>
    <t>95426</t>
  </si>
  <si>
    <t>TRANSPORTE COM CAMINHÃO BASCULANTE DE 18 M³, EM VIA URBANA EM REVESTIMENTO PRIMÁRIO (UNIDADE: M3XKM). AF_07/2020</t>
  </si>
  <si>
    <t>95427</t>
  </si>
  <si>
    <t>TRANSPORTE COM CAMINHÃO BASCULANTE DE 18 M³, EM VIA URBANA PAVIMENTADA, ADICIONAL PARA DMT EXCEDENTE A 30 KM (UNIDADE: M3XKM). AF_07/2020</t>
  </si>
  <si>
    <t>0,68</t>
  </si>
  <si>
    <t>95428</t>
  </si>
  <si>
    <t>TRANSPORTE COM CAMINHÃO BASCULANTE DE 18 M³, EM VIA URBANA EM LEITO NATURAL (UNIDADE: TXKM). AF_07/2020</t>
  </si>
  <si>
    <t>95429</t>
  </si>
  <si>
    <t>TRANSPORTE COM CAMINHÃO BASCULANTE DE 18 M³, EM VIA URBANA EM REVESTIMENTO PRIMÁRIO (UNIDADE: TXKM). AF_07/2020</t>
  </si>
  <si>
    <t>1,21</t>
  </si>
  <si>
    <t>95430</t>
  </si>
  <si>
    <t>TRANSPORTE COM CAMINHÃO BASCULANTE DE 18 M³, EM VIA URBANA PAVIMENTADA, ADICIONAL PARA DMT EXCEDENTE A 30 KM (UNIDADE: TXKM). AF_07/2020</t>
  </si>
  <si>
    <t>95875</t>
  </si>
  <si>
    <t>TRANSPORTE COM CAMINHÃO BASCULANTE DE 10 M³, EM VIA URBANA PAVIMENTADA, DMT ATÉ 30 KM (UNIDADE: M3XKM). AF_07/2020</t>
  </si>
  <si>
    <t>95876</t>
  </si>
  <si>
    <t>TRANSPORTE COM CAMINHÃO BASCULANTE DE 14 M³, EM VIA URBANA PAVIMENTADA, DMT ATÉ 30 KM (UNIDADE: M3XKM). AF_07/2020</t>
  </si>
  <si>
    <t>95877</t>
  </si>
  <si>
    <t>TRANSPORTE COM CAMINHÃO BASCULANTE DE 18 M³, EM VIA URBANA PAVIMENTADA, DMT ATÉ 30 KM (UNIDADE: M3XKM). AF_07/2020</t>
  </si>
  <si>
    <t>95878</t>
  </si>
  <si>
    <t>TRANSPORTE COM CAMINHÃO BASCULANTE DE 10 M³, EM VIA URBANA PAVIMENTADA, DMT ATÉ 30 KM (UNIDADE: TXKM). AF_07/2020</t>
  </si>
  <si>
    <t>95879</t>
  </si>
  <si>
    <t>TRANSPORTE COM CAMINHÃO BASCULANTE DE 14 M³, EM VIA URBANA PAVIMENTADA, DMT ATÉ 30 KM (UNIDADE: TXKM). AF_07/2020</t>
  </si>
  <si>
    <t>95880</t>
  </si>
  <si>
    <t>TRANSPORTE COM CAMINHÃO BASCULANTE DE 18 M³, EM VIA URBANA PAVIMENTADA, DMT ATÉ 30 KM (UNIDADE: TXKM). AF_07/2020</t>
  </si>
  <si>
    <t>97912</t>
  </si>
  <si>
    <t>TRANSPORTE COM CAMINHÃO BASCULANTE DE 6 M³, EM VIA URBANA EM LEITO NATURAL (UNIDADE: M3XKM). AF_07/2020</t>
  </si>
  <si>
    <t>3,09</t>
  </si>
  <si>
    <t>97913</t>
  </si>
  <si>
    <t>TRANSPORTE COM CAMINHÃO BASCULANTE DE 6 M³, EM VIA URBANA EM REVESTIMENTO PRIMÁRIO (UNIDADE: M3XKM). AF_07/2020</t>
  </si>
  <si>
    <t>2,69</t>
  </si>
  <si>
    <t>97914</t>
  </si>
  <si>
    <t>TRANSPORTE COM CAMINHÃO BASCULANTE DE 6 M³, EM VIA URBANA PAVIMENTADA, DMT ATÉ 30 KM (UNIDADE: M3XKM). AF_07/2020</t>
  </si>
  <si>
    <t>97915</t>
  </si>
  <si>
    <t>TRANSPORTE COM CAMINHÃO BASCULANTE DE 6 M³, EM VIA URBANA PAVIMENTADA, ADICIONAL PARA DMT EXCEDENTE A 30 KM (UNIDADE: M3XKM). AF_07/2020</t>
  </si>
  <si>
    <t>1,00</t>
  </si>
  <si>
    <t>100937</t>
  </si>
  <si>
    <t>TRANSPORTE COM CAMINHÃO BASCULANTE DE 6 M³, EM VIA INTERNA (DENTRO DO CANTEIRO - UNIDADE: M3XKM). AF_07/2020</t>
  </si>
  <si>
    <t>100938</t>
  </si>
  <si>
    <t>TRANSPORTE COM CAMINHÃO BASCULANTE DE 10 M³, EM VIA INTERNA (DENTRO DO CANTEIRO - UNIDADE: M3XKM). AF_07/2020</t>
  </si>
  <si>
    <t>100939</t>
  </si>
  <si>
    <t>TRANSPORTE COM CAMINHÃO BASCULANTE DE 14 M³, EM VIA INTERNA (DENTRO DO CANTEIRO - UNIDADE:M3XKM). AF_07/2020</t>
  </si>
  <si>
    <t>5,84</t>
  </si>
  <si>
    <t>100940</t>
  </si>
  <si>
    <t>TRANSPORTE COM CAMINHÃO BASCULANTE DE 18 M³, EM VIA INTERNA (DENTRO DO CANTEIRO - UNIDADE: M3XKM). AF_07/2020</t>
  </si>
  <si>
    <t>4,99</t>
  </si>
  <si>
    <t>100941</t>
  </si>
  <si>
    <t>TRANSPORTE COM CAMINHÃO BASCULANTE DE 6 M³, EM VIA INTERNA (DENTRO DO CANTEIRO - UNIDADE: TXKM). AF_07/2020</t>
  </si>
  <si>
    <t>100942</t>
  </si>
  <si>
    <t>TRANSPORTE COM CAMINHÃO BASCULANTE DE 10 M³, EM VIA INTERNA A OBRA (UNIDADE: TXKM). AF_07/2020</t>
  </si>
  <si>
    <t>4,26</t>
  </si>
  <si>
    <t>100943</t>
  </si>
  <si>
    <t>TRANSPORTE COM CAMINHÃO BASCULANTE DE 14 M³, EM VIA INTERNA (DENTRO DO CANTEIRO - UNIDADE: TXKM). AF_07/2020</t>
  </si>
  <si>
    <t>3,84</t>
  </si>
  <si>
    <t>100944</t>
  </si>
  <si>
    <t>TRANSPORTE COM CAMINHÃO BASCULANTE DE 18 M³, EM VIA INTERNA (DENTRO DO CANTEIRO - UNIDADE: TXKM). AF_07/2020</t>
  </si>
  <si>
    <t>3,37</t>
  </si>
  <si>
    <t>100945</t>
  </si>
  <si>
    <t>TRANSPORTE COM CAMINHÃO CARROCERIA 9T, EM VIA URBANA EM LEITO NATURAL (UNIDADE: TXKM). AF_07/2020</t>
  </si>
  <si>
    <t>2,36</t>
  </si>
  <si>
    <t>100946</t>
  </si>
  <si>
    <t>TRANSPORTE COM CAMINHÃO CARROCERIA 9T, EM VIA URBANA EM REVESTIMENTO PRIMÁRIO (UNIDADE: TXKM). AF_07/2020</t>
  </si>
  <si>
    <t>100947</t>
  </si>
  <si>
    <t>TRANSPORTE COM CAMINHÃO CARROCERIA 9T, EM VIA URBANA PAVIMENTADA, DMT ATÉ 30KM (UNIDADE: TXKM). AF_07/2020</t>
  </si>
  <si>
    <t>1,84</t>
  </si>
  <si>
    <t>1,88</t>
  </si>
  <si>
    <t>100948</t>
  </si>
  <si>
    <t>TRANSPORTE COM CAMINHÃO CARROCERIA 9T, EM VIA URBANA PAVIMENTADA, ADICIONAL PARA DMT EXCEDENTE A 30 KM (UNIDADE: TXKM). AF_07/2020</t>
  </si>
  <si>
    <t>0,74</t>
  </si>
  <si>
    <t>100949</t>
  </si>
  <si>
    <t>TRANSPORTE COM CAMINHÃO CARROCERIA 9T, EM VIA INTERNA (DENTRO DO CANTEIRO - UNIDADE: TXKM). AF_07/2020</t>
  </si>
  <si>
    <t>100950</t>
  </si>
  <si>
    <t>TRANSPORTE COM CAMINHÃO CARROCERIA COM GUINDAUTO (MUNCK),  MOMENTO MÁXIMO DE CARGA 11,7 TM, EM VIA URBANA EM LEITO NATURAL (UNIDADE: TXKM). AF_07/2020</t>
  </si>
  <si>
    <t>100951</t>
  </si>
  <si>
    <t>TRANSPORTE COM CAMINHÃO CARROCERIA COM GUINDAUTO (MUNCK),  MOMENTO MÁXIMO DE CARGA 11,7 TM, EM VIA URBANA EM REVESTIMENTO PRIMÁRIO (UNIDADE: TXKM). AF_07/2020</t>
  </si>
  <si>
    <t>100952</t>
  </si>
  <si>
    <t>TRANSPORTE COM CAMINHÃO CARROCERIA COM GUINDAUTO (MUNCK),  MOMENTO MÁXIMO DE CARGA 11,7 TM, EM VIA URBANA PAVIMENTADA, DMT ATÉ 30KM (UNIDADE: TXKM). AF_07/2020</t>
  </si>
  <si>
    <t>100953</t>
  </si>
  <si>
    <t>TRANSPORTE COM CAMINHÃO CARROCERIA COM GUINDAUTO (MUNCK),  MOMENTO MÁXIMO DE CARGA 11,7 TM, EM VIA URBANA PAVIMENTADA, ADICIONAL PARA DMT EXCEDENTE A 30 KM (UNIDADE: TXKM). AF_07/2020</t>
  </si>
  <si>
    <t>100954</t>
  </si>
  <si>
    <t>TRANSPORTE COM CAMINHÃO CARROCERIA COM GUINDAUTO (MUNCK),  MOMENTO MÁXIMO DE CARGA 11,7 TM, EM VIA INTERNA (DENTRO DO CANTEIRO - UNIDADE: TXKM). AF_07/2020</t>
  </si>
  <si>
    <t>100955</t>
  </si>
  <si>
    <t>TRANSPORTE COM CAMINHÃO PIPA DE 6 M³, EM VIA URBANA EM LEITO NATURAL (UNIDADE: M3XKM). AF_07/2020</t>
  </si>
  <si>
    <t>100956</t>
  </si>
  <si>
    <t>TRANSPORTE COM CAMINHÃO PIPA DE 6 M³, EM VIA URBANA EM REVESTIMENTO PRIMÁRIO (UNIDADE: M3XKM). AF_07/2020</t>
  </si>
  <si>
    <t>100957</t>
  </si>
  <si>
    <t>TRANSPORTE COM CAMINHÃO PIPA DE 6 M³, EM VIA URBANA PAVIMENTADA, DMT ATÉ 30KM (UNIDADE: M3XKM). AF_07/2020</t>
  </si>
  <si>
    <t>3,54</t>
  </si>
  <si>
    <t>100958</t>
  </si>
  <si>
    <t>TRANSPORTE COM CAMINHÃO PIPA DE 6 M³, EM VIA URBANA PAVIMENTADA, ADICIONAL PARA DMT EXCEDENTE A 30 KM (UNIDADE: M3XKM). AF_07/2020</t>
  </si>
  <si>
    <t>1,44</t>
  </si>
  <si>
    <t>100959</t>
  </si>
  <si>
    <t>TRANSPORTE COM CAMINHÃO PIPA DE 6 M³, EM VIA INTERNA (DENTRO DO CANTEIRO - UNIDADE: M3XKM). AF_07/2020</t>
  </si>
  <si>
    <t>100960</t>
  </si>
  <si>
    <t>TRANSPORTE COM CAMINHÃO PIPA DE 10 M³, EM VIA URBANA EM LEITO NATURAL (UNIDADE: M3XKM). AF_07/2020</t>
  </si>
  <si>
    <t>100961</t>
  </si>
  <si>
    <t>TRANSPORTE COM CAMINHÃO PIPA DE 10 M³, EM VIA URBANA EM REVESTIMENTO PRIMÁRIO (UNIDADE: M3XKM). AF_07/2020</t>
  </si>
  <si>
    <t>100962</t>
  </si>
  <si>
    <t>TRANSPORTE COM CAMINHÃO PIPA DE 10 M³, EM VIA URBANA PAVIMENTADA, DMT ATÉ 30KM (UNIDADE: M3XKM). AF_07/2020</t>
  </si>
  <si>
    <t>100963</t>
  </si>
  <si>
    <t>TRANSPORTE COM CAMINHÃO PIPA DE 10 M³, EM VIA URBANA PAVIMENTADA, ADICIONAL PARA DMT EXCEDENTE A 30 KM (UNIDADE: M3XKM). AF_07/2020</t>
  </si>
  <si>
    <t>100964</t>
  </si>
  <si>
    <t>TRANSPORTE COM CAMINHÃO PIPA DE 10 M³, EM VIA INTERNA (DENTRO DO CANTEIRO - UNIDADE: M3XKM). AF_07/2020</t>
  </si>
  <si>
    <t>7,75</t>
  </si>
  <si>
    <t>7,84</t>
  </si>
  <si>
    <t>100973</t>
  </si>
  <si>
    <t>CARGA, MANOBRA E DESCARGA DE SOLOS E MATERIAIS GRANULARES EM CAMINHÃO BASCULANTE 6 M³ - CARGA COM PÁ CARREGADEIRA (CAÇAMBA DE 1,7 A 2,8 M³ / 128 HP) E DESCARGA LIVRE (UNIDADE: M3). AF_07/2020</t>
  </si>
  <si>
    <t>100974</t>
  </si>
  <si>
    <t>CARGA, MANOBRA E DESCARGA DE SOLOS E MATERIAIS GRANULARES EM CAMINHÃO BASCULANTE 10 M³ - CARGA COM PÁ CARREGADEIRA (CAÇAMBA DE 1,7 A 2,8 M³ / 128 HP) E DESCARGA LIVRE (UNIDADE: M3). AF_07/2020</t>
  </si>
  <si>
    <t>100975</t>
  </si>
  <si>
    <t>CARGA, MANOBRA E DESCARGA DE SOLOS E MATERIAIS GRANULARES EM CAMINHÃO BASCULANTE 14 M³ - CARGA COM PÁ CARREGADEIRA (CAÇAMBA DE 1,7 A 2,8 M³ / 128 HP) E DESCARGA LIVRE (UNIDADE: M3). AF_07/2020</t>
  </si>
  <si>
    <t>100965</t>
  </si>
  <si>
    <t>TRANSPORTE COM CAMINHÃO TANQUE DE TRANSPORTE DE MATERIAL ASFÁLTICO DE 30000 L, EM VIA URBANA EM  LEITO NATURAL (UNIDADE: TXKM). AF_07/2020</t>
  </si>
  <si>
    <t>100966</t>
  </si>
  <si>
    <t>TRANSPORTE COM CAMINHÃO TANQUE DE TRANSPORTE DE MATERIAL ASFÁLTICO DE 30000 L, EM VIA URBANA EM  REVESTIMENTO PRIMÁRIO (UNIDADE: TXKM). AF_07/2020</t>
  </si>
  <si>
    <t>100969</t>
  </si>
  <si>
    <t>TRANSPORTE COM CAMINHÃO TANQUE DE TRANSPORTE DE MATERIAL ASFÁLTICO DE 20000 L, EM VIA URBANA EM LEITO NATURAL (UNIDADE: TXKM). AF_07/2020</t>
  </si>
  <si>
    <t>2,18</t>
  </si>
  <si>
    <t>100970</t>
  </si>
  <si>
    <t>TRANSPORTE COM CAMINHÃO TANQUE DE TRANSPORTE DE MATERIAL ASFÁLTICO DE 20000 L, EM VIA URBANA EM  REVESTIMENTO PRIMÁRIO (UNIDADE: TXKM). AF_07/2020</t>
  </si>
  <si>
    <t>102330</t>
  </si>
  <si>
    <t>TRANSPORTE COM CAMINHÃO TANQUE DE TRANSPORTE DE MATERIAL ASFÁLTICO DE 30000 L, EM VIA URBANA PAVIMENTADA, DMT ATÉ 30KM (UNIDADE: TXKM). AF_07/2020</t>
  </si>
  <si>
    <t>102331</t>
  </si>
  <si>
    <t>TRANSPORTE COM CAMINHÃO TANQUE DE TRANSPORTE DE MATERIAL ASFÁLTICO DE 30000 L, EM VIA URBANA PAVIMENTADA, ADICIONAL PARA DMT EXCEDENTE A 30 KM (UNIDADE: TXKM). AF_07/2020</t>
  </si>
  <si>
    <t>102332</t>
  </si>
  <si>
    <t>TRANSPORTE COM CAMINHÃO TANQUE DE TRANSPORTE DE MATERIAL ASFÁLTICO DE 20000 L, EM VIA URBANA PAVIMENTADA, DMT ATÉ 30KM (UNIDADE: TXKM). AF_07/2020</t>
  </si>
  <si>
    <t>1,72</t>
  </si>
  <si>
    <t>102333</t>
  </si>
  <si>
    <t>TRANSPORTE COM CAMINHÃO TANQUE DE TRANSPORTE DE MATERIAL ASFÁLTICO DE 20000 L, EM VIA URBANA PAVIMENTADA, ADICIONAL PARA DMT EXCEDENTE A 30 KM (UNIDADE: TXKM). AF_07/2020</t>
  </si>
  <si>
    <t>101019</t>
  </si>
  <si>
    <t>CARGA, MANOBRA E DESCARGA MANUAL DE TUBOS PLÁSTICOS, DN MENOR OU IGUAL A 100 MM, EM CAMINHÃO CARROCERIA 9T. AF_07/2020</t>
  </si>
  <si>
    <t>461,74</t>
  </si>
  <si>
    <t>481,03</t>
  </si>
  <si>
    <t>101479</t>
  </si>
  <si>
    <t>CARGA, MANOBRA E DESCARGA MANUAL DE TUBOS PLÁSTICOS, DN 200 MM, EM CAMINHÃO CARROCERIA 9T. AF_07/2020</t>
  </si>
  <si>
    <t>102568</t>
  </si>
  <si>
    <t>CARGA, MANOBRA E DESCARGA MANUAL DE TUBOS PLÁSTICOS, DN 150 MM, EM CAMINHÃO CARROCERIA 9T. AF_06/2021</t>
  </si>
  <si>
    <t>229,17</t>
  </si>
  <si>
    <t>238,76</t>
  </si>
  <si>
    <t>100976</t>
  </si>
  <si>
    <t>CARGA, MANOBRA E DESCARGA DE SOLOS E MATERIAIS GRANULARES EM CAMINHÃO BASCULANTE 18 M³ - CARGA COM PÁ CARREGADEIRA (CAÇAMBA DE 1,7 A 2,8 M³ / 128 HP) E DESCARGA LIVRE (UNIDADE: M3). AF_07/2020</t>
  </si>
  <si>
    <t>100977</t>
  </si>
  <si>
    <t>CARGA, MANOBRA E DESCARGA DE SOLOS E MATERIAIS GRANULARES EM CAMINHÃO BASCULANTE 6 M³ - CARGA COM ESCAVADEIRA HIDRÁULICA (CAÇAMBA DE 1,20 M³ / 155 HP) E DESCARGA LIVRE (UNIDADE: M3). AF_07/2020</t>
  </si>
  <si>
    <t>100978</t>
  </si>
  <si>
    <t>CARGA, MANOBRA E DESCARGA DE SOLOS E MATERIAIS GRANULARES EM CAMINHÃO BASCULANTE 10 M³ - CARGA COM ESCAVADEIRA HIDRÁULICA (CAÇAMBA DE 1,20 M³ / 155 HP) E DESCARGA LIVRE (UNIDADE: M3). AF_07/2020</t>
  </si>
  <si>
    <t>100979</t>
  </si>
  <si>
    <t>CARGA, MANOBRA E DESCARGA DE SOLOS E MATERIAIS GRANULARES EM CAMINHÃO BASCULANTE 14 M³ - CARGA COM ESCAVADEIRA HIDRÁULICA (CAÇAMBA DE 1,20 M³ / 155 HP) E DESCARGA LIVRE (UNIDADE: M3). AF_07/2020</t>
  </si>
  <si>
    <t>100980</t>
  </si>
  <si>
    <t>CARGA, MANOBRA E DESCARGA DE SOLOS E MATERIAIS GRANULARES EM CAMINHÃO BASCULANTE 18 M³ - CARGA COM ESCAVADEIRA HIDRÁULICA (CAÇAMBA DE 1,20 M³ / 155 HP) E DESCARGA LIVRE (UNIDADE: M3). AF_07/2020</t>
  </si>
  <si>
    <t>5,65</t>
  </si>
  <si>
    <t>100981</t>
  </si>
  <si>
    <t>CARGA, MANOBRA E DESCARGA DE ENTULHO EM CAMINHÃO BASCULANTE 6 M³ - CARGA COM ESCAVADEIRA HIDRÁULICA  (CAÇAMBA DE 0,80 M³ / 111 HP) E DESCARGA LIVRE (UNIDADE: M3). AF_07/2020</t>
  </si>
  <si>
    <t>100982</t>
  </si>
  <si>
    <t>CARGA, MANOBRA E DESCARGA DE ENTULHO EM CAMINHÃO BASCULANTE 10 M³ - CARGA COM ESCAVADEIRA HIDRÁULICA  (CAÇAMBA DE 0,80 M³ / 111 HP) E DESCARGA LIVRE (UNIDADE: M3). AF_07/2020</t>
  </si>
  <si>
    <t>100983</t>
  </si>
  <si>
    <t>CARGA, MANOBRA E DESCARGA DE ENTULHO EM CAMINHÃO BASCULANTE 14 M³ - CARGA COM ESCAVADEIRA HIDRÁULICA  (CAÇAMBA DE 0,80 M³ / 111 HP) E DESCARGA LIVRE (UNIDADE: M3). AF_07/2020</t>
  </si>
  <si>
    <t>100984</t>
  </si>
  <si>
    <t>CARGA, MANOBRA E DESCARGA DE ENTULHO EM CAMINHÃO BASCULANTE 18 M³ - CARGA COM ESCAVADEIRA HIDRÁULICA  (CAÇAMBA DE 0,80 M³ / 111 HP) E DESCARGA LIVRE (UNIDADE: M3). AF_07/2020</t>
  </si>
  <si>
    <t>7,93</t>
  </si>
  <si>
    <t>100985</t>
  </si>
  <si>
    <t>CARGA DE MISTURA ASFÁLTICA EM CAMINHÃO BASCULANTE 6 M³ (UNIDADE: M3). AF_07/2020</t>
  </si>
  <si>
    <t>100986</t>
  </si>
  <si>
    <t>CARGA DE MISTURA ASFÁLTICA EM CAMINHÃO BASCULANTE 10 M³ (UNIDADE: M3). AF_07/2020</t>
  </si>
  <si>
    <t>100987</t>
  </si>
  <si>
    <t>CARGA DE MISTURA ASFÁLTICA EM CAMINHÃO BASCULANTE 14 M³ (UNIDADE: M3). AF_07/2020</t>
  </si>
  <si>
    <t>100988</t>
  </si>
  <si>
    <t>CARGA DE MISTURA ASFÁLTICA EM CAMINHÃO BASCULANTE 18 M³ (UNIDADE: M3). AF_07/2020</t>
  </si>
  <si>
    <t>100989</t>
  </si>
  <si>
    <t>CARGA, MANOBRA E DESCARGA DE SOLOS E MATERIAIS GRANULARES EM CAMINHÃO BASCULANTE 6 M³ - CARGA COM PÁ CARREGADEIRA (CAÇAMBA DE 1,7 A 2,8 M³ / 128 HP) E DESCARGA LIVRE (UNIDADE: T). AF_07/2020</t>
  </si>
  <si>
    <t>100990</t>
  </si>
  <si>
    <t>CARGA, MANOBRA E DESCARGA DE SOLOS E MATERIAIS GRANULARES EM CAMINHÃO BASCULANTE 10 M³ - CARGA COM PÁ CARREGADEIRA (CAÇAMBA DE 1,7 A 2,8 M³ / 128 HP) E DESCARGA LIVRE (UNIDADE: T). AF_07/2020</t>
  </si>
  <si>
    <t>4,89</t>
  </si>
  <si>
    <t>100991</t>
  </si>
  <si>
    <t>CARGA, MANOBRA E DESCARGA DE SOLOS E MATERIAIS GRANULARES EM CAMINHÃO BASCULANTE 14 M³ - CARGA COM PÁ CARREGADEIRA (CAÇAMBA DE 1,7 A 2,8 M³ / 128 HP) E DESCARGA LIVRE (UNIDADE: T). AF_07/2020</t>
  </si>
  <si>
    <t>100992</t>
  </si>
  <si>
    <t>CARGA, MANOBRA E DESCARGA DE SOLOS E MATERIAIS GRANULARES EM CAMINHÃO BASCULANTE 18 M³ - CARGA COM PÁ CARREGADEIRA (CAÇAMBA DE 1,7 A 2,8 M³ / 128 HP) E DESCARGA LIVRE (UNIDADE: T). AF_07/2020</t>
  </si>
  <si>
    <t>100993</t>
  </si>
  <si>
    <t>CARGA, MANOBRA E DESCARGA DE SOLOS E MATERIAIS GRANULARES EM CAMINHÃO BASCULANTE 6 M³ - CARGA COM ESCAVADEIRA HIDRÁULICA (CAÇAMBA DE 1,20 M³ / 155 HP) E DESCARGA LIVRE (UNIDADE: T). AF_07/2020</t>
  </si>
  <si>
    <t>4,23</t>
  </si>
  <si>
    <t>100994</t>
  </si>
  <si>
    <t>CARGA, MANOBRA E DESCARGA DE SOLOS E MATERIAIS GRANULARES EM CAMINHÃO BASCULANTE 10 M³ - CARGA COM ESCAVADEIRA HIDRÁULICA (CAÇAMBA DE 1,20 M³ / 155 HP) E DESCARGA LIVRE (UNIDADE: T). AF_07/2020</t>
  </si>
  <si>
    <t>100995</t>
  </si>
  <si>
    <t>CARGA, MANOBRA E DESCARGA DE SOLOS E MATERIAIS GRANULARES EM CAMINHÃO BASCULANTE 14 M³ - CARGA COM ESCAVADEIRA HIDRÁULICA (CAÇAMBA DE 1,20 M³ / 155 HP) E DESCARGA LIVRE (UNIDADE: T). AF_07/2020</t>
  </si>
  <si>
    <t>3,95</t>
  </si>
  <si>
    <t>100996</t>
  </si>
  <si>
    <t>CARGA, MANOBRA E DESCARGA DE SOLOS E MATERIAIS GRANULARES EM CAMINHÃO BASCULANTE 18 M³ - CARGA COM ESCAVADEIRA HIDRÁULICA (CAÇAMBA DE 1,20 M³ / 155 HP) E DESCARGA LIVRE (UNIDADE: T). AF_07/2020</t>
  </si>
  <si>
    <t>3,76</t>
  </si>
  <si>
    <t>100997</t>
  </si>
  <si>
    <t>CARGA, MANOBRA E DESCARGA DE ENTULHO EM CAMINHÃO BASCULANTE 6 M³ - CARGA COM ESCAVADEIRA HIDRÁULICA  (CAÇAMBA DE 0,80 M³ / 111 HP) E DESCARGA LIVRE (UNIDADE: T). AF_07/2020</t>
  </si>
  <si>
    <t>100998</t>
  </si>
  <si>
    <t>CARGA, MANOBRA E DESCARGA DE ENTULHO EM CAMINHÃO BASCULANTE 10 M³ - CARGA COM ESCAVADEIRA HIDRÁULICA  (CAÇAMBA DE 0,80 M³ / 111 HP) E DESCARGA LIVRE (UNIDADE: T). AF_07/2020</t>
  </si>
  <si>
    <t>100999</t>
  </si>
  <si>
    <t>CARGA, MANOBRA E DESCARGA DE ENTULHO EM CAMINHÃO BASCULANTE 14 M³ - CARGA COM ESCAVADEIRA HIDRÁULICA  (CAÇAMBA DE 0,80 M³ / 111 HP) E DESCARGA LIVRE (UNIDADE: T). AF_07/2020</t>
  </si>
  <si>
    <t>5,39</t>
  </si>
  <si>
    <t>101000</t>
  </si>
  <si>
    <t>CARGA, MANOBRA E DESCARGA DE ENTULHO EM CAMINHÃO BASCULANTE 18 M³ - CARGA COM ESCAVADEIRA HIDRÁULICA  (CAÇAMBA DE 0,80 M³ / 111 HP) E DESCARGA LIVRE (UNIDADE: T). AF_07/2020</t>
  </si>
  <si>
    <t>101001</t>
  </si>
  <si>
    <t>CARGA DE MISTURA ASFÁLTICA EM CAMINHÃO BASCULANTE 6 M³ (UNIDADE: T). AF_07/2020</t>
  </si>
  <si>
    <t>4,17</t>
  </si>
  <si>
    <t>101002</t>
  </si>
  <si>
    <t>CARGA DE MISTURA ASFÁLTICA EM CAMINHÃO BASCULANTE 10 M³ (UNIDADE: T). AF_07/2020</t>
  </si>
  <si>
    <t>101003</t>
  </si>
  <si>
    <t>CARGA DE MISTURA ASFÁLTICA EM CAMINHÃO BASCULANTE 14 M³ (UNIDADE: T). AF_07/2020</t>
  </si>
  <si>
    <t>101004</t>
  </si>
  <si>
    <t>CARGA DE MISTURA ASFÁLTICA EM CAMINHÃO BASCULANTE 18 M³ (UNIDADE: T). AF_07/2020</t>
  </si>
  <si>
    <t>101005</t>
  </si>
  <si>
    <t>CARGA, MANOBRA E DESCARGA DE ÁGUA EM CAMINHÃO PIPA 6 M³. AF_07/2020</t>
  </si>
  <si>
    <t>101006</t>
  </si>
  <si>
    <t>CARGA, MANOBRA E DESCARGA DE ÁGUA EM CAMINHÃO PIPA 10 M³. AF_07/2020</t>
  </si>
  <si>
    <t>18,39</t>
  </si>
  <si>
    <t>18,60</t>
  </si>
  <si>
    <t>101007</t>
  </si>
  <si>
    <t>CARGA DE ÁGUA EM CAMINHÃO PIPA 6 M³. AF_07/2020</t>
  </si>
  <si>
    <t>101008</t>
  </si>
  <si>
    <t>CARGA DE ÁGUA EM CAMINHÃO PIPA 10 M³. AF_07/2020</t>
  </si>
  <si>
    <t>101009</t>
  </si>
  <si>
    <t>CARGA, MANOBRA E DESCARGA DE POSTE DE CONCRETO EM CAMINHÃO CARROCERIA COM GUINDAUTO (MUNCK) 11,7 TM. AF_07/2020</t>
  </si>
  <si>
    <t>36,97</t>
  </si>
  <si>
    <t>101010</t>
  </si>
  <si>
    <t>CARGA, MANOBRA E DESCARGA DE PERFIL METÁLICO EM CAMINHÃO CARROCERIA COM GUINDAUTO (MUNCK) 11,7 TM. AF_07/2020</t>
  </si>
  <si>
    <t>101013</t>
  </si>
  <si>
    <t>CARGA, MANOBRA E DESCARGA DE TUBOS DE CONCRETO, DN MENOR OU IGUAL A 300 MM, EM CAMINHÃO CARROCERIA COM GUINDAUTO (MUNCK) 11,7 TM. AF_07/2020</t>
  </si>
  <si>
    <t>37,53</t>
  </si>
  <si>
    <t>38,63</t>
  </si>
  <si>
    <t>101014</t>
  </si>
  <si>
    <t>CARGA, MANOBRA E DESCARGA DE TUBOS DE CONCRETO, DN 400 MM, EM CAMINHÃO CARROCERIA COM GUINDAUTO (MUNCK) 11,7 TM. AF_07/2020</t>
  </si>
  <si>
    <t>35,38</t>
  </si>
  <si>
    <t>101015</t>
  </si>
  <si>
    <t>CARGA, MANOBRA E DESCARGA DE TUBOS DE CONCRETO, DN 500 MM, EM CAMINHÃO CARROCERIA COM GUINDAUTO (MUNCK) 11,7 TM. AF_07/2020</t>
  </si>
  <si>
    <t>29,07</t>
  </si>
  <si>
    <t>101016</t>
  </si>
  <si>
    <t>CARGA, MANOBRA E DESCARGA DE TUBOS METÁLICOS, DN MENOR OU IGUAL A 150 MM, EM CAMINHÃO CARROCERIA COM GUINDAUTO (MUNCK) 11,7 TM. AF_07/2020</t>
  </si>
  <si>
    <t>101017</t>
  </si>
  <si>
    <t>CARGA, MANOBRA E DESCARGA DE TUBOS METÁLICOS, DN 200 MM, EM CAMINHÃO CARROCERIA COM GUINDAUTO (MUNCK) 11,7 TM. AF_07/2020</t>
  </si>
  <si>
    <t>24,80</t>
  </si>
  <si>
    <t>101018</t>
  </si>
  <si>
    <t>CARGA, MANOBRA E DESCARGA DE TUBOS METÁLICOS, DN 250 MM, EM CAMINHÃO CARROCERIA COM GUINDAUTO (MUNCK) 11,7 TM. AF_07/2020</t>
  </si>
  <si>
    <t>101463</t>
  </si>
  <si>
    <t>CARGA, MANOBRA E DESCARGA DE TUBOS DE CONCRETO, DN 600 MM, EM CAMINHÃO CARROCERIA COM GUINDAUTO (MUNCK) 11,7 TM. AF_07/2020</t>
  </si>
  <si>
    <t>101464</t>
  </si>
  <si>
    <t>CARGA, MANOBRA E DESCARGA DE TUBOS DE CONCRETO, DN 700 MM, EM CAMINHÃO CARROCERIA COM GUINDAUTO (MUNCK) 11,7 TM. AF_07/2020</t>
  </si>
  <si>
    <t>101465</t>
  </si>
  <si>
    <t>CARGA, MANOBRA E DESCARGA DE TUBOS DE CONCRETO, DN 800 MM, EM CAMINHÃO CARROCERIA COM GUINDAUTO (MUNCK) 11,7 TM. AF_07/2020</t>
  </si>
  <si>
    <t>22,10</t>
  </si>
  <si>
    <t>101466</t>
  </si>
  <si>
    <t>CARGA, MANOBRA E DESCARGA DE TUBOS DE CONCRETO, DN 900 MM, EM CAMINHÃO CARROCERIA COM GUINDAUTO (MUNCK) 11,7 TM. AF_07/2020</t>
  </si>
  <si>
    <t>17,98</t>
  </si>
  <si>
    <t>101467</t>
  </si>
  <si>
    <t>CARGA, MANOBRA E DESCARGA DE TUBOS DE CONCRETO, DN 1000 MM, EM CAMINHÃO CARROCERIA COM GUINDAUTO (MUNCK) 11,7 TM. AF_07/2020</t>
  </si>
  <si>
    <t>101468</t>
  </si>
  <si>
    <t>CARGA, MANOBRA E DESCARGA DE TUBOS DE CONCRETO, DN 1200 MM, EM CAMINHÃO CARROCERIA COM GUINDAUTO (MUNCK) 11,7 TM. AF_07/2020</t>
  </si>
  <si>
    <t>13,76</t>
  </si>
  <si>
    <t>14,16</t>
  </si>
  <si>
    <t>101469</t>
  </si>
  <si>
    <t>CARGA, MANOBRA E DESCARGA DE TUBOS METÁLICOS, DN 300 MM, EM CAMINHÃO CARROCERIA COM GUINDAUTO (MUNCK) 11,7 TM. AF_07/2020</t>
  </si>
  <si>
    <t>30,81</t>
  </si>
  <si>
    <t>31,70</t>
  </si>
  <si>
    <t>101470</t>
  </si>
  <si>
    <t>CARGA, MANOBRA E DESCARGA DE TUBOS METÁLICOS, DN 350 MM, EM CAMINHÃO CARROCERIA COM GUINDAUTO (MUNCK) 11,7 TM. AF_07/2020</t>
  </si>
  <si>
    <t>24,46</t>
  </si>
  <si>
    <t>101471</t>
  </si>
  <si>
    <t>CARGA, MANOBRA E DESCARGA DE TUBOS METÁLICOS, DN 400 MM, EM CAMINHÃO CARROCERIA COM GUINDAUTO (MUNCK) 11,7 TM. AF_07/2020</t>
  </si>
  <si>
    <t>20,98</t>
  </si>
  <si>
    <t>21,58</t>
  </si>
  <si>
    <t>101472</t>
  </si>
  <si>
    <t>CARGA, MANOBRA E DESCARGA DE TUBOS METÁLICOS, DN 500 MM, EM CAMINHÃO CARROCERIA COM GUINDAUTO (MUNCK) 11,7 TM. AF_07/2020</t>
  </si>
  <si>
    <t>101473</t>
  </si>
  <si>
    <t>CARGA, MANOBRA E DESCARGA DE TUBOS METÁLICOS, DN 600 MM, EM CAMINHÃO CARROCERIA COM GUINDAUTO (MUNCK) 11,7 TM. AF_07/2020</t>
  </si>
  <si>
    <t>24,18</t>
  </si>
  <si>
    <t>101474</t>
  </si>
  <si>
    <t>CARGA, MANOBRA E DESCARGA DE TUBOS METÁLICOS, DN 700 MM, EM CAMINHÃO CARROCERIA COM GUINDAUTO (MUNCK) 11,7 TM. AF_07/2020</t>
  </si>
  <si>
    <t>16,82</t>
  </si>
  <si>
    <t>101475</t>
  </si>
  <si>
    <t>CARGA, MANOBRA E DESCARGA DE TUBOS METÁLICOS, DN 800 MM, EM CAMINHÃO CARROCERIA COM GUINDAUTO (MUNCK) 11,7 TM. AF_07/2020</t>
  </si>
  <si>
    <t>101476</t>
  </si>
  <si>
    <t>CARGA, MANOBRA E DESCARGA DE TUBOS METÁLICOS, DN 900 MM, EM CAMINHÃO CARROCERIA COM GUINDAUTO (MUNCK) 11,7 TM. AF_07/2020</t>
  </si>
  <si>
    <t>13,69</t>
  </si>
  <si>
    <t>101477</t>
  </si>
  <si>
    <t>CARGA, MANOBRA E DESCARGA DE TUBOS METÁLICOS, DN 1000 MM, EM CAMINHÃO CARROCERIA COM GUINDAUTO (MUNCK) 11,7 TM. AF_07/2020</t>
  </si>
  <si>
    <t>101478</t>
  </si>
  <si>
    <t>CARGA, MANOBRA E DESCARGA DE TUBOS METÁLICOS, DN 1200 MM, EM CAMINHÃO CARROCERIA COM GUINDAUTO (MUNCK) 11,7 TM. AF_07/2020</t>
  </si>
  <si>
    <t>101480</t>
  </si>
  <si>
    <t>CARGA, MANOBRA E DESCARGA DE TUBOS PLÁSTICOS, DN 250 MM, EM CAMINHÃO CARROCERIA COM GUINDAUTO (MUNCK) 11,7 TM. AF_07/2020</t>
  </si>
  <si>
    <t>55,10</t>
  </si>
  <si>
    <t>56,69</t>
  </si>
  <si>
    <t>101481</t>
  </si>
  <si>
    <t>CARGA, MANOBRA E DESCARGA DE TUBOS PLÁSTICOS, DN 300 MM, EM CAMINHÃO CARROCERIA COM GUINDAUTO (MUNCK) 11,7 TM. AF_07/2020</t>
  </si>
  <si>
    <t>101482</t>
  </si>
  <si>
    <t>CARGA, MANOBRA E DESCARGA DE TUBOS PLÁSTICOS, DN 400 MM, EM CAMINHÃO CARROCERIA COM GUINDAUTO (MUNCK) 11,7 TM. AF_07/2020</t>
  </si>
  <si>
    <t>30,61</t>
  </si>
  <si>
    <t>101483</t>
  </si>
  <si>
    <t>CARGA, MANOBRA E DESCARGA DE TUBOS PLÁSTICOS, DN 500 MM, EM CAMINHÃO CARROCERIA COM GUINDAUTO (MUNCK) 11,7 TM. AF_07/2020</t>
  </si>
  <si>
    <t>31,76</t>
  </si>
  <si>
    <t>101484</t>
  </si>
  <si>
    <t>CARGA, MANOBRA E DESCARGA DE TUBOS PLÁSTICOS, DN 600 MM, EM CAMINHÃO CARROCERIA COM GUINDAUTO (MUNCK) 11,7 TM. AF_07/2020</t>
  </si>
  <si>
    <t>160,01</t>
  </si>
  <si>
    <t>164,61</t>
  </si>
  <si>
    <t>101485</t>
  </si>
  <si>
    <t>CARGA, MANOBRA E DESCARGA DE TUBOS PLÁSTICOS, DN 750 MM, EM CAMINHÃO CARROCERIA COM GUINDAUTO (MUNCK) 11,7 TM. AF_07/2020</t>
  </si>
  <si>
    <t>122,84</t>
  </si>
  <si>
    <t>126,35</t>
  </si>
  <si>
    <t>101486</t>
  </si>
  <si>
    <t>CARGA, MANOBRA E DESCARGA DE TUBOS PLÁSTICOS, DN 900 MM, EM CAMINHÃO CARROCERIA COM GUINDAUTO (MUNCK) 11,7 TM. AF_07/2020</t>
  </si>
  <si>
    <t>110,64</t>
  </si>
  <si>
    <t>113,82</t>
  </si>
  <si>
    <t>101487</t>
  </si>
  <si>
    <t>CARGA, MANOBRA E DESCARGA DE TUBOS PLÁSTICOS, DN 1000 MM, EM CAMINHÃO CARROCERIA COM GUINDAUTO (MUNCK) 11,7 TM. AF_07/2020</t>
  </si>
  <si>
    <t>81,01</t>
  </si>
  <si>
    <t>101488</t>
  </si>
  <si>
    <t>CARGA, MANOBRA E DESCARGA DE TUBOS PLÁSTICOS, DN 1200 MM, EM CAMINHÃO CARROCERIA COM GUINDAUTO (MUNCK) 11,7 TM. AF_07/2020</t>
  </si>
  <si>
    <t>72,11</t>
  </si>
  <si>
    <t>101188</t>
  </si>
  <si>
    <t>RECOMPOSIÇÃO PARCIAL DE ARAME FARPADO Nº 14 CLASSE 250, FIXADO EM CERCA COM MOURÕES DE CONCRETO - FORNECIMENTO E INSTALAÇÃO. AF_05/2020</t>
  </si>
  <si>
    <t>101189</t>
  </si>
  <si>
    <t>CERCA COM MOURÕES DE CONCRETO, RETO, H=3,00 M, ESPAÇAMENTO DE 2,5 M, CRAVADOS 0,5 M, COM 4 FIOS DE ARAME FARPADO Nº 14 CLASSE 250 - FORNECIMENTO E INSTALAÇÃO. AF_05/2020</t>
  </si>
  <si>
    <t>68,27</t>
  </si>
  <si>
    <t>70,76</t>
  </si>
  <si>
    <t>101190</t>
  </si>
  <si>
    <t>CERCA COM MOURÕES DE CONCRETO, RETO, H=3,00 M, ESPAÇAMENTO DE 2,5 M, CRAVADOS 0,5 M, COM 4 FIOS DE ARAME DE AÇO OVALADO 15X17 - FORNECIMENTO E INSTALAÇÃO. AF_05/2020</t>
  </si>
  <si>
    <t>67,44</t>
  </si>
  <si>
    <t>101191</t>
  </si>
  <si>
    <t>CERCA COM MOURÕES DE CONCRETO, RETO, H=3,00 M, ESPAÇAMENTO DE 2,5 M, CRAVADOS 0,5 M, COM 4 FIOS DE ARAME MISTO - FORNECIMENTO E INSTALAÇÃO. AF_05/2020</t>
  </si>
  <si>
    <t>70,34</t>
  </si>
  <si>
    <t>101192</t>
  </si>
  <si>
    <t>CERCA COM MOURÕES DE CONCRETO, RETO, H=2,30 M, ESPAÇAMENTO DE 2,5 M, CRAVADOS 0,5 M, COM 4 FIOS DE ARAME FARPADO Nº 14 CLASSE 250 - FORNECIMENTO E INSTALAÇÃO. AF_05/2020</t>
  </si>
  <si>
    <t>68,42</t>
  </si>
  <si>
    <t>101193</t>
  </si>
  <si>
    <t>CERCA COM MOURÕES DE CONCRETO, RETO, H=2,30 M, ESPAÇAMENTO DE 2,5 M, CRAVADOS 0,5 M, COM 4 FIOS DE ARAME DE AÇO OVALADO 15X17 - FORNECIMENTO E INSTALAÇÃO. AF_05/2020</t>
  </si>
  <si>
    <t>60,64</t>
  </si>
  <si>
    <t>101194</t>
  </si>
  <si>
    <t>CERCA COM MOURÕES DE CONCRETO, RETO, H=2,30 M, ESPAÇAMENTO DE 2,5 M, CRAVADOS 0,5 M, COM 4 FIOS DE ARAME MISTO - FORNECIMENTO E INSTALAÇÃO. AF_05/2020</t>
  </si>
  <si>
    <t>101197</t>
  </si>
  <si>
    <t>CERCA COM MOURÕES DE CONCRETO, SEÇÃO "T" PONTA INCLINADA, 10X10 CM, ESPAÇAMENTO DE 2,5 M, CRAVADOS 0,5 M, COM 11 FIOS DE ARAME FARPADO Nº 14 - FORNECIMENTO E INSTALAÇÃO. AF_05/2020</t>
  </si>
  <si>
    <t>119,59</t>
  </si>
  <si>
    <t>124,16</t>
  </si>
  <si>
    <t>101198</t>
  </si>
  <si>
    <t>CERCA COM MOURÕES DE CONCRETO, SEÇÃO "T" PONTA INCLINADA, 10X10 CM, ESPAÇAMENTO DE 2,5 M, CRAVADOS 0,5 M, COM 11 FIOS DE ARAME DE AÇO OVALADO 15X17 - FORNECIMENTO E INSTALAÇÃO. AF_05/2020</t>
  </si>
  <si>
    <t>90,41</t>
  </si>
  <si>
    <t>94,39</t>
  </si>
  <si>
    <t>101199</t>
  </si>
  <si>
    <t>CERCA COM MOURÕES DE CONCRETO, SEÇÃO "T" PONTA INCLINADA, 10X10CM, ESPAÇAMENTO DE 2,5M, CRAVADOS 0,5M, COM 11 FIOS DE ARAME MISTO - FORNECIMENTO E INSTALAÇÃO. AF_05/2020</t>
  </si>
  <si>
    <t>101200</t>
  </si>
  <si>
    <t>CERCA COM MOURÕES DE MADEIRA, 7,5X7,5 CM, ESPAÇAMENTO DE 2,5 M, ALTURA LIVRE DE 2 M, CRAVADOS 0,5 M, COM 4 FIOS DE ARAME FARPADO Nº 14 CLASSE 250 - FORNECIMENTO E INSTALAÇÃO. AF_05/2020</t>
  </si>
  <si>
    <t>71,87</t>
  </si>
  <si>
    <t>101201</t>
  </si>
  <si>
    <t>CERCA COM MOURÕES DE MADEIRA, 7,5X7,5 CM, ESPAÇAMENTO DE 2,5 M, ALTURA LIVRE DE 2 M, CRAVADOS 0,5 M, COM 8 FIOS DE ARAME FARPADO Nº 14 CLASSE 250 - FORNECIMENTO E INSTALAÇÃO. AF_05/2020</t>
  </si>
  <si>
    <t>87,61</t>
  </si>
  <si>
    <t>101202</t>
  </si>
  <si>
    <t>CERCA COM MOURÕES DE MADEIRA ROLIÇA, DIÂMETRO 11 CM, ESPAÇAMENTO DE 2,5 M, ALTURA LIVRE DE 1,7 M, CRAVADOS 0,5 M, COM 5 FIOS DE ARAME FARPADO Nº 14 CLASSE 250 - FORNECIMENTO E INSTALAÇÃO. AF_05/2020</t>
  </si>
  <si>
    <t>38,12</t>
  </si>
  <si>
    <t>101203</t>
  </si>
  <si>
    <t>CERCA COM MOURÕES DE MADEIRA ROLIÇA, DIÂMETRO 11 CM, ESPAÇAMENTO DE 2,5 M, ALTURA LIVRE DE 1,7 M, CRAVADOS 0,5 M, COM 5 FIOS DE ARAME DE AÇO OVALADO 15X17 - FORNECIMENTO E INSTALAÇÃO. AF_05/2020</t>
  </si>
  <si>
    <t>34,51</t>
  </si>
  <si>
    <t>101204</t>
  </si>
  <si>
    <t>CERCA COM MOURÕES DE MADEIRA ROLIÇA, DIÂMETRO 11 CM, ESPAÇAMENTO DE 2,5 M, ALTURA LIVRE DE 1,7 M, CRAVADOS 0,5 M, COM 5 FIOS DE ARAME MISTO - FORNECIMENTO E INSTALAÇÃO. AF_05/2020</t>
  </si>
  <si>
    <t>101205</t>
  </si>
  <si>
    <t>PORTÃO COM MOURÕES DE MADEIRA ROLIÇA, DIÂMETRO 11 CM, COM 5 FIOS DE ARAME FARPADO Nº 14 CLASSE 250, SEM DOBRADIÇAS - FORNECIMENTO E INSTALAÇÃO. AF_05/2020</t>
  </si>
  <si>
    <t>102362</t>
  </si>
  <si>
    <t>ALAMBRADO PARA QUADRA POLIESPORTIVA, ESTRUTURADO POR TUBOS DE ACO GALVANIZADO, (MONTANTES COM DIAMETRO 2", TRAVESSAS E ESCORAS COM DIÂMETRO 1 ¼), COM TELA DE ARAME GALVANIZADO, FIO 14 BWG E MALHA QUADRADA 5X5CM (EXCETO MURETA). AF_03/2021</t>
  </si>
  <si>
    <t>170,68</t>
  </si>
  <si>
    <t>175,20</t>
  </si>
  <si>
    <t>102363</t>
  </si>
  <si>
    <t>ALAMBRADO PARA QUADRA POLIESPORTIVA, ESTRUTURADO POR TUBOS DE ACO GALVANIZADO, (MONTANTES COM DIAMETRO 2", TRAVESSAS E ESCORAS COM DIÂMETRO 1 ¼), COM TELA DE ARAME GALVANIZADO, FIO 12 BWG E MALHA QUADRADA 5X5CM (EXCETO MURETA). AF_03/2021</t>
  </si>
  <si>
    <t>182,33</t>
  </si>
  <si>
    <t>186,81</t>
  </si>
  <si>
    <t>102364</t>
  </si>
  <si>
    <t>ALAMBRADO PARA QUADRA POLIESPORTIVA, ESTRUTURADO POR TUBOS DE ACO GALVANIZADO, (MONTANTES COM DIAMETRO 2", TRAVESSAS E ESCORAS COM DIÂMETRO 1 ¼), COM TELA DE ARAME GALVANIZADO, FIO 10 BWG E MALHA QUADRADA 5X5CM (EXCETO MURETA). AF_03/2021</t>
  </si>
  <si>
    <t>203,48</t>
  </si>
  <si>
    <t>207,96</t>
  </si>
  <si>
    <t>98509</t>
  </si>
  <si>
    <t>PLANTIO DE ARBUSTO OU  CERCA VIVA. AF_05/2018</t>
  </si>
  <si>
    <t>98510</t>
  </si>
  <si>
    <t>PLANTIO DE ÁRVORE ORNAMENTAL COM ALTURA DE MUDA MENOR OU IGUAL A 2,00 M. AF_05/2018</t>
  </si>
  <si>
    <t>68,55</t>
  </si>
  <si>
    <t>98511</t>
  </si>
  <si>
    <t>PLANTIO DE ÁRVORE ORNAMENTAL COM ALTURA DE MUDA MAIOR QUE 2,00 M E MENOR OU IGUAL A 4,00 M. AF_05/2018</t>
  </si>
  <si>
    <t>131,21</t>
  </si>
  <si>
    <t>133,70</t>
  </si>
  <si>
    <t>98516</t>
  </si>
  <si>
    <t>PLANTIO DE PALMEIRA COM ALTURA DE MUDA MENOR OU IGUAL A 2,00 M. AF_05/2018</t>
  </si>
  <si>
    <t>314,28</t>
  </si>
  <si>
    <t>328,62</t>
  </si>
  <si>
    <t>98519</t>
  </si>
  <si>
    <t>REVOLVIMENTO E LIMPEZA MANUAL DE SOLO. AF_05/2018</t>
  </si>
  <si>
    <t>98520</t>
  </si>
  <si>
    <t>APLICAÇÃO DE ADUBO EM SOLO. AF_05/2018</t>
  </si>
  <si>
    <t>5,47</t>
  </si>
  <si>
    <t>98521</t>
  </si>
  <si>
    <t>APLICAÇÃO DE CALCÁRIO PARA CORREÇÃO DO PH DO SOLO. AF_05/2018</t>
  </si>
  <si>
    <t>0,29</t>
  </si>
  <si>
    <t>98522</t>
  </si>
  <si>
    <t>ALAMBRADO EM MOURÕES DE CONCRETO, COM TELA DE ARAME GALVANIZADO (INCLUSIVE MURETA EM CONCRETO). AF_05/2018</t>
  </si>
  <si>
    <t>166,44</t>
  </si>
  <si>
    <t>98524</t>
  </si>
  <si>
    <t>LIMPEZA MANUAL DE VEGETAÇÃO EM TERRENO COM ENXADA.AF_05/2018</t>
  </si>
  <si>
    <t>98503</t>
  </si>
  <si>
    <t>PLANTIO DE GRAMA EM PAVIMENTO CONCREGRAMA. AF_05/2018</t>
  </si>
  <si>
    <t>98504</t>
  </si>
  <si>
    <t>PLANTIO DE GRAMA EM PLACAS. AF_05/2018</t>
  </si>
  <si>
    <t>98505</t>
  </si>
  <si>
    <t>PLANTIO DE FORRAÇÃO. AF_05/2018</t>
  </si>
  <si>
    <t>67,47</t>
  </si>
  <si>
    <t>103185</t>
  </si>
  <si>
    <t>INSTALAÇÃO DE ESQUI TRIPLO, EM TUBO DE AÇO CARBONO - EQUIPAMENTO DE GINÁSTICA PARA ACADEMIA AO AR LIVRE / ACADEMIA DA TERCEIRA IDADE - ATI, INSTALADO SOBRE PISO DE CONCRETO EXISTENTE. AF_10/2021</t>
  </si>
  <si>
    <t>6.018,49</t>
  </si>
  <si>
    <t>6.030,80</t>
  </si>
  <si>
    <t>103186</t>
  </si>
  <si>
    <t>INSTALAÇÃO DE MULTIEXERCITADOR COM SEIS FUNÇÕES, EM TUBO DE AÇO CARBONO - EQUIPAMENTO DE GINÁSTICA PARA ACADEMIA AO AR LIVRE / ACADEMIA DA TERCEIRA IDADE - ATI, INSTALADO SOBRE PISO DE CONCRETO EXISTENTE. AF_10/2021</t>
  </si>
  <si>
    <t>6.359,91</t>
  </si>
  <si>
    <t>6.364,96</t>
  </si>
  <si>
    <t>103187</t>
  </si>
  <si>
    <t>INSTALAÇÃO DE SIMULADOR DE CAMINHADA TRIPLO, EM TUBO DE AÇO CARBONO - EQUIPAMENTO DE GINÁSTICA PARA ACADEMIA AO AR LIVRE / ACADEMIA DA TERCEIRA IDADE - ATI, INSTALADO SOBRE PISO DE CONCRETO EXISTENTE. AF_10/2021</t>
  </si>
  <si>
    <t>4.772,60</t>
  </si>
  <si>
    <t>4.781,03</t>
  </si>
  <si>
    <t>103188</t>
  </si>
  <si>
    <t>INSTALAÇÃO DE SIMULADOR DE CAVALGADA TRIPLO, EM TUBO DE AÇO CARBONO - EQUIPAMENTO DE GINÁSTICA PARA ACADEMIA AO AR LIVRE / ACADEMIA DA TERCEIRA IDADE - ATI, INSTALADO SOBRE PISO DE CONCRETO EXISTENTE. AF_10/2021</t>
  </si>
  <si>
    <t>5.135,71</t>
  </si>
  <si>
    <t>5.142,20</t>
  </si>
  <si>
    <t>103189</t>
  </si>
  <si>
    <t>INSTALAÇÃO DE SIMULADOR DE REMO INDIVIDUAL, EM TUBO DE AÇO CARBONO - EQUIPAMENTO DE GINÁSTICA PARA ACADEMIA AO AR LIVRE / ACADEMIA DA TERCEIRA IDADE - ATI, INSTALADO SOBRE PISO DE CONCRETO EXISTENTE. AF_10/2021</t>
  </si>
  <si>
    <t>2.571,79</t>
  </si>
  <si>
    <t>2.576,32</t>
  </si>
  <si>
    <t>103190</t>
  </si>
  <si>
    <t>INSTALAÇÃO DE PRESSÃO DE PERNAS TRIPLO, EM TUBO DE AÇO CARBONO - EQUIPAMENTO DE GINÁSTICA PARA ACADEMIA AO AR LIVRE / ACADEMIA DA TERCEIRA IDADE - ATI, INSTALADO SOBRE SOLO. AF_10/2021</t>
  </si>
  <si>
    <t>3.990,31</t>
  </si>
  <si>
    <t>3.998,80</t>
  </si>
  <si>
    <t>103191</t>
  </si>
  <si>
    <t>INSTALAÇÃO DE ALONGADOR COM TRÊS ALTURAS, EM TUBO DE AÇO CARBONO - EQUIPAMENTO DE GINASTICA PARA ACADEMIA AO AR LIVRE / ACADEMIA DA TERCEIRA IDADE - ATI, INSTALADO SOBRE SOLO. AF_10/2021</t>
  </si>
  <si>
    <t>2.321,17</t>
  </si>
  <si>
    <t>2.328,12</t>
  </si>
  <si>
    <t>103192</t>
  </si>
  <si>
    <t>INSTALAÇÃO DE ROTAÇÃO DIAGONAL DUPLA, APARELHO TRIPLO, EM TUBO DE AÇO CARBONO - EQUIPAMENTO DE GINÁSTICA PARA ACADEMIA AO AR LIVRE / ACADEMIA DA TERCEIRA IDADE - ATI, INSTALADO SOBRE SOLO. AF_10/2021</t>
  </si>
  <si>
    <t>2.472,03</t>
  </si>
  <si>
    <t>2.478,98</t>
  </si>
  <si>
    <t>103193</t>
  </si>
  <si>
    <t>INSTALAÇÃO DE ROTAÇÃO VERTICAL DUPLO, EM TUBO DE AÇO CARBONO - EQUIPAMENTO DE GINÁSTICA PARA ACADEMIA AO AR LIVRE / ACADEMIA DA TERCEIRA IDADE - ATI, INSTALADO SOBRE SOLO. AF_10/2021</t>
  </si>
  <si>
    <t>1.901,26</t>
  </si>
  <si>
    <t>1.908,21</t>
  </si>
  <si>
    <t>103194</t>
  </si>
  <si>
    <t>INSTALAÇÃO DE SURF DUPLO, EM TUBO DE AÇO CARBONO - EQUIPAMENTO DE GINÁSTICA PARA ACADEMIA AO AR LIVRE / ACADEMIA DA TERCEIRA IDADE - ATI, INSTALADO SOBRE SOLO. AF_10/2021</t>
  </si>
  <si>
    <t>2.743,74</t>
  </si>
  <si>
    <t>2.750,69</t>
  </si>
  <si>
    <t>103195</t>
  </si>
  <si>
    <t>INSTALAÇÃO DE PLACA ORIENTATIVA SOBRE EXERCÍCIOS, 2,00M X 1,00M, EM TUBO DE AÇO CARBONO - PARA ACADEMIA AO AR LIVRE / ACADEMIA DA TERCEIRA IDADE - ATI, INSTALADO SOBRE SOLO. AF_10/2021</t>
  </si>
  <si>
    <t>2.138,64</t>
  </si>
  <si>
    <t>2.145,79</t>
  </si>
  <si>
    <t>103205</t>
  </si>
  <si>
    <t>INSTALAÇÃO DE PRESSÃO DE PERNAS TRIPLO, EM TUBO DE AÇO CARBONO - EQUIPAMENTO DE GINÁSTICA PARA ACADEMIA AO AR LIVRE / ACADEMIA DA TERCEIRA IDADE - ATI, INSTALADO SOBRE PISO DE CONCRETO EXISTENTE. AF_10/2021</t>
  </si>
  <si>
    <t>3.998,48</t>
  </si>
  <si>
    <t>4.009,12</t>
  </si>
  <si>
    <t>103206</t>
  </si>
  <si>
    <t>INSTALAÇÃO DE ALONGADOR COM TRÊS ALTURAS, EM TUBO DE AÇO CARBONO - EQUIPAMENTO DE GINÁSTICA PARA ACADEMIA AO AR LIVRE / ACADEMIA DA TERCEIRA IDADE - ATI, INSTALADO SOBRE PISO DE CONCRETO EXISTENTE. AF_10/2021</t>
  </si>
  <si>
    <t>2.329,34</t>
  </si>
  <si>
    <t>2.338,44</t>
  </si>
  <si>
    <t>103207</t>
  </si>
  <si>
    <t>INSTALAÇÃO DE ROTAÇÃO DIAGONAL DUPLA, APARELHO TRIPLO, EM TUBO DE AÇO CARBONO - EQUIPAMENTO DE GINÁSTICA PARA ACADEMIA AO AR LIVRE / ACADEMIA DA TERCEIRA IDADE - ATI, INSTALADO SOBRE PISO DE CONCRETO EXISTENTE. AF_10/2021</t>
  </si>
  <si>
    <t>2.480,20</t>
  </si>
  <si>
    <t>2.489,30</t>
  </si>
  <si>
    <t>103208</t>
  </si>
  <si>
    <t>INSTALAÇÃO DE ROTAÇÃO VERTICAL DUPLO, EM TUBO DE ACO CARBONO - EQUIPAMENTO DE GINASTICA PARA ACADEMIA AO AR LIVRE / ACADEMIA DA TERCEIRA IDADE - ATI, INSTALADO SOBRE PISO DE CONCRETO EXISTENTE. AF_10/2021</t>
  </si>
  <si>
    <t>1.909,43</t>
  </si>
  <si>
    <t>1.918,53</t>
  </si>
  <si>
    <t>103209</t>
  </si>
  <si>
    <t>INSTALAÇÃO DE SURF DUPLO, EM TUBO DE AÇO CARBONO - EQUIPAMENTO DE GINÁSTICA PARA ACADEMIA AO AR LIVRE / ACADEMIA DA TERCEIRA IDADE - ATI, INSTALADO SOBRE PISO DE CONCRETO EXISTENTE. AF_10/2021</t>
  </si>
  <si>
    <t>2.751,91</t>
  </si>
  <si>
    <t>2.761,01</t>
  </si>
  <si>
    <t>103210</t>
  </si>
  <si>
    <t>INSTALAÇÃO DE PLACA ORIENTATIVA SOBRE EXERCÍCIOS, 2,00M X 1,00M, EM TUBO DE AÇO CARBONO - PARA ACADEMIA AO AR LIVRE / ACADEMIA DA TERCEIRA IDADE - ATI, INSTALADO SOBRE PISO DE CONCRETO EXISTENTE. AF_10/2021</t>
  </si>
  <si>
    <t>2.218,85</t>
  </si>
  <si>
    <t>2.235,31</t>
  </si>
  <si>
    <t>103304</t>
  </si>
  <si>
    <t>INSTALAÇÃO DE BANCO METÁLICO COM ENCOSTO, 1,60 M DE COMPRIMENTO, EM TUBO DE AÇO CARBONO COM PINTURA ELETROSTÁTICA, SOBRE PISO DE CONCRETO EXISTENTE. AF_11/2021</t>
  </si>
  <si>
    <t>1.218,20</t>
  </si>
  <si>
    <t>1.222,05</t>
  </si>
  <si>
    <t>103307</t>
  </si>
  <si>
    <t>INSTALAÇÃO DE LIXEIRA METÁLICA DUPLA, CAPACIDADE DE 60 L, EM TUBO DE AÇO CARBONO E CESTOS EM CHAPA DE AÇO COM PINTURA ELETROSTÁTICA, SOBRE PISO DE CONCRETO EXISTENTE. AF_11/2021</t>
  </si>
  <si>
    <t>1.294,39</t>
  </si>
  <si>
    <t>1.302,70</t>
  </si>
  <si>
    <t>103310</t>
  </si>
  <si>
    <t>INSTALAÇÃO DE LIXEIRA METÁLICA DUPLA, CAPACIDADE DE 60 L, EM TUBO DE AÇO CARBONO E CESTOS EM CHAPA DE AÇO COM PINTURA ELETROSTÁTICA, SOBRE SOLO. AF_11/2021</t>
  </si>
  <si>
    <t>1.254,75</t>
  </si>
  <si>
    <t>1.258,45</t>
  </si>
  <si>
    <t>103314</t>
  </si>
  <si>
    <t>INSTALAÇÃO DE PERGOLADO DE MADEIRA, EM MAÇARANDUBA, ANGELIM OU EQUIVALENTE DA REGIÃO, FIXADO COM CONCRETO SOBRE PISO DE CONCRETO EXISTENTE. AF_11/2021</t>
  </si>
  <si>
    <t>419,18</t>
  </si>
  <si>
    <t>422,17</t>
  </si>
  <si>
    <t>103315</t>
  </si>
  <si>
    <t>INSTALAÇÃO DE PERGOLADO DE MADEIRA, EM MAÇARANDUBA, ANGELIM OU EQUIVALENTE DA REGIÃO, FIXADO COM CONCRETO SOBRE SOLO. AF_11/2021</t>
  </si>
  <si>
    <t>412,54</t>
  </si>
  <si>
    <t>414,80</t>
  </si>
  <si>
    <t>103769</t>
  </si>
  <si>
    <t>PAR DE TABELAS DE BASQUETE DE COMPENSADO NAVAL, COM AROS E REDES - FORNECIMENTO E INSTALAÇÃO. AF_03/2022</t>
  </si>
  <si>
    <t>3.965,89</t>
  </si>
  <si>
    <t>4.006,39</t>
  </si>
  <si>
    <t>98525</t>
  </si>
  <si>
    <t>LIMPEZA MECANIZADA DE CAMADA VEGETAL, VEGETAÇÃO E PEQUENAS ÁRVORES (DIÂMETRO DE TRONCO MENOR QUE 0,20 M), COM TRATOR DE ESTEIRAS.AF_05/2018</t>
  </si>
  <si>
    <t>0,35</t>
  </si>
  <si>
    <t>98526</t>
  </si>
  <si>
    <t>REMOÇÃO DE RAÍZES REMANESCENTES DE TRONCO DE ÁRVORE COM DIÂMETRO MAIOR OU IGUAL A 0,20 M E MENOR QUE 0,40 M.AF_05/2018</t>
  </si>
  <si>
    <t>70,55</t>
  </si>
  <si>
    <t>75,39</t>
  </si>
  <si>
    <t>98527</t>
  </si>
  <si>
    <t>REMOÇÃO DE RAÍZES REMANESCENTES DE TRONCO DE ÁRVORE COM DIÂMETRO MAIOR OU IGUAL A 0,40 M E MENOR QUE 0,60 M.AF_05/2018</t>
  </si>
  <si>
    <t>151,88</t>
  </si>
  <si>
    <t>162,31</t>
  </si>
  <si>
    <t>98528</t>
  </si>
  <si>
    <t>REMOÇÃO DE RAÍZES REMANESCENTES DE TRONCO DE ÁRVORE COM DIÂMETRO MAIOR OU IGUAL A 0,60 M.AF_05/2018</t>
  </si>
  <si>
    <t>237,35</t>
  </si>
  <si>
    <t>98529</t>
  </si>
  <si>
    <t>CORTE RASO E RECORTE DE ÁRVORE COM DIÂMETRO DE TRONCO MAIOR OU IGUAL A 0,20 M E MENOR QUE 0,40 M.AF_05/2018</t>
  </si>
  <si>
    <t>62,14</t>
  </si>
  <si>
    <t>98530</t>
  </si>
  <si>
    <t>CORTE RASO E RECORTE DE ÁRVORE COM DIÂMETRO DE TRONCO MAIOR OU IGUAL A 0,40 M E MENOR QUE 0,60 M.AF_05/2018</t>
  </si>
  <si>
    <t>99,22</t>
  </si>
  <si>
    <t>110,69</t>
  </si>
  <si>
    <t>98531</t>
  </si>
  <si>
    <t>CORTE RASO E RECORTE DE ÁRVORE COM DIÂMETRO DE TRONCO MAIOR OU IGUAL A 0,60 M.AF_05/2018</t>
  </si>
  <si>
    <t>229,46</t>
  </si>
  <si>
    <t>246,99</t>
  </si>
  <si>
    <t>98532</t>
  </si>
  <si>
    <t>PODA EM ALTURA DE ÁRVORE COM DIÂMETRO DE TRONCO MENOR QUE 0,20 M.AF_05/2018</t>
  </si>
  <si>
    <t>95,75</t>
  </si>
  <si>
    <t>98533</t>
  </si>
  <si>
    <t>PODA EM ALTURA DE ÁRVORE COM DIÂMETRO DE TRONCO MAIOR OU IGUAL A 0,20 M E MENOR QUE 0,40 M.AF_05/2018</t>
  </si>
  <si>
    <t>253,91</t>
  </si>
  <si>
    <t>268,37</t>
  </si>
  <si>
    <t>98534</t>
  </si>
  <si>
    <t>PODA EM ALTURA DE ÁRVORE COM DIÂMETRO DE TRONCO MAIOR OU IGUAL A 0,40 M E MENOR QUE 0,60 M.AF_05/2018</t>
  </si>
  <si>
    <t>660,37</t>
  </si>
  <si>
    <t>695,35</t>
  </si>
  <si>
    <t>98535</t>
  </si>
  <si>
    <t>PODA EM ALTURA DE ÁRVORE COM DIÂMETRO DE TRONCO MAIOR OU IGUAL A 0,60 M.AF_05/2018</t>
  </si>
  <si>
    <t>1.028,33</t>
  </si>
  <si>
    <t>1.087,27</t>
  </si>
  <si>
    <t>88238</t>
  </si>
  <si>
    <t>88239</t>
  </si>
  <si>
    <t>88240</t>
  </si>
  <si>
    <t>AJUDANTE DE ESTRUTURA METÁLICA COM ENCARGOS COMPLEMENTARES</t>
  </si>
  <si>
    <t>88241</t>
  </si>
  <si>
    <t>AJUDANTE DE OPERAÇÃO EM GERAL COM ENCARGOS COMPLEMENTARES</t>
  </si>
  <si>
    <t>88242</t>
  </si>
  <si>
    <t>AJUDANTE DE PEDREIRO COM ENCARGOS COMPLEMENTARES</t>
  </si>
  <si>
    <t>16,58</t>
  </si>
  <si>
    <t>88243</t>
  </si>
  <si>
    <t>19,92</t>
  </si>
  <si>
    <t>88245</t>
  </si>
  <si>
    <t>88246</t>
  </si>
  <si>
    <t>ASSENTADOR DE TUBOS COM ENCARGOS COMPLEMENTARES</t>
  </si>
  <si>
    <t>21,42</t>
  </si>
  <si>
    <t>88247</t>
  </si>
  <si>
    <t>AUXILIAR DE ELETRICISTA COM ENCARGOS COMPLEMENTARES</t>
  </si>
  <si>
    <t>88248</t>
  </si>
  <si>
    <t>AUXILIAR DE ENCANADOR OU BOMBEIRO HIDRÁULICO COM ENCARGOS COMPLEMENTARES</t>
  </si>
  <si>
    <t>17,45</t>
  </si>
  <si>
    <t>88249</t>
  </si>
  <si>
    <t>AUXILIAR DE LABORATÓRIO COM ENCARGOS COMPLEMENTARES</t>
  </si>
  <si>
    <t>23,22</t>
  </si>
  <si>
    <t>88250</t>
  </si>
  <si>
    <t>AUXILIAR DE MECÂNICO COM ENCARGOS COMPLEMENTARES</t>
  </si>
  <si>
    <t>88251</t>
  </si>
  <si>
    <t>AUXILIAR DE SERRALHEIRO COM ENCARGOS COMPLEMENTARES</t>
  </si>
  <si>
    <t>88252</t>
  </si>
  <si>
    <t>AUXILIAR DE SERVIÇOS GERAIS COM ENCARGOS COMPLEMENTARES</t>
  </si>
  <si>
    <t>88253</t>
  </si>
  <si>
    <t>AUXILIAR DE TOPÓGRAFO COM ENCARGOS COMPLEMENTARES</t>
  </si>
  <si>
    <t>17,23</t>
  </si>
  <si>
    <t>88255</t>
  </si>
  <si>
    <t>AUXILIAR TÉCNICO DE ENGENHARIA COM ENCARGOS COMPLEMENTARES</t>
  </si>
  <si>
    <t>27,00</t>
  </si>
  <si>
    <t>88256</t>
  </si>
  <si>
    <t>AZULEJISTA OU LADRILHISTA COM ENCARGOS COMPLEMENTARES</t>
  </si>
  <si>
    <t>88257</t>
  </si>
  <si>
    <t>BLASTER, DINAMITADOR OU CABO DE FOGO COM ENCARGOS COMPLEMENTARES</t>
  </si>
  <si>
    <t>18,26</t>
  </si>
  <si>
    <t>88258</t>
  </si>
  <si>
    <t>CADASTRISTA DE REDES DE AGUA E ESGOTO COM ENCARGOS COMPLEMENTARES</t>
  </si>
  <si>
    <t>88260</t>
  </si>
  <si>
    <t>88261</t>
  </si>
  <si>
    <t>88262</t>
  </si>
  <si>
    <t>CARPINTEIRO DE FORMAS COM ENCARGOS COMPLEMENTARES</t>
  </si>
  <si>
    <t>24,86</t>
  </si>
  <si>
    <t>88263</t>
  </si>
  <si>
    <t>CAVOUQUEIRO OU OPERADOR PERFURATRIZ/ROMPEDOR COM ENCARGOS COMPLEMENTARES</t>
  </si>
  <si>
    <t>88264</t>
  </si>
  <si>
    <t>88265</t>
  </si>
  <si>
    <t>ELETRICISTA INDUSTRIAL COM ENCARGOS COMPLEMENTARES</t>
  </si>
  <si>
    <t>25,84</t>
  </si>
  <si>
    <t>88266</t>
  </si>
  <si>
    <t>ELETROTÉCNICO COM ENCARGOS COMPLEMENTARES</t>
  </si>
  <si>
    <t>36,80</t>
  </si>
  <si>
    <t>88267</t>
  </si>
  <si>
    <t>ENCANADOR OU BOMBEIRO HIDRÁULICO COM ENCARGOS COMPLEMENTARES</t>
  </si>
  <si>
    <t>88269</t>
  </si>
  <si>
    <t>88270</t>
  </si>
  <si>
    <t>22,37</t>
  </si>
  <si>
    <t>25,14</t>
  </si>
  <si>
    <t>88272</t>
  </si>
  <si>
    <t>MACARIQUEIRO COM ENCARGOS COMPLEMENTARES</t>
  </si>
  <si>
    <t>23,38</t>
  </si>
  <si>
    <t>88273</t>
  </si>
  <si>
    <t>88274</t>
  </si>
  <si>
    <t>MARMORISTA/GRANITEIRO COM ENCARGOS COMPLEMENTARES</t>
  </si>
  <si>
    <t>88275</t>
  </si>
  <si>
    <t>MECÃNICO DE EQUIPAMENTOS PESADOS COM ENCARGOS COMPLEMENTARES</t>
  </si>
  <si>
    <t>88277</t>
  </si>
  <si>
    <t>MONTADOR (TUBO AÇO/EQUIPAMENTOS) COM ENCARGOS COMPLEMENTARES</t>
  </si>
  <si>
    <t>88278</t>
  </si>
  <si>
    <t>MONTADOR DE ESTRUTURA METÁLICA COM ENCARGOS COMPLEMENTARES</t>
  </si>
  <si>
    <t>88279</t>
  </si>
  <si>
    <t>MONTADOR ELETROMECÃNICO COM ENCARGOS COMPLEMENTARES</t>
  </si>
  <si>
    <t>25,27</t>
  </si>
  <si>
    <t>88281</t>
  </si>
  <si>
    <t>MOTORISTA DE BASCULANTE COM ENCARGOS COMPLEMENTARES</t>
  </si>
  <si>
    <t>20,64</t>
  </si>
  <si>
    <t>88282</t>
  </si>
  <si>
    <t>MOTORISTA DE CAMINHÃO COM ENCARGOS COMPLEMENTARES</t>
  </si>
  <si>
    <t>88283</t>
  </si>
  <si>
    <t>MOTORISTA DE CAMINHÃO E CARRETA COM ENCARGOS COMPLEMENTARES</t>
  </si>
  <si>
    <t>24,37</t>
  </si>
  <si>
    <t>27,62</t>
  </si>
  <si>
    <t>88284</t>
  </si>
  <si>
    <t>MOTORISTA DE VEIÍCULO LEVE COM ENCARGOS COMPLEMENTARES</t>
  </si>
  <si>
    <t>19,93</t>
  </si>
  <si>
    <t>88285</t>
  </si>
  <si>
    <t>MOTORISTA DE VEÍCULO PESADO COM ENCARGOS COMPLEMENTARES</t>
  </si>
  <si>
    <t>88286</t>
  </si>
  <si>
    <t>MOTORISTA OPERADOR DE MUNCK COM ENCARGOS COMPLEMENTARES</t>
  </si>
  <si>
    <t>88288</t>
  </si>
  <si>
    <t>NIVELADOR COM ENCARGOS COMPLEMENTARES</t>
  </si>
  <si>
    <t>18,61</t>
  </si>
  <si>
    <t>21,31</t>
  </si>
  <si>
    <t>88291</t>
  </si>
  <si>
    <t>OPERADOR DE BETONEIRA (CAMINHÃO) COM ENCARGOS COMPLEMENTARES</t>
  </si>
  <si>
    <t>88292</t>
  </si>
  <si>
    <t>OPERADOR DE COMPRESSOR OU COMPRESSORISTA COM ENCARGOS COMPLEMENTARES</t>
  </si>
  <si>
    <t>88293</t>
  </si>
  <si>
    <t>OPERADOR DE DEMARCADORA DE FAIXAS COM ENCARGOS COMPLEMENTARES</t>
  </si>
  <si>
    <t>88294</t>
  </si>
  <si>
    <t>OPERADOR DE ESCAVADEIRA COM ENCARGOS COMPLEMENTARES</t>
  </si>
  <si>
    <t>25,62</t>
  </si>
  <si>
    <t>88295</t>
  </si>
  <si>
    <t>OPERADOR DE GUINCHO COM ENCARGOS COMPLEMENTARES</t>
  </si>
  <si>
    <t>21,48</t>
  </si>
  <si>
    <t>88296</t>
  </si>
  <si>
    <t>OPERADOR DE GUINDASTE COM ENCARGOS COMPLEMENTARES</t>
  </si>
  <si>
    <t>18,04</t>
  </si>
  <si>
    <t>88297</t>
  </si>
  <si>
    <t>OPERADOR DE MÁQUINAS E EQUIPAMENTOS COM ENCARGOS COMPLEMENTARES</t>
  </si>
  <si>
    <t>19,86</t>
  </si>
  <si>
    <t>88298</t>
  </si>
  <si>
    <t>OPERADOR DE MARTELETE OU MARTELETEIRO COM ENCARGOS COMPLEMENTARES</t>
  </si>
  <si>
    <t>17,11</t>
  </si>
  <si>
    <t>19,22</t>
  </si>
  <si>
    <t>88299</t>
  </si>
  <si>
    <t>OPERADOR DE MOTO-ESCREIPER COM ENCARGOS COMPLEMENTARES</t>
  </si>
  <si>
    <t>24,00</t>
  </si>
  <si>
    <t>88300</t>
  </si>
  <si>
    <t>OPERADOR DE MOTONIVELADORA COM ENCARGOS COMPLEMENTARES</t>
  </si>
  <si>
    <t>25,19</t>
  </si>
  <si>
    <t>28,57</t>
  </si>
  <si>
    <t>88301</t>
  </si>
  <si>
    <t>OPERADOR DE PÁ CARREGADEIRA COM ENCARGOS COMPLEMENTARES</t>
  </si>
  <si>
    <t>88302</t>
  </si>
  <si>
    <t>OPERADOR DE PAVIMENTADORA COM ENCARGOS COMPLEMENTARES</t>
  </si>
  <si>
    <t>88303</t>
  </si>
  <si>
    <t>OPERADOR DE ROLO COMPACTADOR COM ENCARGOS COMPLEMENTARES</t>
  </si>
  <si>
    <t>88304</t>
  </si>
  <si>
    <t>OPERADOR DE USINA DE ASFALTO, DE SOLOS OU DE CONCRETO COM ENCARGOS COMPLEMENTARES</t>
  </si>
  <si>
    <t>88306</t>
  </si>
  <si>
    <t>OPERADOR JATO DE AREIA OU JATISTA COM ENCARGOS COMPLEMENTARES</t>
  </si>
  <si>
    <t>20,65</t>
  </si>
  <si>
    <t>23,32</t>
  </si>
  <si>
    <t>88307</t>
  </si>
  <si>
    <t>OPERADOR PARA BATE ESTACAS COM ENCARGOS COMPLEMENTARES</t>
  </si>
  <si>
    <t>88308</t>
  </si>
  <si>
    <t>PASTILHEIRO COM ENCARGOS COMPLEMENTARES</t>
  </si>
  <si>
    <t>25,03</t>
  </si>
  <si>
    <t>88309</t>
  </si>
  <si>
    <t>88310</t>
  </si>
  <si>
    <t>88311</t>
  </si>
  <si>
    <t>PINTOR DE LETREIROS COM ENCARGOS COMPLEMENTARES</t>
  </si>
  <si>
    <t>22,93</t>
  </si>
  <si>
    <t>88312</t>
  </si>
  <si>
    <t>PINTOR PARA TINTA EPÓXI COM ENCARGOS COMPLEMENTARES</t>
  </si>
  <si>
    <t>88313</t>
  </si>
  <si>
    <t>88314</t>
  </si>
  <si>
    <t>15,93</t>
  </si>
  <si>
    <t>88315</t>
  </si>
  <si>
    <t>88316</t>
  </si>
  <si>
    <t>18,02</t>
  </si>
  <si>
    <t>88317</t>
  </si>
  <si>
    <t>SOLDADOR COM ENCARGOS COMPLEMENTARES</t>
  </si>
  <si>
    <t>88318</t>
  </si>
  <si>
    <t>SOLDADOR A (PARA SOLDA A SER TESTADA COM RAIOS "X") COM ENCARGOS COMPLEMENTARES</t>
  </si>
  <si>
    <t>26,34</t>
  </si>
  <si>
    <t>88320</t>
  </si>
  <si>
    <t>TAQUEADOR OU TAQUEIRO COM ENCARGOS COMPLEMENTARES</t>
  </si>
  <si>
    <t>88321</t>
  </si>
  <si>
    <t>TÉCNICO DE LABORATÓRIO COM ENCARGOS COMPLEMENTARES</t>
  </si>
  <si>
    <t>28,53</t>
  </si>
  <si>
    <t>32,79</t>
  </si>
  <si>
    <t>88322</t>
  </si>
  <si>
    <t>TÉCNICO DE SONDAGEM COM ENCARGOS COMPLEMENTARES</t>
  </si>
  <si>
    <t>88323</t>
  </si>
  <si>
    <t>21,89</t>
  </si>
  <si>
    <t>24,60</t>
  </si>
  <si>
    <t>88324</t>
  </si>
  <si>
    <t>TRATORISTA COM ENCARGOS COMPLEMENTARES</t>
  </si>
  <si>
    <t>20,69</t>
  </si>
  <si>
    <t>88325</t>
  </si>
  <si>
    <t>18,01</t>
  </si>
  <si>
    <t>20,10</t>
  </si>
  <si>
    <t>88326</t>
  </si>
  <si>
    <t>88377</t>
  </si>
  <si>
    <t>OPERADOR DE BETONEIRA ESTACIONÁRIA/MISTURADOR COM ENCARGOS COMPLEMENTARES</t>
  </si>
  <si>
    <t>19,37</t>
  </si>
  <si>
    <t>88441</t>
  </si>
  <si>
    <t>88597</t>
  </si>
  <si>
    <t>DESENHISTA DETALHISTA COM ENCARGOS COMPLEMENTARES</t>
  </si>
  <si>
    <t>56,07</t>
  </si>
  <si>
    <t>90766</t>
  </si>
  <si>
    <t>90767</t>
  </si>
  <si>
    <t>APONTADOR OU APROPRIADOR COM ENCARGOS COMPLEMENTARES</t>
  </si>
  <si>
    <t>90768</t>
  </si>
  <si>
    <t>ARQUITETO DE OBRA JUNIOR COM ENCARGOS COMPLEMENTARES</t>
  </si>
  <si>
    <t>62,60</t>
  </si>
  <si>
    <t>72,26</t>
  </si>
  <si>
    <t>90769</t>
  </si>
  <si>
    <t>ARQUITETO DE OBRA PLENO COM ENCARGOS COMPLEMENTARES</t>
  </si>
  <si>
    <t>88,28</t>
  </si>
  <si>
    <t>102,00</t>
  </si>
  <si>
    <t>90770</t>
  </si>
  <si>
    <t>ARQUITETO DE OBRA SENIOR COM ENCARGOS COMPLEMENTARES</t>
  </si>
  <si>
    <t>116,23</t>
  </si>
  <si>
    <t>134,37</t>
  </si>
  <si>
    <t>90771</t>
  </si>
  <si>
    <t>AUXILIAR DE DESENHISTA COM ENCARGOS COMPLEMENTARES</t>
  </si>
  <si>
    <t>49,52</t>
  </si>
  <si>
    <t>57,10</t>
  </si>
  <si>
    <t>90772</t>
  </si>
  <si>
    <t>AUXILIAR DE ESCRITORIO COM ENCARGOS COMPLEMENTARES</t>
  </si>
  <si>
    <t>90773</t>
  </si>
  <si>
    <t>DESENHISTA COPISTA COM ENCARGOS COMPLEMENTARES</t>
  </si>
  <si>
    <t>90775</t>
  </si>
  <si>
    <t>DESENHISTA PROJETISTA COM ENCARGOS COMPLEMENTARES</t>
  </si>
  <si>
    <t>55,51</t>
  </si>
  <si>
    <t>64,04</t>
  </si>
  <si>
    <t>90776</t>
  </si>
  <si>
    <t>ENCARREGADO GERAL COM ENCARGOS COMPLEMENTARES</t>
  </si>
  <si>
    <t>37,98</t>
  </si>
  <si>
    <t>90777</t>
  </si>
  <si>
    <t>ENGENHEIRO CIVIL DE OBRA JUNIOR COM ENCARGOS COMPLEMENTARES</t>
  </si>
  <si>
    <t>84,83</t>
  </si>
  <si>
    <t>98,00</t>
  </si>
  <si>
    <t>90778</t>
  </si>
  <si>
    <t>96,34</t>
  </si>
  <si>
    <t>111,33</t>
  </si>
  <si>
    <t>90779</t>
  </si>
  <si>
    <t>ENGENHEIRO CIVIL DE OBRA SENIOR COM ENCARGOS COMPLEMENTARES</t>
  </si>
  <si>
    <t>131,13</t>
  </si>
  <si>
    <t>151,61</t>
  </si>
  <si>
    <t>90780</t>
  </si>
  <si>
    <t>49,14</t>
  </si>
  <si>
    <t>56,59</t>
  </si>
  <si>
    <t>90781</t>
  </si>
  <si>
    <t>TOPOGRAFO COM ENCARGOS COMPLEMENTARES</t>
  </si>
  <si>
    <t>39,98</t>
  </si>
  <si>
    <t>91677</t>
  </si>
  <si>
    <t>91678</t>
  </si>
  <si>
    <t>93558</t>
  </si>
  <si>
    <t>MOTORISTA DE CAMINHAO COM ENCARGOS COMPLEMENTARES</t>
  </si>
  <si>
    <t>MES</t>
  </si>
  <si>
    <t>3.443,61</t>
  </si>
  <si>
    <t>3.876,11</t>
  </si>
  <si>
    <t>93559</t>
  </si>
  <si>
    <t>9.936,59</t>
  </si>
  <si>
    <t>11.467,08</t>
  </si>
  <si>
    <t>93560</t>
  </si>
  <si>
    <t>7.265,72</t>
  </si>
  <si>
    <t>8.372,26</t>
  </si>
  <si>
    <t>93561</t>
  </si>
  <si>
    <t>9.837,40</t>
  </si>
  <si>
    <t>11.352,14</t>
  </si>
  <si>
    <t>93562</t>
  </si>
  <si>
    <t>8.779,54</t>
  </si>
  <si>
    <t>10.126,36</t>
  </si>
  <si>
    <t>93563</t>
  </si>
  <si>
    <t>3.358,84</t>
  </si>
  <si>
    <t>3.843,77</t>
  </si>
  <si>
    <t>93564</t>
  </si>
  <si>
    <t>3.315,82</t>
  </si>
  <si>
    <t>3.793,91</t>
  </si>
  <si>
    <t>93565</t>
  </si>
  <si>
    <t>14.992,44</t>
  </si>
  <si>
    <t>17.326,21</t>
  </si>
  <si>
    <t>93566</t>
  </si>
  <si>
    <t>2.933,96</t>
  </si>
  <si>
    <t>3.351,44</t>
  </si>
  <si>
    <t>93567</t>
  </si>
  <si>
    <t>17.024,46</t>
  </si>
  <si>
    <t>19.680,76</t>
  </si>
  <si>
    <t>93568</t>
  </si>
  <si>
    <t>23.165,71</t>
  </si>
  <si>
    <t>26.796,82</t>
  </si>
  <si>
    <t>93569</t>
  </si>
  <si>
    <t>ARQUITETO JUNIOR COM ENCARGOS COMPLEMENTARES</t>
  </si>
  <si>
    <t>11.084,11</t>
  </si>
  <si>
    <t>12.797,51</t>
  </si>
  <si>
    <t>93570</t>
  </si>
  <si>
    <t>ARQUITETO PLENO COM ENCARGOS COMPLEMENTARES</t>
  </si>
  <si>
    <t>15.622,31</t>
  </si>
  <si>
    <t>18.056,04</t>
  </si>
  <si>
    <t>93571</t>
  </si>
  <si>
    <t>ARQUITETO SENIOR COM ENCARGOS COMPLEMENTARES</t>
  </si>
  <si>
    <t>20.560,79</t>
  </si>
  <si>
    <t>23.778,43</t>
  </si>
  <si>
    <t>93572</t>
  </si>
  <si>
    <t>5.856,94</t>
  </si>
  <si>
    <t>6.725,40</t>
  </si>
  <si>
    <t>94295</t>
  </si>
  <si>
    <t>8.689,69</t>
  </si>
  <si>
    <t>10.007,77</t>
  </si>
  <si>
    <t>94296</t>
  </si>
  <si>
    <t>6.158,91</t>
  </si>
  <si>
    <t>7.089,78</t>
  </si>
  <si>
    <t>95308</t>
  </si>
  <si>
    <t>CURSO DE CAPACITAÇÃO PARA AJUDANTE DE ARMADOR (ENCARGOS COMPLEMENTARES) - HORISTA</t>
  </si>
  <si>
    <t>95309</t>
  </si>
  <si>
    <t>CURSO DE CAPACITAÇÃO PARA AJUDANTE DE CARPINTEIRO (ENCARGOS COMPLEMENTARES) - HORISTA</t>
  </si>
  <si>
    <t>0,18</t>
  </si>
  <si>
    <t>95310</t>
  </si>
  <si>
    <t>CURSO DE CAPACITAÇÃO PARA AJUDANTE DE ESTRUTURA METÁLICA (ENCARGOS COMPLEMENTARES) - HORISTA</t>
  </si>
  <si>
    <t>95311</t>
  </si>
  <si>
    <t>CURSO DE CAPACITAÇÃO PARA AJUDANTE DE OPERAÇÃO EM GERAL (ENCARGOS COMPLEMENTARES) - HORISTA</t>
  </si>
  <si>
    <t>95312</t>
  </si>
  <si>
    <t>CURSO DE CAPACITAÇÃO PARA AJUDANTE DE PEDREIRO (ENCARGOS COMPLEMENTARES) - HORISTA</t>
  </si>
  <si>
    <t>0,16</t>
  </si>
  <si>
    <t>95313</t>
  </si>
  <si>
    <t>CURSO DE CAPACITAÇÃO PARA AJUDANTE ESPECIALIZADO (ENCARGOS COMPLEMENTARES) - HORISTA</t>
  </si>
  <si>
    <t>95314</t>
  </si>
  <si>
    <t>CURSO DE CAPACITAÇÃO PARA ARMADOR (ENCARGOS COMPLEMENTARES) - HORISTA</t>
  </si>
  <si>
    <t>95315</t>
  </si>
  <si>
    <t>CURSO DE CAPACITAÇÃO PARA ASSENTADOR DE TUBOS (ENCARGOS COMPLEMENTARES) - HORISTA</t>
  </si>
  <si>
    <t>95316</t>
  </si>
  <si>
    <t>CURSO DE CAPACITAÇÃO PARA AUXILIAR DE ELETRICISTA (ENCARGOS COMPLEMENTARES) - HORISTA</t>
  </si>
  <si>
    <t>95317</t>
  </si>
  <si>
    <t>CURSO DE CAPACITAÇÃO PARA AUXILIAR DE ENCANADOR OU BOMBEIRO HIDRÁULICO (ENCARGOS COMPLEMENTARES) - HORISTA</t>
  </si>
  <si>
    <t>95318</t>
  </si>
  <si>
    <t>CURSO DE CAPACITAÇÃO PARA AUXILIAR DE LABORATÓRIO (ENCARGOS COMPLEMENTARES) - HORISTA</t>
  </si>
  <si>
    <t>95319</t>
  </si>
  <si>
    <t>CURSO DE CAPACITAÇÃO PARA AUXILIAR DE MECÂNICO (ENCARGOS COMPLEMENTARES) - HORISTA</t>
  </si>
  <si>
    <t>95320</t>
  </si>
  <si>
    <t>CURSO DE CAPACITAÇÃO PARA AUXILIAR DE SERRALHEIRO (ENCARGOS COMPLEMENTARES) - HORISTA</t>
  </si>
  <si>
    <t>95321</t>
  </si>
  <si>
    <t>CURSO DE CAPACITAÇÃO PARA AUXILIAR DE SERVIÇOS GERAIS (ENCARGOS COMPLEMENTARES) - HORISTA</t>
  </si>
  <si>
    <t>95322</t>
  </si>
  <si>
    <t>CURSO DE CAPACITAÇÃO PARA AUXILIAR DE TOPÓGRAFO (ENCARGOS COMPLEMENTARES) - HORISTA</t>
  </si>
  <si>
    <t>95323</t>
  </si>
  <si>
    <t>CURSO DE CAPACITAÇÃO PARA AUXILIAR TÉCNICO DE ENGENHARIA (ENCARGOS COMPLEMENTARES) - HORISTA</t>
  </si>
  <si>
    <t>95324</t>
  </si>
  <si>
    <t>CURSO DE CAPACITAÇÃO PARA AZULEJISTA OU LADRILHISTA (ENCARGOS COMPLEMENTARES) - HORISTA</t>
  </si>
  <si>
    <t>0,22</t>
  </si>
  <si>
    <t>95325</t>
  </si>
  <si>
    <t>CURSO DE CAPACITAÇÃO PARA BLASTER, DINAMITADOR OU CABO DE FOGO (ENCARGOS COMPLEMENTARES) - HORISTA</t>
  </si>
  <si>
    <t>95326</t>
  </si>
  <si>
    <t>CURSO DE CAPACITAÇÃO PARA CADASTRISTA DE REDES DE AGUA E ESGOTO (ENCARGOS COMPLEMENTARES) - HORISTA</t>
  </si>
  <si>
    <t>95328</t>
  </si>
  <si>
    <t>CURSO DE CAPACITAÇÃO PARA CALCETEIRO (ENCARGOS COMPLEMENTARES) - HORISTA</t>
  </si>
  <si>
    <t>95329</t>
  </si>
  <si>
    <t>CURSO DE CAPACITAÇÃO PARA CARPINTEIRO DE ESQUADRIA (ENCARGOS COMPLEMENTARES) - HORISTA</t>
  </si>
  <si>
    <t>95330</t>
  </si>
  <si>
    <t>CURSO DE CAPACITAÇÃO PARA CARPINTEIRO DE FÔRMAS (ENCARGOS COMPLEMENTARES) - HORISTA</t>
  </si>
  <si>
    <t>95331</t>
  </si>
  <si>
    <t>CURSO DE CAPACITAÇÃO PARA CAVOUQUEIRO OU OPERADOR PERFURATRIZ/ROMPEDOR (ENCARGOS COMPLEMENTARES) - HORISTA</t>
  </si>
  <si>
    <t>95332</t>
  </si>
  <si>
    <t>CURSO DE CAPACITAÇÃO PARA ELETRICISTA (ENCARGOS COMPLEMENTARES) - HORISTA</t>
  </si>
  <si>
    <t>95333</t>
  </si>
  <si>
    <t>CURSO DE CAPACITAÇÃO PARA ELETRICISTA INDUSTRIAL (ENCARGOS COMPLEMENTARES) - HORISTA</t>
  </si>
  <si>
    <t>95334</t>
  </si>
  <si>
    <t>CURSO DE CAPACITAÇÃO PARA ELETROTÉCNICO (ENCARGOS COMPLEMENTARES) - HORISTA</t>
  </si>
  <si>
    <t>0,77</t>
  </si>
  <si>
    <t>95335</t>
  </si>
  <si>
    <t>CURSO DE CAPACITAÇÃO PARA ENCANADOR OU BOMBEIRO HIDRÁULICO (ENCARGOS COMPLEMENTARES) - HORISTA</t>
  </si>
  <si>
    <t>95337</t>
  </si>
  <si>
    <t>CURSO DE CAPACITAÇÃO PARA GESSEIRO (ENCARGOS COMPLEMENTARES) - HORISTA</t>
  </si>
  <si>
    <t>95338</t>
  </si>
  <si>
    <t>CURSO DE CAPACITAÇÃO PARA IMPERMEABILIZADOR (ENCARGOS COMPLEMENTARES) - HORISTA</t>
  </si>
  <si>
    <t>95339</t>
  </si>
  <si>
    <t>CURSO DE CAPACITAÇÃO PARA MAÇARIQUEIRO (ENCARGOS COMPLEMENTARES) - HORISTA</t>
  </si>
  <si>
    <t>95340</t>
  </si>
  <si>
    <t>CURSO DE CAPACITAÇÃO PARA MARCENEIRO (ENCARGOS COMPLEMENTARES) - HORISTA</t>
  </si>
  <si>
    <t>95341</t>
  </si>
  <si>
    <t>CURSO DE CAPACITAÇÃO PARA MARMORISTA/GRANITEIRO (ENCARGOS COMPLEMENTARES) - HORISTA</t>
  </si>
  <si>
    <t>95342</t>
  </si>
  <si>
    <t>CURSO DE CAPACITAÇÃO PARA MECÂNICO DE EQUIPAMENTOS PESADOS (ENCARGOS COMPLEMENTARES) - HORISTA</t>
  </si>
  <si>
    <t>95343</t>
  </si>
  <si>
    <t>CURSO DE CAPACITAÇÃO PARA MONTADOR  DE TUBO AÇO/EQUIPAMENTOS (ENCARGOS COMPLEMENTARES) - HORISTA</t>
  </si>
  <si>
    <t>95344</t>
  </si>
  <si>
    <t>CURSO DE CAPACITAÇÃO PARA MONTADOR DE ESTRUTURA METÁLICA (ENCARGOS COMPLEMENTARES) - HORISTA</t>
  </si>
  <si>
    <t>95345</t>
  </si>
  <si>
    <t>CURSO DE CAPACITAÇÃO PARA MONTADOR ELETROMECÂNICO (ENCARGOS COMPLEMENTARES) - HORISTA</t>
  </si>
  <si>
    <t>95346</t>
  </si>
  <si>
    <t>CURSO DE CAPACITAÇÃO PARA MOTORISTA DE BASCULANTE (ENCARGOS COMPLEMENTARES) - HORISTA</t>
  </si>
  <si>
    <t>95347</t>
  </si>
  <si>
    <t>CURSO DE CAPACITAÇÃO PARA MOTORISTA DE CAMINHÃO (ENCARGOS COMPLEMENTARES) - HORISTA</t>
  </si>
  <si>
    <t>95348</t>
  </si>
  <si>
    <t>CURSO DE CAPACITAÇÃO PARA MOTORISTA DE CAMINHÃO E CARRETA (ENCARGOS COMPLEMENTARES) - HORISTA</t>
  </si>
  <si>
    <t>95349</t>
  </si>
  <si>
    <t>CURSO DE CAPACITAÇÃO PARA MOTORISTA DE VEÍCULO LEVE (ENCARGOS COMPLEMENTARES) - HORISTA</t>
  </si>
  <si>
    <t>95350</t>
  </si>
  <si>
    <t>CURSO DE CAPACITAÇÃO PARA MOTORISTA DE VEÍCULO PESADO (ENCARGOS COMPLEMENTARES) - HORISTA</t>
  </si>
  <si>
    <t>95351</t>
  </si>
  <si>
    <t>CURSO DE CAPACITAÇÃO PARA MOTORISTA OPERADOR DE MUNCK (ENCARGOS COMPLEMENTARES) - HORISTA</t>
  </si>
  <si>
    <t>95352</t>
  </si>
  <si>
    <t>CURSO DE CAPACITAÇÃO PARA NIVELADOR (ENCARGOS COMPLEMENTARES) - HORISTA</t>
  </si>
  <si>
    <t>95354</t>
  </si>
  <si>
    <t>CURSO DE CAPACITAÇÃO PARA OPERADOR DE BETONEIRA (CAMINHÃO) (ENCARGOS COMPLEMENTARES) - HORISTA</t>
  </si>
  <si>
    <t>95355</t>
  </si>
  <si>
    <t>CURSO DE CAPACITAÇÃO PARA OPERADOR DE COMPRESSOR OU COMPRESSORISTA (ENCARGOS COMPLEMENTARES) - HORISTA</t>
  </si>
  <si>
    <t>95356</t>
  </si>
  <si>
    <t>CURSO DE CAPACITAÇÃO PARA OPERADOR DE DEMARCADORA DE FAIXAS (ENCARGOS COMPLEMENTARES) - HORISTA</t>
  </si>
  <si>
    <t>95357</t>
  </si>
  <si>
    <t>CURSO DE CAPACITAÇÃO PARA OPERADOR DE ESCAVADEIRA (ENCARGOS COMPLEMENTARES) - HORISTA</t>
  </si>
  <si>
    <t>95358</t>
  </si>
  <si>
    <t>CURSO DE CAPACITAÇÃO PARA OPERADOR DE GUINCHO (ENCARGOS COMPLEMENTARES) - HORISTA</t>
  </si>
  <si>
    <t>95359</t>
  </si>
  <si>
    <t>CURSO DE CAPACITAÇÃO PARA OPERADOR DE GUINDASTE (ENCARGOS COMPLEMENTARES) - HORISTA</t>
  </si>
  <si>
    <t>95360</t>
  </si>
  <si>
    <t>CURSO DE CAPACITAÇÃO PARA OPERADOR DE MÁQUINAS E EQUIPAMENTOS (ENCARGOS COMPLEMENTARES) - HORISTA</t>
  </si>
  <si>
    <t>95361</t>
  </si>
  <si>
    <t>CURSO DE CAPACITAÇÃO PARA OPERADOR DE MARTELETE OU MARTELETEIRO (ENCARGOS COMPLEMENTARES) - HORISTA</t>
  </si>
  <si>
    <t>95362</t>
  </si>
  <si>
    <t>CURSO DE CAPACITAÇÃO PARA OPERADOR DE MOTO-ESCREIPER (ENCARGOS COMPLEMENTARES) - HORISTA</t>
  </si>
  <si>
    <t>95363</t>
  </si>
  <si>
    <t>CURSO DE CAPACITAÇÃO PARA OPERADOR DE MOTONIVELADORA (ENCARGOS COMPLEMENTARES) - HORISTA</t>
  </si>
  <si>
    <t>95364</t>
  </si>
  <si>
    <t>CURSO DE CAPACITAÇÃO PARA OPERADOR DE PÁ CARREGADEIRA (ENCARGOS COMPLEMENTARES) - HORISTA</t>
  </si>
  <si>
    <t>95365</t>
  </si>
  <si>
    <t>CURSO DE CAPACITAÇÃO PARA OPERADOR DE PAVIMENTADORA (ENCARGOS COMPLEMENTARES) - HORISTA</t>
  </si>
  <si>
    <t>95366</t>
  </si>
  <si>
    <t>CURSO DE CAPACITAÇÃO PARA OPERADOR DE ROLO COMPACTADOR (ENCARGOS COMPLEMENTARES) - HORISTA</t>
  </si>
  <si>
    <t>95367</t>
  </si>
  <si>
    <t>CURSO DE CAPACITAÇÃO PARA OPERADOR DE USINA DE ASFALTO, DE SOLOS OU DE CONCRETO (ENCARGOS COMPLEMENTARES) - HORISTA</t>
  </si>
  <si>
    <t>95368</t>
  </si>
  <si>
    <t>CURSO DE CAPACITAÇÃO PARA OPERADOR JATO DE AREIA OU JATISTA (ENCARGOS COMPLEMENTARES) - HORISTA</t>
  </si>
  <si>
    <t>95369</t>
  </si>
  <si>
    <t>CURSO DE CAPACITAÇÃO PARA OPERADOR PARA BATE ESTACAS (ENCARGOS COMPLEMENTARES) - HORISTA</t>
  </si>
  <si>
    <t>95370</t>
  </si>
  <si>
    <t>CURSO DE CAPACITAÇÃO PARA PASTILHEIRO (ENCARGOS COMPLEMENTARES) - HORISTA</t>
  </si>
  <si>
    <t>95371</t>
  </si>
  <si>
    <t>CURSO DE CAPACITAÇÃO PARA PEDREIRO (ENCARGOS COMPLEMENTARES) - HORISTA</t>
  </si>
  <si>
    <t>95372</t>
  </si>
  <si>
    <t>CURSO DE CAPACITAÇÃO PARA PINTOR (ENCARGOS COMPLEMENTARES) - HORISTA</t>
  </si>
  <si>
    <t>95373</t>
  </si>
  <si>
    <t>CURSO DE CAPACITAÇÃO PARA PINTOR DE LETREIROS (ENCARGOS COMPLEMENTARES) - HORISTA</t>
  </si>
  <si>
    <t>95374</t>
  </si>
  <si>
    <t>CURSO DE CAPACITAÇÃO PARA PINTOR PARA TINTA EPÓXI (ENCARGOS COMPLEMENTARES) - HORISTA</t>
  </si>
  <si>
    <t>95375</t>
  </si>
  <si>
    <t>CURSO DE CAPACITAÇÃO PARA POCEIRO (ENCARGOS COMPLEMENTARES) - HORISTA</t>
  </si>
  <si>
    <t>95376</t>
  </si>
  <si>
    <t>CURSO DE CAPACITAÇÃO PARA RASTELEIRO (ENCARGOS COMPLEMENTARES) - HORISTA</t>
  </si>
  <si>
    <t>95377</t>
  </si>
  <si>
    <t>CURSO DE CAPACITAÇÃO PARA SERRALHEIRO (ENCARGOS COMPLEMENTARES) - HORISTA</t>
  </si>
  <si>
    <t>95378</t>
  </si>
  <si>
    <t>CURSO DE CAPACITAÇÃO PARA SERVENTE (ENCARGOS COMPLEMENTARES) - HORISTA</t>
  </si>
  <si>
    <t>95379</t>
  </si>
  <si>
    <t>CURSO DE CAPACITAÇÃO PARA SOLDADOR (ENCARGOS COMPLEMENTARES) - HORISTA</t>
  </si>
  <si>
    <t>95380</t>
  </si>
  <si>
    <t>CURSO DE CAPACITAÇÃO PARA SOLDADOR A (PARA SOLDA A SER TESTADA COM RAIOS  X ) (ENCARGOS COMPLEMENTARES) - HORISTA</t>
  </si>
  <si>
    <t>95382</t>
  </si>
  <si>
    <t>CURSO DE CAPACITAÇÃO PARA TAQUEADOR OU TAQUEIRO (ENCARGOS COMPLEMENTARES) - HORISTA</t>
  </si>
  <si>
    <t>95383</t>
  </si>
  <si>
    <t>CURSO DE CAPACITAÇÃO PARA TÉCNICO DE LABORATÓRIO (ENCARGOS COMPLEMENTARES) - HORISTA</t>
  </si>
  <si>
    <t>95384</t>
  </si>
  <si>
    <t>CURSO DE CAPACITAÇÃO PARA TÉCNICO DE SONDAGEM (ENCARGOS COMPLEMENTARES) - HORISTA</t>
  </si>
  <si>
    <t>95385</t>
  </si>
  <si>
    <t>CURSO DE CAPACITAÇÃO PARA TELHADISTA (ENCARGOS COMPLEMENTARES) - HORISTA</t>
  </si>
  <si>
    <t>95386</t>
  </si>
  <si>
    <t>CURSO DE CAPACITAÇÃO PARA TRATORISTA (ENCARGOS COMPLEMENTARES) - HORISTA</t>
  </si>
  <si>
    <t>95387</t>
  </si>
  <si>
    <t>CURSO DE CAPACITAÇÃO PARA VIDRACEIRO (ENCARGOS COMPLEMENTARES) - HORISTA</t>
  </si>
  <si>
    <t>95388</t>
  </si>
  <si>
    <t>CURSO DE CAPACITAÇÃO PARA VIGIA NOTURNO (ENCARGOS COMPLEMENTARES) - HORISTA</t>
  </si>
  <si>
    <t>95389</t>
  </si>
  <si>
    <t>CURSO DE CAPACITAÇÃO PARA OPERADOR DE BETONEIRA ESTACIONÁRIA/MISTURADOR (ENCARGOS COMPLEMENTARES) - HORISTA</t>
  </si>
  <si>
    <t>95390</t>
  </si>
  <si>
    <t>CURSO DE CAPACITAÇÃO PARA JARDINEIRO (ENCARGOS COMPLEMENTARES) - HORISTA</t>
  </si>
  <si>
    <t>95391</t>
  </si>
  <si>
    <t>CURSO DE CAPACITAÇÃO PARA DESENHISTA DETALHISTA (ENCARGOS COMPLEMENTARES) - HORISTA</t>
  </si>
  <si>
    <t>95392</t>
  </si>
  <si>
    <t>CURSO DE CAPACITAÇÃO PARA ALMOXARIFE (ENCARGOS COMPLEMENTARES) - HORISTA</t>
  </si>
  <si>
    <t>95393</t>
  </si>
  <si>
    <t>CURSO DE CAPACITAÇÃO PARA APONTADOR OU APROPRIADOR (ENCARGOS COMPLEMENTARES) - HORISTA</t>
  </si>
  <si>
    <t>95394</t>
  </si>
  <si>
    <t>CURSO DE CAPACITAÇÃO PARA ARQUITETO DE OBRA JÚNIOR (ENCARGOS COMPLEMENTARES) - HORISTA</t>
  </si>
  <si>
    <t>0,47</t>
  </si>
  <si>
    <t>95395</t>
  </si>
  <si>
    <t>CURSO DE CAPACITAÇÃO PARA ARQUITETO DE OBRA PLENO (ENCARGOS COMPLEMENTARES) - HORISTA</t>
  </si>
  <si>
    <t>95396</t>
  </si>
  <si>
    <t>CURSO DE CAPACITAÇÃO PARA ARQUITETO DE OBRA SÊNIOR (ENCARGOS COMPLEMENTARES) - HORISTA</t>
  </si>
  <si>
    <t>95397</t>
  </si>
  <si>
    <t>CURSO DE CAPACITAÇÃO PARA AUXILIAR DE DESENHISTA (ENCARGOS COMPLEMENTARES) - HORISTA</t>
  </si>
  <si>
    <t>95398</t>
  </si>
  <si>
    <t>CURSO DE CAPACITAÇÃO PARA AUXILIAR DE ESCRITÓRIO (ENCARGOS COMPLEMENTARES) - HORISTA</t>
  </si>
  <si>
    <t>95399</t>
  </si>
  <si>
    <t>CURSO DE CAPACITAÇÃO PARA DESENHISTA COPISTA (ENCARGOS COMPLEMENTARES) - HORISTA</t>
  </si>
  <si>
    <t>95400</t>
  </si>
  <si>
    <t>CURSO DE CAPACITAÇÃO PARA DESENHISTA PROJETISTA (ENCARGOS COMPLEMENTARES) - HORISTA</t>
  </si>
  <si>
    <t>95401</t>
  </si>
  <si>
    <t>CURSO DE CAPACITAÇÃO PARA ENCARREGADO GERAL (ENCARGOS COMPLEMENTARES) - HORISTA</t>
  </si>
  <si>
    <t>95402</t>
  </si>
  <si>
    <t>CURSO DE CAPACITAÇÃO PARA ENGENHEIRO CIVIL DE OBRA JÚNIOR (ENCARGOS COMPLEMENTARES) - HORISTA</t>
  </si>
  <si>
    <t>0,98</t>
  </si>
  <si>
    <t>1,14</t>
  </si>
  <si>
    <t>95403</t>
  </si>
  <si>
    <t>CURSO DE CAPACITAÇÃO PARA ENGENHEIRO CIVIL DE OBRA PLENO (ENCARGOS COMPLEMENTARES) - HORISTA</t>
  </si>
  <si>
    <t>95404</t>
  </si>
  <si>
    <t>CURSO DE CAPACITAÇÃO PARA ENGENHEIRO CIVIL DE OBRA SÊNIOR (ENCARGOS COMPLEMENTARES) - HORISTA</t>
  </si>
  <si>
    <t>1,53</t>
  </si>
  <si>
    <t>95405</t>
  </si>
  <si>
    <t>CURSO DE CAPACITAÇÃO PARA MESTRE DE OBRAS (ENCARGOS COMPLEMENTARES) - HORISTA</t>
  </si>
  <si>
    <t>95406</t>
  </si>
  <si>
    <t>CURSO DE CAPACITAÇÃO PARA TOPÓGRAFO (ENCARGOS COMPLEMENTARES) - HORISTA</t>
  </si>
  <si>
    <t>95407</t>
  </si>
  <si>
    <t>CURSO DE CAPACITAÇÃO PARA ENGENHEIRO ELETRICISTA (ENCARGOS COMPLEMENTARES) - HORISTA</t>
  </si>
  <si>
    <t>2,63</t>
  </si>
  <si>
    <t>95408</t>
  </si>
  <si>
    <t>CURSO DE CAPACITAÇÃO  PARA MOTORISTA DE CAMINHÃO (ENCARGOS COMPLEMENTARES) - MENSALISTA</t>
  </si>
  <si>
    <t>95409</t>
  </si>
  <si>
    <t>CURSO DE CAPACITAÇÃO PARA DESENHISTA DETALHISTA (ENCARGOS COMPLEMENTARES) - MENSALISTA</t>
  </si>
  <si>
    <t>29,79</t>
  </si>
  <si>
    <t>34,52</t>
  </si>
  <si>
    <t>95410</t>
  </si>
  <si>
    <t>CURSO DE CAPACITAÇÃO PARA DESENHISTA COPISTA (ENCARGOS COMPLEMENTARES) - MENSALISTA</t>
  </si>
  <si>
    <t>21,54</t>
  </si>
  <si>
    <t>95411</t>
  </si>
  <si>
    <t>CURSO DE CAPACITAÇÃO PARA DESENHISTA PROJETISTA (ENCARGOS COMPLEMENTARES) - MENSALISTA</t>
  </si>
  <si>
    <t>29,49</t>
  </si>
  <si>
    <t>34,17</t>
  </si>
  <si>
    <t>95412</t>
  </si>
  <si>
    <t>CURSO DE CAPACITAÇÃO PARA AUXILIAR DE DESENHISTA (ENCARGOS COMPLEMENTARES) - MENSALISTA</t>
  </si>
  <si>
    <t>26,22</t>
  </si>
  <si>
    <t>95413</t>
  </si>
  <si>
    <t>CURSO DE CAPACITAÇÃO PARA ALMOXARIFE (ENCARGOS COMPLEMENTARES) - MENSALISTA</t>
  </si>
  <si>
    <t>95414</t>
  </si>
  <si>
    <t>CURSO DE CAPACITAÇÃO PARA APONTADOR OU APROPRIADOR (ENCARGOS COMPLEMENTARES) - MENSALISTA</t>
  </si>
  <si>
    <t>45,12</t>
  </si>
  <si>
    <t>95415</t>
  </si>
  <si>
    <t>CURSO DE CAPACITAÇÃO PARA ENGENHEIRO CIVIL DE OBRA JÚNIOR (ENCARGOS COMPLEMENTARES) - MENSALISTA</t>
  </si>
  <si>
    <t>132,58</t>
  </si>
  <si>
    <t>153,63</t>
  </si>
  <si>
    <t>95416</t>
  </si>
  <si>
    <t>CURSO DE CAPACITAÇÃO PARA AUXILIAR DE ESCRITÓRIO (ENCARGOS COMPLEMENTARES) - MENSALISTA</t>
  </si>
  <si>
    <t>8,12</t>
  </si>
  <si>
    <t>95417</t>
  </si>
  <si>
    <t>CURSO DE CAPACITAÇÃO PARA ENGENHEIRO CIVIL DE OBRA PLENO (ENCARGOS COMPLEMENTARES) - MENSALISTA</t>
  </si>
  <si>
    <t>174,86</t>
  </si>
  <si>
    <t>95418</t>
  </si>
  <si>
    <t>CURSO DE CAPACITAÇÃO PARA ENGENHEIRO CIVIL DE OBRA SÊNIOR (ENCARGOS COMPLEMENTARES) - MENSALISTA</t>
  </si>
  <si>
    <t>206,29</t>
  </si>
  <si>
    <t>239,04</t>
  </si>
  <si>
    <t>95419</t>
  </si>
  <si>
    <t>CURSO DE CAPACITAÇÃO PARA ARQUITETO JÚNIOR (ENCARGOS COMPLEMENTARES) - MENSALISTA</t>
  </si>
  <si>
    <t>63,46</t>
  </si>
  <si>
    <t>95420</t>
  </si>
  <si>
    <t>CURSO DE CAPACITAÇÃO PARA ARQUITETO PLENO (ENCARGOS COMPLEMENTARES) - MENSALISTA</t>
  </si>
  <si>
    <t>77,80</t>
  </si>
  <si>
    <t>95421</t>
  </si>
  <si>
    <t>CURSO DE CAPACITAÇÃO PARA ARQUITETO SÊNIOR (ENCARGOS COMPLEMENTARES) - MENSALISTA</t>
  </si>
  <si>
    <t>102,85</t>
  </si>
  <si>
    <t>119,18</t>
  </si>
  <si>
    <t>95422</t>
  </si>
  <si>
    <t>CURSO DE CAPACITAÇÃO PARA ENCARREGADO GERAL DE OBRAS (ENCARGOS COMPLEMENTARES) - MENSALISTA</t>
  </si>
  <si>
    <t>70,74</t>
  </si>
  <si>
    <t>95423</t>
  </si>
  <si>
    <t>CURSO DE CAPACITAÇÃO PARA MESTRE DE OBRAS (ENCARGOS COMPLEMENTARES) - MENSALISTA</t>
  </si>
  <si>
    <t>107,37</t>
  </si>
  <si>
    <t>124,41</t>
  </si>
  <si>
    <t>95424</t>
  </si>
  <si>
    <t>CURSO DE CAPACITAÇÃO PARA TOPÓGRAFO (ENCARGOS COMPLEMENTARES) - MENSALISTA</t>
  </si>
  <si>
    <t>34,48</t>
  </si>
  <si>
    <t>100288</t>
  </si>
  <si>
    <t>CURSO DE CAPACITAÇÃO PARA VIGIA DIURNO (ENCARGOS COMPLEMENTARES) - HORISTA</t>
  </si>
  <si>
    <t>100289</t>
  </si>
  <si>
    <t>VIGIA DIURNO COM ENCARGOS COMPLEMENTARES</t>
  </si>
  <si>
    <t>16,09</t>
  </si>
  <si>
    <t>17,89</t>
  </si>
  <si>
    <t>100290</t>
  </si>
  <si>
    <t>CURSO DE CAPACITAÇÃO PARA AUXILIAR DE ALMOXARIFE (ENCARGOS COMPLEMENTARES) - HORISTA</t>
  </si>
  <si>
    <t>100291</t>
  </si>
  <si>
    <t>CURSO DE CAPACITAÇÃO PARA AJUDANTE DE PINTOR (ENCARGOS COMPLEMENTARES) - HORISTA</t>
  </si>
  <si>
    <t>100292</t>
  </si>
  <si>
    <t>CURSO DE CAPACITAÇÃO PARA COORDENADOR/GERENTE DE OBRA (ENCARGOS COMPLEMENTARES) - HORISTA</t>
  </si>
  <si>
    <t>100293</t>
  </si>
  <si>
    <t>CURSO DE CAPACITAÇÃO PARA AUXILIAR DE AZULEJISTA (ENCARGOS COMPLEMENTARES) - HORISTA</t>
  </si>
  <si>
    <t>100294</t>
  </si>
  <si>
    <t>CURSO DE CAPACITAÇÃO PARA ARQUITETO PAISAGISTA (ENCARGOS COMPLEMENTARES) - HORISTA</t>
  </si>
  <si>
    <t>100295</t>
  </si>
  <si>
    <t>CURSO DE CAPACITAÇÃO PARA MONTADOR DE ELETROELETRONICOS (ENCARGOS COMPLEMENTARES) - HORISTA</t>
  </si>
  <si>
    <t>100296</t>
  </si>
  <si>
    <t>CURSO DE CAPACITAÇÃO PARA ENGENHEIRO CIVIL JUNIOR (ENCARGOS COMPLEMENTARES) - HORISTA</t>
  </si>
  <si>
    <t>0,90</t>
  </si>
  <si>
    <t>100297</t>
  </si>
  <si>
    <t>CURSO DE CAPACITAÇÃO PARA ENGENHEIRO CIVIL PLENO (ENCARGOS COMPLEMENTARES) - HORISTA</t>
  </si>
  <si>
    <t>100298</t>
  </si>
  <si>
    <t>CURSO DE CAPACITAÇÃO PARA MECÂNICO DE REFRIGERAÇÃO (ENCARGOS COMPLEMENTARES) - HORISTA</t>
  </si>
  <si>
    <t>100299</t>
  </si>
  <si>
    <t>CURSO DE CAPACITAÇÃO PARA TÉCNICO EM SEGURANÇA DO TRABALHO (ENCARGOS COMPLEMENTARES) - HORISTA</t>
  </si>
  <si>
    <t>100300</t>
  </si>
  <si>
    <t>100301</t>
  </si>
  <si>
    <t>100302</t>
  </si>
  <si>
    <t>COORDENADOR/GERENTE DE OBRA COM ENCARGOS COMPLEMENTARES</t>
  </si>
  <si>
    <t>122,67</t>
  </si>
  <si>
    <t>141,83</t>
  </si>
  <si>
    <t>100303</t>
  </si>
  <si>
    <t>AUXILIAR DE AZULEJISTA COM ENCARGOS COMPLEMENTARES</t>
  </si>
  <si>
    <t>100304</t>
  </si>
  <si>
    <t>ARQUITETO PAISAGISTA COM ENCARGOS COMPLEMENTARES</t>
  </si>
  <si>
    <t>64,81</t>
  </si>
  <si>
    <t>74,82</t>
  </si>
  <si>
    <t>100305</t>
  </si>
  <si>
    <t>ENGENHEIRO CIVIL JUNIOR COM ENCARGOS COMPLEMENTARES</t>
  </si>
  <si>
    <t>100306</t>
  </si>
  <si>
    <t>ENGENHEIRO CIVIL PLENO COM ENCARGOS COMPLEMENTARES</t>
  </si>
  <si>
    <t>111,66</t>
  </si>
  <si>
    <t>100307</t>
  </si>
  <si>
    <t>MONTADOR DE ELETROELETRÔNICOS COM ENCARGOS COMPLEMENTARES</t>
  </si>
  <si>
    <t>20,99</t>
  </si>
  <si>
    <t>100308</t>
  </si>
  <si>
    <t>MECÂNICO DE REFRIGERAÇÃO COM ENCARGOS COMPLEMENTARES</t>
  </si>
  <si>
    <t>26,89</t>
  </si>
  <si>
    <t>100309</t>
  </si>
  <si>
    <t>31,67</t>
  </si>
  <si>
    <t>100310</t>
  </si>
  <si>
    <t>CURSO DE CAPACITAÇÃO PARA AUXILIAR DE ALMOXARIFE (ENCARGOS COMPLEMENTARES) - MENSALISTA</t>
  </si>
  <si>
    <t>100311</t>
  </si>
  <si>
    <t>CURSO DE CAPACITAÇÃO PARA COORDENADOR/GERENTE DE OBRA (ENCARGOS COMPLEMENTARES) - MENSALISTA</t>
  </si>
  <si>
    <t>76,72</t>
  </si>
  <si>
    <t>100312</t>
  </si>
  <si>
    <t>CURSO DE CAPACITAÇÃO PARA ARQUITETO PAISAGISTA (ENCARGOS COMPLEMENTARES) - MENSALISTA</t>
  </si>
  <si>
    <t>100313</t>
  </si>
  <si>
    <t>CURSO DE CAPACITAÇÃO PARA ENGENHEIRO CIVIL JUNIOR (ENCARGOS COMPLEMENTARES) - MENSALISTA</t>
  </si>
  <si>
    <t>104,95</t>
  </si>
  <si>
    <t>121,61</t>
  </si>
  <si>
    <t>100314</t>
  </si>
  <si>
    <t>CURSO DE CAPACITAÇÃO PARA ENGENHEIRO CIVIL PLENO (ENCARGOS COMPLEMENTARES) - MENSALISTA</t>
  </si>
  <si>
    <t>118,41</t>
  </si>
  <si>
    <t>100315</t>
  </si>
  <si>
    <t>CURSO DE CAPACITAÇÃO PARA TÉCNICO EM SEGURANÇA DO TRABALHO (ENCARGOS COMPLEMENTARES) - MENSALISTA</t>
  </si>
  <si>
    <t>58,29</t>
  </si>
  <si>
    <t>100316</t>
  </si>
  <si>
    <t>2.644,71</t>
  </si>
  <si>
    <t>3.016,29</t>
  </si>
  <si>
    <t>100317</t>
  </si>
  <si>
    <t>COORDENADOR / GERENTE DE OBRA COM ENCARGOS COMPLEMENTARES</t>
  </si>
  <si>
    <t>21.714,49</t>
  </si>
  <si>
    <t>25.115,24</t>
  </si>
  <si>
    <t>100318</t>
  </si>
  <si>
    <t>11.539,06</t>
  </si>
  <si>
    <t>13.324,69</t>
  </si>
  <si>
    <t>100319</t>
  </si>
  <si>
    <t>15.177,35</t>
  </si>
  <si>
    <t>17.540,47</t>
  </si>
  <si>
    <t>100320</t>
  </si>
  <si>
    <t>17.085,93</t>
  </si>
  <si>
    <t>19.751,99</t>
  </si>
  <si>
    <t>100321</t>
  </si>
  <si>
    <t>4.886,24</t>
  </si>
  <si>
    <t>5.613,61</t>
  </si>
  <si>
    <t>100533</t>
  </si>
  <si>
    <t>TECNICO DE EDIFICACOES COM ENCARGOS COMPLEMENTARES</t>
  </si>
  <si>
    <t>38,50</t>
  </si>
  <si>
    <t>100534</t>
  </si>
  <si>
    <t>5.931,32</t>
  </si>
  <si>
    <t>6.824,58</t>
  </si>
  <si>
    <t>100535</t>
  </si>
  <si>
    <t>CURSO DE CAPACITAÇÃO PARA TECNICO DE EDIFICACOES (ENCARGOS COMPLEMENTARES) - HORISTA</t>
  </si>
  <si>
    <t>100536</t>
  </si>
  <si>
    <t>CURSO DE CAPACITAÇÃO PARA TECNICO DE EDIFICACOES (ENCARGOS COMPLEMENTARES) - MENSALISTA</t>
  </si>
  <si>
    <t>71,58</t>
  </si>
  <si>
    <t>101284</t>
  </si>
  <si>
    <t>CURSO DE CAPACITAÇÃO PARA ENGENHEIRO CIVIL SENIOR (ENCARGOS COMPLEMENTARES) - HORISTA</t>
  </si>
  <si>
    <t>101285</t>
  </si>
  <si>
    <t>CURSO DE CAPACITAÇÃO PARA ENGENHEIRO SANITARISTA (ENCARGOS COMPLEMENTARES) - HORISTA</t>
  </si>
  <si>
    <t>101286</t>
  </si>
  <si>
    <t>CURSO DE CAPACITAÇÃO PARA AJUDANTE DE ARMADOR (ENCARGOS COMPLEMENTARES) - MENSALISTA</t>
  </si>
  <si>
    <t>16,87</t>
  </si>
  <si>
    <t>101287</t>
  </si>
  <si>
    <t>CURSO DE CAPACITAÇÃO PARA AJUDANTE DE ELETRICISTA (ENCARGOS COMPLEMENTARES) - MENSALISTA</t>
  </si>
  <si>
    <t>53,03</t>
  </si>
  <si>
    <t>61,45</t>
  </si>
  <si>
    <t>101288</t>
  </si>
  <si>
    <t>CURSO DE CAPACITAÇÃO PARA AJUDANTE DE ESTRUTURAS METÁLICAS(ENCARGOS COMPLEMENTARES) - MENSALISTA</t>
  </si>
  <si>
    <t>101289</t>
  </si>
  <si>
    <t>CURSO DE CAPACITAÇÃO PARA AJUDANTE DE OPERAÇÃO EM GERAL (ENCARGOS COMPLEMENTARES) - MENSALISTA</t>
  </si>
  <si>
    <t>101290</t>
  </si>
  <si>
    <t>CURSO DE CAPACITAÇÃO PARA AJUDANTE DE PINTOR (ENCARGOS COMPLEMENTARES) - MENSALISTA</t>
  </si>
  <si>
    <t>24,21</t>
  </si>
  <si>
    <t>101291</t>
  </si>
  <si>
    <t>CURSO DE CAPACITAÇÃO PARA AJUDANTE DE SERRALHEIRO (ENCARGOS COMPLEMENTARES) - MENSALISTA</t>
  </si>
  <si>
    <t>101292</t>
  </si>
  <si>
    <t>CURSO DE CAPACITAÇÃO PARA AJUDANTE ESPECIALIZADO (ENCARGOS COMPLEMENTARES) - MENSALISTA</t>
  </si>
  <si>
    <t>101293</t>
  </si>
  <si>
    <t>CURSO DE CAPACITAÇÃO PARA ARMADOR (ENCARGOS COMPLEMENTARES) - MENSALISTA</t>
  </si>
  <si>
    <t>101294</t>
  </si>
  <si>
    <t>CURSO DE CAPACITAÇÃO PARA ASSENTADOR DE MANILHA (ENCARGOS COMPLEMENTARES) - MENSALISTA</t>
  </si>
  <si>
    <t>101295</t>
  </si>
  <si>
    <t>CURSO DE CAPACITAÇÃO PARA AUXILIAR DE AZULEJISTA (ENCARGOS COMPLEMENTARES) - MENSALISTA</t>
  </si>
  <si>
    <t>21,63</t>
  </si>
  <si>
    <t>101296</t>
  </si>
  <si>
    <t>CURSO DE CAPACITAÇÃO PARA AUXILIAR DE ENCANADOR OU BOMBEIRO HIDRÁULICO (ENCARGOS COMPLEMENTARES) - MENSALISTA</t>
  </si>
  <si>
    <t>101297</t>
  </si>
  <si>
    <t>CURSO DE CAPACITAÇÃO PARA AUXILIAR DE LABORATORISTA (ENCARGOS COMPLEMENTARES) - MENSALISTA</t>
  </si>
  <si>
    <t>22,48</t>
  </si>
  <si>
    <t>101298</t>
  </si>
  <si>
    <t>CURSO DE CAPACITAÇÃO PARA AUXILIAR DE MECANICO (ENCARGOS COMPLEMENTARES) - MENSALISTA</t>
  </si>
  <si>
    <t>15,20</t>
  </si>
  <si>
    <t>101299</t>
  </si>
  <si>
    <t>CURSO DE CAPACITAÇÃO PARA AUXILIAR DE PEDREIRO (ENCARGOS COMPLEMENTARES) - MENSALISTA</t>
  </si>
  <si>
    <t>101300</t>
  </si>
  <si>
    <t>CURSO DE CAPACITAÇÃO PARA AUXILIAR DE SERVIÇOS GERAIS (ENCARGOS COMPLEMENTARES) - MENSALISTA</t>
  </si>
  <si>
    <t>14,15</t>
  </si>
  <si>
    <t>101301</t>
  </si>
  <si>
    <t>CURSO DE CAPACITAÇÃO PARA AUXILIAR DE TOPÓGRAFO (ENCARGOS COMPLEMENTARES) - MENSALISTA</t>
  </si>
  <si>
    <t>101302</t>
  </si>
  <si>
    <t>CURSO DE CAPACITAÇÃO PARA AUXILIAR TÉCNICO DE ENGENHARIA (ENCARGOS COMPLEMENTARES) - MENSALISTA</t>
  </si>
  <si>
    <t>26,47</t>
  </si>
  <si>
    <t>101303</t>
  </si>
  <si>
    <t>CURSO DE CAPACITAÇÃO PARA MONTADOR DE ELETROELETRONICOS(ENCARGOS COMPLEMENTARES) - MENSALISTA</t>
  </si>
  <si>
    <t>53,15</t>
  </si>
  <si>
    <t>101304</t>
  </si>
  <si>
    <t>CURSO DE CAPACITAÇÃO PARA AZULEJISTA OU LADRILHISTA (ENCARGOS COMPLEMENTARES) - MENSALISTA</t>
  </si>
  <si>
    <t>30,05</t>
  </si>
  <si>
    <t>34,82</t>
  </si>
  <si>
    <t>101305</t>
  </si>
  <si>
    <t>CURSO DE CAPACITAÇÃO PARA BLASTER, DINAMITADOR OU CABO DE FORÇA (ENCARGOS COMPLEMENTARES) - MENSALISTA</t>
  </si>
  <si>
    <t>101307</t>
  </si>
  <si>
    <t>CURSO DE CAPACITAÇÃO PARA CALCETEIRO (ENCARGOS COMPLEMENTARES) - MENSALISTA</t>
  </si>
  <si>
    <t>15,44</t>
  </si>
  <si>
    <t>101308</t>
  </si>
  <si>
    <t>CURSO DE CAPACITAÇÃO PARA MONTADOR DE ESTRUTURAS METALICAS (ENCARGOS COMPLEMENTARES) - MENSALISTA</t>
  </si>
  <si>
    <t>21,92</t>
  </si>
  <si>
    <t>101309</t>
  </si>
  <si>
    <t>CURSO DE CAPACITAÇÃO PARA CARPINTEIRO AUXILIAR (ENCARGOS COMPLEMENTARES) - MENSALISTA</t>
  </si>
  <si>
    <t>101310</t>
  </si>
  <si>
    <t>CURSO DE CAPACITAÇÃO PARA CARPINTEIRO DE ESQUADRIAS (ENCARGOS COMPLEMENTARES) - MENSALISTA</t>
  </si>
  <si>
    <t>37,23</t>
  </si>
  <si>
    <t>101311</t>
  </si>
  <si>
    <t>CURSO DE CAPACITAÇÃO PARA CARPINTEIRO DE FORMAS (ENCARGOS COMPLEMENTARES) - MENSALISTA</t>
  </si>
  <si>
    <t>101312</t>
  </si>
  <si>
    <t>CURSO DE CAPACITAÇÃO PARA CAVOUQUEIRO OU OPERADOR DE PERFURATRIZ (ENCARGOS COMPLEMENTARES) - MENSALISTA</t>
  </si>
  <si>
    <t>16,75</t>
  </si>
  <si>
    <t>101313</t>
  </si>
  <si>
    <t>CURSO DE CAPACITAÇÃO PARA ELETRICISTA (ENCARGOS COMPLEMENTARES) - MENSALISTA</t>
  </si>
  <si>
    <t>70,35</t>
  </si>
  <si>
    <t>81,52</t>
  </si>
  <si>
    <t>101314</t>
  </si>
  <si>
    <t>CURSO DE CAPACITAÇÃO PARA ELETRICISTA DE MANUTENÇÃO INDUSTRIAL (ENCARGOS COMPLEMENTARES) - MENSALISTA</t>
  </si>
  <si>
    <t>71,84</t>
  </si>
  <si>
    <t>83,24</t>
  </si>
  <si>
    <t>101315</t>
  </si>
  <si>
    <t>CURSO DE CAPACITAÇÃO PARA ELETROTÉCNICO (ENCARGOS COMPLEMENTARES) - MENSALISTA</t>
  </si>
  <si>
    <t>90,90</t>
  </si>
  <si>
    <t>105,33</t>
  </si>
  <si>
    <t>101316</t>
  </si>
  <si>
    <t>CURSO DE CAPACITAÇÃO PARA ENCANADOR OU BOMBEIRO HIDRÁULICO (ENCARGOS COMPLEMENTARES) - MENSALISTA</t>
  </si>
  <si>
    <t>33,80</t>
  </si>
  <si>
    <t>39,17</t>
  </si>
  <si>
    <t>101317</t>
  </si>
  <si>
    <t>CURSO DE CAPACITAÇÃO PARA ENGENHEIRO CIVIL SENIOR (ENCARGOS COMPLEMENTARES) - MENSALISTA</t>
  </si>
  <si>
    <t>162,27</t>
  </si>
  <si>
    <t>188,03</t>
  </si>
  <si>
    <t>101318</t>
  </si>
  <si>
    <t>CURSO DE CAPACITAÇÃO PARA ENGENHEIRO ELETRICISTA (ENCARGOS COMPLEMENTARES) - MENSALISTA</t>
  </si>
  <si>
    <t>306,38</t>
  </si>
  <si>
    <t>355,01</t>
  </si>
  <si>
    <t>101319</t>
  </si>
  <si>
    <t>CURSO DE CAPACITAÇÃO PARA ENGENHEIRO SANITARISTA (ENCARGOS COMPLEMENTARES) - MENSALISTA</t>
  </si>
  <si>
    <t>41,00</t>
  </si>
  <si>
    <t>101320</t>
  </si>
  <si>
    <t>CURSO DE CAPACITAÇÃO PARA MONTADOR DE MAQUINAS (ENCARGOS COMPLEMENTARES) - MENSALISTA</t>
  </si>
  <si>
    <t>17,95</t>
  </si>
  <si>
    <t>101322</t>
  </si>
  <si>
    <t>CURSO DE CAPACITAÇÃO PARA GESSEIRO (ENCARGOS COMPLEMENTARES) - MENSALISTA</t>
  </si>
  <si>
    <t>101323</t>
  </si>
  <si>
    <t>CURSO DE CAPACITAÇÃO PARA IMPERMEABILIZADOR (ENCARGOS COMPLEMENTARES) - MENSALISTA</t>
  </si>
  <si>
    <t>39,89</t>
  </si>
  <si>
    <t>46,23</t>
  </si>
  <si>
    <t>101324</t>
  </si>
  <si>
    <t>CURSO DE CAPACITAÇÃO PARA MOTORISTA DE CAMINHAO-BASCULANTE (ENCARGOS COMPLEMENTARES) - MENSALISTA</t>
  </si>
  <si>
    <t>9,20</t>
  </si>
  <si>
    <t>101325</t>
  </si>
  <si>
    <t>CURSO DE CAPACITAÇÃO PARA INSTALADOR DE TUBULAÇÕES (ENCARGOS COMPLEMENTARES) - MENSALISTA</t>
  </si>
  <si>
    <t>101326</t>
  </si>
  <si>
    <t>CURSO DE CAPACITAÇÃO PARA JARDINEIRO (ENCARGOS COMPLEMENTARES) - MENSALISTA</t>
  </si>
  <si>
    <t>8,19</t>
  </si>
  <si>
    <t>101327</t>
  </si>
  <si>
    <t>CURSO DE CAPACITAÇÃO PARA LEITURISTA OU CADASTRISTA DE REDES DE ÁGUA (ENCARGOS COMPLEMENTARES) - MENSALISTA</t>
  </si>
  <si>
    <t>8,04</t>
  </si>
  <si>
    <t>101328</t>
  </si>
  <si>
    <t>CURSO DE CAPACITAÇÃO PARA MOTORISTA DE CAMINHAO-CARRETA (ENCARGOS COMPLEMENTARES) - MENSALISTA</t>
  </si>
  <si>
    <t>101329</t>
  </si>
  <si>
    <t>CURSO DE CAPACITAÇÃO PARA MAÇARIQUEIRO (ENCARGOS COMPLEMENTARES) - MENSALISTA</t>
  </si>
  <si>
    <t>29,60</t>
  </si>
  <si>
    <t>34,29</t>
  </si>
  <si>
    <t>101330</t>
  </si>
  <si>
    <t>CURSO DE CAPACITAÇÃO PARA MARCENEIRO (ENCARGOS COMPLEMENTARES) - MENSALISTA</t>
  </si>
  <si>
    <t>32,15</t>
  </si>
  <si>
    <t>101331</t>
  </si>
  <si>
    <t>CURSO DE CAPACITAÇÃO PARA MARMORISTA / GRANITEIRO (ENCARGOS COMPLEMENTARES) - MENSALISTA</t>
  </si>
  <si>
    <t>34,03</t>
  </si>
  <si>
    <t>101332</t>
  </si>
  <si>
    <t>CURSO DE CAPACITAÇÃO PARA MOTORISTA DE CARRO DE PASSEIO (ENCARGOS COMPLEMENTARES) - MENSALISTA</t>
  </si>
  <si>
    <t>7,61</t>
  </si>
  <si>
    <t>8,82</t>
  </si>
  <si>
    <t>101333</t>
  </si>
  <si>
    <t>CURSO DE CAPACITAÇÃO PARA MECÂNICO DE EQUIPAMENTOS PESADOS (ENCARGOS COMPLEMENTARES) - MENSALISTA</t>
  </si>
  <si>
    <t>22,11</t>
  </si>
  <si>
    <t>101334</t>
  </si>
  <si>
    <t>CURSO DE CAPACITAÇÃO PARA MECÂNICO DE REFRIGERAÇÃO (ENCARGOS COMPLEMENTARES) - MENSALISTA</t>
  </si>
  <si>
    <t>56,27</t>
  </si>
  <si>
    <t>65,20</t>
  </si>
  <si>
    <t>101335</t>
  </si>
  <si>
    <t>CURSO DE CAPACITAÇÃO PARA MOTORISTA DE ONIBUS / MICRO-ONIBUS (ENCARGOS COMPLEMENTARES) - MENSALISTA</t>
  </si>
  <si>
    <t>101336</t>
  </si>
  <si>
    <t>CURSO DE CAPACITAÇÃO PARA MOTORISTA OPERADOR DE CAMINHAO COM MUNCK (ENCARGOS COMPLEMENTARES) - MENSALISTA</t>
  </si>
  <si>
    <t>101337</t>
  </si>
  <si>
    <t>CURSO DE CAPACITAÇÃO PARA NIVELADOR (ENCARGOS COMPLEMENTARES) - MENSALISTA</t>
  </si>
  <si>
    <t>17,74</t>
  </si>
  <si>
    <t>101338</t>
  </si>
  <si>
    <t>CURSO DE CAPACITAÇÃO PARA OPERADOR DE BATE-ESTACAS (ENCARGOS COMPLEMENTARES) - MENSALISTA</t>
  </si>
  <si>
    <t>17,17</t>
  </si>
  <si>
    <t>101339</t>
  </si>
  <si>
    <t>CURSO DE CAPACITAÇÃO PARA OPERADOR DE BETONEIRA (ENCARGOS COMPLEMENTARES) - MENSALISTA</t>
  </si>
  <si>
    <t>101340</t>
  </si>
  <si>
    <t>CURSO DE CAPACITAÇÃO PARA OPERADOR DE BETONEIRA ESTACIONARIA / MISTURADOR (ENCARGOS COMPLEMENTARES) - MENSALISTA</t>
  </si>
  <si>
    <t>101341</t>
  </si>
  <si>
    <t>CURSO DE CAPACITAÇÃO PARA OPERADOR DE COMPRESSOR DE AR OU COMPRESSORISTA (ENCARGOS COMPLEMENTARES) - MENSALISTA</t>
  </si>
  <si>
    <t>101342</t>
  </si>
  <si>
    <t>CURSO DE CAPACITAÇÃO PARA OPERADOR DE DEMARCADORA DE FAIXAS DE TRAFEGO (ENCARGOS COMPLEMENTARES) - MENSALISTA</t>
  </si>
  <si>
    <t>17,81</t>
  </si>
  <si>
    <t>101343</t>
  </si>
  <si>
    <t>CURSO DE CAPACITAÇÃO PARA OPERADOR DE ESCAVADEIRA (ENCARGOS COMPLEMENTARES) - MENSALISTA</t>
  </si>
  <si>
    <t>23,44</t>
  </si>
  <si>
    <t>27,16</t>
  </si>
  <si>
    <t>101344</t>
  </si>
  <si>
    <t>CURSO DE CAPACITAÇÃO PARA OPERADOR DE GUINCHO OU GUINCHEIRO (ENCARGOS COMPLEMENTARES) - MENSALISTA</t>
  </si>
  <si>
    <t>101345</t>
  </si>
  <si>
    <t>CURSO DE CAPACITAÇÃO PARA OPERADOR DE GUINDASTE (ENCARGOS COMPLEMENTARES) - MENSALISTA</t>
  </si>
  <si>
    <t>101346</t>
  </si>
  <si>
    <t>CURSO DE CAPACITAÇÃO PARA OPERADOR DE JATO ABRASIVO OU JATISTA (ENCARGOS COMPLEMENTARES) - MENSALISTA</t>
  </si>
  <si>
    <t>24,32</t>
  </si>
  <si>
    <t>101347</t>
  </si>
  <si>
    <t>CURSO DE CAPACITAÇÃO PARA OPERADOR DE MAQUINAS E TRATORES DIVERSOS (ENCARGOS COMPLEMENTARES) - MENSALISTA</t>
  </si>
  <si>
    <t>20,00</t>
  </si>
  <si>
    <t>23,17</t>
  </si>
  <si>
    <t>101348</t>
  </si>
  <si>
    <t>CURSO DE CAPACITAÇÃO PARA OPERADOR DE MARTELETE OU MARTELETEIRO (ENCARGOS COMPLEMENTARES) - MENSALISTA</t>
  </si>
  <si>
    <t>11,93</t>
  </si>
  <si>
    <t>101349</t>
  </si>
  <si>
    <t>CURSO DE CAPACITAÇÃO PARA OPERADOR DE MOTO SCRAPER (ENCARGOS COMPLEMENTARES) - MENSALISTA</t>
  </si>
  <si>
    <t>101350</t>
  </si>
  <si>
    <t>CURSO DE CAPACITAÇÃO PARA OPERADOR DE MOTONIVELADORA (ENCARGOS COMPLEMENTARES) - MENSALISTA</t>
  </si>
  <si>
    <t>101351</t>
  </si>
  <si>
    <t>CURSO DE CAPACITAÇÃO PARA OPERADOR DE PA CARREGADEIRA (ENCARGOS COMPLEMENTARES) - MENSALISTA</t>
  </si>
  <si>
    <t>101352</t>
  </si>
  <si>
    <t>CURSO DE CAPACITAÇÃO PARA OPERADOR DE PAVIMENTADORA / MESA VIBROACABADORA (ENCARGOS COMPLEMENTARES) - MENSALISTA</t>
  </si>
  <si>
    <t>16,14</t>
  </si>
  <si>
    <t>18,70</t>
  </si>
  <si>
    <t>101353</t>
  </si>
  <si>
    <t>CURSO DE CAPACITAÇÃO PARA OPERADOR DE ROLO COMPACTADOR (ENCARGOS COMPLEMENTARES) - MENSALISTA</t>
  </si>
  <si>
    <t>12,41</t>
  </si>
  <si>
    <t>14,39</t>
  </si>
  <si>
    <t>101354</t>
  </si>
  <si>
    <t>CURSO DE CAPACITAÇÃO PARA OPERADOR DE TRATOR - EXCLUSIVE AGROPECUARIA (ENCARGOS COMPLEMENTARES) - MENSALISTA</t>
  </si>
  <si>
    <t>101355</t>
  </si>
  <si>
    <t>CURSO DE CAPACITAÇÃO PARA OPERADOR DE USINA DE ASFALTO, DE SOLOS OU DE CONCRETO (ENCARGOS COMPLEMENTARES) - MENSALISTA</t>
  </si>
  <si>
    <t>101356</t>
  </si>
  <si>
    <t>CURSO DE CAPACITAÇÃO PARA PASTILHEIRO (ENCARGOS COMPLEMENTARES) - MENSALISTA</t>
  </si>
  <si>
    <t>32,11</t>
  </si>
  <si>
    <t>101357</t>
  </si>
  <si>
    <t>CURSO DE CAPACITAÇÃO PARA PEDREIRO (ENCARGOS COMPLEMENTARES) - MENSALISTA</t>
  </si>
  <si>
    <t>101358</t>
  </si>
  <si>
    <t>CURSO DE CAPACITAÇÃO PARA PINTOR (ENCARGOS COMPLEMENTARES) - MENSALISTA</t>
  </si>
  <si>
    <t>101359</t>
  </si>
  <si>
    <t>CURSO DE CAPACITAÇÃO PARA PINTOR DE LETREIROS (ENCARGOS COMPLEMENTARES) - MENSALISTA</t>
  </si>
  <si>
    <t>101360</t>
  </si>
  <si>
    <t>CURSO DE CAPACITAÇÃO PARA PINTOR PARA TINTA EPOXI (ENCARGOS COMPLEMENTARES) - MENSALISTA</t>
  </si>
  <si>
    <t>101361</t>
  </si>
  <si>
    <t>CURSO DE CAPACITAÇÃO PARA POCEIRO / ESCAVADOR DE VALAS E TUBULOES (ENCARGOS COMPLEMENTARES) - MENSALISTA</t>
  </si>
  <si>
    <t>32,58</t>
  </si>
  <si>
    <t>101362</t>
  </si>
  <si>
    <t>CURSO DE CAPACITAÇÃO PARA RASTELEIRO (ENCARGOS COMPLEMENTARES) - MENSALISTA</t>
  </si>
  <si>
    <t>101363</t>
  </si>
  <si>
    <t>CURSO DE CAPACITAÇÃO PARA SERRALHEIRO (ENCARGOS COMPLEMENTARES) - MENSALISTA</t>
  </si>
  <si>
    <t>101364</t>
  </si>
  <si>
    <t>CURSO DE CAPACITAÇÃO PARA SERVENTE DE OBRAS (ENCARGOS COMPLEMENTARES) - MENSALISTA</t>
  </si>
  <si>
    <t>26,11</t>
  </si>
  <si>
    <t>30,25</t>
  </si>
  <si>
    <t>101365</t>
  </si>
  <si>
    <t>CURSO DE CAPACITAÇÃO PARA SOLDADOR (ENCARGOS COMPLEMENTARES) - MENSALISTA</t>
  </si>
  <si>
    <t>101366</t>
  </si>
  <si>
    <t>CURSO DE CAPACITAÇÃO PARA SOLDADOR ELETRICO (ENCARGOS COMPLEMENTARES) - MENSALISTA</t>
  </si>
  <si>
    <t>101367</t>
  </si>
  <si>
    <t>CURSO DE CAPACITAÇÃO PARA TAQUEADOR OU TAQUEIRO (ENCARGOS COMPLEMENTARES) - MENSALISTA</t>
  </si>
  <si>
    <t>101368</t>
  </si>
  <si>
    <t>CURSO DE CAPACITAÇÃO PARA TECNICO EM LABORATORIO E CAMPO DE CONSTRUCAO CIVIL (ENCARGOS COMPLEMENTARES) - MENSALISTA</t>
  </si>
  <si>
    <t>24,16</t>
  </si>
  <si>
    <t>28,00</t>
  </si>
  <si>
    <t>101369</t>
  </si>
  <si>
    <t>CURSO DE CAPACITAÇÃO PARA TECNICO EM SONDAGEM (ENCARGOS COMPLEMENTARES) - MENSALISTA</t>
  </si>
  <si>
    <t>32,32</t>
  </si>
  <si>
    <t>101370</t>
  </si>
  <si>
    <t>CURSO DE CAPACITAÇÃO PARA TELHADOR (ENCARGOS COMPLEMENTARES) - MENSALISTA</t>
  </si>
  <si>
    <t>21,36</t>
  </si>
  <si>
    <t>24,75</t>
  </si>
  <si>
    <t>101371</t>
  </si>
  <si>
    <t>CURSO DE CAPACITAÇÃO PARA VIDRACEIRO (ENCARGOS COMPLEMENTARES) - MENSALISTA</t>
  </si>
  <si>
    <t>20,93</t>
  </si>
  <si>
    <t>101372</t>
  </si>
  <si>
    <t>CURSO DE CAPACITAÇÃO PARA VIGIA DIURNO (ENCARGOS COMPLEMENTARES) - MENSALISTA</t>
  </si>
  <si>
    <t>7,18</t>
  </si>
  <si>
    <t>101373</t>
  </si>
  <si>
    <t>ENGENHEIRO CIVIL SENIOR COM ENCARGOS COMPLEMENTARES</t>
  </si>
  <si>
    <t>131,86</t>
  </si>
  <si>
    <t>152,47</t>
  </si>
  <si>
    <t>101374</t>
  </si>
  <si>
    <t>2.985,57</t>
  </si>
  <si>
    <t>3.313,51</t>
  </si>
  <si>
    <t>101375</t>
  </si>
  <si>
    <t>3.273,18</t>
  </si>
  <si>
    <t>3.646,05</t>
  </si>
  <si>
    <t>101376</t>
  </si>
  <si>
    <t>AJUDANTE DE ESTRUTURAS METÁLICAS COM ENCARGOS COMPLEMENTARES</t>
  </si>
  <si>
    <t>2.705,41</t>
  </si>
  <si>
    <t>3.020,74</t>
  </si>
  <si>
    <t>101377</t>
  </si>
  <si>
    <t>3.231,96</t>
  </si>
  <si>
    <t>3.598,99</t>
  </si>
  <si>
    <t>101378</t>
  </si>
  <si>
    <t>3.454,40</t>
  </si>
  <si>
    <t>3.822,17</t>
  </si>
  <si>
    <t>101379</t>
  </si>
  <si>
    <t>AJUDANTE DE SERRALHEIRO COM ENCARGOS COMPLEMENTARES</t>
  </si>
  <si>
    <t>101380</t>
  </si>
  <si>
    <t>3.211,08</t>
  </si>
  <si>
    <t>3.578,22</t>
  </si>
  <si>
    <t>101381</t>
  </si>
  <si>
    <t>3.986,81</t>
  </si>
  <si>
    <t>4.473,67</t>
  </si>
  <si>
    <t>101382</t>
  </si>
  <si>
    <t>ASSENTADOR DE MANILHAS COM ENCARGOS COMPLEMENTARES</t>
  </si>
  <si>
    <t>3.406,51</t>
  </si>
  <si>
    <t>3.833,13</t>
  </si>
  <si>
    <t>101383</t>
  </si>
  <si>
    <t>2.989,67</t>
  </si>
  <si>
    <t>3.318,27</t>
  </si>
  <si>
    <t>101384</t>
  </si>
  <si>
    <t>3.135,11</t>
  </si>
  <si>
    <t>3.503,61</t>
  </si>
  <si>
    <t>101385</t>
  </si>
  <si>
    <t>AUXILIAR DE LABORATORISTA DE SOLOS E DE CONCRETO COM ENCARGOS COMPLEMENTARES</t>
  </si>
  <si>
    <t>4.128,05</t>
  </si>
  <si>
    <t>4.735,07</t>
  </si>
  <si>
    <t>101386</t>
  </si>
  <si>
    <t>2.874,90</t>
  </si>
  <si>
    <t>3.217,14</t>
  </si>
  <si>
    <t>101387</t>
  </si>
  <si>
    <t>AUXILIAR DE PEDREIRO COM ENCARGOS COMPLEMENTARES</t>
  </si>
  <si>
    <t>101388</t>
  </si>
  <si>
    <t>2.905,40</t>
  </si>
  <si>
    <t>3.224,01</t>
  </si>
  <si>
    <t>101389</t>
  </si>
  <si>
    <t>2.690,01</t>
  </si>
  <si>
    <t>3.070,26</t>
  </si>
  <si>
    <t>101390</t>
  </si>
  <si>
    <t>AUXILIAR TÉCNICO / ASSISTENTE DE ENGENHARIA COM ENCARGOS COMPLEMENTARES</t>
  </si>
  <si>
    <t>4.792,58</t>
  </si>
  <si>
    <t>5.507,34</t>
  </si>
  <si>
    <t>101391</t>
  </si>
  <si>
    <t>AZULEJISTA OU LADRILHEIRO COM ENCARGOS COMPLEMENTARES</t>
  </si>
  <si>
    <t>4.252,14</t>
  </si>
  <si>
    <t>4.781,11</t>
  </si>
  <si>
    <t>101392</t>
  </si>
  <si>
    <t>BLASTER, DINAMITADOR OU CABO DE FORÇA COM ENCARGOS COMPLEMENTARES</t>
  </si>
  <si>
    <t>2.921,64</t>
  </si>
  <si>
    <t>3.271,30</t>
  </si>
  <si>
    <t>101394</t>
  </si>
  <si>
    <t>3.110,20</t>
  </si>
  <si>
    <t>3.457,91</t>
  </si>
  <si>
    <t>101395</t>
  </si>
  <si>
    <t>CARPINTEIRO AUXILIAR COM ENCARGOS COMPLEMENTARES</t>
  </si>
  <si>
    <t>3.214,79</t>
  </si>
  <si>
    <t>3.582,56</t>
  </si>
  <si>
    <t>101396</t>
  </si>
  <si>
    <t>CARPINTEIRO DE ESQUADRIAS COM ENCARGOS COMPLEMENTARES</t>
  </si>
  <si>
    <t>4.461,66</t>
  </si>
  <si>
    <t>5.027,34</t>
  </si>
  <si>
    <t>101397</t>
  </si>
  <si>
    <t>3.965,05</t>
  </si>
  <si>
    <t>4.451,91</t>
  </si>
  <si>
    <t>101398</t>
  </si>
  <si>
    <t>CAVOUQUEIRO OU OPERADOR DE PERFURATRIZ COM ENCARGOS COMPLEMENTARES</t>
  </si>
  <si>
    <t>2.769,87</t>
  </si>
  <si>
    <t>3.095,43</t>
  </si>
  <si>
    <t>101399</t>
  </si>
  <si>
    <t>4.040,03</t>
  </si>
  <si>
    <t>4.534,63</t>
  </si>
  <si>
    <t>101400</t>
  </si>
  <si>
    <t>ELETRICISTA DE MANUTENÇÃO INDUSTRIAL COM ENCARGOS COMPLEMENTARES</t>
  </si>
  <si>
    <t>4.106,01</t>
  </si>
  <si>
    <t>4.611,08</t>
  </si>
  <si>
    <t>101401</t>
  </si>
  <si>
    <t>5.774,54</t>
  </si>
  <si>
    <t>6.544,45</t>
  </si>
  <si>
    <t>101402</t>
  </si>
  <si>
    <t>3.892,96</t>
  </si>
  <si>
    <t>4.381,76</t>
  </si>
  <si>
    <t>101403</t>
  </si>
  <si>
    <t>23.307,39</t>
  </si>
  <si>
    <t>26.960,98</t>
  </si>
  <si>
    <t>101404</t>
  </si>
  <si>
    <t>15.185,70</t>
  </si>
  <si>
    <t>17.550,15</t>
  </si>
  <si>
    <t>101405</t>
  </si>
  <si>
    <t>11.739,63</t>
  </si>
  <si>
    <t>13.557,09</t>
  </si>
  <si>
    <t>101407</t>
  </si>
  <si>
    <t>4.078,18</t>
  </si>
  <si>
    <t>4.579,55</t>
  </si>
  <si>
    <t>101408</t>
  </si>
  <si>
    <t>4.005,08</t>
  </si>
  <si>
    <t>4.494,85</t>
  </si>
  <si>
    <t>101409</t>
  </si>
  <si>
    <t>INSTALADOR DE TUBULAÇÕES COM ENCARGOS COMPLEMENTARES</t>
  </si>
  <si>
    <t>3.719,86</t>
  </si>
  <si>
    <t>4.196,22</t>
  </si>
  <si>
    <t>101410</t>
  </si>
  <si>
    <t>3.570,58</t>
  </si>
  <si>
    <t>3.991,37</t>
  </si>
  <si>
    <t>101411</t>
  </si>
  <si>
    <t>LEITURISTA OU CADASTRISTA DE REDES DE ÁGUA COM ENCARGOS COMPLEMENTARES</t>
  </si>
  <si>
    <t>2.907,52</t>
  </si>
  <si>
    <t>3.320,81</t>
  </si>
  <si>
    <t>101412</t>
  </si>
  <si>
    <t>MAÇARIQUEIRO COM ENCARGOS COMPLEMENTARES</t>
  </si>
  <si>
    <t>3.770,77</t>
  </si>
  <si>
    <t>4.198,74</t>
  </si>
  <si>
    <t>101413</t>
  </si>
  <si>
    <t>3.975,13</t>
  </si>
  <si>
    <t>4.463,58</t>
  </si>
  <si>
    <t>101414</t>
  </si>
  <si>
    <t>MARMORISTA / GRANITEIRO COM ENCARGOS COMPLEMENTARES</t>
  </si>
  <si>
    <t>4.176,74</t>
  </si>
  <si>
    <t>4.693,74</t>
  </si>
  <si>
    <t>101415</t>
  </si>
  <si>
    <t>MECÂNICO DE EQUIPAMENTOS PESADOS COM ENCARGOS COMPLEMENTARES</t>
  </si>
  <si>
    <t>4.480,19</t>
  </si>
  <si>
    <t>5.077,24</t>
  </si>
  <si>
    <t>101416</t>
  </si>
  <si>
    <t>4.271,10</t>
  </si>
  <si>
    <t>4.802,37</t>
  </si>
  <si>
    <t>101417</t>
  </si>
  <si>
    <t>MONTADOR DE ELETROELETRÔNICO COM ENCARGOS COMPLEMENTARES</t>
  </si>
  <si>
    <t>3.371,64</t>
  </si>
  <si>
    <t>3.760,14</t>
  </si>
  <si>
    <t>101418</t>
  </si>
  <si>
    <t>MONTADOR DE ESTRUTURAS METÁLICAS COM ENCARGOS COMPLEMENTARES</t>
  </si>
  <si>
    <t>3.402,96</t>
  </si>
  <si>
    <t>3.829,01</t>
  </si>
  <si>
    <t>101419</t>
  </si>
  <si>
    <t>MONTADOR DE MÁQUINAS COM ENCARGOS COMPLEMENTARES</t>
  </si>
  <si>
    <t>4.461,93</t>
  </si>
  <si>
    <t>5.023,50</t>
  </si>
  <si>
    <t>101420</t>
  </si>
  <si>
    <t>MOTORISTA DE CAMINHÃO BASCULANTE COM ENCARGOS COMPLEMENTARES</t>
  </si>
  <si>
    <t>3.288,98</t>
  </si>
  <si>
    <t>3.696,94</t>
  </si>
  <si>
    <t>101421</t>
  </si>
  <si>
    <t>MOTORISTA DE CAMINHÃO CARRETA COM ENCARGOS COMPLEMENTARES</t>
  </si>
  <si>
    <t>4.357,60</t>
  </si>
  <si>
    <t>4.935,19</t>
  </si>
  <si>
    <t>101422</t>
  </si>
  <si>
    <t>MOTORISTA DE CARRO DE PASSEIO COM ENCARGOS COMPLEMENTARES</t>
  </si>
  <si>
    <t>3.183,17</t>
  </si>
  <si>
    <t>3.574,35</t>
  </si>
  <si>
    <t>101423</t>
  </si>
  <si>
    <t>MOTORISTA DE ÔNIBUS / MICRO-ÔNIBUS COM ENCARGOS COMPLEMENTARES</t>
  </si>
  <si>
    <t>3.932,96</t>
  </si>
  <si>
    <t>4.443,14</t>
  </si>
  <si>
    <t>101424</t>
  </si>
  <si>
    <t>MOTORISTA OPERADOR DE CAMINHÃO COM MUNCK COM ENCARGOS COMPLEMENTARES</t>
  </si>
  <si>
    <t>3.549,24</t>
  </si>
  <si>
    <t>3.998,51</t>
  </si>
  <si>
    <t>101425</t>
  </si>
  <si>
    <t>NIVELADOR  COM ENCARGOS COMPLEMENTARES</t>
  </si>
  <si>
    <t>3.312,24</t>
  </si>
  <si>
    <t>3.791,25</t>
  </si>
  <si>
    <t>101426</t>
  </si>
  <si>
    <t>OPERADOR DE BATE-ESTACA COM ENCARGOS COMPLEMENTARES</t>
  </si>
  <si>
    <t>4.104,55</t>
  </si>
  <si>
    <t>4.641,97</t>
  </si>
  <si>
    <t>101427</t>
  </si>
  <si>
    <t>3.180,47</t>
  </si>
  <si>
    <t>3.571,21</t>
  </si>
  <si>
    <t>101428</t>
  </si>
  <si>
    <t>3.094,40</t>
  </si>
  <si>
    <t>3.471,48</t>
  </si>
  <si>
    <t>101429</t>
  </si>
  <si>
    <t>OPERADOR DE COMPRESSOR DE AR OU COMPRESSORISTA COM ENCARGOS COMPLEMENTARES</t>
  </si>
  <si>
    <t>3.349,26</t>
  </si>
  <si>
    <t>3.766,79</t>
  </si>
  <si>
    <t>101430</t>
  </si>
  <si>
    <t>OPERADOR DE DEMARCADORA DE FAIXAS DE TRÁFEGO COM ENCARGOS COMPLEMENTARES</t>
  </si>
  <si>
    <t>3.748,57</t>
  </si>
  <si>
    <t>4.229,48</t>
  </si>
  <si>
    <t>101431</t>
  </si>
  <si>
    <t>4.044,38</t>
  </si>
  <si>
    <t>4.572,25</t>
  </si>
  <si>
    <t>101432</t>
  </si>
  <si>
    <t>OPERADOR DE GUINCHO OU GUINCHEIRO COM ENCARGOS COMPLEMENTARES</t>
  </si>
  <si>
    <t>3.410,95</t>
  </si>
  <si>
    <t>3.838,28</t>
  </si>
  <si>
    <t>101433</t>
  </si>
  <si>
    <t>3.231,48</t>
  </si>
  <si>
    <t>3.630,32</t>
  </si>
  <si>
    <t>101434</t>
  </si>
  <si>
    <t>OPERADOR DE JATO ABRASIVO OU JATISTA COM ENCARGOS COMPLEMENTARES</t>
  </si>
  <si>
    <t>3.695,95</t>
  </si>
  <si>
    <t>4.168,52</t>
  </si>
  <si>
    <t>101435</t>
  </si>
  <si>
    <t>OPERADOR DE MÁQUINAS E TRATORES DIVERSOS COM ENCARGOS COMPLEMENTARES</t>
  </si>
  <si>
    <t>3.555,81</t>
  </si>
  <si>
    <t>4.006,13</t>
  </si>
  <si>
    <t>101436</t>
  </si>
  <si>
    <t>3.070,23</t>
  </si>
  <si>
    <t>3.443,46</t>
  </si>
  <si>
    <t>101437</t>
  </si>
  <si>
    <t>OPERADOR DE MOTO SCRAPER COM ENCARGOS COMPLEMENTARES</t>
  </si>
  <si>
    <t>3.800,21</t>
  </si>
  <si>
    <t>4.289,32</t>
  </si>
  <si>
    <t>101438</t>
  </si>
  <si>
    <t>4.499,13</t>
  </si>
  <si>
    <t>5.099,18</t>
  </si>
  <si>
    <t>101439</t>
  </si>
  <si>
    <t>4.025,06</t>
  </si>
  <si>
    <t>4.549,86</t>
  </si>
  <si>
    <t>101440</t>
  </si>
  <si>
    <t>OPERADOR DE PAVIMENTADORA / MESA VIBROACABADORA COM ENCARGOS COMPLEMENTARES</t>
  </si>
  <si>
    <t>3.900,05</t>
  </si>
  <si>
    <t>4.405,01</t>
  </si>
  <si>
    <t>101441</t>
  </si>
  <si>
    <t>3.166,27</t>
  </si>
  <si>
    <t>3.554,76</t>
  </si>
  <si>
    <t>101442</t>
  </si>
  <si>
    <t>OPERADOR DE TRATOR - EXCLUSIVE AGROPECUÁRIA COM ENCARGOS COMPLEMENTARES</t>
  </si>
  <si>
    <t>3.701,21</t>
  </si>
  <si>
    <t>4.174,61</t>
  </si>
  <si>
    <t>101443</t>
  </si>
  <si>
    <t>3.450,75</t>
  </si>
  <si>
    <t>3.884,39</t>
  </si>
  <si>
    <t>101444</t>
  </si>
  <si>
    <t>3.993,33</t>
  </si>
  <si>
    <t>4.481,23</t>
  </si>
  <si>
    <t>101445</t>
  </si>
  <si>
    <t>101446</t>
  </si>
  <si>
    <t>4.210,75</t>
  </si>
  <si>
    <t>4.698,58</t>
  </si>
  <si>
    <t>101447</t>
  </si>
  <si>
    <t>4.121,83</t>
  </si>
  <si>
    <t>4.595,54</t>
  </si>
  <si>
    <t>101448</t>
  </si>
  <si>
    <t>101449</t>
  </si>
  <si>
    <t>POCEIRO / ESCAVADOR DE VALAS COM ENCARGOS COMPLEMENTARES</t>
  </si>
  <si>
    <t>3.238,94</t>
  </si>
  <si>
    <t>3.638,96</t>
  </si>
  <si>
    <t>101450</t>
  </si>
  <si>
    <t>2.866,33</t>
  </si>
  <si>
    <t>3.207,22</t>
  </si>
  <si>
    <t>101451</t>
  </si>
  <si>
    <t>101452</t>
  </si>
  <si>
    <t>SERVENTE DE OBRAS COM ENCARGOS COMPLEMENTARES</t>
  </si>
  <si>
    <t>2.917,36</t>
  </si>
  <si>
    <t>3.237,87</t>
  </si>
  <si>
    <t>101453</t>
  </si>
  <si>
    <t>4.141,68</t>
  </si>
  <si>
    <t>4.628,54</t>
  </si>
  <si>
    <t>101454</t>
  </si>
  <si>
    <t>SOLDADOR ELÉTRICO COM ENCARGOS COMPLEMENTARES</t>
  </si>
  <si>
    <t>4.723,52</t>
  </si>
  <si>
    <t>5.302,73</t>
  </si>
  <si>
    <t>101455</t>
  </si>
  <si>
    <t>101456</t>
  </si>
  <si>
    <t>TÉCNICO DE LABORATÓRIO E CAMPO DE CONSTRUÇÃO COM ENCARGOS COMPLEMENTARES</t>
  </si>
  <si>
    <t>5.066,11</t>
  </si>
  <si>
    <t>5.822,03</t>
  </si>
  <si>
    <t>101457</t>
  </si>
  <si>
    <t>TÉCNICO EM SONDAGEM COM ENCARGOS COMPLEMENTARES</t>
  </si>
  <si>
    <t>5.304,26</t>
  </si>
  <si>
    <t>6.032,11</t>
  </si>
  <si>
    <t>101458</t>
  </si>
  <si>
    <t>TELHADOR COM ENCARGOS COMPLEMENTARES</t>
  </si>
  <si>
    <t>3.928,58</t>
  </si>
  <si>
    <t>4.409,65</t>
  </si>
  <si>
    <t>101459</t>
  </si>
  <si>
    <t>3.241,35</t>
  </si>
  <si>
    <t>3.609,90</t>
  </si>
  <si>
    <t>101460</t>
  </si>
  <si>
    <t>2.905,27</t>
  </si>
  <si>
    <t>3.223,86</t>
  </si>
  <si>
    <t>SINAPI-I</t>
  </si>
  <si>
    <t>!EM PROCESSO DE DESATIVACAO! DOBRADICA EM ACO/FERRO, 3" X 2 1/2", E= 1,2 A 1,8 MM, SEM ANEL,  CROMADO OU ZINCADO, TAMPA BOLA, COM PARAFUSOS</t>
  </si>
  <si>
    <t xml:space="preserve">UN    </t>
  </si>
  <si>
    <t>7,20</t>
  </si>
  <si>
    <t xml:space="preserve">SINAPI-I -  </t>
  </si>
  <si>
    <t>!EM PROCESSO DE DESATIVACAO! HASTE DE ATERRAMENTO EM ACO COM 3,00 M DE COMPRIMENTO E DN = 3/4", REVESTIDA COM BAIXA CAMADA DE COBRE, SEM CONECTOR</t>
  </si>
  <si>
    <t>116,07</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</si>
  <si>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</si>
  <si>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</si>
  <si>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78,44</t>
  </si>
  <si>
    <t>!EM PROCESSO DE DESATIVACAO! JANELA BASCULANTE, ACO, COM BATENTE/REQUADRO, 60 X 80 CM (SEM VIDROS)</t>
  </si>
  <si>
    <t xml:space="preserve">M2    </t>
  </si>
  <si>
    <t>561,08</t>
  </si>
  <si>
    <t>!EM PROCESSO DE DESATIVACAO! JANELA DE CORRER, ACO, BATENTE/REQUADRO DE 6 A 14 CM, QUADRICULADA, PINTURA ANTICORROSIVA, SEM VIDRO, BANDEIRA COM BASCULA, 4 FLS, 120  X 150 CM (A X L)</t>
  </si>
  <si>
    <t>881,39</t>
  </si>
  <si>
    <t>!EM PROCESSO DE DESATIVACAO! LUMINARIA FECHADA P/ ILUMINACAO PUBLICA, TIPO ABL 50/F OU EQUIV, P/ LAMPADA A VAPOR DE MERCURIO 400W</t>
  </si>
  <si>
    <t>585,56</t>
  </si>
  <si>
    <t>!EM PROCESSO DE DESATIVACAO!JANELA DE CORRER, ACO, BATENTE/REQUADRO DE 6 A 14 CM,  COM DIVISAO HORIZ , PINT ANTICORROSIVA, SEM VIDRO, BANDEIRA COM BASCULA, 4 FLS, 120  X 150 CM (A X L)</t>
  </si>
  <si>
    <t>1.264,72</t>
  </si>
  <si>
    <t>!EM PROCESSO DESATIVACAO! ELETRODUTO EM ACO GALVANIZADO ELETROLITICO, LEVE, DIAMETRO 1", PAREDE DE 0,90 MM</t>
  </si>
  <si>
    <t xml:space="preserve">M     </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</si>
  <si>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</si>
  <si>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</si>
  <si>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</si>
  <si>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31,08</t>
  </si>
  <si>
    <t>ABERTURA PARA ENCAIXE DE CUBA OU LAVATORIO EM BANCADA DE MARMORE/ GRANITO OU OUTRO TIPO DE PEDRA NATURAL</t>
  </si>
  <si>
    <t>91,51</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</si>
  <si>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</si>
  <si>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</si>
  <si>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</si>
  <si>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</si>
  <si>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</si>
  <si>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</si>
  <si>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</si>
  <si>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</si>
  <si>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</si>
  <si>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</si>
  <si>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</si>
  <si>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</si>
  <si>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</si>
  <si>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</si>
  <si>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</si>
  <si>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4,64</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</si>
  <si>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</si>
  <si>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</si>
  <si>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</si>
  <si>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</si>
  <si>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</si>
  <si>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</si>
  <si>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</si>
  <si>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</si>
  <si>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</si>
  <si>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</si>
  <si>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</si>
  <si>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</si>
  <si>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</si>
  <si>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</si>
  <si>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</si>
  <si>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</si>
  <si>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</si>
  <si>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</si>
  <si>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</si>
  <si>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</si>
  <si>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</si>
  <si>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</si>
  <si>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</si>
  <si>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</si>
  <si>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</si>
  <si>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</si>
  <si>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DE METAL CROMADO PARA REGISTRO PEQUENO, DE PAREDE, 1/2 " OU 3/4 "</t>
  </si>
  <si>
    <t>26,03</t>
  </si>
  <si>
    <t>ACABAMENTO SIMPLES/CONVENCIONAL PARA FORRO PVC, TIPO "U" OU "C", COR BRANCA, COMPRIMENTO 6 M</t>
  </si>
  <si>
    <t>ACESSORIO DE LIGACAO NAO ELETRICO PARA CARGAS EXPLOSIVAS, TUBO DE 6 M</t>
  </si>
  <si>
    <t>ACESSORIO INICIADOR NAO ELETRICO, TUBO DE 6 M, TEMPO DE RETARDO DE *160* MS</t>
  </si>
  <si>
    <t>115,15</t>
  </si>
  <si>
    <t>ACETILENO (RECARGA DE GAS ACETILENO PARA CILINDRO DE CONJUNTO OXICORTE GRANDE) NAO INCLUI TROCA/MANUTENCAO DO CILINDRO</t>
  </si>
  <si>
    <t xml:space="preserve">KG    </t>
  </si>
  <si>
    <t>ACIDO CLORIDRICO / ACIDO MURIATICO, DILUICAO 10% A 12% PARA USO EM LIMPEZA</t>
  </si>
  <si>
    <t xml:space="preserve">L     </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</si>
  <si>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</si>
  <si>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</si>
  <si>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</si>
  <si>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</si>
  <si>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</si>
  <si>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</si>
  <si>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</si>
  <si>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</si>
  <si>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</si>
  <si>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</si>
  <si>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</si>
  <si>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</si>
  <si>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</si>
  <si>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</si>
  <si>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9,06</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</si>
  <si>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</si>
  <si>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</si>
  <si>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</si>
  <si>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</si>
  <si>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</si>
  <si>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</si>
  <si>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</si>
  <si>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31,27</t>
  </si>
  <si>
    <t>ACOPLAMENTO RIGIDO EM FERRO FUNDIDO PARA SISTEMA DE TUBULACAO RANHURADA, DN 65 MM (2 1/2")</t>
  </si>
  <si>
    <t>33,93</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</si>
  <si>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</si>
  <si>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</si>
  <si>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</si>
  <si>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</si>
  <si>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</si>
  <si>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</si>
  <si>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</si>
  <si>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1,68</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</si>
  <si>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</si>
  <si>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</si>
  <si>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</si>
  <si>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</si>
  <si>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</si>
  <si>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</si>
  <si>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</si>
  <si>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</si>
  <si>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</si>
  <si>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</si>
  <si>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</si>
  <si>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</si>
  <si>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</si>
  <si>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</si>
  <si>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25,74</t>
  </si>
  <si>
    <t>ADAPTADOR PVC SOLDAVEL CURTO COM BOLSA E ROSCA, 85 MM X 3", PARA AGUA FRIA</t>
  </si>
  <si>
    <t>ADAPTADOR PVC SOLDAVEL, COM FLANGE E ANEL DE VEDACAO, 20 MM X 1/2", PARA CAIXA D'AGUA</t>
  </si>
  <si>
    <t>14,31</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</si>
  <si>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</si>
  <si>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</si>
  <si>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</si>
  <si>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</si>
  <si>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</si>
  <si>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48,71</t>
  </si>
  <si>
    <t>ADAPTADOR PVC SOLDAVEL, COM FLANGES LIVRES, 110 MM X 4", PARA CAIXA D' AGUA</t>
  </si>
  <si>
    <t>507,70</t>
  </si>
  <si>
    <t>ADAPTADOR PVC SOLDAVEL, COM FLANGES LIVRES, 25 MM X 3/4", PARA CAIXA D' AGUA</t>
  </si>
  <si>
    <t>ADAPTADOR PVC SOLDAVEL, COM FLANGES LIVRES, 32 MM X 1", PARA CAIXA D' AGUA</t>
  </si>
  <si>
    <t>28,29</t>
  </si>
  <si>
    <t>ADAPTADOR PVC SOLDAVEL, COM FLANGES LIVRES, 40 MM X 1  1/4", PARA CAIXA D' AGUA</t>
  </si>
  <si>
    <t>52,59</t>
  </si>
  <si>
    <t>ADAPTADOR PVC SOLDAVEL, COM FLANGES LIVRES, 50 MM X 1  1/2", PARA CAIXA D' AGUA</t>
  </si>
  <si>
    <t>ADAPTADOR PVC SOLDAVEL, COM FLANGES LIVRES, 60 MM X 2", PARA CAIXA D' AGUA</t>
  </si>
  <si>
    <t>80,67</t>
  </si>
  <si>
    <t>ADAPTADOR PVC SOLDAVEL, COM FLANGES LIVRES, 75 MM X 2  1/2", PARA CAIXA D' AGUA</t>
  </si>
  <si>
    <t>ADAPTADOR PVC SOLDAVEL, COM FLANGES LIVRES, 85 MM X 3", PARA CAIXA D' AGUA</t>
  </si>
  <si>
    <t>359,71</t>
  </si>
  <si>
    <t>ADAPTADOR PVC SOLDAVEL, LONGO, COM FLANGE LIVRE,  110 MM X 4", PARA CAIXA D' AGUA</t>
  </si>
  <si>
    <t>546,46</t>
  </si>
  <si>
    <t>ADAPTADOR PVC SOLDAVEL, LONGO, COM FLANGE LIVRE,  25 MM X 3/4", PARA CAIXA D' AGUA</t>
  </si>
  <si>
    <t>ADAPTADOR PVC SOLDAVEL, LONGO, COM FLANGE LIVRE,  32 MM X 1", PARA CAIXA D' AGUA</t>
  </si>
  <si>
    <t>ADAPTADOR PVC SOLDAVEL, LONGO, COM FLANGE LIVRE,  40 MM X 1 1/4", PARA CAIXA D' AGUA</t>
  </si>
  <si>
    <t>42,86</t>
  </si>
  <si>
    <t>ADAPTADOR PVC SOLDAVEL, LONGO, COM FLANGE LIVRE,  50 MM X 1 1/2", PARA CAIXA D' AGUA</t>
  </si>
  <si>
    <t>49,11</t>
  </si>
  <si>
    <t>ADAPTADOR PVC SOLDAVEL, LONGO, COM FLANGE LIVRE,  60 MM X 2", PARA CAIXA D' AGUA</t>
  </si>
  <si>
    <t>ADAPTADOR PVC SOLDAVEL, LONGO, COM FLANGE LIVRE,  75 MM X 2 1/2", PARA CAIXA D' AGUA</t>
  </si>
  <si>
    <t>326,06</t>
  </si>
  <si>
    <t>ADAPTADOR PVC SOLDAVEL, LONGO, COM FLANGE LIVRE,  85 MM X 3", PARA CAIXA D' AGUA</t>
  </si>
  <si>
    <t>381,73</t>
  </si>
  <si>
    <t>ADAPTADOR PVC, COM REGISTRO, PARA PEAD, 20 MM X 3/4", PARA LIGACAO PREDIAL DE AGUA</t>
  </si>
  <si>
    <t>ADAPTADOR PVC, ROSCAVEL, COM FLANGES E ANEL DE VEDACAO, 1 1/2", PARA CAIXA D'AGUA</t>
  </si>
  <si>
    <t>ADAPTADOR PVC, ROSCAVEL, COM FLANGES E ANEL DE VEDACAO, 1 1/4", PARA CAIXA D' AGUA</t>
  </si>
  <si>
    <t>42,94</t>
  </si>
  <si>
    <t>ADAPTADOR PVC, ROSCAVEL, COM FLANGES E ANEL DE VEDACAO, 2", PARA CAIXA D' AGUA</t>
  </si>
  <si>
    <t>62,32</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</si>
  <si>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</si>
  <si>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</si>
  <si>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</si>
  <si>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</si>
  <si>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78,85</t>
  </si>
  <si>
    <t>ADAPTADOR, EM LATAO, ENGATE RAPIDO1 1/2" X ROSCA INTERNA 5 FIOS 2 1/2",  PARA INSTALACAO PREDIAL DE COMBATE A INCENDIO</t>
  </si>
  <si>
    <t>ADAPTADOR, PVC PBA,  BOLSA/ROSCA, JE, DN 75 / DE  85 MM</t>
  </si>
  <si>
    <t>ADAPTADOR, PVC PBA, A BOLSA DEFOFO, JE, DN 100 / DE 110 MM</t>
  </si>
  <si>
    <t>178,35</t>
  </si>
  <si>
    <t>ADAPTADOR, PVC PBA, A BOLSA DEFOFO, JE, DN 50 / DE 60 MM</t>
  </si>
  <si>
    <t>41,08</t>
  </si>
  <si>
    <t>ADAPTADOR, PVC PBA, A BOLSA DEFOFO, JE, DN 75 / DE  85 MM</t>
  </si>
  <si>
    <t>93,13</t>
  </si>
  <si>
    <t>ADAPTADOR, PVC PBA, BOLSA/ROSCA, JE, DN 100 / DE 110 MM</t>
  </si>
  <si>
    <t>ADAPTADOR, PVC PBA, BOLSA/ROSCA, JE, DN 50 / DE 60 MM</t>
  </si>
  <si>
    <t>ADAPTADOR, PVC PBA, PONTA/ROSCA, JE, DN 50 / DE  60 MM</t>
  </si>
  <si>
    <t>ADAPTADOR, PVC PBA, PONTA/ROSCA, JE, DN 75 / DE  85 MM</t>
  </si>
  <si>
    <t>73,93</t>
  </si>
  <si>
    <t>ADESIVO / COLA DE CONTATO LIQUIDO, A BASE DE RESINAS, PARA COLAGEM DE ESPUMA PARA ISOLAMENTO TERMICO FLEXIVEL</t>
  </si>
  <si>
    <t>155,12</t>
  </si>
  <si>
    <t>ADESIVO / COLA PARA EPS (ISOPOR) E OUTROS MATERIAIS</t>
  </si>
  <si>
    <t>34,89</t>
  </si>
  <si>
    <t>ADESIVO ACRILICO DE BASE AQUOSA / COLA DE CONTATO</t>
  </si>
  <si>
    <t>ADESIVO ESTRUTURAL A BASE DE RESINA EPOXI PARA INJECAO EM TRINCAS, BICOMPONENTE, BAIXA VISCOSIDADE</t>
  </si>
  <si>
    <t>109,49</t>
  </si>
  <si>
    <t>ADESIVO ESTRUTURAL A BASE DE RESINA EPOXI, BICOMPONENTE, FLUIDO</t>
  </si>
  <si>
    <t>38,98</t>
  </si>
  <si>
    <t>ADESIVO ESTRUTURAL A BASE DE RESINA EPOXI, BICOMPONENTE, PASTOSO (TIXOTROPICO)</t>
  </si>
  <si>
    <t>33,34</t>
  </si>
  <si>
    <t>ADESIVO PARA TUBOS CPVC, *75* G</t>
  </si>
  <si>
    <t>30,58</t>
  </si>
  <si>
    <t>ADESIVO PLASTICO PARA PVC, BISNAGA COM 75 GR</t>
  </si>
  <si>
    <t>ADESIVO PLASTICO PARA PVC, FRASCO COM *850* GR</t>
  </si>
  <si>
    <t>59,63</t>
  </si>
  <si>
    <t>ADESIVO PLASTICO PARA PVC, FRASCO COM 175 GR</t>
  </si>
  <si>
    <t>ADITIVO ACELERADOR DE PEGA E ENDURECIMENTO PARA ARGAMASSAS E CONCRETOS, LIQUIDO E ISENTO DE CLORETOS</t>
  </si>
  <si>
    <t>ADITIVO ADESIVO LIQUIDO PARA ARGAMASSAS DE REVESTIMENTOS CIMENTICIOS</t>
  </si>
  <si>
    <t>14,80</t>
  </si>
  <si>
    <t>ADITIVO IMPERMEABILIZANTE DE PEGA NORMAL PARA ARGAMASSAS E CONCRETOS SEM ARMACAO, LIQUIDO E ISENTO DE CLORETOS</t>
  </si>
  <si>
    <t>5,26</t>
  </si>
  <si>
    <t>ADITIVO IMPERMEABILIZANTE DE PEGA ULTRARRAPIDA, LIQUIDO E ISENTO DE CLORETOS</t>
  </si>
  <si>
    <t>ADITIVO LIQUIDO IMPERMEABILIZANTE CRISTALIZANTE</t>
  </si>
  <si>
    <t>17,49</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</si>
  <si>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</si>
  <si>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</si>
  <si>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</si>
  <si>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</si>
  <si>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</si>
  <si>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3.577,31</t>
  </si>
  <si>
    <t>ADUELA/ GALERIA PRE-MOLDADA DE CONCRETO ARMADO, SECAO RETANGULAR INTERNA DE 2,00 X 2,00 M (L X A), MISULA DE 20 X 20 CM, C = 1,00 M, ESPESSURA MIN = 15 CM, TB-45 E FCK DO CONCRETO = 30 MPA</t>
  </si>
  <si>
    <t>4.480,67</t>
  </si>
  <si>
    <t>ADUELA/ GALERIA PRE-MOLDADA DE CONCRETO ARMADO, SECAO RETANGULAR INTERNA DE 2,50 X 2,50 M (L X A), MISULA DE 20 X 20 CM, C = 1,00 M, ESPESSURA MIN = 15 CM, TB-45 E FCK DO CONCRETO = 30 MPA</t>
  </si>
  <si>
    <t>6.070,58</t>
  </si>
  <si>
    <t>ADUELA/ GALERIA PRE-MOLDADA DE CONCRETO ARMADO, SECAO RETANGULAR INTERNA DE 3,00 X 3,00 M (L X A), MISULA DE 20 X 20 CM, C = 1.00 M, ESPESSURA MIN = 20 CM, TB-45 E FCK DO CONCRETO = 30 MPA</t>
  </si>
  <si>
    <t>7.199,78</t>
  </si>
  <si>
    <t>AFASTADOR PARA TELHA DE FIBROCIMENTO CANALETE 90 OU KALHETAO</t>
  </si>
  <si>
    <t>2,05</t>
  </si>
  <si>
    <t>AGENTE DE CURA, PROTETOR DA EVAPORACAO DA AGUA DE HIDRATACAO DO CONCRETO</t>
  </si>
  <si>
    <t>AGREGADO RECICLADO, TIPO RACHAO RECICLADO CINZA, CLASSE A</t>
  </si>
  <si>
    <t xml:space="preserve">M3    </t>
  </si>
  <si>
    <t>40,58</t>
  </si>
  <si>
    <t>AJUDANTE DE ARMADOR (HORISTA)</t>
  </si>
  <si>
    <t xml:space="preserve">H     </t>
  </si>
  <si>
    <t>AJUDANTE DE ARMADOR (MENSALISTA)</t>
  </si>
  <si>
    <t xml:space="preserve">MES   </t>
  </si>
  <si>
    <t>2.051,43</t>
  </si>
  <si>
    <t>2.377,06</t>
  </si>
  <si>
    <t>AJUDANTE DE ELETRICISTA (HORISTA)</t>
  </si>
  <si>
    <t>AJUDANTE DE ELETRICISTA (MENSALISTA)</t>
  </si>
  <si>
    <t>2.296,08</t>
  </si>
  <si>
    <t>2.660,53</t>
  </si>
  <si>
    <t>AJUDANTE DE ESTRUTURAS METALICAS (MENSALISTA)</t>
  </si>
  <si>
    <t>1.972,62</t>
  </si>
  <si>
    <t>2.285,73</t>
  </si>
  <si>
    <t>AJUDANTE DE ESTRUTURAS METALICAS HORISTA</t>
  </si>
  <si>
    <t>12,88</t>
  </si>
  <si>
    <t>AJUDANTE DE OPERACAO EM GERAL (HORISTA)</t>
  </si>
  <si>
    <t>AJUDANTE DE OPERACAO EM GERAL (MENSALISTA)</t>
  </si>
  <si>
    <t>AJUDANTE DE PINTOR (HORISTA)</t>
  </si>
  <si>
    <t>AJUDANTE DE PINTOR (MENSALISTA)</t>
  </si>
  <si>
    <t>AJUDANTE DE SERRALHEIRO (HORISTA)</t>
  </si>
  <si>
    <t>AJUDANTE DE SERRALHEIRO (MENSALISTA)</t>
  </si>
  <si>
    <t>AJUDANTE ESPECIALIZADO</t>
  </si>
  <si>
    <t>AJUDANTE ESPECIALIZADO (MENSALISTA)</t>
  </si>
  <si>
    <t>2.296,66</t>
  </si>
  <si>
    <t>2.661,21</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</si>
  <si>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</si>
  <si>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</si>
  <si>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</si>
  <si>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</si>
  <si>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</si>
  <si>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3,66</t>
  </si>
  <si>
    <t>ALCA PREFORMADA DE SERVICO, EM ACO GALVANIZADO, PARA CONDUTORES DE ALUMINIO AWG 6 (CAA 6/1)</t>
  </si>
  <si>
    <t>ALICATE DE CORTE DIAGONAL 6 " COM ISOLAMENTO</t>
  </si>
  <si>
    <t>29,36</t>
  </si>
  <si>
    <t>ALICATE DE CRIMPAR RJ11, RJ12 E RJ45</t>
  </si>
  <si>
    <t>ALICATE DE PRESSAO PARA SOLDA DE CHAPA 18 "</t>
  </si>
  <si>
    <t>86,15</t>
  </si>
  <si>
    <t>ALICATE DE PRESSAO 11 " PARA SOLDA, TIPO C</t>
  </si>
  <si>
    <t>ALICATE DE PRESSAO 11 " PARA SOLDA, TIPO U</t>
  </si>
  <si>
    <t>53,34</t>
  </si>
  <si>
    <t>ALICATE PARA ANEIS DE PISTAO, CAPACIDADE 50 A 100 MM</t>
  </si>
  <si>
    <t>69,27</t>
  </si>
  <si>
    <t>ALIMENTACAO - HORISTA (COLETADO CAIXA)</t>
  </si>
  <si>
    <t>ALIMENTACAO - MENSALISTA (COLETADO CAIXA)</t>
  </si>
  <si>
    <t>266,06</t>
  </si>
  <si>
    <t>ALISADORA DE CONCRETO COM MOTOR A GASOLINA DE 5,5 HP, PESO COM MOTOR DE 78 KG, 4 PAS</t>
  </si>
  <si>
    <t>7.309,50</t>
  </si>
  <si>
    <t>ALMOXARIFE</t>
  </si>
  <si>
    <t>ALMOXARIFE (MENSALISTA)</t>
  </si>
  <si>
    <t>3.045,61</t>
  </si>
  <si>
    <t>3.529,04</t>
  </si>
  <si>
    <t>ALONGADOR COM TRES ALTURAS, EM TUBO DE ACO CARBONO, PINTURA NO PROCESSO ELETROSTATICO - EQUIPAMENTO DE GINASTICA PARA ACADEMIA AO AR LIVRE / ACADEMIA DA TERCEIRA IDADE - ATI</t>
  </si>
  <si>
    <t>2.230,00</t>
  </si>
  <si>
    <t>ALUMINIO ANODIZADO</t>
  </si>
  <si>
    <t>ANEL BORRACHA PARA TUBO ESGOTO PREDIAL, DN 100 MM (NBR 5688)</t>
  </si>
  <si>
    <t>ANEL BORRACHA PARA TUBO ESGOTO PREDIAL, DN 50 MM (NBR 5688)</t>
  </si>
  <si>
    <t>1,75</t>
  </si>
  <si>
    <t>ANEL BORRACHA PARA TUBO ESGOTO PREDIAL, DN 75 MM (NBR 5688)</t>
  </si>
  <si>
    <t>ANEL BORRACHA, DN 100 MM, PARA TUBO SERIE REFORCADA ESGOTO PREDIAL</t>
  </si>
  <si>
    <t>ANEL BORRACHA, DN 150 MM, PARA TUBO SERIE REFORCADA ESGOTO PREDIAL</t>
  </si>
  <si>
    <t>ANEL BORRACHA, DN 50 MM, PARA TUBO SERIE REFORCADA ESGOTO PREDIAL</t>
  </si>
  <si>
    <t>ANEL BORRACHA, DN 75 MM, PARA TUBO SERIE REFORCADA ESGOTO PREDIAL</t>
  </si>
  <si>
    <t>ANEL BORRACHA, PARA TUBO PVC DEFOFO, DN 100 MM (NBR 7665)</t>
  </si>
  <si>
    <t>ANEL BORRACHA, PARA TUBO PVC DEFOFO, DN 150 MM (NBR 7665)</t>
  </si>
  <si>
    <t>ANEL BORRACHA, PARA TUBO PVC DEFOFO, DN 200 MM (NBR 7665)</t>
  </si>
  <si>
    <t>ANEL BORRACHA, PARA TUBO PVC, REDE COLETOR ESGOTO, DN 100 MM (NBR 7362)</t>
  </si>
  <si>
    <t>3,43</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</si>
  <si>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</si>
  <si>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</si>
  <si>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</si>
  <si>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</si>
  <si>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</si>
  <si>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93,98</t>
  </si>
  <si>
    <t>ANEL BORRACHA, PARA TUBO/CONEXAO PVC PBA, DN 100 MM, PARA REDE AGUA</t>
  </si>
  <si>
    <t>ANEL BORRACHA, PARA TUBO/CONEXAO PVC PBA, DN 50 MM, PARA REDE AGUA</t>
  </si>
  <si>
    <t>ANEL BORRACHA, PARA TUBO/CONEXAO PVC PBA, DN 60 MM, PARA REDE AGUA</t>
  </si>
  <si>
    <t>4,43</t>
  </si>
  <si>
    <t>ANEL BORRACHA, PARA TUBO/CONEXAO PVC PBA, DN 75 MM, PARA REDE AGUA</t>
  </si>
  <si>
    <t>6,87</t>
  </si>
  <si>
    <t>ANEL BORRACHA, PARA TUBO, PVC REDE COLETOR ESGOTO, DN 300 MM (NBR 7362)</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</si>
  <si>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</si>
  <si>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</si>
  <si>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</si>
  <si>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3,57</t>
  </si>
  <si>
    <t>ANEL DE BORRACHA PARA VEDACAO DE DUTO PEAD CORRUGADO PARA ELETRICA, DN 3" (NBR 15715)</t>
  </si>
  <si>
    <t>ANEL DE BORRACHA PARA VEDACAO DE DUTO PEAD CORRUGADO PARA ELETRICA, DN 4" (NBR 15715)</t>
  </si>
  <si>
    <t>ANEL DE CONCRETO ARMADO COM FUNDO, PARA FOSSA E POCO 1,50 X *0,50* M</t>
  </si>
  <si>
    <t>663,68</t>
  </si>
  <si>
    <t>ANEL DE CONCRETO ARMADO COM FUNDO, PARA FOSSA E POCO 2,00 X *0,50* M</t>
  </si>
  <si>
    <t>1.046,09</t>
  </si>
  <si>
    <t>ANEL DE CONCRETO ARMADO COM FUNDO, PARA FOSSA E POCO 2,50 X *0,50* M</t>
  </si>
  <si>
    <t>1.468,86</t>
  </si>
  <si>
    <t>ANEL DE CONCRETO ARMADO, COM FUROS/DRENO PARA SUMIDOURO, D = 0,80 M, H = 0,50 M</t>
  </si>
  <si>
    <t>ANEL DE CONCRETO ARMADO, COM FUROS/DRENO PARA SUMIDOURO, D = 1,00 M, H = 0,50M</t>
  </si>
  <si>
    <t>178,86</t>
  </si>
  <si>
    <t>ANEL DE CONCRETO ARMADO, COM FUROS/DRENO PARA SUMIDOURO, D = 1,50 M, H = 0,50 M</t>
  </si>
  <si>
    <t>432,71</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</si>
  <si>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</si>
  <si>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</si>
  <si>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</si>
  <si>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</si>
  <si>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22,80</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</si>
  <si>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</si>
  <si>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</si>
  <si>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</si>
  <si>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</si>
  <si>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52,48</t>
  </si>
  <si>
    <t>ANEL DE VEDACAO/JUNTA ELASTICA, H = *19* MM, PARA TUBO DE CONCRETO, DN 800 MM</t>
  </si>
  <si>
    <t>ANEL DE VEDACAO/JUNTA ELASTICA, H = *19* MM, PARA TUBO DE CONCRETO, DN 900 MM</t>
  </si>
  <si>
    <t>75,02</t>
  </si>
  <si>
    <t>ANEL DE VEDACAO/JUNTA ELASTICA, H = *21* MM, PARA TUBO DE CONCRETO, DN 1000 MM</t>
  </si>
  <si>
    <t>ANEL DE VEDACAO, PVC FLEXIVEL, 100 MM, PARA SAIDA DE BACIA / VASO SANITARIO</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</si>
  <si>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</si>
  <si>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</si>
  <si>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</si>
  <si>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</si>
  <si>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</si>
  <si>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556,05</t>
  </si>
  <si>
    <t>ANEL EM CONCRETO ARMADO, LISO, PARA FOSSAS SEPTICAS E SUMIDOUROS, COM FUNDO, DIAMETRO INTERNO DE 3,00 M E ALTURA DE 0,50 M</t>
  </si>
  <si>
    <t>1.917,83</t>
  </si>
  <si>
    <t>ANEL EM CONCRETO ARMADO, LISO, PARA FOSSAS SEPTICAS E SUMIDOUROS, SEM FUNDO, DIAMETRO INTERNO DE 2,00 M E ALTURA DE 0,50 M</t>
  </si>
  <si>
    <t>672,56</t>
  </si>
  <si>
    <t>ANEL EM CONCRETO ARMADO, LISO, PARA FOSSAS SEPTICAS E SUMIDOUROS, SEM FUNDO, DIAMETRO INTERNO DE 2,50 M E ALTURA DE 0,50 M</t>
  </si>
  <si>
    <t>903,36</t>
  </si>
  <si>
    <t>ANEL EM CONCRETO ARMADO, LISO, PARA FOSSAS SEPTICAS E SUMIDOUROS, SEM FUNDO, DIAMETRO INTERNO DE 3,00 M E ALTURA DE 0,50 M</t>
  </si>
  <si>
    <t>1.264,70</t>
  </si>
  <si>
    <t>ANEL EM CONCRETO ARMADO, LISO, PARA POCOS DE INSPECAO, COM FUNDO, DIAMETRO INTERNO DE 0,60 M E ALTURA DE 0,50 M</t>
  </si>
  <si>
    <t>162,60</t>
  </si>
  <si>
    <t>ANEL EM CONCRETO ARMADO, LISO, PARA POCOS DE INSPECAO, SEM FUNDO, DIAMETRO INTERNO DE 0,60 M E ALTURA DE 0,20 M</t>
  </si>
  <si>
    <t>75,88</t>
  </si>
  <si>
    <t>ANEL EM CONCRETO ARMADO, LISO, PARA POCOS DE INSPECAO, SEM FUNDO, DIAMETRO INTERNO DE 0,60 M E ALTURA DE 0,50 M</t>
  </si>
  <si>
    <t>117,03</t>
  </si>
  <si>
    <t>ANEL EM CONCRETO ARMADO, LISO, PARA POCOS DE VISITA, POCOS DE INSPECAO, FOSSAS SEPTICAS E SUMIDOUROS, COM FUNDO, DIAMETRO INTERNO DE 1,20 M E ALTURA DE 0,75 M</t>
  </si>
  <si>
    <t>392,96</t>
  </si>
  <si>
    <t>ANEL EM CONCRETO ARMADO, LISO, PARA POCOS DE VISITA, POCOS DE INSPECAO, FOSSAS SEPTICAS E SUMIDOUROS, SEM FUNDO, DIAMETRO INTERNO DE 1,20 M E ALTURA DE 0,50 M</t>
  </si>
  <si>
    <t>280,36</t>
  </si>
  <si>
    <t>ANEL EM CONCRETO ARMADO, LISO, PARA POCOS DE VISITAS, POCOS DE INSPECAO, FOSSAS SEPTICAS E SUMIDOUROS, COM FUNDO, DIAMETRO INTERNO DE 0,80 M E ALTURA DE 0,50 M</t>
  </si>
  <si>
    <t>216,80</t>
  </si>
  <si>
    <t>ANEL EM CONCRETO ARMADO, LISO, PARA POCOS DE VISITAS, POCOS DE INSPECAO, FOSSAS SEPTICAS E SUMIDOUROS, COM FUNDO, DIAMETRO INTERNO DE 1,00 M E ALTURA DE 0,50 M</t>
  </si>
  <si>
    <t>284,55</t>
  </si>
  <si>
    <t>ANEL EM CONCRETO ARMADO, LISO, PARA POCOS DE VISITAS, POCOS DE INSPECAO, FOSSAS SEPTICAS E SUMIDOUROS, SEM FUNDO, DIAMETRO INTERNO DE 0,80 M E ALTURA DE 0,50 M</t>
  </si>
  <si>
    <t>153,57</t>
  </si>
  <si>
    <t>ANEL EM CONCRETO ARMADO, LISO, PARA POCOS DE VISITAS, POCOS DE INSPECAO, FOSSAS SEPTICAS E SUMIDOUROS, SEM FUNDO, DIAMETRO INTERNO DE 1,00 M E ALTURA DE 0,50 M</t>
  </si>
  <si>
    <t>206,54</t>
  </si>
  <si>
    <t>ANEL EM CONCRETO ARMADO, LISO, PARA, POCOS DE VISITA, POCOS DE INSPECAO, FOSSAS SEPTICAS E SUMIDOUROS, COM FUNDO, DIAMETRO INTERNO DE 1,50 M E ALTURA DE 1,00 M</t>
  </si>
  <si>
    <t>542,01</t>
  </si>
  <si>
    <t>ANEL EM CONCRETO ARMADO, LISO, PARA, POCOS DE VISITA, POCOS DE INSPECAO, FOSSAS SEPTICAS E SUMIDOUROS, SEM FUNDO, DIAMETRO INTERNO DE 1,50 M E ALTURA DE 0,50 M</t>
  </si>
  <si>
    <t>387,79</t>
  </si>
  <si>
    <t>ANEL EM CONCRETO ARMADO, PERFURADO,  PARA FOSSAS SEPTICAS E SUMIDOUROS, SEM FUNDO, DIAMETRO INTERNO DE 1,20 M E ALTURA DE 0,50 M</t>
  </si>
  <si>
    <t>243,90</t>
  </si>
  <si>
    <t>ANEL EM CONCRETO ARMADO, PERFURADO, PARA FOSSAS SEPTICAS E SUMIDOUROS, SEM FUNDO, DIAMETRO INTERNO DE 2,00 M E ALTURA DE 0,50 M</t>
  </si>
  <si>
    <t>514,91</t>
  </si>
  <si>
    <t>ANEL EM CONCRETO ARMADO, PERFURADO, PARA FOSSAS SEPTICAS E SUMIDOUROS, SEM FUNDO, DIAMETRO INTERNO DE 2,50 M E ALTURA DE 0,50 M</t>
  </si>
  <si>
    <t>632,35</t>
  </si>
  <si>
    <t>ANEL EM CONCRETO ARMADO, PERFURADO, PARA FOSSAS SEPTICAS E SUMIDOUROS, SEM FUNDO, DIAMETRO INTERNO DE 3,00 M E ALTURA DE 0,50 M</t>
  </si>
  <si>
    <t>APARELHO CORTE OXI-ACETILENO PARA SOLDA E CORTE CONTENDO MACARICO SOLDA, BICO DE CORTE, CILINDROS, REGULADORES, MANGUEIRAS E CARRINHO</t>
  </si>
  <si>
    <t>3.609,06</t>
  </si>
  <si>
    <t>APARELHO SINALIZADOR LUMINOSO COM LED, PARA SAIDA GARAGEM, COM 2 LENTES EM POLICARBONATO, BIVOLT (INCLUI SUPORTE DE FIXACAO)</t>
  </si>
  <si>
    <t>99,49</t>
  </si>
  <si>
    <t>APOIO DO PORTA DENTE PARA FRESADORA DE  ASFALTO</t>
  </si>
  <si>
    <t>2.757,49</t>
  </si>
  <si>
    <t>APONTADOR OU APROPRIADOR DE MAO DE OBRA</t>
  </si>
  <si>
    <t>APONTADOR OU APROPRIADOR DE MAO DE OBRA (MENSALISTA)</t>
  </si>
  <si>
    <t>2.973,09</t>
  </si>
  <si>
    <t>3.445,00</t>
  </si>
  <si>
    <t>AQUECEDOR DE AGUA A GAS GLP/GN COM CAPACIDADE DE ARMAZENAMENTO DE 50 A 80 L</t>
  </si>
  <si>
    <t>1.922,55</t>
  </si>
  <si>
    <t>AQUECEDOR DE AGUA ELETRICO  RESERVATORIO DE 100 L CILINDRICO EM COBRE, REFORCADO COM ACO CARBONO, MONOFASICO, TENSAO NOMINAL 220 V</t>
  </si>
  <si>
    <t>2.050,00</t>
  </si>
  <si>
    <t>AQUECEDOR DE AGUA ELETRICO  RESERVATORIO DE 500 L CILINDRICO EM COBRE, REFORCADO COM ACO CARBONO, MONOFASICO, TENSAO NOMINAL 220 V</t>
  </si>
  <si>
    <t>4.462,33</t>
  </si>
  <si>
    <t>AQUECEDOR DE AGUA ELETRICO  RESERVATORIO DE 500 L CILINDRICO EM COBRE, REFORCADO COM ACO CARBONO, TRIFASICO, TENSAO NOMINAL 220/380/400 V, POTENCIA 24 KW</t>
  </si>
  <si>
    <t>5.603,06</t>
  </si>
  <si>
    <t>AQUECEDOR DE AGUA ELETRICO  RESERVATORIO DE 700 L CILINDRICO EM COBRE, REFORCADO COM ACO CARBONO, MONOFASICO, TENSAO NOMINAL 220 V</t>
  </si>
  <si>
    <t>7.258,15</t>
  </si>
  <si>
    <t>AQUECEDOR DE AGUA ELETRICO HORIZONTAL, RESERVATORIO DE 200 L CILINDRICO EM COBRE, REFORCADO COM ACO CARBONO, MONOFASICO, TENSAO NOMINAL 220 V</t>
  </si>
  <si>
    <t>2.775,24</t>
  </si>
  <si>
    <t>AQUECEDOR DE OLEO BPF (FLUIDO) TERMICO, CAPACIDADE DE 300.000  KCAL/H</t>
  </si>
  <si>
    <t>290.224,43</t>
  </si>
  <si>
    <t>AQUECEDOR SOLAR COM RESERVATORIO TERMICO DE 1000 L E *5* PLACAS COLETORAS DE *2,0* M2 (NAO INCLUI ACESSORIOS) (SEM INSTALACAO)</t>
  </si>
  <si>
    <t>8.928,44</t>
  </si>
  <si>
    <t>AQUECEDOR SOLAR COM RESERVATORIO TERMICO DE 400 L E *2* PLACAS COLETORAS DE *2,0* M2 (NAO INCLUI ACESSORIOS) (SEM INSTALACAO)</t>
  </si>
  <si>
    <t>4.656,55</t>
  </si>
  <si>
    <t>AQUECEDOR SOLAR COM RESERVATORIO TERMICO DE 600 L E *3* PLACAS COLETORAS DE *2,0* M2 (NAO INCLUI ACESSORIOS) (SEM INSTALACAO)</t>
  </si>
  <si>
    <t>6.180,15</t>
  </si>
  <si>
    <t>AQUECEDOR SOLAR COM RESERVATORIO TERMICO DE 800 L E *4* PLACAS COLETORAS DE *2,0* M2 (NAO INCLUI ACESSORIOS) (SEM INSTALACAO)</t>
  </si>
  <si>
    <t>5.771,92</t>
  </si>
  <si>
    <t>AQUECEDOR SOLAR DE INSTALACAO EXTERNA, KIT COMPACTO, CONJUNTO COM RESERVATORIO TERMICO DE 200 L, PLACA COLETORA DE *2,0* M2 E INCLUSO ACESSORIOS (RESIDENCIAS ATE 120,00 M2 E DE 4 A 5 BANHOS POR DIA) (SEM INSTALACAO)</t>
  </si>
  <si>
    <t>2.747,00</t>
  </si>
  <si>
    <t>AR CONDICIONADO SPLIT INVERTER, HI-WALL (PAREDE), 12000 BTU/H, CICLO FRIO, 60HZ, CLASSIFICACAO A (SELO PROCEL), GAS HFC, CONTROLE S/FIO</t>
  </si>
  <si>
    <t>2.212,44</t>
  </si>
  <si>
    <t>AR CONDICIONADO SPLIT INVERTER, HI-WALL (PAREDE), 18000 BTU/H, CICLO FRIO, 60HZ, CLASSIFICACAO A (SELO PROCEL), GAS HFC, CONTROLE S/FIO</t>
  </si>
  <si>
    <t>3.284,45</t>
  </si>
  <si>
    <t>AR CONDICIONADO SPLIT INVERTER, HI-WALL (PAREDE), 24000 BTU/H, CICLO FRIO, 60HZ, CLASSIFICACAO A - SELO PROCEL, GAS HFC, CONTROLE S/FIO</t>
  </si>
  <si>
    <t>4.539,42</t>
  </si>
  <si>
    <t>AR CONDICIONADO SPLIT INVERTER, HI-WALL (PAREDE), 9000 BTU/H, CICLO FRIO, 60HZ, CLASSIFICACAO A (SELO PROCEL), GAS HFC, CONTROLE S/FIO</t>
  </si>
  <si>
    <t>1.975,91</t>
  </si>
  <si>
    <t>AR CONDICIONADO SPLIT INVERTER, PISO TETO, APRESENTANDO ENTRE 54000 E 58000 BTU/H, CICLO FRIO, 60HZ, CLASSIFICACAO ENERGETICA A OU B (SELO PROCEL), GAS HFC, CONTROLE S/FIO</t>
  </si>
  <si>
    <t>17.990,41</t>
  </si>
  <si>
    <t>AR CONDICIONADO SPLIT INVERTER, PISO TETO, 18000 BTU/H, CICLO FRIO, 60HZ, CLASSIFICACAO ENERGETICA A OU B (SELO PROCEL), GAS HFC, CONTROLE S/FIO</t>
  </si>
  <si>
    <t>8.517,91</t>
  </si>
  <si>
    <t>AR CONDICIONADO SPLIT INVERTER, PISO TETO, 24000 BTU/H, CICLO FRIO, 60HZ, CLASSIFICACAO ENERGETICA A OU B (SELO PROCEL), GAS HFC, CONTROLE S/FIO</t>
  </si>
  <si>
    <t>9.549,27</t>
  </si>
  <si>
    <t>AR CONDICIONADO SPLIT INVERTER, PISO TETO, 36000 BTU/H, CICLO FRIO, 60HZ, CLASSIFICACAO ENERGETICA A OU B (SELO PROCEL), GAS HFC, CONTROLE S/FIO</t>
  </si>
  <si>
    <t>10.788,65</t>
  </si>
  <si>
    <t>AR CONDICIONADO SPLIT INVERTER, PISO TETO, 48000 BTU/H, CICLO FRIO, 60HZ, CLASSIFICACAO ENERGETICA A OU B (SELO PROCEL), GAS HFC, CONTROLE S/FIO</t>
  </si>
  <si>
    <t>14.828,20</t>
  </si>
  <si>
    <t>AR CONDICIONADO SPLIT ON/OFF, CASSETE (TETO), FRIO 4 VIAS 18000 BTUS/H, CLASSIFICACAO ENERGETICA C - SELO PROCEL, GAS HFC, CONTROLE S/ FIO</t>
  </si>
  <si>
    <t>5.221,22</t>
  </si>
  <si>
    <t>AR CONDICIONADO SPLIT ON/OFF, CASSETE (TETO), FRIO 4 VIAS 24000 BTUS/H, CLASSIFICACAO ENERGETICA C - SELO PROCEL, GAS HFC, CONTROLE S/ FIO</t>
  </si>
  <si>
    <t>6.470,95</t>
  </si>
  <si>
    <t>AR CONDICIONADO SPLIT ON/OFF, CASSETE (TETO), FRIO 4 VIAS 36000 BTUS/H, CLASSIFICACAO ENERGETICA C - SELO PROCEL, GAS HFC, CONTROLE S/ FIO</t>
  </si>
  <si>
    <t>9.615,68</t>
  </si>
  <si>
    <t>AR CONDICIONADO SPLIT ON/OFF, CASSETE (TETO), FRIO 4 VIAS 48000 BTUS/H, CLASSIFICACAO ENERGETICA C - SELO PROCEL, GAS HFC, CONTROLE S/ FIO</t>
  </si>
  <si>
    <t>9.968,03</t>
  </si>
  <si>
    <t>AR CONDICIONADO SPLIT ON/OFF, CASSETE (TETO), FRIO 4 VIAS 60000 BTUS/H, CLASSIFICACAO ENERGETICA C - SELO PROCEL, GAS HFC, CONTROLE S/ FIO</t>
  </si>
  <si>
    <t>11.439,04</t>
  </si>
  <si>
    <t>AR CONDICIONADO SPLIT ON/OFF, CASSETE (TETO), 18000 BTUS/H, CICLO QUENTE/FRIO, 60 HZ, CLASSIFICACAO ENERGETICA C - SELO PROCEL, GAS HFC, CONTROLE S/ FIO</t>
  </si>
  <si>
    <t>6.247,67</t>
  </si>
  <si>
    <t>AR CONDICIONADO SPLIT ON/OFF, CASSETE (TETO), 24000 BTUS/H, CICLO QUENTE/FRIO, 60 HZ, CLASSIFICACAO ENERGETICA C - SELO PROCEL, GAS HFC, CONTROLE S/ FIO</t>
  </si>
  <si>
    <t>6.727,37</t>
  </si>
  <si>
    <t>AR CONDICIONADO SPLIT ON/OFF, CASSETE (TETO), 36000 BTUS/H, CICLO QUENTE/FRIO, 60 HZ, CLASSIFICACAO ENERGETICA A - SELO PROCEL, GAS HFC, CONTROLE S/ FIO</t>
  </si>
  <si>
    <t>9.941,76</t>
  </si>
  <si>
    <t>AR CONDICIONADO SPLIT ON/OFF, CASSETE (TETO), 48000 BTUS/H, CICLO QUENTE/FRIO, 60 HZ, CLASSIFICACAO ENERGETICA A - SELO PROCEL, GAS HFC, CONTROLE S/ FIO</t>
  </si>
  <si>
    <t>11.501,65</t>
  </si>
  <si>
    <t>AR CONDICIONADO SPLIT ON/OFF, CASSETE (TETO), 60000 BTUS/H, CICLO QUENTE/FRIO, 60 HZ, CLASSIFICACAO ENERGETICA A - SELO PROCEL, GAS HFC, CONTROLE S/ FIO</t>
  </si>
  <si>
    <t>12.032,20</t>
  </si>
  <si>
    <t>AR CONDICIONADO SPLIT ON/OFF, HI-WALL (PAREDE), 12000 BTUS/H, CICLO FRIO, 60 HZ, CLASSIFICACAO ENERGETICA A - SELO PROCEL, GAS HFC, CONTROLE S/ FIO</t>
  </si>
  <si>
    <t>1.775,63</t>
  </si>
  <si>
    <t>AR CONDICIONADO SPLIT ON/OFF, HI-WALL (PAREDE), 12000 BTUS/H, CICLO QUENTE/FRIO, 60 HZ, CLASSIFICACAO ENERGETICA A - SELO PROCEL, GAS HFC, CONTROLE S/ FIO</t>
  </si>
  <si>
    <t>1.920,78</t>
  </si>
  <si>
    <t>AR CONDICIONADO SPLIT ON/OFF, HI-WALL (PAREDE), 18000 BTUS/H, CICLO FRIO, 60 HZ, CLASSIFICACAO ENERGETICA A - SELO PROCEL, GAS HFC, CONTROLE S/ FIO</t>
  </si>
  <si>
    <t>2.554,90</t>
  </si>
  <si>
    <t>AR CONDICIONADO SPLIT ON/OFF, HI-WALL (PAREDE), 18000 BTUS/H, CICLO QUENTE/FRIO, 60 HZ, CLASSIFICACAO ENERGETICA A - SELO PROCEL, GAS HFC, CONTROLE S/ FIO</t>
  </si>
  <si>
    <t>2.849,11</t>
  </si>
  <si>
    <t>AR CONDICIONADO SPLIT ON/OFF, HI-WALL (PAREDE), 24000 BTUS/H, CICLO FRIO, 60 HZ, CLASSIFICACAO ENERGETICA A - SELO PROCEL, GAS HFC, CONTROLE S/ FIO</t>
  </si>
  <si>
    <t>3.346,69</t>
  </si>
  <si>
    <t>AR CONDICIONADO SPLIT ON/OFF, HI-WALL (PAREDE), 24000 BTUS/H, CICLO QUENTE/FRIO, 60 HZ, CLASSIFICACAO ENERGETICA A - SELO PROCEL, GAS HFC, CONTROLE S/ FIO</t>
  </si>
  <si>
    <t>3.767,52</t>
  </si>
  <si>
    <t>AR CONDICIONADO SPLIT ON/OFF, HI-WALL (PAREDE), 9000 BTUS/H, CICLO FRIO, 60 HZ, CLASSIFICACAO ENERGETICA A - SELO PROCEL, GAS HFC, CONTROLE S/ FIO</t>
  </si>
  <si>
    <t>1.521,13</t>
  </si>
  <si>
    <t>AR CONDICIONADO SPLIT ON/OFF, HI-WALL (PAREDE), 9000 BTUS/H, CICLO QUENTE/FRIO, 60 HZ, CLASSIFICACAO ENERGETICA A - SELO PROCEL, GAS HFC, CONTROLE S/ FIO</t>
  </si>
  <si>
    <t>1.674,93</t>
  </si>
  <si>
    <t>AR CONDICIONADO SPLIT ON/OFF, PISO TETO, 18.000 BTU/H, CICLO FRIO, 60HZ, CLASSIFICACAO ENERGETICA C - SELO PROCEL, GAS HFC, CONTROLE S/FIO</t>
  </si>
  <si>
    <t>4.759,85</t>
  </si>
  <si>
    <t>AR CONDICIONADO SPLIT ON/OFF, PISO TETO, 24.000 BTU/H, CICLO FRIO, 60HZ, CLASSIFICACAO ENERGETICA C - SELO PROCEL, GAS HFC, CONTROLE S/FIO</t>
  </si>
  <si>
    <t>5.020,68</t>
  </si>
  <si>
    <t>AR CONDICIONADO SPLIT ON/OFF, PISO TETO, 36.000 BTU/H, CICLO FRIO, 60HZ, CLASSIFICACAO ENERGETICA C - SELO PROCEL, GAS HFC, CONTROLE S/FIO</t>
  </si>
  <si>
    <t>6.662,49</t>
  </si>
  <si>
    <t>AR CONDICIONADO SPLIT ON/OFF, PISO TETO, 48.000 BTU/H, CICLO FRIO, 60HZ, CLASSIFICACAO ENERGETICA C - SELO PROCEL, GAS HFC, CONTROLE S/FIO</t>
  </si>
  <si>
    <t>8.072,49</t>
  </si>
  <si>
    <t>AR CONDICIONADO SPLIT ON/OFF, PISO TETO, 60.000 BTU/H, CICLO FRIO, 60HZ, CLASSIFICACAO ENERGETICA C - SELO PROCEL, GAS HFC, CONTROLE S/FIO</t>
  </si>
  <si>
    <t>9.080,21</t>
  </si>
  <si>
    <t>AR-CONDICIONADO FRIO SPLITAO INVERTER 30 TR</t>
  </si>
  <si>
    <t>71.555,75</t>
  </si>
  <si>
    <t>AR-CONDICIONADO FRIO SPLITAO MODULAR 10 TR</t>
  </si>
  <si>
    <t>22.396,80</t>
  </si>
  <si>
    <t>AR-CONDICIONADO FRIO SPLITAO MODULAR 15 TR</t>
  </si>
  <si>
    <t>28.903,51</t>
  </si>
  <si>
    <t>AR-CONDICIONADO FRIO SPLITAO MODULAR 20 TR</t>
  </si>
  <si>
    <t>42.052,34</t>
  </si>
  <si>
    <t>AR-CONDICIONADO SPLIT INVERTER, PISO TETO, 24000 BTU/H, QUENTE/FRIO, 60HZ, CLASSIFICACAO ENERGETICA A - SELO PROCEL, GAS HFC, CONTROLE S/FIO</t>
  </si>
  <si>
    <t>5.164,79</t>
  </si>
  <si>
    <t>ARADO REVERSIVEL COM 3 DISCOS DE 26" X 6MM REBOCAVEL</t>
  </si>
  <si>
    <t>28.471,98</t>
  </si>
  <si>
    <t>ARAME DE ACO OVALADO 15 X 17 ( 45,7 KG, 700 KGF), ROLO 1000 M</t>
  </si>
  <si>
    <t>ARAME DE AMARRACAO PARA GABIAO GALVANIZADO, DIAMETRO 2,2 MM</t>
  </si>
  <si>
    <t>28,22</t>
  </si>
  <si>
    <t>ARAME FARPADO GALVANIZADO, 14 BWG (2,11 MM), CLASSE 250</t>
  </si>
  <si>
    <t>ARAME FARPADO GALVANIZADO, 16 BWG (1,65 MM), CLASSE 250</t>
  </si>
  <si>
    <t>ARAME GALVANIZADO 12 BWG, D = 2,76 MM (0,048 KG/M) OU 14 BWG, D = 2,11 MM (0,026 KG/M)</t>
  </si>
  <si>
    <t>26,90</t>
  </si>
  <si>
    <t>ARAME GALVANIZADO 16 BWG, D = 1,65MM (0,0166 KG/M)</t>
  </si>
  <si>
    <t>35,36</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</si>
  <si>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</si>
  <si>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</si>
  <si>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</si>
  <si>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</si>
  <si>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</si>
  <si>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</si>
  <si>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85,27</t>
  </si>
  <si>
    <t>AREIA MEDIA - POSTO JAZIDA/FORNECEDOR (RETIRADO NA JAZIDA, SEM TRANSPORTE)</t>
  </si>
  <si>
    <t>AREIA PARA ATERRO - POSTO JAZIDA/FORNECEDOR (RETIRADO NA JAZIDA, SEM TRANSPORTE)</t>
  </si>
  <si>
    <t>AREIA PARA LEITO FILTRANTE (0,42 A 1,68 MM) - POSTO JAZIDA/FORNECEDOR (RETIRADO NA JAZIDA, SEM TRANSPORTE)</t>
  </si>
  <si>
    <t>966,01</t>
  </si>
  <si>
    <t>ARGAMASSA COLANTE AC I PARA CERAMICAS</t>
  </si>
  <si>
    <t>ARGAMASSA COLANTE AC II</t>
  </si>
  <si>
    <t>1,17</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</si>
  <si>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</si>
  <si>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</si>
  <si>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</si>
  <si>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</si>
  <si>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</si>
  <si>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</si>
  <si>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</si>
  <si>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</si>
  <si>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</si>
  <si>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</si>
  <si>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</si>
  <si>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463,73</t>
  </si>
  <si>
    <t>ARGILA EXPANDIDA, GRANULOMETRIA 2215</t>
  </si>
  <si>
    <t>786,51</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</si>
  <si>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</si>
  <si>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</si>
  <si>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</si>
  <si>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</si>
  <si>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41,21</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</si>
  <si>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</si>
  <si>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</si>
  <si>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</si>
  <si>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</si>
  <si>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</si>
  <si>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79,25</t>
  </si>
  <si>
    <t>ARMACAO VERTICAL COM HASTE E CONTRA-PINO, EM CHAPA DE ACO GALVANIZADO 3/16", COM 4 ESTRIBOS E 4 ISOLADORES</t>
  </si>
  <si>
    <t>142,63</t>
  </si>
  <si>
    <t>ARMACAO VERTICAL COM HASTE E CONTRA-PINO, EM CHAPA DE ACO GALVANIZADO 3/16", COM 4 ESTRIBOS, SEM ISOLADOR</t>
  </si>
  <si>
    <t>121,07</t>
  </si>
  <si>
    <t>ARMADOR (HORISTA)</t>
  </si>
  <si>
    <t>ARMADOR (MENSALISTA)</t>
  </si>
  <si>
    <t>ARQUITETO JUNIOR</t>
  </si>
  <si>
    <t>60,66</t>
  </si>
  <si>
    <t>70,25</t>
  </si>
  <si>
    <t>ARQUITETO JUNIOR (MENSALISTA)</t>
  </si>
  <si>
    <t>10.739,75</t>
  </si>
  <si>
    <t>12.444,46</t>
  </si>
  <si>
    <t>ARQUITETO PAISAGISTA</t>
  </si>
  <si>
    <t>72,99</t>
  </si>
  <si>
    <t>ARQUITETO PAISAGISTA (MENSALISTA)</t>
  </si>
  <si>
    <t>11.159,09</t>
  </si>
  <si>
    <t>12.930,37</t>
  </si>
  <si>
    <t>ARQUITETO PLENO</t>
  </si>
  <si>
    <t>99,80</t>
  </si>
  <si>
    <t>ARQUITETO PLENO (MENSALISTA)</t>
  </si>
  <si>
    <t>15.254,92</t>
  </si>
  <si>
    <t>17.676,31</t>
  </si>
  <si>
    <t>ARQUITETO SENIOR</t>
  </si>
  <si>
    <t>113,93</t>
  </si>
  <si>
    <t>131,95</t>
  </si>
  <si>
    <t>ARQUITETO SENIOR (MENSALISTA)</t>
  </si>
  <si>
    <t>20.168,35</t>
  </si>
  <si>
    <t>23.369,66</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</si>
  <si>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</si>
  <si>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</si>
  <si>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</si>
  <si>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</si>
  <si>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</si>
  <si>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</si>
  <si>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</si>
  <si>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</si>
  <si>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</si>
  <si>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</si>
  <si>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</si>
  <si>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8,50</t>
  </si>
  <si>
    <t>ARRUELA LISA, REDONDA, DE LATAO POLIDO, DIAMETRO NOMINAL 5/8", DIAMETRO EXTERNO = 34 MM, DIAMETRO DO FURO = 17 MM, ESPESSURA = *2,5* MM</t>
  </si>
  <si>
    <t>0,80</t>
  </si>
  <si>
    <t>ARRUELA QUADRADA EM ACO GALVANIZADO, DIMENSAO = 38 MM, ESPESSURA = 3MM, DIAMETRO DO FURO= 18 MM</t>
  </si>
  <si>
    <t>ASFALTO MODIFICADO TIPO I - NBR 9910 (ASFALTO OXIDADO PARA IMPERMEABILIZACAO, COEFICIENTE DE PENETRACAO 25-40)</t>
  </si>
  <si>
    <t>13,06</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</si>
  <si>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</si>
  <si>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</si>
  <si>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</si>
  <si>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</si>
  <si>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2.663,49</t>
  </si>
  <si>
    <t>3.086,26</t>
  </si>
  <si>
    <t>ASSENTO  VASO SANITARIO INFANTIL EM PLASTICO BRANCO</t>
  </si>
  <si>
    <t>ASSENTO SANITARIO DE PLASTICO, TIPO CONVENCIONAL</t>
  </si>
  <si>
    <t>AUTOMATICO DE BOIA SUPERIOR / INFERIOR, *15* A / 250 V</t>
  </si>
  <si>
    <t>AUXILIAR  DE ALMOXARIFE</t>
  </si>
  <si>
    <t>AUXILIAR DE ALMOXARIFE (MENSALISTA)</t>
  </si>
  <si>
    <t>2.333,69</t>
  </si>
  <si>
    <t>2.704,12</t>
  </si>
  <si>
    <t>AUXILIAR DE AZULEJISTA (HORISTA)</t>
  </si>
  <si>
    <t>AUXILIAR DE AZULEJISTA (MENSALISTA)</t>
  </si>
  <si>
    <t>AUXILIAR DE ENCANADOR OU BOMBEIRO HIDRAULICO (HORISTA)</t>
  </si>
  <si>
    <t>AUXILIAR DE ENCANADOR OU BOMBEIRO HIDRAULICO (MENSALISTA)</t>
  </si>
  <si>
    <t>AUXILIAR DE ESCRITORIO</t>
  </si>
  <si>
    <t>AUXILIAR DE ESCRITORIO (MENSALISTA)</t>
  </si>
  <si>
    <t>2.622,05</t>
  </si>
  <si>
    <t>3.038,24</t>
  </si>
  <si>
    <t>AUXILIAR DE LABORATORISTA DE SOLOS E DE CONCRETO</t>
  </si>
  <si>
    <t>AUXILIAR DE LABORATORISTA DE SOLOS E DE CONCRETO (MENSALISTA)</t>
  </si>
  <si>
    <t>3.804,86</t>
  </si>
  <si>
    <t>4.408,80</t>
  </si>
  <si>
    <t>AUXILIAR DE MECANICO</t>
  </si>
  <si>
    <t>12,07</t>
  </si>
  <si>
    <t>13,98</t>
  </si>
  <si>
    <t>AUXILIAR DE MECANICO (MENSALISTA)</t>
  </si>
  <si>
    <t>2.140,91</t>
  </si>
  <si>
    <t>2.480,74</t>
  </si>
  <si>
    <t>AUXILIAR DE PEDREIRO (HORISTA)</t>
  </si>
  <si>
    <t>AUXILIAR DE PEDREIRO (MENSALISTA)</t>
  </si>
  <si>
    <t>AUXILIAR DE SERVICOS GERAIS</t>
  </si>
  <si>
    <t>AUXILIAR DE SERVICOS GERAIS (MENSALISTA)</t>
  </si>
  <si>
    <t>1.993,13</t>
  </si>
  <si>
    <t>2.309,50</t>
  </si>
  <si>
    <t>AUXILIAR DE TOPOGRAFO</t>
  </si>
  <si>
    <t>13,45</t>
  </si>
  <si>
    <t>15,57</t>
  </si>
  <si>
    <t>AUXILIAR DE TOPOGRAFO (MENSALISTA)</t>
  </si>
  <si>
    <t>2.383,38</t>
  </si>
  <si>
    <t>2.761,70</t>
  </si>
  <si>
    <t>AUXILIAR TECNICO / ASSISTENTE DE ENGENHARIA</t>
  </si>
  <si>
    <t>29,30</t>
  </si>
  <si>
    <t>AUXILIAR TECNICO / ASSISTENTE DE ENGENHARIA (MENSALISTA)</t>
  </si>
  <si>
    <t>4.480,15</t>
  </si>
  <si>
    <t>5.191,28</t>
  </si>
  <si>
    <t>AVENTAL DE SEGURANCA DE RASPA DE COURO 1,00 X 0,60 M</t>
  </si>
  <si>
    <t>AZULEJISTA OU LADRILHEIRO (HORISTA)</t>
  </si>
  <si>
    <t>18,65</t>
  </si>
  <si>
    <t>21,60</t>
  </si>
  <si>
    <t>AZULEJISTA OU LADRILHEIRO (MENSALISTA)</t>
  </si>
  <si>
    <t>3.302,51</t>
  </si>
  <si>
    <t>3.826,71</t>
  </si>
  <si>
    <t>BACIA SANITARIA (VASO) COM CAIXA ACOPLADA, SIFAO APARENTE, DE LOUCA BRANCA (SEM ASSENTO)</t>
  </si>
  <si>
    <t>357,02</t>
  </si>
  <si>
    <t>BACIA SANITARIA (VASO) COM CAIXA ACOPLADA, SIFAO OCULTO / CARENADO, DE LOUCA BRANCA (SEM ASSENTO ) - PADRAO ALTO</t>
  </si>
  <si>
    <t>494,20</t>
  </si>
  <si>
    <t>BACIA SANITARIA (VASO) CONVENCIONAL PARA PCD, SEM FURO FRONTAL, DE LOUCA BRANCA (SEM ASSENTO)</t>
  </si>
  <si>
    <t>600,89</t>
  </si>
  <si>
    <t>BACIA SANITARIA (VASO) CONVENCIONAL PARA USO ESPECIFICO (HOSPITAIS, CLINICAS), COM FURO FRONTAL, DE LOUCA BRANCA, SEM ASSENTO</t>
  </si>
  <si>
    <t>538,43</t>
  </si>
  <si>
    <t>BACIA SANITARIA (VASO) CONVENCIONAL, DE LOUCA BRANCA, SIFAO APARENTE, SAIDA VERTICAL (SEM ASSENTO)</t>
  </si>
  <si>
    <t>BACIA SANITARIA (VASO) CONVENCIONAL, DE LOUCA COLORIDA, SIFAO APARENTE, SAIDA VERTICAL (SEM ASSENTO)</t>
  </si>
  <si>
    <t>209,88</t>
  </si>
  <si>
    <t>BACIA SANITARIA (VASO) INFANTIL, SIFONADO, DE LOUCA BRANCA, (SEM ASSENTO)</t>
  </si>
  <si>
    <t>423,21</t>
  </si>
  <si>
    <t>BALDE PLASTICO CAPACIDADE *10* L</t>
  </si>
  <si>
    <t>BALDE VERMELHO PARA SINALIZACAO DE VIAS</t>
  </si>
  <si>
    <t>BANCADA DE MARMORE SINTETICO COM UMA CUBA, 120 X *60* CM</t>
  </si>
  <si>
    <t>154,00</t>
  </si>
  <si>
    <t>BANCADA DE MARMORE SINTETICO COM UMA CUBA, 150 X *60* CM</t>
  </si>
  <si>
    <t>193,04</t>
  </si>
  <si>
    <t>BANCADA DE MARMORE SINTETICO COM UMA CUBA, 200 X *60* CM</t>
  </si>
  <si>
    <t>435,01</t>
  </si>
  <si>
    <t>BANCADA/ BANCA EM GRANITO, POLIDO, TIPO ANDORINHA/ QUARTZ/ CASTELO/ CORUMBA OU OUTROS EQUIVALENTES DA REGIAO, COM CUBA INOX, FORMATO *120 X 60* CM, E=  *2* CM</t>
  </si>
  <si>
    <t>492,66</t>
  </si>
  <si>
    <t>BANCADA/ BANCA EM MARMORE, POLIDO, BRANCO COMUM, E=  *3* CM</t>
  </si>
  <si>
    <t>309,73</t>
  </si>
  <si>
    <t>BANCADA/BANCA/PIA DE ACO INOXIDAVEL (AISI 430) COM 1 CUBA CENTRAL, COM VALVULA, ESCORREDOR DUPLO, DE *0,55 X 1,20* M</t>
  </si>
  <si>
    <t>214,90</t>
  </si>
  <si>
    <t>BANCADA/BANCA/PIA DE ACO INOXIDAVEL (AISI 430) COM 1 CUBA CENTRAL, COM VALVULA, ESCORREDOR DUPLO, DE *0,55 X 1,40* M</t>
  </si>
  <si>
    <t>285,76</t>
  </si>
  <si>
    <t>BANCADA/BANCA/PIA DE ACO INOXIDAVEL (AISI 430) COM 1 CUBA CENTRAL, COM VALVULA, ESCORREDOR DUPLO, DE *0,55 X 1,80* M</t>
  </si>
  <si>
    <t>414,02</t>
  </si>
  <si>
    <t>BANCADA/BANCA/PIA DE ACO INOXIDAVEL (AISI 430) COM 1 CUBA CENTRAL, COM VALVULA, LISA (SEM ESCORREDOR), DE *0,55 X 1,20* M</t>
  </si>
  <si>
    <t>BANCADA/BANCA/PIA DE ACO INOXIDAVEL (AISI 430) COM 1 CUBA CENTRAL, SEM VALVULA, ESCORREDOR DUPLO, DE *0,55 X 1,60* M</t>
  </si>
  <si>
    <t>249,79</t>
  </si>
  <si>
    <t>BANCADA/BANCA/PIA DE ACO INOXIDAVEL (AISI 430) COM 2 CUBAS, COM VALVULAS, ESCORREDOR DUPLO, DE *0,55 X 2,00* M</t>
  </si>
  <si>
    <t>583,73</t>
  </si>
  <si>
    <t>BANCADA/TAMPO ACO INOX (AISI 304), LARGURA 60 CM, COM RODABANCA (NAO INCLUI PES DE APOIO)</t>
  </si>
  <si>
    <t>930,06</t>
  </si>
  <si>
    <t>BANCADA/TAMPO ACO INOX (AISI 304), LARGURA 70 CM, COM RODABANCA (NAO INCLUI PES DE APOIO)</t>
  </si>
  <si>
    <t>1.165,31</t>
  </si>
  <si>
    <t>BANCADA/TAMPO LISO (SEM CUBA) EM MARMORE SINTETICO</t>
  </si>
  <si>
    <t>170,75</t>
  </si>
  <si>
    <t>BANCO ARTICULADO PARA BANHO, EM ACO INOX POLIDO, 70* CM X 45* CM</t>
  </si>
  <si>
    <t>BANCO COM ENCOSTO, 1,60M* DE COMPRIMENTO, EM TUBO DE ACO CARBONO E PINTURA NO PROCESSO ELETROSTATICO - PARA ACADEMIA AO AR LIVRE / ACADEMIA DA TERCEIRA IDADE - ATI</t>
  </si>
  <si>
    <t>1.186,04</t>
  </si>
  <si>
    <t>BANDEJA DE PINTURA PARA ROLO 23 CM</t>
  </si>
  <si>
    <t>BARRA ANTIPANICO DUPLA, CEGA EM LADO OPOSTO, COR CINZA</t>
  </si>
  <si>
    <t xml:space="preserve">PAR   </t>
  </si>
  <si>
    <t>1.094,41</t>
  </si>
  <si>
    <t>BARRA ANTIPANICO DUPLA, PARA PORTA DE VIDRO, COR CINZA</t>
  </si>
  <si>
    <t>1.207,25</t>
  </si>
  <si>
    <t>BARRA ANTIPANICO SIMPLES, CEGA EM LADO OPOSTO, COR CINZA</t>
  </si>
  <si>
    <t>487,84</t>
  </si>
  <si>
    <t>BARRA ANTIPANICO SIMPLES, COM FECHADURA LADO OPOSTO, COR CINZA</t>
  </si>
  <si>
    <t>745,06</t>
  </si>
  <si>
    <t>BARRA ANTIPANICO SIMPLES, PARA PORTA DE VIDRO, COR CINZA</t>
  </si>
  <si>
    <t>798,03</t>
  </si>
  <si>
    <t>BARRA DE APOIO EM "L", EM ACO INOX POLIDO 70 X 70 CM, DIAMETRO MINIMO 3 CM</t>
  </si>
  <si>
    <t>BARRA DE APOIO EM "L", EM ACO INOX POLIDO 80 X 80 CM, DIAMETRO MINIMO 3 CM</t>
  </si>
  <si>
    <t>411,40</t>
  </si>
  <si>
    <t>BARRA DE APOIO LATERAL ARTICULADA, COM TRAVA, EM ACO INOX POLIDO, 70 CM, DIAMETRO MINIMO 3 CM</t>
  </si>
  <si>
    <t>445,12</t>
  </si>
  <si>
    <t>BARRA DE APOIO RETA, EM ACO INOX POLIDO, COMPRIMENTO 60CM, DIAMETRO MINIMO 3 CM</t>
  </si>
  <si>
    <t>157,82</t>
  </si>
  <si>
    <t>BARRA DE APOIO RETA, EM ACO INOX POLIDO, COMPRIMENTO 70CM, DIAMETRO MINIMO 3 CM</t>
  </si>
  <si>
    <t>175,28</t>
  </si>
  <si>
    <t>BARRA DE APOIO RETA, EM ACO INOX POLIDO, COMPRIMENTO 80CM, DIAMETRO MINIMO 3 CM</t>
  </si>
  <si>
    <t>186,89</t>
  </si>
  <si>
    <t>BARRA DE APOIO RETA, EM ACO INOX POLIDO, COMPRIMENTO 90 CM, DIAMETRO MINIMO 3 CM</t>
  </si>
  <si>
    <t>195,80</t>
  </si>
  <si>
    <t>BARRA DE APOIO RETA, EM ALUMINIO, COMPRIMENTO 60CM, DIAMETRO MINIMO 3 CM</t>
  </si>
  <si>
    <t>BARRA DE APOIO RETA, EM ALUMINIO, COMPRIMENTO 70CM, DIAMETRO MINIMO 3 CM</t>
  </si>
  <si>
    <t>156,24</t>
  </si>
  <si>
    <t>BARRA DE APOIO RETA, EM ALUMINIO, COMPRIMENTO 80 CM, DIAMETRO MINIMO 3 CM</t>
  </si>
  <si>
    <t>169,00</t>
  </si>
  <si>
    <t>BARRA DE APOIO RETA, EM ALUMINIO, COMPRIMENTO 90 CM, DIAMETRO MINIMO 3 CM</t>
  </si>
  <si>
    <t>176,97</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</si>
  <si>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</si>
  <si>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</si>
  <si>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</si>
  <si>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</si>
  <si>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</si>
  <si>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</si>
  <si>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</si>
  <si>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29,89</t>
  </si>
  <si>
    <t>BARRA DE FERRO CHATO, RETANGULAR, 50,8 MM X 12,7 MM (L X E), 5,06 KG/M</t>
  </si>
  <si>
    <t>BARRA DE FERRO CHATO, RETANGULAR, 50,8 MM X 25,4 MM (L X E), 10,12 KG/M</t>
  </si>
  <si>
    <t>106,52</t>
  </si>
  <si>
    <t>BARRA DE FERRO CHATO, RETANGULAR, 50,8 MM X 6,35 MM (L X E), 2,53 KG/M</t>
  </si>
  <si>
    <t>BARRA DE FERRO CHATO, RETANGULAR, 50,8 MM X 7,94 MM (L X E), 3,162 KG/M</t>
  </si>
  <si>
    <t>BARRA DE FERRO CHATO, RETANGULAR, 50,8 MM X 9,53 MM (L X E), 3,79KG/M</t>
  </si>
  <si>
    <t>BASE DE MISTURADOR MONOCOMANDO PARA CHUVEIRO, DE PAREDE (NAO INCLUI ACABAMENTOS)</t>
  </si>
  <si>
    <t>331,42</t>
  </si>
  <si>
    <t>BASE PARA MASTRO DE PARA-RAIOS DIAMETRO NOMINAL 1 1/2"</t>
  </si>
  <si>
    <t>58,43</t>
  </si>
  <si>
    <t>BASE PARA MASTRO DE PARA-RAIOS DIAMETRO NOMINAL 2"</t>
  </si>
  <si>
    <t>BASE PARA RELE COM SUPORTE METALICO</t>
  </si>
  <si>
    <t>BATE-ESTACAS POR GRAVIDADE, POTENCIA160 HP, PESO DO MARTELO ATE 3 TONELADAS</t>
  </si>
  <si>
    <t>573.203,12</t>
  </si>
  <si>
    <t>BATENTE / PORTAL / ADUELA / MARCO EM MADEIRA MACICA COM REBAIXO, E = *3* CM, L = *14* CM, PARA PORTAS DE  GIRO DE *60 CM A 120* CM  X *210* CM, CEDRINHO / ANGELIM COMERCIAL / TAURI / CURUPIXA / PEROBA / CUMARU OU EQUIVALENTE DA REGIAO (NAO INCLUI ALIZARES)</t>
  </si>
  <si>
    <t xml:space="preserve">JG    </t>
  </si>
  <si>
    <t>239,45</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</si>
  <si>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</si>
  <si>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</si>
  <si>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319,78</t>
  </si>
  <si>
    <t>BATENTE / PORTAL / ADUELA / MARCO EM MADEIRA MACICA COM REBAIXO, E = *3* CM, L = *16* CM, PARA PORTAS DE  GIRO DE *60 CM A 120* CM  X *210* CM, PINUS / EUCALIPTO / VIROLA OU EQUIVALENTE DA REGIAO (NAO INCLUI ALIZARES)</t>
  </si>
  <si>
    <t>185,38</t>
  </si>
  <si>
    <t>BATENTE/PORTAL/ADUELA/MARCO, EM MDF/PVC WOOD/POLIESTIRENO OU MADEIRA LAMINADA, L = *9,0* CM COM GUARNICAO REGULAVEL 2 FACES = *35* MM, PRIMER</t>
  </si>
  <si>
    <t>441,71</t>
  </si>
  <si>
    <t>BENTONITA, ARGILA CONSTITUIDA POR  MONTMORILONITA</t>
  </si>
  <si>
    <t>1,66</t>
  </si>
  <si>
    <t>BETONEIRA CAPACIDADE NOMINAL 400 L, CAPACIDADE DE MISTURA  280 L, MOTOR ELETRICO TRIFASICO 220/380 V POTENCIA 2 CV, SEM CARREGADOR</t>
  </si>
  <si>
    <t>5.700,00</t>
  </si>
  <si>
    <t>BETONEIRA CAPACIDADE NOMINAL 400 L, CAPACIDADE DE MISTURA 310 L, MOTOR A DIESEL POTENCIA 5 CV, SEM CARREGADOR</t>
  </si>
  <si>
    <t>7.773,25</t>
  </si>
  <si>
    <t>BETONEIRA CAPACIDADE NOMINAL 400 L, CAPACIDADE DE MISTURA 310 L, MOTOR A GASOLINA POTENCIA 5,5 CV, SEM CARREGADOR</t>
  </si>
  <si>
    <t>7.129,83</t>
  </si>
  <si>
    <t>BETONEIRA CAPACIDADE NOMINAL 600 L, CAPACIDADE DE MISTURA 440 L, MOTOR A GASOLINA POTENCIA 10 HP, COM  CARREGADOR</t>
  </si>
  <si>
    <t>31.011,86</t>
  </si>
  <si>
    <t>BETONEIRA, CAPACIDADE NOMINAL 400 L, CAPACIDADE DE MISTURA 310L, MOTOR ELETRICO TRIFASICO 220/380V POTENCIA 2 CV, SEM CARREGADOR</t>
  </si>
  <si>
    <t>6.521,18</t>
  </si>
  <si>
    <t>BETONEIRA, CAPACIDADE NOMINAL 600 L, CAPACIDADE DE MISTURA  360L, MOTOR ELETRICO TRIFASICO 220/380V, POTENCIA 4CV, EXCLUSO CARREGADOR</t>
  </si>
  <si>
    <t>23.186,44</t>
  </si>
  <si>
    <t>BETONEIRA, CAPACIDADE NOMINAL 600 L, CAPACIDADE DE MISTURA 440 L, MOTOR A DIESEL POTENCIA 10 CV, COM CARREGADOR</t>
  </si>
  <si>
    <t>28.181,18</t>
  </si>
  <si>
    <t>BLASTER, DINAMITADOR OU CABO DE FOGO</t>
  </si>
  <si>
    <t>12,30</t>
  </si>
  <si>
    <t>BLASTER, DINAMITADOR OU CABO DE FOGO (MENSALISTA)</t>
  </si>
  <si>
    <t>2.178,67</t>
  </si>
  <si>
    <t>2.524,49</t>
  </si>
  <si>
    <t>BLOCO / TIJOLO DE VIDRO INCOLOR, CANELADO / ONDULADO, *19 X 19 X 8* CM (A X L X E)</t>
  </si>
  <si>
    <t>BLOCO / TIJOLO DE VIDRO INCOLOR, XADREZ, *20 X 20 X 10* CM (A X L X E)</t>
  </si>
  <si>
    <t>22,33</t>
  </si>
  <si>
    <t>BLOCO CERAMICO / TIJOLO VAZADO PARA ALVENARIA DE VEDACAO, FUROS NA HORIZONTAL, 11,5 X 19 X 19 CM (NBR 15270)</t>
  </si>
  <si>
    <t>BLOCO CERAMICO / TIJOLO VAZADO PARA ALVENARIA DE VEDACAO, FUROS NA VERTICAL, 14 X 19 X 39 CM (NBR 15270)</t>
  </si>
  <si>
    <t>BLOCO CERAMICO / TIJOLO VAZADO PARA ALVENARIA DE VEDACAO, FUROS NA VERTICAL, 19 X 19 X 39 CM (NBR 15270)</t>
  </si>
  <si>
    <t>BLOCO CERAMICO / TIJOLO VAZADO PARA ALVENARIA DE VEDACAO, FUROS NA VERTICAL,, 9 X 19 X 39 CM (NBR 15270)</t>
  </si>
  <si>
    <t>BLOCO CERAMICO / TIJOLO VAZADO PARA ALVENARIA DE VEDACAO, 4 FUROS NA HORIZONTAL, DE 9 X 9 X 19 CM (L X A X C)</t>
  </si>
  <si>
    <t>BLOCO CERAMICO / TIJOLO VAZADO PARA ALVENARIA DE VEDACAO, 6 FUROS NA HORIZONTAL, 9 X 14 X 19 CM (L X A X C)</t>
  </si>
  <si>
    <t>BLOCO CERAMICO / TIJOLO VAZADO PARA ALVENARIA DE VEDACAO, 8 FUROS NA HORIZONTAL, DE 9 X 19 X 19 CM (L XA X C)</t>
  </si>
  <si>
    <t>BLOCO CERAMICO / TIJOLO VAZADO PARA ALVENARIA DE VEDACAO, 8 FUROS NA HORIZONTAL, 9 X 19 X 19 CM (L X A X C)</t>
  </si>
  <si>
    <t xml:space="preserve">MIL   </t>
  </si>
  <si>
    <t>740,34</t>
  </si>
  <si>
    <t>BLOCO CERAMICO / TIJOLO VAZADO PARA ALVENARIA DE VEDACAO, 8 FUROS NA HORIZONTAL, 9 X 19 X 29 CM (L X A X C)</t>
  </si>
  <si>
    <t>BLOCO DE CONCRETO ESTRUTURAL 14 X 19 X 29 CM, FBK 10 MPA (NBR 6136)</t>
  </si>
  <si>
    <t>3,33</t>
  </si>
  <si>
    <t>BLOCO DE CONCRETO ESTRUTURAL 14 X 19 X 29 CM, FBK 12 MPA (NBR 6136)</t>
  </si>
  <si>
    <t>3,39</t>
  </si>
  <si>
    <t>BLOCO DE CONCRETO ESTRUTURAL 14 X 19 X 29 CM, FBK 14 MPA (NBR 6136)</t>
  </si>
  <si>
    <t>BLOCO DE CONCRETO ESTRUTURAL 14 X 19 X 29 CM, FBK 16 MPA (NBR 6136)</t>
  </si>
  <si>
    <t>BLOCO DE CONCRETO ESTRUTURAL 14 X 19 X 29 CM, FBK 4,5 MPA (NBR 6136)</t>
  </si>
  <si>
    <t>2,77</t>
  </si>
  <si>
    <t>BLOCO DE CONCRETO ESTRUTURAL 14 X 19 X 29 CM, FBK 6 MPA (NBR 6136)</t>
  </si>
  <si>
    <t>2,91</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</si>
  <si>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</si>
  <si>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</si>
  <si>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</si>
  <si>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</si>
  <si>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</si>
  <si>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</si>
  <si>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</si>
  <si>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</si>
  <si>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</si>
  <si>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</si>
  <si>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</si>
  <si>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</si>
  <si>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</si>
  <si>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</si>
  <si>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</si>
  <si>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4,28</t>
  </si>
  <si>
    <t>BLOCO DE CONCRETO ESTRUTURAL 9 X 19 X 39 CM, FBK 4,5 MPA (NBR 6136)</t>
  </si>
  <si>
    <t>2,13</t>
  </si>
  <si>
    <t>BLOCO DE ESPUMA MULTIUSO *23 X 13 X 8* CM</t>
  </si>
  <si>
    <t>BLOCO DE GESSO COMPACTO / MACICO, BRANCO, E = 10 CM, DIMENSOES *67 X 50* CM</t>
  </si>
  <si>
    <t>54,34</t>
  </si>
  <si>
    <t>BLOCO DE GESSO VAZADO, BRANCO, E = *7* CM, DIMENSOES *67 X 50* CM</t>
  </si>
  <si>
    <t>39,85</t>
  </si>
  <si>
    <t>BLOCO DE POLIETILENO ALTA DENSIDADE, *27* X *30* X *100* CM, ACOMPANHADOS PLACAS  TERMINAIS  E LONGARINAS, PARA FUNDO DE FILTRO</t>
  </si>
  <si>
    <t>813,39</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</si>
  <si>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</si>
  <si>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</si>
  <si>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</si>
  <si>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</si>
  <si>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</si>
  <si>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</si>
  <si>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92,95</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</si>
  <si>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</si>
  <si>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</si>
  <si>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</si>
  <si>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</si>
  <si>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2,15</t>
  </si>
  <si>
    <t>BLOCO DE VIDRO / ELEMENTO VAZADO, INCOLOR, VENEZIANA, *20 X 20 X 6* CM (A X L X E)</t>
  </si>
  <si>
    <t>BLOCO DE VIDRO / ELEMENTO VAZADO, INCOLOR, VENEZIANA, DE *20 X 10 X 8* CM (A X L X E)</t>
  </si>
  <si>
    <t>18,96</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</si>
  <si>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</si>
  <si>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</si>
  <si>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</si>
  <si>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</si>
  <si>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</si>
  <si>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</si>
  <si>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88,81</t>
  </si>
  <si>
    <t>BLOCO VEDACAO CONCRETO CELULAR AUTOCLAVADO 7,5 X 30 X 60 CM (E X A X C)</t>
  </si>
  <si>
    <t>52,49</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</si>
  <si>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</si>
  <si>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</si>
  <si>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100,17</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</si>
  <si>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</si>
  <si>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</si>
  <si>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53,10</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</si>
  <si>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</si>
  <si>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</si>
  <si>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</si>
  <si>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</si>
  <si>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</si>
  <si>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</si>
  <si>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</si>
  <si>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42,33</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</si>
  <si>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</si>
  <si>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</si>
  <si>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</si>
  <si>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4,35</t>
  </si>
  <si>
    <t>BOLSA DE LONA PARA FERRAMENTAS *50 X 35 X 25* CM</t>
  </si>
  <si>
    <t>289,03</t>
  </si>
  <si>
    <t>BOMBA CENTRIFUGA  MOTOR ELETRICO TRIFASICO 1,48HP  DIAMETRO DE SUCCAO X ELEVACAO 1" X 1", 4 ESTAGIOS, DIAMETRO DOS ROTORES 3 X 107 MM + 1 X 100 MM, HM/Q: 10 M / 5,3 M3/H A 70 M / 1,8 M3/H</t>
  </si>
  <si>
    <t>2.698,14</t>
  </si>
  <si>
    <t>BOMBA CENTRIFUGA  MOTOR ELETRICO TRIFASICO 2,96HP, DIAMETRO DE SUCCAO X ELEVACAO 1 1/2" X 1 1/4", DIAMETRO DO ROTOR 148 MM, HM/Q: 34 M / 14,80 M3/H A 40 M / 8,60 M3/H</t>
  </si>
  <si>
    <t>2.268,65</t>
  </si>
  <si>
    <t>BOMBA CENTRIFUGA COM MOTOR ELETRICO MONOFASICO, POTENCIA 0,33 HP,  BOCAIS 1" X 3/4", DIAMETRO DO ROTOR 99 MM, HM/Q = 4 MCA / 8,5 M3/H A 18 MCA / 0,90 M3/H</t>
  </si>
  <si>
    <t>924,50</t>
  </si>
  <si>
    <t>BOMBA CENTRIFUGA MONOESTAGIO COM MOTOR ELETRICO MONOFASICO, POTENCIA 15 HP,  DIAMETRO DO ROTOR *173* MM, HM/Q = *30* MCA / *90* M3/H A *45* MCA / *55* M3/H</t>
  </si>
  <si>
    <t>13.358,94</t>
  </si>
  <si>
    <t>BOMBA CENTRIFUGA MOTOR ELETRICO MONOFASICO 0,49 HP  BOCAIS 1" X 3/4", DIAMETRO DO ROTOR 110 MM, HM/Q: 6 M / 8,3 M3/H A 20 M / 1,2 M3/H</t>
  </si>
  <si>
    <t>899,77</t>
  </si>
  <si>
    <t>BOMBA CENTRIFUGA MOTOR ELETRICO MONOFASICO 0,50 CV DIAMETRO DE SUCCAO X ELEVACAO 3/4" X 3/4", MONOESTAGIO, DIAMETRO DOS ROTORES 114 MM, HM/Q: 2 M / 2,99 M3/H A 24 M / 0,71 M3/H</t>
  </si>
  <si>
    <t>1.404,15</t>
  </si>
  <si>
    <t>BOMBA CENTRIFUGA MOTOR ELETRICO MONOFASICO 0,74HP  DIAMETRO DE SUCCAO X ELEVACAO 1 1/4" X 1", DIAMETRO DO ROTOR 120 MM, HM/Q: 8 M / 7,70 M3/H A 24 M / 2,80 M3/H</t>
  </si>
  <si>
    <t>1.537,38</t>
  </si>
  <si>
    <t>BOMBA CENTRIFUGA MOTOR ELETRICO TRIFASICO 0,99HP  DIAMETRO DE SUCCAO X ELEVACAO 1" X 1", DIAMETRO DO ROTOR 145 MM, HM/Q: 14 M / 8,4 M3/H A 40 M / 0,60 M3/H</t>
  </si>
  <si>
    <t>1.516,71</t>
  </si>
  <si>
    <t>BOMBA CENTRIFUGA MOTOR ELETRICO TRIFASICO 14,8 HP, DIAMETRO DE SUCCAO X ELEVACAO 2 1/2" X 2", DIAMETRO DO ROTOR 195 MM, HM/Q: 62 M / 55,5 M3/H A 80 M / 31,50 M3/H</t>
  </si>
  <si>
    <t>8.505,25</t>
  </si>
  <si>
    <t>BOMBA CENTRIFUGA MOTOR ELETRICO TRIFASICO 5HP, DIAMETRO DE SUCCAO X ELEVACAO 2" X 1 1/2", DIAMETRO DO ROTOR 155 MM, HM/Q: 40 M / 20,40 M3/H A 46 M / 9,20 M3/H</t>
  </si>
  <si>
    <t>3.943,82</t>
  </si>
  <si>
    <t>BOMBA CENTRIFUGA MOTOR ELETRICO TRIFASICO 9,86 DIAMETRO DE SUCCAO X ELEVACAO 1" X 1", 4 ESTAGIOS, DIAMETRO DOS ROTORES 4 X 146 MM, HM/Q: 85 M / 14,9 M3/H A 140 M / 4,2 M3/H</t>
  </si>
  <si>
    <t>8.001,20</t>
  </si>
  <si>
    <t>BOMBA CENTRIFUGA,  MOTOR ELETRICO TRIFASICO 1,48HP  DIAMETRO DE SUCCAO X ELEVACAO 1 1/2" X 1", DIAMETRO DO ROTOR 117 MM, HM/Q: 10 M / 21,9 M3/H A 24 M / 6,1 M3/H</t>
  </si>
  <si>
    <t>1.625,91</t>
  </si>
  <si>
    <t>BOMBA DE PROJECAO DE CONCRETO SECO, POTENCIA 10 CV, VAZAO 3 M3/H</t>
  </si>
  <si>
    <t>69.484,74</t>
  </si>
  <si>
    <t>BOMBA DE PROJECAO DE CONCRETO SECO, POTENCIA 10 CV, VAZAO 6 M3/H</t>
  </si>
  <si>
    <t>74.444,29</t>
  </si>
  <si>
    <t>BOMBA SUBMERSA PARA POCOS TUBULARES PROFUNDOS DIAMETRO DE 4 POLEGADAS, ELETRICA, MONOFASICA, POTENCIA 0,49 HP, 13 ESTAGIOS, BOCAL DE DESCARGA DIAMETRO DE UMA POLEGADA E MEIA, HM/Q = 18 M / 1,90 M3/H A 85 M / 0,60 M3/H</t>
  </si>
  <si>
    <t>4.027,37</t>
  </si>
  <si>
    <t>BOMBA SUBMERSA PARA POCOS TUBULARES PROFUNDOS DIAMETRO DE 4 POLEGADAS, ELETRICA, TRIFASICA, POTENCIA 1,97 HP, 20 ESTAGIOS, BOCAL DE DESCARGA DIAMETRO DE UMA POLEGADA E MEIA, HM/Q = 18 M / 5,40 M3/H A 164 M / 0,80 M3/H</t>
  </si>
  <si>
    <t>5.790,56</t>
  </si>
  <si>
    <t>BOMBA SUBMERSA PARA POCOS TUBULARES PROFUNDOS DIAMETRO DE 4 POLEGADAS, ELETRICA, TRIFASICA, POTENCIA 5,42 HP, 15 ESTAGIOS, BOCAL DE DESCARGA DIAMETRO DE 2 POLEGADAS, HM/Q = 18 M / 18,10 M3/H A 121 M / 2,90 M3/H</t>
  </si>
  <si>
    <t>9.815,49</t>
  </si>
  <si>
    <t>BOMBA SUBMERSA PARA POCOS TUBULARES PROFUNDOS DIAMETRO DE 4 POLEGADAS, ELETRICA, TRIFASICA, POTENCIA 5,42 HP, 29 ESTAGIOS, BOCAL DE DESCARGA DE UMA POLEGADA E MEIA, HM/Q = 18 M / 8,10 M3/H A 201 M / 3,2 M3/H</t>
  </si>
  <si>
    <t>9.319,03</t>
  </si>
  <si>
    <t>BOMBA SUBMERSA PARA POCOS TUBULARES PROFUNDOS DIAMETRO DE 6 POLEGADAS, ELETRICA, TRIFASICA, POTENCIA 27,12 HP, 7 ESTAGIOS, BOCAL DE DESCARGA DIAMETRO DE 4 POLEGADAS, HM/Q = 13,9 M / 90 M3/H A 44,0 M / 25,0 M3/H</t>
  </si>
  <si>
    <t>38.240,77</t>
  </si>
  <si>
    <t>BOMBA SUBMERSA PARA POCOS TUBULARES PROFUNDOS DIAMETRO DE 6 POLEGADAS, ELETRICA, TRIFASICA, POTENCIA 3,45 HP, 5 ESTAGIOS, BOCAL DE DESCARGA DIAMETRO DE 2 POLEGADAS, HM/Q = 68,5 M / 6,12 M3/H A 39,5 M / 14,04 M3/H</t>
  </si>
  <si>
    <t>14.064,25</t>
  </si>
  <si>
    <t>BOMBA SUBMERSA PARA POCOS TUBULARES PROFUNDOS DIAMETRO DE 6 POLEGADAS, ELETRICA, TRIFASICA, POTENCIA 32 HP, 9 ESTAGIOS, BOCAL DE DESCARGA DIAMETRO DE 4 POLEGADAS, HM/Q = 114,0 M / 13,9 M3/H A 57,0 M / 25,0 M3/H</t>
  </si>
  <si>
    <t>41.706,68</t>
  </si>
  <si>
    <t>BOMBA SUBMERSIVEL,  ELETRICA, TRIFASICA, POTENCIA 6 HP, DIAMETRO DO ROTOR 127 MM, BOCAL DE SAIDA DIAMETRO DE 3 POLEGADAS, HM/Q = 7 M / 66,90 M3/H A 26 M / 2,88 M3/H</t>
  </si>
  <si>
    <t>18.937,50</t>
  </si>
  <si>
    <t>BOMBA SUBMERSIVEL, ELETRICA, TRIFASICA, POTENCIA 0,98 HP, DIAMETRO DO ROTOR 142 MM SEMIABERTO, BOCAL DE SAIDA DIAMETRO DE 2 POLEGADAS, HM/Q = 2 M / 32 M3/H A 8 M / 16 M3/H</t>
  </si>
  <si>
    <t>4.180,92</t>
  </si>
  <si>
    <t>BOMBA SUBMERSIVEL, ELETRICA, TRIFASICA, POTENCIA 0,99 HP, DIAMETRO ROTOR 98 MM SEMIABERTO, BOCAL DE SAIDA DIAMETRO 2 POLEGADAS, HM/Q = 2 M / 28,90 M3/H A 14 M / 7 M3/H</t>
  </si>
  <si>
    <t>5.050,00</t>
  </si>
  <si>
    <t>BOMBA SUBMERSIVEL, ELETRICA, TRIFASICA, POTENCIA 1,97 HP, DIAMETRO DO ROTOR 144 MM SEMIABERTO, BOCAL DE SAIDA DIAMETRO DE 2 POLEGADAS, HM/Q = 2 M / 26,8 M3/H A 28 M / 4,6 M3/H</t>
  </si>
  <si>
    <t>6.784,35</t>
  </si>
  <si>
    <t>BOMBA SUBMERSIVEL, ELETRICA, TRIFASICA, POTENCIA 13 HP, DIAMETRO DO ROTOR 170 MM, BOCAL DE SAIDA DIAMETRO DE 3 POLEGADAS, HM/Q = 11 M / 68,40 M3/H A 72 M / 3,6 M3/H</t>
  </si>
  <si>
    <t>37.875,00</t>
  </si>
  <si>
    <t>BOMBA SUBMERSIVEL, ELETRICA, TRIFASICA, POTENCIA 2,96 HP, DIAMETRO DO ROTOR 144 MM SEMIABERTO, BOCAL DE SAIDA DIAMETRO DE DUAS POLEGADAS, HM/Q = 2 M / 38,8 M3/H A 28 M / 5 M3/H</t>
  </si>
  <si>
    <t>5.965,31</t>
  </si>
  <si>
    <t>BOMBA SUBMERSIVEL, ELETRICA, TRIFASICA, POTENCIA 3,75 HP, DIAMETRO DO ROTOR 90 MM SEMIABERTO, BOCAL DE SAIDA DIAMETRO DE 2 POLEGADAS, HM/Q = 5 M / 61,2 M3/H A 25,5 M / 3,6 M3/H</t>
  </si>
  <si>
    <t>9.468,75</t>
  </si>
  <si>
    <t>BOMBA TRIPLEX COM MOTOR A DIESEL, NACIONAL, DIAMETRO DE SUCCAO DE 2  1/2''</t>
  </si>
  <si>
    <t>229.830,28</t>
  </si>
  <si>
    <t>BOMBA TRIPLEX, PARA INJECAO DE CALDA DE CIMENTO, VAZAO MAXIMA DE *100* LITROS/MINUTO, PRESSAO MAXIMA DE *70* BAR, POTENCIA DE 15 CV</t>
  </si>
  <si>
    <t>106.733,57</t>
  </si>
  <si>
    <t>BORBOLETA PARA JANELA TIPO GUILHOTINA, EM ZAMAC CROMADO</t>
  </si>
  <si>
    <t>27,93</t>
  </si>
  <si>
    <t>BOTA DE PVC PRETA, CANO MEDIO, SEM FORRO</t>
  </si>
  <si>
    <t>45,64</t>
  </si>
  <si>
    <t>BOTA DE SEGURANCA COM BIQUEIRA DE ACO E COLARINHO ACOLCHOADO</t>
  </si>
  <si>
    <t>76,08</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</si>
  <si>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</si>
  <si>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</si>
  <si>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</si>
  <si>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</si>
  <si>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58,55</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</si>
  <si>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</si>
  <si>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</si>
  <si>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</si>
  <si>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</si>
  <si>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</si>
  <si>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</si>
  <si>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</si>
  <si>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</si>
  <si>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</si>
  <si>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</si>
  <si>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</si>
  <si>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</si>
  <si>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</si>
  <si>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23,41</t>
  </si>
  <si>
    <t>BUCHA DE REDUCAO DE COBRE (REF 600-2) SEM ANEL DE SOLDA, PONTA X BOLSA, 42 X 35 MM</t>
  </si>
  <si>
    <t>39,96</t>
  </si>
  <si>
    <t>BUCHA DE REDUCAO DE COBRE (REF 600-2) SEM ANEL DE SOLDA, PONTA X BOLSA, 54 X 42 MM</t>
  </si>
  <si>
    <t>56,34</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</si>
  <si>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</si>
  <si>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</si>
  <si>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</si>
  <si>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</si>
  <si>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</si>
  <si>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</si>
  <si>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17,06</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</si>
  <si>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</si>
  <si>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</si>
  <si>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</si>
  <si>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</si>
  <si>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</si>
  <si>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</si>
  <si>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</si>
  <si>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46,90</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</si>
  <si>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</si>
  <si>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</si>
  <si>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</si>
  <si>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</si>
  <si>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</si>
  <si>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</si>
  <si>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</si>
  <si>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7,25</t>
  </si>
  <si>
    <t>BUCHA DE REDUCAO DE FERRO GALVANIZADO, COM ROSCA BSP, DE 3" X 1 1/2"</t>
  </si>
  <si>
    <t>69,14</t>
  </si>
  <si>
    <t>BUCHA DE REDUCAO DE FERRO GALVANIZADO, COM ROSCA BSP, DE 3" X 1 1/4"</t>
  </si>
  <si>
    <t>67,21</t>
  </si>
  <si>
    <t>BUCHA DE REDUCAO DE FERRO GALVANIZADO, COM ROSCA BSP, DE 3" X 2 1/2"</t>
  </si>
  <si>
    <t>67,55</t>
  </si>
  <si>
    <t>BUCHA DE REDUCAO DE FERRO GALVANIZADO, COM ROSCA BSP, DE 3" X 2"</t>
  </si>
  <si>
    <t>BUCHA DE REDUCAO DE FERRO GALVANIZADO, COM ROSCA BSP, DE 4" X 2 1/2"</t>
  </si>
  <si>
    <t>127,75</t>
  </si>
  <si>
    <t>BUCHA DE REDUCAO DE FERRO GALVANIZADO, COM ROSCA BSP, DE 4" X 2"</t>
  </si>
  <si>
    <t>BUCHA DE REDUCAO DE FERRO GALVANIZADO, COM ROSCA BSP, DE 4" X 3"</t>
  </si>
  <si>
    <t>BUCHA DE REDUCAO DE FERRO GALVANIZADO, COM ROSCA BSP, DE 5" X 4"</t>
  </si>
  <si>
    <t>349,64</t>
  </si>
  <si>
    <t>BUCHA DE REDUCAO DE FERRO GALVANIZADO, COM ROSCA BSP, DE 6" X 4"</t>
  </si>
  <si>
    <t>369,42</t>
  </si>
  <si>
    <t>BUCHA DE REDUCAO DE FERRO GALVANIZADO, COM ROSCA BSP, DE 6" X 5"</t>
  </si>
  <si>
    <t>396,30</t>
  </si>
  <si>
    <t>BUCHA DE REDUCAO DE PVC, SOLDAVEL, CURTA, COM 110 X 85 MM, PARA AGUA FRIA PREDIAL</t>
  </si>
  <si>
    <t>110,12</t>
  </si>
  <si>
    <t>BUCHA DE REDUCAO DE PVC, SOLDAVEL, CURTA, COM 25 X 20 MM, PARA AGUA FRIA PREDIAL</t>
  </si>
  <si>
    <t>BUCHA DE REDUCAO DE PVC, SOLDAVEL, CURTA, COM 32 X 25 MM, PARA AGUA FRIA PREDIAL</t>
  </si>
  <si>
    <t>BUCHA DE REDUCAO DE PVC, SOLDAVEL, CURTA, COM 40 X 32 MM, PARA AGUA FRIA PREDIAL</t>
  </si>
  <si>
    <t>2,89</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</si>
  <si>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</si>
  <si>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</si>
  <si>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</si>
  <si>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</si>
  <si>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</si>
  <si>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61,76</t>
  </si>
  <si>
    <t>BUCHA DE REDUCAO DE PVC, SOLDAVEL, LONGA, COM 110 X 75 MM, PARA AGUA FRIA PREDIAL</t>
  </si>
  <si>
    <t>52,18</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</si>
  <si>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</si>
  <si>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</si>
  <si>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</si>
  <si>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</si>
  <si>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</si>
  <si>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</si>
  <si>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</si>
  <si>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13,29</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</si>
  <si>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</si>
  <si>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</si>
  <si>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</si>
  <si>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</si>
  <si>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24,71</t>
  </si>
  <si>
    <t>BUCHA DE REDUCAO DE PVC, SOLDAVEL, LONGA, COM 85 X 60 MM, PARA AGUA FRIA PREDIAL</t>
  </si>
  <si>
    <t>29,38</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</si>
  <si>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</si>
  <si>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</si>
  <si>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</si>
  <si>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</si>
  <si>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</si>
  <si>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</si>
  <si>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15,45</t>
  </si>
  <si>
    <t>BUCHA DE REDUCAO EM ALUMINIO, COM ROSCA, DE 1 1/4" X 3/4", PARA ELETRODUTO</t>
  </si>
  <si>
    <t>16,20</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</si>
  <si>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</si>
  <si>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</si>
  <si>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</si>
  <si>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</si>
  <si>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65,06</t>
  </si>
  <si>
    <t>BUCHA DE REDUCAO EM ALUMINIO, COM ROSCA, DE 2 1/2" X 1", PARA ELETRODUTO</t>
  </si>
  <si>
    <t>67,10</t>
  </si>
  <si>
    <t>BUCHA DE REDUCAO EM ALUMINIO, COM ROSCA, DE 2 1/2" X 2", PARA ELETRODUTO</t>
  </si>
  <si>
    <t>59,94</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</si>
  <si>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</si>
  <si>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</si>
  <si>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</si>
  <si>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</si>
  <si>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</si>
  <si>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</si>
  <si>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74,47</t>
  </si>
  <si>
    <t>BUCHA DE REDUCAO EM ALUMINIO, COM ROSCA, DE 3" X 1 1/4", PARA ELETRODUTO</t>
  </si>
  <si>
    <t>75,07</t>
  </si>
  <si>
    <t>BUCHA DE REDUCAO EM ALUMINIO, COM ROSCA, DE 3" X 2 1/2", PARA ELETRODUTO</t>
  </si>
  <si>
    <t>BUCHA DE REDUCAO EM ALUMINIO, COM ROSCA, DE 3" X 2", PARA ELETRODUTO</t>
  </si>
  <si>
    <t>71,20</t>
  </si>
  <si>
    <t>BUCHA DE REDUCAO EM ALUMINIO, COM ROSCA, DE 4" X 2 1/2", PARA ELETRODUTO</t>
  </si>
  <si>
    <t>BUCHA DE REDUCAO EM ALUMINIO, COM ROSCA, DE 4" X 2", PARA ELETRODUTO</t>
  </si>
  <si>
    <t>121,66</t>
  </si>
  <si>
    <t>BUCHA DE REDUCAO EM ALUMINIO, COM ROSCA, DE 4" X 3", PARA ELETRODUTO</t>
  </si>
  <si>
    <t>115,42</t>
  </si>
  <si>
    <t>BUCHA DE REDUCAO PVC ROSCAVEL 1 1/2" X 1"</t>
  </si>
  <si>
    <t>BUCHA DE REDUCAO PVC ROSCAVEL 3/4" X 1/2"</t>
  </si>
  <si>
    <t>1,58</t>
  </si>
  <si>
    <t>BUCHA DE REDUCAO PVC ROSCAVEL, 1 1/2" X 3/4"</t>
  </si>
  <si>
    <t>BUCHA DE REDUCAO PVC ROSCAVEL, 1" X 1/2"</t>
  </si>
  <si>
    <t>BUCHA DE REDUCAO PVC ROSCAVEL, 1" X 3/4"</t>
  </si>
  <si>
    <t>BUCHA DE REDUCAO PVC, ROSCAVEL,  2"  X 1 1/2 "</t>
  </si>
  <si>
    <t>26,10</t>
  </si>
  <si>
    <t>BUCHA DE REDUCAO PVC, ROSCAVEL, 1 1/2"  X1 1/4 "</t>
  </si>
  <si>
    <t>BUCHA DE REDUCAO PVC, ROSCAVEL, 1 1/4"  X 3/4 "</t>
  </si>
  <si>
    <t>BUCHA DE REDUCAO PVC, ROSCAVEL, 1 1/4" X 1 "</t>
  </si>
  <si>
    <t>8,25</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</si>
  <si>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</si>
  <si>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</si>
  <si>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</si>
  <si>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</si>
  <si>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</si>
  <si>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</si>
  <si>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27,65</t>
  </si>
  <si>
    <t>BUCHA DE REDUCAO, PPR, DN 25 X 20 MM, PARA AGUA QUENTE PREDIAL</t>
  </si>
  <si>
    <t>2,62</t>
  </si>
  <si>
    <t>BUCHA DE REDUCAO, PPR, DN 32 X 25 MM, PARA AGUA QUENTE E FRIA PREDIAL</t>
  </si>
  <si>
    <t>BUCHA DE REDUCAO, PPR, DN 40 X 25 MM, PARA AGUA QUENTE E FRIA PREDIAL</t>
  </si>
  <si>
    <t>11,97</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</si>
  <si>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</si>
  <si>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</si>
  <si>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</si>
  <si>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</si>
  <si>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</si>
  <si>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</si>
  <si>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</si>
  <si>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</si>
  <si>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1,13</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</si>
  <si>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</si>
  <si>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</si>
  <si>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</si>
  <si>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</si>
  <si>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</si>
  <si>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</si>
  <si>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</si>
  <si>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</si>
  <si>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</si>
  <si>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29,03</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</si>
  <si>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</si>
  <si>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</si>
  <si>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57,85</t>
  </si>
  <si>
    <t>CABECOTE PARA ENTRADA DE LINHA DE ALIMENTACAO PARA ELETRODUTO, EM LIGA DE ALUMINIO COM ACABAMENTO ANTI CORROSIVO, COM FIXACAO POR ENCAIXE LISO DE 360 GRAUS, DE 3/4"</t>
  </si>
  <si>
    <t>3,59</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</si>
  <si>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</si>
  <si>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</si>
  <si>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62,92</t>
  </si>
  <si>
    <t>CABIDE/GANCHO DE BANHEIRO SIMPLES EM METAL CROMADO</t>
  </si>
  <si>
    <t>CABO DE ACO GALVANIZADO, DIAMETRO 12,7 MM (1/2"), COM ALMA DE ACO CABO INDEPENDENTE 6 X 25 F</t>
  </si>
  <si>
    <t>CABO DE ACO GALVANIZADO, DIAMETRO 12,7 MM (1/2"), COM ALMA DE FIBRA 6 X 25 F</t>
  </si>
  <si>
    <t>85,92</t>
  </si>
  <si>
    <t>CABO DE ACO GALVANIZADO, DIAMETRO 9,53 MM (3/8"), COM ALMA DE FIBRA 6 X 25 F</t>
  </si>
  <si>
    <t>85,10</t>
  </si>
  <si>
    <t>CABO DE ALUMINIO NU COM ALMA DE ACO, BITOLA 1/0 AWG</t>
  </si>
  <si>
    <t>CABO DE ALUMINIO NU COM ALMA DE ACO, BITOLA 2 AWG</t>
  </si>
  <si>
    <t>47,74</t>
  </si>
  <si>
    <t>CABO DE ALUMINIO NU COM ALMA DE ACO, BITOLA 2/0 AWG</t>
  </si>
  <si>
    <t>CABO DE ALUMINIO NU COM ALMA DE ACO, BITOLA 4 AWG</t>
  </si>
  <si>
    <t>CABO DE ALUMINIO NU SEM ALMA DE ACO, BITOLA 1/0 AWG</t>
  </si>
  <si>
    <t>CABO DE ALUMINIO NU SEM ALMA DE ACO, BITOLA 2 AWG</t>
  </si>
  <si>
    <t>56,80</t>
  </si>
  <si>
    <t>CABO DE ALUMINIO NU SEM ALMA DE ACO, BITOLA 2/0 AWG</t>
  </si>
  <si>
    <t>CABO DE ALUMINIO NU SEM ALMA DE ACO, BITOLA 4 AWG</t>
  </si>
  <si>
    <t>59,83</t>
  </si>
  <si>
    <t>CABO DE COBRE NU 10 MM2 MEIO-DURO</t>
  </si>
  <si>
    <t>CABO DE COBRE NU 120 MM2 MEIO-DURO</t>
  </si>
  <si>
    <t>99,18</t>
  </si>
  <si>
    <t>CABO DE COBRE NU 150 MM2 MEIO-DURO</t>
  </si>
  <si>
    <t>126,13</t>
  </si>
  <si>
    <t>CABO DE COBRE NU 16 MM2 MEIO-DURO</t>
  </si>
  <si>
    <t>CABO DE COBRE NU 185 MM2 MEIO-DURO</t>
  </si>
  <si>
    <t>151,67</t>
  </si>
  <si>
    <t>CABO DE COBRE NU 25 MM2 MEIO-DURO</t>
  </si>
  <si>
    <t>CABO DE COBRE NU 300 MM2 MEIO-DURO</t>
  </si>
  <si>
    <t>261,35</t>
  </si>
  <si>
    <t>CABO DE COBRE NU 35 MM2 MEIO-DURO</t>
  </si>
  <si>
    <t>CABO DE COBRE NU 50 MM2 MEIO-DURO</t>
  </si>
  <si>
    <t>CABO DE COBRE NU 500 MM2 MEIO-DURO</t>
  </si>
  <si>
    <t>438,91</t>
  </si>
  <si>
    <t>CABO DE COBRE NU 70 MM2 MEIO-DURO</t>
  </si>
  <si>
    <t>53,75</t>
  </si>
  <si>
    <t>CABO DE COBRE NU 95 MM2 MEIO-DURO</t>
  </si>
  <si>
    <t>75,71</t>
  </si>
  <si>
    <t>CABO DE COBRE RIGIDO, CLASSE 2, ISOLACAO EM PVC, ANTI-CHAMA BWF-B, 1 CONDUTOR, 450/750 V, DIAMETRO 120 MM2</t>
  </si>
  <si>
    <t>103,44</t>
  </si>
  <si>
    <t>CABO DE COBRE UNIPOLAR 10 MM2, BLINDADO, ISOLACAO 3,6/6 KV EPR, COBERTURA EM PVC</t>
  </si>
  <si>
    <t>53,87</t>
  </si>
  <si>
    <t>CABO DE COBRE UNIPOLAR 16 MM2, BLINDADO, ISOLACAO 3,6/6 KV EPR, COBERTURA EM PVC</t>
  </si>
  <si>
    <t>54,79</t>
  </si>
  <si>
    <t>CABO DE COBRE UNIPOLAR 16 MM2, BLINDADO, ISOLACAO 6/10 KV EPR, COBERTURA EM PVC</t>
  </si>
  <si>
    <t>79,68</t>
  </si>
  <si>
    <t>CABO DE COBRE UNIPOLAR 25 MM2, BLINDADO, ISOLACAO 3,6/6 KV EPR, COBERTURA EM PVC</t>
  </si>
  <si>
    <t>73,65</t>
  </si>
  <si>
    <t>CABO DE COBRE UNIPOLAR 25MM2, BLINDADO, ISOLACAO 6/10 KV EPR, COBERTURA EM PVC</t>
  </si>
  <si>
    <t>CABO DE COBRE UNIPOLAR 35 MM2, BLINDADO, ISOLACAO 12/20 KV EPR, COBERTURA EM PVC</t>
  </si>
  <si>
    <t>87,07</t>
  </si>
  <si>
    <t>CABO DE COBRE UNIPOLAR 35 MM2, BLINDADO, ISOLACAO 3,6/6 KV EPR, COBERTURA EM PVC</t>
  </si>
  <si>
    <t>CABO DE COBRE UNIPOLAR 35 MM2, BLINDADO, ISOLACAO 6/10 KV EPR, COBERTURA EM PVC</t>
  </si>
  <si>
    <t>92,59</t>
  </si>
  <si>
    <t>CABO DE COBRE UNIPOLAR 50 MM2, BLINDADO, ISOLACAO 12/20 KV EPR, COBERTURA EM PVC</t>
  </si>
  <si>
    <t>110,51</t>
  </si>
  <si>
    <t>CABO DE COBRE UNIPOLAR 50 MM2, BLINDADO, ISOLACAO 3,6/6 KV EPR, COBERTURA EM PVC</t>
  </si>
  <si>
    <t>124,25</t>
  </si>
  <si>
    <t>CABO DE COBRE UNIPOLAR 50 MM2, BLINDADO, ISOLACAO 6/10 KV EPR, COBERTURA EM PVC</t>
  </si>
  <si>
    <t>113,07</t>
  </si>
  <si>
    <t>CABO DE COBRE UNIPOLAR 70 MM2, BLINDADO, ISOLACAO 12/20 KV EPR, COBERTURA EM PVC</t>
  </si>
  <si>
    <t>137,45</t>
  </si>
  <si>
    <t>CABO DE COBRE UNIPOLAR 70 MM2, BLINDADO, ISOLACAO 3,6/6 KV EPR, COBERTURA EM PVC</t>
  </si>
  <si>
    <t>133,23</t>
  </si>
  <si>
    <t>CABO DE COBRE UNIPOLAR 70 MM2, BLINDADO, ISOLACAO 6/10 KV EPR, COBERTURA EM PVC</t>
  </si>
  <si>
    <t>148,70</t>
  </si>
  <si>
    <t>CABO DE COBRE UNIPOLAR 95 MM2, BLINDADO, ISOLACAO 12/20 KV EPR, COBERTURA EM PVC</t>
  </si>
  <si>
    <t>168,28</t>
  </si>
  <si>
    <t>CABO DE COBRE UNIPOLAR 95 MM2, BLINDADO, ISOLACAO 3,6/6 KV EPR, COBERTURA EM PVC</t>
  </si>
  <si>
    <t>178,02</t>
  </si>
  <si>
    <t>CABO DE COBRE UNIPOLAR 95 MM2, BLINDADO, ISOLACAO 6/10 KV EPR, COBERTURA EM PVC</t>
  </si>
  <si>
    <t>182,37</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</si>
  <si>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</si>
  <si>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</si>
  <si>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</si>
  <si>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106,56</t>
  </si>
  <si>
    <t>CABO DE COBRE, FLEXIVEL, CLASSE 4 OU 5, ISOLACAO EM PVC/A, ANTICHAMA BWF-B, COBERTURA PVC-ST1, ANTICHAMA BWF-B, 1 CONDUTOR, 0,6/1 KV, SECAO NOMINAL 150 MM2</t>
  </si>
  <si>
    <t>132,04</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</si>
  <si>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</si>
  <si>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</si>
  <si>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161,86</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</si>
  <si>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</si>
  <si>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</si>
  <si>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213,13</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</si>
  <si>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</si>
  <si>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</si>
  <si>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266,73</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</si>
  <si>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</si>
  <si>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</si>
  <si>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</si>
  <si>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347,95</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</si>
  <si>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</si>
  <si>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</si>
  <si>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446,96</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</si>
  <si>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</si>
  <si>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</si>
  <si>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61,63</t>
  </si>
  <si>
    <t>CABO DE COBRE, FLEXIVEL, CLASSE 4 OU 5, ISOLACAO EM PVC/A, ANTICHAMA BWF-B, COBERTURA PVC-ST1, ANTICHAMA BWF-B, 1 CONDUTOR, 0,6/1 KV, SECAO NOMINAL 95 MM2</t>
  </si>
  <si>
    <t>81,86</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</si>
  <si>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</si>
  <si>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</si>
  <si>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</si>
  <si>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</si>
  <si>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</si>
  <si>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</si>
  <si>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105,45</t>
  </si>
  <si>
    <t>CABO DE COBRE, FLEXIVEL, CLASSE 4 OU 5, ISOLACAO EM PVC/A, ANTICHAMA BWF-B, 1 CONDUTOR, 450/750 V, SECAO NOMINAL 150 MM2</t>
  </si>
  <si>
    <t>131,65</t>
  </si>
  <si>
    <t>CABO DE COBRE, FLEXIVEL, CLASSE 4 OU 5, ISOLACAO EM PVC/A, ANTICHAMA BWF-B, 1 CONDUTOR, 450/750 V, SECAO NOMINAL 16 MM2</t>
  </si>
  <si>
    <t>CABO DE COBRE, FLEXIVEL, CLASSE 4 OU 5, ISOLACAO EM PVC/A, ANTICHAMA BWF-B, 1 CONDUTOR, 450/750 V, SECAO NOMINAL 185 MM2</t>
  </si>
  <si>
    <t>160,22</t>
  </si>
  <si>
    <t>CABO DE COBRE, FLEXIVEL, CLASSE 4 OU 5, ISOLACAO EM PVC/A, ANTICHAMA BWF-B, 1 CONDUTOR, 450/750 V, SECAO NOMINAL 2,5 MM2</t>
  </si>
  <si>
    <t>CABO DE COBRE, FLEXIVEL, CLASSE 4 OU 5, ISOLACAO EM PVC/A, ANTICHAMA BWF-B, 1 CONDUTOR, 450/750 V, SECAO NOMINAL 240 MM2</t>
  </si>
  <si>
    <t>211,76</t>
  </si>
  <si>
    <t>CABO DE COBRE, FLEXIVEL, CLASSE 4 OU 5, ISOLACAO EM PVC/A, ANTICHAMA BWF-B, 1 CONDUTOR, 450/750 V, SECAO NOMINAL 25 MM2</t>
  </si>
  <si>
    <t>CABO DE COBRE, FLEXIVEL, CLASSE 4 OU 5, ISOLACAO EM PVC/A, ANTICHAMA BWF-B, 1 CONDUTOR, 450/750 V, SECAO NOMINAL 35 MM2</t>
  </si>
  <si>
    <t>30,23</t>
  </si>
  <si>
    <t>CABO DE COBRE, FLEXIVEL, CLASSE 4 OU 5, ISOLACAO EM PVC/A, ANTICHAMA BWF-B, 1 CONDUTOR, 450/750 V, SECAO NOMINAL 4 MM2</t>
  </si>
  <si>
    <t>CABO DE COBRE, FLEXIVEL, CLASSE 4 OU 5, ISOLACAO EM PVC/A, ANTICHAMA BWF-B, 1 CONDUTOR, 450/750 V, SECAO NOMINAL 50 MM2</t>
  </si>
  <si>
    <t>44,37</t>
  </si>
  <si>
    <t>CABO DE COBRE, FLEXIVEL, CLASSE 4 OU 5, ISOLACAO EM PVC/A, ANTICHAMA BWF-B, 1 CONDUTOR, 450/750 V, SECAO NOMINAL 6 MM2</t>
  </si>
  <si>
    <t>CABO DE COBRE, FLEXIVEL, CLASSE 4 OU 5, ISOLACAO EM PVC/A, ANTICHAMA BWF-B, 1 CONDUTOR, 450/750 V, SECAO NOMINAL 70 MM2</t>
  </si>
  <si>
    <t>62,40</t>
  </si>
  <si>
    <t>CABO DE COBRE, FLEXIVEL, CLASSE 4 OU 5, ISOLACAO EM PVC/A, ANTICHAMA BWF-B, 1 CONDUTOR, 450/750 V, SECAO NOMINAL 95 MM2</t>
  </si>
  <si>
    <t>81,80</t>
  </si>
  <si>
    <t>CABO DE COBRE, RIGIDO, CLASSE 2, COMPACTADO, BLINDADO, ISOLACAO EM EPR OU XLPE, COBERTURA ANTICHAMA EM PVC, PEAD OU HFFR, 1 CONDUTOR, 20/35 KV, SECAO NOMINAL 120 MM2</t>
  </si>
  <si>
    <t>211,17</t>
  </si>
  <si>
    <t>CABO DE COBRE, RIGIDO, CLASSE 2, COMPACTADO, BLINDADO, ISOLACAO EM EPR OU XLPE, COBERTURA ANTICHAMA EM PVC, PEAD OU HFFR, 1 CONDUTOR, 20/35 KV, SECAO NOMINAL 150 MM2</t>
  </si>
  <si>
    <t>248,25</t>
  </si>
  <si>
    <t>CABO DE COBRE, RIGIDO, CLASSE 2, COMPACTADO, BLINDADO, ISOLACAO EM EPR OU XLPE, COBERTURA ANTICHAMA EM PVC, PEAD OU HFFR, 1 CONDUTOR, 20/35 KV, SECAO NOMINAL 185 MM2</t>
  </si>
  <si>
    <t>270,51</t>
  </si>
  <si>
    <t>CABO DE COBRE, RIGIDO, CLASSE 2, COMPACTADO, BLINDADO, ISOLACAO EM EPR OU XLPE, COBERTURA ANTICHAMA EM PVC, PEAD OU HFFR, 1 CONDUTOR, 20/35 KV, SECAO NOMINAL 240 MM2</t>
  </si>
  <si>
    <t>336,31</t>
  </si>
  <si>
    <t>CABO DE COBRE, RIGIDO, CLASSE 2, COMPACTADO, BLINDADO, ISOLACAO EM EPR OU XLPE, COBERTURA ANTICHAMA EM PVC, PEAD OU HFFR, 1 CONDUTOR, 20/35 KV, SECAO NOMINAL 300 MM2</t>
  </si>
  <si>
    <t>396,39</t>
  </si>
  <si>
    <t>CABO DE COBRE, RIGIDO, CLASSE 2, COMPACTADO, BLINDADO, ISOLACAO EM EPR OU XLPE, COBERTURA ANTICHAMA EM PVC, PEAD OU HFFR, 1 CONDUTOR, 20/35 KV, SECAO NOMINAL 400 MM2</t>
  </si>
  <si>
    <t>466,40</t>
  </si>
  <si>
    <t>CABO DE COBRE, RIGIDO, CLASSE 2, COMPACTADO, BLINDADO, ISOLACAO EM EPR OU XLPE, COBERTURA ANTICHAMA EM PVC, PEAD OU HFFR, 1 CONDUTOR, 20/35 KV, SECAO NOMINAL 50 MM2</t>
  </si>
  <si>
    <t>141,81</t>
  </si>
  <si>
    <t>CABO DE COBRE, RIGIDO, CLASSE 2, COMPACTADO, BLINDADO, ISOLACAO EM EPR OU XLPE, COBERTURA ANTICHAMA EM PVC, PEAD OU HFFR, 1 CONDUTOR, 20/35 KV, SECAO NOMINAL 500 MM2</t>
  </si>
  <si>
    <t>637,49</t>
  </si>
  <si>
    <t>CABO DE COBRE, RIGIDO, CLASSE 2, COMPACTADO, BLINDADO, ISOLACAO EM EPR OU XLPE, COBERTURA ANTICHAMA EM PVC, PEAD OU HFFR, 1 CONDUTOR, 20/35 KV, SECAO NOMINAL 70 MM2</t>
  </si>
  <si>
    <t>168,30</t>
  </si>
  <si>
    <t>CABO DE COBRE, RIGIDO, CLASSE 2, COMPACTADO, BLINDADO, ISOLACAO EM EPR OU XLPE, COBERTURA ANTICHAMA EM PVC, PEAD OU HFFR, 1 CONDUTOR, 20/35 KV, SECAO NOMINAL 95 MM2</t>
  </si>
  <si>
    <t>200,80</t>
  </si>
  <si>
    <t>CABO DE COBRE, RIGIDO, CLASSE 2, ISOLACAO EM PVC/A, ANTICHAMA BWF-B, 1 CONDUTOR, 450/750 V, SECAO NOMINAL 1,5 MM2</t>
  </si>
  <si>
    <t>1,26</t>
  </si>
  <si>
    <t>CABO DE COBRE, RIGIDO, CLASSE 2, ISOLACAO EM PVC/A, ANTICHAMA BWF-B, 1 CONDUTOR, 450/750 V, SECAO NOMINAL 10 MM2</t>
  </si>
  <si>
    <t>CABO DE COBRE, RIGIDO, CLASSE 2, ISOLACAO EM PVC/A, ANTICHAMA BWF-B, 1 CONDUTOR, 450/750 V, SECAO NOMINAL 150 MM2</t>
  </si>
  <si>
    <t>129,08</t>
  </si>
  <si>
    <t>CABO DE COBRE, RIGIDO, CLASSE 2, ISOLACAO EM PVC/A, ANTICHAMA BWF-B, 1 CONDUTOR, 450/750 V, SECAO NOMINAL 16 MM2</t>
  </si>
  <si>
    <t>14,76</t>
  </si>
  <si>
    <t>CABO DE COBRE, RIGIDO, CLASSE 2, ISOLACAO EM PVC/A, ANTICHAMA BWF-B, 1 CONDUTOR, 450/750 V, SECAO NOMINAL 185 MM2</t>
  </si>
  <si>
    <t>158,43</t>
  </si>
  <si>
    <t>CABO DE COBRE, RIGIDO, CLASSE 2, ISOLACAO EM PVC/A, ANTICHAMA BWF-B, 1 CONDUTOR, 450/750 V, SECAO NOMINAL 2,5 MM2</t>
  </si>
  <si>
    <t>3,25</t>
  </si>
  <si>
    <t>CABO DE COBRE, RIGIDO, CLASSE 2, ISOLACAO EM PVC/A, ANTICHAMA BWF-B, 1 CONDUTOR, 450/750 V, SECAO NOMINAL 240 MM2</t>
  </si>
  <si>
    <t>209,35</t>
  </si>
  <si>
    <t>CABO DE COBRE, RIGIDO, CLASSE 2, ISOLACAO EM PVC/A, ANTICHAMA BWF-B, 1 CONDUTOR, 450/750 V, SECAO NOMINAL 25 MM2</t>
  </si>
  <si>
    <t>CABO DE COBRE, RIGIDO, CLASSE 2, ISOLACAO EM PVC/A, ANTICHAMA BWF-B, 1 CONDUTOR, 450/750 V, SECAO NOMINAL 300 MM2</t>
  </si>
  <si>
    <t>259,11</t>
  </si>
  <si>
    <t>CABO DE COBRE, RIGIDO, CLASSE 2, ISOLACAO EM PVC/A, ANTICHAMA BWF-B, 1 CONDUTOR, 450/750 V, SECAO NOMINAL 35 MM2</t>
  </si>
  <si>
    <t>CABO DE COBRE, RIGIDO, CLASSE 2, ISOLACAO EM PVC/A, ANTICHAMA BWF-B, 1 CONDUTOR, 450/750 V, SECAO NOMINAL 4 MM2</t>
  </si>
  <si>
    <t>4,77</t>
  </si>
  <si>
    <t>CABO DE COBRE, RIGIDO, CLASSE 2, ISOLACAO EM PVC/A, ANTICHAMA BWF-B, 1 CONDUTOR, 450/750 V, SECAO NOMINAL 400 MM2</t>
  </si>
  <si>
    <t>335,23</t>
  </si>
  <si>
    <t>CABO DE COBRE, RIGIDO, CLASSE 2, ISOLACAO EM PVC/A, ANTICHAMA BWF-B, 1 CONDUTOR, 450/750 V, SECAO NOMINAL 50 MM2</t>
  </si>
  <si>
    <t>43,47</t>
  </si>
  <si>
    <t>CABO DE COBRE, RIGIDO, CLASSE 2, ISOLACAO EM PVC/A, ANTICHAMA BWF-B, 1 CONDUTOR, 450/750 V, SECAO NOMINAL 500 MM2</t>
  </si>
  <si>
    <t>415,36</t>
  </si>
  <si>
    <t>CABO DE COBRE, RIGIDO, CLASSE 2, ISOLACAO EM PVC/A, ANTICHAMA BWF-B, 1 CONDUTOR, 450/750 V, SECAO NOMINAL 6 MM2</t>
  </si>
  <si>
    <t>CABO DE COBRE, RIGIDO, CLASSE 2, ISOLACAO EM PVC/A, ANTICHAMA BWF-B, 1 CONDUTOR, 450/750 V, SECAO NOMINAL 70 MM2</t>
  </si>
  <si>
    <t>60,05</t>
  </si>
  <si>
    <t>CABO DE COBRE, RIGIDO, CLASSE 2, ISOLACAO EM PVC/A, ANTICHAMA BWF-B, 1 CONDUTOR, 450/750 V, SECAO NOMINAL 95 MM2</t>
  </si>
  <si>
    <t>81,34</t>
  </si>
  <si>
    <t>CABO DE PAR TRANCADO UTP, 4 PARES, CATEGORIA 5E</t>
  </si>
  <si>
    <t>CABO DE PAR TRANCADO UTP, 4 PARES, CATEGORIA 6</t>
  </si>
  <si>
    <t>2,72</t>
  </si>
  <si>
    <t>CABO FLEXIVEL PVC 750 V, 2 CONDUTORES DE 1,5 MM2</t>
  </si>
  <si>
    <t>CABO FLEXIVEL PVC 750 V, 2 CONDUTORES DE 10,0 MM2</t>
  </si>
  <si>
    <t>24,41</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</si>
  <si>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</si>
  <si>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</si>
  <si>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</si>
  <si>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</si>
  <si>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</si>
  <si>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</si>
  <si>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</si>
  <si>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</si>
  <si>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</si>
  <si>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</si>
  <si>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</si>
  <si>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</si>
  <si>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30,26</t>
  </si>
  <si>
    <t>CABO MULTIPOLAR DE COBRE, FLEXIVEL, CLASSE 4 OU 5, ISOLACAO EM HEPR, COBERTURA EM PVC-ST2, ANTICHAMA BWF-B, 0,6/1 KV, 3 CONDUTORES DE 120 MM2</t>
  </si>
  <si>
    <t>349,13</t>
  </si>
  <si>
    <t>CABO MULTIPOLAR DE COBRE, FLEXIVEL, CLASSE 4 OU 5, ISOLACAO EM HEPR, COBERTURA EM PVC-ST2, ANTICHAMA BWF-B, 0,6/1 KV, 3 CONDUTORES DE 16 MM2</t>
  </si>
  <si>
    <t>47,31</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</si>
  <si>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</si>
  <si>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</si>
  <si>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</si>
  <si>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99,12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</si>
  <si>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</si>
  <si>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</si>
  <si>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146,02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</si>
  <si>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</si>
  <si>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</si>
  <si>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204,89</t>
  </si>
  <si>
    <t>CABO MULTIPOLAR DE COBRE, FLEXIVEL, CLASSE 4 OU 5, ISOLACAO EM HEPR, COBERTURA EM PVC-ST2, ANTICHAMA BWF-B, 0,6/1 KV, 3 CONDUTORES DE 95 MM2</t>
  </si>
  <si>
    <t>268,57</t>
  </si>
  <si>
    <t>CABO TELEFONICO CCI 50, 1 PAR, USO INTERNO, SEM BLINDAGEM</t>
  </si>
  <si>
    <t>CABO TELEFONICO CCI 50, 2 PARES, USO INTERNO, SEM BLINDAGEM</t>
  </si>
  <si>
    <t>CABO TELEFONICO CCI 50, 3 PARES, USO INTERNO, SEM BLINDAGEM</t>
  </si>
  <si>
    <t>CABO TELEFONICO CCI 50, 4 PARES, USO INTERNO, SEM BLINDAGEM</t>
  </si>
  <si>
    <t>3,36</t>
  </si>
  <si>
    <t>CABO TELEFONICO CCI 50, 5 PARES, USO INTERNO, SEM BLINDAGEM</t>
  </si>
  <si>
    <t>4,52</t>
  </si>
  <si>
    <t>CABO TELEFONICO CCI 50, 6 PARES, USO INTERNO, SEM BLINDAGEM</t>
  </si>
  <si>
    <t>CABO TELEFONICO CI 50, 10 PARES, USO INTERNO</t>
  </si>
  <si>
    <t>CABO TELEFONICO CI 50, 20 PARES, USO INTERNO</t>
  </si>
  <si>
    <t>CABO TELEFONICO CI 50, 200 PARES, USO INTERNO</t>
  </si>
  <si>
    <t>192,32</t>
  </si>
  <si>
    <t>CABO TELEFONICO CI 50, 30 PARES, USO INTERNO</t>
  </si>
  <si>
    <t>CABO TELEFONICO CI 50, 50 PARES, USO INTERNO</t>
  </si>
  <si>
    <t>47,80</t>
  </si>
  <si>
    <t>CABO TELEFONICO CI 50, 75 PARES, USO INTERNO</t>
  </si>
  <si>
    <t>78,07</t>
  </si>
  <si>
    <t>CABO TELEFONICO CTP - APL - 50, 10 PARES, USO EXTERNO</t>
  </si>
  <si>
    <t>CABO TELEFONICO CTP - APL - 50, 100 PARES, USO EXTERNO</t>
  </si>
  <si>
    <t>96,19</t>
  </si>
  <si>
    <t>CABO TELEFONICO CTP - APL - 50, 20 PARES, USO EXTERNO</t>
  </si>
  <si>
    <t>CABO TELEFONICO CTP - APL - 50, 30 PARES, USO EXTERNO</t>
  </si>
  <si>
    <t>CACAMBA METALICA BASCULANTE COM CAPACIDADE DE 10 M3 (INCLUI MONTAGEM, NAO INCLUI CAMINHAO)</t>
  </si>
  <si>
    <t>68.643,35</t>
  </si>
  <si>
    <t>CACAMBA METALICA BASCULANTE COM CAPACIDADE DE 12 M3 (INCLUI MONTAGEM, NAO INCLUI CAMINHAO)</t>
  </si>
  <si>
    <t>77.948,71</t>
  </si>
  <si>
    <t>CACAMBA METALICA BASCULANTE COM CAPACIDADE DE 6 M3 (INCLUI MONTAGEM, NAO INCLUI CAMINHAO)</t>
  </si>
  <si>
    <t>51.468,53</t>
  </si>
  <si>
    <t>CACAMBA METALICA BASCULANTE COM CAPACIDADE DE 8 M3 (INCLUI MONTAGEM, NAO INCLUI CAMINHAO)</t>
  </si>
  <si>
    <t>62.019,58</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</si>
  <si>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</si>
  <si>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</si>
  <si>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</si>
  <si>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43,60</t>
  </si>
  <si>
    <t>CADEIRA SUSPENSA MANUAL / BALANCIM INDIVIDUAL (NBR 14751)</t>
  </si>
  <si>
    <t>1.144,29</t>
  </si>
  <si>
    <t>CAIBRO APARELHADO  *7,5 X 7,5* CM, EM MACARANDUBA, ANGELIM OU EQUIVALENTE DA REGIAO</t>
  </si>
  <si>
    <t>CAIBRO APARELHADO *6 X 8* CM, EM MACARANDUBA, ANGELIM OU EQUIVALENTE DA REGIAO</t>
  </si>
  <si>
    <t>CAIBRO NAO APARELHADO  *7,5 X 7,5* CM, EM MACARANDUBA, ANGELIM OU EQUIVALENTE DA REGIAO -  BRUTA</t>
  </si>
  <si>
    <t>45,37</t>
  </si>
  <si>
    <t>CAIBRO NAO APARELHADO *5 X 6* CM, EM MACARANDUBA, ANGELIM OU EQUIVALENTE DA REGIAO -  BRUTA</t>
  </si>
  <si>
    <t>CAIBRO NAO APARELHADO,  *6 X 8* CM,  EM MACARANDUBA, ANGELIM OU EQUIVALENTE DA REGIAO -  BRUTA</t>
  </si>
  <si>
    <t>36,92</t>
  </si>
  <si>
    <t>CAIBRO ROLICO DE MADEIRA TRATADA, D = 4 A 7 CM, H = 3,00 M, EM EUCALIPTO OU EQUIVALENTE DA REGIAO</t>
  </si>
  <si>
    <t>CAIBRO 5 X 5 CM EM PINUS, MISTA OU EQUIVALENTE DA REGIAO - BRUTA</t>
  </si>
  <si>
    <t>CAIXA D'AGUA DE FIBRA DE VIDRO, PARA 500 LITROS, COM TAMPA</t>
  </si>
  <si>
    <t>446,00</t>
  </si>
  <si>
    <t>CAIXA D'AGUA EM POLIETILENO 1000 LITROS, COM TAMPA</t>
  </si>
  <si>
    <t>489,00</t>
  </si>
  <si>
    <t>CAIXA D'AGUA EM POLIETILENO 1500 LITROS, COM TAMPA</t>
  </si>
  <si>
    <t>993,15</t>
  </si>
  <si>
    <t>CAIXA D'AGUA EM POLIETILENO 2000 LITROS, COM TAMPA</t>
  </si>
  <si>
    <t>1.115,57</t>
  </si>
  <si>
    <t>CAIXA D'AGUA EM POLIETILENO 500 LITROS, COM TAMPA</t>
  </si>
  <si>
    <t>280,76</t>
  </si>
  <si>
    <t>CAIXA D'AGUA EM POLIETILENO 750 LITROS, COM TAMPA</t>
  </si>
  <si>
    <t>481,46</t>
  </si>
  <si>
    <t>CAIXA D'AGUA FIBRA DE VIDRO PARA 1000 LITROS, COM TAMPA</t>
  </si>
  <si>
    <t>612,97</t>
  </si>
  <si>
    <t>CAIXA D'AGUA FIBRA DE VIDRO PARA 10000 LITROS, COM TAMPA</t>
  </si>
  <si>
    <t>5.920,56</t>
  </si>
  <si>
    <t>CAIXA D'AGUA FIBRA DE VIDRO PARA 1500 LITROS, COM TAMPA</t>
  </si>
  <si>
    <t>994,52</t>
  </si>
  <si>
    <t>CAIXA D'AGUA FIBRA DE VIDRO PARA 2000 LITROS, COM TAMPA</t>
  </si>
  <si>
    <t>1.282,01</t>
  </si>
  <si>
    <t>CAIXA D'AGUA FIBRA DE VIDRO PARA 5000 LITROS, COM TAMPA</t>
  </si>
  <si>
    <t>2.855,23</t>
  </si>
  <si>
    <t>CAIXA DE ATERRAMENTO EM CONCRETO PRÃ-MOLDADO, DIAMETRO DE 0,30 M E ALTURA DE 0,35 M, SEM FUNDO E COM TAMPA</t>
  </si>
  <si>
    <t>100,26</t>
  </si>
  <si>
    <t>CAIXA DE CONCRETO ARMADO PRE-MOLDADO, COM FUNDO E SEM TAMPA, DIMENSOES DE 0,30 X 0,30 X 0,30 M</t>
  </si>
  <si>
    <t>108,40</t>
  </si>
  <si>
    <t>CAIXA DE CONCRETO ARMADO PRE-MOLDADO, COM FUNDO E SEM TAMPA, DIMENSOES DE 0,40 X 0,40 X 0,40 M</t>
  </si>
  <si>
    <t>198,73</t>
  </si>
  <si>
    <t>CAIXA DE CONCRETO ARMADO PRE-MOLDADO, COM FUNDO E SEM TAMPA, DIMENSOES DE 0,60 X 0,60 X 0,50 M</t>
  </si>
  <si>
    <t>347,79</t>
  </si>
  <si>
    <t>CAIXA DE CONCRETO ARMADO PRE-MOLDADO, COM FUNDO E SEM TAMPA, DIMENSOES DE 0,80 X 0,80 X 0,50 M</t>
  </si>
  <si>
    <t>630,54</t>
  </si>
  <si>
    <t>CAIXA DE CONCRETO ARMADO PRE-MOLDADO, COM FUNDO E SEM TAMPA, DIMENSOES DE 1,00 X 1,00 X 0,50 M</t>
  </si>
  <si>
    <t>1.129,20</t>
  </si>
  <si>
    <t>CAIXA DE CONCRETO ARMADO PRE-MOLDADO, COM FUNDO E TAMPA, DIMENSOES DE 0,30 X 0,30 X 0,30 M</t>
  </si>
  <si>
    <t>167,12</t>
  </si>
  <si>
    <t>CAIXA DE CONCRETO ARMADO PRE-MOLDADO, COM FUNDO E TAMPA, DIMENSOES DE 0,40 X 0,40 X 0,40 M</t>
  </si>
  <si>
    <t>307,14</t>
  </si>
  <si>
    <t>CAIXA DE CONCRETO ARMADO PRE-MOLDADO, COM FUNDO E TAMPA, DIMENSOES DE 0,60 X 0,60 X 0,50 M</t>
  </si>
  <si>
    <t>390,25</t>
  </si>
  <si>
    <t>CAIXA DE CONCRETO ARMADO PRE-MOLDADO, SEM FUNDO, QUADRADA, DIMENSOES DE 0,30 X 0,30 X 0,30 M</t>
  </si>
  <si>
    <t>86,46</t>
  </si>
  <si>
    <t>CAIXA DE CONCRETO ARMADO PRE-MOLDADO, SEM FUNDO, QUADRADA, DIMENSOES DE 0,40 X 0,40 X 0,40 M</t>
  </si>
  <si>
    <t>143,63</t>
  </si>
  <si>
    <t>CAIXA DE CONCRETO ARMADO PRE-MOLDADO, SEM FUNDO, QUADRADA, DIMENSOES DE 0,60 X 0,60 X 0,50 M</t>
  </si>
  <si>
    <t>278,23</t>
  </si>
  <si>
    <t>CAIXA DE CONCRETO ARMADO PRE-MOLDADO, SEM FUNDO, QUADRADA, DIMENSOES DE 0,80 X 0,80 X 0,50 M</t>
  </si>
  <si>
    <t>578,15</t>
  </si>
  <si>
    <t>CAIXA DE CONCRETO ARMADO PRE-MOLDADO, SEM FUNDO, QUADRADA, DIMENSOES DE 1,00 X 1,00 X 0,50 M</t>
  </si>
  <si>
    <t>911,49</t>
  </si>
  <si>
    <t>CAIXA DE DERIVACAO PARA MEDIDOR DE ENERGIA, COM BARRAMENTO MONOFASICO, EM POLICARBONATO / TERMOPLASTICO - MODULO (PADRAO CONCESSIONARIA LOCAL)</t>
  </si>
  <si>
    <t>231,95</t>
  </si>
  <si>
    <t>CAIXA DE DERIVACAO PARA MEDIDOR DE ENERGIA, COM BARRAMENTO POLIFASICO, EM POLICARBONATO / TERMOPLASTICO - MODULO (PADRAO CONCESSIONARIA LOCAL)</t>
  </si>
  <si>
    <t>246,49</t>
  </si>
  <si>
    <t>CAIXA DE DESCARGA DE PLASTICO EXTERNA, DE *9* L, PUXADOR FIO DE NYLON, NAO INCLUSO CANO, BOLSA, ENGATE</t>
  </si>
  <si>
    <t>CAIXA DE DESCARGA PLASTICA DE EMBUTIR COMPLETA, COM ESPELHO PLASTICO, CAPACIDADE 6 A 10 L, ACESSORIOS INCLUSOS</t>
  </si>
  <si>
    <t>1.104,15</t>
  </si>
  <si>
    <t>CAIXA DE GORDURA CILINDRICA EM CONCRETO SIMPLES,  PRE-MOLDADA, COM DIAMETRO DE 40 CM E ALTURA DE 45 CM, COM TAMPA</t>
  </si>
  <si>
    <t>CAIXA DE GORDURA EM PVC, DIAMETRO MINIMO 300 MM, DIAMETRO DE SAIDA 100 MM, CAPACIDADE  APROXIMADA 18 LITROS, COM TAMPA E CESTO</t>
  </si>
  <si>
    <t>379,90</t>
  </si>
  <si>
    <t>CAIXA DE INCENDIO/ABRIGO PARA MANGUEIRA, DE EMBUTIR/INTERNA, COM 75 X 45 X 17 CM, EM CHAPA DE ACO, PORTA COM VENTILACAO, VISOR COM A INSCRICAO "INCENDIO", SUPORTE/CESTA INTERNA PARA A MANGUEIRA, PINTURA ELETROSTATICA VERMELHA</t>
  </si>
  <si>
    <t>324,54</t>
  </si>
  <si>
    <t>CAIXA DE INCENDIO/ABRIGO PARA MANGUEIRA, DE EMBUTIR/INTERNA, COM 90 X 60 X 17 CM, EM CHAPA DE ACO, PORTA COM VENTILACAO, VISOR COM A INSCRICAO "INCENDIO", SUPORTE/CESTA INTERNA PARA A MANGUEIRA, PINTURA ELETROSTATICA VERMELHA</t>
  </si>
  <si>
    <t>410,51</t>
  </si>
  <si>
    <t>CAIXA DE INCENDIO/ABRIGO PARA MANGUEIRA, DE SOBREPOR/EXTERNA, COM 75 X 45 X 17 CM, EM CHAPA DE ACO, PORTA COM VENTILACAO, VISOR COM A INSCRICAO "INCENDIO", SUPORTE/CESTA INTERNA PARA A MANGUEIRA, PINTURA ELETROSTATICA VERMELHA</t>
  </si>
  <si>
    <t>340,00</t>
  </si>
  <si>
    <t>CAIXA DE INCENDIO/ABRIGO PARA MANGUEIRA, DE SOBREPOR/EXTERNA, COM 90 X 60 X 17 CM, EM CHAPA DE ACO, PORTA COM VENTILACAO, VISOR COM A INSCRICAO "INCENDIO", SUPORTE/CESTA INTERNA PARA A MANGUEIRA, PINTURA ELETROSTATICA VERMELHA</t>
  </si>
  <si>
    <t>415,34</t>
  </si>
  <si>
    <t>CAIXA DE INSPECAO PARA ATERRAMENTO E PARA RAIOS, EM POLIPROPILENO,  DIAMETRO = 300 MM X ALTURA = 400 MM</t>
  </si>
  <si>
    <t>CAIXA DE INSPECAO PARA ATERRAMENTO OU OUTRO USO, EM PVC, DN = 250 X 250 MM</t>
  </si>
  <si>
    <t>CAIXA DE INSPECAO PARA ATERRAMENTO OU OUTRO USO, EM PVC, DN = 300 X *300* MM</t>
  </si>
  <si>
    <t>81,03</t>
  </si>
  <si>
    <t>CAIXA DE INSPECAO PARA ATERRAMENTO OU OUTRO USO, EM PVC, DN = 300 X 250 MM</t>
  </si>
  <si>
    <t>CAIXA DE INSPECAO PARA ATERRAMENTO OU OUTRO USO, EM PVC, DN = 300 X 600 MM</t>
  </si>
  <si>
    <t>151,39</t>
  </si>
  <si>
    <t>CAIXA DE LUZ "3 X 3" EM ACO ESMALTADA</t>
  </si>
  <si>
    <t>CAIXA DE LUZ "4 X 2" EM ACO ESMALTADA</t>
  </si>
  <si>
    <t>2,16</t>
  </si>
  <si>
    <t>CAIXA DE LUZ "4 X 4" EM ACO ESMALTADA</t>
  </si>
  <si>
    <t>CAIXA DE PASSAGEM / DERIVACAO / LUZ, OCTOGONAL 4 X4, EM ACO ESMALTADA, COM FUNDO MOVEL SIMPLES (FMS)</t>
  </si>
  <si>
    <t>CAIXA DE PASSAGEM ELETRICA DE PAREDE, DE EMBUTIR, EM PVC, COM TAMPA APARAFUSADA, DIMENSOES 120 X 120 X *75* MM</t>
  </si>
  <si>
    <t>31,30</t>
  </si>
  <si>
    <t>CAIXA DE PASSAGEM ELETRICA DE PAREDE, DE EMBUTIR, EM PVC, COM TAMPA APARAFUSADA, DIMENSOES 150 X 150 X *75* MM</t>
  </si>
  <si>
    <t>38,29</t>
  </si>
  <si>
    <t>CAIXA DE PASSAGEM ELETRICA DE PAREDE, DE EMBUTIR, EM PVC, COM TAMPA APARAFUSADA, DIMENSOES 200 X 200 X *90* MM</t>
  </si>
  <si>
    <t>62,95</t>
  </si>
  <si>
    <t>CAIXA DE PASSAGEM ELETRICA DE PAREDE, DE EMBUTIR, EM TERMOPLASTICO / PVC, COM TAMPA APARAFUSADA, DIMENSOES 400 X 400 X *120* MM</t>
  </si>
  <si>
    <t>208,68</t>
  </si>
  <si>
    <t>CAIXA DE PASSAGEM ELETRICA DE PAREDE, DE SOBREPOR, EM PVC, COM TAMPA APARAFUSADA, DIMENSOES 300 X 300 X *100* MM</t>
  </si>
  <si>
    <t>126,89</t>
  </si>
  <si>
    <t>CAIXA DE PASSAGEM ELETRICA DE PAREDE, DE SOBREPOR, EM PVC, COM TAMPA APARAFUSADA, DIMENSOES, 400 X 400 X *120* MM</t>
  </si>
  <si>
    <t>186,85</t>
  </si>
  <si>
    <t>CAIXA DE PASSAGEM ELETRICA DE PAREDE, DE SOBREPOR, EM TERMOPLASTICO / PVC, COM TAMPA APARAFUSA, DIMENSOES 200 X 200 X *100* MM</t>
  </si>
  <si>
    <t>70,69</t>
  </si>
  <si>
    <t>CAIXA DE PASSAGEM ELETRICA DE PAREDE, DE SOBREPOR, EM TERMOPLASTICO / PVC, COM TAMPA APARAFUSADA, DIMENSOES, 150 X 150 X *100* MM</t>
  </si>
  <si>
    <t>CAIXA DE PASSAGEM ELETRICA, PARA PISO, EM PVC, DIMENSOES DE 3/4" A 4"</t>
  </si>
  <si>
    <t>495,39</t>
  </si>
  <si>
    <t>CAIXA DE PASSAGEM METALICA DE SOBREPOR COM TAMPA PARAFUSADA, DIMENSOES 20 X 20 X 10 CM</t>
  </si>
  <si>
    <t>43,85</t>
  </si>
  <si>
    <t>CAIXA DE PASSAGEM METALICA DE SOBREPOR COM TAMPA PARAFUSADA, DIMENSOES 30 X 30 X 10 CM</t>
  </si>
  <si>
    <t>86,19</t>
  </si>
  <si>
    <t>CAIXA DE PASSAGEM METALICA DE SOBREPOR COM TAMPA PARAFUSADA, DIMENSOES 40 X 40 X 15 CM</t>
  </si>
  <si>
    <t>138,53</t>
  </si>
  <si>
    <t>CAIXA DE PASSAGEM METALICA DE SOBREPOR COM TAMPA PARAFUSADA, DIMENSOES 50 X 50 X 15 CM</t>
  </si>
  <si>
    <t>207,21</t>
  </si>
  <si>
    <t>CAIXA DE PASSAGEM METALICA DE SOBREPOR COM TAMPA PARAFUSADA, DIMENSOES 60 X 60 X 20 CM</t>
  </si>
  <si>
    <t>276,55</t>
  </si>
  <si>
    <t>CAIXA DE PASSAGEM METALICA DE SOBREPOR COM TAMPA PARAFUSADA, DIMENSOES 70 X 70 X 20 CM</t>
  </si>
  <si>
    <t>334,21</t>
  </si>
  <si>
    <t>CAIXA DE PASSAGEM METALICA DE SOBREPOR COM TAMPA PARAFUSADA, DIMENSOES 80 X 80 X 20 CM</t>
  </si>
  <si>
    <t>423,61</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</si>
  <si>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</si>
  <si>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</si>
  <si>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</si>
  <si>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1.941,38</t>
  </si>
  <si>
    <t>CAIXA DE PASSAGEM/ LUZ / TELEFONIA, DE EMBUTIR,  EM CHAPA DE ACO GALVANIZADO, DIMENSOES 20 X 20 X *12* CM (PADRAO CONCESSIONARIA LOCAL)</t>
  </si>
  <si>
    <t>83,58</t>
  </si>
  <si>
    <t>CAIXA DE PASSAGEM/ LUZ / TELEFONIA, DE EMBUTIR,  EM CHAPA DE ACO GALVANIZADO, DIMENSOES 200 X 200 X 20 CM (PADRAO CONCESSIONARIA LOCAL)</t>
  </si>
  <si>
    <t>3.792,20</t>
  </si>
  <si>
    <t>CAIXA DE PASSAGEM/ LUZ / TELEFONIA, DE EMBUTIR,  EM CHAPA DE ACO GALVANIZADO, DIMENSOES 40 X 40 X *12* CM (PADRAO CONCESSIONARIA LOCAL)</t>
  </si>
  <si>
    <t>185,13</t>
  </si>
  <si>
    <t>CAIXA DE PASSAGEM/ LUZ / TELEFONIA, DE EMBUTIR,  EM CHAPA DE ACO GALVANIZADO, DIMENSOES 60 X 60 X *12* CM (PADRAO CONCESSIONARIA LOCAL)</t>
  </si>
  <si>
    <t>306,78</t>
  </si>
  <si>
    <t>CAIXA DE PASSAGEM/ LUZ / TELEFONIA, DE EMBUTIR,  EM CHAPA DE ACO GALVANIZADO, DIMENSOES 80 X 80 X *12* CM (PADRAO CONCESSIONARIA LOCAL)</t>
  </si>
  <si>
    <t>458,64</t>
  </si>
  <si>
    <t>CAIXA DE PASSAGEM/ LUZ / TELEFONIA, DE EMBUTIR, EM CHAPA DE ACO GALVANIZADO, DIMENSOES 120 X 120 X *12* CM (PADRAO CONCESSIONARIA LOCAL)</t>
  </si>
  <si>
    <t>922,62</t>
  </si>
  <si>
    <t>CAIXA DE PASSAGEM/ LUZ / TELEFONIA, DE SOBREPOR,  EM CHAPA DE ACO GALVANIZADO, DIMENSOES 80 X 80 X *12* CM (PADRAO CONCESSIONARIA LOCAL)</t>
  </si>
  <si>
    <t>574,49</t>
  </si>
  <si>
    <t>CAIXA DE PASSAGEM, EM PVC, DE 4" X 2", PARA ELETRODUTO FLEXIVEL CORRUGADO</t>
  </si>
  <si>
    <t>CAIXA DE PASSAGEM, EM PVC, DE 4" X 4", PARA ELETRODUTO FLEXIVEL CORRUGADO</t>
  </si>
  <si>
    <t>5,99</t>
  </si>
  <si>
    <t>CAIXA DE PROTECAO EXTERNA PARA MEDIDOR HOROSAZONAL, DE BAIXA TENSAO, COM MODULO, EM CHAPA DE ACO (PADRAO DA CONCESSIONARIA LOCAL)</t>
  </si>
  <si>
    <t>3.608,06</t>
  </si>
  <si>
    <t>CAIXA DE PROTECAO PARA TRANSFORMADOR CORRENTE, EM CHAPA DE ACO 18 USG (PADRAO DA CONCESSIONARIA LOCAL)</t>
  </si>
  <si>
    <t>1.154,50</t>
  </si>
  <si>
    <t>CAIXA INTERNA/EXTERNA DE MEDICAO PARA 1 MEDIDOR TRIFASICO, COM VISOR, EM CHAPA DE ACO 18 USG (PADRAO DA CONCESSIONARIA LOCAL)</t>
  </si>
  <si>
    <t>365,88</t>
  </si>
  <si>
    <t>CAIXA INTERNA/EXTERNA DE MEDICAO PARA 4 MEDIDORES MONOFASICOS, COM VISOR, EM CHAPA DE ACO 18 USG (PADRAO DA CONCESSIONARIA LOCAL)</t>
  </si>
  <si>
    <t>592,44</t>
  </si>
  <si>
    <t>CAIXA MODULAR PARA MEDIDOR DE ENERGIA AGRUPADA, EM POLICARBONATO /  TERMOPLASTICO, COM SUPORTE PARA DISJUNTOR (PADRAO DA CONCESSIONARIA LOCAL)</t>
  </si>
  <si>
    <t>137,51</t>
  </si>
  <si>
    <t>CAIXA OCTOGONAL DE FUNDO MOVEL, EM PVC, DE 3" X 3", PARA ELETRODUTO FLEXIVEL CORRUGADO</t>
  </si>
  <si>
    <t>CAIXA OCTOGONAL DE FUNDO MOVEL, EM PVC, DE 4" X 4", PARA ELETRODUTO FLEXIVEL CORRUGADO</t>
  </si>
  <si>
    <t>CAIXA PARA HIDROMETRO CONCRETO PRE MOLDADO, *0,24 M X 0,45 M X 0,30* M (L X C X A)</t>
  </si>
  <si>
    <t>110,21</t>
  </si>
  <si>
    <t>CAIXA PARA MEDICAO COLETIVA TIPO L, PADRAO BIFASICO OU TRIFASICO, PARA ATE 4 MEDIDORES, SEM BARRAMENTO E COM PORTAS INFERIOR E SUPERIOR</t>
  </si>
  <si>
    <t>2.413,36</t>
  </si>
  <si>
    <t>CAIXA PARA MEDICAO COLETIVA TIPO M, PADRAO BIFASICO OU TRIFASICO, PARA ATE 8 MEDIDORES, SEM BARRAMENTO E COM PORTAS INFERIOR E SUPERIOR</t>
  </si>
  <si>
    <t>4.048,81</t>
  </si>
  <si>
    <t>CAIXA PARA MEDICAO COLETIVA TIPO N, PADRAO BIFASICO OU TRIFASICO, PARA ATE 12 MEDIDORES, SEM BARRAMENTO E COM PORTAS INFERIOR E SUPERIOR</t>
  </si>
  <si>
    <t>5.092,27</t>
  </si>
  <si>
    <t>CAIXA PARA MEDIDOR MONOFASICO, EM POLICARBONATO / TERMOPLASTICO, PARA ALOJAR 1 DISJUNTOR (PADRAO DA CONCESSIONARIA LOCAL)</t>
  </si>
  <si>
    <t>71,79</t>
  </si>
  <si>
    <t>CAIXA PARA MEDIDOR POLIFASICO, EM POLICARBONATO / TERMOPLASTICO, PARA ALOJAR 1 DISJUNTOR (PADRAO DA CONCESSIONARIA LOCAL)</t>
  </si>
  <si>
    <t>170,28</t>
  </si>
  <si>
    <t>CAIXA PRE-MOLDADA PARA BOCA DE LOBO, EM CONCRETO ARMADO, COM FCK DE 25 MPA, COM DIMENSOES 1,10 X 0,65 X 1,00 M (COMPRIMENTO X LARGURA X ALTURA)</t>
  </si>
  <si>
    <t>505,88</t>
  </si>
  <si>
    <t>CAIXA SIFONADA PVC, 100 X 100 X 50 MM, COM GRELHA REDONDA, BRANCA</t>
  </si>
  <si>
    <t>CAIXA SIFONADA PVC, 250 X 230 X 75 MM, COM TAMPA CEGA QUADRADA, BRANCA</t>
  </si>
  <si>
    <t>CAIXA SIFONADA, PVC, 150 X *185* X 75 MM, COM GRELHA QUADRADA, BRANCA</t>
  </si>
  <si>
    <t>68,91</t>
  </si>
  <si>
    <t>CAIXA SIFONADA, PVC, 150 X 150 X 50 MM, COM GRELHA QUADRADA, BRANCA (NBR 5688)</t>
  </si>
  <si>
    <t>45,00</t>
  </si>
  <si>
    <t>CAIXA SIFONADA, PVC, 150 X 150 X 50 MM, COM GRELHA REDONDA, BRANCA</t>
  </si>
  <si>
    <t>54,25</t>
  </si>
  <si>
    <t>CAL HIDRATADA CH-I PARA ARGAMASSAS</t>
  </si>
  <si>
    <t>CAL HIDRATADA PARA PINTURA</t>
  </si>
  <si>
    <t>CAL VIRGEM COMUM PARA ARGAMASSAS (NBR 6453)</t>
  </si>
  <si>
    <t>CALCARIO DOLOMITICO A (POSTO PEDREIRA/FORNECEDOR,  SEM FRETE)</t>
  </si>
  <si>
    <t>CALCETEIRO  (MENSALISTA)</t>
  </si>
  <si>
    <t>2.175,18</t>
  </si>
  <si>
    <t>2.520,44</t>
  </si>
  <si>
    <t>CALCETEIRO (HORISTA)</t>
  </si>
  <si>
    <t>CALHA MOLDURA AMERICANA DE CHAPA DE ACO GALVANIZADA NUM 26, CORTE 33 CM</t>
  </si>
  <si>
    <t>CALHA PARA AGUA FURTADA DE CHAPA DE ACO GALVANIZADA NUM 26, CORTE 40 CM</t>
  </si>
  <si>
    <t>39,67</t>
  </si>
  <si>
    <t>CALHA PARA AGUA FURTADA DE CHAPA DE ACO GALVANIZADA NUM 26, CORTE 50 CM</t>
  </si>
  <si>
    <t>46,88</t>
  </si>
  <si>
    <t>CALHA PLATIBANDA DE CHAPA DE ACO GALVANIZADA NUM 26, CORTE 45 CM</t>
  </si>
  <si>
    <t>CALHA PLUVIAL DE PVC, DIAMETRO ENTRE 119 E 170 MM, COMPRIMENTO DE 3 M, PARA DRENAGEM PREDIAL</t>
  </si>
  <si>
    <t>55,76</t>
  </si>
  <si>
    <t>CALHA QUADRADA DE CHAPA DE ACO GALVANIZADA NUM 24, CORTE 100 CM</t>
  </si>
  <si>
    <t>129,31</t>
  </si>
  <si>
    <t>CALHA QUADRADA DE CHAPA DE ACO GALVANIZADA NUM 24, CORTE 33 CM</t>
  </si>
  <si>
    <t>50,74</t>
  </si>
  <si>
    <t>CALHA QUADRADA DE CHAPA DE ACO GALVANIZADA NUM 24, CORTE 50 CM</t>
  </si>
  <si>
    <t>66,10</t>
  </si>
  <si>
    <t>CALHA QUADRADA DE CHAPA DE ACO GALVANIZADA NUM 26, CORTE 33 CM</t>
  </si>
  <si>
    <t>CALHA QUADRADA DE CHAPA DE ACO GALVANIZADA NUM 28, CORTE 25 CM</t>
  </si>
  <si>
    <t>25,37</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</si>
  <si>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</si>
  <si>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</si>
  <si>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</si>
  <si>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52,85</t>
  </si>
  <si>
    <t>CALHA/CANALETA DE CONCRETO SIMPLES, TIPO MEIA CANA, DIAMETRO DE 50 CM, PARA AGUA PLUVIAL</t>
  </si>
  <si>
    <t>85,74</t>
  </si>
  <si>
    <t>CALHA/CANALETA DE CONCRETO SIMPLES, TIPO MEIA CANA, DIAMETRO DE 60 CM, PARA AGUA PLUVIAL</t>
  </si>
  <si>
    <t>CALHA/CANALETA DE CONCRETO SIMPLES, TIPO MEIA CANA, DIAMETRO DE 80 CM, PARA AGUA PLUVIAL</t>
  </si>
  <si>
    <t>207,25</t>
  </si>
  <si>
    <t>CAMADA SEPARADORA DE FILME DE POLIETILENO 20 A 25 MICRA</t>
  </si>
  <si>
    <t>CAMINHAO TOCO, PESO BRUTO TOTAL 13000 KG, CARGA UTIL MAXIMA 7925 KG, DISTANCIA ENTRE EIXOS 4,80 M, POTENCIA 189 CV (INCLUI CABINE E CHASSI, NAO INCLUI CARROCERIA)</t>
  </si>
  <si>
    <t>383.133,82</t>
  </si>
  <si>
    <t>CAMINHAO TOCO, PESO BRUTO TOTAL 13200 KG, CARGA UTIL MAXIMA 9200 KG, DISTANCIA ENTRE EIXOS 3,31 M, POTENCIA 175 CV (INCLUI CABINE E CHASSI, NAO INCLUI CARROCERIA)</t>
  </si>
  <si>
    <t>CAMINHAO TOCO, PESO BRUTO TOTAL 14300 KG, CARGA UTIL MAXIMA 9480 KG, DISTANCIA ENTRE EIXOS 4,80 M, POTENCIA 185 CV (INCLUI CABINE E CHASSI, NAO INCLUI CARROCERIA)</t>
  </si>
  <si>
    <t>400.108,06</t>
  </si>
  <si>
    <t>CAMINHAO TOCO, PESO BRUTO TOTAL 16000 KG, CARGA UTIL MAXIMA DE 10685 KG, DISTANCIA ENTRE EIXOS 4,8M, POTENCIA 189 CV (INCLUI CABINE E CHASSI, NAO INCLUI CARROCERIA)</t>
  </si>
  <si>
    <t>337.060,71</t>
  </si>
  <si>
    <t>CAMINHAO TOCO, PESO BRUTO TOTAL 16000 KG, CARGA UTIL MAXIMA 10600 KG, DISTANCIA ENTRE EIXOS 4,80 M, POTENCIA 277 CV (INCLUI CABINE E CHASSI, NAO INCLUI CARROCERIA)</t>
  </si>
  <si>
    <t>469.217,62</t>
  </si>
  <si>
    <t>CAMINHAO TOCO, PESO BRUTO TOTAL 16000 KG, CARGA UTIL MAXIMA 10780 KG, DISTANCIA ENTRE EIXOS 3,56 M, POTENCIA 277 CV (INCLUI CABINE E CHASSI, NAO INCLUI CARROCERIA)</t>
  </si>
  <si>
    <t>471.036,32</t>
  </si>
  <si>
    <t>CAMINHAO TOCO, PESO BRUTO TOTAL 16000 KG, CARGA UTIL MAXIMA 11030 KG, DISTANCIA ENTRE EIXOS 5,41 M, POTENCIA 185 CV (INCLUI CABINE E CHASSI, NAO INCLUI CARROCERIA)</t>
  </si>
  <si>
    <t>427.145,66</t>
  </si>
  <si>
    <t>CAMINHAO TOCO, PESO BRUTO TOTAL 16000 KG, CARGA UTIL MAXIMA 11330 KG, DISTANCIA ENTRE EIXOS 4,80 M, POTENCIA 186 CV (INCLUI CABINE E CHASSI, NAO INCLUI CARROCERIA)</t>
  </si>
  <si>
    <t>471.036,28</t>
  </si>
  <si>
    <t>CAMINHAO TOCO, PESO BRUTO TOTAL 16000 KG, CARGA UTIL MAXIMA 13071 KG, DISTANCIA ENTRE EIXOS 4,80 M, POTENCIA 230 CV (INCLUI CABINE E CHASSI, NAO INCLUI CARROCERIA)</t>
  </si>
  <si>
    <t>449.818,45</t>
  </si>
  <si>
    <t>CAMINHAO TOCO, PESO BRUTO TOTAL 8250 KG, CARGA UTIL MAXIMA 5110 KG, DISTANCIA ENTRE EIXOS 4,30 M, POTENCIA 162 CV (INCLUI CABINE E CHASSI, NAO INCLUI CARROCERIA)</t>
  </si>
  <si>
    <t>314.024,21</t>
  </si>
  <si>
    <t>CAMINHAO TOCO, PESO BRUTO TOTAL 9000 KG, CARGA UTIL MAXIMA 5940 KG, DISTANCIA ENTRE EIXOS 3,69 M, POTENCIA 177 CV (INCLUI CABINE E CHASSI, NAO INCLUI CARROCERIA)</t>
  </si>
  <si>
    <t>344.274,77</t>
  </si>
  <si>
    <t>CAMINHAO TOCO, PESO BRUTO TOTAL 9600 KG, CARGA UTIL MAXIMA 6190 KG, DISTANCIA ENTRE EIXOS 3,70 M, POTENCIA 156 CV (INCLUI CABINE E CHASSI, NAO INCLUI CARROCERIA)</t>
  </si>
  <si>
    <t>343.062,35</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</si>
  <si>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</si>
  <si>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</si>
  <si>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489.829,27</t>
  </si>
  <si>
    <t>CAMINHAO TRUCADO, PESO BRUTO TOTAL 23000 KG, CARGA UTIL MAXIMA 15285 KG, DISTANCIA ENTRE EIXOS 4,80 M, POTENCIA 326 CV (INCLUI CABINE E CHASSI, NAO INCLUI CARROCERIA)</t>
  </si>
  <si>
    <t>552.876,62</t>
  </si>
  <si>
    <t>CAMINHAO TRUCADO, PESO BRUTO TOTAL 23000 KG, CARGA UTIL MAXIMA 15935 KG, DISTANCIA ENTRE EIXOS 4,80 M, POTENCIA 230 CV (INCLUI CABINE E CHASSI, NAO INCLUI CARROCERIA)</t>
  </si>
  <si>
    <t>497.467,69</t>
  </si>
  <si>
    <t>CAMINHAO TRUCADO, PESO BRUTO TOTAL 23000 KG, CARGA UTIL MAXIMA 15940 KG, DISTANCIA ENTRE EIXOS 3,60 M, POTENCIA 286 CV (INCLUI CABINE E CHASSI, NAO INCLUI CARROCERIA)</t>
  </si>
  <si>
    <t>524.990,30</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</si>
  <si>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</si>
  <si>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277 CV (INCLUI CABINE E CHASSI, NAO INCLUI CARROCERIA)</t>
  </si>
  <si>
    <t>518.928,05</t>
  </si>
  <si>
    <t>CAMINHONETE COM MOTOR A DIESEL, POTENCIA *160* CV, CABINE DUPLA, 4X4</t>
  </si>
  <si>
    <t>239.030,67</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</si>
  <si>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</si>
  <si>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</si>
  <si>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</si>
  <si>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</si>
  <si>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</si>
  <si>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</si>
  <si>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</si>
  <si>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</si>
  <si>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1,98</t>
  </si>
  <si>
    <t>CANALETA DE CONCRETO 19 X 19 X 19 CM (CLASSE C - NBR 6136)</t>
  </si>
  <si>
    <t>CANALETA DE CONCRETO 9 X 19 X 19 CM (CLASSE C - NBR 6136)</t>
  </si>
  <si>
    <t>1,34</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</si>
  <si>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</si>
  <si>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</si>
  <si>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</si>
  <si>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</si>
  <si>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5,23</t>
  </si>
  <si>
    <t>CANTONEIRA (ABAS IGUAIS) EM FERRO GALVANIZADO, 25,4 MM X 3,17 MM (L X E), 1,27KG/M</t>
  </si>
  <si>
    <t>13,21</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</si>
  <si>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</si>
  <si>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</si>
  <si>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</si>
  <si>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</si>
  <si>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8,86</t>
  </si>
  <si>
    <t>CANTONEIRA ALUMINIO ABAS DESIGUAIS 1" X 3/4 ", E = 1/8 "</t>
  </si>
  <si>
    <t>53,06</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</si>
  <si>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</si>
  <si>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</si>
  <si>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</si>
  <si>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</si>
  <si>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</si>
  <si>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49,34</t>
  </si>
  <si>
    <t>CANTONEIRA ALUMINIO ABAS IGUAIS 2 ", E = 1/4 "</t>
  </si>
  <si>
    <t>83,41</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</si>
  <si>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</si>
  <si>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</si>
  <si>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</si>
  <si>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</si>
  <si>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</si>
  <si>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</si>
  <si>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</si>
  <si>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52,45</t>
  </si>
  <si>
    <t>CAP OU TAMPAO DE FERRO GALVANIZADO, COM ROSCA BSP, DE 2"</t>
  </si>
  <si>
    <t>CAP OU TAMPAO DE FERRO GALVANIZADO, COM ROSCA BSP, DE 3/4"</t>
  </si>
  <si>
    <t>CAP OU TAMPAO DE FERRO GALVANIZADO, COM ROSCA BSP, DE 3/8"</t>
  </si>
  <si>
    <t>CAP OU TAMPAO DE FERRO GALVANIZADO, COM ROSCA BSP, DE 3"</t>
  </si>
  <si>
    <t>74,78</t>
  </si>
  <si>
    <t>CAP OU TAMPAO DE FERRO GALVANIZADO, COM ROSCA BSP, DE 4"</t>
  </si>
  <si>
    <t>125,08</t>
  </si>
  <si>
    <t>CAP PPR DN 20 MM, PARA AGUA QUENTE PREDIAL</t>
  </si>
  <si>
    <t>CAP PPR DN 25 MM, PARA AGUA QUENTE PREDIAL</t>
  </si>
  <si>
    <t>CAP PVC, ROSCAVEL, 1 1/2",  AGUA FRIA PREDIAL</t>
  </si>
  <si>
    <t>CAP PVC, ROSCAVEL, 1 1/4",  AGUA FRIA PREDIAL</t>
  </si>
  <si>
    <t>CAP PVC, ROSCAVEL, 1/2", PARA AGUA FRIA PREDIAL</t>
  </si>
  <si>
    <t>2,20</t>
  </si>
  <si>
    <t>CAP PVC, ROSCAVEL, 1",  PARA AGUA FRIA PREDIAL</t>
  </si>
  <si>
    <t>CAP PVC, ROSCAVEL, 2 1/2",  AGUA FRIA PREDIAL</t>
  </si>
  <si>
    <t>CAP PVC, ROSCAVEL, 2",  AGUA FRIA PREDIAL</t>
  </si>
  <si>
    <t>CAP PVC, ROSCAVEL, 3/4",  PARA AGUA FRIA PREDIAL</t>
  </si>
  <si>
    <t>CAP PVC, ROSCAVEL, 3",  AGUA FRIA PREDIAL</t>
  </si>
  <si>
    <t>45,78</t>
  </si>
  <si>
    <t>CAP PVC, SERIE R, DN 100 MM, PARA ESGOTO OU AGUAS PLUVIAIS PREDIAIS</t>
  </si>
  <si>
    <t>CAP PVC, SERIE R, DN 150 MM, PARA ESGOTO OU AGUAS PLUVIAIS PREDIAIS</t>
  </si>
  <si>
    <t>94,86</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</si>
  <si>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</si>
  <si>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</si>
  <si>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</si>
  <si>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</si>
  <si>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</si>
  <si>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112,55</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</si>
  <si>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</si>
  <si>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</si>
  <si>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</si>
  <si>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</si>
  <si>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</si>
  <si>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</si>
  <si>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</si>
  <si>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</si>
  <si>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</si>
  <si>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</si>
  <si>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</si>
  <si>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29,57</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</si>
  <si>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</si>
  <si>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</si>
  <si>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</si>
  <si>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</si>
  <si>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</si>
  <si>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142,96</t>
  </si>
  <si>
    <t>CAPACITOR TRIFASICO, POTENCIA 5 KVAR, TENSAO 220 V, FORNECIDO COM CAPA PROTETORA, RESISTOR INTERNO A UNIDADE CAPACITIVA</t>
  </si>
  <si>
    <t>242,91</t>
  </si>
  <si>
    <t>CAPIM BRAQUIARIA DECUMBENS/ BRAQUIARINHA, VC *70*% MINIMO</t>
  </si>
  <si>
    <t>41,07</t>
  </si>
  <si>
    <t>CAPTOR FRANKLIN (4 PONTAS), EM LATAO CROMADO, H = 300 MM, DUAS DESCIDAS</t>
  </si>
  <si>
    <t>CAPTOR FRANKLIN (4 PONTAS), EM LATAO CROMADO, H = 300 MM, UMA DESCIDA</t>
  </si>
  <si>
    <t>74,86</t>
  </si>
  <si>
    <t>CAPTOR FRANKLIN (4 PONTAS), EM LATAO CROMADO, H = 350 MM, DUAS DESCIDAS</t>
  </si>
  <si>
    <t>144,80</t>
  </si>
  <si>
    <t>CAPTOR FRANKLIN (4 PONTAS), EM LATAO CROMADO, H=350 MM, UMA DESCIDA</t>
  </si>
  <si>
    <t>130,30</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</si>
  <si>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</si>
  <si>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</si>
  <si>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</si>
  <si>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</si>
  <si>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</si>
  <si>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</si>
  <si>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</si>
  <si>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77,95</t>
  </si>
  <si>
    <t>CARPINTEIRO AUXILIAR (HORISTA)</t>
  </si>
  <si>
    <t>CARPINTEIRO AUXILIAR (MENSALISTA)</t>
  </si>
  <si>
    <t>CARPINTEIRO DE ESQUADRIAS (HORISTA)</t>
  </si>
  <si>
    <t>CARPINTEIRO DE ESQUADRIAS (MENSALISTA)</t>
  </si>
  <si>
    <t>3.531,71</t>
  </si>
  <si>
    <t>4.092,29</t>
  </si>
  <si>
    <t>CARPINTEIRO DE FORMAS (HORISTA)</t>
  </si>
  <si>
    <t>CARPINTEIRO DE FORMAS (MENSALISTA)</t>
  </si>
  <si>
    <t>CARRANCA PARA JANELA VENEZIANA DE ABRIR, EM LATAO CROMADO, SIMPLES, PARA APARAFUSAR NA PAREDE</t>
  </si>
  <si>
    <t>20,01</t>
  </si>
  <si>
    <t>CARRINHO COM 2 PNEUS PARA TRANSPORTAR TUBO CONCRETO, ALTURA ATE 1,0 M E DIAMETRO ATE 1000MM, COM ESTRUTURA EM PERFIL OU TUBO METALICO</t>
  </si>
  <si>
    <t>2.997,60</t>
  </si>
  <si>
    <t>CARRINHO DE MAO DE ACO CAPACIDADE 50 A 60 L, PNEU COM CAMARA</t>
  </si>
  <si>
    <t>233,90</t>
  </si>
  <si>
    <t>CARROCERIA FIXA ABERTA DE MADEIRA PARA TRANSPORTE GERAL DE CARGA SECA DIMENSOES APROXIMADAS 2,25 X 4,10 X 0,50 M (INCLUI MONTAGEM, NAO INCLUI CAMINHAO)</t>
  </si>
  <si>
    <t>16.000,00</t>
  </si>
  <si>
    <t>CARROCERIA FIXA ABERTA DE MADEIRA PARA TRANSPORTE GERAL DE CARGA SECA DIMENSOES APROXIMADAS 2,5 X 5,5 X 0,50 M (INCLUI MONTAGEM, NAO INCLUI CAMINHAO)</t>
  </si>
  <si>
    <t>21.706,29</t>
  </si>
  <si>
    <t>CARROCERIA FIXA ABERTA DE MADEIRA PARA TRANSPORTE GERAL DE CARGA SECA DIMENSOES APROXIMADAS 2,5 X 6,00 X 0,50 M (INCLUI MONTAGEM, NAO INCLUI CAMINHAO)</t>
  </si>
  <si>
    <t>23.496,50</t>
  </si>
  <si>
    <t>CARROCERIA FIXA ABERTA DE MADEIRA PARA TRANSPORTE GERAL DE CARGA SECA DIMENSOES APROXIMADAS 2,5 X 6,5 X 0,50 M (INCLUI MONTAGEM, NAO INCLUI CAMINHAO)</t>
  </si>
  <si>
    <t>25.286,71</t>
  </si>
  <si>
    <t>CARROCERIA FIXA ABERTA DE MADEIRA PARA TRANSPORTE GERAL DE CARGA SECA DIMENSOES APROXIMADAS 2,5 X 7,00 X 0,50 M (INCLUI MONTAGEM, NAO INCLUI CAMINHAO)</t>
  </si>
  <si>
    <t>27.076,92</t>
  </si>
  <si>
    <t>CARROCERIA FIXA ABERTA DE MADEIRA PARA TRANSPORTE GERAL DE CARGA SECA DIMENSOES APROXIMADAS 2,5 X 7,5 X 0,50 M (INCLUI MONTAGEM, NAO INCLUI CAMINHAO)</t>
  </si>
  <si>
    <t>30.881,11</t>
  </si>
  <si>
    <t>CARVAO ANTRACITO PARA FILTRO, GRAO VARIANDO DE 0,8 ATE 1,1 MM, COEFICIENTE DE UNIFORMIDADE MENOR QUE 1,7 MM (DISTRIBUIDOR)</t>
  </si>
  <si>
    <t>CARVAO ANTRACITO PARA FILTRO, GRAO VARIANDO DE 0,8 ATE 1,1 MM, COEFICIENTE DE UNIFORMIDADE MENOR QUE 1,7 MM (POSTO JAZIDA/PRODUTOR)</t>
  </si>
  <si>
    <t xml:space="preserve">T     </t>
  </si>
  <si>
    <t>3.372,59</t>
  </si>
  <si>
    <t>CASCALHO DE CAVA</t>
  </si>
  <si>
    <t>CASCALHO DE RIO</t>
  </si>
  <si>
    <t>92,41</t>
  </si>
  <si>
    <t>CASCALHO LAVADO</t>
  </si>
  <si>
    <t>110,84</t>
  </si>
  <si>
    <t>CAVALETE PARA TALHA COM ESTRUTURA EM TUBO METALICO ALTURA MINIMA 3,2 M EQUIPADO COM RODAS DE BORRACHA PARA MOVIMENTACAO DE TUBOS DE CONCRETO NA CENTRAL DE PREMOLDADOS COM CAPACIDADE DE CARGA DE 3 TONELADAS</t>
  </si>
  <si>
    <t>7.610,85</t>
  </si>
  <si>
    <t>CAVALO MECANICO TRACAO 4X2, PESO BRUTO TOTAL COMBINADO 49000 KG, CAPACIDADE MAXIMA DE TRACAO *66000* KG, POTENCIA *360* CV (INCLUI CABINE E CHASSI, NAO INCLUI SEMIRREBOQUE)</t>
  </si>
  <si>
    <t>665.044,78</t>
  </si>
  <si>
    <t>CAVALO MECANICO TRACAO 4X2, PESO BRUTO TOTAL 16000 KG, CAPACIDADE MAXIMA DE TRACAO *36000* KG, DISTANCIA ENTRE EIXOS *3,56* M, POTENCIA *286* CV (INCLUI CABINE E CHASSI, NAO INCLUI SEMIRREBOQUE)</t>
  </si>
  <si>
    <t>570.368,39</t>
  </si>
  <si>
    <t>CAVALO MECANICO TRACAO 4X2, PESO BRUTO TOTAL 16000 KG, CAPACIDADE MAXIMA DE TRACAO *45000* KG, DISTANCIA ENTRE EIXOS *3,56* M, POTENCIA *330* CV (INCLUI CABINE E CHASSI, NAO INCLUI SEMIRREBOQUE)</t>
  </si>
  <si>
    <t>577.295,84</t>
  </si>
  <si>
    <t>CAVALO MECANICO TRACAO 4X2, PESO BRUTO TOTAL 16000 KG, CAPACIDADE MAXIMA DE TRACAO *80000* KG, POTENCIA *380* CV (INCLUI CABINE E CHASSI, NAO INCLUI SEMIRREBOQUE)</t>
  </si>
  <si>
    <t>656.270,00</t>
  </si>
  <si>
    <t>CAVALO MECANICO TRACAO 6X2, PESO BRUTO TOTAL COMBINADO 56000 KG, CAPACIDADE MAXIMA DE TRACAO *66000* KG, POTENCIA *360* CV (INCLUI CABINE E CHASSI, NAO INCLUI SEMIRREBOQUE)</t>
  </si>
  <si>
    <t>804.750,43</t>
  </si>
  <si>
    <t>CAVOUQUEIRO OU OPERADOR DE PERFURATRIZ / ROMPEDOR</t>
  </si>
  <si>
    <t>CAVOUQUEIRO OU OPERADOR DE PERFURATRIZ / ROMPEDOR (MENSALISTA)</t>
  </si>
  <si>
    <t>2.036,62</t>
  </si>
  <si>
    <t>2.359,89</t>
  </si>
  <si>
    <t>CENTRALIZADOR DE BARRA DE ACO (CHUMBADOR TIPO CARAMBOLA), PARA ACO ATE 20 MM</t>
  </si>
  <si>
    <t>CENTRO DE MEDICAO AGRUPADA, EM POLICARBONATO / PVC, COM 12 MEDIDORES E PROTECAO GERAL (INCLUI BARRAMENTO, DISJUNTORES E ACESSORIOS DE FIXACAO) (PADRAO CONCESSIONARIA LOCAL)</t>
  </si>
  <si>
    <t>5.743,67</t>
  </si>
  <si>
    <t>CENTRO DE MEDICAO AGRUPADA, EM POLICARBONATO / PVC, COM 16 MEDIDORES E PROTECAO GERAL (INCLUI BARRAMENTO, DISJUNTORES E ACESSORIOS DE FIXACAO) (PADRAO CONCESSIONARIA LOCAL)</t>
  </si>
  <si>
    <t>7.658,23</t>
  </si>
  <si>
    <t>CENTRO DE MEDICAO AGRUPADA, EM POLICARBONATO / PVC, COM 4 MEDIDORES E PROTECAO GERAL (INCLUI BARRAMENTO, DISJUNTORES E ACESSORIOS DE FIXACAO) (PADRAO CONCESSIONARIA LOCAL)</t>
  </si>
  <si>
    <t>1.334,66</t>
  </si>
  <si>
    <t>CENTRO DE MEDICAO AGRUPADA, EM POLICARBONATO / PVC, COM 8 MEDIDORES E PROTECAO GERAL (INCLUI BARRAMENTO, DISJUNTORES E ACESSORIOS DE FIXACAO) (PADRAO CONCESSIONARIA LOCAL)</t>
  </si>
  <si>
    <t>2.945,47</t>
  </si>
  <si>
    <t>CERA LIQUIDA INCOLOR MULTIPISO</t>
  </si>
  <si>
    <t>CHAPA ACO INOX AISI 304 NUMERO 4 (E = 6 MM), ACABAMENTO NUMERO 1 (LAMINADO A QUENTE, FOSCO)</t>
  </si>
  <si>
    <t>1.249,64</t>
  </si>
  <si>
    <t>CHAPA ACO INOX AISI 304 NUMERO 9 (E = 4 MM), ACABAMENTO NUMERO 1 (LAMINADO A QUENTE, FOSCO)</t>
  </si>
  <si>
    <t>833,08</t>
  </si>
  <si>
    <t>CHAPA DE ACO CARBONO GALVANIZADA, PERFURADA (GRADE FUROS) E = 1,5 MM, DIAMETRO DO FURO = 9,52 MM (FUROS ALTERNADOS HORIZ.)</t>
  </si>
  <si>
    <t>51,18</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</si>
  <si>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</si>
  <si>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</si>
  <si>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</si>
  <si>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</si>
  <si>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14,28</t>
  </si>
  <si>
    <t>CHAPA DE ACO FINA A QUENTE BITOLA MSG 13, E = 2,25 MM (18,00 KG/M2)</t>
  </si>
  <si>
    <t>CHAPA DE ACO FINA A QUENTE BITOLA MSG 14, E = 2,00 MM (16,0 KG/M2)</t>
  </si>
  <si>
    <t>13,23</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</si>
  <si>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</si>
  <si>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</si>
  <si>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</si>
  <si>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</si>
  <si>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</si>
  <si>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16,86</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</si>
  <si>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</si>
  <si>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</si>
  <si>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</si>
  <si>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</si>
  <si>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</si>
  <si>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</si>
  <si>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17,67</t>
  </si>
  <si>
    <t>CHAPA DE ACO GALVANIZADA BITOLA GSG 30, E = 0,35 MM (2,80 KG/M2)</t>
  </si>
  <si>
    <t>CHAPA DE ACO GROSSA, ASTM A36, E = 1 " (25,40 MM) 199,18 KG/M2</t>
  </si>
  <si>
    <t>CHAPA DE ACO GROSSA, ASTM A36, E = 1/2 " (12,70 MM) 99,59 KG/M2</t>
  </si>
  <si>
    <t>12,83</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</si>
  <si>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</si>
  <si>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</si>
  <si>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</si>
  <si>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</si>
  <si>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</si>
  <si>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14,94</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</si>
  <si>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</si>
  <si>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</si>
  <si>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</si>
  <si>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</si>
  <si>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42,54</t>
  </si>
  <si>
    <t>CHAPA DE LAMINADO MELAMINICO, TEXTURIZADO, DE *1,25 X 3,08* M, E = 0,8 MM</t>
  </si>
  <si>
    <t>CHAPA DE MDF BRANCO LISO 1 FACE, E = 12 MM, DE *2,75 X 1,85* M</t>
  </si>
  <si>
    <t>46,57</t>
  </si>
  <si>
    <t>CHAPA DE MDF BRANCO LISO 1 FACE, E = 15 MM, DE *2,75 X 1,85* M</t>
  </si>
  <si>
    <t>51,58</t>
  </si>
  <si>
    <t>CHAPA DE MDF BRANCO LISO 1 FACE, E = 18 MM, DE *2,75 X 1,85* M</t>
  </si>
  <si>
    <t>65,46</t>
  </si>
  <si>
    <t>CHAPA DE MDF BRANCO LISO 1 FACE, E = 25 MM, DE *2,75 X 1,85* M</t>
  </si>
  <si>
    <t>94,02</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</si>
  <si>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</si>
  <si>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</si>
  <si>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</si>
  <si>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</si>
  <si>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</si>
  <si>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</si>
  <si>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</si>
  <si>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</si>
  <si>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44,92</t>
  </si>
  <si>
    <t>CHAPA DE MDF CRU, E = 12 MM, DE *2,75 X 1,85* M</t>
  </si>
  <si>
    <t>37,49</t>
  </si>
  <si>
    <t>CHAPA DE MDF CRU, E = 15 MM, DE *2,75 X 1,85* M</t>
  </si>
  <si>
    <t>39,54</t>
  </si>
  <si>
    <t>CHAPA DE MDF CRU, E = 18 MM, DE *2,75 X 1,85* M</t>
  </si>
  <si>
    <t>48,24</t>
  </si>
  <si>
    <t>CHAPA DE MDF CRU, E = 20 MM, DE *2,75 X 1,85* M</t>
  </si>
  <si>
    <t>64,14</t>
  </si>
  <si>
    <t>CHAPA DE MDF CRU, E = 25 MM, DE *2,75 X 1,85* M</t>
  </si>
  <si>
    <t>CHAPA DE MDF CRU, E = 6 MM, DE *2,75 X 1,85* M</t>
  </si>
  <si>
    <t>CHAPA DE MDF CRU, E = 9 MM, DE *2,75 X 1,85* M</t>
  </si>
  <si>
    <t>30,27</t>
  </si>
  <si>
    <t>CHAPA EM ACO GALVANIZADO PARA STEEL DECK, COM NERVURAS TRAPEZOIDAIS, LARGURA UTIL DE 915 MM E ESPESSURA DE 0,80 MM</t>
  </si>
  <si>
    <t>108,02</t>
  </si>
  <si>
    <t>CHAPA EM ACO GALVANIZADO PARA STEEL DECK, COM NERVURAS TRAPEZOIDAIS, LARGURA UTIL DE 915 MM E ESPESSURA DE 0,95 MM</t>
  </si>
  <si>
    <t>CHAPA EM ACO GALVANIZADO PARA STEEL DECK, COM NERVURAS TRAPEZOIDAIS, LARGURA UTIL DE 915 MM E ESPESSURA DE 1,25 MM</t>
  </si>
  <si>
    <t>163,57</t>
  </si>
  <si>
    <t>CHAPA PARA EMENDA DE VIGA, EM ACO GROSSO, QUALIDADE ESTRUTURAL, BITOLA 3/16 ", E= 4,75 MM, 4 FUROS, LARGURA 45 MM, COMPRIMENTO 500 MM</t>
  </si>
  <si>
    <t>142,75</t>
  </si>
  <si>
    <t>CHAPA/BOBINA LISA EM ALUMINIO, LIGA 1.200 - H14, QUALQUER ESPESSURA, QUALQUER LARGURA</t>
  </si>
  <si>
    <t>69,51</t>
  </si>
  <si>
    <t>CHAPA/PAINEL DE MADEIRA COMPENSADA PLASTIFICADA (MADEIRITE PLASTIFICADO) PARA FORMA DE CONCRETO, DE 2200 x 1100 MM, E = *17* MM</t>
  </si>
  <si>
    <t>CHAPA/PAINEL DE MADEIRA COMPENSADA PLASTIFICADA (MADEIRITE PLASTIFICADO) PARA FORMA DE CONCRETO, DE 2200 x 1100 MM, E = 10 MM</t>
  </si>
  <si>
    <t>58,14</t>
  </si>
  <si>
    <t>CHAPA/PAINEL DE MADEIRA COMPENSADA PLASTIFICADA (MADEIRITE PLASTIFICADO) PARA FORMA DE CONCRETO, DE 2200 x 1100 MM, E = 12 MM</t>
  </si>
  <si>
    <t>72,05</t>
  </si>
  <si>
    <t>CHAPA/PAINEL DE MADEIRA COMPENSADA PLASTIFICADA (MADEIRITE PLASTIFICADO) PARA FORMA DE CONCRETO, DE 2200 X 1100 MM, E = 14 MM</t>
  </si>
  <si>
    <t>CHAPA/PAINEL DE MADEIRA COMPENSADA PLASTIFICADA (MADEIRITE PLASTIFICADO) PARA FORMA DE CONCRETO, DE 2200 X 1100 MM, E = 20 MM</t>
  </si>
  <si>
    <t>120,39</t>
  </si>
  <si>
    <t>CHAPA/PAINEL DE MADEIRA COMPENSADA PLASTIFICADA (MADEIRITE PLASTIFICADO) PARA FORMA DE CONCRETO, DE 2200 X 1100 MM, E = 6 MM</t>
  </si>
  <si>
    <t>42,25</t>
  </si>
  <si>
    <t>CHAPA/PAINEL DE MADEIRA COMPENSADA RESINADA (MADEIRITE RESINADO ROSA) PARA FORMA DE CONCRETO, DE 2200 x 1100 MM, E = 14 MM</t>
  </si>
  <si>
    <t>CHAPA/PAINEL DE MADEIRA COMPENSADA RESINADA (MADEIRITE RESINADO ROSA) PARA FORMA DE CONCRETO, DE 2200 x 1100 MM, E = 17 MM</t>
  </si>
  <si>
    <t>59,03</t>
  </si>
  <si>
    <t>CHAPA/PAINEL DE MADEIRA COMPENSADA RESINADA (MADEIRITE RESINADO ROSA) PARA FORMA DE CONCRETO, DE 2200 x 1100 MM, E = 8 A 12 MM</t>
  </si>
  <si>
    <t>37,19</t>
  </si>
  <si>
    <t>CHAPA/PAINEL DE MADEIRA COMPENSADA RESINADA (MADEIRITE RESINADO ROSA) PARA FORMA DE CONCRETO, DE 2200 X 1100 MM, E = 20 MM</t>
  </si>
  <si>
    <t>73,23</t>
  </si>
  <si>
    <t>CHAPA/PAINEL DE MADEIRA COMPENSADA RESINADA (MADEIRITE RESINADO ROSA) PARA FORMA DE CONCRETO, DE 2200 X 1100 MM, E = 6 MM</t>
  </si>
  <si>
    <t>CHAVE DUPLA PARA CONEXOES TIPO STORZ, ENGATE RAPIDO 1 1/2" X 2 1/2", EM LATAO, PARA INSTALACAO PREDIAL COMBATE A INCENDIO</t>
  </si>
  <si>
    <t>CHUMBADOR DE ACO TIPO PARABOLT, * 5/8" X 200* MM,  COM PORCA E ARRUELA</t>
  </si>
  <si>
    <t>26,87</t>
  </si>
  <si>
    <t>CHUMBADOR DE ACO, DIAMETRO 1/2", COMPRIMENTO 75 MM</t>
  </si>
  <si>
    <t>CHUMBADOR DE ACO, DIAMETRO 5/8", COMPRIMENTO 6", COM PORCA</t>
  </si>
  <si>
    <t>CHUMBADOR DE ACO, 1" X 600 MM, PARA POSTES DE ACO COM BASE, INCLUSO PORCA E ARRUELA</t>
  </si>
  <si>
    <t>339,58</t>
  </si>
  <si>
    <t>CHUMBADOR, DIAMETRO 1/4" COM PARAFUSO 1/4" X 40 MM</t>
  </si>
  <si>
    <t>1,56</t>
  </si>
  <si>
    <t>CHUVEIRO COMUM EM PLASTICO BRANCO, COM CANO, 3 TEMPERATURAS, 5500 W (110/220 V)</t>
  </si>
  <si>
    <t>CHUVEIRO COMUM EM PLASTICO CROMADO, COM CANO, 4 TEMPERATURAS (110/220 V)</t>
  </si>
  <si>
    <t>216,56</t>
  </si>
  <si>
    <t>CIMENTO ASFALTICO DE PETROLEO A GRANEL (CAP) 50/70 (COLETADO CAIXA NA ANP ACRESCIDO DE ICMS)</t>
  </si>
  <si>
    <t>5.165,73</t>
  </si>
  <si>
    <t>CIMENTO BRANCO</t>
  </si>
  <si>
    <t>CIMENTO IMPERMEABILIZANTE DE PEGA ULTRARRAPIDA PARA TAMPONAMENTOS</t>
  </si>
  <si>
    <t>CIMENTO PORTLAND COMPOSTO CP II-32</t>
  </si>
  <si>
    <t>CIMENTO PORTLAND DE ALTO FORNO (AF) CP III-40</t>
  </si>
  <si>
    <t>CIMENTO PORTLAND ESTRUTURAL BRANCO  CPB-32</t>
  </si>
  <si>
    <t>2,49</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</si>
  <si>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</si>
  <si>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</si>
  <si>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</si>
  <si>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</si>
  <si>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</si>
  <si>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117,77</t>
  </si>
  <si>
    <t>COLA A BASE DE RESINA SINTETICA PARA CHAPA DE LAMINADO MELAMINICO</t>
  </si>
  <si>
    <t>COLA BRANCA BASE PVA</t>
  </si>
  <si>
    <t>COLA PARA TUBOS E MANTAS ELASTOMERICAS, A BASE DE SOLVENTE</t>
  </si>
  <si>
    <t>128,72</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</si>
  <si>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</si>
  <si>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</si>
  <si>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</si>
  <si>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</si>
  <si>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</si>
  <si>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</si>
  <si>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</si>
  <si>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</si>
  <si>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</si>
  <si>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17,53</t>
  </si>
  <si>
    <t>COLAR TOMADA PVC, COM TRAVAS, SAIDA ROSCAVEL COM BUCHA DE LATAO, DE 110 MM X 1/2" OU 110 MM X 3/4", PARA LIGACAO PREDIAL DE AGUA</t>
  </si>
  <si>
    <t>31,89</t>
  </si>
  <si>
    <t>COLAR TOMADA PVC, COM TRAVAS, SAIDA ROSCAVEL COM BUCHA DE LATAO, DE 60 MM X 1/2" OU 60 MM X 3/4", PARA LIGACAO PREDIAL DE AGUA</t>
  </si>
  <si>
    <t>COLAR TOMADA PVC, COM TRAVAS, SAIDA ROSCAVEL COM BUCHA DE LATAO, DE 75 MM X 1/2" OU 75 MM X 3/4", PARA LIGACAO PREDIAL DE AGUA</t>
  </si>
  <si>
    <t>26,37</t>
  </si>
  <si>
    <t>COLAR TOMADA PVC, COM TRAVAS, SAIDA ROSCAVEL COM BUCHA DE LATAO, DE 85 MM X 1/2" OU 85 MM X 3/4", PARA LIGACAO PREDIAL DE AGUA</t>
  </si>
  <si>
    <t>28,03</t>
  </si>
  <si>
    <t>COMPACTADOR DE SOLO A PERCUSSAO (SOQUETE), COM MOTOR GASOLINA DE 4 TEMPOS, PESO ENTRE 55 E 65 KG, FORCA DE IMPACTO DE 1.000 A 1.500 KGF, FREQUENCIA DE 600 A 700 GOLPES POR MINUTO, VELOCIDADE DE TRABALHO ENTRE 10 E 15 M/MIN, POTENCIA ENTRE 2,00 E 3,00 HP</t>
  </si>
  <si>
    <t>12.074,50</t>
  </si>
  <si>
    <t>COMPACTADOR DE SOLO TIPO PLACA VIBRATORIA REVERSIVEL, A GASOLINA, 4 TEMPOS, PESO DE 125 A 150 KG, FORCA CENTRIFUGA DE 2500 A 2800 KGF, LARG. TRABALHO DE 400 A 450 MM, FREQ VIBRACAO DE 4300 A 4500 RPM, VELOC. TRABALHO DE 15 A 20 M/MIN, POT. DE 5,5 A 6,0 HP</t>
  </si>
  <si>
    <t>10.136,45</t>
  </si>
  <si>
    <t>COMPACTADOR DE SOLO TIPO PLACA VIBRATORIA REVERSIVEL, A GASOLINA, 4 TEMPOS, PESO DE 150 A 175 KG, FORCA CENTRIFUGA DE 2800 A 3100 KGF, LARG. TRABALHO DE 450 A 520 MM, FREQ VIBRACAO DE 4000 A 4300 RPM, VELOC. TRABALHO DE 15 A 20 M/MIN, POT. DE 6,0 A 7,0 HP</t>
  </si>
  <si>
    <t>8.749,63</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</si>
  <si>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</si>
  <si>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6.763,80</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</si>
  <si>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</si>
  <si>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119.593,27</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</si>
  <si>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</si>
  <si>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15.745,24</t>
  </si>
  <si>
    <t>COMPACTADOR DE SOLOS DE PERCURSAO (SOQUETE) COM MOTOR A GASOLINA 4 TEMPOS DE 4 HP (4 CV)</t>
  </si>
  <si>
    <t>14.961,88</t>
  </si>
  <si>
    <t>COMPENSADO NAVAL - CHAPA/PAINEL EM MADEIRA COMPENSADA PRENSADA, DE 2200 X 1600 MM, E = 10 MM</t>
  </si>
  <si>
    <t>82,83</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</si>
  <si>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</si>
  <si>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</si>
  <si>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</si>
  <si>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123,56</t>
  </si>
  <si>
    <t>COMPENSADO NAVAL - CHAPA/PAINEL EM MADEIRA COMPENSADA PRENSADA, DE 2200 X 1600 MM, E = 20 MM</t>
  </si>
  <si>
    <t>140,33</t>
  </si>
  <si>
    <t>COMPENSADO NAVAL - CHAPA/PAINEL EM MADEIRA COMPENSADA PRENSADA, DE 2200 X 1600 MM, E = 25 MM</t>
  </si>
  <si>
    <t>166,88</t>
  </si>
  <si>
    <t>COMPENSADO NAVAL - CHAPA/PAINEL EM MADEIRA COMPENSADA PRENSADA, DE 2200 X 1600 MM, E = 4 MM</t>
  </si>
  <si>
    <t>45,51</t>
  </si>
  <si>
    <t>COMPENSADO NAVAL - CHAPA/PAINEL EM MADEIRA COMPENSADA PRENSADA, DE 2200 X 1600 MM, E = 6 MM</t>
  </si>
  <si>
    <t>COMPRESSOR DE AR ESTACIONARIO, VAZAO 620 PCM, PRESSAO EFETIVA DE TRABALHO 109 PSI, MOTOR ELETRICO, POTENCIA 127 CV</t>
  </si>
  <si>
    <t>158.054,55</t>
  </si>
  <si>
    <t>COMPRESSOR DE AR REBOCAVEL VAZAO 400 PCM, PRESSAO EFETIVA DE TRABALHO 102 PSI, MOTOR DIESEL, POTENCIA 110 CV</t>
  </si>
  <si>
    <t>127.366,79</t>
  </si>
  <si>
    <t>COMPRESSOR DE AR REBOCAVEL VAZAO 748 PCM, PRESSAO EFETIVA DE TRABALHO 102 PSI, MOTOR DIESEL, POTENCIA 210 CV</t>
  </si>
  <si>
    <t>272.675,11</t>
  </si>
  <si>
    <t>COMPRESSOR DE AR REBOCAVEL VAZAO 860 PCM, PRESSAO EFETIVA DE TRABALHO 102 PSI, MOTOR DIESEL, POTENCIA 250 CV</t>
  </si>
  <si>
    <t>296.181,33</t>
  </si>
  <si>
    <t>COMPRESSOR DE AR REBOCAVEL, VAZAO *89* PCM, PRESSAO EFETIVA DE TRABALHO *102* PSI, MOTOR DIESEL, POTENCIA *20* CV</t>
  </si>
  <si>
    <t>107.096,59</t>
  </si>
  <si>
    <t>COMPRESSOR DE AR REBOCAVEL, VAZAO 152 PCM, PRESSAO EFETIVA DE TRABALHO 102 PSI, MOTOR DIESEL, POTENCIA 31,5 KW</t>
  </si>
  <si>
    <t>68.958,61</t>
  </si>
  <si>
    <t>COMPRESSOR DE AR REBOCAVEL, VAZAO 189 PCM, PRESSAO EFETIVA DE TRABALHO 102 PSI, MOTOR DIESEL, POTENCIA 63 CV</t>
  </si>
  <si>
    <t>80.198,04</t>
  </si>
  <si>
    <t>COMPRESSOR DE AR REBOCAVEL, VAZAO 250 PCM, PRESSAO EFETIVA DE TRABALHO 102 PSI, MOTOR DIESEL, POTENCIA 81 CV</t>
  </si>
  <si>
    <t>107.403,91</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</si>
  <si>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</si>
  <si>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</si>
  <si>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</si>
  <si>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478,23</t>
  </si>
  <si>
    <t>CONCRETO AUTOADENSAVEL (CAA) CLASSE DE RESISTENCIA C20, ESPALHAMENTO SF2, INCLUI SERVICO DE BOMBEAMENTO (NBR 15823)</t>
  </si>
  <si>
    <t>496,94</t>
  </si>
  <si>
    <t>CONCRETO AUTOADENSAVEL (CAA) CLASSE DE RESISTENCIA C25, ESPALHAMENTO SF2, INCLUI SERVICO DE BOMBEAMENTO (NBR 15823)</t>
  </si>
  <si>
    <t>502,52</t>
  </si>
  <si>
    <t>CONCRETO AUTOADENSAVEL (CAA) CLASSE DE RESISTENCIA C30, ESPALHAMENTO SF2, INCLUI SERVICO DE BOMBEAMENTO (NBR 15823)</t>
  </si>
  <si>
    <t>517,09</t>
  </si>
  <si>
    <t>CONCRETO BETUMINOSO USINADO A QUENTE (CBUQ) PARA PAVIMENTACAO ASFALTICA, PADRAO DNIT, FAIXA C, COM CAP 30/45 - AQUISICAO POSTO USINA</t>
  </si>
  <si>
    <t>604,63</t>
  </si>
  <si>
    <t>CONCRETO BETUMINOSO USINADO A QUENTE (CBUQ) PARA PAVIMENTACAO ASFALTICA, PADRAO DNIT, FAIXA C, COM CAP 50/70 - AQUISICAO POSTO USINA</t>
  </si>
  <si>
    <t>616,41</t>
  </si>
  <si>
    <t>CONCRETO BETUMINOSO USINADO A QUENTE (CBUQ) PARA PAVIMENTACAO ASFALTICA, PADRAO DNIT, PARA BINDER, COM CAP 50/70 - AQUISICAO POSTO USINA</t>
  </si>
  <si>
    <t>540,49</t>
  </si>
  <si>
    <t>CONCRETO USINADO BOMBEAVEL, CLASSE DE RESISTENCIA C20, COM BRITA 0 E 1, SLUMP = 100 +/- 20 MM, EXCLUI SERVICO DE BOMBEAMENTO (NBR 8953)</t>
  </si>
  <si>
    <t>425,00</t>
  </si>
  <si>
    <t>CONCRETO USINADO BOMBEAVEL, CLASSE DE RESISTENCIA C20, COM BRITA 0 E 1, SLUMP = 100 +/- 20 MM, INCLUI SERVICO DE BOMBEAMENTO (NBR 8953)</t>
  </si>
  <si>
    <t>458,82</t>
  </si>
  <si>
    <t>CONCRETO USINADO BOMBEAVEL, CLASSE DE RESISTENCIA C20, COM BRITA 0 E 1, SLUMP = 130 +/- 20 MM, EXCLUI SERVICO DE BOMBEAMENTO (NBR 8953)</t>
  </si>
  <si>
    <t>440,21</t>
  </si>
  <si>
    <t>CONCRETO USINADO BOMBEAVEL, CLASSE DE RESISTENCIA C20, COM BRITA 0 E 1, SLUMP = 190 +/- 20 MM, INCLUI SERVICO DE BOMBEAMENTO (NBR 8953)</t>
  </si>
  <si>
    <t>504,49</t>
  </si>
  <si>
    <t>CONCRETO USINADO BOMBEAVEL, CLASSE DE RESISTENCIA C20, COM BRITA 0, SLUMP = 220 +/- 20 MM, INCLUI SERVICO DE BOMBEAMENTO (NBR 8953)</t>
  </si>
  <si>
    <t>511,81</t>
  </si>
  <si>
    <t>CONCRETO USINADO BOMBEAVEL, CLASSE DE RESISTENCIA C25, COM BRITA 0 E 1, SLUMP = 100 +/- 20 MM, EXCLUI SERVICO DE BOMBEAMENTO (NBR 8953)</t>
  </si>
  <si>
    <t>436,98</t>
  </si>
  <si>
    <t>CONCRETO USINADO BOMBEAVEL, CLASSE DE RESISTENCIA C25, COM BRITA 0 E 1, SLUMP = 100 +/- 20 MM, INCLUI SERVICO DE BOMBEAMENTO (NBR 8953)</t>
  </si>
  <si>
    <t>473,39</t>
  </si>
  <si>
    <t>CONCRETO USINADO BOMBEAVEL, CLASSE DE RESISTENCIA C25, COM BRITA 0 E 1, SLUMP = 130 +/- 20 MM, EXCLUI SERVICO DE BOMBEAMENTO (NBR 8953)</t>
  </si>
  <si>
    <t>453,79</t>
  </si>
  <si>
    <t>CONCRETO USINADO BOMBEAVEL, CLASSE DE RESISTENCIA C25, COM BRITA 0 E 1, SLUMP = 190 +/- 20 MM, EXCLUI SERVICO DE BOMBEAMENTO (NBR 8953)</t>
  </si>
  <si>
    <t>502,30</t>
  </si>
  <si>
    <t>CONCRETO USINADO BOMBEAVEL, CLASSE DE RESISTENCIA C30, COM BRITA 0 E 1, SLUMP = 100 +/- 20 MM, EXCLUI SERVICO DE BOMBEAMENTO (NBR 8953)</t>
  </si>
  <si>
    <t>451,54</t>
  </si>
  <si>
    <t>CONCRETO USINADO BOMBEAVEL, CLASSE DE RESISTENCIA C30, COM BRITA 0 E 1, SLUMP = 100 +/- 20 MM, INCLUI SERVICO DE BOMBEAMENTO (NBR 8953)</t>
  </si>
  <si>
    <t>487,96</t>
  </si>
  <si>
    <t>CONCRETO USINADO BOMBEAVEL, CLASSE DE RESISTENCIA C30, COM BRITA 0 E 1, SLUMP = 130 +/- 20 MM, EXCLUI SERVICO DE BOMBEAMENTO (NBR 8953)</t>
  </si>
  <si>
    <t>479,17</t>
  </si>
  <si>
    <t>CONCRETO USINADO BOMBEAVEL, CLASSE DE RESISTENCIA C30, COM BRITA 0 E 1, SLUMP = 190 +/- 20 MM, EXCLUI SERVICO DE BOMBEAMENTO (NBR 8953)</t>
  </si>
  <si>
    <t>505,73</t>
  </si>
  <si>
    <t>CONCRETO USINADO BOMBEAVEL, CLASSE DE RESISTENCIA C30, COM BRITA 0 E 1, SLUMP = 220 +/- 30 MM, EXCLUI SERVICO DE BOMBEAMENTO (NBR 8953)</t>
  </si>
  <si>
    <t>527,33</t>
  </si>
  <si>
    <t>CONCRETO USINADO BOMBEAVEL, CLASSE DE RESISTENCIA C35, COM BRITA 0 E 1, SLUMP = 100 +/- 20 MM, EXCLUI SERVICO DE BOMBEAMENTO (NBR 8953)</t>
  </si>
  <si>
    <t>466,11</t>
  </si>
  <si>
    <t>CONCRETO USINADO BOMBEAVEL, CLASSE DE RESISTENCIA C35, COM BRITA 0 E 1, SLUMP = 100 +/- 20 MM, INCLUI SERVICO DE BOMBEAMENTO (NBR 8953)</t>
  </si>
  <si>
    <t>CONCRETO USINADO BOMBEAVEL, CLASSE DE RESISTENCIA C40, COM BRITA 0 E 1, SLUMP = 100 +/- 20 MM, EXCLUI SERVICO DE BOMBEAMENTO (NBR 8953)</t>
  </si>
  <si>
    <t>486,23</t>
  </si>
  <si>
    <t>CONCRETO USINADO BOMBEAVEL, CLASSE DE RESISTENCIA C40, COM BRITA 0 E 1, SLUMP = 100 +/- 20 MM, INCLUI SERVICO DE BOMBEAMENTO (NBR 8953)</t>
  </si>
  <si>
    <t>CONCRETO USINADO BOMBEAVEL, CLASSE DE RESISTENCIA C45, COM BRITA 0 E 1, SLUMP = 100 +/- 20 MM, INCLUI SERVICO DE BOMBEAMENTO (NBR 8953)</t>
  </si>
  <si>
    <t>540,29</t>
  </si>
  <si>
    <t>CONCRETO USINADO BOMBEAVEL, CLASSE DE RESISTENCIA C50, COM BRITA 0 E 1, SLUMP = 100 +/- 20 MM, INCLUI SERVICO DE BOMBEAMENTO (NBR 8953)</t>
  </si>
  <si>
    <t>577,27</t>
  </si>
  <si>
    <t>CONCRETO USINADO BOMBEAVEL, CLASSE DE RESISTENCIA C60, COM BRITA 0 E 1, SLUMP = 100 +/- 20 MM, INCLUI SERVICO DE BOMBEAMENTO (NBR 8953)</t>
  </si>
  <si>
    <t>617,32</t>
  </si>
  <si>
    <t>CONCRETO USINADO CONVENCIONAL (NAO BOMBEAVEL) CLASSE DE RESISTENCIA C10, COM BRITA 1 E 2, SLUMP = 80 MM +/- 10 MM (NBR 8953)</t>
  </si>
  <si>
    <t>CONCRETO USINADO CONVENCIONAL (NAO BOMBEAVEL) CLASSE DE RESISTENCIA C15, COM BRITA 1 E 2, SLUMP = 80 MM +/- 10 MM (NBR 8953)</t>
  </si>
  <si>
    <t>407,84</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</si>
  <si>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</si>
  <si>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</si>
  <si>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</si>
  <si>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</si>
  <si>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</si>
  <si>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</si>
  <si>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</si>
  <si>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216,83</t>
  </si>
  <si>
    <t>CONDULETE DE ALUMINIO TIPO E, PARA ELETRODUTO ROSCAVEL DE 1  1/4", COM TAMPA CEGA</t>
  </si>
  <si>
    <t>CONDULETE DE ALUMINIO TIPO E, PARA ELETRODUTO ROSCAVEL DE 1 1/2", COM TAMPA CEGA</t>
  </si>
  <si>
    <t>29,00</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</si>
  <si>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</si>
  <si>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</si>
  <si>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</si>
  <si>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</si>
  <si>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</si>
  <si>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118,14</t>
  </si>
  <si>
    <t>CONDULETE DE ALUMINIO TIPO E, PARA ELETRODUTO ROSCAVEL DE 4", COM TAMPA CEGA</t>
  </si>
  <si>
    <t>CONDULETE DE ALUMINIO TIPO LR, PARA ELETRODUTO ROSCAVEL DE 1 1/2", COM TAMPA CEGA</t>
  </si>
  <si>
    <t>33,54</t>
  </si>
  <si>
    <t>CONDULETE DE ALUMINIO TIPO LR, PARA ELETRODUTO ROSCAVEL DE 1 1/4", COM TAMPA CEGA</t>
  </si>
  <si>
    <t>CONDULETE DE ALUMINIO TIPO LR, PARA ELETRODUTO ROSCAVEL DE 1/2", COM TAMPA CEGA</t>
  </si>
  <si>
    <t>CONDULETE DE ALUMINIO TIPO LR, PARA ELETRODUTO ROSCAVEL DE 1", COM TAMPA CEGA</t>
  </si>
  <si>
    <t>17,21</t>
  </si>
  <si>
    <t>CONDULETE DE ALUMINIO TIPO LR, PARA ELETRODUTO ROSCAVEL DE 2", COM TAMPA CEGA</t>
  </si>
  <si>
    <t>CONDULETE DE ALUMINIO TIPO LR, PARA ELETRODUTO ROSCAVEL DE 3/4", COM TAMPA CEGA</t>
  </si>
  <si>
    <t>CONDULETE DE ALUMINIO TIPO LR, PARA ELETRODUTO ROSCAVEL DE 3", COM TAMPA CEGA</t>
  </si>
  <si>
    <t>151,08</t>
  </si>
  <si>
    <t>CONDULETE DE ALUMINIO TIPO LR, PARA ELETRODUTO ROSCAVEL DE 4", COM TAMPA CEGA</t>
  </si>
  <si>
    <t>235,71</t>
  </si>
  <si>
    <t>CONDULETE DE ALUMINIO TIPO T, PARA ELETRODUTO ROSCAVEL DE 1 1/2", COM TAMPA CEGA</t>
  </si>
  <si>
    <t>40,18</t>
  </si>
  <si>
    <t>CONDULETE DE ALUMINIO TIPO T, PARA ELETRODUTO ROSCAVEL DE 1 1/4", COM TAMPA CEGA</t>
  </si>
  <si>
    <t>30,21</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</si>
  <si>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</si>
  <si>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</si>
  <si>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</si>
  <si>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</si>
  <si>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</si>
  <si>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169,99</t>
  </si>
  <si>
    <t>CONDULETE DE ALUMINIO TIPO T, PARA ELETRODUTO ROSCAVEL DE 4", COM TAMPA CEGA</t>
  </si>
  <si>
    <t>233,27</t>
  </si>
  <si>
    <t>CONDULETE DE ALUMINIO TIPO TB, PARA ELETRODUTO ROSCAVEL DE 3", COM TAMPA CEGA</t>
  </si>
  <si>
    <t>125,16</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</si>
  <si>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</si>
  <si>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</si>
  <si>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</si>
  <si>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</si>
  <si>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</si>
  <si>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57,55</t>
  </si>
  <si>
    <t>CONDULETE DE ALUMINIO TIPO X, PARA ELETRODUTO ROSCAVEL DE 3/4", COM TAMPA CEGA</t>
  </si>
  <si>
    <t>CONDULETE DE ALUMINIO TIPO X, PARA ELETRODUTO ROSCAVEL DE 3", COM TAMPA CEGA</t>
  </si>
  <si>
    <t>139,98</t>
  </si>
  <si>
    <t>CONDULETE DE ALUMINIO TIPO X, PARA ELETRODUTO ROSCAVEL DE 4", COM TAMPA CEGA</t>
  </si>
  <si>
    <t>233,03</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</si>
  <si>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</si>
  <si>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</si>
  <si>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</si>
  <si>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</si>
  <si>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</si>
  <si>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</si>
  <si>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12,10</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</si>
  <si>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</si>
  <si>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</si>
  <si>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</si>
  <si>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</si>
  <si>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</si>
  <si>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</si>
  <si>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</si>
  <si>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</si>
  <si>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</si>
  <si>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</si>
  <si>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</si>
  <si>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</si>
  <si>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</si>
  <si>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</si>
  <si>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</si>
  <si>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</si>
  <si>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</si>
  <si>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14,52</t>
  </si>
  <si>
    <t>CONE DE SINALIZACAO EM PVC FLEXIVEL, H = 70 / 76 CM (NBR 15071)</t>
  </si>
  <si>
    <t>104,76</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</si>
  <si>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</si>
  <si>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</si>
  <si>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</si>
  <si>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24,35</t>
  </si>
  <si>
    <t>CONECTOR / ADAPTADOR MACHO, COM INSERTO METALICO, PPR, DN 25 MM X 1/2", PARA AGUA QUENTE E FRIA PREDIAL</t>
  </si>
  <si>
    <t>21,26</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</si>
  <si>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</si>
  <si>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</si>
  <si>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</si>
  <si>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</si>
  <si>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</si>
  <si>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</si>
  <si>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</si>
  <si>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</si>
  <si>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</si>
  <si>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</si>
  <si>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</si>
  <si>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</si>
  <si>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</si>
  <si>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</si>
  <si>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245,26</t>
  </si>
  <si>
    <t>CONECTOR DE ALUMINIO TIPO PRENSA CABO, BITOLA 1 1/2", PARA CABOS DE DIAMETRO DE 37 A 40 MM</t>
  </si>
  <si>
    <t>52,98</t>
  </si>
  <si>
    <t>CONECTOR DE ALUMINIO TIPO PRENSA CABO, BITOLA 1 1/4", PARA CABOS DE DIAMETRO DE 31 A 34 MM</t>
  </si>
  <si>
    <t>47,22</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</si>
  <si>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</si>
  <si>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</si>
  <si>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</si>
  <si>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79,99</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</si>
  <si>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</si>
  <si>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</si>
  <si>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</si>
  <si>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</si>
  <si>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26,78</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</si>
  <si>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</si>
  <si>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</si>
  <si>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</si>
  <si>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</si>
  <si>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</si>
  <si>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23,71</t>
  </si>
  <si>
    <t>CONECTOR METALICO TIPO PARAFUSO FENDIDO (SPLIT BOLT), PARA CABOS ATE 10 MM2</t>
  </si>
  <si>
    <t>CONECTOR METALICO TIPO PARAFUSO FENDIDO (SPLIT BOLT), PARA CABOS ATE 120 MM2</t>
  </si>
  <si>
    <t>CONECTOR METALICO TIPO PARAFUSO FENDIDO (SPLIT BOLT), PARA CABOS ATE 150 MM2</t>
  </si>
  <si>
    <t>46,18</t>
  </si>
  <si>
    <t>CONECTOR METALICO TIPO PARAFUSO FENDIDO (SPLIT BOLT), PARA CABOS ATE 16 MM2</t>
  </si>
  <si>
    <t>CONECTOR METALICO TIPO PARAFUSO FENDIDO (SPLIT BOLT), PARA CABOS ATE 185 MM2</t>
  </si>
  <si>
    <t>62,83</t>
  </si>
  <si>
    <t>CONECTOR METALICO TIPO PARAFUSO FENDIDO (SPLIT BOLT), PARA CABOS ATE 25 MM2</t>
  </si>
  <si>
    <t>CONECTOR METALICO TIPO PARAFUSO FENDIDO (SPLIT BOLT), PARA CABOS ATE 35 MM2</t>
  </si>
  <si>
    <t>CONECTOR METALICO TIPO PARAFUSO FENDIDO (SPLIT BOLT), PARA CABOS ATE 50 MM2</t>
  </si>
  <si>
    <t>15,36</t>
  </si>
  <si>
    <t>CONECTOR METALICO TIPO PARAFUSO FENDIDO (SPLIT BOLT), PARA CABOS ATE 6 MM2</t>
  </si>
  <si>
    <t>CONECTOR METALICO TIPO PARAFUSO FENDIDO (SPLIT BOLT), PARA CABOS ATE 70 MM2</t>
  </si>
  <si>
    <t>CONECTOR METALICO TIPO PARAFUSO FENDIDO (SPLIT BOLT), PARA CABOS ATE 95 MM2</t>
  </si>
  <si>
    <t>34,67</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</si>
  <si>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</si>
  <si>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</si>
  <si>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</si>
  <si>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</si>
  <si>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3,79</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</si>
  <si>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</si>
  <si>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</si>
  <si>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</si>
  <si>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</si>
  <si>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30,37</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</si>
  <si>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</si>
  <si>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</si>
  <si>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</si>
  <si>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</si>
  <si>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</si>
  <si>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</si>
  <si>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128,45</t>
  </si>
  <si>
    <t>CONECTOR, CPVC, SOLDAVEL, 42 MM X 1 1/2", PARA AGUA QUENTE</t>
  </si>
  <si>
    <t>156,98</t>
  </si>
  <si>
    <t>CONEXAO FIXA, ROSCA FEMEA, EM PLASTICO, DN 16 MM X 1/2", PARA CONEXAO COM CRIMPAGEM EM TUBO PEX</t>
  </si>
  <si>
    <t>15,19</t>
  </si>
  <si>
    <t>CONEXAO FIXA, ROSCA FEMEA, EM PLASTICO, DN 16 MM X 3/4", PARA CONEXAO COM CRIMPAGEM EM TUBO PEX</t>
  </si>
  <si>
    <t>CONEXAO FIXA, ROSCA FEMEA, EM PLASTICO, DN 20 MM X 1/2", PARA CONEXAO COM CRIMPAGEM EM TUBO PEX</t>
  </si>
  <si>
    <t>19,70</t>
  </si>
  <si>
    <t>CONEXAO FIXA, ROSCA FEMEA, EM PLASTICO, DN 20 MM X 3/4", PARA CONEXAO COM CRIMPAGEM EM TUBO PEX</t>
  </si>
  <si>
    <t>25,93</t>
  </si>
  <si>
    <t>CONEXAO FIXA, ROSCA FEMEA, EM PLASTICO, DN 25 MM X 1/2", PARA CONEXAO COM CRIMPAGEM EM TUBO PEX</t>
  </si>
  <si>
    <t>22,21</t>
  </si>
  <si>
    <t>CONEXAO FIXA, ROSCA FEMEA, EM PLASTICO, DN 25 MM X 3/4", PARA CONEXAO COM CRIMPAGEM EM TUBO PEX</t>
  </si>
  <si>
    <t>26,55</t>
  </si>
  <si>
    <t>CONEXAO FIXA, ROSCA FEMEA, EM PLASTICO, DN 32 MM X 3/4", PARA CONEXAO COM CRIMPAGEM EM TUBO PEX</t>
  </si>
  <si>
    <t>36,12</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</si>
  <si>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</si>
  <si>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</si>
  <si>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</si>
  <si>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</si>
  <si>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</si>
  <si>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</si>
  <si>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</si>
  <si>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</si>
  <si>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</si>
  <si>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</si>
  <si>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</si>
  <si>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15,79</t>
  </si>
  <si>
    <t>CONEXAO FIXA, ROSCA MACHO, METALICA, PARA TUBO PEX, DN 25 MM X 1"</t>
  </si>
  <si>
    <t>CONEXAO FIXA, ROSCA MACHO, METALICA, PARA TUBO PEX, DN 25 MM X 3/4"</t>
  </si>
  <si>
    <t>CONEXAO FIXA, ROSCA MACHO, METALICA, PARA TUBO PEX, DN 32 MM X 1"</t>
  </si>
  <si>
    <t>28,32</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</si>
  <si>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</si>
  <si>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</si>
  <si>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</si>
  <si>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</si>
  <si>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14,90</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</si>
  <si>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</si>
  <si>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</si>
  <si>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</si>
  <si>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</si>
  <si>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 xml:space="preserve">CJ    </t>
  </si>
  <si>
    <t>145,20</t>
  </si>
  <si>
    <t>CONJUNTO ARRUELAS DE VEDACAO 5/16" PARA TELHA FIBROCIMENTO (UMA ARRUELA METALICA E UMA ARRUELA PVC - CONICAS)</t>
  </si>
  <si>
    <t>CONJUNTO DE FERRAGENS PIVO, PARA PORTA PIVOTANTE DE ATE 100 KG, REGULAVEL COM ESFERA , CROMADO - SUPERIOR E INFERIOR - COMPLETO</t>
  </si>
  <si>
    <t>81,02</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</si>
  <si>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</si>
  <si>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</si>
  <si>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</si>
  <si>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</si>
  <si>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5.152,03</t>
  </si>
  <si>
    <t>CONJUNTO PARA QUADRA DE  VOLEI COM POSTES EM TUBO DE ACO GALVANIZADO 3", H = *255* CM, PINTURA EM TINTA ESMALTE SINTETICO, REDE DE NYLON COM 2 MM, MALHA 10 X 10 CM E ANTENAS OFICIAIS EM FIBRA DE VIDRO</t>
  </si>
  <si>
    <t>3.127,73</t>
  </si>
  <si>
    <t>CONJUNTO PRE-MOLDADO COMPOSTO POR GRELHA (0,99 X 0,45 M), QUADRO (1,10 X 0,52 M) E CANTONEIRA (1,10 X 0,35 M), EM CONCRETO ARMADO, COM FCK DE 21 MPA</t>
  </si>
  <si>
    <t>436,32</t>
  </si>
  <si>
    <t>CONTAINER ALMOXARIFADO, DE *2,40* X *6,00* M, PADRAO SIMPLES, SEM REVESTIMENTO E SEM DIVISORIAS INTERNOS E SEM SANITARIO, PARA USO EM CANTEIRO DE OBRAS</t>
  </si>
  <si>
    <t>21.272,50</t>
  </si>
  <si>
    <t>CONTATOR TRIPOLAR, CORRENTE DE *110* A, TENSAO NOMINAL DE *500* V, CATEGORIA AC-2 E AC-3</t>
  </si>
  <si>
    <t>1.434,88</t>
  </si>
  <si>
    <t>CONTATOR TRIPOLAR, CORRENTE DE *185* A, TENSAO NOMINAL DE *500* V, CATEGORIA AC-2 E AC-3</t>
  </si>
  <si>
    <t>2.146,04</t>
  </si>
  <si>
    <t>CONTATOR TRIPOLAR, CORRENTE DE *22* A, TENSAO NOMINAL DE *500* V, CATEGORIA AC-2 E AC-3</t>
  </si>
  <si>
    <t>149,89</t>
  </si>
  <si>
    <t>CONTATOR TRIPOLAR, CORRENTE DE *265* A, TENSAO NOMINAL DE *500* V, CATEGORIA AC-2 E AC-3</t>
  </si>
  <si>
    <t>4.842,74</t>
  </si>
  <si>
    <t>CONTATOR TRIPOLAR, CORRENTE DE *38* A, TENSAO NOMINAL DE *500* V, CATEGORIA AC-2 E AC-3</t>
  </si>
  <si>
    <t>315,75</t>
  </si>
  <si>
    <t>CONTATOR TRIPOLAR, CORRENTE DE *500* A, TENSAO NOMINAL DE *500* V, CATEGORIA AC-2 E AC-3</t>
  </si>
  <si>
    <t>11.786,09</t>
  </si>
  <si>
    <t>CONTATOR TRIPOLAR, CORRENTE DE *65* A, TENSAO NOMINAL DE *500* V, CATEGORIA AC-2 E AC-3</t>
  </si>
  <si>
    <t>603,55</t>
  </si>
  <si>
    <t>CONTATOR TRIPOLAR, CORRENTE DE 12 A, TENSAO NOMINAL DE *500* V, CATEGORIA AC-2 E AC-3</t>
  </si>
  <si>
    <t>122,24</t>
  </si>
  <si>
    <t>CONTATOR TRIPOLAR, CORRENTE DE 25 A, TENSAO NOMINAL DE *500* V, CATEGORIA AC-2 E AC-3</t>
  </si>
  <si>
    <t>168,15</t>
  </si>
  <si>
    <t>CONTATOR TRIPOLAR, CORRENTE DE 250 A, TENSAO NOMINAL DE *500* V, PARA ACIONAMENTO DE CAPACITORES</t>
  </si>
  <si>
    <t>3.702,38</t>
  </si>
  <si>
    <t>CONTATOR TRIPOLAR, CORRENTE DE 300 A, TENSAO NOMINAL DE *500* V, CATEGORIA AC-2 E AC-3</t>
  </si>
  <si>
    <t>5.694,32</t>
  </si>
  <si>
    <t>CONTATOR TRIPOLAR, CORRENTE DE 32 A, TENSAO NOMINAL DE *500* V, CATEGORIA AC-2 E AC-3</t>
  </si>
  <si>
    <t>260,25</t>
  </si>
  <si>
    <t>CONTATOR TRIPOLAR, CORRENTE DE 400 A, TENSAO NOMINAL DE *500* V, CATEGORIA AC-2 E AC-3</t>
  </si>
  <si>
    <t>6.797,79</t>
  </si>
  <si>
    <t>CONTATOR TRIPOLAR, CORRENTE DE 45 A, TENSAO NOMINAL DE *500* V, CATEGORIA AC-2 E AC-3</t>
  </si>
  <si>
    <t>465,45</t>
  </si>
  <si>
    <t>CONTATOR TRIPOLAR, CORRENTE DE 630 A, TENSAO NOMINAL DE *500* V, CATEGORIA AC-2 E AC-3</t>
  </si>
  <si>
    <t>16.709,30</t>
  </si>
  <si>
    <t>CONTATOR TRIPOLAR, CORRENTE DE 75 A, TENSAO NOMINAL DE *500* V, CATEGORIA AC-2 E AC-3</t>
  </si>
  <si>
    <t>874,04</t>
  </si>
  <si>
    <t>CONTATOR TRIPOLAR, CORRENTE DE 9 A, TENSAO NOMINAL DE *500* V, CATEGORIA AC-2 E AC-3</t>
  </si>
  <si>
    <t>CONTATOR TRIPOLAR, CORRENTE DE 95 A, TENSAO NOMINAL DE *500* V, CATEGORIA AC-2 E AC-3</t>
  </si>
  <si>
    <t>1.201,07</t>
  </si>
  <si>
    <t>CONTRA-PORCA SEXTAVADA, DIAMETRO NOMINAL 1 3/8", ALTURA 35 MM</t>
  </si>
  <si>
    <t>58,15</t>
  </si>
  <si>
    <t>CONTRAMARCO DE ALUMINIO (PERFIL 25) PARA ESQUADRIAS, TIPO CONVENCIONAL / CADEIRINHA, 60 MM (CM-060), INCLUSO CONEXOES, GRAPAS E TRAVAMENTOS</t>
  </si>
  <si>
    <t>COORDENADOR / GERENTE DE OBRA</t>
  </si>
  <si>
    <t>120,64</t>
  </si>
  <si>
    <t>139,72</t>
  </si>
  <si>
    <t>COORDENADOR / GERENTE DE OBRA (MENSALISTA)</t>
  </si>
  <si>
    <t>21.358,69</t>
  </si>
  <si>
    <t>24.748,93</t>
  </si>
  <si>
    <t>CORDA DE POLIAMIDA 12 MM TIPO BOMBEIRO, PARA TRABALHO EM ALTURA</t>
  </si>
  <si>
    <t xml:space="preserve">100M  </t>
  </si>
  <si>
    <t>676,52</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</si>
  <si>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</si>
  <si>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</si>
  <si>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</si>
  <si>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</si>
  <si>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2,70</t>
  </si>
  <si>
    <t>CORDAO DE COBRE, FLEXIVEL, TORCIDO, CLASSE 4 OU 5, ISOLACAO EM PVC/D, 300 V, 2 CONDUTORES DE 2,5 MM2</t>
  </si>
  <si>
    <t>CORDAO DE COBRE, FLEXIVEL, TORCIDO, CLASSE 4 OU 5, ISOLACAO EM PVC/D, 300 V, 2 CONDUTORES DE 4 MM2</t>
  </si>
  <si>
    <t>CORDEL DETONANTE, NP 05 G/M</t>
  </si>
  <si>
    <t>9,99</t>
  </si>
  <si>
    <t>CORDEL DETONANTE, NP 10 G/M</t>
  </si>
  <si>
    <t>CORRENTE DE ELO CURTO COMUM, SOLDADA, GALVANIZADA, ESPESSURA DO ELO = 1/2" (12,5 MM)</t>
  </si>
  <si>
    <t>CORTADEIRA DE PISO DE CONCRETO E ASFALTO, PARA DISCO PADRAO DE DIAMETRO 350 MM (14") OU 450 MM (18") , MOTOR A GASOLINA, POTENCIA 13 HP, SEM DISCO</t>
  </si>
  <si>
    <t>10.781,38</t>
  </si>
  <si>
    <t>CORTADEIRA HIDRAULICA DE VERGALHAO, PARA ACO DE DIAMETRO ATE 50 MM, MOTOR ELETRICO TRIFASICO, POTENCIA DE 5,5 HP A 7,5 HP</t>
  </si>
  <si>
    <t>88.878,06</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</si>
  <si>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</si>
  <si>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</si>
  <si>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</si>
  <si>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</si>
  <si>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908,73</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</si>
  <si>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</si>
  <si>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</si>
  <si>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</si>
  <si>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</si>
  <si>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45,21</t>
  </si>
  <si>
    <t>COTOVELO DE COBRE 90 GRAUS (REF 607) SEM ANEL DE SOLDA, BOLSA X BOLSA, 42 MM</t>
  </si>
  <si>
    <t>69,38</t>
  </si>
  <si>
    <t>COTOVELO DE COBRE 90 GRAUS (REF 607) SEM ANEL DE SOLDA, BOLSA X BOLSA, 54 MM</t>
  </si>
  <si>
    <t>110,14</t>
  </si>
  <si>
    <t>COTOVELO DE COBRE 90 GRAUS (REF 607) SEM ANEL DE SOLDA, BOLSA X BOLSA, 66 MM</t>
  </si>
  <si>
    <t>383,51</t>
  </si>
  <si>
    <t>COTOVELO DE COBRE 90 GRAUS (REF 607) SEM ANEL DE SOLDA, BOLSA X BOLSA, 79 MM</t>
  </si>
  <si>
    <t>367,76</t>
  </si>
  <si>
    <t>COTOVELO DE REDUCAO 90 GRAUS DE FERRO GALVANIZADO, COM ROSCA BSP, DE 1 1/2" X 1"</t>
  </si>
  <si>
    <t>COTOVELO DE REDUCAO 90 GRAUS DE FERRO GALVANIZADO, COM ROSCA BSP, DE 1 1/2" X 3/4"</t>
  </si>
  <si>
    <t>44,53</t>
  </si>
  <si>
    <t>COTOVELO DE REDUCAO 90 GRAUS DE FERRO GALVANIZADO, COM ROSCA BSP, DE 1 1/4" X 1"</t>
  </si>
  <si>
    <t>COTOVELO DE REDUCAO 90 GRAUS DE FERRO GALVANIZADO, COM ROSCA BSP, DE 1" X 1/2"</t>
  </si>
  <si>
    <t>18,54</t>
  </si>
  <si>
    <t>COTOVELO DE REDUCAO 90 GRAUS DE FERRO GALVANIZADO, COM ROSCA BSP, DE 1" X 3/4"</t>
  </si>
  <si>
    <t>COTOVELO DE REDUCAO 90 GRAUS DE FERRO GALVANIZADO, COM ROSCA BSP, DE 2 1/2" X 2"</t>
  </si>
  <si>
    <t>113,10</t>
  </si>
  <si>
    <t>COTOVELO DE REDUCAO 90 GRAUS DE FERRO GALVANIZADO, COM ROSCA BSP, DE 2" X 1 1/2"</t>
  </si>
  <si>
    <t>63,87</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</si>
  <si>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</si>
  <si>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</si>
  <si>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</si>
  <si>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</si>
  <si>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</si>
  <si>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</si>
  <si>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105,84</t>
  </si>
  <si>
    <t>COTOVELO 45 GRAUS DE FERRO GALVANIZADO, COM ROSCA BSP, DE 2"</t>
  </si>
  <si>
    <t>54,76</t>
  </si>
  <si>
    <t>COTOVELO 45 GRAUS DE FERRO GALVANIZADO, COM ROSCA BSP, DE 3/4"</t>
  </si>
  <si>
    <t>COTOVELO 45 GRAUS DE FERRO GALVANIZADO, COM ROSCA BSP, DE 3"</t>
  </si>
  <si>
    <t>154,75</t>
  </si>
  <si>
    <t>COTOVELO 45 GRAUS DE FERRO GALVANIZADO, COM ROSCA BSP, DE 4"</t>
  </si>
  <si>
    <t>271,15</t>
  </si>
  <si>
    <t>COTOVELO 45 GRAUS, PEAD PE 100, DE 125 MM, PARA ELETROFUSAO</t>
  </si>
  <si>
    <t>255,01</t>
  </si>
  <si>
    <t>COTOVELO 45 GRAUS, PEAD PE 100, DE 200 MM, PARA ELETROFUSAO</t>
  </si>
  <si>
    <t>1.667,24</t>
  </si>
  <si>
    <t>COTOVELO 45 GRAUS, PEAD PE 100, DE 32 MM, PARA ELETROFUSAO</t>
  </si>
  <si>
    <t>29,97</t>
  </si>
  <si>
    <t>COTOVELO 45 GRAUS, PEAD PE 100, DE 40 MM, PARA ELETROFUSAO</t>
  </si>
  <si>
    <t>COTOVELO 45 GRAUS, PEAD PE 100, DE 63 MM, PARA ELETROFUSAO</t>
  </si>
  <si>
    <t>51,15</t>
  </si>
  <si>
    <t>COTOVELO 90 GRAUS DE FERRO GALVANIZADO, COM ROSCA BSP MACHO/FEMEA, DE 1 1/2"</t>
  </si>
  <si>
    <t>42,57</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</si>
  <si>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</si>
  <si>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</si>
  <si>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</si>
  <si>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</si>
  <si>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124,27</t>
  </si>
  <si>
    <t>COTOVELO 90 GRAUS DE FERRO GALVANIZADO, COM ROSCA BSP MACHO/FEMEA, DE 2"</t>
  </si>
  <si>
    <t>61,34</t>
  </si>
  <si>
    <t>COTOVELO 90 GRAUS DE FERRO GALVANIZADO, COM ROSCA BSP MACHO/FEMEA, DE 3/4"</t>
  </si>
  <si>
    <t>COTOVELO 90 GRAUS DE FERRO GALVANIZADO, COM ROSCA BSP MACHO/FEMEA, DE 3"</t>
  </si>
  <si>
    <t>COTOVELO 90 GRAUS DE FERRO GALVANIZADO, COM ROSCA BSP, DE 1 1/2"</t>
  </si>
  <si>
    <t>34,12</t>
  </si>
  <si>
    <t>COTOVELO 90 GRAUS DE FERRO GALVANIZADO, COM ROSCA BSP, DE 1 1/4"</t>
  </si>
  <si>
    <t>COTOVELO 90 GRAUS DE FERRO GALVANIZADO, COM ROSCA BSP, DE 1/2"</t>
  </si>
  <si>
    <t>COTOVELO 90 GRAUS DE FERRO GALVANIZADO, COM ROSCA BSP, DE 1"</t>
  </si>
  <si>
    <t>16,34</t>
  </si>
  <si>
    <t>COTOVELO 90 GRAUS DE FERRO GALVANIZADO, COM ROSCA BSP, DE 2 1/2"</t>
  </si>
  <si>
    <t>95,29</t>
  </si>
  <si>
    <t>COTOVELO 90 GRAUS DE FERRO GALVANIZADO, COM ROSCA BSP, DE 2"</t>
  </si>
  <si>
    <t>52,36</t>
  </si>
  <si>
    <t>COTOVELO 90 GRAUS DE FERRO GALVANIZADO, COM ROSCA BSP, DE 3/4"</t>
  </si>
  <si>
    <t>COTOVELO 90 GRAUS DE FERRO GALVANIZADO, COM ROSCA BSP, DE 3"</t>
  </si>
  <si>
    <t>134,41</t>
  </si>
  <si>
    <t>COTOVELO 90 GRAUS DE FERRO GALVANIZADO, COM ROSCA BSP, DE 4"</t>
  </si>
  <si>
    <t>255,61</t>
  </si>
  <si>
    <t>COTOVELO 90 GRAUS DE FERRO GALVANIZADO, COM ROSCA BSP, DE 5"</t>
  </si>
  <si>
    <t>372,97</t>
  </si>
  <si>
    <t>COTOVELO 90 GRAUS DE FERRO GALVANIZADO, COM ROSCA BSP, DE 6"</t>
  </si>
  <si>
    <t>COTOVELO 90 GRAUS, PEAD PE 100, DE 125 MM, PARA ELETROFUSAO</t>
  </si>
  <si>
    <t>COTOVELO 90 GRAUS, PEAD PE 100, DE 20 MM, PARA ELETROFUSAO</t>
  </si>
  <si>
    <t>31,96</t>
  </si>
  <si>
    <t>COTOVELO 90 GRAUS, PEAD PE 100, DE 200 MM, PARA ELETROFUSAO</t>
  </si>
  <si>
    <t>2.377,71</t>
  </si>
  <si>
    <t>COTOVELO 90 GRAUS, PEAD PE 100, DE 32 MM, PARA ELETROFUSAO</t>
  </si>
  <si>
    <t>COTOVELO 90 GRAUS, PEAD PE 100, DE 63 MM, PARA ELETROFUSAO</t>
  </si>
  <si>
    <t>79,96</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</si>
  <si>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</si>
  <si>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</si>
  <si>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</si>
  <si>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</si>
  <si>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</si>
  <si>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</si>
  <si>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155,93</t>
  </si>
  <si>
    <t>CREMONA RETANGULAR INJETADA LISA, COM CASTANHA / ALCA, EM LATAO, COM ACABAMENTO CROMADO, DE SOBREPOR / EMBUTIR</t>
  </si>
  <si>
    <t>CRUZETA DE CONCRETO LEVE, COMP. 2000 MM SECAO, 90 X 90 MM</t>
  </si>
  <si>
    <t>103,00</t>
  </si>
  <si>
    <t>CRUZETA DE FERRO GALVANIZADO, COM ROSCA BSP, DE 1 1/2"</t>
  </si>
  <si>
    <t>CRUZETA DE FERRO GALVANIZADO, COM ROSCA BSP, DE 1 1/4"</t>
  </si>
  <si>
    <t>63,04</t>
  </si>
  <si>
    <t>CRUZETA DE FERRO GALVANIZADO, COM ROSCA BSP, DE 1/2"</t>
  </si>
  <si>
    <t>CRUZETA DE FERRO GALVANIZADO, COM ROSCA BSP, DE 1"</t>
  </si>
  <si>
    <t>CRUZETA DE FERRO GALVANIZADO, COM ROSCA BSP, DE 2 1/2"</t>
  </si>
  <si>
    <t>201,07</t>
  </si>
  <si>
    <t>CRUZETA DE FERRO GALVANIZADO, COM ROSCA BSP, DE 2"</t>
  </si>
  <si>
    <t>111,14</t>
  </si>
  <si>
    <t>CRUZETA DE FERRO GALVANIZADO, COM ROSCA BSP, DE 3/4"</t>
  </si>
  <si>
    <t>CRUZETA DE FERRO GALVANIZADO, COM ROSCA BSP, DE 3"</t>
  </si>
  <si>
    <t>288,59</t>
  </si>
  <si>
    <t>CRUZETA DE MADEIRA TRATADA, *90 X 115 X 2400* MM, EM EUCALIPTO OU EQUIVALENTE DA REGIAO</t>
  </si>
  <si>
    <t>98,67</t>
  </si>
  <si>
    <t>CUBA ACO INOX (AISI 304) DE EMBUTIR COM VALVULA DE 3 1/2 ", DE *56 X 33 X 12* CM</t>
  </si>
  <si>
    <t>171,42</t>
  </si>
  <si>
    <t>CUBA ACO INOX (AISI 304) DE EMBUTIR COM VALVULA 3 1/2 ", DE *40 X 34 X 12* CM</t>
  </si>
  <si>
    <t>118,73</t>
  </si>
  <si>
    <t>CUBA ACO INOX (AISI 304) DE EMBUTIR COM VALVULA 3 1/2 ", DE *46 X 30 X 12* CM</t>
  </si>
  <si>
    <t>155,92</t>
  </si>
  <si>
    <t>CUMEEIRA ARTICULADA (ABA INFERIOR) PARA TELHA ONDULADA DE FIBROCIMENTO E = 4 MM, ABA *330* MM, COMPRIMENTO 500 MM (SEM AMIANTO)</t>
  </si>
  <si>
    <t>CUMEEIRA NORMAL PARA TELHA ESTRUTURAL DE FIBROCIMENTO 2 ABAS, E = 6 MM, DE 1050 X 935 MM (SEM AMIANTO)</t>
  </si>
  <si>
    <t>55,17</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</si>
  <si>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</si>
  <si>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</si>
  <si>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</si>
  <si>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</si>
  <si>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</si>
  <si>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47,78</t>
  </si>
  <si>
    <t>CURVA CPVC, 90 GRAUS, SOLDAVEL, 22 MM, PARA AGUA QUENTE</t>
  </si>
  <si>
    <t>CURVA CPVC, 90 GRAUS, SOLDAVEL, 28 MM, PARA AGUA QUENTE</t>
  </si>
  <si>
    <t>CURVA CPVC, 90 GRAUS, SOLDAVEL,15 MM, PARA AGUA QUENTE</t>
  </si>
  <si>
    <t>CURVA CURTA PVC, PB, JE, 45 GRAUS, DN 100 MM, PARA REDE COLETORA ESGOTO (NBR 10569)</t>
  </si>
  <si>
    <t>27,58</t>
  </si>
  <si>
    <t>CURVA CURTA PVC, PB, JE, 90 GRAUS, DN 100 MM, PARA REDE COLETORA ESGOTO (NBR 10569)</t>
  </si>
  <si>
    <t>35,13</t>
  </si>
  <si>
    <t>CURVA DE PVC 45 GRAUS, SOLDAVEL, 110 MM, PARA AGUA FRIA PREDIAL (NBR 5648)</t>
  </si>
  <si>
    <t>200,74</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</si>
  <si>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</si>
  <si>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</si>
  <si>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</si>
  <si>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</si>
  <si>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</si>
  <si>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</si>
  <si>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31,33</t>
  </si>
  <si>
    <t>CURVA DE PVC 45 GRAUS, SOLDAVEL, 75 MM, PARA AGUA FRIA PREDIAL (NBR 5648)</t>
  </si>
  <si>
    <t>46,54</t>
  </si>
  <si>
    <t>CURVA DE PVC 45 GRAUS, SOLDAVEL, 85 MM, PARA AGUA FRIA PREDIAL (NBR 5648)</t>
  </si>
  <si>
    <t>81,33</t>
  </si>
  <si>
    <t>CURVA DE PVC 90 GRAUS, SOLDAVEL, 110 MM, PARA AGUA FRIA PREDIAL (NBR 5648)</t>
  </si>
  <si>
    <t>266,09</t>
  </si>
  <si>
    <t>CURVA DE PVC 90 GRAUS, SOLDAVEL, 20 MM, PARA AGUA FRIA PREDIAL (NBR 5648)</t>
  </si>
  <si>
    <t>CURVA DE PVC 90 GRAUS, SOLDAVEL, 25 MM, PARA AGUA FRIA PREDIAL (NBR 5648)</t>
  </si>
  <si>
    <t>CURVA DE PVC 90 GRAUS, SOLDAVEL, 32 MM, PARA AGUA FRIA PREDIAL (NBR 5648)</t>
  </si>
  <si>
    <t>10,31</t>
  </si>
  <si>
    <t>CURVA DE PVC 90 GRAUS, SOLDAVEL, 40 MM, PARA AGUA FRIA PREDIAL (NBR 5648)</t>
  </si>
  <si>
    <t>CURVA DE PVC 90 GRAUS, SOLDAVEL, 50 MM, PARA AGUA FRIA PREDIAL (NBR 5648)</t>
  </si>
  <si>
    <t>22,32</t>
  </si>
  <si>
    <t>CURVA DE PVC 90 GRAUS, SOLDAVEL, 60 MM, PARA AGUA FRIA PREDIAL (NBR 5648)</t>
  </si>
  <si>
    <t>CURVA DE PVC 90 GRAUS, SOLDAVEL, 75 MM, PARA AGUA FRIA PREDIAL (NBR 5648)</t>
  </si>
  <si>
    <t>CURVA DE PVC 90 GRAUS, SOLDAVEL, 85 MM, PARA AGUA FRIA PREDIAL (NBR 5648)</t>
  </si>
  <si>
    <t>112,72</t>
  </si>
  <si>
    <t>CURVA DE PVC, 45 GRAUS, SERIE R, DN 100 MM, PARA ESGOTO OU AGUAS PLUVIAIS PREDIAIS</t>
  </si>
  <si>
    <t>32,59</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</si>
  <si>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</si>
  <si>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</si>
  <si>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</si>
  <si>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</si>
  <si>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</si>
  <si>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</si>
  <si>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84,02</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</si>
  <si>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</si>
  <si>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</si>
  <si>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</si>
  <si>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</si>
  <si>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</si>
  <si>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</si>
  <si>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</si>
  <si>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142,41</t>
  </si>
  <si>
    <t>CURVA LONGA PVC, PB, JE, 90 GRAUS, DN 100 MM, PARA REDE COLETORA ESGOTO (NBR 10569)</t>
  </si>
  <si>
    <t>56,05</t>
  </si>
  <si>
    <t>CURVA LONGA PVC, PB, JE, 90 GRAUS, DN 150 MM, PARA REDE COLETORA ESGOTO (NBR 10569)</t>
  </si>
  <si>
    <t>204,50</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</si>
  <si>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</si>
  <si>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</si>
  <si>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</si>
  <si>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</si>
  <si>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</si>
  <si>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</si>
  <si>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</si>
  <si>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106,43</t>
  </si>
  <si>
    <t>CURVA PVC LEVE, 90 GRAUS, COM PONTA E BOLSA LISA, DN 250 MM</t>
  </si>
  <si>
    <t>786,42</t>
  </si>
  <si>
    <t>CURVA PVC LEVE, 90 GRAUS, COM PONTA E BOLSA LISA, DN 300 MM</t>
  </si>
  <si>
    <t>1.224,93</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</si>
  <si>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</si>
  <si>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</si>
  <si>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</si>
  <si>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</si>
  <si>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</si>
  <si>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</si>
  <si>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</si>
  <si>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</si>
  <si>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190,84</t>
  </si>
  <si>
    <t>CURVA PVC PBA, JE, PB, 22 GRAUS, DN 50 / DE 60 MM, PARA REDE AGUA (NBR 10351)</t>
  </si>
  <si>
    <t>40,57</t>
  </si>
  <si>
    <t>CURVA PVC PBA, JE, PB, 22 GRAUS, DN 75 / DE 85 MM, PARA REDE AGUA (NBR 10351)</t>
  </si>
  <si>
    <t>78,45</t>
  </si>
  <si>
    <t>CURVA PVC PBA, JE, PB, 45 GRAUS, DN 100 / DE 110 MM, PARA REDE AGUA (NBR 10351)</t>
  </si>
  <si>
    <t>188,98</t>
  </si>
  <si>
    <t>CURVA PVC PBA, JE, PB, 45 GRAUS, DN 50 / DE 60 MM, PARA REDE AGUA (NBR 10351)</t>
  </si>
  <si>
    <t>41,26</t>
  </si>
  <si>
    <t>CURVA PVC PBA, JE, PB, 45 GRAUS, DN 75 / DE 85 MM, PARA REDE AGUA (NBR 10351)</t>
  </si>
  <si>
    <t>101,82</t>
  </si>
  <si>
    <t>CURVA PVC PBA, JE, PB, 90 GRAUS, DN 100 / DE 110 MM, PARA REDE AGUA (NBR 10351)</t>
  </si>
  <si>
    <t>230,62</t>
  </si>
  <si>
    <t>CURVA PVC PBA, JE, PB, 90 GRAUS, DN 50 / DE 60 MM, PARA REDE AGUA (NBR 10351)</t>
  </si>
  <si>
    <t>CURVA PVC PBA, JE, PB, 90 GRAUS, DN 75 / DE 85 MM, PARA REDE AGUA (NBR 10351)</t>
  </si>
  <si>
    <t>122,06</t>
  </si>
  <si>
    <t>CURVA PVC 90 GRAUS, ROSCAVEL, 1 1/2",  AGUA FRIA PREDIAL</t>
  </si>
  <si>
    <t>39,33</t>
  </si>
  <si>
    <t>CURVA PVC 90 GRAUS, ROSCAVEL, 1 1/4",  AGUA FRIA PREDIAL</t>
  </si>
  <si>
    <t>CURVA PVC 90 GRAUS, ROSCAVEL, 1/2",  AGUA FRIA PREDIAL</t>
  </si>
  <si>
    <t>CURVA PVC 90 GRAUS, ROSCAVEL, 1",  AGUA FRIA PREDIAL</t>
  </si>
  <si>
    <t>CURVA PVC 90 GRAUS, ROSCAVEL, 2",  AGUA FRIA PREDIAL</t>
  </si>
  <si>
    <t>56,12</t>
  </si>
  <si>
    <t>CURVA PVC 90 GRAUS, ROSCAVEL, 3/4",  AGUA FRIA PREDIAL</t>
  </si>
  <si>
    <t>CURVA PVC, BB, JE, 45 GRAUS, DN 200 MM, PARA TUBO CORRUGADO E/OU LISO, REDE COLETORA ESGOTO (NBR 10569)</t>
  </si>
  <si>
    <t>453,71</t>
  </si>
  <si>
    <t>CURVA PVC, BB, JE, 45 GRAUS, DN 250 MM, PARA TUBO CORRUGADO E/OU LISO, REDE COLETORA ESGOTO (NBR 10569)</t>
  </si>
  <si>
    <t>746,32</t>
  </si>
  <si>
    <t>CURVA PVC, BB, JE, 90 GRAUS, DN 200 MM, PARA TUBO CORRUGADO E/OU LISO, REDE COLETORA ESGOTO (NBR 10569)</t>
  </si>
  <si>
    <t>567,47</t>
  </si>
  <si>
    <t>CURVA PVC, BB, JE, 90 GRAUS, DN 250 MM, PARA TUBO CORRUGADO E/OU LISO, REDE COLETORA ESGOTO (NBR 10569)</t>
  </si>
  <si>
    <t>838,93</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</si>
  <si>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</si>
  <si>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</si>
  <si>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</si>
  <si>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36,86</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</si>
  <si>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</si>
  <si>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</si>
  <si>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</si>
  <si>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</si>
  <si>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270,05</t>
  </si>
  <si>
    <t>CURVA 135 GRAUS, PARA ELETRODUTO, EM ACO GALVANIZADO ELETROLITICO, DIAMETRO DE 15 MM (1/2")</t>
  </si>
  <si>
    <t>6,41</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</si>
  <si>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</si>
  <si>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</si>
  <si>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</si>
  <si>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</si>
  <si>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37,97</t>
  </si>
  <si>
    <t>CURVA 135 GRAUS, PARA ELETRODUTO, EM ACO GALVANIZADO ELETROLITICO, DIAMETRO DE 50 MM (2")</t>
  </si>
  <si>
    <t>57,75</t>
  </si>
  <si>
    <t>CURVA 135 GRAUS, PARA ELETRODUTO, EM ACO GALVANIZADO ELETROLITICO, DIAMETRO DE 65 MM (2 1/2")</t>
  </si>
  <si>
    <t>101,72</t>
  </si>
  <si>
    <t>CURVA 135 GRAUS, PARA ELETRODUTO, EM ACO GALVANIZADO ELETROLITICO, DIAMETRO DE 80 MM (3")</t>
  </si>
  <si>
    <t>137,58</t>
  </si>
  <si>
    <t>CURVA 180 GRAUS, DE PVC RIGIDO ROSCAVEL, DE 1 1/2", PARA ELETRODUTO</t>
  </si>
  <si>
    <t>13,24</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</si>
  <si>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</si>
  <si>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</si>
  <si>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</si>
  <si>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</si>
  <si>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</si>
  <si>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</si>
  <si>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</si>
  <si>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</si>
  <si>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</si>
  <si>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55,21</t>
  </si>
  <si>
    <t>CURVA 45 GRAUS DE COBRE (REF 606) SEM ANEL DE SOLDA, BOLSA X BOLSA, 42 MM</t>
  </si>
  <si>
    <t>CURVA 45 GRAUS DE COBRE (REF 606) SEM ANEL DE SOLDA, BOLSA X BOLSA, 54 MM</t>
  </si>
  <si>
    <t>130,94</t>
  </si>
  <si>
    <t>CURVA 45 GRAUS DE COBRE (REF 606) SEM ANEL DE SOLDA, BOLSA X BOLSA, 66 MM</t>
  </si>
  <si>
    <t>311,19</t>
  </si>
  <si>
    <t>CURVA 45 GRAUS DE FERRO GALVANIZADO, COM ROSCA BSP FEMEA, DE 1 1/2"</t>
  </si>
  <si>
    <t>86,77</t>
  </si>
  <si>
    <t>CURVA 45 GRAUS DE FERRO GALVANIZADO, COM ROSCA BSP FEMEA, DE 1 1/4"</t>
  </si>
  <si>
    <t>CURVA 45 GRAUS DE FERRO GALVANIZADO, COM ROSCA BSP FEMEA, DE 1/2"</t>
  </si>
  <si>
    <t>CURVA 45 GRAUS DE FERRO GALVANIZADO, COM ROSCA BSP FEMEA, DE 1"</t>
  </si>
  <si>
    <t>51,36</t>
  </si>
  <si>
    <t>CURVA 45 GRAUS DE FERRO GALVANIZADO, COM ROSCA BSP FEMEA, DE 2 1/2"</t>
  </si>
  <si>
    <t>210,04</t>
  </si>
  <si>
    <t>CURVA 45 GRAUS DE FERRO GALVANIZADO, COM ROSCA BSP FEMEA, DE 2"</t>
  </si>
  <si>
    <t>139,42</t>
  </si>
  <si>
    <t>CURVA 45 GRAUS DE FERRO GALVANIZADO, COM ROSCA BSP FEMEA, DE 3/4"</t>
  </si>
  <si>
    <t>27,26</t>
  </si>
  <si>
    <t>CURVA 45 GRAUS DE FERRO GALVANIZADO, COM ROSCA BSP FEMEA, DE 3"</t>
  </si>
  <si>
    <t>305,47</t>
  </si>
  <si>
    <t>CURVA 45 GRAUS DE FERRO GALVANIZADO, COM ROSCA BSP FEMEA, DE 4"</t>
  </si>
  <si>
    <t>629,73</t>
  </si>
  <si>
    <t>CURVA 45 GRAUS DE FERRO GALVANIZADO, COM ROSCA BSP MACHO/FEMEA, DE 1 1/2"</t>
  </si>
  <si>
    <t>66,58</t>
  </si>
  <si>
    <t>CURVA 45 GRAUS DE FERRO GALVANIZADO, COM ROSCA BSP MACHO/FEMEA, DE 1 1/4"</t>
  </si>
  <si>
    <t>52,64</t>
  </si>
  <si>
    <t>CURVA 45 GRAUS DE FERRO GALVANIZADO, COM ROSCA BSP MACHO/FEMEA, DE 1/2"</t>
  </si>
  <si>
    <t>CURVA 45 GRAUS DE FERRO GALVANIZADO, COM ROSCA BSP MACHO/FEMEA, DE 1"</t>
  </si>
  <si>
    <t>34,30</t>
  </si>
  <si>
    <t>CURVA 45 GRAUS DE FERRO GALVANIZADO, COM ROSCA BSP MACHO/FEMEA, DE 2 1/2"</t>
  </si>
  <si>
    <t>188,01</t>
  </si>
  <si>
    <t>CURVA 45 GRAUS DE FERRO GALVANIZADO, COM ROSCA BSP MACHO/FEMEA, DE 2"</t>
  </si>
  <si>
    <t>104,28</t>
  </si>
  <si>
    <t>CURVA 45 GRAUS DE FERRO GALVANIZADO, COM ROSCA BSP MACHO/FEMEA, DE 3/4"</t>
  </si>
  <si>
    <t>22,56</t>
  </si>
  <si>
    <t>CURVA 45 GRAUS DE FERRO GALVANIZADO, COM ROSCA BSP MACHO/FEMEA, DE 3"</t>
  </si>
  <si>
    <t>263,25</t>
  </si>
  <si>
    <t>CURVA 45 GRAUS EM ACO CARBONO, SOLDAVEL, PRESSAO 3.000 LBS, DN 1 1/2"</t>
  </si>
  <si>
    <t>77,77</t>
  </si>
  <si>
    <t>CURVA 45 GRAUS EM ACO CARBONO, SOLDAVEL, PRESSAO 3.000 LBS, DN 1 1/4"</t>
  </si>
  <si>
    <t>53,24</t>
  </si>
  <si>
    <t>CURVA 45 GRAUS EM ACO CARBONO, SOLDAVEL, PRESSAO 3.000 LBS, DN 1/2"</t>
  </si>
  <si>
    <t>CURVA 45 GRAUS EM ACO CARBONO, SOLDAVEL, PRESSAO 3.000 LBS, DN 1"</t>
  </si>
  <si>
    <t>CURVA 45 GRAUS EM ACO CARBONO, SOLDAVEL, PRESSAO 3.000 LBS, DN 2 1/2"</t>
  </si>
  <si>
    <t>220,90</t>
  </si>
  <si>
    <t>CURVA 45 GRAUS EM ACO CARBONO, SOLDAVEL, PRESSAO 3.000 LBS, DN 2"</t>
  </si>
  <si>
    <t>110,57</t>
  </si>
  <si>
    <t>CURVA 45 GRAUS EM ACO CARBONO, SOLDAVEL, PRESSAO 3.000 LBS, DN 3/4"</t>
  </si>
  <si>
    <t>CURVA 45 GRAUS EM ACO CARBONO, SOLDAVEL, PRESSAO 3.000 LBS, DN 3"</t>
  </si>
  <si>
    <t>573,36</t>
  </si>
  <si>
    <t>CURVA 45 GRAUS RANHURADA EM FERRO FUNDIDO, DN 50 MM (2")</t>
  </si>
  <si>
    <t>27,37</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</si>
  <si>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</si>
  <si>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</si>
  <si>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</si>
  <si>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</si>
  <si>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</si>
  <si>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</si>
  <si>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</si>
  <si>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</si>
  <si>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</si>
  <si>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</si>
  <si>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</si>
  <si>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240,69</t>
  </si>
  <si>
    <t>CURVA 90 GRAUS DE FERRO GALVANIZADO, COM ROSCA BSP FEMEA, DE 2"</t>
  </si>
  <si>
    <t>138,69</t>
  </si>
  <si>
    <t>CURVA 90 GRAUS DE FERRO GALVANIZADO, COM ROSCA BSP FEMEA, DE 3/4"</t>
  </si>
  <si>
    <t>CURVA 90 GRAUS DE FERRO GALVANIZADO, COM ROSCA BSP FEMEA, DE 3"</t>
  </si>
  <si>
    <t>324,89</t>
  </si>
  <si>
    <t>CURVA 90 GRAUS DE FERRO GALVANIZADO, COM ROSCA BSP FEMEA, DE 4"</t>
  </si>
  <si>
    <t>656,49</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</si>
  <si>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</si>
  <si>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</si>
  <si>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</si>
  <si>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</si>
  <si>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37,22</t>
  </si>
  <si>
    <t>CURVA 90 GRAUS DE FERRO GALVANIZADO, COM ROSCA BSP MACHO/FEMEA, DE 2 1/2"</t>
  </si>
  <si>
    <t>CURVA 90 GRAUS DE FERRO GALVANIZADO, COM ROSCA BSP MACHO/FEMEA, DE 2"</t>
  </si>
  <si>
    <t>130,89</t>
  </si>
  <si>
    <t>CURVA 90 GRAUS DE FERRO GALVANIZADO, COM ROSCA BSP MACHO/FEMEA, DE 3/4"</t>
  </si>
  <si>
    <t>23,07</t>
  </si>
  <si>
    <t>CURVA 90 GRAUS DE FERRO GALVANIZADO, COM ROSCA BSP MACHO/FEMEA, DE 3"</t>
  </si>
  <si>
    <t>314,50</t>
  </si>
  <si>
    <t>CURVA 90 GRAUS DE FERRO GALVANIZADO, COM ROSCA BSP MACHO/FEMEA, DE 4"</t>
  </si>
  <si>
    <t>630,51</t>
  </si>
  <si>
    <t>CURVA 90 GRAUS DE FERRO GALVANIZADO, COM ROSCA BSP MACHO, DE 1 1/2"</t>
  </si>
  <si>
    <t>94,56</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</si>
  <si>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</si>
  <si>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</si>
  <si>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</si>
  <si>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</si>
  <si>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299,83</t>
  </si>
  <si>
    <t>CURVA 90 GRAUS DE FERRO GALVANIZADO, COM ROSCA BSP MACHO, DE 2"</t>
  </si>
  <si>
    <t>134,16</t>
  </si>
  <si>
    <t>CURVA 90 GRAUS DE FERRO GALVANIZADO, COM ROSCA BSP MACHO, DE 3/4"</t>
  </si>
  <si>
    <t>23,99</t>
  </si>
  <si>
    <t>CURVA 90 GRAUS DE FERRO GALVANIZADO, COM ROSCA BSP MACHO, DE 3"</t>
  </si>
  <si>
    <t>390,50</t>
  </si>
  <si>
    <t>CURVA 90 GRAUS DE FERRO GALVANIZADO, COM ROSCA BSP MACHO, DE 4"</t>
  </si>
  <si>
    <t>745,54</t>
  </si>
  <si>
    <t>CURVA 90 GRAUS DE FERRO GALVANIZADO, COM ROSCA BSP MACHO, DE 6"</t>
  </si>
  <si>
    <t>1.864,88</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</si>
  <si>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</si>
  <si>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</si>
  <si>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</si>
  <si>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</si>
  <si>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</si>
  <si>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237,30</t>
  </si>
  <si>
    <t>CURVA 90 GRAUS EM ACO CARBONO, RAIO CURTO, SOLDAVEL, PRESSAO 3.000 LBS, DN 2"</t>
  </si>
  <si>
    <t>CURVA 90 GRAUS EM ACO CARBONO, RAIO CURTO, SOLDAVEL, PRESSAO 3.000 LBS, DN 3/4"</t>
  </si>
  <si>
    <t>CURVA 90 GRAUS EM ACO CARBONO, RAIO CURTO, SOLDAVEL, PRESSAO 3.000 LBS, DN 3"</t>
  </si>
  <si>
    <t>499,79</t>
  </si>
  <si>
    <t>CURVA 90 GRAUS RANHURADA EM FERRO FUNDIDO, DN 50 MM (2")</t>
  </si>
  <si>
    <t>29,74</t>
  </si>
  <si>
    <t>CURVA 90 GRAUS RANHURADA EM FERRO FUNDIDO, DN 65 MM (2 1/2")</t>
  </si>
  <si>
    <t>42,38</t>
  </si>
  <si>
    <t>CURVA 90 GRAUS RANHURADA EM FERRO FUNDIDO, DN 80 MM (3")</t>
  </si>
  <si>
    <t>49,99</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</si>
  <si>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</si>
  <si>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</si>
  <si>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</si>
  <si>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</si>
  <si>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</si>
  <si>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5,97</t>
  </si>
  <si>
    <t>CURVA 90 GRAUS, LONGA, DE PVC RIGIDO ROSCAVEL, DE 1/2", PARA ELETRODUTO</t>
  </si>
  <si>
    <t>CURVA 90 GRAUS, LONGA, DE PVC RIGIDO ROSCAVEL, DE 1", PARA ELETRODUTO</t>
  </si>
  <si>
    <t>CURVA 90 GRAUS, LONGA, DE PVC RIGIDO ROSCAVEL, DE 2 1/2", PARA ELETRODUTO</t>
  </si>
  <si>
    <t>30,00</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</si>
  <si>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</si>
  <si>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</si>
  <si>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</si>
  <si>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</si>
  <si>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</si>
  <si>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190,80</t>
  </si>
  <si>
    <t>CURVA 90 GRAUS, PARA ELETRODUTO, EM ACO GALVANIZADO ELETROLITICO, DIAMETRO DE 15 MM (1/2")</t>
  </si>
  <si>
    <t>CURVA 90 GRAUS, PARA ELETRODUTO, EM ACO GALVANIZADO ELETROLITICO, DIAMETRO DE 20 MM (3/4")</t>
  </si>
  <si>
    <t>6,11</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</si>
  <si>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</si>
  <si>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</si>
  <si>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</si>
  <si>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23,05</t>
  </si>
  <si>
    <t>CURVA 90 GRAUS, PARA ELETRODUTO, EM ACO GALVANIZADO ELETROLITICO, DIAMETRO DE 50 MM (2")</t>
  </si>
  <si>
    <t>33,84</t>
  </si>
  <si>
    <t>CURVA 90 GRAUS, PARA ELETRODUTO, EM ACO GALVANIZADO ELETROLITICO, DIAMETRO DE 65 MM (2 1/2")</t>
  </si>
  <si>
    <t>85,69</t>
  </si>
  <si>
    <t>CURVA 90 GRAUS, PARA ELETRODUTO, EM ACO GALVANIZADO ELETROLITICO, DIAMETRO DE 80 MM (3")</t>
  </si>
  <si>
    <t>112,50</t>
  </si>
  <si>
    <t>DENTE PARA  FRESADORA</t>
  </si>
  <si>
    <t>62,34</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</si>
  <si>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</si>
  <si>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</si>
  <si>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</si>
  <si>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</si>
  <si>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</si>
  <si>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6.949,70</t>
  </si>
  <si>
    <t>8.052,82</t>
  </si>
  <si>
    <t>DESENHISTA DETALHISTA</t>
  </si>
  <si>
    <t>62,87</t>
  </si>
  <si>
    <t>DESENHISTA DETALHISTA (MENSALISTA)</t>
  </si>
  <si>
    <t>9.612,32</t>
  </si>
  <si>
    <t>11.138,08</t>
  </si>
  <si>
    <t>DESENHISTA PROJETISTA</t>
  </si>
  <si>
    <t>53,73</t>
  </si>
  <si>
    <t>DESENHISTA PROJETISTA (MENSALISTA)</t>
  </si>
  <si>
    <t>9.513,43</t>
  </si>
  <si>
    <t>11.023,49</t>
  </si>
  <si>
    <t>DESENHISTA TECNICO AUXILIAR</t>
  </si>
  <si>
    <t>47,77</t>
  </si>
  <si>
    <t>55,32</t>
  </si>
  <si>
    <t>DESENHISTA TECNICO AUXILIAR (MENSALISTA)</t>
  </si>
  <si>
    <t>8.458,84</t>
  </si>
  <si>
    <t>9.801,50</t>
  </si>
  <si>
    <t>DESINFETANTE PRONTO USO</t>
  </si>
  <si>
    <t>DESMOLDANTE PARA CONCRETO ESTAMPADO</t>
  </si>
  <si>
    <t>DESMOLDANTE PARA FORMAS METALICAS A BASE DE OLEO VEGETAL</t>
  </si>
  <si>
    <t>DESMOLDANTE PROTETOR PARA FORMAS DE MADEIRA, DE BASE OLEOSA EMULSIONADA EM AGUA</t>
  </si>
  <si>
    <t>5,05</t>
  </si>
  <si>
    <t>DETERGENTE NEUTRO USO GERAL, CONCENTRADO</t>
  </si>
  <si>
    <t>DILUENTE AGUARRAS</t>
  </si>
  <si>
    <t>19,98</t>
  </si>
  <si>
    <t>DILUENTE EPOXI</t>
  </si>
  <si>
    <t>45,54</t>
  </si>
  <si>
    <t>DISCO DE BORRACHA PARA LIXADEIRA RIGIDO 7 " COM ARRUELA  CENTRAL</t>
  </si>
  <si>
    <t>39,95</t>
  </si>
  <si>
    <t>DISCO DE CORTE DIAMANTADO SEGMENTADO DIAMETRO DE 180 MM PARA ESMERILHADEIRA  7 "</t>
  </si>
  <si>
    <t>126,96</t>
  </si>
  <si>
    <t>DISCO DE CORTE DIAMANTADO SEGMENTADO PARA CONCRETO, DIAMETRO DE 110 MM, FURO DE 20 MM</t>
  </si>
  <si>
    <t>30,79</t>
  </si>
  <si>
    <t>DISCO DE CORTE DIAMANTADO SEGMENTADO PARA CONCRETO, DIAMETRO DE 350 MM, FURO DE 1 " (14 X 1 ")</t>
  </si>
  <si>
    <t>728,97</t>
  </si>
  <si>
    <t>DISCO DE CORTE PARA METAL COM DUAS TELAS 12 X 1/8 X 3/4 "  (300 X 3,2 X 19,05 MM)</t>
  </si>
  <si>
    <t>DISCO DE DESBASTE PARA METAL FERROSO EM GERAL, COM TRES TELAS,  9 X 1/4 X 7/8 " ( 228,6 X 6,4 X 22,2 MM)</t>
  </si>
  <si>
    <t>DISCO DE LIXA PARA METAL, DIAMETRO = 180 MM, GRAO  120</t>
  </si>
  <si>
    <t>DISJUNTOR  TERMOMAGNETICO TRIPOLAR 3 X 400 A / ICC - 25 KA</t>
  </si>
  <si>
    <t>2.688,86</t>
  </si>
  <si>
    <t>DISJUNTOR TERMICO E MAGNETICO AJUSTAVEIS, TRIPOLAR DE 100 ATE 250A, CAPACIDADE DE INTERRUPCAO DE 35KA</t>
  </si>
  <si>
    <t>2.115,20</t>
  </si>
  <si>
    <t>DISJUNTOR TERMICO E MAGNETICO AJUSTAVEIS, TRIPOLAR DE 300 ATE 400A, CAPACIDADE DE INTERRUPCAO DE 35KA</t>
  </si>
  <si>
    <t>3.275,01</t>
  </si>
  <si>
    <t>DISJUNTOR TERMICO E MAGNETICO AJUSTAVEIS, TRIPOLAR DE 450 ATE 600A, CAPACIDADE DE INTERRUPCAO DE 35KA</t>
  </si>
  <si>
    <t>7.651,44</t>
  </si>
  <si>
    <t>DISJUNTOR TERMOMAGNETICO TRIPOLAR 125A</t>
  </si>
  <si>
    <t>622,31</t>
  </si>
  <si>
    <t>DISJUNTOR TERMOMAGNETICO TRIPOLAR 150 A / 600 V, TIPO FXD / ICC - 35 KA</t>
  </si>
  <si>
    <t>706,00</t>
  </si>
  <si>
    <t>DISJUNTOR TERMOMAGNETICO TRIPOLAR 200 A / 600 V, TIPO FXD / ICC - 35 KA</t>
  </si>
  <si>
    <t>990,79</t>
  </si>
  <si>
    <t>DISJUNTOR TERMOMAGNETICO TRIPOLAR 250 A / 600 V, TIPO FXD</t>
  </si>
  <si>
    <t>1.659,21</t>
  </si>
  <si>
    <t>DISJUNTOR TERMOMAGNETICO TRIPOLAR 3  X 250 A/ICC - 25 KA</t>
  </si>
  <si>
    <t>1.451,22</t>
  </si>
  <si>
    <t>DISJUNTOR TERMOMAGNETICO TRIPOLAR 3 X 350 A/ICC - 25 KA</t>
  </si>
  <si>
    <t>2.689,14</t>
  </si>
  <si>
    <t>DISJUNTOR TERMOMAGNETICO TRIPOLAR 300 A / 600 V, TIPO JXD / ICC - 40 KA</t>
  </si>
  <si>
    <t>2.279,15</t>
  </si>
  <si>
    <t>DISJUNTOR TERMOMAGNETICO TRIPOLAR 400 A / 600 V, TIPO JXD / ICC - 40 KA</t>
  </si>
  <si>
    <t>DISJUNTOR TERMOMAGNETICO TRIPOLAR 600 A / 600 V, TIPO LXD / ICC - 40 KA</t>
  </si>
  <si>
    <t>3.753,74</t>
  </si>
  <si>
    <t>DISJUNTOR TERMOMAGNETICO TRIPOLAR 800 A / 600 V, TIPO LMXD</t>
  </si>
  <si>
    <t>8.024,82</t>
  </si>
  <si>
    <t>DISJUNTOR TIPO DIN / IEC, MONOPOLAR DE 40  ATE 50A</t>
  </si>
  <si>
    <t>DISJUNTOR TIPO DIN/IEC, BIPOLAR DE 6 ATE 32A</t>
  </si>
  <si>
    <t>93,12</t>
  </si>
  <si>
    <t>DISJUNTOR TIPO DIN/IEC, BIPOLAR 40 ATE 50A</t>
  </si>
  <si>
    <t>91,69</t>
  </si>
  <si>
    <t>DISJUNTOR TIPO DIN/IEC, BIPOLAR 63 A</t>
  </si>
  <si>
    <t>DISJUNTOR TIPO DIN/IEC, MONOPOLAR DE 6  ATE  32A</t>
  </si>
  <si>
    <t>16,24</t>
  </si>
  <si>
    <t>DISJUNTOR TIPO DIN/IEC, MONOPOLAR DE 63 A</t>
  </si>
  <si>
    <t>DISJUNTOR TIPO DIN/IEC, TRIPOLAR DE 10 ATE 50A</t>
  </si>
  <si>
    <t>DISJUNTOR TIPO DIN/IEC, TRIPOLAR 63 A</t>
  </si>
  <si>
    <t>DISJUNTOR TIPO NEMA, BIPOLAR 10  ATE  50 A, TENSAO MAXIMA 415 V</t>
  </si>
  <si>
    <t>113,24</t>
  </si>
  <si>
    <t>DISJUNTOR TIPO NEMA, BIPOLAR 60 ATE 100A, TENSAO MAXIMA 415 V</t>
  </si>
  <si>
    <t>173,69</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</si>
  <si>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</si>
  <si>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</si>
  <si>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</si>
  <si>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</si>
  <si>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141,24</t>
  </si>
  <si>
    <t>DISJUNTOR TIPO NEMA, TRIPOLAR 60 ATE 100 A, TENSAO MAXIMA DE 415 V</t>
  </si>
  <si>
    <t>198,99</t>
  </si>
  <si>
    <t>DISPOSITIVO DPS CLASSE II, 1 POLO, TENSAO MAXIMA DE 175 V, CORRENTE MAXIMA DE *20* KA (TIPO AC)</t>
  </si>
  <si>
    <t>121,56</t>
  </si>
  <si>
    <t>DISPOSITIVO DPS CLASSE II, 1 POLO, TENSAO MAXIMA DE 175 V, CORRENTE MAXIMA DE *30* KA (TIPO AC)</t>
  </si>
  <si>
    <t>136,76</t>
  </si>
  <si>
    <t>DISPOSITIVO DPS CLASSE II, 1 POLO, TENSAO MAXIMA DE 175 V, CORRENTE MAXIMA DE *45* KA (TIPO AC)</t>
  </si>
  <si>
    <t>174,93</t>
  </si>
  <si>
    <t>DISPOSITIVO DPS CLASSE II, 1 POLO, TENSAO MAXIMA DE 175 V, CORRENTE MAXIMA DE *90* KA (TIPO AC)</t>
  </si>
  <si>
    <t>310,93</t>
  </si>
  <si>
    <t>DISPOSITIVO DPS CLASSE II, 1 POLO, TENSAO MAXIMA DE 275 V, CORRENTE MAXIMA DE *20* KA (TIPO AC)</t>
  </si>
  <si>
    <t>126,66</t>
  </si>
  <si>
    <t>DISPOSITIVO DPS CLASSE II, 1 POLO, TENSAO MAXIMA DE 275 V, CORRENTE MAXIMA DE *30* KA (TIPO AC)</t>
  </si>
  <si>
    <t>155,62</t>
  </si>
  <si>
    <t>DISPOSITIVO DPS CLASSE II, 1 POLO, TENSAO MAXIMA DE 275 V, CORRENTE MAXIMA DE *45* KA (TIPO AC)</t>
  </si>
  <si>
    <t>187,02</t>
  </si>
  <si>
    <t>DISPOSITIVO DPS CLASSE II, 1 POLO, TENSAO MAXIMA DE 275 V, CORRENTE MAXIMA DE *90* KA (TIPO AC)</t>
  </si>
  <si>
    <t>324,95</t>
  </si>
  <si>
    <t>DISPOSITIVO DPS CLASSE II, 1 POLO, TENSAO MAXIMA DE 385 V, CORRENTE MAXIMA DE *20* KA (TIPO AC)</t>
  </si>
  <si>
    <t>209,92</t>
  </si>
  <si>
    <t>DISPOSITIVO DPS CLASSE II, 1 POLO, TENSAO MAXIMA DE 385 V, CORRENTE MAXIMA DE *30* KA (TIPO AC)</t>
  </si>
  <si>
    <t>223,78</t>
  </si>
  <si>
    <t>DISPOSITIVO DPS CLASSE II, 1 POLO, TENSAO MAXIMA DE 385 V, CORRENTE MAXIMA DE *45* KA (TIPO AC)</t>
  </si>
  <si>
    <t>253,90</t>
  </si>
  <si>
    <t>DISPOSITIVO DPS CLASSE II, 1 POLO, TENSAO MAXIMA DE 385 V, CORRENTE MAXIMA DE *90* KA (TIPO AC)</t>
  </si>
  <si>
    <t>477,95</t>
  </si>
  <si>
    <t>DISPOSITIVO DPS CLASSE II, 1 POLO, TENSAO MAXIMA DE 460 V, CORRENTE MAXIMA DE *20* KA (TIPO AC)</t>
  </si>
  <si>
    <t>234,18</t>
  </si>
  <si>
    <t>DISPOSITIVO DPS CLASSE II, 1 POLO, TENSAO MAXIMA DE 460 V, CORRENTE MAXIMA DE *30* KA (TIPO AC)</t>
  </si>
  <si>
    <t>241,43</t>
  </si>
  <si>
    <t>DISPOSITIVO DPS CLASSE II, 1 POLO, TENSAO MAXIMA DE 460 V, CORRENTE MAXIMA DE *45* KA (TIPO AC)</t>
  </si>
  <si>
    <t>284,46</t>
  </si>
  <si>
    <t>DISPOSITIVO DPS CLASSE II, 1 POLO, TENSAO MAXIMA DE 460 V, CORRENTE MAXIMA DE *90* KA (TIPO AC)</t>
  </si>
  <si>
    <t>586,96</t>
  </si>
  <si>
    <t>DISPOSITIVO DR, 2 POLOS, SENSIBILIDADE DE 30 MA, CORRENTE DE 100 A, TIPO AC</t>
  </si>
  <si>
    <t>498,19</t>
  </si>
  <si>
    <t>DISPOSITIVO DR, 2 POLOS, SENSIBILIDADE DE 30 MA, CORRENTE DE 25 A, TIPO AC</t>
  </si>
  <si>
    <t>250,14</t>
  </si>
  <si>
    <t>DISPOSITIVO DR, 2 POLOS, SENSIBILIDADE DE 30 MA, CORRENTE DE 40 A, TIPO AC</t>
  </si>
  <si>
    <t>DISPOSITIVO DR, 2 POLOS, SENSIBILIDADE DE 30 MA, CORRENTE DE 63 A, TIPO AC</t>
  </si>
  <si>
    <t>272,25</t>
  </si>
  <si>
    <t>DISPOSITIVO DR, 2 POLOS, SENSIBILIDADE DE 30 MA, CORRENTE DE 80 A, TIPO AC</t>
  </si>
  <si>
    <t>464,24</t>
  </si>
  <si>
    <t>DISPOSITIVO DR, 2 POLOS, SENSIBILIDADE DE 300 MA, CORRENTE DE 25 A, TIPO AC</t>
  </si>
  <si>
    <t>283,24</t>
  </si>
  <si>
    <t>DISPOSITIVO DR, 2 POLOS, SENSIBILIDADE DE 300 MA, CORRENTE DE 40 A, TIPO AC</t>
  </si>
  <si>
    <t>308,93</t>
  </si>
  <si>
    <t>DISPOSITIVO DR, 2 POLOS, SENSIBILIDADE DE 300 MA, CORRENTE DE 63 A, TIPO AC</t>
  </si>
  <si>
    <t>310,78</t>
  </si>
  <si>
    <t>DISPOSITIVO DR, 2 POLOS, SENSIBILIDADE DE 300 MA, CORRENTE DE 80 A, TIPO  AC</t>
  </si>
  <si>
    <t>520,08</t>
  </si>
  <si>
    <t>DISPOSITIVO DR, 4 POLOS, SENSIBILIDADE DE 30 MA, CORRENTE DE 100 A, TIPO AC</t>
  </si>
  <si>
    <t>575,95</t>
  </si>
  <si>
    <t>DISPOSITIVO DR, 4 POLOS, SENSIBILIDADE DE 30 MA, CORRENTE DE 25 A, TIPO AC</t>
  </si>
  <si>
    <t>DISPOSITIVO DR, 4 POLOS, SENSIBILIDADE DE 30 MA, CORRENTE DE 40 A, TIPO AC</t>
  </si>
  <si>
    <t>285,20</t>
  </si>
  <si>
    <t>DISPOSITIVO DR, 4 POLOS, SENSIBILIDADE DE 30 MA, CORRENTE DE 63 A, TIPO AC</t>
  </si>
  <si>
    <t>310,92</t>
  </si>
  <si>
    <t>DISPOSITIVO DR, 4 POLOS, SENSIBILIDADE DE 30 MA, CORRENTE DE 80 A, TIPO AC</t>
  </si>
  <si>
    <t>580,20</t>
  </si>
  <si>
    <t>DISPOSITIVO DR, 4 POLOS, SENSIBILIDADE DE 300 MA, CORRENTE DE 100 A, TIPO AC</t>
  </si>
  <si>
    <t>933,00</t>
  </si>
  <si>
    <t>DISPOSITIVO DR, 4 POLOS, SENSIBILIDADE DE 300 MA, CORRENTE DE 25 A, TIPO AC</t>
  </si>
  <si>
    <t>353,86</t>
  </si>
  <si>
    <t>DISPOSITIVO DR, 4 POLOS, SENSIBILIDADE DE 300 MA, CORRENTE DE 40 A, TIPO AC</t>
  </si>
  <si>
    <t>414,65</t>
  </si>
  <si>
    <t>DISPOSITIVO DR, 4 POLOS, SENSIBILIDADE DE 300 MA, CORRENTE DE 63 A, TIPO AC</t>
  </si>
  <si>
    <t>399,61</t>
  </si>
  <si>
    <t>DISPOSITIVO DR, 4 POLOS, SENSIBILIDADE DE 300 MA, CORRENTE DE 80 A, TIPO AC</t>
  </si>
  <si>
    <t>925,76</t>
  </si>
  <si>
    <t>DISTRIBUIDOR DE AGREGADOS AUTOPROPELIDO, CAP 3 M3, A DIESEL, 6 CC, 176 CV</t>
  </si>
  <si>
    <t>356.844,13</t>
  </si>
  <si>
    <t>DISTRIBUIDOR DE AGREGADOS REBOCAVEL, CAPACIDADE 1,9 M3, LARGURA DE TRABALHO 3,66 M</t>
  </si>
  <si>
    <t>82.078,10</t>
  </si>
  <si>
    <t>DISTRIBUIDOR METALICO, COM ROSCA, 2 SAIDAS, DN 1" X 1/2", PARA CONEXAO COM ANEL DESLIZANTE EM TUBO PEX</t>
  </si>
  <si>
    <t>51,94</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</si>
  <si>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</si>
  <si>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</si>
  <si>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</si>
  <si>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57,07</t>
  </si>
  <si>
    <t>DISTRIBUIDOR, PLASTICO, 2 SAIDAS, DN 32 X 16 MM, PARA CONEXAO COM CRIMPAGEM EM TUBO PEX</t>
  </si>
  <si>
    <t>DISTRIBUIDOR, PLASTICO, 2 SAIDAS, DN 32 X 20 MM, PARA CONEXAO COM CRIMPAGEM EM TUBO PEX</t>
  </si>
  <si>
    <t>192,64</t>
  </si>
  <si>
    <t>DISTRIBUIDOR, PLASTICO, 2 SAIDAS, DN 32 X 25 MM, PARA CONEXAO COM CRIMPAGEM EM TUBO PEX</t>
  </si>
  <si>
    <t>195,42</t>
  </si>
  <si>
    <t>DISTRIBUIDOR, PLASTICO, 3 SAIDAS, DN 32 X 16 MM, PARA CONEXAO COM CRIMPAGEM EM TUBO PEX</t>
  </si>
  <si>
    <t>191,16</t>
  </si>
  <si>
    <t>DISTRIBUIDOR, PLASTICO, 3 SAIDAS, DN 32 X 20 MM, PARA CONEXAO COM CRIMPAGEM EM TUBO PEX</t>
  </si>
  <si>
    <t>224,46</t>
  </si>
  <si>
    <t>DISTRIBUIDOR, PLASTICO, 3 SAIDAS, DN 32 X 25 MM, PARA CONEXAO COM CRIMPAGEM EM TUBO PEX</t>
  </si>
  <si>
    <t>239,55</t>
  </si>
  <si>
    <t>DIVISORIA EM GRANITO, COM DUAS FACES POLIDAS, TIPO ANDORINHA/ QUARTZ/ CASTELO/ CORUMBA OU OUTROS EQUIVALENTES DA REGIAO, E=  *3,0*  CM</t>
  </si>
  <si>
    <t>393,14</t>
  </si>
  <si>
    <t>DIVISORIA EM MARMORE, COM DUAS FACES POLIDAS, BRANCO COMUM, E=  *3,0* CM</t>
  </si>
  <si>
    <t>392,50</t>
  </si>
  <si>
    <t>DIVISORIA, PLACA  PRE-MOLDADA EM GRANILITE, MARMORITE OU GRANITINA,  E = *3 CM</t>
  </si>
  <si>
    <t>152,85</t>
  </si>
  <si>
    <t>DOBRADEIRA ELETROMECANICA DE VERGALHAO, PARA ACO DE DIAMETRO ATE 1 1/2 "Â, MOTOR ELETRICO TRIFASICO, POTENCIA DE 3 HP ATE 5 HP</t>
  </si>
  <si>
    <t>94.196,45</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</si>
  <si>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</si>
  <si>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</si>
  <si>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</si>
  <si>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</si>
  <si>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</si>
  <si>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</si>
  <si>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719,13</t>
  </si>
  <si>
    <t>DOSADOR DE AREIA, CAPACIDADE DE *26* LITROS</t>
  </si>
  <si>
    <t>1.888,46</t>
  </si>
  <si>
    <t>DUCHA / CHUVEIRO METALICO, DE PAREDE, ARTICULAVEL, COM BRACO/CANO, SEM DESVIADOR</t>
  </si>
  <si>
    <t>129,19</t>
  </si>
  <si>
    <t>DUCHA / CHUVEIRO METALICO, DE PAREDE, ARTICULAVEL, COM DESVIADOR E DUCHA MANUAL</t>
  </si>
  <si>
    <t>272,17</t>
  </si>
  <si>
    <t>DUCHA / CHUVEIRO PLASTICO SIMPLES, 5 '', BRANCO, PARA ACOPLAR EM HASTE 1/2 ", AGUA FRIA</t>
  </si>
  <si>
    <t>DUCHA HIGIENICA PLASTICA COM REGISTRO METALICO 1/2 "</t>
  </si>
  <si>
    <t>DUMPER COM CAPACIDADE DE CARGA DE 1700 KG, PARTIDA ELETRICA, MOTOR DIESEL COM POTENCIA DE 16 CV</t>
  </si>
  <si>
    <t>132.009,32</t>
  </si>
  <si>
    <t>ELEMENTO VAZADO CERAMICO DIAGONAL (TIPO FLOR/QUADRADO/XIS) 25 X 18 X 7 CM</t>
  </si>
  <si>
    <t>2,76</t>
  </si>
  <si>
    <t>ELEMENTO VAZADO CERAMICO QUADRADO (TIPO RETO OU REDONDO), *7 A 9 X 20 X 20* CM (L X A X C)</t>
  </si>
  <si>
    <t>ELEMENTO VAZADO DE CONCRETO, QUADRICULADO, 1 FURO *10 X 10 X 10* CM</t>
  </si>
  <si>
    <t>ELEMENTO VAZADO DE CONCRETO, QUADRICULADO, 1 FURO *20 X 10 X 7* CM</t>
  </si>
  <si>
    <t>ELEMENTO VAZADO DE CONCRETO, QUADRICULADO, 1 FURO *20 X 20 X 6,5* CM</t>
  </si>
  <si>
    <t>12,06</t>
  </si>
  <si>
    <t>ELEMENTO VAZADO DE CONCRETO, QUADRICULADO, 16 FUROS *29 X 29 X 6* CM</t>
  </si>
  <si>
    <t>ELEMENTO VAZADO DE CONCRETO, QUADRICULADO, 16 FUROS *33 X 33 X 10* CM</t>
  </si>
  <si>
    <t>16,96</t>
  </si>
  <si>
    <t>ELEMENTO VAZADO DE CONCRETO, QUADRICULADO, 16 FUROS *40 X 40 X 7* CM</t>
  </si>
  <si>
    <t>18,86</t>
  </si>
  <si>
    <t>ELEMENTO VAZADO DE CONCRETO, QUADRICULADO, 16 FUROS *50 X 50 X 7* CM</t>
  </si>
  <si>
    <t>ELEMENTO VAZADO DE CONCRETO, QUADRICULADO, 25 FUROS *50 X 50 X 5* CM</t>
  </si>
  <si>
    <t>ELEMENTO VAZADO DE CONCRETO, VENEZIANA *39 X 22 X 15* CM</t>
  </si>
  <si>
    <t>11,62</t>
  </si>
  <si>
    <t>ELEMENTO VAZADO DE CONCRETO, VENEZIANA *39 X 29 X 10* CM</t>
  </si>
  <si>
    <t>ELEMENTO VAZADO DE CONCRETO, VENEZIANA *40 X 10 X 10* CM</t>
  </si>
  <si>
    <t>ELETRICISTA (HORISTA)</t>
  </si>
  <si>
    <t>ELETRICISTA (MENSALISTA)</t>
  </si>
  <si>
    <t>ELETRICISTA DE MANUTENCAO INDUSTRIAL (HORISTA)</t>
  </si>
  <si>
    <t>ELETRICISTA DE MANUTENCAO INDUSTRIAL (MENSALISTA)</t>
  </si>
  <si>
    <t>3.110,10</t>
  </si>
  <si>
    <t>3.603,77</t>
  </si>
  <si>
    <t>ELETRODO REVESTIDO AWS - E-6010, DIAMETRO IGUAL A 4,00 MM</t>
  </si>
  <si>
    <t>64,31</t>
  </si>
  <si>
    <t>ELETRODO REVESTIDO AWS - E6013, DIAMETRO IGUAL A 2,50 MM</t>
  </si>
  <si>
    <t>ELETRODO REVESTIDO AWS - E6013, DIAMETRO IGUAL A 4,00 MM</t>
  </si>
  <si>
    <t>56,60</t>
  </si>
  <si>
    <t>ELETRODO REVESTIDO AWS - E7018, DIAMETRO IGUAL A 4,00 MM</t>
  </si>
  <si>
    <t>61,35</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</si>
  <si>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</si>
  <si>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</si>
  <si>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</si>
  <si>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</si>
  <si>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</si>
  <si>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</si>
  <si>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30,62</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</si>
  <si>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</si>
  <si>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</si>
  <si>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</si>
  <si>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</si>
  <si>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</si>
  <si>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3,28</t>
  </si>
  <si>
    <t>ELETRODUTO DE PVC RIGIDO SOLDAVEL, CLASSE B, DE 32 MM</t>
  </si>
  <si>
    <t>5,06</t>
  </si>
  <si>
    <t>ELETRODUTO DE PVC RIGIDO SOLDAVEL, CLASSE B, DE 40 MM</t>
  </si>
  <si>
    <t>ELETRODUTO DE PVC RIGIDO SOLDAVEL, CLASSE B, DE 50 MM</t>
  </si>
  <si>
    <t>ELETRODUTO DE PVC RIGIDO SOLDAVEL, CLASSE B, DE 60 MM</t>
  </si>
  <si>
    <t>ELETRODUTO FLEXIVEL PLANO EM PEAD, COR PRETA E LARANJA,  DIAMETRO 32 MM</t>
  </si>
  <si>
    <t>2,39</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</si>
  <si>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</si>
  <si>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</si>
  <si>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</si>
  <si>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</si>
  <si>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</si>
  <si>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27,44</t>
  </si>
  <si>
    <t>ELETRODUTO FLEXIVEL, EM ACO GALVANIZADO, REVESTIDO EXTERNAMENTE COM PVC PRETO, DIAMETRO EXTERNO DE 50 MM( 1 1/2"), TIPO SEALTUBO</t>
  </si>
  <si>
    <t>ELETRODUTO FLEXIVEL, EM ACO GALVANIZADO, REVESTIDO EXTERNAMENTE COM PVC PRETO, DIAMETRO EXTERNO DE 60 MM (2"), TIPO SEALTUBO</t>
  </si>
  <si>
    <t>47,05</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</si>
  <si>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</si>
  <si>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</si>
  <si>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</si>
  <si>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</si>
  <si>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8,83</t>
  </si>
  <si>
    <t>ELETRODUTO FLEXIVEL, EM ACO, TIPO CONDUITE, DIAMETRO DE 1"</t>
  </si>
  <si>
    <t>15,69</t>
  </si>
  <si>
    <t>ELETRODUTO FLEXIVEL, EM ACO, TIPO CONDUITE, DIAMETRO DE 2 1/2"</t>
  </si>
  <si>
    <t>65,38</t>
  </si>
  <si>
    <t>ELETRODUTO FLEXIVEL, EM ACO, TIPO CONDUITE, DIAMETRO DE 2"</t>
  </si>
  <si>
    <t>39,92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</si>
  <si>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</si>
  <si>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</si>
  <si>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</si>
  <si>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</si>
  <si>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</si>
  <si>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</si>
  <si>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</si>
  <si>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</si>
  <si>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</si>
  <si>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</si>
  <si>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12,95</t>
  </si>
  <si>
    <t>ELETRODUTO/CONDULETE DE PVC RIGIDO, LISO, COR CINZA, DE 1", PARA INSTALACOES APARENTES (NBR 5410)</t>
  </si>
  <si>
    <t>23,97</t>
  </si>
  <si>
    <t>ELETRODUTO/CONDULETE DE PVC RIGIDO, LISO, COR CINZA, DE 3/4", PARA INSTALACOES APARENTES (NBR 5410)</t>
  </si>
  <si>
    <t>ELETRODUTO/DUTO PEAD FLEXIVEL PAREDE SIMPLES, CORRUGACAO HELICOIDAL, COR PRETA, SEM ROSCA, DE 1 1/2", PARA CABEAMENTO SUBTERRANEO (NBR 15715)</t>
  </si>
  <si>
    <t>4,16</t>
  </si>
  <si>
    <t>ELETRODUTO/DUTO PEAD FLEXIVEL PAREDE SIMPLES, CORRUGACAO HELICOIDAL, COR PRETA, SEM ROSCA, DE 1 1/4", PARA CABEAMENTO SUBTERRANEO (NBR 15715)</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</si>
  <si>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</si>
  <si>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</si>
  <si>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4", PARA CABEAMENTO SUBTERRANEO (NBR 15715)</t>
  </si>
  <si>
    <t>11,65</t>
  </si>
  <si>
    <t>ELETROTECNICO (HORISTA)</t>
  </si>
  <si>
    <t>ELETROTECNICO (MENSALISTA)</t>
  </si>
  <si>
    <t>4.759,57</t>
  </si>
  <si>
    <t>5.515,05</t>
  </si>
  <si>
    <t>ELEVADOR DE CARGA A CABO, CABINE SEMI FECHADA 2,0 X 1,5 X 2,0 M, CAPACIDADE DE CARGA 1000 KG, TORRE  2,38 X 2,21 X 15 M, GUINCHO DE EMBREAGEM, FREIO DE SEGURANCA, LIMITADOR DE VELOCIDADE E CANCELA</t>
  </si>
  <si>
    <t>63.535,11</t>
  </si>
  <si>
    <t>ELEVADOR DE CREMALHEIRA CABINE FECHADA 1,5 X 2,5 X 2,35 M (UMA POR TORRE), CAPACIDADE DE CARGA 1200 KG (15 PESSOAS), TORRE  24 M (16 MODULOS), FREIO DE SEGURANCA, LIMITADOR DE CARGA</t>
  </si>
  <si>
    <t>299.122,10</t>
  </si>
  <si>
    <t>EMENDA PARA CALHA PLUVIAL, PVC, DIAMETRO ENTRE 119 E 170 MM, PARA DRENAGEM PREDIAL</t>
  </si>
  <si>
    <t>EMULSAO ASFALTICA ANIONICA</t>
  </si>
  <si>
    <t>9,02</t>
  </si>
  <si>
    <t>EMULSAO ASFALTICA CATIONICA RL-1C PARA USO EM PAVIMENTACAO ASFALTICA (COLETADO CAIXA NA ANP ACRESCIDO DE ICMS)</t>
  </si>
  <si>
    <t>3.501,56</t>
  </si>
  <si>
    <t>EMULSAO ASFALTICA CATIONICA RR-2C PARA USO EM PAVIMENTACAO ASFALTICA (COLETADO CAIXA NA ANP ACRESCIDO DE ICMS)</t>
  </si>
  <si>
    <t>4,14</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</si>
  <si>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</si>
  <si>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</si>
  <si>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</si>
  <si>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</si>
  <si>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20,23</t>
  </si>
  <si>
    <t>EMULSAO EXPLOSIVA EM CARTUCHOS DE 2 1/4" X 24", DENSIDADE 1.15 G/CM3, INICIACAO ESPOLETA N. 8 / CORDEL</t>
  </si>
  <si>
    <t>EMULSAO EXPLOSIVA EM CARTUCHOS DE 2" X 24", DENSIDADE 1.15 G/CM3, INICIACAO ESPOLETA N. 8 / CORDEL</t>
  </si>
  <si>
    <t>ENCANADOR OU BOMBEIRO HIDRAULICO (HORISTA)</t>
  </si>
  <si>
    <t>ENCANADOR OU BOMBEIRO HIDRAULICO (MENSALISTA)</t>
  </si>
  <si>
    <t>ENCARREGADO GERAL DE OBRAS</t>
  </si>
  <si>
    <t>35,33</t>
  </si>
  <si>
    <t>ENCARREGADO GERAL DE OBRAS (MENSALISTA)</t>
  </si>
  <si>
    <t>5.400,53</t>
  </si>
  <si>
    <t>6.257,76</t>
  </si>
  <si>
    <t>ENDURECEDOR MINERAL DE BASE CIMENTICIA PARA PISO DE CONCRETO</t>
  </si>
  <si>
    <t>6,47</t>
  </si>
  <si>
    <t>ENERGIA ELETRICA ATE 2000 KWH INDUSTRIAL, SEM DEMANDA</t>
  </si>
  <si>
    <t xml:space="preserve">KWH   </t>
  </si>
  <si>
    <t>ENERGIA ELETRICA COMERCIAL, BAIXA TENSAO, RELATIVA AO CONSUMO DE ATE 100 KWH, INCLUINDO ICMS, PIS/PASEP E COFINS</t>
  </si>
  <si>
    <t>ENGATE / RABICHO FLEXIVEL INOX 1/2 " X 30 CM</t>
  </si>
  <si>
    <t>46,65</t>
  </si>
  <si>
    <t>ENGATE / RABICHO FLEXIVEL INOX 1/2 " X 40 CM</t>
  </si>
  <si>
    <t>ENGATE/RABICHO FLEXIVEL PLASTICO (PVC OU ABS) BRANCO 1/2 " X 30 CM</t>
  </si>
  <si>
    <t>ENGATE/RABICHO FLEXIVEL PLASTICO (PVC OU ABS) BRANCO 1/2 " X 40 CM</t>
  </si>
  <si>
    <t>ENGENHEIRO CIVIL DE OBRA JUNIOR</t>
  </si>
  <si>
    <t>82,31</t>
  </si>
  <si>
    <t>ENGENHEIRO CIVIL DE OBRA JUNIOR (MENSALISTA)</t>
  </si>
  <si>
    <t>14.570,27</t>
  </si>
  <si>
    <t>16.882,99</t>
  </si>
  <si>
    <t>ENGENHEIRO CIVIL DE OBRA PLENO</t>
  </si>
  <si>
    <t>93,68</t>
  </si>
  <si>
    <t>108,49</t>
  </si>
  <si>
    <t>ENGENHEIRO CIVIL DE OBRA PLENO (MENSALISTA)</t>
  </si>
  <si>
    <t>16.583,96</t>
  </si>
  <si>
    <t>19.216,31</t>
  </si>
  <si>
    <t>ENGENHEIRO CIVIL DE OBRA SENIOR</t>
  </si>
  <si>
    <t>128,06</t>
  </si>
  <si>
    <t>ENGENHEIRO CIVIL DE OBRA SENIOR (MENSALISTA)</t>
  </si>
  <si>
    <t>22.669,83</t>
  </si>
  <si>
    <t>26.268,19</t>
  </si>
  <si>
    <t>ENGENHEIRO CIVIL JUNIOR</t>
  </si>
  <si>
    <t>83,50</t>
  </si>
  <si>
    <t>96,70</t>
  </si>
  <si>
    <t>ENGENHEIRO CIVIL JUNIOR (MENSALISTA)</t>
  </si>
  <si>
    <t>14.782,81</t>
  </si>
  <si>
    <t>17.129,27</t>
  </si>
  <si>
    <t>ENGENHEIRO CIVIL PLENO</t>
  </si>
  <si>
    <t>109,10</t>
  </si>
  <si>
    <t>ENGENHEIRO CIVIL PLENO (MENSALISTA)</t>
  </si>
  <si>
    <t>16.677,93</t>
  </si>
  <si>
    <t>19.325,20</t>
  </si>
  <si>
    <t>ENGENHEIRO CIVIL SENIOR</t>
  </si>
  <si>
    <t>129,11</t>
  </si>
  <si>
    <t>149,53</t>
  </si>
  <si>
    <t>ENGENHEIRO CIVIL SENIOR (MENSALISTA)</t>
  </si>
  <si>
    <t>22.855,53</t>
  </si>
  <si>
    <t>26.483,36</t>
  </si>
  <si>
    <t>ENGENHEIRO ELETRICISTA</t>
  </si>
  <si>
    <t>82,40</t>
  </si>
  <si>
    <t>95,43</t>
  </si>
  <si>
    <t>ENGENHEIRO ELETRICISTA (MENSALISTA)</t>
  </si>
  <si>
    <t>14.589,73</t>
  </si>
  <si>
    <t>16.905,55</t>
  </si>
  <si>
    <t>ENGENHEIRO SANITARISTA</t>
  </si>
  <si>
    <t>64,47</t>
  </si>
  <si>
    <t>74,67</t>
  </si>
  <si>
    <t>ENGENHEIRO SANITARISTA (MENSALISTA)</t>
  </si>
  <si>
    <t>11.414,66</t>
  </si>
  <si>
    <t>13.226,50</t>
  </si>
  <si>
    <t>ENXADA ESTREITA *25 X 23* CM COM CABO</t>
  </si>
  <si>
    <t>57,94</t>
  </si>
  <si>
    <t>EPI - FAMILIA ALMOXARIFE - HORISTA (ENCARGOS COMPLEMENTARES - COLETADO CAIXA)</t>
  </si>
  <si>
    <t>EPI - FAMILIA ALMOXARIFE - MENSALISTA (ENCARGOS COMPLEMENTARES - COLETADO CAIXA)</t>
  </si>
  <si>
    <t>130,43</t>
  </si>
  <si>
    <t>EPI - FAMILIA CARPINTEIRO DE FORMAS - HORISTA (ENCARGOS COMPLEMENTARES - COLETADO CAIXA)</t>
  </si>
  <si>
    <t>EPI - FAMILIA CARPINTEIRO DE FORMAS - MENSALISTA (ENCARGOS COMPLEMENTARES - COLETADO CAIXA)</t>
  </si>
  <si>
    <t>238,17</t>
  </si>
  <si>
    <t>EPI - FAMILIA ELETRICISTA - HORISTA (ENCARGOS COMPLEMENTARES - COLETADO CAIXA)</t>
  </si>
  <si>
    <t>EPI - FAMILIA ELETRICISTA - MENSALISTA (ENCARGOS COMPLEMENTARES - COLETADO CAIXA)</t>
  </si>
  <si>
    <t>201,65</t>
  </si>
  <si>
    <t>EPI - FAMILIA ENCANADOR - HORISTA (ENCARGOS COMPLEMENTARES - COLETADO CAIXA)</t>
  </si>
  <si>
    <t>EPI - FAMILIA ENCANADOR - MENSALISTA (ENCARGOS COMPLEMENTARES - COLETADO CAIXA)</t>
  </si>
  <si>
    <t>177,43</t>
  </si>
  <si>
    <t>EPI - FAMILIA ENCARREGADO GERAL - HORISTA (ENCARGOS COMPLEMENTARES - COLETADO CAIXA)</t>
  </si>
  <si>
    <t>EPI - FAMILIA ENCARREGADO GERAL - MENSALISTA (ENCARGOS COMPLEMENTARES - COLETADO CAIXA)</t>
  </si>
  <si>
    <t>202,94</t>
  </si>
  <si>
    <t>EPI - FAMILIA ENGENHEIRO CIVIL - HORISTA (ENCARGOS COMPLEMENTARES - COLETADO CAIXA)</t>
  </si>
  <si>
    <t>EPI - FAMILIA ENGENHEIRO CIVIL - MENSALISTA (ENCARGOS COMPLEMENTARES - COLETADO CAIXA)</t>
  </si>
  <si>
    <t>123,54</t>
  </si>
  <si>
    <t>EPI - FAMILIA OPERADOR ESCAVADEIRA - HORISTA (ENCARGOS COMPLEMENTARES - COLETADO CAIXA)</t>
  </si>
  <si>
    <t>EPI - FAMILIA OPERADOR ESCAVADEIRA - MENSALISTA (ENCARGOS COMPLEMENTARES - COLETADO CAIXA)</t>
  </si>
  <si>
    <t>143,59</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</si>
  <si>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</si>
  <si>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</si>
  <si>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</si>
  <si>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</si>
  <si>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283,15</t>
  </si>
  <si>
    <t>EPI - FAMILIA SERVENTE - HORISTA (ENCARGOS COMPLEMENTARES - COLETADO CAIXA)</t>
  </si>
  <si>
    <t>EPI - FAMILIA SERVENTE - MENSALISTA (ENCARGOS COMPLEMENTARES - COLETADO CAIXA)</t>
  </si>
  <si>
    <t>216,60</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</si>
  <si>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</si>
  <si>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</si>
  <si>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</si>
  <si>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</si>
  <si>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117,12</t>
  </si>
  <si>
    <t>EQUIPAMENTO DE LIMPEZA COMBINADO (VACUO/ALTA PRESSAO) 95% VACUO, TANQUE 7000 L, BOMBA 140 KGF/CM2 66 L/MIN COM MOTOR INDEPENDENTE A DIESEL DE 60 CV (INCLUI MONTAGEM, NAO INCLUI CAMINHAO)</t>
  </si>
  <si>
    <t>424.322,45</t>
  </si>
  <si>
    <t>EQUIPAMENTO PARA DEMARCACAO DE FAIXAS DE TRAFEGO A FRIO, A SER MONTADO SOBRE CAMINHAO DE PBT MINIMO DE 9 T E DISTANCIA MINIMA ENTRE EIXOS DE 4,3 M, CAPACIDADE PARA 800 L DE TINTA (INCLUI MONTAGEM, NAO INCLUI CAMINHAO)</t>
  </si>
  <si>
    <t>1.637.500,00</t>
  </si>
  <si>
    <t>EQUIPAMENTO PARA DEMARCACAO DE FAIXAS DE TRAFEGO A QUENTE, A SER MONTADO SOBRE CAMINHAO DE PBT MINIMO DE 17 T E DISTANCIA MINIMA ENTRE EIXOS DE 5,2 M, CAPACIDADE PARA 1.000 KG DE MATERIAL TERMOPLASTICO (INCLUI MONTAGEM, NAO INCLUI CAMINHAO E NEM COMPRESSOR DE AR)</t>
  </si>
  <si>
    <t>2.437.500,00</t>
  </si>
  <si>
    <t>ESCADA DUPLA DE ABRIR EM ALUMINIO, MODELO PINTOR, 8 DEGRAUS</t>
  </si>
  <si>
    <t>435,48</t>
  </si>
  <si>
    <t>ESCADA EXTENSIVEL EM ALUMINIO COM 6,00 M ESTENDIDA</t>
  </si>
  <si>
    <t>1.233,30</t>
  </si>
  <si>
    <t>ESCAVADEIRA HIDRAULICA SOBRE ESTEIRA, COM GARRA GIRATORIA DE MANDIBULAS, PESO OPERACIONAL ENTRE 22,00 E 25,50 TON, POTENCIA LIQUIDA ENTRE 150 E 160 HP</t>
  </si>
  <si>
    <t>926.298,70</t>
  </si>
  <si>
    <t>ESCAVADEIRA HIDRAULICA SOBRE ESTEIRAS CACAMBA 0,40 A 1,20 M3, PESO OPERACIONAL 21,19 T, POTENCIA LIQUIDA 173 HP</t>
  </si>
  <si>
    <t>839.375,00</t>
  </si>
  <si>
    <t>ESCAVADEIRA HIDRAULICA SOBRE ESTEIRAS COM CACAMBA DE 1,20 M3, PESO OPERACIONAL 21 T, POTENCIA BRUTA 155 HP</t>
  </si>
  <si>
    <t>878.875,00</t>
  </si>
  <si>
    <t>ESCAVADEIRA HIDRAULICA SOBRE ESTEIRAS, CACAMBA  0,80 M3, PESO OPERACIONAL 17,8 T, POTENCIA LIQUIDA 110 HP</t>
  </si>
  <si>
    <t>753.757,72</t>
  </si>
  <si>
    <t>ESCAVADEIRA HIDRAULICA SOBRE ESTEIRAS, CACAMBA 0,4 A 1,70 M3, PESO OPERACIONAL 23,2 T, POTENCIA BRUTA 183 HP</t>
  </si>
  <si>
    <t>900.600,00</t>
  </si>
  <si>
    <t>ESCAVADEIRA HIDRAULICA SOBRE ESTEIRAS, CACAMBA 0,62M3, PESO OPERACIONAL 12,61T, POTENCIA LIQUIDA 95HP</t>
  </si>
  <si>
    <t>691.250,00</t>
  </si>
  <si>
    <t>ESCAVADEIRA HIDRAULICA SOBRE ESTEIRAS, CACAMBA 0,80 A 1,30 M3, PESO OPERACIONAL 22,18 T, POTENCIA LIQUIDA 170 HP</t>
  </si>
  <si>
    <t>824.562,50</t>
  </si>
  <si>
    <t>ESCAVADEIRA HIDRAULICA SOBRE ESTEIRAS, CACAMBA 0,80M3, PESO OPERACIONAL 17T, POTENCIA BRUTA 111HP</t>
  </si>
  <si>
    <t>790.000,00</t>
  </si>
  <si>
    <t>ESCAVADEIRA HIDRAULICA SOBRE ESTEIRAS, CAPACIDADE DA CACAMBA ENTRE 1,20 E 1,50 M3, PESO OPERACIONAL ENTRE 20,00 E 22,00 TON, POTENCIA LIQUIDA ENTRE 150 E 155 HP, EQUIPADA COM CLAMSHELL</t>
  </si>
  <si>
    <t>891.736,20</t>
  </si>
  <si>
    <t>ESCORA PRE-MOLDADA EM CONCRETO, *10 X 10* CM, H = 2,30M</t>
  </si>
  <si>
    <t>64,62</t>
  </si>
  <si>
    <t>ESCOVA CIRCULAR EM ACO LATONADO, 6 X 1 " (DIAMETRO X ESPESSURA), FURO DE 1 1/4 ", FIO ONDULADO *0,30*  MM</t>
  </si>
  <si>
    <t>73,77</t>
  </si>
  <si>
    <t>ESCOVA DE ACO, COM CABO, *4  X 15* FILEIRAS DE CERDAS</t>
  </si>
  <si>
    <t>ESGUICHO JATO REGULAVEL, TIPO ELKHART, ENGATE RAPIDO 1 1/2", PARA COMBATE A INCENDIO</t>
  </si>
  <si>
    <t>211,38</t>
  </si>
  <si>
    <t>ESGUICHO JATO REGULAVEL, TIPO ELKHART, ENGATE RAPIDO 2 1/2", PARA COMBATE A INCENDIO</t>
  </si>
  <si>
    <t>257,14</t>
  </si>
  <si>
    <t>ESGUICHO TIPO JATO SOLIDO, EM LATAO, ENGATE RAPIDO 1 1/2" X 13 MM, PARA MANGUEIRA EM INSTALACAO PREDIAL COMBATE A INCENDIO</t>
  </si>
  <si>
    <t>64,52</t>
  </si>
  <si>
    <t>ESGUICHO TIPO JATO SOLIDO, EM LATAO, ENGATE RAPIDO 1 1/2" X 16 MM, PARA MANGUEIRA EM INSTALACAO PREDIAL COMBATE A INCENDIO</t>
  </si>
  <si>
    <t>65,12</t>
  </si>
  <si>
    <t>ESGUICHO TIPO JATO SOLIDO, EM LATAO, ENGATE RAPIDO 1 1/2" X 19 MM, PARA MANGUEIRA EM INSTALACAO PREDIAL COMBATE A INCENDIO</t>
  </si>
  <si>
    <t>70,12</t>
  </si>
  <si>
    <t>ESGUICHO TIPO JATO SOLIDO, EM LATAO, ENGATE RAPIDO 2 1/2" X 13 MM, PARA MANGUEIRA EM INSTALACAO PREDIAL COMBATE A INCENDIO</t>
  </si>
  <si>
    <t>106,28</t>
  </si>
  <si>
    <t>ESGUICHO TIPO JATO SOLIDO, EM LATAO, ENGATE RAPIDO 2 1/2" X 16 MM, PARA MANGUEIRA EM INSTALACAO PREDIAL COMBATE A INCENDIO</t>
  </si>
  <si>
    <t>ESGUICHO TIPO JATO SOLIDO, EM LATAO, ENGATE RAPIDO 2 1/2" X 19 MM, PARA MANGUEIRA EM INSTALACAO PREDIAL COMBATE A INCENDIO</t>
  </si>
  <si>
    <t>116,57</t>
  </si>
  <si>
    <t>ESMERILHADEIRA ANGULAR ELETRICA, DIAMETRO DO DISCO 7 '' (180 MM), ROTACAO 8500 RPM, POTENCIA 2400 W</t>
  </si>
  <si>
    <t>780,38</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</si>
  <si>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</si>
  <si>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</si>
  <si>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</si>
  <si>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</si>
  <si>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</si>
  <si>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</si>
  <si>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</si>
  <si>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105.800,00</t>
  </si>
  <si>
    <t>ESPARGIDOR DE ASFALTO PRESSURIZADO, TANQUE 6 M3 COM ISOLACAO TERMICA, AQUECIDO COM 2 MACARICOS, COM BARRA ESPARGIDORA 3,60 M, A SER MONTADO SOBRE CAMINHAO</t>
  </si>
  <si>
    <t>224.594,13</t>
  </si>
  <si>
    <t>ESPATULA DE ACO INOX COM CABO DE MADEIRA, LARGURA 8 CM</t>
  </si>
  <si>
    <t>ESPATULA DE PLASTICO LISA, LARGURA 10 CM</t>
  </si>
  <si>
    <t>ESPELHO / PLACA CEGA 4" X 2", PARA INSTALACAO DE TOMADAS E INTERRUPTORES</t>
  </si>
  <si>
    <t>2,35</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</si>
  <si>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</si>
  <si>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</si>
  <si>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</si>
  <si>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</si>
  <si>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</si>
  <si>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</si>
  <si>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</si>
  <si>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</si>
  <si>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401,33</t>
  </si>
  <si>
    <t>ESPELHO, RETO OU CURVO, EM LATAO CROMADO, ESPESSURA ATE 6 MM, LARGURA *40*MM, ALTURA *180*MM - PARA FECHADURA DE EMBUTIR</t>
  </si>
  <si>
    <t>ESPELHO, RETO OU CURVO, EM LATAO CROMADO, ESPESSURA MINIMA 6 MM, LARGURA *43*MM, ALTURA *230*MM - PARA FECHADURA DE EMBUTIR</t>
  </si>
  <si>
    <t>37,20</t>
  </si>
  <si>
    <t>ESPOLETA SIMPLES N 8.</t>
  </si>
  <si>
    <t>11,42</t>
  </si>
  <si>
    <t>ESPUMA EXPANSIVA DE POLIURETANO, APLICACAO MANUAL - 500 ML</t>
  </si>
  <si>
    <t>31,66</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</si>
  <si>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</si>
  <si>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</si>
  <si>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</si>
  <si>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5.916,32</t>
  </si>
  <si>
    <t>ESTABILIZADOR BIVOLT AUTOMATICO, 1000 VA</t>
  </si>
  <si>
    <t>524,59</t>
  </si>
  <si>
    <t>ESTABILIZADOR BIVOLT AUTOMATICO, 1500 VA</t>
  </si>
  <si>
    <t>951,52</t>
  </si>
  <si>
    <t>ESTABILIZADOR BIVOLT AUTOMATICO, 2000 VA</t>
  </si>
  <si>
    <t>1.303,19</t>
  </si>
  <si>
    <t>ESTABILIZADOR BIVOLT AUTOMATICO, 300 VA</t>
  </si>
  <si>
    <t>208,38</t>
  </si>
  <si>
    <t>ESTABILIZADOR BIVOLT AUTOMATICO, 500 VA</t>
  </si>
  <si>
    <t>304,01</t>
  </si>
  <si>
    <t>ESTACA PRE-MOLDADA MACICA DE CONCRETO VIBRADO ARMADO, PARA CARGA DE 25 T, SECAO QUADRADA DE *16 X 16*, COM ANEL METALICO INCORPORADO A PECA (SOMENTE FORNECIMENTO)</t>
  </si>
  <si>
    <t>72,41</t>
  </si>
  <si>
    <t>ESTACA PRE-MOLDADA MACICA DE CONCRETO VIBRADO ARMADO, PARA CARGA DE 50 T, SECAO QUADRADA, COM ANEL METALICO INCORPORADO A PECA (SOMENTE FORNECIMENTO)</t>
  </si>
  <si>
    <t>98,46</t>
  </si>
  <si>
    <t>ESTACA PRE-MOLDADA VAZADA DE CONCRETO CENTRIFUGADO, PARA CARGA DE 100 T, SECAO CIRCULAR, COM ANEL METALICO INCORPORADO A PECA (SOMENTE FORNECIMENTO)</t>
  </si>
  <si>
    <t>252,35</t>
  </si>
  <si>
    <t>ESTILETE DE METAL, LAMINA 18 MM</t>
  </si>
  <si>
    <t>ESTOPA</t>
  </si>
  <si>
    <t>ESTOPIM SIMPLES</t>
  </si>
  <si>
    <t>ESTRIBO COM PARAFUSO EM CHAPA DE FERRO FUNDIDO DE 2" X 3/16" X 35 CM, SECAO "U", PARA MADEIRAMENTO DE TELHADO</t>
  </si>
  <si>
    <t>ETANOL</t>
  </si>
  <si>
    <t>EXAMES - HORISTA (COLETADO CAIXA)</t>
  </si>
  <si>
    <t>EXAMES - MENSALISTA (COLETADO CAIXA)</t>
  </si>
  <si>
    <t>152,35</t>
  </si>
  <si>
    <t>EXTENSAO DE SOLDA 201 ACETILENO, E = *1,5 A 2,5* MM</t>
  </si>
  <si>
    <t>EXTENSAO DE SOLDA 201 GLP, E = *2,5 A 4,0* MM</t>
  </si>
  <si>
    <t>EXTINTOR DE INCENDIO PORTATIL COM CARGA DE AGUA PRESSURIZADA DE 10 L, CLASSE A</t>
  </si>
  <si>
    <t>157,50</t>
  </si>
  <si>
    <t>EXTINTOR DE INCENDIO PORTATIL COM CARGA DE GAS CARBONICO CO2 DE 4 KG, CLASSE BC</t>
  </si>
  <si>
    <t>498,46</t>
  </si>
  <si>
    <t>EXTINTOR DE INCENDIO PORTATIL COM CARGA DE GAS CARBONICO CO2 DE 6 KG, CLASSE BC</t>
  </si>
  <si>
    <t>540,00</t>
  </si>
  <si>
    <t>EXTINTOR DE INCENDIO PORTATIL COM CARGA DE PO QUIMICO SECO (PQS) DE 12 KG, CLASSE BC</t>
  </si>
  <si>
    <t>249,23</t>
  </si>
  <si>
    <t>EXTINTOR DE INCENDIO PORTATIL COM CARGA DE PO QUIMICO SECO (PQS) DE 4 KG, CLASSE BC</t>
  </si>
  <si>
    <t>152,30</t>
  </si>
  <si>
    <t>EXTINTOR DE INCENDIO PORTATIL COM CARGA DE PO QUIMICO SECO (PQS) DE 6 KG, CLASSE BC</t>
  </si>
  <si>
    <t>EXTINTOR DE INCENDIO PORTATIL COM CARGA DE PO QUIMICO SECO (PQS) DE 8 KG, CLASSE BC</t>
  </si>
  <si>
    <t>214,61</t>
  </si>
  <si>
    <t>EXTREMIDADE PVC PBA, BF, JE, DN 100/ DE 110 MM (NBR 10351)</t>
  </si>
  <si>
    <t>277,95</t>
  </si>
  <si>
    <t>EXTREMIDADE PVC PBA, BF, JE, DN 50 / DE 60 MM (NBR 10351)</t>
  </si>
  <si>
    <t>EXTREMIDADE PVC PBA, BF, JE, DN 75/ DE 85 MM (NBR 10351)</t>
  </si>
  <si>
    <t>175,48</t>
  </si>
  <si>
    <t>EXTREMIDADE PVC PBA, PF, JE, DN 100 / DE 110 MM (NBR 10351)</t>
  </si>
  <si>
    <t>228,51</t>
  </si>
  <si>
    <t>EXTREMIDADE PVC PBA, PF, JE, DN 50/ DE 60 MM (NBR 10351)</t>
  </si>
  <si>
    <t>57,56</t>
  </si>
  <si>
    <t>EXTREMIDADE PVC PBA, PF, JE, DN 75 / DE 85 MM (NBR 10351)</t>
  </si>
  <si>
    <t>144,40</t>
  </si>
  <si>
    <t>EXTREMIDADE/TUBETE PARA HIDROMETRO PVC, COM ROSCA, CURTA, COM BUCHA LATAO, 1/2"</t>
  </si>
  <si>
    <t>EXTREMIDADE/TUBETE PARA HIDROMETRO PVC, COM ROSCA, CURTA, COM BUCHA LATAO, 3/4"</t>
  </si>
  <si>
    <t>19,58</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</si>
  <si>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</si>
  <si>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</si>
  <si>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</si>
  <si>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</si>
  <si>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</si>
  <si>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91,71</t>
  </si>
  <si>
    <t>FECHADRUA BICO DE PAPAGAIO PARA PORTA DE CORRER INTERNA, EM ACO INOX COM ACABAMENTO CROMADO, MAQUINA COM 45 MM, INCLUINDO CHAVE TIPO BIPARTIDA</t>
  </si>
  <si>
    <t>75,93</t>
  </si>
  <si>
    <t>FECHADURA AUXILIAR DE SEGURANCA PARA PORTA EXTERNA, EM ACO INOX, BROCA DE 45 A 55 MM, LINGUETA COM 3 AVANCOS, INCLUINDO 2 CHAVES TIPO CILINDRO</t>
  </si>
  <si>
    <t>116,52</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</si>
  <si>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</si>
  <si>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</si>
  <si>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</si>
  <si>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</si>
  <si>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84,87</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</si>
  <si>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</si>
  <si>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</si>
  <si>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49,54</t>
  </si>
  <si>
    <t>FECHADURA ESPELHO PARA PORTA DE BANHEIRO, EM ACO INOX (MAQUINA, TESTA E CONTRA-TESTA) E EM ZAMAC (MACANETA, LINGUETA E TRINCOS) COM ACABAMENTO CROMADO, MAQUINA DE 55 MM, INCLUINDO CHAVE TIPO TRANQUETA  (CONJUNTO DE FECHADURAS)</t>
  </si>
  <si>
    <t>93,70</t>
  </si>
  <si>
    <t>FECHADURA ESPELHO PARA PORTA EXTERNA, EM ACO INOX (MAQUINA, TESTA E CONTRA-TESTA) E EM ZAMAC (MACANETA, LINGUETA E TRINCOS) COM ACABAMENTO CROMADO, MAQUINA DE 40 MM, INCLUINDO CHAVE TIPO CILINDRO</t>
  </si>
  <si>
    <t>63,00</t>
  </si>
  <si>
    <t>FECHADURA ESPELHO PARA PORTA EXTERNA, EM ACO INOX (MAQUINA, TESTA E CONTRA-TESTA) E EM ZAMAC (MACANETA, LINGUETA E TRINCOS) COM ACABAMENTO CROMADO, MAQUINA DE 55 MM, INCLUINDO CHAVE TIPO CILINDRO</t>
  </si>
  <si>
    <t>124,64</t>
  </si>
  <si>
    <t>FECHADURA ESPELHO PARA PORTA INTERNA, EM ACO INOX (MAQUINA, TESTA E CONTRA-TESTA) E EM ZAMAC (MACANETA, LINGUETA E TRINCOS) COM ACABAMENTO CROMADO, MAQUINA DE 40 MM, INCLUINDO CHAVE TIPO INTERNA</t>
  </si>
  <si>
    <t>56,23</t>
  </si>
  <si>
    <t>FECHADURA ESPELHO PARA PORTA INTERNA, EM ACO INOX (MAQUINA, TESTA E CONTRA-TESTA) E EM ZAMAC (MACANETA, LINGUETA E TRINCOS) COM ACABAMENTO CROMADO, MAQUINA DE 55 MM, INCLUINDO CHAVE TIPO INTERNA</t>
  </si>
  <si>
    <t>93,31</t>
  </si>
  <si>
    <t>FECHADURA PARA PORTA PIVOTANTE DE VIDRO TEMPERADO, EM ACO INOX COM ACABAMENTO CROMADO, RECORTE PADRAO SANTA MARINA, COM CILINDRO EM LATAO, INCLUINDO CHAVE TIPO CILINDRO</t>
  </si>
  <si>
    <t>46,62</t>
  </si>
  <si>
    <t>FECHADURA ROSETA REDONDA PARA PORTA DE BANHEIRO, EM ACO INOX (MAQUINA, TESTA E CONTRA-TESTA) E EM ZAMAC (MACANETA, LINGUETA E TRINCOS) COM ACABAMENTO CROMADO, MAQUINA DE 40 MM, INCLUINDO CHAVE TIPO TRANQUETA</t>
  </si>
  <si>
    <t>70,54</t>
  </si>
  <si>
    <t>FECHADURA ROSETA REDONDA PARA PORTA DE BANHEIRO, EM ACO INOX (MAQUINA, TESTA E CONTRA-TESTA) E EM ZAMAC (MACANETA, LINGUETA E TRINCOS) COM ACABAMENTO CROMADO, MAQUINA DE 55 MM, INCLUINDO CHAVE TIPO TRANQUETA</t>
  </si>
  <si>
    <t>112,94</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</si>
  <si>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</si>
  <si>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</si>
  <si>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132,08</t>
  </si>
  <si>
    <t>FECHADURA ROSETA REDONDA PARA PORTA INTERNA, EM ACO INOX (MAQUINA, TESTA E CONTRA-TESTA) E EM ZAMAC (MACANETA, LINGUETA E TRINCOS) COM ACABAMENTO CROMADO, MAQUINA DE 40 MM, INCLUINDO CHAVE TIPO INTERNA (CONJUNTO DE FECHADURAS)</t>
  </si>
  <si>
    <t>69,99</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</si>
  <si>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</si>
  <si>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</si>
  <si>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</si>
  <si>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</si>
  <si>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25,08</t>
  </si>
  <si>
    <t>FECHO QUEBRA UNHA, EM LATAO COM ACABAMENTO CROMADO, DE EMBUTIR, COM COMANDO ALAVANCA, ALTURA DE DE 22 CM, LARGURA MINIMA DE 1,90 CM E ESPESSURA MINIMA DE 1,90 MM, PARA PORTAS E JANELAS (INCLUI PARAFUSOS)</t>
  </si>
  <si>
    <t>106,61</t>
  </si>
  <si>
    <t>FECHO QUEBRA UNHA, EM LATAO COM ACABAMENTO CROMADO, DE EMBUTIR, COM COMANDO ALAVANCA, ALTURA DE DE 40 CM, LARGURA MINIMA DE 1,90 CM E ESPESSURA MINIMA DE 1,90 MM, PARA PORTAS E JANELAS (INCLUI PARAFUSOS)</t>
  </si>
  <si>
    <t>139,44</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</si>
  <si>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</si>
  <si>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</si>
  <si>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50,08</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</si>
  <si>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</si>
  <si>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</si>
  <si>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</si>
  <si>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</si>
  <si>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</si>
  <si>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84,46</t>
  </si>
  <si>
    <t>FERRAMENTAS - FAMILIA ELETRICISTA - HORISTA (ENCARGOS COMPLEMENTARES - COLETADO CAIXA)</t>
  </si>
  <si>
    <t>FERRAMENTAS - FAMILIA ELETRICISTA - MENSALISTA (ENCARGOS COMPLEMENTARES - COLETADO CAIXA)</t>
  </si>
  <si>
    <t>147,23</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</si>
  <si>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</si>
  <si>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</si>
  <si>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</si>
  <si>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</si>
  <si>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</si>
  <si>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</si>
  <si>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1,90</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</si>
  <si>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</si>
  <si>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</si>
  <si>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</si>
  <si>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</si>
  <si>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</si>
  <si>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</si>
  <si>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279,09</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</si>
  <si>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</si>
  <si>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</si>
  <si>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</si>
  <si>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</si>
  <si>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201,56</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</si>
  <si>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</si>
  <si>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</si>
  <si>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</si>
  <si>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</si>
  <si>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</si>
  <si>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</si>
  <si>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11,87</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</si>
  <si>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</si>
  <si>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</si>
  <si>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</si>
  <si>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</si>
  <si>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</si>
  <si>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10,00</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</si>
  <si>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</si>
  <si>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</si>
  <si>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</si>
  <si>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</si>
  <si>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</si>
  <si>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3,99</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</si>
  <si>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</si>
  <si>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</si>
  <si>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</si>
  <si>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1.314,62</t>
  </si>
  <si>
    <t>FILTRO ANAEROBIO, EM POLIETILENO DE ALTA DENSIDADE (PEAD), CAPACIDADE *2800* LITROS (NBR 13969)</t>
  </si>
  <si>
    <t>3.365,97</t>
  </si>
  <si>
    <t>FILTRO ANAEROBIO, EM POLIETILENO DE ALTA DENSIDADE (PEAD), CAPACIDADE *5000* LITROS (NBR 13969)</t>
  </si>
  <si>
    <t>4.600,67</t>
  </si>
  <si>
    <t>FINCAPINO CURTO CALIBRE 22 VERMELHO, CARGA MEDIA (ACAO DIRETA)</t>
  </si>
  <si>
    <t xml:space="preserve">CENTO </t>
  </si>
  <si>
    <t>79,72</t>
  </si>
  <si>
    <t>FINCAPINO LONGO CALIBRE 22, CARGA FORTE (ACAO DIRETA)</t>
  </si>
  <si>
    <t>128,20</t>
  </si>
  <si>
    <t>FIO COBRE NU DE 150 A 500 MM2, PARA TENSOES DE ATE 600 V</t>
  </si>
  <si>
    <t>83,44</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</si>
  <si>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</si>
  <si>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</si>
  <si>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</si>
  <si>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</si>
  <si>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</si>
  <si>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2,14</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</si>
  <si>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</si>
  <si>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</si>
  <si>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</si>
  <si>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</si>
  <si>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 CINTA AUTOADESIVA ELASTOMERICA PARA VEDACAO, L= 50 MM, E = 3 MM</t>
  </si>
  <si>
    <t>FITA ACO INOX PARA CINTAR POSTE, L = 19 MM, E = 0,5 MM (ROLO DE 30M)</t>
  </si>
  <si>
    <t>74,07</t>
  </si>
  <si>
    <t>FITA ADESIVA ALUMINIZADA, PARA INSTALACAO DE MANTAS DE SUBCOBERTURA,  L = *5* CM</t>
  </si>
  <si>
    <t>FITA ADESIVA ANTICORROSIVA DE PVC FLEXIVEL, COR PRETA, PARA PROTECAO TUBULACAO, 50 MM X 30 M (L X C), E= *0,25* MM</t>
  </si>
  <si>
    <t>FITA ADESIVA ASFALTICA ALUMINIZADA MULTIUSO, L = 10 CM, ROLO DE 10 M</t>
  </si>
  <si>
    <t>79,38</t>
  </si>
  <si>
    <t>FITA CREPE ROLO DE 25 MM X 50 M</t>
  </si>
  <si>
    <t>FITA DE ALUMINIO PARA PROTECAO DO CONDUTOR LARGURA 10 MM</t>
  </si>
  <si>
    <t>84,89</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</si>
  <si>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</si>
  <si>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</si>
  <si>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</si>
  <si>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</si>
  <si>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</si>
  <si>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</si>
  <si>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92,14</t>
  </si>
  <si>
    <t>FITA METALICA PERFURADA, L = *18* MM, ROLO DE 30 M, CARGA RECOMENDADA = *30* KGF</t>
  </si>
  <si>
    <t>FITA METALICA PERFURADA, L = 17 MM, ROLO DE 30 M, CARGA RECOMENDADA = *19* KGF</t>
  </si>
  <si>
    <t>FITA METALICA PERFURADA, L = 25 MM, ROLO DE 30 M, CARGA RECOMENDADA = *222,5* KGF</t>
  </si>
  <si>
    <t>279,87</t>
  </si>
  <si>
    <t>FITA VEDA ROSCA EM ROLOS DE 18 MM X 10 M (L X C)</t>
  </si>
  <si>
    <t>FITA VEDA ROSCA EM ROLOS DE 18 MM X 25 M (L X C)</t>
  </si>
  <si>
    <t>FITA VEDA ROSCA EM ROLOS DE 18 MM X 50 M (L X C)</t>
  </si>
  <si>
    <t>15,30</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</si>
  <si>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</si>
  <si>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</si>
  <si>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</si>
  <si>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</si>
  <si>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</si>
  <si>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</si>
  <si>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182,22</t>
  </si>
  <si>
    <t>FLANGE PVC, ROSCAVEL, SEXTAVADO, SEM FUROS, 1 1/2"</t>
  </si>
  <si>
    <t>FLANGE PVC, ROSCAVEL, SEXTAVADO, SEM FUROS, 1 1/4"</t>
  </si>
  <si>
    <t>FLANGE PVC, ROSCAVEL, SEXTAVADO, SEM FUROS, 1/2"</t>
  </si>
  <si>
    <t>FLANGE PVC, ROSCAVEL, SEXTAVADO, SEM FUROS, 1"</t>
  </si>
  <si>
    <t>FLANGE PVC, ROSCAVEL, SEXTAVADO, SEM FUROS, 2 1/2"</t>
  </si>
  <si>
    <t>161,15</t>
  </si>
  <si>
    <t>FLANGE PVC, ROSCAVEL, SEXTAVADO, SEM FUROS, 2"</t>
  </si>
  <si>
    <t>FLANGE SEXTAVADO DE FERRO GALVANIZADO, COM ROSCA BSP, DE 1 1/2"</t>
  </si>
  <si>
    <t>55,49</t>
  </si>
  <si>
    <t>FLANGE SEXTAVADO DE FERRO GALVANIZADO, COM ROSCA BSP, DE 1 1/4"</t>
  </si>
  <si>
    <t>44,08</t>
  </si>
  <si>
    <t>FLANGE SEXTAVADO DE FERRO GALVANIZADO, COM ROSCA BSP, DE 1/2"</t>
  </si>
  <si>
    <t>FLANGE SEXTAVADO DE FERRO GALVANIZADO, COM ROSCA BSP, DE 1"</t>
  </si>
  <si>
    <t>FLANGE SEXTAVADO DE FERRO GALVANIZADO, COM ROSCA BSP, DE 2 1/2"</t>
  </si>
  <si>
    <t>103,53</t>
  </si>
  <si>
    <t>FLANGE SEXTAVADO DE FERRO GALVANIZADO, COM ROSCA BSP, DE 2"</t>
  </si>
  <si>
    <t>FLANGE SEXTAVADO DE FERRO GALVANIZADO, COM ROSCA BSP, DE 3/4"</t>
  </si>
  <si>
    <t>26,36</t>
  </si>
  <si>
    <t>FLANGE SEXTAVADO DE FERRO GALVANIZADO, COM ROSCA BSP, DE 3"</t>
  </si>
  <si>
    <t>FLANGE SEXTAVADO DE FERRO GALVANIZADO, COM ROSCA BSP, DE 4"</t>
  </si>
  <si>
    <t>206,94</t>
  </si>
  <si>
    <t>FLANGE SEXTAVADO DE FERRO GALVANIZADO, COM ROSCA BSP, DE 6"</t>
  </si>
  <si>
    <t>347,67</t>
  </si>
  <si>
    <t>FORRO COMPOSTO POR PAINEIS DE LA DE VIDRO, REVESTIDOS EM PVC MICROPERFURADO, DE *1250 X 625* MM, ESPESSURA 15 MM (COM COLOCACAO)</t>
  </si>
  <si>
    <t>145,76</t>
  </si>
  <si>
    <t>FORRO DE FIBRA MINERAL EM PLACAS DE 1250 X 625 MM, E = 15 MM, BORDA RETA, COM PINTURA ANTIMOFO, APOIADO EM PERFIL DE ACO GALVANIZADO COM 24 MM DE BASE - INSTALADO</t>
  </si>
  <si>
    <t>144,05</t>
  </si>
  <si>
    <t>FORRO DE FIBRA MINERAL EM PLACAS DE 625 X 625 MM, E = 15 MM, BORDA RETA, COM PINTURA ANTIMOFO, APOIADO EM PERFIL DE ACO GALVANIZADO COM 24 MM DE BASE - INSTALADO</t>
  </si>
  <si>
    <t>157,12</t>
  </si>
  <si>
    <t>FORRO DE FIBRA MINERAL EM PLACAS DE 625 X 625 MM, E = 15/16 MM, BORDA REBAIXADA, COM PINTURA ANTIMOFO, APOIADO EM PERFIL DE ACO GALVANIZADO COM 24 MM DE BASE - INSTALADO</t>
  </si>
  <si>
    <t>168,53</t>
  </si>
  <si>
    <t>FORRO DE MADEIRA CEDRINHO OU EQUIVALENTE DA REGIAO, ENCAIXE MACHO/FEMEA COM FRISO, *10 X 1* CM (SEM COLOCACAO)</t>
  </si>
  <si>
    <t>99,26</t>
  </si>
  <si>
    <t>FORRO DE MADEIRA CUMARU/IPE CHAMPANHE OU EQUIVALENTE DA REGIAO, ENCAIXE MACHO/FEMEA COM FRISO, *10 X 1* CM (SEM COLOCACAO)</t>
  </si>
  <si>
    <t>150,00</t>
  </si>
  <si>
    <t>FORRO DE MADEIRA PINUS OU EQUIVALENTE DA REGIAO, ENCAIXE MACHO/FEMEA COM FRISO, *10 X 1* CM (SEM COLOCACAO)</t>
  </si>
  <si>
    <t>31,51</t>
  </si>
  <si>
    <t>FORRO DE PVC LISO, BRANCO, REGUA DE 10 CM, ESPESSURA DE 8 MM A 10 MM (COM COLOCACAO / SEM ESTRUTURA METALICA)</t>
  </si>
  <si>
    <t>99,95</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</si>
  <si>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</si>
  <si>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</si>
  <si>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</si>
  <si>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</si>
  <si>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5.354,96</t>
  </si>
  <si>
    <t>FOSSA SEPTICA, SEM FILTRO, PARA 4 A 7 CONTRIBUINTES, CILINDRICA,  COM TAMPA, EM POLIETILENO DE ALTA DENSIDADE (PEAD), CAPACIDADE APROXIMADA DE 1100 LITROS (NBR 7229)</t>
  </si>
  <si>
    <t>1.376,99</t>
  </si>
  <si>
    <t>FOSSA SEPTICA, SEM FILTRO, PARA 8 A 14 CONTRIBUINTES, CILINDRICA, COM TAMPA, EM POLIETILENO DE ALTA DENSIDADE (PEAD), CAPACIDADE APROXIMADA DE 3000 LITROS (NBR 7229)</t>
  </si>
  <si>
    <t>4.237,35</t>
  </si>
  <si>
    <t>FOSSA SEPTICA,SEM FILTRO, PARA 40 A 52 CONTRIBUINTES, CILINDRICA, COM TAMPA, EM POLIETILENO DE ALTA DENSIDADE (PEAD), CAPACIDADE APROXIMADA DE 10000 LITROS (NBR 7229)</t>
  </si>
  <si>
    <t>12.239,91</t>
  </si>
  <si>
    <t>FRESADORA DE ASFALTO A FRIO SOBRE ESTEIRAS, LARG. FRESAGEM 2,00 M, POT. 410 KW/550 HP</t>
  </si>
  <si>
    <t>6.823.378,57</t>
  </si>
  <si>
    <t>FRESADORA DE ASFALTO A FRIO SOBRE RODAS, LARG. FRESAGEM 1,00 M, POT. 155 KW/208 HP</t>
  </si>
  <si>
    <t>2.920.986,59</t>
  </si>
  <si>
    <t>FUNDO ANTICORROSIVO PARA METAIS FERROSOS (ZARCAO)</t>
  </si>
  <si>
    <t>FUNDO PREPARADOR ACRILICO BASE AGUA</t>
  </si>
  <si>
    <t>FUNDO SINTETICO NIVELADOR BRANCO FOSCO PARA MADEIRA</t>
  </si>
  <si>
    <t>36,59</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</si>
  <si>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</si>
  <si>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</si>
  <si>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</si>
  <si>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8,96</t>
  </si>
  <si>
    <t>FUSIVEL NH *36* A 80 AMPERES, TAMANHO 00, CAPACIDADE DE INTERRUPCAO DE 120 KA, TENSAO NOMIMNAL DE 500 V</t>
  </si>
  <si>
    <t>31,29</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</si>
  <si>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</si>
  <si>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</si>
  <si>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</si>
  <si>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35,46</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</si>
  <si>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</si>
  <si>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</si>
  <si>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</si>
  <si>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571,08</t>
  </si>
  <si>
    <t>GABIAO MANTA (COLCHAO) MALHA HEXAGONAL 6 X 8 CM (ZN/AL REVESTIDO COM POLIMERO), DIMENSOES 4,0 X 2,0 X 0,17 M (C X L X A) FIO 2 MM</t>
  </si>
  <si>
    <t>1.568,39</t>
  </si>
  <si>
    <t>GABIAO MANTA (COLCHAO) MALHA HEXAGONAL 6 X 8 CM (ZN/AL REVESTIDO COM POLIMERO), FIO 2 MM, DIMENSOES 4,0 X 2,0 X 0,23 M (C X L X A)</t>
  </si>
  <si>
    <t>1.692,03</t>
  </si>
  <si>
    <t>GABIAO MANTA (COLCHAO) MALHA HEXAGONAL 6 X 8 CM (ZN/AL REVESTIDO COM POLIMERO), FIO 2 MM, DIMENSOES 4,0 X 2,0 X 0,3 M (C X L X A)</t>
  </si>
  <si>
    <t>1.861,36</t>
  </si>
  <si>
    <t>GABIAO MANTA (COLCHAO) MALHA HEXAGONAL 6 X 8 CM (ZN/AL REVESTIDO COM POLIMERO), FIO 2,0 MM, DIMENSOES 5,0 X 2,0 X 0,17 M (C X L X A)</t>
  </si>
  <si>
    <t>150,46</t>
  </si>
  <si>
    <t>GABIAO MANTA (COLCHAO) MALHA HEXAGONAL 6 X 8 CM (ZN/AL REVESTIDO COM POLIMERO), FIO 2,0 MM, DIMENSOES 5,0 X 2,0 X 0,23 M (C X L X A)</t>
  </si>
  <si>
    <t>162,79</t>
  </si>
  <si>
    <t>GABIAO MANTA (COLCHAO) MALHA HEXAGONAL 6 X 8 CM (ZN/AL REVESTIDO COM POLIMERO), FIO 2,0 MM, DIMENSOES 5,0 X 2,0 X 0,30 M (C X L X A)</t>
  </si>
  <si>
    <t>178,57</t>
  </si>
  <si>
    <t>GABIAO SACO MALHA HEXAGONAL 8 X 10 CM (ZN/AL REVESTIDO COM POLIMERO),  FIO 2,4 MM, DIMENSOES 3,0 X 0,65 M</t>
  </si>
  <si>
    <t>539,30</t>
  </si>
  <si>
    <t>GABIAO SACO MALHA HEXAGONAL 8 X 10 CM (ZN/AL REVESTIDO COM POLIMERO), FIO 2,4 MM, H = 0,65 M</t>
  </si>
  <si>
    <t>GABIAO SACO MALHA HEXAGONAL 8 X 10 CM (ZN/AL), FIO 2,7 MM, DIMENSOES 4,0 X 0,65 M</t>
  </si>
  <si>
    <t>717,21</t>
  </si>
  <si>
    <t>GABIAO TIPO CAIXA MALHA HEXAGONAL 8 X 10 CM (ZN/AL REVESTIDO COM POLIMERO),  FIO 2,4 MM, DIMENSOES 2,0 X 1,0 X 1,0 M (C X L X A)</t>
  </si>
  <si>
    <t>1.005,48</t>
  </si>
  <si>
    <t>GABIAO TIPO CAIXA MALHA HEXAGONAL 8 X 10 CM (ZN/AL REVESTIDO COM POLIMERO),  FIO 2,4 MM, H = 0,50 M</t>
  </si>
  <si>
    <t>719,12</t>
  </si>
  <si>
    <t>GABIAO TIPO CAIXA MALHA HEXAGONAL 8 X 10 CM (ZN/AL), FIO 2,7 MM, DIMENSOES 2,0 X 1,0 X 1,0 M (C X L X A)</t>
  </si>
  <si>
    <t>836,25</t>
  </si>
  <si>
    <t>GABIAO TIPO CAIXA MALHA HEXAGONAL 8 X 10 CM (ZN/AL), FIO 2,7 MM, H = 0,50 M</t>
  </si>
  <si>
    <t>GABIAO TIPO CAIXA PARA SOLO REFORCADO, MALHA HEXAGONAL DE DUPLA TORCAO 8 X 10 CM (ZN/AL REVESTIDO COM POLIMERO), FIO 2,7 MM, DIMENSOES 2,0 X 1,0 X 0,5 M, COM CAUDA DE 3,0 M</t>
  </si>
  <si>
    <t>1.034,30</t>
  </si>
  <si>
    <t>GABIAO TIPO CAIXA PARA SOLO REFORCADO, MALHA HEXAGONAL DE DUPLA TORCAO 8 X 10 CM (ZN/AL REVESTIDO COM POLIMERO), FIO 2,7 MM, DIMENSOES 2,0 X 1,0 X 1,0 M, COM CAUDA DE 3,0 M</t>
  </si>
  <si>
    <t>1.330,06</t>
  </si>
  <si>
    <t>GABIAO TIPO CAIXA PARA SOLO REFORCADO, MALHA HEXAGONAL DE DUPLA TORCAO 8 X 10 CM (ZN/AL REVESTIDO COM POLIMERO), FIO 2,7 MM, DIMENSOES 2,0 X 1,0 X 1,0 M, COM CAUDA DE 4,0 M</t>
  </si>
  <si>
    <t>1.466,07</t>
  </si>
  <si>
    <t>GABIAO TIPO CAIXA PARA SOLO REFORCADO, MALHA HEXAGONAL 8 X 10 CM (ZN/AL REVESTIDO COM POLIMERO), FIO 2,7 MM, DIMENSOES 2,0 X 1,0 X 0,5 M, COM CAUDA DE 4,0 M</t>
  </si>
  <si>
    <t>749,04</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</si>
  <si>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</si>
  <si>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</si>
  <si>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402,02</t>
  </si>
  <si>
    <t>GABIAO TIPO CAIXA, MALHA HEXAGONAL 8 X 10 CM (ZN/AL REVESTIDO COM POLIMERO), FIO DE 2,4 MM, DIMENSOES 2,0 x 1,0 x 1,0 M (C X L X A)</t>
  </si>
  <si>
    <t>502,73</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</si>
  <si>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</si>
  <si>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</si>
  <si>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</si>
  <si>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417,63</t>
  </si>
  <si>
    <t>GANCHO CHATO EM FERRO GALVANIZADO,  L = 110 MM, RECOBRIMENTO = 100MM, SECAO 1/8 X 1/2" (3 MM X 12 MM), PARA FIXAR TELHA DE FIBROCIMENTO ONDULADA</t>
  </si>
  <si>
    <t>GANCHO OLHAL EM ACO GALVANIZADO, ESPESSURA 16MM, ABERTURA 21MM</t>
  </si>
  <si>
    <t>GAS DE COZINHA - GLP</t>
  </si>
  <si>
    <t>GASOLINA COMUM</t>
  </si>
  <si>
    <t>7,28</t>
  </si>
  <si>
    <t>GEOGRELHA TECIDA COM FILAMENTOS DE POLIESTER + PVC, RESISTENCIA LONGITUDINAL: 90 KN/M, RESISTENCIA TRANSVERSAL: 30 KN/M, ALONGAMENTO = 12 POR CENTO</t>
  </si>
  <si>
    <t>60,71</t>
  </si>
  <si>
    <t>GEOTEXTIL NAO TECIDO AGULHADO DE FILAMENTOS CONTINUOS 100% POLIESTER, RESITENCIA A TRACAO = 09 KN/M</t>
  </si>
  <si>
    <t>GEOTEXTIL NAO TECIDO AGULHADO DE FILAMENTOS CONTINUOS 100% POLIESTER, RESITENCIA A TRACAO = 10 KN/M</t>
  </si>
  <si>
    <t>6,25</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</si>
  <si>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</si>
  <si>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</si>
  <si>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</si>
  <si>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</si>
  <si>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</si>
  <si>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</si>
  <si>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4.463,68</t>
  </si>
  <si>
    <t>GESSEIRO (HORISTA)</t>
  </si>
  <si>
    <t>GESSEIRO (MENSALISTA)</t>
  </si>
  <si>
    <t>3.136,34</t>
  </si>
  <si>
    <t>3.634,17</t>
  </si>
  <si>
    <t>GESSO COLA, EM PO, PARA FIXACAO DE MOLDURAS, SANCAS E BLOCOS DE GESSO</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</si>
  <si>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</si>
  <si>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</si>
  <si>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</si>
  <si>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</si>
  <si>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</si>
  <si>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78.443,87</t>
  </si>
  <si>
    <t>GRADE DE DISCOS MECANICA 20X24" COM 20 DISCOS 24" X 6MM  COM PNEUS PARA TRANSPORTE</t>
  </si>
  <si>
    <t>61.500,00</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</si>
  <si>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</si>
  <si>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</si>
  <si>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</si>
  <si>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</si>
  <si>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</si>
  <si>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</si>
  <si>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</si>
  <si>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</si>
  <si>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</si>
  <si>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</si>
  <si>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</si>
  <si>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</si>
  <si>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15,27</t>
  </si>
  <si>
    <t>GRAMPO U DE 5/8 " N8 EM FERRO GALVANIZADO</t>
  </si>
  <si>
    <t>14,73</t>
  </si>
  <si>
    <t>GRANALHA DE ACO, ANGULAR (GRIT), PARA JATEAMENTO, PENEIRA 0,117 A 1,00 MM, (SAE G-40 A G-80)</t>
  </si>
  <si>
    <t>SC25KG</t>
  </si>
  <si>
    <t>149,14</t>
  </si>
  <si>
    <t>GRANALHA DE ACO, ANGULAR (GRIT), PARA JATEAMENTO, PENEIRA 1,41 A 1,19 MM (SAE G16)</t>
  </si>
  <si>
    <t>129,59</t>
  </si>
  <si>
    <t>GRANALHA DE ACO, ESFERICA (SHOT), PARA JATEAMENTO, PENEIRA 0,40 A 1,00 MM (SAE S-170 A S-280)</t>
  </si>
  <si>
    <t>154,69</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</si>
  <si>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</si>
  <si>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</si>
  <si>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</si>
  <si>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354,71</t>
  </si>
  <si>
    <t>GRAUTE CIMENTICIO PARA USO GERAL</t>
  </si>
  <si>
    <t>GRAXA LUBRIFICANTE</t>
  </si>
  <si>
    <t>32,96</t>
  </si>
  <si>
    <t>GRELHA FIXA, EM PVC BRANCA, QUADRADA, 150 X 150 MM, PARA RALOS E CAIXAS</t>
  </si>
  <si>
    <t>GRELHA FIXA, PVC CROMADA, REDONDA, 150 MM, PARA RALOS E CAIXAS</t>
  </si>
  <si>
    <t>26,93</t>
  </si>
  <si>
    <t>GRELHA FOFO ARTICULADA, CARGA MAXIMA 1,5 T, *300 X 1000* MM, E= *15* MM</t>
  </si>
  <si>
    <t>188,21</t>
  </si>
  <si>
    <t>GRELHA FOFO SIMPLES COM REQUADRO, CARGA MAXIMA  12,5 T, *300 X 1000* MM, E= *15* MM, AREA ESTACIONAMENTO CARRO PASSEIO</t>
  </si>
  <si>
    <t>260,32</t>
  </si>
  <si>
    <t>GRELHA FOFO SIMPLES COM REQUADRO, CARGA MAXIMA 1,5 T, 150 X 1000 MM, E= *15* MM</t>
  </si>
  <si>
    <t>GRELHA FOFO SIMPLES COM REQUADRO, CARGA MAXIMA 1,5 T, 200 X 1000 MM, E= *15* MM</t>
  </si>
  <si>
    <t>182,52</t>
  </si>
  <si>
    <t>GRUA ASCENCIONAL, LANCA DE 30 M, CAPACIDADE DE 1,0 T A 30 M, ALTURA ATE 39 M</t>
  </si>
  <si>
    <t>651.870,31</t>
  </si>
  <si>
    <t>GRUA ASCENCIONAL, LANCA DE 42 M, CAPACIDADE DE 1,5 T A 30 M, ALTURA ATE 39 M</t>
  </si>
  <si>
    <t>738.542,58</t>
  </si>
  <si>
    <t>GRUA ASCENCIONAL, LANCA DE 50 M, CAPACIDADE DE 2,33 T A 30 M, ALTURA ATE 48 M</t>
  </si>
  <si>
    <t>1.371.932,03</t>
  </si>
  <si>
    <t>GRUPO DE SOLDAGEM C/ GERADOR A DIESEL 60 CV PARA SOLDA ELETRICA, SOBRE 04 RODAS, COM MOTOR 4 CILINDROS</t>
  </si>
  <si>
    <t>123.609,69</t>
  </si>
  <si>
    <t>GRUPO DE SOLDAGEM COM GERADOR A DIESEL 30 CV, PARA SOLDA ELETRICA, SOBRE DUAS RODAS</t>
  </si>
  <si>
    <t>110.493,33</t>
  </si>
  <si>
    <t>GRUPO GERADOR A GASOLINA, POTENCIA NOMINAL 2,2 KW, TENSAO DE SAIDA 110/220 V, MOTOR POTENCIA 6,5 HP</t>
  </si>
  <si>
    <t>2.410,39</t>
  </si>
  <si>
    <t>GRUPO GERADOR DIESEL, COM CARENAGEM, POTENCIA STANDART ENTRE 100 E 110 KVA, VELOCIDADE DE 1800 RPM, FREQUENCIA DE 60 HZ</t>
  </si>
  <si>
    <t>79.814,77</t>
  </si>
  <si>
    <t>GRUPO GERADOR DIESEL, COM CARENAGEM, POTENCIA STANDART ENTRE 140 E 150 KVA, VELOCIDADE DE 1800 RPM, FREQUENCIA DE 60 HZ</t>
  </si>
  <si>
    <t>93.617,33</t>
  </si>
  <si>
    <t>GRUPO GERADOR DIESEL, COM CARENAGEM, POTENCIA STANDART ENTRE 210 E 220 KVA, VELOCIDADE DE 1800 RPM, FREQUENCIA DE 60 HZ</t>
  </si>
  <si>
    <t>114.021,11</t>
  </si>
  <si>
    <t>GRUPO GERADOR DIESEL, COM CARENAGEM, POTENCIA STANDART ENTRE 250 E 260 KVA, VELOCIDADE DE 1800 RPM, FREQUENCIA DE 60 HZ</t>
  </si>
  <si>
    <t>132.024,44</t>
  </si>
  <si>
    <t>GRUPO GERADOR DIESEL, COM CARENAGEM, POTENCIA STANDART ENTRE 50 E 55 KVA, VELOCIDADE DE 1800 RPM, FREQUENCIA DE 60 HZ</t>
  </si>
  <si>
    <t>71.077,16</t>
  </si>
  <si>
    <t>GRUPO GERADOR DIESEL, SEM CARENAGEM, POTENCIA STANDART ENTRE 100 E 110 KVA, VELOCIDADE DE 1800 RPM, FREQUENCIA DE 60 HZ</t>
  </si>
  <si>
    <t>69.372,84</t>
  </si>
  <si>
    <t>GRUPO GERADOR DIESEL, SEM CARENAGEM, POTENCIA STANDART ENTRE 210 E 220 KVA, VELOCIDADE DE 1800 RPM, FREQUENCIA DE 60 HZ</t>
  </si>
  <si>
    <t>99.690,45</t>
  </si>
  <si>
    <t>GRUPO GERADOR DIESEL, SEM CARENAGEM, POTENCIA STANDART ENTRE 250 E 260 KVA, VELOCIDADE DE 1800 RPM, FREQUENCIA DE 60 HZ</t>
  </si>
  <si>
    <t>GRUPO GERADOR DIESEL, SEM CARENAGEM, POTENCIA STANDART ENTRE 80 E 90 KVA, VELOCIDADE DE 1800 RPM, FREQUENCIA DE 60 HZ</t>
  </si>
  <si>
    <t>64.812,00</t>
  </si>
  <si>
    <t>GRUPO GERADOR ESTACIONARIO SILENCIADO, POTENCIA 50 KVA, MOTOR  DIESEL</t>
  </si>
  <si>
    <t>54.123,19</t>
  </si>
  <si>
    <t>GRUPO GERADOR ESTACIONARIO, MOTOR DIESEL POTENCIA 170 KVA</t>
  </si>
  <si>
    <t>92.773,19</t>
  </si>
  <si>
    <t>GRUPO GERADOR ESTACIONARIO, POTENCIA 150 KVA, MOTOR DIESEL</t>
  </si>
  <si>
    <t>82.600,12</t>
  </si>
  <si>
    <t>GRUPO GERADOR ESTACIONARIO, SILENCIADO, POTENCIA 180 KVA, MOTOR  DIESEL</t>
  </si>
  <si>
    <t>99.301,16</t>
  </si>
  <si>
    <t>GRUPO GERADOR REBOCAVEL, POTENCIA *66* KVA, MOTOR A DIESEL</t>
  </si>
  <si>
    <t>58.371,24</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</si>
  <si>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</si>
  <si>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</si>
  <si>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</si>
  <si>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345,71</t>
  </si>
  <si>
    <t>GUARNICAO / MOLDURA / ARREMATE DE ACABAMENTO PARA ESQUADRIA, EM ALUMINIO PERFIL 25, ACABAMENTO ANODIZADO BRANCO OU BRILHANTE, PARA 1 FACE</t>
  </si>
  <si>
    <t>17,59</t>
  </si>
  <si>
    <t>GUARNICAO/ALIZAR/VISTA, E = *1,3* CM, L = *5,0* CM HASTE REGULAVEL = *35* MM, EM MDF/PVC WOOD/ POLIESTIRENO OU MADEIRA LAMINADA, PRIMER BRANCO (JOGO PARA 1 FACE)</t>
  </si>
  <si>
    <t>303,77</t>
  </si>
  <si>
    <t>GUARNICAO/ALIZAR/VISTA, E = *1,3* CM, L = *7,0* CM, EM POLIESTIRENO, BRANCO (JOGO PARA 1 FACE)</t>
  </si>
  <si>
    <t>346,44</t>
  </si>
  <si>
    <t>GUINCHO DE ALAVANCA MANUAL, CAPACIDADE DE 1,6 T, COM 20 M DE CABO DE ACO (AQUISICAO)</t>
  </si>
  <si>
    <t>1.956,56</t>
  </si>
  <si>
    <t>GUINCHO DE ALAVANCA MANUAL, CAPACIDADE 3,2 T COM 20 M DE CABO DE ACO DIAMETRO 16,3 MM</t>
  </si>
  <si>
    <t>2.233,63</t>
  </si>
  <si>
    <t>GUINCHO ELETRICO DE COLUNA, CAPACIDADE 400 KG, COM MOTO FREIO, MOTOR TRIFASICO DE 1,25 CV</t>
  </si>
  <si>
    <t>3.889,09</t>
  </si>
  <si>
    <t>GUINDASTE HIDRAULICO AUTOPROPELIDO, COM LANCA TELESCOPICA 28,80 M, CAPACIDADE MAXIMA 30 T, POTENCIA 97 KW, TRACAO  4 X 4</t>
  </si>
  <si>
    <t>1.139.895,45</t>
  </si>
  <si>
    <t>GUINDASTE HIDRAULICO AUTOPROPELIDO, COM LANCA TELESCOPICA 40 M, CAPACIDADE MAXIMA 60 T, POTENCIA 260 KW, TRACAO  6 X 6</t>
  </si>
  <si>
    <t>2.192.106,64</t>
  </si>
  <si>
    <t>GUINDASTE HIDRAULICO AUTOPROPELIDO, COM LANCA TELESCOPICA 50 M, CAPACIDADE MAXIMA 100 T, POTENCIA 350 KW,  TRACAO 10 X 6</t>
  </si>
  <si>
    <t>3.726.581,28</t>
  </si>
  <si>
    <t>GUINDAUTO HIDRAULICO, CAPACIDADE MAXIMA DE CARGA 10000 KG, MOMENTO MAXIMO DE CARGA 23 TM , ALCANCE MAXIMO HORIZONTAL 11,80 M, PARA MONTAGEM SOBRE CHASSI DE CAMINHAO PBT MINIMO 15000 KG (INCLUI MONTAGEM, NAO INCLUI CAMINHAO)</t>
  </si>
  <si>
    <t>228.391,80</t>
  </si>
  <si>
    <t>GUINDAUTO HIDRAULICO, CAPACIDADE MAXIMA DE CARGA 14340 KG, MOMENTO MAXIMO DE CARGA 42,3 TM, ALCANCE MAXIMO HORIZONTAL 16,80 M, PARA MONTAGEM SOBRE CHASSI DE CAMINHAO PBT MINIMO 23000 KG (INCLUI MONTAGEM, NAO INCLUI CAMINHAO)</t>
  </si>
  <si>
    <t>359.734,37</t>
  </si>
  <si>
    <t>GUINDAUTO HIDRAULICO, CAPACIDADE MAXIMA DE CARGA 30000 KG, MOMENTO MAXIMO DE CARGA 92,2 TM , ALCANCE MAXIMO HORIZONTAL  22,00 M, PARA MONTAGEM SOBRE CHASSI DE CAMINHAO PBT MINIMO 30000 KG (INCLUI MONTAGEM, NAO INCLUI CAMINHAO)</t>
  </si>
  <si>
    <t>1.332.203,12</t>
  </si>
  <si>
    <t>GUINDAUTO HIDRAULICO, CAPACIDADE MAXIMA DE CARGA 3300 KG, MOMENTO MAXIMO DE CARGA 5,8 TM , ALCANCE MAXIMO HORIZONTAL  7,60 M, PARA MONTAGEM SOBRE CHASSI DE CAMINHAO PBT MINIMO 8000 KG (INCLUI MONTAGEM, NAO INCLUI CAMINHAO)</t>
  </si>
  <si>
    <t>89.933,59</t>
  </si>
  <si>
    <t>GUINDAUTO HIDRAULICO, CAPACIDADE MAXIMA DE CARGA 6200 KG, MOMENTO MAXIMO DE CARGA 11,7 TM , ALCANCE MAXIMO HORIZONTAL  9,70 M, PARA MONTAGEM SOBRE CHASSI DE CAMINHAO PBT MINIMO 13000 KG (INCLUI MONTAGEM, NAO INCLUI CAMINHAO)</t>
  </si>
  <si>
    <t>126.500,00</t>
  </si>
  <si>
    <t>GUINDAUTO HIDRAULICO, CAPACIDADE MAXIMA DE CARGA 8500 KG, MOMENTO MAXIMO DE CARGA 30,4 TM , ALCANCE MAXIMO HORIZONTAL  14,30 M, PARA MONTAGEM SOBRE CHASSI DE CAMINHAO PBT MINIMO 23000 KG (INCLUI MONTAGEM, NAO INCLUI CAMINHAO)</t>
  </si>
  <si>
    <t>295.693,75</t>
  </si>
  <si>
    <t>HASTE ANCORA EM ACO GALVANIZADO, DIMENSOES 16 MM X 2000 MM</t>
  </si>
  <si>
    <t>HASTE DE ACO GALVANIZADO PARA FIXACAO DE CONCERTINA 2 "/3 M</t>
  </si>
  <si>
    <t>34,49</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</si>
  <si>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</si>
  <si>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</si>
  <si>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</si>
  <si>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</si>
  <si>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</si>
  <si>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</si>
  <si>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</si>
  <si>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</si>
  <si>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5.280,00</t>
  </si>
  <si>
    <t>HIDRANTE DE COLUNA COMPLETO, EM FERRO FUNDIDO, DN = 75 MM, COM REGISTRO, CUNHA DE BORRACHA, CURVA DESSIMETRICA, EXTREMIDADE E TAMPAS (INCLUI KIT FIXACAO)</t>
  </si>
  <si>
    <t>4.782,49</t>
  </si>
  <si>
    <t>HIDRANTE SUBTERRANEO, EM FERRO FUNDIDO, COM CURVA CURTA E CAIXA, DN 75 MM</t>
  </si>
  <si>
    <t>2.826,66</t>
  </si>
  <si>
    <t>HIDRANTE SUBTERRANEO, EM FERRO FUNDIDO, COM CURVA LONGA E CAIXA, DN 75 MM</t>
  </si>
  <si>
    <t>2.977,02</t>
  </si>
  <si>
    <t>HIDROJATEADORA PARA DESOBSTRUCAO DE REDES E GALERIAS, TANQUE 7000 L, BOMBA TRIPLEX 120 KGF/CM2 128 L/MIN (INCLUI MONTAGEM, NAO INCLUI CAMINHAO)</t>
  </si>
  <si>
    <t>257.539,77</t>
  </si>
  <si>
    <t>HIDROJATEADORA PARA DESOBSTRUCAO DE REDES E GALERIAS, TANQUE 7000 L, BOMBA TRIPLEX 140 KGF/CM2 260 L/MIN ALIMENTADA POR MOTOR INDEPENDENTE A DIESEL POTENCIA 125 CV (INCLUI MONTAGEM, NAO INCLUI CAMINHAO)</t>
  </si>
  <si>
    <t>273.981,30</t>
  </si>
  <si>
    <t>HIDROMETRO MULTIJATO / MEDIDOR DE AGUA, DN 1 1/2", VAZAO MAXIMA DE 20 M3/H, PARA AGUA POTAVEL FRIA, RELOJOARIA PLANA, CLASSE B, HORIZONTAL (SEM CONEXOES)</t>
  </si>
  <si>
    <t>1.253,57</t>
  </si>
  <si>
    <t>HIDROMETRO MULTIJATO / MEDIDOR DE AGUA, DN 1", VAZAO MAXIMA DE 10 M3/H, PARA AGUA POTAVEL FRIA, RELOJOARIA PLANA, CLASSE B, HORIZONTAL (SEM CONEXOES)</t>
  </si>
  <si>
    <t>754,27</t>
  </si>
  <si>
    <t>HIDROMETRO MULTIJATO / MEDIDOR DE AGUA, DN 1", VAZAO MAXIMA DE 7 M3/H, PARA AGUA POTAVEL FRIA, RELOJOARIA PLANA, CLASSE B, HORIZONTAL (SEM CONEXOES)</t>
  </si>
  <si>
    <t>552,42</t>
  </si>
  <si>
    <t>HIDROMETRO MULTIJATO / MEDIDOR DE AGUA, DN 2", VAZAO MAXIMA DE 30 M3/H, PARA AGUA POTAVEL FRIA, RELOJOARIA PLANA, CLASSE B, HORIZONTAL (SEM CONEXOES)</t>
  </si>
  <si>
    <t>1.763,50</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</si>
  <si>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</si>
  <si>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</si>
  <si>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155,10</t>
  </si>
  <si>
    <t>HIDROMETRO UNIJATO / MEDIDOR DE AGUA, DN 3/4", VAZAO MAXIMA DE 5 M3/H, PARA AGUA POTAVEL FRIA, RELOJOARIA PLANA, CLASSE B, HORIZONTAL (SEM CONEXOES)0,</t>
  </si>
  <si>
    <t>191,22</t>
  </si>
  <si>
    <t>HIDROMETRO WOLTMANN, DN 2", VAZAO MAXIMA DE 50 M3/H, PARA AGUA POTAVEL FRIA, RELOJOARIA PLANA, TURBINA HORIZONTAL, EQUIPADO COM TELIMETRIA (SEM CONEXOES)</t>
  </si>
  <si>
    <t>2.847,10</t>
  </si>
  <si>
    <t>HIDROMETRO WOLTMANN, DN 3", VAZAO MAXIMA DE 80 M3/H, PARA AGUA POTAVEL FRIA, RELOJOARIA PLANA, TURBINA HORIZONTAL, EQUIPADO COM TELIMETRIA (SEM CONEXOES)</t>
  </si>
  <si>
    <t>3.718,23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</si>
  <si>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</si>
  <si>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</si>
  <si>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</si>
  <si>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 (HORISTA)</t>
  </si>
  <si>
    <t>IMPERMEABILIZADOR (MENSALISTA)</t>
  </si>
  <si>
    <t>IMPERMEABILIZANTE FLEXIVEL BRANCO DE BASE ACRILICA PARA COBERTURAS</t>
  </si>
  <si>
    <t>IMPERMEABILIZANTE INCOLOR,  BASE SILICONE, PARA TRATAMENTO DE FACHADAS, TELHAS, PEDRAS E OUTRAS SUPERFICIES</t>
  </si>
  <si>
    <t>IMUNIZANTE PARA MADEIRA, INCOLOR</t>
  </si>
  <si>
    <t>INSTALADOR DE TUBULACOES (TUBOS/EQUIPAMENTOS)</t>
  </si>
  <si>
    <t>INSTALADOR DE TUBULACOES (TUBOS/EQUIPAMENTOS) (MENSALISTA)</t>
  </si>
  <si>
    <t>2.974,01</t>
  </si>
  <si>
    <t>3.446,08</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</si>
  <si>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</si>
  <si>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</si>
  <si>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</si>
  <si>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</si>
  <si>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</si>
  <si>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16,01</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</si>
  <si>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</si>
  <si>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</si>
  <si>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</si>
  <si>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27,81</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</si>
  <si>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</si>
  <si>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</si>
  <si>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</si>
  <si>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</si>
  <si>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</si>
  <si>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</si>
  <si>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</si>
  <si>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</si>
  <si>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23,59</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</si>
  <si>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</si>
  <si>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</si>
  <si>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</si>
  <si>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</si>
  <si>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20,38</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</si>
  <si>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</si>
  <si>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</si>
  <si>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</si>
  <si>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1.373,10</t>
  </si>
  <si>
    <t>ISOLADOR DE PORCELANA SUSPENSO, DISCO TIPO GARFO OLHAL, DIAMETRO DE 152 MM, PARA TENSAO DE *15* KV</t>
  </si>
  <si>
    <t>ISOLADOR DE PORCELANA, TIPO BUCHA, PARA TENSAO DE *15* KV</t>
  </si>
  <si>
    <t>621,52</t>
  </si>
  <si>
    <t>ISOLADOR DE PORCELANA, TIPO BUCHA, PARA TENSAO DE *35* KV</t>
  </si>
  <si>
    <t>1.058,21</t>
  </si>
  <si>
    <t>ISOLADOR DE PORCELANA, TIPO PINO MONOCORPO, PARA TENSAO DE *15* KV</t>
  </si>
  <si>
    <t>ISOLADOR DE PORCELANA, TIPO PINO MONOCORPO, PARA TENSAO DE *35* KV</t>
  </si>
  <si>
    <t>152,03</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</si>
  <si>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</si>
  <si>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</si>
  <si>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307,67</t>
  </si>
  <si>
    <t>JANELA BASCULANTE EM MADEIRA PINUS/ EUCALIPTO/ TAUARI/ VIROLA OU EQUIVALENTE DA REGIAO, CAIXA DO BATENTE/ MARCO *10* CM, *2* FOLHAS BASCULANTES PARA VIDRO, COM FERRAGENS (SEM VIDRO, SEM GUARNICAO/ALIZAR E SEM ACABAMENTO)</t>
  </si>
  <si>
    <t>854,66</t>
  </si>
  <si>
    <t>JANELA BASCULANTE, ACO, COM BATENTE/REQUADRO, 60 X 60 CM (SEM VIDROS)</t>
  </si>
  <si>
    <t>229,00</t>
  </si>
  <si>
    <t>JANELA BASCULANTE, EM ALUMINIO PERFIL 20, 80 X 60 CM (A X L), 4 FLS (1 FIXA E 3 MOVEIS), ACABAMENTO BRANCO OU BRILHANTE, BATENTE DE 3 A 4 CM, COM VIDRO, SEM GUARNICAO</t>
  </si>
  <si>
    <t>123,86</t>
  </si>
  <si>
    <t>JANELA DE ABRIR EM MADEIRA IMBUIA/CEDRO ARANA/CEDRO ROSA OU EQUIVALENTE DA REGIAO, CAIXA DO BATENTE/MARCO *10* CM, 2 FOLHAS DE ABRIR TIPO VENEZIANA E 2 FOLHAS DE ABRIR PARA VIDRO, COM GUARNICAO/ALIZAR, COM FERRAGENS, (SEM VIDRO E SEM ACABAMENTO)</t>
  </si>
  <si>
    <t>1.267,74</t>
  </si>
  <si>
    <t>JANELA DE ABRIR EM MADEIRA PINUS/EUCALIPTO/ TAUARI/ VIROLA OU EQUIVALENTE DA REGIAO, CAIXA DO BATENTE/MARCO *10* CM, 2 FOLHAS DE ABRIR TIPO VENEZIANA E 2 FOLHAS GUILHOTINA PARA VIDRO, COM FERRAGENS (SEM VIDRO,SEM GUARNICAO/ALIZAR E SEM ACABAMENTO)</t>
  </si>
  <si>
    <t>724,32</t>
  </si>
  <si>
    <t>JANELA DE CORRER,  EM ALUMINIO PERFIL 25, 120 X 150 CM (A X L), 4 FLS, BANDEIRA COM BASCULA,  ACABAMENTO BRANCO OU BRILHANTE, BATENTE/REQUADRO DE 6 A 14 CM, COM VIDRO, SEM GUARNICAO/ALIZAR</t>
  </si>
  <si>
    <t>406,42</t>
  </si>
  <si>
    <t>JANELA DE CORRER, EM ALUMINIO PEFIL 25, 100 X 200 CM (A X L), 4 FLS, SEM BANDEIRA, ACABAMENTO BRANCO OU BRILHANTE, BATENTE DE 6 A 7 CM, COM VIDRO, SEM GUARNICAO/ALIZAR</t>
  </si>
  <si>
    <t>430,81</t>
  </si>
  <si>
    <t>JANELA DE CORRER, EM ALUMINIO PERFIL 25, 100 X 120 CM (A X L), 2 FLS MOVEIS,  SEM BANDEIRA, ACABAMENTO BRANCO OU BRILHANTE, BATENTE DE 6 A 7 CM, COM VIDRO, SEM GUARNICAO</t>
  </si>
  <si>
    <t>239,90</t>
  </si>
  <si>
    <t>JANELA DE CORRER, EM ALUMINIO PERFIL 25, 100 X 150 CM (A X L), 2 FLS MOVEIS,  SEM BANDEIRA, ACABAMENTO BRANCO OU BRILHANTE, BATENTE DE 6 A 7 CM, COM VIDRO, SEM GUARNICAO</t>
  </si>
  <si>
    <t>309,19</t>
  </si>
  <si>
    <t>JANELA DE CORRER, EM ALUMINIO PERFIL 25, 100 X 150 CM (A X L), 4 FLS MOVEIS, SEM BANDEIRA, ACABAMENTO BRANCO OU BRILHANTE, BATENTE DE 6 A 7 CM, COM VIDRO, SEM GUARNICAO/ALIZAR</t>
  </si>
  <si>
    <t>374,36</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</si>
  <si>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</si>
  <si>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1.209,22</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</si>
  <si>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</si>
  <si>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1.532,54</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</si>
  <si>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</si>
  <si>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942,25</t>
  </si>
  <si>
    <t>JANELA EM MADEIRA CEDRINHO/ ANGELIM COMERCIAL/ CURUPIXA/ CUMARU OU EQUIVALENTE DA REGIAO, CAIXA DO BATENTE/MARCO *10* CM, 2 FOLHAS DE ABRIR TIPO VENEZIANA E 2 FOLHAS GUILHOTINA PARA VIDRO, COM GUARNICAO/ALIZAR, COM FERRAGENS (SEM VIDRO E SEM ACABAMENTO)</t>
  </si>
  <si>
    <t>949,46</t>
  </si>
  <si>
    <t>JANELA FIXA, EM ALUMINIO PERFIL 20, 60  X 80 CM (A X L), BATENTE/REQUADRO DE 3 A 14 CM, COM VIDRO 4 MM, SEM GUARNICAO/ALIZAR, ACABAMENTO ALUM BRANCO OU BRILHANTE</t>
  </si>
  <si>
    <t>437,52</t>
  </si>
  <si>
    <t>JANELA INTEGRADA VENEZIANA EM ALUMINIO  PERFIL 25, 120 X 120 CM (A X L), 2 FLS ( 2 VIDROS) E VENEZIANA COM ACIONAMENTO MANUAL, SEM BANDEIRA, ACABAMENTO BRILHANTE, BATENTE DE 11,50 A 12,50 CM, COM VIDRO, INCLUSO GUARNICAO</t>
  </si>
  <si>
    <t>971,10</t>
  </si>
  <si>
    <t>JANELA MAXIM AR EM MADEIRA CEDRINHO/ ANGELIM COMERCIAL/ CURUPIXA/ CUMARU OU EQUIVALENTE DA REGIAO, CAIXA DO BATENTE/MARCO *10* CM, 1 FOLHA  PARA VIDRO, COM GUARNICAO/ALIZAR, COM FERRAGENS, (SEM VIDRO E SEM ACABAMENTO)</t>
  </si>
  <si>
    <t>1.338,96</t>
  </si>
  <si>
    <t>JANELA MAXIM AR, EM ALUMINIO PERFIL 25, 60 X 80 CM (A X L), ACABAMENTO BRANCO OU BRILHANTE, BATENTE DE 4 A 5 CM, COM VIDRO, SEM GUARNICAO/ALIZAR</t>
  </si>
  <si>
    <t>176,66</t>
  </si>
  <si>
    <t>JANELA MAXIMO AR, ACO, BATENTE / REQUADRO DE 6 A 14 CM, PINT ANTICORROSIVA, SEM VIDRO, COM GRADE, 1 FL, 60  X 80 CM (A X L)</t>
  </si>
  <si>
    <t>498,80</t>
  </si>
  <si>
    <t>JANELA VENEZIANA DE CORRER, EM ALUMINIO PERFIL 25, 100 X 120 CM (A X L), 3 FLS (2 VENEZIANAS E 1 VIDRO), SEM BANDEIRA, ACABAMENTO BRANCO OU BRILHANTE, BATENTE DE 8 A 9 CM, COM VIDRO, SEM GUARNICAO/ALIZAR</t>
  </si>
  <si>
    <t>348,37</t>
  </si>
  <si>
    <t>JANELA VENEZIANA DE CORRER, EM ALUMINIO PERFIL 25, 100 X 150 CM (A X L), 6 FLS (4 VENEZIANAS E 2 VIDROS), SEM BANDEIRA, ACABAMENTO BRANCO OU BRILHANTE, BATENTE DE 8 A 9 CM, COM VIDRO, SEM GUARNICAO / ALIZAR</t>
  </si>
  <si>
    <t>JARDINEIRO (HORISTA)</t>
  </si>
  <si>
    <t>JARDINEIRO (MENSALISTA)</t>
  </si>
  <si>
    <t>2.642,81</t>
  </si>
  <si>
    <t>3.062,30</t>
  </si>
  <si>
    <t>JOELHO COM VISITA, PVC SERIE R, 90 GRAUS, 100 X 75 MM, PARA ESGOTO OU AGUAS PLUVIAIS PREDIAIS</t>
  </si>
  <si>
    <t>70,33</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</si>
  <si>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</si>
  <si>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</si>
  <si>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</si>
  <si>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</si>
  <si>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</si>
  <si>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</si>
  <si>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51,33</t>
  </si>
  <si>
    <t>JOELHO CPVC, SOLDAVEL, 45 GRAUS, 73 MM, PARA AGUA QUENTE</t>
  </si>
  <si>
    <t>137,12</t>
  </si>
  <si>
    <t>JOELHO CPVC, SOLDAVEL, 45 GRAUS, 89 MM, PARA AGUA QUENTE</t>
  </si>
  <si>
    <t>159,96</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</si>
  <si>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</si>
  <si>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</si>
  <si>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</si>
  <si>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</si>
  <si>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</si>
  <si>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</si>
  <si>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</si>
  <si>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133,71</t>
  </si>
  <si>
    <t>JOELHO CPVC, SOLDAVEL, 90 GRAUS, 89 MM, PARA AGUA QUENTE</t>
  </si>
  <si>
    <t>155,37</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</si>
  <si>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</si>
  <si>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</si>
  <si>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</si>
  <si>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</si>
  <si>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</si>
  <si>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</si>
  <si>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</si>
  <si>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</si>
  <si>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</si>
  <si>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1,94</t>
  </si>
  <si>
    <t>JOELHO PPR 45 GRAUS, SOLDAVEL, DN 25 MM, PARA AGUA QUENTE PREDIAL</t>
  </si>
  <si>
    <t>JOELHO PPR, 45 GRAUS, SOLDAVEL, DN 32 MM, PARA AGUA QUENTE PREDIAL</t>
  </si>
  <si>
    <t>JOELHO PPR, 90 GRAUS, SOLDAVEL, DN 110 MM, PARA AGUA QUENTE PREDIAL</t>
  </si>
  <si>
    <t>186,04</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</si>
  <si>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</si>
  <si>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</si>
  <si>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</si>
  <si>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</si>
  <si>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</si>
  <si>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</si>
  <si>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</si>
  <si>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</si>
  <si>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124,05</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</si>
  <si>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</si>
  <si>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</si>
  <si>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</si>
  <si>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</si>
  <si>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</si>
  <si>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</si>
  <si>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</si>
  <si>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</si>
  <si>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5,16</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</si>
  <si>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</si>
  <si>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</si>
  <si>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</si>
  <si>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</si>
  <si>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</si>
  <si>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</si>
  <si>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</si>
  <si>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1,35</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</si>
  <si>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</si>
  <si>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</si>
  <si>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</si>
  <si>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</si>
  <si>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</si>
  <si>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</si>
  <si>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</si>
  <si>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75,76</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</si>
  <si>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</si>
  <si>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</si>
  <si>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</si>
  <si>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</si>
  <si>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</si>
  <si>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</si>
  <si>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</si>
  <si>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</si>
  <si>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</si>
  <si>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336,96</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</si>
  <si>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</si>
  <si>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</si>
  <si>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</si>
  <si>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</si>
  <si>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</si>
  <si>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8,28</t>
  </si>
  <si>
    <t>JOELHO PVC, SOLDAVEL, 90 GRAUS, 60 MM, PARA AGUA FRIA PREDIAL</t>
  </si>
  <si>
    <t>35,94</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</si>
  <si>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</si>
  <si>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</si>
  <si>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</si>
  <si>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</si>
  <si>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</si>
  <si>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</si>
  <si>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</si>
  <si>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</si>
  <si>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</si>
  <si>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</si>
  <si>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</si>
  <si>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</si>
  <si>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33,17</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</si>
  <si>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</si>
  <si>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</si>
  <si>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</si>
  <si>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</si>
  <si>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</si>
  <si>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78,56</t>
  </si>
  <si>
    <t>JOELHO 45 GRAUS, PPR, SOLDAVEL, F/ F, DN 90 MM, PARA AQUA QUENTE E FRIA PREDIAL</t>
  </si>
  <si>
    <t>158,73</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</si>
  <si>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</si>
  <si>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</si>
  <si>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</si>
  <si>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</si>
  <si>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45,34</t>
  </si>
  <si>
    <t>JOELHO 90 GRAUS, PLASTICO, PARA CONEXAO COM CRIMPAGEM EM TUBO PEX, DN 16 MM</t>
  </si>
  <si>
    <t>JOELHO 90 GRAUS, PLASTICO, PARA CONEXAO COM CRIMPAGEM EM TUBO PEX, DN 20 MM</t>
  </si>
  <si>
    <t>21,39</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</si>
  <si>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</si>
  <si>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</si>
  <si>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</si>
  <si>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</si>
  <si>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</si>
  <si>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</si>
  <si>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</si>
  <si>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</si>
  <si>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</si>
  <si>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</si>
  <si>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</si>
  <si>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</si>
  <si>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48,57</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</si>
  <si>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</si>
  <si>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</si>
  <si>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</si>
  <si>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</si>
  <si>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</si>
  <si>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</si>
  <si>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</si>
  <si>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26,28</t>
  </si>
  <si>
    <t>JOELHO 90 GRAUS, ROSCA MACHO TERMINAL, PLASTICO, PARA CONEXAO COM CRIMPAGEM EM TUBO PEX, DN 25 MM X 1"</t>
  </si>
  <si>
    <t>32,03</t>
  </si>
  <si>
    <t>JOELHO 90 GRAUS, ROSCA MACHO TERMINAL, PLASTICO, PARA CONEXAO COM CRIMPAGEM EM TUBO PEX, DN 32 MM X 1"</t>
  </si>
  <si>
    <t>47,62</t>
  </si>
  <si>
    <t>JOELHO, PVC COM ROSCA E BUCHA LATAO, 90 GRAUS,  3/4", PARA AGUA FRIA PREDIAL</t>
  </si>
  <si>
    <t>JOELHO, PVC SERIE R, 45 GRAUS, DN 100 MM, PARA ESGOTO OU AGUAS PLUVIAIS PREDIAIS</t>
  </si>
  <si>
    <t>JOELHO, PVC SERIE R, 45 GRAUS, DN 150 MM, PARA ESGOTO OU AGUAS PLUVIAIS PREDIAIS</t>
  </si>
  <si>
    <t>103,35</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</si>
  <si>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</si>
  <si>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</si>
  <si>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</si>
  <si>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</si>
  <si>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40,07</t>
  </si>
  <si>
    <t>JOELHO, PVC SERIE R, 90 GRAUS, DN 150 MM, PARA ESGOTO OU AGUAS PLUVIAIS PREDIAIS</t>
  </si>
  <si>
    <t>133,14</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</si>
  <si>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</si>
  <si>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</si>
  <si>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</si>
  <si>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</si>
  <si>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308,15</t>
  </si>
  <si>
    <t>JOELHO, PVC SOLDAVEL, 45 GRAUS, 20 MM, PARA AGUA FRIA PREDIAL</t>
  </si>
  <si>
    <t>JOELHO, PVC SOLDAVEL, 45 GRAUS, 25 MM, PARA AGUA FRIA PREDIAL</t>
  </si>
  <si>
    <t>2,21</t>
  </si>
  <si>
    <t>JOELHO, PVC SOLDAVEL, 45 GRAUS, 32 MM, PARA AGUA FRIA PREDIAL</t>
  </si>
  <si>
    <t>JOELHO, PVC SOLDAVEL, 45 GRAUS, 40 MM, PARA AGUA FRIA PREDIAL</t>
  </si>
  <si>
    <t>JOELHO, PVC SOLDAVEL, 45 GRAUS, 50 MM, PARA AGUA FRIA PREDIAL</t>
  </si>
  <si>
    <t>JOELHO, PVC SOLDAVEL, 45 GRAUS, 60 MM, PARA AGUA FRIA PREDIAL</t>
  </si>
  <si>
    <t>42,18</t>
  </si>
  <si>
    <t>JOELHO, PVC SOLDAVEL, 45 GRAUS, 75 MM, PARA AGUA FRIA PREDIAL</t>
  </si>
  <si>
    <t>96,92</t>
  </si>
  <si>
    <t>JOELHO, PVC SOLDAVEL, 45 GRAUS, 85 MM, PARA AGUA FRIA PREDIAL</t>
  </si>
  <si>
    <t>114,99</t>
  </si>
  <si>
    <t>JOELHO, PVC SOLDAVEL, 90 GRAUS, 75 MM, PARA AGUA FRIA PREDIAL</t>
  </si>
  <si>
    <t>134,92</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</si>
  <si>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</si>
  <si>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</si>
  <si>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</si>
  <si>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</si>
  <si>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</si>
  <si>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</si>
  <si>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</si>
  <si>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55,98</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</si>
  <si>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</si>
  <si>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</si>
  <si>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</si>
  <si>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</si>
  <si>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</si>
  <si>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</si>
  <si>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</si>
  <si>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</si>
  <si>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</si>
  <si>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27,91</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</si>
  <si>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</si>
  <si>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</si>
  <si>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</si>
  <si>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</si>
  <si>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12,04</t>
  </si>
  <si>
    <t>JUNCAO SIMPLES, PVC LEVE, 150 MM, PARA ESGOTO PREDIAL</t>
  </si>
  <si>
    <t>171,90</t>
  </si>
  <si>
    <t>JUNCAO SIMPLES, PVC SERIE R, DN 100 X 100 MM, PARA ESGOTO OU AGUAS PLUVIAIS PREDIAIS</t>
  </si>
  <si>
    <t>JUNCAO SIMPLES, PVC SERIE R, DN 100 X 75 MM, PARA ESGOTO OU AGUAS PLUVIAIS PREDIAIS</t>
  </si>
  <si>
    <t>70,52</t>
  </si>
  <si>
    <t>JUNCAO SIMPLES, PVC SERIE R, DN 150 X 100 MM, PARA ESGOTO OU AGUAS PLUVIAIS PREDIAIS</t>
  </si>
  <si>
    <t>200,12</t>
  </si>
  <si>
    <t>JUNCAO SIMPLES, PVC SERIE R, DN 150 X 150 MM, PARA ESGOTO OU AGUAS PLUVIAIS PREDIAIS</t>
  </si>
  <si>
    <t>JUNCAO SIMPLES, PVC SERIE R, DN 40 X 40 MM, PARA ESGOTO OU AGUAS PLUVIAIS PREDIAIS</t>
  </si>
  <si>
    <t>8,99</t>
  </si>
  <si>
    <t>JUNCAO SIMPLES, PVC SERIE R, DN 50 X 50 MM, PARA ESGOTO OU AGUAS PLUVIAIS PREDIAIS</t>
  </si>
  <si>
    <t>JUNCAO SIMPLES, PVC SERIE R, DN 75 X 75 MM, PARA ESGOTO OU AGUAS PLUVIAIS PREDIAIS</t>
  </si>
  <si>
    <t>48,26</t>
  </si>
  <si>
    <t>JUNCAO SIMPLES, PVC, DN 100 X 50 MM, SERIE NORMAL PARA ESGOTO PREDIAL</t>
  </si>
  <si>
    <t>JUNCAO SIMPLES, PVC, DN 100 X 75 MM, SERIE NORMAL PARA ESGOTO PREDIAL</t>
  </si>
  <si>
    <t>30,17</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</si>
  <si>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</si>
  <si>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</si>
  <si>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</si>
  <si>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</si>
  <si>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27,85</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</si>
  <si>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</si>
  <si>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</si>
  <si>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</si>
  <si>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</si>
  <si>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236,63</t>
  </si>
  <si>
    <t>JUNCAO, PVC, 45 GRAUS, JE, BBB, DN 150 MM, PARA TUBO CORRUGADO E/OU LISO, REDE COLETORA DE ESGOTO (NBR 10569)</t>
  </si>
  <si>
    <t>662,06</t>
  </si>
  <si>
    <t>JUNCAO, PVC, 45 GRAUS, JE, BBB, DN 200 MM, PARA TUBO CORRUGADO E/OU LISO, REDE COLETORA DE ESGOTO (NBR 10569)</t>
  </si>
  <si>
    <t>997,08</t>
  </si>
  <si>
    <t>JUNCAO, PVC, 45 GRAUS, JE, BBB, DN 250 MM, PARA TUBO CORRUGADO E/OU LISO, REDE COLETORA DE ESGOTO (NBR 10569)</t>
  </si>
  <si>
    <t>1.388,90</t>
  </si>
  <si>
    <t>JUNTA DE EXPANSAO BRONZE/LATAO (REF 900), PONTA X PONTA, 35 MM</t>
  </si>
  <si>
    <t>745,93</t>
  </si>
  <si>
    <t>JUNTA DE EXPANSAO BRONZE/LATAO (REF 900), PONTA X PONTA, 42 MM</t>
  </si>
  <si>
    <t>933,90</t>
  </si>
  <si>
    <t>JUNTA DE EXPANSAO BRONZE/LATAO (REF 900), PONTA X PONTA, 54 MM</t>
  </si>
  <si>
    <t>1.295,28</t>
  </si>
  <si>
    <t>JUNTA DE EXPANSAO BRONZE/LATAO (REF 900), PONTA X PONTA, 66 MM</t>
  </si>
  <si>
    <t>1.710,86</t>
  </si>
  <si>
    <t>JUNTA DE EXPANSAO DE COBRE (REF 900), PONTA X PONTA, 15 MM</t>
  </si>
  <si>
    <t>511,54</t>
  </si>
  <si>
    <t>JUNTA DE EXPANSAO DE COBRE (REF 900), PONTA X PONTA, 22 MM</t>
  </si>
  <si>
    <t>593,36</t>
  </si>
  <si>
    <t>JUNTA DE EXPANSAO DE COBRE (REF 900), PONTA X PONTA, 28 MM</t>
  </si>
  <si>
    <t>651,72</t>
  </si>
  <si>
    <t>JUNTA DILATACAO ELASTICA PARA CONCRETO (FUGENBAND) O-12, ATE 5 MCA</t>
  </si>
  <si>
    <t>73,81</t>
  </si>
  <si>
    <t>JUNTA DILATACAO ELASTICA PARA CONCRETO (FUGENBAND) O-22, ATE 30 MCA</t>
  </si>
  <si>
    <t>109,82</t>
  </si>
  <si>
    <t>JUNTA DILATACAO ELASTICA PARA CONCRETO (FUGENBAND) O-35/10, ATE 100 MCA</t>
  </si>
  <si>
    <t>413,28</t>
  </si>
  <si>
    <t>JUNTA DILATACAO ELASTICA PARA CONCRETO (FUGENBAND) O-35/6, ATE 100 MCA</t>
  </si>
  <si>
    <t>341,92</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</si>
  <si>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</si>
  <si>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</si>
  <si>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</si>
  <si>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</si>
  <si>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</si>
  <si>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114,41</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</si>
  <si>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</si>
  <si>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133,52</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</si>
  <si>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</si>
  <si>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146,41</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</si>
  <si>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</si>
  <si>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</si>
  <si>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214,95</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</si>
  <si>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</si>
  <si>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294,77</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</si>
  <si>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</si>
  <si>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293,78</t>
  </si>
  <si>
    <t>KIT DE ACESSORIOS PARA BANHEIRO EM METAL CROMADO, 5 PECAS</t>
  </si>
  <si>
    <t>KIT DE MATERIAIS PARA BRACADEIRA PARA FIXACAO EM POSTE CIRCULAR, CONTEM TRES FIXADORES E UM ROLO DE FITA DE 3 M EM ACO CARBONO</t>
  </si>
  <si>
    <t>57,91</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</si>
  <si>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</si>
  <si>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</si>
  <si>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586,07</t>
  </si>
  <si>
    <t>KIT PORTA PRONTA DE MADEIRA, FOLHA LEVE (NBR 15930) DE 600 X 2100 MM OU 700 X 2100 MM, DE 35 MM A 40 MM DE ESPESSURA, NUCLEO COLMEIA, ESTRUTURA USINADA PARA FECHADURA, CAPA LISA EM HDF, ACABAMENTO EM PRIMER PARA PINTURA (INCLUI MARCO, ALIZARES E DOBRADICAS)</t>
  </si>
  <si>
    <t>478,32</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</si>
  <si>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</si>
  <si>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</si>
  <si>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486,15</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</si>
  <si>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</si>
  <si>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</si>
  <si>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494,39</t>
  </si>
  <si>
    <t>KIT PORTA PRONTA DE MADEIRA, FOLHA MEDIA (NBR 15930) DE 600 X 2100 MM OU 700 X 2100 MM, DE 35 MM A 40 MM DE ESPESSURA, NUCLEO SEMI-SOLIDO (SARRAFEADO), ESTRUTURA USINADA PARA FECHADURA, CAPA LISA EM HDF, ACABAMENTO MELAMINICO BRANCO (INCLUI MARCO, ALIZARES E DOBRADICAS)</t>
  </si>
  <si>
    <t>736,70</t>
  </si>
  <si>
    <t>KIT PORTA PRONTA DE MADEIRA, FOLHA MEDIA (NBR 15930) DE 600 X 2100 MM, DE 35 MM A 40 MM DE ESPESSURA, NUCLEO SEMI-SOLIDO (SARRAFEADO), ESTRUTURA USINADA PARA FECHADURA, CAPA LISA EM HDF, ACABAMENTO EM PRIMER PARA PINTURA (INCLUI MARCO, ALIZARES E DOBRADICAS)</t>
  </si>
  <si>
    <t>529,01</t>
  </si>
  <si>
    <t>KIT PORTA PRONTA DE MADEIRA, FOLHA MEDIA (NBR 15930) DE 700 X 2100 MM, DE 35 MM A 40 MM DE ESPESSURA, NUCLEO SEMI-SOLIDO (SARRAFEADO), ESTRUTURA USINADA PARA FECHADURA, CAPA LISA EM HDF, ACABAMENTO EM PRIMER PARA PINTURA (INCLUI MARCO, ALIZARES E DOBRADICAS)</t>
  </si>
  <si>
    <t>596,13</t>
  </si>
  <si>
    <t>KIT PORTA PRONTA DE MADEIRA, FOLHA MEDIA (NBR 15930) DE 800 X 2100 MM, DE 35 MM A 40 MM DE ESPESSURA,  NUCLEO SEMI-SOLIDO (SARRAFEADO), ESTRUTURA USINADA PARA FECHADURA, CAPA LISA EM HDF, ACABAMENTO EM PRIMER PARA PINTURA (INCLUI MARCO, ALIZARES E DOBRADICAS)</t>
  </si>
  <si>
    <t>655,74</t>
  </si>
  <si>
    <t>KIT PORTA PRONTA DE MADEIRA, FOLHA MEDIA (NBR 15930) DE 800 X 2100 MM, DE 35 MM A 40 MM DE ESPESSURA, NUCLEO SEMI-SOLIDO (SARRAFEADO), ESTRUTURA USINADA PARA FECHADURA, CAPA LISA EM HDF, ACABAMENTO MELAMINICO BRANCO (INCLUI MARCO, ALIZARES E DOBRADICAS)</t>
  </si>
  <si>
    <t>759,17</t>
  </si>
  <si>
    <t>KIT PORTA PRONTA DE MADEIRA, FOLHA MEDIA (NBR 15930) DE 900 X 2100 MM, DE 35 MM A 40 MM DE ESPESSURA, NUCLEO SEMI-SOLIDO (SARRAFEADO), ESTRUTURA USINADA PARA FECHADURA, CAPA LISA EM HDF, ACABAMENTO EM PRIMER PARA PINTURA (INCLUI MARCO, ALIZARES E DOBRADICAS)</t>
  </si>
  <si>
    <t>685,73</t>
  </si>
  <si>
    <t>KIT PORTA PRONTA DE MADEIRA, FOLHA MEDIA (NBR 15930) DE 900 X 2100 MM, DE 35 MM A 40 MM DE ESPESSURA, NUCLEO SEMI-SOLIDO (SARRAFEADO), ESTRUTURA USINADA PARA FECHADURA, CAPA LISA EM HDF, ACABAMENTO MELAMINICO BRANCO (INCLUI MARCO, ALIZARES E DOBRADICAS)</t>
  </si>
  <si>
    <t>814,28</t>
  </si>
  <si>
    <t>KIT PORTA PRONTA DE MADEIRA, FOLHA PESADA (NBR 15930) DE 800 X 2100 MM, DE 40 MM  A 45 MM DE ESPESSURA, NUCLEO SOLIDO, CAPA LISA EM HDF, ACABAMENTO MELAMINICO BRANCO (INCLUI MARCO, ALIZARES, DOBRADICAS E FECHADURA EXTERNA)</t>
  </si>
  <si>
    <t>888,45</t>
  </si>
  <si>
    <t>KIT PORTA PRONTA DE MADEIRA, FOLHA PESADA (NBR 15930) DE 800 X 2100 MM, DE 40 MM A 45 MM DE ESPESSURA , NUCLEO SOLIDO, ESTRUTURA USINADA PARA FECHADURA, CAPA LISA EM HDF, ACABAMENTO EM LAMINADO NATURAL COM VERNIZ (INCLUI MARCO, ALIZARES E DOBRADICAS)</t>
  </si>
  <si>
    <t>1.095,75</t>
  </si>
  <si>
    <t>KIT PORTA PRONTA DE MADEIRA, FOLHA PESADA (NBR 15930) DE 800 X 2100 MM, DE 40 MM A 45 MM DE ESPESSURA, COM MARCO EM ACO, NUCLEO SOLIDO, CAPA LISA EM HDF, ACABAMENTO MELAMINICO BRANCO (INCLUI MARCO, ALIZARES, DOBRADICAS E FECHADURA)</t>
  </si>
  <si>
    <t>863,69</t>
  </si>
  <si>
    <t>KIT PORTA PRONTA DE MADEIRA, FOLHA PESADA (NBR 15930) DE 900 X 2100 MM, DE 40 MM  A 45 MM DE ESPESSURA, NUCLEO SOLIDO, CAPA LISA EM HDF, ACABAMENTO MELAMINICO BRANCO (INCLUI MARCO, ALIZARES, DOBRADICAS E FECHADURA EXTERNA)</t>
  </si>
  <si>
    <t>912,51</t>
  </si>
  <si>
    <t>KIT PORTA PRONTA DE MADEIRA, FOLHA PESADA (NBR 15930) DE 900 X 2100 MM, DE 40 MM A 45 MM DE ESPESSURA , NUCLEO SOLIDO, ESTRUTURA USINADA PARA FECHADURA, CAPA LISA EM HDF, ACABAMENTO EM LAMINADO NATURAL COM VERNIZ (INCLUI MARCO, ALIZARES E DOBRADICAS)</t>
  </si>
  <si>
    <t>1.111,31</t>
  </si>
  <si>
    <t>KIT PORTA PRONTA DE MADEIRA, FOLHA PESADA (NBR 15930) DE 900 X 2100 MM, DE 40 MM A 45 MM DE ESPESSURA, COM MARCO EM ACO, NUCLEO SOLIDO, CAPA LISA EM HDF, ACABAMENTO MELAMINICO BRANCO (INCLUI MARCO, ALIZARES, DOBRADICAS E FECHADURA)</t>
  </si>
  <si>
    <t>917,67</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</si>
  <si>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</si>
  <si>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</si>
  <si>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</si>
  <si>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</si>
  <si>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</si>
  <si>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</si>
  <si>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65,00</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</si>
  <si>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</si>
  <si>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</si>
  <si>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</si>
  <si>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67,51</t>
  </si>
  <si>
    <t>LAJE PRE-MOLDADA CONVENCIONAL (LAJOTAS + VIGOTAS) PARA PISO, UNIDIRECIONAL, SOBRECARGA DE 200 KG/M2, VAO ATE 4,50 M (SEM COLOCACAO)</t>
  </si>
  <si>
    <t>LAJE PRE-MOLDADA CONVENCIONAL (LAJOTAS + VIGOTAS) PARA PISO, UNIDIRECIONAL, SOBRECARGA DE 200 KG/M2, VAO ATE 5,00 M (SEM COLOCACAO)</t>
  </si>
  <si>
    <t>78,10</t>
  </si>
  <si>
    <t>LAJE PRE-MOLDADA CONVENCIONAL (LAJOTAS + VIGOTAS) PARA PISO, UNIDIRECIONAL, SOBRECARGA DE 350 KG/M2, VAO ATE 4,50 M (SEM COLOCACAO)</t>
  </si>
  <si>
    <t>81,87</t>
  </si>
  <si>
    <t>LAJE PRE-MOLDADA CONVENCIONAL (LAJOTAS + VIGOTAS) PARA PISO, UNIDIRECIONAL, SOBRECARGA DE 350 KG/M2, VAO ATE 5,00 M (SEM COLOCACAO)</t>
  </si>
  <si>
    <t>94,47</t>
  </si>
  <si>
    <t>LAJE PRE-MOLDADA CONVENCIONAL (LAJOTAS + VIGOTAS) PARA PISO, UNIDIRECIONAL, SOBRECARGA 350 KG/M2 VAO ATE 3,50 M (SEM COLOCACAO)</t>
  </si>
  <si>
    <t>LAJE PRE-MOLDADA DE TRANSICAO EXCENTRICA EM CONCRETO ARMADO, DN 1200 MM, FURO CIRCULAR DN 600 MM, ESPESSURA 12 CM</t>
  </si>
  <si>
    <t>539,14</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</si>
  <si>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</si>
  <si>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</si>
  <si>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</si>
  <si>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114,43</t>
  </si>
  <si>
    <t>LAMBRI EM ALUMINIO, DE APROXIMADAMENTE 0,6 KG/M, COM APROXIMADAMENTE 168,0 MM DE LARGURA, 6,0 MM DE ALTURA E 6,0 M DE EXTENSAO</t>
  </si>
  <si>
    <t>68,71</t>
  </si>
  <si>
    <t>LAMPADA DE LUZ MISTA 160 W, BASE E27 (220 V)</t>
  </si>
  <si>
    <t>20,63</t>
  </si>
  <si>
    <t>LAMPADA DE LUZ MISTA 250 W, BASE E27 (220 V)</t>
  </si>
  <si>
    <t>27,74</t>
  </si>
  <si>
    <t>LAMPADA DE LUZ MISTA 500 W, BASE E40 (220 V)</t>
  </si>
  <si>
    <t>LAMPADA FLUORESCENTE COMPACTA BRANCA 135 W, BASE E40 (127/220 V)</t>
  </si>
  <si>
    <t>153,58</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</si>
  <si>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</si>
  <si>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</si>
  <si>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</si>
  <si>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</si>
  <si>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</si>
  <si>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79,71</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</si>
  <si>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</si>
  <si>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</si>
  <si>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</si>
  <si>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</si>
  <si>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</si>
  <si>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11,07</t>
  </si>
  <si>
    <t>LAMPADA LED TUBULAR BIVOLT 18/20 W, BASE G13</t>
  </si>
  <si>
    <t>LAMPADA LED TUBULAR BIVOLT 9/10 W, BASE G13</t>
  </si>
  <si>
    <t>LAMPADA LED 10 W BIVOLT BRANCA, FORMATO TRADICIONAL (BASE E27)</t>
  </si>
  <si>
    <t>9,00</t>
  </si>
  <si>
    <t>LAMPADA LED 6 W BIVOLT BRANCA, FORMATO TRADICIONAL (BASE E27)</t>
  </si>
  <si>
    <t>LAMPADA VAPOR DE SODIO OVOIDE 150 W (BASE E40)</t>
  </si>
  <si>
    <t>39,86</t>
  </si>
  <si>
    <t>LAMPADA VAPOR DE SODIO OVOIDE 250 W (BASE E40)</t>
  </si>
  <si>
    <t>46,09</t>
  </si>
  <si>
    <t>LAMPADA VAPOR DE SODIO OVOIDE 400 W (BASE E40)</t>
  </si>
  <si>
    <t>LAMPADA VAPOR MERCURIO 125 W (BASE E27)</t>
  </si>
  <si>
    <t>LAMPADA VAPOR MERCURIO 250 W (BASE E40)</t>
  </si>
  <si>
    <t>32,80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</si>
  <si>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</si>
  <si>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</si>
  <si>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</si>
  <si>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</si>
  <si>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3.200,00</t>
  </si>
  <si>
    <t>LAVATORIO / CUBA DE EMBUTIR, OVAL, DE LOUCA BRANCA, SEM LADRAO, DIMENSOES *50 X 35* CM (L X C)</t>
  </si>
  <si>
    <t>89,86</t>
  </si>
  <si>
    <t>LAVATORIO / CUBA DE EMBUTIR, OVAL, DE LOUCA COLORIDA, SEM LADRAO, DIMENSOES *50 X 35* CM (L X C)</t>
  </si>
  <si>
    <t>99,29</t>
  </si>
  <si>
    <t>LAVATORIO / CUBA DE SOBREPOR, OVAL PEQUENA, DE LOUCA BRANCA, SEM LADRAO, DIMENSOES *44 X 31* CM (L X C)</t>
  </si>
  <si>
    <t>158,94</t>
  </si>
  <si>
    <t>LAVATORIO / CUBA DE SOBREPOR, RETANGULAR, DE LOUCA BRANCA, COM LADRAO, DIMENSOES *52 X 45* CM (L X C)</t>
  </si>
  <si>
    <t>444,78</t>
  </si>
  <si>
    <t>LAVATORIO / CUBA DE SOBREPOR, RETANGULAR, DE LOUCA COLORIDA, COM LADRAO, DIMENSOES *52 X 45* CM (L X C)</t>
  </si>
  <si>
    <t>458,26</t>
  </si>
  <si>
    <t>LAVATORIO DE CANTO DE LOUCA BRANCA, SUSPENSO (SEM COLUNA), DIMENSOES *40 X 30* CM (L X C)</t>
  </si>
  <si>
    <t>142,98</t>
  </si>
  <si>
    <t>LAVATORIO DE LOUCA BRANCA, COM COLUNA, DIMENSOES *44 X 35* CM (L X C)</t>
  </si>
  <si>
    <t>152,22</t>
  </si>
  <si>
    <t>LAVATORIO DE LOUCA BRANCA, COM COLUNA, DIMENSOES *54 X 44* CM (L X C)</t>
  </si>
  <si>
    <t>170,45</t>
  </si>
  <si>
    <t>LAVATORIO DE LOUCA BRANCA, SUSPENSO (SEM COLUNA), DIMENSOES *40 X 30* CM</t>
  </si>
  <si>
    <t>86,47</t>
  </si>
  <si>
    <t>LAVATORIO DE LOUCA COLORIDA, COM COLUNA, DIMENSOES *54 X 44* CM (L X C)</t>
  </si>
  <si>
    <t>296,05</t>
  </si>
  <si>
    <t>LAVATORIO DE LOUCA COLORIDA, SUSPENSO (SEM COLUNA), DIMENSOES *40 X 30* CM (L X C)</t>
  </si>
  <si>
    <t>146,05</t>
  </si>
  <si>
    <t>LEITURISTA OU CADASTRISTA DE REDES DE AGUA E ESGOTO</t>
  </si>
  <si>
    <t>LEITURISTA OU CADASTRISTA DE REDES DE AGUA E ESGOTO (MENSALISTA)</t>
  </si>
  <si>
    <t>2.595,69</t>
  </si>
  <si>
    <t>3.007,70</t>
  </si>
  <si>
    <t>LETRA ACO INOX (AISI 304), CHAPA NUM. 22, RECORTADO, H= 20 CM (SEM RELEVO)</t>
  </si>
  <si>
    <t>87,53</t>
  </si>
  <si>
    <t>LEVANTADOR DE JANELA GUILHOTINA, EM LATAO CROMADO</t>
  </si>
  <si>
    <t>LIMPA VIDROS COM PULVERIZADOR</t>
  </si>
  <si>
    <t>49,22</t>
  </si>
  <si>
    <t>LIMPADORA A SUCCAO, TANQUE 12000 L, BASCULAMENTO HIDRAULICO, BOMBA 12 M3/MIN 95% VACUO (INCLUI MONTAGEM, NAO INCLUI CAMINHAO)</t>
  </si>
  <si>
    <t>221.500,00</t>
  </si>
  <si>
    <t>LIMPADORA DE SUCCAO TANQUE 7000 L, BOMBA 12 M3/MIN 95% VACUO (INCLUI MONTAGEM, NAO INCLUI CAMINHAO)</t>
  </si>
  <si>
    <t>188.090,84</t>
  </si>
  <si>
    <t>LIMPADORA DE SUCCAO, TANQUE 11000 L, BOMBA 340 M3/MIN (INCLUI MONTAGEM, NAO INCLUI CAMINHAO)</t>
  </si>
  <si>
    <t>314.887,76</t>
  </si>
  <si>
    <t>LIMPADORA DE SUCCAO, TANQUE 5500 L, BOMBA 60M3/MIN, VACUO 500 MBAR (INCLUI MONTAGEM, NAO INCLUI CAMINHAO)</t>
  </si>
  <si>
    <t>534.414,77</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</si>
  <si>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</si>
  <si>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</si>
  <si>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</si>
  <si>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</si>
  <si>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</si>
  <si>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4.864,79</t>
  </si>
  <si>
    <t>LIXADEIRA ELETRICA ANGULAR, PARA DISCO DE 7 " (180 MM), POTENCIA DE 2.200 W, *5.000* RPM, 220 V</t>
  </si>
  <si>
    <t>804,56</t>
  </si>
  <si>
    <t>LIXEIRA DUPLA, COM CAPACIDADE VOLUMETRICA DE 60L*, FABRICADA EM TUBO DE ACO CARBONO, CESTOS EM CHAPA DE ACO E PINTURA NO PROCESSO ELETROSTATICO - PARA ACADEMIA AO AR LIVRE / ACADEMIA DA TERCEIRA IDADE - ATI</t>
  </si>
  <si>
    <t>1.213,60</t>
  </si>
  <si>
    <t>LOCACAO DE ANDAIME METALICO TIPO FACHADEIRO, LARGURA DE 1,20 M, ALTURA POR PECA DE 2,0 M, INCLUINDO SAPATAS E ITENS NECESSARIOS A INSTALACAO</t>
  </si>
  <si>
    <t>M2XMES</t>
  </si>
  <si>
    <t>LOCACAO DE ANDAIME METALICO TUBULAR DE ENCAIXE, TIPO DE TORRE, COM LARGURA DE 1 ATE 1,5 M E ALTURA DE *1,00* M (INCLUSO SAPATAS FIXAS OU RODIZIOS)</t>
  </si>
  <si>
    <t xml:space="preserve">MXMES </t>
  </si>
  <si>
    <t>LOCACAO DE ANDAIME SUSPENSO OU BALANCIM MANUAL, CAPACIDADE DE CARGA TOTAL DE APROXIMADAMENTE 250 KG/M2, PLATAFORMA DE 1,50 M X 0,80 M (C X L), CABO DE 45 M</t>
  </si>
  <si>
    <t>525,00</t>
  </si>
  <si>
    <t>LOCACAO DE APRUMADOR METALICO DE PILAR, COM ALTURA E ANGULO REGULAVEIS, EXTENSAO DE *1,50* A *2,80* M</t>
  </si>
  <si>
    <t>LOCACAO DE BARRA DE ANCORAGEM DE 0,80 A 1,20 M DE EXTENSAO, COM ROSCA DE 5/8", INCLUINDO PORCA E FLANGE</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</si>
  <si>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</si>
  <si>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</si>
  <si>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</si>
  <si>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</si>
  <si>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</si>
  <si>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4,30 M, ALT. 2,50 M, P/ SANITARIO, C/ 5 BACIAS, 1 LAVATORIO E 4 MICTORIOS (NAO INCLUI MOBILIZACAO/DESMOBILIZACAO)</t>
  </si>
  <si>
    <t>1.074,37</t>
  </si>
  <si>
    <t>LOCACAO DE CONTAINER 2,30 X 4,30 M, ALT. 2,50 M, PARA SANITARIO, COM 3 BACIAS, 4 CHUVEIROS, 1 LAVATORIO E 1 MICTORIO (NAO INCLUI MOBILIZACAO/DESMOBILIZACAO)</t>
  </si>
  <si>
    <t>975,89</t>
  </si>
  <si>
    <t>LOCACAO DE CONTAINER 2,30 X 6,00 M, ALT. 2,50 M, COM 1 SANITARIO, PARA ESCRITORIO, COMPLETO, SEM DIVISORIAS INTERNAS (NAO INCLUI MOBILIZACAO/DESMOBILIZACAO)</t>
  </si>
  <si>
    <t>859,50</t>
  </si>
  <si>
    <t>LOCACAO DE CONTAINER 2,30 X 6,00 M, ALT. 2,50 M, PARA ESCRITORIO, SEM DIVISORIAS INTERNAS E SEM SANITARIO (NAO INCLUI MOBILIZACAO/DESMOBILIZACAO)</t>
  </si>
  <si>
    <t>671,48</t>
  </si>
  <si>
    <t>LOCACAO DE CONTAINER 2,30 X 6,00 M, ALT. 2,50 M, PARA SANITARIO, COM 4 BACIAS, 8 CHUVEIROS,1 LAVATORIO E 1 MICTORIO (NAO INCLUI MOBILIZACAO/DESMOBILIZACAO)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</si>
  <si>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</si>
  <si>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</si>
  <si>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</si>
  <si>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</si>
  <si>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</si>
  <si>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21,10</t>
  </si>
  <si>
    <t>LOCACAO DE GRUPO GERADOR DE *260* KVA, DIESEL REBOCAVEL, ACIONAMENTO MANUAL</t>
  </si>
  <si>
    <t>28,90</t>
  </si>
  <si>
    <t>LOCACAO DE NIVEL OPTICO, COM PRECISAO DE 0,7 MM, AUMENTO DE 32X</t>
  </si>
  <si>
    <t>LOCACAO DE TEODOLITO ELETRONICO, PRECISAO ANGULAR DE 5 A 7 SEGUNDOS, INCLUINDO TRIPE</t>
  </si>
  <si>
    <t>LOCACAO DE TORRE METALICA COMPLETA PARA UMA CARGA DE 8 TF (80 KN)  E PE DIREITO DE 6 M, INCLUINDO MODULOS , DIAGONAIS, SAPATAS E FORCADOS</t>
  </si>
  <si>
    <t>697,69</t>
  </si>
  <si>
    <t>LOCACAO DE VIGA SANDUICHE METALICA VAZADA PARA TRAVAMENTO DE PILARES, ALTURA DE *8* CM, LARGURA DE *6* CM E EXTENSAO DE 2 M</t>
  </si>
  <si>
    <t>LONA PLASTICA EXTRA FORTE PRETA, E = 200 MICRA</t>
  </si>
  <si>
    <t>LONA PLASTICA PESADA PRETA, E = 150 MICRA</t>
  </si>
  <si>
    <t>1,45</t>
  </si>
  <si>
    <t>LUMINARIA ABERTA P/ ILUMINACAO PUBLICA, TIPO X-57 PETERCO OU EQUIV</t>
  </si>
  <si>
    <t>125,49</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</si>
  <si>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</si>
  <si>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</si>
  <si>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396,60</t>
  </si>
  <si>
    <t>LUMINARIA DE EMBUTIR EM CHAPA DE ACO PARA 4 LAMPADAS FLUORESCENTES DE 14 W *60 X 60 CM* ALETADA (NAO INCLUI REATOR E LAMPADAS)</t>
  </si>
  <si>
    <t>420,91</t>
  </si>
  <si>
    <t>LUMINARIA DE EMERGENCIA 30 LEDS, POTENCIA 2 W, BATERIA DE LITIO, AUTONOMIA DE 6 HORAS</t>
  </si>
  <si>
    <t>LUMINARIA DE LED PARA ILUMINACAO PUBLICA, DE 138 W ATE 180 W, INVOLUCRO EM ALUMINIO OU ACO INOX</t>
  </si>
  <si>
    <t>771,74</t>
  </si>
  <si>
    <t>LUMINARIA DE LED PARA ILUMINACAO PUBLICA, DE 181 W ATE 239 W, INVOLUCRO EM ALUMINIO OU ACO INOX</t>
  </si>
  <si>
    <t>896,43</t>
  </si>
  <si>
    <t>LUMINARIA DE LED PARA ILUMINACAO PUBLICA, DE 240 W ATE 350 W, INVOLUCRO EM ALUMINIO OU ACO INOX</t>
  </si>
  <si>
    <t>1.485,07</t>
  </si>
  <si>
    <t>LUMINARIA DE LED PARA ILUMINACAO PUBLICA, DE 33 W ATE 50 W, INVOLUCRO EM ALUMINIO OU ACO INOX</t>
  </si>
  <si>
    <t>231,92</t>
  </si>
  <si>
    <t>LUMINARIA DE LED PARA ILUMINACAO PUBLICA, DE 51 W ATE 67 W, INVOLUCRO EM ALUMINIO OU ACO INOX</t>
  </si>
  <si>
    <t>427,97</t>
  </si>
  <si>
    <t>LUMINARIA DE LED PARA ILUMINACAO PUBLICA, DE 68 W ATE 97 W, INVOLUCRO EM ALUMINIO OU ACO INOX</t>
  </si>
  <si>
    <t>473,74</t>
  </si>
  <si>
    <t>LUMINARIA DE LED PARA ILUMINACAO PUBLICA, DE 98 W ATE 137 W, INVOLUCRO EM ALUMINIO OU ACO INOX</t>
  </si>
  <si>
    <t>571,25</t>
  </si>
  <si>
    <t>LUMINARIA DE SOBREPOR EM CHAPA DE ACO COM ALETAS PLASTICAS, PARA 1 LAMPADA, BASE E27, POTENCIA MAXIMA 40/60 W (NAO INCLUI LAMPADA)</t>
  </si>
  <si>
    <t>75,11</t>
  </si>
  <si>
    <t>LUMINARIA DE SOBREPOR EM CHAPA DE ACO COM ALETAS PLASTICAS, PARA 2 LAMPADAS, BASE E27, POTENCIA MAXIMA 40/60 W (NAO INCLUI LAMPADAS)</t>
  </si>
  <si>
    <t>100,48</t>
  </si>
  <si>
    <t>LUMINARIA DE SOBREPOR EM CHAPA DE ACO PARA 1 LAMPADA FLUORESCENTE DE *18* W, ALETADA, COMPLETA (LAMPADA E REATOR INCLUSOS)</t>
  </si>
  <si>
    <t>104,72</t>
  </si>
  <si>
    <t>LUMINARIA DE SOBREPOR EM CHAPA DE ACO PARA 1 LAMPADA FLUORESCENTE DE *18* W, PERFIL COMERCIAL (NAO INCLUI REATOR E LAMPADA)</t>
  </si>
  <si>
    <t>26,94</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</si>
  <si>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</si>
  <si>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</si>
  <si>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</si>
  <si>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145,12</t>
  </si>
  <si>
    <t>LUMINARIA DE SOBREPOR EM CHAPA DE ACO PARA 2 LAMPADAS FLUORESCENTES DE *18* W, PERFIL COMERCIAL (NAO INCLUI REATOR E LAMPADAS)</t>
  </si>
  <si>
    <t>LUMINARIA DE SOBREPOR EM CHAPA DE ACO PARA 2 LAMPADAS FLUORESCENTES DE *36* W, ALETADA, COMPLETA (LAMPADAS E REATOR INCLUSOS)</t>
  </si>
  <si>
    <t>205,24</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</si>
  <si>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</si>
  <si>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</si>
  <si>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</si>
  <si>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549,53</t>
  </si>
  <si>
    <t>LUMINARIA HERMETICA IP-65 PARA 2 DUAS LAMPADAS DE 14/16/18/20 W (NAO INCLUI REATOR E LAMPADAS)</t>
  </si>
  <si>
    <t>LUMINARIA HERMETICA IP-65 PARA 2 DUAS LAMPADAS DE 28/32/36/40 W (NAO INCLUI REATOR E LAMPADAS)</t>
  </si>
  <si>
    <t>320,47</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</si>
  <si>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</si>
  <si>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</si>
  <si>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</si>
  <si>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</si>
  <si>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</si>
  <si>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92,92</t>
  </si>
  <si>
    <t>LUMINARIA PLAFON REDONDO COM VIDRO FOSCO DIAMETRO *30* CM, PARA 2 LAMPADAS, BASE E27, POTENCIA MAXIMA 40/60 W (NAO INCLUI LAMPADAS)</t>
  </si>
  <si>
    <t>107,60</t>
  </si>
  <si>
    <t>LUMINARIA PROVA DE TEMPO PETERCO Y.31/1</t>
  </si>
  <si>
    <t>315,30</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</si>
  <si>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</si>
  <si>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</si>
  <si>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161,38</t>
  </si>
  <si>
    <t>LUMINARIA SPOT DE SOBREPOR EM ALUMINIO COM ALETA PLASTICA PARA 2 LAMPADAS, BASE E27, POTENCIA MAXIMA 40/60 W (NAO INCLUI LAMPADA)</t>
  </si>
  <si>
    <t>114,42</t>
  </si>
  <si>
    <t>LUMINARIA TIPO TARTARUGA A PROVA DE TEMPO, GASES, VAPOR E PO, EM ALUMINIO, COM GRADE, BASE E27, POTENCIA MAXIMA 100 W - REF Y 25/1 (NAO INCLUI LAMPADA)</t>
  </si>
  <si>
    <t>238,37</t>
  </si>
  <si>
    <t>LUMINARIA TIPO TARTARUGA PARA AREA EXTERNA EM ALUMINIO, COM GRADE, PARA 1 LAMPADA, BASE E27, POTENCIA MAXIMA 40/60 W (NAO INCLUI LAMPADA)</t>
  </si>
  <si>
    <t>LUVA CPVC, SOLDAVEL, 15 MM, PARA AGUA QUENTE PREDIAL</t>
  </si>
  <si>
    <t>1,49</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</si>
  <si>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</si>
  <si>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</si>
  <si>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</si>
  <si>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</si>
  <si>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</si>
  <si>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</si>
  <si>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110,88</t>
  </si>
  <si>
    <t>LUVA CPVC, SOLDAVEL, 89 MM, PARA AGUA QUENTE PREDIAL</t>
  </si>
  <si>
    <t>124,61</t>
  </si>
  <si>
    <t>LUVA DE BORRACHA ISOLANTE PARA ALTA TENSAO, RESISTENTE A OZONIO, TENSAO DE ENSAIO 2,5 KV (PAR)</t>
  </si>
  <si>
    <t>410,14</t>
  </si>
  <si>
    <t>LUVA DE COBRE (REF 600) SEM ANEL DE SOLDA, BOLSA X BOLSA, 104 MM</t>
  </si>
  <si>
    <t>425,70</t>
  </si>
  <si>
    <t>LUVA DE COBRE (REF 600) SEM ANEL DE SOLDA, BOLSA X BOLSA, 15 MM</t>
  </si>
  <si>
    <t>LUVA DE COBRE (REF 600) SEM ANEL DE SOLDA, BOLSA X BOLSA, 22 MM</t>
  </si>
  <si>
    <t>6,34</t>
  </si>
  <si>
    <t>LUVA DE COBRE (REF 600) SEM ANEL DE SOLDA, BOLSA X BOLSA, 28 MM</t>
  </si>
  <si>
    <t>LUVA DE COBRE (REF 600) SEM ANEL DE SOLDA, BOLSA X BOLSA, 35 MM</t>
  </si>
  <si>
    <t>LUVA DE COBRE (REF 600) SEM ANEL DE SOLDA, BOLSA X BOLSA, 42 MM</t>
  </si>
  <si>
    <t>35,62</t>
  </si>
  <si>
    <t>LUVA DE COBRE (REF 600) SEM ANEL DE SOLDA, BOLSA X BOLSA, 54 MM</t>
  </si>
  <si>
    <t>58,18</t>
  </si>
  <si>
    <t>LUVA DE COBRE (REF 600) SEM ANEL DE SOLDA, BOLSA X BOLSA, 66 MM</t>
  </si>
  <si>
    <t>190,68</t>
  </si>
  <si>
    <t>LUVA DE COBRE (REF 600) SEM ANEL DE SOLDA, BOLSA X BOLSA, 79 MM</t>
  </si>
  <si>
    <t>291,94</t>
  </si>
  <si>
    <t>LUVA DE CORRER DEFOFO, PVC, JE, DN 100 MM</t>
  </si>
  <si>
    <t>73,07</t>
  </si>
  <si>
    <t>LUVA DE CORRER DEFOFO, PVC, JE, DN 150 MM</t>
  </si>
  <si>
    <t>161,27</t>
  </si>
  <si>
    <t>LUVA DE CORRER DEFOFO, PVC, JE, DN 200 MM</t>
  </si>
  <si>
    <t>287,65</t>
  </si>
  <si>
    <t>LUVA DE CORRER DEFOFO, PVC, JE, DN 250 MM</t>
  </si>
  <si>
    <t>523,95</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</si>
  <si>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</si>
  <si>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</si>
  <si>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</si>
  <si>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</si>
  <si>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</si>
  <si>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</si>
  <si>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</si>
  <si>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</si>
  <si>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40,91</t>
  </si>
  <si>
    <t>LUVA DE CORRER PARA TUBO SOLDAVEL, PVC, 60 MM, PARA AGUA FRIA PREDIAL</t>
  </si>
  <si>
    <t>63,91</t>
  </si>
  <si>
    <t>LUVA DE CORRER PVC, JE, DN 100 MM, PARA REDE COLETORA DE ESGOTO (NBR 10569)</t>
  </si>
  <si>
    <t>LUVA DE CORRER PVC, JE, DN 150 MM, PARA REDE COLETORA DE ESGOTO (NBR 10569)</t>
  </si>
  <si>
    <t>LUVA DE CORRER PVC, JE, DN 200 MM, PARA REDE COLETORA DE ESGOTO (NBR 10569)</t>
  </si>
  <si>
    <t>168,00</t>
  </si>
  <si>
    <t>LUVA DE CORRER PVC, JE, DN 250 MM, PARA REDE COLETORA DE ESGOTO (NBR 10569)</t>
  </si>
  <si>
    <t>274,68</t>
  </si>
  <si>
    <t>LUVA DE CORRER PVC, JE, DN 300 MM, PARA REDE COLETORA DE ESGOTO (NBR 10569)</t>
  </si>
  <si>
    <t>459,17</t>
  </si>
  <si>
    <t>LUVA DE CORRER, CPVC, SOLDAVEL, 15 MM, PARA AGUA QUENTE PREDIAL</t>
  </si>
  <si>
    <t>5,08</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</si>
  <si>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</si>
  <si>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</si>
  <si>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</si>
  <si>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</si>
  <si>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</si>
  <si>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72,50</t>
  </si>
  <si>
    <t>LUVA DE CORRER, PVC PBA, JE, DN 50 / DE 60 MM, PARA REDE AGUA (NBR 10351)</t>
  </si>
  <si>
    <t>LUVA DE CORRER, PVC PBA, JE, DN 75 / DE 85 MM, PARA REDE AGUA (NBR 10351)</t>
  </si>
  <si>
    <t>45,56</t>
  </si>
  <si>
    <t>LUVA DE CORRER, PVC SERIE R, 100 MM, PARA ESGOTO OU AGUAS PLUVIAIS PREDIAIS</t>
  </si>
  <si>
    <t>LUVA DE CORRER, PVC SERIE R, 150 MM, PARA ESGOTO OU AGUAS PLUVIAIS PREDIAIS</t>
  </si>
  <si>
    <t>107,30</t>
  </si>
  <si>
    <t>LUVA DE CORRER, PVC SERIE R, 75 MM, PARA ESGOTO OU AGUAS PLUVIAIS PREDIAIS</t>
  </si>
  <si>
    <t>17,54</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</si>
  <si>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</si>
  <si>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</si>
  <si>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</si>
  <si>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</si>
  <si>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</si>
  <si>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24,07</t>
  </si>
  <si>
    <t>LUVA DE FERRO GALVANIZADO, COM ROSCA BSP, DE 1 1/4"</t>
  </si>
  <si>
    <t>LUVA DE FERRO GALVANIZADO, COM ROSCA BSP, DE 1/2"</t>
  </si>
  <si>
    <t>LUVA DE FERRO GALVANIZADO, COM ROSCA BSP, DE 1"</t>
  </si>
  <si>
    <t>LUVA DE FERRO GALVANIZADO, COM ROSCA BSP, DE 2 1/2"</t>
  </si>
  <si>
    <t>67,24</t>
  </si>
  <si>
    <t>LUVA DE FERRO GALVANIZADO, COM ROSCA BSP, DE 2"</t>
  </si>
  <si>
    <t>LUVA DE FERRO GALVANIZADO, COM ROSCA BSP, DE 3/4"</t>
  </si>
  <si>
    <t>LUVA DE FERRO GALVANIZADO, COM ROSCA BSP, DE 3"</t>
  </si>
  <si>
    <t>101,44</t>
  </si>
  <si>
    <t>LUVA DE FERRO GALVANIZADO, COM ROSCA BSP, DE 4"</t>
  </si>
  <si>
    <t>LUVA DE FERRO GALVANIZADO, COM ROSCA BSP, DE 5"</t>
  </si>
  <si>
    <t>291,42</t>
  </si>
  <si>
    <t>LUVA DE FERRO GALVANIZADO, COM ROSCA BSP, DE 6"</t>
  </si>
  <si>
    <t>480,66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</si>
  <si>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</si>
  <si>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</si>
  <si>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</si>
  <si>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</si>
  <si>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36,39</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</si>
  <si>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</si>
  <si>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</si>
  <si>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</si>
  <si>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</si>
  <si>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</si>
  <si>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23,52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</si>
  <si>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</si>
  <si>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</si>
  <si>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</si>
  <si>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</si>
  <si>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</si>
  <si>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</si>
  <si>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</si>
  <si>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</si>
  <si>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71,80</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</si>
  <si>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</si>
  <si>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</si>
  <si>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</si>
  <si>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</si>
  <si>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</si>
  <si>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10,05</t>
  </si>
  <si>
    <t>LUVA DE REDUCAO DE FERRO GALVANIZADO, COM ROSCA BSP, DE 3" X 1 1/2"</t>
  </si>
  <si>
    <t>109,39</t>
  </si>
  <si>
    <t>LUVA DE REDUCAO DE FERRO GALVANIZADO, COM ROSCA BSP, DE 3" X 2 1/2"</t>
  </si>
  <si>
    <t>LUVA DE REDUCAO DE FERRO GALVANIZADO, COM ROSCA BSP, DE 3" X 2"</t>
  </si>
  <si>
    <t>LUVA DE REDUCAO DE FERRO GALVANIZADO, COM ROSCA BSP, DE 4" X 2 1/2"</t>
  </si>
  <si>
    <t>188,89</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</si>
  <si>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</si>
  <si>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</si>
  <si>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</si>
  <si>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</si>
  <si>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51,65</t>
  </si>
  <si>
    <t>LUVA DE REDUCAO EM ACO CARBONO, COM ENCAIXE PARA SOLDA DN SW, PRESSAO 3.000 LBS, DN 1 1/4"  X 1"</t>
  </si>
  <si>
    <t>40,39</t>
  </si>
  <si>
    <t>LUVA DE REDUCAO EM ACO CARBONO, COM ENCAIXE PARA SOLDA DN SW, PRESSAO 3.000 LBS, DN 1" X 3/4"</t>
  </si>
  <si>
    <t>LUVA DE REDUCAO EM ACO CARBONO, COM ENCAIXE PARA SOLDA DN SW, PRESSAO 3.000 LBS, DN 2 1/2" X 2"</t>
  </si>
  <si>
    <t>163,90</t>
  </si>
  <si>
    <t>LUVA DE REDUCAO EM ACO CARBONO, COM ENCAIXE PARA SOLDA DN SW, PRESSAO 3.000 LBS, DN 2" X 1 1/2"</t>
  </si>
  <si>
    <t>LUVA DE REDUCAO EM ACO CARBONO, COM ENCAIXE PARA SOLDA DN SW, PRESSAO 3.000 LBS, DN 3" X 2 1/2"</t>
  </si>
  <si>
    <t>221,63</t>
  </si>
  <si>
    <t>LUVA DE REDUCAO PARA TUBO PEX, METALICA, PARA CONEXAO COM ANEL DESLIZANTE, DN 20 X 16 MM</t>
  </si>
  <si>
    <t>LUVA DE REDUCAO PARA TUBO PEX, METALICA, PARA CONEXAO COM ANEL DESLIZANTE, DN 25 X 16 MM</t>
  </si>
  <si>
    <t>13,79</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</si>
  <si>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</si>
  <si>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</si>
  <si>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</si>
  <si>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</si>
  <si>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24,51</t>
  </si>
  <si>
    <t>LUVA DE REDUCAO PARA TUBO PEX, PLASTICA, PARA CONEXAO COM CRIMPAGEM, DN 32 X 20 MM</t>
  </si>
  <si>
    <t>LUVA DE REDUCAO PARA TUBO PEX, PLASTICA, PARA CONEXAO COM CRIMPAGEM, DN 32 X 25 MM</t>
  </si>
  <si>
    <t>38,92</t>
  </si>
  <si>
    <t>LUVA DE REDUCAO ROSCAVEL, PVC, 1" X 3/4", PARA AGUA FRIA PREDIAL</t>
  </si>
  <si>
    <t>LUVA DE REDUCAO ROSCAVEL, PVC, 3/4" X 1/2", PARA AGUA FRIA PREDIAL</t>
  </si>
  <si>
    <t>4,88</t>
  </si>
  <si>
    <t>LUVA DE REDUCAO SOLDAVEL, PVC, 25 MM X 20 MM, PARA AGUA FRIA PREDIAL</t>
  </si>
  <si>
    <t>LUVA DE REDUCAO SOLDAVEL, PVC, 32 MM X 25 MM, PARA AGUA FRIA PREDIAL</t>
  </si>
  <si>
    <t>5,43</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</si>
  <si>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</si>
  <si>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</si>
  <si>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</si>
  <si>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</si>
  <si>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</si>
  <si>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</si>
  <si>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212,70</t>
  </si>
  <si>
    <t>LUVA DE TRANSICAO, CPVC, 15 MM X 1/2", PARA AGUA QUENTE PREDIAL</t>
  </si>
  <si>
    <t>LUVA DE TRANSICAO, CPVC, 22 MM X 1/2", PARA AGUA QUENTE</t>
  </si>
  <si>
    <t>LUVA DUPLA, PVC LEVE, DN 150 MM</t>
  </si>
  <si>
    <t>LUVA EM ACO CARBONO, SOLDAVEL, PRESSAO 3.000 LBS, DN 1 1/2"</t>
  </si>
  <si>
    <t>40,29</t>
  </si>
  <si>
    <t>LUVA EM ACO CARBONO, SOLDAVEL, PRESSAO 3.000 LBS, DN 1 1/4"</t>
  </si>
  <si>
    <t>LUVA EM ACO CARBONO, SOLDAVEL, PRESSAO 3.000 LBS, DN 1/2"</t>
  </si>
  <si>
    <t>LUVA EM ACO CARBONO, SOLDAVEL, PRESSAO 3.000 LBS, DN 1"</t>
  </si>
  <si>
    <t>LUVA EM ACO CARBONO, SOLDAVEL, PRESSAO 3.000 LBS, DN 2 1/2"</t>
  </si>
  <si>
    <t>127,58</t>
  </si>
  <si>
    <t>LUVA EM ACO CARBONO, SOLDAVEL, PRESSAO 3.000 LBS, DN 2"</t>
  </si>
  <si>
    <t>63,50</t>
  </si>
  <si>
    <t>LUVA EM ACO CARBONO, SOLDAVEL, PRESSAO 3.000 LBS, DN 3/4"</t>
  </si>
  <si>
    <t>LUVA EM ACO CARBONO, SOLDAVEL, PRESSAO 3.000 LBS, DN 3"</t>
  </si>
  <si>
    <t>172,71</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</si>
  <si>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</si>
  <si>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</si>
  <si>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</si>
  <si>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</si>
  <si>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</si>
  <si>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</si>
  <si>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</si>
  <si>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</si>
  <si>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</si>
  <si>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</si>
  <si>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</si>
  <si>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</si>
  <si>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</si>
  <si>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</si>
  <si>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</si>
  <si>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</si>
  <si>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</si>
  <si>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</si>
  <si>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</si>
  <si>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</si>
  <si>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</si>
  <si>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</si>
  <si>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</si>
  <si>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</si>
  <si>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</si>
  <si>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</si>
  <si>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</si>
  <si>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</si>
  <si>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7,86</t>
  </si>
  <si>
    <t>LUVA PASSANTE DE COBRE (REF 601) SEM ANEL DE SOLDA, BOLSA 28 MM</t>
  </si>
  <si>
    <t>LUVA PASSANTE DE COBRE (REF 601) SEM ANEL DE SOLDA, BOLSA 35 MM</t>
  </si>
  <si>
    <t>28,23</t>
  </si>
  <si>
    <t>LUVA PASSANTE DE COBRE (REF 601) SEM ANEL DE SOLDA, BOLSA 42 MM</t>
  </si>
  <si>
    <t>43,52</t>
  </si>
  <si>
    <t>LUVA PASSANTE DE COBRE (REF 601) SEM ANEL DE SOLDA, BOLSA 54 MM</t>
  </si>
  <si>
    <t>LUVA PASSANTE DE COBRE (REF 601) SEM ANEL DE SOLDA, BOLSA 66 MM</t>
  </si>
  <si>
    <t>LUVA PPR, SOLDAVEL, DN 110 MM, PARA AGUA QUENTE PREDIAL</t>
  </si>
  <si>
    <t>133,90</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</si>
  <si>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</si>
  <si>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</si>
  <si>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</si>
  <si>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</si>
  <si>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</si>
  <si>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</si>
  <si>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</si>
  <si>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</si>
  <si>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83,68</t>
  </si>
  <si>
    <t>LUVA PVC SOLDAVEL, 110 MM, PARA AGUA FRIA PREDIAL</t>
  </si>
  <si>
    <t>114,16</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</si>
  <si>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</si>
  <si>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</si>
  <si>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</si>
  <si>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</si>
  <si>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</si>
  <si>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</si>
  <si>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</si>
  <si>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</si>
  <si>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70,37</t>
  </si>
  <si>
    <t>LUVA PVC, ROSCAVEL,  2 1/2",  AGUA FRIA PREDIAL</t>
  </si>
  <si>
    <t>34,22</t>
  </si>
  <si>
    <t>LUVA PVC, ROSCAVEL, 1 1/2",  AGUA FRIA PREDIAL</t>
  </si>
  <si>
    <t>LUVA PVC, ROSCAVEL, 1 1/4", AGUA FRIA PREDIAL</t>
  </si>
  <si>
    <t>LUVA PVC, ROSCAVEL, 2",  AGUA FRIA PREDIAL</t>
  </si>
  <si>
    <t>21,81</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</si>
  <si>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</si>
  <si>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</si>
  <si>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</si>
  <si>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</si>
  <si>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</si>
  <si>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</si>
  <si>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62,94</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</si>
  <si>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</si>
  <si>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</si>
  <si>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</si>
  <si>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</si>
  <si>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55,52</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</si>
  <si>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</si>
  <si>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</si>
  <si>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</si>
  <si>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</si>
  <si>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</si>
  <si>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39,50</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</si>
  <si>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</si>
  <si>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</si>
  <si>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</si>
  <si>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</si>
  <si>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</si>
  <si>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</si>
  <si>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</si>
  <si>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</si>
  <si>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</si>
  <si>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</si>
  <si>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</si>
  <si>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</si>
  <si>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17,44</t>
  </si>
  <si>
    <t>LUVA SOLDAVEL COM ROSCA, PVC, 50 MM X 1 1/2", PARA AGUA FRIA PREDIAL</t>
  </si>
  <si>
    <t>LUVA, PEAD PE 100,  DE 400 MM, PARA ELETROFUSAO</t>
  </si>
  <si>
    <t>2.927,43</t>
  </si>
  <si>
    <t>LUVA, PEAD PE 100,  DE 63 MM, PARA ELETROFUSAO</t>
  </si>
  <si>
    <t>LUVA, PEAD PE 100, DE 125 MM, PARA ELETROFUSAO</t>
  </si>
  <si>
    <t>67,17</t>
  </si>
  <si>
    <t>LUVA, PEAD PE 100, DE 20 MM, PARA ELETROFUSAO</t>
  </si>
  <si>
    <t>12,94</t>
  </si>
  <si>
    <t>LUVA, PEAD PE 100, DE 200 MM, PARA ELETROFUSAO</t>
  </si>
  <si>
    <t>231,50</t>
  </si>
  <si>
    <t>LUVA, PEAD PE 100, DE 32 MM, PARA ELETROFUSAO</t>
  </si>
  <si>
    <t>MACANETA ALAVANCA RETA OCA, EM ZAMAC COM ACABAMENTO CROMADO, COMPRIMENTO APROX DE 15 CM</t>
  </si>
  <si>
    <t>47,15</t>
  </si>
  <si>
    <t>MACANETA ALAVANCA, RETA SIMPLES / OCA, CROMADA, COMPRIMENTO DE 10 A 16 CM, ACABAMENTO PADRAO POPULAR - SOMENTE MACANETAS</t>
  </si>
  <si>
    <t>MACANETA BOLA, EM ZAMAC COM ACABAMENTO CROMADO, DIAMETRO DE APROX 2 1/2"</t>
  </si>
  <si>
    <t>MACARICO DE SOLDA 201 PARA EXTENSAO GLP OU ACETILENO</t>
  </si>
  <si>
    <t>92,10</t>
  </si>
  <si>
    <t>MACARIQUEIRO</t>
  </si>
  <si>
    <t>MACARIQUEIRO (MENSALISTA)</t>
  </si>
  <si>
    <t>2.666,72</t>
  </si>
  <si>
    <t>3.090,00</t>
  </si>
  <si>
    <t>MADEIRA ROLICA TRATADA, D = 12 A 15 CM, H = 3,00 M, EM EUCALIPTO OU EQUIVALENTE DA REGIAO</t>
  </si>
  <si>
    <t>MADEIRA ROLICA TRATADA, D = 16 A 20 CM, H = 6,00 M, EM EUCALIPTO OU EQUIVALENTE DA REGIAO</t>
  </si>
  <si>
    <t>37,66</t>
  </si>
  <si>
    <t>MADEIRA ROLICA TRATADA, D = 25 A 29 CM, H = 6,50 M, EM EUCALIPTO OU EQUIVALENTE DA REGIAO</t>
  </si>
  <si>
    <t>99,91</t>
  </si>
  <si>
    <t>MADEIRA ROLICA TRATADA, D = 30 A 34 CM, H = 6,50 M, EM EUCALIPTO OU EQUIVALENTE DA REGIAO</t>
  </si>
  <si>
    <t>MADEIRA SERRADA EM PINUS, MISTA OU EQUIVALENTE DA REGIAO - BRUTA</t>
  </si>
  <si>
    <t>1.870,52</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</si>
  <si>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</si>
  <si>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</si>
  <si>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</si>
  <si>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</si>
  <si>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</si>
  <si>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</si>
  <si>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</si>
  <si>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</si>
  <si>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</si>
  <si>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</si>
  <si>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356,21</t>
  </si>
  <si>
    <t>MANGUEIRA DE INCENDIO, TIPO 1, DE 1 1/2", COMPRIMENTO = 20 M, TECIDO EM FIO DE POLIESTER E TUBO INTERNO EM BORRACHA SINTETICA, COM UNIOES ENGATE RAPIDO</t>
  </si>
  <si>
    <t>439,09</t>
  </si>
  <si>
    <t>MANGUEIRA DE INCENDIO, TIPO 1, DE 1 1/2", COMPRIMENTO = 25 M, TECIDO EM FIO DE POLIESTER E TUBO INTERNO EM BORRACHA SINTETICA, COM UNIOES ENGATE RAPIDO</t>
  </si>
  <si>
    <t>546,65</t>
  </si>
  <si>
    <t>MANGUEIRA DE INCENDIO, TIPO 1, DE 1 1/2", COMPRIMENTO = 30 M, TECIDO EM FIO DE POLIESTER E TUBO INTERNO EM BORRACHA SINTETICA, COM UNIOES ENGATE RAPIDO</t>
  </si>
  <si>
    <t>583,69</t>
  </si>
  <si>
    <t>MANGUEIRA DE INCENDIO, TIPO 2, DE 1 1/2", COMPRIMENTO = 15 M, TECIDO EM FIO DE POLIESTER E TUBO INTERNO EM BORRACHA SINTETICA, COM UNIOES ENGATE RAPIDO</t>
  </si>
  <si>
    <t>527,26</t>
  </si>
  <si>
    <t>MANGUEIRA DE INCENDIO, TIPO 2, DE 1 1/2", COMPRIMENTO = 20 M, TECIDO EM FIO DE POLIESTER E TUBO INTERNO EM BORRACHA SINTETICA, COM UNIOES</t>
  </si>
  <si>
    <t>628,65</t>
  </si>
  <si>
    <t>MANGUEIRA DE INCENDIO, TIPO 2, DE 1 1/2", COMPRIMENTO = 25 M, TECIDO EM FIO DE POLIESTER E TUBO INTERNO EM BORRACHA SINTETICA, COM UNIOES</t>
  </si>
  <si>
    <t>634,82</t>
  </si>
  <si>
    <t>MANGUEIRA DE INCENDIO, TIPO 2, DE 1 1/2", COMPRIMENTO = 30 M, TECIDO EM FIO DE POLIESTER E TUBO INTERNO EM BORRACHA SINTETICA, COM UNIOES</t>
  </si>
  <si>
    <t>828,80</t>
  </si>
  <si>
    <t>MANGUEIRA DE INCENDIO, TIPO 2, DE 2 1/2", COMPRIMENTO = 15 M, TECIDO EM FIO DE POLIESTER E TUBO INTERNO EM BORRACHA SINTETICA, COM UNIOES ENGATE RAPIDO</t>
  </si>
  <si>
    <t>707,12</t>
  </si>
  <si>
    <t>MANGUEIRA DE INCENDIO, TIPO 2, DE 2 1/2", COMPRIMENTO = 20 M, TECIDO EM FIO DE POLIESTER E TUBO INTERNO EM BORRACHA SINTETICA, COM UNIOES</t>
  </si>
  <si>
    <t>890,52</t>
  </si>
  <si>
    <t>MANGUEIRA DE INCENDIO, TIPO 2, DE 2 1/2", COMPRIMENTO = 25 M, TECIDO EM FIO DE POLIESTER E TUBO INTERNO EM BORRACHA SINTETICA, COM UNIOES ENGATE RAPIDO</t>
  </si>
  <si>
    <t>1.082,73</t>
  </si>
  <si>
    <t>MANGUEIRA DE INCENDIO, TIPO 2, DE 2 1/2", COMPRIMENTO = 30 M, TECIDO EM FIO DE POLIESTER E TUBO INTERNO EM BORRACHA SINTETICA, COM UNIOES ENGATE RAPIDO</t>
  </si>
  <si>
    <t>1.234,39</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</si>
  <si>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</si>
  <si>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</si>
  <si>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</si>
  <si>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571.384,45</t>
  </si>
  <si>
    <t>MANIPULADOR TELESCOPICO, POTENCIA DE 85 HP, CAPACIDADE DE CARGA DE 3.500 KG, ALTURA MAXIMA DE ELEVACAO DE 12,3 M</t>
  </si>
  <si>
    <t>507.990,00</t>
  </si>
  <si>
    <t>MANOMETRO COM CAIXA EM ACO PINTADO, ESCALA *10* KGF/CM2 (*10* BAR), DIAMETRO NOMINAL DE *63* MM, CONEXAO DE 1/4"</t>
  </si>
  <si>
    <t>102,13</t>
  </si>
  <si>
    <t>MANOMETRO COM CAIXA EM ACO PINTADO, ESCALA *10* KGF/CM2 (*10* BAR), DIAMETRO NOMINAL DE 100 MM, CONEXAO DE 1/2"</t>
  </si>
  <si>
    <t>162,00</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</si>
  <si>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</si>
  <si>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</si>
  <si>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</si>
  <si>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</si>
  <si>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42,79</t>
  </si>
  <si>
    <t>MANTA ASFALTICA ELASTOMERICA EM POLIESTER 3 MM, TIPO III, CLASSE B, ACABAMENTO PP (NBR 9952)</t>
  </si>
  <si>
    <t>44,28</t>
  </si>
  <si>
    <t>MANTA ASFALTICA ELASTOMERICA EM POLIESTER 4 MM, TIPO III, CLASSE B, ACABAMENTO PP (NBR 9952)</t>
  </si>
  <si>
    <t>54,37</t>
  </si>
  <si>
    <t>MANTA ASFALTICA ELASTOMERICA EM POLIESTER 5 MM, TIPO III, CLASSE B, ACABAMENTO PP (NBR 9952)</t>
  </si>
  <si>
    <t>79,12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</si>
  <si>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</si>
  <si>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</si>
  <si>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</si>
  <si>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</si>
  <si>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</si>
  <si>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</si>
  <si>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</si>
  <si>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</si>
  <si>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(NBR 15352)</t>
  </si>
  <si>
    <t>22,29</t>
  </si>
  <si>
    <t>MANTA TERMOPLASTICA, PEAD, GEOMEMBRANA LISA, E = 0,80 MM (NBR 15352)</t>
  </si>
  <si>
    <t>MANTA TERMOPLASTICA, PEAD, GEOMEMBRANA LISA, E = 1,00 MM (NBR 15352)</t>
  </si>
  <si>
    <t>29,58</t>
  </si>
  <si>
    <t>MANTA TERMOPLASTICA, PEAD, GEOMEMBRANA LISA, E = 1,50 MM (NBR 15352)</t>
  </si>
  <si>
    <t>MANTA TERMOPLASTICA, PEAD, GEOMEMBRANA LISA, E = 2,00 MM (NBR 15352)</t>
  </si>
  <si>
    <t>59,42</t>
  </si>
  <si>
    <t>MANTA TERMOPLASTICA, PEAD, GEOMEMBRANA LISA, E = 2,50 MM (NBR 15352)</t>
  </si>
  <si>
    <t>73,79</t>
  </si>
  <si>
    <t>MANTA TERMOPLASTICA, PEAD, GEOMEMBRANA TEXTURIZADA EM AMBAS AS FACES, E = 0,50 MM ( NBR 15352)</t>
  </si>
  <si>
    <t>MANTA TERMOPLASTICA, PEAD, GEOMEMBRANA TEXTURIZADA EM AMBAS AS FACES, E = 0,75 MM ( NBR 15352)</t>
  </si>
  <si>
    <t>MANTA TERMOPLASTICA, PEAD, GEOMEMBRANA TEXTURIZADA EM AMBAS AS FACES, E = 0,80 MM ( NBR 15352)</t>
  </si>
  <si>
    <t>26,35</t>
  </si>
  <si>
    <t>MANTA TERMOPLASTICA, PEAD, GEOMEMBRANA TEXTURIZADA EM AMBAS AS FACES, E = 1,00 MM ( NBR 15352)</t>
  </si>
  <si>
    <t>MANTA TERMOPLASTICA, PEAD, GEOMEMBRANA TEXTURIZADA EM AMBAS AS FACES, E = 1,50 MM ( NBR 15352)</t>
  </si>
  <si>
    <t>MANTA TERMOPLASTICA, PEAD, GEOMEMBRANA TEXTURIZADA EM AMBAS AS FACES, E = 2,00 MM ( NBR 15352)</t>
  </si>
  <si>
    <t>64,73</t>
  </si>
  <si>
    <t>MANTA TERMOPLASTICA, PEAD, GEOMEMBRANA TEXTURIZADA EM AMBAS AS FACES, E = 2,50 MM ( NBR 15352)</t>
  </si>
  <si>
    <t>80,74</t>
  </si>
  <si>
    <t>MAQUINA DE 40 MM PARA FECHADURA DE EMBUTIR EXTERNA, EM ACO INOX</t>
  </si>
  <si>
    <t>33,10</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</si>
  <si>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</si>
  <si>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</si>
  <si>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</si>
  <si>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</si>
  <si>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</si>
  <si>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</si>
  <si>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723.336,37</t>
  </si>
  <si>
    <t>MAQUINA EXTRUSORA DE CONCRETO PARA GUIAS E SARJETAS, COM MOTOR A DIESEL DE 14 CV</t>
  </si>
  <si>
    <t>70.491,09</t>
  </si>
  <si>
    <t>MAQUINA MANUAL TIPO PRENSA PARA PRODUCAO DE BLOCOS E PAVIMENTOS DE CONCRETO, COM MOTOR ELETRICO TRIFASICO PARA VIBRACAO, POTENCIA TOTAL INSTALADA DE 1,5 KW</t>
  </si>
  <si>
    <t>29.509,43</t>
  </si>
  <si>
    <t>MAQUINA PARA CORTE COM DISCO ABRASIVO DE DIAMETRO DE 18'' (450 MM), COM MOTOR ELETRICO TRIFASICO DE 10 CV</t>
  </si>
  <si>
    <t>13.751,42</t>
  </si>
  <si>
    <t>MAQUINA TIPO PRENSA HIDRAULICA, PARA FABRICACAO DE TUBOS DE CONCRETO PARA AGUAS PLUVIAIS, DN 200 A DN 600 MM X 1000 MM DE COMPRIMENTO, COM MOTOR PRINCIPAL DE 20 CV</t>
  </si>
  <si>
    <t>292.883,95</t>
  </si>
  <si>
    <t>MAQUINA TIPO VASO/TANQUE/JATO DE PRESSAO PORTATIL PARA JATEAMENTO, CONTROLE AUTOMATICO E REMOTO, CAMARA DE 1 SAIDA, 280 L, DIAM. *670* MM, BICO JATO CURTO VENTURI DE 5/16", MANGUEIRA DE 1" DE 10 M, COMPLETA (VALVULAS POP UP E DOSADORA, FUNDO CONICO ETC)</t>
  </si>
  <si>
    <t>31.676,45</t>
  </si>
  <si>
    <t>MAQUINA TRANSFORMADORA MONOFASICA PARA SOLDA ELETRICA, TENSAO DE 220 V, FREQUENCIA DE 60 HZ, FAIXA DE CORRENTE ENTRE 80 A (+/- 10 A) E 250 A, POTENCIA ENTRE 14,00 KVA E 15,0 KVA, CICLO DE TRABALHO ENTRE 10% E 20% A 250 A</t>
  </si>
  <si>
    <t>666,42</t>
  </si>
  <si>
    <t>MARCENEIRO (HORISTA)</t>
  </si>
  <si>
    <t>MARCENEIRO (MENSALISTA)</t>
  </si>
  <si>
    <t>3.049,56</t>
  </si>
  <si>
    <t>3.533,61</t>
  </si>
  <si>
    <t>MARMORISTA / GRANITEIRO (HORISTA)</t>
  </si>
  <si>
    <t>MARMORISTA / GRANITEIRO (MENSALISTA)</t>
  </si>
  <si>
    <t>3.227,79</t>
  </si>
  <si>
    <t>3.740,13</t>
  </si>
  <si>
    <t>MARTELO DE SOLDADOR/PICADOR DE SOLDA</t>
  </si>
  <si>
    <t>MARTELO DEMOLIDOR ELETRICO, COM POTENCIA DE 2.000 W, FREQUENCIA DE 1.000 IMPACTOS POR MINUTO, FORÇA DE IMPACTO ENTRE 60 E 65 J, PESO DE 30 KG</t>
  </si>
  <si>
    <t>8.242,35</t>
  </si>
  <si>
    <t>MARTELO DEMOLIDOR PNEUMATICO MANUAL, COM REDUCAO DE VIBRACAO, PESO DE 21 KG</t>
  </si>
  <si>
    <t>15.366,84</t>
  </si>
  <si>
    <t>MARTELO DEMOLIDOR PNEUMATICO MANUAL, COM REDUCAO DE VIBRACAO, PESO DE 31,5 KG</t>
  </si>
  <si>
    <t>17.683,31</t>
  </si>
  <si>
    <t>MARTELO DEMOLIDOR PNEUMATICO MANUAL, PADRAO, PESO DE 32 KG</t>
  </si>
  <si>
    <t>16.701,62</t>
  </si>
  <si>
    <t>MARTELO DEMOLIDOR PNEUMATICO MANUAL, PESO  DE 28 KG, COM SILENCIADOR</t>
  </si>
  <si>
    <t>18.791,60</t>
  </si>
  <si>
    <t>MARTELO PERFURADOR PNEUMATICO MANUAL, DE SUPERFICIE, COM AVANCO DE COLUNA, PESO DE 22 KG</t>
  </si>
  <si>
    <t>34.577,83</t>
  </si>
  <si>
    <t>MARTELO PERFURADOR PNEUMATICO MANUAL, HASTE 25 X 75 MM, 21 KG</t>
  </si>
  <si>
    <t>19.338,50</t>
  </si>
  <si>
    <t>MARTELO PERFURADOR PNEUMATICO MANUAL, PESO DE 25 KG, COM SILENCIADOR</t>
  </si>
  <si>
    <t>18.974,03</t>
  </si>
  <si>
    <t>MASCARA DE SEGURANCA PARA SOLDA COM ESCUDO DE CELERON E CARNEIRA DE PLASTICO COM REGULAGEM</t>
  </si>
  <si>
    <t>MASSA ACRILICA PARA SUPERFICIES INTERNAS E EXTERNAS</t>
  </si>
  <si>
    <t>6,69</t>
  </si>
  <si>
    <t>MASSA CORRIDA PARA SUPERFICIES DE AMBIENTES INTERNOS</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</si>
  <si>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</si>
  <si>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</si>
  <si>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</si>
  <si>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74,66</t>
  </si>
  <si>
    <t>MASSA EPOXI BICOMPONENTE PARA REPAROS</t>
  </si>
  <si>
    <t>MASSA PARA MADEIRA - INTERIOR E EXTERIOR</t>
  </si>
  <si>
    <t>MASSA PARA VIDRO</t>
  </si>
  <si>
    <t>MASSA PLASTICA PARA MARMORE/GRANITO</t>
  </si>
  <si>
    <t>MASSA PREMIUM PARA TEXTURA LISA DE BASE ACRILICA, USO INTERNO E EXTERNO</t>
  </si>
  <si>
    <t>4,85</t>
  </si>
  <si>
    <t>MASSA PREMIUM PARA TEXTURA RUSTICA DE BASE ACRILICA, COR BRANCA, USO INTERNO E EXTERNO</t>
  </si>
  <si>
    <t>MASTRO SIMPLES GALVANIZADO DIAMETRO NOMINAL 1 1/2"</t>
  </si>
  <si>
    <t>MASTRO SIMPLES GALVANIZADO DIAMETRO NOMINAL 2"</t>
  </si>
  <si>
    <t>69,04</t>
  </si>
  <si>
    <t>MASTRO TELESCOPICO DE 4 METROS (3 M X DN= 2" + 1 M X DN= 1 1/2")</t>
  </si>
  <si>
    <t>459,39</t>
  </si>
  <si>
    <t>MASTRO TELESCOPICO GALVANIZADO 5 METROS (3 M X DN= 2" + 2 M X DN= 1 1/2")</t>
  </si>
  <si>
    <t>481,27</t>
  </si>
  <si>
    <t>MASTRO TELESCOPICO GALVANIZADO 6 METROS (3 M X DN= 2" + 3 M X DN= 1Â½")</t>
  </si>
  <si>
    <t>465,84</t>
  </si>
  <si>
    <t>MASTRO TELESCOPICO GALVANIZADO 7 METROS (6 M X DN= 2" + 1 M X DN= 1 1/2")</t>
  </si>
  <si>
    <t>632,28</t>
  </si>
  <si>
    <t>MASTRO TELESCOPICO GALVANIZADO 9 METROS (6 M X DN= 2" + 3 M X DN= 1 1/2")</t>
  </si>
  <si>
    <t>786,79</t>
  </si>
  <si>
    <t>MATERIAL FILTRANTE (PEDREGULHO) 0,6 A 25,46 MM (POSTO PEDREIRA/FORNECEDOR, SEM FRETE)</t>
  </si>
  <si>
    <t>2.063,22</t>
  </si>
  <si>
    <t>MATERIAL FILTRANTE (PEDREGULHO) 38 A 25,4 MM (POSTO PEDREIRA/FORNECEDOR, SEM FRETE)</t>
  </si>
  <si>
    <t>MECANICO DE EQUIPAMENTOS PESADOS</t>
  </si>
  <si>
    <t>21,12</t>
  </si>
  <si>
    <t>MECANICO DE EQUIPAMENTOS PESADOS (MENSALISTA)</t>
  </si>
  <si>
    <t>3.742,32</t>
  </si>
  <si>
    <t>4.336,34</t>
  </si>
  <si>
    <t>MECANICO DE REFRIGERACAO (HORISTA)</t>
  </si>
  <si>
    <t>MECANICO DE REFRIGERACAO (MENSALISTA)</t>
  </si>
  <si>
    <t>3.290,76</t>
  </si>
  <si>
    <t>3.813,10</t>
  </si>
  <si>
    <t>MEDIDOR DE NIVEL ESTATICO E DINAMICO PARA POCO, COMPRIMENTO DE 200 M</t>
  </si>
  <si>
    <t>2.680,74</t>
  </si>
  <si>
    <t>MEIA CANA DE MADEIRA CEDRINHO OU EQUIVALENTE DA REGIAO, ACABAMENTO PARA FORRO PAULISTA, *2,5 X 2,5* CM</t>
  </si>
  <si>
    <t>7,50</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</si>
  <si>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</si>
  <si>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</si>
  <si>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</si>
  <si>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</si>
  <si>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</si>
  <si>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</si>
  <si>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</si>
  <si>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</si>
  <si>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</si>
  <si>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</si>
  <si>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</si>
  <si>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</si>
  <si>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</si>
  <si>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1,97</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</si>
  <si>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</si>
  <si>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</si>
  <si>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</si>
  <si>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</si>
  <si>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</si>
  <si>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</si>
  <si>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</si>
  <si>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</si>
  <si>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</si>
  <si>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56,62</t>
  </si>
  <si>
    <t>MEIO-FIO OU GUIA DE CONCRETO, PRE-MOLDADO, COMP 1 M, *30 X 12/15* CM (H X L1/L2)</t>
  </si>
  <si>
    <t>MEIO-FIO OU GUIA DE CONCRETO, PRE-MOLDADO, COMP 1 M, *30 X 15* CM (H X L)</t>
  </si>
  <si>
    <t>MEIO-FIO OU GUIA DE CONCRETO, PRE-MOLDADO, COMP 80 CM, *45 X 12/18* CM (H X L1/L2)</t>
  </si>
  <si>
    <t>49,83</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</si>
  <si>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</si>
  <si>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</si>
  <si>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</si>
  <si>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</si>
  <si>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10.084,05</t>
  </si>
  <si>
    <t>MESTRE DE OBRAS</t>
  </si>
  <si>
    <t>46,30</t>
  </si>
  <si>
    <t>53,62</t>
  </si>
  <si>
    <t>MESTRE DE OBRAS (MENSALISTA)</t>
  </si>
  <si>
    <t>8.196,65</t>
  </si>
  <si>
    <t>9.497,69</t>
  </si>
  <si>
    <t>METACAULIM DE ALTA REATIVIDADE/CAULIM CALCINADO</t>
  </si>
  <si>
    <t>MICRO-TRATOR CORTADOR DE GRAMA COM LARGURA DO CORTE DE 107 CM, COM  2 LAMINAS E DESCARTE LATERAL</t>
  </si>
  <si>
    <t>19.509,32</t>
  </si>
  <si>
    <t>MICROESFERAS DE VIDRO PARA SINALIZACAO HORIZONTAL VIARIA, TIPO I-B (PREMIX) - NBR  16184</t>
  </si>
  <si>
    <t>MICROESFERAS DE VIDRO PARA SINALIZACAO HORIZONTAL VIARIA, TIPO II-A (DROP-ON) - NBR  16184</t>
  </si>
  <si>
    <t>MICTORIO COLETIVO ACO INOX (AISI 304), E = 0,8 MM, DE *100 X 40 X 30* CM (C X A X P)</t>
  </si>
  <si>
    <t>598,90</t>
  </si>
  <si>
    <t>MICTORIO COLETIVO ACO INOX (AISI 304), E = 0,8 MM, DE *100 X 50 X 35* CM (C X A X P)</t>
  </si>
  <si>
    <t>714,46</t>
  </si>
  <si>
    <t>MICTORIO INDICUDUAL, SIFONADO, LOUCA BRANCA, SEM COMPLEMENTOS</t>
  </si>
  <si>
    <t>332,54</t>
  </si>
  <si>
    <t>MICTORIO INDIVIDUAL ACO INOX (AISI 304), E = 0,8 MM, DE *50  X 45  X 35* (C X A X P)</t>
  </si>
  <si>
    <t>789,64</t>
  </si>
  <si>
    <t>MICTORIO INDIVIDUAL, SIFONADO, VALVULA EMBUTIDA, DE LOUCA BRANCA, SEM COMPLEMENTOS - PADRAO ALTO</t>
  </si>
  <si>
    <t>820,43</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</si>
  <si>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</si>
  <si>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</si>
  <si>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</si>
  <si>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8,18</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</si>
  <si>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</si>
  <si>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</si>
  <si>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</si>
  <si>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</si>
  <si>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</si>
  <si>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</si>
  <si>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230.000,00</t>
  </si>
  <si>
    <t>MINICARREGADEIRA SOBRE RODAS, POTENCIA LIQUIDA DE *72* HP, CAPACIDADE NOMINAL DE OPERACAO DE *1200* KG</t>
  </si>
  <si>
    <t>354.957,48</t>
  </si>
  <si>
    <t>MINIESCAVADEIRA SOBRE ESTEIRAS, POTENCIA LIQUIDA DE *30* HP, PESO OPERACIONAL DE *3.500* KG</t>
  </si>
  <si>
    <t>349.138,50</t>
  </si>
  <si>
    <t>MINIESCAVADEIRA SOBRE ESTEIRAS, POTENCIA LIQUIDA DE *42* HP, PESO OPERACIONAL DE *4.500* KG</t>
  </si>
  <si>
    <t>425.948,98</t>
  </si>
  <si>
    <t>MINIESCAVADEIRA SOBRE ESTEIRAS, POTENCIA LIQUIDA DE *42* HP, PESO OPERACIONAL DE *5.300* KG</t>
  </si>
  <si>
    <t>438.763,98</t>
  </si>
  <si>
    <t>MINUTERIA ELETRONICA COLETIVA COM POTENCIA MAXIMA RESISTIVA PARA LAMPADAS FLUORESCENTES DE *300* W ( 110 V ) / *600* W ( 110 V )</t>
  </si>
  <si>
    <t>MISTURADOR DE ARGAMASSA, EIXO HORIZONTAL, CAPACIDADE DE MISTURA 160 KG, MOTOR ELETRICO TRIFASICO 220/380 V, POTENCIA 3 CV</t>
  </si>
  <si>
    <t>14.284,03</t>
  </si>
  <si>
    <t>MISTURADOR DE ARGAMASSA, EIXO HORIZONTAL, CAPACIDADE DE MISTURA 300 KG, MOTOR ELETRICO TRIFASICO 220/380 V, POTENCIA 5 CV</t>
  </si>
  <si>
    <t>15.107,76</t>
  </si>
  <si>
    <t>MISTURADOR DE ARGAMASSA, EIXO HORIZONTAL, CAPACIDADE DE MISTURA 600 KG, MOTOR ELETRICO TRIFASICO 220/380 V, POTENCIA 7,5 CV</t>
  </si>
  <si>
    <t>17.976,21</t>
  </si>
  <si>
    <t>MISTURADOR DE METAL CROMADO DE PAREDE PARA LAVATORIO (REF 1878)</t>
  </si>
  <si>
    <t>657,82</t>
  </si>
  <si>
    <t>MISTURADOR DE METAL CROMADO, DE MESA/BANCADA, COM BICA BAIXA, PARA LAVATORIO (REF 1875)</t>
  </si>
  <si>
    <t>290,70</t>
  </si>
  <si>
    <t>MISTURADOR DE PAREDE, DE METAL CROMADO, PARA COZINHA, BICA ALTA MOVEL, COM AREJADOR ARTICULADO (REF 1258)</t>
  </si>
  <si>
    <t>356,07</t>
  </si>
  <si>
    <t>MISTURADOR DUPLO HORIZONTAL DE ALTA TURBULENCIA, CAPACIDADE / VOLUME 2 X 500 LITROS, MOTORES ELETRICOS MINIMO 5 CV CADA,  PARA NATA CIMENTO, ARGAMASSA E OUTROS</t>
  </si>
  <si>
    <t>71.499,47</t>
  </si>
  <si>
    <t>MISTURADOR MANUAL DE TINTAS PARA FURADEIRA, HASTE METALICA *60* CM, COM HELICE  (MEXEDOR DE TINTA)</t>
  </si>
  <si>
    <t>MISTURADOR METALICO, BASE PARA CHUVEIRO/BANHEIRA, 1/2 " OU 3/4 ", SOLDAVEL OU ROSCAVEL (NAO INCLUI ACABAMENTOS)</t>
  </si>
  <si>
    <t>174,68</t>
  </si>
  <si>
    <t>MISTURADOR MONOCOMANDO PARA CHUVEIRO, BASE BRUTA, METALICO COM ACABAMENTO CROMADO</t>
  </si>
  <si>
    <t>383,77</t>
  </si>
  <si>
    <t>MOLA HIDRAULICA AEREA, PARA PORTAS DE ATE 1.100 MM E PESO DE ATE 85 KG, COM CORPO EM ALUMINIO E BRACO EM ACO, SEM BRACO DE PARADA</t>
  </si>
  <si>
    <t>237,38</t>
  </si>
  <si>
    <t>MOLA HIDRAULICA AEREA, PARA PORTAS DE ATE 850 MM E PESO DE ATE 50 KG, COM CORPO EM ALUMINIO E BRACO EM ACO, SEM BRACO DE PARADA</t>
  </si>
  <si>
    <t>126,55</t>
  </si>
  <si>
    <t>MOLA HIDRAULICA AEREA, PARA PORTAS DE ATE 950 MM E PESO DE ATE 65 KG, COM CORPO EM ALUMINIO E BRACO EM ACO, SEM BRACO DE PARADA</t>
  </si>
  <si>
    <t>183,22</t>
  </si>
  <si>
    <t>MOLA HIDRAULICA DE PISO, PARA PORTAS DE ATE 1100 MM E PESO DE ATE 120 KG, COM CORPO EM ACO INOX</t>
  </si>
  <si>
    <t>782,53</t>
  </si>
  <si>
    <t>MONTADOR DE ELETROELETRONICOS (HORISTA)</t>
  </si>
  <si>
    <t>15,70</t>
  </si>
  <si>
    <t>MONTADOR DE ELETROELETRONICOS (MENSALISTA)</t>
  </si>
  <si>
    <t>2.401,70</t>
  </si>
  <si>
    <t>2.782,92</t>
  </si>
  <si>
    <t>MONTADOR DE ESTRUTURAS METALICAS (MENSALISTA)</t>
  </si>
  <si>
    <t>2.665,25</t>
  </si>
  <si>
    <t>3.088,30</t>
  </si>
  <si>
    <t>MONTADOR DE ESTRUTURAS METALICAS HORISTA</t>
  </si>
  <si>
    <t>MONTADOR DE MAQUINAS (HORISTA)</t>
  </si>
  <si>
    <t>MONTADOR DE MAQUINAS (MENSALISTA)</t>
  </si>
  <si>
    <t>3.519,91</t>
  </si>
  <si>
    <t>4.078,63</t>
  </si>
  <si>
    <t>MOTOBOMBA AUTOESCORVANTE MOTOR A GASOLINA, POTENCIA 6,0HP, BOCAIS 3" X 3", HM/Q = 5 MCA / 24 M3/H A 52,5 MCA / 5,0 M3/H</t>
  </si>
  <si>
    <t>3.059,13</t>
  </si>
  <si>
    <t>MOTOBOMBA AUTOESCORVANTE MOTOR ELETRICO TRIFASICO 7,4HP BOCA DIAMETRO DE SUCCAO X RECLAQUE: 2"X2", HM/ Q = 10 M / 73,5 M3/H A 28 M / 8,2 M3 /H</t>
  </si>
  <si>
    <t>8.173,42</t>
  </si>
  <si>
    <t>MOTOBOMBA AUTOESCORVANTE POTENCIA 5,42 HP, BOCAIS SUCCAO X RECALQUE 2" X 2", A GASOLINA, DIAMETRO DO ROTOR 122 MM HM/Q = 6 MCA / 33,0 M3/H A 28 MCA / 8,0 M3/H</t>
  </si>
  <si>
    <t>4.062,48</t>
  </si>
  <si>
    <t>MOTOBOMBA CENTRIFUGA, MOTOR A GASOLINA, POTENCIA 5,42 HP, BOCAIS 1 1/2" X 1", DIAMETRO ROTOR 143 MM HM/Q = 6 MCA / 16,8 M3/H A 38 MCA / 6,6 M3/H</t>
  </si>
  <si>
    <t>3.818,24</t>
  </si>
  <si>
    <t>MOTOBOMBA TRASH (PARA AGUA SUJA) AUTO ESCORVANTE, MOTOR GASOLINA DE 6,41 HP, DIAMETROS DE SUCCAO X RECALQUE: 3" X 3", HM/Q: 10/60 A 23/0</t>
  </si>
  <si>
    <t>4.708,34</t>
  </si>
  <si>
    <t>MOTONIVELADORA POTENCIA BASICA LIQUIDA (PRIMEIRA MARCHA) 125 HP , PESO BRUTO 13843 KG, LARGURA DA LAMINA DE 3,7 M</t>
  </si>
  <si>
    <t>1.040.000,00</t>
  </si>
  <si>
    <t>MOTONIVELADORA POTENCIA BASICA LIQUIDA (PRIMEIRA MARCHA) 171 HP, PESO BRUTO 14768 KG, LARGURA DA LAMINA DE 3,7 M</t>
  </si>
  <si>
    <t>1.292.329,68</t>
  </si>
  <si>
    <t>MOTONIVELADORA POTENCIA BASICA LIQUIDA (PRIMEIRA MARCHA) 186 HP, PESO BRUTO 15785 KG, LARGURA DA LAMINA DE 4,3 M</t>
  </si>
  <si>
    <t>1.360.343,71</t>
  </si>
  <si>
    <t>MOTOR A DIESEL PARA VIBRADOR DE IMERSAO, DE *4,7* CV</t>
  </si>
  <si>
    <t>4.504,07</t>
  </si>
  <si>
    <t>MOTOR A GASOLINA PARA VIBRADOR DE IMERSAO, 4 TEMPOS, DE 5,5 CV</t>
  </si>
  <si>
    <t>2.233,42</t>
  </si>
  <si>
    <t>MOTOR ELETRICO PARA VIBRADOR DE IMERSAO, DE 2 CV, MONOFASICO, 110/220 V</t>
  </si>
  <si>
    <t>1.839,91</t>
  </si>
  <si>
    <t>MOTOR ELETRICO PARA VIBRADOR DE IMERSAO, DE 2 CV, TRIFASICO, 220/380 V</t>
  </si>
  <si>
    <t>1.799,89</t>
  </si>
  <si>
    <t>MOTORISTA DE CAMINHAO</t>
  </si>
  <si>
    <t>15,32</t>
  </si>
  <si>
    <t>MOTORISTA DE CAMINHAO (MENSALISTA)</t>
  </si>
  <si>
    <t>2.716,40</t>
  </si>
  <si>
    <t>3.147,57</t>
  </si>
  <si>
    <t>MOTORISTA DE CAMINHAO-BASCULANTE</t>
  </si>
  <si>
    <t>MOTORISTA DE CAMINHAO-BASCULANTE (MENSALISTA)</t>
  </si>
  <si>
    <t>2.562,25</t>
  </si>
  <si>
    <t>2.968,95</t>
  </si>
  <si>
    <t>MOTORISTA DE CAMINHAO-CARRETA</t>
  </si>
  <si>
    <t>MOTORISTA DE CAMINHAO-CARRETA (MENSALISTA)</t>
  </si>
  <si>
    <t>3.627,57</t>
  </si>
  <si>
    <t>4.203,37</t>
  </si>
  <si>
    <t>MOTORISTA DE CARRO DE PASSEIO</t>
  </si>
  <si>
    <t>MOTORISTA DE CARRO DE PASSEIO (MENSALISTA)</t>
  </si>
  <si>
    <t>2.456,77</t>
  </si>
  <si>
    <t>2.846,74</t>
  </si>
  <si>
    <t>MOTORISTA DE ONIBUS / MICRO-ONIBUS</t>
  </si>
  <si>
    <t>MOTORISTA DE ONIBUS / MICRO-ONIBUS (MENSALISTA)</t>
  </si>
  <si>
    <t>3.204,24</t>
  </si>
  <si>
    <t>3.712,85</t>
  </si>
  <si>
    <t>MOTORISTA OPERADOR DE CAMINHAO COM MUNCK</t>
  </si>
  <si>
    <t>15,81</t>
  </si>
  <si>
    <t>MOTORISTA OPERADOR DE CAMINHAO COM MUNCK (MENSALISTA)</t>
  </si>
  <si>
    <t>2.802,15</t>
  </si>
  <si>
    <t>3.246,93</t>
  </si>
  <si>
    <t>MOURAO CONCRETO CURVO, SECAO "T", H = 2,80 M + CURVA COM 0,45 M, COM FUROS PARA FIOS</t>
  </si>
  <si>
    <t>91,73</t>
  </si>
  <si>
    <t>MOURAO DE CONCRETO CURVO, *10 X 10* CM, H= *2,60* M + CURVA DE 0,40 M</t>
  </si>
  <si>
    <t>81,67</t>
  </si>
  <si>
    <t>MOURAO DE CONCRETO RETO, SECAO QUADARA *10 X 10* CM, H= *2,30* M</t>
  </si>
  <si>
    <t>77,01</t>
  </si>
  <si>
    <t>MOURAO DE CONCRETO RETO, SECAO QUADRADA, *10 X 10* CM, H= 3,00 M</t>
  </si>
  <si>
    <t>94,00</t>
  </si>
  <si>
    <t>MOURAO DE CONCRETO RETO, TIPO ESTICADOR, *10 X 10* CM, H= 2,50 M</t>
  </si>
  <si>
    <t>MOURAO ROLICO DE MADEIRA TRATADA, D = 16 A 20 CM, H = 2,20 M, EM EUCALIPTO OU EQUIVALENTE DA REGIAO (PARA CERCA)</t>
  </si>
  <si>
    <t>21,13</t>
  </si>
  <si>
    <t>MOURAO ROLICO DE MADEIRA TRATADA, D = 8 A 11 CM, H = 2,20 M, EM EUCALIPTO OU EQUIVALENTE DA REGIAO (PARA CERCA)</t>
  </si>
  <si>
    <t>6,70</t>
  </si>
  <si>
    <t>MUDA DE ARBUSTO FLORIFERO, CLUSIA/GARDENIA/MOREIA BRANCA/ AZALEIA OU EQUIVALENTE DA REGIAO, H= *50 A 70* CM</t>
  </si>
  <si>
    <t>71,83</t>
  </si>
  <si>
    <t>MUDA DE ARBUSTO FOLHAGEM, SANSAO-DO-CAMPO OU EQUIVALENTE DA REGIAO, H= *50 A 70* CM</t>
  </si>
  <si>
    <t>MUDA DE ARBUSTO, BUXINHO, H= *50* M</t>
  </si>
  <si>
    <t>172,41</t>
  </si>
  <si>
    <t>MUDA DE ARBUSTO, PINGO DE OURO/ VIOLETEIRA, H = *10 A 20* CM</t>
  </si>
  <si>
    <t>MUDA DE ARVORE ORNAMENTAL, OITI/AROEIRA SALSA/ANGICO/IPE/JACARANDA OU EQUIVALENTE  DA REGIAO, H= *1* M</t>
  </si>
  <si>
    <t>53,16</t>
  </si>
  <si>
    <t>MUDA DE ARVORE ORNAMENTAL, OITI/AROEIRA SALSA/ANGICO/IPE/JACARANDA OU EQUIVALENTE  DA REGIAO, H= *2* M</t>
  </si>
  <si>
    <t>109,19</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</si>
  <si>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</si>
  <si>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</si>
  <si>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</si>
  <si>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6.318,06</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</si>
  <si>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</si>
  <si>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</si>
  <si>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</si>
  <si>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</si>
  <si>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</si>
  <si>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</si>
  <si>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</si>
  <si>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</si>
  <si>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</si>
  <si>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</si>
  <si>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</si>
  <si>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56,46</t>
  </si>
  <si>
    <t>NIPLE DE FERRO GALVANIZADO, COM ROSCA BSP, DE 2"</t>
  </si>
  <si>
    <t>NIPLE DE FERRO GALVANIZADO, COM ROSCA BSP, DE 3/4"</t>
  </si>
  <si>
    <t>NIPLE DE FERRO GALVANIZADO, COM ROSCA BSP, DE 3"</t>
  </si>
  <si>
    <t>91,84</t>
  </si>
  <si>
    <t>NIPLE DE FERRO GALVANIZADO, COM ROSCA BSP, DE 4"</t>
  </si>
  <si>
    <t>147,86</t>
  </si>
  <si>
    <t>NIPLE DE FERRO GALVANIZADO, COM ROSCA BSP, DE 5"</t>
  </si>
  <si>
    <t>326,38</t>
  </si>
  <si>
    <t>NIPLE DE FERRO GALVANIZADO, COM ROSCA BSP, DE 6"</t>
  </si>
  <si>
    <t>542,30</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</si>
  <si>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</si>
  <si>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</si>
  <si>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</si>
  <si>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</si>
  <si>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25,20</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</si>
  <si>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</si>
  <si>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</si>
  <si>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</si>
  <si>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</si>
  <si>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</si>
  <si>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</si>
  <si>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</si>
  <si>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47,25</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</si>
  <si>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</si>
  <si>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</si>
  <si>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</si>
  <si>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</si>
  <si>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</si>
  <si>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</si>
  <si>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49,36</t>
  </si>
  <si>
    <t>NIPLE SEXTAVADO EM ACO CARBONO, COM ROSCA BSP, PRESSAO 3.000 LBS, DN 1 1/4"</t>
  </si>
  <si>
    <t>33,30</t>
  </si>
  <si>
    <t>NIPLE SEXTAVADO EM ACO CARBONO, COM ROSCA BSP, PRESSAO 3.000 LBS, DN 1/2"</t>
  </si>
  <si>
    <t>NIPLE SEXTAVADO EM ACO CARBONO, COM ROSCA BSP, PRESSAO 3.000 LBS, DN 1"</t>
  </si>
  <si>
    <t>NIPLE SEXTAVADO EM ACO CARBONO, COM ROSCA BSP, PRESSAO 3.000 LBS, DN 2 1/2"</t>
  </si>
  <si>
    <t>129,01</t>
  </si>
  <si>
    <t>NIPLE SEXTAVADO EM ACO CARBONO, COM ROSCA BSP, PRESSAO 3.000 LBS, DN 2"</t>
  </si>
  <si>
    <t>81,21</t>
  </si>
  <si>
    <t>NIPLE SEXTAVADO EM ACO CARBONO, COM ROSCA BSP, PRESSAO 3.000 LBS, DN 3/4"</t>
  </si>
  <si>
    <t>NIVELADOR</t>
  </si>
  <si>
    <t>NIVELADOR (MENSALISTA)</t>
  </si>
  <si>
    <t>3.002,45</t>
  </si>
  <si>
    <t>3.479,03</t>
  </si>
  <si>
    <t>NOBREAK TRIFASICO, DE 10 KVA FATOR DE POTENCIA DE 0,8, AUTONOMIA MINIMA DE 30 MINUTOS A PLENA CARGA</t>
  </si>
  <si>
    <t>72.661,69</t>
  </si>
  <si>
    <t>NOBREAK TRIFASICO, DE 15 KVA FATOR DE POTENCIA DE 0,8, AUTONOMIA MINIMA DE 30 MINUTOS A PLENA CARGA</t>
  </si>
  <si>
    <t>106.063,40</t>
  </si>
  <si>
    <t>NOBREAK TRIFASICO, DE 20 KVA FATOR DE POTENCIA DE 0,8, AUTONOMIA MINIMA DE 30 MINUTOS A PLENA CARGA</t>
  </si>
  <si>
    <t>128.354,07</t>
  </si>
  <si>
    <t>NOBREAK TRIFASICO, DE 25 KVA FATOR DE POTENCIA DE 0,8, AUTONOMIA MINIMA DE 30 MINUTOS A PLENA CARGA</t>
  </si>
  <si>
    <t>201.069,55</t>
  </si>
  <si>
    <t>NOBREAK TRIFASICO, DE 5 KVA FATOR DE POTENCIA DE 0,8, AUTONOMIA MINIMA DE 30 MINUTOS A PLENA CARGA</t>
  </si>
  <si>
    <t>58.099,52</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</si>
  <si>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</si>
  <si>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</si>
  <si>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</si>
  <si>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</si>
  <si>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</si>
  <si>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</si>
  <si>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</si>
  <si>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</si>
  <si>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19,02</t>
  </si>
  <si>
    <t>22,03</t>
  </si>
  <si>
    <t>OPERADOR DE BATE-ESTACAS (MENSALISTA)</t>
  </si>
  <si>
    <t>3.368,59</t>
  </si>
  <si>
    <t>3.903,28</t>
  </si>
  <si>
    <t>OPERADOR DE BETONEIRA (CAMINHAO)</t>
  </si>
  <si>
    <t>OPERADOR DE BETONEIRA (CAMINHAO) (MENSALISTA)</t>
  </si>
  <si>
    <t>2.449,19</t>
  </si>
  <si>
    <t>OPERADOR DE BETONEIRA ESTACIONARIA / MISTURADOR</t>
  </si>
  <si>
    <t>OPERADOR DE BETONEIRA ESTACIONARIA / MISTURADOR (MENSALISTA)</t>
  </si>
  <si>
    <t>2.363,56</t>
  </si>
  <si>
    <t>2.738,73</t>
  </si>
  <si>
    <t>OPERADOR DE COMPRESSOR DE AR OU COMPRESSORISTA</t>
  </si>
  <si>
    <t>OPERADOR DE COMPRESSOR DE AR OU COMPRESSORISTA (MENSALISTA)</t>
  </si>
  <si>
    <t>2.617,13</t>
  </si>
  <si>
    <t>3.032,54</t>
  </si>
  <si>
    <t>OPERADOR DE DEMARCADORA DE FAIXAS DE TRAFEGO (MENSALISTA)</t>
  </si>
  <si>
    <t>3.014,41</t>
  </si>
  <si>
    <t>3.492,88</t>
  </si>
  <si>
    <t>OPERADOR DE DEMARCADORA DE FAIXAS DE TRAFEGO HORISTA</t>
  </si>
  <si>
    <t>OPERADOR DE ESCAVADEIRA</t>
  </si>
  <si>
    <t>OPERADOR DE ESCAVADEIRA (MENSALISTA)</t>
  </si>
  <si>
    <t>3.302,15</t>
  </si>
  <si>
    <t>3.826,30</t>
  </si>
  <si>
    <t>OPERADOR DE GUINCHO OU GUINCHEIRO</t>
  </si>
  <si>
    <t>OPERADOR DE GUINCHO OU GUINCHEIRO (MENSALISTA)</t>
  </si>
  <si>
    <t>OPERADOR DE GUINDASTE</t>
  </si>
  <si>
    <t>OPERADOR DE GUINDASTE (MENSALISTA)</t>
  </si>
  <si>
    <t>2.487,57</t>
  </si>
  <si>
    <t>2.882,42</t>
  </si>
  <si>
    <t>OPERADOR DE JATO ABRASIVO OU JATISTA</t>
  </si>
  <si>
    <t>16,68</t>
  </si>
  <si>
    <t>OPERADOR DE JATO ABRASIVO OU JATISTA (MENSALISTA)</t>
  </si>
  <si>
    <t>2.956,18</t>
  </si>
  <si>
    <t>3.425,41</t>
  </si>
  <si>
    <t>OPERADOR DE MAQUINAS E TRATORES DIVERSOS (TERRAPLANAGEM)</t>
  </si>
  <si>
    <t>OPERADOR DE MAQUINAS E TRATORES DIVERSOS (TERRAPLANAGEM) (MENSALISTA)</t>
  </si>
  <si>
    <t>2.817,02</t>
  </si>
  <si>
    <t>3.264,17</t>
  </si>
  <si>
    <t>OPERADOR DE MARTELETE OU MARTELETEIRO</t>
  </si>
  <si>
    <t>OPERADOR DE MARTELETE OU MARTELETEIRO (MENSALISTA)</t>
  </si>
  <si>
    <t>2.339,51</t>
  </si>
  <si>
    <t>2.710,85</t>
  </si>
  <si>
    <t>OPERADOR DE MOTO SCRAPER</t>
  </si>
  <si>
    <t>17,31</t>
  </si>
  <si>
    <t>OPERADOR DE MOTO SCRAPER (MENSALISTA)</t>
  </si>
  <si>
    <t>3.065,79</t>
  </si>
  <si>
    <t>3.552,42</t>
  </si>
  <si>
    <t>OPERADOR DE MOTONIVELADORA</t>
  </si>
  <si>
    <t>OPERADOR DE MOTONIVELADORA (MENSALISTA)</t>
  </si>
  <si>
    <t>3.761,16</t>
  </si>
  <si>
    <t>4.358,17</t>
  </si>
  <si>
    <t>OPERADOR DE PA CARREGADEIRA</t>
  </si>
  <si>
    <t>OPERADOR DE PA CARREGADEIRA (MENSALISTA)</t>
  </si>
  <si>
    <t>3.289,50</t>
  </si>
  <si>
    <t>3.811,64</t>
  </si>
  <si>
    <t>OPERADOR DE PAVIMENTADORA / MESA VIBROACABADORA (MENSALISTA)</t>
  </si>
  <si>
    <t>3.165,12</t>
  </si>
  <si>
    <t>3.667,52</t>
  </si>
  <si>
    <t>OPERADOR DE PAVIMENTADORA / MESA VIBROACABADORA HORISTA</t>
  </si>
  <si>
    <t>OPERADOR DE ROLO COMPACTADOR</t>
  </si>
  <si>
    <t>OPERADOR DE ROLO COMPACTADOR (MENSALISTA)</t>
  </si>
  <si>
    <t>2.435,07</t>
  </si>
  <si>
    <t>2.821,58</t>
  </si>
  <si>
    <t>OPERADOR DE TRATOR - EXCLUSIVE AGROPECUARIA</t>
  </si>
  <si>
    <t>OPERADOR DE TRATOR - EXCLUSIVE AGROPECUARIA (MENSALISTA)</t>
  </si>
  <si>
    <t>2.961,40</t>
  </si>
  <si>
    <t>3.431,46</t>
  </si>
  <si>
    <t>OPERADOR DE USINA DE ASFALTO, DE SOLOS OU DE CONCRETO</t>
  </si>
  <si>
    <t>15,34</t>
  </si>
  <si>
    <t>17,77</t>
  </si>
  <si>
    <t>OPERADOR DE USINA DE ASFALTO, DE SOLOS OU DE CONCRETO (MENSALISTA)</t>
  </si>
  <si>
    <t>2.718,10</t>
  </si>
  <si>
    <t>3.149,54</t>
  </si>
  <si>
    <t>OXIGENIO, RECARGA PARA CILINDRO DE CONJUNTO OXICORTE GRANDE</t>
  </si>
  <si>
    <t>PA CARREGADEIRA SOBRE RODAS, POTENCIA BRUTA *127* CV, CAPACIDADE DA CACAMBA DE 2,0 A 2,4 M3, PESO OPERACIONAL MAXIMO DE 10330 KG</t>
  </si>
  <si>
    <t>552.336,00</t>
  </si>
  <si>
    <t>PA CARREGADEIRA SOBRE RODAS, POTENCIA LIQUIDA 128 HP, CAPACIDADE DA CACAMBA DE 1,7 A 2,8 M3, PESO OPERACIONAL MAXIMO DE 11632 KG</t>
  </si>
  <si>
    <t>622.000,00</t>
  </si>
  <si>
    <t>PA CARREGADEIRA SOBRE RODAS, POTENCIA LIQUIDA 197 HP, CAPACIDADE DA CACAMBA DE 2,5 A 3,5 M3, PESO OPERACIONAL MAXIMO DE 18338 KG</t>
  </si>
  <si>
    <t>862.506,62</t>
  </si>
  <si>
    <t>PA CARREGADEIRA SOBRE RODAS, POTENCIA LIQUIDA 213 HP, CAPACIDADE DA CACAMBA DE 1,9 A 3,5 M3, PESO OPERACIONAL MAXIMO DE 19234 KG</t>
  </si>
  <si>
    <t>981.930,62</t>
  </si>
  <si>
    <t>PA CARREGADEIRA SOBRE RODAS, POTENCIA 152 HP, CAPACIDADE DA CACAMBA DE 1,53 A 2,30 M3, PESO OPERACIONAL MAXIMO DE 10216 KG</t>
  </si>
  <si>
    <t>573.069,31</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</si>
  <si>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</si>
  <si>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</si>
  <si>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</si>
  <si>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</si>
  <si>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</si>
  <si>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48,46</t>
  </si>
  <si>
    <t>PAINEL ESTRUTURAL PARA LAJE SECA REVESTIDO EM PLACA CIMENTICIA, DE 1,20 X 2,50 M, E = 23 MM</t>
  </si>
  <si>
    <t>78,73</t>
  </si>
  <si>
    <t>PAINEL ESTRUTURAL PARA LAJE SECA REVESTIDO EM PLACA CIMENTICIA, DE 1,20 X 2,50 M, E = 40 MM</t>
  </si>
  <si>
    <t>89,09</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</si>
  <si>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</si>
  <si>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</si>
  <si>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237,82</t>
  </si>
  <si>
    <t>PAINEL TERMOISOLANTE PARA FECHAMENTOS VERTICAIS (INCLUI PARAFUSOS DE FIXACAO) REVESTIDO EM ACO GALVALUME, LARGURA UTIL DE 1100 MM, REVESTIMENTO COM ESPESSURA DE 0,50 MM, COM PRE-PINTURA NAS DUAS FACES, NUCLEO EM POLIURETANO (PUR) COM ESPESSURA 70/80 MM</t>
  </si>
  <si>
    <t>281,94</t>
  </si>
  <si>
    <t>PAPEL KRAFT BETUMADO</t>
  </si>
  <si>
    <t>PAPELEIRA DE PAREDE EM METAL CROMADO SEM TAMPA</t>
  </si>
  <si>
    <t>64,22</t>
  </si>
  <si>
    <t>PAR DE TABELAS DE BASQUETE EM COMPENSADO NAVAL, OFICIAL, 1800 X 1200 MM, INCLUINDO ARO DE METAL E REDE EM POLIPROPILENO 100% (SEM SUPORTE DE FIXACAO)</t>
  </si>
  <si>
    <t>3.631,52</t>
  </si>
  <si>
    <t>PARA-RAIOS DE DISTRIBUICAO, TENSAO NOMINAL 15 KV, CORRENTE NOMINAL DE DESCARGA 5 KA</t>
  </si>
  <si>
    <t>218,00</t>
  </si>
  <si>
    <t>PARA-RAIOS DE DISTRIBUICAO, TENSAO NOMINAL 30 KV, CORRENTE NOMINAL DE DESCARGA 10 KA</t>
  </si>
  <si>
    <t>395,80</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</si>
  <si>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</si>
  <si>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</si>
  <si>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</si>
  <si>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</si>
  <si>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</si>
  <si>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</si>
  <si>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</si>
  <si>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</si>
  <si>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</si>
  <si>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</si>
  <si>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5,76</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</si>
  <si>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</si>
  <si>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</si>
  <si>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</si>
  <si>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</si>
  <si>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</si>
  <si>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</si>
  <si>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</si>
  <si>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</si>
  <si>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</si>
  <si>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</si>
  <si>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</si>
  <si>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</si>
  <si>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</si>
  <si>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</si>
  <si>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</si>
  <si>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</si>
  <si>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</si>
  <si>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</si>
  <si>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</si>
  <si>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</si>
  <si>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6,03</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</si>
  <si>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</si>
  <si>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</si>
  <si>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</si>
  <si>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</si>
  <si>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</si>
  <si>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</si>
  <si>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</si>
  <si>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</si>
  <si>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</si>
  <si>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</si>
  <si>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</si>
  <si>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29,19</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</si>
  <si>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</si>
  <si>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</si>
  <si>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</si>
  <si>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</si>
  <si>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</si>
  <si>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</si>
  <si>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</si>
  <si>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</si>
  <si>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</si>
  <si>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</si>
  <si>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</si>
  <si>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</si>
  <si>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</si>
  <si>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</si>
  <si>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</si>
  <si>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</si>
  <si>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</si>
  <si>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</si>
  <si>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1,96</t>
  </si>
  <si>
    <t>PARAFUSO ZINCADO, AUTOBROCANTE, FLANGEADO, 4,2 MM X 19 MM</t>
  </si>
  <si>
    <t>35,47</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</si>
  <si>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</si>
  <si>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</si>
  <si>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</si>
  <si>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</si>
  <si>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</si>
  <si>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</si>
  <si>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</si>
  <si>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</si>
  <si>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</si>
  <si>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146,98</t>
  </si>
  <si>
    <t>PARAFUSO, AUTO ATARRACHANTE, CABECA CHATA, FENDA SIMPLES, 1/4 (6,35 MM) X 25 MM</t>
  </si>
  <si>
    <t>60,82</t>
  </si>
  <si>
    <t>PARAFUSO, COMUM, ASTM A307, SEXTAVADO, DIAMETRO 1/2" (12,7 MM), COMPRIMENTO 1" (25,4 MM)</t>
  </si>
  <si>
    <t>240,75</t>
  </si>
  <si>
    <t>PARALELEPIPEDO GRANITICO OU BASALTICO, PARA PAVIMENTACAO, SEM FRETE (VARIACAO REGIONAL DE PECAS POR M2)</t>
  </si>
  <si>
    <t>3.696,70</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</si>
  <si>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</si>
  <si>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</si>
  <si>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</si>
  <si>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</si>
  <si>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184,33</t>
  </si>
  <si>
    <t>PASTILHA CERAMICA/PORCELANA, REVEST INT/EXT E  PISCINA, CORES BRANCA OU FRIAS, SOLIDAS, SEM MESCLAGEM/MISTURA, ACABAMENTO LISO *5 X 5* CM</t>
  </si>
  <si>
    <t>PASTILHA CERAMICA/PORCELANA, REVEST INT/EXT E  PISCINA, CORES LISAS/SOLIDAS, QUENTES, SEM MESCLAGEM/MISTURA, *2,5 X 2,5* CM</t>
  </si>
  <si>
    <t>200,51</t>
  </si>
  <si>
    <t>PASTILHA CERAMICA/PORCELANA, REVEST INT/EXT E  PISCINA, CORES LISAS/SOLIDAS, QUENTES, SEM MESCLAGEM/MISTURA, *5 X 5* CM</t>
  </si>
  <si>
    <t>141,95</t>
  </si>
  <si>
    <t>PASTILHEIRO (HORISTA)</t>
  </si>
  <si>
    <t>PASTILHEIRO (MENSALISTA)</t>
  </si>
  <si>
    <t>3.046,04</t>
  </si>
  <si>
    <t>3.529,54</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</si>
  <si>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</si>
  <si>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</si>
  <si>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</si>
  <si>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</si>
  <si>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</si>
  <si>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291,18</t>
  </si>
  <si>
    <t>PATCH PANEL, 24 PORTAS, CATEGORIA 6, COM RACKS DE 19" E 1 U DE ALTURA</t>
  </si>
  <si>
    <t>507,51</t>
  </si>
  <si>
    <t>PATCH PANEL, 48 PORTAS, CATEGORIA 5E, COM RACKS DE 19" E 2 U DE ALTURA</t>
  </si>
  <si>
    <t>426,02</t>
  </si>
  <si>
    <t>PATCH PANEL, 48 PORTAS, CATEGORIA 6, COM RACKS DE 19" E 2 U DE ALTURA</t>
  </si>
  <si>
    <t>684,41</t>
  </si>
  <si>
    <t>PEDRA ARDOSIA, CINZA, *40 X 40* CM, E= *1 CM</t>
  </si>
  <si>
    <t>PEDRA ARDOSIA, CINZA, 20  X  40 CM,  E=  *1 CM</t>
  </si>
  <si>
    <t>PEDRA ARDOSIA, CINZA, 30  X  30,  E= *1 CM</t>
  </si>
  <si>
    <t>21,27</t>
  </si>
  <si>
    <t>PEDRA BRITADA GRADUADA, CLASSIFICADA (POSTO PEDREIRA/FORNECEDOR, SEM FRETE)</t>
  </si>
  <si>
    <t>99,81</t>
  </si>
  <si>
    <t>PEDRA BRITADA N. 0, OU PEDRISCO (4,8 A 9,5 MM) POSTO PEDREIRA/FORNECEDOR, SEM FRETE</t>
  </si>
  <si>
    <t>PEDRA BRITADA N. 1 (9,5 a 19 MM) POSTO PEDREIRA/FORNECEDOR, SEM FRETE</t>
  </si>
  <si>
    <t>99,06</t>
  </si>
  <si>
    <t>PEDRA BRITADA N. 2 (19 A 38 MM) POSTO PEDREIRA/FORNECEDOR, SEM FRETE</t>
  </si>
  <si>
    <t>99,58</t>
  </si>
  <si>
    <t>PEDRA BRITADA N. 3 (38 A 50 MM) POSTO PEDREIRA/FORNECEDOR, SEM FRETE</t>
  </si>
  <si>
    <t>93,57</t>
  </si>
  <si>
    <t>PEDRA BRITADA N. 4 (50 A 76 MM) POSTO PEDREIRA/FORNECEDOR, SEM FRETE</t>
  </si>
  <si>
    <t>92,76</t>
  </si>
  <si>
    <t>PEDRA BRITADA N. 5 (76 A 100 MM) POSTO PEDREIRA/FORNECEDOR, SEM FRETE</t>
  </si>
  <si>
    <t>PEDRA BRITADA OU BICA CORRIDA, NAO CLASSIFICADA (POSTO PEDREIRA/FORNECEDOR, SEM FRETE)</t>
  </si>
  <si>
    <t>91,49</t>
  </si>
  <si>
    <t>PEDRA DE MAO OU PEDRA RACHAO PARA ARRIMO/FUNDACAO (POSTO PEDREIRA/FORNECEDOR, SEM FRETE)</t>
  </si>
  <si>
    <t>93,11</t>
  </si>
  <si>
    <t>PEDRA GRANITICA OU BASALTICA IRREGULAR, FAIXA GRANULOMETRICA 100 A 150 MM PARA PAVIMENTACAO OU CALCAMENTO POLIEDRICO, POSTO PEDREIRA / FORNECEDOR (SEM FRETE)</t>
  </si>
  <si>
    <t>73,35</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</si>
  <si>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</si>
  <si>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</si>
  <si>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</si>
  <si>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79,77</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</si>
  <si>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</si>
  <si>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</si>
  <si>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125,06</t>
  </si>
  <si>
    <t>PEDREGULHO OU PICARRA DE JAZIDA, AO NATURAL, PARA BASE DE PAVIMENTACAO (RETIRADO NA JAZIDA, SEM TRANSPORTE)</t>
  </si>
  <si>
    <t>69,54</t>
  </si>
  <si>
    <t>PEDREIRO (HORISTA)</t>
  </si>
  <si>
    <t>PEDREIRO (MENSALISTA)</t>
  </si>
  <si>
    <t>PEITORIL EM MARMORE, POLIDO, BRANCO COMUM, L= *15* CM, E=  *2,0* CM, COM PINGADEIRA</t>
  </si>
  <si>
    <t>60,81</t>
  </si>
  <si>
    <t>PEITORIL EM MARMORE, POLIDO, BRANCO COMUM, L= *15* CM, E=  *3* CM, CORTE RETO</t>
  </si>
  <si>
    <t>PEITORIL PRE-MOLDADO EM GRANILITE, MARMORITE OU GRANITINA, L = *15* CM</t>
  </si>
  <si>
    <t>69,47</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</si>
  <si>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</si>
  <si>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</si>
  <si>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</si>
  <si>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</si>
  <si>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</si>
  <si>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16.726,40</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</si>
  <si>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</si>
  <si>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</si>
  <si>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</si>
  <si>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</si>
  <si>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</si>
  <si>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</si>
  <si>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</si>
  <si>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11,05</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</si>
  <si>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</si>
  <si>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</si>
  <si>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</si>
  <si>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</si>
  <si>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</si>
  <si>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</si>
  <si>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</si>
  <si>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</si>
  <si>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</si>
  <si>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</si>
  <si>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61,90</t>
  </si>
  <si>
    <t>PERFIL DE BORRACHA EPDM MACICO *12 X 15* MM PARA ESQUADRIAS</t>
  </si>
  <si>
    <t>PERFIL ELASTOMERICO PRE-FORMADO EM EPMD, PARA JUNTA DE DILATACAO DE PISOS COM POUCA SOLICITACAO, 15 MM DE LARGURA, MOVIMENTACAO DE *11 A 19* MM</t>
  </si>
  <si>
    <t>168,36</t>
  </si>
  <si>
    <t>PERFIL ELASTOMERICO PRE-FORMADO EM EPMD, PARA JUNTA DE DILATACAO DE USO GERAL EM MEDIAS SOLICITACOES, 8 MM DE LARGURA, MOVIMENTACAO DE *5 A 11* MM</t>
  </si>
  <si>
    <t>76,10</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</si>
  <si>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</si>
  <si>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</si>
  <si>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</si>
  <si>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NAS FACES APARENTES, PARA FORRO REMOVIVEL, 24 X 32 X 3750 MM (L X H X C</t>
  </si>
  <si>
    <t>5,33</t>
  </si>
  <si>
    <t>PERFIL MONTANTE, FORMATO C, EM ACO ZINCADO, PARA ESTRUTURA PAREDE DRYWALL, E = 0,5 MM, 48 X 3000 MM (L X C)</t>
  </si>
  <si>
    <t>7,77</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</si>
  <si>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</si>
  <si>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</si>
  <si>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</si>
  <si>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23,67</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</si>
  <si>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</si>
  <si>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</si>
  <si>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</si>
  <si>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</si>
  <si>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5,24</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</si>
  <si>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</si>
  <si>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</si>
  <si>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</si>
  <si>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9,34</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</si>
  <si>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</si>
  <si>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</si>
  <si>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</si>
  <si>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</si>
  <si>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3.877.236,81</t>
  </si>
  <si>
    <t>PERFURATRIZ COM TORRE METALICA PARA EXECUCAO DE ESTACA HELICE CONTINUA, PROFUNDIDADE MAXIMA DE 32 M, DIAMETRO MAXIMO DE 1000 MM, POTENCIA INSTALADA DE 350 HP, MESA ROTATIVA COM TORQUE MAXIMO DE 263 KNM</t>
  </si>
  <si>
    <t>6.028.947,33</t>
  </si>
  <si>
    <t>PERFURATRIZ HIDRAULICA COM TRADO CURTO ACOPLADO, PROFUNDIDADE MAXIMA DE 20 M, DIAMETRO MAXIMO DE 1500 MM, POTENCIA INSTALADA DE 137 HP, MESA ROTATIVA COM TORQUE MAXIMO DE 30 KNM (INCLUI MONTAGEM, NAO INCLUI CAMINHAO)</t>
  </si>
  <si>
    <t>1.476.052,66</t>
  </si>
  <si>
    <t>PERFURATRIZ MANUAL, TORQUE MAXIMO 55 KGF.M, POTENCIA 5 CV, COM DIAMETRO MAXIMO 8 1/2" (INCLUI SUPORTE/CHASSI TIPO MESA)</t>
  </si>
  <si>
    <t>55.505,91</t>
  </si>
  <si>
    <t>PERFURATRIZ MANUAL, TORQUE MAXIMO 83 N.M, POTENCIA 5 CV, COM DIAMETRO MAXIMO 4" (NAO INCLUI SUPORTE / CHASSI)</t>
  </si>
  <si>
    <t>7.998,97</t>
  </si>
  <si>
    <t>PERFURATRIZ MANUAL, TORQUE MAXIMO 83 N.M, POTENCIA 5 CV, COM DIAMETRO MAXIMO 4", PARA SOLO GRAMPEADO (INCLUI SUPORTE OU CHASSI TIPO MESA)</t>
  </si>
  <si>
    <t>25.040,26</t>
  </si>
  <si>
    <t>PERFURATRIZ PNEUMATICA MANUAL DE PESO MEDIO, 18KG, COMPRIMENTO DE CURSO DE 6 M, DIAMETRO DO PISTAO DE 5,5 CM</t>
  </si>
  <si>
    <t>13.694,87</t>
  </si>
  <si>
    <t>PERFURATRIZ SOBRE ESTEIRA, TORQUE MAXIMO DE 600 KGF, POTENCIA ENTRE 50 E 60 HP, DIAMETRO MAXIMO DE 10"</t>
  </si>
  <si>
    <t>809.750,00</t>
  </si>
  <si>
    <t>PERFURATRIZ SOBRE ESTEIRA, TORQUE MAXIMO 600 KGF, PESO MEDIO 1000 KG, POTENCIA 20 HP, DIAMETRO MAXIMO 10"</t>
  </si>
  <si>
    <t>844.862,18</t>
  </si>
  <si>
    <t>PICAPE CABINE SIMPLES COM MOTOR 1.6 FLEX, CAMBIO MANUAL, POTENCIA 101/104 CV, 2 PORTAS</t>
  </si>
  <si>
    <t>87.584,42</t>
  </si>
  <si>
    <t>PILAR QUADRADO NAO APARELHADO *10 X 10* CM, EM MACARANDUBA, ANGELIM OU EQUIVALENTE DA REGIAO - BRUTA</t>
  </si>
  <si>
    <t>88,30</t>
  </si>
  <si>
    <t>PILAR QUADRADO NAO APARELHADO *15 X 15* CM, EM MACARANDUBA, ANGELIM OU EQUIVALENTE DA REGIAO - BRUTA</t>
  </si>
  <si>
    <t>187,42</t>
  </si>
  <si>
    <t>PILAR QUADRADO NAO APARELHADO *20 X 20* CM, EM MACARANDUBA, ANGELIM OU EQUIVALENTE DA REGIAO - BRUTA</t>
  </si>
  <si>
    <t>326,11</t>
  </si>
  <si>
    <t>PINCEL CHATO (TRINCHA) CERDAS GRIS 1.1/2 " (38 MM)</t>
  </si>
  <si>
    <t>4,84</t>
  </si>
  <si>
    <t>PINGADEIRA PLASTICA PARA TELHA DE FIBROCIMENTO CANALETE 49/KALHETA OU CANALETE 90/KALHETAO</t>
  </si>
  <si>
    <t>PINO DE ACO COM ARRUELA CONICA, DIAMETRO ARRUELA = *23* MM E COMP HASTE = *27* MM (ACAO INDIRETA)</t>
  </si>
  <si>
    <t>88,05</t>
  </si>
  <si>
    <t>PINO DE ACO COM FURO, HASTE = 27 MM (ACAO DIRETA)</t>
  </si>
  <si>
    <t>PINO DE ACO COM ROSCA 1/4 ", COMPRIMENTO DA HASTE = 30 MM E ROSCA = 20 MM (ACAO DIRETA)</t>
  </si>
  <si>
    <t>100,43</t>
  </si>
  <si>
    <t>PINO DE ACO LISO 1/4 ", HASTE = *36,5* MM (ACAO DIRETA)</t>
  </si>
  <si>
    <t>61,95</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</si>
  <si>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</si>
  <si>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</si>
  <si>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</si>
  <si>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</si>
  <si>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(HORISTA)</t>
  </si>
  <si>
    <t>PINTOR (MENSALISTA)</t>
  </si>
  <si>
    <t>PINTOR DE LETREIROS (HORISTA)</t>
  </si>
  <si>
    <t>PINTOR DE LETREIROS (MENSALISTA)</t>
  </si>
  <si>
    <t>2.957,49</t>
  </si>
  <si>
    <t>3.426,93</t>
  </si>
  <si>
    <t>PINTOR PARA TINTA EPOXI (HORISTA)</t>
  </si>
  <si>
    <t>PINTOR PARA TINTA EPOXI (MENSALISTA)</t>
  </si>
  <si>
    <t>PISO DE BORRACHA CANELADO EM PLACAS 50 X 50 CM, E = *3,5* MM, PARA COLA</t>
  </si>
  <si>
    <t>74,06</t>
  </si>
  <si>
    <t>PISO DE BORRACHA ESPORTIVO EM PLACAS 50 X 50 CM, E = 15 MM, PARA ARGAMASSA, PRETO</t>
  </si>
  <si>
    <t>337,29</t>
  </si>
  <si>
    <t>PISO DE BORRACHA FRISADO OU PASTILHADO, PRETO, EM PLACAS 50 X 50 CM, E = 7 MM, PARA ARGAMASSA</t>
  </si>
  <si>
    <t>204,87</t>
  </si>
  <si>
    <t>PISO DE BORRACHA PASTILHADO EM PLACAS 50 X 50 CM, E = *3,5* MM, PARA COLA, PRETO</t>
  </si>
  <si>
    <t>PISO DE BORRACHA PASTILHADO EM PLACAS 50 X 50 CM, E = 15 MM, PARA ARGAMASSA, PRETO</t>
  </si>
  <si>
    <t>328,34</t>
  </si>
  <si>
    <t>PISO ELEVADO COM 2 PLACAS DE ACO COM ENCHIMENTO DE CONCRETO CELULAR, INCLUSO BASE/HASTE/CRUZETAS, 60 X 60 CM, H = *28* CM, RESISTENCIA CARGA CONCENTRADA 496 KG (COM COLOCACAO)</t>
  </si>
  <si>
    <t>468,53</t>
  </si>
  <si>
    <t>PISO EM CERAMICA ESMALTADA EXTRA, PEI MAIOR OU IGUAL A 4, FORMATO MAIOR QUE 2025 CM2</t>
  </si>
  <si>
    <t>69,10</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</si>
  <si>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</si>
  <si>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</si>
  <si>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</si>
  <si>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79,90</t>
  </si>
  <si>
    <t>PISO EM GRANITO, POLIDO, TIPO AMENDOA/ AMARELO CAPRI/ AMARELO DOURADO CARIOCA OU OUTROS EQUIVALENTES DA REGIAO, FORMATO MENOR OU IGUAL A 3025 CM2, E=  *2* CM</t>
  </si>
  <si>
    <t>235,00</t>
  </si>
  <si>
    <t>PISO EM GRANITO, POLIDO, TIPO ANDORINHA/ QUARTZ/ CASTELO/ CORUMBA OU OUTROS EQUIVALENTES DA REGIAO, FORMATO MENOR OU IGUAL A 3025 CM2, E=  *2* CM</t>
  </si>
  <si>
    <t>177,35</t>
  </si>
  <si>
    <t>PISO EM GRANITO, POLIDO, TIPO MARFIM, DALLAS, CARAVELAS OU OUTROS EQUIVALENTES DA REGIAO, FORMATO MENOR OU IGUAL A 3025 CM2, E=  *2*CM</t>
  </si>
  <si>
    <t>226,62</t>
  </si>
  <si>
    <t>PISO EM GRANITO, POLIDO, TIPO PRETO SAO GABRIEL/ TIJUCA OU OUTROS EQUIVALENTES DA REGIAO, FORMATO MENOR OU IGUAL A 3025 CM2, E=  *2* CM</t>
  </si>
  <si>
    <t>256,18</t>
  </si>
  <si>
    <t>PISO EM PORCELANATO RETIFICADO EXTRA, FORMATO MENOR OU IGUAL A 2025 CM2</t>
  </si>
  <si>
    <t>PISO EM REGUA VINILICA SEMIFLEXIVEL, ENCAIXE CLICADO, E = 4 MM (SEM COLOCACAO)</t>
  </si>
  <si>
    <t>164,94</t>
  </si>
  <si>
    <t>PISO EPOXI AUTONIVELANTE, ESPESSURA *4* MM (INCLUSO EXECUCAO)</t>
  </si>
  <si>
    <t>153,40</t>
  </si>
  <si>
    <t>PISO EPOXI MULTILAYER, ESPESSURA *2* MM (INCLUSO EXECUCAO)</t>
  </si>
  <si>
    <t>89,36</t>
  </si>
  <si>
    <t>PISO FULGET (GRANITO LAVADO) EM PLACAS DE *40 X 40* CM, E = 2,0 CM (SEM COLOCACAO)</t>
  </si>
  <si>
    <t>115,05</t>
  </si>
  <si>
    <t>PISO FULGET (GRANITO LAVADO) EM PLACAS DE *75 X 75* CM, E = 2,0 CM (SEM COLOCACAO)</t>
  </si>
  <si>
    <t>212,21</t>
  </si>
  <si>
    <t>PISO FULGET (GRANITO LAVADO) MOLDADO IN LOCO (INCLUSO EXECUCAO)</t>
  </si>
  <si>
    <t>113,77</t>
  </si>
  <si>
    <t>PISO INDUSTRIAL EM CONCRETO ARMADO DE ACABAMENTO POLIDO, ESPESSURA 12 CM (CIMENTO QUEIMADO) (INCLUSO EXECUCAO)</t>
  </si>
  <si>
    <t>125,28</t>
  </si>
  <si>
    <t>PISO KORODUR (INCLUSO EXECUCAO)</t>
  </si>
  <si>
    <t>PISO PODOTATIL DE CONCRETO - DIRECIONAL E ALERTA, *40 X 40 X 2,5* CM</t>
  </si>
  <si>
    <t>PISO PORCELANATO, BORDA RETA, EXTRA, FORMATO MAIOR QUE 2025 CM2</t>
  </si>
  <si>
    <t>108,78</t>
  </si>
  <si>
    <t>PISO TATIL ALERTA OU DIRECIONAL, DE BORRACHA, COLORIDO, 25 X 25 CM, E = 5 MM, PARA COLA</t>
  </si>
  <si>
    <t>225,17</t>
  </si>
  <si>
    <t>PISO TATIL DE ALERTA OU DIRECIONAL DE BORRACHA, PRETO, 25 X 25 CM, E = 5 MM, PARA COLA</t>
  </si>
  <si>
    <t>214,49</t>
  </si>
  <si>
    <t>PISO TATIL DE ALERTA OU DIRECIONAL, DE BORRACHA, COLORIDO, 25 X 25 CM, E = 12 MM, PARA ARGAMASSA</t>
  </si>
  <si>
    <t>557,53</t>
  </si>
  <si>
    <t>PISO TATIL DE ALERTA OU DIRECIONAL, DE BORRACHA, PRETO, 25 X 25 CM, E = 12 MM, PARA ARGAMASSA</t>
  </si>
  <si>
    <t>496,39</t>
  </si>
  <si>
    <t>PISO URETANO, VERSAO REVESTIMENTO AUTONIVELANTE, ESPESSURA VARIÁVEL DE 3 A 4 MM (INCLUSO EXECUCAO)</t>
  </si>
  <si>
    <t>148,93</t>
  </si>
  <si>
    <t>PISO/ REVESTIMENTO EM GRANITO, POLIDO, TIPO ANDORINHA/ QUARTZ/ CASTELO/ CORUMBA OU OUTROS EQUIVALENTES DA REGIAO, FORMATO MAIOR OU IGUAL A 3025 CM2, E = *2*CM</t>
  </si>
  <si>
    <t>187,21</t>
  </si>
  <si>
    <t>PISO/ REVESTIMENTO EM MARMORE, POLIDO, BRANCO COMUM, FORMATO MAIOR OU IGUAL A 3025 CM2, E = *2* CM</t>
  </si>
  <si>
    <t>250,52</t>
  </si>
  <si>
    <t>PISO/ REVESTIMENTO EM MARMORE, POLIDO, BRANCO COMUM, FORMATO MENOR OU IGUAL A 3025 CM2, E = *2* CM</t>
  </si>
  <si>
    <t>257,50</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</si>
  <si>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</si>
  <si>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</si>
  <si>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</si>
  <si>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25,73</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</si>
  <si>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</si>
  <si>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</si>
  <si>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</si>
  <si>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</si>
  <si>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</si>
  <si>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</si>
  <si>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</si>
  <si>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PLACA / CHAPA DE GESSO ACARTONADO, STANDARD (ST), COR BRANCA, E = 15 MM, 1200 X 2400 MM (L X C)</t>
  </si>
  <si>
    <t>PLACA CIMENTICIA LISA E = 10 MM, DE 1,20 X *2,50* M (SEM AMIANTO)</t>
  </si>
  <si>
    <t>PLACA CIMENTICIA LISA E = 6 MM, DE 1,20 X *2,50* M (SEM AMIANTO)</t>
  </si>
  <si>
    <t>PLACA DE ACO ESMALTADA PARA  IDENTIFICACAO DE RUA, *45 CM X 20* CM</t>
  </si>
  <si>
    <t>158,40</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</si>
  <si>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</si>
  <si>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</si>
  <si>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</si>
  <si>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56,26</t>
  </si>
  <si>
    <t>PLACA DE FIBRA MINERAL PARA FORRO, DE 625 X 625 MM, E = 15 MM, BORDA RETA, COM PINTURA ANTIMOFO (NAO INCLUI PERFIS)</t>
  </si>
  <si>
    <t>PLACA DE GESSO PARA FORRO, *60 X 60* CM, ESPESSURA DE 12 MM (SEM COLOCACAO)</t>
  </si>
  <si>
    <t>PLACA DE INAUGURACAO EM BRONZE *35X 50*CM</t>
  </si>
  <si>
    <t>2.304,02</t>
  </si>
  <si>
    <t>PLACA DE INAUGURACAO METALICA, *40* CM X *60* CM</t>
  </si>
  <si>
    <t>1.447,21</t>
  </si>
  <si>
    <t>PLACA DE OBRA (PARA CONSTRUCAO CIVIL) EM CHAPA GALVANIZADA *N. 22*, ADESIVADA, DE *2,4 X 1,2* M (SEM POSTES PARA FIXACAO)</t>
  </si>
  <si>
    <t>480,00</t>
  </si>
  <si>
    <t>PLACA DE SINALIZACAO DE SEGURANCA CONTRA INCENDIO - ALERTA, TRIANGULAR, BASE DE *30* CM, EM PVC *2* MM ANTI-CHAMAS (SIMBOLOS, CORES E PICTOGRAMAS CONFORME NBR 16820)</t>
  </si>
  <si>
    <t>42,07</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</si>
  <si>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</si>
  <si>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</si>
  <si>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</si>
  <si>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30,32</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</si>
  <si>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</si>
  <si>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</si>
  <si>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</si>
  <si>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1.108,81</t>
  </si>
  <si>
    <t>PLACA DE SINALIZACAO EM CHAPA DE ALUMINIO COM PINTURA REFLETIVA, E = 2 MM</t>
  </si>
  <si>
    <t>1.382,41</t>
  </si>
  <si>
    <t>PLACA DE VENTILACAO PARA TELHA DE FIBROCIMENTO CANALETE 49 KALHETA</t>
  </si>
  <si>
    <t>PLACA DE VENTILACAO PARA TELHA DE FIBROCIMENTO, CANALETE 90 OU KALHETAO</t>
  </si>
  <si>
    <t>PLACA NUMERACAO RESIDENCIAL EM CHAPA GALVANIZADA ESMALTADA 12 X 18 CM</t>
  </si>
  <si>
    <t>72,00</t>
  </si>
  <si>
    <t>PLACA ORIENTATIVA SOBRE EXERCÍCIOS, 2,00M X 1,00M, EM TUBO DE ACO CARBONO, PINTURA NO PROCESSO ELETROSTATICO - PARA ACADEMIA AO AR LIVRE / ACADEMIA DA TERCEIRA IDADE - ATI</t>
  </si>
  <si>
    <t>2.053,01</t>
  </si>
  <si>
    <t>PLACA VINILICA SEMIFLEXIVEL PARA PISOS, E = 3,2 MM, 30 X 30 CM (SEM COLOCACAO)</t>
  </si>
  <si>
    <t>158,34</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</si>
  <si>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</si>
  <si>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</si>
  <si>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</si>
  <si>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</si>
  <si>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</si>
  <si>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</si>
  <si>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</si>
  <si>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</si>
  <si>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</si>
  <si>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</si>
  <si>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</si>
  <si>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</si>
  <si>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113,85</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</si>
  <si>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</si>
  <si>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</si>
  <si>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</si>
  <si>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</si>
  <si>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</si>
  <si>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</si>
  <si>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75,64</t>
  </si>
  <si>
    <t>PLUG PVC, JE, DN 200 MM, PARA REDE COLETORA ESGOTO (NBR 10569)</t>
  </si>
  <si>
    <t>153,59</t>
  </si>
  <si>
    <t>PLUG PVC, JE, DN 250 MM, PARA REDE COLETORA ESGOTO (NBR 10569)</t>
  </si>
  <si>
    <t>296,63</t>
  </si>
  <si>
    <t>PLUG PVC, JE, DN 350 MM, PARA REDE COLETORA ESGOTO (NBR 10569)</t>
  </si>
  <si>
    <t>872,20</t>
  </si>
  <si>
    <t>PLUG PVC, ROSCAVEL 1", PARA AGUA FRIA PREDIAL</t>
  </si>
  <si>
    <t>PLUG PVC, ROSCAVEL 3/4", PARA  AGUA FRIA PREDIAL</t>
  </si>
  <si>
    <t>PLUG PVC, ROSCAVEL, 1 1/2",  AGUA FRIA PREDIAL</t>
  </si>
  <si>
    <t>PLUG PVC, ROSCAVEL, 1 1/4",  AGUA FRIA PREDIAL</t>
  </si>
  <si>
    <t>3,80</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</si>
  <si>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</si>
  <si>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</si>
  <si>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</si>
  <si>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</si>
  <si>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</si>
  <si>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</si>
  <si>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6.723,23</t>
  </si>
  <si>
    <t>POLIESTIRENO EXPANDIDO/EPS (ISOPOR), PEROLAS, PARA CONCRETO LEVE</t>
  </si>
  <si>
    <t>POLIESTIRENO EXPANDIDO/EPS (ISOPOR), TIPO 2F, BLOCO</t>
  </si>
  <si>
    <t>283,66</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</si>
  <si>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</si>
  <si>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</si>
  <si>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</si>
  <si>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</si>
  <si>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134,86</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</si>
  <si>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</si>
  <si>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</si>
  <si>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</si>
  <si>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</si>
  <si>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204,86</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</si>
  <si>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</si>
  <si>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</si>
  <si>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</si>
  <si>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</si>
  <si>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</si>
  <si>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3,32</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</si>
  <si>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</si>
  <si>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</si>
  <si>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</si>
  <si>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</si>
  <si>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</si>
  <si>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</si>
  <si>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</si>
  <si>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6,86</t>
  </si>
  <si>
    <t>PORTA CORTA-FOGO PARA SAIDA DE EMERGENCIA, COM FECHADURA, VAO LUZ DE 90 X 210 CM, CLASSE P-90 (NBR 11742)</t>
  </si>
  <si>
    <t>1.234,52</t>
  </si>
  <si>
    <t>PORTA DE ABRIR / GIRO, DE MADEIRA FOLHA MEDIA (NBR 15930) DE 1000 X 2100 MM, DE 35 MM A 40 MM DE ESPESSURA, NUCLEO SEMI-SOLIDO (SARRAFEADO), CAPA LISA EM HDF, ACABAMENTO EM LAMINADO NATURAL PARA VERNIZ</t>
  </si>
  <si>
    <t>309,74</t>
  </si>
  <si>
    <t>PORTA DE ABRIR / GIRO, DE MADEIRA FOLHA MEDIA (NBR 15930) DE 1000 X 2100 MM, DE 35 MM A 40 MM DE ESPESSURA, NUCLEO SEMI-SOLIDO (SARRAFEADO), CAPA LISA EM HDF, ACABAMENTO EM PRIMER PARA PINTURA</t>
  </si>
  <si>
    <t>290,52</t>
  </si>
  <si>
    <t>PORTA DE ABRIR / GIRO, DE MADEIRA FOLHA MEDIA (NBR 15930) DE 700 X 2100 MM, DE 35 MM A 40 MM DE ESPESSURA, NUCLEO SEMI-SOLIDO (SARRAFEADO), CAPA FRISADA EM HDF, ACABAMENTO MELAMINICO EM PADRAO MADEIRA</t>
  </si>
  <si>
    <t>229,11</t>
  </si>
  <si>
    <t>PORTA DE ABRIR / GIRO, DE MADEIRA FOLHA MEDIA (NBR 15930) DE 700 X 2100 MM, DE 35 MM A 40 MM DE ESPESSURA, NUCLEO SEMI-SOLIDO (SARRAFEADO), CAPA LISA EM HDF, ACABAMENTO EM LAMINADO NATURAL PARA VERNIZ</t>
  </si>
  <si>
    <t>203,97</t>
  </si>
  <si>
    <t>PORTA DE ABRIR / GIRO, DE MADEIRA FOLHA MEDIA (NBR 15930) DE 800 X 2100 MM, DE 35 MM A 40 MM DE ESPESSURA, NUCLEO SEMI-SOLIDO (SARRAFEADO), CAPA FRISADA EM HDF, ACABAMENTO MELAMINICO EM PADRAO MADEIRA</t>
  </si>
  <si>
    <t>258,76</t>
  </si>
  <si>
    <t>PORTA DE ABRIR / GIRO, DE MADEIRA FOLHA MEDIA (NBR 15930) DE 800 X 2100 MM, DE 35 MM A 40 MM DE ESPESSURA, NUCLEO SEMI-SOLIDO (SARRAFEADO), CAPA LISA EM HDF, ACABAMENTO EM LAMINADO NATURAL PARA VERNIZ</t>
  </si>
  <si>
    <t>252,76</t>
  </si>
  <si>
    <t>PORTA DE ABRIR / GIRO, DE MADEIRA FOLHA MEDIA (NBR 15930) DE 900 X 2100 MM, DE 35 MM A 40 MM DE ESPESSURA, NUCLEO SEMI-SOLIDO (SARRAFEADO), CAPA LISA EM HDF, ACABAMENTO EM LAMINADO NATURAL PARA VERNIZ</t>
  </si>
  <si>
    <t>PORTA DE ABRIR / GIRO, EM GRADIL FERRO, COM BARRA CHATA 3 CM X 1/4", COM REQUADRO E GUARNICAO - COMPLETO - ACABAMENTO NATURAL</t>
  </si>
  <si>
    <t>522,90</t>
  </si>
  <si>
    <t>PORTA DE ABRIR EM ACO COM DIVISAO HORIZONTAL PARA VIDROS, COM FUNDO ANTICORROSIVO/PRIMER DE PROTECAO, SEM GUARNICAO/ALIZAR/VISTA, VIDROS NAO INCLUSOS, 90 X 210 CM</t>
  </si>
  <si>
    <t>555,97</t>
  </si>
  <si>
    <t>PORTA DE ABRIR EM ACO TIPO VENEZIANA, COM FUNDO ANTICORROSIVO / PRIMER DE PROTECAO, SEM GUARNICAO/ALIZAR/VISTA, 90 X 210 CM</t>
  </si>
  <si>
    <t>498,00</t>
  </si>
  <si>
    <t>PORTA DE ABRIR EM ALUMINIO COM DIVISAO HORIZONTAL  PARA VIDROS,  ACABAMENTO ANODIZADO NATURAL, VIDROS INCLUSOS, SEM GUARNICAO/ALIZAR/VISTA , 87 X 210 CM</t>
  </si>
  <si>
    <t>831,11</t>
  </si>
  <si>
    <t>PORTA DE ABRIR EM ALUMINIO COM LAMBRI HORIZONTAL/LAMINADA, ACABAMENTO ANODIZADO NATURAL, SEM GUARNICAO/ALIZAR/VISTA</t>
  </si>
  <si>
    <t>673,88</t>
  </si>
  <si>
    <t>PORTA DE ABRIR EM ALUMINIO TIPO VENEZIANA, ACABAMENTO ANODIZADO NATURAL, SEM GUARNICAO/ALIZAR/VISTA</t>
  </si>
  <si>
    <t>465,39</t>
  </si>
  <si>
    <t>PORTA DE ABRIR EM ALUMINIO TIPO VENEZIANA, ACABAMENTO ANODIZADO NATURAL, SEM GUARNICAO/ALIZAR/VISTA, 87 X 210 CM</t>
  </si>
  <si>
    <t>852,21</t>
  </si>
  <si>
    <t>PORTA DE CORRER EM ALUMINIO, DUAS FOLHAS MOVEIS COM VIDRO, FECHADURA E PUXADOR EMBUTIDO, ACABAMENTO ANODIZADO NATURAL, SEM GUARNICAO/ALIZAR/VISTA</t>
  </si>
  <si>
    <t>431,69</t>
  </si>
  <si>
    <t>PORTA DE ENROLAR MANUAL COMPLETA, ARTICULADA RAIADA LARGA, EM ACO GALVANIZADO NATURAL, CHAPA NUMERO 24 (SEM INSTALACAO)</t>
  </si>
  <si>
    <t>471,24</t>
  </si>
  <si>
    <t>PORTA DE ENROLAR MANUAL COMPLETA, PERFIL MEIA CANA CEGA, EM ACO GALVANIZADO COM PINTURA ELETROSTATICA, CHAPA NUMERO 24 " (SEM INSTALACAO)</t>
  </si>
  <si>
    <t>765,76</t>
  </si>
  <si>
    <t>PORTA DE ENROLAR MANUAL COMPLETA, PERFIL MEIA CANA CEGA, EM ACO GALVANIZADO NATURAL, CHAPA NUMERO 24 (SEM INSTALACAO)</t>
  </si>
  <si>
    <t>645,55</t>
  </si>
  <si>
    <t>PORTA DE ENROLAR MANUAL COMPLETA, PERFIL MEIA CANA VAZADA TIJOLINHO, EM ACO GALVANIZADO NATURAL, CHAPA NUMERO 24 (SEM INSTALACAO)</t>
  </si>
  <si>
    <t>961,71</t>
  </si>
  <si>
    <t>PORTA DE MADEIRA QUADRICULADA PARA VIDRO, DE CORRER (EUCALIPTO OU EQUIVALENTE REGIONAL), E = *3,5* CM</t>
  </si>
  <si>
    <t>494,88</t>
  </si>
  <si>
    <t>PORTA DE MADEIRA TIPO VENEZIANA (EUCALIPTO OU EQUIVALENTE REGIONAL), E = *3,5* CM</t>
  </si>
  <si>
    <t>334,06</t>
  </si>
  <si>
    <t>PORTA DE MADEIRA-DE-LEI QUADRICULADA PARA VIDRO, DE CORRER (ANGELIM OU EQUIVALENTE REGIONAL), E = *3,5* CM</t>
  </si>
  <si>
    <t>817,40</t>
  </si>
  <si>
    <t>PORTA DE MADEIRA-DE-LEI TIPO MEXICANA SEM EMENDA (ANGELIM OU EQUIVALENTE REGIONAL), E = *3,5* CM</t>
  </si>
  <si>
    <t>678,87</t>
  </si>
  <si>
    <t>PORTA DE MADEIRA-DE-LEI TIPO VENEZIANA (ANGELIM OU EQUIVALENTE REGIONAL), E = *3,5* CM</t>
  </si>
  <si>
    <t>472,47</t>
  </si>
  <si>
    <t>PORTA DE MADEIRA, FOLHA LEVE (NBR 15930) DE 600 X 2100 MM, DE 35 MM A 40 MM DE ESPESSURA, NUCLEO COLMEIA, CAPA LISA EM HDF, ACABAMENTO EM PRIMER PARA PINTURA</t>
  </si>
  <si>
    <t>175,23</t>
  </si>
  <si>
    <t>PORTA DE MADEIRA, FOLHA LEVE (NBR 15930) DE 700 X 2100 MM, DE 35 MM A 40 MM DE ESPESSURA, NUCLEO COLMEIA, CAPA LISA EM HDF, ACABAMENTO EM PRIMER PARA PINTURA</t>
  </si>
  <si>
    <t>181,84</t>
  </si>
  <si>
    <t>PORTA DE MADEIRA, FOLHA LEVE (NBR 15930) DE 800 X 2100 MM, DE 35 MM A 40 MM DE ESPESSURA, NUCLEO COLMEIA, CAPA LISA EM HDF, ACABAMENTO EM PRIMER PARA PINTURA</t>
  </si>
  <si>
    <t>193,30</t>
  </si>
  <si>
    <t>PORTA DE MADEIRA, FOLHA LEVE (NBR 15930), DE 600 X 2100 MM, E = 35 MM, NUCLEO COLMEIA, CAPA LISA EM HDF, ACABAMENTO MELAMINICO EM PADRAO MADEIRA</t>
  </si>
  <si>
    <t>227,06</t>
  </si>
  <si>
    <t>PORTA DE MADEIRA, FOLHA MEDIA (NBR 15930) DE 600 X 2100 MM, DE 35 MM A 40 MM DE ESPESSURA, NUCLEO SEMI-SOLIDO (SARRAFEADO), CAPA FRISADA EM HDF, ACABAMENTO MELAMINICO EM PADRAO MADEIRA</t>
  </si>
  <si>
    <t>210,78</t>
  </si>
  <si>
    <t>PORTA DE MADEIRA, FOLHA MEDIA (NBR 15930) DE 600 X 2100 MM, DE 35 MM A 40 MM DE ESPESSURA, NUCLEO SEMI-SOLIDO (SARRAFEADO), CAPA LISA EM HDF, ACABAMENTO EM PRIMER PARA PINTURA</t>
  </si>
  <si>
    <t>191,39</t>
  </si>
  <si>
    <t>PORTA DE MADEIRA, FOLHA MEDIA (NBR 15930) DE 600 X 2100 MM, DE 35 MM A 40 MM DE ESPESSURA, NUCLEO SEMI-SOLIDO (SARRAFEADO), CAPA LISA EM HDF, ACABAMENTO LAMINADO NATURAL PARA VERNIZ</t>
  </si>
  <si>
    <t>201,78</t>
  </si>
  <si>
    <t>PORTA DE MADEIRA, FOLHA MEDIA (NBR 15930) DE 700 X 2100 MM, DE 35 MM A 40 MM DE ESPESSURA, NUCLEO SEMI-SOLIDO (SARRAFEADO), CAPA LISA EM HDF, ACABAMENTO EM PRIMER PARA PINTURA</t>
  </si>
  <si>
    <t>193,08</t>
  </si>
  <si>
    <t>PORTA DE MADEIRA, FOLHA MEDIA (NBR 15930) DE 800 X 2100 MM, DE 35 MM A 40 MM DE ESPESSURA, NUCLEO SEMI-SOLIDO (SARRAFEADO), CAPA LISA EM HDF, ACABAMENTO EM PRIMER PARA PINTURA</t>
  </si>
  <si>
    <t>210,56</t>
  </si>
  <si>
    <t>PORTA DE MADEIRA, FOLHA MEDIA (NBR 15930) DE 900 X 2100 MM, DE 35 MM A 40 MM DE ESPESSURA, NUCLEO SEMI-SOLIDO (SARRAFEADO), CAPA LISA EM HDF, ACABAMENTO EM PRIMER PARA PINTURA</t>
  </si>
  <si>
    <t>279,97</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</si>
  <si>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</si>
  <si>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</si>
  <si>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434,74</t>
  </si>
  <si>
    <t>PORTA DE MADEIRA, FOLHA PESADA (NBR 15930) DE 900 X 2100 MM, DE 40 MM A 45 MM DE ESPESSURA, NUCLEO SOLIDO, CAPA LISA EM HDF, ACABAMENTO EM LAMINADO NATURAL PARA VERNIZ</t>
  </si>
  <si>
    <t>457,55</t>
  </si>
  <si>
    <t>PORTA DE MADEIRA, FOLHA PESADA (NBR 15930) DE 900 X 2100 MM, DE 40 MM A 45 MM DE ESPESSURA, NUCLEO SOLIDO, CAPA LISA EM HDF, ACABAMENTO EM PRIMER PARA PINTURA</t>
  </si>
  <si>
    <t>493,07</t>
  </si>
  <si>
    <t>PORTA DENTE PARA  FRESADORA</t>
  </si>
  <si>
    <t>586,99</t>
  </si>
  <si>
    <t>PORTA GRADE DE ENROLAR MANUAL COMPLETA, PERFIL TUBULAR TIJOLINHO 3/4 ", EM ACO GALVANIZADO NATURAL (SEM INSTALACAO)</t>
  </si>
  <si>
    <t>1.437,76</t>
  </si>
  <si>
    <t>PORTA TOALHA BANHO EM METAL CROMADO, TIPO BARRA</t>
  </si>
  <si>
    <t>PORTA TOALHA ROSTO EM METAL CROMADO, TIPO ARGOLA</t>
  </si>
  <si>
    <t>PORTA VIDRO TEMPERADO INCOLOR, 2 FOLHAS DE CORRER, E = 10 MM (SEM FERRAGENS E SEM COLOCACAO)</t>
  </si>
  <si>
    <t>288,18</t>
  </si>
  <si>
    <t>PORTAO BASCULANTE, MANUAL, EM ACO GALVANIZADO, CHAPA 26, TIPO LAMBRIL, COM REQUADRO, ACABAMENTO NATURAL</t>
  </si>
  <si>
    <t>575,38</t>
  </si>
  <si>
    <t>PORTAO DE ABRIR / GIRO, EM GRADIL DE METALON REDONDO DE 3/4"  VERTICAL, COM REQUADRO, ACABAMENTO NATURAL - COMPLETO</t>
  </si>
  <si>
    <t>500,59</t>
  </si>
  <si>
    <t>PORTAO DE CORRER EM CHAPA TIPO PAINEL LAMBRIL QUADRADO, COM PORTA SOCIAL COMPLETA INCLUIDA, COM REQUADRO, ACABAMENTO NATURAL, COM TRILHOS E ROLDANAS</t>
  </si>
  <si>
    <t>466,87</t>
  </si>
  <si>
    <t>PORTAO DE CORRER EM GRADIL FIXO DE BARRA DE FERRO CHATA DE 3 X 1/4" NA VERTICAL, SEM REQUADRO, ACABAMENTO NATURAL, COM TRILHOS E ROLDANAS</t>
  </si>
  <si>
    <t>612,12</t>
  </si>
  <si>
    <t>POSTE CONICO CONTINUO EM ACO GALVANIZADO, CURVO, BRACO DUPLO, ENGASTADO,  H = 9 M, DIAMETRO INFERIOR = *135* MM</t>
  </si>
  <si>
    <t>2.325,54</t>
  </si>
  <si>
    <t>POSTE CONICO CONTINUO EM ACO GALVANIZADO, CURVO, BRACO DUPLO, FLANGEADO,  H = 9 M, DIAMETRO INFERIOR = *135* MM</t>
  </si>
  <si>
    <t>2.643,13</t>
  </si>
  <si>
    <t>POSTE CONICO CONTINUO EM ACO GALVANIZADO, CURVO, BRACO SIMPLES, ENGASTADO,  H = 9 M, DIAMETRO INFERIOR = *135* MM</t>
  </si>
  <si>
    <t>2.247,95</t>
  </si>
  <si>
    <t>POSTE CONICO CONTINUO EM ACO GALVANIZADO, CURVO, BRACO SIMPLES, FLANGEADO,  H = 9 M, DIAMETRO INFERIOR = *135* MM</t>
  </si>
  <si>
    <t>2.244,68</t>
  </si>
  <si>
    <t>POSTE CONICO CONTINUO EM ACO GALVANIZADO, CURVO, BRACO SIMPLES, FLANGEADO, H = 7 M, DIAMETRO INFERIOR = *125* MM</t>
  </si>
  <si>
    <t>1.674,85</t>
  </si>
  <si>
    <t>POSTE CONICO CONTINUO EM ACO GALVANIZADO, RETO, ENGASTADO,  H = 7 M, DIAMETRO INFERIOR = *125* MM</t>
  </si>
  <si>
    <t>1.696,11</t>
  </si>
  <si>
    <t>POSTE CONICO CONTINUO EM ACO GALVANIZADO, RETO, ENGASTADO,  H = 9 M, DIAMETRO INFERIOR = *145* MM</t>
  </si>
  <si>
    <t>2.349,73</t>
  </si>
  <si>
    <t>POSTE CONICO CONTINUO EM ACO GALVANIZADO, RETO, FLANGEADO,  H = 3 M, DIAMETRO INFERIOR = *95* MM</t>
  </si>
  <si>
    <t>578,32</t>
  </si>
  <si>
    <t>POSTE DE CONCRETO ARMADO DE SECAO CIRCULAR, EXTENSAO DE 10,00 M, RESISTENCIA DE 150 A 200 DAN, TIPO C-14</t>
  </si>
  <si>
    <t>1.314,34</t>
  </si>
  <si>
    <t>POSTE DE CONCRETO ARMADO DE SECAO CIRCULAR, EXTENSAO DE 11,00 M, RESISTENCIA DE 200 A 300 DAN, TIPO C-14</t>
  </si>
  <si>
    <t>2.087,60</t>
  </si>
  <si>
    <t>POSTE DE CONCRETO ARMADO DE SECAO CIRCULAR, EXTENSAO DE 11,00 M, RESISTENCIA DE 300 A 400 DAN, TIPO C-17</t>
  </si>
  <si>
    <t>3.202,76</t>
  </si>
  <si>
    <t>POSTE DE CONCRETO ARMADO DE SECAO CIRCULAR, EXTENSAO DE 13,00 M, RESISTENCIA DE 1000 DAN, TIPO C-23</t>
  </si>
  <si>
    <t>4.692,89</t>
  </si>
  <si>
    <t>POSTE DE CONCRETO ARMADO DE SECAO CIRCULAR, EXTENSAO DE 13,00 M, RESISTENCIA DE 1500 DAN, TIPO C-29</t>
  </si>
  <si>
    <t>6.213,24</t>
  </si>
  <si>
    <t>POSTE DE CONCRETO ARMADO DE SECAO CIRCULAR, EXTENSAO DE 13,00 M, RESISTENCIA DE 2000 DAN, TIPO C-29</t>
  </si>
  <si>
    <t>8.913,41</t>
  </si>
  <si>
    <t>POSTE DE CONCRETO ARMADO DE SECAO CIRCULAR, EXTENSAO DE 13,00 M, RESISTENCIA DE 2500 DAN, TIPO C-29</t>
  </si>
  <si>
    <t>11.128,57</t>
  </si>
  <si>
    <t>POSTE DE CONCRETO ARMADO DE SECAO CIRCULAR, EXTENSAO DE 13,00 M, RESISTENCIA DE 3000 DAN, TIPO C-29</t>
  </si>
  <si>
    <t>16.943,93</t>
  </si>
  <si>
    <t>POSTE DE CONCRETO ARMADO DE SECAO CIRCULAR, EXTENSAO DE 14,00 M, RESISTENCIA DE 1000 DAN, TIPO C-23</t>
  </si>
  <si>
    <t>6.283,57</t>
  </si>
  <si>
    <t>POSTE DE CONCRETO ARMADO DE SECAO CIRCULAR, EXTENSAO DE 14,00 M, RESISTENCIA DE 1500 DAN, TIPO C-29</t>
  </si>
  <si>
    <t>8.805,70</t>
  </si>
  <si>
    <t>POSTE DE CONCRETO ARMADO DE SECAO CIRCULAR, EXTENSAO DE 14,00 M, RESISTENCIA DE 2000 DAN, TIPO C-29</t>
  </si>
  <si>
    <t>11.809,17</t>
  </si>
  <si>
    <t>POSTE DE CONCRETO ARMADO DE SECAO CIRCULAR, EXTENSAO DE 14,00 M, RESISTENCIA DE 2500 DAN, TIPO C-29</t>
  </si>
  <si>
    <t>15.101,30</t>
  </si>
  <si>
    <t>POSTE DE CONCRETO ARMADO DE SECAO CIRCULAR, EXTENSAO DE 14,00 M, RESISTENCIA DE 300 A 400 DAN, TIPO C-17</t>
  </si>
  <si>
    <t>1.132,36</t>
  </si>
  <si>
    <t>POSTE DE CONCRETO ARMADO DE SECAO CIRCULAR, EXTENSAO DE 14,00 M, RESISTENCIA DE 3000 DAN, TIPO C-29</t>
  </si>
  <si>
    <t>19.414,30</t>
  </si>
  <si>
    <t>POSTE DE CONCRETO ARMADO DE SECAO CIRCULAR, EXTENSAO DE 15,00 M, RESISTENCIA DE 1000 DAN, TIPO C-23</t>
  </si>
  <si>
    <t>6.751,61</t>
  </si>
  <si>
    <t>POSTE DE CONCRETO ARMADO DE SECAO CIRCULAR, EXTENSAO DE 15,00 M, RESISTENCIA DE 1500 DAN, TIPO C-29</t>
  </si>
  <si>
    <t>10.353,34</t>
  </si>
  <si>
    <t>POSTE DE CONCRETO ARMADO DE SECAO CIRCULAR, EXTENSAO DE 15,00 M, RESISTENCIA DE 2000 DAN, TIPO C-29</t>
  </si>
  <si>
    <t>10.793,28</t>
  </si>
  <si>
    <t>POSTE DE CONCRETO ARMADO DE SECAO CIRCULAR, EXTENSAO DE 15,00 M, RESISTENCIA DE 2500 DAN, TIPO C-29</t>
  </si>
  <si>
    <t>17.635,87</t>
  </si>
  <si>
    <t>POSTE DE CONCRETO ARMADO DE SECAO CIRCULAR, EXTENSAO DE 15,00 M, RESISTENCIA DE 3000 DAN, TIPO C-29</t>
  </si>
  <si>
    <t>21.043,59</t>
  </si>
  <si>
    <t>POSTE DE CONCRETO ARMADO DE SECAO CIRCULAR, EXTENSAO DE 9,00 M, RESISTENCIA DE 200 A 300 DAN, TIPO C-14</t>
  </si>
  <si>
    <t>1.815,68</t>
  </si>
  <si>
    <t>POSTE DE CONCRETO ARMADO DE SECAO CIRCULAR, EXTENSAO DE 9,00 M, RESISTENCIA DE 300 A 400 DAN, TIPO C-17</t>
  </si>
  <si>
    <t>1.354,16</t>
  </si>
  <si>
    <t>POSTE DE CONCRETO ARMADO DE SECAO DUPLO T, EXTENSAO DE 10,00 M, RESISTENCIA DE 1000 DAN, TIPO B-1,5</t>
  </si>
  <si>
    <t>2.748,16</t>
  </si>
  <si>
    <t>POSTE DE CONCRETO ARMADO DE SECAO DUPLO T, EXTENSAO DE 10,00 M, RESISTENCIA DE 150 DAN, TIPO D</t>
  </si>
  <si>
    <t>883,09</t>
  </si>
  <si>
    <t>POSTE DE CONCRETO ARMADO DE SECAO DUPLO T, EXTENSAO DE 10,00 M, RESISTENCIA DE 300 A 400 DAN, TIPO B OU D</t>
  </si>
  <si>
    <t>1.195,54</t>
  </si>
  <si>
    <t>POSTE DE CONCRETO ARMADO DE SECAO DUPLO T, EXTENSAO DE 10,00 M, RESISTENCIA DE 600 DAN, TIPO B</t>
  </si>
  <si>
    <t>1.718,80</t>
  </si>
  <si>
    <t>POSTE DE CONCRETO ARMADO DE SECAO DUPLO T, EXTENSAO DE 11,00 M, RESISTENCIA DE 1000 DAN, TIPO B-1,5</t>
  </si>
  <si>
    <t>3.184,90</t>
  </si>
  <si>
    <t>POSTE DE CONCRETO ARMADO DE SECAO DUPLO T, EXTENSAO DE 11,00 M, RESISTENCIA DE 150 DAN, TIPO D</t>
  </si>
  <si>
    <t>929,37</t>
  </si>
  <si>
    <t>POSTE DE CONCRETO ARMADO DE SECAO DUPLO T, EXTENSAO DE 11,00 M, RESISTENCIA DE 1500 DAN, TIPO B-3,0</t>
  </si>
  <si>
    <t>4.199,15</t>
  </si>
  <si>
    <t>POSTE DE CONCRETO ARMADO DE SECAO DUPLO T, EXTENSAO DE 11,00 M, RESISTENCIA DE 200 DAN, TIPO D</t>
  </si>
  <si>
    <t>975,85</t>
  </si>
  <si>
    <t>POSTE DE CONCRETO ARMADO DE SECAO DUPLO T, EXTENSAO DE 11,00 M, RESISTENCIA DE 2000 DAN, TIPO B-4,5</t>
  </si>
  <si>
    <t>5.652,89</t>
  </si>
  <si>
    <t>POSTE DE CONCRETO ARMADO DE SECAO DUPLO T, EXTENSAO DE 11,00 M, RESISTENCIA DE 300 DAN, TIPO B</t>
  </si>
  <si>
    <t>1.488,76</t>
  </si>
  <si>
    <t>POSTE DE CONCRETO ARMADO DE SECAO DUPLO T, EXTENSAO DE 11,00 M, RESISTENCIA DE 600 DAN, TIPO B</t>
  </si>
  <si>
    <t>2.104,72</t>
  </si>
  <si>
    <t>POSTE DE CONCRETO ARMADO DE SECAO DUPLO T, EXTENSAO DE 12,00 M, RESISTENCIA DE 1000 DAN, TIPO B-1,5</t>
  </si>
  <si>
    <t>3.515,89</t>
  </si>
  <si>
    <t>POSTE DE CONCRETO ARMADO DE SECAO DUPLO T, EXTENSAO DE 12,00 M, RESISTENCIA DE 150 DAN, TIPO D</t>
  </si>
  <si>
    <t>1.230,76</t>
  </si>
  <si>
    <t>POSTE DE CONCRETO ARMADO DE SECAO DUPLO T, EXTENSAO DE 12,00 M, RESISTENCIA DE 1500 DAN, TIPO B-3,0</t>
  </si>
  <si>
    <t>4.953,84</t>
  </si>
  <si>
    <t>POSTE DE CONCRETO ARMADO DE SECAO DUPLO T, EXTENSAO DE 12,00 M, RESISTENCIA DE 300 A 400 DAN, TIPO B OU D</t>
  </si>
  <si>
    <t>1.667,98</t>
  </si>
  <si>
    <t>POSTE DE CONCRETO ARMADO DE SECAO DUPLO T, EXTENSAO DE 12,00 M, RESISTENCIA DE 3000 DAN, TIPO B-6,0</t>
  </si>
  <si>
    <t>10.268,09</t>
  </si>
  <si>
    <t>POSTE DE CONCRETO ARMADO DE SECAO DUPLO T, EXTENSAO DE 12,00 M, RESISTENCIA DE 600 DAN, TIPO B</t>
  </si>
  <si>
    <t>2.294,94</t>
  </si>
  <si>
    <t>POSTE DE CONCRETO ARMADO DE SECAO DUPLO T, EXTENSAO DE 13,00 M, RESISTENCIA DE 1000 DAN, TIPO B-1,5</t>
  </si>
  <si>
    <t>4.298,73</t>
  </si>
  <si>
    <t>POSTE DE CONCRETO ARMADO DE SECAO DUPLO T, EXTENSAO DE 13,00 M, RESISTENCIA DE 1500 DAN, TIPO B-3,0</t>
  </si>
  <si>
    <t>6.892,38</t>
  </si>
  <si>
    <t>POSTE DE CONCRETO ARMADO DE SECAO DUPLO T, EXTENSAO DE 13,00 M, RESISTENCIA DE 2000 DAN, TIPO B-4,5</t>
  </si>
  <si>
    <t>9.242,90</t>
  </si>
  <si>
    <t>POSTE DE CONCRETO ARMADO DE SECAO DUPLO T, EXTENSAO DE 13,00 M, RESISTENCIA DE 300 DAN, TIPO B</t>
  </si>
  <si>
    <t>1.948,84</t>
  </si>
  <si>
    <t>POSTE DE CONCRETO ARMADO DE SECAO DUPLO T, EXTENSAO DE 13,00 M, RESISTENCIA DE 600 DAN, TIPO B</t>
  </si>
  <si>
    <t>2.934,26</t>
  </si>
  <si>
    <t>POSTE DE CONCRETO ARMADO DE SECAO DUPLO T, EXTENSAO DE 15,00 M, RESISTENCIA DE 1500 DAN, TIPO B-3,0</t>
  </si>
  <si>
    <t>8.496,18</t>
  </si>
  <si>
    <t>POSTE DE CONCRETO ARMADO DE SECAO DUPLO T, EXTENSAO DE 15,00 M, RESISTENCIA DE 2000 DAN, TIPO B-4,5</t>
  </si>
  <si>
    <t>12.158,14</t>
  </si>
  <si>
    <t>POSTE DE CONCRETO ARMADO DE SECAO DUPLO T, EXTENSAO DE 8,00 M, RESISTENCIA DE 150 DAN, TIPO D</t>
  </si>
  <si>
    <t>624,89</t>
  </si>
  <si>
    <t>POSTE DE CONCRETO ARMADO DE SECAO DUPLO T, EXTENSAO DE 9,00 M, RESISTENCIA DE 1000 DAN, TIPO B-1,5</t>
  </si>
  <si>
    <t>2.441,93</t>
  </si>
  <si>
    <t>POSTE DE CONCRETO ARMADO DE SECAO DUPLO T, EXTENSAO DE 9,00 M, RESISTENCIA DE 150 DAN, TIPO D</t>
  </si>
  <si>
    <t>774,59</t>
  </si>
  <si>
    <t>POSTE DE CONCRETO ARMADO DE SECAO DUPLO T, EXTENSAO DE 9,00 M, RESISTENCIA DE 300 A 400 DAN, TIPO B OU D</t>
  </si>
  <si>
    <t>1.017,00</t>
  </si>
  <si>
    <t>POSTE DE CONCRETO ARMADO DE SECAO DUPLO T, EXTENSAO DE 9,00 M, RESISTENCIA DE 600 DAN, TIPO B</t>
  </si>
  <si>
    <t>1.510,62</t>
  </si>
  <si>
    <t>POSTE DECORATIVO PARA JARDIM EM ACO TUBULAR, SEM LUMINARIA, H = *2,5* M</t>
  </si>
  <si>
    <t>342,32</t>
  </si>
  <si>
    <t>POSTE ROLICO DE MADEIRA TRATADA, D = 20 A 25 CM, H = 12,00 M, EM EUCALIPTO OU EQUIVALENTE DA REGIAO</t>
  </si>
  <si>
    <t>70,40</t>
  </si>
  <si>
    <t>POSTES METALICOS AUTOPORTANTES, CONICO OU TELESCOPICO, PARA SPDA, ALTURA 10 METROS LIVRES</t>
  </si>
  <si>
    <t>1.707,35</t>
  </si>
  <si>
    <t>POSTES METALICOS AUTOPORTANTES, CONICO OU TELESCOPICO, PARA SPDA, ALTURA 12 METROS LIVRES</t>
  </si>
  <si>
    <t>2.383,55</t>
  </si>
  <si>
    <t>POSTES METALICOS AUTOPORTANTES, CONICO OU TELESCOPICO, PARA SPDA, ALTURA 15 METROS LIVRES</t>
  </si>
  <si>
    <t>3.324,87</t>
  </si>
  <si>
    <t>POSTES METALICOS AUTOPORTANTES, CONICO OU TELESCOPICO, PARA SPDA, ALTURA 20 METROS LIVRES</t>
  </si>
  <si>
    <t>4.533,29</t>
  </si>
  <si>
    <t>POZOLANA DE CLASSE  C</t>
  </si>
  <si>
    <t>256,17</t>
  </si>
  <si>
    <t>PRANCHA  APARELHADA *4 X 30* CM, EM MACARANDUBA, ANGELIM OU EQUIVALENTE DA REGIAO</t>
  </si>
  <si>
    <t>92,47</t>
  </si>
  <si>
    <t>PRANCHA NAO APARELHADA  *6 X 25* CM, EM MACARANDUBA, ANGELIM OU EQUIVALENTE DA REGIAO -  BRUTA</t>
  </si>
  <si>
    <t>76,84</t>
  </si>
  <si>
    <t>PRANCHA NAO APARELHADA  *6 X 30* CM, EM MACARANDUBA, ANGELIM OU EQUIVALENTE DA REGIAO - BRUTA</t>
  </si>
  <si>
    <t>92,16</t>
  </si>
  <si>
    <t>PRANCHA NAO APARELHADA  *6 X 40* CM, EM MACARANDUBA, ANGELIM OU EQUIVALENTE DA REGIAO -  BRUTA</t>
  </si>
  <si>
    <t>212,68</t>
  </si>
  <si>
    <t>PRANCHAO  APARELHADO *8 X 30* CM, EM MACARANDUBA, ANGELIM OU EQUIVALENTE DA REGIAO</t>
  </si>
  <si>
    <t>191,41</t>
  </si>
  <si>
    <t>PRANCHAO APARELHADO *7,5 X 23* CM, EM MACARANDUBA, ANGELIM OU EQUIVALENTE DA REGIAO</t>
  </si>
  <si>
    <t>141,78</t>
  </si>
  <si>
    <t>PRANCHAO NAO APARELHADO  *7,5 X 23* CM, EM MACARANDUBA, ANGELIM OU EQUIVALENTE DA REGIAO - BRUTA</t>
  </si>
  <si>
    <t>159,51</t>
  </si>
  <si>
    <t>PRANCHAO NAO APARELHADO *8 X 30* CM, EM MACARANDUBA, ANGELIM OU EQUIVALENTE DA REGIAO - BRUTA</t>
  </si>
  <si>
    <t>PREGO DE ACO POLIDO COM CABECA DUPLA 17 X 27 (2 1/2 X 11)</t>
  </si>
  <si>
    <t>PREGO DE ACO POLIDO COM CABECA 10 X 10 (7/8 X 17)</t>
  </si>
  <si>
    <t>39,28</t>
  </si>
  <si>
    <t>PREGO DE ACO POLIDO COM CABECA 10 X 11 (1 X 17)</t>
  </si>
  <si>
    <t>36,33</t>
  </si>
  <si>
    <t>PREGO DE ACO POLIDO COM CABECA 12 X 12</t>
  </si>
  <si>
    <t>PREGO DE ACO POLIDO COM CABECA 14 X 18 (1 1/2 X 14)</t>
  </si>
  <si>
    <t>24,64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</si>
  <si>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</si>
  <si>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</si>
  <si>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</si>
  <si>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</si>
  <si>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</si>
  <si>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</si>
  <si>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</si>
  <si>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</si>
  <si>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</si>
  <si>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</si>
  <si>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</si>
  <si>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</si>
  <si>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</si>
  <si>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</si>
  <si>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</si>
  <si>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</si>
  <si>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3.886,39</t>
  </si>
  <si>
    <t>PRIMER DE POLIURETANO</t>
  </si>
  <si>
    <t>409,17</t>
  </si>
  <si>
    <t>PRIMER EPOXI / EPOXIDICO</t>
  </si>
  <si>
    <t>110,46</t>
  </si>
  <si>
    <t>PRIMER PARA MANTA ASFALTICA A BASE DE ASFALTO MODIFICADO DILUIDO EM SOLVENTE, APLICACAO A FRIO</t>
  </si>
  <si>
    <t>19,12</t>
  </si>
  <si>
    <t>PROJETOR DE ARGAMASSA, CAPACIDADE DE PROJECAO 1,5 M3/H, ALCANCE DA PROJECAO 30 ATE 60 M, MOTOR ELETRICO TRIFASICO</t>
  </si>
  <si>
    <t>92.940,43</t>
  </si>
  <si>
    <t>PROJETOR DE ARGAMASSA, CAPACIDADE DE PROJECAO 2,0 M3/H, ALCANCE DA PROJECAO ATE 50 M, MOTOR ELETRICO TRIFASICO</t>
  </si>
  <si>
    <t>123.192,07</t>
  </si>
  <si>
    <t>PROJETOR PNEUMATICO DE ARGAMASSA PARA CHAPISCO E REBOCO COM RECIPIENTE ACOPLADO, TIPO CANEQUNHA, COM VOLUME DE 1,50 L, SEM COMPRESSOR</t>
  </si>
  <si>
    <t>739,03</t>
  </si>
  <si>
    <t>PROJETOR RETANGULAR FECHADO PARA LAMPADA VAPOR DE MERCURIO/SODIO 250 W A 500 W, CABECEIRAS EM ALUMINIO FUNDIDO, CORPO EM ALUMINIO ANODIZADO, PARA LAMPADA E40 FECHAMENTO EM VIDRO TEMPERADO.</t>
  </si>
  <si>
    <t>162,15</t>
  </si>
  <si>
    <t>PROLONGADOR/EXTENSOR PARA ROLO DE PINTURA 3 M</t>
  </si>
  <si>
    <t>53,37</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</si>
  <si>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</si>
  <si>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</si>
  <si>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</si>
  <si>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</si>
  <si>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32,49</t>
  </si>
  <si>
    <t>PROTETOR AUDITIVO TIPO PLUG DE INSERCAO COM CORDAO, ATENUACAO SUPERIOR A 15 DB</t>
  </si>
  <si>
    <t>2,37</t>
  </si>
  <si>
    <t>PROTETOR SOLAR FPS 30, EMBALAGEM 2 LITROS</t>
  </si>
  <si>
    <t>269,45</t>
  </si>
  <si>
    <t>PROTETOR/PONTEIRA PLASTICA PARA PONTA DE VERGALHAO DE ATE 1", TIPO PROTETOR DE ESPERA</t>
  </si>
  <si>
    <t>PRUMO DE CENTRO EM ACO *400* G</t>
  </si>
  <si>
    <t>47,02</t>
  </si>
  <si>
    <t>PRUMO DE PAREDE EM ACO 700 A 750 G</t>
  </si>
  <si>
    <t>53,61</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</si>
  <si>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</si>
  <si>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</si>
  <si>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</si>
  <si>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</si>
  <si>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</si>
  <si>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</si>
  <si>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</si>
  <si>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</si>
  <si>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145,16</t>
  </si>
  <si>
    <t>PUXADOR TUBULAR RETO SIMPLES, EM ALUMINIO CROMADO, COM COMPRIMENTO DE APROX 400 MM E DIAMETRO DE 25 MM</t>
  </si>
  <si>
    <t>72,58</t>
  </si>
  <si>
    <t>QUADRO DE DISTRIBUICAO COM BARRAMENTO TRIFASICO, DE EMBUTIR, EM CHAPA DE ACO GALVANIZADO, PARA 12 DISJUNTORES DIN, 100 A</t>
  </si>
  <si>
    <t>488,95</t>
  </si>
  <si>
    <t>QUADRO DE DISTRIBUICAO COM BARRAMENTO TRIFASICO, DE EMBUTIR, EM CHAPA DE ACO GALVANIZADO, PARA 18 DISJUNTORES DIN, 100 A, INCLUINDO BARRAMENTO</t>
  </si>
  <si>
    <t>685,22</t>
  </si>
  <si>
    <t>QUADRO DE DISTRIBUICAO COM BARRAMENTO TRIFASICO, DE EMBUTIR, EM CHAPA DE ACO GALVANIZADO, PARA 24 DISJUNTORES DIN, 100 A</t>
  </si>
  <si>
    <t>720,09</t>
  </si>
  <si>
    <t>QUADRO DE DISTRIBUICAO COM BARRAMENTO TRIFASICO, DE EMBUTIR, EM CHAPA DE ACO GALVANIZADO, PARA 28 DISJUNTORES DIN, 100 A</t>
  </si>
  <si>
    <t>1.011,32</t>
  </si>
  <si>
    <t>QUADRO DE DISTRIBUICAO COM BARRAMENTO TRIFASICO, DE EMBUTIR, EM CHAPA DE ACO GALVANIZADO, PARA 30 DISJUNTORES DIN, 150 A</t>
  </si>
  <si>
    <t>825,81</t>
  </si>
  <si>
    <t>QUADRO DE DISTRIBUICAO COM BARRAMENTO TRIFASICO, DE EMBUTIR, EM CHAPA DE ACO GALVANIZADO, PARA 30 DISJUNTORES DIN, 225 A</t>
  </si>
  <si>
    <t>1.743,56</t>
  </si>
  <si>
    <t>QUADRO DE DISTRIBUICAO COM BARRAMENTO TRIFASICO, DE EMBUTIR, EM CHAPA DE ACO GALVANIZADO, PARA 36 DISJUNTORES DIN, 100 A</t>
  </si>
  <si>
    <t>829,98</t>
  </si>
  <si>
    <t>QUADRO DE DISTRIBUICAO COM BARRAMENTO TRIFASICO, DE EMBUTIR, EM CHAPA DE ACO GALVANIZADO, PARA 40 DISJUNTORES DIN, 100 A</t>
  </si>
  <si>
    <t>1.211,74</t>
  </si>
  <si>
    <t>QUADRO DE DISTRIBUICAO COM BARRAMENTO TRIFASICO, DE EMBUTIR, EM CHAPA DE ACO GALVANIZADO, PARA 48 DISJUNTORES DIN, 100 A</t>
  </si>
  <si>
    <t>1.418,19</t>
  </si>
  <si>
    <t>QUADRO DE DISTRIBUICAO COM BARRAMENTO TRIFASICO, DE SOBREPOR, EM CHAPA DE ACO GALVANIZADO, PARA *42* DISJUNTORES DIN, 100 A</t>
  </si>
  <si>
    <t>1.413,52</t>
  </si>
  <si>
    <t>QUADRO DE DISTRIBUICAO COM BARRAMENTO TRIFASICO, DE SOBREPOR, EM CHAPA DE ACO GALVANIZADO, PARA 12 DISJUNTORES DIN, 100 A</t>
  </si>
  <si>
    <t>507,54</t>
  </si>
  <si>
    <t>QUADRO DE DISTRIBUICAO COM BARRAMENTO TRIFASICO, DE SOBREPOR, EM CHAPA DE ACO GALVANIZADO, PARA 18 DISJUNTORES DIN, 100 A</t>
  </si>
  <si>
    <t>634,19</t>
  </si>
  <si>
    <t>QUADRO DE DISTRIBUICAO COM BARRAMENTO TRIFASICO, DE SOBREPOR, EM CHAPA DE ACO GALVANIZADO, PARA 28 DISJUNTORES DIN, 100 A</t>
  </si>
  <si>
    <t>586,42</t>
  </si>
  <si>
    <t>QUADRO DE DISTRIBUICAO COM BARRAMENTO TRIFASICO, DE SOBREPOR, EM CHAPA DE ACO GALVANIZADO, PARA 30 DISJUNTORES DIN, 100 A</t>
  </si>
  <si>
    <t>854,63</t>
  </si>
  <si>
    <t>QUADRO DE DISTRIBUICAO COM BARRAMENTO TRIFASICO, DE SOBREPOR, EM CHAPA DE ACO GALVANIZADO, PARA 36 DISJUNTORES DIN, 100 A</t>
  </si>
  <si>
    <t>1.055,48</t>
  </si>
  <si>
    <t>QUADRO DE DISTRIBUICAO COM BARRAMENTO TRIFASICO, DE SOBREPOR, EM CHAPA DE ACO GALVANIZADO, PARA 48 DISJUNTORES DIN, 100 A</t>
  </si>
  <si>
    <t>1.268,71</t>
  </si>
  <si>
    <t>QUADRO DE DISTRIBUICAO, EM PVC, DE EMBUTIR, COM BARRAMENTO TERRA / NEUTRO, PARA 12 DISJUNTORES NEMA OU 16 DISJUNTORES DIN</t>
  </si>
  <si>
    <t>130,66</t>
  </si>
  <si>
    <t>QUADRO DE DISTRIBUICAO, EM PVC, DE EMBUTIR, COM BARRAMENTO TERRA / NEUTRO, PARA 18 DISJUNTORES NEMA OU 24 DISJUNTORES DIN</t>
  </si>
  <si>
    <t>242,09</t>
  </si>
  <si>
    <t>QUADRO DE DISTRIBUICAO, EM PVC, DE EMBUTIR, COM BARRAMENTO TERRA / NEUTRO, PARA 27 DISJUNTORES NEMA OU 36 DISJUNTORES DIN</t>
  </si>
  <si>
    <t>524,66</t>
  </si>
  <si>
    <t>QUADRO DE DISTRIBUICAO, EM PVC, DE EMBUTIR, COM BARRAMENTO TERRA / NEUTRO, PARA 48 DISJUNTORES DIN</t>
  </si>
  <si>
    <t>410,17</t>
  </si>
  <si>
    <t>QUADRO DE DISTRIBUICAO, EM PVC, DE EMBUTIR, COM BARRAMENTO TERRA / NEUTRO, PARA 6 DISJUNTORES NEMA OU 8 DISJUNTORES DIN</t>
  </si>
  <si>
    <t>QUADRO DE DISTRIBUICAO, SEM BARRAMENTO, EM PVC, DE EMBUTIR, PARA 12 DISJUNTORES NEMA OU 16 DISJUNTORES DIN</t>
  </si>
  <si>
    <t>79,47</t>
  </si>
  <si>
    <t>QUADRO DE DISTRIBUICAO, SEM BARRAMENTO, EM PVC, DE EMBUTIR, PARA 18 DISJUNTORES NEMA OU 24 DISJUNTORES DIN</t>
  </si>
  <si>
    <t>QUADRO DE DISTRIBUICAO, SEM BARRAMENTO, EM PVC, DE EMBUTIR, PARA 27 DISJUNTORES NEMA OU 36 DISJUNTORES DIN</t>
  </si>
  <si>
    <t>213,98</t>
  </si>
  <si>
    <t>QUADRO DE DISTRIBUICAO, SEM BARRAMENTO, EM PVC, DE EMBUTIR, PARA 3 DISJUNTORES NEMA OU 4 DISJUNTORES DIN</t>
  </si>
  <si>
    <t>33,73</t>
  </si>
  <si>
    <t>QUADRO DE DISTRIBUICAO, SEM BARRAMENTO, EM PVC, DE EMBUTIR, PARA 6 DISJUNTORES NEMA OU 8 DISJUNTORES DIN</t>
  </si>
  <si>
    <t>53,29</t>
  </si>
  <si>
    <t>QUADRO DE DISTRIBUICAO, SEM BARRAMENTO, EM PVC, DE SOBREPOR,  PARA 3 DISJUNTORES NEMA OU 4 DISJUNTORES DIN</t>
  </si>
  <si>
    <t>QUADRO DE DISTRIBUICAO, SEM BARRAMENTO, EM PVC, DE SOBREPOR, PARA 12 DISJUNTORES NEMA OU 16 DISJUNTORES DIN</t>
  </si>
  <si>
    <t>112,53</t>
  </si>
  <si>
    <t>QUADRO DE DISTRIBUICAO, SEM BARRAMENTO, EM PVC, DE SOBREPOR, PARA 18 DISJUNTORES NEMA OU 24 DISJUNTORES DIN</t>
  </si>
  <si>
    <t>164,95</t>
  </si>
  <si>
    <t>QUADRO DE DISTRIBUICAO, SEM BARRAMENTO, EM PVC, DE SOBREPOR, PARA 27 DISJUNTORES NEMA OU 36 DISJUNTORES DIN</t>
  </si>
  <si>
    <t>230,11</t>
  </si>
  <si>
    <t>QUADRO DE DISTRIBUICAO, SEM BARRAMENTO, EM PVC, DE SOBREPOR, PARA 6 DISJUNTORES NEMA OU 8 DISJUNTORES DIN</t>
  </si>
  <si>
    <t>66,98</t>
  </si>
  <si>
    <t>RALO FOFO COM REQUADRO, QUADRADO 150 X 150 MM</t>
  </si>
  <si>
    <t>RALO FOFO COM REQUADRO, QUADRADO 200 X 200 MM</t>
  </si>
  <si>
    <t>RALO FOFO COM REQUADRO, QUADRADO 250 X 250 MM</t>
  </si>
  <si>
    <t>76,60</t>
  </si>
  <si>
    <t>RALO FOFO COM REQUADRO, QUADRADO 300 X 300 MM</t>
  </si>
  <si>
    <t>RALO FOFO COM REQUADRO, QUADRADO 400 X 400 MM</t>
  </si>
  <si>
    <t>150,80</t>
  </si>
  <si>
    <t>RALO FOFO SEMIESFERICO, 100 MM, PARA LAJES/ CALHAS</t>
  </si>
  <si>
    <t>RALO FOFO SEMIESFERICO, 150 MM, PARA LAJES/ CALHAS</t>
  </si>
  <si>
    <t>38,65</t>
  </si>
  <si>
    <t>RALO FOFO SEMIESFERICO, 200 MM, PARA LAJES/ CALHAS</t>
  </si>
  <si>
    <t>RALO FOFO SEMIESFERICO, 75 MM, PARA LAJES/ CALHAS</t>
  </si>
  <si>
    <t>12,32</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</si>
  <si>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</si>
  <si>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</si>
  <si>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</si>
  <si>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</si>
  <si>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</si>
  <si>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</si>
  <si>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 (MENSALISTA)</t>
  </si>
  <si>
    <t>RASTELEIRO HORISTA</t>
  </si>
  <si>
    <t>REATOR ELETRONICO BIVOLT PARA 1 LAMPADA FLUORESCENTE DE 18/20 W</t>
  </si>
  <si>
    <t>REATOR ELETRONICO BIVOLT PARA 1 LAMPADA FLUORESCENTE DE 36/40 W</t>
  </si>
  <si>
    <t>53,81</t>
  </si>
  <si>
    <t>REATOR ELETRONICO BIVOLT PARA 2 LAMPADAS FLUORESCENTES DE 14 W</t>
  </si>
  <si>
    <t>REATOR ELETRONICO BIVOLT PARA 2 LAMPADAS FLUORESCENTES DE 18/20 W</t>
  </si>
  <si>
    <t>56,56</t>
  </si>
  <si>
    <t>REATOR ELETRONICO BIVOLT PARA 2 LAMPADAS FLUORESCENTES DE 36/40 W</t>
  </si>
  <si>
    <t>REATOR INTERNO/INTEGRADO PARA LAMPADA VAPOR METALICO 400 W, ALTO FATOR DE POTENCIA</t>
  </si>
  <si>
    <t>190,82</t>
  </si>
  <si>
    <t>REATOR P/ LAMPADA VAPOR DE SODIO 250W USO EXT</t>
  </si>
  <si>
    <t>367,55</t>
  </si>
  <si>
    <t>REATOR P/ 1 LAMPADA VAPOR DE MERCURIO 125W USO EXT</t>
  </si>
  <si>
    <t>168,46</t>
  </si>
  <si>
    <t>REATOR P/ 1 LAMPADA VAPOR DE MERCURIO 250W USO EXT</t>
  </si>
  <si>
    <t>200,89</t>
  </si>
  <si>
    <t>REATOR P/ 1 LAMPADA VAPOR DE MERCURIO 400W USO EXT</t>
  </si>
  <si>
    <t>231,43</t>
  </si>
  <si>
    <t>REBITE DE ALUMINIO VAZADO DE REPUXO, 3,2 X 8 MM (1KG = 1025 UNIDADES)</t>
  </si>
  <si>
    <t>100,92</t>
  </si>
  <si>
    <t>REBOLO ABRASIVO RETO DE USO GERAL GRAO 36, DE 6 X 1 " ( DIAMETRO X ALTURA)</t>
  </si>
  <si>
    <t>REBOLO ABRASIVO RETO DE USO GERAL GRAO 36, DE 6 X 3/4 " (DIAMETRO X ALTURA)</t>
  </si>
  <si>
    <t>58,12</t>
  </si>
  <si>
    <t>RECICLADORA DE ASFALTO A FRIO SOBRE RODAS, LARG. FRESAGEM 2,00 M, POT. 315 KW/422 HP</t>
  </si>
  <si>
    <t>5.929.080,26</t>
  </si>
  <si>
    <t>REDUCAO EXCENTRICA PVC NBR 10569 P/REDE COLET ESG PB JE 150 X 100MM</t>
  </si>
  <si>
    <t>109,27</t>
  </si>
  <si>
    <t>REDUCAO EXCENTRICA PVC NBR 10569 P/REDE COLET ESG PB JE 200 X 150MM</t>
  </si>
  <si>
    <t>210,20</t>
  </si>
  <si>
    <t>REDUCAO EXCENTRICA PVC NBR 10569 P/REDE COLET ESG PB JE 250 X 200MM</t>
  </si>
  <si>
    <t>396,48</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</si>
  <si>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</si>
  <si>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</si>
  <si>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</si>
  <si>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</si>
  <si>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</si>
  <si>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</si>
  <si>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</si>
  <si>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128,57</t>
  </si>
  <si>
    <t>REDUCAO PVC PBA, JE, BB, DN 75 X 50 / DE 85 X 60 MM, PARA REDE DE AGUA</t>
  </si>
  <si>
    <t>89,73</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</si>
  <si>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</si>
  <si>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</si>
  <si>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</si>
  <si>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</si>
  <si>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212,60</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</si>
  <si>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</si>
  <si>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</si>
  <si>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</si>
  <si>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</si>
  <si>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</si>
  <si>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</si>
  <si>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46,07</t>
  </si>
  <si>
    <t>REGISTRO DE ESFERA, PVC, COM VOLANTE, VS, ROSCAVEL, DN 1 1/4", COM CORPO DIVIDIDO</t>
  </si>
  <si>
    <t>REGISTRO DE ESFERA, PVC, COM VOLANTE, VS, ROSCAVEL, DN 1/2", COM CORPO DIVIDIDO</t>
  </si>
  <si>
    <t>REGISTRO DE ESFERA, PVC, COM VOLANTE, VS, ROSCAVEL, DN 1", COM CORPO DIVIDIDO</t>
  </si>
  <si>
    <t>32,86</t>
  </si>
  <si>
    <t>REGISTRO DE ESFERA, PVC, COM VOLANTE, VS, ROSCAVEL, DN 2", COM CORPO DIVIDIDO</t>
  </si>
  <si>
    <t>70,50</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</si>
  <si>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</si>
  <si>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</si>
  <si>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</si>
  <si>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</si>
  <si>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</si>
  <si>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43,36</t>
  </si>
  <si>
    <t>REGISTRO DE ESFERA, PVC, COM VOLANTE, VS, SOLDAVEL, DN 50 MM, COM CORPO DIVIDIDO</t>
  </si>
  <si>
    <t>REGISTRO DE ESFERA, PVC, COM VOLANTE, VS, SOLDAVEL, DN 60 MM, COM CORPO DIVIDIDO</t>
  </si>
  <si>
    <t>82,01</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</si>
  <si>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</si>
  <si>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</si>
  <si>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</si>
  <si>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</si>
  <si>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</si>
  <si>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</si>
  <si>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108,63</t>
  </si>
  <si>
    <t>REGISTRO GAVETA BRUTO EM LATAO FORJADO, BITOLA 1 1/4 " (REF 1509)</t>
  </si>
  <si>
    <t>86,04</t>
  </si>
  <si>
    <t>REGISTRO GAVETA BRUTO EM LATAO FORJADO, BITOLA 1/2 " (REF 1509)</t>
  </si>
  <si>
    <t>REGISTRO GAVETA BRUTO EM LATAO FORJADO, BITOLA 2 " (REF 1509)</t>
  </si>
  <si>
    <t>151,31</t>
  </si>
  <si>
    <t>REGISTRO GAVETA BRUTO EM LATAO FORJADO, BITOLA 2 1/2 " (REF 1509)</t>
  </si>
  <si>
    <t>313,80</t>
  </si>
  <si>
    <t>REGISTRO GAVETA BRUTO EM LATAO FORJADO, BITOLA 3 " (REF 1509)</t>
  </si>
  <si>
    <t>379,91</t>
  </si>
  <si>
    <t>REGISTRO GAVETA BRUTO EM LATAO FORJADO, BITOLA 3/4 " (REF 1509)</t>
  </si>
  <si>
    <t>40,00</t>
  </si>
  <si>
    <t>REGISTRO GAVETA BRUTO EM LATAO FORJADO, BITOLA 4 " (REF 1509)</t>
  </si>
  <si>
    <t>791,61</t>
  </si>
  <si>
    <t>REGISTRO GAVETA COM ACABAMENTO E CANOPLA CROMADOS, SIMPLES, BITOLA 1 " (REF 1509)</t>
  </si>
  <si>
    <t>REGISTRO GAVETA COM ACABAMENTO E CANOPLA CROMADOS, SIMPLES, BITOLA 1 1/2 " (REF 1509)</t>
  </si>
  <si>
    <t>173,71</t>
  </si>
  <si>
    <t>REGISTRO GAVETA COM ACABAMENTO E CANOPLA CROMADOS, SIMPLES, BITOLA 1 1/4 " (REF 1509)</t>
  </si>
  <si>
    <t>REGISTRO GAVETA COM ACABAMENTO E CANOPLA CROMADOS, SIMPLES, BITOLA 1/2 " (REF 1509)</t>
  </si>
  <si>
    <t>86,50</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</si>
  <si>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</si>
  <si>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</si>
  <si>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</si>
  <si>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</si>
  <si>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</si>
  <si>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32,08</t>
  </si>
  <si>
    <t>REGISTRO PRESSAO COM ACABAMENTO E CANOPLA CROMADA, SIMPLES, BITOLA 1/2 " (REF 1416)</t>
  </si>
  <si>
    <t>89,03</t>
  </si>
  <si>
    <t>REGISTRO PRESSAO COM ACABAMENTO E CANOPLA CROMADA, SIMPLES, BITOLA 3/4 " (REF 1416)</t>
  </si>
  <si>
    <t>92,03</t>
  </si>
  <si>
    <t>REGUA DE ALUMINIO PARA PEDREIRO 2 X 1 "</t>
  </si>
  <si>
    <t>62,91</t>
  </si>
  <si>
    <t>REGUA VIBRADORA DUPLA PARA CONCRETO A GASOLINA 5,5 HP, PESO DE 60 KG, COMPRIMENTO 4 M</t>
  </si>
  <si>
    <t>6.131,58</t>
  </si>
  <si>
    <t>REGUA VIBRATORIA DE CONCRETO TRELICADA, EQUIPADA COM MOTOR A GASOLINA DE 9 HP</t>
  </si>
  <si>
    <t>13.279,73</t>
  </si>
  <si>
    <t>REJUNTE CIMENTICIO, QUALQUER COR</t>
  </si>
  <si>
    <t>REJUNTE EPOXI, QUALQUER COR</t>
  </si>
  <si>
    <t>RELE FOTOELETRICO INTERNO E EXTERNO BIVOLT 1000 W, DE CONECTOR, SEM BASE</t>
  </si>
  <si>
    <t>53,25</t>
  </si>
  <si>
    <t>RELE TERMICO BIMETAL PARA USO EM MOTORES TRIFASICOS, TENSAO 380 V, POTENCIA ATE 15 CV, CORRENTE NOMINAL MAXIMA 22 A</t>
  </si>
  <si>
    <t>RESINA ACRILICA PREMIUM BASE AGUA - COR BRANCA</t>
  </si>
  <si>
    <t>RESPIRADOR DESCARTAVEL SEM VALVULA DE EXALACAO, PFF 1</t>
  </si>
  <si>
    <t>RETARDO PARA CORDEL DETONANTE</t>
  </si>
  <si>
    <t>137,99</t>
  </si>
  <si>
    <t>RETROESCAVADEIRA SOBRE RODAS COM CARREGADEIRA, TRACAO 4 X 2, POTENCIA LIQUIDA 79 HP, PESO OPERACIONAL MINIMO DE 6570 KG, CAPACIDADE DA CARREGADEIRA DE 1,00 M3 E DA  RETROESCAVADEIRA MINIMA DE 0,20 M3, PROFUNDIDADE DE ESCAVACAO MAXIMA DE 4,37 M</t>
  </si>
  <si>
    <t>401.048,77</t>
  </si>
  <si>
    <t>RETROESCAVADEIRA SOBRE RODAS COM CARREGADEIRA, TRACAO 4 X 4, POTENCIA LIQUIDA 72 HP, PESO OPERACIONAL MINIMO DE 7140 KG, CAPACIDADE MINIMA DA CARREGADEIRA DE 0,79 M3 E DA RETROESCAVADEIRA MINIMA DE 0,18 M3, PROFUNDIDADE DE ESCAVACAO MAXIMA DE 4,50 M</t>
  </si>
  <si>
    <t>435.000,00</t>
  </si>
  <si>
    <t>RETROESCAVADEIRA SOBRE RODAS COM CARREGADEIRA, TRACAO 4 X 4, POTENCIA LIQUIDA 88 HP, PESO OPERACIONAL MINIMO DE 6674 KG, CAPACIDADE DA CARREGADEIRA DE 1,00 M3 E DA  RETROESCAVADEIRA MINIMA DE 0,26 M3, PROFUNDIDADE DE ESCAVACAO MAXIMA DE 4,37 M</t>
  </si>
  <si>
    <t>450.914,60</t>
  </si>
  <si>
    <t>REVESTIMENTO DE PAREDE EM GRANILITE, MARMORITE OU GRANITINA - ESP = 5 MM (INCLUSO EXECUCAO)</t>
  </si>
  <si>
    <t>REVESTIMENTO DE PAREDE EM GRANILITE, MARMORITE OU GRANITINA COLORIDO - ESP = 5 MM (INCLUSO EXECUCAO)</t>
  </si>
  <si>
    <t>118,11</t>
  </si>
  <si>
    <t>REVESTIMENTO EM CERAMICA ESMALTADA COMERCIAL, PEI MENOR OU IGUAL A 3, FORMATO MENOR OU IGUAL A 2025 CM2</t>
  </si>
  <si>
    <t>REVESTIMENTO EM CERAMICA ESMALTADA EXTRA, PEI MAIOR OU IGUAL 4, FORMATO MAIOR A 2025 CM2</t>
  </si>
  <si>
    <t>41,47</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</si>
  <si>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</si>
  <si>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</si>
  <si>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</si>
  <si>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90,32</t>
  </si>
  <si>
    <t>RIPA  APARELHADA *1,5 X 5* CM, EM MACARANDUBA, ANGELIM OU EQUIVALENTE DA REGIAO</t>
  </si>
  <si>
    <t>RIPA NAO APARELHADA  *1 X 3* CM, EM MACARANDUBA, ANGELIM OU EQUIVALENTE DA REGIAO - BRUTA</t>
  </si>
  <si>
    <t>RIPA NAO APARELHADA,  *1,5 X 5* CM, EM MACARANDUBA, ANGELIM OU EQUIVALENTE DA REGIAO -  BRUTA</t>
  </si>
  <si>
    <t>RODAFORRO EM PVC, PARA FORRO DE PVC, COMPRIMENTO 6 M</t>
  </si>
  <si>
    <t>RODAPE ARDOSIA, CINZA, 10 CM, E= *1CM</t>
  </si>
  <si>
    <t>RODAPE DE BORRACHA LISO, H = 70 MM, E = *2* MM, PARA ARGAMASSA, PRETO</t>
  </si>
  <si>
    <t>30,11</t>
  </si>
  <si>
    <t>RODAPE DE MADEIRA MACICA CUMARU/IPE CHAMPANHE OU EQUIVALENTE DA REGIAO, *1,5 X 7 CM</t>
  </si>
  <si>
    <t>15,50</t>
  </si>
  <si>
    <t>RODAPE EM MARMORE, POLIDO, BRANCO COMUM, L= *7* CM, E=  *2* CM, CORTE RETO</t>
  </si>
  <si>
    <t>RODAPE EM POLIESTIRENO, BRANCO, H = *5* CM, E = *1,5* CM</t>
  </si>
  <si>
    <t>RODAPE OU RODABANCADA EM GRANITO, POLIDO, TIPO ANDORINHA/ QUARTZ/ CASTELO/ CORUMBA OU OUTROS EQUIVALENTES DA REGIAO, H= 10 CM, E=  *2,0* CM</t>
  </si>
  <si>
    <t>34,97</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</si>
  <si>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</si>
  <si>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</si>
  <si>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</si>
  <si>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</si>
  <si>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</si>
  <si>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57,42</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</si>
  <si>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</si>
  <si>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</si>
  <si>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</si>
  <si>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705.908,40</t>
  </si>
  <si>
    <t>ROLO COMPACTADOR DE PNEUS, ESTATICO, PRESSAO VARIAVEL, POTENCIA 111 HP, PESO SEM/COM LASTRO 9,5/26,0 T, LARGURA DE ROLAGEM 1,90 M</t>
  </si>
  <si>
    <t>665.000,00</t>
  </si>
  <si>
    <t>ROLO COMPACTADOR PE DE CARNEIRO VIBRATORIO, POTENCIA 125 HP, PESO OPERACIONAL SEM/COM LASTRO 11,95/13,30 T, IMPACTO DINAMICO 38,5/22,5 T, LARGURA DE TRABALHO 2,15 M</t>
  </si>
  <si>
    <t>589.842,63</t>
  </si>
  <si>
    <t>ROLO COMPACTADOR PE DE CARNEIRO VIBRATORIO, POTENCIA 80 HP, PESO OPERACIONAL SEM/COM LASTRO 7,4/8,8 T, LARGURA DE TRABALHO 1,68 M</t>
  </si>
  <si>
    <t>442.395,97</t>
  </si>
  <si>
    <t>ROLO COMPACTADOR VIBRATORIO DE UM CILINDRO LISO DE ACO, POTENCIA 125 HP, PESO SEM/COM LASTRO 10,75/12,92 T, IMPACTO DINAMICO 31,5/18,5 T, LARGURA TRABALHO 2,15 M</t>
  </si>
  <si>
    <t>570.815,38</t>
  </si>
  <si>
    <t>ROLO COMPACTADOR VIBRATORIO DE UM CILINDRO, ACO LISO, POTENCIA 80 HP, PESO OPERACIONAL MAXIMO 8,1 T, IMPACTO DINAMICO 16,15/9,5 T, LARGURA TRABALHO 1,68 M</t>
  </si>
  <si>
    <t>425.504,83</t>
  </si>
  <si>
    <t>ROLO COMPACTADOR VIBRATORIO PE DE CARNEIRO, COM CONTROLE REMOTO POR RADIO, POTENCIA  12,5 KW, PESO OPERACIONAL DE 1,675 T, LARGURA DE TRABALHO 0,85 M</t>
  </si>
  <si>
    <t>581.399,99</t>
  </si>
  <si>
    <t>ROLO COMPACTADOR VIBRATORIO REBOCAVEL, CILINDRO DE ACO LISO, POTENCIA DE TRACAO DE 65 CV, PESO DE 4,7 T, IMPACTO DINAMICO TOTAL DE 18,3 T, LARGURA DO ROLO 1,67 M</t>
  </si>
  <si>
    <t>128.440,02</t>
  </si>
  <si>
    <t>ROLO COMPACTADOR VIBRATORIO TANDEM, ACO LISO, POTENCIA 125 HP, PESO SEM/COM LASTRO 10,20/11,65 T, LARGURA DE TRABALHO 1,73 M</t>
  </si>
  <si>
    <t>636.500,02</t>
  </si>
  <si>
    <t>ROLO COMPACTADOR VIBRATORIO TANDEM, ACO LISO, POTENCIA 58 CV, PESO SEM/COM LASTRO 6,5/9,4 T, LARGURA DE TRABALHO 1,20 M</t>
  </si>
  <si>
    <t>522.500,00</t>
  </si>
  <si>
    <t>ROLO DE ESPUMA POLIESTER 23 CM (SEM CABO)</t>
  </si>
  <si>
    <t>14,95</t>
  </si>
  <si>
    <t>ROLO DE LA DE CARNEIRO 23 CM (SEM CABO)</t>
  </si>
  <si>
    <t>ROMPEDOR ELETRICO PESO 26 KG, POTENCIA OPERACIONAL DE 2,5 KW</t>
  </si>
  <si>
    <t>21.416,63</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</si>
  <si>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</si>
  <si>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</si>
  <si>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</si>
  <si>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2.380,86</t>
  </si>
  <si>
    <t>ROTACAO VERTICAL DUPLO, EM TUBO DE ACO CARBONO, PINTURA NO PROCESSO ELETROSTATICO - EQUIPAMENTO DE GINASTICA PARA ACADEMIA AO AR LIVRE / ACADEMIA DA TERCEIRA IDADE - ATI</t>
  </si>
  <si>
    <t>1.810,09</t>
  </si>
  <si>
    <t>RUFO EXTERNO DE CHAPA DE ACO GALVANIZADA NUM 26, CORTE 25 CM</t>
  </si>
  <si>
    <t>28,09</t>
  </si>
  <si>
    <t>RUFO EXTERNO DE CHAPA DE ACO GALVANIZADA NUM 26, CORTE 28 CM</t>
  </si>
  <si>
    <t>33,66</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</si>
  <si>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</si>
  <si>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</si>
  <si>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</si>
  <si>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</si>
  <si>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45,96</t>
  </si>
  <si>
    <t>RUFO PARA TELHA ONDULADA DE FIBROCIMENTO, E = 6 MM, ABA *260* MM, COMPRIMENTO 1100 MM (SEM AMIANTO)</t>
  </si>
  <si>
    <t>44,99</t>
  </si>
  <si>
    <t>SABONETEIRA DE PAREDE EM METAL CROMADO</t>
  </si>
  <si>
    <t>SABONETEIRA PLASTICA TIPO DISPENSER PARA SABONETE LIQUIDO COM RESERVATORIO 800 A 1500 ML</t>
  </si>
  <si>
    <t>61,69</t>
  </si>
  <si>
    <t>SACO DE RAFIA PARA ENTULHO, NOVO, LISO (SEM CLICHE), *60 x 90* CM</t>
  </si>
  <si>
    <t>SAIBRO PARA ARGAMASSA (COLETADO NO COMERCIO)</t>
  </si>
  <si>
    <t>70,00</t>
  </si>
  <si>
    <t>SAPATA DE PVC ADITIVADO NERVURADO D = 6"</t>
  </si>
  <si>
    <t>278,28</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</si>
  <si>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</si>
  <si>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</si>
  <si>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</si>
  <si>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</si>
  <si>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</si>
  <si>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2,90</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</si>
  <si>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</si>
  <si>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</si>
  <si>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</si>
  <si>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</si>
  <si>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</si>
  <si>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</si>
  <si>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11,80</t>
  </si>
  <si>
    <t>SEIXO ROLADO PARA APLICACAO EM CONCRETO (POSTO PEDREIRA/FORNECEDOR, SEM FRETE)</t>
  </si>
  <si>
    <t>325,63</t>
  </si>
  <si>
    <t>SELADOR ACRILICO OPACO PREMIUM INTERIOR/EXTERIOR</t>
  </si>
  <si>
    <t>9,72</t>
  </si>
  <si>
    <t>SELADOR HORIZONTAL PARA FITA DE ACO 1 "</t>
  </si>
  <si>
    <t>377,78</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</si>
  <si>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</si>
  <si>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</si>
  <si>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</si>
  <si>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</si>
  <si>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 xml:space="preserve">310ML </t>
  </si>
  <si>
    <t>SELANTE MONOCOMPONENTE A BASE DE SILICONE DE BAIXO MODULO, PARA JUNTAS DE PAVIMENTACAO</t>
  </si>
  <si>
    <t>SELANTE TIPO VEDA CALHA PARA METAL E FIBROCIMENTO</t>
  </si>
  <si>
    <t>SELIM COMPACTO EM PVC, SEM TRAVA,  DN 150 X 100 MM, PARA REDE COLETORA ESGOTO (NBR 10569)</t>
  </si>
  <si>
    <t>50,82</t>
  </si>
  <si>
    <t>SELIM COMPACTO EM PVC, SEM TRAVA,  DN 200 X 100 MM, PARA REDE COLETORA ESGOTO (NBR 10569)</t>
  </si>
  <si>
    <t>90,30</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</si>
  <si>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</si>
  <si>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</si>
  <si>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</si>
  <si>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88,49</t>
  </si>
  <si>
    <t>SEMIRREBOQUE COM DOIS EIXOS EM TANDEM TIPO BASCULANTE COM CACAMBA METALICA 14 M3  (INCLUI MONTAGEM, NAO INCLUI CAVALO MECANICO)</t>
  </si>
  <si>
    <t>199.832,16</t>
  </si>
  <si>
    <t>SEMIRREBOQUE COM TRES EIXOS EM TANDEM TIPO BASCULANTE COM CACAMBA METALICA 18 M3 (INCLUI MONTAGEM, NAO INCLUI CAVALO MECANICO)</t>
  </si>
  <si>
    <t>234.965,03</t>
  </si>
  <si>
    <t>SEMIRREBOQUE COM TRES EIXOS, PARA TRANSPORTE DE CARGA SECA, DIMENSOES APROXIMADAS 2,60 X 12,50 X 0,50 M (NAO INCLUI CAVALO MECANICO)</t>
  </si>
  <si>
    <t>181.706,29</t>
  </si>
  <si>
    <t>SENSOR DE PRESENCA BIVOLT COM FOTOCELULA PARA QUALQUER TIPO DE LAMPADA, POTENCIA MAXIMA *1000* W, USO EXTERNO</t>
  </si>
  <si>
    <t>104,27</t>
  </si>
  <si>
    <t>SENSOR DE PRESENCA BIVOLT DE PAREDE COM FOTOCELULA PARA QUALQUER TIPO DE LAMPADA POTENCIA MAXIMA *1000* W, USO INTERNO</t>
  </si>
  <si>
    <t>117,62</t>
  </si>
  <si>
    <t>SENSOR DE PRESENCA BIVOLT DE PAREDE SEM FOTOCELULA PARA QUALQUER TIPO DE LAMPADA POTENCIA MAXIMA *1000* W, USO INTERNO</t>
  </si>
  <si>
    <t>72,74</t>
  </si>
  <si>
    <t>SENSOR DE PRESENCA BIVOLT DE TETO COM FOTOCELULA PARA QUALQUER TIPO DE LAMPADA POTENCIA MAXIMA *1000* W, USO INTERNO</t>
  </si>
  <si>
    <t>SENSOR DE PRESENCA BIVOLT DE TETO SEM FOTOCELULA PARA QUALQUER TIPO DE LAMPADA POTENCIA MAXIMA *900* W, USO INTERNO</t>
  </si>
  <si>
    <t>76,13</t>
  </si>
  <si>
    <t>SERRA CIRCULAR DE BANCADA COM MOTOR ELETRICO, POTENCIA DE *1600* W, PARA DISCO DE DIAMETRO DE 10" (250 MM)</t>
  </si>
  <si>
    <t>1.174,26</t>
  </si>
  <si>
    <t>SERRA CIRCULAR DE BANCADA, MODELO PICA-PAU, DIAMETRO DE 350 MM. CARACTERISTICAS DO MOTOR: TRIFASICO, POTENCIA DE 5 HP, FREQUENCIA DE 60 HZ</t>
  </si>
  <si>
    <t>4.731,00</t>
  </si>
  <si>
    <t>SERRALHEIRO (HORISTA)</t>
  </si>
  <si>
    <t>SERRALHEIRO (MENSALISTA)</t>
  </si>
  <si>
    <t>SERVENTE DE OBRAS</t>
  </si>
  <si>
    <t>SERVENTE DE OBRAS (MENSALISTA)</t>
  </si>
  <si>
    <t>SERVICO DE BOMBEAMENTO DE CONCRETO COM CONSUMO MINIMO DE 40  M3</t>
  </si>
  <si>
    <t>SIFAO EM METAL CROMADO PARA PIA AMERICANA, 1.1/2 X 1.1/2 "</t>
  </si>
  <si>
    <t>255,67</t>
  </si>
  <si>
    <t>SIFAO EM METAL CROMADO PARA PIA AMERICANA, 1.1/2 X 2 "</t>
  </si>
  <si>
    <t>258,80</t>
  </si>
  <si>
    <t>SIFAO EM METAL CROMADO PARA PIA OU LAVATORIO, 1 X 1.1/2 "</t>
  </si>
  <si>
    <t>203,43</t>
  </si>
  <si>
    <t>SIFAO EM METAL CROMADO PARA TANQUE, 1.1/4 X 1.1/2 "</t>
  </si>
  <si>
    <t>215,44</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</si>
  <si>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</si>
  <si>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</si>
  <si>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</si>
  <si>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</si>
  <si>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</si>
  <si>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</si>
  <si>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</si>
  <si>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</si>
  <si>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4.702,72</t>
  </si>
  <si>
    <t>SIMULADOR DE CAVALGADA TRIPLO, EM TUBO DE ACO CARBONO, PINTURA NO PROCESSO ELETROSTATICO - EQUIPAMENTO DE GINASTICA PARA ACADEMIA AO AR LIVRE / ACADEMIA DA TERCEIRA IDADE - ATI</t>
  </si>
  <si>
    <t>5.081,97</t>
  </si>
  <si>
    <t>SIMULADOR DE REMO INDIVIDUAL, EM TUBO DE ACO CARBONO, PINTURA NO PROCESSO ELETROSTATICO - EQUIPAMENTO DE GINASTICA PARA ACADEMIA AO AR LIVRE / ACADEMIA DA TERCEIRA IDADE - ATI</t>
  </si>
  <si>
    <t>2.534,19</t>
  </si>
  <si>
    <t>SINALIZADOR NOTURNO SIMPLES PARA PARA-RAIOS, SEM RELE FOTOELETRICO</t>
  </si>
  <si>
    <t>51,62</t>
  </si>
  <si>
    <t>SISAL EM FIBRA</t>
  </si>
  <si>
    <t>SOLDA EM BARRA DE ESTANHO-CHUMBO 50/50</t>
  </si>
  <si>
    <t>298,56</t>
  </si>
  <si>
    <t>SOLDA EM VARETA FOSCOPER, D = *2,5* MM  X COMPRIMENTO 500 MM</t>
  </si>
  <si>
    <t>289,41</t>
  </si>
  <si>
    <t>SOLDA ESTANHO/COBRE PARA CONEXOES DE COBRE, FIO 2,5 MM, CARRETEL 500 GR (SEM CHUMBO)</t>
  </si>
  <si>
    <t>333,94</t>
  </si>
  <si>
    <t>SOLDADOR</t>
  </si>
  <si>
    <t>SOLDADOR (MENSALISTA)</t>
  </si>
  <si>
    <t>SOLDADOR ELETRICO (PARA SOLDA A SER TESTADA COM RAIOS "X")</t>
  </si>
  <si>
    <t>SOLDADOR ELETRICO (PARA SOLDA A SER TESTADA COM RAIOS "X") (MENSALISTA)</t>
  </si>
  <si>
    <t>3.623,35</t>
  </si>
  <si>
    <t>4.198,48</t>
  </si>
  <si>
    <t>SOLEIRA EM GRANITO, POLIDO, TIPO ANDORINHA/ QUARTZ/ CASTELO/ CORUMBA OU OUTROS EQUIVALENTES DA REGIAO, L= *15* CM, E=  *2,0* CM</t>
  </si>
  <si>
    <t>49,51</t>
  </si>
  <si>
    <t>SOLEIRA PRE-MOLDADA EM GRANILITE, MARMORITE OU GRANITINA, L = *15 CM</t>
  </si>
  <si>
    <t>76,42</t>
  </si>
  <si>
    <t>SOLEIRA/ PEITORIL EM MARMORE, POLIDO, BRANCO COMUM, L= *15* CM, E=  *2* CM,  CORTE RETO</t>
  </si>
  <si>
    <t>45,75</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</si>
  <si>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</si>
  <si>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</si>
  <si>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</si>
  <si>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</si>
  <si>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49,29</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</si>
  <si>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</si>
  <si>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</si>
  <si>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</si>
  <si>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</si>
  <si>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</si>
  <si>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</si>
  <si>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</si>
  <si>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</si>
  <si>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32,00</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</si>
  <si>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</si>
  <si>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</si>
  <si>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</si>
  <si>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46,94</t>
  </si>
  <si>
    <t>SPRINKLER TIPO PENDENTE, 79 GRAUS CELSIUS (BULBO AMARELO,) ACABAMENTO NATURAL OU CROMADO, 1/2" - 15 MM</t>
  </si>
  <si>
    <t>SUPORTE "Y" PARA FITA PERFURADA</t>
  </si>
  <si>
    <t>357,39</t>
  </si>
  <si>
    <t>SUPORTE DE FIXACAO PARA ESPELHO / PLACA 4" X 2", PARA 3 MODULOS, PARA INSTALACAO DE TOMADAS E INTERRUPTORES (SOMENTE SUPORTE)</t>
  </si>
  <si>
    <t>1,47</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</si>
  <si>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</si>
  <si>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</si>
  <si>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</si>
  <si>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223,26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</si>
  <si>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</si>
  <si>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</si>
  <si>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</si>
  <si>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</si>
  <si>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</si>
  <si>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</si>
  <si>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</si>
  <si>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</si>
  <si>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</si>
  <si>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2.652,57</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</si>
  <si>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</si>
  <si>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</si>
  <si>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</si>
  <si>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</si>
  <si>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</si>
  <si>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211,91</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</si>
  <si>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</si>
  <si>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</si>
  <si>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</si>
  <si>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258,51</t>
  </si>
  <si>
    <t>TABUA DE  MADEIRA PARA PISO, CUMARU/IPE CHAMPANHE OU EQUIVALENTE DA REGIAO, ENCAIXE MACHO/FEMEA, *15 X 2* CM</t>
  </si>
  <si>
    <t>279,00</t>
  </si>
  <si>
    <t>TABUA DE  MADEIRA PARA PISO, IPE (CERNE) OU EQUIVALENTE DA REGIAO, ENCAIXE MACHO/FEMEA, *20 X 2* CM</t>
  </si>
  <si>
    <t>346,31</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</si>
  <si>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</si>
  <si>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</si>
  <si>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</si>
  <si>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161,93</t>
  </si>
  <si>
    <t>TALABARTE DE SEGURANCA, 2 MOSQUETOES TRAVA DUPLA *53* MM DE ABERTURA, COM ABSORVEDOR DE ENERGIA</t>
  </si>
  <si>
    <t>211,99</t>
  </si>
  <si>
    <t>TALHA ELETRICA 3 T, VELOCIDADE  2,1 M / MIN, POTENCIA 1,3 KW</t>
  </si>
  <si>
    <t>8.671,74</t>
  </si>
  <si>
    <t>TALHA MANUAL DE CORRENTE, CAPACIDADE DE 1 T COM ELEVACAO DE 3 M</t>
  </si>
  <si>
    <t>627,43</t>
  </si>
  <si>
    <t>TALHA MANUAL DE CORRENTE, CAPACIDADE DE 2 T COM ELEVACAO DE 3 M</t>
  </si>
  <si>
    <t>915,12</t>
  </si>
  <si>
    <t>TALHADEIRA COM PUNHO DE PROTECAO *20 X 250* MM</t>
  </si>
  <si>
    <t>22,81</t>
  </si>
  <si>
    <t>TAMPA CEGA EM PVC PARA CONDULETE 4 X 2"</t>
  </si>
  <si>
    <t>TAMPA DE CONCRETO ARMADO PARA FOSSA SEPTICA, DIAMETRO NOMINAL DE 3,00 M E ESPESSURA MINIMA DE 100 MM</t>
  </si>
  <si>
    <t>1.742,58</t>
  </si>
  <si>
    <t>TAMPA DE CONCRETO ARMADO PARA FOSSA, D = *0,90* M, E = 0,05 M</t>
  </si>
  <si>
    <t>112,01</t>
  </si>
  <si>
    <t>TAMPA DE CONCRETO ARMADO PARA FOSSA, D = *1,10* M, E = 0,05 M</t>
  </si>
  <si>
    <t>142,73</t>
  </si>
  <si>
    <t>TAMPA DE CONCRETO ARMADO PARA FOSSA, D = *1,35* M, E = 0,05 M</t>
  </si>
  <si>
    <t>TAMPA DE CONCRETO ARMADO PARA FOSSA, D = 1,50 M, E = 0,05 M</t>
  </si>
  <si>
    <t>329,60</t>
  </si>
  <si>
    <t>TAMPA DE CONCRETO ARMADO PARA FOSSA, D = 2,00 M, E = 0,05 M</t>
  </si>
  <si>
    <t>655,38</t>
  </si>
  <si>
    <t>TAMPA DE CONCRETO ARMADO PARA FOSSA, D = 2,50 M, E = 0,05 M</t>
  </si>
  <si>
    <t>1.206,52</t>
  </si>
  <si>
    <t>TAMPA DE CONCRETO ARMADO PARA POCO DE INSPECAO, COM FURO E TAMPINHA, DIAMETRO NOMINAL DE 3,00 M E ESPESSURA MINIMA DE 100 MM</t>
  </si>
  <si>
    <t>2.119,28</t>
  </si>
  <si>
    <t>TAMPA DE CONCRETO ARMADO PARA POCO, COM  FURO E TAMPINHA, D = *0,90* M, E = 0,05 M</t>
  </si>
  <si>
    <t>TAMPA DE CONCRETO ARMADO PARA POCO, COM  FURO E TAMPINHA, D = *1,10* M, E = 0,05 M</t>
  </si>
  <si>
    <t>173,44</t>
  </si>
  <si>
    <t>TAMPA DE CONCRETO ARMADO PARA POCO, COM  FURO E TAMPINHA, D = *1,35* M, E = 0,05 M</t>
  </si>
  <si>
    <t>300,81</t>
  </si>
  <si>
    <t>TAMPA DE CONCRETO ARMADO PARA POCO, COM  FURO E TAMPINHA, D = 1,50 M, E = 0,05 M</t>
  </si>
  <si>
    <t>462,52</t>
  </si>
  <si>
    <t>TAMPA DE CONCRETO ARMADO PARA POCO, COM  FURO E TAMPINHA, D = 2,00 M, E = 0,05 M</t>
  </si>
  <si>
    <t>867,22</t>
  </si>
  <si>
    <t>TAMPA DE CONCRETO ARMADO PARA POCO, COM  FURO E TAMPINHA, D = 2,50 M, E = 0,05 M</t>
  </si>
  <si>
    <t>1.334,26</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</si>
  <si>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</si>
  <si>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</si>
  <si>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</si>
  <si>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</si>
  <si>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</si>
  <si>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</si>
  <si>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6,33</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</si>
  <si>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</si>
  <si>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</si>
  <si>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</si>
  <si>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</si>
  <si>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</si>
  <si>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</si>
  <si>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</si>
  <si>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</si>
  <si>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70,28</t>
  </si>
  <si>
    <t>TAMPAO COM CORRENTE, EM LATAO, ENGATE RAPIDO 2 1/2", PARA INSTALACAO PREDIAL DE COMBATE A INCENDIO</t>
  </si>
  <si>
    <t>94,28</t>
  </si>
  <si>
    <t>TAMPAO COMPLETO PARA TIL, EM PVC, OCRE, DN 100 MM, PARA REDE COLETORA DE ESGOTO</t>
  </si>
  <si>
    <t>99,44</t>
  </si>
  <si>
    <t>TAMPAO COMPLETO PARA TIL, EM PVC, OCRE, DN 150 MM, PARA REDE COLETORA DE ESGOTO</t>
  </si>
  <si>
    <t>TAMPAO COMPLETO PARA TIL, EM PVC, OCRE, DN 200 MM, PARA REDE COLETORA DE ESGOTO</t>
  </si>
  <si>
    <t>194,77</t>
  </si>
  <si>
    <t>TAMPAO COMPLETO PARA TIL, EM PVC, OCRE, DN 250 MM, PARA REDE COLETORA DE ESGOTO</t>
  </si>
  <si>
    <t>241,22</t>
  </si>
  <si>
    <t>TAMPAO FOFO ARTICULADO P/ REGISTRO, CLASSE A15 CARGA MAX 1,5 T, *200 X 200* MM</t>
  </si>
  <si>
    <t>TAMPAO FOFO ARTICULADO P/ REGISTRO, CLASSE A15 CARGA MAXIMA 1,5 T, *400 X 400* MM</t>
  </si>
  <si>
    <t>TAMPAO FOFO ARTICULADO, CLASSE B125 CARGA MAX 12,5 T, REDONDO, TAMPA 600 MM (COM INSCRICAO EM RELEVO DO TIPO DE REDE)</t>
  </si>
  <si>
    <t>424,89</t>
  </si>
  <si>
    <t>TAMPAO FOFO ARTICULADO, CLASSE D400 CARGA MAX 40 T, REDONDO, TAMPA 600 MM (COM INSCRICAO EM RELEVO DO TIPO DE REDE)</t>
  </si>
  <si>
    <t>520,65</t>
  </si>
  <si>
    <t>TAMPAO FOFO SIMPLES COM BASE, CLASSE A15 CARGA MAX 1,5 T, 300 X 300 MM (COM INSCRICAO EM RELEVO DO TIPO DE REDE)</t>
  </si>
  <si>
    <t>101,73</t>
  </si>
  <si>
    <t>TAMPAO FOFO SIMPLES COM BASE, CLASSE A15 CARGA MAX 1,5 T, 400 X 400 MM (COM INSCRICAO EM RELEVO DO TIPO DE REDE)</t>
  </si>
  <si>
    <t>155,59</t>
  </si>
  <si>
    <t>TAMPAO FOFO SIMPLES COM BASE, CLASSE A15 CARGA MAX 1,5 T, 400 X 600 MM (COM INSCRICAO EM RELEVO DO TIPO DE REDE)</t>
  </si>
  <si>
    <t>217,23</t>
  </si>
  <si>
    <t>TAMPAO FOFO SIMPLES COM BASE, CLASSE B125 CARGA MAX 12,5 T, REDONDO, TAMPA 500 MM (COM INSCRICAO EM RELEVO DO TIPO DE REDE)</t>
  </si>
  <si>
    <t>335,13</t>
  </si>
  <si>
    <t>TAMPAO FOFO SIMPLES COM BASE, CLASSE B125 CARGA MAX 12,5 T, REDONDO, TAMPA 600 MM (COM INSCRICAO EM RELEVO DO TIPO DE REDE)</t>
  </si>
  <si>
    <t>386,00</t>
  </si>
  <si>
    <t>TAMPAO FOFO SIMPLES COM BASE, CLASSE D400 CARGA MAX 40 T, REDONDO, TAMPA 600 MM, REDE PLUVIAL/ESGOTO (COM INSCRICAO EM RELEVO DO TIPO DE REDE)</t>
  </si>
  <si>
    <t>511,07</t>
  </si>
  <si>
    <t>TAMPAO FOFO SIMPLES COM BASE, CLASSE D400 CARGA MAX 40 T, REDONDO, TAMPA 900 MM (COM INSCRICAO EM RELEVO DO TIPO DE REDE)</t>
  </si>
  <si>
    <t>1.628,38</t>
  </si>
  <si>
    <t>TAMPAO FOFO SIMPLES, CLASSE A15 CARGA MAX 1,5 T, 550 X 1100 MM (COM INSCRICAO EM RELEVO DO TIPO DE REDE)</t>
  </si>
  <si>
    <t>551,17</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</si>
  <si>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</si>
  <si>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</si>
  <si>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84.300,00</t>
  </si>
  <si>
    <t>TANQUE DE ACO PARA TRANSPORTE DE AGUA COM CAPACIDADE DE 14 M3 (INCLUI MONTAGEM, NAO INCLUI CAMINHAO)</t>
  </si>
  <si>
    <t>103.753,84</t>
  </si>
  <si>
    <t>TANQUE DE ACO PARA TRANSPORTE DE AGUA COM CAPACIDADE DE 4 M3 (INCLUI MONTAGEM, NAO INCLUI CAMINHAO)</t>
  </si>
  <si>
    <t>59.207,35</t>
  </si>
  <si>
    <t>TANQUE DE ACO PARA TRANSPORTE DE AGUA COM CAPACIDADE DE 6 M3 (INCLUI MONTAGEM, NAO INCLUI CAMINHAO)</t>
  </si>
  <si>
    <t>70.343,98</t>
  </si>
  <si>
    <t>TANQUE DE ACO PARA TRANSPORTE DE AGUA COM CAPACIDADE DE 8 M3 (INCLUI MONTAGEM, NAO INCLUI CAMINHAO)</t>
  </si>
  <si>
    <t>55.965,05</t>
  </si>
  <si>
    <t>TANQUE DE ASFALTO ESTACIONARIO COM MACARICO, CAPACIDADE 20.000 L</t>
  </si>
  <si>
    <t>117.216,46</t>
  </si>
  <si>
    <t>TANQUE DE ASFALTO ESTACIONARIO COM SERPENTINA, CAPACIDADE 20.000 L</t>
  </si>
  <si>
    <t>122.855,27</t>
  </si>
  <si>
    <t>TANQUE DE ASFALTO ESTACIONARIO COM SERPENTINA, CAPACIDADE 30.000 L</t>
  </si>
  <si>
    <t>144.212,20</t>
  </si>
  <si>
    <t>TANQUE DE LOUCA BRANCA, COM COLUNA, *30* L</t>
  </si>
  <si>
    <t>498,24</t>
  </si>
  <si>
    <t>TANQUE DE LOUCA BRANCA, SUSPENSO, *20* L</t>
  </si>
  <si>
    <t>365,82</t>
  </si>
  <si>
    <t>TANQUE DUPLO EM MARMORE SINTETICO COM CUBA LISA E ESFREGADOR, *110 X 60* CM</t>
  </si>
  <si>
    <t>231,86</t>
  </si>
  <si>
    <t>TANQUE SIMPLES EM MARMORE SINTETICO COM COLUNA, CAPACIDADE *22* L, *60 X 46* CM</t>
  </si>
  <si>
    <t>284,09</t>
  </si>
  <si>
    <t>TANQUE SIMPLES EM MARMORE SINTETICO DE FIXAR NA PAREDE, CAPACIDADE *22* L, *60 X 46* CM</t>
  </si>
  <si>
    <t>150,92</t>
  </si>
  <si>
    <t>TANQUE SIMPLES EM MARMORE SINTETICO SUSPENSO, CAPACIDADE *38* L, *60 X 60* CM</t>
  </si>
  <si>
    <t>190,99</t>
  </si>
  <si>
    <t>TAQUEADOR OU TAQUEIRO (HORISTA)</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</si>
  <si>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</si>
  <si>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</si>
  <si>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</si>
  <si>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</si>
  <si>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</si>
  <si>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</si>
  <si>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</si>
  <si>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</si>
  <si>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29,46</t>
  </si>
  <si>
    <t>TE CPVC, SOLDAVEL, 90 GRAUS, 42 MM, PARA AGUA QUENTE PREDIAL</t>
  </si>
  <si>
    <t>38,25</t>
  </si>
  <si>
    <t>TE CPVC, SOLDAVEL, 90 GRAUS, 54 MM, PARA AGUA QUENTE PREDIAL</t>
  </si>
  <si>
    <t>62,25</t>
  </si>
  <si>
    <t>TE CPVC, SOLDAVEL, 90 GRAUS, 73 MM, PARA AGUA QUENTE PREDIAL</t>
  </si>
  <si>
    <t>150,31</t>
  </si>
  <si>
    <t>TE CPVC, SOLDAVEL, 90 GRAUS, 89 MM, PARA AGUA QUENTE PREDIAL</t>
  </si>
  <si>
    <t>182,89</t>
  </si>
  <si>
    <t>TE DE COBRE (REF 611) SEM ANEL DE SOLDA, BOLSA X BOLSA X BOLSA, 104 MM</t>
  </si>
  <si>
    <t>1.603,48</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</si>
  <si>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</si>
  <si>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</si>
  <si>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</si>
  <si>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</si>
  <si>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</si>
  <si>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83,31</t>
  </si>
  <si>
    <t>TE DE COBRE (REF 611) SEM ANEL DE SOLDA, BOLSA X BOLSA X BOLSA, 54 MM</t>
  </si>
  <si>
    <t>164,67</t>
  </si>
  <si>
    <t>TE DE COBRE (REF 611) SEM ANEL DE SOLDA, BOLSA X BOLSA X BOLSA, 66 MM</t>
  </si>
  <si>
    <t>468,74</t>
  </si>
  <si>
    <t>TE DE COBRE (REF 611) SEM ANEL DE SOLDA, BOLSA X BOLSA X BOLSA, 79 MM</t>
  </si>
  <si>
    <t>733,37</t>
  </si>
  <si>
    <t>TE DE FERRO GALVANIZADO, DE 1 1/2"</t>
  </si>
  <si>
    <t>43,95</t>
  </si>
  <si>
    <t>TE DE FERRO GALVANIZADO, DE 1 1/4"</t>
  </si>
  <si>
    <t>34,69</t>
  </si>
  <si>
    <t>TE DE FERRO GALVANIZADO, DE 1/2"</t>
  </si>
  <si>
    <t>TE DE FERRO GALVANIZADO, DE 1"</t>
  </si>
  <si>
    <t>TE DE FERRO GALVANIZADO, DE 2 1/2"</t>
  </si>
  <si>
    <t>132,18</t>
  </si>
  <si>
    <t>TE DE FERRO GALVANIZADO, DE 2"</t>
  </si>
  <si>
    <t>69,61</t>
  </si>
  <si>
    <t>TE DE FERRO GALVANIZADO, DE 3/4"</t>
  </si>
  <si>
    <t>TE DE FERRO GALVANIZADO, DE 3"</t>
  </si>
  <si>
    <t>177,04</t>
  </si>
  <si>
    <t>TE DE FERRO GALVANIZADO, DE 4"</t>
  </si>
  <si>
    <t>326,40</t>
  </si>
  <si>
    <t>TE DE FERRO GALVANIZADO, DE 5"</t>
  </si>
  <si>
    <t>466,24</t>
  </si>
  <si>
    <t>TE DE FERRO GALVANIZADO, DE 6"</t>
  </si>
  <si>
    <t>1.092,82</t>
  </si>
  <si>
    <t>TE DE INSPECAO, PVC,  100 X 75 MM, SERIE NORMAL PARA ESGOTO PREDIAL</t>
  </si>
  <si>
    <t>51,48</t>
  </si>
  <si>
    <t>TE DE INSPECAO, PVC, SERIE R, 100 X 75 MM, PARA ESGOTO OU AGUAS PLUVIAIS PREDIAIS</t>
  </si>
  <si>
    <t>67,78</t>
  </si>
  <si>
    <t>TE DE INSPECAO, PVC, SERIE R, 150 X 100 MM, PARA ESGOTO OU AGUAS PLUVIAIS PREDIAIS</t>
  </si>
  <si>
    <t>318,50</t>
  </si>
  <si>
    <t>TE DE INSPECAO, PVC, SERIE R, 75 X 75 MM, PARA ESGOTO OU AGUAS PLUVIAIS PREDIAIS</t>
  </si>
  <si>
    <t>38,69</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</si>
  <si>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</si>
  <si>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</si>
  <si>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</si>
  <si>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</si>
  <si>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</si>
  <si>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</si>
  <si>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26,59</t>
  </si>
  <si>
    <t>TE DE REDUCAO DE FERRO GALVANIZADO, COM ROSCA BSP, DE 1" X 3/4"</t>
  </si>
  <si>
    <t>TE DE REDUCAO DE FERRO GALVANIZADO, COM ROSCA BSP, DE 2 1/2" X 1 1/2"</t>
  </si>
  <si>
    <t>142,87</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</si>
  <si>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</si>
  <si>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</si>
  <si>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</si>
  <si>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</si>
  <si>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77,07</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</si>
  <si>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</si>
  <si>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</si>
  <si>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</si>
  <si>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</si>
  <si>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205,51</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</si>
  <si>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</si>
  <si>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</si>
  <si>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</si>
  <si>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</si>
  <si>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</si>
  <si>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389,12</t>
  </si>
  <si>
    <t>TE DE REDUCAO DE FERRO GALVANIZADO, COM ROSCA BSP, DE 4" X 3"</t>
  </si>
  <si>
    <t>TE DE REDUCAO METALICO, PARA CONEXAO COM ANEL DESLIZANTE EM TUBO PEX, DN 16 X 20 X 16 MM</t>
  </si>
  <si>
    <t>20,82</t>
  </si>
  <si>
    <t>TE DE REDUCAO METALICO, PARA CONEXAO COM ANEL DESLIZANTE EM TUBO PEX, DN 16 X 25 X 16 MM</t>
  </si>
  <si>
    <t>39,03</t>
  </si>
  <si>
    <t>TE DE REDUCAO METALICO, PARA CONEXAO COM ANEL DESLIZANTE EM TUBO PEX, DN 20 X 16 X 16 MM</t>
  </si>
  <si>
    <t>TE DE REDUCAO METALICO, PARA CONEXAO COM ANEL DESLIZANTE EM TUBO PEX, DN 20 X 16 X 20 MM</t>
  </si>
  <si>
    <t>21,40</t>
  </si>
  <si>
    <t>TE DE REDUCAO METALICO, PARA CONEXAO COM ANEL DESLIZANTE EM TUBO PEX, DN 20 X 20 X 16 MM</t>
  </si>
  <si>
    <t>22,17</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</si>
  <si>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</si>
  <si>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</si>
  <si>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</si>
  <si>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</si>
  <si>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</si>
  <si>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</si>
  <si>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</si>
  <si>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</si>
  <si>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</si>
  <si>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60,23</t>
  </si>
  <si>
    <t>TE DE REDUCAO METALICO, PARA CONEXAO COM ANEL DESLIZANTE EM TUBO PEX, DN 32 X 25 X 32 MM</t>
  </si>
  <si>
    <t>61,42</t>
  </si>
  <si>
    <t>TE DE REDUCAO, CPVC, 22 X 15 MM, PARA AGUA QUENTE PREDIAL</t>
  </si>
  <si>
    <t>TE DE REDUCAO, CPVC, 28 X 22 MM, PARA AGUA QUENTE PREDIAL</t>
  </si>
  <si>
    <t>TE DE REDUCAO, CPVC, 35 X 28 MM, PARA AGUA QUENTE PREDIAL</t>
  </si>
  <si>
    <t>24,69</t>
  </si>
  <si>
    <t>TE DE REDUCAO, CPVC, 42 X 35 MM, PARA AGUA QUENTE PREDIAL</t>
  </si>
  <si>
    <t>TE DE REDUCAO, PVC LEVE, CURTO, 90 GRAUS, COM BOLSA PARA ANEL, 150 X 100 MM, PARA ESGOTO</t>
  </si>
  <si>
    <t>58,41</t>
  </si>
  <si>
    <t>TE DE REDUCAO, PVC PBA, BBB, JE, DN 100 X 50 / DE 110 X 60 MM, PARA REDE AGUA (NBR 10351)</t>
  </si>
  <si>
    <t>127,96</t>
  </si>
  <si>
    <t>TE DE REDUCAO, PVC PBA, BBB, JE, DN 100 X 75 / DE 110 X 85 MM, PARA REDE AGUA (NBR 10351)</t>
  </si>
  <si>
    <t>108,13</t>
  </si>
  <si>
    <t>TE DE REDUCAO, PVC PBA, BBB, JE, DN 75 X 50 / DE 85 X 60 MM, PARA REDE AGUA (NBR 10351)</t>
  </si>
  <si>
    <t>62,37</t>
  </si>
  <si>
    <t>TE DE REDUCAO, PVC, BBB, JE, 90 GRAUS, DN 200 X 150 MM, PARA TUBO CORRUGADO E/OU LISO, REDE COLETORA ESGOTO (NBR 10569)</t>
  </si>
  <si>
    <t>591,81</t>
  </si>
  <si>
    <t>TE DE REDUCAO, PVC, BBB, JE, 90 GRAUS, DN 250 X 150 MM, PARA TUBO CORRUGADO E/OU LISO, REDE COLETORA ESGOTO (NBR 10569)</t>
  </si>
  <si>
    <t>TE DE REDUCAO, PVC, SOLDAVEL, 90 GRAUS, 110 MM X 60 MM, PARA AGUA FRIA PREDIAL</t>
  </si>
  <si>
    <t>230,85</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</si>
  <si>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</si>
  <si>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</si>
  <si>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</si>
  <si>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</si>
  <si>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</si>
  <si>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</si>
  <si>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</si>
  <si>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</si>
  <si>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73,26</t>
  </si>
  <si>
    <t>TE DE REDUCAO, PVC, SOLDAVEL, 90 GRAUS, 85 MM X 60 MM, PARA AGUA FRIA PREDIAL</t>
  </si>
  <si>
    <t>113,78</t>
  </si>
  <si>
    <t>TE DE SERVICO INTEGRADO, EM POLIPROPILENO (PP), PARA TUBOS EM PEAD/PVC, 60 X 20 MM - LIGACAO PREDIAL DE AGUA</t>
  </si>
  <si>
    <t>48,01</t>
  </si>
  <si>
    <t>TE DE SERVICO INTEGRADO, EM POLIPROPILENO (PP), PARA TUBOS EM PEAD/PVC, 60 X 32 MM - LIGACAO PREDIAL DE AGUA</t>
  </si>
  <si>
    <t>65,62</t>
  </si>
  <si>
    <t>TE DE SERVICO INTEGRADO, EM POLIPROPILENO (PP), PARA TUBOS EM PEAD, 63 X 20 MM - LIGACAO PREDIAL DE AGUA</t>
  </si>
  <si>
    <t>TE DE SERVICO, PEAD PE 100, DE 125 X 20 MM, PARA ELETROFUSAO</t>
  </si>
  <si>
    <t>210,18</t>
  </si>
  <si>
    <t>TE DE SERVICO, PEAD PE 100, DE 125 X 32 MM, PARA ELETROFUSAO</t>
  </si>
  <si>
    <t>213,75</t>
  </si>
  <si>
    <t>TE DE SERVICO, PEAD PE 100, DE 125 X 63 MM, PARA ELETROFUSAO</t>
  </si>
  <si>
    <t>323,98</t>
  </si>
  <si>
    <t>TE DE SERVICO, PEAD PE 100, DE 200 X 20 MM, PARA ELETROFUSAO</t>
  </si>
  <si>
    <t>353,19</t>
  </si>
  <si>
    <t>TE DE SERVICO, PEAD PE 100, DE 200 X 32 MM, PARA ELETROFUSAO</t>
  </si>
  <si>
    <t>358,72</t>
  </si>
  <si>
    <t>TE DE SERVICO, PEAD PE 100, DE 200 X 63 MM, PARA ELETROFUSAO</t>
  </si>
  <si>
    <t>492,04</t>
  </si>
  <si>
    <t>TE DE SERVICO, PEAD PE 100, DE 63 X 20 MM, PARA ELETROFUSAO</t>
  </si>
  <si>
    <t>166,83</t>
  </si>
  <si>
    <t>TE DE SERVICO, PEAD PE 100, DE 63 X 32 MM, PARA ELETROFUSAO</t>
  </si>
  <si>
    <t>TE DE SERVICO, PEAD PE 100, DE 63 X 63 MM, PARA ELETROFUSAO</t>
  </si>
  <si>
    <t>200,93</t>
  </si>
  <si>
    <t>TE DE TRANSICAO, CPVC, SOLDAVEL, 15 MM X 1/2", PARA AGUA QUENTE</t>
  </si>
  <si>
    <t>TE DE TRANSICAO, CPVC, SOLDAVEL, 22 MM X 1/2", PARA AGUA QUENTE</t>
  </si>
  <si>
    <t>TE DUPLA CURVA BRONZE/LATAO (REF 764) SEM ANEL DE SOLDA, ROSCA F X BOLSA X ROSCA F, 1/2" X 15 X 1/2"</t>
  </si>
  <si>
    <t>58,25</t>
  </si>
  <si>
    <t>TE DUPLA CURVA BRONZE/LATAO (REF 764) SEM ANEL DE SOLDA, ROSCA F X BOLSA X ROSCA F, 3/4" X 22 X 3/4"</t>
  </si>
  <si>
    <t>85,37</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</si>
  <si>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</si>
  <si>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</si>
  <si>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</si>
  <si>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</si>
  <si>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</si>
  <si>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</si>
  <si>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</si>
  <si>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66,23</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</si>
  <si>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</si>
  <si>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</si>
  <si>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</si>
  <si>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</si>
  <si>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</si>
  <si>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</si>
  <si>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202,41</t>
  </si>
  <si>
    <t>TE NORMAL, PPR, SOLDAVEL, 90 GRAUS, DN 20 X 20 X 20 MM, PARA AGUA QUENTE PREDIAL</t>
  </si>
  <si>
    <t>3,08</t>
  </si>
  <si>
    <t>TE NORMAL, PPR, SOLDAVEL, 90 GRAUS, DN 25 X 25 X 25 MM, PARA AGUA QUENTE PREDIAL</t>
  </si>
  <si>
    <t>TE NORMAL, PPR, SOLDAVEL, 90 GRAUS, DN 32 X 32 X 32 MM, PARA AGUA QUENTE PREDIAL</t>
  </si>
  <si>
    <t>TE NORMAL, PPR, SOLDAVEL, 90 GRAUS, DN 40 X 40 X 40 MM, PARA AGUA QUENTE PREDIAL</t>
  </si>
  <si>
    <t>16,78</t>
  </si>
  <si>
    <t>TE NORMAL, PPR, SOLDAVEL, 90 GRAUS, DN 50 X 50 X 50 MM, PARA AGUA QUENTE PREDIAL</t>
  </si>
  <si>
    <t>TE NORMAL, PPR, SOLDAVEL, 90 GRAUS, DN 63 X 63 X 63 MM, PARA AGUA QUENTE PREDIAL</t>
  </si>
  <si>
    <t>39,70</t>
  </si>
  <si>
    <t>TE NORMAL, PPR, SOLDAVEL, 90 GRAUS, DN 75 X 75 X 75 MM, PARA AGUA QUENTE PREDIAL</t>
  </si>
  <si>
    <t>TE NORMAL, PPR, SOLDAVEL, 90 GRAUS, DN 90 X 90 X 90 MM, PARA AGUA QUENTE PREDIAL</t>
  </si>
  <si>
    <t>126,49</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</si>
  <si>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</si>
  <si>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</si>
  <si>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</si>
  <si>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</si>
  <si>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</si>
  <si>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</si>
  <si>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</si>
  <si>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</si>
  <si>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</si>
  <si>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</si>
  <si>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16,23</t>
  </si>
  <si>
    <t>TE PVC, SOLDAVEL, COM BUCHA DE LATAO NA BOLSA CENTRAL, 90 GRAUS, 32 MM X 3/4", PARA AGUA FRIA PREDIAL</t>
  </si>
  <si>
    <t>25,02</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</si>
  <si>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</si>
  <si>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</si>
  <si>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</si>
  <si>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</si>
  <si>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</si>
  <si>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</si>
  <si>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71,07</t>
  </si>
  <si>
    <t>TE RANHURADO EM FERRO FUNDIDO, DN 80 (3")</t>
  </si>
  <si>
    <t>75,65</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</si>
  <si>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</si>
  <si>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</si>
  <si>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</si>
  <si>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</si>
  <si>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</si>
  <si>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</si>
  <si>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38,58</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</si>
  <si>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</si>
  <si>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</si>
  <si>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</si>
  <si>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</si>
  <si>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</si>
  <si>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</si>
  <si>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64,54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</si>
  <si>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</si>
  <si>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</si>
  <si>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</si>
  <si>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</si>
  <si>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</si>
  <si>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</si>
  <si>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17,91</t>
  </si>
  <si>
    <t>TE SANITARIO, PVC, DN 75 X 75 MM, SERIE NORMAL PARA ESGOTO PREDIAL</t>
  </si>
  <si>
    <t>TE SOLDAVEL, PVC, 90 GRAUS, 110 MM, PARA AGUA FRIA PREDIAL (NBR 5648)</t>
  </si>
  <si>
    <t>247,22</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</si>
  <si>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</si>
  <si>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</si>
  <si>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</si>
  <si>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</si>
  <si>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</si>
  <si>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</si>
  <si>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88,88</t>
  </si>
  <si>
    <t>TE SOLDAVEL, PVC, 90 GRAUS, 85 MM, PARA AGUA FRIA PREDIAL (NBR 5648)</t>
  </si>
  <si>
    <t>145,77</t>
  </si>
  <si>
    <t>TE SOLDAVEL, PVC, 90 GRAUS,50 MM, PARA AGUA FRIA PREDIAL (NBR 5648)</t>
  </si>
  <si>
    <t>TE 45 GRAUS DE FERRO GALVANIZADO, COM ROSCA BSP, DE 1 1/2"</t>
  </si>
  <si>
    <t>95,38</t>
  </si>
  <si>
    <t>TE 45 GRAUS DE FERRO GALVANIZADO, COM ROSCA BSP, DE 1 1/4"</t>
  </si>
  <si>
    <t>73,52</t>
  </si>
  <si>
    <t>TE 45 GRAUS DE FERRO GALVANIZADO, COM ROSCA BSP, DE 1/2"</t>
  </si>
  <si>
    <t>22,71</t>
  </si>
  <si>
    <t>TE 45 GRAUS DE FERRO GALVANIZADO, COM ROSCA BSP, DE 1"</t>
  </si>
  <si>
    <t>45,62</t>
  </si>
  <si>
    <t>TE 45 GRAUS DE FERRO GALVANIZADO, COM ROSCA BSP, DE 2 1/2"</t>
  </si>
  <si>
    <t>270,82</t>
  </si>
  <si>
    <t>TE 45 GRAUS DE FERRO GALVANIZADO, COM ROSCA BSP, DE 2"</t>
  </si>
  <si>
    <t>TE 45 GRAUS DE FERRO GALVANIZADO, COM ROSCA BSP, DE 3/4"</t>
  </si>
  <si>
    <t>TE 45 GRAUS DE FERRO GALVANIZADO, COM ROSCA BSP, DE 3"</t>
  </si>
  <si>
    <t>428,10</t>
  </si>
  <si>
    <t>TE 45 GRAUS DE FERRO GALVANIZADO, COM ROSCA BSP, DE 4"</t>
  </si>
  <si>
    <t>686,26</t>
  </si>
  <si>
    <t>TE 90 GRAUS EM ACO CARBONO, SOLDAVEL, PRESSAO 3.000 LBS, DN 1 1/2"</t>
  </si>
  <si>
    <t>114,65</t>
  </si>
  <si>
    <t>TE 90 GRAUS EM ACO CARBONO, SOLDAVEL, PRESSAO 3.000 LBS, DN 1 1/4"</t>
  </si>
  <si>
    <t>TE 90 GRAUS EM ACO CARBONO, SOLDAVEL, PRESSAO 3.000 LBS, DN 1/2"</t>
  </si>
  <si>
    <t>TE 90 GRAUS EM ACO CARBONO, SOLDAVEL, PRESSAO 3.000 LBS, DN 1"</t>
  </si>
  <si>
    <t>57,28</t>
  </si>
  <si>
    <t>TE 90 GRAUS EM ACO CARBONO, SOLDAVEL, PRESSAO 3.000 LBS, DN 2 1/2"</t>
  </si>
  <si>
    <t>367,82</t>
  </si>
  <si>
    <t>TE 90 GRAUS EM ACO CARBONO, SOLDAVEL, PRESSAO 3.000 LBS, DN 2"</t>
  </si>
  <si>
    <t>188,37</t>
  </si>
  <si>
    <t>TE 90 GRAUS EM ACO CARBONO, SOLDAVEL, PRESSAO 3.000 LBS, DN 3/4"</t>
  </si>
  <si>
    <t>36,47</t>
  </si>
  <si>
    <t>TE 90 GRAUS EM ACO CARBONO, SOLDAVEL, PRESSAO 3.000 LBS, DN 3"</t>
  </si>
  <si>
    <t>601,75</t>
  </si>
  <si>
    <t>TE, PLASTICO, DN 16 MM, PARA CONEXAO COM CRIMPAGEM EM TUBO PEX</t>
  </si>
  <si>
    <t>25,18</t>
  </si>
  <si>
    <t>TE, PLASTICO, DN 20 MM, PARA CONEXAO COM CRIMPAGEM EM TUBO PEX</t>
  </si>
  <si>
    <t>30,16</t>
  </si>
  <si>
    <t>TE, PLASTICO, DN 25 MM, PARA CONEXAO COM CRIMPAGEM EM TUBO PEX</t>
  </si>
  <si>
    <t>51,19</t>
  </si>
  <si>
    <t>TE, PLASTICO, DN 32 MM, PARA CONEXAO COM CRIMPAGEM EM TUBO PEX</t>
  </si>
  <si>
    <t>76,64</t>
  </si>
  <si>
    <t>TE, PVC LEVE, CURTO, 90 GRAUS, 150 MM, PARA ESGOTO</t>
  </si>
  <si>
    <t>TE, PVC PBA, BBB, 90 GRAUS, DN 100 / DE 110 MM, PARA REDE  AGUA (NBR 10351)</t>
  </si>
  <si>
    <t>161,02</t>
  </si>
  <si>
    <t>TE, PVC PBA, BBB, 90 GRAUS, DN 50 / DE 60 MM, PARA REDE AGUA (NBR 10351)</t>
  </si>
  <si>
    <t>34,75</t>
  </si>
  <si>
    <t>TE, PVC PBA, BBB, 90 GRAUS, DN 75 / DE 85 MM, PARA REDE AGUA (NBR 10351)</t>
  </si>
  <si>
    <t>76,00</t>
  </si>
  <si>
    <t>TE, PVC, SERIE R, 100 X 100 MM, PARA ESGOTO OU AGUAS PLUVIAIS PREDIAIS</t>
  </si>
  <si>
    <t>67,45</t>
  </si>
  <si>
    <t>TE, PVC, SERIE R, 100 X 75 MM, PARA ESGOTO OU AGUAS PLUVIAIS PREDIAIS</t>
  </si>
  <si>
    <t>59,60</t>
  </si>
  <si>
    <t>TE, PVC, SERIE R, 150 X 100 MM, PARA ESGOTO OU AGUAS PLUVIAIS PREDIAIS</t>
  </si>
  <si>
    <t>109,53</t>
  </si>
  <si>
    <t>TE, PVC, SERIE R, 150 X 150 MM, PARA ESGOTO OU AGUAS PLUVIAIS PREDIAIS</t>
  </si>
  <si>
    <t>162,48</t>
  </si>
  <si>
    <t>TE, PVC, SERIE R, 75 X 75 MM, PARA ESGOTO OU AGUAS PLUVIAIS PREDIAIS</t>
  </si>
  <si>
    <t>39,06</t>
  </si>
  <si>
    <t>TE, PVC, 90 GRAUS, BBB, JE, DN 100 MM, PARA REDE COLETORA ESGOTO (NBR 10569)</t>
  </si>
  <si>
    <t>TE, PVC, 90 GRAUS, BBB, JE, DN 100 MM, PARA TUBO CORRUGADO E/OU LISO, REDE COLETORA ESGOTO (NBR 10569</t>
  </si>
  <si>
    <t>173,13</t>
  </si>
  <si>
    <t>TE, PVC, 90 GRAUS, BBB, JE, DN 150 MM, PARA REDE COLETORA ESGOTO (NBR 10569)</t>
  </si>
  <si>
    <t>141,48</t>
  </si>
  <si>
    <t>TE, PVC, 90 GRAUS, BBB, JE, DN 150 MM, PARA TUBO CORRUGADO E/OU LISO, REDE COLETORA ESGOTO (NBR 10569)</t>
  </si>
  <si>
    <t>454,41</t>
  </si>
  <si>
    <t>TE, PVC, 90 GRAUS, BBB, JE, DN 200 MM, PARA REDE COLETORA ESGOTO (NBR 10569)</t>
  </si>
  <si>
    <t>202,60</t>
  </si>
  <si>
    <t>TE, PVC, 90 GRAUS, BBB, JE, DN 200 MM, PARA TUBO CORRUGADO E/OU LISO, REDE COLETORA ESGOTO (NBR 10569)</t>
  </si>
  <si>
    <t>679,60</t>
  </si>
  <si>
    <t>TE, PVC, 90 GRAUS, BBB, JE, DN 250 MM, PARA TUBO CORRUGADO E/OU LISO, REDE COLETORA ESGOTO (NBR 10569)</t>
  </si>
  <si>
    <t>1.953,51</t>
  </si>
  <si>
    <t>TE, PVC, 90 GRAUS, BBB, JE, DN 300 MM, PARA TUBO CORRUGADO E/OU LISO, REDE COLETORA ESGOTO (NBR 10569)</t>
  </si>
  <si>
    <t>2.431,48</t>
  </si>
  <si>
    <t>TE, PVC, 90 GRAUS, BBP, JE, DN 100 MM, PARA REDE COLETORA ESGOTO (NBR 10569)</t>
  </si>
  <si>
    <t>46,75</t>
  </si>
  <si>
    <t>TECNICO DE EDIFICACOES</t>
  </si>
  <si>
    <t>36,41</t>
  </si>
  <si>
    <t>TECNICO DE EDIFICACOES (MENSALISTA)</t>
  </si>
  <si>
    <t>5.565,76</t>
  </si>
  <si>
    <t>6.449,21</t>
  </si>
  <si>
    <t>TECNICO EM LABORATORIO E CAMPO DE CONSTRUCAO CIVIL</t>
  </si>
  <si>
    <t>26,75</t>
  </si>
  <si>
    <t>TECNICO EM LABORATORIO E CAMPO DE CONSTRUCAO CIVIL (MENSALISTA)</t>
  </si>
  <si>
    <t>4.738,16</t>
  </si>
  <si>
    <t>5.490,24</t>
  </si>
  <si>
    <t>TECNICO EM SEGURANCA DO TRABALHO</t>
  </si>
  <si>
    <t>TECNICO EM SEGURANCA DO TRABALHO (MENSALISTA)</t>
  </si>
  <si>
    <t>4.532,15</t>
  </si>
  <si>
    <t>5.251,53</t>
  </si>
  <si>
    <t>TECNICO EM SONDAGEM</t>
  </si>
  <si>
    <t>25,71</t>
  </si>
  <si>
    <t>29,78</t>
  </si>
  <si>
    <t>TECNICO EM SONDAGEM (MENSALISTA)</t>
  </si>
  <si>
    <t>4.553,15</t>
  </si>
  <si>
    <t>5.275,87</t>
  </si>
  <si>
    <t>TELA ARAME GALVANIZADO REVESTIDO COM POLIMERO, MALHA HEXAGONAL DUPLA TORCAO, 8 X 10 CM (ZN/AL REVESTIDO COM POLIMERO), FIO *2,4* MM</t>
  </si>
  <si>
    <t>82,17</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</si>
  <si>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</si>
  <si>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</si>
  <si>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</si>
  <si>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</si>
  <si>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</si>
  <si>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</si>
  <si>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</si>
  <si>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</si>
  <si>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</si>
  <si>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27,64</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</si>
  <si>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</si>
  <si>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</si>
  <si>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</si>
  <si>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56,76</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</si>
  <si>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</si>
  <si>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</si>
  <si>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18,55</t>
  </si>
  <si>
    <t>TELA DE ACO SOLDADA NERVURADA, CA-60, T-196, (2,11 KG/M2), DIAMETRO DO FIO = 5,0 MM, LARGURA = 2,45 M, ESPACAMENTO DA MALHA = 30 X 10 CM</t>
  </si>
  <si>
    <t>TELA DE ANIAGEM ( JUTA)</t>
  </si>
  <si>
    <t>12,12</t>
  </si>
  <si>
    <t>TELA DE ARAME GALVANIZADA QUADRANGULAR / LOSANGULAR, FIO 2,11 MM (14 BWG), MALHA 5 X 5 CM, H = 2 M</t>
  </si>
  <si>
    <t>24,97</t>
  </si>
  <si>
    <t>TELA DE ARAME GALVANIZADA QUADRANGULAR / LOSANGULAR, FIO 2,11 MM (14 BWG), MALHA 8 X 8 CM, H = 2 M</t>
  </si>
  <si>
    <t>14,35</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</si>
  <si>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</si>
  <si>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</si>
  <si>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</si>
  <si>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</si>
  <si>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57,43</t>
  </si>
  <si>
    <t>TELA DE ARAME GALVANIZADA QUADRANGULAR / LOSANGULAR, FIO 4,19 MM (8 BWG), MALHA 5 X 5 CM, H = 2 M</t>
  </si>
  <si>
    <t>99,89</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</si>
  <si>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</si>
  <si>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</si>
  <si>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</si>
  <si>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</si>
  <si>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41,45</t>
  </si>
  <si>
    <t>TELA DE FIBRA DE VIDRO, ACABAMENTO ANTI-ALCALINO, MALHA 10 X 10 MM</t>
  </si>
  <si>
    <t>TELA EM MALHA HEXAGONAL DE DUPLA TORCAO 8 X 10 CM (ZN/AL REVESTIDO COM POLIMERO), FIO 2,7 MM, COM GEOMANTA OU BIOMANTA, DIMENSOES 4,0 X 2,0 X 0,6 M, COM INCLINACAO DE 70 GRAUS, PARA SOLO REFORCADO</t>
  </si>
  <si>
    <t>1.335,53</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</si>
  <si>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</si>
  <si>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</si>
  <si>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</si>
  <si>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</si>
  <si>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</si>
  <si>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</si>
  <si>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1.400,00</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</si>
  <si>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</si>
  <si>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</si>
  <si>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</si>
  <si>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45,08</t>
  </si>
  <si>
    <t>TELHA DE FIBROCIMENTO E = 6 MM, DE 3,00 X 1,06 M (SEM AMIANTO)</t>
  </si>
  <si>
    <t>125,53</t>
  </si>
  <si>
    <t>TELHA DE FIBROCIMENTO E = 6 MM, DE 4,10 X 1,06 M (SEM AMIANTO)</t>
  </si>
  <si>
    <t>TELHA DE FIBROCIMENTO E = 6 MM, DE 4,60 X 1,06 M (SEM AMIANTO)</t>
  </si>
  <si>
    <t>235,57</t>
  </si>
  <si>
    <t>TELHA DE FIBROCIMENTO E = 8 MM, DE 3,00 X 1,06 M (SEM AMIANTO)</t>
  </si>
  <si>
    <t>TELHA DE FIBROCIMENTO E = 8 MM, DE 4,10 X 1,06 M (SEM AMIANTO)</t>
  </si>
  <si>
    <t>264,09</t>
  </si>
  <si>
    <t>TELHA DE FIBROCIMENTO E = 8 MM, DE 4,60 X 1,06 M (SEM AMIANTO)</t>
  </si>
  <si>
    <t>312,68</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</si>
  <si>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</si>
  <si>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</si>
  <si>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</si>
  <si>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</si>
  <si>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</si>
  <si>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</si>
  <si>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22,59</t>
  </si>
  <si>
    <t>TELHA DE FIBROCIMENTO ONDULADA E = 6 MM, DE 3,66 X 1,10 M (SEM AMIANTO)</t>
  </si>
  <si>
    <t>95,35</t>
  </si>
  <si>
    <t>TELHA DE FIBROCIMENTO ONDULADA E = 8 MM, DE 1,53 X 1,10 M (SEM AMIANTO)</t>
  </si>
  <si>
    <t>85,43</t>
  </si>
  <si>
    <t>TELHA DE FIBROCIMENTO ONDULADA E = 8 MM, DE 1,83 X 1,10 M (SEM AMIANTO)</t>
  </si>
  <si>
    <t>96,18</t>
  </si>
  <si>
    <t>TELHA DE FIBROCIMENTO ONDULADA E = 8 MM, DE 2,44 X 1,10 M (SEM AMIANTO)</t>
  </si>
  <si>
    <t>111,77</t>
  </si>
  <si>
    <t>TELHA DE FIBROCIMENTO ONDULADA E = 8 MM, DE 3,66 X 1,10 M (SEM AMIANTO)</t>
  </si>
  <si>
    <t>157,80</t>
  </si>
  <si>
    <t>TELHA DE VIDRO TIPO FRANCESA, *39 X 23* CM</t>
  </si>
  <si>
    <t>36,17</t>
  </si>
  <si>
    <t>TELHA ESTRUTURAL DE FIBROCIMENTO 1 ABA, DE 0,52 X 2,00 M (SEM AMIANTO)</t>
  </si>
  <si>
    <t>TELHA ESTRUTURAL DE FIBROCIMENTO 1 ABA, DE 0,52 X 2,50 M (SEM AMIANTO)</t>
  </si>
  <si>
    <t>112,96</t>
  </si>
  <si>
    <t>TELHA ESTRUTURAL DE FIBROCIMENTO 1 ABA, DE 0,52 X 3,60 M (SEM AMIANTO)</t>
  </si>
  <si>
    <t>170,46</t>
  </si>
  <si>
    <t>TELHA ESTRUTURAL DE FIBROCIMENTO 1 ABA, DE 0,52 X 4,00 M (SEM AMIANTO)</t>
  </si>
  <si>
    <t>207,67</t>
  </si>
  <si>
    <t>TELHA ESTRUTURAL DE FIBROCIMENTO 1 ABA, DE 0,52 X 5,00 M (SEM AMIANTO)</t>
  </si>
  <si>
    <t>222,68</t>
  </si>
  <si>
    <t>TELHA ESTRUTURAL DE FIBROCIMENTO 1 ABA, DE 0,52 X 5,50 M (SEM AMIANTO)</t>
  </si>
  <si>
    <t>TELHA ESTRUTURAL DE FIBROCIMENTO 1 ABA, DE 0,52 X 6,50 M (SEM AMIANTO)</t>
  </si>
  <si>
    <t>270,48</t>
  </si>
  <si>
    <t>TELHA ESTRUTURAL DE FIBROCIMENTO 1 ABA, DE 0,52 X 7,20 M (SEM AMIANTO)</t>
  </si>
  <si>
    <t>297,19</t>
  </si>
  <si>
    <t>TELHA ESTRUTURAL DE FIBROCIMENTO 2 ABAS, DE 1,00 X 3,00 M (SEM AMIANTO)</t>
  </si>
  <si>
    <t>188,38</t>
  </si>
  <si>
    <t>TELHA ESTRUTURAL DE FIBROCIMENTO 2 ABAS, DE 1,00 X 4,60 M (SEM AMIANTO)</t>
  </si>
  <si>
    <t>313,62</t>
  </si>
  <si>
    <t>TELHA ESTRUTURAL DE FIBROCIMENTO 2 ABAS, DE 1,00 X 6,00 M (SEM AMIANTO)</t>
  </si>
  <si>
    <t>444,89</t>
  </si>
  <si>
    <t>TELHA ESTRUTURAL DE FIBROCIMENTO 2 ABAS, DE 1,00 X 7,40 M (SEM AMIANTO)</t>
  </si>
  <si>
    <t>549,18</t>
  </si>
  <si>
    <t>TELHA ESTRUTURAL DE FIBROCIMENTO 2 ABAS, DE 1,00 X 8,20 M (SEM AMIANTO)</t>
  </si>
  <si>
    <t>614,06</t>
  </si>
  <si>
    <t>TELHA ESTRUTURAL DE FIBROCIMENTO 2 ABAS, DE 1,00 X 9,20 M (SEM AMIANTO)</t>
  </si>
  <si>
    <t>704,42</t>
  </si>
  <si>
    <t>TELHA GALVALUME COM ISOLAMENTO TERMOACUSTICO EM ESPUMA RIGIDA DE POLIURETANO (PU) INJETADO, ESPESSURA DE 30 MM, DENSIDADE DE 35 KG/M3, REVESTIMENTO EM TELHA TRAPEZOIDAL NAS DUAS FACES COM ESPESSURA DE 0,50 MM CADA, ACABAMENTO NATURAL (NAO INCLUI ACESSORIOS DE FIXACAO)</t>
  </si>
  <si>
    <t>170,89</t>
  </si>
  <si>
    <t>TELHA ONDULADA EM ACO ZINCADO, ALTURA DE 17 MM, ESPESSURA DE 0,50 MM, LARGURA UTIL DE APROXIMADAMENTE 985 MM, SEM PINTURA</t>
  </si>
  <si>
    <t>48,90</t>
  </si>
  <si>
    <t>TELHA TERMOISOLANTE REVESTIDA EM ACO GALVALUME, FACE SUPERIOR TRAPEZOIDAL E FACE INFERIOR PLANA (NAO INCLUI ACESSORIOS DE FIXACAO), REVEST COM ESPESSURA DE 0,50 MM, COM PRE-PINTURA DE COR BRANCA NAS DUAS FACES, NUCLEO EM POLIIOCIANURATO (PIR) COM ESPESSURA DE 50 MM</t>
  </si>
  <si>
    <t>192,42</t>
  </si>
  <si>
    <t>TELHA TERMOISOLANTE REVESTIDA EM ACO GALVANIZADO, FACE SUPERIOR EM TELHA TRAPEZOIDAL E FACE INFERIOR EM CHAPA PLANA (SEM ACESSORIOS DE FIXACAO), REVESTIMENTO COM ESPESSURA DE 0,50 MM COM PRE-PINTURA NAS DUAS FACES, NUCLEO EM POLIESTIRENO (EPS) DE 30 MM</t>
  </si>
  <si>
    <t>156,99</t>
  </si>
  <si>
    <t>TELHA TERMOISOLANTE REVESTIDA EM ACO GALVANIZADO, FACE SUPERIOR EM TELHA TRAPEZOIDAL E FACE INFERIOR EM CHAPA PLANA (SEM ACESSORIOS DE FIXACAO), REVESTIMENTO COM ESPESSURA DE 0,50 MM COM PRE-PINTURA NAS DUAS FACES, NUCLEO EM POLIESTIRENO (EPS) DE 50 MM</t>
  </si>
  <si>
    <t>162,11</t>
  </si>
  <si>
    <t>TELHA TERMOISOLANTE REVESTIDA EM ACO GALVANIZADO, FACES SUPERIOR E INFERIOR EM TELHA TRAPEZOIDAL (SEM ACESSORIOS DE FIXACAO), REVESTIMENTO COM ESPESSURA DE 0,50 MM COM PRE-PINTURA NAS DUAS FACES, NUCLEO EM POLIESTIRENO (EPS) DE 50 MM</t>
  </si>
  <si>
    <t>167,40</t>
  </si>
  <si>
    <t>TELHA TRAPEZOIDAL EM ACO ZINCADO, SEM PINTURA, ALTURA DE APROXIMADAMENTE 40 MM, ESPESSURA DE 0,50 MM E LARGURA UTIL DE 980 MM</t>
  </si>
  <si>
    <t>51,10</t>
  </si>
  <si>
    <t>TELHA TRAPEZOIDAL EM ALUMINIO, ALTURA DE *38* MM E ESPESSURA DE 0,5 MM (LARGURA TOTAL DE 1056 MM E COMPRIMENTO DE 5000 MM)</t>
  </si>
  <si>
    <t>699,81</t>
  </si>
  <si>
    <t>TELHA TRAPEZOIDAL EM ALUMINIO, ALTURA DE *38* MM E ESPESSURA DE 0,7 MM (LARGURA TOTAL DE 1056 MM E COMPRIMENTO DE 5000 MM)</t>
  </si>
  <si>
    <t>884,10</t>
  </si>
  <si>
    <t>TELHA VIDRO TIPO CANAL OU COLONIAL, C = 46 A 50 CM</t>
  </si>
  <si>
    <t>TELHADOR  (MENSALISTA)</t>
  </si>
  <si>
    <t>3.009,40</t>
  </si>
  <si>
    <t>3.487,08</t>
  </si>
  <si>
    <t>TELHADOR (HORISTA)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</si>
  <si>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</si>
  <si>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</si>
  <si>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</si>
  <si>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</si>
  <si>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</si>
  <si>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</si>
  <si>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</si>
  <si>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</si>
  <si>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</si>
  <si>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</si>
  <si>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</si>
  <si>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</si>
  <si>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</si>
  <si>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</si>
  <si>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</si>
  <si>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</si>
  <si>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144,63</t>
  </si>
  <si>
    <t>TERMINAL METALICO A PRESSAO PARA 1 CABO DE 150 MM2, COM 1 FURO DE FIXACAO</t>
  </si>
  <si>
    <t>TERMINAL METALICO A PRESSAO PARA 1 CABO DE 16 A 25 MM2, COM 2 FUROS PARA FIXACAO</t>
  </si>
  <si>
    <t>29,93</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</si>
  <si>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</si>
  <si>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</si>
  <si>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</si>
  <si>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</si>
  <si>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</si>
  <si>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</si>
  <si>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59,11</t>
  </si>
  <si>
    <t>TERMINAL METALICO A PRESSAO PARA 1 CABO DE 35 MM2, COM 1 FURO DE FIXACAO</t>
  </si>
  <si>
    <t>TERMINAL METALICO A PRESSAO PARA 1 CABO DE 50 A 70 MM2, COM 2 FUROS PARA FIXACAO</t>
  </si>
  <si>
    <t>70,92</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</si>
  <si>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</si>
  <si>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</si>
  <si>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</si>
  <si>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</si>
  <si>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</si>
  <si>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</si>
  <si>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</si>
  <si>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870,76</t>
  </si>
  <si>
    <t>TERMOFUSORA PARA TUBOS E CONEXOES EM PPR COM DIAMETROS DE 75 A 110 MM, POTENCIA DE *1100* W, TENSAO 220 V</t>
  </si>
  <si>
    <t>1.222,12</t>
  </si>
  <si>
    <t>TERRA VEGETAL (ENSACADA)</t>
  </si>
  <si>
    <t>TERRA VEGETAL (GRANEL)</t>
  </si>
  <si>
    <t>188,57</t>
  </si>
  <si>
    <t>TESTEIRA ANTIDERRAPANTE PARA PISO VINILICO *5 X 2,5* CM, E = 2 MM</t>
  </si>
  <si>
    <t>17,48</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</si>
  <si>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</si>
  <si>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</si>
  <si>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</si>
  <si>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</si>
  <si>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</si>
  <si>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</si>
  <si>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</si>
  <si>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</si>
  <si>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462,79</t>
  </si>
  <si>
    <t>TINTA / REVESTIMENTO A BASE DE RESINA EPOXI COM ALCATRAO, BICOMPONENTE</t>
  </si>
  <si>
    <t>53,33</t>
  </si>
  <si>
    <t>TINTA A BASE DE RESINA ACRILICA EMULSIONADA EM AGUA, PARA SINALIZACAO HORIZONTAL VIARIA (NBR 13699:2012)</t>
  </si>
  <si>
    <t>TINTA A OLEO BRILHANTE, PARA MADEIRAS E METAIS</t>
  </si>
  <si>
    <t>TINTA ACRILICA A BASE DE SOLVENTE, PARA SINALIZACAO HORIZONTAL VIARIA (NBR 11862)</t>
  </si>
  <si>
    <t>TINTA ACRILICA PREMIUM PARA PISO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</si>
  <si>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</si>
  <si>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</si>
  <si>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</si>
  <si>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</si>
  <si>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</si>
  <si>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37,94</t>
  </si>
  <si>
    <t>TINTA ESMALTE BASE AGUA PREMIUM BRILHANTE</t>
  </si>
  <si>
    <t>35,85</t>
  </si>
  <si>
    <t>TINTA ESMALTE SINTETICO PREMIUM ACETINADO</t>
  </si>
  <si>
    <t>TINTA ESMALTE SINTETICO PREMIUM BRILHANTE</t>
  </si>
  <si>
    <t>35,56</t>
  </si>
  <si>
    <t>TINTA ESMALTE SINTETICO PREMIUM DE DUPLA ACAO GRAFITE FOSCO PARA SUPERFICIES METALICAS FERROSAS</t>
  </si>
  <si>
    <t>TINTA ESMALTE SINTETICO PREMIUM DE EFEITO PROTETOR DE SUPERFICIE METALICA ALUMINIO</t>
  </si>
  <si>
    <t>43,41</t>
  </si>
  <si>
    <t>TINTA ESMALTE SINTETICO PREMIUM FOSCO</t>
  </si>
  <si>
    <t>TINTA ESMALTE SINTETICO STANDARD ACETINADO</t>
  </si>
  <si>
    <t>TINTA ESMALTE SINTETICO STANDARD BRILHANTE</t>
  </si>
  <si>
    <t>TINTA ESMALTE SINTETICO STANDARD FOSCO</t>
  </si>
  <si>
    <t>TINTA LATEX ACRILICA ECONOMICA, COR BRANCA</t>
  </si>
  <si>
    <t>TINTA LATEX ACRILICA PREMIUM, COR BRANCO FOSCO</t>
  </si>
  <si>
    <t>TINTA LATEX ACRILICA STANDARD, COR BRANCA</t>
  </si>
  <si>
    <t>TINTA LATEX ACRILICA SUPER PREMIUM, COR BRANCO FOSCO</t>
  </si>
  <si>
    <t>TINTA MINERAL IMPERMEAVEL EM PO, BRANCA</t>
  </si>
  <si>
    <t>TINTA/RESINA ACRILICA PREMIUM PARA CERAMICA</t>
  </si>
  <si>
    <t>TIRANTE COM ELO, EM ARAME GALVANIZADO RIGIDO, NUMERO 10, COMPRIMENTO 2000 MM, PARA PENDURAL DE FORRO REMOVIVEL</t>
  </si>
  <si>
    <t>TIRANTE EM FERRO GALVANIZADO PARA CONTRAVENTAMENTO DE TELHA CANALETE 90, 1/4 " X 400 MM</t>
  </si>
  <si>
    <t>49,65</t>
  </si>
  <si>
    <t>TOALHEIRO PLASTICO TIPO DISPENSER PARA PAPEL TOALHA INTERFOLHADO</t>
  </si>
  <si>
    <t>TOMADA INDUSTRIAL DE EMBUTIR 3P+T 30 A, 440 V, COM TRAVA, COM PLACA</t>
  </si>
  <si>
    <t>TOMADA INDUSTRIAL DE EMBUTIR 3P+T 30 A, 440 V, COM TRAVA, SEM PLACA</t>
  </si>
  <si>
    <t>41,43</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</si>
  <si>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</si>
  <si>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</si>
  <si>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</si>
  <si>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</si>
  <si>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19,68</t>
  </si>
  <si>
    <t>TOMADA RJ45, 8 FIOS, CAT 5E (APENAS MODULO)</t>
  </si>
  <si>
    <t>TOMADA RJ45, 8 FIOS, CAT 5E, CONJUNTO MONTADO PARA EMBUTIR 4" X 2" (PLACA + SUPORTE + MODULO)</t>
  </si>
  <si>
    <t>34,73</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</si>
  <si>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</si>
  <si>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</si>
  <si>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</si>
  <si>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</si>
  <si>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</si>
  <si>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</si>
  <si>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17,34</t>
  </si>
  <si>
    <t>TOPOGRAFO</t>
  </si>
  <si>
    <t>TOPOGRAFO (MENSALISTA)</t>
  </si>
  <si>
    <t>5.834,68</t>
  </si>
  <si>
    <t>6.760,82</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</si>
  <si>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</si>
  <si>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</si>
  <si>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</si>
  <si>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138,01</t>
  </si>
  <si>
    <t>TORNEIRA DE BOIA CONVENCIONAL PARA CAIXA D'AGUA, AGUA FRIA, 1.1/4", COM HASTE E TORNEIRA METALICOS E BALAO PLASTICO</t>
  </si>
  <si>
    <t>113,23</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</si>
  <si>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</si>
  <si>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</si>
  <si>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</si>
  <si>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66,48</t>
  </si>
  <si>
    <t>TORNEIRA DE BOIA CONVENCIONAL PARA CAIXA D'AGUA, 2", AGUA FRIA, COM HASTE E TORNEIRA METALICOS E BALAO PLASTICO</t>
  </si>
  <si>
    <t>177,08</t>
  </si>
  <si>
    <t>TORNEIRA DE BOIA VAZAO TOTAL PARA CAIXA D'AGUA, AGUA FRIA, BITOLA 1/2", COM HASTE E TORNEIRA METALICOS E BALAO PLASTICO</t>
  </si>
  <si>
    <t>41,28</t>
  </si>
  <si>
    <t>TORNEIRA DE BOIA VAZAO TOTAL PARA CAIXA D'AGUA, AGUA FRIA, BITOLA 1", COM HASTE E TORNEIRA METALICOS E BALAO PLASTICO</t>
  </si>
  <si>
    <t>75,46</t>
  </si>
  <si>
    <t>TORNEIRA DE BOIA VAZAO TOTAL PARA CAIXA D'AGUA, AGUA FRIA, BITOLA 3/4", COM HASTE E TORNEIRA METALICOS E BALAO PLASTICO</t>
  </si>
  <si>
    <t>48,55</t>
  </si>
  <si>
    <t>TORNEIRA DE MESA PARA LAVATORIO, METALICA CROMADA, COM MISTURADOR MONOCOMANDO, BICA BAIXA (REF 2875)</t>
  </si>
  <si>
    <t>245,36</t>
  </si>
  <si>
    <t>TORNEIRA DE MESA PARA LAVATORIO, METALICA CROMADA, COM SENSOR DE APROXIMACAO ELETRICO, BIVOLT</t>
  </si>
  <si>
    <t>1.629,56</t>
  </si>
  <si>
    <t>TORNEIRA DE MESA/BANCADA, PARA LAVATORIO, FIXA, METALICA CROMADA, PADRAO POPULAR, 1/2 " OU 3/4 " (REF 1193)</t>
  </si>
  <si>
    <t>TORNEIRA DE METAL AMARELO, PARA TANQUE / JARDIM, DE PAREDE, COM BICO PLASTICO, CANO CURTO, AREA EXTERNA, PADRAO POPULAR / USO GERAL, 1/2 " OU 3/4 " (REF 1128)</t>
  </si>
  <si>
    <t>34,14</t>
  </si>
  <si>
    <t>TORNEIRA DE METAL AMARELO, PARA TANQUE / JARDIM, DE PAREDE, SEM BICO, CANO CURTO, PADRAO POPULAR / USO GERAL, 1/2 " OU 3/4 " (REF 1120)</t>
  </si>
  <si>
    <t>28,96</t>
  </si>
  <si>
    <t>TORNEIRA ELETRICA DE PAREDE, BICA ALTA, PARA COZINHA, 5500 W (110/220 V)</t>
  </si>
  <si>
    <t>145,17</t>
  </si>
  <si>
    <t>TORNEIRA METALICA CROMADA CANO CURTO, SEM BICO, SEM AREJADOR, DE PAREDE, PARA TANQUE E USO GERAL, 1/2 " OU 3/4 " (REF 1143)</t>
  </si>
  <si>
    <t>TORNEIRA METALICA CROMADA DE MESA PARA LAVATORIO, BICA ALTA, COM AREJADOR (REF 1195)</t>
  </si>
  <si>
    <t>104,58</t>
  </si>
  <si>
    <t>TORNEIRA METALICA CROMADA DE MESA PARA LAVATORIO, COM SENSOR DE PRESENCA A PILHA, COM AREJADOR EMBUTIDO</t>
  </si>
  <si>
    <t>1.322,24</t>
  </si>
  <si>
    <t>TORNEIRA METALICA CROMADA DE MESA, PARA LAVATORIO, TEMPORIZADA PRESSAO FECHAMENTO AUTOMATICO, BICA BAIXA</t>
  </si>
  <si>
    <t>109,87</t>
  </si>
  <si>
    <t>TORNEIRA METALICA CROMADA DE PAREDE LONGA PARA LAVATORIO, COM AREJADOR, ACIONAMENTO ALAVANCA, 1/4 DE VOLTA (REF 1178)</t>
  </si>
  <si>
    <t>139,18</t>
  </si>
  <si>
    <t>TORNEIRA METALICA CROMADA DE PAREDE, PARA COZINHA, BICA MOVEL, COM AREJADOR, 1/2 " OU 3/4 " (REF 1167 / 1168)</t>
  </si>
  <si>
    <t>92,65</t>
  </si>
  <si>
    <t>TORNEIRA METALICA CROMADA PARA JARDIM / TANQUE, COM BICO PLASTICO, CANO LONGO, DE PAREDE, PADRAO POPULAR / USO GERAL , 1/2 " OU 3/4 " (REF 1153 / 1130)</t>
  </si>
  <si>
    <t>43,94</t>
  </si>
  <si>
    <t>TORNEIRA METALICA CROMADA PARA TANQUE / JARDIM, SEM BICO , CANO LONGO, DE PAREDE, PADRAO POPULAR / USO GERAL, 1/2 " OU 3/4 " (REF 1126)</t>
  </si>
  <si>
    <t>TORNEIRA METALICA CROMADA, CANO CURTO, COM AREJADOR, SEM BICO PLASTICO, DE PAREDE, PARA USO GERAL, 1/2 " OU 3/4 " (REF 1152 / 1154)</t>
  </si>
  <si>
    <t>TORNEIRA METALICA CROMADA, DE MESA/BANCADA, PARA COZINHA, BICA MOVEL, COM AREJADOR, 1/2 " OU 3/4 " (REF 1167 / 1168)</t>
  </si>
  <si>
    <t>92,94</t>
  </si>
  <si>
    <t>TORNEIRA METALICA CROMADA, RETA, DE PAREDE, PARA COZINHA, COM AREJADOR, PADRAO POPULAR, 1/2 " OU 3/4 " (REF 1159 / 1160)</t>
  </si>
  <si>
    <t>70,39</t>
  </si>
  <si>
    <t>TORNEIRA METALICA CROMADA, RETA, DE PAREDE, PARA COZINHA, SEM BICO, SEM AREJADOR, PADRAO POPULAR, 1/2 " OU 3/4 " (REF 1158)</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</si>
  <si>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</si>
  <si>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</si>
  <si>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</si>
  <si>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41,72</t>
  </si>
  <si>
    <t>TORNEIRA PLASTICA PARA TANQUE 1/2 " OU 3/4 " COM BICO PARA MANGUEIRA</t>
  </si>
  <si>
    <t>31,68</t>
  </si>
  <si>
    <t>TRANSFORMADOR TRIFASICO DE DISTRIBUICAO, POTENCIA DE 1000 KVA, TENSAO NOMINAL DE 15 KV, TENSAO SECUNDARIA DE 220/127V, EM OLEO ISOLANTE TIPO MINERAL</t>
  </si>
  <si>
    <t>107.912,54</t>
  </si>
  <si>
    <t>TRANSFORMADOR TRIFASICO DE DISTRIBUICAO, POTENCIA DE 112,5 KVA, TENSAO NOMINAL DE 15 KV, TENSAO SECUNDARIA DE 220/127V, EM OLEO ISOLANTE TIPO MINERAL</t>
  </si>
  <si>
    <t>16.680,97</t>
  </si>
  <si>
    <t>TRANSFORMADOR TRIFASICO DE DISTRIBUICAO, POTENCIA DE 15 KVA, TENSAO NOMINAL DE 15 KV, TENSAO SECUNDARIA DE 220/127V, EM OLEO ISOLANTE TIPO MINERAL</t>
  </si>
  <si>
    <t>7.651,82</t>
  </si>
  <si>
    <t>TRANSFORMADOR TRIFASICO DE DISTRIBUICAO, POTENCIA DE 150 KVA, TENSAO NOMINAL DE 15 KV, TENSAO SECUNDARIA DE 220/127V, EM OLEO ISOLANTE TIPO MINERAL</t>
  </si>
  <si>
    <t>21.038,68</t>
  </si>
  <si>
    <t>TRANSFORMADOR TRIFASICO DE DISTRIBUICAO, POTENCIA DE 1500 KVA, TENSAO NOMINAL DE 15 KV, TENSAO SECUNDARIA DE 220/127V, EM OLEO ISOLANTE TIPO MINERAL</t>
  </si>
  <si>
    <t>136.451,65</t>
  </si>
  <si>
    <t>TRANSFORMADOR TRIFASICO DE DISTRIBUICAO, POTENCIA DE 225 KVA, TENSAO NOMINAL DE 15 KV, TENSAO SECUNDARIA DE 220/127V, EM OLEO ISOLANTE TIPO MINERAL</t>
  </si>
  <si>
    <t>29.514,16</t>
  </si>
  <si>
    <t>TRANSFORMADOR TRIFASICO DE DISTRIBUICAO, POTENCIA DE 30 KVA, TENSAO NOMINAL DE 15 KV, TENSAO SECUNDARIA DE 220/127V, EM OLEO ISOLANTE TIPO MINERAL</t>
  </si>
  <si>
    <t>9.346,15</t>
  </si>
  <si>
    <t>TRANSFORMADOR TRIFASICO DE DISTRIBUICAO, POTENCIA DE 300 KVA, TENSAO NOMINAL DE 15 KV, TENSAO SECUNDARIA DE 220/127V, EM OLEO ISOLANTE TIPO MINERAL</t>
  </si>
  <si>
    <t>34.433,19</t>
  </si>
  <si>
    <t>TRANSFORMADOR TRIFASICO DE DISTRIBUICAO, POTENCIA DE 45 KVA, TENSAO NOMINAL DE 15 KV, TENSAO SECUNDARIA DE 220/127V, EM OLEO ISOLANTE TIPO MINERAL</t>
  </si>
  <si>
    <t>10.439,27</t>
  </si>
  <si>
    <t>TRANSFORMADOR TRIFASICO DE DISTRIBUICAO, POTENCIA DE 500 KVA, TENSAO NOMINAL DE 15 KV, TENSAO SECUNDARIA DE 220/127V, EM OLEO ISOLANTE TIPO MINERAL</t>
  </si>
  <si>
    <t>56.189,51</t>
  </si>
  <si>
    <t>TRANSFORMADOR TRIFASICO DE DISTRIBUICAO, POTENCIA DE 75 KVA, TENSAO NOMINAL DE 15 KV, TENSAO SECUNDARIA DE 220/127V, EM OLEO ISOLANTE TIPO MINERAL</t>
  </si>
  <si>
    <t>13.500,00</t>
  </si>
  <si>
    <t>TRANSFORMADOR TRIFASICO DE DISTRIBUICAO, POTENCIA DE 750 KVA, TENSAO NOMINAL DE 15 KV, TENSAO SECUNDARIA DE 220/127V, EM OLEO ISOLANTE TIPO MINERAL</t>
  </si>
  <si>
    <t>77.073,52</t>
  </si>
  <si>
    <t>TRANSPORTE - HORISTA (COLETADO CAIXA)</t>
  </si>
  <si>
    <t>TRANSPORTE - MENSALISTA (COLETADO CAIXA)</t>
  </si>
  <si>
    <t>TRATOR DE ESTEIRAS, POTENCIA BRUTA DE 133 HP, PESO OPERACIONAL DE 14 T, COM LAMINA COM CAPACIDADE DE 3,00 M3</t>
  </si>
  <si>
    <t>1.035.229,31</t>
  </si>
  <si>
    <t>TRATOR DE ESTEIRAS, POTENCIA BRUTA DE 347 HP, PESO OPERACIONAL DE 38,5 T, COM ESCARIFICADOR E LAMINA COM CAPACIDADE DE 4,70M3</t>
  </si>
  <si>
    <t>4.264.780,55</t>
  </si>
  <si>
    <t>TRATOR DE ESTEIRAS, POTENCIA DE 100 HP, PESO OPERACIONAL DE 9,4 T, COM LAMINA COM CAPACIDADE DE 2,19 M3</t>
  </si>
  <si>
    <t>1.004.323,74</t>
  </si>
  <si>
    <t>TRATOR DE ESTEIRAS, POTENCIA DE 150 HP, PESO OPERACIONAL DE 16,7 T, COM RODA MOTRIZ ELEVADA E LAMINA COM CONTATO DE 3,18M3</t>
  </si>
  <si>
    <t>1.302.000,00</t>
  </si>
  <si>
    <t>TRATOR DE ESTEIRAS, POTENCIA DE 170 HP, PESO OPERACIONAL DE 19 T, COM LAMINA COM CAPACIDADE DE 5,2 M3</t>
  </si>
  <si>
    <t>1.294.036,57</t>
  </si>
  <si>
    <t>TRATOR DE ESTEIRAS, POTENCIA DE 347 HP, PESO OPERACIONAL DE 38,5 T, COM LAMINA COM CAPACIDADE DE 8,70M3</t>
  </si>
  <si>
    <t>TRATOR DE ESTEIRAS, POTENCIA NO VOLANTE DE 200 HP, PESO OPERACIONAL DE 20,1 T, COM RODA MOTRIZ ELEVADA E LAMINA COM CAPACIDADE DE 3,89 M3</t>
  </si>
  <si>
    <t>1.918.041,03</t>
  </si>
  <si>
    <t>TRATOR DE ESTEIRAS, POTENCIA 125 HP, PESO OPERACIONAL DE 12,9 T, COM LAMINA COM CAPACIDADE DE 2,7 M3</t>
  </si>
  <si>
    <t>1.051.155,89</t>
  </si>
  <si>
    <t>TRATOR DE PNEUS COM POTENCIA DE 105 CV, TRACAO 4 X 4, PESO COM LASTRO DE 5775 KG</t>
  </si>
  <si>
    <t>294.392,50</t>
  </si>
  <si>
    <t>TRATOR DE PNEUS COM POTENCIA DE 122 CV, TRACAO 4 X 4, PESO COM LASTRO DE 4510 KG</t>
  </si>
  <si>
    <t>341.121,47</t>
  </si>
  <si>
    <t>TRATOR DE PNEUS COM POTENCIA DE 15 CV, PESO COM LASTRO DE 1160 KG</t>
  </si>
  <si>
    <t>100.467,27</t>
  </si>
  <si>
    <t>TRATOR DE PNEUS COM POTENCIA DE 50 CV, TRACAO 4 X 2, PESO COM LASTRO DE 2714 KG</t>
  </si>
  <si>
    <t>162.922,87</t>
  </si>
  <si>
    <t>TRATOR DE PNEUS COM POTENCIA DE 85 CV, TRACAO 4 X 4, PESO COM LASTRO DE 4675 KG</t>
  </si>
  <si>
    <t>250.000,00</t>
  </si>
  <si>
    <t>TRATOR DE PNEUS COM POTENCIA DE 85 CV, TURBO,  PESO COM LASTRO DE 4900 KG</t>
  </si>
  <si>
    <t>240.829,42</t>
  </si>
  <si>
    <t>TRATOR DE PNEUS COM POTENCIA DE 95 CV, TRACAO 4 X 4, PESO MAXIMO DE 5225 KG</t>
  </si>
  <si>
    <t>268.691,57</t>
  </si>
  <si>
    <t>TRAVA / PRENDEDOR DE PORTA, EM LATAO CROMADO, MONTADO EM PISO</t>
  </si>
  <si>
    <t>31,91</t>
  </si>
  <si>
    <t>TRAVA-QUEDAS EM ACO PARA CORDA DE 12 MM, EXTENSOR DE 25 X 300 MM, COM MOSQUETAO TIPO GANCHO TRAVA DUPLA</t>
  </si>
  <si>
    <t>186,23</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</si>
  <si>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</si>
  <si>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</si>
  <si>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</si>
  <si>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43,09</t>
  </si>
  <si>
    <t>TRILHO QUADRADO FRIZADO PARA RODIZIO (VERGALHAO MACICO), EM ALUMINIO, COM DIMENSOES DE *6 X 6* MM</t>
  </si>
  <si>
    <t>TROLEY MANUAL CAPACIDADE 1 T</t>
  </si>
  <si>
    <t>506,62</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</si>
  <si>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</si>
  <si>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</si>
  <si>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</si>
  <si>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35,83</t>
  </si>
  <si>
    <t>TUBO ACO CARBONO COM COSTURA, NBR 5580, CLASSE L, DN = 40 MM, E = 3,0 MM, 3,34 KG/M</t>
  </si>
  <si>
    <t>TUBO ACO CARBONO COM COSTURA, NBR 5580, CLASSE L, DN = 80 MM, E = 3,35 MM, 7,07 KG/M</t>
  </si>
  <si>
    <t>TUBO ACO CARBONO COM COSTURA, NBR 5580, CLASSE M, DN = 25 MM, E = 3,35 MM, *2,50* KG//M</t>
  </si>
  <si>
    <t>43,43</t>
  </si>
  <si>
    <t>TUBO ACO CARBONO COM COSTURA, NBR 5580, CLASSE M, DN = 40 MM, E = 3,35 MM, *3,71* KG//M</t>
  </si>
  <si>
    <t>68,66</t>
  </si>
  <si>
    <t>TUBO ACO CARBONO COM COSTURA, NBR 5580, CLASSE M, DN = 80 MM, E = 4,05 MM, *8,47* KG/M</t>
  </si>
  <si>
    <t>TUBO ACO CARBONO SEM COSTURA 1 1/2", E= *3,68 MM, SCHEDULE 40, 4,05 KG/M</t>
  </si>
  <si>
    <t>110,89</t>
  </si>
  <si>
    <t>TUBO ACO CARBONO SEM COSTURA 1 1/4", E= *3,56 MM, SCHEDULE 40, *3,38* KG/M</t>
  </si>
  <si>
    <t>101,76</t>
  </si>
  <si>
    <t>TUBO ACO CARBONO SEM COSTURA 1/2", E= *2,77 MM, SCHEDULE 40, *1,27 KG/M</t>
  </si>
  <si>
    <t>49,46</t>
  </si>
  <si>
    <t>TUBO ACO CARBONO SEM COSTURA 1/2", E= *3,73 MM, SCHEDULE 80, *1,62 KG/M</t>
  </si>
  <si>
    <t>TUBO ACO CARBONO SEM COSTURA 1", E= *3,38 MM, SCHEDULE 40, *2,50* KG/M</t>
  </si>
  <si>
    <t>75,94</t>
  </si>
  <si>
    <t>TUBO ACO CARBONO SEM COSTURA 14", E= *11,13 MM, SCHEDULE 40, *94,55 KG/M</t>
  </si>
  <si>
    <t>2.351,50</t>
  </si>
  <si>
    <t>TUBO ACO CARBONO SEM COSTURA 2 1/2", E = 5,16 MM, SCHEDULE 40 (8,62 KG/M)</t>
  </si>
  <si>
    <t>220,48</t>
  </si>
  <si>
    <t>TUBO ACO CARBONO SEM COSTURA 2", E= *3,91* MM, SCHEDULE 40, *5,43* KG/M</t>
  </si>
  <si>
    <t>136,08</t>
  </si>
  <si>
    <t>TUBO ACO CARBONO SEM COSTURA 20", E= *12,70 MM, SCHEDULE 30, *154,97 KG/M</t>
  </si>
  <si>
    <t>4.512,06</t>
  </si>
  <si>
    <t>TUBO ACO CARBONO SEM COSTURA 20", E= *6,35 MM,  SCHEDULE 10, *78,46 KG/M</t>
  </si>
  <si>
    <t>2.500,35</t>
  </si>
  <si>
    <t>TUBO ACO CARBONO SEM COSTURA 3/4", E= *2,87 MM, SCHEDULE 40, *1,69 KG/M</t>
  </si>
  <si>
    <t>TUBO ACO CARBONO SEM COSTURA 3/4", E= *3,91 MM, SCHEDULE 80, *2,19 KG/M.</t>
  </si>
  <si>
    <t>85,01</t>
  </si>
  <si>
    <t>TUBO ACO CARBONO SEM COSTURA 3", E= *5,49 MM, SCHEDULE 40, *11,28* KG/M</t>
  </si>
  <si>
    <t>277,58</t>
  </si>
  <si>
    <t>TUBO ACO CARBONO SEM COSTURA 4", E= *6,02 MM, SCHEDULE 40, *16,06 KG/M</t>
  </si>
  <si>
    <t>403,88</t>
  </si>
  <si>
    <t>TUBO ACO CARBONO SEM COSTURA 4", E= *8,56 MM, SCHEDULE 80, *22,31 KG/M</t>
  </si>
  <si>
    <t>577,38</t>
  </si>
  <si>
    <t>TUBO ACO CARBONO SEM COSTURA 5", E= *6,55 MM, SCHEDULE 40, *21,75* KG/M</t>
  </si>
  <si>
    <t>633,55</t>
  </si>
  <si>
    <t>TUBO ACO CARBONO SEM COSTURA 6", E= *10,97 MM, SCHEDULE 80, *42,56 KG/M</t>
  </si>
  <si>
    <t>1.088,62</t>
  </si>
  <si>
    <t>TUBO ACO CARBONO SEM COSTURA 6", E= 7,11 MM,  SCHEDULE 40, *28,26 KG/M</t>
  </si>
  <si>
    <t>713,17</t>
  </si>
  <si>
    <t>TUBO ACO CARBONO SEM COSTURA 8", E= *12,70 MM, SCHEDULE 80, *64,64 KG/M</t>
  </si>
  <si>
    <t>1.430,65</t>
  </si>
  <si>
    <t>TUBO ACO CARBONO SEM COSTURA 8", E= *6,35 MM,  SCHEDULE 20, *33,27 KG/M</t>
  </si>
  <si>
    <t>827,44</t>
  </si>
  <si>
    <t>TUBO ACO CARBONO SEM COSTURA 8", E= *7,04 MM, SCHEDULE 30, *36,75 KG/M</t>
  </si>
  <si>
    <t>902,66</t>
  </si>
  <si>
    <t>TUBO ACO CARBONO SEM COSTURA 8", E= *8,18 MM, SCHEDULE 40, *42,55 KG/M</t>
  </si>
  <si>
    <t>1.073,79</t>
  </si>
  <si>
    <t>TUBO ACO GALVANIZADO COM COSTURA, CLASSE LEVE, DN 100 MM ( 4"),  E = 3,75 MM,  *10,55* KG/M (NBR 5580)</t>
  </si>
  <si>
    <t>193,02</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</si>
  <si>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</si>
  <si>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</si>
  <si>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</si>
  <si>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</si>
  <si>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</si>
  <si>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63,49</t>
  </si>
  <si>
    <t>TUBO ACO GALVANIZADO COM COSTURA, CLASSE LEVE, DN 50 MM ( 2"),  E = 3,00 MM,  *4,40* KG/M (NBR 5580)</t>
  </si>
  <si>
    <t>82,85</t>
  </si>
  <si>
    <t>TUBO ACO GALVANIZADO COM COSTURA, CLASSE LEVE, DN 65 MM ( 2 1/2"),  E = 3,35 MM, * 6,23* KG/M (NBR 5580)</t>
  </si>
  <si>
    <t>115,93</t>
  </si>
  <si>
    <t>TUBO ACO GALVANIZADO COM COSTURA, CLASSE LEVE, DN 80 MM ( 3"),  E = 3,35 MM, *7,32* KG/M (NBR 5580)</t>
  </si>
  <si>
    <t>133,19</t>
  </si>
  <si>
    <t>TUBO ACO GALVANIZADO COM COSTURA, CLASSE MEDIA, DN 1.1/2", E = *3,25* MM, PESO *3,61* KG/M (NBR 5580)</t>
  </si>
  <si>
    <t>63,55</t>
  </si>
  <si>
    <t>TUBO ACO GALVANIZADO COM COSTURA, CLASSE MEDIA, DN 1.1/4", E = *3,25* MM, PESO *3,14* KG/M (NBR 5580)</t>
  </si>
  <si>
    <t>54,71</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</si>
  <si>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</si>
  <si>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</si>
  <si>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</si>
  <si>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113,73</t>
  </si>
  <si>
    <t>TUBO ACO GALVANIZADO COM COSTURA, CLASSE MEDIA, DN 2", E = *3,65* MM, PESO *5,10* KG/M (NBR 5580)</t>
  </si>
  <si>
    <t>91,65</t>
  </si>
  <si>
    <t>TUBO ACO GALVANIZADO COM COSTURA, CLASSE MEDIA, DN 3/4", E = *2,65* MM, PESO *1,58* KG/M (NBR 5580)</t>
  </si>
  <si>
    <t>29,23</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</si>
  <si>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</si>
  <si>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</si>
  <si>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</si>
  <si>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315,58</t>
  </si>
  <si>
    <t>TUBO ACO GALVANIZADO COM COSTURA, CLASSE MEDIA, DN 6", E = 4,85* MM, PESO 19,68* KG/M (NBR 5580)</t>
  </si>
  <si>
    <t>342,25</t>
  </si>
  <si>
    <t>TUBO ACO INDUSTRIAL DN 2" (50,8 MM) E=1,50MM, PESO= 1,8237 KG/M</t>
  </si>
  <si>
    <t>24,82</t>
  </si>
  <si>
    <t>TUBO COLETOR DE ESGOTO PVC, JEI, DN 100 MM (NBR  7362)</t>
  </si>
  <si>
    <t>34,42</t>
  </si>
  <si>
    <t>TUBO COLETOR DE ESGOTO PVC, JEI, DN 200 MM (NBR 7362)</t>
  </si>
  <si>
    <t>TUBO COLETOR DE ESGOTO PVC, JEI, DN 250 MM (NBR 7362)</t>
  </si>
  <si>
    <t>190,00</t>
  </si>
  <si>
    <t>TUBO COLETOR DE ESGOTO PVC, JEI, DN 300 MM (NBR 7362)</t>
  </si>
  <si>
    <t>306,88</t>
  </si>
  <si>
    <t>TUBO COLETOR DE ESGOTO PVC, JEI, DN 350 MM (NBR 7362)</t>
  </si>
  <si>
    <t>380,07</t>
  </si>
  <si>
    <t>TUBO COLETOR DE ESGOTO PVC, JEI, DN 400 MM (NBR 7362)</t>
  </si>
  <si>
    <t>492,29</t>
  </si>
  <si>
    <t>TUBO COLETOR DE ESGOTO, PVC, JEI, DN 150 MM  (NBR 7362)</t>
  </si>
  <si>
    <t>74,22</t>
  </si>
  <si>
    <t>TUBO CORRUGADO PEAD, PAREDE DUPLA, INTERNA LISA, JEI, DN/DI *1000* MM, PARA SANEAMENTO (DRENAGEM/ESGOTO)</t>
  </si>
  <si>
    <t>1.542,57</t>
  </si>
  <si>
    <t>TUBO CORRUGADO PEAD, PAREDE DUPLA, INTERNA LISA, JEI, DN/DI *400* MM, PARA SANEAMENTO (DRENAGEM/ESGOTO)</t>
  </si>
  <si>
    <t>278,53</t>
  </si>
  <si>
    <t>TUBO CORRUGADO PEAD, PAREDE DUPLA, INTERNA LISA, JEI, DN/DI *800* MM, PARA SANEAMENTO (DRENAGEM/ESGOTO)</t>
  </si>
  <si>
    <t>1.001,36</t>
  </si>
  <si>
    <t>TUBO CORRUGADO PEAD, PAREDE DUPLA, INTERNA LISA, JEI, DN/DI 1200 MM, PARA SANEAMENTO (DRENAGEM/ESGOTO)</t>
  </si>
  <si>
    <t>2.131,93</t>
  </si>
  <si>
    <t>TUBO CORRUGADO PEAD, PAREDE DUPLA, INTERNA LISA, JEI, DN/DI 250 MM, PARA SANEAMENTO (DRENAGEM/ESGOTO)</t>
  </si>
  <si>
    <t>109,70</t>
  </si>
  <si>
    <t>TUBO CORRUGADO PEAD, PAREDE DUPLA, INTERNA LISA, JEI, DN/DI 300 MM, PARA SANEAMENTO (DRENAGEM/ESGOTO)</t>
  </si>
  <si>
    <t>171,86</t>
  </si>
  <si>
    <t>TUBO CORRUGADO PEAD, PAREDE DUPLA, INTERNA LISA, JEI, DN/DI 600 MM, PARA SANEAMENTO (DRENAGEM/ESGOTO)</t>
  </si>
  <si>
    <t>615,64</t>
  </si>
  <si>
    <t>TUBO CPVC SOLDAVEL, 35 MM, AGUA QUENTE PREDIAL (NBR 15884)</t>
  </si>
  <si>
    <t>TUBO CPVC, SOLDAVEL, 15 MM, AGUA QUENTE PREDIAL (NBR 15884)</t>
  </si>
  <si>
    <t>TUBO CPVC, SOLDAVEL, 22 MM, AGUA QUENTE PREDIAL (NBR 15884)</t>
  </si>
  <si>
    <t>21,38</t>
  </si>
  <si>
    <t>TUBO CPVC, SOLDAVEL, 28 MM, AGUA QUENTE PREDIAL (NBR 15884)</t>
  </si>
  <si>
    <t>34,32</t>
  </si>
  <si>
    <t>TUBO CPVC, SOLDAVEL, 42 MM, AGUA QUENTE PREDIAL (NBR 15884)</t>
  </si>
  <si>
    <t>58,24</t>
  </si>
  <si>
    <t>TUBO CPVC, SOLDAVEL, 54 MM, AGUA QUENTE PREDIAL (NBR 15884)</t>
  </si>
  <si>
    <t>88,78</t>
  </si>
  <si>
    <t>TUBO CPVC, SOLDAVEL, 73 MM, AGUA QUENTE PREDIAL (NBR 15884)</t>
  </si>
  <si>
    <t>TUBO CPVC, SOLDAVEL, 89 MM, AGUA QUENTE PREDIAL (NBR 15884)</t>
  </si>
  <si>
    <t>216,09</t>
  </si>
  <si>
    <t>TUBO DE BORRACHA ELASTOMERICA FLEXIVEL, PRETA, PARA ISOLAMENTO TERMICO DE TUBULACAO, DN 1 1/8" (28 MM), E= 32 MM, COEFICIENTE DE CONDUTIVIDADE TERMICA 0,036W/mK, VAPOR DE AGUA MAIOR OU IGUAL A 10.000</t>
  </si>
  <si>
    <t>100,81</t>
  </si>
  <si>
    <t>TUBO DE BORRACHA ELASTOMERICA FLEXIVEL, PRETA, PARA ISOLAMENTO TERMICO DE TUBULACAO, DN 1 3/8" (35 MM), E= 32 MM, COEFICIENTE DE CONDUTIVIDADE TERMICA 0,036W/mK, VAPOR DE AGUA MAIOR OU IGUAL A 10.000</t>
  </si>
  <si>
    <t>119,57</t>
  </si>
  <si>
    <t>TUBO DE BORRACHA ELASTOMERICA FLEXIVEL, PRETA, PARA ISOLAMENTO TERMICO DE TUBULACAO, DN 1 5/8" (42 MM), E= 32 MM, COEFICIENTE DE CONDUTIVIDADE TERMICA 0,036W/mK, VAPOR DE AGUA MAIOR OU IGUAL A 10.000</t>
  </si>
  <si>
    <t>136,46</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</si>
  <si>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</si>
  <si>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</si>
  <si>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</si>
  <si>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94,37</t>
  </si>
  <si>
    <t>TUBO DE BORRACHA ELASTOMERICA FLEXIVEL, PRETA, PARA ISOLAMENTO TERMICO DE TUBULACAO, DN 2 1/8" (54 MM), E= 32 MM, COEFICIENTE DE CONDUTIVIDADE TERMICA 0,036W/mK, VAPOR DE AGUA MAIOR OU IGUAL A 10.000</t>
  </si>
  <si>
    <t>163,31</t>
  </si>
  <si>
    <t>TUBO DE BORRACHA ELASTOMERICA FLEXIVEL, PRETA, PARA ISOLAMENTO TERMICO DE TUBULACAO, DN 2 5/8" (*64* MM), E= *32* MM, COEFICIENTE DE CONDUTIVIDADE TERMICA 0,036W/MK, VAPOR DE AGUA MAIOR OU IGUAL A 10.000</t>
  </si>
  <si>
    <t>165,62</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</si>
  <si>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</si>
  <si>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</si>
  <si>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</si>
  <si>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</si>
  <si>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72,84</t>
  </si>
  <si>
    <t>TUBO DE COBRE CLASSE "A", DN = 1 " (28 MM), PARA INSTALACOES DE MEDIA PRESSAO PARA GASES COMBUSTIVEIS E MEDICINAIS</t>
  </si>
  <si>
    <t>112,56</t>
  </si>
  <si>
    <t>TUBO DE COBRE CLASSE "A", DN = 1 1/2 " (42 MM), PARA INSTALACOES DE MEDIA PRESSAO PARA GASES COMBUSTIVEIS E MEDICINAIS</t>
  </si>
  <si>
    <t>204,54</t>
  </si>
  <si>
    <t>TUBO DE COBRE CLASSE "A", DN = 1 1/4 " (35 MM), PARA INSTALACOES DE MEDIA PRESSAO PARA GASES COMBUSTIVEIS E MEDICINAIS</t>
  </si>
  <si>
    <t>170,01</t>
  </si>
  <si>
    <t>TUBO DE COBRE CLASSE "A", DN = 1/2 " (15 MM), PARA INSTALACOES DE MEDIA PRESSAO PARA GASES COMBUSTIVEIS E MEDICINAIS</t>
  </si>
  <si>
    <t>TUBO DE COBRE CLASSE "A", DN = 2 1/2 " (66 MM), PARA INSTALACOES DE MEDIA PRESSAO PARA GASES COMBUSTIVEIS E MEDICINAIS</t>
  </si>
  <si>
    <t>376,50</t>
  </si>
  <si>
    <t>TUBO DE COBRE CLASSE "A", DN = 3 " (79 MM), PARA INSTALACOES DE MEDIA PRESSAO PARA GASES COMBUSTIVEIS E MEDICINAIS</t>
  </si>
  <si>
    <t>554,69</t>
  </si>
  <si>
    <t>TUBO DE COBRE CLASSE "A", DN = 3/4 " (22 MM), PARA INSTALACOES DE MEDIA PRESSAO PARA GASES COMBUSTIVEIS E MEDICINAIS</t>
  </si>
  <si>
    <t>88,48</t>
  </si>
  <si>
    <t>TUBO DE COBRE CLASSE "A", DN = 4 " (104 MM), PARA INSTALACOES DE MEDIA PRESSAO PARA GASES COMBUSTIVEIS E MEDICINAIS</t>
  </si>
  <si>
    <t>841,04</t>
  </si>
  <si>
    <t>TUBO DE COBRE CLASSE "E", DN = 104 MM, PARA INSTALACAO HIDRAULICA PREDIAL</t>
  </si>
  <si>
    <t>665,96</t>
  </si>
  <si>
    <t>TUBO DE COBRE CLASSE "E", DN = 15 MM, PARA INSTALACAO HIDRAULICA PREDIAL</t>
  </si>
  <si>
    <t>TUBO DE COBRE CLASSE "E", DN = 22 MM, PARA INSTALACAO HIDRAULICA PREDIAL</t>
  </si>
  <si>
    <t>60,76</t>
  </si>
  <si>
    <t>TUBO DE COBRE CLASSE "E", DN = 28 MM, PARA INSTALACAO HIDRAULICA PREDIAL</t>
  </si>
  <si>
    <t>TUBO DE COBRE CLASSE "E", DN = 35 MM, PARA INSTALACAO HIDRAULICA PREDIAL</t>
  </si>
  <si>
    <t>111,98</t>
  </si>
  <si>
    <t>TUBO DE COBRE CLASSE "E", DN = 42 MM, PARA INSTALACAO HIDRAULICA PREDIAL</t>
  </si>
  <si>
    <t>151,22</t>
  </si>
  <si>
    <t>TUBO DE COBRE CLASSE "E", DN = 54 MM, PARA INSTALACAO HIDRAULICA PREDIAL</t>
  </si>
  <si>
    <t>219,30</t>
  </si>
  <si>
    <t>TUBO DE COBRE CLASSE "E", DN = 66 MM, PARA INSTALACAO HIDRAULICA PREDIAL</t>
  </si>
  <si>
    <t>308,95</t>
  </si>
  <si>
    <t>TUBO DE COBRE CLASSE "E", DN = 79 MM, PARA INSTALACAO HIDRAULICA PREDIAL</t>
  </si>
  <si>
    <t>451,63</t>
  </si>
  <si>
    <t>TUBO DE COBRE CLASSE "I", DN = 1 " (28 MM), PARA INSTALACOES INDUSTRIAIS DE ALTA PRESSAO E VAPOR</t>
  </si>
  <si>
    <t>148,34</t>
  </si>
  <si>
    <t>TUBO DE COBRE CLASSE "I", DN = 1 1/2 " (42 MM), PARA INSTALACOES INDUSTRIAIS DE ALTA PRESSAO E VAPOR</t>
  </si>
  <si>
    <t>TUBO DE COBRE CLASSE "I", DN = 1 1/4 " (35 MM), PARA INSTALACOES INDUSTRIAIS DE ALTA PRESSAO E VAPOR</t>
  </si>
  <si>
    <t>214,55</t>
  </si>
  <si>
    <t>TUBO DE COBRE CLASSE "I", DN = 1/2 " (15 MM), PARA INSTALACOES INDUSTRIAIS DE ALTA PRESSAO E VAPOR</t>
  </si>
  <si>
    <t>65,69</t>
  </si>
  <si>
    <t>TUBO DE COBRE CLASSE "I", DN = 2 " (54 MM), PARA INSTALACOES INDUSTRIAIS DE ALTA PRESSAO E VAPOR</t>
  </si>
  <si>
    <t>361,04</t>
  </si>
  <si>
    <t>TUBO DE COBRE CLASSE "I", DN = 2 1/2 " (66 MM), PARA INSTALACOES INDUSTRIAIS DE ALTA PRESSAO E VAPOR</t>
  </si>
  <si>
    <t>468,44</t>
  </si>
  <si>
    <t>TUBO DE COBRE CLASSE "I", DN = 3 " (79 MM), PARA INSTALACOES INDUSTRIAIS DE ALTA PRESSAO E VAPOR</t>
  </si>
  <si>
    <t>693,79</t>
  </si>
  <si>
    <t>TUBO DE COBRE CLASSE "I", DN = 3/4 " (22 MM), PARA INSTALACOES INDUSTRIAIS DE ALTA PRESSAO E VAPOR</t>
  </si>
  <si>
    <t>107,07</t>
  </si>
  <si>
    <t>TUBO DE COBRE CLASSE "I", DN = 4" (104 MM), PARA INSTALACOES INDUSTRIAIS DE ALTA PRESSAO E VAPOR</t>
  </si>
  <si>
    <t>1.021,22</t>
  </si>
  <si>
    <t>TUBO DE COBRE FLEXIVEL, D = 1/2 ", E = 0,79 MM, PARA AR-CONDICIONADO/ INSTALACOES GAS RESIDENCIAIS E COMERCIAIS</t>
  </si>
  <si>
    <t>46,53</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</si>
  <si>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</si>
  <si>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</si>
  <si>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</si>
  <si>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</si>
  <si>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</si>
  <si>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27,43</t>
  </si>
  <si>
    <t>TUBO DE COBRE FLEXIVEL, D = 5/8 ", E = 0,79 MM, PARA AR-CONDICIONADO/ INSTALACOES GAS RESIDENCIAIS E COMERCIAIS</t>
  </si>
  <si>
    <t>57,88</t>
  </si>
  <si>
    <t>TUBO DE COBRE, CLASSE "A", DN = 2" (54 MM), PARA INSTALACOES DE MEDIA PRESSAO PARA GASES COMBUSTIVEIS E MEDICINAIS</t>
  </si>
  <si>
    <t>291,04</t>
  </si>
  <si>
    <t>TUBO DE CONCRETO ARMADO PARA AGUAS PLUVIAIS, CLASSE PA-1, COM ENCAIXE PONTA E BOLSA, DIAMETRO NOMINAL DE = 600 MM</t>
  </si>
  <si>
    <t>215,00</t>
  </si>
  <si>
    <t>TUBO DE CONCRETO ARMADO PARA AGUAS PLUVIAIS, CLASSE PA-1, COM ENCAIXE PONTA E BOLSA, DIAMETRO NOMINAL DE 1000 MM</t>
  </si>
  <si>
    <t>419,15</t>
  </si>
  <si>
    <t>TUBO DE CONCRETO ARMADO PARA AGUAS PLUVIAIS, CLASSE PA-1, COM ENCAIXE PONTA E BOLSA, DIAMETRO NOMINAL DE 1100 MM</t>
  </si>
  <si>
    <t>587,18</t>
  </si>
  <si>
    <t>TUBO DE CONCRETO ARMADO PARA AGUAS PLUVIAIS, CLASSE PA-1, COM ENCAIXE PONTA E BOLSA, DIAMETRO NOMINAL DE 1200 MM</t>
  </si>
  <si>
    <t>626,02</t>
  </si>
  <si>
    <t>TUBO DE CONCRETO ARMADO PARA AGUAS PLUVIAIS, CLASSE PA-1, COM ENCAIXE PONTA E BOLSA, DIAMETRO NOMINAL DE 1500 MM</t>
  </si>
  <si>
    <t>906,97</t>
  </si>
  <si>
    <t>TUBO DE CONCRETO ARMADO PARA AGUAS PLUVIAIS, CLASSE PA-1, COM ENCAIXE PONTA E BOLSA, DIAMETRO NOMINAL DE 2000 MM</t>
  </si>
  <si>
    <t>2.513,22</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</si>
  <si>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</si>
  <si>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</si>
  <si>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</si>
  <si>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132,79</t>
  </si>
  <si>
    <t>TUBO DE CONCRETO ARMADO PARA AGUAS PLUVIAIS, CLASSE PA-1, COM ENCAIXE PONTA E BOLSA, DIAMETRO NOMINAL DE 700 MM</t>
  </si>
  <si>
    <t>293,05</t>
  </si>
  <si>
    <t>TUBO DE CONCRETO ARMADO PARA AGUAS PLUVIAIS, CLASSE PA-1, COM ENCAIXE PONTA E BOLSA, DIAMETRO NOMINAL DE 800 MM</t>
  </si>
  <si>
    <t>357,73</t>
  </si>
  <si>
    <t>TUBO DE CONCRETO ARMADO PARA AGUAS PLUVIAIS, CLASSE PA-1, COM ENCAIXE PONTA E BOLSA, DIAMETRO NOMINAL DE 900 MM</t>
  </si>
  <si>
    <t>411,02</t>
  </si>
  <si>
    <t>TUBO DE CONCRETO ARMADO PARA AGUAS PLUVIAIS, CLASSE PA-2, COM ENCAIXE PONTA E BOLSA, DIAMETRO NOMINAL DE 1000 MM</t>
  </si>
  <si>
    <t>460,71</t>
  </si>
  <si>
    <t>TUBO DE CONCRETO ARMADO PARA AGUAS PLUVIAIS, CLASSE PA-2, COM ENCAIXE PONTA E BOLSA, DIAMETRO NOMINAL DE 1100 MM</t>
  </si>
  <si>
    <t>635,96</t>
  </si>
  <si>
    <t>TUBO DE CONCRETO ARMADO PARA AGUAS PLUVIAIS, CLASSE PA-2, COM ENCAIXE PONTA E BOLSA, DIAMETRO NOMINAL DE 1200 MM</t>
  </si>
  <si>
    <t>675,71</t>
  </si>
  <si>
    <t>TUBO DE CONCRETO ARMADO PARA AGUAS PLUVIAIS, CLASSE PA-2, COM ENCAIXE PONTA E BOLSA, DIAMETRO NOMINAL DE 1500 MM</t>
  </si>
  <si>
    <t>970,21</t>
  </si>
  <si>
    <t>TUBO DE CONCRETO ARMADO PARA AGUAS PLUVIAIS, CLASSE PA-2, COM ENCAIXE PONTA E BOLSA, DIAMETRO NOMINAL DE 2000 MM</t>
  </si>
  <si>
    <t>2.818,48</t>
  </si>
  <si>
    <t>TUBO DE CONCRETO ARMADO PARA AGUAS PLUVIAIS, CLASSE PA-2, COM ENCAIXE PONTA E BOLSA, DIAMETRO NOMINAL DE 300 MM</t>
  </si>
  <si>
    <t>TUBO DE CONCRETO ARMADO PARA AGUAS PLUVIAIS, CLASSE PA-2, COM ENCAIXE PONTA E BOLSA, DIAMETRO NOMINAL DE 400 MM</t>
  </si>
  <si>
    <t>117,43</t>
  </si>
  <si>
    <t>TUBO DE CONCRETO ARMADO PARA AGUAS PLUVIAIS, CLASSE PA-2, COM ENCAIXE PONTA E BOLSA, DIAMETRO NOMINAL DE 500 MM</t>
  </si>
  <si>
    <t>TUBO DE CONCRETO ARMADO PARA AGUAS PLUVIAIS, CLASSE PA-2, COM ENCAIXE PONTA E BOLSA, DIAMETRO NOMINAL DE 600 MM</t>
  </si>
  <si>
    <t>186,54</t>
  </si>
  <si>
    <t>TUBO DE CONCRETO ARMADO PARA AGUAS PLUVIAIS, CLASSE PA-2, COM ENCAIXE PONTA E BOLSA, DIAMETRO NOMINAL DE 700 MM</t>
  </si>
  <si>
    <t>285,46</t>
  </si>
  <si>
    <t>TUBO DE CONCRETO ARMADO PARA AGUAS PLUVIAIS, CLASSE PA-2, COM ENCAIXE PONTA E BOLSA, DIAMETRO NOMINAL DE 800 MM</t>
  </si>
  <si>
    <t>TUBO DE CONCRETO ARMADO PARA AGUAS PLUVIAIS, CLASSE PA-2, COM ENCAIXE PONTA E BOLSA, DIAMETRO NOMINAL DE 900 MM</t>
  </si>
  <si>
    <t>415,54</t>
  </si>
  <si>
    <t>TUBO DE CONCRETO ARMADO PARA AGUAS PLUVIAIS, CLASSE PA-3, COM ENCAIXE PONTA E BOLSA, DIAMETRO NOMINAL DE 1000 MM</t>
  </si>
  <si>
    <t>TUBO DE CONCRETO ARMADO PARA AGUAS PLUVIAIS, CLASSE PA-3, COM ENCAIXE PONTA E BOLSA, DIAMETRO NOMINAL DE 1100 MM</t>
  </si>
  <si>
    <t>772,37</t>
  </si>
  <si>
    <t>TUBO DE CONCRETO ARMADO PARA AGUAS PLUVIAIS, CLASSE PA-3, COM ENCAIXE PONTA E BOLSA, DIAMETRO NOMINAL DE 1200 MM</t>
  </si>
  <si>
    <t>933,89</t>
  </si>
  <si>
    <t>TUBO DE CONCRETO ARMADO PARA AGUAS PLUVIAIS, CLASSE PA-3, COM ENCAIXE PONTA E BOLSA, DIAMETRO NOMINAL DE 1500 MM</t>
  </si>
  <si>
    <t>1.418,27</t>
  </si>
  <si>
    <t>TUBO DE CONCRETO ARMADO PARA AGUAS PLUVIAIS, CLASSE PA-3, COM ENCAIXE PONTA E BOLSA, DIAMETRO NOMINAL DE 400 MM</t>
  </si>
  <si>
    <t>171,63</t>
  </si>
  <si>
    <t>TUBO DE CONCRETO ARMADO PARA AGUAS PLUVIAIS, CLASSE PA-3, COM ENCAIXE PONTA E BOLSA, DIAMETRO NOMINAL DE 500 MM</t>
  </si>
  <si>
    <t>TUBO DE CONCRETO ARMADO PARA AGUAS PLUVIAIS, CLASSE PA-3, COM ENCAIXE PONTA E BOLSA, DIAMETRO NOMINAL DE 600 MM</t>
  </si>
  <si>
    <t>280,04</t>
  </si>
  <si>
    <t>TUBO DE CONCRETO ARMADO PARA AGUAS PLUVIAIS, CLASSE PA-3, COM ENCAIXE PONTA E BOLSA, DIAMETRO NOMINAL DE 700 MM</t>
  </si>
  <si>
    <t>482,39</t>
  </si>
  <si>
    <t>TUBO DE CONCRETO ARMADO PARA AGUAS PLUVIAIS, CLASSE PA-3, COM ENCAIXE PONTA E BOLSA, DIAMETRO NOMINAL DE 800 MM</t>
  </si>
  <si>
    <t>502,63</t>
  </si>
  <si>
    <t>TUBO DE CONCRETO ARMADO PARA AGUAS PLUVIAIS, CLASSE PA-3, COM ENCAIXE PONTA E BOLSA, DIAMETRO NOMINAL DE 900 MM</t>
  </si>
  <si>
    <t>538,40</t>
  </si>
  <si>
    <t>TUBO DE CONCRETO ARMADO PARA ESGOTO SANITARIO, CLASSE EA-2, COM ENCAIXE PONTA E BOLSA, COM JUNTA ELASTICA, DIAMETRO NOMINAL DE 1000 MM</t>
  </si>
  <si>
    <t>841,93</t>
  </si>
  <si>
    <t>TUBO DE CONCRETO ARMADO PARA ESGOTO SANITARIO, CLASSE EA-2, COM ENCAIXE PONTA E BOLSA, COM JUNTA ELASTICA, DIAMETRO NOMINAL DE 300 MM</t>
  </si>
  <si>
    <t>176,15</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</si>
  <si>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</si>
  <si>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</si>
  <si>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334,24</t>
  </si>
  <si>
    <t>TUBO DE CONCRETO ARMADO PARA ESGOTO SANITARIO, CLASSE EA-2, COM ENCAIXE PONTA E BOLSA, COM JUNTA ELASTICA, DIAMETRO NOMINAL DE 600 MM</t>
  </si>
  <si>
    <t>410,12</t>
  </si>
  <si>
    <t>TUBO DE CONCRETO ARMADO PARA ESGOTO SANITARIO, CLASSE EA-2, COM ENCAIXE PONTA E BOLSA, COM JUNTA ELASTICA, DIAMETRO NOMINAL DE 700 MM</t>
  </si>
  <si>
    <t>535,69</t>
  </si>
  <si>
    <t>TUBO DE CONCRETO ARMADO PARA ESGOTO SANITARIO, CLASSE EA-2, COM ENCAIXE PONTA E BOLSA, COM JUNTA ELASTICA, DIAMETRO NOMINAL DE 800 MM</t>
  </si>
  <si>
    <t>547,52</t>
  </si>
  <si>
    <t>TUBO DE CONCRETO ARMADO PARA ESGOTO SANITARIO, CLASSE EA-2, COM ENCAIXE PONTA E BOLSA, COM JUNTA ELASTICA, DIAMETRO NOMINAL DE 900 MM</t>
  </si>
  <si>
    <t>830,18</t>
  </si>
  <si>
    <t>TUBO DE CONCRETO ARMADO PARA ESGOTO SANITARIO, CLASSE EA-3, COM ENCAIXE PONTA E BOLSA, COM JUNTA ELASTICA, DIAMETRO NOMINAL DE 1000 MM</t>
  </si>
  <si>
    <t>1.075,00</t>
  </si>
  <si>
    <t>TUBO DE CONCRETO ARMADO PARA ESGOTO SANITARIO, CLASSE EA-3, COM ENCAIXE PONTA E BOLSA, COM JUNTA ELASTICA, DIAMETRO NOMINAL DE 400 MM</t>
  </si>
  <si>
    <t>213,19</t>
  </si>
  <si>
    <t>TUBO DE CONCRETO ARMADO PARA ESGOTO SANITARIO, CLASSE EA-3, COM ENCAIXE PONTA E BOLSA, COM JUNTA ELASTICA, DIAMETRO NOMINAL DE 500 MM</t>
  </si>
  <si>
    <t>444,45</t>
  </si>
  <si>
    <t>TUBO DE CONCRETO ARMADO PARA ESGOTO SANITARIO, CLASSE EA-3, COM ENCAIXE PONTA E BOLSA, COM JUNTA ELASTICA, DIAMETRO NOMINAL DE 600 MM</t>
  </si>
  <si>
    <t>470,65</t>
  </si>
  <si>
    <t>TUBO DE CONCRETO ARMADO PARA ESGOTO SANITARIO, CLASSE EA-3, COM ENCAIXE PONTA E BOLSA, COM JUNTA ELASTICA, DIAMETRO NOMINAL DE 700 MM</t>
  </si>
  <si>
    <t>614,28</t>
  </si>
  <si>
    <t>TUBO DE CONCRETO ARMADO PARA ESGOTO SANITARIO, CLASSE EA-3, COM ENCAIXE PONTA E BOLSA, COM JUNTA ELASTICA, DIAMETRO NOMINAL DE 800 MM</t>
  </si>
  <si>
    <t>673,00</t>
  </si>
  <si>
    <t>TUBO DE CONCRETO ARMADO PARA ESGOTO SANITARIO, CLASSE EA-3, COM ENCAIXE PONTA E BOLSA, COM JUNTA ELASTICA, DIAMETRO NOMINAL DE 900 MM</t>
  </si>
  <si>
    <t>953,04</t>
  </si>
  <si>
    <t>TUBO DE CONCRETO SIMPLES PARA AGUAS PLUVIAIS, CLASSE PS1, COM ENCAIXE MACHO E FEMEA, DIAMETRO NOMINAL DE 200 MM</t>
  </si>
  <si>
    <t>TUBO DE CONCRETO SIMPLES PARA AGUAS PLUVIAIS, CLASSE PS1, COM ENCAIXE MACHO E FEMEA, DIAMETRO NOMINAL DE 300 MM</t>
  </si>
  <si>
    <t>67,90</t>
  </si>
  <si>
    <t>TUBO DE CONCRETO SIMPLES PARA AGUAS PLUVIAIS, CLASSE PS1, COM ENCAIXE MACHO E FEMEA, DIAMETRO NOMINAL DE 400 MM</t>
  </si>
  <si>
    <t>94,80</t>
  </si>
  <si>
    <t>TUBO DE CONCRETO SIMPLES PARA AGUAS PLUVIAIS, CLASSE PS1, COM ENCAIXE MACHO E FEMEA, DIAMETRO NOMINAL DE 500 MM</t>
  </si>
  <si>
    <t>137,80</t>
  </si>
  <si>
    <t>TUBO DE CONCRETO SIMPLES PARA AGUAS PLUVIAIS, CLASSE PS1, COM ENCAIXE MACHO E FEMEA, DIAMETRO NOMINAL DE 600 MM</t>
  </si>
  <si>
    <t>158,69</t>
  </si>
  <si>
    <t>TUBO DE CONCRETO SIMPLES PARA AGUAS PLUVIAIS, CLASSE PS1, COM ENCAIXE PONTA E BOLSA, DIAMETRO NOMINAL DE 200 MM</t>
  </si>
  <si>
    <t>TUBO DE CONCRETO SIMPLES PARA AGUAS PLUVIAIS, CLASSE PS1, COM ENCAIXE PONTA E BOLSA, DIAMETRO NOMINAL DE 300 MM</t>
  </si>
  <si>
    <t>81,58</t>
  </si>
  <si>
    <t>TUBO DE CONCRETO SIMPLES PARA AGUAS PLUVIAIS, CLASSE PS1, COM ENCAIXE PONTA E BOLSA, DIAMETRO NOMINAL DE 400 MM</t>
  </si>
  <si>
    <t>96,40</t>
  </si>
  <si>
    <t>TUBO DE CONCRETO SIMPLES PARA AGUAS PLUVIAIS, CLASSE PS1, COM ENCAIXE PONTA E BOLSA, DIAMETRO NOMINAL DE 500 MM</t>
  </si>
  <si>
    <t>143,48</t>
  </si>
  <si>
    <t>TUBO DE CONCRETO SIMPLES PARA AGUAS PLUVIAIS, CLASSE PS1, COM ENCAIXE PONTA E BOLSA, DIAMETRO NOMINAL DE 600 MM</t>
  </si>
  <si>
    <t>171,75</t>
  </si>
  <si>
    <t>TUBO DE CONCRETO SIMPLES PARA AGUAS PLUVIAIS, CLASSE PS2, COM ENCAIXE PONTA E BOLSA, DIAMETRO NOMINAL DE 200 MM</t>
  </si>
  <si>
    <t>TUBO DE CONCRETO SIMPLES PARA AGUAS PLUVIAIS, CLASSE PS2, COM ENCAIXE PONTA E BOLSA, DIAMETRO NOMINAL DE 300 MM</t>
  </si>
  <si>
    <t>95,91</t>
  </si>
  <si>
    <t>TUBO DE CONCRETO SIMPLES PARA AGUAS PLUVIAIS, CLASSE PS2, COM ENCAIXE PONTA E BOLSA, DIAMETRO NOMINAL DE 400 MM</t>
  </si>
  <si>
    <t>TUBO DE CONCRETO SIMPLES PARA AGUAS PLUVIAIS, CLASSE PS2, COM ENCAIXE PONTA E BOLSA, DIAMETRO NOMINAL DE 500 MM</t>
  </si>
  <si>
    <t>150,09</t>
  </si>
  <si>
    <t>TUBO DE CONCRETO SIMPLES PARA AGUAS PLUVIAIS, CLASSE PS2, COM ENCAIXE PONTA E BOLSA, DIAMETRO NOMINAL DE 600 MM</t>
  </si>
  <si>
    <t>177,27</t>
  </si>
  <si>
    <t>TUBO DE CONCRETO SIMPLES PARA ESGOTO SANITARIO, CLASSE ES, COM ENCAIXE PONTA E BOLSA, COM JUNTA ELASTICA, DIAMETRO NOMINAL DE 400 MM</t>
  </si>
  <si>
    <t>154,34</t>
  </si>
  <si>
    <t>TUBO DE CONCRETO SIMPLES PARA ESGOTO SANITARIO, CLASSE ES, COM ENCAIXE PONTA E BOLSA, COM JUNTA ELASTICA, DIAMETRO NOMINAL DE 500 MM</t>
  </si>
  <si>
    <t>187,41</t>
  </si>
  <si>
    <t>TUBO DE CONCRETO SIMPLES PARA ESGOTO SANITARIO, CLASSE ES, COM ENCAIXE PONTA E BOLSA, COM JUNTA ELASTICA, DIAMETRO NOMINAL DE 600 MM</t>
  </si>
  <si>
    <t>253,55</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</si>
  <si>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</si>
  <si>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</si>
  <si>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</si>
  <si>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20,22</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</si>
  <si>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</si>
  <si>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</si>
  <si>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</si>
  <si>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</si>
  <si>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</si>
  <si>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</si>
  <si>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</si>
  <si>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</si>
  <si>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1,18</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</si>
  <si>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</si>
  <si>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</si>
  <si>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</si>
  <si>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</si>
  <si>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</si>
  <si>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</si>
  <si>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 NBR 15561)</t>
  </si>
  <si>
    <t>5.611,02</t>
  </si>
  <si>
    <t>TUBO DE POLIETILENO DE ALTA DENSIDADE, PEAD, PE-80, DE = 110 MM X 10,0 MM PAREDE, ( SDR 11 - PN 12,5 ) PARA REDE DE AGUA OU ESGOTO ( NBR 15561)</t>
  </si>
  <si>
    <t>137,52</t>
  </si>
  <si>
    <t>TUBO DE POLIETILENO DE ALTA DENSIDADE, PEAD, PE-80, DE = 1200 MM X 37,2 MM PAREDE ( SDR 32,25 - PN 04 ) PARA REDE DE AGUA OU ESGOTO ( NBR 15561)</t>
  </si>
  <si>
    <t>4.130,89</t>
  </si>
  <si>
    <t>TUBO DE POLIETILENO DE ALTA DENSIDADE, PEAD, PE-80, DE = 1400 MM X 42,9 MM PAREDE, (SDR 32,25 - PN 04 ) PARA REDE DE AGUA OU ESGOTO ( NBR 15561)</t>
  </si>
  <si>
    <t>2.008,27</t>
  </si>
  <si>
    <t>TUBO DE POLIETILENO DE ALTA DENSIDADE, PEAD, PE-80, DE = 160 MM X 14,6 MM PAREDE, (SDR 11 - PN 12,5 ) PARA REDE DE AGUA OU ESGOTO ( NBR 15561)</t>
  </si>
  <si>
    <t>295,18</t>
  </si>
  <si>
    <t>TUBO DE POLIETILENO DE ALTA DENSIDADE, PEAD, PE-80, DE = 1600 MM X 49,0 MM PAREDE, ( SDR 32,25 - PN 04 ) PARA REDE DE AGUA OU ESGOTO ( NBR 15561)</t>
  </si>
  <si>
    <t>1.318,31</t>
  </si>
  <si>
    <t>TUBO DE POLIETILENO DE ALTA DENSIDADE, PEAD, PE-80, DE = 900 MM X 34,7 MM PAREDE, ( SDR 26 - PN 05 ) PARA REDE DE AGUA OU ESGOTO ( NBR 15561)</t>
  </si>
  <si>
    <t>5.089,16</t>
  </si>
  <si>
    <t>TUBO DE POLIETILENO DE ALTA DENSIDADE, PEAD, PE-80, DE= 200 MM X 18,2 MM PAREDE, ( SDR 11 - PN 12,5 ) PARA REDE DE AGUA OU ESGOTO ( NBR 15561)</t>
  </si>
  <si>
    <t>460,15</t>
  </si>
  <si>
    <t>TUBO DE POLIETILENO DE ALTA DENSIDADE, PEAD, PE-80, DE= 315 MM X 28,7 MM PAREDE, ( SDR 11 - PN 12,5 ) PARA REDE DE AGUA OU ESGOTO ( NBR 15561)</t>
  </si>
  <si>
    <t>1.127,50</t>
  </si>
  <si>
    <t>TUBO DE POLIETILENO DE ALTA DENSIDADE, PEAD, PE-80, DE= 400 MM X 36,4 MM PAREDE, ( SDR 11 - PN 12,5 ) PARA REDE DE AGUA OU ESGOTO ( NBR 15561)</t>
  </si>
  <si>
    <t>1.816,00</t>
  </si>
  <si>
    <t>TUBO DE POLIETILENO DE ALTA DENSIDADE, PEAD, PE-80, DE= 50 MM X 4,6 MM PAREDE, (SDR 11 - PN 12,5) PARA REDE DE AGUA OU ESGOTO ( NBR 15561)</t>
  </si>
  <si>
    <t>29,29</t>
  </si>
  <si>
    <t>TUBO DE POLIETILENO DE ALTA DENSIDADE, PEAD, PE-80, DE= 500 MM X 45,5 MM PAREDE, ( SDR 11 - PN 12,5 ) PARA REDE DE AGUA OU ESGOTO ( NBR 15561)</t>
  </si>
  <si>
    <t>3.188,22</t>
  </si>
  <si>
    <t>TUBO DE POLIETILENO DE ALTA DENSIDADE, PEAD, PE-80, DE= 630 MM X 57,3 MM PAREDE (SDR 11 - PN 12,5 ) PARA REDE DE AGUA OU ESGOTO ( NBR 15561)</t>
  </si>
  <si>
    <t>4.741,78</t>
  </si>
  <si>
    <t>TUBO DE POLIETILENO DE ALTA DENSIDADE, PEAD, PE-80, DE= 730 MM X 34,1 MM PAREDE, ( SDR 21 - PN 06 ) PARA REDE DE AGUA OU ESGOTO ( NBR 15561)</t>
  </si>
  <si>
    <t>2.377,88</t>
  </si>
  <si>
    <t>TUBO DE POLIETILENO DE ALTA DENSIDADE, PEAD, PE-80, DE= 75 MM X 6,9 MM PAREDE, ( SRD 11 - PN 12,5 ) PARA REDE DE AGUA OU ESGOTO ( NBR 15561)</t>
  </si>
  <si>
    <t>65,52</t>
  </si>
  <si>
    <t>TUBO DE POLIETILENO DE ALTA DENSIDADE, PEAD, PE-80, DE= 800 MM X 30,8 MM PAREDE, ( SDR 26 - PN 05 ) PARA REDE DE AGUA OU ESGOTO ( NBR 15561)</t>
  </si>
  <si>
    <t>3.102,34</t>
  </si>
  <si>
    <t>TUBO DE PVC, PBL, TIPO LEVE, DN = 125 MM,  PARA VENTILACAO</t>
  </si>
  <si>
    <t>TUBO DE PVC, PBL, TIPO LEVE, DN = 250 MM,  PARA VENTILACAO</t>
  </si>
  <si>
    <t>TUBO DE PVC, PBL, TIPO LEVE, DN = 300 MM,  PARA VENTILACAO</t>
  </si>
  <si>
    <t>131,75</t>
  </si>
  <si>
    <t>TUBO DE PVC, PBL, TIPO LEVE, DN = 400 MM,  PARA VENTILACAO</t>
  </si>
  <si>
    <t>314,47</t>
  </si>
  <si>
    <t>TUBO DE REVESTIMENTO, EM ACO, CORPO SCHEDULE 40, PONTEIRA SCHEDULE 80, ROSQUEAVEL E SEGMENTADO PARA PERFURACAO, DIAMETRO 10'' (310 MM)</t>
  </si>
  <si>
    <t>4.255,86</t>
  </si>
  <si>
    <t>TUBO DE REVESTIMENTO, EM ACO, CORPO SCHEDULE 40, PONTEIRA SCHEDULE 80, ROSQUEAVEL E SEGMENTADO PARA PERFURACAO, DIAMETRO 12" (320 MM)</t>
  </si>
  <si>
    <t>5.219,40</t>
  </si>
  <si>
    <t>TUBO DE REVESTIMENTO, EM ACO, CORPO SCHEDULE 40, PONTEIRA SCHEDULE 80, ROSQUEAVEL E SEGMENTADO PARA PERFURACAO, DIAMETRO 14'' (400 MM)</t>
  </si>
  <si>
    <t>6.049,71</t>
  </si>
  <si>
    <t>TUBO DE REVESTIMENTO, EM ACO, CORPO SCHEDULE 40, PONTEIRA SCHEDULE 80, ROSQUEAVEL E SEGMENTADO PARA PERFURACAO, DIAMETRO 16'' (450 MM)</t>
  </si>
  <si>
    <t>7.990,81</t>
  </si>
  <si>
    <t>TUBO DE REVESTIMENTO, EM ACO, CORPO SCHEDULE 40, PONTEIRA SCHEDULE 80, ROSQUEAVEL E SEGMENTADO PARA PERFURACAO, DIAMETRO 4'' (450 MM)</t>
  </si>
  <si>
    <t>1.416,35</t>
  </si>
  <si>
    <t>TUBO DE REVESTIMENTO, EM ACO, CORPO SCHEDULE 40, PONTEIRA SCHEDULE 80, ROSQUEAVEL E SEGMENTADO PARA PERFURACAO, DIAMETRO 6'' (200 MM)</t>
  </si>
  <si>
    <t>1.972,59</t>
  </si>
  <si>
    <t>TUBO DE REVESTIMENTO, EM ACO, CORPO SCHEDULE 40, PONTEIRA SCHEDULE 80, ROSQUEAVEL E SEGMENTADO PARA PERFURACAO, DIAMETRO 8'' (200 MM)</t>
  </si>
  <si>
    <t>2.808,87</t>
  </si>
  <si>
    <t>TUBO DRENO, CORRUGADO, ESPIRALADO, FLEXIVEL, PERFURADO, EM POLIETILENO DE ALTA DENSIDADE (PEAD), DN *160* MM, (6") PARA DRENAGEM - EM BARRA (NORMA DNIT 093/2006 - EM)</t>
  </si>
  <si>
    <t>24,04</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</si>
  <si>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</si>
  <si>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</si>
  <si>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</si>
  <si>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</si>
  <si>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</si>
  <si>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</si>
  <si>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</si>
  <si>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</si>
  <si>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</si>
  <si>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</si>
  <si>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19,21</t>
  </si>
  <si>
    <t>TUBO MULTICAMADA PEX, DN 32 MM, PARA INSTALACOES A GAS (AMARELO)</t>
  </si>
  <si>
    <t>37,10</t>
  </si>
  <si>
    <t>TUBO PPR PN 20, DN 20 MM, PARA AGUA QUENTE PREDIAL</t>
  </si>
  <si>
    <t>TUBO PPR PN 20, DN 25 MM, PARA AGUA QUENTE PREDIAL</t>
  </si>
  <si>
    <t>TUBO PPR, CLASSE PN 12, DN 110 MM</t>
  </si>
  <si>
    <t>TUBO PPR, CLASSE PN 12, DN 32 MM</t>
  </si>
  <si>
    <t>TUBO PPR, CLASSE PN 12, DN 40 MM</t>
  </si>
  <si>
    <t>24,76</t>
  </si>
  <si>
    <t>TUBO PPR, CLASSE PN 12, DN 50 MM</t>
  </si>
  <si>
    <t>32,75</t>
  </si>
  <si>
    <t>TUBO PPR, CLASSE PN 12, DN 63 MM</t>
  </si>
  <si>
    <t>TUBO PPR, CLASSE PN 12, DN 75 MM</t>
  </si>
  <si>
    <t>79,60</t>
  </si>
  <si>
    <t>TUBO PPR, CLASSE PN 12, DN 90 MM</t>
  </si>
  <si>
    <t>111,64</t>
  </si>
  <si>
    <t>TUBO PPR, CLASSE PN 25, DN 110 MM, PARA AGUA QUENTE E FRIA PREDIAL</t>
  </si>
  <si>
    <t>224,67</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</si>
  <si>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</si>
  <si>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</si>
  <si>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</si>
  <si>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</si>
  <si>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</si>
  <si>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</si>
  <si>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57,92</t>
  </si>
  <si>
    <t>TUBO PPR, CLASSE PN 25, DN 75 MM, PARA AGUA QUENTE E FRIA PREDIAL</t>
  </si>
  <si>
    <t>111,71</t>
  </si>
  <si>
    <t>TUBO PPR, CLASSE PN 25, DN 90 MM, PARA AGUA QUENTE E FRIA PREDIAL</t>
  </si>
  <si>
    <t>165,38</t>
  </si>
  <si>
    <t>TUBO PVC  SERIE NORMAL, DN 100 MM, PARA ESGOTO  PREDIAL (NBR 5688)</t>
  </si>
  <si>
    <t>TUBO PVC  SERIE NORMAL, DN 150 MM, PARA ESGOTO  PREDIAL (NBR 5688)</t>
  </si>
  <si>
    <t>48,17</t>
  </si>
  <si>
    <t>TUBO PVC  SERIE NORMAL, DN 40 MM, PARA ESGOTO  PREDIAL (NBR 5688)</t>
  </si>
  <si>
    <t>TUBO PVC CORRUGADO, PAREDE DUPLA, JE, DN 150 MM, REDE COLETORA ESGOTO</t>
  </si>
  <si>
    <t>TUBO PVC CORRUGADO, PAREDE DUPLA, JE, DN 200 MM, REDE COLETORA ESGOTO</t>
  </si>
  <si>
    <t>94,17</t>
  </si>
  <si>
    <t>TUBO PVC CORRUGADO, PAREDE DUPLA, JE, DN 250 MM, REDE COLETORA ESGOTO</t>
  </si>
  <si>
    <t>TUBO PVC CORRUGADO, PAREDE DUPLA, JE, DN 300 MM, REDE COLETORA ESGOTO</t>
  </si>
  <si>
    <t>217,09</t>
  </si>
  <si>
    <t>TUBO PVC CORRUGADO, PAREDE DUPLA, JE, DN 350 MM, REDE COLETORA ESGOTO</t>
  </si>
  <si>
    <t>TUBO PVC CORRUGADO, PAREDE DUPLA, JE, DN 400 MM, REDE COLETORA ESGOTO</t>
  </si>
  <si>
    <t>355,18</t>
  </si>
  <si>
    <t>TUBO PVC DE REVESTIMENTO GEOMECANICO NERVURADO REFORCADO, DN = 150 MM, COMPRIMENTO = 2 M</t>
  </si>
  <si>
    <t>151,76</t>
  </si>
  <si>
    <t>TUBO PVC DE REVESTIMENTO GEOMECANICO NERVURADO REFORCADO, DN = 200 MM, COMPRIMENTO = 2 M</t>
  </si>
  <si>
    <t>269,87</t>
  </si>
  <si>
    <t>TUBO PVC DE REVESTIMENTO GEOMECANICO NERVURADO STANDARD, DN = 154 MM, COMPRIMENTO = 2 M</t>
  </si>
  <si>
    <t>118,24</t>
  </si>
  <si>
    <t>TUBO PVC DE REVESTIMENTO GEOMECANICO NERVURADO STANDARD, DN = 206 MM, COMPRIMENTO = 2 M</t>
  </si>
  <si>
    <t>205,04</t>
  </si>
  <si>
    <t>TUBO PVC DE REVESTIMENTO GEOMECANICO NERVURADO STANDARD, DN = 250 MM, COMPRIMENTO = 2 M</t>
  </si>
  <si>
    <t>342,95</t>
  </si>
  <si>
    <t>TUBO PVC DEFOFO, JEI, 1 MPA, DN 100 MM, PARA REDE DE AGUA (NBR 7665)</t>
  </si>
  <si>
    <t>65,26</t>
  </si>
  <si>
    <t>TUBO PVC DEFOFO, JEI, 1 MPA, DN 150 MM, PARA REDE DE  AGUA (NBR 7665)</t>
  </si>
  <si>
    <t>TUBO PVC DEFOFO, JEI, 1 MPA, DN 200 MM, PARA REDE DE AGUA (NBR 7665)</t>
  </si>
  <si>
    <t>297,62</t>
  </si>
  <si>
    <t>TUBO PVC DEFOFO, JEI, 1 MPA, DN 250 MM, PARA REDE DE AGUA (NBR 7665)</t>
  </si>
  <si>
    <t>453,08</t>
  </si>
  <si>
    <t>TUBO PVC DEFOFO, JEI, 1 MPA, DN 300 MM, PARA REDE DE AGUA (NBR 7665)</t>
  </si>
  <si>
    <t>643,38</t>
  </si>
  <si>
    <t>TUBO PVC PBA JEI, CLASSE 12, DN 100 MM, PARA REDE DE AGUA (NBR 5647)</t>
  </si>
  <si>
    <t>TUBO PVC PBA JEI, CLASSE 12, DN 50 MM, PARA REDE DE AGUA (NBR 5647)</t>
  </si>
  <si>
    <t>TUBO PVC PBA JEI, CLASSE 12, DN 75 MM, PARA REDE DE AGUA (NBR 5647)</t>
  </si>
  <si>
    <t>48,12</t>
  </si>
  <si>
    <t>TUBO PVC PBA JEI, CLASSE 15, DN 100 MM, PARA REDE DE AGUA (NBR 5647)</t>
  </si>
  <si>
    <t>93,82</t>
  </si>
  <si>
    <t>TUBO PVC PBA JEI, CLASSE 15, DN 50 MM, PARA REDE DE AGUA (NBR 5647)</t>
  </si>
  <si>
    <t>TUBO PVC PBA JEI, CLASSE 15, DN 75 MM, PARA REDE DE AGUA (NBR 5647)</t>
  </si>
  <si>
    <t>TUBO PVC PBA JEI, CLASSE 20, DN 100 MM, PARA REDE DE AGUA (NBR 5647)</t>
  </si>
  <si>
    <t>117,31</t>
  </si>
  <si>
    <t>TUBO PVC PBA JEI, CLASSE 20, DN 50 MM, PARA REDE DE AGUA (NBR 5647)</t>
  </si>
  <si>
    <t>TUBO PVC PBA JEI, CLASSE 20, DN 75 MM, PARA REDE DE AGUA (NBR 5647)</t>
  </si>
  <si>
    <t>70,86</t>
  </si>
  <si>
    <t>TUBO PVC ROSCAVEL, 3/4",  AGUA FRIA PREDIAL</t>
  </si>
  <si>
    <t>TUBO PVC SERIE NORMAL, DN 50 MM, PARA ESGOTO PREDIAL (NBR 5688)</t>
  </si>
  <si>
    <t>TUBO PVC SERIE NORMAL, DN 75 MM, PARA ESGOTO PREDIAL (NBR 5688)</t>
  </si>
  <si>
    <t>16,69</t>
  </si>
  <si>
    <t>TUBO PVC, FLEXIVEL, CORRUGADO, PERFURADO, DN 110 MM, PARA DRENAGEM, SISTEMA IRRIGACAO</t>
  </si>
  <si>
    <t>TUBO PVC, FLEXIVEL, CORRUGADO, PERFURADO, DN 65 MM, PARA DRENAGEM, SISTEMA IRRIGACAO</t>
  </si>
  <si>
    <t>TUBO PVC, RIGIDO, CORRUGADO, PERFURADO, DN 150 MM, PARA DRENAGEM, SISTEMA IRRIGACAO</t>
  </si>
  <si>
    <t>37,60</t>
  </si>
  <si>
    <t>TUBO PVC, ROSCAVEL,  2 1/2", AGUA FRIA PREDIAL</t>
  </si>
  <si>
    <t>106,62</t>
  </si>
  <si>
    <t>TUBO PVC, ROSCAVEL,  2", PARA AGUA FRIA PREDIAL</t>
  </si>
  <si>
    <t>TUBO PVC, ROSCAVEL, 1 1/2",  AGUA FRIA PREDIAL</t>
  </si>
  <si>
    <t>TUBO PVC, ROSCAVEL, 1 1/4", AGUA FRIA PREDIAL</t>
  </si>
  <si>
    <t>38,82</t>
  </si>
  <si>
    <t>TUBO PVC, ROSCAVEL, 1/2", AGUA FRIA PREDIAL</t>
  </si>
  <si>
    <t>TUBO PVC, ROSCAVEL, 1", AGUA FRIA PREDIAL</t>
  </si>
  <si>
    <t>TUBO PVC, ROSCAVEL, 3", AGUA FRIA PREDIAL</t>
  </si>
  <si>
    <t>137,89</t>
  </si>
  <si>
    <t>TUBO PVC, ROSCAVEL, 4",  AGUA FRIA PREDIAL</t>
  </si>
  <si>
    <t>166,47</t>
  </si>
  <si>
    <t>TUBO PVC, ROSCAVEL, 5",  AGUA FRIA PREDIAL</t>
  </si>
  <si>
    <t>239,40</t>
  </si>
  <si>
    <t>TUBO PVC, ROSCAVEL, 6",  AGUA FRIA PREDIAL</t>
  </si>
  <si>
    <t>250,99</t>
  </si>
  <si>
    <t>TUBO PVC, SERIE R, DN 100 MM, PARA ESGOTO OU AGUAS PLUVIAIS PREDIAIS (NBR 5688)</t>
  </si>
  <si>
    <t>46,47</t>
  </si>
  <si>
    <t>TUBO PVC, SERIE R, DN 150 MM, PARA ESGOTO OU AGUAS PLUVIAIS PREDIAIS (NBR 5688)</t>
  </si>
  <si>
    <t>94,45</t>
  </si>
  <si>
    <t>TUBO PVC, SERIE R, DN 40 MM, PARA ESGOTO OU AGUAS PLUVIAIS PREDIAIS (NBR 5688)</t>
  </si>
  <si>
    <t>TUBO PVC, SERIE R, DN 50 MM, PARA ESGOTO OU AGUAS PLUVIAIS PREDIAIS (NBR 5688)</t>
  </si>
  <si>
    <t>TUBO PVC, SERIE R, DN 75 MM, PARA ESGOTO OU AGUAS PLUVIAIS PREDIAIS (NBR 5688)</t>
  </si>
  <si>
    <t>TUBO PVC, SOLDAVEL, DN 100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</si>
  <si>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</si>
  <si>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</si>
  <si>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</si>
  <si>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</si>
  <si>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</si>
  <si>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</si>
  <si>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34,62</t>
  </si>
  <si>
    <t>TUBO PVC, SOLDAVEL, DN 75 MM, AGUA FRIA (NBR-5648)</t>
  </si>
  <si>
    <t>58,00</t>
  </si>
  <si>
    <t>TUBO PVC, SOLDAVEL, DN 85 MM, AGUA FRIA (NBR-5648)</t>
  </si>
  <si>
    <t>72,47</t>
  </si>
  <si>
    <t>TUBO 26" EM CHAPA PRETA, E= 3/16", 147 KG/6 M</t>
  </si>
  <si>
    <t>4.016,73</t>
  </si>
  <si>
    <t>TUBO 30" EM CHAPA PRETA, E= 1/4", 175 KG/6 M</t>
  </si>
  <si>
    <t>5.120,37</t>
  </si>
  <si>
    <t>TUBO 30" EM CHAPA PRETA, E= 3/8", 177 KG/6 M</t>
  </si>
  <si>
    <t>5.178,89</t>
  </si>
  <si>
    <t>UNIAO COM ASSENTO CONICO DE BRONZE, DIAMETRO 1/2"</t>
  </si>
  <si>
    <t>47,66</t>
  </si>
  <si>
    <t>UNIAO COM ASSENTO CONICO DE BRONZE, DIAMETRO 1"</t>
  </si>
  <si>
    <t>65,48</t>
  </si>
  <si>
    <t>UNIAO COM ASSENTO CONICO DE BRONZE, DIAMETRO 2 1/2"</t>
  </si>
  <si>
    <t>271,77</t>
  </si>
  <si>
    <t>UNIAO COM ASSENTO CONICO DE BRONZE, DIAMETRO 2'</t>
  </si>
  <si>
    <t>174,44</t>
  </si>
  <si>
    <t>UNIAO COM ASSENTO CONICO DE BRONZE, DIAMETRO 3/4"</t>
  </si>
  <si>
    <t>UNIAO COM ASSENTO CONICO DE BRONZE, DIAMETRO 3"</t>
  </si>
  <si>
    <t>439,46</t>
  </si>
  <si>
    <t>UNIAO COM ASSENTO CONICO DE BRONZE, DIAMETRO 4"</t>
  </si>
  <si>
    <t>747,88</t>
  </si>
  <si>
    <t>UNIAO COM ASSENTO CONICO DE FERRO LONGO (MACHO-FEMEA), DIAMETRO 1 1/2"</t>
  </si>
  <si>
    <t>153,82</t>
  </si>
  <si>
    <t>UNIAO COM ASSENTO CONICO DE FERRO LONGO (MACHO-FEMEA), DIAMETRO 1/2"</t>
  </si>
  <si>
    <t>UNIAO COM ASSENTO CONICO DE FERRO LONGO (MACHO-FEMEA), DIAMETRO 1"</t>
  </si>
  <si>
    <t>97,92</t>
  </si>
  <si>
    <t>UNIAO COM ASSENTO CONICO DE FERRO LONGO (MACHO-FEMEA), DIAMETRO 2 1/2"</t>
  </si>
  <si>
    <t>303,04</t>
  </si>
  <si>
    <t>UNIAO COM ASSENTO CONICO DE FERRO LONGO (MACHO-FEMEA), DIAMETRO 2"</t>
  </si>
  <si>
    <t>244,74</t>
  </si>
  <si>
    <t>UNIAO COM ASSENTO CONICO DE FERRO LONGO (MACHO-FEMEA), DIAMETRO 3/4"</t>
  </si>
  <si>
    <t>78,55</t>
  </si>
  <si>
    <t>UNIAO COM ASSENTO CONICO DE FERRO LONGO (MACHO-FEMEA), DIAMETRO 3'</t>
  </si>
  <si>
    <t>442,91</t>
  </si>
  <si>
    <t>UNIAO COM ASSENTO CONICO DE FERRO LONGO (MACHO-FEMEA), DIAMETRO 4"</t>
  </si>
  <si>
    <t>559,49</t>
  </si>
  <si>
    <t>UNIAO COM FLANGE PPR, DN 40 MM, PARA AGUA QUENTE PREDIAL</t>
  </si>
  <si>
    <t>170,07</t>
  </si>
  <si>
    <t>UNIAO DE FERRO GALVANIZADO, COM ASSENTO CONICO DE BRONZE, DE 1 1/2"</t>
  </si>
  <si>
    <t>100,82</t>
  </si>
  <si>
    <t>UNIAO DE FERRO GALVANIZADO, COM ASSENTO CONICO DE BRONZE, DE 1 1/4"</t>
  </si>
  <si>
    <t>97,45</t>
  </si>
  <si>
    <t>UNIAO DE FERRO GALVANIZADO, COM ROSCA BSP, COM ASSENTO PLANO, DE 1 1/2"</t>
  </si>
  <si>
    <t>72,69</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</si>
  <si>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</si>
  <si>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</si>
  <si>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</si>
  <si>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</si>
  <si>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176,84</t>
  </si>
  <si>
    <t>UNIAO DE FERRO GALVANIZADO, COM ROSCA BSP, COM ASSENTO PLANO, DE 2"</t>
  </si>
  <si>
    <t>106,88</t>
  </si>
  <si>
    <t>UNIAO DE FERRO GALVANIZADO, COM ROSCA BSP, COM ASSENTO PLANO, DE 3/4"</t>
  </si>
  <si>
    <t>UNIAO DE FERRO GALVANIZADO, COM ROSCA BSP, COM ASSENTO PLANO, DE 3"</t>
  </si>
  <si>
    <t>273,97</t>
  </si>
  <si>
    <t>UNIAO DE FERRO GALVANIZADO, COM ROSCA BSP, COM ASSENTO PLANO, DE 4"</t>
  </si>
  <si>
    <t>384,60</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</si>
  <si>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</si>
  <si>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</si>
  <si>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</si>
  <si>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</si>
  <si>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32,10</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</si>
  <si>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</si>
  <si>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</si>
  <si>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</si>
  <si>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</si>
  <si>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</si>
  <si>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</si>
  <si>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</si>
  <si>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</si>
  <si>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</si>
  <si>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</si>
  <si>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126,46</t>
  </si>
  <si>
    <t>UNIAO PVC, ROSCAVEL, 1 1/2",  AGUA FRIA PREDIAL</t>
  </si>
  <si>
    <t>UNIAO PVC, ROSCAVEL, 1 1/4",  AGUA FRIA PREDIAL</t>
  </si>
  <si>
    <t>50,58</t>
  </si>
  <si>
    <t>UNIAO PVC, ROSCAVEL, 1",  AGUA FRIA PREDIAL</t>
  </si>
  <si>
    <t>30,68</t>
  </si>
  <si>
    <t>UNIAO PVC, ROSCAVEL, 2 1/2",  AGUA FRIA PREDIAL</t>
  </si>
  <si>
    <t>260,03</t>
  </si>
  <si>
    <t>UNIAO PVC, ROSCAVEL, 3/4",  AGUA FRIA PREDIAL</t>
  </si>
  <si>
    <t>UNIAO PVC, ROSCAVEL, 3",  AGUA FRIA PREDIAL</t>
  </si>
  <si>
    <t>329,28</t>
  </si>
  <si>
    <t>UNIAO PVC, SOLDAVEL, 110 MM,  PARA AGUA FRIA PREDIAL</t>
  </si>
  <si>
    <t>656,54</t>
  </si>
  <si>
    <t>UNIAO PVC, SOLDAVEL, 20 MM,  PARA AGUA FRIA PREDIAL</t>
  </si>
  <si>
    <t>UNIAO PVC, SOLDAVEL, 25 MM,  PARA AGUA FRIA PREDIAL</t>
  </si>
  <si>
    <t>UNIAO PVC, SOLDAVEL, 32 MM,  PARA AGUA FRIA PREDIAL</t>
  </si>
  <si>
    <t>21,56</t>
  </si>
  <si>
    <t>UNIAO PVC, SOLDAVEL, 40 MM,  PARA AGUA FRIA PREDIAL</t>
  </si>
  <si>
    <t>42,01</t>
  </si>
  <si>
    <t>UNIAO PVC, SOLDAVEL, 50 MM,  PARA AGUA FRIA PREDIAL</t>
  </si>
  <si>
    <t>45,49</t>
  </si>
  <si>
    <t>UNIAO PVC, SOLDAVEL, 60 MM,  PARA AGUA FRIA PREDIAL</t>
  </si>
  <si>
    <t>114,50</t>
  </si>
  <si>
    <t>UNIAO PVC, SOLDAVEL, 75 MM,  PARA AGUA FRIA PREDIAL</t>
  </si>
  <si>
    <t>231,05</t>
  </si>
  <si>
    <t>UNIAO PVC, SOLDAVEL, 85 MM,  PARA AGUA FRIA PREDIAL</t>
  </si>
  <si>
    <t>355,25</t>
  </si>
  <si>
    <t>UNIAO TIPO STORZ, COM EMPATACAO INTERNA TIPO ANEL DE EXPANSAO, ENGATE RAPIDO 1 1/2", PARA MANGUEIRA DE COMBATE A INCENDIO PREDIAL</t>
  </si>
  <si>
    <t>110,23</t>
  </si>
  <si>
    <t>UNIAO TIPO STORZ, COM EMPATACAO INTERNA TIPO ANEL DE EXPANSAO, ENGATE RAPIDO 2 1/2", PARA MANGUEIRA DE COMBATE A INCENDIO PREDIAL</t>
  </si>
  <si>
    <t>157,71</t>
  </si>
  <si>
    <t>UNIAO, CPVC, SOLDAVEL, 15 MM, PARA AGUA QUENTE PREDIAL</t>
  </si>
  <si>
    <t>UNIAO, CPVC, SOLDAVEL, 22 MM, PARA AGUA QUENTE PREDIAL</t>
  </si>
  <si>
    <t>UNIAO, CPVC, SOLDAVEL, 28 MM, PARA AGUA QUENTE PREDIAL</t>
  </si>
  <si>
    <t>UNIAO, CPVC, SOLDAVEL, 35 MM, PARA AGUA QUENTE PREDIAL</t>
  </si>
  <si>
    <t>28,74</t>
  </si>
  <si>
    <t>UNIAO, CPVC, SOLDAVEL, 42 MM, PARA AGUA QUENTE PREDIAL</t>
  </si>
  <si>
    <t>42,65</t>
  </si>
  <si>
    <t>UNIAO, CPVC, SOLDAVEL, 54 MM, PARA AGUA QUENTE PREDIAL</t>
  </si>
  <si>
    <t>UNIAO, CPVC, SOLDAVEL, 73 MM, PARA AGUA QUENTE PREDIAL</t>
  </si>
  <si>
    <t>148,77</t>
  </si>
  <si>
    <t>UNIAO, CPVC, SOLDAVEL, 89 MM, PARA AGUA QUENTE PREDIAL</t>
  </si>
  <si>
    <t>219,35</t>
  </si>
  <si>
    <t>USINA DE ASFALTO A FRIO, CAPACIDADE DE 30 A 40 T/H, ELETRICA, POTENCIA DE 30 CV</t>
  </si>
  <si>
    <t>137.144,85</t>
  </si>
  <si>
    <t>USINA DE ASFALTO A FRIO, CAPACIDADE DE 40 A 60 T/H, ELETRICA, POTENCIA DE 30 CV</t>
  </si>
  <si>
    <t>170.812,09</t>
  </si>
  <si>
    <t>USINA DE ASFALTO A QUENTE, FIXA, TIPO CONTRA FLUXO, CAPACIDADE DE 100 A 140 T/H, POTENCIA DE 280 KW, COM MISTURADOR EXTERNO ROTATIVO</t>
  </si>
  <si>
    <t>3.322.635,89</t>
  </si>
  <si>
    <t>USINA DE ASFALTO, GRAVIMETRICA, CAPACIDADE DE 150 T/H, POTENCIA DE 400  KW</t>
  </si>
  <si>
    <t>8.748.383,05</t>
  </si>
  <si>
    <t>USINA DE CONCRETO FIXA, CAPACIDADE NOMINAL DE 40 M3/H, SEM SILO</t>
  </si>
  <si>
    <t>392.649,25</t>
  </si>
  <si>
    <t>USINA DE CONCRETO FIXA, CAPACIDADE NOMINAL DE 60 M3/H, SEM SILO</t>
  </si>
  <si>
    <t>527.982,35</t>
  </si>
  <si>
    <t>USINA DE CONCRETO FIXA, CAPACIDADE NOMINAL DE 80 M3/H, SEM SILO</t>
  </si>
  <si>
    <t>647.029,46</t>
  </si>
  <si>
    <t>USINA DE CONCRETO FIXA, CAPACIDADE NOMINAL DE 90 A 120 M3/H, SEM SILO</t>
  </si>
  <si>
    <t>700.000,00</t>
  </si>
  <si>
    <t>USINA DE LAMA ASFALTICA, PROD 30 A 50 T/H, SILO DE AGREGADO 7 M3, RESERVATORIOS PARA EMULSAO E AGUA DE 2,3 M3 CADA, MISTURADOR TIPO PUGG-MILL A SER MONTADO SOBRE CAMINHAO</t>
  </si>
  <si>
    <t>606.832,91</t>
  </si>
  <si>
    <t>USINA DE MISTURAS ASFALTICAS A QUENTE, MOVEL, TIPO CONTRA FLUXO, CAPACIDADE DE 40 A 80 T/H</t>
  </si>
  <si>
    <t>2.705.000,00</t>
  </si>
  <si>
    <t>USINA MISTURADORA DE SOLOS,  DOSADORES TRIPLOS, CALHA VIBRATORIA CAPACIDADE DE 200 A 500 T/H, POTENCIA DE 75 KW</t>
  </si>
  <si>
    <t>1.395.366,94</t>
  </si>
  <si>
    <t>VALVULA DE DESCARGA EM METAL CROMADO PARA MICTORIO COM ACIONAMENTO POR PRESSAO E FECHAMENTO AUTOMATICO</t>
  </si>
  <si>
    <t>208,32</t>
  </si>
  <si>
    <t>VALVULA DE DESCARGA METALICA, BASE 1 1/2 " E ACABAMENTO METALICO CROMADO</t>
  </si>
  <si>
    <t>242,01</t>
  </si>
  <si>
    <t>VALVULA DE DESCARGA METALICA, BASE 1 1/4 " E ACABAMENTO METALICO CROMADO</t>
  </si>
  <si>
    <t>196,05</t>
  </si>
  <si>
    <t>VALVULA DE ESCOAMENTO PARA TANQUE, EM METAL CROMADO, 1.1/2 ", SEM LADRAO, COM TAMPAO PLASTICO</t>
  </si>
  <si>
    <t>63,99</t>
  </si>
  <si>
    <t>VALVULA DE ESFERA BRUTA EM BRONZE, BITOLA 1 " (REF 1552-B)</t>
  </si>
  <si>
    <t>88,58</t>
  </si>
  <si>
    <t>VALVULA DE ESFERA BRUTA EM BRONZE, BITOLA 1 1/2 " (REF 1552-B)</t>
  </si>
  <si>
    <t>159,09</t>
  </si>
  <si>
    <t>VALVULA DE ESFERA BRUTA EM BRONZE, BITOLA 1 1/4 " (REF 1552-B)</t>
  </si>
  <si>
    <t>132,03</t>
  </si>
  <si>
    <t>VALVULA DE ESFERA BRUTA EM BRONZE, BITOLA 1/2 " (REF 1552-B)</t>
  </si>
  <si>
    <t>56,84</t>
  </si>
  <si>
    <t>VALVULA DE ESFERA BRUTA EM BRONZE, BITOLA 2 " (REF 1552-B)</t>
  </si>
  <si>
    <t>VALVULA DE ESFERA BRUTA EM BRONZE, BITOLA 3/4 " (REF 1552-B)</t>
  </si>
  <si>
    <t>65,61</t>
  </si>
  <si>
    <t>VALVULA DE RETENCAO DE BRONZE, PE COM CRIVOS, EXTREMIDADE COM ROSCA, DE 1 1/2", PARA FUNDO DE POCO</t>
  </si>
  <si>
    <t>74,92</t>
  </si>
  <si>
    <t>VALVULA DE RETENCAO DE BRONZE, PE COM CRIVOS, EXTREMIDADE COM ROSCA, DE 1 1/4", PARA FUNDO DE POCO</t>
  </si>
  <si>
    <t>70,21</t>
  </si>
  <si>
    <t>VALVULA DE RETENCAO DE BRONZE, PE COM CRIVOS, EXTREMIDADE COM ROSCA, DE 1", PARA FUNDO DE POCO</t>
  </si>
  <si>
    <t>VALVULA DE RETENCAO DE BRONZE, PE COM CRIVOS, EXTREMIDADE COM ROSCA, DE 2 1/2", PARA FUNDO DE POCO</t>
  </si>
  <si>
    <t>202,82</t>
  </si>
  <si>
    <t>VALVULA DE RETENCAO DE BRONZE, PE COM CRIVOS, EXTREMIDADE COM ROSCA, DE 2", PARA FUNDO DE POCO</t>
  </si>
  <si>
    <t>113,49</t>
  </si>
  <si>
    <t>VALVULA DE RETENCAO DE BRONZE, PE COM CRIVOS, EXTREMIDADE COM ROSCA, DE 3/4", PARA FUNDO DE POCO</t>
  </si>
  <si>
    <t>VALVULA DE RETENCAO DE BRONZE, PE COM CRIVOS, EXTREMIDADE COM ROSCA, DE 3", PARA FUNDO DE POCO</t>
  </si>
  <si>
    <t>278,05</t>
  </si>
  <si>
    <t>VALVULA DE RETENCAO DE BRONZE, PE COM CRIVOS, EXTREMIDADE COM ROSCA, DE 4", PARA FUNDO DE POCO</t>
  </si>
  <si>
    <t>489,33</t>
  </si>
  <si>
    <t>VALVULA DE RETENCAO HORIZONTAL, DE BRONZE (PN-25), 1 1/2", 400 PSI, TAMPA DE PORCA DE UNIAO, EXTREMIDADES COM ROSCA</t>
  </si>
  <si>
    <t>145,37</t>
  </si>
  <si>
    <t>VALVULA DE RETENCAO HORIZONTAL, DE BRONZE (PN-25), 1 1/4", 400 PSI, TAMPA DE PORCA DE UNIAO, EXTREMIDADES COM ROSCA</t>
  </si>
  <si>
    <t>130,08</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</si>
  <si>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</si>
  <si>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</si>
  <si>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</si>
  <si>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291,26</t>
  </si>
  <si>
    <t>VALVULA DE RETENCAO HORIZONTAL, DE BRONZE (PN-25), 2", 400 PSI, TAMPA DE PORCA DE UNIAO, EXTREMIDADES COM ROSCA</t>
  </si>
  <si>
    <t>203,67</t>
  </si>
  <si>
    <t>VALVULA DE RETENCAO HORIZONTAL, DE BRONZE (PN-25), 3/4", 400 PSI, TAMPA DE PORCA DE UNIAO, EXTREMIDADES COM ROSCA</t>
  </si>
  <si>
    <t>63,93</t>
  </si>
  <si>
    <t>VALVULA DE RETENCAO HORIZONTAL, DE BRONZE (PN-25), 3", 400 PSI, TAMPA DE PORCA DE UNIAO, EXTREMIDADES COM ROSCA</t>
  </si>
  <si>
    <t>402,29</t>
  </si>
  <si>
    <t>VALVULA DE RETENCAO HORIZONTAL, DE BRONZE (PN-25), 4", 400 PSI, TAMPA DE PORCA DE UNIAO, EXTREMIDADES COM ROSCA</t>
  </si>
  <si>
    <t>623,96</t>
  </si>
  <si>
    <t>VALVULA DE RETENCAO VERTICAL, DE BRONZE (PN-16), 1 1/2", 200 PSI, EXTREMIDADES COM ROSCA</t>
  </si>
  <si>
    <t>VALVULA DE RETENCAO VERTICAL, DE BRONZE (PN-16), 1 1/4", 200 PSI, EXTREMIDADES COM ROSCA</t>
  </si>
  <si>
    <t>VALVULA DE RETENCAO VERTICAL, DE BRONZE (PN-16), 1/2", 200 PSI, EXTREMIDADES COM ROSCA</t>
  </si>
  <si>
    <t>38,40</t>
  </si>
  <si>
    <t>VALVULA DE RETENCAO VERTICAL, DE BRONZE (PN-16), 1", 200 PSI, EXTREMIDADES COM ROSCA</t>
  </si>
  <si>
    <t>VALVULA DE RETENCAO VERTICAL, DE BRONZE (PN-16), 2 1/2", 200 PSI, EXTREMIDADES COM ROSCA</t>
  </si>
  <si>
    <t>180,70</t>
  </si>
  <si>
    <t>VALVULA DE RETENCAO VERTICAL, DE BRONZE (PN-16), 2", 200 PSI, EXTREMIDADES COM ROSCA</t>
  </si>
  <si>
    <t>112,76</t>
  </si>
  <si>
    <t>VALVULA DE RETENCAO VERTICAL, DE BRONZE (PN-16), 3/4", 200 PSI, EXTREMIDADES COM ROSCA</t>
  </si>
  <si>
    <t>VALVULA DE RETENCAO VERTICAL, DE BRONZE (PN-16), 3", 200 PSI, EXTREMIDADES COM ROSCA</t>
  </si>
  <si>
    <t>246,76</t>
  </si>
  <si>
    <t>VALVULA DE RETENCAO VERTICAL, DE BRONZE (PN-16), 4", 200 PSI, EXTREMIDADES COM ROSCA</t>
  </si>
  <si>
    <t>428,26</t>
  </si>
  <si>
    <t>VALVULA EM METAL CROMADO PARA LAVATORIO, 1 " SEM LADRAO</t>
  </si>
  <si>
    <t>50,85</t>
  </si>
  <si>
    <t>VALVULA EM METAL CROMADO PARA PIA AMERICANA 3.1/2 X 1.1/2 "</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</si>
  <si>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</si>
  <si>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</si>
  <si>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</si>
  <si>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</si>
  <si>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</si>
  <si>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</si>
  <si>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</si>
  <si>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</si>
  <si>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22,05</t>
  </si>
  <si>
    <t>VARIADOR DE LUMINOSIDADE ROTATIVO (DIMMER) 127 V, 300 W (APENAS MODULO)</t>
  </si>
  <si>
    <t>VARIADOR DE LUMINOSIDADE ROTATIVO (DIMMER) 127V, 300W, CONJUNTO MONTADO PARA EMBUTIR 4" X 2" (PLACA + SUPORTE + MODULO)</t>
  </si>
  <si>
    <t>59,82</t>
  </si>
  <si>
    <t>VARIADOR DE LUMINOSIDADE ROTATIVO (DIMMER) 220 V, 600 W (APENAS MODULO)</t>
  </si>
  <si>
    <t>74,33</t>
  </si>
  <si>
    <t>VARIADOR DE LUMINOSIDADE ROTATIVO (DIMMER) 220V, 600W, CONJUNTO MONTADO PARA EMBUTIR 4" X 2" (PLACA + SUPORTE + MODULO)</t>
  </si>
  <si>
    <t>78,15</t>
  </si>
  <si>
    <t>VARIADOR DE VELOCIDADE PARA VENTILADOR 127 V, 150 W (APENAS MODULO)</t>
  </si>
  <si>
    <t>VARIADOR DE VELOCIDADE PARA VENTILADOR 127V, 150W + 2 INTERRUPTORES PARALELOS, PARA REVERSAO E LAMPADA, CONJUNTO MONTADO PARA EMBUTIR 4" X 2" (PLACA + SUPORTE + MODULOS)</t>
  </si>
  <si>
    <t>49,82</t>
  </si>
  <si>
    <t>VARIADOR DE VELOCIDADE PARA VENTILADOR 220 V, 250 W (APENAS MODULO)</t>
  </si>
  <si>
    <t>31,97</t>
  </si>
  <si>
    <t>VARIADOR DE VELOCIDADE PARA VENTILADOR 220V, 250W + 2 INTERRUPTORES PARALELOS, PARA REVERSAO E LAMPADA, CONJUNTO MONTADO PARA EMBUTIR 4" X 2" (PLACA + SUPORTE + MODULOS)</t>
  </si>
  <si>
    <t>51,49</t>
  </si>
  <si>
    <t>VASSOURA MECANICA REBOCAVEL COM ESCOVA CILINDRICA LARGURA UTIL DE VARRIMENTO = 2,44M</t>
  </si>
  <si>
    <t>83.150,50</t>
  </si>
  <si>
    <t>VASSOURA 40 CM COM CABO</t>
  </si>
  <si>
    <t>VEDACAO DE CALHA, EM BORRACHA COR PRETA, MEDIDA ENTRE 119 E 170 MM, PARA DRENAGEM PLUVIAL PREDIAL</t>
  </si>
  <si>
    <t>VERGALHAO ZINCADO ROSCA TOTAL, 1/4 " (6,3 MM)</t>
  </si>
  <si>
    <t>3,74</t>
  </si>
  <si>
    <t>VERNIZ A BASE RESINA ALQUIDICA COM POLIURETANO PARA MADEIRA, COM FILTRO SOLAR, BRILHANTE, USO INTERNO E EXTERNO</t>
  </si>
  <si>
    <t>35,11</t>
  </si>
  <si>
    <t>VERNIZ MARITIMO PREMIUM PARA MADEIRA, COM FILTRO SOLAR, BRILHANTE, USO INTERNO E EXTERNO</t>
  </si>
  <si>
    <t>31,22</t>
  </si>
  <si>
    <t>VERNIZ TIPO COPAL PARA MADEIRA, BRILHANTE, USO INTERNO</t>
  </si>
  <si>
    <t>VEU DE VIDRO/VEU DE SUPERFICIE 30 A 35 G/M2</t>
  </si>
  <si>
    <t>VEU POLIESTER</t>
  </si>
  <si>
    <t>VIBRADOR DE IMERSAO, COM PONTEIRA DE *35* MM, MANGOTE DE 5 M, SEM MOTOR</t>
  </si>
  <si>
    <t>1.467,67</t>
  </si>
  <si>
    <t>VIBRADOR DE IMERSAO, COM PONTEIRA DE *45* MM, MANGOTE DE 5 M, SEM MOTOR.</t>
  </si>
  <si>
    <t>1.595,30</t>
  </si>
  <si>
    <t>VIBRADOR DE IMERSAO, COM PONTEIRA DE *60* MM, MANGOTE DE 5 M, SEM MOTOR.</t>
  </si>
  <si>
    <t>1.789,54</t>
  </si>
  <si>
    <t>VIBRADOR DE IMERSAO, DIAMETRO DA PONTEIRA DE *35* MM, COM MOTOR 4 TEMPOS A GASOLINA DE 5,5 HP (5,5 CV)</t>
  </si>
  <si>
    <t>3.850,00</t>
  </si>
  <si>
    <t>VIBRADOR DE IMERSAO, DIAMETRO DA PONTEIRA DE *45* MM, COM MOTOR ELETRICO TRIFASICO DE 2 HP (2 CV)</t>
  </si>
  <si>
    <t>3.453,78</t>
  </si>
  <si>
    <t>VIBRADOR DE IMERSAO, DIAMETRO DA PONTEIRA DE *45* MM, COM MOTOR 4 TEMPOS A GASOLINA DE 5,5 HP (5,5 CV)</t>
  </si>
  <si>
    <t>4.207,13</t>
  </si>
  <si>
    <t>VIBROACABADORA DE ASFALTO SOBRE ESTEIRAS, LARG. PAVIM. MAX. 8,00 M, POT. 100 KW/ 134 HP, CAP.  600 T/ H</t>
  </si>
  <si>
    <t>4.758.943,51</t>
  </si>
  <si>
    <t>VIBROACABADORA DE ASFALTO SOBRE ESTEIRAS, LARG. PAVIM. 2,13 M A 4,55 M, POT. 74 KW/ 100 HP, CAP. 400  T/ H</t>
  </si>
  <si>
    <t>2.003.459,98</t>
  </si>
  <si>
    <t>VIBROACABADORA DE ASFALTO SOBRE ESTEIRAS, LARG. PAVIM. 2,60 M A 5,75 M, POT. 110 HP, CAP. 450 T/ H</t>
  </si>
  <si>
    <t>2.017.977,95</t>
  </si>
  <si>
    <t>VIBROACABADORA DE ASFALTO SOBRE ESTEIRAS, LARG. PAVIMENT. 1,90 A 5,3 M, POT. 78 KW/105 HP, CAP. 450 T/H</t>
  </si>
  <si>
    <t>2.444.802,00</t>
  </si>
  <si>
    <t>VIBROACABADORA DE ASFALTO SOBRE RODAS, LARGURA DE PAVIMENTACAO DE 1,70 A 4,20 M, POTENCIA 78 KW/105 HP, CAPACIDADE 300 T/H</t>
  </si>
  <si>
    <t>2.166.059,61</t>
  </si>
  <si>
    <t>VIDRACEIRO (HORISTA)</t>
  </si>
  <si>
    <t>15,04</t>
  </si>
  <si>
    <t>VIDRACEIRO (MENSALISTA)</t>
  </si>
  <si>
    <t>2.300,84</t>
  </si>
  <si>
    <t>2.666,06</t>
  </si>
  <si>
    <t>VIDRO COMUM LAMINADO LISO INCOLOR DUPLO, ESPESSURA TOTAL 8 MM (CADA CAMADA DE 4 MM) - COLOCADO</t>
  </si>
  <si>
    <t>670,12</t>
  </si>
  <si>
    <t>VIDRO COMUM LAMINADO, LISO, INCOLOR, DUPLO, ESPESSURA TOTAL 6 MM (CADA CAMADA E= 3 MM) - COLOCADO</t>
  </si>
  <si>
    <t>583,33</t>
  </si>
  <si>
    <t>VIDRO COMUM LAMINADO, LISO, INCOLOR, TRIPLO, ESPESSURA TOTAL 12 MM (CADA CAMADA E=  4 MM) - COLOCADO</t>
  </si>
  <si>
    <t>1.516,66</t>
  </si>
  <si>
    <t>VIDRO COMUM LAMINADO, LISO, INCOLOR, TRIPLO, ESPESSURA TOTAL 15 MM (CADA CAMADA E = 5 MM) - COLOCADO</t>
  </si>
  <si>
    <t>1.773,33</t>
  </si>
  <si>
    <t>VIDRO CRISTAL COLORIDO, 10 MM, PINTADO NA COR BRANCA</t>
  </si>
  <si>
    <t>522,66</t>
  </si>
  <si>
    <t>VIDRO CRISTAL COLORIDO, 4 MM, PINTADO NA COR BRANCA</t>
  </si>
  <si>
    <t>163,33</t>
  </si>
  <si>
    <t>VIDRO CRISTAL COLORIDO, 6 MM, PINTADO NA COR BRANCA</t>
  </si>
  <si>
    <t>232,13</t>
  </si>
  <si>
    <t>VIDRO CRISTAL COLORIDO, 8 MM, PINTADO NA COR BRANCA</t>
  </si>
  <si>
    <t>376,83</t>
  </si>
  <si>
    <t>VIDRO LISO FUME E = 4MM - SEM COLOCACAO</t>
  </si>
  <si>
    <t>186,66</t>
  </si>
  <si>
    <t>VIDRO LISO FUME E = 6MM - SEM COLOCACAO</t>
  </si>
  <si>
    <t>280,00</t>
  </si>
  <si>
    <t>VIDRO LISO FUME, E = 5 MM - SEM COLOCACAO</t>
  </si>
  <si>
    <t>201,49</t>
  </si>
  <si>
    <t>VIDRO LISO INCOLOR 10 MM - SEM COLOCACAO</t>
  </si>
  <si>
    <t>349,99</t>
  </si>
  <si>
    <t>VIDRO LISO INCOLOR 2 A 3 MM - SEM COLOCACAO</t>
  </si>
  <si>
    <t>105,00</t>
  </si>
  <si>
    <t>VIDRO LISO INCOLOR 4MM - SEM COLOCACAO</t>
  </si>
  <si>
    <t>139,99</t>
  </si>
  <si>
    <t>VIDRO LISO INCOLOR 5MM - SEM COLOCACAO</t>
  </si>
  <si>
    <t>VIDRO LISO INCOLOR 6 MM - SEM COLOCACAO</t>
  </si>
  <si>
    <t>198,33</t>
  </si>
  <si>
    <t>VIDRO LISO INCOLOR 8MM  -  SEM COLOCACAO</t>
  </si>
  <si>
    <t>289,33</t>
  </si>
  <si>
    <t>VIDRO MARTELADO OU CANELADO, 4 MM - SEM COLOCACAO</t>
  </si>
  <si>
    <t>116,66</t>
  </si>
  <si>
    <t>VIDRO PLANO ARAMADO E = 6 MM - SEM COLOCACAO</t>
  </si>
  <si>
    <t>VIDRO PLANO ARMADO E = 7MM - SEM COLOCACAO</t>
  </si>
  <si>
    <t>361,66</t>
  </si>
  <si>
    <t>VIDRO TEMPERADO INCOLOR E = 10 MM, SEM COLOCACAO</t>
  </si>
  <si>
    <t>281,06</t>
  </si>
  <si>
    <t>VIDRO TEMPERADO INCOLOR E = 6 MM, SEM COLOCACAO</t>
  </si>
  <si>
    <t>165,84</t>
  </si>
  <si>
    <t>VIDRO TEMPERADO INCOLOR E = 8 MM, SEM COLOCACAO</t>
  </si>
  <si>
    <t>216,50</t>
  </si>
  <si>
    <t>VIDRO TEMPERADO INCOLOR PARA PORTA DE ABRIR, E = 10 MM (SEM FERRAGENS E SEM COLOCACAO)</t>
  </si>
  <si>
    <t>304,00</t>
  </si>
  <si>
    <t>VIDRO TEMPERADO VERDE E = 10 MM, SEM COLOCACAO</t>
  </si>
  <si>
    <t>354,23</t>
  </si>
  <si>
    <t>VIDRO TEMPERADO VERDE E = 6 MM, SEM COLOCACAO</t>
  </si>
  <si>
    <t>200,13</t>
  </si>
  <si>
    <t>VIDRO TEMPERADO VERDE E = 8 MM, SEM COLOCACAO</t>
  </si>
  <si>
    <t>270,37</t>
  </si>
  <si>
    <t>VIGA *7,5 X 10* CM EM PINUS, MISTA OU EQUIVALENTE DA REGIAO - BRUTA</t>
  </si>
  <si>
    <t>16,02</t>
  </si>
  <si>
    <t>VIGA *7,5 X 15 CM EM PINUS, MISTA OU EQUIVALENTE DA REGIAO - BRUTA</t>
  </si>
  <si>
    <t>VIGA APARELHADA  *6 X 12* CM, EM MACARANDUBA, ANGELIM OU EQUIVALENTE DA REGIAO</t>
  </si>
  <si>
    <t>VIGA APARELHADA *6 X 16* CM, EM MACARANDUBA, ANGELIM OU EQUIVALENTE DA REGIAO</t>
  </si>
  <si>
    <t>59,37</t>
  </si>
  <si>
    <t>VIGA DE ESCORAMAENTO H20, DE MADEIRA, PESO DE 5,00 A 5,20 KG/M, COM EXTREMIDADES PLASTICAS</t>
  </si>
  <si>
    <t>112,16</t>
  </si>
  <si>
    <t>VIGA NAO APARELHADA  *6 X 12* CM, EM MACARANDUBA, ANGELIM OU EQUIVALENTE DA REGIAO - BRUTA</t>
  </si>
  <si>
    <t>49,07</t>
  </si>
  <si>
    <t>VIGA NAO APARELHADA *6 X 16* CM, EM MACARANDUBA, ANGELIM OU EQUIVALENTE DA REGIAO -  BRUTA</t>
  </si>
  <si>
    <t>61,30</t>
  </si>
  <si>
    <t>VIGA NAO APARELHADA *6 X 20* CM, EM MACARANDUBA, ANGELIM OU EQUIVALENTE DA REGIAO - BRUTA</t>
  </si>
  <si>
    <t>VIGA NAO APARELHADA *8 X 16* CM EM MACARANDUBA, ANGELIM OU EQUIVALENTE DA REGIAO -  BRUTA</t>
  </si>
  <si>
    <t>VIGIA DIURNO</t>
  </si>
  <si>
    <t>VIGIA DIURNO (MENSALISTA)</t>
  </si>
  <si>
    <t>2.000,95</t>
  </si>
  <si>
    <t>2.318,56</t>
  </si>
  <si>
    <t>VIGIA NOTURNO, HORA EFETIVAMENTE TRABALHADA DE 22 H AS 5 H (COM ADICIONAL NOTURNO)</t>
  </si>
  <si>
    <t>01.</t>
  </si>
  <si>
    <t>MOBILIZAÇÃO E DESMOBILIZAÇÃO DE OBRA</t>
  </si>
  <si>
    <t xml:space="preserve">SETOP -  </t>
  </si>
  <si>
    <t>01.01</t>
  </si>
  <si>
    <t>OBRAS EM CENTRO URBANO OU REGIÃO LIMÍTROFE - para obras executadas em centros urbanos ou próximos de centros urbanos</t>
  </si>
  <si>
    <t>01.02</t>
  </si>
  <si>
    <t xml:space="preserve">OBRA DISTANTE DE CENTRO URBANO - para obras que exigem a utilização de grande quantidade de equipamentos e são executadas em locais distantes de centros urbanos </t>
  </si>
  <si>
    <t>02.</t>
  </si>
  <si>
    <t>SERVIÇOS PRELIMINARES</t>
  </si>
  <si>
    <t>02.01</t>
  </si>
  <si>
    <t>LIMPEZA DO TERRENO</t>
  </si>
  <si>
    <t>m2</t>
  </si>
  <si>
    <t>02.02</t>
  </si>
  <si>
    <t>DESMATAMENTO E DESTOCAMENTO</t>
  </si>
  <si>
    <t>02.03</t>
  </si>
  <si>
    <t>SUPRESSÃO DE ÁRVORE</t>
  </si>
  <si>
    <t>02.04</t>
  </si>
  <si>
    <t>SONDAGEM</t>
  </si>
  <si>
    <t>vb</t>
  </si>
  <si>
    <t>m</t>
  </si>
  <si>
    <t>02.05</t>
  </si>
  <si>
    <t>DEMOLIÇÃO DE TELHADO</t>
  </si>
  <si>
    <t>02.06</t>
  </si>
  <si>
    <t>REMOÇÃO DE INSTALAÇÃO</t>
  </si>
  <si>
    <t>02.07</t>
  </si>
  <si>
    <t>DEMOLIÇÃO DE FORRO</t>
  </si>
  <si>
    <t>02.08</t>
  </si>
  <si>
    <t>DEMOLIÇÃO DE ESQUADRIA</t>
  </si>
  <si>
    <t>cj</t>
  </si>
  <si>
    <t>02.09</t>
  </si>
  <si>
    <t>DEMOLIÇÃO DE IMPERMEABILIZAÇÃO</t>
  </si>
  <si>
    <t>02.10</t>
  </si>
  <si>
    <t>DEMOLIÇÃO DE LOUÇA E ACESSÓRIOS</t>
  </si>
  <si>
    <t>02.11</t>
  </si>
  <si>
    <t>DEMOLIÇÃO DE DIVISÓRIA E BANCADA</t>
  </si>
  <si>
    <t>02.12</t>
  </si>
  <si>
    <t>DEMOLIÇÃO DE ALVENARIA</t>
  </si>
  <si>
    <t>m3</t>
  </si>
  <si>
    <t>02.13</t>
  </si>
  <si>
    <t>DEMOLIÇÃO DE CONCRETO</t>
  </si>
  <si>
    <t>02.14</t>
  </si>
  <si>
    <t>DEMOLIÇÃO DE PADRÃO CONCESSIONÁRIA</t>
  </si>
  <si>
    <t>02.15</t>
  </si>
  <si>
    <t>DEMOLIÇÃO DE PAVIMENTAÇÃO</t>
  </si>
  <si>
    <t>02.16</t>
  </si>
  <si>
    <t>DEMOLIÇÃO DE REVESTIMENTO</t>
  </si>
  <si>
    <t>02.17</t>
  </si>
  <si>
    <t>DEMOLIÇÃO DE PISO</t>
  </si>
  <si>
    <t>02.18</t>
  </si>
  <si>
    <t>REMOÇÃO DE CERCA E ALAMBRADO</t>
  </si>
  <si>
    <t>02.19</t>
  </si>
  <si>
    <t>REMOÇÃO DE VIDRO</t>
  </si>
  <si>
    <t>02.20</t>
  </si>
  <si>
    <t>REMOÇÃO DE ITEM ESCOLAR</t>
  </si>
  <si>
    <t>03.</t>
  </si>
  <si>
    <t>INSTALAÇÕES PROVISÓRIAS</t>
  </si>
  <si>
    <t>03.01</t>
  </si>
  <si>
    <t>PLACA DE OBRA</t>
  </si>
  <si>
    <t>03.02</t>
  </si>
  <si>
    <t>INSTALAÇÃO PROVISÓRIA ÁGUA E ENERGIA</t>
  </si>
  <si>
    <t>un</t>
  </si>
  <si>
    <t>03.03</t>
  </si>
  <si>
    <t>ESCRITÓRIO DE OBRA</t>
  </si>
  <si>
    <t>mês</t>
  </si>
  <si>
    <t>03.04</t>
  </si>
  <si>
    <t>LOCAÇÃO DA OBRA</t>
  </si>
  <si>
    <t>03.05</t>
  </si>
  <si>
    <t>TAPUME E CERCA</t>
  </si>
  <si>
    <t>03.06</t>
  </si>
  <si>
    <t>PROTEÇÃO DE TRANSEUNTE</t>
  </si>
  <si>
    <t>03.07</t>
  </si>
  <si>
    <t>ANDAIME</t>
  </si>
  <si>
    <t>m2xmês</t>
  </si>
  <si>
    <t>mxmês</t>
  </si>
  <si>
    <t>03.08</t>
  </si>
  <si>
    <t>BANDEJA SALVA-VIDA</t>
  </si>
  <si>
    <t>04.</t>
  </si>
  <si>
    <t>TERRAPLENAGEM/TRABALHOS EM TERRA</t>
  </si>
  <si>
    <t>04.01</t>
  </si>
  <si>
    <t>REGULARIZAÇÃO E COMPACTAÇÃO DE SOLO</t>
  </si>
  <si>
    <t>04.02</t>
  </si>
  <si>
    <t>ESCAVAÇÃO MECÂNICA</t>
  </si>
  <si>
    <t>04.03</t>
  </si>
  <si>
    <t>ESCAVAÇÃO MANUAL</t>
  </si>
  <si>
    <t>04.04</t>
  </si>
  <si>
    <t>COMPACTAÇÃO DE FUNDO DE VALA</t>
  </si>
  <si>
    <t>04.05</t>
  </si>
  <si>
    <t>ATERRO E REATERRO</t>
  </si>
  <si>
    <t>04.06</t>
  </si>
  <si>
    <t>ESCORAMENTO DE VALA</t>
  </si>
  <si>
    <t>05.</t>
  </si>
  <si>
    <t>FUNDAÇÕES</t>
  </si>
  <si>
    <t>05.01</t>
  </si>
  <si>
    <t>FUNDAÇÃO SUPERFICIAL E RASA</t>
  </si>
  <si>
    <t>05.02</t>
  </si>
  <si>
    <t>FUNDAÇÃO PROFUNDA</t>
  </si>
  <si>
    <t>05.03</t>
  </si>
  <si>
    <t>FORMA E DESFORMA</t>
  </si>
  <si>
    <t>05.04</t>
  </si>
  <si>
    <t>CONCRETO USINADO</t>
  </si>
  <si>
    <t>05.05</t>
  </si>
  <si>
    <t>CONCRETO PREPARADO EM OBRA</t>
  </si>
  <si>
    <t>06.</t>
  </si>
  <si>
    <t>ESTRUTURAS DE CONTENÇÕES</t>
  </si>
  <si>
    <t>06.01</t>
  </si>
  <si>
    <t>CONCRETO CICLÓPICO</t>
  </si>
  <si>
    <t>06.02</t>
  </si>
  <si>
    <t>DRENO</t>
  </si>
  <si>
    <t>06.03</t>
  </si>
  <si>
    <t>LASTRO DE AREIA, BRITA E CONCRETO</t>
  </si>
  <si>
    <t>06.04</t>
  </si>
  <si>
    <t>ENROCAMENTO</t>
  </si>
  <si>
    <t>07.</t>
  </si>
  <si>
    <t>ESTRUTURA DE CONCRETO</t>
  </si>
  <si>
    <t>07.01</t>
  </si>
  <si>
    <t>ARMAÇÃO EM AÇO</t>
  </si>
  <si>
    <t>Kg</t>
  </si>
  <si>
    <t>07.02</t>
  </si>
  <si>
    <t>07.03</t>
  </si>
  <si>
    <t>07.04</t>
  </si>
  <si>
    <t>CONCRETO AUTO ADENSÁVEL (CAA)</t>
  </si>
  <si>
    <t>07.05</t>
  </si>
  <si>
    <t>07.06</t>
  </si>
  <si>
    <t>ESTRUTURA METÁLICA</t>
  </si>
  <si>
    <t>07.07</t>
  </si>
  <si>
    <t>LAJE PRÉ-MOLDADA</t>
  </si>
  <si>
    <t>07.08</t>
  </si>
  <si>
    <t>ESCORAMENTO</t>
  </si>
  <si>
    <t>07.09</t>
  </si>
  <si>
    <t>POLIMENTO E NÍVEL ZERO EM CONCRETO</t>
  </si>
  <si>
    <t>07.10</t>
  </si>
  <si>
    <t>GRAUTE</t>
  </si>
  <si>
    <t>07.11</t>
  </si>
  <si>
    <t>RECUPERAÇÃO E REFORCO DE ESTRUTURA DE CONCRETO</t>
  </si>
  <si>
    <t>dm3</t>
  </si>
  <si>
    <t>08.</t>
  </si>
  <si>
    <t>ALVENARIAS E DIVISÓRIAS</t>
  </si>
  <si>
    <t>08.01</t>
  </si>
  <si>
    <t>ALVENARIA DE TIJOLO LAMINADO</t>
  </si>
  <si>
    <t>08.02</t>
  </si>
  <si>
    <t>ALVENARIA DE TIJOLO MACIÇO</t>
  </si>
  <si>
    <t>08.03</t>
  </si>
  <si>
    <t>ALVENARIA DE TIJOLO CERÂMICO</t>
  </si>
  <si>
    <t>08.04</t>
  </si>
  <si>
    <t>ALVENARIA DE BLOCO DE CONCRETO (VEDAÇÃO)</t>
  </si>
  <si>
    <t>08.05</t>
  </si>
  <si>
    <t>ALVENARIA DE BLOCO DE CONCRETO (ESTRUTURAL)</t>
  </si>
  <si>
    <t>08.06</t>
  </si>
  <si>
    <t>ALVENARIA DE BLOCO AUTOCLAVADO (CAA)</t>
  </si>
  <si>
    <t>08.07</t>
  </si>
  <si>
    <t>ALVENARIA DE BLOCO DE CONCRETO (CHEIO)</t>
  </si>
  <si>
    <t>08.08</t>
  </si>
  <si>
    <t>ELEMENTO VAZADO</t>
  </si>
  <si>
    <t>08.09</t>
  </si>
  <si>
    <t>ALVENARIA DE BLOCO DE VIDRO</t>
  </si>
  <si>
    <t>08.10</t>
  </si>
  <si>
    <t>PLATIBANDA E EMPENA</t>
  </si>
  <si>
    <t>08.11</t>
  </si>
  <si>
    <t xml:space="preserve">ENCUNHAMENTO DE ALVENARIA </t>
  </si>
  <si>
    <t>08.12</t>
  </si>
  <si>
    <t>VERGA E CONTRA-VERGA</t>
  </si>
  <si>
    <t>08.13</t>
  </si>
  <si>
    <t>PAREDE DE GESSO ACARTONADO</t>
  </si>
  <si>
    <t>08.14</t>
  </si>
  <si>
    <t>DIVISÓRIA COMPENSADO NAVAL</t>
  </si>
  <si>
    <t>08.15</t>
  </si>
  <si>
    <t>DIVISÓRIA EM PEDRA</t>
  </si>
  <si>
    <t>09.</t>
  </si>
  <si>
    <t>ESQUADRIAS E FERRAGENS</t>
  </si>
  <si>
    <t>09.01</t>
  </si>
  <si>
    <t>ESQUADRIA METÁLICA</t>
  </si>
  <si>
    <t>09.02</t>
  </si>
  <si>
    <t>JANELA DE ALUMÍNIO</t>
  </si>
  <si>
    <t>09.03</t>
  </si>
  <si>
    <t>JANELA DE FERRO E METALON</t>
  </si>
  <si>
    <t>09.04</t>
  </si>
  <si>
    <t>PORTA DE ALUMÍNIO</t>
  </si>
  <si>
    <t>09.05</t>
  </si>
  <si>
    <t>PORTA DE FERRO E METALON</t>
  </si>
  <si>
    <t>09.06</t>
  </si>
  <si>
    <t>PORTA DE MADEIRA DE LEI</t>
  </si>
  <si>
    <t>09.07</t>
  </si>
  <si>
    <t>PORTA EM MADEIRA DE LEI COM LAMINADO MELAMÍNICO</t>
  </si>
  <si>
    <t>09.08</t>
  </si>
  <si>
    <t>PORTA DE MADEIRA COM TARJETA</t>
  </si>
  <si>
    <t>09.09</t>
  </si>
  <si>
    <t>PEÇA ESPECIAL DE MADEIRA</t>
  </si>
  <si>
    <t>09.10</t>
  </si>
  <si>
    <t>VISOR PARA PORTA</t>
  </si>
  <si>
    <t>09.11</t>
  </si>
  <si>
    <t>FERRAGEM E ACESSÓRIOS</t>
  </si>
  <si>
    <t>09.12</t>
  </si>
  <si>
    <t>PORTA CORTA-FOGO</t>
  </si>
  <si>
    <t>09.13</t>
  </si>
  <si>
    <t>VEDAÇÃO E CALAFETAGEM</t>
  </si>
  <si>
    <t>10.</t>
  </si>
  <si>
    <t>COBERTURAS E PROTEÇÕES</t>
  </si>
  <si>
    <t>10.01</t>
  </si>
  <si>
    <t>ESTRUTURA DE MADEIRA PARA COBERTURA</t>
  </si>
  <si>
    <t>10.02</t>
  </si>
  <si>
    <t>ESTRUTURA METÁLICA PARA COBERTURA</t>
  </si>
  <si>
    <t>10.03</t>
  </si>
  <si>
    <t>COBERTURA COM TELHA FIBROCIMENTO</t>
  </si>
  <si>
    <t>10.04</t>
  </si>
  <si>
    <t>COBERTURA COM TELHA METÁLICA</t>
  </si>
  <si>
    <t>10.05</t>
  </si>
  <si>
    <t>COBERTURA COM TELHA CERÂMICA</t>
  </si>
  <si>
    <t>10.06</t>
  </si>
  <si>
    <t>CUMEEIRA E ESPIGÃO</t>
  </si>
  <si>
    <t>10.07</t>
  </si>
  <si>
    <t>CALHA GALVANIZADA</t>
  </si>
  <si>
    <t>10.08</t>
  </si>
  <si>
    <t>RUFO GALVANIZADO</t>
  </si>
  <si>
    <t>10.09</t>
  </si>
  <si>
    <t>CHAPINS GALVANIZADOS</t>
  </si>
  <si>
    <t>10.10</t>
  </si>
  <si>
    <t>FECHAMENTO DE ONDA DE TELHA</t>
  </si>
  <si>
    <t>10.11</t>
  </si>
  <si>
    <t>CONDUTORE DE ÁGUA PLUVIAL EM PVC</t>
  </si>
  <si>
    <t>10.12</t>
  </si>
  <si>
    <t>GRELHA E RALO</t>
  </si>
  <si>
    <t>10.13</t>
  </si>
  <si>
    <t>DISPOSITIVO DE DRENAGEM</t>
  </si>
  <si>
    <t>11.</t>
  </si>
  <si>
    <t>IMPERMEABILIZAÇÃO E ISOLAMENTO TÉRMICO</t>
  </si>
  <si>
    <t>11.01</t>
  </si>
  <si>
    <t>IMPERMEABILIZAÇÃO DE FUNDAÇÃO</t>
  </si>
  <si>
    <t>11.02</t>
  </si>
  <si>
    <t>ARGAMASSA COM ADITIVO</t>
  </si>
  <si>
    <t>11.03</t>
  </si>
  <si>
    <t>CAMADA DE REGULARIZAÇÃO</t>
  </si>
  <si>
    <t>11.04</t>
  </si>
  <si>
    <t>PROTEÇÃO MECÂNICA</t>
  </si>
  <si>
    <t>11.05</t>
  </si>
  <si>
    <t>EMULSÃO ASFÁTICA</t>
  </si>
  <si>
    <t>11.06</t>
  </si>
  <si>
    <t>MANTA ASFÁLTICA</t>
  </si>
  <si>
    <t>12.</t>
  </si>
  <si>
    <t>PISOS</t>
  </si>
  <si>
    <t>12.01</t>
  </si>
  <si>
    <t>PREPARAÇÃO DE SUPERFÍCIE</t>
  </si>
  <si>
    <t>12.02</t>
  </si>
  <si>
    <t>CONTRAPISO</t>
  </si>
  <si>
    <t>12.03</t>
  </si>
  <si>
    <t>PISO DE ARDÓSIA</t>
  </si>
  <si>
    <t>12.04</t>
  </si>
  <si>
    <t>PISO CERÂMICO</t>
  </si>
  <si>
    <t>12.05</t>
  </si>
  <si>
    <t>PISO EM PORCELANATO</t>
  </si>
  <si>
    <t>12.06</t>
  </si>
  <si>
    <t>PISO DE LADRILHO</t>
  </si>
  <si>
    <t>12.07</t>
  </si>
  <si>
    <t>PISO EM PEDRAS</t>
  </si>
  <si>
    <t>12.08</t>
  </si>
  <si>
    <t>PISO DE MÁRMORE E GRANITO</t>
  </si>
  <si>
    <t>12.09</t>
  </si>
  <si>
    <t>REJUNTAMENTO</t>
  </si>
  <si>
    <t>12.10</t>
  </si>
  <si>
    <t>PISO VINÍLICO</t>
  </si>
  <si>
    <t>12.11</t>
  </si>
  <si>
    <t>PISO DE MADEIRA</t>
  </si>
  <si>
    <t>12.12</t>
  </si>
  <si>
    <t>PISO CIMENTADO</t>
  </si>
  <si>
    <t>12.13</t>
  </si>
  <si>
    <t>PISO DE GRANITINA E MARMORITE</t>
  </si>
  <si>
    <t>12.14</t>
  </si>
  <si>
    <t>PISO EM CONCRETO</t>
  </si>
  <si>
    <t>12.15</t>
  </si>
  <si>
    <t>LAJE DE TRANSIÇÃO</t>
  </si>
  <si>
    <t>12.16</t>
  </si>
  <si>
    <t>PISO EM TIJOLO MACIÇO</t>
  </si>
  <si>
    <t>12.17</t>
  </si>
  <si>
    <t>PISO INDUSTRIAIS</t>
  </si>
  <si>
    <t>12.18</t>
  </si>
  <si>
    <t>PISO PODOTÁTIL (TÁTIL)</t>
  </si>
  <si>
    <t>12.19</t>
  </si>
  <si>
    <t>PISO DE BORRACHA</t>
  </si>
  <si>
    <t>12.20</t>
  </si>
  <si>
    <t>JUNTA DE DILATAÇÃO</t>
  </si>
  <si>
    <t>12.21</t>
  </si>
  <si>
    <t>DEGRAU E PATAMAR</t>
  </si>
  <si>
    <t>12.22</t>
  </si>
  <si>
    <t>SÓCULO</t>
  </si>
  <si>
    <t>13.</t>
  </si>
  <si>
    <t>RODAPÉ, SOLEIRA E PEITORIL</t>
  </si>
  <si>
    <t>13.01</t>
  </si>
  <si>
    <t>RODAPÉ DE ARDÓSIA</t>
  </si>
  <si>
    <t>13.02</t>
  </si>
  <si>
    <t>RODAPÉ CERÂMICO</t>
  </si>
  <si>
    <t>13.03</t>
  </si>
  <si>
    <t>RODAPÉ DE GRANITINA E MARMORITE</t>
  </si>
  <si>
    <t>13.04</t>
  </si>
  <si>
    <t>RODAPÉS DE GRANITO</t>
  </si>
  <si>
    <t>13.05</t>
  </si>
  <si>
    <t>RODAPÉS DE MÁRMORE</t>
  </si>
  <si>
    <t>13.06</t>
  </si>
  <si>
    <t>RODAPÉ DE MADEIRA</t>
  </si>
  <si>
    <t>13.07</t>
  </si>
  <si>
    <t>RODAPÉ CIMENTADO</t>
  </si>
  <si>
    <t>13.08</t>
  </si>
  <si>
    <t>RODAPÉS INDUSTRIAL (ALTA RESISTÊNCIA)</t>
  </si>
  <si>
    <t>13.09</t>
  </si>
  <si>
    <t>PEITORIL DE ARDÓSIA</t>
  </si>
  <si>
    <t>13.10</t>
  </si>
  <si>
    <t>PEITORIL DE GRANITO</t>
  </si>
  <si>
    <t>13.11</t>
  </si>
  <si>
    <t>PEITORIL DE MÁRMORE</t>
  </si>
  <si>
    <t>13.12</t>
  </si>
  <si>
    <t>PEITORIL DE CONCRETO</t>
  </si>
  <si>
    <t>13.13</t>
  </si>
  <si>
    <t>SOLEIRA DE ARDÓSIA</t>
  </si>
  <si>
    <t>13.14</t>
  </si>
  <si>
    <t>SOLEIRA DE GRANITINA E MARMORITE</t>
  </si>
  <si>
    <t>13.15</t>
  </si>
  <si>
    <t>SOLEIRA DE GRANITO</t>
  </si>
  <si>
    <t>13.16</t>
  </si>
  <si>
    <t>SOLEIRA DE MÁRMORE</t>
  </si>
  <si>
    <t>14.</t>
  </si>
  <si>
    <t>REVESTIMENTOS</t>
  </si>
  <si>
    <t>14.01</t>
  </si>
  <si>
    <t xml:space="preserve">REVESTIMENTO DE ARGAMASSA </t>
  </si>
  <si>
    <t>14.02</t>
  </si>
  <si>
    <t>REVESTIMENTO INTERNO DE GESSO</t>
  </si>
  <si>
    <t>14.03</t>
  </si>
  <si>
    <t>REVESTIMENTO NATADO</t>
  </si>
  <si>
    <t>14.04</t>
  </si>
  <si>
    <t>REVESTIMENTO EM CERÂMICA</t>
  </si>
  <si>
    <t>14.05</t>
  </si>
  <si>
    <t>REVESTIMENTO EM FAIXA E FILETE</t>
  </si>
  <si>
    <t>14.06</t>
  </si>
  <si>
    <t>REVESTIMENTO COM LADRILHO</t>
  </si>
  <si>
    <t>14.07</t>
  </si>
  <si>
    <t>REVESTIMENTO DE MÁRMORE E GRANITO</t>
  </si>
  <si>
    <t>14.08</t>
  </si>
  <si>
    <t>REVESTIMENTO EM LAMINADO E MADEIRA</t>
  </si>
  <si>
    <t>14.09</t>
  </si>
  <si>
    <t>REVESTIMENTO ESPECIAL</t>
  </si>
  <si>
    <t>15.</t>
  </si>
  <si>
    <t>FORROS</t>
  </si>
  <si>
    <t>15.01</t>
  </si>
  <si>
    <t>FORRO DE GESSO</t>
  </si>
  <si>
    <t>15.02</t>
  </si>
  <si>
    <t>FORRO DE MADEIRA</t>
  </si>
  <si>
    <t>15.03</t>
  </si>
  <si>
    <t>FORRO DE PVC</t>
  </si>
  <si>
    <t>15.04</t>
  </si>
  <si>
    <t>RODAFORRO, MOLDURA E ACESSÓRIOS</t>
  </si>
  <si>
    <t>16.</t>
  </si>
  <si>
    <t>MARCENARIA E SERRALHERIA</t>
  </si>
  <si>
    <t>16.01</t>
  </si>
  <si>
    <t>CORRIMÃO E GUARDA CORPO</t>
  </si>
  <si>
    <t>16.02</t>
  </si>
  <si>
    <t>GRADE E GRADIL</t>
  </si>
  <si>
    <t>16.03</t>
  </si>
  <si>
    <t>ALAMBRADO PARA QUADRA</t>
  </si>
  <si>
    <t>16.04</t>
  </si>
  <si>
    <t>PEÇA ESPECIAL DE SERRALHERIA</t>
  </si>
  <si>
    <t>16.05</t>
  </si>
  <si>
    <t>ALÇAPÃO METÁLICO</t>
  </si>
  <si>
    <t>16.06</t>
  </si>
  <si>
    <t>ESCADA DE MARINHEIRO</t>
  </si>
  <si>
    <t>16.07</t>
  </si>
  <si>
    <t>PORTA EM AÇO DE ENROLAR</t>
  </si>
  <si>
    <t>17.</t>
  </si>
  <si>
    <t>PINTURA</t>
  </si>
  <si>
    <t>17.01</t>
  </si>
  <si>
    <t>LIXAMENTO PARA PINTURA</t>
  </si>
  <si>
    <t>17.02</t>
  </si>
  <si>
    <t>SELADOR PAREDE</t>
  </si>
  <si>
    <t>17.03</t>
  </si>
  <si>
    <t>MASSA CORRIDA (PVA E ACRÍLICA)</t>
  </si>
  <si>
    <t>17.04</t>
  </si>
  <si>
    <t>PINTURA LÁTEX (PVA)</t>
  </si>
  <si>
    <t>17.05</t>
  </si>
  <si>
    <t>PINTURA ACRÍLICA</t>
  </si>
  <si>
    <t>17.06</t>
  </si>
  <si>
    <t>PINTURA A CAL</t>
  </si>
  <si>
    <t>17.07</t>
  </si>
  <si>
    <t>MASSA CORRIDA SOBRE MADEIRA</t>
  </si>
  <si>
    <t>17.08</t>
  </si>
  <si>
    <t>PINTURA PRESERVATIVA PARA MADEIRA</t>
  </si>
  <si>
    <t>17.09</t>
  </si>
  <si>
    <t>PINTURA VERNIZ SOBRE MADEIRA</t>
  </si>
  <si>
    <t>17.10</t>
  </si>
  <si>
    <t>PINTURA ESMALTE SOBRE MADEIRA</t>
  </si>
  <si>
    <t>17.11</t>
  </si>
  <si>
    <t>CERA EM ESQUADRIA DE MADEIRA</t>
  </si>
  <si>
    <t>17.12</t>
  </si>
  <si>
    <t>PINTURA ESMALTE</t>
  </si>
  <si>
    <t>17.13</t>
  </si>
  <si>
    <t>PINTURA ESMALTE SOBRE FERRO</t>
  </si>
  <si>
    <t>17.14</t>
  </si>
  <si>
    <t>PINTURA EPÓXI EM PAREDE</t>
  </si>
  <si>
    <t>17.15</t>
  </si>
  <si>
    <t>PINTURA EPÓXI EM PISO</t>
  </si>
  <si>
    <t>17.16</t>
  </si>
  <si>
    <t>PINTURA E VERNIZ EM CONCRETO</t>
  </si>
  <si>
    <t>17.17</t>
  </si>
  <si>
    <t>REVESTIMENTO TEXTURIZADO</t>
  </si>
  <si>
    <t>17.18</t>
  </si>
  <si>
    <t>PINTURA EM ESTRUTURA METÁLICA</t>
  </si>
  <si>
    <t>17.19</t>
  </si>
  <si>
    <t>PINTURA ESPECIAL</t>
  </si>
  <si>
    <t>17.20</t>
  </si>
  <si>
    <t>PINTURA PARA VAGA DE GARAGEM</t>
  </si>
  <si>
    <t>18.</t>
  </si>
  <si>
    <t>LOUÇAS E METAIS</t>
  </si>
  <si>
    <t>18.01</t>
  </si>
  <si>
    <t xml:space="preserve">BOJO EM AÇO INOX </t>
  </si>
  <si>
    <t>18.02</t>
  </si>
  <si>
    <t>CUBA</t>
  </si>
  <si>
    <t>18.03</t>
  </si>
  <si>
    <t>TANQUE</t>
  </si>
  <si>
    <t>18.04</t>
  </si>
  <si>
    <t>TORNEIRA</t>
  </si>
  <si>
    <t>18.05</t>
  </si>
  <si>
    <t>LIGAÇÃO FLEXÍVEL</t>
  </si>
  <si>
    <t>18.06</t>
  </si>
  <si>
    <t>VÁLVULA</t>
  </si>
  <si>
    <t>18.07</t>
  </si>
  <si>
    <t>SIFÃO</t>
  </si>
  <si>
    <t>18.08</t>
  </si>
  <si>
    <t>BACIA SANITÁRIA</t>
  </si>
  <si>
    <t>18.09</t>
  </si>
  <si>
    <t>MICTÓRIO</t>
  </si>
  <si>
    <t>18.10</t>
  </si>
  <si>
    <t>VÁLVULA E CAIXA DE DESCARGA</t>
  </si>
  <si>
    <t>18.11</t>
  </si>
  <si>
    <t>BEBEDOURO ELÉTRICO</t>
  </si>
  <si>
    <t>18.12</t>
  </si>
  <si>
    <t>DUCHA HIGIÊNICA</t>
  </si>
  <si>
    <t>18.13</t>
  </si>
  <si>
    <t>CHUVEIRO</t>
  </si>
  <si>
    <t>18.14</t>
  </si>
  <si>
    <t>COMPLEMENTO DE LOUÇA</t>
  </si>
  <si>
    <t>18.15</t>
  </si>
  <si>
    <t>DISPENSADOR</t>
  </si>
  <si>
    <t>18.16</t>
  </si>
  <si>
    <t>EQUIPAMENTO PARA ACESSIBILIDADE (PMR/PCR)</t>
  </si>
  <si>
    <t>19.</t>
  </si>
  <si>
    <t>BANCADAS E PRATELEIRAS</t>
  </si>
  <si>
    <t>19.01</t>
  </si>
  <si>
    <t>BANCADA EM AÇO INOX</t>
  </si>
  <si>
    <t>19.02</t>
  </si>
  <si>
    <t>BANCADA EM ARDÓSIA</t>
  </si>
  <si>
    <t>19.03</t>
  </si>
  <si>
    <t>BANCADA EM GRANITO</t>
  </si>
  <si>
    <t>19.04</t>
  </si>
  <si>
    <t>BANCADA EM MÁRMORE</t>
  </si>
  <si>
    <t>19.05</t>
  </si>
  <si>
    <t>ACABAMENTO, FURO E COLAGEM DE BOJO</t>
  </si>
  <si>
    <t>19.06</t>
  </si>
  <si>
    <t>TESTEIRA E RODABANCADA EM GRANITO</t>
  </si>
  <si>
    <t>19.07</t>
  </si>
  <si>
    <t>TESTEIRA E RODABANCADA EM MÁRMORE</t>
  </si>
  <si>
    <t>19.08</t>
  </si>
  <si>
    <t>BANCADA EM CONCRETO</t>
  </si>
  <si>
    <t>19.09</t>
  </si>
  <si>
    <t>PRATELEIRA DE ARDÓSIA</t>
  </si>
  <si>
    <t>19.10</t>
  </si>
  <si>
    <t>PRATELEIRA DE GRANITO</t>
  </si>
  <si>
    <t>19.11</t>
  </si>
  <si>
    <t>PRATELEIRA DE MÁRMORE</t>
  </si>
  <si>
    <t>19.12</t>
  </si>
  <si>
    <t>PRATELEIRAS DE MADEIRA</t>
  </si>
  <si>
    <t>19.13</t>
  </si>
  <si>
    <t>PRATELEIRA DE CONCRETO</t>
  </si>
  <si>
    <t>20.</t>
  </si>
  <si>
    <t>INSTALAÇÕES ELÉTRICAS</t>
  </si>
  <si>
    <t>20.01</t>
  </si>
  <si>
    <t>CABO DE COBRE FLEXÍVEL (450/750V)</t>
  </si>
  <si>
    <t>20.02</t>
  </si>
  <si>
    <t>CABO DE COBRE FLEXÍVEL (0,6/1KV)</t>
  </si>
  <si>
    <t>20.03</t>
  </si>
  <si>
    <t>CORDOALHA</t>
  </si>
  <si>
    <t>20.04</t>
  </si>
  <si>
    <t>CAIXA EM PVC LIGAÇÃO E PASSAGEM</t>
  </si>
  <si>
    <t>20.05</t>
  </si>
  <si>
    <t>CAIXA METÁLICA DE LIGAÇÃO E PASSAGEM</t>
  </si>
  <si>
    <t>20.06</t>
  </si>
  <si>
    <t>CAIXA DE PASSAGEM EM ALVENARIA</t>
  </si>
  <si>
    <t>20.07</t>
  </si>
  <si>
    <t>CAIXA DE PASSAGEM PARA TELEFONIA</t>
  </si>
  <si>
    <t>20.08</t>
  </si>
  <si>
    <t>INTERRUPTOR, TOMADA E ACESSÓRIOS</t>
  </si>
  <si>
    <t>20.09</t>
  </si>
  <si>
    <t>MANGUEIRA PVC FLEXÍVEL CORRUGADO</t>
  </si>
  <si>
    <t>20.10</t>
  </si>
  <si>
    <t>CONDULETE EM ALUMÍNIO</t>
  </si>
  <si>
    <t>20.11</t>
  </si>
  <si>
    <t>ELETRODUTO FLEXÍVEL</t>
  </si>
  <si>
    <t>20.12</t>
  </si>
  <si>
    <t>ELETRODUTO RÍGIDO EM PVC</t>
  </si>
  <si>
    <t>20.13</t>
  </si>
  <si>
    <t>ELETRODUTO RÍGIDO EM AÇO GALVANIZADO</t>
  </si>
  <si>
    <t>20.14</t>
  </si>
  <si>
    <t>PERFILADO LISO E PERFURADO</t>
  </si>
  <si>
    <t>20.15</t>
  </si>
  <si>
    <t>ELETROCALHA LISA</t>
  </si>
  <si>
    <t>20.16</t>
  </si>
  <si>
    <t>ELETROCALHA PERFURADA</t>
  </si>
  <si>
    <t>20.17</t>
  </si>
  <si>
    <t>VERGALHÃO DE AÇO COM ROSCA TOTAL</t>
  </si>
  <si>
    <t>20.18</t>
  </si>
  <si>
    <t>LUMINÁRIA</t>
  </si>
  <si>
    <t>20.19</t>
  </si>
  <si>
    <t>REATOR ELETRÔNICO</t>
  </si>
  <si>
    <t>20.20</t>
  </si>
  <si>
    <t>LÂMPADA E ACESSÓRIOS</t>
  </si>
  <si>
    <t>20.21</t>
  </si>
  <si>
    <t>DUTO CORRUGADO EM PEAD</t>
  </si>
  <si>
    <t>20.22</t>
  </si>
  <si>
    <t>ENVELOPAMENTO DE DUTO E ELETRODUTO</t>
  </si>
  <si>
    <t>20.23</t>
  </si>
  <si>
    <t>ENTRADA DE ENERGIA</t>
  </si>
  <si>
    <t>20.24</t>
  </si>
  <si>
    <t>CANALETA EM PVC</t>
  </si>
  <si>
    <t>20.25</t>
  </si>
  <si>
    <t>CAIXA DE MEDIÇÃO</t>
  </si>
  <si>
    <t>20.26</t>
  </si>
  <si>
    <t>QUADRO DE DISTRIBUIÇÃO</t>
  </si>
  <si>
    <t>20.27</t>
  </si>
  <si>
    <t>DISJUNTOR</t>
  </si>
  <si>
    <t>20.28</t>
  </si>
  <si>
    <t>SUPRESSOR DE SURTO</t>
  </si>
  <si>
    <t>20.29</t>
  </si>
  <si>
    <t>QUADRO DE COMANDO</t>
  </si>
  <si>
    <t>20.30</t>
  </si>
  <si>
    <t>CONECTOR</t>
  </si>
  <si>
    <t>20.31</t>
  </si>
  <si>
    <t>ILUMINAÇÃO PÚBLICA E EXTERNA</t>
  </si>
  <si>
    <t>20.32</t>
  </si>
  <si>
    <t>SIRENE</t>
  </si>
  <si>
    <t>20.33</t>
  </si>
  <si>
    <t>SISTEMA DE NOBREAK</t>
  </si>
  <si>
    <t>21.</t>
  </si>
  <si>
    <t>INSTALAÇÕES DE REDE LÓGICA E TELEFONIA</t>
  </si>
  <si>
    <t>21.01</t>
  </si>
  <si>
    <t>FIO E CABO PARA REDE LÓGICA</t>
  </si>
  <si>
    <t>21.02</t>
  </si>
  <si>
    <t>FIO E CABO TELEFÔNICO</t>
  </si>
  <si>
    <t>21.03</t>
  </si>
  <si>
    <t>TOMADA PARA REDE LÓGICA E TELEFONIA</t>
  </si>
  <si>
    <t>21.04</t>
  </si>
  <si>
    <t>CERTIFICAÇÃO DE REDE LÓGICA</t>
  </si>
  <si>
    <t>21.05</t>
  </si>
  <si>
    <t>RACK E  ACESSÓRIOS</t>
  </si>
  <si>
    <t>22.</t>
  </si>
  <si>
    <t>SISTEMAS DE CFTV</t>
  </si>
  <si>
    <t>22.01</t>
  </si>
  <si>
    <t>FIO E CABO PARA CFTV</t>
  </si>
  <si>
    <t>23.</t>
  </si>
  <si>
    <t>INSTALAÇÕES DE SPDA</t>
  </si>
  <si>
    <t>23.01</t>
  </si>
  <si>
    <t>HASTE PARA ATERRAMENTO</t>
  </si>
  <si>
    <t>23.02</t>
  </si>
  <si>
    <t>CAIXA DE INSPEÇÃO</t>
  </si>
  <si>
    <t>23.03</t>
  </si>
  <si>
    <t>ATERRAMENTO</t>
  </si>
  <si>
    <t>23.04</t>
  </si>
  <si>
    <t>CAIXA DE EQUALIZAÇÃO</t>
  </si>
  <si>
    <t>23.05</t>
  </si>
  <si>
    <t>PROTEÇÃO CONTRA SURTO</t>
  </si>
  <si>
    <t>23.06</t>
  </si>
  <si>
    <t>BARRA CHATA,CHAPA E FITA METÁLICA</t>
  </si>
  <si>
    <t>ED-24042</t>
  </si>
  <si>
    <t>FORNECIMENTO E INSTALAÇÃO DE FITA SUBTERRÂNEA PARA SINALIZAÇÃO DE REDES OU TUBULAÇÕES</t>
  </si>
  <si>
    <t>23.07</t>
  </si>
  <si>
    <t>BARRA REDONDA DE AÇO GALVANIZADA À FOGO</t>
  </si>
  <si>
    <t>23.08</t>
  </si>
  <si>
    <t>CABO DE ALUMÍNIO NÚ</t>
  </si>
  <si>
    <t>23.09</t>
  </si>
  <si>
    <t>CABO DE COBRE NÚ</t>
  </si>
  <si>
    <t>23.10</t>
  </si>
  <si>
    <t>CORDOALHA FLEXÍVEL</t>
  </si>
  <si>
    <t>23.11</t>
  </si>
  <si>
    <t>SISTEMA DE PARA-RAIO</t>
  </si>
  <si>
    <t>23.12</t>
  </si>
  <si>
    <t>TERMINAL E CONECTOR</t>
  </si>
  <si>
    <t>23.13</t>
  </si>
  <si>
    <t>ABRAÇADEIRA</t>
  </si>
  <si>
    <t>23.14</t>
  </si>
  <si>
    <t>SINALIZADOR</t>
  </si>
  <si>
    <t>24.</t>
  </si>
  <si>
    <t>INSTALAÇÕES HIDRÁULICAS</t>
  </si>
  <si>
    <t>24.01</t>
  </si>
  <si>
    <t>HIDRÔMETRO E CAVALETE</t>
  </si>
  <si>
    <t>24.02</t>
  </si>
  <si>
    <t>TUBULAÇÃO PARA ESGOTO</t>
  </si>
  <si>
    <t>24.03</t>
  </si>
  <si>
    <t>TUBULAÇÃO DE PVC SOLDÁVEL</t>
  </si>
  <si>
    <t>24.04</t>
  </si>
  <si>
    <t>TUBULAÇÃO DE PVC ROSCÁVEL</t>
  </si>
  <si>
    <t>24.05</t>
  </si>
  <si>
    <t>TUBULAÇÃO DE POLIPROPILENO (PPR)</t>
  </si>
  <si>
    <t>24.06</t>
  </si>
  <si>
    <t>TUBULAÇÃO DE PEX</t>
  </si>
  <si>
    <t>24.07</t>
  </si>
  <si>
    <t>TUBULAÇÃO DE CPVC</t>
  </si>
  <si>
    <t>24.08</t>
  </si>
  <si>
    <t>TUBULAÇÃO DE COBRE</t>
  </si>
  <si>
    <t>24.09</t>
  </si>
  <si>
    <t>TUBULAÇÃO DE AÇO GALVANIZADO</t>
  </si>
  <si>
    <t>24.10</t>
  </si>
  <si>
    <t>REGISTRO E VÁLVULA</t>
  </si>
  <si>
    <t>24.11</t>
  </si>
  <si>
    <t>CAIXA SIFONADA E RALO EM PVC</t>
  </si>
  <si>
    <t>24.12</t>
  </si>
  <si>
    <t>GRELHA E RALO METÁLICO</t>
  </si>
  <si>
    <t>24.13</t>
  </si>
  <si>
    <t>TERMINAL DE VENTILAÇÃO</t>
  </si>
  <si>
    <t>24.14</t>
  </si>
  <si>
    <t>CAIXA DE GORDURA</t>
  </si>
  <si>
    <t>24.15</t>
  </si>
  <si>
    <t>CAIXA DE ALVENARIA PARA ESGOTO</t>
  </si>
  <si>
    <t>24.16</t>
  </si>
  <si>
    <t>CAIXA DE ALVENARIA PARA DRENAGEM</t>
  </si>
  <si>
    <t>24.17</t>
  </si>
  <si>
    <t>RESERVATÓTIO DE ÁGUA</t>
  </si>
  <si>
    <t>24.18</t>
  </si>
  <si>
    <t>ELETROBOMBA DE RECALQUE</t>
  </si>
  <si>
    <t>24.19</t>
  </si>
  <si>
    <t>TORNEIRA DE BOIA</t>
  </si>
  <si>
    <t>24.20</t>
  </si>
  <si>
    <t>ABERTURA DE POÇO</t>
  </si>
  <si>
    <t>24.21</t>
  </si>
  <si>
    <t>FOSSA SÉPTICA</t>
  </si>
  <si>
    <t>25.</t>
  </si>
  <si>
    <t>25.01</t>
  </si>
  <si>
    <t>CANALETA PRÉ-MOLDADA</t>
  </si>
  <si>
    <t>25.02</t>
  </si>
  <si>
    <t>CANALETA DE CONCRETO MOLDADA IN-LOCO</t>
  </si>
  <si>
    <t>25.03</t>
  </si>
  <si>
    <t>TUBULAÇÃO PARA DRENAGEM</t>
  </si>
  <si>
    <t>25.04</t>
  </si>
  <si>
    <t>TUBULAÇÃO PERFURADO EM PVC FLEXÍVEL CORRUGADO</t>
  </si>
  <si>
    <t>25.05</t>
  </si>
  <si>
    <t>TUBULAÇÃO DE CONCRETO SIMPLES</t>
  </si>
  <si>
    <t>25.06</t>
  </si>
  <si>
    <t>TUBULAÇÃO DE CONCRETO ARMADO</t>
  </si>
  <si>
    <t>25.07</t>
  </si>
  <si>
    <t>GALERIA CELULAR</t>
  </si>
  <si>
    <t>25.08</t>
  </si>
  <si>
    <t xml:space="preserve">CHAMINÉ DE POÇO DE VISITA </t>
  </si>
  <si>
    <t>25.09</t>
  </si>
  <si>
    <t>POÇO DE VISITA PARA REDE TUBULAR</t>
  </si>
  <si>
    <t>25.10</t>
  </si>
  <si>
    <t>TAMPÃO PARA POÇO DE VISITA</t>
  </si>
  <si>
    <t>25.11</t>
  </si>
  <si>
    <t>BOCA DE LOBO</t>
  </si>
  <si>
    <t>25.12</t>
  </si>
  <si>
    <t xml:space="preserve">CAIXA DE CAPTAÇÃO E DRENAGEM </t>
  </si>
  <si>
    <t>25.13</t>
  </si>
  <si>
    <t>CAIXA DE AREIA</t>
  </si>
  <si>
    <t>25.14</t>
  </si>
  <si>
    <t xml:space="preserve">DESCIDA D´ÁGUA TIPO CALHA </t>
  </si>
  <si>
    <t>25.15</t>
  </si>
  <si>
    <t xml:space="preserve">DESCIDA D´ÁGUA TIPO DEGRAU </t>
  </si>
  <si>
    <t>25.16</t>
  </si>
  <si>
    <t>VALA DE INFILTRAÇÃO</t>
  </si>
  <si>
    <t>25.17</t>
  </si>
  <si>
    <t>SARJETA</t>
  </si>
  <si>
    <t>26.</t>
  </si>
  <si>
    <t>PREVENÇÃO E COMBATE A INCÊNDIO</t>
  </si>
  <si>
    <t>26.01</t>
  </si>
  <si>
    <t>ELETROBOMBA E ACESSÓRIOS</t>
  </si>
  <si>
    <t>26.02</t>
  </si>
  <si>
    <t>ABRIGO, HIDRANTE, MANGUEIRA E EXTINTOR</t>
  </si>
  <si>
    <t>26.03</t>
  </si>
  <si>
    <t>REGISTRO GLOBO</t>
  </si>
  <si>
    <t>26.04</t>
  </si>
  <si>
    <t>LUMINÁRIA DE EMERGÊNCIA</t>
  </si>
  <si>
    <t>26.05</t>
  </si>
  <si>
    <t>PLACA DE SINALIZAÇÃO</t>
  </si>
  <si>
    <t>26.06</t>
  </si>
  <si>
    <t>SISTEMA DE DETECÇÃO E ALARME DE INCÊNDIO (SDAI)</t>
  </si>
  <si>
    <t>27.</t>
  </si>
  <si>
    <t>INSTALAÇÕES DE GASES</t>
  </si>
  <si>
    <t>27.01</t>
  </si>
  <si>
    <t>TUBULAÇÃO DE AÇO CARBONO</t>
  </si>
  <si>
    <t>27.02</t>
  </si>
  <si>
    <t>REGISTRO</t>
  </si>
  <si>
    <t>27.03</t>
  </si>
  <si>
    <t>27.04</t>
  </si>
  <si>
    <t>VÁLVULA DA ALÍVIO</t>
  </si>
  <si>
    <t>27.05</t>
  </si>
  <si>
    <t>VÁLVULA DE ESFERA</t>
  </si>
  <si>
    <t>27.06</t>
  </si>
  <si>
    <t>VÁLVULA DE RETENÇÃO</t>
  </si>
  <si>
    <t>27.07</t>
  </si>
  <si>
    <t>VÁLVULA SOLENÓIDE</t>
  </si>
  <si>
    <t>27.08</t>
  </si>
  <si>
    <t>MANÔMETRO E PRESSOSTATO</t>
  </si>
  <si>
    <t>27.09</t>
  </si>
  <si>
    <t>COMPRESSOR</t>
  </si>
  <si>
    <t>27.10</t>
  </si>
  <si>
    <t>CILINDRO</t>
  </si>
  <si>
    <t>27.11</t>
  </si>
  <si>
    <t>CENTRAL DE GÁS</t>
  </si>
  <si>
    <t>27.12</t>
  </si>
  <si>
    <t>ACESSÓRIOS E COMPLEMENTOS PARA GÁS</t>
  </si>
  <si>
    <t>28.</t>
  </si>
  <si>
    <t>VIDROS E ESPELHOS</t>
  </si>
  <si>
    <t>28.01</t>
  </si>
  <si>
    <t>ESPELHO</t>
  </si>
  <si>
    <t>28.02</t>
  </si>
  <si>
    <t>VIDRO ARAMADO</t>
  </si>
  <si>
    <t>28.03</t>
  </si>
  <si>
    <t>VIDRO LISOS TRANSPARENTES</t>
  </si>
  <si>
    <t>28.04</t>
  </si>
  <si>
    <t>VIDRO FANTASIA</t>
  </si>
  <si>
    <t>28.05</t>
  </si>
  <si>
    <t>VIDRO TEMPERADOS</t>
  </si>
  <si>
    <t>29.</t>
  </si>
  <si>
    <t>PLACAS E SINALIZAÇÕES VISUAIS</t>
  </si>
  <si>
    <t>29.01</t>
  </si>
  <si>
    <t>PLACA DE INAUGURAÇÃO</t>
  </si>
  <si>
    <t>29.02</t>
  </si>
  <si>
    <t>PLACA EM ALUMÍNIO</t>
  </si>
  <si>
    <t>29.03</t>
  </si>
  <si>
    <t>PLACA EM AÇO ESCOVADO</t>
  </si>
  <si>
    <t>30.</t>
  </si>
  <si>
    <t>PONTOS DE INSTALAÇÕES</t>
  </si>
  <si>
    <t>30.01</t>
  </si>
  <si>
    <t>PONTO DE ESGOTO</t>
  </si>
  <si>
    <t>30.02</t>
  </si>
  <si>
    <t>PONTO DE ÁGUA FRIA</t>
  </si>
  <si>
    <t>30.03</t>
  </si>
  <si>
    <t>PONTO DE TOMADA/INTERRUPTOR/LUZ</t>
  </si>
  <si>
    <t>30.04</t>
  </si>
  <si>
    <t>PONTO DE REDE (LÓGICA/SOM/CFT)</t>
  </si>
  <si>
    <t>30.05</t>
  </si>
  <si>
    <t>PONTO DE TELEFONIA</t>
  </si>
  <si>
    <t>30.06</t>
  </si>
  <si>
    <t>PONTO DE GÁS (GLP)</t>
  </si>
  <si>
    <t>31.</t>
  </si>
  <si>
    <t>SERVIÇOS DE PAISAGISMO</t>
  </si>
  <si>
    <t>31.01</t>
  </si>
  <si>
    <t>PLANTIO DE GRAMA</t>
  </si>
  <si>
    <t>31.02</t>
  </si>
  <si>
    <t>PLANTIO E PREPARO DE COVA PARA ÁRVORE</t>
  </si>
  <si>
    <t>31.03</t>
  </si>
  <si>
    <t>FORNECIMENTO DE MUDA</t>
  </si>
  <si>
    <t>31.04</t>
  </si>
  <si>
    <t>LASTRO</t>
  </si>
  <si>
    <t>31.05</t>
  </si>
  <si>
    <t>CERCA EM FERRO</t>
  </si>
  <si>
    <t>32.</t>
  </si>
  <si>
    <t>SERVIÇOS COMPLEMENTARES</t>
  </si>
  <si>
    <t>32.01</t>
  </si>
  <si>
    <t>RASGO E ENCHIMENTO EM PAREDE</t>
  </si>
  <si>
    <t>32.02</t>
  </si>
  <si>
    <t>JUNTA DE DILATAÇÃO E TRINCA</t>
  </si>
  <si>
    <t>32.03</t>
  </si>
  <si>
    <t>ENSAIO DE SOLO E AGREGADO</t>
  </si>
  <si>
    <t>32.04</t>
  </si>
  <si>
    <t>ENSAIO DE CONCRETO E AÇO</t>
  </si>
  <si>
    <t>33.</t>
  </si>
  <si>
    <t>URBANIZAÇÃO E OBRAS COMPLEMENTARES</t>
  </si>
  <si>
    <t>33.01</t>
  </si>
  <si>
    <t>PASSEIO DE CONCRETO</t>
  </si>
  <si>
    <t>33.02</t>
  </si>
  <si>
    <t>RAMPA DE ACESSO</t>
  </si>
  <si>
    <t>33.03</t>
  </si>
  <si>
    <t>PASSEIO INTERTRAVADO</t>
  </si>
  <si>
    <t>ED-9837</t>
  </si>
  <si>
    <t xml:space="preserve">APLICAÇÃO E REGULARIZAÇÃO DE COLCHÃO DE AREIA </t>
  </si>
  <si>
    <t>EXECUÇÃO DE PAVIMENTO INTERTRAVADO ECOLÓGICO, ESPESSURA 6CM, FCK 35MPA, INCLUINDO FORNECIMENTO E TRANSPORTE DE TODOS OS MATERIAIS E COLCHÃO DE ASSENTAMENTO COM ESPESSURA 6CM</t>
  </si>
  <si>
    <t>33.04</t>
  </si>
  <si>
    <t>MURO DIVISÓRIO</t>
  </si>
  <si>
    <t>33.05</t>
  </si>
  <si>
    <t>CONCERTINA</t>
  </si>
  <si>
    <t>33.06</t>
  </si>
  <si>
    <t>DEFENSA</t>
  </si>
  <si>
    <t>33.07</t>
  </si>
  <si>
    <t>MEIO-FIO</t>
  </si>
  <si>
    <t>33.08</t>
  </si>
  <si>
    <t>CORDÃO DE CONCRETO</t>
  </si>
  <si>
    <t>33.09</t>
  </si>
  <si>
    <t>CERCA DE MOURÃO</t>
  </si>
  <si>
    <t>33.10</t>
  </si>
  <si>
    <t>BANCO E MESA EM CONCRETO</t>
  </si>
  <si>
    <t>33.11</t>
  </si>
  <si>
    <t>EQUIPAMENTO ESPORTIVO</t>
  </si>
  <si>
    <t>33.12</t>
  </si>
  <si>
    <t>EQUIPAMENTO PARA PLAYGROUND</t>
  </si>
  <si>
    <t>33.13</t>
  </si>
  <si>
    <t>DRENO EM PÁTIO</t>
  </si>
  <si>
    <t>34.</t>
  </si>
  <si>
    <t>LIMPEZA DE OBRA</t>
  </si>
  <si>
    <t>34.01</t>
  </si>
  <si>
    <t>LIMPEZA GERAL</t>
  </si>
  <si>
    <t>34.02</t>
  </si>
  <si>
    <t>35.</t>
  </si>
  <si>
    <t>35.01</t>
  </si>
  <si>
    <t>ESTABILIZAÇÃO DE SOLO</t>
  </si>
  <si>
    <t>35.02</t>
  </si>
  <si>
    <t>PISO INTERTRAVADO</t>
  </si>
  <si>
    <t>ED-24063</t>
  </si>
  <si>
    <t>EXECUÇÃO DE PAVIMENTO INTERTRAVADO EM BLOCO SEXTAVADO, ESPESSURA 6CM, FCK 35MPA, INCLUINDO FORNECIMENTO E TRANSPORTE DE TODOS OS MATERIAIS E COLCHÃO DE ASSENTAMENTO COM ESPESSURA 6CM</t>
  </si>
  <si>
    <t>ED-24062</t>
  </si>
  <si>
    <t>EXECUÇÃO DE PAVIMENTO INTERTRAVADO, ESPESSURA 10CM, FCK 35MPA, INCLUINDO FORNECIMENTO E TRANSPORTE DE TODOS OS MATERIAIS E COLCHÃO DE ASSENTAMENTO COM ESPESSURA 6CM</t>
  </si>
  <si>
    <t>EXECUÇÃO DE PAVIMENTO INTERTRAVADO, ESPESSURA 10CM, FCK 40MPA, INCLUINDO FORNECIMENTO E TRANSPORTE DE TODOS OS MATERIAIS E COLCHÃO DE ASSENTAMENTO COM ESPESSURA 6CM</t>
  </si>
  <si>
    <t>EXECUÇÃO DE PAVIMENTO INTERTRAVADO, ESPESSURA 6CM, FCK 35MPA, INCLUINDO FORNECIMENTO E TRANSPORTE DE TODOS OS MATERIAIS E COLCHÃO DE ASSENTAMENTO COM ESPESSURA 6CM</t>
  </si>
  <si>
    <t>EXECUÇÃO DE PAVIMENTO INTERTRAVADO, ESPESSURA 8CM, FCK 35MPA, INCLUINDO FORNECIMENTO E TRANSPORTE DE TODOS OS MATERIAIS E COLCHÃO DE ASSENTAMENTO COM ESPESSURA 6CM</t>
  </si>
  <si>
    <t>ED-24056</t>
  </si>
  <si>
    <t>REMOÇÃO DE PAVIMENTO EM BLOCO DE CONCRETO INTERTRAVADO OU SEXTAVADO, COM REAPROVEITAMENTO DOS BLOCOS INCLUSIVE AFASTAMENTO</t>
  </si>
  <si>
    <t>35.03</t>
  </si>
  <si>
    <t>EXECUÇÃO DE PAVIMENTO INTERTRAVADO EM BLOCO SEXTAVADO, ESPESSURA 8CM, FCK 35MPA, INCLUINDO FORNECIMENTO E TRANSPORTE DE TODOS OS MATERIAIS E COLCHÃO DE ASSENTAMENTO COM ESPESSURA 6CM</t>
  </si>
  <si>
    <t>REMOÇÃO E REASSENTAMENTO DE CALÇAMENTO EM BLOCO DE CONCRETO INTERTRAVADO OU SEXTAVADO, COM REAPROVEITAMENTO DOS BLOCOS</t>
  </si>
  <si>
    <t>35.04</t>
  </si>
  <si>
    <t>CERCAMENTO</t>
  </si>
  <si>
    <t>35.05</t>
  </si>
  <si>
    <t>ENSECADEIRA</t>
  </si>
  <si>
    <t>35.06</t>
  </si>
  <si>
    <t>PONTE E TRAVESSIA</t>
  </si>
  <si>
    <t>TxKM</t>
  </si>
  <si>
    <t>36.</t>
  </si>
  <si>
    <t>TRANSPORTES</t>
  </si>
  <si>
    <t>36.01</t>
  </si>
  <si>
    <t>CARGA E DESCARGA DE MATERIAL</t>
  </si>
  <si>
    <t>36.02</t>
  </si>
  <si>
    <t>TRANSPORTE DE MATERIAL</t>
  </si>
  <si>
    <t>M3xKM</t>
  </si>
  <si>
    <t>37.</t>
  </si>
  <si>
    <t>PROJETO PADRÃO ESCOLAR</t>
  </si>
  <si>
    <t>37.01</t>
  </si>
  <si>
    <t>ALAMBRADO E MURO</t>
  </si>
  <si>
    <t>37.02</t>
  </si>
  <si>
    <t>ESQUADRIA</t>
  </si>
  <si>
    <t>37.03</t>
  </si>
  <si>
    <t>ELEMENTO PRÉ-MOLDADO</t>
  </si>
  <si>
    <t>37.04</t>
  </si>
  <si>
    <t>37.05</t>
  </si>
  <si>
    <t>37.06</t>
  </si>
  <si>
    <t>37.07</t>
  </si>
  <si>
    <t>LAVATÓRIO E BANCADA</t>
  </si>
  <si>
    <t>37.08</t>
  </si>
  <si>
    <t>BEBEDOURO</t>
  </si>
  <si>
    <t>37.09</t>
  </si>
  <si>
    <t>MOBILIÁRIO</t>
  </si>
  <si>
    <t>37.10</t>
  </si>
  <si>
    <t>QUADRO ESCOLAR</t>
  </si>
  <si>
    <t>37.11</t>
  </si>
  <si>
    <t>RÉGUA E BARRAMENTO DE MADEIRA</t>
  </si>
  <si>
    <t>38.</t>
  </si>
  <si>
    <t>PROJETO PADRÃO PENITENCIÁRIA</t>
  </si>
  <si>
    <t>38.01</t>
  </si>
  <si>
    <t>38.02</t>
  </si>
  <si>
    <t>38.03</t>
  </si>
  <si>
    <t>38.04</t>
  </si>
  <si>
    <t>38.05</t>
  </si>
  <si>
    <t>38.06</t>
  </si>
  <si>
    <t>38.07</t>
  </si>
  <si>
    <t>LOUÇA SANITÁRIA</t>
  </si>
  <si>
    <t>38.08</t>
  </si>
  <si>
    <t>307 - AUX-001  - COMPOSIÇÕES AUXILIARES</t>
  </si>
  <si>
    <t>39.</t>
  </si>
  <si>
    <t>MÃO DE OBRA COM ENCARGOS COMPLEMENTARES</t>
  </si>
  <si>
    <t>39.01</t>
  </si>
  <si>
    <t>OFICIAL E AJUDANTE</t>
  </si>
  <si>
    <t>hora</t>
  </si>
  <si>
    <t>ENGENHEIRO ELETRICISTA/MECÂNICO COM ENCARGOS COMPLEMENTARES</t>
  </si>
  <si>
    <t>TABELA REFERENCIAL DE PREÇOS UNITÁRIOS PARA OBRAS RODOVIÁRIAS</t>
  </si>
  <si>
    <t>DESCRIÇÃO DO SERVIÇO</t>
  </si>
  <si>
    <t>CUSTO UNITÁRIO C/DES</t>
  </si>
  <si>
    <t>CUSTO UNITÁRIO S/DES</t>
  </si>
  <si>
    <t>100 - CONSULTORIA</t>
  </si>
  <si>
    <t>UND</t>
  </si>
  <si>
    <t xml:space="preserve">VALOR DO OBRA: </t>
  </si>
  <si>
    <t>POCO DE VISITA PARA DRENAGEM PLUVIAL, EM CONCRETO ESTRUTURAL, DIMENSOES INTERNAS DE 90X150X80CM (LARGXCOMPXALT), PARA REDE DE 600 MM, INCLUSIVE TAMPAO E CHAMINE.</t>
  </si>
  <si>
    <t>ORGÃO</t>
  </si>
  <si>
    <t>PREFEITURA: PREFEITURA MUNICIPAL DE FERVEDOURO/MG</t>
  </si>
  <si>
    <t>LOCAL: DIVERSAS RUAS DA SEDE DO MUNICIPIO DE FERVEDOURO - MG</t>
  </si>
  <si>
    <t>PREFEITURA MUNICIPAL DE FERVEDOURO</t>
  </si>
  <si>
    <t>CNPJ Nº: 26.139.790/0001-84</t>
  </si>
  <si>
    <t>Jorge Célio Fraga Godinho</t>
  </si>
  <si>
    <t>Eng.Civil - CREA: MG 2014140455/D</t>
  </si>
  <si>
    <t>2014140455/D</t>
  </si>
  <si>
    <t>PAVIMENTAÇÃO DIVERSAS RUAS - SEDE FERVEDOURO</t>
  </si>
  <si>
    <t>1.9</t>
  </si>
  <si>
    <t>1.9.1</t>
  </si>
  <si>
    <t>1.9.1.1</t>
  </si>
  <si>
    <t>1.9.2</t>
  </si>
  <si>
    <t>1.9.2.1</t>
  </si>
  <si>
    <t>1.9.3</t>
  </si>
  <si>
    <t>1.9.3.1</t>
  </si>
  <si>
    <t>PAVIMENTAÇÃO COM BLOQUETE SEXTAVADO - VILA UNIÃO</t>
  </si>
  <si>
    <t>PAVIMENTAÇÃO COM BLOQUETE SEXTAVADO - TREVO DE ACESSO AO BAIRRO SANTA RITA</t>
  </si>
  <si>
    <t>PAVIMENTAÇÃO COM BLOQUETE SEXTAVADO - SAÍDA ACHILES DE A. JUNIOR</t>
  </si>
  <si>
    <t>PAVIMENTAÇÃO COM BLOQUETE SEXTAVADO - RUA CIRENE FRANCHINI DA SILVA</t>
  </si>
  <si>
    <t>PAVIMENTAÇÃO COM BLOQUETE SEXTAVADO - RUA MOACIR DA SILVA BOM</t>
  </si>
  <si>
    <t>PAVIMENTAÇÃO COM BLOQUETE SEXTAVADO - TRECHO DA RUA AQUILES DE A. JUNIOR</t>
  </si>
  <si>
    <t xml:space="preserve">PAVIMENTAÇÃO COM BLOQUETE SEXTAVADO - RUA GERALDO GOMES PEREIRA </t>
  </si>
  <si>
    <t xml:space="preserve">PAVIMENTAÇÃO COM BLOQUETE SEXTAVADO - RUA AQUILES DE A. JUNIOR </t>
  </si>
  <si>
    <t>LARGURA X EXTENSÃO ESCAVADA (CONSIDERANDO LARGURA DO TRECHO DO DN 400 DE 0,8M E DO TRECHO DO DN 600 DE 1,2M)</t>
  </si>
  <si>
    <t>ESCAVAÇÃO DE 1,5 M DE PROFUNDIDADE</t>
  </si>
  <si>
    <t>REATERRO = VOLUME DE ESCAVAÇÃO - VOLUME DA SEÇÃO DOS TUBOS (Dext DN 600=720 e Dext DN 400=490)</t>
  </si>
  <si>
    <t>SARJETA TRIANGULAR DETALHADO NO PROJETO DE DRENAGEM</t>
  </si>
  <si>
    <t>REGULARIZAÇÃO DE SUPERFÍCIE, INCLUSO ÁREA CALÇADA,  ÁREA DA SARJETA E ÁREA DO MEIO-FIO</t>
  </si>
  <si>
    <t>REGULARIZAÇÃO DE SUPERFÍCIE, INCLUSO ÁREA CALÇADA E  ÁREA DA SARJETA</t>
  </si>
  <si>
    <t>ÁREA A SER CALÇADA COM BLOQUETE SEXTAVADO CONFORME PROJETO, SENDO LARG. DE 4,0 M E EXTENSÃO  DE 31 M.</t>
  </si>
  <si>
    <t>DE MEIO-FIO CONJUNGADO COM SARJETA TRIANGULAR DETALHADO NO PROJETO DE DRENAGEM</t>
  </si>
  <si>
    <t>MEIO-FIO CONJUNGADO COM SARJETA TRIANGULAR DETALHADO NO PROJETO DE DRENAGEM</t>
  </si>
  <si>
    <t>ÁREA A SER CALÇADA COM BLOQUETE SEXTAVADO CONFORME PROJETO, SENDO LARG. MÉDIA DE 5 M E EXTENSÃO APROX.  DE 97,3 M.</t>
  </si>
  <si>
    <t>PLANTIO DE GRAMA DA PARTE CENTRAL DO TREVO</t>
  </si>
  <si>
    <t>38,5 M DE MEIO-FIO ALÉM DO CONJUGADO COM SARJETA</t>
  </si>
  <si>
    <t>REGULARIZAÇÃO DE SUPERFÍCIE, INCLUSO ÁREA CALÇADA,  ÁREA DA SARJETA, ÁREA DO MEIO-FIO E ÁREA DO PLANTIO DE GRAMA</t>
  </si>
  <si>
    <t>ÁREA A SER CALÇADA COM BLOQUETE SEXTAVADO CONFORME PROJETO, SENDO LARG. MÉDIA DE 4 M E EXTENSÃO APROX.  DE 77,7 M.</t>
  </si>
  <si>
    <t>ÁREA A SER CALÇADA COM BLOQUETE SEXTAVADO CONFORME PROJETO, SENDO LARG. MÉDIA DE 7 M E EXTENSÃO  DE 40 M.</t>
  </si>
  <si>
    <t>EXTENSÃO DA TUBULAÇÃO DE 22 M X 1,50 M DE PROFUNDIDADE X 1,2 M DE LARGURA (MÉDIA)</t>
  </si>
  <si>
    <t>EXTENSÃO DA TUBULAÇÃO DE 7,00 M X 1,50 M DE PROFUNDIDADE X 0,8 M DE LARGURA (MÉDIA)</t>
  </si>
  <si>
    <t>ÁREA A SER CALÇADA COM BLOQUETE SEXTAVADO CONFORME PROJETO, SENDO LARG. VARIANDO DE 4 A 6 M E EXTENSÃO  DE 20 M.</t>
  </si>
  <si>
    <t>ÁREA A SER CALÇADA COM BLOQUETE SEXTAVADO CONFORME PROJETO, SENDO LARG. MÉDIA DE 6,2 M E EXTENSÃO  DE 367 M.</t>
  </si>
  <si>
    <t>ÁREA A SER CALÇADA COM BLOQUETE SEXTAVADO CONFORME PROJETO, SENDO LARG. MÉDIA DE 4 M E EXTENSÃO  DE 34,5 M.</t>
  </si>
  <si>
    <t>ÁREA A SER CALÇADA COM BLOQUETE SEXTAVADO CONFORME PROJETO, SENDO LARG. VARIANDO DE 7 PARA 4 M E EXTENSÃO DE 10 M.</t>
  </si>
  <si>
    <t>ÁREA A SER CALÇADA COM BLOQUETE SEXTAVADO CONFORME PROJETO, SENDO LARG. MÉDIA DE 6,2 M E EXTENSÃO APROX.  DE 192 M.</t>
  </si>
  <si>
    <t>REGULARIZAÇÃO DE SUPERFÍCIE, INCLUSO ÁREA CALÇADA E ÁREA DA SARJETA E ÁREA DO MEIO-FIO</t>
  </si>
  <si>
    <t>MURO DE ARRIMO COM BLOCOS DE CONCRETO ESTRUTURAL E PILARES INTERMEDIÁRIOS, COM ALTURA DE 2,8 M (EXCETO FUNDAÇÃO). AF_07/2019</t>
  </si>
  <si>
    <t>COMP-03</t>
  </si>
  <si>
    <t>FUNDAÇÃO MURO DE CONTENÇÃO COM SAPATAS QUADRADAS DE 1,00M | H0 = 0,3M | H = 0,5M | FCK = 30 MPA.</t>
  </si>
  <si>
    <t>FOLHA Nº: 01-05</t>
  </si>
  <si>
    <t>PRAZO DE EXECUÇÃO: 03 MESES</t>
  </si>
  <si>
    <t>1.2.1</t>
  </si>
  <si>
    <t>1.2.1.1</t>
  </si>
  <si>
    <t>1.2.2</t>
  </si>
  <si>
    <t>1.2.2.1</t>
  </si>
  <si>
    <t>1.2.3</t>
  </si>
  <si>
    <t>1.3.1</t>
  </si>
  <si>
    <t>1.3.1.1</t>
  </si>
  <si>
    <t>1.3.2</t>
  </si>
  <si>
    <t>1.3.2.1</t>
  </si>
  <si>
    <t>1.3.3</t>
  </si>
  <si>
    <t>1.3.3.1</t>
  </si>
  <si>
    <t>1.3.4</t>
  </si>
  <si>
    <t>1.3.4.1</t>
  </si>
  <si>
    <t>1.3.2.2</t>
  </si>
  <si>
    <t>1.4.1</t>
  </si>
  <si>
    <t>1.4.1.1</t>
  </si>
  <si>
    <t>1.4.2</t>
  </si>
  <si>
    <t>1.4.2.1</t>
  </si>
  <si>
    <t>1.4.3</t>
  </si>
  <si>
    <t>1.4.3.1</t>
  </si>
  <si>
    <t>1.5.1</t>
  </si>
  <si>
    <t>1.5.1.1</t>
  </si>
  <si>
    <t>1.6.2</t>
  </si>
  <si>
    <t>1.5.2</t>
  </si>
  <si>
    <t>1.5.2.1</t>
  </si>
  <si>
    <t>1.5.3</t>
  </si>
  <si>
    <t>1.5.3.1</t>
  </si>
  <si>
    <t>1.4.3.2</t>
  </si>
  <si>
    <t>1.6</t>
  </si>
  <si>
    <t>1.6.1</t>
  </si>
  <si>
    <t>1.6.1.1</t>
  </si>
  <si>
    <t>1.6.2.1</t>
  </si>
  <si>
    <t>1.6.3</t>
  </si>
  <si>
    <t>1.6.3.1</t>
  </si>
  <si>
    <t>1.6.2.2</t>
  </si>
  <si>
    <t>1.6.2.3</t>
  </si>
  <si>
    <t>1.6.2.4</t>
  </si>
  <si>
    <t>1.6.2.5</t>
  </si>
  <si>
    <t>1.6.2.6</t>
  </si>
  <si>
    <t>1.6.2.7</t>
  </si>
  <si>
    <t>1.6.2.8</t>
  </si>
  <si>
    <t>1.6.2.9</t>
  </si>
  <si>
    <t>1.7</t>
  </si>
  <si>
    <t>1.7.1</t>
  </si>
  <si>
    <t>1.7.1.1</t>
  </si>
  <si>
    <t>1.7.2</t>
  </si>
  <si>
    <t>1.7.2.1</t>
  </si>
  <si>
    <t>1.7.3</t>
  </si>
  <si>
    <t>1.7.3.1</t>
  </si>
  <si>
    <t>1.8</t>
  </si>
  <si>
    <t>1.8.1</t>
  </si>
  <si>
    <t>1.8.1.1</t>
  </si>
  <si>
    <t>1.8.2</t>
  </si>
  <si>
    <t>1.8.2.1</t>
  </si>
  <si>
    <t>1.8.3</t>
  </si>
  <si>
    <t>1.8.3.1</t>
  </si>
  <si>
    <r>
      <t xml:space="preserve">REGIÃO/MÊS DE REFERÊNCIA: SETOP - REGIÃO LESTE - JAN/2022 - COM DESONERAÇÃO FISCAL | SINAPI MAR/2022 DESONERADO   </t>
    </r>
    <r>
      <rPr>
        <b/>
        <sz val="10"/>
        <rFont val="Calibri"/>
        <family val="2"/>
        <scheme val="minor"/>
      </rPr>
      <t xml:space="preserve">                                                                                                                                                              </t>
    </r>
  </si>
  <si>
    <t>OBRA: PAVIMENTAÇÃO EM DIVERSAS VIAS URBANAS</t>
  </si>
  <si>
    <t>25/05/2022</t>
  </si>
  <si>
    <t>PRAZO DA OBRA: 03 MESES</t>
  </si>
  <si>
    <t>JORGE CÉLIO FRAGA GODINHO - ENGENHEIRO CIVIL</t>
  </si>
  <si>
    <t>__________________________________________________________________</t>
  </si>
  <si>
    <t>JORGE CÉLIO FRAGA GODINHO CREA RJ 2014140455/D</t>
  </si>
  <si>
    <t>1.2.2.2</t>
  </si>
  <si>
    <t>1.1.3</t>
  </si>
  <si>
    <t>1.2.3.1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</si>
</sst>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4" formatCode="_-&quot;R$&quot;\ * #,##0.00_-;\-&quot;R$&quot;\ * #,##0.00_-;_-&quot;R$&quot;\ * &quot;-&quot;??_-;_-@_-"/>
    <numFmt numFmtId="43" formatCode="_-* #,##0.00_-;\-* #,##0.00_-;_-* &quot;-&quot;??_-;_-@_-"/>
    <numFmt numFmtId="164" formatCode="_(* #,##0.00_);_(* \(#,##0.00\);_(* &quot;-&quot;??_);_(@_)"/>
    <numFmt numFmtId="165" formatCode="&quot;R$&quot;\ #,##0.00"/>
    <numFmt numFmtId="166" formatCode="&quot;R$ &quot;#,##0.00"/>
    <numFmt numFmtId="167" formatCode="#,##0.00&quot; &quot;;&quot; (&quot;#,##0.00&quot;)&quot;;&quot; -&quot;#&quot; &quot;;@&quot; &quot;"/>
    <numFmt numFmtId="168" formatCode="#,##0.00_ ;\-#,##0.00\ "/>
  </numFmts>
  <fonts count="66">
    <font>
      <sz val="10"/>
      <name val="Arial"/>
    </font>
    <font>
      <sz val="11"/>
      <color theme="1"/>
      <name val="Calibri"/>
      <family val="2"/>
      <scheme val="minor"/>
    </font>
    <font>
      <sz val="10"/>
      <name val="Arial"/>
      <family val="2"/>
    </font>
    <font>
      <sz val="8"/>
      <name val="Arial"/>
      <family val="2"/>
    </font>
    <font>
      <sz val="10"/>
      <name val="Arial"/>
      <family val="2"/>
    </font>
    <font>
      <sz val="10"/>
      <color indexed="8"/>
      <name val="Arial"/>
      <family val="2"/>
    </font>
    <font>
      <b/>
      <sz val="10"/>
      <color indexed="8"/>
      <name val="Arial"/>
      <family val="2"/>
    </font>
    <font>
      <b/>
      <sz val="11"/>
      <name val="Swis721 Md BT"/>
    </font>
    <font>
      <sz val="11"/>
      <name val="Swis721 Md BT"/>
      <family val="2"/>
    </font>
    <font>
      <sz val="12"/>
      <name val="Swis721 Md BT"/>
      <family val="2"/>
    </font>
    <font>
      <sz val="12"/>
      <name val="Swis721 Md BT"/>
    </font>
    <font>
      <b/>
      <sz val="12"/>
      <name val="Swis721 Md BT"/>
      <family val="2"/>
    </font>
    <font>
      <sz val="9"/>
      <name val="Arial"/>
      <family val="2"/>
    </font>
    <font>
      <b/>
      <sz val="9"/>
      <name val="Arial"/>
      <family val="2"/>
    </font>
    <font>
      <b/>
      <sz val="14"/>
      <name val="Arial"/>
      <family val="2"/>
    </font>
    <font>
      <b/>
      <sz val="10"/>
      <name val="Arial"/>
      <family val="2"/>
    </font>
    <font>
      <b/>
      <sz val="10"/>
      <color indexed="10"/>
      <name val="Arial"/>
      <family val="2"/>
    </font>
    <font>
      <b/>
      <sz val="9"/>
      <color indexed="12"/>
      <name val="Arial"/>
      <family val="2"/>
    </font>
    <font>
      <sz val="9"/>
      <color indexed="8"/>
      <name val="Arial"/>
      <family val="2"/>
    </font>
    <font>
      <sz val="9"/>
      <color indexed="12"/>
      <name val="Arial"/>
      <family val="2"/>
    </font>
    <font>
      <b/>
      <sz val="9"/>
      <color indexed="8"/>
      <name val="Arial"/>
      <family val="2"/>
    </font>
    <font>
      <sz val="8"/>
      <color indexed="8"/>
      <name val="Arial"/>
      <family val="2"/>
    </font>
    <font>
      <b/>
      <sz val="8"/>
      <color indexed="8"/>
      <name val="Arial"/>
      <family val="2"/>
    </font>
    <font>
      <sz val="10"/>
      <name val="Arial"/>
      <family val="2"/>
    </font>
    <font>
      <b/>
      <sz val="12"/>
      <name val="Arial"/>
      <family val="2"/>
    </font>
    <font>
      <b/>
      <sz val="10"/>
      <color indexed="8"/>
      <name val="Times New Roman"/>
      <family val="1"/>
    </font>
    <font>
      <sz val="6"/>
      <color indexed="8"/>
      <name val="Arial"/>
      <family val="2"/>
    </font>
    <font>
      <sz val="6"/>
      <name val="Arial"/>
      <family val="2"/>
    </font>
    <font>
      <b/>
      <sz val="8"/>
      <name val="Arial"/>
      <family val="2"/>
    </font>
    <font>
      <sz val="12"/>
      <name val="Arial"/>
      <family val="2"/>
    </font>
    <font>
      <sz val="11"/>
      <color indexed="8"/>
      <name val="Arial"/>
      <family val="2"/>
    </font>
    <font>
      <sz val="8"/>
      <name val="Arial1"/>
    </font>
    <font>
      <sz val="8"/>
      <color indexed="8"/>
      <name val="Century Gothic"/>
      <family val="2"/>
    </font>
    <font>
      <b/>
      <sz val="8"/>
      <color indexed="8"/>
      <name val="Century Gothic"/>
      <family val="2"/>
    </font>
    <font>
      <sz val="10"/>
      <color rgb="FF000000"/>
      <name val="Arial1"/>
    </font>
    <font>
      <sz val="11"/>
      <color rgb="FF000000"/>
      <name val="Arial"/>
      <family val="2"/>
    </font>
    <font>
      <sz val="11"/>
      <color rgb="FF000000"/>
      <name val="Calibri"/>
      <family val="2"/>
      <scheme val="minor"/>
    </font>
    <font>
      <b/>
      <sz val="16"/>
      <color rgb="FF0070C0"/>
      <name val="Calibri"/>
      <family val="2"/>
    </font>
    <font>
      <sz val="12"/>
      <color rgb="FF0070C0"/>
      <name val="Calibri"/>
      <family val="2"/>
    </font>
    <font>
      <sz val="9"/>
      <color theme="3"/>
      <name val="Arial"/>
      <family val="2"/>
    </font>
    <font>
      <b/>
      <sz val="20"/>
      <color rgb="FFFF0000"/>
      <name val="Arial"/>
      <family val="2"/>
    </font>
    <font>
      <sz val="10"/>
      <color rgb="FF000000"/>
      <name val="Arial"/>
      <family val="2"/>
    </font>
    <font>
      <b/>
      <sz val="10"/>
      <color theme="1"/>
      <name val="Arial"/>
      <family val="2"/>
    </font>
    <font>
      <b/>
      <sz val="8"/>
      <color rgb="FF000000"/>
      <name val="Arial"/>
      <family val="2"/>
    </font>
    <font>
      <sz val="12"/>
      <color rgb="FF000000"/>
      <name val="Arial"/>
      <family val="2"/>
    </font>
    <font>
      <sz val="20"/>
      <color rgb="FFFF0000"/>
      <name val="Arial"/>
      <family val="2"/>
    </font>
    <font>
      <b/>
      <sz val="11"/>
      <color rgb="FF000000"/>
      <name val="Arial"/>
      <family val="2"/>
    </font>
    <font>
      <b/>
      <sz val="9"/>
      <color rgb="FF000000"/>
      <name val="Calibri"/>
      <family val="2"/>
      <scheme val="minor"/>
    </font>
    <font>
      <sz val="9"/>
      <name val="Calibri"/>
      <family val="2"/>
      <scheme val="minor"/>
    </font>
    <font>
      <b/>
      <sz val="9"/>
      <name val="Calibri"/>
      <family val="2"/>
      <scheme val="minor"/>
    </font>
    <font>
      <sz val="10"/>
      <color theme="1"/>
      <name val="Times New Roman"/>
      <family val="1"/>
    </font>
    <font>
      <sz val="9"/>
      <color rgb="FF000000"/>
      <name val="Calibri"/>
      <family val="2"/>
      <scheme val="minor"/>
    </font>
    <font>
      <sz val="8"/>
      <color rgb="FF010000"/>
      <name val="Century Gothic"/>
      <family val="2"/>
    </font>
    <font>
      <sz val="8"/>
      <color rgb="FF000000"/>
      <name val="Century Gothic"/>
      <family val="2"/>
    </font>
    <font>
      <b/>
      <sz val="8"/>
      <color theme="1"/>
      <name val="Arial"/>
      <family val="2"/>
    </font>
    <font>
      <sz val="8"/>
      <name val="Calibri"/>
      <family val="2"/>
    </font>
    <font>
      <b/>
      <sz val="14"/>
      <name val="Calibri"/>
      <family val="2"/>
    </font>
    <font>
      <b/>
      <sz val="8"/>
      <name val="Calibri"/>
      <family val="2"/>
    </font>
    <font>
      <b/>
      <sz val="8"/>
      <color indexed="8"/>
      <name val="Calibri"/>
      <family val="2"/>
    </font>
    <font>
      <sz val="10"/>
      <color indexed="8"/>
      <name val="Calibri"/>
      <family val="2"/>
      <scheme val="minor"/>
    </font>
    <font>
      <b/>
      <sz val="14"/>
      <name val="Calibri"/>
      <family val="2"/>
      <scheme val="minor"/>
    </font>
    <font>
      <b/>
      <sz val="10"/>
      <name val="Calibri"/>
      <family val="2"/>
      <scheme val="minor"/>
    </font>
    <font>
      <sz val="10"/>
      <name val="Calibri"/>
      <family val="2"/>
      <scheme val="minor"/>
    </font>
    <font>
      <b/>
      <sz val="10"/>
      <color indexed="8"/>
      <name val="Calibri"/>
      <family val="2"/>
      <scheme val="minor"/>
    </font>
    <font>
      <sz val="8"/>
      <name val="Calibri"/>
      <family val="2"/>
      <scheme val="minor"/>
    </font>
    <font>
      <sz val="9"/>
      <color rgb="FFFF0000"/>
      <name val="Calibri"/>
      <family val="2"/>
      <scheme val="minor"/>
    </font>
  </fonts>
  <fills count="18">
    <fill>
      <patternFill patternType="none"/>
    </fill>
    <fill>
      <patternFill patternType="gray125"/>
    </fill>
    <fill>
      <patternFill patternType="solid">
        <fgColor indexed="43"/>
        <bgColor indexed="64"/>
      </patternFill>
    </fill>
    <fill>
      <patternFill patternType="solid">
        <fgColor indexed="9"/>
        <bgColor indexed="64"/>
      </patternFill>
    </fill>
    <fill>
      <patternFill patternType="solid">
        <fgColor indexed="22"/>
        <bgColor indexed="64"/>
      </patternFill>
    </fill>
    <fill>
      <patternFill patternType="solid">
        <fgColor indexed="42"/>
        <bgColor indexed="64"/>
      </patternFill>
    </fill>
    <fill>
      <patternFill patternType="solid">
        <fgColor indexed="65"/>
        <bgColor indexed="64"/>
      </patternFill>
    </fill>
    <fill>
      <patternFill patternType="solid">
        <fgColor theme="0"/>
        <bgColor indexed="64"/>
      </patternFill>
    </fill>
    <fill>
      <patternFill patternType="solid">
        <fgColor theme="0" tint="-0.14999847407452621"/>
        <bgColor indexed="64"/>
      </patternFill>
    </fill>
    <fill>
      <patternFill patternType="solid">
        <fgColor theme="0" tint="-0.34998626667073579"/>
        <bgColor indexed="64"/>
      </patternFill>
    </fill>
    <fill>
      <patternFill patternType="solid">
        <fgColor theme="0" tint="-0.249977111117893"/>
        <bgColor indexed="64"/>
      </patternFill>
    </fill>
    <fill>
      <patternFill patternType="solid">
        <fgColor rgb="FFFFFF99"/>
        <bgColor indexed="64"/>
      </patternFill>
    </fill>
    <fill>
      <patternFill patternType="solid">
        <fgColor theme="0" tint="-0.14996795556505021"/>
        <bgColor indexed="64"/>
      </patternFill>
    </fill>
    <fill>
      <patternFill patternType="solid">
        <fgColor rgb="FFC0C0C0"/>
      </patternFill>
    </fill>
    <fill>
      <patternFill patternType="solid">
        <fgColor rgb="FFBDBDBD"/>
      </patternFill>
    </fill>
    <fill>
      <patternFill patternType="solid">
        <fgColor rgb="FFFFFF00"/>
        <bgColor indexed="64"/>
      </patternFill>
    </fill>
    <fill>
      <patternFill patternType="solid">
        <fgColor theme="2"/>
        <bgColor indexed="64"/>
      </patternFill>
    </fill>
    <fill>
      <patternFill patternType="solid">
        <fgColor theme="6" tint="0.59999389629810485"/>
        <bgColor indexed="64"/>
      </patternFill>
    </fill>
  </fills>
  <borders count="85">
    <border>
      <left/>
      <right/>
      <top/>
      <bottom/>
      <diagonal/>
    </border>
    <border>
      <left style="thin">
        <color indexed="64"/>
      </left>
      <right/>
      <top/>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medium">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style="medium">
        <color indexed="64"/>
      </right>
      <top/>
      <bottom style="medium">
        <color indexed="64"/>
      </bottom>
      <diagonal/>
    </border>
    <border>
      <left style="thin">
        <color indexed="64"/>
      </left>
      <right style="medium">
        <color indexed="64"/>
      </right>
      <top style="hair">
        <color indexed="64"/>
      </top>
      <bottom style="hair">
        <color indexed="64"/>
      </bottom>
      <diagonal/>
    </border>
    <border>
      <left style="thin">
        <color indexed="64"/>
      </left>
      <right style="thin">
        <color indexed="64"/>
      </right>
      <top/>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bottom style="hair">
        <color indexed="64"/>
      </bottom>
      <diagonal/>
    </border>
    <border>
      <left style="medium">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8"/>
      </top>
      <bottom style="thin">
        <color indexed="8"/>
      </bottom>
      <diagonal/>
    </border>
    <border>
      <left/>
      <right/>
      <top/>
      <bottom style="thin">
        <color indexed="8"/>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medium">
        <color indexed="64"/>
      </top>
      <bottom/>
      <diagonal/>
    </border>
    <border>
      <left style="medium">
        <color indexed="64"/>
      </left>
      <right/>
      <top/>
      <bottom style="thin">
        <color indexed="64"/>
      </bottom>
      <diagonal/>
    </border>
    <border>
      <left/>
      <right/>
      <top style="medium">
        <color indexed="64"/>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medium">
        <color indexed="64"/>
      </top>
      <bottom style="hair">
        <color indexed="64"/>
      </bottom>
      <diagonal/>
    </border>
    <border>
      <left style="medium">
        <color indexed="64"/>
      </left>
      <right style="thin">
        <color indexed="64"/>
      </right>
      <top style="hair">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top style="medium">
        <color indexed="64"/>
      </top>
      <bottom style="hair">
        <color indexed="64"/>
      </bottom>
      <diagonal/>
    </border>
    <border>
      <left style="thin">
        <color indexed="64"/>
      </left>
      <right/>
      <top style="hair">
        <color indexed="64"/>
      </top>
      <bottom style="hair">
        <color indexed="64"/>
      </bottom>
      <diagonal/>
    </border>
    <border>
      <left style="medium">
        <color indexed="64"/>
      </left>
      <right/>
      <top style="thin">
        <color indexed="64"/>
      </top>
      <bottom/>
      <diagonal/>
    </border>
    <border>
      <left style="thin">
        <color indexed="64"/>
      </left>
      <right style="thin">
        <color indexed="64"/>
      </right>
      <top style="thin">
        <color indexed="64"/>
      </top>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right/>
      <top style="thin">
        <color rgb="FF010000"/>
      </top>
      <bottom style="thin">
        <color rgb="FF010000"/>
      </bottom>
      <diagonal/>
    </border>
    <border>
      <left/>
      <right style="hair">
        <color indexed="64"/>
      </right>
      <top/>
      <bottom style="hair">
        <color indexed="64"/>
      </bottom>
      <diagonal/>
    </border>
    <border>
      <left/>
      <right style="hair">
        <color indexed="64"/>
      </right>
      <top style="hair">
        <color indexed="64"/>
      </top>
      <bottom style="hair">
        <color indexed="64"/>
      </bottom>
      <diagonal/>
    </border>
    <border>
      <left/>
      <right style="thin">
        <color indexed="64"/>
      </right>
      <top style="medium">
        <color indexed="64"/>
      </top>
      <bottom style="medium">
        <color indexed="64"/>
      </bottom>
      <diagonal/>
    </border>
    <border>
      <left style="hair">
        <color indexed="64"/>
      </left>
      <right/>
      <top style="hair">
        <color indexed="64"/>
      </top>
      <bottom style="hair">
        <color indexed="64"/>
      </bottom>
      <diagonal/>
    </border>
  </borders>
  <cellStyleXfs count="14">
    <xf numFmtId="0" fontId="0" fillId="0" borderId="0"/>
    <xf numFmtId="167" fontId="34" fillId="0" borderId="0" applyBorder="0" applyProtection="0"/>
    <xf numFmtId="44" fontId="35" fillId="0" borderId="0" applyFont="0" applyFill="0" applyBorder="0" applyAlignment="0" applyProtection="0"/>
    <xf numFmtId="0" fontId="35" fillId="0" borderId="0"/>
    <xf numFmtId="0" fontId="4" fillId="0" borderId="0"/>
    <xf numFmtId="0" fontId="35" fillId="0" borderId="0"/>
    <xf numFmtId="0" fontId="12" fillId="0" borderId="0"/>
    <xf numFmtId="9" fontId="2" fillId="0" borderId="0" applyFont="0" applyFill="0" applyBorder="0" applyAlignment="0" applyProtection="0"/>
    <xf numFmtId="9" fontId="35" fillId="0" borderId="0" applyFont="0" applyFill="0" applyBorder="0" applyAlignment="0" applyProtection="0"/>
    <xf numFmtId="164" fontId="23" fillId="0" borderId="0" applyFont="0" applyFill="0" applyBorder="0" applyAlignment="0" applyProtection="0"/>
    <xf numFmtId="164" fontId="2" fillId="0" borderId="0" applyFont="0" applyFill="0" applyBorder="0" applyAlignment="0" applyProtection="0"/>
    <xf numFmtId="164" fontId="30" fillId="0" borderId="0" applyFont="0" applyFill="0" applyBorder="0" applyAlignment="0" applyProtection="0"/>
    <xf numFmtId="43" fontId="36" fillId="0" borderId="0" applyFont="0" applyFill="0" applyBorder="0" applyAlignment="0" applyProtection="0"/>
    <xf numFmtId="0" fontId="1" fillId="0" borderId="0"/>
  </cellStyleXfs>
  <cellXfs count="690">
    <xf numFmtId="0" fontId="0" fillId="0" borderId="0" xfId="0"/>
    <xf numFmtId="0" fontId="5" fillId="0" borderId="0" xfId="0" applyFont="1"/>
    <xf numFmtId="0" fontId="8" fillId="0" borderId="1" xfId="0" applyFont="1" applyBorder="1" applyAlignment="1" applyProtection="1"/>
    <xf numFmtId="0" fontId="8" fillId="0" borderId="0" xfId="0" applyFont="1" applyBorder="1" applyAlignment="1" applyProtection="1"/>
    <xf numFmtId="0" fontId="8" fillId="0" borderId="2" xfId="0" applyFont="1" applyBorder="1" applyAlignment="1" applyProtection="1"/>
    <xf numFmtId="0" fontId="9" fillId="0" borderId="1" xfId="0" applyFont="1" applyBorder="1" applyProtection="1"/>
    <xf numFmtId="0" fontId="9" fillId="0" borderId="0" xfId="0" applyFont="1" applyBorder="1" applyProtection="1"/>
    <xf numFmtId="0" fontId="10" fillId="0" borderId="0" xfId="0" applyFont="1" applyBorder="1" applyProtection="1"/>
    <xf numFmtId="0" fontId="11" fillId="0" borderId="0" xfId="0" applyFont="1" applyBorder="1" applyProtection="1"/>
    <xf numFmtId="0" fontId="11" fillId="0" borderId="2" xfId="0" applyFont="1" applyBorder="1" applyProtection="1"/>
    <xf numFmtId="0" fontId="12" fillId="0" borderId="1" xfId="0" applyFont="1" applyBorder="1" applyProtection="1"/>
    <xf numFmtId="0" fontId="12" fillId="0" borderId="0" xfId="0" applyFont="1" applyBorder="1" applyProtection="1"/>
    <xf numFmtId="0" fontId="12" fillId="0" borderId="2" xfId="0" applyFont="1" applyBorder="1" applyProtection="1"/>
    <xf numFmtId="0" fontId="13" fillId="0" borderId="1" xfId="0" applyFont="1" applyBorder="1" applyAlignment="1" applyProtection="1">
      <alignment vertical="top"/>
    </xf>
    <xf numFmtId="0" fontId="12" fillId="0" borderId="0" xfId="0" applyFont="1" applyBorder="1" applyAlignment="1" applyProtection="1">
      <alignment vertical="top"/>
    </xf>
    <xf numFmtId="0" fontId="12" fillId="0" borderId="2" xfId="0" applyFont="1" applyBorder="1" applyAlignment="1" applyProtection="1">
      <alignment vertical="top"/>
    </xf>
    <xf numFmtId="0" fontId="12" fillId="0" borderId="1" xfId="0" applyFont="1" applyBorder="1" applyAlignment="1" applyProtection="1">
      <alignment vertical="top"/>
    </xf>
    <xf numFmtId="0" fontId="12" fillId="0" borderId="3" xfId="0" applyFont="1" applyBorder="1" applyAlignment="1" applyProtection="1">
      <alignment vertical="top"/>
    </xf>
    <xf numFmtId="0" fontId="12" fillId="0" borderId="4" xfId="0" applyFont="1" applyBorder="1" applyAlignment="1" applyProtection="1">
      <alignment vertical="top"/>
    </xf>
    <xf numFmtId="0" fontId="12" fillId="0" borderId="3" xfId="0" applyFont="1" applyBorder="1" applyAlignment="1" applyProtection="1">
      <alignment horizontal="left" vertical="top"/>
    </xf>
    <xf numFmtId="0" fontId="12" fillId="0" borderId="4" xfId="0" applyFont="1" applyBorder="1" applyProtection="1"/>
    <xf numFmtId="0" fontId="12" fillId="0" borderId="5" xfId="0" applyFont="1" applyBorder="1" applyProtection="1"/>
    <xf numFmtId="0" fontId="12" fillId="2" borderId="6" xfId="0" applyFont="1" applyFill="1" applyBorder="1" applyAlignment="1" applyProtection="1">
      <alignment horizontal="left" vertical="top"/>
      <protection locked="0"/>
    </xf>
    <xf numFmtId="0" fontId="12" fillId="2" borderId="7" xfId="0" applyFont="1" applyFill="1" applyBorder="1" applyAlignment="1" applyProtection="1">
      <alignment horizontal="left" vertical="top"/>
      <protection locked="0"/>
    </xf>
    <xf numFmtId="0" fontId="12" fillId="2" borderId="6" xfId="0" applyFont="1" applyFill="1" applyBorder="1" applyAlignment="1" applyProtection="1">
      <alignment vertical="top"/>
      <protection locked="0"/>
    </xf>
    <xf numFmtId="0" fontId="12" fillId="2" borderId="7" xfId="0" applyFont="1" applyFill="1" applyBorder="1" applyAlignment="1" applyProtection="1">
      <alignment vertical="top"/>
      <protection locked="0"/>
    </xf>
    <xf numFmtId="0" fontId="12" fillId="2" borderId="8" xfId="0" applyFont="1" applyFill="1" applyBorder="1" applyProtection="1"/>
    <xf numFmtId="0" fontId="12" fillId="0" borderId="1" xfId="0" applyFont="1" applyBorder="1" applyAlignment="1" applyProtection="1">
      <alignment horizontal="center" vertical="top"/>
    </xf>
    <xf numFmtId="0" fontId="12" fillId="0" borderId="0" xfId="0" applyFont="1" applyBorder="1" applyAlignment="1" applyProtection="1">
      <alignment horizontal="center" vertical="top"/>
    </xf>
    <xf numFmtId="0" fontId="12" fillId="0" borderId="5" xfId="0" applyFont="1" applyBorder="1" applyAlignment="1" applyProtection="1">
      <alignment horizontal="center" vertical="top"/>
    </xf>
    <xf numFmtId="0" fontId="12" fillId="0" borderId="1" xfId="0" applyFont="1" applyBorder="1" applyAlignment="1" applyProtection="1">
      <alignment horizontal="left" vertical="top"/>
    </xf>
    <xf numFmtId="0" fontId="12" fillId="0" borderId="1" xfId="0" applyFont="1" applyFill="1" applyBorder="1" applyAlignment="1" applyProtection="1">
      <alignment vertical="top"/>
    </xf>
    <xf numFmtId="0" fontId="12" fillId="2" borderId="8" xfId="0" applyFont="1" applyFill="1" applyBorder="1" applyAlignment="1" applyProtection="1">
      <alignment vertical="center"/>
    </xf>
    <xf numFmtId="0" fontId="12" fillId="0" borderId="5" xfId="0" applyFont="1" applyBorder="1" applyAlignment="1" applyProtection="1">
      <alignment vertical="top"/>
    </xf>
    <xf numFmtId="0" fontId="12" fillId="2" borderId="8" xfId="0" applyFont="1" applyFill="1" applyBorder="1" applyAlignment="1" applyProtection="1">
      <alignment vertical="top"/>
    </xf>
    <xf numFmtId="0" fontId="12" fillId="2" borderId="6" xfId="0" applyFont="1" applyFill="1" applyBorder="1" applyAlignment="1" applyProtection="1">
      <alignment vertical="center"/>
      <protection locked="0"/>
    </xf>
    <xf numFmtId="0" fontId="12" fillId="2" borderId="7" xfId="0" applyFont="1" applyFill="1" applyBorder="1" applyAlignment="1" applyProtection="1">
      <alignment vertical="top"/>
    </xf>
    <xf numFmtId="0" fontId="13" fillId="0" borderId="3" xfId="0" applyFont="1" applyBorder="1" applyAlignment="1" applyProtection="1">
      <alignment vertical="center"/>
    </xf>
    <xf numFmtId="0" fontId="13" fillId="0" borderId="9" xfId="0" applyFont="1" applyBorder="1" applyAlignment="1" applyProtection="1">
      <alignment vertical="top"/>
    </xf>
    <xf numFmtId="0" fontId="13" fillId="0" borderId="10" xfId="0" applyFont="1" applyBorder="1" applyAlignment="1" applyProtection="1">
      <alignment vertical="top"/>
    </xf>
    <xf numFmtId="0" fontId="13" fillId="0" borderId="6" xfId="0" applyFont="1" applyBorder="1" applyAlignment="1" applyProtection="1">
      <alignment vertical="center"/>
    </xf>
    <xf numFmtId="0" fontId="12" fillId="3" borderId="9" xfId="0" applyFont="1" applyFill="1" applyBorder="1" applyAlignment="1" applyProtection="1">
      <alignment vertical="top"/>
    </xf>
    <xf numFmtId="4" fontId="3" fillId="4" borderId="9" xfId="0" applyNumberFormat="1" applyFont="1" applyFill="1" applyBorder="1" applyAlignment="1" applyProtection="1">
      <alignment vertical="top"/>
    </xf>
    <xf numFmtId="4" fontId="3" fillId="3" borderId="9" xfId="0" applyNumberFormat="1" applyFont="1" applyFill="1" applyBorder="1" applyAlignment="1" applyProtection="1">
      <alignment vertical="top"/>
    </xf>
    <xf numFmtId="0" fontId="12" fillId="2" borderId="9" xfId="0" applyFont="1" applyFill="1" applyBorder="1" applyAlignment="1" applyProtection="1">
      <alignment vertical="top"/>
      <protection locked="0"/>
    </xf>
    <xf numFmtId="43" fontId="12" fillId="2" borderId="9" xfId="10" applyNumberFormat="1" applyFont="1" applyFill="1" applyBorder="1" applyAlignment="1" applyProtection="1">
      <alignment vertical="top"/>
      <protection locked="0"/>
    </xf>
    <xf numFmtId="4" fontId="12" fillId="4" borderId="9" xfId="0" applyNumberFormat="1" applyFont="1" applyFill="1" applyBorder="1" applyAlignment="1" applyProtection="1">
      <alignment vertical="top"/>
    </xf>
    <xf numFmtId="4" fontId="12" fillId="2" borderId="9" xfId="0" applyNumberFormat="1" applyFont="1" applyFill="1" applyBorder="1" applyAlignment="1" applyProtection="1">
      <alignment vertical="top"/>
      <protection locked="0"/>
    </xf>
    <xf numFmtId="43" fontId="12" fillId="5" borderId="11" xfId="10" applyNumberFormat="1" applyFont="1" applyFill="1" applyBorder="1" applyAlignment="1" applyProtection="1">
      <alignment vertical="top"/>
    </xf>
    <xf numFmtId="39" fontId="12" fillId="5" borderId="9" xfId="10" applyNumberFormat="1" applyFont="1" applyFill="1" applyBorder="1" applyAlignment="1" applyProtection="1">
      <alignment vertical="top"/>
    </xf>
    <xf numFmtId="4" fontId="12" fillId="4" borderId="9" xfId="0" applyNumberFormat="1" applyFont="1" applyFill="1" applyBorder="1" applyAlignment="1" applyProtection="1">
      <alignment vertical="top"/>
      <protection locked="0"/>
    </xf>
    <xf numFmtId="39" fontId="12" fillId="5" borderId="12" xfId="10" applyNumberFormat="1" applyFont="1" applyFill="1" applyBorder="1" applyAlignment="1" applyProtection="1">
      <alignment vertical="top"/>
    </xf>
    <xf numFmtId="39" fontId="12" fillId="5" borderId="11" xfId="10" applyNumberFormat="1" applyFont="1" applyFill="1" applyBorder="1" applyAlignment="1" applyProtection="1">
      <alignment vertical="top"/>
    </xf>
    <xf numFmtId="0" fontId="13" fillId="0" borderId="9" xfId="0" applyFont="1" applyBorder="1" applyAlignment="1" applyProtection="1"/>
    <xf numFmtId="0" fontId="13" fillId="0" borderId="10" xfId="0" applyFont="1" applyBorder="1" applyAlignment="1" applyProtection="1"/>
    <xf numFmtId="0" fontId="13" fillId="2" borderId="11" xfId="0" applyFont="1" applyFill="1" applyBorder="1" applyAlignment="1" applyProtection="1"/>
    <xf numFmtId="0" fontId="12" fillId="5" borderId="11" xfId="0" applyFont="1" applyFill="1" applyBorder="1" applyAlignment="1" applyProtection="1">
      <alignment vertical="top"/>
    </xf>
    <xf numFmtId="0" fontId="12" fillId="2" borderId="6" xfId="6" applyFont="1" applyFill="1" applyBorder="1" applyAlignment="1" applyProtection="1">
      <protection locked="0"/>
    </xf>
    <xf numFmtId="0" fontId="12" fillId="2" borderId="7" xfId="6" applyFont="1" applyFill="1" applyBorder="1" applyAlignment="1" applyProtection="1">
      <protection locked="0"/>
    </xf>
    <xf numFmtId="0" fontId="12" fillId="2" borderId="7" xfId="0" applyFont="1" applyFill="1" applyBorder="1" applyProtection="1"/>
    <xf numFmtId="0" fontId="12" fillId="2" borderId="7" xfId="0" applyFont="1" applyFill="1" applyBorder="1" applyAlignment="1" applyProtection="1">
      <alignment horizontal="center"/>
    </xf>
    <xf numFmtId="0" fontId="12" fillId="2" borderId="7" xfId="0" applyFont="1" applyFill="1" applyBorder="1" applyAlignment="1" applyProtection="1">
      <protection locked="0"/>
    </xf>
    <xf numFmtId="0" fontId="12" fillId="0" borderId="1" xfId="0" applyFont="1" applyFill="1" applyBorder="1" applyAlignment="1" applyProtection="1">
      <alignment horizontal="left"/>
    </xf>
    <xf numFmtId="0" fontId="12" fillId="0" borderId="0" xfId="0" applyFont="1" applyFill="1" applyBorder="1" applyAlignment="1" applyProtection="1">
      <alignment horizontal="centerContinuous"/>
    </xf>
    <xf numFmtId="0" fontId="12" fillId="0" borderId="1" xfId="0" applyFont="1" applyFill="1" applyBorder="1" applyAlignment="1" applyProtection="1">
      <alignment horizontal="centerContinuous"/>
    </xf>
    <xf numFmtId="0" fontId="13" fillId="2" borderId="3" xfId="6" applyFont="1" applyFill="1" applyBorder="1" applyAlignment="1" applyProtection="1">
      <alignment vertical="top"/>
      <protection locked="0"/>
    </xf>
    <xf numFmtId="0" fontId="13" fillId="2" borderId="4" xfId="6" applyFont="1" applyFill="1" applyBorder="1" applyAlignment="1" applyProtection="1">
      <alignment vertical="top"/>
      <protection locked="0"/>
    </xf>
    <xf numFmtId="0" fontId="13" fillId="2" borderId="7" xfId="6" applyFont="1" applyFill="1" applyBorder="1" applyAlignment="1" applyProtection="1">
      <alignment vertical="top"/>
      <protection locked="0"/>
    </xf>
    <xf numFmtId="0" fontId="12" fillId="2" borderId="7" xfId="6" applyFont="1" applyFill="1" applyBorder="1" applyAlignment="1" applyProtection="1">
      <alignment vertical="top"/>
      <protection locked="0"/>
    </xf>
    <xf numFmtId="0" fontId="12" fillId="2" borderId="8" xfId="6" applyFont="1" applyFill="1" applyBorder="1" applyAlignment="1" applyProtection="1">
      <alignment vertical="top"/>
      <protection locked="0"/>
    </xf>
    <xf numFmtId="0" fontId="12" fillId="0" borderId="3" xfId="6" applyFont="1" applyBorder="1" applyAlignment="1" applyProtection="1">
      <alignment vertical="top"/>
    </xf>
    <xf numFmtId="0" fontId="13" fillId="0" borderId="4" xfId="6" applyFont="1" applyBorder="1" applyAlignment="1" applyProtection="1">
      <alignment vertical="top"/>
    </xf>
    <xf numFmtId="0" fontId="12" fillId="0" borderId="0" xfId="6" applyFont="1" applyBorder="1" applyAlignment="1" applyProtection="1">
      <alignment vertical="top"/>
    </xf>
    <xf numFmtId="0" fontId="12" fillId="0" borderId="2" xfId="6" applyFont="1" applyBorder="1" applyAlignment="1" applyProtection="1">
      <alignment vertical="top"/>
    </xf>
    <xf numFmtId="0" fontId="13" fillId="2" borderId="10" xfId="6" applyFont="1" applyFill="1" applyBorder="1" applyAlignment="1" applyProtection="1">
      <alignment vertical="top"/>
      <protection locked="0"/>
    </xf>
    <xf numFmtId="0" fontId="12" fillId="2" borderId="10" xfId="6" applyFont="1" applyFill="1" applyBorder="1" applyAlignment="1" applyProtection="1">
      <alignment vertical="top"/>
      <protection locked="0"/>
    </xf>
    <xf numFmtId="0" fontId="12" fillId="2" borderId="12" xfId="6" applyFont="1" applyFill="1" applyBorder="1" applyAlignment="1" applyProtection="1">
      <alignment vertical="top"/>
      <protection locked="0"/>
    </xf>
    <xf numFmtId="0" fontId="12" fillId="2" borderId="10" xfId="0" applyFont="1" applyFill="1" applyBorder="1" applyAlignment="1" applyProtection="1">
      <protection locked="0"/>
    </xf>
    <xf numFmtId="0" fontId="12" fillId="0" borderId="7" xfId="0" applyFont="1" applyBorder="1" applyProtection="1"/>
    <xf numFmtId="0" fontId="12" fillId="2" borderId="12" xfId="0" applyFont="1" applyFill="1" applyBorder="1" applyAlignment="1" applyProtection="1">
      <protection locked="0"/>
    </xf>
    <xf numFmtId="0" fontId="0" fillId="3" borderId="0" xfId="0" applyFill="1" applyAlignment="1"/>
    <xf numFmtId="0" fontId="0" fillId="3" borderId="0" xfId="0" applyFill="1" applyAlignment="1">
      <alignment wrapText="1"/>
    </xf>
    <xf numFmtId="0" fontId="0" fillId="3" borderId="0" xfId="0" applyFill="1"/>
    <xf numFmtId="0" fontId="15" fillId="3" borderId="13" xfId="0" applyFont="1" applyFill="1" applyBorder="1" applyAlignment="1">
      <alignment vertical="center"/>
    </xf>
    <xf numFmtId="0" fontId="15" fillId="3" borderId="14" xfId="0" applyFont="1" applyFill="1" applyBorder="1" applyAlignment="1">
      <alignment horizontal="center" vertical="center"/>
    </xf>
    <xf numFmtId="0" fontId="15" fillId="3" borderId="15" xfId="0" applyFont="1" applyFill="1" applyBorder="1" applyAlignment="1">
      <alignment horizontal="center" vertical="center"/>
    </xf>
    <xf numFmtId="0" fontId="15" fillId="3" borderId="16" xfId="0" applyFont="1" applyFill="1" applyBorder="1" applyAlignment="1">
      <alignment horizontal="center" vertical="center"/>
    </xf>
    <xf numFmtId="0" fontId="15" fillId="3" borderId="15" xfId="0" applyFont="1" applyFill="1" applyBorder="1" applyAlignment="1">
      <alignment horizontal="center" vertical="center" wrapText="1"/>
    </xf>
    <xf numFmtId="49" fontId="18" fillId="3" borderId="17" xfId="0" applyNumberFormat="1" applyFont="1" applyFill="1" applyBorder="1" applyAlignment="1">
      <alignment horizontal="center" vertical="top" wrapText="1"/>
    </xf>
    <xf numFmtId="10" fontId="17" fillId="3" borderId="17" xfId="0" applyNumberFormat="1" applyFont="1" applyFill="1" applyBorder="1" applyAlignment="1">
      <alignment vertical="top" wrapText="1"/>
    </xf>
    <xf numFmtId="10" fontId="19" fillId="3" borderId="17" xfId="0" applyNumberFormat="1" applyFont="1" applyFill="1" applyBorder="1" applyAlignment="1">
      <alignment vertical="top" wrapText="1"/>
    </xf>
    <xf numFmtId="10" fontId="19" fillId="3" borderId="17" xfId="10" applyNumberFormat="1" applyFont="1" applyFill="1" applyBorder="1" applyAlignment="1">
      <alignment vertical="top" wrapText="1"/>
    </xf>
    <xf numFmtId="49" fontId="18" fillId="3" borderId="18" xfId="0" applyNumberFormat="1" applyFont="1" applyFill="1" applyBorder="1" applyAlignment="1">
      <alignment horizontal="center" vertical="top" wrapText="1"/>
    </xf>
    <xf numFmtId="166" fontId="19" fillId="3" borderId="18" xfId="0" applyNumberFormat="1" applyFont="1" applyFill="1" applyBorder="1" applyAlignment="1">
      <alignment vertical="top" wrapText="1"/>
    </xf>
    <xf numFmtId="10" fontId="17" fillId="3" borderId="17" xfId="10" applyNumberFormat="1" applyFont="1" applyFill="1" applyBorder="1" applyAlignment="1">
      <alignment vertical="top" wrapText="1"/>
    </xf>
    <xf numFmtId="10" fontId="18" fillId="3" borderId="17" xfId="0" applyNumberFormat="1" applyFont="1" applyFill="1" applyBorder="1" applyAlignment="1">
      <alignment vertical="top" wrapText="1"/>
    </xf>
    <xf numFmtId="166" fontId="18" fillId="3" borderId="18" xfId="0" applyNumberFormat="1" applyFont="1" applyFill="1" applyBorder="1" applyAlignment="1">
      <alignment vertical="top" wrapText="1"/>
    </xf>
    <xf numFmtId="49" fontId="20" fillId="3" borderId="19" xfId="0" applyNumberFormat="1" applyFont="1" applyFill="1" applyBorder="1" applyAlignment="1">
      <alignment horizontal="center" vertical="top" wrapText="1"/>
    </xf>
    <xf numFmtId="10" fontId="17" fillId="3" borderId="19" xfId="0" applyNumberFormat="1" applyFont="1" applyFill="1" applyBorder="1" applyAlignment="1">
      <alignment vertical="top" wrapText="1"/>
    </xf>
    <xf numFmtId="49" fontId="20" fillId="3" borderId="20" xfId="0" applyNumberFormat="1" applyFont="1" applyFill="1" applyBorder="1" applyAlignment="1">
      <alignment horizontal="center" vertical="top" wrapText="1"/>
    </xf>
    <xf numFmtId="166" fontId="17" fillId="3" borderId="20" xfId="0" applyNumberFormat="1" applyFont="1" applyFill="1" applyBorder="1" applyAlignment="1">
      <alignment vertical="top" wrapText="1"/>
    </xf>
    <xf numFmtId="166" fontId="0" fillId="0" borderId="0" xfId="0" applyNumberFormat="1"/>
    <xf numFmtId="39" fontId="0" fillId="0" borderId="0" xfId="0" applyNumberFormat="1"/>
    <xf numFmtId="0" fontId="37" fillId="0" borderId="0" xfId="0" applyFont="1" applyAlignment="1"/>
    <xf numFmtId="0" fontId="38" fillId="0" borderId="0" xfId="0" applyFont="1" applyAlignment="1"/>
    <xf numFmtId="0" fontId="38" fillId="0" borderId="0" xfId="0" applyFont="1" applyBorder="1" applyAlignment="1"/>
    <xf numFmtId="0" fontId="0" fillId="0" borderId="0" xfId="0" applyAlignment="1" applyProtection="1">
      <alignment vertical="center"/>
    </xf>
    <xf numFmtId="0" fontId="4" fillId="0" borderId="0" xfId="0" applyFont="1" applyAlignment="1"/>
    <xf numFmtId="0" fontId="0" fillId="0" borderId="0" xfId="0" applyAlignment="1"/>
    <xf numFmtId="0" fontId="0" fillId="0" borderId="0" xfId="0" applyAlignment="1" applyProtection="1">
      <alignment horizontal="center" vertical="center"/>
    </xf>
    <xf numFmtId="0" fontId="0" fillId="0" borderId="0" xfId="0" applyAlignment="1">
      <alignment horizontal="center"/>
    </xf>
    <xf numFmtId="0" fontId="4" fillId="0" borderId="0" xfId="0" applyFont="1" applyAlignment="1">
      <alignment horizontal="center"/>
    </xf>
    <xf numFmtId="10" fontId="39" fillId="3" borderId="17" xfId="0" applyNumberFormat="1" applyFont="1" applyFill="1" applyBorder="1" applyAlignment="1">
      <alignment vertical="top" wrapText="1"/>
    </xf>
    <xf numFmtId="0" fontId="15" fillId="3" borderId="0" xfId="0" applyFont="1" applyFill="1" applyBorder="1" applyAlignment="1">
      <alignment vertical="center" wrapText="1"/>
    </xf>
    <xf numFmtId="0" fontId="15" fillId="3" borderId="21" xfId="0" applyFont="1" applyFill="1" applyBorder="1" applyAlignment="1">
      <alignment horizontal="center" vertical="center"/>
    </xf>
    <xf numFmtId="0" fontId="15" fillId="3" borderId="11" xfId="0" applyFont="1" applyFill="1" applyBorder="1" applyAlignment="1">
      <alignment horizontal="left" vertical="center"/>
    </xf>
    <xf numFmtId="0" fontId="15" fillId="3" borderId="11" xfId="0" applyFont="1" applyFill="1" applyBorder="1" applyAlignment="1">
      <alignment vertical="center" wrapText="1"/>
    </xf>
    <xf numFmtId="0" fontId="4" fillId="0" borderId="0" xfId="0" applyFont="1"/>
    <xf numFmtId="0" fontId="4" fillId="0" borderId="11" xfId="0" applyFont="1" applyBorder="1"/>
    <xf numFmtId="0" fontId="0" fillId="0" borderId="11" xfId="0" applyBorder="1"/>
    <xf numFmtId="2" fontId="0" fillId="0" borderId="11" xfId="0" applyNumberFormat="1" applyBorder="1"/>
    <xf numFmtId="0" fontId="4" fillId="0" borderId="11" xfId="0" applyFont="1" applyBorder="1" applyAlignment="1">
      <alignment horizontal="center"/>
    </xf>
    <xf numFmtId="0" fontId="0" fillId="0" borderId="11" xfId="0" applyBorder="1" applyAlignment="1">
      <alignment horizontal="center"/>
    </xf>
    <xf numFmtId="0" fontId="0" fillId="3" borderId="22" xfId="0" applyFill="1" applyBorder="1" applyAlignment="1"/>
    <xf numFmtId="0" fontId="0" fillId="3" borderId="23" xfId="0" applyFill="1" applyBorder="1" applyAlignment="1"/>
    <xf numFmtId="0" fontId="0" fillId="3" borderId="23" xfId="0" applyFill="1" applyBorder="1" applyAlignment="1">
      <alignment wrapText="1"/>
    </xf>
    <xf numFmtId="4" fontId="0" fillId="3" borderId="0" xfId="0" applyNumberFormat="1" applyFill="1"/>
    <xf numFmtId="10" fontId="0" fillId="3" borderId="0" xfId="0" applyNumberFormat="1" applyFill="1"/>
    <xf numFmtId="0" fontId="15" fillId="3" borderId="26" xfId="0" applyFont="1" applyFill="1" applyBorder="1" applyAlignment="1">
      <alignment wrapText="1"/>
    </xf>
    <xf numFmtId="0" fontId="15" fillId="3" borderId="27" xfId="0" applyFont="1" applyFill="1" applyBorder="1" applyAlignment="1">
      <alignment wrapText="1"/>
    </xf>
    <xf numFmtId="0" fontId="0" fillId="3" borderId="28" xfId="0" applyFill="1" applyBorder="1"/>
    <xf numFmtId="0" fontId="0" fillId="3" borderId="29" xfId="0" applyFill="1" applyBorder="1"/>
    <xf numFmtId="0" fontId="4" fillId="3" borderId="0" xfId="0" applyFont="1" applyFill="1"/>
    <xf numFmtId="0" fontId="15" fillId="3" borderId="1" xfId="0" applyFont="1" applyFill="1" applyBorder="1"/>
    <xf numFmtId="0" fontId="12" fillId="3" borderId="31" xfId="0" applyFont="1" applyFill="1" applyBorder="1"/>
    <xf numFmtId="0" fontId="15" fillId="3" borderId="30" xfId="0" applyFont="1" applyFill="1" applyBorder="1"/>
    <xf numFmtId="0" fontId="0" fillId="3" borderId="1" xfId="0" applyFill="1" applyBorder="1"/>
    <xf numFmtId="0" fontId="0" fillId="3" borderId="31" xfId="0" applyFill="1" applyBorder="1"/>
    <xf numFmtId="0" fontId="4" fillId="3" borderId="30" xfId="0" applyFont="1" applyFill="1" applyBorder="1"/>
    <xf numFmtId="0" fontId="12" fillId="3" borderId="32" xfId="0" applyFont="1" applyFill="1" applyBorder="1"/>
    <xf numFmtId="0" fontId="0" fillId="3" borderId="33" xfId="0" applyFill="1" applyBorder="1"/>
    <xf numFmtId="0" fontId="0" fillId="3" borderId="35" xfId="0" applyFill="1" applyBorder="1"/>
    <xf numFmtId="0" fontId="0" fillId="3" borderId="36" xfId="0" applyFill="1" applyBorder="1"/>
    <xf numFmtId="49" fontId="12" fillId="3" borderId="18" xfId="0" applyNumberFormat="1" applyFont="1" applyFill="1" applyBorder="1" applyAlignment="1">
      <alignment horizontal="center" vertical="top" wrapText="1"/>
    </xf>
    <xf numFmtId="10" fontId="13" fillId="3" borderId="17" xfId="0" applyNumberFormat="1" applyFont="1" applyFill="1" applyBorder="1" applyAlignment="1">
      <alignment vertical="top" wrapText="1"/>
    </xf>
    <xf numFmtId="166" fontId="12" fillId="3" borderId="18" xfId="0" applyNumberFormat="1" applyFont="1" applyFill="1" applyBorder="1" applyAlignment="1">
      <alignment vertical="top" wrapText="1"/>
    </xf>
    <xf numFmtId="165" fontId="12" fillId="3" borderId="17" xfId="0" applyNumberFormat="1" applyFont="1" applyFill="1" applyBorder="1" applyAlignment="1">
      <alignment vertical="top" wrapText="1"/>
    </xf>
    <xf numFmtId="49" fontId="13" fillId="3" borderId="19" xfId="0" applyNumberFormat="1" applyFont="1" applyFill="1" applyBorder="1" applyAlignment="1">
      <alignment horizontal="center" vertical="top" wrapText="1"/>
    </xf>
    <xf numFmtId="10" fontId="13" fillId="3" borderId="19" xfId="0" applyNumberFormat="1" applyFont="1" applyFill="1" applyBorder="1" applyAlignment="1">
      <alignment vertical="top" wrapText="1"/>
    </xf>
    <xf numFmtId="49" fontId="13" fillId="3" borderId="20" xfId="0" applyNumberFormat="1" applyFont="1" applyFill="1" applyBorder="1" applyAlignment="1">
      <alignment horizontal="center" vertical="top" wrapText="1"/>
    </xf>
    <xf numFmtId="166" fontId="13" fillId="3" borderId="20" xfId="0" applyNumberFormat="1" applyFont="1" applyFill="1" applyBorder="1" applyAlignment="1">
      <alignment vertical="top" wrapText="1"/>
    </xf>
    <xf numFmtId="0" fontId="4" fillId="3" borderId="0" xfId="0" applyFont="1" applyFill="1" applyBorder="1" applyAlignment="1">
      <alignment vertical="center"/>
    </xf>
    <xf numFmtId="0" fontId="4" fillId="3" borderId="0" xfId="0" applyFont="1" applyFill="1" applyBorder="1" applyAlignment="1">
      <alignment vertical="center" wrapText="1"/>
    </xf>
    <xf numFmtId="0" fontId="4" fillId="0" borderId="0" xfId="4" applyFont="1" applyFill="1" applyAlignment="1">
      <alignment vertical="center"/>
    </xf>
    <xf numFmtId="0" fontId="35" fillId="0" borderId="30" xfId="3" applyBorder="1"/>
    <xf numFmtId="0" fontId="35" fillId="0" borderId="30" xfId="3" applyBorder="1" applyAlignment="1">
      <alignment vertical="center"/>
    </xf>
    <xf numFmtId="0" fontId="35" fillId="0" borderId="31" xfId="3" applyBorder="1" applyAlignment="1">
      <alignment vertical="center"/>
    </xf>
    <xf numFmtId="0" fontId="35" fillId="0" borderId="30" xfId="3" applyFont="1" applyBorder="1" applyAlignment="1">
      <alignment vertical="center"/>
    </xf>
    <xf numFmtId="0" fontId="26" fillId="0" borderId="1" xfId="4" applyFont="1" applyBorder="1" applyAlignment="1">
      <alignment horizontal="left" vertical="center"/>
    </xf>
    <xf numFmtId="0" fontId="26" fillId="6" borderId="1" xfId="4" applyFont="1" applyFill="1" applyBorder="1" applyAlignment="1">
      <alignment horizontal="left" vertical="center"/>
    </xf>
    <xf numFmtId="0" fontId="26" fillId="0" borderId="38" xfId="4" applyFont="1" applyBorder="1" applyAlignment="1">
      <alignment horizontal="left" vertical="center"/>
    </xf>
    <xf numFmtId="0" fontId="35" fillId="0" borderId="31" xfId="3" applyFont="1" applyBorder="1" applyAlignment="1">
      <alignment vertical="center"/>
    </xf>
    <xf numFmtId="0" fontId="40" fillId="0" borderId="0" xfId="4" applyFont="1" applyFill="1" applyAlignment="1">
      <alignment horizontal="center" vertical="center" wrapText="1"/>
    </xf>
    <xf numFmtId="0" fontId="35" fillId="0" borderId="30" xfId="3" applyFont="1" applyBorder="1"/>
    <xf numFmtId="0" fontId="22" fillId="0" borderId="0" xfId="4" applyFont="1" applyBorder="1" applyAlignment="1">
      <alignment horizontal="center" vertical="center"/>
    </xf>
    <xf numFmtId="0" fontId="22" fillId="6" borderId="0" xfId="4" applyFont="1" applyFill="1" applyBorder="1" applyAlignment="1">
      <alignment horizontal="left" vertical="center" wrapText="1"/>
    </xf>
    <xf numFmtId="49" fontId="22" fillId="6" borderId="0" xfId="4" applyNumberFormat="1" applyFont="1" applyFill="1" applyBorder="1" applyAlignment="1">
      <alignment horizontal="center" vertical="center"/>
    </xf>
    <xf numFmtId="49" fontId="22" fillId="0" borderId="0" xfId="2" applyNumberFormat="1" applyFont="1" applyBorder="1" applyAlignment="1">
      <alignment horizontal="center" vertical="center"/>
    </xf>
    <xf numFmtId="0" fontId="27" fillId="0" borderId="38" xfId="4" applyFont="1" applyFill="1" applyBorder="1" applyAlignment="1">
      <alignment vertical="center"/>
    </xf>
    <xf numFmtId="0" fontId="27" fillId="0" borderId="1" xfId="4" applyFont="1" applyFill="1" applyBorder="1" applyAlignment="1">
      <alignment vertical="center"/>
    </xf>
    <xf numFmtId="44" fontId="21" fillId="6" borderId="2" xfId="2" applyFont="1" applyFill="1" applyBorder="1" applyAlignment="1">
      <alignment vertical="center" wrapText="1"/>
    </xf>
    <xf numFmtId="0" fontId="41" fillId="0" borderId="30" xfId="3" applyFont="1" applyBorder="1"/>
    <xf numFmtId="0" fontId="4" fillId="0" borderId="1" xfId="4" applyFont="1" applyFill="1" applyBorder="1" applyAlignment="1">
      <alignment vertical="center"/>
    </xf>
    <xf numFmtId="0" fontId="42" fillId="0" borderId="2" xfId="3" applyFont="1" applyBorder="1" applyAlignment="1"/>
    <xf numFmtId="14" fontId="6" fillId="6" borderId="2" xfId="2" applyNumberFormat="1" applyFont="1" applyFill="1" applyBorder="1" applyAlignment="1">
      <alignment vertical="center" wrapText="1"/>
    </xf>
    <xf numFmtId="0" fontId="22" fillId="6" borderId="0" xfId="4" applyFont="1" applyFill="1" applyBorder="1" applyAlignment="1">
      <alignment vertical="top" wrapText="1"/>
    </xf>
    <xf numFmtId="0" fontId="22" fillId="6" borderId="1" xfId="4" applyFont="1" applyFill="1" applyBorder="1" applyAlignment="1">
      <alignment vertical="top" wrapText="1"/>
    </xf>
    <xf numFmtId="0" fontId="22" fillId="6" borderId="2" xfId="4" applyFont="1" applyFill="1" applyBorder="1" applyAlignment="1">
      <alignment vertical="top" wrapText="1"/>
    </xf>
    <xf numFmtId="0" fontId="26" fillId="6" borderId="38" xfId="4" applyFont="1" applyFill="1" applyBorder="1" applyAlignment="1">
      <alignment vertical="center" wrapText="1"/>
    </xf>
    <xf numFmtId="0" fontId="26" fillId="6" borderId="1" xfId="4" applyFont="1" applyFill="1" applyBorder="1" applyAlignment="1">
      <alignment vertical="center" wrapText="1"/>
    </xf>
    <xf numFmtId="0" fontId="41" fillId="0" borderId="30" xfId="3" applyFont="1" applyBorder="1" applyAlignment="1"/>
    <xf numFmtId="0" fontId="35" fillId="0" borderId="0" xfId="3" applyFont="1" applyBorder="1"/>
    <xf numFmtId="0" fontId="29" fillId="0" borderId="30" xfId="4" applyFont="1" applyFill="1" applyBorder="1" applyAlignment="1">
      <alignment horizontal="center" vertical="center"/>
    </xf>
    <xf numFmtId="0" fontId="28" fillId="0" borderId="0" xfId="4" applyFont="1" applyFill="1" applyBorder="1" applyAlignment="1">
      <alignment horizontal="left" vertical="center" wrapText="1"/>
    </xf>
    <xf numFmtId="0" fontId="29" fillId="0" borderId="0" xfId="4" applyFont="1" applyFill="1" applyBorder="1" applyAlignment="1">
      <alignment vertical="center"/>
    </xf>
    <xf numFmtId="0" fontId="29" fillId="7" borderId="31" xfId="4" applyFont="1" applyFill="1" applyBorder="1" applyAlignment="1">
      <alignment vertical="center"/>
    </xf>
    <xf numFmtId="0" fontId="29" fillId="0" borderId="0" xfId="4" applyFont="1" applyFill="1" applyAlignment="1">
      <alignment vertical="center"/>
    </xf>
    <xf numFmtId="0" fontId="28" fillId="0" borderId="0" xfId="4" applyFont="1" applyFill="1" applyBorder="1" applyAlignment="1">
      <alignment horizontal="center" vertical="center"/>
    </xf>
    <xf numFmtId="0" fontId="28" fillId="0" borderId="0" xfId="4" applyFont="1" applyFill="1" applyBorder="1" applyAlignment="1">
      <alignment vertical="center"/>
    </xf>
    <xf numFmtId="0" fontId="3" fillId="0" borderId="0" xfId="4" applyFont="1" applyFill="1" applyBorder="1" applyAlignment="1">
      <alignment vertical="center"/>
    </xf>
    <xf numFmtId="164" fontId="24" fillId="7" borderId="31" xfId="11" applyFont="1" applyFill="1" applyBorder="1" applyAlignment="1">
      <alignment vertical="center"/>
    </xf>
    <xf numFmtId="0" fontId="3" fillId="0" borderId="0" xfId="4" applyFont="1" applyFill="1" applyBorder="1" applyAlignment="1">
      <alignment horizontal="center" vertical="center"/>
    </xf>
    <xf numFmtId="167" fontId="31" fillId="0" borderId="0" xfId="1" applyFont="1" applyFill="1" applyBorder="1" applyAlignment="1">
      <alignment horizontal="center" vertical="center" wrapText="1"/>
    </xf>
    <xf numFmtId="0" fontId="3" fillId="0" borderId="0" xfId="4" applyFont="1" applyFill="1" applyBorder="1" applyAlignment="1">
      <alignment vertical="center" wrapText="1"/>
    </xf>
    <xf numFmtId="164" fontId="29" fillId="7" borderId="31" xfId="11" applyFont="1" applyFill="1" applyBorder="1" applyAlignment="1">
      <alignment vertical="center"/>
    </xf>
    <xf numFmtId="0" fontId="28" fillId="0" borderId="0" xfId="4" applyFont="1" applyFill="1" applyBorder="1" applyAlignment="1">
      <alignment vertical="center" wrapText="1"/>
    </xf>
    <xf numFmtId="164" fontId="24" fillId="7" borderId="31" xfId="11" applyFont="1" applyFill="1" applyBorder="1" applyAlignment="1">
      <alignment vertical="center" wrapText="1"/>
    </xf>
    <xf numFmtId="0" fontId="3" fillId="0" borderId="0" xfId="4" applyFont="1" applyFill="1" applyBorder="1" applyAlignment="1">
      <alignment horizontal="left" vertical="center"/>
    </xf>
    <xf numFmtId="0" fontId="28" fillId="8" borderId="39" xfId="4" applyFont="1" applyFill="1" applyBorder="1" applyAlignment="1">
      <alignment horizontal="center" vertical="center" wrapText="1"/>
    </xf>
    <xf numFmtId="10" fontId="3" fillId="0" borderId="25" xfId="8" applyNumberFormat="1" applyFont="1" applyFill="1" applyBorder="1" applyAlignment="1">
      <alignment horizontal="center" vertical="center"/>
    </xf>
    <xf numFmtId="10" fontId="3" fillId="0" borderId="40" xfId="8" applyNumberFormat="1" applyFont="1" applyFill="1" applyBorder="1" applyAlignment="1">
      <alignment horizontal="center" vertical="center"/>
    </xf>
    <xf numFmtId="10" fontId="3" fillId="0" borderId="40" xfId="8" applyNumberFormat="1" applyFont="1" applyFill="1" applyBorder="1" applyAlignment="1">
      <alignment horizontal="center" vertical="center" wrapText="1"/>
    </xf>
    <xf numFmtId="0" fontId="24" fillId="0" borderId="0" xfId="4" applyFont="1" applyFill="1" applyBorder="1" applyAlignment="1">
      <alignment vertical="center" wrapText="1"/>
    </xf>
    <xf numFmtId="0" fontId="24" fillId="0" borderId="0" xfId="4" applyFont="1" applyFill="1" applyBorder="1" applyAlignment="1">
      <alignment vertical="center"/>
    </xf>
    <xf numFmtId="0" fontId="3" fillId="0" borderId="19" xfId="4" applyFont="1" applyFill="1" applyBorder="1" applyAlignment="1">
      <alignment horizontal="left" vertical="center"/>
    </xf>
    <xf numFmtId="10" fontId="3" fillId="0" borderId="41" xfId="8" applyNumberFormat="1" applyFont="1" applyFill="1" applyBorder="1" applyAlignment="1">
      <alignment horizontal="center" vertical="center"/>
    </xf>
    <xf numFmtId="164" fontId="29" fillId="0" borderId="0" xfId="11" applyFont="1" applyFill="1" applyBorder="1" applyAlignment="1">
      <alignment vertical="center"/>
    </xf>
    <xf numFmtId="10" fontId="3" fillId="0" borderId="37" xfId="8" applyNumberFormat="1" applyFont="1" applyFill="1" applyBorder="1" applyAlignment="1">
      <alignment horizontal="center" vertical="center"/>
    </xf>
    <xf numFmtId="164" fontId="24" fillId="0" borderId="0" xfId="11" applyFont="1" applyFill="1" applyBorder="1" applyAlignment="1">
      <alignment vertical="center" wrapText="1"/>
    </xf>
    <xf numFmtId="0" fontId="29" fillId="7" borderId="0" xfId="4" applyFont="1" applyFill="1" applyAlignment="1">
      <alignment vertical="center"/>
    </xf>
    <xf numFmtId="10" fontId="3" fillId="0" borderId="42" xfId="8" applyNumberFormat="1" applyFont="1" applyFill="1" applyBorder="1" applyAlignment="1">
      <alignment horizontal="center" vertical="center"/>
    </xf>
    <xf numFmtId="10" fontId="43" fillId="9" borderId="39" xfId="8" applyNumberFormat="1" applyFont="1" applyFill="1" applyBorder="1" applyAlignment="1">
      <alignment horizontal="center" vertical="center"/>
    </xf>
    <xf numFmtId="0" fontId="29" fillId="0" borderId="32" xfId="4" applyFont="1" applyFill="1" applyBorder="1" applyAlignment="1">
      <alignment horizontal="center" vertical="center"/>
    </xf>
    <xf numFmtId="0" fontId="29" fillId="0" borderId="33" xfId="4" applyFont="1" applyFill="1" applyBorder="1" applyAlignment="1">
      <alignment vertical="center"/>
    </xf>
    <xf numFmtId="164" fontId="29" fillId="0" borderId="33" xfId="11" applyFont="1" applyFill="1" applyBorder="1" applyAlignment="1">
      <alignment vertical="center"/>
    </xf>
    <xf numFmtId="164" fontId="29" fillId="7" borderId="36" xfId="11" applyFont="1" applyFill="1" applyBorder="1" applyAlignment="1">
      <alignment vertical="center"/>
    </xf>
    <xf numFmtId="0" fontId="29" fillId="0" borderId="27" xfId="4" applyFont="1" applyFill="1" applyBorder="1" applyAlignment="1">
      <alignment horizontal="center" vertical="center"/>
    </xf>
    <xf numFmtId="0" fontId="29" fillId="0" borderId="27" xfId="4" applyFont="1" applyFill="1" applyBorder="1" applyAlignment="1">
      <alignment vertical="center"/>
    </xf>
    <xf numFmtId="164" fontId="24" fillId="0" borderId="27" xfId="11" applyFont="1" applyFill="1" applyBorder="1" applyAlignment="1">
      <alignment vertical="center"/>
    </xf>
    <xf numFmtId="164" fontId="24" fillId="7" borderId="27" xfId="11" applyFont="1" applyFill="1" applyBorder="1" applyAlignment="1">
      <alignment vertical="center"/>
    </xf>
    <xf numFmtId="0" fontId="29" fillId="0" borderId="0" xfId="4" applyFont="1" applyFill="1" applyBorder="1" applyAlignment="1">
      <alignment horizontal="center" vertical="center"/>
    </xf>
    <xf numFmtId="0" fontId="29" fillId="7" borderId="0" xfId="4" applyFont="1" applyFill="1" applyBorder="1" applyAlignment="1">
      <alignment vertical="center"/>
    </xf>
    <xf numFmtId="4" fontId="29" fillId="0" borderId="0" xfId="4" applyNumberFormat="1" applyFont="1" applyFill="1" applyBorder="1" applyAlignment="1">
      <alignment vertical="center"/>
    </xf>
    <xf numFmtId="4" fontId="29" fillId="7" borderId="0" xfId="4" applyNumberFormat="1" applyFont="1" applyFill="1" applyBorder="1" applyAlignment="1">
      <alignment vertical="center"/>
    </xf>
    <xf numFmtId="164" fontId="29" fillId="7" borderId="0" xfId="11" applyFont="1" applyFill="1" applyBorder="1" applyAlignment="1">
      <alignment vertical="center"/>
    </xf>
    <xf numFmtId="0" fontId="44" fillId="0" borderId="0" xfId="5" applyFont="1" applyBorder="1" applyAlignment="1">
      <alignment vertical="center"/>
    </xf>
    <xf numFmtId="0" fontId="29" fillId="0" borderId="0" xfId="4" applyFont="1" applyFill="1" applyBorder="1" applyAlignment="1" applyProtection="1">
      <alignment horizontal="center" vertical="center"/>
      <protection locked="0"/>
    </xf>
    <xf numFmtId="164" fontId="24" fillId="0" borderId="0" xfId="11" applyFont="1" applyFill="1" applyBorder="1" applyAlignment="1" applyProtection="1">
      <alignment horizontal="center" vertical="center"/>
      <protection locked="0"/>
    </xf>
    <xf numFmtId="164" fontId="29" fillId="0" borderId="0" xfId="11" applyFont="1" applyFill="1" applyBorder="1" applyAlignment="1">
      <alignment horizontal="center" vertical="center"/>
    </xf>
    <xf numFmtId="0" fontId="29" fillId="0" borderId="0" xfId="4" applyFont="1" applyFill="1" applyAlignment="1">
      <alignment horizontal="center" vertical="center"/>
    </xf>
    <xf numFmtId="164" fontId="29" fillId="0" borderId="0" xfId="11" applyFont="1" applyFill="1" applyAlignment="1">
      <alignment horizontal="center" vertical="center"/>
    </xf>
    <xf numFmtId="164" fontId="29" fillId="0" borderId="0" xfId="11" applyFont="1" applyFill="1" applyAlignment="1">
      <alignment vertical="center"/>
    </xf>
    <xf numFmtId="0" fontId="29" fillId="0" borderId="0" xfId="4" applyFont="1" applyFill="1" applyAlignment="1">
      <alignment horizontal="left" vertical="center"/>
    </xf>
    <xf numFmtId="0" fontId="4" fillId="0" borderId="0" xfId="4" applyFont="1" applyFill="1" applyAlignment="1">
      <alignment horizontal="center" vertical="center"/>
    </xf>
    <xf numFmtId="0" fontId="4" fillId="0" borderId="0" xfId="4" applyFont="1" applyFill="1" applyAlignment="1">
      <alignment horizontal="center"/>
    </xf>
    <xf numFmtId="0" fontId="4" fillId="0" borderId="0" xfId="4" applyFont="1" applyFill="1" applyAlignment="1">
      <alignment horizontal="left" vertical="center"/>
    </xf>
    <xf numFmtId="164" fontId="4" fillId="0" borderId="0" xfId="11" applyFont="1" applyFill="1" applyAlignment="1">
      <alignment horizontal="center" vertical="center"/>
    </xf>
    <xf numFmtId="164" fontId="4" fillId="0" borderId="0" xfId="11" applyFont="1" applyFill="1" applyAlignment="1">
      <alignment vertical="center"/>
    </xf>
    <xf numFmtId="0" fontId="4" fillId="7" borderId="0" xfId="4" applyFont="1" applyFill="1" applyAlignment="1">
      <alignment vertical="center"/>
    </xf>
    <xf numFmtId="0" fontId="35" fillId="0" borderId="30" xfId="3" applyFont="1" applyFill="1" applyBorder="1"/>
    <xf numFmtId="0" fontId="22" fillId="6" borderId="0" xfId="4" applyFont="1" applyFill="1" applyBorder="1" applyAlignment="1">
      <alignment horizontal="left" vertical="top" wrapText="1"/>
    </xf>
    <xf numFmtId="0" fontId="35" fillId="0" borderId="0" xfId="3" applyFont="1" applyBorder="1" applyAlignment="1">
      <alignment horizontal="left"/>
    </xf>
    <xf numFmtId="0" fontId="45" fillId="0" borderId="0" xfId="4" applyFont="1" applyFill="1" applyAlignment="1">
      <alignment horizontal="center" vertical="center" wrapText="1"/>
    </xf>
    <xf numFmtId="0" fontId="28" fillId="8" borderId="11" xfId="4" applyFont="1" applyFill="1" applyBorder="1" applyAlignment="1">
      <alignment horizontal="center" vertical="center"/>
    </xf>
    <xf numFmtId="0" fontId="24" fillId="0" borderId="0" xfId="4" applyFont="1" applyFill="1" applyBorder="1" applyAlignment="1">
      <alignment horizontal="center" vertical="center"/>
    </xf>
    <xf numFmtId="10" fontId="28" fillId="0" borderId="11" xfId="7" applyNumberFormat="1" applyFont="1" applyFill="1" applyBorder="1" applyAlignment="1">
      <alignment horizontal="center" vertical="center"/>
    </xf>
    <xf numFmtId="10" fontId="28" fillId="0" borderId="11" xfId="7" applyNumberFormat="1" applyFont="1" applyFill="1" applyBorder="1" applyAlignment="1">
      <alignment horizontal="center" vertical="center" wrapText="1"/>
    </xf>
    <xf numFmtId="0" fontId="40" fillId="0" borderId="0" xfId="4" applyFont="1" applyFill="1" applyAlignment="1">
      <alignment horizontal="center" vertical="center" wrapText="1"/>
    </xf>
    <xf numFmtId="0" fontId="46" fillId="0" borderId="30" xfId="3" applyFont="1" applyFill="1" applyBorder="1"/>
    <xf numFmtId="0" fontId="15" fillId="0" borderId="0" xfId="4" applyFont="1" applyFill="1" applyAlignment="1">
      <alignment vertical="center"/>
    </xf>
    <xf numFmtId="0" fontId="47" fillId="10" borderId="11" xfId="0" applyFont="1" applyFill="1" applyBorder="1" applyAlignment="1">
      <alignment horizontal="center" vertical="center"/>
    </xf>
    <xf numFmtId="10" fontId="13" fillId="3" borderId="18" xfId="0" applyNumberFormat="1" applyFont="1" applyFill="1" applyBorder="1" applyAlignment="1">
      <alignment vertical="top" wrapText="1"/>
    </xf>
    <xf numFmtId="0" fontId="35" fillId="0" borderId="26" xfId="3" applyBorder="1" applyAlignment="1">
      <alignment vertical="center"/>
    </xf>
    <xf numFmtId="0" fontId="50" fillId="0" borderId="27" xfId="3" applyFont="1" applyBorder="1" applyAlignment="1">
      <alignment vertical="center"/>
    </xf>
    <xf numFmtId="0" fontId="35" fillId="0" borderId="29" xfId="3" applyBorder="1" applyAlignment="1">
      <alignment vertical="center"/>
    </xf>
    <xf numFmtId="0" fontId="41" fillId="0" borderId="30" xfId="3" applyFont="1" applyBorder="1" applyAlignment="1">
      <alignment vertical="center"/>
    </xf>
    <xf numFmtId="0" fontId="42" fillId="0" borderId="2" xfId="3" applyFont="1" applyBorder="1" applyAlignment="1">
      <alignment vertical="center"/>
    </xf>
    <xf numFmtId="0" fontId="41" fillId="0" borderId="31" xfId="3" applyFont="1" applyBorder="1" applyAlignment="1">
      <alignment vertical="center"/>
    </xf>
    <xf numFmtId="0" fontId="22" fillId="6" borderId="0" xfId="4" applyFont="1" applyFill="1" applyBorder="1" applyAlignment="1">
      <alignment vertical="center" wrapText="1"/>
    </xf>
    <xf numFmtId="0" fontId="22" fillId="6" borderId="1" xfId="4" applyFont="1" applyFill="1" applyBorder="1" applyAlignment="1">
      <alignment vertical="center" wrapText="1"/>
    </xf>
    <xf numFmtId="0" fontId="22" fillId="6" borderId="2" xfId="4" applyFont="1" applyFill="1" applyBorder="1" applyAlignment="1">
      <alignment vertical="center" wrapText="1"/>
    </xf>
    <xf numFmtId="0" fontId="35" fillId="0" borderId="0" xfId="3" applyFont="1" applyBorder="1" applyAlignment="1">
      <alignment vertical="center"/>
    </xf>
    <xf numFmtId="0" fontId="3" fillId="0" borderId="18" xfId="4" applyFont="1" applyFill="1" applyBorder="1" applyAlignment="1">
      <alignment horizontal="left" vertical="center"/>
    </xf>
    <xf numFmtId="0" fontId="3" fillId="0" borderId="53" xfId="4" applyNumberFormat="1" applyFont="1" applyFill="1" applyBorder="1" applyAlignment="1" applyProtection="1">
      <alignment horizontal="left" vertical="center"/>
      <protection locked="0"/>
    </xf>
    <xf numFmtId="0" fontId="3" fillId="0" borderId="54" xfId="4" applyNumberFormat="1" applyFont="1" applyFill="1" applyBorder="1" applyAlignment="1" applyProtection="1">
      <alignment vertical="center"/>
      <protection locked="0"/>
    </xf>
    <xf numFmtId="10" fontId="3" fillId="0" borderId="55" xfId="4" applyNumberFormat="1" applyFont="1" applyFill="1" applyBorder="1" applyAlignment="1" applyProtection="1">
      <alignment horizontal="center" vertical="center"/>
      <protection locked="0"/>
    </xf>
    <xf numFmtId="0" fontId="29" fillId="0" borderId="0" xfId="4" applyFont="1" applyFill="1" applyBorder="1" applyAlignment="1" applyProtection="1">
      <alignment vertical="center"/>
      <protection locked="0"/>
    </xf>
    <xf numFmtId="0" fontId="47" fillId="10" borderId="11" xfId="0" applyFont="1" applyFill="1" applyBorder="1" applyAlignment="1">
      <alignment vertical="center" wrapText="1"/>
    </xf>
    <xf numFmtId="0" fontId="47" fillId="10" borderId="46" xfId="0" applyFont="1" applyFill="1" applyBorder="1" applyAlignment="1">
      <alignment horizontal="center" vertical="center"/>
    </xf>
    <xf numFmtId="0" fontId="47" fillId="10" borderId="40" xfId="0" applyFont="1" applyFill="1" applyBorder="1" applyAlignment="1">
      <alignment vertical="center" wrapText="1"/>
    </xf>
    <xf numFmtId="0" fontId="52" fillId="0" borderId="80" xfId="0" applyFont="1" applyBorder="1" applyAlignment="1">
      <alignment horizontal="center" vertical="center" wrapText="1"/>
    </xf>
    <xf numFmtId="0" fontId="52" fillId="0" borderId="80" xfId="0" applyFont="1" applyBorder="1" applyAlignment="1">
      <alignment horizontal="left" vertical="center" wrapText="1"/>
    </xf>
    <xf numFmtId="2" fontId="52" fillId="0" borderId="80" xfId="0" applyNumberFormat="1" applyFont="1" applyBorder="1" applyAlignment="1">
      <alignment horizontal="right" vertical="center" wrapText="1"/>
    </xf>
    <xf numFmtId="0" fontId="53" fillId="0" borderId="10" xfId="0" applyFont="1" applyBorder="1" applyAlignment="1">
      <alignment horizontal="center" vertical="center"/>
    </xf>
    <xf numFmtId="0" fontId="53" fillId="0" borderId="10" xfId="0" applyFont="1" applyBorder="1" applyAlignment="1">
      <alignment horizontal="justify" vertical="center" wrapText="1"/>
    </xf>
    <xf numFmtId="0" fontId="53" fillId="0" borderId="10" xfId="0" applyFont="1" applyBorder="1" applyAlignment="1">
      <alignment horizontal="center" vertical="center" wrapText="1"/>
    </xf>
    <xf numFmtId="43" fontId="53" fillId="0" borderId="10" xfId="12" applyFont="1" applyFill="1" applyBorder="1" applyAlignment="1">
      <alignment horizontal="center" vertical="center" wrapText="1"/>
    </xf>
    <xf numFmtId="0" fontId="32" fillId="3" borderId="56" xfId="0" applyFont="1" applyFill="1" applyBorder="1" applyAlignment="1">
      <alignment horizontal="left" vertical="center"/>
    </xf>
    <xf numFmtId="0" fontId="32" fillId="3" borderId="56" xfId="0" applyFont="1" applyFill="1" applyBorder="1" applyAlignment="1">
      <alignment horizontal="center" vertical="center"/>
    </xf>
    <xf numFmtId="0" fontId="32" fillId="3" borderId="56" xfId="0" applyFont="1" applyFill="1" applyBorder="1" applyAlignment="1">
      <alignment horizontal="justify" vertical="center" wrapText="1"/>
    </xf>
    <xf numFmtId="4" fontId="32" fillId="3" borderId="56" xfId="10" applyNumberFormat="1" applyFont="1" applyFill="1" applyBorder="1" applyAlignment="1">
      <alignment horizontal="right" vertical="center"/>
    </xf>
    <xf numFmtId="0" fontId="32" fillId="3" borderId="56" xfId="0" applyFont="1" applyFill="1" applyBorder="1" applyAlignment="1">
      <alignment horizontal="justify" vertical="center"/>
    </xf>
    <xf numFmtId="0" fontId="32" fillId="3" borderId="0" xfId="0" applyFont="1" applyFill="1" applyAlignment="1">
      <alignment horizontal="left" vertical="center"/>
    </xf>
    <xf numFmtId="0" fontId="32" fillId="3" borderId="0" xfId="0" applyFont="1" applyFill="1" applyAlignment="1">
      <alignment horizontal="center" vertical="center"/>
    </xf>
    <xf numFmtId="0" fontId="32" fillId="3" borderId="0" xfId="0" applyFont="1" applyFill="1" applyAlignment="1">
      <alignment horizontal="justify" vertical="center" wrapText="1"/>
    </xf>
    <xf numFmtId="168" fontId="32" fillId="3" borderId="0" xfId="10" applyNumberFormat="1" applyFont="1" applyFill="1" applyBorder="1" applyAlignment="1">
      <alignment horizontal="right" vertical="center"/>
    </xf>
    <xf numFmtId="0" fontId="33" fillId="3" borderId="56" xfId="0" applyFont="1" applyFill="1" applyBorder="1" applyAlignment="1">
      <alignment horizontal="left" vertical="center"/>
    </xf>
    <xf numFmtId="168" fontId="32" fillId="3" borderId="56" xfId="10" applyNumberFormat="1" applyFont="1" applyFill="1" applyBorder="1" applyAlignment="1">
      <alignment horizontal="right" vertical="center"/>
    </xf>
    <xf numFmtId="0" fontId="33" fillId="3" borderId="57" xfId="0" applyFont="1" applyFill="1" applyBorder="1" applyAlignment="1">
      <alignment horizontal="left" vertical="center"/>
    </xf>
    <xf numFmtId="0" fontId="32" fillId="3" borderId="57" xfId="0" applyFont="1" applyFill="1" applyBorder="1" applyAlignment="1">
      <alignment horizontal="center" vertical="center"/>
    </xf>
    <xf numFmtId="0" fontId="32" fillId="3" borderId="57" xfId="0" applyFont="1" applyFill="1" applyBorder="1" applyAlignment="1">
      <alignment horizontal="justify" vertical="center" wrapText="1"/>
    </xf>
    <xf numFmtId="168" fontId="32" fillId="3" borderId="57" xfId="10" applyNumberFormat="1" applyFont="1" applyFill="1" applyBorder="1" applyAlignment="1">
      <alignment horizontal="right" vertical="center"/>
    </xf>
    <xf numFmtId="0" fontId="47" fillId="0" borderId="11" xfId="0" applyFont="1" applyFill="1" applyBorder="1" applyAlignment="1">
      <alignment horizontal="center" vertical="center"/>
    </xf>
    <xf numFmtId="0" fontId="47" fillId="0" borderId="11" xfId="0" applyFont="1" applyFill="1" applyBorder="1" applyAlignment="1">
      <alignment vertical="center" wrapText="1"/>
    </xf>
    <xf numFmtId="2" fontId="47" fillId="0" borderId="11" xfId="0" applyNumberFormat="1" applyFont="1" applyFill="1" applyBorder="1" applyAlignment="1">
      <alignment vertical="center"/>
    </xf>
    <xf numFmtId="0" fontId="51" fillId="0" borderId="11" xfId="0" applyFont="1" applyFill="1" applyBorder="1" applyAlignment="1">
      <alignment horizontal="center" vertical="center"/>
    </xf>
    <xf numFmtId="0" fontId="51" fillId="0" borderId="11" xfId="0" applyFont="1" applyFill="1" applyBorder="1" applyAlignment="1">
      <alignment vertical="center" wrapText="1"/>
    </xf>
    <xf numFmtId="2" fontId="51" fillId="0" borderId="11" xfId="0" applyNumberFormat="1" applyFont="1" applyFill="1" applyBorder="1" applyAlignment="1">
      <alignment horizontal="center" vertical="center"/>
    </xf>
    <xf numFmtId="0" fontId="51" fillId="0" borderId="11" xfId="0" applyFont="1" applyFill="1" applyBorder="1" applyAlignment="1">
      <alignment horizontal="center" vertical="center" wrapText="1"/>
    </xf>
    <xf numFmtId="0" fontId="47" fillId="0" borderId="46" xfId="0" applyFont="1" applyFill="1" applyBorder="1" applyAlignment="1">
      <alignment horizontal="center" vertical="center"/>
    </xf>
    <xf numFmtId="2" fontId="47" fillId="0" borderId="40" xfId="0" applyNumberFormat="1" applyFont="1" applyFill="1" applyBorder="1" applyAlignment="1">
      <alignment vertical="center"/>
    </xf>
    <xf numFmtId="0" fontId="51" fillId="0" borderId="46" xfId="0" applyFont="1" applyFill="1" applyBorder="1" applyAlignment="1">
      <alignment horizontal="center" vertical="center"/>
    </xf>
    <xf numFmtId="2" fontId="51" fillId="0" borderId="40" xfId="0" applyNumberFormat="1" applyFont="1" applyFill="1" applyBorder="1" applyAlignment="1">
      <alignment horizontal="center" vertical="center"/>
    </xf>
    <xf numFmtId="0" fontId="48" fillId="0" borderId="0" xfId="0" applyFont="1" applyAlignment="1">
      <alignment vertical="center"/>
    </xf>
    <xf numFmtId="0" fontId="49" fillId="0" borderId="76" xfId="0" applyFont="1" applyBorder="1" applyAlignment="1">
      <alignment horizontal="center" vertical="center"/>
    </xf>
    <xf numFmtId="0" fontId="49" fillId="0" borderId="61" xfId="0" applyFont="1" applyBorder="1" applyAlignment="1">
      <alignment horizontal="center" vertical="center"/>
    </xf>
    <xf numFmtId="0" fontId="49" fillId="11" borderId="14" xfId="0" applyFont="1" applyFill="1" applyBorder="1" applyAlignment="1">
      <alignment horizontal="center" vertical="center"/>
    </xf>
    <xf numFmtId="1" fontId="49" fillId="11" borderId="15" xfId="0" applyNumberFormat="1" applyFont="1" applyFill="1" applyBorder="1" applyAlignment="1">
      <alignment horizontal="center" vertical="center"/>
    </xf>
    <xf numFmtId="0" fontId="49" fillId="11" borderId="15" xfId="0" applyFont="1" applyFill="1" applyBorder="1" applyAlignment="1">
      <alignment horizontal="left" vertical="center" wrapText="1"/>
    </xf>
    <xf numFmtId="0" fontId="49" fillId="9" borderId="27" xfId="0" applyFont="1" applyFill="1" applyBorder="1" applyAlignment="1">
      <alignment vertical="center"/>
    </xf>
    <xf numFmtId="0" fontId="48" fillId="11" borderId="46" xfId="0" applyFont="1" applyFill="1" applyBorder="1" applyAlignment="1">
      <alignment horizontal="center" vertical="center"/>
    </xf>
    <xf numFmtId="0" fontId="48" fillId="11" borderId="11" xfId="0" applyFont="1" applyFill="1" applyBorder="1" applyAlignment="1">
      <alignment horizontal="center" vertical="center"/>
    </xf>
    <xf numFmtId="0" fontId="48" fillId="0" borderId="11" xfId="0" applyFont="1" applyFill="1" applyBorder="1" applyAlignment="1">
      <alignment horizontal="left" vertical="center" wrapText="1"/>
    </xf>
    <xf numFmtId="0" fontId="48" fillId="0" borderId="11" xfId="0" applyFont="1" applyBorder="1" applyAlignment="1">
      <alignment horizontal="center" vertical="center"/>
    </xf>
    <xf numFmtId="0" fontId="48" fillId="0" borderId="11" xfId="0" applyFont="1" applyFill="1" applyBorder="1" applyAlignment="1">
      <alignment horizontal="center" vertical="center"/>
    </xf>
    <xf numFmtId="0" fontId="48" fillId="11" borderId="58" xfId="0" applyFont="1" applyFill="1" applyBorder="1" applyAlignment="1">
      <alignment horizontal="center" vertical="center"/>
    </xf>
    <xf numFmtId="0" fontId="48" fillId="11" borderId="54" xfId="0" applyFont="1" applyFill="1" applyBorder="1" applyAlignment="1">
      <alignment horizontal="center" vertical="center"/>
    </xf>
    <xf numFmtId="0" fontId="48" fillId="0" borderId="54" xfId="0" applyFont="1" applyFill="1" applyBorder="1" applyAlignment="1">
      <alignment horizontal="left" vertical="center" wrapText="1"/>
    </xf>
    <xf numFmtId="0" fontId="48" fillId="0" borderId="54" xfId="0" applyFont="1" applyFill="1" applyBorder="1" applyAlignment="1">
      <alignment horizontal="center" vertical="center"/>
    </xf>
    <xf numFmtId="0" fontId="48" fillId="0" borderId="0" xfId="0" applyFont="1" applyAlignment="1">
      <alignment horizontal="center" vertical="center"/>
    </xf>
    <xf numFmtId="0" fontId="48" fillId="0" borderId="0" xfId="0" applyFont="1" applyFill="1" applyBorder="1" applyAlignment="1">
      <alignment vertical="center"/>
    </xf>
    <xf numFmtId="0" fontId="49" fillId="11" borderId="16" xfId="0" applyFont="1" applyFill="1" applyBorder="1" applyAlignment="1">
      <alignment horizontal="center" vertical="center"/>
    </xf>
    <xf numFmtId="0" fontId="48" fillId="0" borderId="0" xfId="0" applyFont="1" applyFill="1" applyBorder="1" applyAlignment="1">
      <alignment horizontal="center" vertical="center"/>
    </xf>
    <xf numFmtId="0" fontId="55" fillId="3" borderId="0" xfId="0" applyFont="1" applyFill="1"/>
    <xf numFmtId="0" fontId="56" fillId="3" borderId="0" xfId="0" applyFont="1" applyFill="1" applyAlignment="1">
      <alignment vertical="center"/>
    </xf>
    <xf numFmtId="0" fontId="57" fillId="3" borderId="0" xfId="0" applyFont="1" applyFill="1"/>
    <xf numFmtId="0" fontId="57" fillId="3" borderId="0" xfId="0" applyFont="1" applyFill="1" applyAlignment="1">
      <alignment horizontal="center"/>
    </xf>
    <xf numFmtId="0" fontId="55" fillId="3" borderId="0" xfId="0" applyFont="1" applyFill="1" applyAlignment="1">
      <alignment horizontal="center"/>
    </xf>
    <xf numFmtId="4" fontId="55" fillId="3" borderId="0" xfId="0" applyNumberFormat="1" applyFont="1" applyFill="1" applyAlignment="1">
      <alignment horizontal="center"/>
    </xf>
    <xf numFmtId="49" fontId="55" fillId="3" borderId="0" xfId="0" applyNumberFormat="1" applyFont="1" applyFill="1"/>
    <xf numFmtId="49" fontId="55" fillId="3" borderId="0" xfId="0" applyNumberFormat="1" applyFont="1" applyFill="1" applyAlignment="1">
      <alignment horizontal="center"/>
    </xf>
    <xf numFmtId="49" fontId="55" fillId="3" borderId="0" xfId="0" applyNumberFormat="1" applyFont="1" applyFill="1" applyAlignment="1">
      <alignment horizontal="left"/>
    </xf>
    <xf numFmtId="49" fontId="55" fillId="3" borderId="0" xfId="0" applyNumberFormat="1" applyFont="1" applyFill="1" applyAlignment="1">
      <alignment horizontal="left" wrapText="1"/>
    </xf>
    <xf numFmtId="0" fontId="58" fillId="3" borderId="0" xfId="13" applyFont="1" applyFill="1" applyAlignment="1">
      <alignment horizontal="center" vertical="center"/>
    </xf>
    <xf numFmtId="49" fontId="58" fillId="3" borderId="0" xfId="13" applyNumberFormat="1" applyFont="1" applyFill="1" applyAlignment="1">
      <alignment horizontal="center" vertical="center"/>
    </xf>
    <xf numFmtId="0" fontId="58" fillId="3" borderId="0" xfId="13" applyFont="1" applyFill="1" applyAlignment="1">
      <alignment vertical="center"/>
    </xf>
    <xf numFmtId="4" fontId="58" fillId="3" borderId="0" xfId="13" applyNumberFormat="1" applyFont="1" applyFill="1" applyAlignment="1">
      <alignment horizontal="center" vertical="center"/>
    </xf>
    <xf numFmtId="0" fontId="55" fillId="0" borderId="0" xfId="0" applyFont="1"/>
    <xf numFmtId="0" fontId="55" fillId="0" borderId="0" xfId="0" applyFont="1" applyAlignment="1">
      <alignment horizontal="center"/>
    </xf>
    <xf numFmtId="0" fontId="55" fillId="0" borderId="0" xfId="0" applyFont="1" applyAlignment="1">
      <alignment wrapText="1"/>
    </xf>
    <xf numFmtId="4" fontId="55" fillId="0" borderId="0" xfId="0" applyNumberFormat="1" applyFont="1" applyAlignment="1">
      <alignment horizontal="center"/>
    </xf>
    <xf numFmtId="0" fontId="59" fillId="0" borderId="0" xfId="0" applyFont="1"/>
    <xf numFmtId="0" fontId="59" fillId="0" borderId="0" xfId="0" applyFont="1" applyFill="1" applyBorder="1" applyAlignment="1">
      <alignment horizontal="center"/>
    </xf>
    <xf numFmtId="0" fontId="61" fillId="0" borderId="0" xfId="0" applyFont="1" applyFill="1" applyBorder="1" applyAlignment="1">
      <alignment horizontal="center" vertical="center"/>
    </xf>
    <xf numFmtId="0" fontId="62" fillId="0" borderId="0" xfId="0" applyFont="1" applyFill="1"/>
    <xf numFmtId="0" fontId="63" fillId="0" borderId="22" xfId="0" applyFont="1" applyFill="1" applyBorder="1" applyAlignment="1">
      <alignment horizontal="center" vertical="center"/>
    </xf>
    <xf numFmtId="0" fontId="63" fillId="0" borderId="23" xfId="0" applyFont="1" applyFill="1" applyBorder="1" applyAlignment="1">
      <alignment horizontal="center" vertical="center"/>
    </xf>
    <xf numFmtId="2" fontId="63" fillId="0" borderId="23" xfId="0" applyNumberFormat="1" applyFont="1" applyFill="1" applyBorder="1" applyAlignment="1">
      <alignment horizontal="center" vertical="center"/>
    </xf>
    <xf numFmtId="0" fontId="63" fillId="0" borderId="24" xfId="0" applyFont="1" applyFill="1" applyBorder="1" applyAlignment="1">
      <alignment horizontal="center" vertical="center"/>
    </xf>
    <xf numFmtId="0" fontId="63" fillId="0" borderId="0" xfId="0" applyFont="1" applyFill="1" applyBorder="1" applyAlignment="1">
      <alignment horizontal="center" vertical="center"/>
    </xf>
    <xf numFmtId="0" fontId="63" fillId="0" borderId="0" xfId="0" applyFont="1" applyFill="1" applyBorder="1" applyAlignment="1">
      <alignment horizontal="left" vertical="center"/>
    </xf>
    <xf numFmtId="2" fontId="63" fillId="0" borderId="0" xfId="0" applyNumberFormat="1" applyFont="1" applyBorder="1" applyAlignment="1">
      <alignment horizontal="center" vertical="center"/>
    </xf>
    <xf numFmtId="10" fontId="63" fillId="0" borderId="10" xfId="0" applyNumberFormat="1" applyFont="1" applyFill="1" applyBorder="1" applyAlignment="1">
      <alignment horizontal="center" vertical="center"/>
    </xf>
    <xf numFmtId="0" fontId="63" fillId="0" borderId="10" xfId="0" applyFont="1" applyFill="1" applyBorder="1" applyAlignment="1">
      <alignment horizontal="center" vertical="center"/>
    </xf>
    <xf numFmtId="0" fontId="63" fillId="0" borderId="43" xfId="0" applyFont="1" applyFill="1" applyBorder="1" applyAlignment="1">
      <alignment horizontal="left" vertical="center"/>
    </xf>
    <xf numFmtId="0" fontId="63" fillId="0" borderId="44" xfId="0" applyFont="1" applyFill="1" applyBorder="1" applyAlignment="1">
      <alignment horizontal="center" vertical="center"/>
    </xf>
    <xf numFmtId="10" fontId="61" fillId="0" borderId="45" xfId="7" applyNumberFormat="1" applyFont="1" applyFill="1" applyBorder="1" applyAlignment="1">
      <alignment horizontal="center" vertical="center"/>
    </xf>
    <xf numFmtId="10" fontId="61" fillId="0" borderId="0" xfId="7" applyNumberFormat="1" applyFont="1" applyFill="1" applyBorder="1" applyAlignment="1">
      <alignment horizontal="center" vertical="center"/>
    </xf>
    <xf numFmtId="0" fontId="63" fillId="0" borderId="0" xfId="0" applyFont="1" applyFill="1" applyBorder="1" applyAlignment="1">
      <alignment horizontal="center" vertical="center" wrapText="1"/>
    </xf>
    <xf numFmtId="0" fontId="61" fillId="0" borderId="46" xfId="0" applyFont="1" applyFill="1" applyBorder="1" applyAlignment="1">
      <alignment horizontal="center" vertical="center"/>
    </xf>
    <xf numFmtId="0" fontId="61" fillId="0" borderId="11" xfId="0" applyFont="1" applyFill="1" applyBorder="1" applyAlignment="1">
      <alignment horizontal="center" vertical="center"/>
    </xf>
    <xf numFmtId="2" fontId="61" fillId="0" borderId="11" xfId="0" applyNumberFormat="1" applyFont="1" applyFill="1" applyBorder="1" applyAlignment="1">
      <alignment horizontal="center" vertical="center"/>
    </xf>
    <xf numFmtId="0" fontId="61" fillId="0" borderId="11" xfId="0" applyFont="1" applyFill="1" applyBorder="1" applyAlignment="1">
      <alignment horizontal="center" vertical="center" wrapText="1"/>
    </xf>
    <xf numFmtId="0" fontId="61" fillId="0" borderId="40" xfId="0" applyFont="1" applyFill="1" applyBorder="1" applyAlignment="1">
      <alignment horizontal="center" vertical="center" wrapText="1"/>
    </xf>
    <xf numFmtId="0" fontId="61" fillId="8" borderId="50" xfId="0" applyFont="1" applyFill="1" applyBorder="1" applyAlignment="1">
      <alignment horizontal="center" vertical="center"/>
    </xf>
    <xf numFmtId="0" fontId="61" fillId="8" borderId="49" xfId="0" applyFont="1" applyFill="1" applyBorder="1" applyAlignment="1">
      <alignment horizontal="center" vertical="center"/>
    </xf>
    <xf numFmtId="0" fontId="61" fillId="8" borderId="49" xfId="0" applyFont="1" applyFill="1" applyBorder="1" applyAlignment="1">
      <alignment vertical="center" wrapText="1"/>
    </xf>
    <xf numFmtId="4" fontId="61" fillId="8" borderId="51" xfId="0" applyNumberFormat="1" applyFont="1" applyFill="1" applyBorder="1" applyAlignment="1">
      <alignment horizontal="center" vertical="center"/>
    </xf>
    <xf numFmtId="0" fontId="61" fillId="0" borderId="52" xfId="0" applyFont="1" applyFill="1" applyBorder="1" applyAlignment="1">
      <alignment horizontal="center" vertical="center"/>
    </xf>
    <xf numFmtId="0" fontId="61" fillId="0" borderId="47" xfId="0" applyFont="1" applyFill="1" applyBorder="1" applyAlignment="1">
      <alignment horizontal="center" vertical="center"/>
    </xf>
    <xf numFmtId="4" fontId="61" fillId="0" borderId="48" xfId="0" applyNumberFormat="1" applyFont="1" applyFill="1" applyBorder="1" applyAlignment="1">
      <alignment horizontal="center" vertical="center"/>
    </xf>
    <xf numFmtId="4" fontId="63" fillId="0" borderId="0" xfId="0" applyNumberFormat="1" applyFont="1" applyFill="1" applyBorder="1" applyAlignment="1">
      <alignment horizontal="center" vertical="center" wrapText="1"/>
    </xf>
    <xf numFmtId="0" fontId="62" fillId="0" borderId="52" xfId="0" applyFont="1" applyFill="1" applyBorder="1" applyAlignment="1">
      <alignment horizontal="center" vertical="center"/>
    </xf>
    <xf numFmtId="1" fontId="62" fillId="0" borderId="47" xfId="0" applyNumberFormat="1" applyFont="1" applyBorder="1" applyAlignment="1">
      <alignment horizontal="center" vertical="center" wrapText="1"/>
    </xf>
    <xf numFmtId="0" fontId="62" fillId="0" borderId="47" xfId="0" applyFont="1" applyFill="1" applyBorder="1" applyAlignment="1">
      <alignment horizontal="left" vertical="center" wrapText="1"/>
    </xf>
    <xf numFmtId="0" fontId="62" fillId="0" borderId="47" xfId="0" applyFont="1" applyFill="1" applyBorder="1" applyAlignment="1">
      <alignment horizontal="center" vertical="center"/>
    </xf>
    <xf numFmtId="4" fontId="62" fillId="0" borderId="47" xfId="0" applyNumberFormat="1" applyFont="1" applyFill="1" applyBorder="1" applyAlignment="1">
      <alignment horizontal="center" vertical="center"/>
    </xf>
    <xf numFmtId="4" fontId="62" fillId="0" borderId="47" xfId="0" applyNumberFormat="1" applyFont="1" applyFill="1" applyBorder="1" applyAlignment="1">
      <alignment horizontal="center" vertical="center" wrapText="1"/>
    </xf>
    <xf numFmtId="4" fontId="62" fillId="0" borderId="47" xfId="0" applyNumberFormat="1" applyFont="1" applyBorder="1" applyAlignment="1">
      <alignment horizontal="center" vertical="center" wrapText="1"/>
    </xf>
    <xf numFmtId="4" fontId="62" fillId="0" borderId="48" xfId="0" applyNumberFormat="1" applyFont="1" applyBorder="1" applyAlignment="1">
      <alignment horizontal="center" vertical="center" wrapText="1"/>
    </xf>
    <xf numFmtId="4" fontId="62" fillId="0" borderId="0" xfId="0" applyNumberFormat="1" applyFont="1" applyFill="1" applyBorder="1" applyAlignment="1">
      <alignment horizontal="center" vertical="center" wrapText="1"/>
    </xf>
    <xf numFmtId="0" fontId="61" fillId="0" borderId="47" xfId="0" applyFont="1" applyFill="1" applyBorder="1" applyAlignment="1">
      <alignment vertical="center"/>
    </xf>
    <xf numFmtId="2" fontId="61" fillId="0" borderId="47" xfId="0" applyNumberFormat="1" applyFont="1" applyFill="1" applyBorder="1" applyAlignment="1">
      <alignment vertical="center"/>
    </xf>
    <xf numFmtId="0" fontId="62" fillId="0" borderId="52" xfId="0" applyFont="1" applyBorder="1" applyAlignment="1">
      <alignment horizontal="center" vertical="center" wrapText="1"/>
    </xf>
    <xf numFmtId="0" fontId="61" fillId="0" borderId="52" xfId="0" applyFont="1" applyBorder="1" applyAlignment="1">
      <alignment horizontal="center" vertical="center" wrapText="1"/>
    </xf>
    <xf numFmtId="2" fontId="62" fillId="0" borderId="47" xfId="10" applyNumberFormat="1" applyFont="1" applyFill="1" applyBorder="1" applyAlignment="1">
      <alignment horizontal="center" vertical="center" wrapText="1"/>
    </xf>
    <xf numFmtId="1" fontId="62" fillId="0" borderId="47" xfId="0" applyNumberFormat="1" applyFont="1" applyFill="1" applyBorder="1" applyAlignment="1">
      <alignment horizontal="center" vertical="center" wrapText="1"/>
    </xf>
    <xf numFmtId="2" fontId="62" fillId="0" borderId="47" xfId="0" applyNumberFormat="1" applyFont="1" applyFill="1" applyBorder="1" applyAlignment="1">
      <alignment horizontal="center" vertical="center" wrapText="1"/>
    </xf>
    <xf numFmtId="4" fontId="61" fillId="0" borderId="0" xfId="0" applyNumberFormat="1" applyFont="1" applyFill="1" applyBorder="1" applyAlignment="1">
      <alignment horizontal="center" vertical="center" wrapText="1"/>
    </xf>
    <xf numFmtId="0" fontId="62" fillId="0" borderId="52" xfId="0" applyFont="1" applyFill="1" applyBorder="1" applyAlignment="1">
      <alignment horizontal="center" vertical="center" wrapText="1"/>
    </xf>
    <xf numFmtId="4" fontId="62" fillId="0" borderId="48" xfId="0" applyNumberFormat="1" applyFont="1" applyFill="1" applyBorder="1" applyAlignment="1">
      <alignment horizontal="center" vertical="center" wrapText="1"/>
    </xf>
    <xf numFmtId="4" fontId="61" fillId="0" borderId="39" xfId="0" applyNumberFormat="1" applyFont="1" applyFill="1" applyBorder="1" applyAlignment="1">
      <alignment horizontal="center" vertical="center" wrapText="1"/>
    </xf>
    <xf numFmtId="0" fontId="62" fillId="0" borderId="30" xfId="0" applyFont="1" applyBorder="1"/>
    <xf numFmtId="0" fontId="59" fillId="0" borderId="31" xfId="0" applyFont="1" applyBorder="1"/>
    <xf numFmtId="4" fontId="59" fillId="0" borderId="0" xfId="0" applyNumberFormat="1" applyFont="1"/>
    <xf numFmtId="0" fontId="61" fillId="0" borderId="30" xfId="0" applyFont="1" applyBorder="1"/>
    <xf numFmtId="0" fontId="59" fillId="0" borderId="32" xfId="0" applyFont="1" applyBorder="1"/>
    <xf numFmtId="0" fontId="59" fillId="0" borderId="33" xfId="0" applyFont="1" applyBorder="1"/>
    <xf numFmtId="2" fontId="59" fillId="0" borderId="33" xfId="0" applyNumberFormat="1" applyFont="1" applyBorder="1"/>
    <xf numFmtId="0" fontId="59" fillId="0" borderId="36" xfId="0" applyFont="1" applyBorder="1"/>
    <xf numFmtId="2" fontId="59" fillId="0" borderId="0" xfId="0" applyNumberFormat="1" applyFont="1"/>
    <xf numFmtId="0" fontId="61" fillId="8" borderId="49" xfId="0" applyFont="1" applyFill="1" applyBorder="1" applyAlignment="1">
      <alignment horizontal="center" vertical="center" wrapText="1"/>
    </xf>
    <xf numFmtId="0" fontId="62" fillId="0" borderId="47" xfId="0" applyFont="1" applyFill="1" applyBorder="1" applyAlignment="1">
      <alignment horizontal="center" vertical="center" wrapText="1"/>
    </xf>
    <xf numFmtId="0" fontId="59" fillId="0" borderId="33" xfId="0" applyFont="1" applyBorder="1" applyAlignment="1">
      <alignment horizontal="center"/>
    </xf>
    <xf numFmtId="0" fontId="59" fillId="0" borderId="0" xfId="0" applyFont="1" applyAlignment="1">
      <alignment horizontal="center"/>
    </xf>
    <xf numFmtId="0" fontId="59" fillId="0" borderId="0" xfId="0" applyFont="1" applyFill="1"/>
    <xf numFmtId="0" fontId="61" fillId="0" borderId="12" xfId="0" applyFont="1" applyFill="1" applyBorder="1" applyAlignment="1">
      <alignment horizontal="center" vertical="center"/>
    </xf>
    <xf numFmtId="0" fontId="61" fillId="8" borderId="81" xfId="0" applyFont="1" applyFill="1" applyBorder="1" applyAlignment="1">
      <alignment horizontal="center" vertical="center"/>
    </xf>
    <xf numFmtId="0" fontId="61" fillId="0" borderId="82" xfId="0" applyFont="1" applyFill="1" applyBorder="1" applyAlignment="1">
      <alignment horizontal="center" vertical="center"/>
    </xf>
    <xf numFmtId="0" fontId="62" fillId="0" borderId="82" xfId="0" applyFont="1" applyFill="1" applyBorder="1" applyAlignment="1">
      <alignment horizontal="center" vertical="center"/>
    </xf>
    <xf numFmtId="0" fontId="62" fillId="0" borderId="82" xfId="0" applyFont="1" applyBorder="1" applyAlignment="1">
      <alignment horizontal="center" vertical="center" wrapText="1"/>
    </xf>
    <xf numFmtId="0" fontId="61" fillId="0" borderId="82" xfId="0" applyFont="1" applyBorder="1" applyAlignment="1">
      <alignment horizontal="center" vertical="center" wrapText="1"/>
    </xf>
    <xf numFmtId="0" fontId="65" fillId="0" borderId="11" xfId="0" applyFont="1" applyFill="1" applyBorder="1" applyAlignment="1">
      <alignment horizontal="center" vertical="center" wrapText="1"/>
    </xf>
    <xf numFmtId="0" fontId="62" fillId="0" borderId="47" xfId="0" applyNumberFormat="1" applyFont="1" applyFill="1" applyBorder="1" applyAlignment="1">
      <alignment horizontal="left" vertical="center" wrapText="1"/>
    </xf>
    <xf numFmtId="2" fontId="62" fillId="0" borderId="47" xfId="0" applyNumberFormat="1" applyFont="1" applyBorder="1" applyAlignment="1">
      <alignment horizontal="center" vertical="center" wrapText="1"/>
    </xf>
    <xf numFmtId="0" fontId="61" fillId="0" borderId="52" xfId="0" applyFont="1" applyFill="1" applyBorder="1" applyAlignment="1">
      <alignment horizontal="center" vertical="center" wrapText="1"/>
    </xf>
    <xf numFmtId="0" fontId="61" fillId="0" borderId="47" xfId="0" applyFont="1" applyFill="1" applyBorder="1" applyAlignment="1">
      <alignment horizontal="center" vertical="center" wrapText="1"/>
    </xf>
    <xf numFmtId="1" fontId="61" fillId="0" borderId="47" xfId="0" applyNumberFormat="1" applyFont="1" applyFill="1" applyBorder="1" applyAlignment="1">
      <alignment horizontal="center" vertical="center" wrapText="1"/>
    </xf>
    <xf numFmtId="0" fontId="61" fillId="0" borderId="47" xfId="0" applyFont="1" applyFill="1" applyBorder="1" applyAlignment="1">
      <alignment horizontal="left" vertical="center" wrapText="1"/>
    </xf>
    <xf numFmtId="0" fontId="62" fillId="0" borderId="82" xfId="0" applyFont="1" applyFill="1" applyBorder="1" applyAlignment="1">
      <alignment horizontal="center" vertical="center" wrapText="1"/>
    </xf>
    <xf numFmtId="4" fontId="62" fillId="0" borderId="30" xfId="0" applyNumberFormat="1" applyFont="1" applyFill="1" applyBorder="1" applyAlignment="1">
      <alignment horizontal="center" vertical="center" wrapText="1"/>
    </xf>
    <xf numFmtId="0" fontId="61" fillId="0" borderId="82" xfId="0" applyFont="1" applyFill="1" applyBorder="1" applyAlignment="1">
      <alignment horizontal="center" vertical="center" wrapText="1"/>
    </xf>
    <xf numFmtId="0" fontId="48" fillId="0" borderId="11" xfId="4" applyFont="1" applyFill="1" applyBorder="1" applyAlignment="1">
      <alignment horizontal="center" vertical="center"/>
    </xf>
    <xf numFmtId="164" fontId="48" fillId="0" borderId="11" xfId="11" applyFont="1" applyFill="1" applyBorder="1" applyAlignment="1">
      <alignment horizontal="center" vertical="center"/>
    </xf>
    <xf numFmtId="2" fontId="48" fillId="0" borderId="11" xfId="4" applyNumberFormat="1" applyFont="1" applyFill="1" applyBorder="1" applyAlignment="1">
      <alignment horizontal="center" vertical="center"/>
    </xf>
    <xf numFmtId="0" fontId="40" fillId="0" borderId="0" xfId="4" applyFont="1" applyFill="1" applyAlignment="1">
      <alignment vertical="center" wrapText="1"/>
    </xf>
    <xf numFmtId="0" fontId="48" fillId="0" borderId="40" xfId="4" applyFont="1" applyFill="1" applyBorder="1" applyAlignment="1">
      <alignment horizontal="center" vertical="center"/>
    </xf>
    <xf numFmtId="0" fontId="48" fillId="0" borderId="9" xfId="4" applyFont="1" applyFill="1" applyBorder="1" applyAlignment="1">
      <alignment horizontal="center" vertical="center"/>
    </xf>
    <xf numFmtId="0" fontId="4" fillId="0" borderId="30" xfId="4" applyFont="1" applyFill="1" applyBorder="1" applyAlignment="1">
      <alignment vertical="center"/>
    </xf>
    <xf numFmtId="2" fontId="48" fillId="0" borderId="40" xfId="4" applyNumberFormat="1" applyFont="1" applyFill="1" applyBorder="1" applyAlignment="1">
      <alignment horizontal="center" vertical="center"/>
    </xf>
    <xf numFmtId="2" fontId="4" fillId="0" borderId="0" xfId="4" applyNumberFormat="1" applyFont="1" applyFill="1" applyAlignment="1">
      <alignment vertical="center"/>
    </xf>
    <xf numFmtId="2" fontId="51" fillId="0" borderId="9" xfId="0" applyNumberFormat="1" applyFont="1" applyFill="1" applyBorder="1" applyAlignment="1">
      <alignment horizontal="center" vertical="center"/>
    </xf>
    <xf numFmtId="4" fontId="61" fillId="16" borderId="48" xfId="0" applyNumberFormat="1" applyFont="1" applyFill="1" applyBorder="1" applyAlignment="1">
      <alignment horizontal="center" vertical="center"/>
    </xf>
    <xf numFmtId="4" fontId="61" fillId="0" borderId="48" xfId="0" applyNumberFormat="1" applyFont="1" applyFill="1" applyBorder="1" applyAlignment="1">
      <alignment horizontal="center" vertical="center" wrapText="1"/>
    </xf>
    <xf numFmtId="0" fontId="47" fillId="17" borderId="46" xfId="0" applyFont="1" applyFill="1" applyBorder="1" applyAlignment="1">
      <alignment horizontal="center" vertical="center"/>
    </xf>
    <xf numFmtId="0" fontId="47" fillId="17" borderId="11" xfId="0" applyFont="1" applyFill="1" applyBorder="1" applyAlignment="1">
      <alignment horizontal="center" vertical="center"/>
    </xf>
    <xf numFmtId="0" fontId="47" fillId="17" borderId="11" xfId="0" applyFont="1" applyFill="1" applyBorder="1" applyAlignment="1">
      <alignment vertical="center" wrapText="1"/>
    </xf>
    <xf numFmtId="0" fontId="51" fillId="17" borderId="11" xfId="0" applyFont="1" applyFill="1" applyBorder="1" applyAlignment="1">
      <alignment horizontal="center" vertical="center"/>
    </xf>
    <xf numFmtId="0" fontId="61" fillId="17" borderId="52" xfId="0" applyFont="1" applyFill="1" applyBorder="1" applyAlignment="1">
      <alignment horizontal="center" vertical="center"/>
    </xf>
    <xf numFmtId="0" fontId="62" fillId="17" borderId="82" xfId="0" applyFont="1" applyFill="1" applyBorder="1" applyAlignment="1">
      <alignment horizontal="center" vertical="center"/>
    </xf>
    <xf numFmtId="0" fontId="61" fillId="17" borderId="47" xfId="0" applyFont="1" applyFill="1" applyBorder="1" applyAlignment="1">
      <alignment horizontal="center" vertical="center"/>
    </xf>
    <xf numFmtId="0" fontId="61" fillId="17" borderId="52" xfId="0" applyFont="1" applyFill="1" applyBorder="1" applyAlignment="1">
      <alignment horizontal="center" vertical="center" wrapText="1"/>
    </xf>
    <xf numFmtId="0" fontId="48" fillId="0" borderId="0" xfId="0" applyFont="1" applyFill="1" applyBorder="1" applyAlignment="1">
      <alignment horizontal="center" vertical="center"/>
    </xf>
    <xf numFmtId="0" fontId="48" fillId="0" borderId="11" xfId="0" applyFont="1" applyBorder="1" applyAlignment="1">
      <alignment horizontal="center" vertical="center"/>
    </xf>
    <xf numFmtId="164" fontId="48" fillId="17" borderId="11" xfId="11" applyFont="1" applyFill="1" applyBorder="1" applyAlignment="1">
      <alignment horizontal="center" vertical="center"/>
    </xf>
    <xf numFmtId="0" fontId="48" fillId="17" borderId="11" xfId="4" applyFont="1" applyFill="1" applyBorder="1" applyAlignment="1">
      <alignment horizontal="center" vertical="center"/>
    </xf>
    <xf numFmtId="0" fontId="48" fillId="17" borderId="40" xfId="4" applyFont="1" applyFill="1" applyBorder="1" applyAlignment="1">
      <alignment horizontal="center" vertical="center"/>
    </xf>
    <xf numFmtId="0" fontId="48" fillId="11" borderId="11" xfId="0" applyNumberFormat="1" applyFont="1" applyFill="1" applyBorder="1" applyAlignment="1">
      <alignment horizontal="center" vertical="center"/>
    </xf>
    <xf numFmtId="0" fontId="62" fillId="0" borderId="33" xfId="0" applyFont="1" applyBorder="1" applyAlignment="1">
      <alignment horizontal="center"/>
    </xf>
    <xf numFmtId="0" fontId="62" fillId="0" borderId="0" xfId="0" applyFont="1"/>
    <xf numFmtId="0" fontId="62" fillId="0" borderId="0" xfId="0" applyFont="1" applyAlignment="1">
      <alignment horizontal="center"/>
    </xf>
    <xf numFmtId="2" fontId="62" fillId="0" borderId="0" xfId="0" applyNumberFormat="1" applyFont="1"/>
    <xf numFmtId="0" fontId="61" fillId="0" borderId="0" xfId="0" applyFont="1"/>
    <xf numFmtId="0" fontId="64" fillId="0" borderId="0" xfId="0" applyFont="1" applyAlignment="1">
      <alignment horizontal="center"/>
    </xf>
    <xf numFmtId="166" fontId="15" fillId="3" borderId="63" xfId="0" applyNumberFormat="1" applyFont="1" applyFill="1" applyBorder="1" applyAlignment="1">
      <alignment vertical="center"/>
    </xf>
    <xf numFmtId="0" fontId="0" fillId="0" borderId="0" xfId="0" applyAlignment="1" applyProtection="1">
      <alignment horizontal="center" vertical="center"/>
    </xf>
    <xf numFmtId="0" fontId="38" fillId="0" borderId="0" xfId="0" applyFont="1" applyBorder="1" applyAlignment="1">
      <alignment horizontal="center"/>
    </xf>
    <xf numFmtId="0" fontId="14" fillId="3" borderId="22" xfId="0" applyFont="1" applyFill="1" applyBorder="1" applyAlignment="1">
      <alignment horizontal="center"/>
    </xf>
    <xf numFmtId="0" fontId="14" fillId="3" borderId="23" xfId="0" applyFont="1" applyFill="1" applyBorder="1" applyAlignment="1">
      <alignment horizontal="center"/>
    </xf>
    <xf numFmtId="0" fontId="37" fillId="0" borderId="0" xfId="0" applyFont="1" applyAlignment="1">
      <alignment horizontal="center"/>
    </xf>
    <xf numFmtId="0" fontId="38" fillId="0" borderId="0" xfId="0" applyFont="1" applyAlignment="1">
      <alignment horizontal="center"/>
    </xf>
    <xf numFmtId="0" fontId="15" fillId="3" borderId="59" xfId="0" applyFont="1" applyFill="1" applyBorder="1" applyAlignment="1">
      <alignment horizontal="center" vertical="center"/>
    </xf>
    <xf numFmtId="0" fontId="15" fillId="3" borderId="60" xfId="0" applyFont="1" applyFill="1" applyBorder="1" applyAlignment="1">
      <alignment horizontal="center" vertical="center"/>
    </xf>
    <xf numFmtId="0" fontId="15" fillId="3" borderId="61" xfId="0" applyFont="1" applyFill="1" applyBorder="1" applyAlignment="1">
      <alignment horizontal="center" vertical="center"/>
    </xf>
    <xf numFmtId="0" fontId="15" fillId="3" borderId="62" xfId="0" applyFont="1" applyFill="1" applyBorder="1" applyAlignment="1">
      <alignment horizontal="left" vertical="center"/>
    </xf>
    <xf numFmtId="0" fontId="15" fillId="3" borderId="7" xfId="0" applyFont="1" applyFill="1" applyBorder="1" applyAlignment="1">
      <alignment horizontal="left" vertical="center"/>
    </xf>
    <xf numFmtId="0" fontId="15" fillId="3" borderId="8" xfId="0" applyFont="1" applyFill="1" applyBorder="1" applyAlignment="1">
      <alignment horizontal="left" vertical="center"/>
    </xf>
    <xf numFmtId="0" fontId="15" fillId="3" borderId="16" xfId="0" applyFont="1" applyFill="1" applyBorder="1" applyAlignment="1">
      <alignment horizontal="left" vertical="center"/>
    </xf>
    <xf numFmtId="0" fontId="15" fillId="3" borderId="63" xfId="0" applyFont="1" applyFill="1" applyBorder="1" applyAlignment="1">
      <alignment horizontal="left" vertical="center"/>
    </xf>
    <xf numFmtId="166" fontId="16" fillId="3" borderId="63" xfId="0" applyNumberFormat="1" applyFont="1" applyFill="1" applyBorder="1" applyAlignment="1">
      <alignment horizontal="left" vertical="center"/>
    </xf>
    <xf numFmtId="0" fontId="15" fillId="3" borderId="64" xfId="0" applyFont="1" applyFill="1" applyBorder="1" applyAlignment="1">
      <alignment horizontal="left" vertical="center" wrapText="1"/>
    </xf>
    <xf numFmtId="0" fontId="15" fillId="3" borderId="44" xfId="0" applyFont="1" applyFill="1" applyBorder="1" applyAlignment="1">
      <alignment horizontal="left" vertical="center" wrapText="1"/>
    </xf>
    <xf numFmtId="0" fontId="15" fillId="3" borderId="65" xfId="0" applyFont="1" applyFill="1" applyBorder="1" applyAlignment="1">
      <alignment horizontal="left" vertical="center" wrapText="1"/>
    </xf>
    <xf numFmtId="0" fontId="15" fillId="3" borderId="66" xfId="0" applyFont="1" applyFill="1" applyBorder="1" applyAlignment="1">
      <alignment horizontal="left" vertical="center" wrapText="1"/>
    </xf>
    <xf numFmtId="0" fontId="17" fillId="0" borderId="67" xfId="0" applyFont="1" applyBorder="1" applyAlignment="1">
      <alignment horizontal="center" vertical="center" wrapText="1"/>
    </xf>
    <xf numFmtId="0" fontId="17" fillId="0" borderId="68" xfId="0" applyFont="1" applyBorder="1" applyAlignment="1">
      <alignment horizontal="center" vertical="center" wrapText="1"/>
    </xf>
    <xf numFmtId="49" fontId="17" fillId="0" borderId="69" xfId="0" applyNumberFormat="1" applyFont="1" applyBorder="1" applyAlignment="1">
      <alignment horizontal="center" vertical="center" wrapText="1"/>
    </xf>
    <xf numFmtId="49" fontId="17" fillId="0" borderId="18" xfId="0" applyNumberFormat="1" applyFont="1" applyBorder="1" applyAlignment="1">
      <alignment horizontal="center" vertical="center" wrapText="1"/>
    </xf>
    <xf numFmtId="0" fontId="17" fillId="0" borderId="70" xfId="0" applyFont="1" applyBorder="1" applyAlignment="1">
      <alignment horizontal="left" vertical="center" wrapText="1"/>
    </xf>
    <xf numFmtId="0" fontId="17" fillId="0" borderId="71" xfId="0" applyFont="1" applyBorder="1" applyAlignment="1">
      <alignment horizontal="left" vertical="center" wrapText="1"/>
    </xf>
    <xf numFmtId="0" fontId="15" fillId="3" borderId="72" xfId="0" applyFont="1" applyFill="1" applyBorder="1" applyAlignment="1">
      <alignment horizontal="center" vertical="center" wrapText="1"/>
    </xf>
    <xf numFmtId="0" fontId="15" fillId="3" borderId="4" xfId="0" applyFont="1" applyFill="1" applyBorder="1" applyAlignment="1">
      <alignment horizontal="center" vertical="center" wrapText="1"/>
    </xf>
    <xf numFmtId="0" fontId="15" fillId="3" borderId="5" xfId="0" applyFont="1" applyFill="1" applyBorder="1" applyAlignment="1">
      <alignment horizontal="center" vertical="center" wrapText="1"/>
    </xf>
    <xf numFmtId="0" fontId="15" fillId="3" borderId="32" xfId="0" applyFont="1" applyFill="1" applyBorder="1" applyAlignment="1">
      <alignment horizontal="center" vertical="center" wrapText="1"/>
    </xf>
    <xf numFmtId="0" fontId="15" fillId="3" borderId="33" xfId="0" applyFont="1" applyFill="1" applyBorder="1" applyAlignment="1">
      <alignment horizontal="center" vertical="center" wrapText="1"/>
    </xf>
    <xf numFmtId="0" fontId="15" fillId="3" borderId="34" xfId="0" applyFont="1" applyFill="1" applyBorder="1" applyAlignment="1">
      <alignment horizontal="center" vertical="center" wrapText="1"/>
    </xf>
    <xf numFmtId="0" fontId="12" fillId="2" borderId="7" xfId="6" applyFont="1" applyFill="1" applyBorder="1" applyAlignment="1" applyProtection="1">
      <alignment vertical="top"/>
      <protection locked="0"/>
    </xf>
    <xf numFmtId="0" fontId="12" fillId="2" borderId="8" xfId="6" applyFont="1" applyFill="1" applyBorder="1" applyAlignment="1" applyProtection="1">
      <alignment vertical="top"/>
      <protection locked="0"/>
    </xf>
    <xf numFmtId="0" fontId="7" fillId="0" borderId="1" xfId="0" applyFont="1" applyBorder="1" applyAlignment="1" applyProtection="1">
      <alignment horizontal="center"/>
    </xf>
    <xf numFmtId="0" fontId="7" fillId="0" borderId="0" xfId="0" applyFont="1" applyBorder="1" applyAlignment="1" applyProtection="1">
      <alignment horizontal="center"/>
    </xf>
    <xf numFmtId="0" fontId="7" fillId="0" borderId="2" xfId="0" applyFont="1" applyBorder="1" applyAlignment="1" applyProtection="1">
      <alignment horizontal="center"/>
    </xf>
    <xf numFmtId="0" fontId="0" fillId="0" borderId="0" xfId="0" applyBorder="1" applyAlignment="1">
      <alignment horizontal="center"/>
    </xf>
    <xf numFmtId="0" fontId="13" fillId="0" borderId="3" xfId="0" applyFont="1" applyBorder="1" applyAlignment="1" applyProtection="1">
      <alignment horizontal="center" vertical="center"/>
    </xf>
    <xf numFmtId="0" fontId="13" fillId="0" borderId="6" xfId="0" applyFont="1" applyBorder="1" applyAlignment="1" applyProtection="1">
      <alignment horizontal="center" vertical="center"/>
    </xf>
    <xf numFmtId="0" fontId="13" fillId="5" borderId="73" xfId="0" applyFont="1" applyFill="1" applyBorder="1" applyAlignment="1" applyProtection="1">
      <alignment horizontal="center" vertical="center"/>
    </xf>
    <xf numFmtId="0" fontId="13" fillId="5" borderId="21" xfId="0" applyFont="1" applyFill="1" applyBorder="1" applyAlignment="1" applyProtection="1">
      <alignment horizontal="center" vertical="center"/>
    </xf>
    <xf numFmtId="0" fontId="13" fillId="0" borderId="9" xfId="0" applyFont="1" applyBorder="1" applyAlignment="1" applyProtection="1">
      <alignment horizontal="center" vertical="top"/>
    </xf>
    <xf numFmtId="0" fontId="13" fillId="0" borderId="10" xfId="0" applyFont="1" applyBorder="1" applyAlignment="1" applyProtection="1">
      <alignment horizontal="center" vertical="top"/>
    </xf>
    <xf numFmtId="2" fontId="62" fillId="0" borderId="0" xfId="0" applyNumberFormat="1" applyFont="1" applyAlignment="1">
      <alignment horizontal="center"/>
    </xf>
    <xf numFmtId="0" fontId="62" fillId="0" borderId="33" xfId="0" applyFont="1" applyBorder="1" applyAlignment="1">
      <alignment horizontal="center"/>
    </xf>
    <xf numFmtId="0" fontId="62" fillId="0" borderId="27" xfId="0" applyFont="1" applyBorder="1" applyAlignment="1">
      <alignment horizontal="center"/>
    </xf>
    <xf numFmtId="0" fontId="61" fillId="17" borderId="47" xfId="0" applyFont="1" applyFill="1" applyBorder="1" applyAlignment="1">
      <alignment horizontal="left" vertical="center"/>
    </xf>
    <xf numFmtId="0" fontId="61" fillId="17" borderId="84" xfId="0" applyFont="1" applyFill="1" applyBorder="1" applyAlignment="1">
      <alignment horizontal="left" vertical="center"/>
    </xf>
    <xf numFmtId="0" fontId="61" fillId="0" borderId="22" xfId="0" applyFont="1" applyFill="1" applyBorder="1" applyAlignment="1">
      <alignment horizontal="right" vertical="center" wrapText="1"/>
    </xf>
    <xf numFmtId="0" fontId="61" fillId="0" borderId="23" xfId="0" applyFont="1" applyFill="1" applyBorder="1" applyAlignment="1">
      <alignment horizontal="right" vertical="center" wrapText="1"/>
    </xf>
    <xf numFmtId="0" fontId="61" fillId="0" borderId="83" xfId="0" applyFont="1" applyFill="1" applyBorder="1" applyAlignment="1">
      <alignment horizontal="right" vertical="center" wrapText="1"/>
    </xf>
    <xf numFmtId="0" fontId="59" fillId="0" borderId="32" xfId="0" applyFont="1" applyFill="1" applyBorder="1" applyAlignment="1">
      <alignment horizontal="center"/>
    </xf>
    <xf numFmtId="0" fontId="59" fillId="0" borderId="33" xfId="0" applyFont="1" applyFill="1" applyBorder="1" applyAlignment="1">
      <alignment horizontal="center"/>
    </xf>
    <xf numFmtId="0" fontId="59" fillId="0" borderId="36" xfId="0" applyFont="1" applyFill="1" applyBorder="1" applyAlignment="1">
      <alignment horizontal="center"/>
    </xf>
    <xf numFmtId="0" fontId="60" fillId="0" borderId="22" xfId="0" applyFont="1" applyFill="1" applyBorder="1" applyAlignment="1">
      <alignment horizontal="center" vertical="center"/>
    </xf>
    <xf numFmtId="0" fontId="60" fillId="0" borderId="23" xfId="0" applyFont="1" applyFill="1" applyBorder="1" applyAlignment="1">
      <alignment horizontal="center" vertical="center"/>
    </xf>
    <xf numFmtId="0" fontId="60" fillId="0" borderId="24" xfId="0" applyFont="1" applyFill="1" applyBorder="1" applyAlignment="1">
      <alignment horizontal="center" vertical="center"/>
    </xf>
    <xf numFmtId="0" fontId="63" fillId="0" borderId="5" xfId="0" applyFont="1" applyFill="1" applyBorder="1" applyAlignment="1">
      <alignment horizontal="left" vertical="center"/>
    </xf>
    <xf numFmtId="0" fontId="63" fillId="0" borderId="34" xfId="0" applyFont="1" applyFill="1" applyBorder="1" applyAlignment="1">
      <alignment horizontal="left" vertical="center"/>
    </xf>
    <xf numFmtId="0" fontId="63" fillId="0" borderId="75" xfId="0" applyFont="1" applyFill="1" applyBorder="1" applyAlignment="1">
      <alignment horizontal="left" vertical="center"/>
    </xf>
    <xf numFmtId="0" fontId="63" fillId="0" borderId="63" xfId="0" applyFont="1" applyFill="1" applyBorder="1" applyAlignment="1">
      <alignment horizontal="left" vertical="center"/>
    </xf>
    <xf numFmtId="0" fontId="63" fillId="0" borderId="13" xfId="0" applyFont="1" applyFill="1" applyBorder="1" applyAlignment="1">
      <alignment horizontal="left" vertical="center"/>
    </xf>
    <xf numFmtId="0" fontId="61" fillId="0" borderId="47" xfId="0" applyFont="1" applyFill="1" applyBorder="1" applyAlignment="1">
      <alignment horizontal="left" vertical="center"/>
    </xf>
    <xf numFmtId="0" fontId="63" fillId="0" borderId="30" xfId="0" applyFont="1" applyFill="1" applyBorder="1" applyAlignment="1">
      <alignment horizontal="center" vertical="center" wrapText="1"/>
    </xf>
    <xf numFmtId="0" fontId="63" fillId="0" borderId="0" xfId="0" applyFont="1" applyFill="1" applyBorder="1" applyAlignment="1">
      <alignment horizontal="center" vertical="center" wrapText="1"/>
    </xf>
    <xf numFmtId="0" fontId="63" fillId="0" borderId="31" xfId="0" applyFont="1" applyFill="1" applyBorder="1" applyAlignment="1">
      <alignment horizontal="center" vertical="center" wrapText="1"/>
    </xf>
    <xf numFmtId="0" fontId="63" fillId="0" borderId="74" xfId="0" applyFont="1" applyFill="1" applyBorder="1" applyAlignment="1">
      <alignment horizontal="left" vertical="center" wrapText="1"/>
    </xf>
    <xf numFmtId="0" fontId="63" fillId="0" borderId="10" xfId="0" applyFont="1" applyFill="1" applyBorder="1" applyAlignment="1">
      <alignment horizontal="left" vertical="center" wrapText="1"/>
    </xf>
    <xf numFmtId="0" fontId="63" fillId="0" borderId="12" xfId="0" applyFont="1" applyFill="1" applyBorder="1" applyAlignment="1">
      <alignment horizontal="left" vertical="center" wrapText="1"/>
    </xf>
    <xf numFmtId="0" fontId="63" fillId="0" borderId="15" xfId="0" applyFont="1" applyFill="1" applyBorder="1" applyAlignment="1">
      <alignment horizontal="left" vertical="center"/>
    </xf>
    <xf numFmtId="0" fontId="63" fillId="0" borderId="16" xfId="0" applyFont="1" applyFill="1" applyBorder="1" applyAlignment="1">
      <alignment horizontal="left" vertical="center"/>
    </xf>
    <xf numFmtId="0" fontId="63" fillId="0" borderId="25" xfId="0" applyFont="1" applyFill="1" applyBorder="1" applyAlignment="1">
      <alignment horizontal="left" vertical="center"/>
    </xf>
    <xf numFmtId="2" fontId="63" fillId="0" borderId="3" xfId="0" applyNumberFormat="1" applyFont="1" applyFill="1" applyBorder="1" applyAlignment="1">
      <alignment horizontal="center" vertical="center"/>
    </xf>
    <xf numFmtId="2" fontId="63" fillId="0" borderId="35" xfId="0" applyNumberFormat="1" applyFont="1" applyFill="1" applyBorder="1" applyAlignment="1">
      <alignment horizontal="center" vertical="center"/>
    </xf>
    <xf numFmtId="0" fontId="63" fillId="0" borderId="9" xfId="0" applyFont="1" applyFill="1" applyBorder="1" applyAlignment="1">
      <alignment horizontal="center" vertical="center"/>
    </xf>
    <xf numFmtId="0" fontId="63" fillId="0" borderId="43" xfId="0" applyFont="1" applyFill="1" applyBorder="1" applyAlignment="1">
      <alignment horizontal="center" vertical="center"/>
    </xf>
    <xf numFmtId="0" fontId="61" fillId="0" borderId="74" xfId="0" applyFont="1" applyFill="1" applyBorder="1" applyAlignment="1">
      <alignment horizontal="left" vertical="center" wrapText="1"/>
    </xf>
    <xf numFmtId="0" fontId="61" fillId="0" borderId="10" xfId="0" applyFont="1" applyFill="1" applyBorder="1" applyAlignment="1">
      <alignment horizontal="left" vertical="center" wrapText="1"/>
    </xf>
    <xf numFmtId="0" fontId="61" fillId="0" borderId="12" xfId="0" applyFont="1" applyFill="1" applyBorder="1" applyAlignment="1">
      <alignment horizontal="left" vertical="center" wrapText="1"/>
    </xf>
    <xf numFmtId="0" fontId="63" fillId="0" borderId="11" xfId="0" applyFont="1" applyFill="1" applyBorder="1" applyAlignment="1">
      <alignment horizontal="left" vertical="center"/>
    </xf>
    <xf numFmtId="0" fontId="63" fillId="0" borderId="9" xfId="0" applyFont="1" applyFill="1" applyBorder="1" applyAlignment="1">
      <alignment horizontal="left" vertical="center"/>
    </xf>
    <xf numFmtId="0" fontId="63" fillId="0" borderId="40" xfId="0" applyFont="1" applyFill="1" applyBorder="1" applyAlignment="1">
      <alignment horizontal="left" vertical="center"/>
    </xf>
    <xf numFmtId="0" fontId="63" fillId="0" borderId="32" xfId="0" applyFont="1" applyFill="1" applyBorder="1" applyAlignment="1">
      <alignment horizontal="left" vertical="center" wrapText="1"/>
    </xf>
    <xf numFmtId="0" fontId="63" fillId="0" borderId="33" xfId="0" applyFont="1" applyFill="1" applyBorder="1" applyAlignment="1">
      <alignment horizontal="left" vertical="center" wrapText="1"/>
    </xf>
    <xf numFmtId="0" fontId="63" fillId="0" borderId="34" xfId="0" applyFont="1" applyFill="1" applyBorder="1" applyAlignment="1">
      <alignment horizontal="left" vertical="center" wrapText="1"/>
    </xf>
    <xf numFmtId="0" fontId="47" fillId="13" borderId="15" xfId="0" applyFont="1" applyFill="1" applyBorder="1" applyAlignment="1">
      <alignment horizontal="center" vertical="center" wrapText="1"/>
    </xf>
    <xf numFmtId="0" fontId="47" fillId="13" borderId="25" xfId="0" applyFont="1" applyFill="1" applyBorder="1" applyAlignment="1">
      <alignment horizontal="center" vertical="center" wrapText="1"/>
    </xf>
    <xf numFmtId="0" fontId="47" fillId="13" borderId="11" xfId="0" applyFont="1" applyFill="1" applyBorder="1" applyAlignment="1">
      <alignment horizontal="center" vertical="center" wrapText="1"/>
    </xf>
    <xf numFmtId="0" fontId="47" fillId="13" borderId="40" xfId="0" applyFont="1" applyFill="1" applyBorder="1" applyAlignment="1">
      <alignment horizontal="center" vertical="center" wrapText="1"/>
    </xf>
    <xf numFmtId="0" fontId="47" fillId="14" borderId="14" xfId="0" applyFont="1" applyFill="1" applyBorder="1" applyAlignment="1">
      <alignment horizontal="center" vertical="center"/>
    </xf>
    <xf numFmtId="0" fontId="47" fillId="14" borderId="46" xfId="0" applyFont="1" applyFill="1" applyBorder="1" applyAlignment="1">
      <alignment horizontal="center" vertical="center"/>
    </xf>
    <xf numFmtId="0" fontId="47" fillId="14" borderId="15" xfId="0" applyFont="1" applyFill="1" applyBorder="1" applyAlignment="1">
      <alignment horizontal="center" vertical="center"/>
    </xf>
    <xf numFmtId="0" fontId="47" fillId="14" borderId="11" xfId="0" applyFont="1" applyFill="1" applyBorder="1" applyAlignment="1">
      <alignment horizontal="center" vertical="center"/>
    </xf>
    <xf numFmtId="0" fontId="42" fillId="7" borderId="33" xfId="3" applyFont="1" applyFill="1" applyBorder="1" applyAlignment="1">
      <alignment horizontal="center" vertical="center"/>
    </xf>
    <xf numFmtId="0" fontId="6" fillId="12" borderId="22" xfId="4" applyFont="1" applyFill="1" applyBorder="1" applyAlignment="1">
      <alignment horizontal="center" vertical="center"/>
    </xf>
    <xf numFmtId="0" fontId="6" fillId="12" borderId="23" xfId="4" applyFont="1" applyFill="1" applyBorder="1" applyAlignment="1">
      <alignment horizontal="center" vertical="center"/>
    </xf>
    <xf numFmtId="0" fontId="6" fillId="12" borderId="24" xfId="4" applyFont="1" applyFill="1" applyBorder="1" applyAlignment="1">
      <alignment horizontal="center" vertical="center"/>
    </xf>
    <xf numFmtId="0" fontId="25" fillId="0" borderId="27" xfId="4" applyFont="1" applyBorder="1" applyAlignment="1">
      <alignment horizontal="center" vertical="center"/>
    </xf>
    <xf numFmtId="0" fontId="26" fillId="0" borderId="1" xfId="4" applyFont="1" applyBorder="1" applyAlignment="1">
      <alignment horizontal="left" vertical="center"/>
    </xf>
    <xf numFmtId="0" fontId="26" fillId="0" borderId="0" xfId="4" applyFont="1" applyBorder="1" applyAlignment="1">
      <alignment horizontal="left" vertical="center"/>
    </xf>
    <xf numFmtId="44" fontId="26" fillId="6" borderId="1" xfId="2" applyFont="1" applyFill="1" applyBorder="1" applyAlignment="1">
      <alignment horizontal="left" vertical="center" wrapText="1"/>
    </xf>
    <xf numFmtId="44" fontId="26" fillId="6" borderId="0" xfId="2" applyFont="1" applyFill="1" applyBorder="1" applyAlignment="1">
      <alignment horizontal="left" vertical="center" wrapText="1"/>
    </xf>
    <xf numFmtId="44" fontId="26" fillId="6" borderId="2" xfId="2" applyFont="1" applyFill="1" applyBorder="1" applyAlignment="1">
      <alignment horizontal="left" vertical="center" wrapText="1"/>
    </xf>
    <xf numFmtId="0" fontId="22" fillId="0" borderId="1" xfId="4" applyFont="1" applyBorder="1" applyAlignment="1">
      <alignment horizontal="left" vertical="center" wrapText="1"/>
    </xf>
    <xf numFmtId="0" fontId="22" fillId="0" borderId="0" xfId="4" applyFont="1" applyBorder="1" applyAlignment="1">
      <alignment horizontal="left" vertical="center" wrapText="1"/>
    </xf>
    <xf numFmtId="0" fontId="22" fillId="0" borderId="6" xfId="4" applyFont="1" applyBorder="1" applyAlignment="1">
      <alignment horizontal="left" vertical="center" wrapText="1"/>
    </xf>
    <xf numFmtId="0" fontId="22" fillId="0" borderId="7" xfId="4" applyFont="1" applyBorder="1" applyAlignment="1">
      <alignment horizontal="left" vertical="center" wrapText="1"/>
    </xf>
    <xf numFmtId="49" fontId="22" fillId="6" borderId="1" xfId="4" applyNumberFormat="1" applyFont="1" applyFill="1" applyBorder="1" applyAlignment="1">
      <alignment horizontal="center" vertical="center"/>
    </xf>
    <xf numFmtId="0" fontId="22" fillId="6" borderId="6" xfId="4" applyNumberFormat="1" applyFont="1" applyFill="1" applyBorder="1" applyAlignment="1">
      <alignment horizontal="center" vertical="center"/>
    </xf>
    <xf numFmtId="49" fontId="22" fillId="15" borderId="38" xfId="4" applyNumberFormat="1" applyFont="1" applyFill="1" applyBorder="1" applyAlignment="1">
      <alignment horizontal="center" vertical="center"/>
    </xf>
    <xf numFmtId="0" fontId="22" fillId="15" borderId="21" xfId="4" applyNumberFormat="1" applyFont="1" applyFill="1" applyBorder="1" applyAlignment="1">
      <alignment horizontal="center" vertical="center"/>
    </xf>
    <xf numFmtId="0" fontId="26" fillId="6" borderId="1" xfId="4" applyFont="1" applyFill="1" applyBorder="1" applyAlignment="1">
      <alignment horizontal="left" vertical="center" wrapText="1"/>
    </xf>
    <xf numFmtId="0" fontId="26" fillId="6" borderId="0" xfId="4" applyFont="1" applyFill="1" applyBorder="1" applyAlignment="1">
      <alignment horizontal="left" vertical="center" wrapText="1"/>
    </xf>
    <xf numFmtId="0" fontId="22" fillId="6" borderId="1" xfId="4" applyFont="1" applyFill="1" applyBorder="1" applyAlignment="1">
      <alignment horizontal="left" vertical="center" wrapText="1"/>
    </xf>
    <xf numFmtId="0" fontId="22" fillId="6" borderId="0" xfId="4" applyFont="1" applyFill="1" applyBorder="1" applyAlignment="1">
      <alignment horizontal="left" vertical="center" wrapText="1"/>
    </xf>
    <xf numFmtId="0" fontId="22" fillId="6" borderId="6" xfId="4" applyFont="1" applyFill="1" applyBorder="1" applyAlignment="1">
      <alignment horizontal="left" vertical="center" wrapText="1"/>
    </xf>
    <xf numFmtId="0" fontId="22" fillId="6" borderId="7" xfId="4" applyFont="1" applyFill="1" applyBorder="1" applyAlignment="1">
      <alignment horizontal="left" vertical="center" wrapText="1"/>
    </xf>
    <xf numFmtId="0" fontId="22" fillId="6" borderId="38" xfId="4" applyFont="1" applyFill="1" applyBorder="1" applyAlignment="1">
      <alignment horizontal="center" vertical="center" wrapText="1"/>
    </xf>
    <xf numFmtId="0" fontId="22" fillId="6" borderId="21" xfId="4" applyFont="1" applyFill="1" applyBorder="1" applyAlignment="1">
      <alignment horizontal="center" vertical="center" wrapText="1"/>
    </xf>
    <xf numFmtId="0" fontId="54" fillId="0" borderId="1" xfId="3" applyFont="1" applyBorder="1" applyAlignment="1">
      <alignment horizontal="left"/>
    </xf>
    <xf numFmtId="0" fontId="54" fillId="0" borderId="2" xfId="3" applyFont="1" applyBorder="1" applyAlignment="1">
      <alignment horizontal="left"/>
    </xf>
    <xf numFmtId="10" fontId="28" fillId="0" borderId="1" xfId="8" applyNumberFormat="1" applyFont="1" applyBorder="1" applyAlignment="1">
      <alignment horizontal="center" vertical="center"/>
    </xf>
    <xf numFmtId="10" fontId="28" fillId="0" borderId="6" xfId="8" applyNumberFormat="1" applyFont="1" applyBorder="1" applyAlignment="1">
      <alignment horizontal="center" vertical="center"/>
    </xf>
    <xf numFmtId="0" fontId="21" fillId="6" borderId="1" xfId="4" applyFont="1" applyFill="1" applyBorder="1" applyAlignment="1">
      <alignment horizontal="center" vertical="top" wrapText="1"/>
    </xf>
    <xf numFmtId="0" fontId="21" fillId="6" borderId="2" xfId="4" applyFont="1" applyFill="1" applyBorder="1" applyAlignment="1">
      <alignment horizontal="center" vertical="top" wrapText="1"/>
    </xf>
    <xf numFmtId="0" fontId="22" fillId="0" borderId="1" xfId="4" applyFont="1" applyBorder="1" applyAlignment="1">
      <alignment horizontal="center" vertical="center" wrapText="1"/>
    </xf>
    <xf numFmtId="0" fontId="22" fillId="0" borderId="6" xfId="4" applyFont="1" applyBorder="1" applyAlignment="1">
      <alignment horizontal="center" vertical="center" wrapText="1"/>
    </xf>
    <xf numFmtId="0" fontId="28" fillId="0" borderId="38" xfId="4" applyFont="1" applyFill="1" applyBorder="1" applyAlignment="1">
      <alignment horizontal="center" vertical="center"/>
    </xf>
    <xf numFmtId="0" fontId="28" fillId="0" borderId="21" xfId="4" applyFont="1" applyFill="1" applyBorder="1" applyAlignment="1">
      <alignment horizontal="center" vertical="center"/>
    </xf>
    <xf numFmtId="14" fontId="22" fillId="6" borderId="1" xfId="4" applyNumberFormat="1" applyFont="1" applyFill="1" applyBorder="1" applyAlignment="1">
      <alignment horizontal="left" vertical="center" wrapText="1"/>
    </xf>
    <xf numFmtId="0" fontId="22" fillId="6" borderId="2" xfId="4" applyFont="1" applyFill="1" applyBorder="1" applyAlignment="1">
      <alignment horizontal="left" vertical="center" wrapText="1"/>
    </xf>
    <xf numFmtId="0" fontId="22" fillId="6" borderId="8" xfId="4" applyFont="1" applyFill="1" applyBorder="1" applyAlignment="1">
      <alignment horizontal="left" vertical="center" wrapText="1"/>
    </xf>
    <xf numFmtId="0" fontId="54" fillId="0" borderId="1" xfId="3" applyFont="1" applyBorder="1" applyAlignment="1">
      <alignment horizontal="left" vertical="center" wrapText="1"/>
    </xf>
    <xf numFmtId="0" fontId="54" fillId="0" borderId="0" xfId="3" applyFont="1" applyBorder="1" applyAlignment="1">
      <alignment horizontal="left" vertical="center" wrapText="1"/>
    </xf>
    <xf numFmtId="0" fontId="54" fillId="0" borderId="2" xfId="3" applyFont="1" applyBorder="1" applyAlignment="1">
      <alignment horizontal="left" vertical="center" wrapText="1"/>
    </xf>
    <xf numFmtId="0" fontId="54" fillId="0" borderId="6" xfId="3" applyFont="1" applyBorder="1" applyAlignment="1">
      <alignment horizontal="left" vertical="center" wrapText="1"/>
    </xf>
    <xf numFmtId="0" fontId="54" fillId="0" borderId="7" xfId="3" applyFont="1" applyBorder="1" applyAlignment="1">
      <alignment horizontal="left" vertical="center" wrapText="1"/>
    </xf>
    <xf numFmtId="0" fontId="54" fillId="0" borderId="8" xfId="3" applyFont="1" applyBorder="1" applyAlignment="1">
      <alignment horizontal="left" vertical="center" wrapText="1"/>
    </xf>
    <xf numFmtId="14" fontId="22" fillId="6" borderId="6" xfId="2" applyNumberFormat="1" applyFont="1" applyFill="1" applyBorder="1" applyAlignment="1">
      <alignment horizontal="left" vertical="center" wrapText="1"/>
    </xf>
    <xf numFmtId="14" fontId="22" fillId="6" borderId="8" xfId="2" applyNumberFormat="1" applyFont="1" applyFill="1" applyBorder="1" applyAlignment="1">
      <alignment horizontal="left" vertical="center" wrapText="1"/>
    </xf>
    <xf numFmtId="0" fontId="21" fillId="6" borderId="6" xfId="4" applyFont="1" applyFill="1" applyBorder="1" applyAlignment="1">
      <alignment horizontal="center" vertical="top" wrapText="1"/>
    </xf>
    <xf numFmtId="0" fontId="21" fillId="6" borderId="8" xfId="4" applyFont="1" applyFill="1" applyBorder="1" applyAlignment="1">
      <alignment horizontal="center" vertical="top" wrapText="1"/>
    </xf>
    <xf numFmtId="0" fontId="26" fillId="6" borderId="2" xfId="4" applyFont="1" applyFill="1" applyBorder="1" applyAlignment="1">
      <alignment horizontal="left" vertical="center" wrapText="1"/>
    </xf>
    <xf numFmtId="49" fontId="21" fillId="6" borderId="1" xfId="4" quotePrefix="1" applyNumberFormat="1" applyFont="1" applyFill="1" applyBorder="1" applyAlignment="1">
      <alignment horizontal="center"/>
    </xf>
    <xf numFmtId="49" fontId="21" fillId="6" borderId="2" xfId="4" applyNumberFormat="1" applyFont="1" applyFill="1" applyBorder="1" applyAlignment="1">
      <alignment horizontal="center"/>
    </xf>
    <xf numFmtId="0" fontId="28" fillId="8" borderId="59" xfId="4" applyFont="1" applyFill="1" applyBorder="1" applyAlignment="1">
      <alignment horizontal="center" vertical="center" wrapText="1"/>
    </xf>
    <xf numFmtId="0" fontId="28" fillId="8" borderId="60" xfId="4" applyFont="1" applyFill="1" applyBorder="1" applyAlignment="1">
      <alignment horizontal="center" vertical="center" wrapText="1"/>
    </xf>
    <xf numFmtId="0" fontId="3" fillId="0" borderId="0" xfId="4" applyFont="1" applyFill="1" applyBorder="1" applyAlignment="1">
      <alignment horizontal="left" vertical="center"/>
    </xf>
    <xf numFmtId="0" fontId="21" fillId="6" borderId="6" xfId="4" applyFont="1" applyFill="1" applyBorder="1" applyAlignment="1">
      <alignment horizontal="center" vertical="center" wrapText="1"/>
    </xf>
    <xf numFmtId="0" fontId="21" fillId="6" borderId="8" xfId="4" applyFont="1" applyFill="1" applyBorder="1" applyAlignment="1">
      <alignment horizontal="center" vertical="center" wrapText="1"/>
    </xf>
    <xf numFmtId="10" fontId="28" fillId="0" borderId="73" xfId="7" applyNumberFormat="1" applyFont="1" applyFill="1" applyBorder="1" applyAlignment="1">
      <alignment horizontal="center" vertical="center"/>
    </xf>
    <xf numFmtId="10" fontId="28" fillId="0" borderId="38" xfId="7" applyNumberFormat="1" applyFont="1" applyFill="1" applyBorder="1" applyAlignment="1">
      <alignment horizontal="center" vertical="center"/>
    </xf>
    <xf numFmtId="10" fontId="28" fillId="0" borderId="21" xfId="7" applyNumberFormat="1" applyFont="1" applyFill="1" applyBorder="1" applyAlignment="1">
      <alignment horizontal="center" vertical="center"/>
    </xf>
    <xf numFmtId="0" fontId="3" fillId="9" borderId="76" xfId="4" applyFont="1" applyFill="1" applyBorder="1" applyAlignment="1">
      <alignment horizontal="left" vertical="center"/>
    </xf>
    <xf numFmtId="0" fontId="3" fillId="9" borderId="61" xfId="4" applyFont="1" applyFill="1" applyBorder="1" applyAlignment="1">
      <alignment horizontal="left" vertical="center"/>
    </xf>
    <xf numFmtId="0" fontId="3" fillId="9" borderId="77" xfId="4" applyFont="1" applyFill="1" applyBorder="1" applyAlignment="1">
      <alignment horizontal="left" vertical="center"/>
    </xf>
    <xf numFmtId="0" fontId="28" fillId="9" borderId="78" xfId="4" applyFont="1" applyFill="1" applyBorder="1" applyAlignment="1">
      <alignment horizontal="left" vertical="center" wrapText="1"/>
    </xf>
    <xf numFmtId="0" fontId="28" fillId="9" borderId="21" xfId="4" applyFont="1" applyFill="1" applyBorder="1" applyAlignment="1">
      <alignment horizontal="left" vertical="center" wrapText="1"/>
    </xf>
    <xf numFmtId="0" fontId="28" fillId="9" borderId="79" xfId="4" applyFont="1" applyFill="1" applyBorder="1" applyAlignment="1">
      <alignment horizontal="left" vertical="center" wrapText="1"/>
    </xf>
    <xf numFmtId="0" fontId="28" fillId="9" borderId="58" xfId="4" applyFont="1" applyFill="1" applyBorder="1" applyAlignment="1">
      <alignment horizontal="left" vertical="center" wrapText="1"/>
    </xf>
    <xf numFmtId="0" fontId="28" fillId="9" borderId="54" xfId="4" applyFont="1" applyFill="1" applyBorder="1" applyAlignment="1">
      <alignment horizontal="left" vertical="center" wrapText="1"/>
    </xf>
    <xf numFmtId="0" fontId="28" fillId="9" borderId="55" xfId="4" applyFont="1" applyFill="1" applyBorder="1" applyAlignment="1">
      <alignment horizontal="left" vertical="center" wrapText="1"/>
    </xf>
    <xf numFmtId="0" fontId="3" fillId="0" borderId="46" xfId="4" applyFont="1" applyFill="1" applyBorder="1" applyAlignment="1">
      <alignment horizontal="center" vertical="center"/>
    </xf>
    <xf numFmtId="0" fontId="3" fillId="0" borderId="11" xfId="4" applyFont="1" applyFill="1" applyBorder="1" applyAlignment="1">
      <alignment horizontal="center" vertical="center"/>
    </xf>
    <xf numFmtId="49" fontId="21" fillId="6" borderId="1" xfId="4" quotePrefix="1" applyNumberFormat="1" applyFont="1" applyFill="1" applyBorder="1" applyAlignment="1">
      <alignment horizontal="center" vertical="center"/>
    </xf>
    <xf numFmtId="49" fontId="21" fillId="6" borderId="2" xfId="4" applyNumberFormat="1" applyFont="1" applyFill="1" applyBorder="1" applyAlignment="1">
      <alignment horizontal="center" vertical="center"/>
    </xf>
    <xf numFmtId="0" fontId="28" fillId="6" borderId="1" xfId="4" applyFont="1" applyFill="1" applyBorder="1" applyAlignment="1">
      <alignment horizontal="left" vertical="center" wrapText="1"/>
    </xf>
    <xf numFmtId="0" fontId="28" fillId="6" borderId="0" xfId="4" applyFont="1" applyFill="1" applyBorder="1" applyAlignment="1">
      <alignment horizontal="left" vertical="center" wrapText="1"/>
    </xf>
    <xf numFmtId="0" fontId="28" fillId="6" borderId="6" xfId="4" applyFont="1" applyFill="1" applyBorder="1" applyAlignment="1">
      <alignment horizontal="left" vertical="center" wrapText="1"/>
    </xf>
    <xf numFmtId="0" fontId="28" fillId="6" borderId="7" xfId="4" applyFont="1" applyFill="1" applyBorder="1" applyAlignment="1">
      <alignment horizontal="left" vertical="center" wrapText="1"/>
    </xf>
    <xf numFmtId="49" fontId="28" fillId="0" borderId="0" xfId="4" applyNumberFormat="1" applyFont="1" applyFill="1" applyBorder="1" applyAlignment="1">
      <alignment horizontal="left" vertical="center" wrapText="1"/>
    </xf>
    <xf numFmtId="0" fontId="28" fillId="0" borderId="0" xfId="4" applyFont="1" applyFill="1" applyBorder="1" applyAlignment="1">
      <alignment horizontal="left" vertical="center" wrapText="1"/>
    </xf>
    <xf numFmtId="0" fontId="40" fillId="0" borderId="0" xfId="4" applyFont="1" applyFill="1" applyAlignment="1">
      <alignment horizontal="center" vertical="center" wrapText="1"/>
    </xf>
    <xf numFmtId="0" fontId="22" fillId="6" borderId="38" xfId="4" applyFont="1" applyFill="1" applyBorder="1" applyAlignment="1">
      <alignment horizontal="left" vertical="center" wrapText="1"/>
    </xf>
    <xf numFmtId="0" fontId="22" fillId="6" borderId="21" xfId="4" applyFont="1" applyFill="1" applyBorder="1" applyAlignment="1">
      <alignment horizontal="left" vertical="center" wrapText="1"/>
    </xf>
    <xf numFmtId="0" fontId="54" fillId="0" borderId="1" xfId="3" applyFont="1" applyBorder="1" applyAlignment="1">
      <alignment horizontal="left" vertical="center"/>
    </xf>
    <xf numFmtId="0" fontId="54" fillId="0" borderId="2" xfId="3" applyFont="1" applyBorder="1" applyAlignment="1">
      <alignment horizontal="left" vertical="center"/>
    </xf>
    <xf numFmtId="0" fontId="21" fillId="6" borderId="1" xfId="4" applyFont="1" applyFill="1" applyBorder="1" applyAlignment="1">
      <alignment horizontal="center" vertical="center" wrapText="1"/>
    </xf>
    <xf numFmtId="0" fontId="21" fillId="6" borderId="2" xfId="4" applyFont="1" applyFill="1" applyBorder="1" applyAlignment="1">
      <alignment horizontal="center" vertical="center" wrapText="1"/>
    </xf>
    <xf numFmtId="0" fontId="28" fillId="9" borderId="59" xfId="4" applyFont="1" applyFill="1" applyBorder="1" applyAlignment="1" applyProtection="1">
      <alignment horizontal="right" vertical="center"/>
      <protection locked="0"/>
    </xf>
    <xf numFmtId="0" fontId="28" fillId="9" borderId="60" xfId="4" applyFont="1" applyFill="1" applyBorder="1" applyAlignment="1" applyProtection="1">
      <alignment horizontal="right" vertical="center"/>
      <protection locked="0"/>
    </xf>
    <xf numFmtId="0" fontId="3" fillId="0" borderId="27" xfId="4" applyFont="1" applyFill="1" applyBorder="1" applyAlignment="1">
      <alignment horizontal="left" vertical="center"/>
    </xf>
    <xf numFmtId="0" fontId="54" fillId="0" borderId="6" xfId="3" applyFont="1" applyFill="1" applyBorder="1" applyAlignment="1">
      <alignment horizontal="left" vertical="center" wrapText="1"/>
    </xf>
    <xf numFmtId="0" fontId="54" fillId="0" borderId="7" xfId="3" applyFont="1" applyFill="1" applyBorder="1" applyAlignment="1">
      <alignment horizontal="left" vertical="center" wrapText="1"/>
    </xf>
    <xf numFmtId="0" fontId="54" fillId="0" borderId="8" xfId="3" applyFont="1" applyFill="1" applyBorder="1" applyAlignment="1">
      <alignment horizontal="left" vertical="center" wrapText="1"/>
    </xf>
    <xf numFmtId="0" fontId="3" fillId="0" borderId="0" xfId="4" applyFont="1" applyFill="1" applyBorder="1" applyAlignment="1">
      <alignment horizontal="left" vertical="center" wrapText="1"/>
    </xf>
    <xf numFmtId="0" fontId="3" fillId="0" borderId="31" xfId="4" applyFont="1" applyFill="1" applyBorder="1" applyAlignment="1">
      <alignment horizontal="left" vertical="center" wrapText="1"/>
    </xf>
    <xf numFmtId="0" fontId="3" fillId="0" borderId="58" xfId="4" applyFont="1" applyFill="1" applyBorder="1" applyAlignment="1">
      <alignment horizontal="center" vertical="center"/>
    </xf>
    <xf numFmtId="0" fontId="3" fillId="0" borderId="14" xfId="4" applyFont="1" applyFill="1" applyBorder="1" applyAlignment="1">
      <alignment horizontal="center" vertical="center"/>
    </xf>
    <xf numFmtId="0" fontId="3" fillId="0" borderId="15" xfId="4" applyFont="1" applyFill="1" applyBorder="1" applyAlignment="1">
      <alignment horizontal="center" vertical="center"/>
    </xf>
    <xf numFmtId="0" fontId="48" fillId="0" borderId="54" xfId="0" applyFont="1" applyBorder="1" applyAlignment="1">
      <alignment horizontal="center" vertical="center"/>
    </xf>
    <xf numFmtId="2" fontId="48" fillId="0" borderId="66" xfId="0" applyNumberFormat="1" applyFont="1" applyBorder="1" applyAlignment="1">
      <alignment horizontal="center" vertical="center"/>
    </xf>
    <xf numFmtId="2" fontId="48" fillId="0" borderId="45" xfId="0" applyNumberFormat="1" applyFont="1" applyBorder="1" applyAlignment="1">
      <alignment horizontal="center" vertical="center"/>
    </xf>
    <xf numFmtId="0" fontId="48" fillId="0" borderId="11" xfId="0" applyFont="1" applyBorder="1" applyAlignment="1">
      <alignment horizontal="center" vertical="center"/>
    </xf>
    <xf numFmtId="2" fontId="48" fillId="0" borderId="9" xfId="0" applyNumberFormat="1" applyFont="1" applyBorder="1" applyAlignment="1">
      <alignment horizontal="center" vertical="center"/>
    </xf>
    <xf numFmtId="2" fontId="48" fillId="0" borderId="43" xfId="0" applyNumberFormat="1" applyFont="1" applyBorder="1" applyAlignment="1">
      <alignment horizontal="center" vertical="center"/>
    </xf>
    <xf numFmtId="4" fontId="49" fillId="9" borderId="13" xfId="0" applyNumberFormat="1" applyFont="1" applyFill="1" applyBorder="1" applyAlignment="1">
      <alignment horizontal="center" vertical="center"/>
    </xf>
    <xf numFmtId="0" fontId="49" fillId="9" borderId="15" xfId="0" applyFont="1" applyFill="1" applyBorder="1" applyAlignment="1">
      <alignment horizontal="center" vertical="center"/>
    </xf>
    <xf numFmtId="4" fontId="49" fillId="9" borderId="15" xfId="0" applyNumberFormat="1" applyFont="1" applyFill="1" applyBorder="1" applyAlignment="1">
      <alignment horizontal="center" vertical="center"/>
    </xf>
    <xf numFmtId="0" fontId="49" fillId="9" borderId="25" xfId="0" applyFont="1" applyFill="1" applyBorder="1" applyAlignment="1">
      <alignment horizontal="center" vertical="center"/>
    </xf>
    <xf numFmtId="0" fontId="48" fillId="0" borderId="0" xfId="0" applyFont="1" applyFill="1" applyBorder="1" applyAlignment="1">
      <alignment horizontal="center" vertical="center"/>
    </xf>
    <xf numFmtId="2" fontId="48" fillId="0" borderId="11" xfId="0" applyNumberFormat="1" applyFont="1" applyBorder="1" applyAlignment="1">
      <alignment horizontal="center" vertical="center"/>
    </xf>
    <xf numFmtId="2" fontId="48" fillId="0" borderId="40" xfId="0" applyNumberFormat="1" applyFont="1" applyBorder="1" applyAlignment="1">
      <alignment horizontal="center" vertical="center"/>
    </xf>
    <xf numFmtId="0" fontId="49" fillId="0" borderId="61" xfId="0" applyFont="1" applyBorder="1" applyAlignment="1">
      <alignment horizontal="center" vertical="center"/>
    </xf>
    <xf numFmtId="0" fontId="49" fillId="0" borderId="77" xfId="0" applyFont="1" applyBorder="1" applyAlignment="1">
      <alignment horizontal="center" vertical="center"/>
    </xf>
    <xf numFmtId="0" fontId="49" fillId="0" borderId="22" xfId="0" applyFont="1" applyBorder="1" applyAlignment="1">
      <alignment horizontal="center" vertical="center"/>
    </xf>
    <xf numFmtId="0" fontId="49" fillId="0" borderId="23" xfId="0" applyFont="1" applyBorder="1" applyAlignment="1">
      <alignment horizontal="center" vertical="center"/>
    </xf>
    <xf numFmtId="0" fontId="49" fillId="0" borderId="24" xfId="0" applyFont="1" applyBorder="1" applyAlignment="1">
      <alignment horizontal="center" vertical="center"/>
    </xf>
    <xf numFmtId="0" fontId="13" fillId="0" borderId="68" xfId="0" applyFont="1" applyBorder="1" applyAlignment="1">
      <alignment horizontal="center" vertical="center" wrapText="1"/>
    </xf>
    <xf numFmtId="0" fontId="13" fillId="0" borderId="18" xfId="0" applyNumberFormat="1" applyFont="1" applyBorder="1" applyAlignment="1" applyProtection="1">
      <alignment horizontal="center" vertical="center" wrapText="1"/>
    </xf>
    <xf numFmtId="0" fontId="13" fillId="0" borderId="71" xfId="0" applyFont="1" applyBorder="1" applyAlignment="1">
      <alignment horizontal="left" vertical="center" wrapText="1"/>
    </xf>
    <xf numFmtId="0" fontId="15" fillId="3" borderId="30" xfId="0" applyFont="1" applyFill="1" applyBorder="1" applyAlignment="1">
      <alignment horizontal="center" wrapText="1"/>
    </xf>
    <xf numFmtId="0" fontId="15" fillId="3" borderId="0" xfId="0" applyFont="1" applyFill="1" applyAlignment="1">
      <alignment horizontal="center" wrapText="1"/>
    </xf>
    <xf numFmtId="0" fontId="15" fillId="3" borderId="2" xfId="0" applyFont="1" applyFill="1" applyBorder="1" applyAlignment="1">
      <alignment horizontal="center" wrapText="1"/>
    </xf>
    <xf numFmtId="0" fontId="15" fillId="3" borderId="66" xfId="0" applyFont="1" applyFill="1" applyBorder="1" applyAlignment="1">
      <alignment horizontal="left" vertical="center"/>
    </xf>
    <xf numFmtId="0" fontId="15" fillId="3" borderId="45" xfId="0" applyFont="1" applyFill="1" applyBorder="1" applyAlignment="1">
      <alignment horizontal="left" vertical="center"/>
    </xf>
    <xf numFmtId="49" fontId="15" fillId="3" borderId="21" xfId="0" applyNumberFormat="1" applyFont="1" applyFill="1" applyBorder="1" applyAlignment="1">
      <alignment horizontal="center" vertical="center"/>
    </xf>
    <xf numFmtId="0" fontId="15" fillId="3" borderId="79" xfId="0" applyFont="1" applyFill="1" applyBorder="1" applyAlignment="1">
      <alignment horizontal="center" vertical="center"/>
    </xf>
    <xf numFmtId="0" fontId="13" fillId="3" borderId="72" xfId="0" applyFont="1" applyFill="1" applyBorder="1" applyAlignment="1">
      <alignment horizontal="center" vertical="center" wrapText="1"/>
    </xf>
    <xf numFmtId="0" fontId="13" fillId="3" borderId="4" xfId="0" applyFont="1" applyFill="1" applyBorder="1" applyAlignment="1">
      <alignment horizontal="center" vertical="center" wrapText="1"/>
    </xf>
    <xf numFmtId="0" fontId="13" fillId="3" borderId="5" xfId="0" applyFont="1" applyFill="1" applyBorder="1" applyAlignment="1">
      <alignment horizontal="center" vertical="center" wrapText="1"/>
    </xf>
    <xf numFmtId="0" fontId="13" fillId="3" borderId="32" xfId="0" applyFont="1" applyFill="1" applyBorder="1" applyAlignment="1">
      <alignment horizontal="center" vertical="center" wrapText="1"/>
    </xf>
    <xf numFmtId="0" fontId="13" fillId="3" borderId="33" xfId="0" applyFont="1" applyFill="1" applyBorder="1" applyAlignment="1">
      <alignment horizontal="center" vertical="center" wrapText="1"/>
    </xf>
    <xf numFmtId="0" fontId="13" fillId="3" borderId="34" xfId="0" applyFont="1" applyFill="1" applyBorder="1" applyAlignment="1">
      <alignment horizontal="center" vertical="center" wrapText="1"/>
    </xf>
    <xf numFmtId="0" fontId="3" fillId="0" borderId="30" xfId="0" applyFont="1" applyBorder="1" applyAlignment="1">
      <alignment horizontal="center" vertical="center"/>
    </xf>
    <xf numFmtId="0" fontId="3" fillId="0" borderId="0" xfId="0" applyFont="1" applyAlignment="1">
      <alignment horizontal="center" vertical="center"/>
    </xf>
    <xf numFmtId="0" fontId="3" fillId="0" borderId="2" xfId="0" applyFont="1" applyBorder="1" applyAlignment="1">
      <alignment horizontal="center" vertical="center"/>
    </xf>
    <xf numFmtId="0" fontId="3" fillId="0" borderId="32" xfId="0" applyFont="1" applyBorder="1" applyAlignment="1">
      <alignment horizontal="center" vertical="center"/>
    </xf>
    <xf numFmtId="0" fontId="3" fillId="0" borderId="33" xfId="0" applyFont="1" applyBorder="1" applyAlignment="1">
      <alignment horizontal="center" vertical="center"/>
    </xf>
    <xf numFmtId="0" fontId="3" fillId="0" borderId="34" xfId="0" applyFont="1" applyBorder="1" applyAlignment="1">
      <alignment horizontal="center" vertical="center"/>
    </xf>
    <xf numFmtId="0" fontId="56" fillId="3" borderId="0" xfId="0" applyFont="1" applyFill="1" applyAlignment="1">
      <alignment horizontal="center" vertical="center"/>
    </xf>
    <xf numFmtId="0" fontId="4" fillId="0" borderId="11" xfId="0" applyFont="1" applyBorder="1" applyAlignment="1">
      <alignment horizontal="center"/>
    </xf>
    <xf numFmtId="0" fontId="0" fillId="0" borderId="11" xfId="0" applyBorder="1" applyAlignment="1">
      <alignment horizontal="center"/>
    </xf>
    <xf numFmtId="49" fontId="22" fillId="6" borderId="1" xfId="4" applyNumberFormat="1" applyFont="1" applyFill="1" applyBorder="1" applyAlignment="1" applyProtection="1">
      <alignment horizontal="center" vertical="center"/>
    </xf>
    <xf numFmtId="0" fontId="22" fillId="6" borderId="6" xfId="4" applyNumberFormat="1" applyFont="1" applyFill="1" applyBorder="1" applyAlignment="1" applyProtection="1">
      <alignment horizontal="center" vertical="center"/>
    </xf>
  </cellXfs>
  <cellStyles count="14">
    <cellStyle name="Excel Built-in Excel Built-in Excel Built-in Excel Built-in Excel Built-in Excel Built-in Excel Built-in Separador de milhares 4" xfId="1" xr:uid="{00000000-0005-0000-0000-000000000000}"/>
    <cellStyle name="Moeda 2" xfId="2" xr:uid="{00000000-0005-0000-0000-000001000000}"/>
    <cellStyle name="Normal" xfId="0" builtinId="0"/>
    <cellStyle name="Normal 2" xfId="3" xr:uid="{00000000-0005-0000-0000-000003000000}"/>
    <cellStyle name="Normal 2 2" xfId="4" xr:uid="{00000000-0005-0000-0000-000004000000}"/>
    <cellStyle name="Normal 2 2 2" xfId="13" xr:uid="{00000000-0005-0000-0000-000005000000}"/>
    <cellStyle name="Normal 3 3" xfId="5" xr:uid="{00000000-0005-0000-0000-000006000000}"/>
    <cellStyle name="Normal_RVT FL - 01" xfId="6" xr:uid="{00000000-0005-0000-0000-000007000000}"/>
    <cellStyle name="Porcentagem" xfId="7" builtinId="5"/>
    <cellStyle name="Porcentagem 2" xfId="8" xr:uid="{00000000-0005-0000-0000-000009000000}"/>
    <cellStyle name="Separador de milhares 2" xfId="9" xr:uid="{00000000-0005-0000-0000-00000A000000}"/>
    <cellStyle name="Vírgula" xfId="10" builtinId="3"/>
    <cellStyle name="Vírgula 2" xfId="11" xr:uid="{00000000-0005-0000-0000-00000C000000}"/>
    <cellStyle name="Vírgula 2 2" xfId="12" xr:uid="{00000000-0005-0000-0000-00000D000000}"/>
  </cellStyles>
  <dxfs count="1">
    <dxf>
      <font>
        <condense val="0"/>
        <extend val="0"/>
        <color indexed="9"/>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_rels/drawing7.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editAs="oneCell">
    <xdr:from>
      <xdr:col>0</xdr:col>
      <xdr:colOff>76200</xdr:colOff>
      <xdr:row>0</xdr:row>
      <xdr:rowOff>91440</xdr:rowOff>
    </xdr:from>
    <xdr:to>
      <xdr:col>2</xdr:col>
      <xdr:colOff>228600</xdr:colOff>
      <xdr:row>2</xdr:row>
      <xdr:rowOff>144780</xdr:rowOff>
    </xdr:to>
    <xdr:pic>
      <xdr:nvPicPr>
        <xdr:cNvPr id="7584" name="Imagem 4" descr="C:\Documents and Settings\C\Meus documentos\logomarca_irmaos_hubner.jpg">
          <a:extLst>
            <a:ext uri="{FF2B5EF4-FFF2-40B4-BE49-F238E27FC236}">
              <a16:creationId xmlns:a16="http://schemas.microsoft.com/office/drawing/2014/main" id="{00000000-0008-0000-0000-0000A01D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6200" y="91440"/>
          <a:ext cx="1645920" cy="586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209550</xdr:colOff>
          <xdr:row>0</xdr:row>
          <xdr:rowOff>95250</xdr:rowOff>
        </xdr:from>
        <xdr:to>
          <xdr:col>1</xdr:col>
          <xdr:colOff>733425</xdr:colOff>
          <xdr:row>4</xdr:row>
          <xdr:rowOff>104775</xdr:rowOff>
        </xdr:to>
        <xdr:sp macro="" textlink="">
          <xdr:nvSpPr>
            <xdr:cNvPr id="6145" name="Object 1" hidden="1">
              <a:extLst>
                <a:ext uri="{63B3BB69-23CF-44E3-9099-C40C66FF867C}">
                  <a14:compatExt spid="_x0000_s6145"/>
                </a:ext>
                <a:ext uri="{FF2B5EF4-FFF2-40B4-BE49-F238E27FC236}">
                  <a16:creationId xmlns:a16="http://schemas.microsoft.com/office/drawing/2014/main" id="{00000000-0008-0000-0100-0000011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editAs="oneCell">
    <xdr:from>
      <xdr:col>4</xdr:col>
      <xdr:colOff>1680881</xdr:colOff>
      <xdr:row>84</xdr:row>
      <xdr:rowOff>112058</xdr:rowOff>
    </xdr:from>
    <xdr:to>
      <xdr:col>4</xdr:col>
      <xdr:colOff>3507440</xdr:colOff>
      <xdr:row>93</xdr:row>
      <xdr:rowOff>4896</xdr:rowOff>
    </xdr:to>
    <xdr:pic>
      <xdr:nvPicPr>
        <xdr:cNvPr id="2" name="Imagem 4">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881156" y="27439283"/>
          <a:ext cx="1826559" cy="135968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8</xdr:col>
      <xdr:colOff>95251</xdr:colOff>
      <xdr:row>7</xdr:row>
      <xdr:rowOff>142044</xdr:rowOff>
    </xdr:from>
    <xdr:to>
      <xdr:col>9</xdr:col>
      <xdr:colOff>819151</xdr:colOff>
      <xdr:row>15</xdr:row>
      <xdr:rowOff>35152</xdr:rowOff>
    </xdr:to>
    <xdr:pic>
      <xdr:nvPicPr>
        <xdr:cNvPr id="3" name="Imagem 4">
          <a:extLst>
            <a:ext uri="{FF2B5EF4-FFF2-40B4-BE49-F238E27FC236}">
              <a16:creationId xmlns:a16="http://schemas.microsoft.com/office/drawing/2014/main" id="{524BDD9A-32B4-4544-8FDC-898C16BEEE9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239251" y="1389819"/>
          <a:ext cx="1638300" cy="12361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628651</xdr:colOff>
      <xdr:row>8</xdr:row>
      <xdr:rowOff>82169</xdr:rowOff>
    </xdr:from>
    <xdr:to>
      <xdr:col>9</xdr:col>
      <xdr:colOff>590550</xdr:colOff>
      <xdr:row>16</xdr:row>
      <xdr:rowOff>41317</xdr:rowOff>
    </xdr:to>
    <xdr:pic>
      <xdr:nvPicPr>
        <xdr:cNvPr id="2" name="Imagem 4">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39026" y="1034669"/>
          <a:ext cx="1314449" cy="96879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3</xdr:col>
      <xdr:colOff>1323975</xdr:colOff>
      <xdr:row>38</xdr:row>
      <xdr:rowOff>180976</xdr:rowOff>
    </xdr:from>
    <xdr:to>
      <xdr:col>3</xdr:col>
      <xdr:colOff>2800350</xdr:colOff>
      <xdr:row>51</xdr:row>
      <xdr:rowOff>21373</xdr:rowOff>
    </xdr:to>
    <xdr:pic>
      <xdr:nvPicPr>
        <xdr:cNvPr id="2" name="Imagem 4">
          <a:extLst>
            <a:ext uri="{FF2B5EF4-FFF2-40B4-BE49-F238E27FC236}">
              <a16:creationId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52750" y="11210926"/>
          <a:ext cx="1476375" cy="114532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3</xdr:col>
      <xdr:colOff>416410</xdr:colOff>
      <xdr:row>32</xdr:row>
      <xdr:rowOff>76201</xdr:rowOff>
    </xdr:from>
    <xdr:to>
      <xdr:col>4</xdr:col>
      <xdr:colOff>180975</xdr:colOff>
      <xdr:row>35</xdr:row>
      <xdr:rowOff>62562</xdr:rowOff>
    </xdr:to>
    <xdr:sp macro="" textlink="">
      <xdr:nvSpPr>
        <xdr:cNvPr id="3" name="Text Box 7">
          <a:extLst>
            <a:ext uri="{FF2B5EF4-FFF2-40B4-BE49-F238E27FC236}">
              <a16:creationId xmlns:a16="http://schemas.microsoft.com/office/drawing/2014/main" id="{00000000-0008-0000-0600-000003000000}"/>
            </a:ext>
          </a:extLst>
        </xdr:cNvPr>
        <xdr:cNvSpPr txBox="1">
          <a:spLocks noChangeArrowheads="1"/>
        </xdr:cNvSpPr>
      </xdr:nvSpPr>
      <xdr:spPr bwMode="auto">
        <a:xfrm>
          <a:off x="2416660" y="6696076"/>
          <a:ext cx="3164990" cy="500711"/>
        </a:xfrm>
        <a:prstGeom prst="rect">
          <a:avLst/>
        </a:prstGeom>
        <a:noFill/>
        <a:ln w="9525">
          <a:noFill/>
          <a:miter lim="800000"/>
          <a:headEnd/>
          <a:tailEnd/>
        </a:ln>
      </xdr:spPr>
      <xdr:txBody>
        <a:bodyPr vertOverflow="clip" wrap="square" lIns="27432" tIns="22860" rIns="27432" bIns="0" anchor="t" upright="1"/>
        <a:lstStyle/>
        <a:p>
          <a:pPr algn="ctr" rtl="0">
            <a:defRPr sz="1000"/>
          </a:pPr>
          <a:r>
            <a:rPr lang="pt-BR" sz="800" b="0" i="0" u="none" strike="noStrike" baseline="0">
              <a:solidFill>
                <a:srgbClr val="000000"/>
              </a:solidFill>
              <a:latin typeface="Arial"/>
              <a:cs typeface="Arial"/>
            </a:rPr>
            <a:t>SECRETARIA DE ESTADO DE GOVERNO - SEGOV - MG</a:t>
          </a:r>
        </a:p>
        <a:p>
          <a:pPr algn="ctr" rtl="0">
            <a:defRPr sz="1000"/>
          </a:pPr>
          <a:r>
            <a:rPr lang="pt-BR" sz="800" b="0" i="0" u="none" strike="noStrike" baseline="0">
              <a:solidFill>
                <a:srgbClr val="000000"/>
              </a:solidFill>
              <a:latin typeface="Arial"/>
              <a:cs typeface="Arial"/>
            </a:rPr>
            <a:t>SUBSECRETARIA DE ASSUNTOS MUNICIPAIS - SUBSEAM - MG</a:t>
          </a:r>
        </a:p>
        <a:p>
          <a:pPr algn="ctr" rtl="0">
            <a:defRPr sz="1000"/>
          </a:pPr>
          <a:r>
            <a:rPr lang="pt-BR" sz="800" b="1" i="0" u="none" strike="noStrike" baseline="0">
              <a:solidFill>
                <a:srgbClr val="000000"/>
              </a:solidFill>
              <a:latin typeface="Arial"/>
              <a:cs typeface="Arial"/>
            </a:rPr>
            <a:t>www.governo.mg.gov.br  - Fone: (31) 3915-0055 / 0054 / 005</a:t>
          </a:r>
          <a:r>
            <a:rPr lang="pt-BR" sz="800" b="1" i="0" u="none" strike="noStrike" baseline="0">
              <a:solidFill>
                <a:srgbClr val="000000"/>
              </a:solidFill>
              <a:latin typeface="Arial"/>
              <a:ea typeface="+mn-ea"/>
              <a:cs typeface="Arial"/>
            </a:rPr>
            <a:t>3</a:t>
          </a:r>
        </a:p>
      </xdr:txBody>
    </xdr:sp>
    <xdr:clientData/>
  </xdr:twoCellAnchor>
  <xdr:twoCellAnchor editAs="oneCell">
    <xdr:from>
      <xdr:col>3</xdr:col>
      <xdr:colOff>1428750</xdr:colOff>
      <xdr:row>24</xdr:row>
      <xdr:rowOff>104775</xdr:rowOff>
    </xdr:from>
    <xdr:to>
      <xdr:col>3</xdr:col>
      <xdr:colOff>2686050</xdr:colOff>
      <xdr:row>30</xdr:row>
      <xdr:rowOff>62753</xdr:rowOff>
    </xdr:to>
    <xdr:pic>
      <xdr:nvPicPr>
        <xdr:cNvPr id="4" name="Imagem 4">
          <a:extLst>
            <a:ext uri="{FF2B5EF4-FFF2-40B4-BE49-F238E27FC236}">
              <a16:creationId xmlns:a16="http://schemas.microsoft.com/office/drawing/2014/main" id="{00000000-0008-0000-06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81325" y="5048250"/>
          <a:ext cx="1257300" cy="91047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133350</xdr:colOff>
          <xdr:row>0</xdr:row>
          <xdr:rowOff>28575</xdr:rowOff>
        </xdr:from>
        <xdr:to>
          <xdr:col>6</xdr:col>
          <xdr:colOff>838200</xdr:colOff>
          <xdr:row>1</xdr:row>
          <xdr:rowOff>38100</xdr:rowOff>
        </xdr:to>
        <xdr:sp macro="" textlink="">
          <xdr:nvSpPr>
            <xdr:cNvPr id="10241" name="Button 1" hidden="1">
              <a:extLst>
                <a:ext uri="{63B3BB69-23CF-44E3-9099-C40C66FF867C}">
                  <a14:compatExt spid="_x0000_s10241"/>
                </a:ext>
                <a:ext uri="{FF2B5EF4-FFF2-40B4-BE49-F238E27FC236}">
                  <a16:creationId xmlns:a16="http://schemas.microsoft.com/office/drawing/2014/main" id="{00000000-0008-0000-0800-0000012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t-BR" sz="1000" b="0" i="0" u="none" strike="noStrike" baseline="0">
                  <a:solidFill>
                    <a:srgbClr val="000000"/>
                  </a:solidFill>
                  <a:latin typeface="Arial"/>
                  <a:cs typeface="Arial"/>
                </a:rPr>
                <a:t>Limpar Banco</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4324350</xdr:colOff>
          <xdr:row>1</xdr:row>
          <xdr:rowOff>57150</xdr:rowOff>
        </xdr:from>
        <xdr:to>
          <xdr:col>5</xdr:col>
          <xdr:colOff>95250</xdr:colOff>
          <xdr:row>3</xdr:row>
          <xdr:rowOff>57150</xdr:rowOff>
        </xdr:to>
        <xdr:sp macro="" textlink="">
          <xdr:nvSpPr>
            <xdr:cNvPr id="10242" name="Button 2" hidden="1">
              <a:extLst>
                <a:ext uri="{63B3BB69-23CF-44E3-9099-C40C66FF867C}">
                  <a14:compatExt spid="_x0000_s10242"/>
                </a:ext>
                <a:ext uri="{FF2B5EF4-FFF2-40B4-BE49-F238E27FC236}">
                  <a16:creationId xmlns:a16="http://schemas.microsoft.com/office/drawing/2014/main" id="{00000000-0008-0000-0800-0000022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t-BR" sz="1000" b="0" i="0" u="none" strike="noStrike" baseline="0">
                  <a:solidFill>
                    <a:srgbClr val="000000"/>
                  </a:solidFill>
                  <a:latin typeface="Arial"/>
                  <a:cs typeface="Arial"/>
                </a:rPr>
                <a:t>Importar Banco Qualquer</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3</xdr:col>
          <xdr:colOff>4324350</xdr:colOff>
          <xdr:row>0</xdr:row>
          <xdr:rowOff>28575</xdr:rowOff>
        </xdr:from>
        <xdr:to>
          <xdr:col>5</xdr:col>
          <xdr:colOff>95250</xdr:colOff>
          <xdr:row>1</xdr:row>
          <xdr:rowOff>38100</xdr:rowOff>
        </xdr:to>
        <xdr:sp macro="" textlink="">
          <xdr:nvSpPr>
            <xdr:cNvPr id="10243" name="Button 3" hidden="1">
              <a:extLst>
                <a:ext uri="{63B3BB69-23CF-44E3-9099-C40C66FF867C}">
                  <a14:compatExt spid="_x0000_s10243"/>
                </a:ext>
                <a:ext uri="{FF2B5EF4-FFF2-40B4-BE49-F238E27FC236}">
                  <a16:creationId xmlns:a16="http://schemas.microsoft.com/office/drawing/2014/main" id="{00000000-0008-0000-0800-0000032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t-BR" sz="1000" b="0" i="0" u="none" strike="noStrike" baseline="0">
                  <a:solidFill>
                    <a:srgbClr val="000000"/>
                  </a:solidFill>
                  <a:latin typeface="Arial"/>
                  <a:cs typeface="Arial"/>
                </a:rPr>
                <a:t>Importar SINAPI (s)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0</xdr:col>
          <xdr:colOff>0</xdr:colOff>
          <xdr:row>0</xdr:row>
          <xdr:rowOff>0</xdr:rowOff>
        </xdr:from>
        <xdr:to>
          <xdr:col>2</xdr:col>
          <xdr:colOff>704850</xdr:colOff>
          <xdr:row>1</xdr:row>
          <xdr:rowOff>285750</xdr:rowOff>
        </xdr:to>
        <xdr:sp macro="" textlink="">
          <xdr:nvSpPr>
            <xdr:cNvPr id="10244" name="Object 4" hidden="1">
              <a:extLst>
                <a:ext uri="{63B3BB69-23CF-44E3-9099-C40C66FF867C}">
                  <a14:compatExt spid="_x0000_s10244"/>
                </a:ext>
                <a:ext uri="{FF2B5EF4-FFF2-40B4-BE49-F238E27FC236}">
                  <a16:creationId xmlns:a16="http://schemas.microsoft.com/office/drawing/2014/main" id="{00000000-0008-0000-0800-00000428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133350</xdr:colOff>
          <xdr:row>1</xdr:row>
          <xdr:rowOff>57150</xdr:rowOff>
        </xdr:from>
        <xdr:to>
          <xdr:col>6</xdr:col>
          <xdr:colOff>838200</xdr:colOff>
          <xdr:row>3</xdr:row>
          <xdr:rowOff>57150</xdr:rowOff>
        </xdr:to>
        <xdr:sp macro="" textlink="">
          <xdr:nvSpPr>
            <xdr:cNvPr id="10245" name="Button 5" hidden="1">
              <a:extLst>
                <a:ext uri="{63B3BB69-23CF-44E3-9099-C40C66FF867C}">
                  <a14:compatExt spid="_x0000_s10245"/>
                </a:ext>
                <a:ext uri="{FF2B5EF4-FFF2-40B4-BE49-F238E27FC236}">
                  <a16:creationId xmlns:a16="http://schemas.microsoft.com/office/drawing/2014/main" id="{00000000-0008-0000-0800-0000052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pt-BR" sz="1000" b="0" i="0" u="none" strike="noStrike" baseline="0">
                  <a:solidFill>
                    <a:srgbClr val="000000"/>
                  </a:solidFill>
                  <a:latin typeface="Arial"/>
                  <a:cs typeface="Arial"/>
                </a:rPr>
                <a:t>Ver Analítico do Item</a:t>
              </a:r>
            </a:p>
          </xdr:txBody>
        </xdr:sp>
        <xdr:clientData fPrintsWithSheet="0"/>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0.0.9\2021\Users\luanm\Fraga%20Marques\Or&#231;amento%20de%20Obras\Pre&#231;os\SINAPI%20CAIXA\Refer&#234;ncia%2003-2022.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0.0.9\2021\Users\Luan\AppData\Local\Temp\Rar$DIa0.618\Anexo%20VI%20-%20Propost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02%20-WESLEY/PREFEITURAS/FERVEDOURO/CAL&#199;AMENTO%20DE%20DIVERSAS%20RUAS/LOTE%2001/OR&#199;AMENTO/OR&#199;.026-2021.FRV.CAL&#199;-FRV-LOTE-01=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utorial"/>
      <sheetName val="Analitico"/>
      <sheetName val="Banco"/>
      <sheetName val="Composições"/>
      <sheetName val="Cotações"/>
      <sheetName val="Relatórios"/>
      <sheetName val="Busca"/>
      <sheetName val="Referência 03-2022"/>
    </sheetNames>
    <definedNames>
      <definedName name="ImportarSIPCI"/>
      <definedName name="LimparBanco"/>
      <definedName name="showImportar"/>
      <definedName name="verAnalitico"/>
    </definedNames>
    <sheetDataSet>
      <sheetData sheetId="0" refreshError="1"/>
      <sheetData sheetId="1" refreshError="1"/>
      <sheetData sheetId="2"/>
      <sheetData sheetId="3">
        <row r="7">
          <cell r="K7">
            <v>0</v>
          </cell>
        </row>
        <row r="8">
          <cell r="K8">
            <v>0</v>
          </cell>
        </row>
        <row r="9">
          <cell r="K9">
            <v>0</v>
          </cell>
        </row>
        <row r="11">
          <cell r="K11">
            <v>1</v>
          </cell>
        </row>
        <row r="12">
          <cell r="K12">
            <v>1</v>
          </cell>
        </row>
        <row r="13">
          <cell r="K13">
            <v>1</v>
          </cell>
        </row>
        <row r="14">
          <cell r="K14">
            <v>1</v>
          </cell>
        </row>
        <row r="15">
          <cell r="K15">
            <v>1</v>
          </cell>
        </row>
        <row r="16">
          <cell r="K16">
            <v>1</v>
          </cell>
        </row>
        <row r="17">
          <cell r="K17">
            <v>1</v>
          </cell>
        </row>
        <row r="18">
          <cell r="K18">
            <v>2</v>
          </cell>
        </row>
        <row r="19">
          <cell r="K19">
            <v>2</v>
          </cell>
        </row>
        <row r="20">
          <cell r="K20">
            <v>2</v>
          </cell>
        </row>
        <row r="21">
          <cell r="K21">
            <v>2</v>
          </cell>
        </row>
        <row r="22">
          <cell r="K22">
            <v>2</v>
          </cell>
        </row>
        <row r="23">
          <cell r="K23">
            <v>2</v>
          </cell>
        </row>
        <row r="24">
          <cell r="K24">
            <v>3</v>
          </cell>
        </row>
        <row r="25">
          <cell r="K25">
            <v>3</v>
          </cell>
        </row>
        <row r="26">
          <cell r="K26">
            <v>3</v>
          </cell>
        </row>
        <row r="27">
          <cell r="K27">
            <v>3</v>
          </cell>
        </row>
        <row r="28">
          <cell r="K28">
            <v>4</v>
          </cell>
        </row>
        <row r="29">
          <cell r="K29">
            <v>4</v>
          </cell>
        </row>
        <row r="30">
          <cell r="K30">
            <v>4</v>
          </cell>
        </row>
        <row r="31">
          <cell r="K31">
            <v>5</v>
          </cell>
        </row>
        <row r="32">
          <cell r="K32">
            <v>5</v>
          </cell>
        </row>
        <row r="33">
          <cell r="K33">
            <v>5</v>
          </cell>
        </row>
        <row r="34">
          <cell r="K34">
            <v>6</v>
          </cell>
        </row>
        <row r="35">
          <cell r="K35">
            <v>6</v>
          </cell>
        </row>
        <row r="36">
          <cell r="K36">
            <v>6</v>
          </cell>
        </row>
        <row r="37">
          <cell r="K37">
            <v>6</v>
          </cell>
        </row>
        <row r="38">
          <cell r="K38">
            <v>6</v>
          </cell>
        </row>
        <row r="39">
          <cell r="K39">
            <v>6</v>
          </cell>
        </row>
        <row r="40">
          <cell r="K40">
            <v>6</v>
          </cell>
        </row>
        <row r="41">
          <cell r="K41">
            <v>6</v>
          </cell>
        </row>
        <row r="42">
          <cell r="K42">
            <v>7</v>
          </cell>
        </row>
        <row r="43">
          <cell r="K43">
            <v>7</v>
          </cell>
        </row>
        <row r="44">
          <cell r="K44">
            <v>7</v>
          </cell>
        </row>
        <row r="45">
          <cell r="K45">
            <v>7</v>
          </cell>
        </row>
        <row r="46">
          <cell r="K46">
            <v>8</v>
          </cell>
        </row>
        <row r="47">
          <cell r="K47">
            <v>8</v>
          </cell>
        </row>
        <row r="48">
          <cell r="K48">
            <v>8</v>
          </cell>
        </row>
        <row r="49">
          <cell r="K49">
            <v>8</v>
          </cell>
        </row>
        <row r="50">
          <cell r="K50">
            <v>9</v>
          </cell>
        </row>
        <row r="51">
          <cell r="K51">
            <v>9</v>
          </cell>
        </row>
        <row r="52">
          <cell r="K52">
            <v>9</v>
          </cell>
        </row>
        <row r="53">
          <cell r="K53">
            <v>9</v>
          </cell>
        </row>
        <row r="54">
          <cell r="K54">
            <v>9</v>
          </cell>
        </row>
        <row r="55">
          <cell r="K55">
            <v>9</v>
          </cell>
        </row>
        <row r="56">
          <cell r="K56">
            <v>9</v>
          </cell>
        </row>
        <row r="57">
          <cell r="K57">
            <v>9</v>
          </cell>
        </row>
        <row r="58">
          <cell r="K58">
            <v>9</v>
          </cell>
        </row>
        <row r="59">
          <cell r="K59">
            <v>9</v>
          </cell>
        </row>
        <row r="60">
          <cell r="K60">
            <v>9</v>
          </cell>
        </row>
        <row r="61">
          <cell r="K61">
            <v>9</v>
          </cell>
        </row>
        <row r="62">
          <cell r="K62">
            <v>9</v>
          </cell>
        </row>
        <row r="63">
          <cell r="K63">
            <v>9</v>
          </cell>
        </row>
        <row r="64">
          <cell r="K64">
            <v>9</v>
          </cell>
        </row>
        <row r="65">
          <cell r="K65">
            <v>10</v>
          </cell>
        </row>
        <row r="66">
          <cell r="K66">
            <v>10</v>
          </cell>
        </row>
        <row r="67">
          <cell r="K67">
            <v>10</v>
          </cell>
        </row>
        <row r="68">
          <cell r="K68">
            <v>10</v>
          </cell>
        </row>
        <row r="69">
          <cell r="K69">
            <v>10</v>
          </cell>
        </row>
        <row r="70">
          <cell r="K70">
            <v>10</v>
          </cell>
        </row>
        <row r="71">
          <cell r="K71">
            <v>10</v>
          </cell>
        </row>
        <row r="72">
          <cell r="K72">
            <v>10</v>
          </cell>
        </row>
        <row r="73">
          <cell r="K73">
            <v>10</v>
          </cell>
        </row>
        <row r="74">
          <cell r="K74">
            <v>10</v>
          </cell>
        </row>
        <row r="75">
          <cell r="K75">
            <v>10</v>
          </cell>
        </row>
        <row r="76">
          <cell r="K76">
            <v>11</v>
          </cell>
        </row>
        <row r="77">
          <cell r="K77">
            <v>11</v>
          </cell>
        </row>
        <row r="78">
          <cell r="K78">
            <v>11</v>
          </cell>
        </row>
        <row r="79">
          <cell r="K79">
            <v>12</v>
          </cell>
        </row>
        <row r="80">
          <cell r="K80">
            <v>12</v>
          </cell>
        </row>
        <row r="81">
          <cell r="K81">
            <v>12</v>
          </cell>
        </row>
        <row r="82">
          <cell r="K82">
            <v>12</v>
          </cell>
        </row>
        <row r="83">
          <cell r="K83">
            <v>12</v>
          </cell>
        </row>
        <row r="84">
          <cell r="K84">
            <v>13</v>
          </cell>
        </row>
        <row r="85">
          <cell r="K85">
            <v>13</v>
          </cell>
        </row>
        <row r="86">
          <cell r="K86">
            <v>13</v>
          </cell>
        </row>
        <row r="87">
          <cell r="K87">
            <v>13</v>
          </cell>
        </row>
        <row r="88">
          <cell r="K88">
            <v>13</v>
          </cell>
        </row>
        <row r="89">
          <cell r="K89">
            <v>14</v>
          </cell>
        </row>
        <row r="90">
          <cell r="K90">
            <v>14</v>
          </cell>
        </row>
        <row r="91">
          <cell r="K91">
            <v>14</v>
          </cell>
        </row>
        <row r="92">
          <cell r="K92">
            <v>15</v>
          </cell>
        </row>
        <row r="93">
          <cell r="K93">
            <v>15</v>
          </cell>
        </row>
        <row r="94">
          <cell r="K94">
            <v>15</v>
          </cell>
        </row>
        <row r="95">
          <cell r="K95">
            <v>16</v>
          </cell>
        </row>
        <row r="96">
          <cell r="K96">
            <v>16</v>
          </cell>
        </row>
        <row r="97">
          <cell r="K97">
            <v>16</v>
          </cell>
        </row>
        <row r="98">
          <cell r="K98">
            <v>16</v>
          </cell>
        </row>
        <row r="99">
          <cell r="K99">
            <v>17</v>
          </cell>
        </row>
        <row r="100">
          <cell r="K100">
            <v>17</v>
          </cell>
        </row>
        <row r="101">
          <cell r="K101">
            <v>17</v>
          </cell>
        </row>
        <row r="102">
          <cell r="K102">
            <v>17</v>
          </cell>
        </row>
        <row r="103">
          <cell r="K103">
            <v>17</v>
          </cell>
        </row>
        <row r="104">
          <cell r="K104">
            <v>17</v>
          </cell>
        </row>
        <row r="105">
          <cell r="K105">
            <v>17</v>
          </cell>
        </row>
        <row r="106">
          <cell r="K106">
            <v>17</v>
          </cell>
        </row>
        <row r="107">
          <cell r="K107">
            <v>17</v>
          </cell>
        </row>
        <row r="108">
          <cell r="K108">
            <v>17</v>
          </cell>
        </row>
        <row r="109">
          <cell r="K109">
            <v>17</v>
          </cell>
        </row>
        <row r="110">
          <cell r="K110">
            <v>17</v>
          </cell>
        </row>
        <row r="111">
          <cell r="K111">
            <v>17</v>
          </cell>
        </row>
        <row r="112">
          <cell r="K112">
            <v>17</v>
          </cell>
        </row>
        <row r="113">
          <cell r="K113">
            <v>18</v>
          </cell>
        </row>
        <row r="114">
          <cell r="K114">
            <v>18</v>
          </cell>
        </row>
        <row r="115">
          <cell r="K115">
            <v>18</v>
          </cell>
        </row>
        <row r="116">
          <cell r="K116">
            <v>18</v>
          </cell>
        </row>
        <row r="117">
          <cell r="K117">
            <v>18</v>
          </cell>
        </row>
        <row r="118">
          <cell r="K118">
            <v>18</v>
          </cell>
        </row>
        <row r="119">
          <cell r="K119">
            <v>18</v>
          </cell>
        </row>
        <row r="120">
          <cell r="K120">
            <v>18</v>
          </cell>
        </row>
        <row r="121">
          <cell r="K121">
            <v>18</v>
          </cell>
        </row>
        <row r="122">
          <cell r="K122">
            <v>18</v>
          </cell>
        </row>
        <row r="123">
          <cell r="K123">
            <v>18</v>
          </cell>
        </row>
        <row r="124">
          <cell r="K124">
            <v>18</v>
          </cell>
        </row>
        <row r="125">
          <cell r="K125">
            <v>18</v>
          </cell>
        </row>
        <row r="126">
          <cell r="K126">
            <v>19</v>
          </cell>
        </row>
        <row r="127">
          <cell r="K127">
            <v>19</v>
          </cell>
        </row>
        <row r="128">
          <cell r="K128">
            <v>19</v>
          </cell>
        </row>
        <row r="129">
          <cell r="K129">
            <v>19</v>
          </cell>
        </row>
        <row r="130">
          <cell r="K130">
            <v>19</v>
          </cell>
        </row>
        <row r="131">
          <cell r="K131">
            <v>20</v>
          </cell>
        </row>
        <row r="132">
          <cell r="K132">
            <v>20</v>
          </cell>
        </row>
        <row r="133">
          <cell r="K133">
            <v>20</v>
          </cell>
        </row>
        <row r="134">
          <cell r="K134">
            <v>20</v>
          </cell>
        </row>
        <row r="135">
          <cell r="K135">
            <v>20</v>
          </cell>
        </row>
        <row r="136">
          <cell r="K136">
            <v>21</v>
          </cell>
        </row>
        <row r="137">
          <cell r="K137">
            <v>21</v>
          </cell>
        </row>
        <row r="138">
          <cell r="K138">
            <v>21</v>
          </cell>
        </row>
        <row r="139">
          <cell r="K139">
            <v>21</v>
          </cell>
        </row>
        <row r="140">
          <cell r="K140">
            <v>21</v>
          </cell>
        </row>
        <row r="141">
          <cell r="K141">
            <v>21</v>
          </cell>
        </row>
        <row r="142">
          <cell r="K142">
            <v>21</v>
          </cell>
        </row>
        <row r="143">
          <cell r="K143">
            <v>21</v>
          </cell>
        </row>
        <row r="144">
          <cell r="K144">
            <v>22</v>
          </cell>
        </row>
        <row r="145">
          <cell r="K145">
            <v>22</v>
          </cell>
        </row>
        <row r="146">
          <cell r="K146">
            <v>22</v>
          </cell>
        </row>
        <row r="147">
          <cell r="K147">
            <v>22</v>
          </cell>
        </row>
        <row r="148">
          <cell r="K148">
            <v>22</v>
          </cell>
        </row>
        <row r="149">
          <cell r="K149">
            <v>22</v>
          </cell>
        </row>
        <row r="150">
          <cell r="K150">
            <v>22</v>
          </cell>
        </row>
        <row r="151">
          <cell r="K151">
            <v>22</v>
          </cell>
        </row>
        <row r="152">
          <cell r="K152">
            <v>22</v>
          </cell>
        </row>
        <row r="153">
          <cell r="K153">
            <v>22</v>
          </cell>
        </row>
        <row r="154">
          <cell r="K154">
            <v>22</v>
          </cell>
        </row>
        <row r="155">
          <cell r="K155">
            <v>22</v>
          </cell>
        </row>
        <row r="156">
          <cell r="K156">
            <v>22</v>
          </cell>
        </row>
        <row r="157">
          <cell r="K157">
            <v>22</v>
          </cell>
        </row>
        <row r="158">
          <cell r="K158">
            <v>22</v>
          </cell>
        </row>
        <row r="159">
          <cell r="K159">
            <v>23</v>
          </cell>
        </row>
        <row r="160">
          <cell r="K160">
            <v>23</v>
          </cell>
        </row>
        <row r="161">
          <cell r="K161">
            <v>23</v>
          </cell>
        </row>
        <row r="162">
          <cell r="K162">
            <v>23</v>
          </cell>
        </row>
        <row r="163">
          <cell r="K163">
            <v>23</v>
          </cell>
        </row>
        <row r="164">
          <cell r="K164">
            <v>23</v>
          </cell>
        </row>
        <row r="165">
          <cell r="K165">
            <v>23</v>
          </cell>
        </row>
        <row r="166">
          <cell r="K166">
            <v>23</v>
          </cell>
        </row>
        <row r="167">
          <cell r="K167">
            <v>23</v>
          </cell>
        </row>
        <row r="168">
          <cell r="K168">
            <v>23</v>
          </cell>
        </row>
        <row r="169">
          <cell r="K169">
            <v>23</v>
          </cell>
        </row>
        <row r="170">
          <cell r="K170">
            <v>23</v>
          </cell>
        </row>
        <row r="171">
          <cell r="K171">
            <v>23</v>
          </cell>
        </row>
        <row r="172">
          <cell r="K172">
            <v>23</v>
          </cell>
        </row>
        <row r="173">
          <cell r="K173">
            <v>23</v>
          </cell>
        </row>
        <row r="174">
          <cell r="K174">
            <v>23</v>
          </cell>
        </row>
        <row r="175">
          <cell r="K175">
            <v>23</v>
          </cell>
        </row>
        <row r="176">
          <cell r="K176">
            <v>23</v>
          </cell>
        </row>
        <row r="177">
          <cell r="K177">
            <v>23</v>
          </cell>
        </row>
        <row r="178">
          <cell r="K178">
            <v>24</v>
          </cell>
        </row>
        <row r="179">
          <cell r="K179">
            <v>24</v>
          </cell>
        </row>
        <row r="180">
          <cell r="K180">
            <v>24</v>
          </cell>
        </row>
        <row r="181">
          <cell r="K181">
            <v>24</v>
          </cell>
        </row>
        <row r="182">
          <cell r="K182">
            <v>24</v>
          </cell>
        </row>
        <row r="183">
          <cell r="K183">
            <v>24</v>
          </cell>
        </row>
        <row r="184">
          <cell r="K184">
            <v>24</v>
          </cell>
        </row>
        <row r="185">
          <cell r="K185">
            <v>24</v>
          </cell>
        </row>
        <row r="186">
          <cell r="K186">
            <v>24</v>
          </cell>
        </row>
        <row r="187">
          <cell r="K187">
            <v>24</v>
          </cell>
        </row>
        <row r="188">
          <cell r="K188">
            <v>24</v>
          </cell>
        </row>
        <row r="189">
          <cell r="K189">
            <v>24</v>
          </cell>
        </row>
        <row r="190">
          <cell r="K190">
            <v>25</v>
          </cell>
        </row>
        <row r="191">
          <cell r="K191">
            <v>25</v>
          </cell>
        </row>
        <row r="192">
          <cell r="K192">
            <v>25</v>
          </cell>
        </row>
        <row r="193">
          <cell r="K193">
            <v>25</v>
          </cell>
        </row>
        <row r="194">
          <cell r="K194">
            <v>25</v>
          </cell>
        </row>
        <row r="195">
          <cell r="K195">
            <v>25</v>
          </cell>
        </row>
        <row r="196">
          <cell r="K196">
            <v>25</v>
          </cell>
        </row>
        <row r="197">
          <cell r="K197">
            <v>25</v>
          </cell>
        </row>
        <row r="198">
          <cell r="K198">
            <v>25</v>
          </cell>
        </row>
        <row r="199">
          <cell r="K199">
            <v>25</v>
          </cell>
        </row>
        <row r="200">
          <cell r="K200">
            <v>25</v>
          </cell>
        </row>
        <row r="201">
          <cell r="K201">
            <v>25</v>
          </cell>
        </row>
        <row r="202">
          <cell r="K202">
            <v>25</v>
          </cell>
        </row>
        <row r="203">
          <cell r="K203">
            <v>26</v>
          </cell>
        </row>
        <row r="204">
          <cell r="K204">
            <v>26</v>
          </cell>
        </row>
        <row r="205">
          <cell r="K205">
            <v>26</v>
          </cell>
        </row>
        <row r="206">
          <cell r="K206">
            <v>26</v>
          </cell>
        </row>
        <row r="207">
          <cell r="K207">
            <v>26</v>
          </cell>
        </row>
        <row r="208">
          <cell r="K208">
            <v>26</v>
          </cell>
        </row>
        <row r="209">
          <cell r="K209">
            <v>26</v>
          </cell>
        </row>
        <row r="210">
          <cell r="K210">
            <v>26</v>
          </cell>
        </row>
        <row r="211">
          <cell r="K211">
            <v>26</v>
          </cell>
        </row>
        <row r="212">
          <cell r="K212">
            <v>26</v>
          </cell>
        </row>
        <row r="213">
          <cell r="K213">
            <v>26</v>
          </cell>
        </row>
        <row r="214">
          <cell r="K214">
            <v>26</v>
          </cell>
        </row>
        <row r="215">
          <cell r="K215">
            <v>27</v>
          </cell>
        </row>
        <row r="216">
          <cell r="K216">
            <v>27</v>
          </cell>
        </row>
        <row r="217">
          <cell r="K217">
            <v>27</v>
          </cell>
        </row>
        <row r="218">
          <cell r="K218">
            <v>27</v>
          </cell>
        </row>
        <row r="219">
          <cell r="K219">
            <v>27</v>
          </cell>
        </row>
        <row r="220">
          <cell r="K220">
            <v>27</v>
          </cell>
        </row>
        <row r="221">
          <cell r="K221">
            <v>27</v>
          </cell>
        </row>
        <row r="222">
          <cell r="K222">
            <v>27</v>
          </cell>
        </row>
        <row r="223">
          <cell r="K223">
            <v>27</v>
          </cell>
        </row>
        <row r="224">
          <cell r="K224">
            <v>27</v>
          </cell>
        </row>
        <row r="225">
          <cell r="K225">
            <v>27</v>
          </cell>
        </row>
        <row r="226">
          <cell r="K226">
            <v>27</v>
          </cell>
        </row>
        <row r="227">
          <cell r="K227">
            <v>28</v>
          </cell>
        </row>
        <row r="228">
          <cell r="K228">
            <v>28</v>
          </cell>
        </row>
        <row r="229">
          <cell r="K229">
            <v>28</v>
          </cell>
        </row>
        <row r="230">
          <cell r="K230">
            <v>28</v>
          </cell>
        </row>
        <row r="231">
          <cell r="K231">
            <v>28</v>
          </cell>
        </row>
        <row r="232">
          <cell r="K232">
            <v>28</v>
          </cell>
        </row>
        <row r="233">
          <cell r="K233">
            <v>28</v>
          </cell>
        </row>
        <row r="234">
          <cell r="K234">
            <v>28</v>
          </cell>
        </row>
        <row r="235">
          <cell r="K235">
            <v>28</v>
          </cell>
        </row>
        <row r="236">
          <cell r="K236">
            <v>28</v>
          </cell>
        </row>
        <row r="237">
          <cell r="K237">
            <v>28</v>
          </cell>
        </row>
        <row r="238">
          <cell r="K238">
            <v>28</v>
          </cell>
        </row>
        <row r="239">
          <cell r="K239">
            <v>29</v>
          </cell>
        </row>
        <row r="240">
          <cell r="K240">
            <v>29</v>
          </cell>
        </row>
        <row r="241">
          <cell r="K241">
            <v>29</v>
          </cell>
        </row>
        <row r="242">
          <cell r="K242">
            <v>29</v>
          </cell>
        </row>
        <row r="243">
          <cell r="K243">
            <v>29</v>
          </cell>
        </row>
        <row r="244">
          <cell r="K244">
            <v>29</v>
          </cell>
        </row>
        <row r="245">
          <cell r="K245">
            <v>29</v>
          </cell>
        </row>
        <row r="246">
          <cell r="K246">
            <v>29</v>
          </cell>
        </row>
        <row r="247">
          <cell r="K247">
            <v>29</v>
          </cell>
        </row>
        <row r="248">
          <cell r="K248">
            <v>29</v>
          </cell>
        </row>
        <row r="249">
          <cell r="K249">
            <v>29</v>
          </cell>
        </row>
        <row r="250">
          <cell r="K250">
            <v>29</v>
          </cell>
        </row>
        <row r="251">
          <cell r="K251">
            <v>30</v>
          </cell>
        </row>
        <row r="252">
          <cell r="K252">
            <v>30</v>
          </cell>
        </row>
        <row r="253">
          <cell r="K253">
            <v>30</v>
          </cell>
        </row>
      </sheetData>
      <sheetData sheetId="4">
        <row r="8">
          <cell r="J8" t="str">
            <v>I</v>
          </cell>
        </row>
        <row r="10">
          <cell r="J10" t="str">
            <v>E</v>
          </cell>
        </row>
        <row r="13">
          <cell r="J13">
            <v>0</v>
          </cell>
        </row>
        <row r="14">
          <cell r="J14" t="str">
            <v>C</v>
          </cell>
        </row>
        <row r="15">
          <cell r="J15" t="str">
            <v>C</v>
          </cell>
        </row>
        <row r="20">
          <cell r="B20" t="str">
            <v>ÍNDICE</v>
          </cell>
          <cell r="J20" t="str">
            <v>I</v>
          </cell>
        </row>
        <row r="21">
          <cell r="J21" t="str">
            <v>I</v>
          </cell>
        </row>
        <row r="22">
          <cell r="J22" t="str">
            <v>I</v>
          </cell>
        </row>
        <row r="23">
          <cell r="J23" t="str">
            <v>I</v>
          </cell>
        </row>
        <row r="24">
          <cell r="J24" t="str">
            <v>I</v>
          </cell>
        </row>
        <row r="25">
          <cell r="J25" t="str">
            <v>I</v>
          </cell>
        </row>
        <row r="26">
          <cell r="J26" t="str">
            <v>I</v>
          </cell>
        </row>
        <row r="28">
          <cell r="B28" t="str">
            <v>EMPRESAS</v>
          </cell>
          <cell r="J28" t="str">
            <v>E</v>
          </cell>
        </row>
        <row r="29">
          <cell r="J29" t="str">
            <v>E</v>
          </cell>
        </row>
        <row r="30">
          <cell r="J30" t="str">
            <v>E</v>
          </cell>
        </row>
        <row r="31">
          <cell r="J31" t="str">
            <v>E</v>
          </cell>
        </row>
        <row r="32">
          <cell r="J32" t="str">
            <v>E</v>
          </cell>
        </row>
        <row r="33">
          <cell r="J33" t="str">
            <v>E</v>
          </cell>
        </row>
        <row r="34">
          <cell r="J34" t="str">
            <v>E</v>
          </cell>
        </row>
        <row r="35">
          <cell r="J35" t="str">
            <v>E</v>
          </cell>
        </row>
        <row r="36">
          <cell r="J36" t="str">
            <v>E</v>
          </cell>
        </row>
        <row r="37">
          <cell r="J37" t="str">
            <v>E</v>
          </cell>
        </row>
        <row r="38">
          <cell r="J38" t="str">
            <v>E</v>
          </cell>
        </row>
        <row r="39">
          <cell r="J39" t="str">
            <v>E</v>
          </cell>
        </row>
        <row r="40">
          <cell r="J40" t="str">
            <v>E</v>
          </cell>
        </row>
        <row r="41">
          <cell r="J41" t="str">
            <v>E</v>
          </cell>
        </row>
        <row r="42">
          <cell r="J42" t="str">
            <v>E</v>
          </cell>
        </row>
        <row r="43">
          <cell r="J43" t="str">
            <v>E</v>
          </cell>
        </row>
        <row r="44">
          <cell r="J44" t="str">
            <v>E</v>
          </cell>
        </row>
        <row r="45">
          <cell r="J45" t="str">
            <v>E</v>
          </cell>
        </row>
        <row r="46">
          <cell r="J46" t="str">
            <v>E</v>
          </cell>
        </row>
        <row r="47">
          <cell r="J47" t="str">
            <v>E</v>
          </cell>
        </row>
        <row r="48">
          <cell r="J48" t="str">
            <v>E</v>
          </cell>
        </row>
        <row r="49">
          <cell r="J49" t="str">
            <v>E</v>
          </cell>
        </row>
        <row r="50">
          <cell r="J50" t="str">
            <v>E</v>
          </cell>
        </row>
        <row r="51">
          <cell r="J51" t="str">
            <v>E</v>
          </cell>
        </row>
        <row r="52">
          <cell r="J52" t="str">
            <v>E</v>
          </cell>
        </row>
        <row r="55">
          <cell r="J55">
            <v>1</v>
          </cell>
        </row>
        <row r="56">
          <cell r="J56" t="str">
            <v>C</v>
          </cell>
        </row>
        <row r="57">
          <cell r="J57" t="str">
            <v>C</v>
          </cell>
        </row>
        <row r="58">
          <cell r="J58" t="str">
            <v>C</v>
          </cell>
        </row>
        <row r="59">
          <cell r="J59" t="str">
            <v>C</v>
          </cell>
        </row>
        <row r="60">
          <cell r="J60" t="str">
            <v>C</v>
          </cell>
        </row>
        <row r="61">
          <cell r="J61" t="str">
            <v>C</v>
          </cell>
        </row>
        <row r="65">
          <cell r="J65">
            <v>2</v>
          </cell>
        </row>
        <row r="66">
          <cell r="J66" t="str">
            <v>C</v>
          </cell>
        </row>
        <row r="67">
          <cell r="J67" t="str">
            <v>C</v>
          </cell>
        </row>
        <row r="68">
          <cell r="J68" t="str">
            <v>C</v>
          </cell>
        </row>
        <row r="69">
          <cell r="J69" t="str">
            <v>C</v>
          </cell>
        </row>
        <row r="70">
          <cell r="J70" t="str">
            <v>C</v>
          </cell>
        </row>
        <row r="71">
          <cell r="J71" t="str">
            <v>C</v>
          </cell>
        </row>
        <row r="75">
          <cell r="J75">
            <v>3</v>
          </cell>
        </row>
        <row r="76">
          <cell r="J76" t="str">
            <v>C</v>
          </cell>
        </row>
        <row r="77">
          <cell r="J77" t="str">
            <v>C</v>
          </cell>
        </row>
        <row r="78">
          <cell r="J78" t="str">
            <v>C</v>
          </cell>
        </row>
        <row r="79">
          <cell r="J79" t="str">
            <v>C</v>
          </cell>
        </row>
        <row r="80">
          <cell r="J80" t="str">
            <v>C</v>
          </cell>
        </row>
        <row r="81">
          <cell r="J81" t="str">
            <v>C</v>
          </cell>
        </row>
        <row r="85">
          <cell r="J85">
            <v>4</v>
          </cell>
        </row>
        <row r="86">
          <cell r="J86" t="str">
            <v>C</v>
          </cell>
        </row>
        <row r="87">
          <cell r="J87" t="str">
            <v>C</v>
          </cell>
        </row>
        <row r="88">
          <cell r="J88" t="str">
            <v>C</v>
          </cell>
        </row>
        <row r="89">
          <cell r="J89" t="str">
            <v>C</v>
          </cell>
        </row>
        <row r="90">
          <cell r="J90" t="str">
            <v>C</v>
          </cell>
        </row>
        <row r="91">
          <cell r="J91" t="str">
            <v>C</v>
          </cell>
        </row>
        <row r="95">
          <cell r="J95">
            <v>5</v>
          </cell>
        </row>
        <row r="96">
          <cell r="J96" t="str">
            <v>C</v>
          </cell>
        </row>
        <row r="97">
          <cell r="J97" t="str">
            <v>C</v>
          </cell>
        </row>
        <row r="98">
          <cell r="J98" t="str">
            <v>C</v>
          </cell>
        </row>
        <row r="99">
          <cell r="J99" t="str">
            <v>C</v>
          </cell>
        </row>
        <row r="100">
          <cell r="J100" t="str">
            <v>C</v>
          </cell>
        </row>
        <row r="101">
          <cell r="J101" t="str">
            <v>C</v>
          </cell>
        </row>
        <row r="105">
          <cell r="J105">
            <v>6</v>
          </cell>
        </row>
        <row r="106">
          <cell r="J106" t="str">
            <v>C</v>
          </cell>
        </row>
        <row r="107">
          <cell r="J107" t="str">
            <v>C</v>
          </cell>
        </row>
        <row r="108">
          <cell r="J108" t="str">
            <v>C</v>
          </cell>
        </row>
        <row r="109">
          <cell r="J109" t="str">
            <v>C</v>
          </cell>
        </row>
        <row r="110">
          <cell r="J110" t="str">
            <v>C</v>
          </cell>
        </row>
        <row r="111">
          <cell r="J111" t="str">
            <v>C</v>
          </cell>
        </row>
        <row r="115">
          <cell r="J115">
            <v>7</v>
          </cell>
        </row>
        <row r="116">
          <cell r="J116" t="str">
            <v>C</v>
          </cell>
        </row>
        <row r="117">
          <cell r="J117" t="str">
            <v>C</v>
          </cell>
        </row>
        <row r="118">
          <cell r="J118" t="str">
            <v>C</v>
          </cell>
        </row>
        <row r="119">
          <cell r="J119" t="str">
            <v>C</v>
          </cell>
        </row>
        <row r="120">
          <cell r="J120" t="str">
            <v>C</v>
          </cell>
        </row>
        <row r="121">
          <cell r="J121" t="str">
            <v>C</v>
          </cell>
        </row>
        <row r="125">
          <cell r="J125">
            <v>8</v>
          </cell>
        </row>
        <row r="126">
          <cell r="J126" t="str">
            <v>C</v>
          </cell>
        </row>
        <row r="127">
          <cell r="J127" t="str">
            <v>C</v>
          </cell>
        </row>
        <row r="128">
          <cell r="J128" t="str">
            <v>C</v>
          </cell>
        </row>
        <row r="129">
          <cell r="J129" t="str">
            <v>C</v>
          </cell>
        </row>
        <row r="130">
          <cell r="J130" t="str">
            <v>C</v>
          </cell>
        </row>
        <row r="131">
          <cell r="J131" t="str">
            <v>C</v>
          </cell>
        </row>
        <row r="135">
          <cell r="J135">
            <v>9</v>
          </cell>
        </row>
        <row r="136">
          <cell r="J136" t="str">
            <v>C</v>
          </cell>
        </row>
        <row r="137">
          <cell r="J137" t="str">
            <v>C</v>
          </cell>
        </row>
        <row r="138">
          <cell r="J138" t="str">
            <v>C</v>
          </cell>
        </row>
        <row r="139">
          <cell r="J139" t="str">
            <v>C</v>
          </cell>
        </row>
        <row r="140">
          <cell r="J140" t="str">
            <v>C</v>
          </cell>
        </row>
        <row r="141">
          <cell r="J141" t="str">
            <v>C</v>
          </cell>
        </row>
        <row r="145">
          <cell r="J145">
            <v>10</v>
          </cell>
        </row>
        <row r="146">
          <cell r="J146" t="str">
            <v>C</v>
          </cell>
        </row>
        <row r="147">
          <cell r="J147" t="str">
            <v>C</v>
          </cell>
        </row>
        <row r="148">
          <cell r="J148" t="str">
            <v>C</v>
          </cell>
        </row>
        <row r="149">
          <cell r="J149" t="str">
            <v>C</v>
          </cell>
        </row>
        <row r="150">
          <cell r="J150" t="str">
            <v>C</v>
          </cell>
        </row>
        <row r="151">
          <cell r="J151" t="str">
            <v>C</v>
          </cell>
        </row>
        <row r="155">
          <cell r="J155">
            <v>11</v>
          </cell>
        </row>
        <row r="156">
          <cell r="J156" t="str">
            <v>C</v>
          </cell>
        </row>
        <row r="157">
          <cell r="J157" t="str">
            <v>C</v>
          </cell>
        </row>
        <row r="158">
          <cell r="J158" t="str">
            <v>C</v>
          </cell>
        </row>
        <row r="159">
          <cell r="J159" t="str">
            <v>C</v>
          </cell>
        </row>
        <row r="160">
          <cell r="J160" t="str">
            <v>C</v>
          </cell>
        </row>
        <row r="161">
          <cell r="J161" t="str">
            <v>C</v>
          </cell>
        </row>
        <row r="165">
          <cell r="J165">
            <v>12</v>
          </cell>
        </row>
        <row r="166">
          <cell r="J166" t="str">
            <v>C</v>
          </cell>
        </row>
        <row r="167">
          <cell r="J167" t="str">
            <v>C</v>
          </cell>
        </row>
        <row r="168">
          <cell r="J168" t="str">
            <v>C</v>
          </cell>
        </row>
        <row r="169">
          <cell r="J169" t="str">
            <v>C</v>
          </cell>
        </row>
        <row r="170">
          <cell r="J170" t="str">
            <v>C</v>
          </cell>
        </row>
        <row r="171">
          <cell r="J171" t="str">
            <v>C</v>
          </cell>
        </row>
        <row r="175">
          <cell r="J175">
            <v>13</v>
          </cell>
        </row>
        <row r="176">
          <cell r="J176" t="str">
            <v>C</v>
          </cell>
        </row>
        <row r="177">
          <cell r="J177" t="str">
            <v>C</v>
          </cell>
        </row>
        <row r="178">
          <cell r="J178" t="str">
            <v>C</v>
          </cell>
        </row>
        <row r="179">
          <cell r="J179" t="str">
            <v>C</v>
          </cell>
        </row>
        <row r="180">
          <cell r="J180" t="str">
            <v>C</v>
          </cell>
        </row>
        <row r="181">
          <cell r="J181" t="str">
            <v>C</v>
          </cell>
        </row>
        <row r="185">
          <cell r="J185">
            <v>14</v>
          </cell>
        </row>
        <row r="186">
          <cell r="J186" t="str">
            <v>C</v>
          </cell>
        </row>
        <row r="187">
          <cell r="J187" t="str">
            <v>C</v>
          </cell>
        </row>
        <row r="188">
          <cell r="J188" t="str">
            <v>C</v>
          </cell>
        </row>
        <row r="189">
          <cell r="J189" t="str">
            <v>C</v>
          </cell>
        </row>
        <row r="190">
          <cell r="J190" t="str">
            <v>C</v>
          </cell>
        </row>
        <row r="191">
          <cell r="J191" t="str">
            <v>C</v>
          </cell>
        </row>
        <row r="195">
          <cell r="J195">
            <v>15</v>
          </cell>
        </row>
        <row r="196">
          <cell r="J196" t="str">
            <v>C</v>
          </cell>
        </row>
        <row r="197">
          <cell r="J197" t="str">
            <v>C</v>
          </cell>
        </row>
        <row r="198">
          <cell r="J198" t="str">
            <v>C</v>
          </cell>
        </row>
        <row r="199">
          <cell r="J199" t="str">
            <v>C</v>
          </cell>
        </row>
        <row r="200">
          <cell r="J200" t="str">
            <v>C</v>
          </cell>
        </row>
        <row r="201">
          <cell r="J201" t="str">
            <v>C</v>
          </cell>
        </row>
        <row r="205">
          <cell r="J205">
            <v>16</v>
          </cell>
        </row>
        <row r="206">
          <cell r="J206" t="str">
            <v>C</v>
          </cell>
        </row>
        <row r="207">
          <cell r="J207" t="str">
            <v>C</v>
          </cell>
        </row>
        <row r="208">
          <cell r="J208" t="str">
            <v>C</v>
          </cell>
        </row>
        <row r="209">
          <cell r="J209" t="str">
            <v>C</v>
          </cell>
        </row>
        <row r="213">
          <cell r="J213">
            <v>17</v>
          </cell>
        </row>
        <row r="214">
          <cell r="J214" t="str">
            <v>C</v>
          </cell>
        </row>
        <row r="215">
          <cell r="J215" t="str">
            <v>C</v>
          </cell>
        </row>
        <row r="216">
          <cell r="J216" t="str">
            <v>C</v>
          </cell>
        </row>
        <row r="217">
          <cell r="J217" t="str">
            <v>C</v>
          </cell>
        </row>
        <row r="221">
          <cell r="J221">
            <v>18</v>
          </cell>
        </row>
        <row r="222">
          <cell r="J222" t="str">
            <v>C</v>
          </cell>
        </row>
        <row r="223">
          <cell r="J223" t="str">
            <v>C</v>
          </cell>
        </row>
        <row r="224">
          <cell r="J224" t="str">
            <v>C</v>
          </cell>
        </row>
        <row r="225">
          <cell r="J225" t="str">
            <v>C</v>
          </cell>
        </row>
      </sheetData>
      <sheetData sheetId="5">
        <row r="1">
          <cell r="A1" t="str">
            <v>DADOS DOS RELATÓRIOS IMPORTADOS</v>
          </cell>
        </row>
        <row r="5">
          <cell r="A5" t="str">
            <v>TIPO</v>
          </cell>
        </row>
        <row r="6">
          <cell r="A6" t="str">
            <v>SINAPI</v>
          </cell>
        </row>
        <row r="7">
          <cell r="A7" t="str">
            <v>SINAPI-I</v>
          </cell>
        </row>
        <row r="8">
          <cell r="A8" t="str">
            <v>SINAPI</v>
          </cell>
        </row>
        <row r="9">
          <cell r="A9" t="str">
            <v>SINAPI</v>
          </cell>
        </row>
        <row r="10">
          <cell r="A10" t="str">
            <v>SINAPI-I</v>
          </cell>
        </row>
        <row r="11">
          <cell r="A11" t="str">
            <v>SETOP</v>
          </cell>
        </row>
      </sheetData>
      <sheetData sheetId="6" refreshError="1"/>
      <sheetData sheetId="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DI"/>
      <sheetName val="Orç. Sintetico"/>
    </sheetNames>
    <sheetDataSet>
      <sheetData sheetId="0"/>
      <sheetData sheetId="1" refreshError="1">
        <row r="11">
          <cell r="B11" t="str">
            <v>Pavimentação de vias urbanas</v>
          </cell>
        </row>
        <row r="14">
          <cell r="E14" t="str">
            <v>Contratada</v>
          </cell>
        </row>
        <row r="15">
          <cell r="B15" t="str">
            <v>XXXXXXX</v>
          </cell>
          <cell r="D15" t="str">
            <v>XXXXX</v>
          </cell>
          <cell r="E15" t="str">
            <v>XXXXXXXX</v>
          </cell>
          <cell r="G15" t="str">
            <v>XXXXXXXX</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NOGRAMA"/>
      <sheetName val="QCI"/>
      <sheetName val="Orçamento"/>
      <sheetName val="Calculo"/>
      <sheetName val="BDI"/>
      <sheetName val="Composições"/>
      <sheetName val="Crono"/>
      <sheetName val="BANCO SETOP"/>
      <sheetName val="Banco"/>
      <sheetName val="BANCO 02"/>
      <sheetName val="MEMORIA"/>
    </sheetNames>
    <sheetDataSet>
      <sheetData sheetId="0"/>
      <sheetData sheetId="1"/>
      <sheetData sheetId="2"/>
      <sheetData sheetId="3"/>
      <sheetData sheetId="4"/>
      <sheetData sheetId="5"/>
      <sheetData sheetId="6"/>
      <sheetData sheetId="7">
        <row r="2682">
          <cell r="A2682" t="str">
            <v>ED-21776</v>
          </cell>
        </row>
        <row r="2683">
          <cell r="A2683" t="str">
            <v>ED-21769</v>
          </cell>
        </row>
      </sheetData>
      <sheetData sheetId="8">
        <row r="7">
          <cell r="C7" t="e">
            <v>#VALUE!</v>
          </cell>
          <cell r="D7" t="str">
            <v>CÓDIGO REPETIDO</v>
          </cell>
          <cell r="E7" t="e">
            <v>#VALUE!</v>
          </cell>
          <cell r="F7" t="e">
            <v>#VALUE!</v>
          </cell>
          <cell r="G7" t="e">
            <v>#VALUE!</v>
          </cell>
          <cell r="H7" t="str">
            <v>Composições</v>
          </cell>
        </row>
        <row r="8">
          <cell r="C8" t="e">
            <v>#VALUE!</v>
          </cell>
          <cell r="D8" t="str">
            <v>CÓDIGO REPETIDO</v>
          </cell>
          <cell r="E8" t="e">
            <v>#VALUE!</v>
          </cell>
          <cell r="F8" t="e">
            <v>#VALUE!</v>
          </cell>
          <cell r="G8" t="e">
            <v>#VALUE!</v>
          </cell>
          <cell r="H8" t="str">
            <v>Composições</v>
          </cell>
        </row>
        <row r="9">
          <cell r="C9" t="e">
            <v>#VALUE!</v>
          </cell>
          <cell r="D9" t="str">
            <v>CÓDIGO REPETIDO</v>
          </cell>
          <cell r="E9" t="e">
            <v>#VALUE!</v>
          </cell>
          <cell r="F9" t="e">
            <v>#VALUE!</v>
          </cell>
          <cell r="G9" t="e">
            <v>#VALUE!</v>
          </cell>
          <cell r="H9" t="str">
            <v>Composições</v>
          </cell>
        </row>
        <row r="10">
          <cell r="C10" t="e">
            <v>#VALUE!</v>
          </cell>
          <cell r="D10" t="str">
            <v>CÓDIGO REPETIDO</v>
          </cell>
          <cell r="E10" t="e">
            <v>#VALUE!</v>
          </cell>
          <cell r="F10" t="e">
            <v>#VALUE!</v>
          </cell>
          <cell r="G10" t="e">
            <v>#VALUE!</v>
          </cell>
          <cell r="H10" t="str">
            <v>Composições</v>
          </cell>
        </row>
        <row r="11">
          <cell r="C11" t="e">
            <v>#VALUE!</v>
          </cell>
          <cell r="D11" t="str">
            <v>CÓDIGO REPETIDO</v>
          </cell>
          <cell r="E11" t="e">
            <v>#VALUE!</v>
          </cell>
          <cell r="F11" t="e">
            <v>#VALUE!</v>
          </cell>
          <cell r="G11" t="e">
            <v>#VALUE!</v>
          </cell>
          <cell r="H11" t="str">
            <v>Composições</v>
          </cell>
        </row>
        <row r="12">
          <cell r="C12" t="e">
            <v>#VALUE!</v>
          </cell>
          <cell r="D12" t="str">
            <v>CÓDIGO REPETIDO</v>
          </cell>
          <cell r="E12" t="e">
            <v>#VALUE!</v>
          </cell>
          <cell r="F12" t="e">
            <v>#VALUE!</v>
          </cell>
          <cell r="G12" t="e">
            <v>#VALUE!</v>
          </cell>
          <cell r="H12" t="str">
            <v>Composições</v>
          </cell>
        </row>
        <row r="13">
          <cell r="C13" t="e">
            <v>#VALUE!</v>
          </cell>
          <cell r="D13" t="str">
            <v>CÓDIGO REPETIDO</v>
          </cell>
          <cell r="E13" t="e">
            <v>#VALUE!</v>
          </cell>
          <cell r="F13" t="e">
            <v>#VALUE!</v>
          </cell>
          <cell r="G13" t="e">
            <v>#VALUE!</v>
          </cell>
          <cell r="H13" t="str">
            <v>Composições</v>
          </cell>
        </row>
        <row r="14">
          <cell r="C14" t="e">
            <v>#VALUE!</v>
          </cell>
          <cell r="D14" t="str">
            <v>CÓDIGO REPETIDO</v>
          </cell>
          <cell r="E14" t="e">
            <v>#VALUE!</v>
          </cell>
          <cell r="F14" t="e">
            <v>#VALUE!</v>
          </cell>
          <cell r="G14" t="e">
            <v>#VALUE!</v>
          </cell>
          <cell r="H14" t="str">
            <v>Composições</v>
          </cell>
        </row>
        <row r="15">
          <cell r="C15" t="e">
            <v>#VALUE!</v>
          </cell>
          <cell r="D15" t="str">
            <v>CÓDIGO REPETIDO</v>
          </cell>
          <cell r="E15" t="e">
            <v>#VALUE!</v>
          </cell>
          <cell r="F15" t="e">
            <v>#VALUE!</v>
          </cell>
          <cell r="G15" t="e">
            <v>#VALUE!</v>
          </cell>
          <cell r="H15" t="str">
            <v>Composições</v>
          </cell>
        </row>
        <row r="16">
          <cell r="C16" t="e">
            <v>#VALUE!</v>
          </cell>
          <cell r="D16" t="str">
            <v>CÓDIGO REPETIDO</v>
          </cell>
          <cell r="E16" t="e">
            <v>#VALUE!</v>
          </cell>
          <cell r="F16" t="e">
            <v>#VALUE!</v>
          </cell>
          <cell r="G16" t="e">
            <v>#VALUE!</v>
          </cell>
          <cell r="H16" t="str">
            <v>Composições</v>
          </cell>
        </row>
        <row r="17">
          <cell r="C17" t="e">
            <v>#VALUE!</v>
          </cell>
          <cell r="D17" t="str">
            <v>CÓDIGO REPETIDO</v>
          </cell>
          <cell r="E17" t="e">
            <v>#VALUE!</v>
          </cell>
          <cell r="F17" t="e">
            <v>#VALUE!</v>
          </cell>
          <cell r="G17" t="e">
            <v>#VALUE!</v>
          </cell>
          <cell r="H17" t="str">
            <v>Composições</v>
          </cell>
        </row>
        <row r="18">
          <cell r="C18" t="e">
            <v>#VALUE!</v>
          </cell>
          <cell r="D18" t="str">
            <v>CÓDIGO REPETIDO</v>
          </cell>
          <cell r="E18" t="e">
            <v>#VALUE!</v>
          </cell>
          <cell r="F18" t="e">
            <v>#VALUE!</v>
          </cell>
          <cell r="G18" t="e">
            <v>#VALUE!</v>
          </cell>
          <cell r="H18" t="str">
            <v>Composições</v>
          </cell>
        </row>
        <row r="19">
          <cell r="C19" t="e">
            <v>#VALUE!</v>
          </cell>
          <cell r="D19" t="str">
            <v>CÓDIGO REPETIDO</v>
          </cell>
          <cell r="E19" t="e">
            <v>#VALUE!</v>
          </cell>
          <cell r="F19" t="e">
            <v>#VALUE!</v>
          </cell>
          <cell r="G19" t="e">
            <v>#VALUE!</v>
          </cell>
          <cell r="H19" t="str">
            <v>Composições</v>
          </cell>
        </row>
        <row r="20">
          <cell r="C20" t="e">
            <v>#VALUE!</v>
          </cell>
          <cell r="D20" t="str">
            <v>CÓDIGO REPETIDO</v>
          </cell>
          <cell r="E20" t="e">
            <v>#VALUE!</v>
          </cell>
          <cell r="F20" t="e">
            <v>#VALUE!</v>
          </cell>
          <cell r="G20" t="e">
            <v>#VALUE!</v>
          </cell>
          <cell r="H20" t="str">
            <v>Composições</v>
          </cell>
        </row>
        <row r="21">
          <cell r="C21" t="e">
            <v>#VALUE!</v>
          </cell>
          <cell r="D21" t="str">
            <v>CÓDIGO REPETIDO</v>
          </cell>
          <cell r="E21" t="e">
            <v>#VALUE!</v>
          </cell>
          <cell r="F21" t="e">
            <v>#VALUE!</v>
          </cell>
          <cell r="G21" t="e">
            <v>#VALUE!</v>
          </cell>
          <cell r="H21" t="str">
            <v>Composições</v>
          </cell>
        </row>
        <row r="22">
          <cell r="C22" t="e">
            <v>#VALUE!</v>
          </cell>
          <cell r="D22" t="str">
            <v>CÓDIGO REPETIDO</v>
          </cell>
          <cell r="E22" t="e">
            <v>#VALUE!</v>
          </cell>
          <cell r="F22" t="e">
            <v>#VALUE!</v>
          </cell>
          <cell r="G22" t="e">
            <v>#VALUE!</v>
          </cell>
          <cell r="H22" t="str">
            <v>Composições</v>
          </cell>
        </row>
        <row r="23">
          <cell r="C23" t="e">
            <v>#VALUE!</v>
          </cell>
          <cell r="D23" t="str">
            <v>CÓDIGO REPETIDO</v>
          </cell>
          <cell r="E23" t="e">
            <v>#VALUE!</v>
          </cell>
          <cell r="F23" t="e">
            <v>#VALUE!</v>
          </cell>
          <cell r="G23" t="e">
            <v>#VALUE!</v>
          </cell>
          <cell r="H23" t="str">
            <v>Composições</v>
          </cell>
        </row>
        <row r="24">
          <cell r="C24" t="e">
            <v>#VALUE!</v>
          </cell>
          <cell r="D24" t="str">
            <v>CÓDIGO REPETIDO</v>
          </cell>
          <cell r="E24" t="e">
            <v>#VALUE!</v>
          </cell>
          <cell r="F24" t="e">
            <v>#VALUE!</v>
          </cell>
          <cell r="G24" t="e">
            <v>#VALUE!</v>
          </cell>
          <cell r="H24" t="str">
            <v>Composições</v>
          </cell>
        </row>
        <row r="25">
          <cell r="C25" t="e">
            <v>#VALUE!</v>
          </cell>
          <cell r="D25" t="str">
            <v>CÓDIGO REPETIDO</v>
          </cell>
          <cell r="E25" t="e">
            <v>#VALUE!</v>
          </cell>
          <cell r="F25" t="e">
            <v>#VALUE!</v>
          </cell>
          <cell r="G25" t="e">
            <v>#VALUE!</v>
          </cell>
          <cell r="H25" t="str">
            <v>Composições</v>
          </cell>
        </row>
        <row r="26">
          <cell r="C26" t="e">
            <v>#VALUE!</v>
          </cell>
          <cell r="D26" t="str">
            <v>CÓDIGO REPETIDO</v>
          </cell>
          <cell r="E26" t="e">
            <v>#VALUE!</v>
          </cell>
          <cell r="F26" t="e">
            <v>#VALUE!</v>
          </cell>
          <cell r="G26" t="e">
            <v>#VALUE!</v>
          </cell>
          <cell r="H26" t="str">
            <v>Composições</v>
          </cell>
        </row>
        <row r="27">
          <cell r="C27" t="e">
            <v>#VALUE!</v>
          </cell>
          <cell r="D27" t="str">
            <v>CÓDIGO REPETIDO</v>
          </cell>
          <cell r="E27" t="e">
            <v>#VALUE!</v>
          </cell>
          <cell r="F27" t="e">
            <v>#VALUE!</v>
          </cell>
          <cell r="G27" t="e">
            <v>#VALUE!</v>
          </cell>
          <cell r="H27" t="str">
            <v>Composições</v>
          </cell>
        </row>
        <row r="28">
          <cell r="C28" t="e">
            <v>#VALUE!</v>
          </cell>
          <cell r="D28" t="str">
            <v>CÓDIGO REPETIDO</v>
          </cell>
          <cell r="E28" t="e">
            <v>#VALUE!</v>
          </cell>
          <cell r="F28" t="e">
            <v>#VALUE!</v>
          </cell>
          <cell r="G28" t="e">
            <v>#VALUE!</v>
          </cell>
          <cell r="H28" t="str">
            <v>Composições</v>
          </cell>
        </row>
        <row r="29">
          <cell r="C29" t="e">
            <v>#VALUE!</v>
          </cell>
          <cell r="D29" t="str">
            <v>CÓDIGO REPETIDO</v>
          </cell>
          <cell r="E29" t="e">
            <v>#VALUE!</v>
          </cell>
          <cell r="F29" t="e">
            <v>#VALUE!</v>
          </cell>
          <cell r="G29" t="e">
            <v>#VALUE!</v>
          </cell>
          <cell r="H29" t="str">
            <v>Composições</v>
          </cell>
        </row>
        <row r="30">
          <cell r="C30" t="e">
            <v>#VALUE!</v>
          </cell>
          <cell r="D30" t="str">
            <v>CÓDIGO REPETIDO</v>
          </cell>
          <cell r="E30" t="e">
            <v>#VALUE!</v>
          </cell>
          <cell r="F30" t="e">
            <v>#VALUE!</v>
          </cell>
          <cell r="G30" t="e">
            <v>#VALUE!</v>
          </cell>
          <cell r="H30" t="str">
            <v>Composições</v>
          </cell>
        </row>
        <row r="31">
          <cell r="C31" t="e">
            <v>#VALUE!</v>
          </cell>
          <cell r="D31" t="str">
            <v>CÓDIGO REPETIDO</v>
          </cell>
          <cell r="E31" t="e">
            <v>#VALUE!</v>
          </cell>
          <cell r="F31" t="e">
            <v>#VALUE!</v>
          </cell>
          <cell r="G31" t="e">
            <v>#VALUE!</v>
          </cell>
          <cell r="H31" t="str">
            <v>Composições</v>
          </cell>
        </row>
        <row r="32">
          <cell r="C32" t="e">
            <v>#VALUE!</v>
          </cell>
          <cell r="D32" t="str">
            <v>CÓDIGO REPETIDO</v>
          </cell>
          <cell r="E32" t="e">
            <v>#VALUE!</v>
          </cell>
          <cell r="F32" t="e">
            <v>#VALUE!</v>
          </cell>
          <cell r="G32" t="e">
            <v>#VALUE!</v>
          </cell>
          <cell r="H32" t="str">
            <v>Composições</v>
          </cell>
        </row>
        <row r="33">
          <cell r="C33" t="e">
            <v>#VALUE!</v>
          </cell>
          <cell r="D33" t="str">
            <v>CÓDIGO REPETIDO</v>
          </cell>
          <cell r="E33" t="e">
            <v>#VALUE!</v>
          </cell>
          <cell r="F33" t="e">
            <v>#VALUE!</v>
          </cell>
          <cell r="G33" t="e">
            <v>#VALUE!</v>
          </cell>
          <cell r="H33" t="str">
            <v>Composições</v>
          </cell>
        </row>
        <row r="34">
          <cell r="C34" t="e">
            <v>#VALUE!</v>
          </cell>
          <cell r="D34" t="str">
            <v>CÓDIGO REPETIDO</v>
          </cell>
          <cell r="E34" t="e">
            <v>#VALUE!</v>
          </cell>
          <cell r="F34" t="e">
            <v>#VALUE!</v>
          </cell>
          <cell r="G34" t="e">
            <v>#VALUE!</v>
          </cell>
          <cell r="H34" t="str">
            <v>Composições</v>
          </cell>
        </row>
        <row r="35">
          <cell r="C35" t="e">
            <v>#VALUE!</v>
          </cell>
          <cell r="D35" t="str">
            <v>CÓDIGO REPETIDO</v>
          </cell>
          <cell r="E35" t="e">
            <v>#VALUE!</v>
          </cell>
          <cell r="F35" t="e">
            <v>#VALUE!</v>
          </cell>
          <cell r="G35" t="e">
            <v>#VALUE!</v>
          </cell>
          <cell r="H35" t="str">
            <v>Composições</v>
          </cell>
        </row>
        <row r="36">
          <cell r="C36" t="e">
            <v>#VALUE!</v>
          </cell>
          <cell r="D36" t="str">
            <v>CÓDIGO REPETIDO</v>
          </cell>
          <cell r="E36" t="e">
            <v>#VALUE!</v>
          </cell>
          <cell r="F36" t="e">
            <v>#VALUE!</v>
          </cell>
          <cell r="G36" t="e">
            <v>#VALUE!</v>
          </cell>
          <cell r="H36" t="str">
            <v>Composições</v>
          </cell>
        </row>
        <row r="37">
          <cell r="C37" t="e">
            <v>#VALUE!</v>
          </cell>
          <cell r="D37" t="str">
            <v>CÓDIGO REPETIDO</v>
          </cell>
          <cell r="E37" t="e">
            <v>#VALUE!</v>
          </cell>
          <cell r="F37" t="e">
            <v>#VALUE!</v>
          </cell>
          <cell r="G37" t="e">
            <v>#VALUE!</v>
          </cell>
          <cell r="H37" t="str">
            <v>Cotações</v>
          </cell>
        </row>
        <row r="38">
          <cell r="C38" t="e">
            <v>#VALUE!</v>
          </cell>
          <cell r="D38" t="str">
            <v>CÓDIGO REPETIDO</v>
          </cell>
          <cell r="E38" t="e">
            <v>#VALUE!</v>
          </cell>
          <cell r="F38" t="e">
            <v>#VALUE!</v>
          </cell>
          <cell r="G38" t="e">
            <v>#VALUE!</v>
          </cell>
          <cell r="H38" t="str">
            <v>Cotações</v>
          </cell>
        </row>
        <row r="39">
          <cell r="C39" t="e">
            <v>#VALUE!</v>
          </cell>
          <cell r="D39" t="str">
            <v>CÓDIGO REPETIDO</v>
          </cell>
          <cell r="E39" t="e">
            <v>#VALUE!</v>
          </cell>
          <cell r="F39" t="e">
            <v>#VALUE!</v>
          </cell>
          <cell r="G39" t="e">
            <v>#VALUE!</v>
          </cell>
          <cell r="H39" t="str">
            <v>Cotações</v>
          </cell>
        </row>
        <row r="40">
          <cell r="C40" t="e">
            <v>#VALUE!</v>
          </cell>
          <cell r="D40" t="str">
            <v>CÓDIGO REPETIDO</v>
          </cell>
          <cell r="E40" t="e">
            <v>#VALUE!</v>
          </cell>
          <cell r="F40" t="e">
            <v>#VALUE!</v>
          </cell>
          <cell r="G40" t="e">
            <v>#VALUE!</v>
          </cell>
          <cell r="H40" t="str">
            <v>Cotações</v>
          </cell>
        </row>
        <row r="41">
          <cell r="C41" t="e">
            <v>#VALUE!</v>
          </cell>
          <cell r="D41" t="str">
            <v>CÓDIGO REPETIDO</v>
          </cell>
          <cell r="E41" t="e">
            <v>#VALUE!</v>
          </cell>
          <cell r="F41" t="e">
            <v>#VALUE!</v>
          </cell>
          <cell r="G41" t="e">
            <v>#VALUE!</v>
          </cell>
          <cell r="H41" t="str">
            <v>Cotações</v>
          </cell>
        </row>
        <row r="42">
          <cell r="C42" t="e">
            <v>#VALUE!</v>
          </cell>
          <cell r="D42" t="str">
            <v>CÓDIGO REPETIDO</v>
          </cell>
          <cell r="E42" t="e">
            <v>#VALUE!</v>
          </cell>
          <cell r="F42" t="e">
            <v>#VALUE!</v>
          </cell>
          <cell r="G42" t="e">
            <v>#VALUE!</v>
          </cell>
          <cell r="H42" t="str">
            <v>Cotações</v>
          </cell>
        </row>
        <row r="43">
          <cell r="C43" t="e">
            <v>#VALUE!</v>
          </cell>
          <cell r="D43" t="str">
            <v>CÓDIGO REPETIDO</v>
          </cell>
          <cell r="E43" t="e">
            <v>#VALUE!</v>
          </cell>
          <cell r="F43" t="e">
            <v>#VALUE!</v>
          </cell>
          <cell r="G43" t="e">
            <v>#VALUE!</v>
          </cell>
          <cell r="H43" t="str">
            <v>Cotações</v>
          </cell>
        </row>
        <row r="44">
          <cell r="C44" t="e">
            <v>#VALUE!</v>
          </cell>
          <cell r="D44" t="str">
            <v>CÓDIGO REPETIDO</v>
          </cell>
          <cell r="E44" t="e">
            <v>#VALUE!</v>
          </cell>
          <cell r="F44" t="e">
            <v>#VALUE!</v>
          </cell>
          <cell r="G44" t="e">
            <v>#VALUE!</v>
          </cell>
          <cell r="H44" t="str">
            <v>Cotações</v>
          </cell>
        </row>
        <row r="45">
          <cell r="C45" t="e">
            <v>#VALUE!</v>
          </cell>
          <cell r="D45" t="str">
            <v>CÓDIGO REPETIDO</v>
          </cell>
          <cell r="E45" t="e">
            <v>#VALUE!</v>
          </cell>
          <cell r="F45" t="e">
            <v>#VALUE!</v>
          </cell>
          <cell r="G45" t="e">
            <v>#VALUE!</v>
          </cell>
          <cell r="H45" t="str">
            <v>Cotações</v>
          </cell>
        </row>
        <row r="46">
          <cell r="C46" t="e">
            <v>#VALUE!</v>
          </cell>
          <cell r="D46" t="str">
            <v>CÓDIGO REPETIDO</v>
          </cell>
          <cell r="E46" t="e">
            <v>#VALUE!</v>
          </cell>
          <cell r="F46" t="e">
            <v>#VALUE!</v>
          </cell>
          <cell r="G46" t="e">
            <v>#VALUE!</v>
          </cell>
          <cell r="H46" t="str">
            <v>Cotações</v>
          </cell>
        </row>
        <row r="47">
          <cell r="C47" t="e">
            <v>#VALUE!</v>
          </cell>
          <cell r="D47" t="str">
            <v>CÓDIGO REPETIDO</v>
          </cell>
          <cell r="E47" t="e">
            <v>#VALUE!</v>
          </cell>
          <cell r="F47" t="e">
            <v>#VALUE!</v>
          </cell>
          <cell r="G47" t="e">
            <v>#VALUE!</v>
          </cell>
          <cell r="H47" t="str">
            <v>Cotações</v>
          </cell>
        </row>
        <row r="48">
          <cell r="C48" t="e">
            <v>#VALUE!</v>
          </cell>
          <cell r="D48" t="str">
            <v>CÓDIGO REPETIDO</v>
          </cell>
          <cell r="E48" t="e">
            <v>#VALUE!</v>
          </cell>
          <cell r="F48" t="e">
            <v>#VALUE!</v>
          </cell>
          <cell r="G48" t="e">
            <v>#VALUE!</v>
          </cell>
          <cell r="H48" t="str">
            <v>Cotações</v>
          </cell>
        </row>
        <row r="49">
          <cell r="C49" t="e">
            <v>#VALUE!</v>
          </cell>
          <cell r="D49" t="str">
            <v>CÓDIGO REPETIDO</v>
          </cell>
          <cell r="E49" t="e">
            <v>#VALUE!</v>
          </cell>
          <cell r="F49" t="e">
            <v>#VALUE!</v>
          </cell>
          <cell r="G49" t="e">
            <v>#VALUE!</v>
          </cell>
          <cell r="H49" t="str">
            <v>Cotações</v>
          </cell>
        </row>
        <row r="50">
          <cell r="C50" t="e">
            <v>#VALUE!</v>
          </cell>
          <cell r="D50" t="str">
            <v>CÓDIGO REPETIDO</v>
          </cell>
          <cell r="E50" t="e">
            <v>#VALUE!</v>
          </cell>
          <cell r="F50" t="e">
            <v>#VALUE!</v>
          </cell>
          <cell r="G50" t="e">
            <v>#VALUE!</v>
          </cell>
          <cell r="H50" t="str">
            <v>Cotações</v>
          </cell>
        </row>
        <row r="51">
          <cell r="C51" t="e">
            <v>#VALUE!</v>
          </cell>
          <cell r="D51" t="str">
            <v>CÓDIGO REPETIDO</v>
          </cell>
          <cell r="E51" t="e">
            <v>#VALUE!</v>
          </cell>
          <cell r="F51" t="e">
            <v>#VALUE!</v>
          </cell>
          <cell r="G51" t="e">
            <v>#VALUE!</v>
          </cell>
          <cell r="H51" t="str">
            <v>Cotações</v>
          </cell>
        </row>
        <row r="52">
          <cell r="C52" t="e">
            <v>#VALUE!</v>
          </cell>
          <cell r="D52" t="str">
            <v>CÓDIGO REPETIDO</v>
          </cell>
          <cell r="E52" t="e">
            <v>#VALUE!</v>
          </cell>
          <cell r="F52" t="e">
            <v>#VALUE!</v>
          </cell>
          <cell r="G52" t="e">
            <v>#VALUE!</v>
          </cell>
          <cell r="H52" t="str">
            <v>Cotações</v>
          </cell>
        </row>
        <row r="53">
          <cell r="C53" t="e">
            <v>#VALUE!</v>
          </cell>
          <cell r="D53" t="str">
            <v>CÓDIGO REPETIDO</v>
          </cell>
          <cell r="E53" t="e">
            <v>#VALUE!</v>
          </cell>
          <cell r="F53" t="e">
            <v>#VALUE!</v>
          </cell>
          <cell r="G53" t="e">
            <v>#VALUE!</v>
          </cell>
          <cell r="H53" t="str">
            <v>Cotações</v>
          </cell>
        </row>
        <row r="54">
          <cell r="C54" t="e">
            <v>#VALUE!</v>
          </cell>
          <cell r="D54" t="str">
            <v>CÓDIGO REPETIDO</v>
          </cell>
          <cell r="E54" t="e">
            <v>#VALUE!</v>
          </cell>
          <cell r="F54" t="e">
            <v>#VALUE!</v>
          </cell>
          <cell r="G54" t="e">
            <v>#VALUE!</v>
          </cell>
          <cell r="H54" t="str">
            <v>Cotações</v>
          </cell>
        </row>
        <row r="55">
          <cell r="C55" t="str">
            <v>97141</v>
          </cell>
          <cell r="D55" t="str">
            <v>ASSENTAMENTO DE TUBO DE FERRO FUNDIDO PARA REDE DE ÁGUA, DN 80 MM, JUNTA ELÁSTICA, INSTALADO EM LOCAL COM NÍVEL ALTO DE INTERFERÊNCIAS (NÃO INCLUI FORNECIMENTO). AF_11/2017</v>
          </cell>
          <cell r="E55" t="str">
            <v>M</v>
          </cell>
          <cell r="F55" t="str">
            <v>7,07</v>
          </cell>
          <cell r="G55" t="str">
            <v>7,62</v>
          </cell>
          <cell r="H55" t="str">
            <v>SINAPI - CAIXA REFERENCIAL 14/04/2022</v>
          </cell>
        </row>
        <row r="56">
          <cell r="C56" t="str">
            <v>97142</v>
          </cell>
          <cell r="D56" t="str">
            <v>ASSENTAMENTO DE TUBO DE FERRO FUNDIDO PARA REDE DE ÁGUA, DN 100 MM, JUNTA ELÁSTICA, INSTALADO EM LOCAL COM NÍVEL ALTO DE INTERFERÊNCIAS (NÃO INCLUI FORNECIMENTO). AF_11/2017</v>
          </cell>
          <cell r="E56" t="str">
            <v>M</v>
          </cell>
          <cell r="F56" t="str">
            <v>7,85</v>
          </cell>
          <cell r="G56" t="str">
            <v>8,47</v>
          </cell>
        </row>
        <row r="57">
          <cell r="C57" t="str">
            <v>97143</v>
          </cell>
          <cell r="D57" t="str">
            <v>ASSENTAMENTO DE TUBO DE FERRO FUNDIDO PARA REDE DE ÁGUA, DN 150 MM, JUNTA ELÁSTICA, INSTALADO EM LOCAL COM NÍVEL ALTO DE INTERFERÊNCIAS (NÃO INCLUI FORNECIMENTO). AF_11/2017</v>
          </cell>
          <cell r="E57" t="str">
            <v>M</v>
          </cell>
          <cell r="F57" t="str">
            <v>9,80</v>
          </cell>
          <cell r="G57" t="str">
            <v>10,61</v>
          </cell>
        </row>
        <row r="58">
          <cell r="C58" t="str">
            <v>97144</v>
          </cell>
          <cell r="D58" t="str">
            <v>ASSENTAMENTO DE TUBO DE FERRO FUNDIDO PARA REDE DE ÁGUA, DN 200 MM, JUNTA ELÁSTICA, INSTALADO EM LOCAL COM NÍVEL ALTO DE INTERFERÊNCIAS (NÃO INCLUI FORNECIMENTO). AF_11/2017</v>
          </cell>
          <cell r="E58" t="str">
            <v>M</v>
          </cell>
          <cell r="F58" t="str">
            <v>11,75</v>
          </cell>
          <cell r="G58" t="str">
            <v>12,73</v>
          </cell>
        </row>
        <row r="59">
          <cell r="C59" t="str">
            <v>97145</v>
          </cell>
          <cell r="D59" t="str">
            <v>ASSENTAMENTO DE TUBO DE FERRO FUNDIDO PARA REDE DE ÁGUA, DN 250 MM, JUNTA ELÁSTICA, INSTALADO EM LOCAL COM NÍVEL ALTO DE INTERFERÊNCIAS (NÃO INCLUI FORNECIMENTO). AF_11/2017</v>
          </cell>
          <cell r="E59" t="str">
            <v>M</v>
          </cell>
          <cell r="F59" t="str">
            <v>13,71</v>
          </cell>
          <cell r="G59" t="str">
            <v>14,87</v>
          </cell>
        </row>
        <row r="60">
          <cell r="C60" t="str">
            <v>97146</v>
          </cell>
          <cell r="D60" t="str">
            <v>ASSENTAMENTO DE TUBO DE FERRO FUNDIDO PARA REDE DE ÁGUA, DN 300 MM, JUNTA ELÁSTICA, INSTALADO EM LOCAL COM NÍVEL ALTO DE INTERFERÊNCIAS (NÃO INCLUI FORNECIMENTO). AF_11/2017</v>
          </cell>
          <cell r="E60" t="str">
            <v>M</v>
          </cell>
          <cell r="F60" t="str">
            <v>15,67</v>
          </cell>
          <cell r="G60" t="str">
            <v>17,02</v>
          </cell>
        </row>
        <row r="61">
          <cell r="C61" t="str">
            <v>97147</v>
          </cell>
          <cell r="D61" t="str">
            <v>ASSENTAMENTO DE TUBO DE FERRO FUNDIDO PARA REDE DE ÁGUA, DN 350 MM, JUNTA ELÁSTICA, INSTALADO EM LOCAL COM NÍVEL ALTO DE INTERFERÊNCIAS (NÃO INCLUI FORNECIMENTO). AF_11/2017</v>
          </cell>
          <cell r="E61" t="str">
            <v>M</v>
          </cell>
          <cell r="F61" t="str">
            <v>17,66</v>
          </cell>
          <cell r="G61" t="str">
            <v>19,17</v>
          </cell>
        </row>
        <row r="62">
          <cell r="C62" t="str">
            <v>97148</v>
          </cell>
          <cell r="D62" t="str">
            <v>ASSENTAMENTO DE TUBO DE FERRO FUNDIDO PARA REDE DE ÁGUA, DN 400 MM, JUNTA ELÁSTICA, INSTALADO EM LOCAL COM NÍVEL ALTO DE INTERFERÊNCIAS (NÃO INCLUI FORNECIMENTO). AF_11/2017</v>
          </cell>
          <cell r="E62" t="str">
            <v>M</v>
          </cell>
          <cell r="F62" t="str">
            <v>19,62</v>
          </cell>
          <cell r="G62" t="str">
            <v>21,30</v>
          </cell>
        </row>
        <row r="63">
          <cell r="C63" t="str">
            <v>97149</v>
          </cell>
          <cell r="D63" t="str">
            <v>ASSENTAMENTO DE TUBO DE FERRO FUNDIDO PARA REDE DE ÁGUA, DN 450 MM, JUNTA ELÁSTICA, INSTALADO EM LOCAL COM NÍVEL ALTO DE INTERFERÊNCIAS (NÃO INCLUI FORNECIMENTO). AF_11/2017</v>
          </cell>
          <cell r="E63" t="str">
            <v>M</v>
          </cell>
          <cell r="F63" t="str">
            <v>21,62</v>
          </cell>
          <cell r="G63" t="str">
            <v>23,47</v>
          </cell>
        </row>
        <row r="64">
          <cell r="C64" t="str">
            <v>97150</v>
          </cell>
          <cell r="D64" t="str">
            <v>ASSENTAMENTO DE TUBO DE FERRO FUNDIDO PARA REDE DE ÁGUA, DN 500 MM, JUNTA ELÁSTICA, INSTALADO EM LOCAL COM NÍVEL ALTO DE INTERFERÊNCIAS (NÃO INCLUI FORNECIMENTO). AF_11/2017</v>
          </cell>
          <cell r="E64" t="str">
            <v>M</v>
          </cell>
          <cell r="F64" t="str">
            <v>27,59</v>
          </cell>
          <cell r="G64" t="str">
            <v>29,62</v>
          </cell>
        </row>
        <row r="65">
          <cell r="C65" t="str">
            <v>97151</v>
          </cell>
          <cell r="D65" t="str">
            <v>ASSENTAMENTO DE TUBO DE FERRO FUNDIDO PARA REDE DE ÁGUA, DN 600 MM, JUNTA ELÁSTICA, INSTALADO EM LOCAL COM NÍVEL ALTO DE INTERFERÊNCIAS (NÃO INCLUI FORNECIMENTO). AF_11/2017</v>
          </cell>
          <cell r="E65" t="str">
            <v>M</v>
          </cell>
          <cell r="F65" t="str">
            <v>32,13</v>
          </cell>
          <cell r="G65" t="str">
            <v>34,54</v>
          </cell>
        </row>
        <row r="66">
          <cell r="C66" t="str">
            <v>97152</v>
          </cell>
          <cell r="D66" t="str">
            <v>ASSENTAMENTO DE TUBO DE FERRO FUNDIDO PARA REDE DE ÁGUA, DN 700 MM, JUNTA ELÁSTICA, INSTALADO EM LOCAL COM NÍVEL ALTO DE INTERFERÊNCIAS (NÃO INCLUI FORNECIMENTO). AF_11/2017</v>
          </cell>
          <cell r="E66" t="str">
            <v>M</v>
          </cell>
          <cell r="F66" t="str">
            <v>36,44</v>
          </cell>
          <cell r="G66" t="str">
            <v>39,18</v>
          </cell>
        </row>
        <row r="67">
          <cell r="C67" t="str">
            <v>97153</v>
          </cell>
          <cell r="D67" t="str">
            <v>ASSENTAMENTO DE TUBO DE FERRO FUNDIDO PARA REDE DE ÁGUA, DN 800 MM, JUNTA ELÁSTICA, INSTALADO EM LOCAL COM NÍVEL ALTO DE INTERFERÊNCIAS (NÃO INCLUI FORNECIMENTO). AF_11/2017</v>
          </cell>
          <cell r="E67" t="str">
            <v>M</v>
          </cell>
          <cell r="F67" t="str">
            <v>40,89</v>
          </cell>
          <cell r="G67" t="str">
            <v>44,00</v>
          </cell>
        </row>
        <row r="68">
          <cell r="C68" t="str">
            <v>97154</v>
          </cell>
          <cell r="D68" t="str">
            <v>ASSENTAMENTO DE TUBO DE FERRO FUNDIDO PARA REDE DE ÁGUA, DN 900 MM, JUNTA ELÁSTICA, INSTALADO EM LOCAL COM NÍVEL ALTO DE INTERFERÊNCIAS (NÃO INCLUI FORNECIMENTO). AF_11/2017</v>
          </cell>
          <cell r="E68" t="str">
            <v>M</v>
          </cell>
          <cell r="F68" t="str">
            <v>45,39</v>
          </cell>
          <cell r="G68" t="str">
            <v>48,84</v>
          </cell>
        </row>
        <row r="69">
          <cell r="C69" t="str">
            <v>97155</v>
          </cell>
          <cell r="D69" t="str">
            <v>ASSENTAMENTO DE TUBO DE FERRO FUNDIDO PARA REDE DE ÁGUA, DN 1000 MM, JUNTA ELÁSTICA, INSTALADO EM LOCAL COM NÍVEL ALTO DE INTERFERÊNCIAS (NÃO INCLUI FORNECIMENTO). AF_11/2017</v>
          </cell>
          <cell r="E69" t="str">
            <v>M</v>
          </cell>
          <cell r="F69" t="str">
            <v>49,86</v>
          </cell>
          <cell r="G69" t="str">
            <v>53,70</v>
          </cell>
        </row>
        <row r="70">
          <cell r="C70" t="str">
            <v>97156</v>
          </cell>
          <cell r="D70" t="str">
            <v>ASSENTAMENTO DE TUBO DE FERRO FUNDIDO PARA REDE DE ÁGUA, DN 1200 MM, JUNTA ELÁSTICA, INSTALADO EM LOCAL COM NÍVEL ALTO DE INTERFERÊNCIAS (NÃO INCLUI FORNECIMENTO). AF_11/2017</v>
          </cell>
          <cell r="E70" t="str">
            <v>M</v>
          </cell>
          <cell r="F70" t="str">
            <v>59,22</v>
          </cell>
          <cell r="G70" t="str">
            <v>63,75</v>
          </cell>
        </row>
        <row r="71">
          <cell r="C71" t="str">
            <v>97157</v>
          </cell>
          <cell r="D71" t="str">
            <v>ASSENTAMENTO DE TUBO DE FERRO FUNDIDO PARA REDE DE ÁGUA, DN 80 MM, JUNTA ELÁSTICA, INSTALADO EM LOCAL COM NÍVEL BAIXO DE INTERFERÊNCIAS (NÃO INCLUI FORNECIMENTO). AF_11/2017</v>
          </cell>
          <cell r="E71" t="str">
            <v>M</v>
          </cell>
          <cell r="F71" t="str">
            <v>4,34</v>
          </cell>
          <cell r="G71" t="str">
            <v>4,66</v>
          </cell>
        </row>
        <row r="72">
          <cell r="C72" t="str">
            <v>97158</v>
          </cell>
          <cell r="D72" t="str">
            <v>ASSENTAMENTO DE TUBO DE FERRO FUNDIDO PARA REDE DE ÁGUA, DN 100 MM, JUNTA ELÁSTICA, INSTALADO EM LOCAL COM NÍVEL BAIXO DE INTERFERÊNCIAS (NÃO INCLUI FORNECIMENTO). AF_11/2017</v>
          </cell>
          <cell r="E72" t="str">
            <v>M</v>
          </cell>
          <cell r="F72" t="str">
            <v>4,83</v>
          </cell>
          <cell r="G72" t="str">
            <v>5,19</v>
          </cell>
        </row>
        <row r="73">
          <cell r="C73" t="str">
            <v>97159</v>
          </cell>
          <cell r="D73" t="str">
            <v>ASSENTAMENTO DE TUBO DE FERRO FUNDIDO PARA REDE DE ÁGUA, DN 150 MM, JUNTA ELÁSTICA, INSTALADO EM LOCAL COM NÍVEL BAIXO DE INTERFERÊNCIAS (NÃO INCLUI FORNECIMENTO). AF_11/2017</v>
          </cell>
          <cell r="E73" t="str">
            <v>M</v>
          </cell>
          <cell r="F73" t="str">
            <v>6,02</v>
          </cell>
          <cell r="G73" t="str">
            <v>6,49</v>
          </cell>
        </row>
        <row r="74">
          <cell r="C74" t="str">
            <v>97160</v>
          </cell>
          <cell r="D74" t="str">
            <v>ASSENTAMENTO DE TUBO DE FERRO FUNDIDO PARA REDE DE ÁGUA, DN 200 MM, JUNTA ELÁSTICA, INSTALADO EM LOCAL COM NÍVEL BAIXO DE INTERFERÊNCIAS (NÃO INCLUI FORNECIMENTO). AF_11/2017</v>
          </cell>
          <cell r="E74" t="str">
            <v>M</v>
          </cell>
          <cell r="F74" t="str">
            <v>7,23</v>
          </cell>
          <cell r="G74" t="str">
            <v>7,79</v>
          </cell>
        </row>
        <row r="75">
          <cell r="C75" t="str">
            <v>97161</v>
          </cell>
          <cell r="D75" t="str">
            <v>ASSENTAMENTO DE TUBO DE FERRO FUNDIDO PARA REDE DE ÁGUA, DN 250 MM, JUNTA ELÁSTICA, INSTALADO EM LOCAL COM NÍVEL BAIXO DE INTERFERÊNCIAS (NÃO INCLUI FORNECIMENTO). AF_11/2017</v>
          </cell>
          <cell r="E75" t="str">
            <v>M</v>
          </cell>
          <cell r="F75" t="str">
            <v>8,44</v>
          </cell>
          <cell r="G75" t="str">
            <v>9,13</v>
          </cell>
        </row>
        <row r="76">
          <cell r="C76" t="str">
            <v>97162</v>
          </cell>
          <cell r="D76" t="str">
            <v>ASSENTAMENTO DE TUBO DE FERRO FUNDIDO PARA REDE DE ÁGUA, DN 300 MM, JUNTA ELÁSTICA, INSTALADO EM LOCAL COM NÍVEL BAIXO DE INTERFERÊNCIAS (NÃO INCLUI FORNECIMENTO). AF_11/2017</v>
          </cell>
          <cell r="E76" t="str">
            <v>M</v>
          </cell>
          <cell r="F76" t="str">
            <v>9,66</v>
          </cell>
          <cell r="G76" t="str">
            <v>10,44</v>
          </cell>
        </row>
        <row r="77">
          <cell r="C77" t="str">
            <v>97163</v>
          </cell>
          <cell r="D77" t="str">
            <v>ASSENTAMENTO DE TUBO DE FERRO FUNDIDO PARA REDE DE ÁGUA, DN 350 MM, JUNTA ELÁSTICA, INSTALADO EM LOCAL COM NÍVEL BAIXO DE INTERFERÊNCIAS (NÃO INCLUI FORNECIMENTO). AF_11/2017</v>
          </cell>
          <cell r="E77" t="str">
            <v>M</v>
          </cell>
          <cell r="F77" t="str">
            <v>10,90</v>
          </cell>
          <cell r="G77" t="str">
            <v>11,78</v>
          </cell>
        </row>
        <row r="78">
          <cell r="C78" t="str">
            <v>97164</v>
          </cell>
          <cell r="D78" t="str">
            <v>ASSENTAMENTO DE TUBO DE FERRO FUNDIDO PARA REDE DE ÁGUA, DN 400 MM, JUNTA ELÁSTICA, INSTALADO EM LOCAL COM NÍVEL BAIXO DE INTERFERÊNCIAS (NÃO INCLUI FORNECIMENTO). AF_11/2017</v>
          </cell>
          <cell r="E78" t="str">
            <v>M</v>
          </cell>
          <cell r="F78" t="str">
            <v>12,11</v>
          </cell>
          <cell r="G78" t="str">
            <v>13,09</v>
          </cell>
        </row>
        <row r="79">
          <cell r="C79" t="str">
            <v>97165</v>
          </cell>
          <cell r="D79" t="str">
            <v>ASSENTAMENTO DE TUBO DE FERRO FUNDIDO PARA REDE DE ÁGUA, DN 450 MM, JUNTA ELÁSTICA, INSTALADO EM LOCAL COM NÍVEL BAIXO DE INTERFERÊNCIAS (NÃO INCLUI FORNECIMENTO). AF_11/2017</v>
          </cell>
          <cell r="E79" t="str">
            <v>M</v>
          </cell>
          <cell r="F79" t="str">
            <v>13,36</v>
          </cell>
          <cell r="G79" t="str">
            <v>14,43</v>
          </cell>
        </row>
        <row r="80">
          <cell r="C80" t="str">
            <v>97166</v>
          </cell>
          <cell r="D80" t="str">
            <v>ASSENTAMENTO DE TUBO DE FERRO FUNDIDO PARA REDE DE ÁGUA, DN 500 MM, JUNTA ELÁSTICA, INSTALADO EM LOCAL COM NÍVEL BAIXO DE INTERFERÊNCIAS (NÃO INCLUI FORNECIMENTO). AF_11/2017</v>
          </cell>
          <cell r="E80" t="str">
            <v>M</v>
          </cell>
          <cell r="F80" t="str">
            <v>17,05</v>
          </cell>
          <cell r="G80" t="str">
            <v>18,25</v>
          </cell>
        </row>
        <row r="81">
          <cell r="C81" t="str">
            <v>97167</v>
          </cell>
          <cell r="D81" t="str">
            <v>ASSENTAMENTO DE TUBO DE FERRO FUNDIDO PARA REDE DE ÁGUA, DN 600 MM, JUNTA ELÁSTICA, INSTALADO EM LOCAL COM NÍVEL BAIXO DE INTERFERÊNCIAS (NÃO INCLUI FORNECIMENTO). AF_11/2017</v>
          </cell>
          <cell r="E81" t="str">
            <v>M</v>
          </cell>
          <cell r="F81" t="str">
            <v>19,88</v>
          </cell>
          <cell r="G81" t="str">
            <v>21,29</v>
          </cell>
        </row>
        <row r="82">
          <cell r="C82" t="str">
            <v>97168</v>
          </cell>
          <cell r="D82" t="str">
            <v>ASSENTAMENTO DE TUBO DE FERRO FUNDIDO PARA REDE DE ÁGUA, DN 700 MM, JUNTA ELÁSTICA, INSTALADO EM LOCAL COM NÍVEL BAIXO DE INTERFERÊNCIAS (NÃO INCLUI FORNECIMENTO). AF_11/2017</v>
          </cell>
          <cell r="E82" t="str">
            <v>M</v>
          </cell>
          <cell r="F82" t="str">
            <v>22,47</v>
          </cell>
          <cell r="G82" t="str">
            <v>24,08</v>
          </cell>
        </row>
        <row r="83">
          <cell r="C83" t="str">
            <v>97169</v>
          </cell>
          <cell r="D83" t="str">
            <v>ASSENTAMENTO DE TUBO DE FERRO FUNDIDO PARA REDE DE ÁGUA, DN 800 MM, JUNTA ELÁSTICA, INSTALADO EM LOCAL COM NÍVEL BAIXO DE INTERFERÊNCIAS (NÃO INCLUI FORNECIMENTO). AF_11/2017</v>
          </cell>
          <cell r="E83" t="str">
            <v>M</v>
          </cell>
          <cell r="F83" t="str">
            <v>25,22</v>
          </cell>
          <cell r="G83" t="str">
            <v>27,04</v>
          </cell>
        </row>
        <row r="84">
          <cell r="C84" t="str">
            <v>97170</v>
          </cell>
          <cell r="D84" t="str">
            <v>ASSENTAMENTO DE TUBO DE FERRO FUNDIDO PARA REDE DE ÁGUA, DN 900 MM, JUNTA ELÁSTICA, INSTALADO EM LOCAL COM NÍVEL BAIXO DE INTERFERÊNCIAS (NÃO INCLUI FORNECIMENTO). AF_11/2017</v>
          </cell>
          <cell r="E84" t="str">
            <v>M</v>
          </cell>
          <cell r="F84" t="str">
            <v>27,99</v>
          </cell>
          <cell r="G84" t="str">
            <v>30,02</v>
          </cell>
        </row>
        <row r="85">
          <cell r="C85" t="str">
            <v>97171</v>
          </cell>
          <cell r="D85" t="str">
            <v>ASSENTAMENTO DE TUBO DE FERRO FUNDIDO PARA REDE DE ÁGUA, DN 1000 MM, JUNTA ELÁSTICA, INSTALADO EM LOCAL COM NÍVEL BAIXO DE INTERFERÊNCIAS (NÃO INCLUI FORNECIMENTO). AF_11/2017</v>
          </cell>
          <cell r="E85" t="str">
            <v>M</v>
          </cell>
          <cell r="F85" t="str">
            <v>30,78</v>
          </cell>
          <cell r="G85" t="str">
            <v>33,02</v>
          </cell>
        </row>
        <row r="86">
          <cell r="C86" t="str">
            <v>97172</v>
          </cell>
          <cell r="D86" t="str">
            <v>ASSENTAMENTO DE TUBO DE FERRO FUNDIDO PARA REDE DE ÁGUA, DN 1200 MM, JUNTA ELÁSTICA, INSTALADO EM LOCAL COM NÍVEL BAIXO DE INTERFERÊNCIAS (NÃO INCLUI FORNECIMENTO). AF_11/2017</v>
          </cell>
          <cell r="E86" t="str">
            <v>M</v>
          </cell>
          <cell r="F86" t="str">
            <v>36,71</v>
          </cell>
          <cell r="G86" t="str">
            <v>39,37</v>
          </cell>
        </row>
        <row r="87">
          <cell r="C87" t="str">
            <v>97173</v>
          </cell>
          <cell r="D87" t="str">
            <v>ASSENTAMENTO DE TUBO DE AÇO CARBONO PARA REDE DE ÁGUA, DN 600 MM (24), JUNTA SOLDADA, INSTALADO EM LOCAL COM NÍVEL ALTO DE INTERFERÊNCIAS (NÃO INCLUI FORNECIMENTO). AF_11/2017</v>
          </cell>
          <cell r="E87" t="str">
            <v>M</v>
          </cell>
          <cell r="F87" t="str">
            <v>37,84</v>
          </cell>
          <cell r="G87" t="str">
            <v>39,97</v>
          </cell>
        </row>
        <row r="88">
          <cell r="C88" t="str">
            <v>97174</v>
          </cell>
          <cell r="D88" t="str">
            <v>ASSENTAMENTO DE TUBO DE AÇO CARBONO PARA REDE DE ÁGUA, DN 700 MM (28), JUNTA SOLDADA, INSTALADO EM LOCAL COM NÍVEL ALTO DE INTERFERÊNCIAS (NÃO INCLUI FORNECIMENTO). AF_11/2017</v>
          </cell>
          <cell r="E88" t="str">
            <v>M</v>
          </cell>
          <cell r="F88" t="str">
            <v>43,88</v>
          </cell>
          <cell r="G88" t="str">
            <v>46,33</v>
          </cell>
        </row>
        <row r="89">
          <cell r="C89" t="str">
            <v>97175</v>
          </cell>
          <cell r="D89" t="str">
            <v>ASSENTAMENTO DE TUBO DE AÇO CARBONO PARA REDE DE ÁGUA, DN 800 MM (32), JUNTA SOLDADA, INSTALADO EM LOCAL COM NÍVEL ALTO DE INTERFERÊNCIAS (NÃO INCLUI FORNECIMENTO). AF_11/2017</v>
          </cell>
          <cell r="E89" t="str">
            <v>M</v>
          </cell>
          <cell r="F89" t="str">
            <v>49,91</v>
          </cell>
          <cell r="G89" t="str">
            <v>52,70</v>
          </cell>
        </row>
        <row r="90">
          <cell r="C90" t="str">
            <v>97176</v>
          </cell>
          <cell r="D90" t="str">
            <v>ASSENTAMENTO DE TUBO DE AÇO CARBONO PARA REDE DE ÁGUA, DN 900 MM (36), JUNTA SOLDADA, INSTALADO EM LOCAL COM NÍVEL ALTO DE INTERFERÊNCIAS (NÃO INCLUI FORNECIMENTO). AF_11/2017</v>
          </cell>
          <cell r="E90" t="str">
            <v>M</v>
          </cell>
          <cell r="F90" t="str">
            <v>55,96</v>
          </cell>
          <cell r="G90" t="str">
            <v>59,06</v>
          </cell>
        </row>
        <row r="91">
          <cell r="C91" t="str">
            <v>97177</v>
          </cell>
          <cell r="D91" t="str">
            <v>ASSENTAMENTO DE TUBO DE AÇO CARBONO PARA REDE DE ÁGUA, DN 1000 MM (40) OU DN 1100 MM (44), JUNTA SOLDADA, INSTALADO EM LOCAL COM NÍVEL ALTO DE INTERFERÊNCIAS (NÃO INCLUI FORNECIMENTO). AF_11/2017</v>
          </cell>
          <cell r="E91" t="str">
            <v>M</v>
          </cell>
          <cell r="F91" t="str">
            <v>68,03</v>
          </cell>
          <cell r="G91" t="str">
            <v>71,78</v>
          </cell>
        </row>
        <row r="92">
          <cell r="C92" t="str">
            <v>97178</v>
          </cell>
          <cell r="D92" t="str">
            <v>ASSENTAMENTO DE TUBO DE AÇO CARBONO PARA REDE DE ÁGUA, DN 1200 MM (48) OU DN 1300 MM (52), JUNTA SOLDADA, INSTALADO EM LOCAL COM NÍVEL ALTO DE INTERFERÊNCIAS (NÃO INCLUI FORNECIMENTO). AF_11/2017</v>
          </cell>
          <cell r="E92" t="str">
            <v>M</v>
          </cell>
          <cell r="F92" t="str">
            <v>80,12</v>
          </cell>
          <cell r="G92" t="str">
            <v>84,51</v>
          </cell>
        </row>
        <row r="93">
          <cell r="C93" t="str">
            <v>97179</v>
          </cell>
          <cell r="D93" t="str">
            <v>ASSENTAMENTO DE TUBO DE AÇO CARBONO PARA REDE DE ÁGUA, DN 1400 MM (56'') OU DN 1500 MM (60), JUNTA SOLDADA, INSTALADO EM LOCAL COM NÍVEL ALTO DE INTERFERÊNCIAS (NÃO INCLUI FORNECIMENTO). AF_11/2017</v>
          </cell>
          <cell r="E93" t="str">
            <v>M</v>
          </cell>
          <cell r="F93" t="str">
            <v>92,20</v>
          </cell>
          <cell r="G93" t="str">
            <v>97,24</v>
          </cell>
        </row>
        <row r="94">
          <cell r="C94" t="str">
            <v>97180</v>
          </cell>
          <cell r="D94" t="str">
            <v>ASSENTAMENTO DE TUBO DE AÇO CARBONO PARA REDE DE ÁGUA, DN 1600 MM (64) OU DN 1700 MM (68), JUNTA SOLDADA, INSTALADO EM LOCAL COM NÍVEL ALTO DE INTERFERÊNCIAS (NÃO INCLUI FORNECIMENTO). AF_11/2017</v>
          </cell>
          <cell r="E94" t="str">
            <v>M</v>
          </cell>
          <cell r="F94" t="str">
            <v>104,26</v>
          </cell>
          <cell r="G94" t="str">
            <v>109,97</v>
          </cell>
        </row>
        <row r="95">
          <cell r="C95" t="str">
            <v>97181</v>
          </cell>
          <cell r="D95" t="str">
            <v>ASSENTAMENTO DE TUBO DE AÇO CARBONO PARA REDE DE ÁGUA, DN 1800 MM (72) OU DN 1900 MM (76), JUNTA SOLDADA, INSTALADO EM LOCAL COM NÍVEL ALTO DE INTERFERÊNCIAS (NÃO INCLUI FORNECIMENTO). AF_11/2017</v>
          </cell>
          <cell r="E95" t="str">
            <v>M</v>
          </cell>
          <cell r="F95" t="str">
            <v>120,72</v>
          </cell>
          <cell r="G95" t="str">
            <v>127,05</v>
          </cell>
        </row>
        <row r="96">
          <cell r="C96" t="str">
            <v>97182</v>
          </cell>
          <cell r="D96" t="str">
            <v>ASSENTAMENTO DE TUBO DE AÇO CARBONO PARA REDE DE ÁGUA, DN 2000 MM (80) OU DN 2100 MM (84), JUNTA SOLDADA, INSTALADO EM LOCAL COM NÍVEL ALTO DE INTERFERÊNCIAS (NÃO INCLUI FORNECIMENTO). AF_11/2017</v>
          </cell>
          <cell r="E96" t="str">
            <v>M</v>
          </cell>
          <cell r="F96" t="str">
            <v>133,26</v>
          </cell>
          <cell r="G96" t="str">
            <v>140,25</v>
          </cell>
        </row>
        <row r="97">
          <cell r="C97" t="str">
            <v>97183</v>
          </cell>
          <cell r="D97" t="str">
            <v>ASSENTAMENTO DE TUBO DE AÇO CARBONO PARA REDE DE ÁGUA, DN 600 MM (24), JUNTA SOLDADA, INSTALADO EM LOCAL COM NÍVEL BAIXO DE INTERFERÊNCIAS (NÃO INCLUI FORNECIMENTO). AF_11/2017</v>
          </cell>
          <cell r="E97" t="str">
            <v>M</v>
          </cell>
          <cell r="F97" t="str">
            <v>31,90</v>
          </cell>
          <cell r="G97" t="str">
            <v>33,68</v>
          </cell>
        </row>
        <row r="98">
          <cell r="C98" t="str">
            <v>97184</v>
          </cell>
          <cell r="D98" t="str">
            <v>ASSENTAMENTO DE TUBO DE AÇO CARBONO PARA REDE DE ÁGUA, DN 700 MM (28), JUNTA SOLDADA, INSTALADO EM LOCAL COM NÍVEL BAIXO DE INTERFERÊNCIAS (NÃO INCLUI FORNECIMENTO). AF_11/2017</v>
          </cell>
          <cell r="E98" t="str">
            <v>M</v>
          </cell>
          <cell r="F98" t="str">
            <v>37,06</v>
          </cell>
          <cell r="G98" t="str">
            <v>39,10</v>
          </cell>
        </row>
        <row r="99">
          <cell r="C99" t="str">
            <v>97185</v>
          </cell>
          <cell r="D99" t="str">
            <v>ASSENTAMENTO DE TUBO DE AÇO CARBONO PARA REDE DE ÁGUA, DN 800 MM (32), JUNTA SOLDADA, INSTALADO EM LOCAL COM NÍVEL BAIXO DE INTERFERÊNCIAS (NÃO INCLUI FORNECIMENTO). AF_11/2017</v>
          </cell>
          <cell r="E99" t="str">
            <v>M</v>
          </cell>
          <cell r="F99" t="str">
            <v>42,22</v>
          </cell>
          <cell r="G99" t="str">
            <v>44,54</v>
          </cell>
        </row>
        <row r="100">
          <cell r="C100" t="str">
            <v>97186</v>
          </cell>
          <cell r="D100" t="str">
            <v>ASSENTAMENTO DE TUBO DE AÇO CARBONO PARA REDE DE ÁGUA, DN 900 MM (36), JUNTA SOLDADA, INSTALADO EM LOCAL COM NÍVEL BAIXO DE INTERFERÊNCIAS (NÃO INCLUI FORNECIMENTO). AF_11/2017</v>
          </cell>
          <cell r="E100" t="str">
            <v>M</v>
          </cell>
          <cell r="F100" t="str">
            <v>47,38</v>
          </cell>
          <cell r="G100" t="str">
            <v>49,97</v>
          </cell>
        </row>
        <row r="101">
          <cell r="C101" t="str">
            <v>97187</v>
          </cell>
          <cell r="D101" t="str">
            <v>ASSENTAMENTO DE TUBO DE AÇO CARBONO PARA REDE DE ÁGUA, DN 1000 MM (40  ) OU DN 1100 MM (44  ), JUNTA SOLDADA, INSTALADO EM LOCAL COM NÍVEL BAIXO DE INTERFERÊNCIAS (NÃO INCLUI FORNECIMENTO). AF_11/2017</v>
          </cell>
          <cell r="E101" t="str">
            <v>M</v>
          </cell>
          <cell r="F101" t="str">
            <v>57,68</v>
          </cell>
          <cell r="G101" t="str">
            <v>60,83</v>
          </cell>
        </row>
        <row r="102">
          <cell r="C102" t="str">
            <v>97188</v>
          </cell>
          <cell r="D102" t="str">
            <v>ASSENTAMENTO DE TUBO DE AÇO CARBONO PARA REDE DE ÁGUA, DN 1200 MM (48) OU DN 1300 MM (52), JUNTA SOLDADA, INSTALADO EM LOCAL COM NÍVEL BAIXO DE INTERFERÊNCIAS (NÃO INCLUI FORNECIMENTO). AF_11/2017</v>
          </cell>
          <cell r="E102" t="str">
            <v>M</v>
          </cell>
          <cell r="F102" t="str">
            <v>68,00</v>
          </cell>
          <cell r="G102" t="str">
            <v>71,70</v>
          </cell>
        </row>
        <row r="103">
          <cell r="C103" t="str">
            <v>97189</v>
          </cell>
          <cell r="D103" t="str">
            <v>ASSENTAMENTO DE TUBO DE AÇO CARBONO PARA REDE DE ÁGUA, DN 1400 MM (56'') OU DN 1500 MM (60), JUNTA SOLDADA, INSTALADO EM LOCAL COM NÍVEL BAIXO DE INTERFERÊNCIAS (NÃO INCLUI FORNECIMENTO). AF_11/2017</v>
          </cell>
          <cell r="E103" t="str">
            <v>M</v>
          </cell>
          <cell r="F103" t="str">
            <v>78,30</v>
          </cell>
          <cell r="G103" t="str">
            <v>82,57</v>
          </cell>
        </row>
        <row r="104">
          <cell r="C104" t="str">
            <v>97190</v>
          </cell>
          <cell r="D104" t="str">
            <v>ASSENTAMENTO DE TUBO DE AÇO CARBONO PARA REDE DE ÁGUA, DN 1600 MM (64) OU DN 1700 MM (68), JUNTA SOLDADA, INSTALADO EM LOCAL COM NÍVEL BAIXO DE INTERFERÊNCIAS (NÃO INCLUI FORNECIMENTO). AF_11/2017</v>
          </cell>
          <cell r="E104" t="str">
            <v>M</v>
          </cell>
          <cell r="F104" t="str">
            <v>88,61</v>
          </cell>
          <cell r="G104" t="str">
            <v>93,43</v>
          </cell>
        </row>
        <row r="105">
          <cell r="C105" t="str">
            <v>97191</v>
          </cell>
          <cell r="D105" t="str">
            <v>ASSENTAMENTO DE TUBO DE AÇO CARBONO PARA REDE DE ÁGUA, DN 1800 MM (72) OU DN 1900 MM (76), JUNTA SOLDADA, INSTALADO EM LOCAL COM NÍVEL BAIXO DE INTERFERÊNCIAS (NÃO INCLUI FORNECIMENTO). AF_11/2017</v>
          </cell>
          <cell r="E105" t="str">
            <v>M</v>
          </cell>
          <cell r="F105" t="str">
            <v>102,22</v>
          </cell>
          <cell r="G105" t="str">
            <v>107,57</v>
          </cell>
        </row>
        <row r="106">
          <cell r="C106" t="str">
            <v>97192</v>
          </cell>
          <cell r="D106" t="str">
            <v>ASSENTAMENTO DE TUBO DE AÇO CARBONO PARA REDE DE ÁGUA, DN 2000 MM (80) OU DN 2100 MM (84), JUNTA SOLDADA, INSTALADO EM LOCAL COM NÍVEL BAIXO DE INTERFERÊNCIAS (NÃO INCLUI FORNECIMENTO). AF_11/2017</v>
          </cell>
          <cell r="E106" t="str">
            <v>M</v>
          </cell>
          <cell r="F106" t="str">
            <v>112,88</v>
          </cell>
          <cell r="G106" t="str">
            <v>118,79</v>
          </cell>
        </row>
        <row r="107">
          <cell r="C107" t="str">
            <v>90694</v>
          </cell>
          <cell r="D107" t="str">
            <v>TUBO DE PVC PARA REDE COLETORA DE ESGOTO DE PAREDE MACIÇA, DN 100 MM, JUNTA ELÁSTICA - FORNECIMENTO E ASSENTAMENTO. AF_01/2021</v>
          </cell>
          <cell r="E107" t="str">
            <v>M</v>
          </cell>
          <cell r="F107" t="str">
            <v>39,04</v>
          </cell>
          <cell r="G107" t="str">
            <v>39,35</v>
          </cell>
        </row>
        <row r="108">
          <cell r="C108" t="str">
            <v>90695</v>
          </cell>
          <cell r="D108" t="str">
            <v>TUBO DE PVC PARA REDE COLETORA DE ESGOTO DE PAREDE MACIÇA, DN 150 MM, JUNTA ELÁSTICA  - FORNECIMENTO E ASSENTAMENTO. AF_01/2021</v>
          </cell>
          <cell r="E108" t="str">
            <v>M</v>
          </cell>
          <cell r="F108" t="str">
            <v>81,41</v>
          </cell>
          <cell r="G108" t="str">
            <v>81,79</v>
          </cell>
        </row>
        <row r="109">
          <cell r="C109" t="str">
            <v>90696</v>
          </cell>
          <cell r="D109" t="str">
            <v>TUBO DE PVC PARA REDE COLETORA DE ESGOTO DE PAREDE MACIÇA, DN 200 MM, JUNTA ELÁSTICA - FORNECIMENTO E ASSENTAMENTO. AF_01/2021</v>
          </cell>
          <cell r="E109" t="str">
            <v>M</v>
          </cell>
          <cell r="F109" t="str">
            <v>121,02</v>
          </cell>
          <cell r="G109" t="str">
            <v>121,45</v>
          </cell>
        </row>
        <row r="110">
          <cell r="C110" t="str">
            <v>90697</v>
          </cell>
          <cell r="D110" t="str">
            <v>TUBO DE PVC PARA REDE COLETORA DE ESGOTO DE PAREDE MACIÇA, DN 250 MM, JUNTA ELÁSTICA  - FORNECIMENTO E ASSENTAMENTO. AF_01/2021</v>
          </cell>
          <cell r="E110" t="str">
            <v>M</v>
          </cell>
          <cell r="F110" t="str">
            <v>204,12</v>
          </cell>
          <cell r="G110" t="str">
            <v>204,61</v>
          </cell>
        </row>
        <row r="111">
          <cell r="C111" t="str">
            <v>90698</v>
          </cell>
          <cell r="D111" t="str">
            <v>TUBO DE PVC PARA REDE COLETORA DE ESGOTO DE PAREDE MACIÇA, DN 300 MM, JUNTA ELÁSTICA,  FORNECIMENTO E ASSENTAMENTO. AF_01/2021</v>
          </cell>
          <cell r="E111" t="str">
            <v>M</v>
          </cell>
          <cell r="F111" t="str">
            <v>327,43</v>
          </cell>
          <cell r="G111" t="str">
            <v>327,98</v>
          </cell>
        </row>
        <row r="112">
          <cell r="C112" t="str">
            <v>90699</v>
          </cell>
          <cell r="D112" t="str">
            <v>TUBO DE PVC PARA REDE COLETORA DE ESGOTO DE PAREDE MACIÇA, DN 350 MM, JUNTA ELÁSTICA  - FORNECIMENTO E ASSENTAMENTO. AF_01/2021</v>
          </cell>
          <cell r="E112" t="str">
            <v>M</v>
          </cell>
          <cell r="F112" t="str">
            <v>404,87</v>
          </cell>
          <cell r="G112" t="str">
            <v>405,47</v>
          </cell>
        </row>
        <row r="113">
          <cell r="C113" t="str">
            <v>90700</v>
          </cell>
          <cell r="D113" t="str">
            <v>TUBO DE PVC PARA REDE COLETORA DE ESGOTO DE PAREDE MACIÇA, DN 400 MM, JUNTA ELÁSTICA  FORNECIMENTO E ASSENTAMENTO. AF_01/2021</v>
          </cell>
          <cell r="E113" t="str">
            <v>M</v>
          </cell>
          <cell r="F113" t="str">
            <v>525,53</v>
          </cell>
          <cell r="G113" t="str">
            <v>526,03</v>
          </cell>
        </row>
        <row r="114">
          <cell r="C114" t="str">
            <v>90701</v>
          </cell>
          <cell r="D114" t="str">
            <v>TUBO DE PVC CORRUGADO DE DUPLA PAREDE PARA REDE COLETORA DE ESGOTO, DN 150 MM, JUNTA ELÁSTICA - FORNECIMENTO E ASSENTAMENTO. AF_01/2021</v>
          </cell>
          <cell r="E114" t="str">
            <v>M</v>
          </cell>
          <cell r="F114" t="str">
            <v>66,05</v>
          </cell>
          <cell r="G114" t="str">
            <v>66,47</v>
          </cell>
        </row>
        <row r="115">
          <cell r="C115" t="str">
            <v>90702</v>
          </cell>
          <cell r="D115" t="str">
            <v>TUBO DE PVC CORRUGADO DE DUPLA PAREDE PARA REDE COLETORA DE ESGOTO, DN 200 MM, JUNTA ELÁSTICA - FORNECIMENTO E ASSENTAMENTO. AF_01/2021</v>
          </cell>
          <cell r="E115" t="str">
            <v>M</v>
          </cell>
          <cell r="F115" t="str">
            <v>105,99</v>
          </cell>
          <cell r="G115" t="str">
            <v>106,46</v>
          </cell>
        </row>
        <row r="116">
          <cell r="C116" t="str">
            <v>90703</v>
          </cell>
          <cell r="D116" t="str">
            <v>TUBO DE PVC CORRUGADO DE DUPLA PAREDE PARA REDE COLETORA DE ESGOTO, DN 250 MM, JUNTA ELÁSTICA - FORNECIMENTO E ASSENTAMENTO. AF_01/2021</v>
          </cell>
          <cell r="E116" t="str">
            <v>M</v>
          </cell>
          <cell r="F116" t="str">
            <v>175,39</v>
          </cell>
          <cell r="G116" t="str">
            <v>175,93</v>
          </cell>
        </row>
        <row r="117">
          <cell r="C117" t="str">
            <v>90704</v>
          </cell>
          <cell r="D117" t="str">
            <v>TUBO DE PVC CORRUGADO DE DUPLA PAREDE PARA REDE COLETORA DE ESGOTO, DN 300 MM, JUNTA ELÁSTICA - FORNECIMENTO E ASSENTAMENTO. AF_01/2021</v>
          </cell>
          <cell r="E117" t="str">
            <v>M</v>
          </cell>
          <cell r="F117" t="str">
            <v>248,80</v>
          </cell>
          <cell r="G117" t="str">
            <v>249,40</v>
          </cell>
        </row>
        <row r="118">
          <cell r="C118" t="str">
            <v>90705</v>
          </cell>
          <cell r="D118" t="str">
            <v>TUBO DE PVC CORRUGADO DE DUPLA PAREDE PARA REDE COLETORA DE ESGOTO, DN 350 MM, JUNTA ELÁSTICA - FORNECIMENTO E ASSENTAMENTO. AF_01/2021</v>
          </cell>
          <cell r="E118" t="str">
            <v>M</v>
          </cell>
          <cell r="F118" t="str">
            <v>338,94</v>
          </cell>
          <cell r="G118" t="str">
            <v>339,59</v>
          </cell>
        </row>
        <row r="119">
          <cell r="C119" t="str">
            <v>90706</v>
          </cell>
          <cell r="D119" t="str">
            <v>TUBO DE PVC CORRUGADO DE DUPLA PAREDE PARA REDE COLETORA DE ESGOTO, DN 400 MM, JUNTA ELÁSTICA - FORNECIMENTO E ASSENTAMENTO. AF_01/2021</v>
          </cell>
          <cell r="E119" t="str">
            <v>M</v>
          </cell>
          <cell r="F119" t="str">
            <v>397,93</v>
          </cell>
          <cell r="G119" t="str">
            <v>398,48</v>
          </cell>
        </row>
        <row r="120">
          <cell r="C120" t="str">
            <v>90708</v>
          </cell>
          <cell r="D120" t="str">
            <v>TUBO DE PEAD CORRUGADO DE DUPLA PAREDE PARA REDE COLETORA DE ESGOTO, DN 600 MM, JUNTA ELÁSTICA INTEGRADA - FORNECIMENTO E ASSENTAMENTO. AF_01/2021</v>
          </cell>
          <cell r="E120" t="str">
            <v>M</v>
          </cell>
          <cell r="F120" t="str">
            <v>662,84</v>
          </cell>
          <cell r="G120" t="str">
            <v>663,60</v>
          </cell>
        </row>
        <row r="121">
          <cell r="C121" t="str">
            <v>90724</v>
          </cell>
          <cell r="D121" t="str">
            <v>JUNTA ARGAMASSADA ENTRE TUBO DN 100 MM E O POÇO DE VISITA/ CAIXA DE CONCRETO OU ALVENARIA EM REDES DE ESGOTO. AF_01/2021</v>
          </cell>
          <cell r="E121" t="str">
            <v>UN</v>
          </cell>
          <cell r="F121" t="str">
            <v>18,89</v>
          </cell>
          <cell r="G121" t="str">
            <v>21,06</v>
          </cell>
        </row>
        <row r="122">
          <cell r="C122" t="str">
            <v>90725</v>
          </cell>
          <cell r="D122" t="str">
            <v>JUNTA ARGAMASSADA ENTRE TUBO DN 150 MM E O POÇO DE VISITA/ CAIXA DE CONCRETO OU ALVENARIA EM REDES DE ESGOTO. AF_01/2021</v>
          </cell>
          <cell r="E122" t="str">
            <v>UN</v>
          </cell>
          <cell r="F122" t="str">
            <v>23,26</v>
          </cell>
          <cell r="G122" t="str">
            <v>25,91</v>
          </cell>
        </row>
        <row r="123">
          <cell r="C123" t="str">
            <v>90726</v>
          </cell>
          <cell r="D123" t="str">
            <v>JUNTA ARGAMASSADA ENTRE TUBO DN 200 MM E O POÇO/ CAIXA DE CONCRETO OU ALVENARIA EM REDES DE ESGOTO. AF_01/2021</v>
          </cell>
          <cell r="E123" t="str">
            <v>UN</v>
          </cell>
          <cell r="F123" t="str">
            <v>27,69</v>
          </cell>
          <cell r="G123" t="str">
            <v>30,82</v>
          </cell>
        </row>
        <row r="124">
          <cell r="C124" t="str">
            <v>90727</v>
          </cell>
          <cell r="D124" t="str">
            <v>JUNTA ARGAMASSADA ENTRE TUBO DN 250 MM E O POÇO DE VISITA/ CAIXA DE CONCRETO OU ALVENARIA EM REDES DE ESGOTO. AF_01/2021</v>
          </cell>
          <cell r="E124" t="str">
            <v>UN</v>
          </cell>
          <cell r="F124" t="str">
            <v>32,06</v>
          </cell>
          <cell r="G124" t="str">
            <v>35,68</v>
          </cell>
        </row>
        <row r="125">
          <cell r="C125" t="str">
            <v>90728</v>
          </cell>
          <cell r="D125" t="str">
            <v>JUNTA ARGAMASSADA ENTRE TUBO DN 300 MM E O POÇO DE VISITA/ CAIXA DE CONCRETO OU ALVENARIA EM REDES DE ESGOTO. AF_01/2021</v>
          </cell>
          <cell r="E125" t="str">
            <v>UN</v>
          </cell>
          <cell r="F125" t="str">
            <v>36,42</v>
          </cell>
          <cell r="G125" t="str">
            <v>40,53</v>
          </cell>
        </row>
        <row r="126">
          <cell r="C126" t="str">
            <v>90729</v>
          </cell>
          <cell r="D126" t="str">
            <v>JUNTA ARGAMASSADA ENTRE TUBO DN 350 MM E O POÇO DE VISITA/ CAIXA DE CONCRETO OU ALVENARIA EM REDES DE ESGOTO. AF_01/2021</v>
          </cell>
          <cell r="E126" t="str">
            <v>UN</v>
          </cell>
          <cell r="F126" t="str">
            <v>40,80</v>
          </cell>
          <cell r="G126" t="str">
            <v>45,39</v>
          </cell>
        </row>
        <row r="127">
          <cell r="C127" t="str">
            <v>90730</v>
          </cell>
          <cell r="D127" t="str">
            <v>JUNTA ARGAMASSADA ENTRE TUBO DN 400 MM E O POÇO DE VISITA/ CAIXA DE CONCRETO OU ALVENARIA EM REDES DE ESGOTO. AF_01/2021</v>
          </cell>
          <cell r="E127" t="str">
            <v>UN</v>
          </cell>
          <cell r="F127" t="str">
            <v>45,17</v>
          </cell>
          <cell r="G127" t="str">
            <v>50,24</v>
          </cell>
        </row>
        <row r="128">
          <cell r="C128" t="str">
            <v>90731</v>
          </cell>
          <cell r="D128" t="str">
            <v>JUNTA ARGAMASSADA ENTRE TUBO DN 450 MM E O POÇO DE VISITA/ CAIXA DE CONCRETO OU ALVENARIA EM REDES DE ESGOTO. AF_01/2021</v>
          </cell>
          <cell r="E128" t="str">
            <v>UN</v>
          </cell>
          <cell r="F128" t="str">
            <v>49,53</v>
          </cell>
          <cell r="G128" t="str">
            <v>55,11</v>
          </cell>
        </row>
        <row r="129">
          <cell r="C129" t="str">
            <v>90732</v>
          </cell>
          <cell r="D129" t="str">
            <v>JUNTA ARGAMASSADA ENTRE TUBO DN 600 MM E O POÇO DE VISITA/ CAIXA DE CONCRETO OU ALVENARIA EM REDES DE ESGOTO. AF_01/2021</v>
          </cell>
          <cell r="E129" t="str">
            <v>UN</v>
          </cell>
          <cell r="F129" t="str">
            <v>62,64</v>
          </cell>
          <cell r="G129" t="str">
            <v>69,67</v>
          </cell>
        </row>
        <row r="130">
          <cell r="C130" t="str">
            <v>90733</v>
          </cell>
          <cell r="D130" t="str">
            <v>ASSENTAMENTO DE TUBO DE PVC PARA REDE COLETORA DE ESGOTO DE PAREDE MACIÇA, DN 100 MM, JUNTA ELÁSTICA (NÃO INCLUI FORNECIMENTO). AF_01/2021</v>
          </cell>
          <cell r="E130" t="str">
            <v>M</v>
          </cell>
          <cell r="F130" t="str">
            <v>2,65</v>
          </cell>
          <cell r="G130" t="str">
            <v>2,96</v>
          </cell>
        </row>
        <row r="131">
          <cell r="C131" t="str">
            <v>90734</v>
          </cell>
          <cell r="D131" t="str">
            <v>ASSENTAMENTO DE TUBO DE PVC PARA REDE COLETORA DE ESGOTO DE PAREDE MACIÇA, DN 150 MM, JUNTA ELÁSTICA,  (NÃO INCLUI FORNECIMENTO). AF_01/2021</v>
          </cell>
          <cell r="E131" t="str">
            <v>M</v>
          </cell>
          <cell r="F131" t="str">
            <v>3,13</v>
          </cell>
          <cell r="G131" t="str">
            <v>3,51</v>
          </cell>
        </row>
        <row r="132">
          <cell r="C132" t="str">
            <v>90735</v>
          </cell>
          <cell r="D132" t="str">
            <v>ASSENTAMENTO DE TUBO DE PVC PARA REDE COLETORA DE ESGOTO DE PAREDE MACIÇA, DN 200 MM, JUNTA ELÁSTICA (NÃO INCLUI FORNECIMENTO). AF_01/2021</v>
          </cell>
          <cell r="E132" t="str">
            <v>M</v>
          </cell>
          <cell r="F132" t="str">
            <v>3,62</v>
          </cell>
          <cell r="G132" t="str">
            <v>4,05</v>
          </cell>
        </row>
        <row r="133">
          <cell r="C133" t="str">
            <v>90736</v>
          </cell>
          <cell r="D133" t="str">
            <v>ASSENTAMENTO DE TUBO DE PVC PARA REDE COLETORA DE ESGOTO DE PAREDE MACIÇA, DN 250 MM, JUNTA ELÁSTICA (NÃO INCLUI FORNECIMENTO). AF_01/2021</v>
          </cell>
          <cell r="E133" t="str">
            <v>M</v>
          </cell>
          <cell r="F133" t="str">
            <v>4,11</v>
          </cell>
          <cell r="G133" t="str">
            <v>4,60</v>
          </cell>
        </row>
        <row r="134">
          <cell r="C134" t="str">
            <v>90737</v>
          </cell>
          <cell r="D134" t="str">
            <v>ASSENTAMENTO DE TUBO DE PVC PARA REDE COLETORA DE ESGOTO DE PAREDE MACIÇA, DN 300 MM, JUNTA ELÁSTICA  (NÃO INCLUI FORNECIMENTO). AF_01/2021</v>
          </cell>
          <cell r="E134" t="str">
            <v>M</v>
          </cell>
          <cell r="F134" t="str">
            <v>4,60</v>
          </cell>
          <cell r="G134" t="str">
            <v>5,15</v>
          </cell>
        </row>
        <row r="135">
          <cell r="C135" t="str">
            <v>90738</v>
          </cell>
          <cell r="D135" t="str">
            <v>ASSENTAMENTO DE TUBO DE PVC PARA REDE COLETORA DE ESGOTO DE PAREDE MACIÇA, DN 350 MM, JUNTA ELÁSTICA (NÃO INCLUI FORNECIMENTO). AF_01/2021</v>
          </cell>
          <cell r="E135" t="str">
            <v>M</v>
          </cell>
          <cell r="F135" t="str">
            <v>5,09</v>
          </cell>
          <cell r="G135" t="str">
            <v>5,69</v>
          </cell>
        </row>
        <row r="136">
          <cell r="C136" t="str">
            <v>90739</v>
          </cell>
          <cell r="D136" t="str">
            <v>ASSENTAMENTO DE TUBO DE PVC PARA REDE COLETORA DE ESGOTO DE PAREDE MACIÇA, DN 400 MM, JUNTA ELÁSTICA (NÃO INCLUI FORNECIMENTO). AF_01/2021</v>
          </cell>
          <cell r="E136" t="str">
            <v>M</v>
          </cell>
          <cell r="F136" t="str">
            <v>7,82</v>
          </cell>
          <cell r="G136" t="str">
            <v>8,32</v>
          </cell>
        </row>
        <row r="137">
          <cell r="C137" t="str">
            <v>90740</v>
          </cell>
          <cell r="D137" t="str">
            <v>ASSENTAMENTO DE TUBO DE PVC CORRUGADO DE DUPLA PAREDE PARA REDE COLETORA DE ESGOTO, DN 150 MM, JUNTA ELÁSTICA (NÃO INCLUI FORNECIMENTO). AF_01/2021</v>
          </cell>
          <cell r="E137" t="str">
            <v>M</v>
          </cell>
          <cell r="F137" t="str">
            <v>3,48</v>
          </cell>
          <cell r="G137" t="str">
            <v>3,90</v>
          </cell>
        </row>
        <row r="138">
          <cell r="C138" t="str">
            <v>90741</v>
          </cell>
          <cell r="D138" t="str">
            <v>ASSENTAMENTO DE TUBO DE PVC CORRUGADO DE DUPLA PAREDE PARA REDE COLETORA DE ESGOTO, DN 200 MM, JUNTA ELÁSTICA (NÃO INCLUI FORNECIMENTO). AF_01/2021</v>
          </cell>
          <cell r="E138" t="str">
            <v>M</v>
          </cell>
          <cell r="F138" t="str">
            <v>3,98</v>
          </cell>
          <cell r="G138" t="str">
            <v>4,45</v>
          </cell>
        </row>
        <row r="139">
          <cell r="C139" t="str">
            <v>90742</v>
          </cell>
          <cell r="D139" t="str">
            <v>ASSENTAMENTO DE TUBO DE PVC CORRUGADO DE DUPLA PAREDE PARA REDE COLETORA DE ESGOTO, DN 250 MM, JUNTA ELÁSTICA (NÃO INCLUI FORNECIMENTO). AF_01/2021</v>
          </cell>
          <cell r="E139" t="str">
            <v>M</v>
          </cell>
          <cell r="F139" t="str">
            <v>4,47</v>
          </cell>
          <cell r="G139" t="str">
            <v>5,01</v>
          </cell>
        </row>
        <row r="140">
          <cell r="C140" t="str">
            <v>90743</v>
          </cell>
          <cell r="D140" t="str">
            <v>ASSENTAMENTO DE TUBO DE PVC CORRUGADO DE DUPLA PAREDE PARA REDE COLETORA DE ESGOTO, DN 300 MM, JUNTA ELÁSTICA (NÃO INCLUI FORNECIMENTO). AF_01/2021</v>
          </cell>
          <cell r="E140" t="str">
            <v>M</v>
          </cell>
          <cell r="F140" t="str">
            <v>4,96</v>
          </cell>
          <cell r="G140" t="str">
            <v>5,56</v>
          </cell>
        </row>
        <row r="141">
          <cell r="C141" t="str">
            <v>90744</v>
          </cell>
          <cell r="D141" t="str">
            <v>ASSENTAMENTO DE TUBO DE PVC CORRUGADO DE DUPLA PAREDE PARA REDE COLETORA DE ESGOTO, DN 350 MM, JUNTA ELÁSTICA (NÃO INCLUI FORNECIMENTO). AF_01/2021</v>
          </cell>
          <cell r="E141" t="str">
            <v>M</v>
          </cell>
          <cell r="F141" t="str">
            <v>5,45</v>
          </cell>
          <cell r="G141" t="str">
            <v>6,10</v>
          </cell>
        </row>
        <row r="142">
          <cell r="C142" t="str">
            <v>90745</v>
          </cell>
          <cell r="D142" t="str">
            <v>ASSENTAMENTO DE TUBO DE PVC CORRUGADO DE DUPLA PAREDE PARA REDE COLETORA DE ESGOTO, DN 400 MM, JUNTA ELÁSTICA  (NÃO INCLUI FORNECIMENTO). AF_01/2021</v>
          </cell>
          <cell r="E142" t="str">
            <v>M</v>
          </cell>
          <cell r="F142" t="str">
            <v>8,73</v>
          </cell>
          <cell r="G142" t="str">
            <v>9,28</v>
          </cell>
        </row>
        <row r="143">
          <cell r="C143" t="str">
            <v>90746</v>
          </cell>
          <cell r="D143" t="str">
            <v>ASSENTAMENTO DE TUBO DE PEAD CORRUGADO DE DUPLA PAREDE PARA REDE COLETORA DE ESGOTO, DN 450 MM, JUNTA ELÁSTICA INTEGRADA (NÃO INCLUI FORNECIMENTO). AF_01/2021</v>
          </cell>
          <cell r="E143" t="str">
            <v>M</v>
          </cell>
          <cell r="F143" t="str">
            <v>2,85</v>
          </cell>
          <cell r="G143" t="str">
            <v>3,20</v>
          </cell>
        </row>
        <row r="144">
          <cell r="C144" t="str">
            <v>90747</v>
          </cell>
          <cell r="D144" t="str">
            <v>ASSENTAMENTO DE TUBO DE PEAD CORRUGADO DE DUPLA PAREDE PARA REDE COLETORA DE ESGOTO, DN 600 MM, JUNTA ELÁSTICA INTEGRADA (NÃO INCLUI FORNECIMENTO). AF_01/2021</v>
          </cell>
          <cell r="E144" t="str">
            <v>M</v>
          </cell>
          <cell r="F144" t="str">
            <v>14,72</v>
          </cell>
          <cell r="G144" t="str">
            <v>15,48</v>
          </cell>
        </row>
        <row r="145">
          <cell r="C145" t="str">
            <v>94869</v>
          </cell>
          <cell r="D145" t="str">
            <v>TUBO DE PEAD CORRUGADO DE DUPLA PAREDE PARA REDE COLETORA DE ESGOTO, DN 250 MM, JUNTA ELÁSTICA INTEGRADA - FORNECIMENTO E ASSENTAMENTO. AF_01/2021</v>
          </cell>
          <cell r="E145" t="str">
            <v>M</v>
          </cell>
          <cell r="F145" t="str">
            <v>116,81</v>
          </cell>
          <cell r="G145" t="str">
            <v>116,89</v>
          </cell>
        </row>
        <row r="146">
          <cell r="C146" t="str">
            <v>94870</v>
          </cell>
          <cell r="D146" t="str">
            <v>ASSENTAMENTO DE TUBO DE PEAD CORRUGADO DE DUPLA PAREDE PARA REDE COLETORA DE ESGOTO, DN 250 MM, JUNTA ELÁSTICA INTEGRADA (NÃO INCLUI FORNECIMENTO). AF_01/2021</v>
          </cell>
          <cell r="E146" t="str">
            <v>M</v>
          </cell>
          <cell r="F146" t="str">
            <v>1,63</v>
          </cell>
          <cell r="G146" t="str">
            <v>1,71</v>
          </cell>
        </row>
        <row r="147">
          <cell r="C147" t="str">
            <v>94871</v>
          </cell>
          <cell r="D147" t="str">
            <v>TUBO DE PEAD CORRUGADO DE DUPLA PAREDE PARA REDE COLETORA DE ESGOTO, DN 300 MM, JUNTA ELÁSTICA INTEGRADA - FORNECIMENTO E ASSENTAMENTO. AF_01/2021</v>
          </cell>
          <cell r="E147" t="str">
            <v>M</v>
          </cell>
          <cell r="F147" t="str">
            <v>182,69</v>
          </cell>
          <cell r="G147" t="str">
            <v>182,83</v>
          </cell>
        </row>
        <row r="148">
          <cell r="C148" t="str">
            <v>94872</v>
          </cell>
          <cell r="D148" t="str">
            <v>ASSENTAMENTO DE TUBO DE PEAD CORRUGADO DE DUPLA PAREDE PARA REDE COLETORA DE ESGOTO, DN 300 MM, JUNTA ELÁSTICA INTEGRADA  (NÃO INCLUI FORNECIMENTO). AF_01/2021</v>
          </cell>
          <cell r="E148" t="str">
            <v>M</v>
          </cell>
          <cell r="F148" t="str">
            <v>2,24</v>
          </cell>
          <cell r="G148" t="str">
            <v>2,38</v>
          </cell>
        </row>
        <row r="149">
          <cell r="C149" t="str">
            <v>94875</v>
          </cell>
          <cell r="D149" t="str">
            <v>TUBO DE PEAD CORRUGADO DE DUPLA PAREDE PARA REDE COLETORA DE ESGOTO, DN 800 MM, JUNTA ELÁSTICA INTEGRADA - FORNECIMENTO E ASSENTAMENTO. AF_01/2021</v>
          </cell>
          <cell r="E149" t="str">
            <v>M</v>
          </cell>
          <cell r="F149" t="str">
            <v>1.076,27</v>
          </cell>
          <cell r="G149" t="str">
            <v>1.077,40</v>
          </cell>
        </row>
        <row r="150">
          <cell r="C150" t="str">
            <v>94876</v>
          </cell>
          <cell r="D150" t="str">
            <v>ASSENTAMENTO DE TUBO DE PEAD CORRUGADO DE DUPLA PAREDE PARA REDE COLETORA DE ESGOTO, DN 800 MM, JUNTA ELÁSTICA INTEGRADA  (NÃO INCLUI FORNECIMENTO). AF_01/2021</v>
          </cell>
          <cell r="E150" t="str">
            <v>M</v>
          </cell>
          <cell r="F150" t="str">
            <v>24,85</v>
          </cell>
          <cell r="G150" t="str">
            <v>25,98</v>
          </cell>
        </row>
        <row r="151">
          <cell r="C151" t="str">
            <v>94878</v>
          </cell>
          <cell r="D151" t="str">
            <v>ASSENTAMENTO DE TUBO DE PEAD CORRUGADO DE DUPLA PAREDE PARA REDE COLETORA DE ESGOTO, DN 900 MM, JUNTA ELÁSTICA INTEGRADA (NÃO INCLUI FORNECIMENTO). AF_01/2021</v>
          </cell>
          <cell r="E151" t="str">
            <v>M</v>
          </cell>
          <cell r="F151" t="str">
            <v>28,73</v>
          </cell>
          <cell r="G151" t="str">
            <v>30,07</v>
          </cell>
        </row>
        <row r="152">
          <cell r="C152" t="str">
            <v>94879</v>
          </cell>
          <cell r="D152" t="str">
            <v>TUBO DE PEAD CORRUGADO DE DUPLA PAREDE PARA REDE COLETORA DE ESGOTO, DN 1000 MM, JUNTA ELÁSTICA INTEGRADA - FORNECIMENTO E ASSENTAMENTO. AF_01/2021</v>
          </cell>
          <cell r="E152" t="str">
            <v>M</v>
          </cell>
          <cell r="F152" t="str">
            <v>1.656,85</v>
          </cell>
          <cell r="G152" t="str">
            <v>1.658,48</v>
          </cell>
        </row>
        <row r="153">
          <cell r="C153" t="str">
            <v>94880</v>
          </cell>
          <cell r="D153" t="str">
            <v>ASSENTAMENTO DE TUBO DE PEAD CORRUGADO DE DUPLA PAREDE PARA REDE COLETORA DE ESGOTO, DN 1000 MM, JUNTA ELÁSTICA INTEGRADA (NÃO INCLUI FORNECIMENTO). AF_01/2021</v>
          </cell>
          <cell r="E153" t="str">
            <v>M</v>
          </cell>
          <cell r="F153" t="str">
            <v>37,16</v>
          </cell>
          <cell r="G153" t="str">
            <v>38,79</v>
          </cell>
        </row>
        <row r="154">
          <cell r="C154" t="str">
            <v>94881</v>
          </cell>
          <cell r="D154" t="str">
            <v>TUBO DE PEAD CORRUGADO DE DUPLA PAREDE PARA REDE COLETORA DE ESGOTO, DN 1200 MM, JUNTA ELÁSTICA INTEGRADA - FORNECIMENTO E ASSENTAMENTO. AF_01/2021</v>
          </cell>
          <cell r="E154" t="str">
            <v>M</v>
          </cell>
          <cell r="F154" t="str">
            <v>2.281,65</v>
          </cell>
          <cell r="G154" t="str">
            <v>2.283,58</v>
          </cell>
        </row>
        <row r="155">
          <cell r="C155" t="str">
            <v>94882</v>
          </cell>
          <cell r="D155" t="str">
            <v>ASSENTAMENTO DE TUBO DE PEAD CORRUGADO DE DUPLA PAREDE PARA REDE COLETORA DE ESGOTO, DN 1200 MM, JUNTA ELÁSTICA INTEGRADA (NÃO INCLUI FORNECIMENTO). AF_01/2021</v>
          </cell>
          <cell r="E155" t="str">
            <v>M</v>
          </cell>
          <cell r="F155" t="str">
            <v>43,13</v>
          </cell>
          <cell r="G155" t="str">
            <v>45,06</v>
          </cell>
        </row>
        <row r="156">
          <cell r="C156" t="str">
            <v>94884</v>
          </cell>
          <cell r="D156" t="str">
            <v>ASSENTAMENTO DE TUBO DE PEAD CORRUGADO DE DUPLA PAREDE PARA REDE COLETORA DE ESGOTO, DN 1500 MM, JUNTA ELÁSTICA INTEGRADA (NÃO INCLUI FORNECIMENTO). AF_01/2021</v>
          </cell>
          <cell r="E156" t="str">
            <v>M</v>
          </cell>
          <cell r="F156" t="str">
            <v>55,23</v>
          </cell>
          <cell r="G156" t="str">
            <v>57,78</v>
          </cell>
        </row>
        <row r="157">
          <cell r="C157" t="str">
            <v>97121</v>
          </cell>
          <cell r="D157" t="str">
            <v>ASSENTAMENTO DE TUBO DE PVC PBA PARA REDE DE ÁGUA, DN 50 MM, JUNTA ELÁSTICA INTEGRADA, INSTALADO EM LOCAL COM NÍVEL ALTO DE INTERFERÊNCIAS (NÃO INCLUI FORNECIMENTO). AF_11/2017</v>
          </cell>
          <cell r="E157" t="str">
            <v>M</v>
          </cell>
          <cell r="F157" t="str">
            <v>1,60</v>
          </cell>
          <cell r="G157" t="str">
            <v>1,77</v>
          </cell>
        </row>
        <row r="158">
          <cell r="C158" t="str">
            <v>97122</v>
          </cell>
          <cell r="D158" t="str">
            <v>ASSENTAMENTO DE TUBO DE PVC PBA PARA REDE DE ÁGUA, DN 75 MM, JUNTA ELÁSTICA INTEGRADA, INSTALADO EM LOCAL COM NÍVEL ALTO DE INTERFERÊNCIAS (NÃO INCLUI FORNECIMENTO). AF_11/2017</v>
          </cell>
          <cell r="E158" t="str">
            <v>M</v>
          </cell>
          <cell r="F158" t="str">
            <v>2,22</v>
          </cell>
          <cell r="G158" t="str">
            <v>2,46</v>
          </cell>
        </row>
        <row r="159">
          <cell r="C159" t="str">
            <v>97123</v>
          </cell>
          <cell r="D159" t="str">
            <v>ASSENTAMENTO DE TUBO DE PVC PBA PARA REDE DE ÁGUA, DN 100 MM, JUNTA ELÁSTICA INTEGRADA, INSTALADO EM LOCAL COM NÍVEL ALTO DE INTERFERÊNCIAS (NÃO INCLUI FORNECIMENTO). AF_11/2017</v>
          </cell>
          <cell r="E159" t="str">
            <v>M</v>
          </cell>
          <cell r="F159" t="str">
            <v>2,82</v>
          </cell>
          <cell r="G159" t="str">
            <v>3,12</v>
          </cell>
        </row>
        <row r="160">
          <cell r="C160" t="str">
            <v>97124</v>
          </cell>
          <cell r="D160" t="str">
            <v>ASSENTAMENTO DE TUBO DE PVC PBA PARA REDE DE ÁGUA, DN 50 MM, JUNTA ELÁSTICA INTEGRADA, INSTALADO EM LOCAL COM NÍVEL BAIXO DE INTERFERÊNCIAS (NÃO INCLUI FORNECIMENTO). AF_11/2017</v>
          </cell>
          <cell r="E160" t="str">
            <v>M</v>
          </cell>
          <cell r="F160" t="str">
            <v>0,71</v>
          </cell>
          <cell r="G160" t="str">
            <v>0,78</v>
          </cell>
        </row>
        <row r="161">
          <cell r="C161" t="str">
            <v>97125</v>
          </cell>
          <cell r="D161" t="str">
            <v>ASSENTAMENTO DE TUBO DE PVC PBA PARA REDE DE ÁGUA, DN 75 MM, JUNTA ELÁSTICA INTEGRADA, INSTALADO EM LOCAL COM NÍVEL BAIXO DE INTERFERÊNCIAS (NÃO INCLUI FORNECIMENTO). AF_11/2017</v>
          </cell>
          <cell r="E161" t="str">
            <v>M</v>
          </cell>
          <cell r="F161" t="str">
            <v>1,02</v>
          </cell>
          <cell r="G161" t="str">
            <v>1,12</v>
          </cell>
        </row>
        <row r="162">
          <cell r="C162" t="str">
            <v>97126</v>
          </cell>
          <cell r="D162" t="str">
            <v>ASSENTAMENTO DE TUBO DE PVC PBA PARA REDE DE ÁGUA, DN 100 MM, JUNTA ELÁSTICA INTEGRADA, INSTALADO EM LOCAL COM NÍVEL BAIXO DE INTERFERÊNCIAS (NÃO INCLUI FORNECIMENTO). AF_11/2017</v>
          </cell>
          <cell r="E162" t="str">
            <v>M</v>
          </cell>
          <cell r="F162" t="str">
            <v>1,30</v>
          </cell>
          <cell r="G162" t="str">
            <v>1,42</v>
          </cell>
        </row>
        <row r="163">
          <cell r="C163" t="str">
            <v>102264</v>
          </cell>
          <cell r="D163" t="str">
            <v>TUBO DE PVC BRANCO PARA REDE COLETORA DE ESGOTO CONDOMINIAL DE PAREDE MACIÇA, DN 100 MM, JUNTA ELÁSTICA - FORNECIMENTO E ASSENTAMENTO. AF_01/2021</v>
          </cell>
          <cell r="E163" t="str">
            <v>M</v>
          </cell>
          <cell r="F163" t="str">
            <v>23,24</v>
          </cell>
          <cell r="G163" t="str">
            <v>23,55</v>
          </cell>
        </row>
        <row r="164">
          <cell r="C164" t="str">
            <v>102265</v>
          </cell>
          <cell r="D164" t="str">
            <v>JUNTA ARGAMASSADA ENTRE TUBO DN 800 MM E O POÇO DE VISITA/ CAIXA DE CONCRETO OU ALVENARIA EM REDES DE ESGOTO. AF_01/2021</v>
          </cell>
          <cell r="E164" t="str">
            <v>UN</v>
          </cell>
          <cell r="F164" t="str">
            <v>80,12</v>
          </cell>
          <cell r="G164" t="str">
            <v>89,08</v>
          </cell>
        </row>
        <row r="165">
          <cell r="C165" t="str">
            <v>102266</v>
          </cell>
          <cell r="D165" t="str">
            <v>JUNTA ARGAMASSADA ENTRE TUBO DN 900 MM E O POÇO DE VISITA/ CAIXA DE CONCRETO OU ALVENARIA EM REDES DE ESGOTO. AF_01/2021</v>
          </cell>
          <cell r="E165" t="str">
            <v>UN</v>
          </cell>
          <cell r="F165" t="str">
            <v>88,85</v>
          </cell>
          <cell r="G165" t="str">
            <v>98,79</v>
          </cell>
        </row>
        <row r="166">
          <cell r="C166" t="str">
            <v>102267</v>
          </cell>
          <cell r="D166" t="str">
            <v>JUNTA ARGAMASSADA ENTRE TUBO DN 1000 MM E O POÇO DE VISITA/ CAIXA DE CONCRETO OU ALVENARIA EM REDES DE ESGOTO. AF_01/2021</v>
          </cell>
          <cell r="E166" t="str">
            <v>UN</v>
          </cell>
          <cell r="F166" t="str">
            <v>102,02</v>
          </cell>
          <cell r="G166" t="str">
            <v>113,41</v>
          </cell>
        </row>
        <row r="167">
          <cell r="C167" t="str">
            <v>102268</v>
          </cell>
          <cell r="D167" t="str">
            <v>JUNTA ARGAMASSADA ENTRE TUBO DN 1200 MM E O POÇO DE VISITA/ CAIXA DE CONCRETO OU ALVENARIA EM REDES DE ESGOTO. AF_01/2021</v>
          </cell>
          <cell r="E167" t="str">
            <v>UN</v>
          </cell>
          <cell r="F167" t="str">
            <v>115,12</v>
          </cell>
          <cell r="G167" t="str">
            <v>127,99</v>
          </cell>
        </row>
        <row r="168">
          <cell r="C168" t="str">
            <v>102269</v>
          </cell>
          <cell r="D168" t="str">
            <v>JUNTA ARGAMASSADA ENTRE TUBO DN 1500 MM E O POÇO DE VISITA/ CAIXA DE CONCRETO OU ALVENARIA EM REDES DE ESGOTO. AF_01/2021</v>
          </cell>
          <cell r="E168" t="str">
            <v>UN</v>
          </cell>
          <cell r="F168" t="str">
            <v>141,34</v>
          </cell>
          <cell r="G168" t="str">
            <v>157,11</v>
          </cell>
        </row>
        <row r="169">
          <cell r="C169" t="str">
            <v>92833</v>
          </cell>
          <cell r="D169" t="str">
            <v>TUBO DE CONCRETO PARA REDES COLETORAS DE ESGOTO SANITÁRIO, DIÂMETRO DE 300 MM, JUNTA ELÁSTICA, INSTALADO EM LOCAL COM BAIXO NÍVEL DE INTERFERÊNCIAS - FORNECIMENTO E ASSENTAMENTO. AF_12/2015</v>
          </cell>
          <cell r="E169" t="str">
            <v>M</v>
          </cell>
          <cell r="F169" t="str">
            <v>200,56</v>
          </cell>
          <cell r="G169" t="str">
            <v>201,04</v>
          </cell>
        </row>
        <row r="170">
          <cell r="C170" t="str">
            <v>92834</v>
          </cell>
          <cell r="D170" t="str">
            <v>ASSENTAMENTO DE TUBO DE CONCRETO PARA REDES COLETORAS DE ESGOTO SANITÁRIO, DIÂMETRO DE 300 MM, JUNTA ELÁSTICA, INSTALADO EM LOCAL COM BAIXO NÍVEL DE INTERFERÊNCIAS (NÃO INCLUI FORNECIMENTO). AF_12/2015</v>
          </cell>
          <cell r="E170" t="str">
            <v>M</v>
          </cell>
          <cell r="F170" t="str">
            <v>7,73</v>
          </cell>
          <cell r="G170" t="str">
            <v>8,21</v>
          </cell>
        </row>
        <row r="171">
          <cell r="C171" t="str">
            <v>92835</v>
          </cell>
          <cell r="D171" t="str">
            <v>TUBO DE CONCRETO PARA REDES COLETORAS DE ESGOTO SANITÁRIO, DIÂMETRO DE 400 MM, JUNTA ELÁSTICA, INSTALADO EM LOCAL COM BAIXO NÍVEL DE INTERFERÊNCIAS - FORNECIMENTO E ASSENTAMENTO. AF_12/2015</v>
          </cell>
          <cell r="E171" t="str">
            <v>M</v>
          </cell>
          <cell r="F171" t="str">
            <v>209,56</v>
          </cell>
          <cell r="G171" t="str">
            <v>210,19</v>
          </cell>
        </row>
        <row r="172">
          <cell r="C172" t="str">
            <v>92836</v>
          </cell>
          <cell r="D172" t="str">
            <v>ASSENTAMENTO DE TUBO DE CONCRETO PARA REDES COLETORAS DE ESGOTO SANITÁRIO, DIÂMETRO DE 400 MM, JUNTA ELÁSTICA, INSTALADO EM LOCAL COM BAIXO NÍVEL DE INTERFERÊNCIAS (NÃO INCLUI FORNECIMENTO). AF_12/2015</v>
          </cell>
          <cell r="E172" t="str">
            <v>M</v>
          </cell>
          <cell r="F172" t="str">
            <v>9,87</v>
          </cell>
          <cell r="G172" t="str">
            <v>10,50</v>
          </cell>
        </row>
        <row r="173">
          <cell r="C173" t="str">
            <v>92837</v>
          </cell>
          <cell r="D173" t="str">
            <v>TUBO DE CONCRETO PARA REDES COLETORAS DE ESGOTO SANITÁRIO, DIÂMETRO DE 500 MM, JUNTA ELÁSTICA, INSTALADO EM LOCAL COM BAIXO NÍVEL DE INTERFERÊNCIAS - FORNECIMENTO E ASSENTAMENTO. AF_12/2015</v>
          </cell>
          <cell r="E173" t="str">
            <v>M</v>
          </cell>
          <cell r="F173" t="str">
            <v>372,32</v>
          </cell>
          <cell r="G173" t="str">
            <v>373,07</v>
          </cell>
        </row>
        <row r="174">
          <cell r="C174" t="str">
            <v>92838</v>
          </cell>
          <cell r="D174" t="str">
            <v>ASSENTAMENTO DE TUBO DE CONCRETO PARA REDES COLETORAS DE ESGOTO SANITÁRIO, DIÂMETRO DE 500 MM, JUNTA ELÁSTICA, INSTALADO EM LOCAL COM BAIXO NÍVEL DE INTERFERÊNCIAS (NÃO INCLUI FORNECIMENTO). AF_12/2015</v>
          </cell>
          <cell r="E174" t="str">
            <v>M</v>
          </cell>
          <cell r="F174" t="str">
            <v>11,83</v>
          </cell>
          <cell r="G174" t="str">
            <v>12,58</v>
          </cell>
        </row>
        <row r="175">
          <cell r="C175" t="str">
            <v>92839</v>
          </cell>
          <cell r="D175" t="str">
            <v>TUBO DE CONCRETO PARA REDES COLETORAS DE ESGOTO SANITÁRIO, DIÂMETRO DE 600 MM, JUNTA ELÁSTICA, INSTALADO EM LOCAL COM BAIXO NÍVEL DE INTERFERÊNCIAS - FORNECIMENTO E ASSENTAMENTO. AF_12/2015</v>
          </cell>
          <cell r="E175" t="str">
            <v>M</v>
          </cell>
          <cell r="F175" t="str">
            <v>455,70</v>
          </cell>
          <cell r="G175" t="str">
            <v>456,59</v>
          </cell>
        </row>
        <row r="176">
          <cell r="C176" t="str">
            <v>92840</v>
          </cell>
          <cell r="D176" t="str">
            <v>ASSENTAMENTO DE TUBO DE CONCRETO PARA REDES COLETORAS DE ESGOTO SANITÁRIO, DIÂMETRO DE 600 MM, JUNTA ELÁSTICA, INSTALADO EM LOCAL COM BAIXO NÍVEL DE INTERFERÊNCIAS (NÃO INCLUI FORNECIMENTO). AF_12/2015</v>
          </cell>
          <cell r="E176" t="str">
            <v>M</v>
          </cell>
          <cell r="F176" t="str">
            <v>14,03</v>
          </cell>
          <cell r="G176" t="str">
            <v>14,92</v>
          </cell>
        </row>
        <row r="177">
          <cell r="C177" t="str">
            <v>92841</v>
          </cell>
          <cell r="D177" t="str">
            <v>TUBO DE CONCRETO PARA REDES COLETORAS DE ESGOTO SANITÁRIO, DIÂMETRO DE 700 MM, JUNTA ELÁSTICA, INSTALADO EM LOCAL COM BAIXO NÍVEL DE INTERFERÊNCIAS - FORNECIMENTO E ASSENTAMENTO. AF_12/2015</v>
          </cell>
          <cell r="E177" t="str">
            <v>M</v>
          </cell>
          <cell r="F177" t="str">
            <v>594,00</v>
          </cell>
          <cell r="G177" t="str">
            <v>595,03</v>
          </cell>
        </row>
        <row r="178">
          <cell r="C178" t="str">
            <v>92842</v>
          </cell>
          <cell r="D178" t="str">
            <v>ASSENTAMENTO DE TUBO DE CONCRETO PARA REDES COLETORAS DE ESGOTO SANITÁRIO, DIÂMETRO DE 700 MM, JUNTA ELÁSTICA, INSTALADO EM LOCAL COM BAIXO NÍVEL DE INTERFERÊNCIAS (NÃO INCLUI FORNECIMENTO). AF_12/2015</v>
          </cell>
          <cell r="E178" t="str">
            <v>M</v>
          </cell>
          <cell r="F178" t="str">
            <v>16,00</v>
          </cell>
          <cell r="G178" t="str">
            <v>17,03</v>
          </cell>
        </row>
        <row r="179">
          <cell r="C179" t="str">
            <v>92843</v>
          </cell>
          <cell r="D179" t="str">
            <v>TUBO DE CONCRETO PARA REDES COLETORAS DE ESGOTO SANITÁRIO, DIÂMETRO DE 800 MM, JUNTA ELÁSTICA, INSTALADO EM LOCAL COM BAIXO NÍVEL DE INTERFERÊNCIAS - FORNECIMENTO E ASSENTAMENTO. AF_12/2015</v>
          </cell>
          <cell r="E179" t="str">
            <v>M</v>
          </cell>
          <cell r="F179" t="str">
            <v>614,48</v>
          </cell>
          <cell r="G179" t="str">
            <v>615,63</v>
          </cell>
        </row>
        <row r="180">
          <cell r="C180" t="str">
            <v>92844</v>
          </cell>
          <cell r="D180" t="str">
            <v>ASSENTAMENTO DE TUBO DE CONCRETO PARA REDES COLETORAS DE ESGOTO SANITÁRIO, DIÂMETRO DE 800 MM, JUNTA ELÁSTICA, INSTALADO EM LOCAL COM BAIXO NÍVEL DE INTERFERÊNCIAS (NÃO INCLUI FORNECIMENTO). AF_12/2015</v>
          </cell>
          <cell r="E180" t="str">
            <v>M</v>
          </cell>
          <cell r="F180" t="str">
            <v>18,21</v>
          </cell>
          <cell r="G180" t="str">
            <v>19,36</v>
          </cell>
        </row>
        <row r="181">
          <cell r="C181" t="str">
            <v>92845</v>
          </cell>
          <cell r="D181" t="str">
            <v>TUBO DE CONCRETO PARA REDES COLETORAS DE ESGOTO SANITÁRIO, DIÂMETRO DE 900 MM, JUNTA ELÁSTICA, INSTALADO EM LOCAL COM BAIXO NÍVEL DE INTERFERÊNCIAS - FORNECIMENTO E ASSENTAMENTO. AF_12/2015</v>
          </cell>
          <cell r="E181" t="str">
            <v>M</v>
          </cell>
          <cell r="F181" t="str">
            <v>912,75</v>
          </cell>
          <cell r="G181" t="str">
            <v>914,04</v>
          </cell>
        </row>
        <row r="182">
          <cell r="C182" t="str">
            <v>92846</v>
          </cell>
          <cell r="D182" t="str">
            <v>ASSENTAMENTO DE TUBO DE CONCRETO PARA REDES COLETORAS DE ESGOTO SANITÁRIO, DIÂMETRO DE 900 MM, JUNTA ELÁSTICA, INSTALADO EM LOCAL COM BAIXO NÍVEL DE INTERFERÊNCIAS (NÃO INCLUI FORNECIMENTO). AF_12/2015</v>
          </cell>
          <cell r="E182" t="str">
            <v>M</v>
          </cell>
          <cell r="F182" t="str">
            <v>20,16</v>
          </cell>
          <cell r="G182" t="str">
            <v>21,45</v>
          </cell>
        </row>
        <row r="183">
          <cell r="C183" t="str">
            <v>92847</v>
          </cell>
          <cell r="D183" t="str">
            <v>TUBO DE CONCRETO PARA REDES COLETORAS DE ESGOTO SANITÁRIO, DIÂMETRO DE 1000 MM, JUNTA ELÁSTICA, INSTALADO EM LOCAL COM BAIXO NÍVEL DE INTERFERÊNCIAS - FORNECIMENTO E ASSENTAMENTO. AF_12/2015</v>
          </cell>
          <cell r="E183" t="str">
            <v>M</v>
          </cell>
          <cell r="F183" t="str">
            <v>936,69</v>
          </cell>
          <cell r="G183" t="str">
            <v>938,10</v>
          </cell>
        </row>
        <row r="184">
          <cell r="C184" t="str">
            <v>92848</v>
          </cell>
          <cell r="D184" t="str">
            <v>ASSENTAMENTO DE TUBO DE CONCRETO PARA REDES COLETORAS DE ESGOTO SANITÁRIO, DIÂMETRO DE 1000 MM, JUNTA ELÁSTICA, INSTALADO EM LOCAL COM BAIXO NÍVEL DE INTERFERÊNCIAS (NÃO INCLUI FORNECIMENTO). AF_12/2015</v>
          </cell>
          <cell r="E184" t="str">
            <v>M</v>
          </cell>
          <cell r="F184" t="str">
            <v>22,39</v>
          </cell>
          <cell r="G184" t="str">
            <v>23,80</v>
          </cell>
        </row>
        <row r="185">
          <cell r="C185" t="str">
            <v>92849</v>
          </cell>
          <cell r="D185" t="str">
            <v>TUBO DE CONCRETO PARA REDES COLETORAS DE ESGOTO SANITÁRIO, DIÂMETRO DE 300 MM, JUNTA ELÁSTICA, INSTALADO EM LOCAL COM ALTO NÍVEL DE INTERFERÊNCIAS - FORNECIMENTO E ASSENTAMENTO. AF_12/2015</v>
          </cell>
          <cell r="E185" t="str">
            <v>M</v>
          </cell>
          <cell r="F185" t="str">
            <v>207,44</v>
          </cell>
          <cell r="G185" t="str">
            <v>208,37</v>
          </cell>
        </row>
        <row r="186">
          <cell r="C186" t="str">
            <v>92850</v>
          </cell>
          <cell r="D186" t="str">
            <v>ASSENTAMENTO DE TUBO DE CONCRETO PARA REDES COLETORAS DE ESGOTO SANITÁRIO, DIÂMETRO DE 300 MM, JUNTA ELÁSTICA, INSTALADO EM LOCAL COM ALTO NÍVEL DE INTERFERÊNCIAS (NÃO INCLUI FORNECIMENTO). AF_12/2015</v>
          </cell>
          <cell r="E186" t="str">
            <v>M</v>
          </cell>
          <cell r="F186" t="str">
            <v>14,61</v>
          </cell>
          <cell r="G186" t="str">
            <v>15,54</v>
          </cell>
        </row>
        <row r="187">
          <cell r="C187" t="str">
            <v>92851</v>
          </cell>
          <cell r="D187" t="str">
            <v>TUBO DE CONCRETO PARA REDES COLETORAS DE ESGOTO SANITÁRIO, DIÂMETRO DE 400 MM, JUNTA ELÁSTICA, INSTALADO EM LOCAL COM ALTO NÍVEL DE INTERFERÊNCIAS - FORNECIMENTO E ASSENTAMENTO. AF_12/2015</v>
          </cell>
          <cell r="E187" t="str">
            <v>M</v>
          </cell>
          <cell r="F187" t="str">
            <v>218,13</v>
          </cell>
          <cell r="G187" t="str">
            <v>219,29</v>
          </cell>
        </row>
        <row r="188">
          <cell r="C188" t="str">
            <v>92852</v>
          </cell>
          <cell r="D188" t="str">
            <v>ASSENTAMENTO DE TUBO DE CONCRETO PARA REDES COLETORAS DE ESGOTO SANITÁRIO, DIÂMETRO DE 400 MM, JUNTA ELÁSTICA, INSTALADO EM LOCAL COM ALTO NÍVEL DE INTERFERÊNCIAS (NÃO INCLUI FORNECIMENTO). AF_12/2015</v>
          </cell>
          <cell r="E188" t="str">
            <v>M</v>
          </cell>
          <cell r="F188" t="str">
            <v>18,44</v>
          </cell>
          <cell r="G188" t="str">
            <v>19,60</v>
          </cell>
        </row>
        <row r="189">
          <cell r="C189" t="str">
            <v>92853</v>
          </cell>
          <cell r="D189" t="str">
            <v>TUBO DE CONCRETO PARA REDES COLETORAS DE ESGOTO SANITÁRIO, DIÂMETRO DE 500 MM, JUNTA ELÁSTICA, INSTALADO EM LOCAL COM ALTO NÍVEL DE INTERFERÊNCIAS - FORNECIMENTO E ASSENTAMENTO. AF_12/2015</v>
          </cell>
          <cell r="E189" t="str">
            <v>M</v>
          </cell>
          <cell r="F189" t="str">
            <v>382,95</v>
          </cell>
          <cell r="G189" t="str">
            <v>384,37</v>
          </cell>
        </row>
        <row r="190">
          <cell r="C190" t="str">
            <v>92854</v>
          </cell>
          <cell r="D190" t="str">
            <v>ASSENTAMENTO DE TUBO DE CONCRETO PARA REDES COLETORAS DE ESGOTO SANITÁRIO, DIÂMETRO DE 500 MM, JUNTA ELÁSTICA, INSTALADO EM LOCAL COM ALTO NÍVEL DE INTERFERÊNCIAS (NÃO INCLUI FORNECIMENTO). AF_12/2015</v>
          </cell>
          <cell r="E190" t="str">
            <v>M</v>
          </cell>
          <cell r="F190" t="str">
            <v>22,46</v>
          </cell>
          <cell r="G190" t="str">
            <v>23,88</v>
          </cell>
        </row>
        <row r="191">
          <cell r="C191" t="str">
            <v>92855</v>
          </cell>
          <cell r="D191" t="str">
            <v>TUBO DE CONCRETO PARA REDES COLETORAS DE ESGOTO SANITÁRIO, DIÂMETRO DE 600 MM, JUNTA ELÁSTICA, INSTALADO EM LOCAL COM ALTO NÍVEL DE INTERFERÊNCIAS - FORNECIMENTO E ASSENTAMENTO. AF_12/2015</v>
          </cell>
          <cell r="E191" t="str">
            <v>M</v>
          </cell>
          <cell r="F191" t="str">
            <v>468,15</v>
          </cell>
          <cell r="G191" t="str">
            <v>469,82</v>
          </cell>
        </row>
        <row r="192">
          <cell r="C192" t="str">
            <v>92856</v>
          </cell>
          <cell r="D192" t="str">
            <v>ASSENTAMENTO DE TUBO DE CONCRETO PARA REDES COLETORAS DE ESGOTO SANITÁRIO, DIÂMETRO DE 600 MM, JUNTA ELÁSTICA, INSTALADO EM LOCAL COM ALTO NÍVEL DE INTERFERÊNCIAS (NÃO INCLUI FORNECIMENTO). AF_12/2015</v>
          </cell>
          <cell r="E192" t="str">
            <v>M</v>
          </cell>
          <cell r="F192" t="str">
            <v>26,48</v>
          </cell>
          <cell r="G192" t="str">
            <v>28,15</v>
          </cell>
        </row>
        <row r="193">
          <cell r="C193" t="str">
            <v>92857</v>
          </cell>
          <cell r="D193" t="str">
            <v>TUBO DE CONCRETO PARA REDES COLETORAS DE ESGOTO SANITÁRIO, DIÂMETRO DE 700 MM, JUNTA ELÁSTICA, INSTALADO EM LOCAL COM ALTO NÍVEL DE INTERFERÊNCIAS - FORNECIMENTO E ASSENTAMENTO. AF_12/2015</v>
          </cell>
          <cell r="E193" t="str">
            <v>M</v>
          </cell>
          <cell r="F193" t="str">
            <v>608,28</v>
          </cell>
          <cell r="G193" t="str">
            <v>610,21</v>
          </cell>
        </row>
        <row r="194">
          <cell r="C194" t="str">
            <v>92858</v>
          </cell>
          <cell r="D194" t="str">
            <v>ASSENTAMENTO DE TUBO DE CONCRETO PARA REDES COLETORAS DE ESGOTO SANITÁRIO, DIÂMETRO DE 700 MM, JUNTA ELÁSTICA, INSTALADO EM LOCAL COM ALTO NÍVEL DE INTERFERÊNCIAS (NÃO INCLUI FORNECIMENTO). AF_12/2015</v>
          </cell>
          <cell r="E194" t="str">
            <v>M</v>
          </cell>
          <cell r="F194" t="str">
            <v>30,28</v>
          </cell>
          <cell r="G194" t="str">
            <v>32,21</v>
          </cell>
        </row>
        <row r="195">
          <cell r="C195" t="str">
            <v>92859</v>
          </cell>
          <cell r="D195" t="str">
            <v>TUBO DE CONCRETO PARA REDES COLETORAS DE ESGOTO SANITÁRIO, DIÂMETRO DE 800 MM, JUNTA ELÁSTICA, INSTALADO EM LOCAL COM ALTO NÍVEL DE INTERFERÊNCIAS - FORNECIMENTO E ASSENTAMENTO. AF_12/2015</v>
          </cell>
          <cell r="E195" t="str">
            <v>M</v>
          </cell>
          <cell r="F195" t="str">
            <v>630,66</v>
          </cell>
          <cell r="G195" t="str">
            <v>632,84</v>
          </cell>
        </row>
        <row r="196">
          <cell r="C196" t="str">
            <v>92860</v>
          </cell>
          <cell r="D196" t="str">
            <v>ASSENTAMENTO DE TUBO DE CONCRETO PARA REDES COLETORAS DE ESGOTO SANITÁRIO, DIÂMETRO DE 800 MM, JUNTA ELÁSTICA, INSTALADO EM LOCAL COM ALTO NÍVEL DE INTERFERÊNCIAS (NÃO INCLUI FORNECIMENTO). AF_12/2015</v>
          </cell>
          <cell r="E196" t="str">
            <v>M</v>
          </cell>
          <cell r="F196" t="str">
            <v>34,39</v>
          </cell>
          <cell r="G196" t="str">
            <v>36,57</v>
          </cell>
        </row>
        <row r="197">
          <cell r="C197" t="str">
            <v>92861</v>
          </cell>
          <cell r="D197" t="str">
            <v>TUBO DE CONCRETO PARA REDES COLETORAS DE ESGOTO SANITÁRIO, DIÂMETRO DE 900 MM, JUNTA ELÁSTICA, INSTALADO EM LOCAL COM ALTO NÍVEL DE INTERFERÊNCIAS - FORNECIMENTO E ASSENTAMENTO. AF_12/2015</v>
          </cell>
          <cell r="E197" t="str">
            <v>M</v>
          </cell>
          <cell r="F197" t="str">
            <v>930,98</v>
          </cell>
          <cell r="G197" t="str">
            <v>933,42</v>
          </cell>
        </row>
        <row r="198">
          <cell r="C198" t="str">
            <v>92862</v>
          </cell>
          <cell r="D198" t="str">
            <v>ASSENTAMENTO DE TUBO DE CONCRETO PARA REDES COLETORAS DE ESGOTO SANITÁRIO, DIÂMETRO DE 900 MM, JUNTA ELÁSTICA, INSTALADO EM LOCAL COM ALTO NÍVEL DE INTERFERÊNCIAS (NÃO INCLUI FORNECIMENTO). AF_12/2015</v>
          </cell>
          <cell r="E198" t="str">
            <v>M</v>
          </cell>
          <cell r="F198" t="str">
            <v>38,39</v>
          </cell>
          <cell r="G198" t="str">
            <v>40,83</v>
          </cell>
        </row>
        <row r="199">
          <cell r="C199" t="str">
            <v>92863</v>
          </cell>
          <cell r="D199" t="str">
            <v>TUBO DE CONCRETO PARA REDES COLETORAS DE ESGOTO SANITÁRIO, DIÂMETRO DE 1000 MM, JUNTA ELÁSTICA, INSTALADO EM LOCAL COM ALTO NÍVEL DE INTERFERÊNCIAS - FORNECIMENTO E ASSENTAMENTO. AF_12/2015</v>
          </cell>
          <cell r="E199" t="str">
            <v>M</v>
          </cell>
          <cell r="F199" t="str">
            <v>956,71</v>
          </cell>
          <cell r="G199" t="str">
            <v>959,39</v>
          </cell>
        </row>
        <row r="200">
          <cell r="C200" t="str">
            <v>92864</v>
          </cell>
          <cell r="D200" t="str">
            <v>ASSENTAMENTO DE TUBO DE CONCRETO PARA REDES COLETORAS DE ESGOTO SANITÁRIO, DIÂMETRO DE 1000 MM, JUNTA ELÁSTICA, INSTALADO EM LOCAL COM ALTO NÍVEL DE INTERFERÊNCIAS (NÃO INCLUI FORNECIMENTO). AF_12/2015</v>
          </cell>
          <cell r="E200" t="str">
            <v>M</v>
          </cell>
          <cell r="F200" t="str">
            <v>42,41</v>
          </cell>
          <cell r="G200" t="str">
            <v>45,09</v>
          </cell>
        </row>
        <row r="201">
          <cell r="C201" t="str">
            <v>92210</v>
          </cell>
          <cell r="D201" t="str">
            <v>TUBO DE CONCRETO PARA REDES COLETORAS DE ÁGUAS PLUVIAIS, DIÂMETRO DE 400 MM, JUNTA RÍGIDA, INSTALADO EM LOCAL COM BAIXO NÍVEL DE INTERFERÊNCIAS - FORNECIMENTO E ASSENTAMENTO. AF_12/2015</v>
          </cell>
          <cell r="E201" t="str">
            <v>M</v>
          </cell>
          <cell r="F201" t="str">
            <v>159,08</v>
          </cell>
          <cell r="G201" t="str">
            <v>161,87</v>
          </cell>
        </row>
        <row r="202">
          <cell r="C202" t="str">
            <v>92211</v>
          </cell>
          <cell r="D202" t="str">
            <v>TUBO DE CONCRETO PARA REDES COLETORAS DE ÁGUAS PLUVIAIS, DIÂMETRO DE 500 MM, JUNTA RÍGIDA, INSTALADO EM LOCAL COM BAIXO NÍVEL DE INTERFERÊNCIAS - FORNECIMENTO E ASSENTAMENTO. AF_12/2015</v>
          </cell>
          <cell r="E202" t="str">
            <v>M</v>
          </cell>
          <cell r="F202" t="str">
            <v>191,10</v>
          </cell>
          <cell r="G202" t="str">
            <v>194,48</v>
          </cell>
        </row>
        <row r="203">
          <cell r="C203" t="str">
            <v>92212</v>
          </cell>
          <cell r="D203" t="str">
            <v>TUBO DE CONCRETO PARA REDES COLETORAS DE ÁGUAS PLUVIAIS, DIÂMETRO DE 600 MM, JUNTA RÍGIDA, INSTALADO EM LOCAL COM BAIXO NÍVEL DE INTERFERÊNCIAS - FORNECIMENTO E ASSENTAMENTO. AF_12/2015</v>
          </cell>
          <cell r="E203" t="str">
            <v>M</v>
          </cell>
          <cell r="F203" t="str">
            <v>286,17</v>
          </cell>
          <cell r="G203" t="str">
            <v>290,19</v>
          </cell>
        </row>
        <row r="204">
          <cell r="C204" t="str">
            <v>92213</v>
          </cell>
          <cell r="D204" t="str">
            <v>TUBO DE CONCRETO PARA REDES COLETORAS DE ÁGUAS PLUVIAIS, DIÂMETRO DE 700 MM, JUNTA RÍGIDA, INSTALADO EM LOCAL COM BAIXO NÍVEL DE INTERFERÊNCIAS - FORNECIMENTO E ASSENTAMENTO. AF_12/2015</v>
          </cell>
          <cell r="E204" t="str">
            <v>M</v>
          </cell>
          <cell r="F204" t="str">
            <v>376,80</v>
          </cell>
          <cell r="G204" t="str">
            <v>381,41</v>
          </cell>
        </row>
        <row r="205">
          <cell r="C205" t="str">
            <v>92214</v>
          </cell>
          <cell r="D205" t="str">
            <v>TUBO DE CONCRETO PARA REDES COLETORAS DE ÁGUAS PLUVIAIS, DIÂMETRO DE 800 MM, JUNTA RÍGIDA, INSTALADO EM LOCAL COM BAIXO NÍVEL DE INTERFERÊNCIAS - FORNECIMENTO E ASSENTAMENTO. AF_12/2015</v>
          </cell>
          <cell r="E205" t="str">
            <v>M</v>
          </cell>
          <cell r="F205" t="str">
            <v>455,45</v>
          </cell>
          <cell r="G205" t="str">
            <v>460,74</v>
          </cell>
        </row>
        <row r="206">
          <cell r="C206" t="str">
            <v>92215</v>
          </cell>
          <cell r="D206" t="str">
            <v>TUBO DE CONCRETO PARA REDES COLETORAS DE ÁGUAS PLUVIAIS, DIÂMETRO DE 900 MM, JUNTA RÍGIDA, INSTALADO EM LOCAL COM BAIXO NÍVEL DE INTERFERÊNCIAS - FORNECIMENTO E ASSENTAMENTO. AF_12/2015</v>
          </cell>
          <cell r="E206" t="str">
            <v>M</v>
          </cell>
          <cell r="F206" t="str">
            <v>522,96</v>
          </cell>
          <cell r="G206" t="str">
            <v>528,93</v>
          </cell>
        </row>
        <row r="207">
          <cell r="C207" t="str">
            <v>92216</v>
          </cell>
          <cell r="D207" t="str">
            <v>TUBO DE CONCRETO PARA REDES COLETORAS DE ÁGUAS PLUVIAIS, DIÂMETRO DE 1000 MM, JUNTA RÍGIDA, INSTALADO EM LOCAL COM BAIXO NÍVEL DE INTERFERÊNCIAS - FORNECIMENTO E ASSENTAMENTO. AF_12/2015</v>
          </cell>
          <cell r="E207" t="str">
            <v>M</v>
          </cell>
          <cell r="F207" t="str">
            <v>545,84</v>
          </cell>
          <cell r="G207" t="str">
            <v>552,56</v>
          </cell>
        </row>
        <row r="208">
          <cell r="C208" t="str">
            <v>92219</v>
          </cell>
          <cell r="D208" t="str">
            <v>TUBO DE CONCRETO PARA REDES COLETORAS DE ÁGUAS PLUVIAIS, DIÂMETRO DE 400 MM, JUNTA RÍGIDA, INSTALADO EM LOCAL COM ALTO NÍVEL DE INTERFERÊNCIAS - FORNECIMENTO E ASSENTAMENTO. AF_12/2015</v>
          </cell>
          <cell r="E208" t="str">
            <v>M</v>
          </cell>
          <cell r="F208" t="str">
            <v>167,65</v>
          </cell>
          <cell r="G208" t="str">
            <v>170,98</v>
          </cell>
        </row>
        <row r="209">
          <cell r="C209" t="str">
            <v>92220</v>
          </cell>
          <cell r="D209" t="str">
            <v>TUBO DE CONCRETO PARA REDES COLETORAS DE ÁGUAS PLUVIAIS, DIÂMETRO DE 500 MM, JUNTA RÍGIDA, INSTALADO EM LOCAL COM ALTO NÍVEL DE INTERFERÊNCIAS - FORNECIMENTO E ASSENTAMENTO. AF_12/2015</v>
          </cell>
          <cell r="E209" t="str">
            <v>M</v>
          </cell>
          <cell r="F209" t="str">
            <v>201,72</v>
          </cell>
          <cell r="G209" t="str">
            <v>205,78</v>
          </cell>
        </row>
        <row r="210">
          <cell r="C210" t="str">
            <v>92221</v>
          </cell>
          <cell r="D210" t="str">
            <v>TUBO DE CONCRETO PARA REDES COLETORAS DE ÁGUAS PLUVIAIS, DIÂMETRO DE 600 MM, JUNTA RÍGIDA, INSTALADO EM LOCAL COM ALTO NÍVEL DE INTERFERÊNCIAS - FORNECIMENTO E ASSENTAMENTO. AF_12/2015</v>
          </cell>
          <cell r="E210" t="str">
            <v>M</v>
          </cell>
          <cell r="F210" t="str">
            <v>298,61</v>
          </cell>
          <cell r="G210" t="str">
            <v>303,43</v>
          </cell>
        </row>
        <row r="211">
          <cell r="C211" t="str">
            <v>92222</v>
          </cell>
          <cell r="D211" t="str">
            <v>TUBO DE CONCRETO PARA REDES COLETORAS DE ÁGUAS PLUVIAIS, DIÂMETRO DE 700 MM, JUNTA RÍGIDA, INSTALADO EM LOCAL COM ALTO NÍVEL DE INTERFERÊNCIAS - FORNECIMENTO E ASSENTAMENTO. AF_12/2015</v>
          </cell>
          <cell r="E211" t="str">
            <v>M</v>
          </cell>
          <cell r="F211" t="str">
            <v>391,27</v>
          </cell>
          <cell r="G211" t="str">
            <v>396,82</v>
          </cell>
        </row>
        <row r="212">
          <cell r="C212" t="str">
            <v>92223</v>
          </cell>
          <cell r="D212" t="str">
            <v>TUBO DE CONCRETO PARA REDES COLETORAS DE ÁGUAS PLUVIAIS, DIÂMETRO DE 800 MM, JUNTA RÍGIDA, INSTALADO EM LOCAL COM ALTO NÍVEL DE INTERFERÊNCIAS - FORNECIMENTO E ASSENTAMENTO. AF_12/2015</v>
          </cell>
          <cell r="E212" t="str">
            <v>M</v>
          </cell>
          <cell r="F212" t="str">
            <v>471,64</v>
          </cell>
          <cell r="G212" t="str">
            <v>477,96</v>
          </cell>
        </row>
        <row r="213">
          <cell r="C213" t="str">
            <v>92224</v>
          </cell>
          <cell r="D213" t="str">
            <v>TUBO DE CONCRETO PARA REDES COLETORAS DE ÁGUAS PLUVIAIS, DIÂMETRO DE 900 MM, JUNTA RÍGIDA, INSTALADO EM LOCAL COM ALTO NÍVEL DE INTERFERÊNCIAS - FORNECIMENTO E ASSENTAMENTO. AF_12/2015</v>
          </cell>
          <cell r="E213" t="str">
            <v>M</v>
          </cell>
          <cell r="F213" t="str">
            <v>540,90</v>
          </cell>
          <cell r="G213" t="str">
            <v>548,04</v>
          </cell>
        </row>
        <row r="214">
          <cell r="C214" t="str">
            <v>92226</v>
          </cell>
          <cell r="D214" t="str">
            <v>TUBO DE CONCRETO PARA REDES COLETORAS DE ÁGUAS PLUVIAIS, DIÂMETRO DE 1000 MM, JUNTA RÍGIDA, INSTALADO EM LOCAL COM ALTO NÍVEL DE INTERFERÊNCIAS - FORNECIMENTO E ASSENTAMENTO. AF_12/2015</v>
          </cell>
          <cell r="E214" t="str">
            <v>M</v>
          </cell>
          <cell r="F214" t="str">
            <v>565,96</v>
          </cell>
          <cell r="G214" t="str">
            <v>573,95</v>
          </cell>
        </row>
        <row r="215">
          <cell r="C215" t="str">
            <v>92808</v>
          </cell>
          <cell r="D215" t="str">
            <v>ASSENTAMENTO DE TUBO DE CONCRETO PARA REDES COLETORAS DE ÁGUAS PLUVIAIS, DIÂMETRO DE 300 MM, JUNTA RÍGIDA, INSTALADO EM LOCAL COM BAIXO NÍVEL DE INTERFERÊNCIAS (NÃO INCLUI FORNECIMENTO). AF_12/2015</v>
          </cell>
          <cell r="E215" t="str">
            <v>M</v>
          </cell>
          <cell r="F215" t="str">
            <v>34,79</v>
          </cell>
          <cell r="G215" t="str">
            <v>36,98</v>
          </cell>
        </row>
        <row r="216">
          <cell r="C216" t="str">
            <v>92809</v>
          </cell>
          <cell r="D216" t="str">
            <v>ASSENTAMENTO DE TUBO DE CONCRETO PARA REDES COLETORAS DE ÁGUAS PLUVIAIS, DIÂMETRO DE 400 MM, JUNTA RÍGIDA, INSTALADO EM LOCAL COM BAIXO NÍVEL DE INTERFERÊNCIAS (NÃO INCLUI FORNECIMENTO). AF_12/2015</v>
          </cell>
          <cell r="E216" t="str">
            <v>M</v>
          </cell>
          <cell r="F216" t="str">
            <v>44,64</v>
          </cell>
          <cell r="G216" t="str">
            <v>47,43</v>
          </cell>
        </row>
        <row r="217">
          <cell r="C217" t="str">
            <v>92810</v>
          </cell>
          <cell r="D217" t="str">
            <v>ASSENTAMENTO DE TUBO DE CONCRETO PARA REDES COLETORAS DE ÁGUAS PLUVIAIS, DIÂMETRO DE 500 MM, JUNTA RÍGIDA, INSTALADO EM LOCAL COM BAIXO NÍVEL DE INTERFERÊNCIAS (NÃO INCLUI FORNECIMENTO). AF_12/2015</v>
          </cell>
          <cell r="E217" t="str">
            <v>M</v>
          </cell>
          <cell r="F217" t="str">
            <v>54,33</v>
          </cell>
          <cell r="G217" t="str">
            <v>57,71</v>
          </cell>
        </row>
        <row r="218">
          <cell r="C218" t="str">
            <v>92811</v>
          </cell>
          <cell r="D218" t="str">
            <v>ASSENTAMENTO DE TUBO DE CONCRETO PARA REDES COLETORAS DE ÁGUAS PLUVIAIS, DIÂMETRO DE 600 MM, JUNTA RÍGIDA, INSTALADO EM LOCAL COM BAIXO NÍVEL DE INTERFERÊNCIAS (NÃO INCLUI FORNECIMENTO). AF_12/2015</v>
          </cell>
          <cell r="E218" t="str">
            <v>M</v>
          </cell>
          <cell r="F218" t="str">
            <v>64,72</v>
          </cell>
          <cell r="G218" t="str">
            <v>68,74</v>
          </cell>
        </row>
        <row r="219">
          <cell r="C219" t="str">
            <v>92812</v>
          </cell>
          <cell r="D219" t="str">
            <v>ASSENTAMENTO DE TUBO DE CONCRETO PARA REDES COLETORAS DE ÁGUAS PLUVIAIS, DIÂMETRO DE 700 MM, JUNTA RÍGIDA, INSTALADO EM LOCAL COM BAIXO NÍVEL DE INTERFERÊNCIAS (NÃO INCLUI FORNECIMENTO). AF_12/2015</v>
          </cell>
          <cell r="E219" t="str">
            <v>M</v>
          </cell>
          <cell r="F219" t="str">
            <v>74,96</v>
          </cell>
          <cell r="G219" t="str">
            <v>79,57</v>
          </cell>
        </row>
        <row r="220">
          <cell r="C220" t="str">
            <v>92813</v>
          </cell>
          <cell r="D220" t="str">
            <v>ASSENTAMENTO DE TUBO DE CONCRETO PARA REDES COLETORAS DE ÁGUAS PLUVIAIS, DIÂMETRO DE 800 MM, JUNTA RÍGIDA, INSTALADO EM LOCAL COM BAIXO NÍVEL DE INTERFERÊNCIAS (NÃO INCLUI FORNECIMENTO). AF_12/2015</v>
          </cell>
          <cell r="E220" t="str">
            <v>M</v>
          </cell>
          <cell r="F220" t="str">
            <v>86,99</v>
          </cell>
          <cell r="G220" t="str">
            <v>92,28</v>
          </cell>
        </row>
        <row r="221">
          <cell r="C221" t="str">
            <v>92814</v>
          </cell>
          <cell r="D221" t="str">
            <v>ASSENTAMENTO DE TUBO DE CONCRETO PARA REDES COLETORAS DE ÁGUAS PLUVIAIS, DIÂMETRO DE 900 MM, JUNTA RÍGIDA, INSTALADO EM LOCAL COM BAIXO NÍVEL DE INTERFERÊNCIAS (NÃO INCLUI FORNECIMENTO). AF_12/2015</v>
          </cell>
          <cell r="E221" t="str">
            <v>M</v>
          </cell>
          <cell r="F221" t="str">
            <v>99,61</v>
          </cell>
          <cell r="G221" t="str">
            <v>105,58</v>
          </cell>
        </row>
        <row r="222">
          <cell r="C222" t="str">
            <v>92815</v>
          </cell>
          <cell r="D222" t="str">
            <v>ASSENTAMENTO DE TUBO DE CONCRETO PARA REDES COLETORAS DE ÁGUAS PLUVIAIS, DIÂMETRO DE 1000 MM, JUNTA RÍGIDA, INSTALADO EM LOCAL COM BAIXO NÍVEL DE INTERFERÊNCIAS (NÃO INCLUI FORNECIMENTO). AF_12/2015</v>
          </cell>
          <cell r="E222" t="str">
            <v>M</v>
          </cell>
          <cell r="F222" t="str">
            <v>114,12</v>
          </cell>
          <cell r="G222" t="str">
            <v>120,84</v>
          </cell>
        </row>
        <row r="223">
          <cell r="C223" t="str">
            <v>92816</v>
          </cell>
          <cell r="D223" t="str">
            <v>TUBO DE CONCRETO PARA REDES COLETORAS DE ÁGUAS PLUVIAIS, DIÂMETRO DE 1200 MM, JUNTA RÍGIDA, INSTALADO EM LOCAL COM BAIXO NÍVEL DE INTERFERÊNCIAS - FORNECIMENTO E ASSENTAMENTO. AF_12/2015</v>
          </cell>
          <cell r="E223" t="str">
            <v>M</v>
          </cell>
          <cell r="F223" t="str">
            <v>787,62</v>
          </cell>
          <cell r="G223" t="str">
            <v>796,00</v>
          </cell>
        </row>
        <row r="224">
          <cell r="C224" t="str">
            <v>92817</v>
          </cell>
          <cell r="D224" t="str">
            <v>ASSENTAMENTO DE TUBO DE CONCRETO PARA REDES COLETORAS DE ÁGUAS PLUVIAIS, DIÂMETRO DE 1200 MM, JUNTA RÍGIDA, INSTALADO EM LOCAL COM BAIXO NÍVEL DE INTERFERÊNCIAS (NÃO INCLUI FORNECIMENTO). AF_12/2015</v>
          </cell>
          <cell r="E224" t="str">
            <v>M</v>
          </cell>
          <cell r="F224" t="str">
            <v>142,82</v>
          </cell>
          <cell r="G224" t="str">
            <v>151,20</v>
          </cell>
        </row>
        <row r="225">
          <cell r="C225" t="str">
            <v>92818</v>
          </cell>
          <cell r="D225" t="str">
            <v>TUBO DE CONCRETO PARA REDES COLETORAS DE ÁGUAS PLUVIAIS, DIÂMETRO DE 1500 MM, JUNTA RÍGIDA, INSTALADO EM LOCAL COM BAIXO NÍVEL DE INTERFERÊNCIAS - FORNECIMENTO E ASSENTAMENTO. AF_12/2015</v>
          </cell>
          <cell r="E225" t="str">
            <v>M</v>
          </cell>
          <cell r="F225" t="str">
            <v>1.126,40</v>
          </cell>
          <cell r="G225" t="str">
            <v>1.137,70</v>
          </cell>
        </row>
        <row r="226">
          <cell r="C226" t="str">
            <v>92819</v>
          </cell>
          <cell r="D226" t="str">
            <v>ASSENTAMENTO DE TUBO DE CONCRETO PARA REDES COLETORAS DE ÁGUAS PLUVIAIS, DIÂMETRO DE 1500 MM, JUNTA RÍGIDA, INSTALADO EM LOCAL COM BAIXO NÍVEL DE INTERFERÊNCIAS (NÃO INCLUI FORNECIMENTO). AF_12/2015</v>
          </cell>
          <cell r="E226" t="str">
            <v>M</v>
          </cell>
          <cell r="F226" t="str">
            <v>192,23</v>
          </cell>
          <cell r="G226" t="str">
            <v>203,53</v>
          </cell>
        </row>
        <row r="227">
          <cell r="C227" t="str">
            <v>92820</v>
          </cell>
          <cell r="D227" t="str">
            <v>ASSENTAMENTO DE TUBO DE CONCRETO PARA REDES COLETORAS DE ÁGUAS PLUVIAIS, DIÂMETRO DE 300 MM, JUNTA RÍGIDA, INSTALADO EM LOCAL COM ALTO NÍVEL DE INTERFERÊNCIAS (NÃO INCLUI FORNECIMENTO). AF_12/2015</v>
          </cell>
          <cell r="E227" t="str">
            <v>M</v>
          </cell>
          <cell r="F227" t="str">
            <v>41,49</v>
          </cell>
          <cell r="G227" t="str">
            <v>44,11</v>
          </cell>
        </row>
        <row r="228">
          <cell r="C228" t="str">
            <v>92821</v>
          </cell>
          <cell r="D228" t="str">
            <v>ASSENTAMENTO DE TUBO DE CONCRETO PARA REDES COLETORAS DE ÁGUAS PLUVIAIS, DIÂMETRO DE 400 MM, JUNTA RÍGIDA, INSTALADO EM LOCAL COM ALTO NÍVEL DE INTERFERÊNCIAS (NÃO INCLUI FORNECIMENTO). AF_12/2015</v>
          </cell>
          <cell r="E228" t="str">
            <v>M</v>
          </cell>
          <cell r="F228" t="str">
            <v>53,21</v>
          </cell>
          <cell r="G228" t="str">
            <v>56,54</v>
          </cell>
        </row>
        <row r="229">
          <cell r="C229" t="str">
            <v>92822</v>
          </cell>
          <cell r="D229" t="str">
            <v>ASSENTAMENTO DE TUBO DE CONCRETO PARA REDES COLETORAS DE ÁGUAS PLUVIAIS, DIÂMETRO DE 500 MM, JUNTA RÍGIDA, INSTALADO EM LOCAL COM ALTO NÍVEL DE INTERFERÊNCIAS (NÃO INCLUI FORNECIMENTO). AF_12/2015</v>
          </cell>
          <cell r="E229" t="str">
            <v>M</v>
          </cell>
          <cell r="F229" t="str">
            <v>64,95</v>
          </cell>
          <cell r="G229" t="str">
            <v>69,01</v>
          </cell>
        </row>
        <row r="230">
          <cell r="C230" t="str">
            <v>92824</v>
          </cell>
          <cell r="D230" t="str">
            <v>ASSENTAMENTO DE TUBO DE CONCRETO PARA REDES COLETORAS DE ÁGUAS PLUVIAIS, DIÂMETRO DE 600 MM, JUNTA RÍGIDA, INSTALADO EM LOCAL COM ALTO NÍVEL DE INTERFERÊNCIAS (NÃO INCLUI FORNECIMENTO). AF_12/2015</v>
          </cell>
          <cell r="E230" t="str">
            <v>M</v>
          </cell>
          <cell r="F230" t="str">
            <v>77,16</v>
          </cell>
          <cell r="G230" t="str">
            <v>81,98</v>
          </cell>
        </row>
        <row r="231">
          <cell r="C231" t="str">
            <v>92825</v>
          </cell>
          <cell r="D231" t="str">
            <v>ASSENTAMENTO DE TUBO DE CONCRETO PARA REDES COLETORAS DE ÁGUAS PLUVIAIS, DIÂMETRO DE 700 MM, JUNTA RÍGIDA, INSTALADO EM LOCAL COM ALTO NÍVEL DE INTERFERÊNCIAS (NÃO INCLUI FORNECIMENTO). AF_12/2015</v>
          </cell>
          <cell r="E231" t="str">
            <v>M</v>
          </cell>
          <cell r="F231" t="str">
            <v>89,43</v>
          </cell>
          <cell r="G231" t="str">
            <v>94,98</v>
          </cell>
        </row>
        <row r="232">
          <cell r="C232" t="str">
            <v>92826</v>
          </cell>
          <cell r="D232" t="str">
            <v>ASSENTAMENTO DE TUBO DE CONCRETO PARA REDES COLETORAS DE ÁGUAS PLUVIAIS, DIÂMETRO DE 800 MM, JUNTA RÍGIDA, INSTALADO EM LOCAL COM ALTO NÍVEL DE INTERFERÊNCIAS (NÃO INCLUI FORNECIMENTO). AF_12/2015</v>
          </cell>
          <cell r="E232" t="str">
            <v>M</v>
          </cell>
          <cell r="F232" t="str">
            <v>103,18</v>
          </cell>
          <cell r="G232" t="str">
            <v>109,50</v>
          </cell>
        </row>
        <row r="233">
          <cell r="C233" t="str">
            <v>92827</v>
          </cell>
          <cell r="D233" t="str">
            <v>ASSENTAMENTO DE TUBO DE CONCRETO PARA REDES COLETORAS DE ÁGUAS PLUVIAIS, DIÂMETRO DE 900 MM, JUNTA RÍGIDA, INSTALADO EM LOCAL COM ALTO NÍVEL DE INTERFERÊNCIAS (NÃO INCLUI FORNECIMENTO). AF_12/2015</v>
          </cell>
          <cell r="E233" t="str">
            <v>M</v>
          </cell>
          <cell r="F233" t="str">
            <v>117,55</v>
          </cell>
          <cell r="G233" t="str">
            <v>124,69</v>
          </cell>
        </row>
        <row r="234">
          <cell r="C234" t="str">
            <v>92828</v>
          </cell>
          <cell r="D234" t="str">
            <v>ASSENTAMENTO DE TUBO DE CONCRETO PARA REDES COLETORAS DE ÁGUAS PLUVIAIS, DIÂMETRO DE 1000 MM, JUNTA RÍGIDA, INSTALADO EM LOCAL COM ALTO NÍVEL DE INTERFERÊNCIAS (NÃO INCLUI FORNECIMENTO). AF_12/2015</v>
          </cell>
          <cell r="E234" t="str">
            <v>M</v>
          </cell>
          <cell r="F234" t="str">
            <v>134,24</v>
          </cell>
          <cell r="G234" t="str">
            <v>142,23</v>
          </cell>
        </row>
        <row r="235">
          <cell r="C235" t="str">
            <v>92829</v>
          </cell>
          <cell r="D235" t="str">
            <v>TUBO DE CONCRETO PARA REDES COLETORAS DE ÁGUAS PLUVIAIS, DIÂMETRO DE 1200 MM, JUNTA RÍGIDA, INSTALADO EM LOCAL COM ALTO NÍVEL DE INTERFERÊNCIAS - FORNECIMENTO E ASSENTAMENTO. AF_12/2015</v>
          </cell>
          <cell r="E235" t="str">
            <v>M</v>
          </cell>
          <cell r="F235" t="str">
            <v>811,32</v>
          </cell>
          <cell r="G235" t="str">
            <v>821,23</v>
          </cell>
        </row>
        <row r="236">
          <cell r="C236" t="str">
            <v>92830</v>
          </cell>
          <cell r="D236" t="str">
            <v>ASSENTAMENTO DE TUBO DE CONCRETO PARA REDES COLETORAS DE ÁGUAS PLUVIAIS, DIÂMETRO DE 1200 MM, JUNTA RÍGIDA, INSTALADO EM LOCAL COM ALTO NÍVEL DE INTERFERÊNCIAS (NÃO INCLUI FORNECIMENTO). AF_12/2015</v>
          </cell>
          <cell r="E236" t="str">
            <v>M</v>
          </cell>
          <cell r="F236" t="str">
            <v>166,52</v>
          </cell>
          <cell r="G236" t="str">
            <v>176,43</v>
          </cell>
        </row>
        <row r="237">
          <cell r="C237" t="str">
            <v>92831</v>
          </cell>
          <cell r="D237" t="str">
            <v>TUBO DE CONCRETO PARA REDES COLETORAS DE ÁGUAS PLUVIAIS, DIÂMETRO DE 1500 MM, JUNTA RÍGIDA, INSTALADO EM LOCAL COM ALTO NÍVEL DE INTERFERÊNCIAS - FORNECIMENTO E ASSENTAMENTO. AF_12/2015</v>
          </cell>
          <cell r="E237" t="str">
            <v>M</v>
          </cell>
          <cell r="F237" t="str">
            <v>1.155,54</v>
          </cell>
          <cell r="G237" t="str">
            <v>1.168,70</v>
          </cell>
        </row>
        <row r="238">
          <cell r="C238" t="str">
            <v>92832</v>
          </cell>
          <cell r="D238" t="str">
            <v>ASSENTAMENTO DE TUBO DE CONCRETO PARA REDES COLETORAS DE ÁGUAS PLUVIAIS, DIÂMETRO DE 1500 MM, JUNTA RÍGIDA, INSTALADO EM LOCAL COM ALTO NÍVEL DE INTERFERÊNCIAS (NÃO INCLUI FORNECIMENTO). AF_12/2015</v>
          </cell>
          <cell r="E238" t="str">
            <v>M</v>
          </cell>
          <cell r="F238" t="str">
            <v>221,37</v>
          </cell>
          <cell r="G238" t="str">
            <v>234,53</v>
          </cell>
        </row>
        <row r="239">
          <cell r="C239" t="str">
            <v>95565</v>
          </cell>
          <cell r="D239" t="str">
            <v>TUBO DE CONCRETO PARA REDES COLETORAS DE ÁGUAS PLUVIAIS, DIÂMETRO DE 300MM, JUNTA RÍGIDA, INSTALADO EM LOCAL COM BAIXO NÍVEL DE INTERFERÊNCIAS - FORNECIMENTO E ASSENTAMENTO. AF_12/2015</v>
          </cell>
          <cell r="E239" t="str">
            <v>M</v>
          </cell>
          <cell r="F239" t="str">
            <v>136,20</v>
          </cell>
          <cell r="G239" t="str">
            <v>138,39</v>
          </cell>
        </row>
        <row r="240">
          <cell r="C240" t="str">
            <v>95566</v>
          </cell>
          <cell r="D240" t="str">
            <v>TUBO DE CONCRETO PARA REDES COLETORAS DE ÁGUAS PLUVIAIS, DIÂMETRO DE 300MM, JUNTA RÍGIDA, INSTALADO EM LOCAL COM ALTO NÍVEL DE INTERFERÊNCIAS - FORNECIMENTO E ASSENTAMENTO. AF_12/2015</v>
          </cell>
          <cell r="E240" t="str">
            <v>M</v>
          </cell>
          <cell r="F240" t="str">
            <v>142,90</v>
          </cell>
          <cell r="G240" t="str">
            <v>145,52</v>
          </cell>
        </row>
        <row r="241">
          <cell r="C241" t="str">
            <v>95567</v>
          </cell>
          <cell r="D241" t="str">
            <v>TUBO DE CONCRETO (SIMPLES) PARA REDES COLETORAS DE ÁGUAS PLUVIAIS, DIÂMETRO DE 300 MM, JUNTA RÍGIDA, INSTALADO EM LOCAL COM BAIXO NÍVEL DE INTERFERÊNCIAS - FORNECIMENTO E ASSENTAMENTO. AF_12/2015</v>
          </cell>
          <cell r="E241" t="str">
            <v>M</v>
          </cell>
          <cell r="F241" t="str">
            <v>118,81</v>
          </cell>
          <cell r="G241" t="str">
            <v>121,00</v>
          </cell>
        </row>
        <row r="242">
          <cell r="C242" t="str">
            <v>95568</v>
          </cell>
          <cell r="D242" t="str">
            <v>TUBO DE CONCRETO (SIMPLES) PARA REDES COLETORAS DE ÁGUAS PLUVIAIS, DIÂMETRO DE 400 MM, JUNTA RÍGIDA, INSTALADO EM LOCAL COM BAIXO NÍVEL DE INTERFERÊNCIAS - FORNECIMENTO E ASSENTAMENTO. AF_12/2015</v>
          </cell>
          <cell r="E242" t="str">
            <v>M</v>
          </cell>
          <cell r="F242" t="str">
            <v>143,93</v>
          </cell>
          <cell r="G242" t="str">
            <v>146,72</v>
          </cell>
        </row>
        <row r="243">
          <cell r="C243" t="str">
            <v>95569</v>
          </cell>
          <cell r="D243" t="str">
            <v>TUBO DE CONCRETO (SIMPLES) PARA REDES COLETORAS DE ÁGUAS PLUVIAIS, DIÂMETRO DE 500 MM, JUNTA RÍGIDA, INSTALADO EM LOCAL COM BAIXO NÍVEL DE INTERFERÊNCIAS - FORNECIMENTO E ASSENTAMENTO. AF_12/2015</v>
          </cell>
          <cell r="E243" t="str">
            <v>M</v>
          </cell>
          <cell r="F243" t="str">
            <v>202,11</v>
          </cell>
          <cell r="G243" t="str">
            <v>205,49</v>
          </cell>
        </row>
        <row r="244">
          <cell r="C244" t="str">
            <v>95570</v>
          </cell>
          <cell r="D244" t="str">
            <v>TUBO DE CONCRETO (SIMPLES) PARA REDES COLETORAS DE ÁGUAS PLUVIAIS, DIÂMETRO DE 300 MM, JUNTA RÍGIDA, INSTALADO EM LOCAL COM ALTO NÍVEL DE INTERFERÊNCIAS - FORNECIMENTO E ASSENTAMENTO. AF_12/2015</v>
          </cell>
          <cell r="E244" t="str">
            <v>M</v>
          </cell>
          <cell r="F244" t="str">
            <v>125,51</v>
          </cell>
          <cell r="G244" t="str">
            <v>128,13</v>
          </cell>
        </row>
        <row r="245">
          <cell r="C245" t="str">
            <v>95571</v>
          </cell>
          <cell r="D245" t="str">
            <v>TUBO DE CONCRETO (SIMPLES) PARA REDES COLETORAS DE ÁGUAS PLUVIAIS, DIÂMETRO DE 400 MM, JUNTA RÍGIDA, INSTALADO EM LOCAL COM ALTO NÍVEL DE INTERFERÊNCIAS - FORNECIMENTO E ASSENTAMENTO. AF_12/2015</v>
          </cell>
          <cell r="E245" t="str">
            <v>M</v>
          </cell>
          <cell r="F245" t="str">
            <v>152,50</v>
          </cell>
          <cell r="G245" t="str">
            <v>155,83</v>
          </cell>
        </row>
        <row r="246">
          <cell r="C246" t="str">
            <v>95572</v>
          </cell>
          <cell r="D246" t="str">
            <v>TUBO DE CONCRETO (SIMPLES) PARA REDES COLETORAS DE ÁGUAS PLUVIAIS, DIÂMETRO DE 500 MM, JUNTA RÍGIDA, INSTALADO EM LOCAL COM ALTO NÍVEL DE INTERFERÊNCIAS - FORNECIMENTO E ASSENTAMENTO. AF_12/2015</v>
          </cell>
          <cell r="E246" t="str">
            <v>M</v>
          </cell>
          <cell r="F246" t="str">
            <v>212,73</v>
          </cell>
          <cell r="G246" t="str">
            <v>216,79</v>
          </cell>
        </row>
        <row r="247">
          <cell r="C247" t="str">
            <v>97127</v>
          </cell>
          <cell r="D247" t="str">
            <v>ASSENTAMENTO DE TUBO DE PVC DEFOFO OU PRFV OU RPVC PARA REDE DE ÁGUA, DN 150 MM, JUNTA ELÁSTICA INTEGRADA, INSTALADO EM LOCAL COM NÍVEL ALTO DE INTERFERÊNCIAS (NÃO INCLUI FORNECIMENTO). AF_11/2017</v>
          </cell>
          <cell r="E247" t="str">
            <v>M</v>
          </cell>
          <cell r="F247" t="str">
            <v>4,05</v>
          </cell>
          <cell r="G247" t="str">
            <v>4,49</v>
          </cell>
        </row>
        <row r="248">
          <cell r="C248" t="str">
            <v>97128</v>
          </cell>
          <cell r="D248" t="str">
            <v>ASSENTAMENTO DE TUBO DE PVC DEFOFO OU PRFV OU RPVC PARA REDE DE ÁGUA, DN 200 MM, JUNTA ELÁSTICA INTEGRADA, INSTALADO EM LOCAL COM NÍVEL ALTO DE INTERFERÊNCIAS (NÃO INCLUI FORNECIMENTO). AF_11/2017</v>
          </cell>
          <cell r="E248" t="str">
            <v>M</v>
          </cell>
          <cell r="F248" t="str">
            <v>8,54</v>
          </cell>
          <cell r="G248" t="str">
            <v>9,25</v>
          </cell>
        </row>
        <row r="249">
          <cell r="C249" t="str">
            <v>97129</v>
          </cell>
          <cell r="D249" t="str">
            <v>ASSENTAMENTO DE TUBO DE PVC DEFOFO OU PRFV OU RPVC PARA REDE DE ÁGUA, DN 250 MM, JUNTA ELÁSTICA INTEGRADA, INSTALADO EM LOCAL COM NÍVEL ALTO DE INTERFERÊNCIAS (NÃO INCLUI FORNECIMENTO). AF_11/2017</v>
          </cell>
          <cell r="E249" t="str">
            <v>M</v>
          </cell>
          <cell r="F249" t="str">
            <v>10,51</v>
          </cell>
          <cell r="G249" t="str">
            <v>11,39</v>
          </cell>
        </row>
        <row r="250">
          <cell r="C250" t="str">
            <v>97130</v>
          </cell>
          <cell r="D250" t="str">
            <v>ASSENTAMENTO DE TUBO DE PVC DEFOFO OU PRFV OU RPVC PARA REDE DE ÁGUA, DN 300 MM, JUNTA ELÁSTICA INTEGRADA, INSTALADO EM LOCAL COM NÍVEL ALTO DE INTERFERÊNCIAS (NÃO INCLUI FORNECIMENTO). AF_11/2017</v>
          </cell>
          <cell r="E250" t="str">
            <v>M</v>
          </cell>
          <cell r="F250" t="str">
            <v>12,46</v>
          </cell>
          <cell r="G250" t="str">
            <v>13,51</v>
          </cell>
        </row>
        <row r="251">
          <cell r="C251" t="str">
            <v>97131</v>
          </cell>
          <cell r="D251" t="str">
            <v>ASSENTAMENTO DE TUBO DE PVC DEFOFO OU PRFV OU RPVC PARA REDE DE ÁGUA, DN 350 MM, JUNTA ELÁSTICA INTEGRADA, INSTALADO EM LOCAL COM NÍVEL ALTO DE INTERFERÊNCIAS (NÃO INCLUI FORNECIMENTO). AF_11/2017</v>
          </cell>
          <cell r="E251" t="str">
            <v>M</v>
          </cell>
          <cell r="F251" t="str">
            <v>14,42</v>
          </cell>
          <cell r="G251" t="str">
            <v>15,63</v>
          </cell>
        </row>
        <row r="252">
          <cell r="C252" t="str">
            <v>97132</v>
          </cell>
          <cell r="D252" t="str">
            <v>ASSENTAMENTO DE TUBO DE PVC DEFOFO OU PRFV OU RPVC PARA REDE DE ÁGUA, DN 400 MM, JUNTA ELÁSTICA INTEGRADA, INSTALADO EM LOCAL COM NÍVEL ALTO DE INTERFERÊNCIAS (NÃO INCLUI FORNECIMENTO). AF_11/2017</v>
          </cell>
          <cell r="E252" t="str">
            <v>M</v>
          </cell>
          <cell r="F252" t="str">
            <v>16,37</v>
          </cell>
          <cell r="G252" t="str">
            <v>17,75</v>
          </cell>
        </row>
        <row r="253">
          <cell r="C253" t="str">
            <v>97133</v>
          </cell>
          <cell r="D253" t="str">
            <v>ASSENTAMENTO DE TUBO DE PVC DEFOFO OU PRFV OU RPVC PARA REDE DE ÁGUA, DN 500 MM, JUNTA ELÁSTICA INTEGRADA, INSTALADO EM LOCAL COM NÍVEL ALTO DE INTERFERÊNCIAS (NÃO INCLUI FORNECIMENTO). AF_11/2017</v>
          </cell>
          <cell r="E253" t="str">
            <v>M</v>
          </cell>
          <cell r="F253" t="str">
            <v>20,31</v>
          </cell>
          <cell r="G253" t="str">
            <v>22,01</v>
          </cell>
        </row>
        <row r="254">
          <cell r="C254" t="str">
            <v>97134</v>
          </cell>
          <cell r="D254" t="str">
            <v>ASSENTAMENTO DE TUBO DE PVC DEFOFO OU PRFV OU RPVC PARA REDE DE ÁGUA, DN 150 MM, JUNTA ELÁSTICA INTEGRADA, INSTALADO EM LOCAL COM NÍVEL BAIXO DE INTERFERÊNCIAS (NÃO INCLUI FORNECIMENTO). AF_11/2017</v>
          </cell>
          <cell r="E254" t="str">
            <v>M</v>
          </cell>
          <cell r="F254" t="str">
            <v>1,89</v>
          </cell>
          <cell r="G254" t="str">
            <v>2,07</v>
          </cell>
        </row>
        <row r="255">
          <cell r="C255" t="str">
            <v>97135</v>
          </cell>
          <cell r="D255" t="str">
            <v>ASSENTAMENTO DE TUBO DE PVC DEFOFO OU PRFV OU RPVC PARA REDE DE ÁGUA, DN 200 MM, JUNTA ELÁSTICA INTEGRADA, INSTALADO EM LOCAL COM NÍVEL BAIXO DE INTERFERÊNCIAS (NÃO INCLUI FORNECIMENTO). AF_11/2017</v>
          </cell>
          <cell r="E255" t="str">
            <v>M</v>
          </cell>
          <cell r="F255" t="str">
            <v>4,45</v>
          </cell>
          <cell r="G255" t="str">
            <v>4,76</v>
          </cell>
        </row>
        <row r="256">
          <cell r="C256" t="str">
            <v>97136</v>
          </cell>
          <cell r="D256" t="str">
            <v>ASSENTAMENTO DE TUBO DE PVC DEFOFO OU PRFV OU RPVC PARA REDE DE ÁGUA, DN 250 MM, JUNTA ELÁSTICA INTEGRADA, INSTALADO EM LOCAL COM NÍVEL BAIXO DE INTERFERÊNCIAS (NÃO INCLUI FORNECIMENTO). AF_11/2017</v>
          </cell>
          <cell r="E256" t="str">
            <v>M</v>
          </cell>
          <cell r="F256" t="str">
            <v>5,49</v>
          </cell>
          <cell r="G256" t="str">
            <v>5,87</v>
          </cell>
        </row>
        <row r="257">
          <cell r="C257" t="str">
            <v>97137</v>
          </cell>
          <cell r="D257" t="str">
            <v>ASSENTAMENTO DE TUBO DE PVC DEFOFO OU PRFV OU RPVC PARA REDE DE ÁGUA, DN 300 MM, JUNTA ELÁSTICA INTEGRADA, INSTALADO EM LOCAL COM NÍVEL BAIXO DE INTERFERÊNCIAS (NÃO INCLUI FORNECIMENTO). AF_11/2017</v>
          </cell>
          <cell r="E257" t="str">
            <v>M</v>
          </cell>
          <cell r="F257" t="str">
            <v>6,50</v>
          </cell>
          <cell r="G257" t="str">
            <v>6,96</v>
          </cell>
        </row>
        <row r="258">
          <cell r="C258" t="str">
            <v>97138</v>
          </cell>
          <cell r="D258" t="str">
            <v>ASSENTAMENTO DE TUBO DE PVC DEFOFO OU PRFV OU RPVC PARA REDE DE ÁGUA, DN 350 MM, JUNTA ELÁSTICA INTEGRADA, INSTALADO EM LOCAL COM NÍVEL BAIXO DE INTERFERÊNCIAS (NÃO INCLUI FORNECIMENTO). AF_11/2017</v>
          </cell>
          <cell r="E258" t="str">
            <v>M</v>
          </cell>
          <cell r="F258" t="str">
            <v>7,53</v>
          </cell>
          <cell r="G258" t="str">
            <v>8,05</v>
          </cell>
        </row>
        <row r="259">
          <cell r="C259" t="str">
            <v>97139</v>
          </cell>
          <cell r="D259" t="str">
            <v>ASSENTAMENTO DE TUBO DE PVC DEFOFO OU PRFV OU RPVC PARA REDE DE ÁGUA, DN 400 MM, JUNTA ELÁSTICA INTEGRADA, INSTALADO EM LOCAL COM NÍVEL BAIXO DE INTERFERÊNCIAS (NÃO INCLUI FORNECIMENTO). AF_11/2017</v>
          </cell>
          <cell r="E259" t="str">
            <v>M</v>
          </cell>
          <cell r="F259" t="str">
            <v>8,55</v>
          </cell>
          <cell r="G259" t="str">
            <v>9,14</v>
          </cell>
        </row>
        <row r="260">
          <cell r="C260" t="str">
            <v>97140</v>
          </cell>
          <cell r="D260" t="str">
            <v>ASSENTAMENTO DE TUBO DE PVC DEFOFO OU PRFV OU RPVC PARA REDE DE ÁGUA, DN 500 MM, JUNTA ELÁSTICA INTEGRADA, INSTALADO EM LOCAL COM NÍVEL BAIXO DE INTERFERÊNCIAS (NÃO INCLUI FORNECIMENTO). AF_11/2017</v>
          </cell>
          <cell r="E260" t="str">
            <v>M</v>
          </cell>
          <cell r="F260" t="str">
            <v>10,62</v>
          </cell>
          <cell r="G260" t="str">
            <v>11,35</v>
          </cell>
        </row>
        <row r="261">
          <cell r="C261" t="str">
            <v>103089</v>
          </cell>
          <cell r="D261" t="str">
            <v>ASSENTAMENTO DE TUBO DE FERRO FUNDIDO PARA REDE DE ÁGUA, DN 80 MM, JUNTA FLANGEADA (NÃO INCLUI O FORNECIMENTO). AF_09/2021</v>
          </cell>
          <cell r="E261" t="str">
            <v>M</v>
          </cell>
          <cell r="F261" t="str">
            <v>9,12</v>
          </cell>
          <cell r="G261" t="str">
            <v>9,65</v>
          </cell>
        </row>
        <row r="262">
          <cell r="C262" t="str">
            <v>103090</v>
          </cell>
          <cell r="D262" t="str">
            <v>ASSENTAMENTO DE TUBO DE FERRO FUNDIDO PARA REDE DE ÁGUA, DN 100 MM, JUNTA FLANGEADA (NÃO INCLUI O FORNECIMENTO). AF_09/2021</v>
          </cell>
          <cell r="E262" t="str">
            <v>M</v>
          </cell>
          <cell r="F262" t="str">
            <v>10,89</v>
          </cell>
          <cell r="G262" t="str">
            <v>11,56</v>
          </cell>
        </row>
        <row r="263">
          <cell r="C263" t="str">
            <v>103091</v>
          </cell>
          <cell r="D263" t="str">
            <v>ASSENTAMENTO DE TUBO DE FERRO FUNDIDO PARA REDE DE ÁGUA, DN 150 MM, JUNTA FLANGEADA (NÃO INCLUI O FORNECIMENTO). AF_09/2021</v>
          </cell>
          <cell r="E263" t="str">
            <v>M</v>
          </cell>
          <cell r="F263" t="str">
            <v>15,31</v>
          </cell>
          <cell r="G263" t="str">
            <v>16,28</v>
          </cell>
        </row>
        <row r="264">
          <cell r="C264" t="str">
            <v>103092</v>
          </cell>
          <cell r="D264" t="str">
            <v>ASSENTAMENTO DE TUBO DE FERRO FUNDIDO PARA REDE DE ÁGUA, DN 200 MM, JUNTA FLANGEADA (NÃO INCLUI O FORNECIMENTO). AF_09/2021</v>
          </cell>
          <cell r="E264" t="str">
            <v>M</v>
          </cell>
          <cell r="F264" t="str">
            <v>19,75</v>
          </cell>
          <cell r="G264" t="str">
            <v>21,01</v>
          </cell>
        </row>
        <row r="265">
          <cell r="C265" t="str">
            <v>103093</v>
          </cell>
          <cell r="D265" t="str">
            <v>ASSENTAMENTO DE TUBO DE FERRO FUNDIDO PARA REDE DE ÁGUA, DN 250 MM, JUNTA FLANGEADA (NÃO INCLUI O FORNECIMENTO). AF_09/2021</v>
          </cell>
          <cell r="E265" t="str">
            <v>M</v>
          </cell>
          <cell r="F265" t="str">
            <v>30,20</v>
          </cell>
          <cell r="G265" t="str">
            <v>32,13</v>
          </cell>
        </row>
        <row r="266">
          <cell r="C266" t="str">
            <v>103094</v>
          </cell>
          <cell r="D266" t="str">
            <v>ASSENTAMENTO DE TUBO DE FERRO FUNDIDO PARA REDE DE ÁGUA, DN 300 MM, JUNTA FLANGEADA (NÃO INCLUI O FORNECIMENTO). AF_09/2021</v>
          </cell>
          <cell r="E266" t="str">
            <v>M</v>
          </cell>
          <cell r="F266" t="str">
            <v>34,66</v>
          </cell>
          <cell r="G266" t="str">
            <v>36,90</v>
          </cell>
        </row>
        <row r="267">
          <cell r="C267" t="str">
            <v>103095</v>
          </cell>
          <cell r="D267" t="str">
            <v>ASSENTAMENTO DE TUBO DE FERRO FUNDIDO PARA REDE DE ÁGUA, DN 350 MM, JUNTA FLANGEADA (NÃO INCLUI O FORNECIMENTO). AF_09/2021</v>
          </cell>
          <cell r="E267" t="str">
            <v>M</v>
          </cell>
          <cell r="F267" t="str">
            <v>45,09</v>
          </cell>
          <cell r="G267" t="str">
            <v>48,00</v>
          </cell>
        </row>
        <row r="268">
          <cell r="C268" t="str">
            <v>103096</v>
          </cell>
          <cell r="D268" t="str">
            <v>ASSENTAMENTO DE TUBO DE FERRO FUNDIDO PARA REDE DE ÁGUA, DN 400 MM, JUNTA FLANGEADA (NÃO INCLUI O FORNECIMENTO). AF_09/2021</v>
          </cell>
          <cell r="E268" t="str">
            <v>M</v>
          </cell>
          <cell r="F268" t="str">
            <v>49,56</v>
          </cell>
          <cell r="G268" t="str">
            <v>52,75</v>
          </cell>
        </row>
        <row r="269">
          <cell r="C269" t="str">
            <v>103097</v>
          </cell>
          <cell r="D269" t="str">
            <v>ASSENTAMENTO DE TUBO DE FERRO FUNDIDO PARA REDE DE ÁGUA, DN 450 MM, JUNTA FLANGEADA (NÃO INCLUI O FORNECIMENTO). AF_09/2021</v>
          </cell>
          <cell r="E269" t="str">
            <v>M</v>
          </cell>
          <cell r="F269" t="str">
            <v>59,99</v>
          </cell>
          <cell r="G269" t="str">
            <v>63,85</v>
          </cell>
        </row>
        <row r="270">
          <cell r="C270" t="str">
            <v>103098</v>
          </cell>
          <cell r="D270" t="str">
            <v>ASSENTAMENTO DE TUBO DE FERRO FUNDIDO PARA REDE DE ÁGUA, DN 500 MM, JUNTA FLANGEADA (NÃO INCLUI O FORNECIMENTO). AF_09/2021</v>
          </cell>
          <cell r="E270" t="str">
            <v>M</v>
          </cell>
          <cell r="F270" t="str">
            <v>64,44</v>
          </cell>
          <cell r="G270" t="str">
            <v>68,61</v>
          </cell>
        </row>
        <row r="271">
          <cell r="C271" t="str">
            <v>103099</v>
          </cell>
          <cell r="D271" t="str">
            <v>ASSENTAMENTO DE TUBO DE FERRO FUNDIDO PARA REDE DE ÁGUA, DN 600 MM, JUNTA FLANGEADA (NÃO INCLUI O FORNECIMENTO). AF_09/2021</v>
          </cell>
          <cell r="E271" t="str">
            <v>M</v>
          </cell>
          <cell r="F271" t="str">
            <v>73,30</v>
          </cell>
          <cell r="G271" t="str">
            <v>78,08</v>
          </cell>
        </row>
        <row r="272">
          <cell r="C272" t="str">
            <v>103100</v>
          </cell>
          <cell r="D272" t="str">
            <v>ASSENTAMENTO DE TUBO DE FERRO FUNDIDO PARA REDE DE ÁGUA, DN 700 MM, JUNTA FLANGEADA (NÃO INCLUI O FORNECIMENTO). AF_09/2021</v>
          </cell>
          <cell r="E272" t="str">
            <v>M</v>
          </cell>
          <cell r="F272" t="str">
            <v>78,24</v>
          </cell>
          <cell r="G272" t="str">
            <v>83,34</v>
          </cell>
        </row>
        <row r="273">
          <cell r="C273" t="str">
            <v>103101</v>
          </cell>
          <cell r="D273" t="str">
            <v>ASSENTAMENTO DE TUBO DE FERRO FUNDIDO PARA REDE DE ÁGUA, DN 800 MM, JUNTA FLANGEADA (NÃO INCLUI O FORNECIMENTO). AF_09/2021</v>
          </cell>
          <cell r="E273" t="str">
            <v>M</v>
          </cell>
          <cell r="F273" t="str">
            <v>86,17</v>
          </cell>
          <cell r="G273" t="str">
            <v>91,82</v>
          </cell>
        </row>
        <row r="274">
          <cell r="C274" t="str">
            <v>103102</v>
          </cell>
          <cell r="D274" t="str">
            <v>ASSENTAMENTO DE TUBO DE FERRO FUNDIDO PARA REDE DE ÁGUA, DN 900 MM, JUNTA FLANGEADA (NÃO INCLUI O FORNECIMENTO). AF_09/2021</v>
          </cell>
          <cell r="E274" t="str">
            <v>M</v>
          </cell>
          <cell r="F274" t="str">
            <v>99,24</v>
          </cell>
          <cell r="G274" t="str">
            <v>105,73</v>
          </cell>
        </row>
        <row r="275">
          <cell r="C275" t="str">
            <v>103103</v>
          </cell>
          <cell r="D275" t="str">
            <v>ASSENTAMENTO DE TUBO DE FERRO FUNDIDO PARA REDE DE ÁGUA, DN 1000 MM, JUNTA FLANGEADA (NÃO INCLUI O FORNECIMENTO). AF_09/2021</v>
          </cell>
          <cell r="E275" t="str">
            <v>M</v>
          </cell>
          <cell r="F275" t="str">
            <v>107,18</v>
          </cell>
          <cell r="G275" t="str">
            <v>114,22</v>
          </cell>
        </row>
        <row r="276">
          <cell r="C276" t="str">
            <v>103104</v>
          </cell>
          <cell r="D276" t="str">
            <v>ASSENTAMENTO DE TUBO DE FERRO FUNDIDO PARA REDE DE ÁGUA, DN 1200 MM, JUNTA FLANGEADA (NÃO INCLUI O FORNECIMENTO). AF_09/2021</v>
          </cell>
          <cell r="E276" t="str">
            <v>M</v>
          </cell>
          <cell r="F276" t="str">
            <v>128,18</v>
          </cell>
          <cell r="G276" t="str">
            <v>136,61</v>
          </cell>
        </row>
        <row r="277">
          <cell r="C277" t="str">
            <v>103105</v>
          </cell>
          <cell r="D277" t="str">
            <v>ASSENTAMENTO DE CONEXÃO COM 2 ACESSOS, FERRO FUNDIDO PARA REDE DE ÁGUA, DN  80 MM, JUNTA FLANGEADA (NÃO INCLUI O FORNECIMENTO). AF_09/2021</v>
          </cell>
          <cell r="E277" t="str">
            <v>UN</v>
          </cell>
          <cell r="F277" t="str">
            <v>38,23</v>
          </cell>
          <cell r="G277" t="str">
            <v>40,06</v>
          </cell>
        </row>
        <row r="278">
          <cell r="C278" t="str">
            <v>103106</v>
          </cell>
          <cell r="D278" t="str">
            <v>ASSENTAMENTO DE CONEXÃO COM 2 ACESSOS, FERRO FUNDIDO PARA REDE DE ÁGUA, DN  100 MM, JUNTA FLANGEADA (NÃO INCLUI O FORNECIMENTO). AF_09/2021</v>
          </cell>
          <cell r="E278" t="str">
            <v>UN</v>
          </cell>
          <cell r="F278" t="str">
            <v>45,66</v>
          </cell>
          <cell r="G278" t="str">
            <v>47,96</v>
          </cell>
        </row>
        <row r="279">
          <cell r="C279" t="str">
            <v>103107</v>
          </cell>
          <cell r="D279" t="str">
            <v>ASSENTAMENTO DE CONEXÃO COM 2 ACESSOS, FERRO FUNDIDO PARA REDE DE ÁGUA, DN  150 MM, JUNTA FLANGEADA (NÃO INCLUI O FORNECIMENTO). AF_09/2021</v>
          </cell>
          <cell r="E279" t="str">
            <v>UN</v>
          </cell>
          <cell r="F279" t="str">
            <v>64,21</v>
          </cell>
          <cell r="G279" t="str">
            <v>67,66</v>
          </cell>
        </row>
        <row r="280">
          <cell r="C280" t="str">
            <v>103108</v>
          </cell>
          <cell r="D280" t="str">
            <v>ASSENTAMENTO DE CONEXÃO COM 2 ACESSOS, FERRO FUNDIDO PARA REDE DE ÁGUA, DN  200 MM, JUNTA FLANGEADA (NÃO INCLUI O FORNECIMENTO). AF_09/2021</v>
          </cell>
          <cell r="E280" t="str">
            <v>UN</v>
          </cell>
          <cell r="F280" t="str">
            <v>82,78</v>
          </cell>
          <cell r="G280" t="str">
            <v>87,39</v>
          </cell>
        </row>
        <row r="281">
          <cell r="C281" t="str">
            <v>103109</v>
          </cell>
          <cell r="D281" t="str">
            <v>ASSENTAMENTO DE CONEXÃO COM 2 ACESSOS, FERRO FUNDIDO PARA REDE DE ÁGUA, DN  250 MM, JUNTA FLANGEADA (NÃO INCLUI O FORNECIMENTO). AF_09/2021</v>
          </cell>
          <cell r="E281" t="str">
            <v>UN</v>
          </cell>
          <cell r="F281" t="str">
            <v>136,17</v>
          </cell>
          <cell r="G281" t="str">
            <v>144,14</v>
          </cell>
        </row>
        <row r="282">
          <cell r="C282" t="str">
            <v>103110</v>
          </cell>
          <cell r="D282" t="str">
            <v>ASSENTAMENTO DE CONEXÃO COM 2 ACESSOS, FERRO FUNDIDO PARA REDE DE ÁGUA, DN  300 MM, JUNTA FLANGEADA (NÃO INCLUI O FORNECIMENTO). AF_09/2021</v>
          </cell>
          <cell r="E282" t="str">
            <v>UN</v>
          </cell>
          <cell r="F282" t="str">
            <v>154,74</v>
          </cell>
          <cell r="G282" t="str">
            <v>163,85</v>
          </cell>
        </row>
        <row r="283">
          <cell r="C283" t="str">
            <v>103111</v>
          </cell>
          <cell r="D283" t="str">
            <v>ASSENTAMENTO DE CONEXÃO COM 2 ACESSOS, FERRO FUNDIDO PARA REDE DE ÁGUA, DN  350 MM, JUNTA FLANGEADA (NÃO INCLUI O FORNECIMENTO). AF_09/2021</v>
          </cell>
          <cell r="E283" t="str">
            <v>UN</v>
          </cell>
          <cell r="F283" t="str">
            <v>208,15</v>
          </cell>
          <cell r="G283" t="str">
            <v>220,60</v>
          </cell>
        </row>
        <row r="284">
          <cell r="C284" t="str">
            <v>103112</v>
          </cell>
          <cell r="D284" t="str">
            <v>ASSENTAMENTO DE CONEXÃO COM 2 ACESSOS, FERRO FUNDIDO PARA REDE DE ÁGUA, DN  400 MM, JUNTA FLANGEADA (NÃO INCLUI O FORNECIMENTO). AF_09/2021</v>
          </cell>
          <cell r="E284" t="str">
            <v>UN</v>
          </cell>
          <cell r="F284" t="str">
            <v>226,71</v>
          </cell>
          <cell r="G284" t="str">
            <v>240,32</v>
          </cell>
        </row>
        <row r="285">
          <cell r="C285" t="str">
            <v>103113</v>
          </cell>
          <cell r="D285" t="str">
            <v>ASSENTAMENTO DE CONEXÃO COM 2 ACESSOS, FERRO FUNDIDO PARA REDE DE ÁGUA, DN  450 MM, JUNTA FLANGEADA (NÃO INCLUI O FORNECIMENTO). AF_09/2021</v>
          </cell>
          <cell r="E285" t="str">
            <v>UN</v>
          </cell>
          <cell r="F285" t="str">
            <v>280,12</v>
          </cell>
          <cell r="G285" t="str">
            <v>297,07</v>
          </cell>
        </row>
        <row r="286">
          <cell r="C286" t="str">
            <v>103114</v>
          </cell>
          <cell r="D286" t="str">
            <v>ASSENTAMENTO DE CONEXÃO COM 2 ACESSOS, FERRO FUNDIDO PARA REDE DE ÁGUA, DN  500 MM, JUNTA FLANGEADA (NÃO INCLUI O FORNECIMENTO). AF_09/2021</v>
          </cell>
          <cell r="E286" t="str">
            <v>UN</v>
          </cell>
          <cell r="F286" t="str">
            <v>298,69</v>
          </cell>
          <cell r="G286" t="str">
            <v>316,79</v>
          </cell>
        </row>
        <row r="287">
          <cell r="C287" t="str">
            <v>103115</v>
          </cell>
          <cell r="D287" t="str">
            <v>ASSENTAMENTO DE CONEXÃO COM 2 ACESSOS, FERRO FUNDIDO PARA REDE DE ÁGUA, DN  600 MM, JUNTA FLANGEADA (NÃO INCLUI O FORNECIMENTO). AF_09/2021</v>
          </cell>
          <cell r="E287" t="str">
            <v>UN</v>
          </cell>
          <cell r="F287" t="str">
            <v>335,78</v>
          </cell>
          <cell r="G287" t="str">
            <v>356,22</v>
          </cell>
        </row>
        <row r="288">
          <cell r="C288" t="str">
            <v>103116</v>
          </cell>
          <cell r="D288" t="str">
            <v>ASSENTAMENTO DE CONEXÃO COM 2 ACESSOS, FERRO FUNDIDO PARA REDE DE ÁGUA, DN  700 MM, JUNTA FLANGEADA (NÃO INCLUI O FORNECIMENTO). AF_09/2021</v>
          </cell>
          <cell r="E288" t="str">
            <v>UN</v>
          </cell>
          <cell r="F288" t="str">
            <v>407,75</v>
          </cell>
          <cell r="G288" t="str">
            <v>432,68</v>
          </cell>
        </row>
        <row r="289">
          <cell r="C289" t="str">
            <v>103117</v>
          </cell>
          <cell r="D289" t="str">
            <v>ASSENTAMENTO DE CONEXÃO COM 2 ACESSOS, FERRO FUNDIDO PARA REDE DE ÁGUA, DN  800 MM, JUNTA FLANGEADA (NÃO INCLUI O FORNECIMENTO). AF_09/2021</v>
          </cell>
          <cell r="E289" t="str">
            <v>UN</v>
          </cell>
          <cell r="F289" t="str">
            <v>444,86</v>
          </cell>
          <cell r="G289" t="str">
            <v>472,11</v>
          </cell>
        </row>
        <row r="290">
          <cell r="C290" t="str">
            <v>103118</v>
          </cell>
          <cell r="D290" t="str">
            <v>ASSENTAMENTO DE CONEXÃO COM 2 ACESSOS, FERRO FUNDIDO PARA REDE DE ÁGUA, DN  900 MM, JUNTA FLANGEADA (NÃO INCLUI O FORNECIMENTO). AF_09/2021</v>
          </cell>
          <cell r="E290" t="str">
            <v>UN</v>
          </cell>
          <cell r="F290" t="str">
            <v>516,82</v>
          </cell>
          <cell r="G290" t="str">
            <v>548,57</v>
          </cell>
        </row>
        <row r="291">
          <cell r="C291" t="str">
            <v>103119</v>
          </cell>
          <cell r="D291" t="str">
            <v>ASSENTAMENTO DE CONEXÃO COM 2 ACESSOS, FERRO FUNDIDO PARA REDE DE ÁGUA, DN  1000 MM, JUNTA FLANGEADA (NÃO INCLUI O FORNECIMENTO). AF_09/2021</v>
          </cell>
          <cell r="E291" t="str">
            <v>UN</v>
          </cell>
          <cell r="F291" t="str">
            <v>553,93</v>
          </cell>
          <cell r="G291" t="str">
            <v>588,01</v>
          </cell>
        </row>
        <row r="292">
          <cell r="C292" t="str">
            <v>103120</v>
          </cell>
          <cell r="D292" t="str">
            <v>ASSENTAMENTO DE CONEXÃO COM 2 ACESSOS, FERRO FUNDIDO PARA REDE DE ÁGUA, DN  1200 MM, JUNTA FLANGEADA (NÃO INCLUI O FORNECIMENTO). AF_09/2021</v>
          </cell>
          <cell r="E292" t="str">
            <v>UN</v>
          </cell>
          <cell r="F292" t="str">
            <v>663,00</v>
          </cell>
          <cell r="G292" t="str">
            <v>703,90</v>
          </cell>
        </row>
        <row r="293">
          <cell r="C293" t="str">
            <v>103121</v>
          </cell>
          <cell r="D293" t="str">
            <v>ASSENTAMENTO DE CONEXÃO COM 3 ACESSOS, FERRO FUNDIDO PARA REDE DE ÁGUA, DN  80 MM, JUNTA FLANGEADA (NÃO INCLUI O FORNECIMENTO). AF_09/2021</v>
          </cell>
          <cell r="E293" t="str">
            <v>UN</v>
          </cell>
          <cell r="F293" t="str">
            <v>50,26</v>
          </cell>
          <cell r="G293" t="str">
            <v>52,84</v>
          </cell>
        </row>
        <row r="294">
          <cell r="C294" t="str">
            <v>103122</v>
          </cell>
          <cell r="D294" t="str">
            <v>ASSENTAMENTO DE CONEXÃO COM 3 ACESSOS, FERRO FUNDIDO PARA REDE DE ÁGUA, DN  100 MM, JUNTA FLANGEADA (NÃO INCLUI O FORNECIMENTO). AF_09/2021</v>
          </cell>
          <cell r="E294" t="str">
            <v>UN</v>
          </cell>
          <cell r="F294" t="str">
            <v>61,38</v>
          </cell>
          <cell r="G294" t="str">
            <v>64,66</v>
          </cell>
        </row>
        <row r="295">
          <cell r="C295" t="str">
            <v>103123</v>
          </cell>
          <cell r="D295" t="str">
            <v>ASSENTAMENTO DE CONEXÃO COM 3 ACESSOS, FERRO FUNDIDO PARA REDE DE ÁGUA, DN  150 MM, JUNTA FLANGEADA (NÃO INCLUI O FORNECIMENTO). AF_09/2021</v>
          </cell>
          <cell r="E295" t="str">
            <v>UN</v>
          </cell>
          <cell r="F295" t="str">
            <v>89,22</v>
          </cell>
          <cell r="G295" t="str">
            <v>94,25</v>
          </cell>
        </row>
        <row r="296">
          <cell r="C296" t="str">
            <v>103124</v>
          </cell>
          <cell r="D296" t="str">
            <v>ASSENTAMENTO DE CONEXÃO COM 3 ACESSOS, FERRO FUNDIDO PARA REDE DE ÁGUA, DN  200 MM, JUNTA FLANGEADA (NÃO INCLUI O FORNECIMENTO). AF_09/2021</v>
          </cell>
          <cell r="E296" t="str">
            <v>UN</v>
          </cell>
          <cell r="F296" t="str">
            <v>117,04</v>
          </cell>
          <cell r="G296" t="str">
            <v>123,80</v>
          </cell>
        </row>
        <row r="297">
          <cell r="C297" t="str">
            <v>103125</v>
          </cell>
          <cell r="D297" t="str">
            <v>ASSENTAMENTO DE CONEXÃO COM 3 ACESSOS, FERRO FUNDIDO PARA REDE DE ÁGUA, DN  250 MM, JUNTA FLANGEADA (NÃO INCLUI O FORNECIMENTO). AF_09/2021</v>
          </cell>
          <cell r="E297" t="str">
            <v>UN</v>
          </cell>
          <cell r="F297" t="str">
            <v>197,18</v>
          </cell>
          <cell r="G297" t="str">
            <v>208,94</v>
          </cell>
        </row>
        <row r="298">
          <cell r="C298" t="str">
            <v>103126</v>
          </cell>
          <cell r="D298" t="str">
            <v>ASSENTAMENTO DE CONEXÃO COM 3 ACESSOS, FERRO FUNDIDO PARA REDE DE ÁGUA, DN  300 MM, JUNTA FLANGEADA (NÃO INCLUI O FORNECIMENTO). AF_09/2021</v>
          </cell>
          <cell r="E298" t="str">
            <v>UN</v>
          </cell>
          <cell r="F298" t="str">
            <v>225,00</v>
          </cell>
          <cell r="G298" t="str">
            <v>238,50</v>
          </cell>
        </row>
        <row r="299">
          <cell r="C299" t="str">
            <v>103127</v>
          </cell>
          <cell r="D299" t="str">
            <v>ASSENTAMENTO DE CONEXÃO COM 3 ACESSOS, FERRO FUNDIDO PARA REDE DE ÁGUA, DN  350 MM, JUNTA FLANGEADA (NÃO INCLUI O FORNECIMENTO). AF_09/2021</v>
          </cell>
          <cell r="E299" t="str">
            <v>UN</v>
          </cell>
          <cell r="F299" t="str">
            <v>305,12</v>
          </cell>
          <cell r="G299" t="str">
            <v>323,65</v>
          </cell>
        </row>
        <row r="300">
          <cell r="C300" t="str">
            <v>103128</v>
          </cell>
          <cell r="D300" t="str">
            <v>ASSENTAMENTO DE CONEXÃO COM 3 ACESSOS, FERRO FUNDIDO PARA REDE DE ÁGUA, DN  400 MM, JUNTA FLANGEADA (NÃO INCLUI O FORNECIMENTO). AF_09/2021</v>
          </cell>
          <cell r="E300" t="str">
            <v>UN</v>
          </cell>
          <cell r="F300" t="str">
            <v>332,95</v>
          </cell>
          <cell r="G300" t="str">
            <v>353,21</v>
          </cell>
        </row>
        <row r="301">
          <cell r="C301" t="str">
            <v>103129</v>
          </cell>
          <cell r="D301" t="str">
            <v>ASSENTAMENTO DE CONEXÃO COM 3 ACESSOS, FERRO FUNDIDO PARA REDE DE ÁGUA, DN  450 MM, JUNTA FLANGEADA (NÃO INCLUI O FORNECIMENTO). AF_09/2021</v>
          </cell>
          <cell r="E301" t="str">
            <v>UN</v>
          </cell>
          <cell r="F301" t="str">
            <v>413,09</v>
          </cell>
          <cell r="G301" t="str">
            <v>438,35</v>
          </cell>
        </row>
        <row r="302">
          <cell r="C302" t="str">
            <v>103130</v>
          </cell>
          <cell r="D302" t="str">
            <v>ASSENTAMENTO DE CONEXÃO COM 3 ACESSOS, FERRO FUNDIDO PARA REDE DE ÁGUA, DN  500 MM, JUNTA FLANGEADA (NÃO INCLUI O FORNECIMENTO). AF_09/2021</v>
          </cell>
          <cell r="E302" t="str">
            <v>UN</v>
          </cell>
          <cell r="F302" t="str">
            <v>440,91</v>
          </cell>
          <cell r="G302" t="str">
            <v>467,91</v>
          </cell>
        </row>
        <row r="303">
          <cell r="C303" t="str">
            <v>103131</v>
          </cell>
          <cell r="D303" t="str">
            <v>ASSENTAMENTO DE CONEXÃO COM 3 ACESSOS, FERRO FUNDIDO PARA REDE DE ÁGUA, DN  600 MM, JUNTA FLANGEADA (NÃO INCLUI O FORNECIMENTO). AF_09/2021</v>
          </cell>
          <cell r="E303" t="str">
            <v>UN</v>
          </cell>
          <cell r="F303" t="str">
            <v>496,56</v>
          </cell>
          <cell r="G303" t="str">
            <v>527,04</v>
          </cell>
        </row>
        <row r="304">
          <cell r="C304" t="str">
            <v>103132</v>
          </cell>
          <cell r="D304" t="str">
            <v>ASSENTAMENTO DE CONEXÃO COM 3 ACESSOS, FERRO FUNDIDO PARA REDE DE ÁGUA, DN  700 MM, JUNTA FLANGEADA (NÃO INCLUI O FORNECIMENTO). AF_09/2021</v>
          </cell>
          <cell r="E304" t="str">
            <v>UN</v>
          </cell>
          <cell r="F304" t="str">
            <v>604,50</v>
          </cell>
          <cell r="G304" t="str">
            <v>641,75</v>
          </cell>
        </row>
        <row r="305">
          <cell r="C305" t="str">
            <v>103133</v>
          </cell>
          <cell r="D305" t="str">
            <v>ASSENTAMENTO DE CONEXÃO COM 3 ACESSOS, FERRO FUNDIDO PARA REDE DE ÁGUA, DN  800 MM, JUNTA FLANGEADA (NÃO INCLUI O FORNECIMENTO). AF_09/2021</v>
          </cell>
          <cell r="E305" t="str">
            <v>UN</v>
          </cell>
          <cell r="F305" t="str">
            <v>660,18</v>
          </cell>
          <cell r="G305" t="str">
            <v>700,88</v>
          </cell>
        </row>
        <row r="306">
          <cell r="C306" t="str">
            <v>103134</v>
          </cell>
          <cell r="D306" t="str">
            <v>ASSENTAMENTO DE CONEXÃO COM 3 ACESSOS, FERRO FUNDIDO PARA REDE DE ÁGUA, DN  900 MM, JUNTA FLANGEADA (NÃO INCLUI O FORNECIMENTO). AF_09/2021</v>
          </cell>
          <cell r="E306" t="str">
            <v>UN</v>
          </cell>
          <cell r="F306" t="str">
            <v>768,12</v>
          </cell>
          <cell r="G306" t="str">
            <v>815,59</v>
          </cell>
        </row>
        <row r="307">
          <cell r="C307" t="str">
            <v>103135</v>
          </cell>
          <cell r="D307" t="str">
            <v>ASSENTAMENTO DE CONEXÃO COM 3 ACESSOS, FERRO FUNDIDO PARA REDE DE ÁGUA, DN  1000 MM, JUNTA FLANGEADA (NÃO INCLUI O FORNECIMENTO). AF_09/2021</v>
          </cell>
          <cell r="E307" t="str">
            <v>UN</v>
          </cell>
          <cell r="F307" t="str">
            <v>823,80</v>
          </cell>
          <cell r="G307" t="str">
            <v>874,74</v>
          </cell>
        </row>
        <row r="308">
          <cell r="C308" t="str">
            <v>103136</v>
          </cell>
          <cell r="D308" t="str">
            <v>ASSENTAMENTO DE CONEXÃO COM 3 ACESSOS, FERRO FUNDIDO PARA REDE DE ÁGUA, DN  1200 MM, JUNTA FLANGEADA (NÃO INCLUI O FORNECIMENTO). AF_09/2021</v>
          </cell>
          <cell r="E308" t="str">
            <v>UN</v>
          </cell>
          <cell r="F308" t="str">
            <v>987,41</v>
          </cell>
          <cell r="G308" t="str">
            <v>1.048,57</v>
          </cell>
        </row>
        <row r="309">
          <cell r="C309" t="str">
            <v>103137</v>
          </cell>
          <cell r="D309" t="str">
            <v>ASSENTAMENTO DE CONEXÃO COM 1 ACESSO, FERRO FUNDIDO PARA REDE DE ÁGUA, DN  80 MM, JUNTA FLANGEADA (NÃO INCLUI O FORNECIMENTO). AF_09/2021</v>
          </cell>
          <cell r="E309" t="str">
            <v>UN</v>
          </cell>
          <cell r="F309" t="str">
            <v>26,24</v>
          </cell>
          <cell r="G309" t="str">
            <v>27,32</v>
          </cell>
        </row>
        <row r="310">
          <cell r="C310" t="str">
            <v>103138</v>
          </cell>
          <cell r="D310" t="str">
            <v>ASSENTAMENTO DE CONEXÃO COM 1 ACESSO, FERRO FUNDIDO PARA REDE DE ÁGUA, DN  100 MM, JUNTA FLANGEADA (NÃO INCLUI O FORNECIMENTO). AF_09/2021</v>
          </cell>
          <cell r="E310" t="str">
            <v>UN</v>
          </cell>
          <cell r="F310" t="str">
            <v>29,94</v>
          </cell>
          <cell r="G310" t="str">
            <v>31,25</v>
          </cell>
        </row>
        <row r="311">
          <cell r="C311" t="str">
            <v>103139</v>
          </cell>
          <cell r="D311" t="str">
            <v>ASSENTAMENTO DE CONEXÃO COM 1 ACESSO, FERRO FUNDIDO PARA REDE DE ÁGUA, DN  150 MM, JUNTA FLANGEADA (NÃO INCLUI O FORNECIMENTO). AF_09/2021</v>
          </cell>
          <cell r="E311" t="str">
            <v>UN</v>
          </cell>
          <cell r="F311" t="str">
            <v>39,23</v>
          </cell>
          <cell r="G311" t="str">
            <v>41,12</v>
          </cell>
        </row>
        <row r="312">
          <cell r="C312" t="str">
            <v>103140</v>
          </cell>
          <cell r="D312" t="str">
            <v>ASSENTAMENTO DE CONEXÃO COM 1 ACESSO, FERRO FUNDIDO PARA REDE DE ÁGUA, DN  200 MM, JUNTA FLANGEADA (NÃO INCLUI O FORNECIMENTO). AF_09/2021</v>
          </cell>
          <cell r="E312" t="str">
            <v>UN</v>
          </cell>
          <cell r="F312" t="str">
            <v>48,50</v>
          </cell>
          <cell r="G312" t="str">
            <v>50,97</v>
          </cell>
        </row>
        <row r="313">
          <cell r="C313" t="str">
            <v>103141</v>
          </cell>
          <cell r="D313" t="str">
            <v>ASSENTAMENTO DE CONEXÃO COM 1 ACESSO, FERRO FUNDIDO PARA REDE DE ÁGUA, DN  250 MM, JUNTA FLANGEADA (NÃO INCLUI O FORNECIMENTO). AF_09/2021</v>
          </cell>
          <cell r="E313" t="str">
            <v>UN</v>
          </cell>
          <cell r="F313" t="str">
            <v>75,22</v>
          </cell>
          <cell r="G313" t="str">
            <v>79,36</v>
          </cell>
        </row>
        <row r="314">
          <cell r="C314" t="str">
            <v>103142</v>
          </cell>
          <cell r="D314" t="str">
            <v>ASSENTAMENTO DE CONEXÃO COM 1 ACESSO, FERRO FUNDIDO PARA REDE DE ÁGUA, DN  300 MM, JUNTA FLANGEADA (NÃO INCLUI O FORNECIMENTO). AF_09/2021</v>
          </cell>
          <cell r="E314" t="str">
            <v>UN</v>
          </cell>
          <cell r="F314" t="str">
            <v>84,48</v>
          </cell>
          <cell r="G314" t="str">
            <v>89,21</v>
          </cell>
        </row>
        <row r="315">
          <cell r="C315" t="str">
            <v>103143</v>
          </cell>
          <cell r="D315" t="str">
            <v>ASSENTAMENTO DE CONEXÃO COM 1 ACESSO, FERRO FUNDIDO PARA REDE DE ÁGUA, DN  350 MM, JUNTA FLANGEADA (NÃO INCLUI O FORNECIMENTO). AF_09/2021</v>
          </cell>
          <cell r="E315" t="str">
            <v>UN</v>
          </cell>
          <cell r="F315" t="str">
            <v>111,21</v>
          </cell>
          <cell r="G315" t="str">
            <v>117,58</v>
          </cell>
        </row>
        <row r="316">
          <cell r="C316" t="str">
            <v>103144</v>
          </cell>
          <cell r="D316" t="str">
            <v>ASSENTAMENTO DE CONEXÃO COM 1 ACESSO, FERRO FUNDIDO PARA REDE DE ÁGUA, DN  400 MM, JUNTA FLANGEADA (NÃO INCLUI O FORNECIMENTO). AF_09/2021</v>
          </cell>
          <cell r="E316" t="str">
            <v>UN</v>
          </cell>
          <cell r="F316" t="str">
            <v>120,47</v>
          </cell>
          <cell r="G316" t="str">
            <v>127,44</v>
          </cell>
        </row>
        <row r="317">
          <cell r="C317" t="str">
            <v>103145</v>
          </cell>
          <cell r="D317" t="str">
            <v>ASSENTAMENTO DE CONEXÃO COM 1 ACESSO, FERRO FUNDIDO PARA REDE DE ÁGUA, DN  450 MM, JUNTA FLANGEADA (NÃO INCLUI O FORNECIMENTO). AF_09/2021</v>
          </cell>
          <cell r="E317" t="str">
            <v>UN</v>
          </cell>
          <cell r="F317" t="str">
            <v>147,19</v>
          </cell>
          <cell r="G317" t="str">
            <v>155,82</v>
          </cell>
        </row>
        <row r="318">
          <cell r="C318" t="str">
            <v>103146</v>
          </cell>
          <cell r="D318" t="str">
            <v>ASSENTAMENTO DE CONEXÃO COM 1 ACESSO, FERRO FUNDIDO PARA REDE DE ÁGUA, DN  500 MM, JUNTA FLANGEADA (NÃO INCLUI O FORNECIMENTO). AF_09/2021</v>
          </cell>
          <cell r="E318" t="str">
            <v>UN</v>
          </cell>
          <cell r="F318" t="str">
            <v>156,46</v>
          </cell>
          <cell r="G318" t="str">
            <v>165,67</v>
          </cell>
        </row>
        <row r="319">
          <cell r="C319" t="str">
            <v>103147</v>
          </cell>
          <cell r="D319" t="str">
            <v>ASSENTAMENTO DE CONEXÃO COM 1 ACESSO, FERRO FUNDIDO PARA REDE DE ÁGUA, DN  600 MM, JUNTA FLANGEADA (NÃO INCLUI O FORNECIMENTO). AF_09/2021</v>
          </cell>
          <cell r="E319" t="str">
            <v>UN</v>
          </cell>
          <cell r="F319" t="str">
            <v>175,00</v>
          </cell>
          <cell r="G319" t="str">
            <v>185,39</v>
          </cell>
        </row>
        <row r="320">
          <cell r="C320" t="str">
            <v>103148</v>
          </cell>
          <cell r="D320" t="str">
            <v>ASSENTAMENTO DE CONEXÃO COM 1 ACESSO, FERRO FUNDIDO PARA REDE DE ÁGUA, DN  700 MM, JUNTA FLANGEADA (NÃO INCLUI O FORNECIMENTO). AF_09/2021</v>
          </cell>
          <cell r="E320" t="str">
            <v>UN</v>
          </cell>
          <cell r="F320" t="str">
            <v>211,00</v>
          </cell>
          <cell r="G320" t="str">
            <v>223,62</v>
          </cell>
        </row>
        <row r="321">
          <cell r="C321" t="str">
            <v>103149</v>
          </cell>
          <cell r="D321" t="str">
            <v>ASSENTAMENTO DE CONEXÃO COM 1 ACESSO, FERRO FUNDIDO PARA REDE DE ÁGUA, DN  800 MM, JUNTA FLANGEADA (NÃO INCLUI O FORNECIMENTO). AF_09/2021</v>
          </cell>
          <cell r="E321" t="str">
            <v>UN</v>
          </cell>
          <cell r="F321" t="str">
            <v>229,54</v>
          </cell>
          <cell r="G321" t="str">
            <v>243,33</v>
          </cell>
        </row>
        <row r="322">
          <cell r="C322" t="str">
            <v>103150</v>
          </cell>
          <cell r="D322" t="str">
            <v>ASSENTAMENTO DE CONEXÃO COM 1 ACESSO, FERRO FUNDIDO PARA REDE DE ÁGUA, DN  900 MM, JUNTA FLANGEADA (NÃO INCLUI O FORNECIMENTO). AF_09/2021</v>
          </cell>
          <cell r="E322" t="str">
            <v>UN</v>
          </cell>
          <cell r="F322" t="str">
            <v>265,47</v>
          </cell>
          <cell r="G322" t="str">
            <v>281,51</v>
          </cell>
        </row>
        <row r="323">
          <cell r="C323" t="str">
            <v>103151</v>
          </cell>
          <cell r="D323" t="str">
            <v>ASSENTAMENTO DE CONEXÃO COM 1 ACESSO, FERRO FUNDIDO PARA REDE DE ÁGUA, DN  1000 MM, JUNTA FLANGEADA (NÃO INCLUI O FORNECIMENTO). AF_09/2021</v>
          </cell>
          <cell r="E323" t="str">
            <v>UN</v>
          </cell>
          <cell r="F323" t="str">
            <v>284,07</v>
          </cell>
          <cell r="G323" t="str">
            <v>301,29</v>
          </cell>
        </row>
        <row r="324">
          <cell r="C324" t="str">
            <v>103152</v>
          </cell>
          <cell r="D324" t="str">
            <v>ASSENTAMENTO DE CONEXÃO COM 1 ACESSO, FERRO FUNDIDO PARA REDE DE ÁGUA, DN  1200 MM, JUNTA FLANGEADA (NÃO INCLUI O FORNECIMENTO). AF_09/2021</v>
          </cell>
          <cell r="E324" t="str">
            <v>UN</v>
          </cell>
          <cell r="F324" t="str">
            <v>338,61</v>
          </cell>
          <cell r="G324" t="str">
            <v>359,22</v>
          </cell>
        </row>
        <row r="325">
          <cell r="C325" t="str">
            <v>103372</v>
          </cell>
          <cell r="D325" t="str">
            <v>TUBO PEAD LISO PARA REDE DE ÁGUA OU ESGOTO, DIÂMETRO DE 20 MM, JUNTA SOLDADA (NÃO INCLUI A EXECUÇÃO DE SOLDA) - FORNECIMENTO E ASSENTAMENTO. AF_12/2021</v>
          </cell>
          <cell r="E325" t="str">
            <v>M</v>
          </cell>
          <cell r="F325" t="str">
            <v>5,88</v>
          </cell>
          <cell r="G325" t="str">
            <v>5,90</v>
          </cell>
        </row>
        <row r="326">
          <cell r="C326" t="str">
            <v>103373</v>
          </cell>
          <cell r="D326" t="str">
            <v>TUBO PEAD LISO PARA REDE DE ÁGUA OU ESGOTO, DIÂMETRO DE 32 MM, JUNTA SOLDADA (NÃO INCLUI A EXECUÇÃO DE SOLDA) - FORNECIMENTO E ASSENTAMENTO. AF_12/2021</v>
          </cell>
          <cell r="E326" t="str">
            <v>M</v>
          </cell>
          <cell r="F326" t="str">
            <v>11,54</v>
          </cell>
          <cell r="G326" t="str">
            <v>11,57</v>
          </cell>
        </row>
        <row r="327">
          <cell r="C327" t="str">
            <v>103376</v>
          </cell>
          <cell r="D327" t="str">
            <v>TUBO PEAD LISO PARA REDE DE ÁGUA OU ESGOTO, DIÂMETRO DE 110 MM, JUNTA SOLDADA (NÃO INCLUI A EXECUÇÃO DE SOLDA) - FORNECIMENTO E ASSENTAMENTO. AF_12/2021</v>
          </cell>
          <cell r="E327" t="str">
            <v>M</v>
          </cell>
          <cell r="F327" t="str">
            <v>138,47</v>
          </cell>
          <cell r="G327" t="str">
            <v>138,57</v>
          </cell>
        </row>
        <row r="328">
          <cell r="C328" t="str">
            <v>103377</v>
          </cell>
          <cell r="D328" t="str">
            <v>TUBO PEAD LISO PARA REDE DE ÁGUA OU ESGOTO, DIÂMETRO DE 160 MM, JUNTA SOLDADA (NÃO INCLUI A EXECUÇÃO DE SOLDA) - FORNECIMENTO E ASSENTAMENTO. AF_12/2021</v>
          </cell>
          <cell r="E328" t="str">
            <v>M</v>
          </cell>
          <cell r="F328" t="str">
            <v>1.319,69</v>
          </cell>
          <cell r="G328" t="str">
            <v>1.319,85</v>
          </cell>
        </row>
        <row r="329">
          <cell r="C329" t="str">
            <v>103379</v>
          </cell>
          <cell r="D329" t="str">
            <v>TUBO PEAD LISO PARA REDE DE ÁGUA OU ESGOTO, DIÂMETRO DE 200 MM, JUNTA SOLDADA (NÃO INCLUI A EXECUÇÃO DE SOLDA) - FORNECIMENTO E ASSENTAMENTO. AF_12/2021</v>
          </cell>
          <cell r="E329" t="str">
            <v>M</v>
          </cell>
          <cell r="F329" t="str">
            <v>461,88</v>
          </cell>
          <cell r="G329" t="str">
            <v>462,08</v>
          </cell>
        </row>
        <row r="330">
          <cell r="C330" t="str">
            <v>103383</v>
          </cell>
          <cell r="D330" t="str">
            <v>TUBO PEAD LISO PARA REDE DE ÁGUA OU ESGOTO, DIÂMETRO DE 315 MM, JUNTA SOLDADA (NÃO INCLUI A EXECUÇÃO DE SOLDA) - FORNECIMENTO E ASSENTAMENTO. AF_12/2021</v>
          </cell>
          <cell r="E330" t="str">
            <v>M</v>
          </cell>
          <cell r="F330" t="str">
            <v>1.132,16</v>
          </cell>
          <cell r="G330" t="str">
            <v>1.132,34</v>
          </cell>
        </row>
        <row r="331">
          <cell r="C331" t="str">
            <v>103385</v>
          </cell>
          <cell r="D331" t="str">
            <v>TUBO PEAD LISO PARA REDE DE ÁGUA OU ESGOTO, DIÂMETRO DE 400 MM, JUNTA SOLDADA (NÃO INCLUI A EXECUÇÃO DE SOLDA) - FORNECIMENTO E ASSENTAMENTO. AF_12/2021</v>
          </cell>
          <cell r="E331" t="str">
            <v>M</v>
          </cell>
          <cell r="F331" t="str">
            <v>1.824,93</v>
          </cell>
          <cell r="G331" t="str">
            <v>1.825,28</v>
          </cell>
        </row>
        <row r="332">
          <cell r="C332" t="str">
            <v>103387</v>
          </cell>
          <cell r="D332" t="str">
            <v>TUBO PEAD LISO PARA REDE DE ÁGUA OU ESGOTO, DIÂMETRO DE 500 MM, JUNTA SOLDADA (NÃO INCLUI A EXECUÇÃO DE SOLDA) - FORNECIMENTO E ASSENTAMENTO. AF_12/2021</v>
          </cell>
          <cell r="E332" t="str">
            <v>M</v>
          </cell>
          <cell r="F332" t="str">
            <v>3.202,17</v>
          </cell>
          <cell r="G332" t="str">
            <v>3.202,72</v>
          </cell>
        </row>
        <row r="333">
          <cell r="C333" t="str">
            <v>103389</v>
          </cell>
          <cell r="D333" t="str">
            <v>TUBO PEAD LISO PARA REDE DE ÁGUA OU ESGOTO, DIÂMETRO DE 630 MM, JUNTA SOLDADA (NÃO INCLUI A EXECUÇÃO DE SOLDA) - FORNECIMENTO E ASSENTAMENTO. AF_12/2021</v>
          </cell>
          <cell r="E333" t="str">
            <v>M</v>
          </cell>
          <cell r="F333" t="str">
            <v>4.762,26</v>
          </cell>
          <cell r="G333" t="str">
            <v>4.763,06</v>
          </cell>
        </row>
        <row r="334">
          <cell r="C334" t="str">
            <v>103391</v>
          </cell>
          <cell r="D334" t="str">
            <v>TUBO PEAD LISO PARA REDE DE ÁGUA OU ESGOTO, DIÂMETRO DE 800 MM, JUNTA SOLDADA (NÃO INCLUI A EXECUÇÃO DE SOLDA) - FORNECIMENTO E ASSENTAMENTO. AF_12/2021</v>
          </cell>
          <cell r="E334" t="str">
            <v>M</v>
          </cell>
          <cell r="F334" t="str">
            <v>3.131,39</v>
          </cell>
          <cell r="G334" t="str">
            <v>3.132,51</v>
          </cell>
        </row>
        <row r="335">
          <cell r="C335" t="str">
            <v>103392</v>
          </cell>
          <cell r="D335" t="str">
            <v>TUBO PEAD LISO PARA REDE DE ÁGUA OU ESGOTO, DIÂMETRO DE 900 MM, JUNTA SOLDADA (NÃO INCLUI A EXECUÇÃO DE SOLDA) - FORNECIMENTO E ASSENTAMENTO. AF_12/2021</v>
          </cell>
          <cell r="E335" t="str">
            <v>M</v>
          </cell>
          <cell r="F335" t="str">
            <v>5.123,22</v>
          </cell>
          <cell r="G335" t="str">
            <v>5.124,55</v>
          </cell>
        </row>
        <row r="336">
          <cell r="C336" t="str">
            <v>103393</v>
          </cell>
          <cell r="D336" t="str">
            <v>TUBO PEAD LISO PARA REDE DE ÁGUA OU ESGOTO, DIÂMETRO DE 1000 MM, JUNTA SOLDADA (NÃO INCLUI A EXECUÇÃO DE SOLDA) - FORNECIMENTO E ASSENTAMENTO. AF_12/2021</v>
          </cell>
          <cell r="E336" t="str">
            <v>M</v>
          </cell>
          <cell r="F336" t="str">
            <v>5.650,11</v>
          </cell>
          <cell r="G336" t="str">
            <v>5.651,64</v>
          </cell>
        </row>
        <row r="337">
          <cell r="C337" t="str">
            <v>103394</v>
          </cell>
          <cell r="D337" t="str">
            <v>TUBO PEAD LISO PARA REDE DE ÁGUA OU ESGOTO, DIÂMETRO DE 1200 MM, JUNTA SOLDADA (NÃO INCLUI A EXECUÇÃO DE SOLDA) - FORNECIMENTO E ASSENTAMENTO. AF_12/2021</v>
          </cell>
          <cell r="E337" t="str">
            <v>M</v>
          </cell>
          <cell r="F337" t="str">
            <v>4.180,03</v>
          </cell>
          <cell r="G337" t="str">
            <v>4.181,95</v>
          </cell>
        </row>
        <row r="338">
          <cell r="C338" t="str">
            <v>103395</v>
          </cell>
          <cell r="D338" t="str">
            <v>TUBO PEAD LISO PARA REDE DE ÁGUA OU ESGOTO, DIÂMETRO DE 1400 MM, JUNTA SOLDADA (NÃO INCLUI A EXECUÇÃO DE SOLDA) - FORNECIMENTO E ASSENTAMENTO. AF_12/2021</v>
          </cell>
          <cell r="E338" t="str">
            <v>M</v>
          </cell>
          <cell r="F338" t="str">
            <v>2.067,47</v>
          </cell>
          <cell r="G338" t="str">
            <v>2.069,78</v>
          </cell>
        </row>
        <row r="339">
          <cell r="C339" t="str">
            <v>103396</v>
          </cell>
          <cell r="D339" t="str">
            <v>TUBO PEAD LISO PARA REDE DE ÁGUA OU ESGOTO, DIÂMETRO DE 1600 MM, JUNTA SOLDADA (NÃO INCLUI A EXECUÇÃO DE SOLDA) - FORNECIMENTO E ASSENTAMENTO. AF_12/2021</v>
          </cell>
          <cell r="E339" t="str">
            <v>M</v>
          </cell>
          <cell r="F339" t="str">
            <v>1.387,57</v>
          </cell>
          <cell r="G339" t="str">
            <v>1.390,27</v>
          </cell>
        </row>
        <row r="340">
          <cell r="C340" t="str">
            <v>103397</v>
          </cell>
          <cell r="D340" t="str">
            <v>ASSENTAMENTO DE CONEXÃO COM 2 ACESSOS, EM PEAD LISO PARA REDE DE ÁGUA OU ESGOTO, DIÂMETRO DE 20 MM, JUNTA SOLDADA (NÃO INCLUI O FORNECIMENTO E EXECUÇÃO DE SOLDA). AF_12/2021</v>
          </cell>
          <cell r="E340" t="str">
            <v>UN</v>
          </cell>
          <cell r="F340" t="str">
            <v>2,96</v>
          </cell>
          <cell r="G340" t="str">
            <v>3,31</v>
          </cell>
        </row>
        <row r="341">
          <cell r="C341" t="str">
            <v>103398</v>
          </cell>
          <cell r="D341" t="str">
            <v>ASSENTAMENTO DE CONEXÃO COM 2 ACESSOS, EM PEAD LISO PARA REDE DE ÁGUA OU ESGOTO, DIÂMETRO DE 32 MM, JUNTA SOLDADA (NÃO INCLUI O FORNECIMENTO E EXECUÇÃO DE SOLDA). AF_12/2021</v>
          </cell>
          <cell r="E341" t="str">
            <v>UN</v>
          </cell>
          <cell r="F341" t="str">
            <v>4,74</v>
          </cell>
          <cell r="G341" t="str">
            <v>5,30</v>
          </cell>
        </row>
        <row r="342">
          <cell r="C342" t="str">
            <v>103399</v>
          </cell>
          <cell r="D342" t="str">
            <v>ASSENTAMENTO DE CONEXÃO COM 2 ACESSOS, EM PEAD LISO PARA REDE DE ÁGUA OU ESGOTO, DIÂMETRO DE 63 MM, JUNTA SOLDADA (NÃO INCLUI O FORNECIMENTO E EXECUÇÃO DE SOLDA). AF_12/2021</v>
          </cell>
          <cell r="E342" t="str">
            <v>UN</v>
          </cell>
          <cell r="F342" t="str">
            <v>9,35</v>
          </cell>
          <cell r="G342" t="str">
            <v>10,44</v>
          </cell>
        </row>
        <row r="343">
          <cell r="C343" t="str">
            <v>103400</v>
          </cell>
          <cell r="D343" t="str">
            <v>ASSENTAMENTO DE CONEXÃO COM 2 ACESSOS, EM PEAD LISO PARA REDE DE ÁGUA OU ESGOTO, DIÂMETRO DE 90 MM, JUNTA SOLDADA (NÃO INCLUI O FORNECIMENTO E EXECUÇÃO DE SOLDA). AF_12/2021</v>
          </cell>
          <cell r="E343" t="str">
            <v>UN</v>
          </cell>
          <cell r="F343" t="str">
            <v>13,36</v>
          </cell>
          <cell r="G343" t="str">
            <v>14,92</v>
          </cell>
        </row>
        <row r="344">
          <cell r="C344" t="str">
            <v>103401</v>
          </cell>
          <cell r="D344" t="str">
            <v>ASSENTAMENTO DE CONEXÃO COM 2 ACESSOS, EM PEAD LISO PARA REDE DE ÁGUA OU ESGOTO, DIÂMETRO DE 110 MM, JUNTA SOLDADA (NÃO INCLUI O FORNECIMENTO E EXECUÇÃO DE SOLDA). AF_12/2021</v>
          </cell>
          <cell r="E344" t="str">
            <v>UN</v>
          </cell>
          <cell r="F344" t="str">
            <v>16,33</v>
          </cell>
          <cell r="G344" t="str">
            <v>18,24</v>
          </cell>
        </row>
        <row r="345">
          <cell r="C345" t="str">
            <v>103402</v>
          </cell>
          <cell r="D345" t="str">
            <v>ASSENTAMENTO DE CONEXÃO COM 2 ACESSOS, EM PEAD LISO PARA REDE DE ÁGUA OU ESGOTO, DIÂMETRO DE 160 MM, JUNTA SOLDADA (NÃO INCLUI O FORNECIMENTO E EXECUÇÃO DE SOLDA). AF_12/2021</v>
          </cell>
          <cell r="E345" t="str">
            <v>UN</v>
          </cell>
          <cell r="F345" t="str">
            <v>23,75</v>
          </cell>
          <cell r="G345" t="str">
            <v>26,53</v>
          </cell>
        </row>
        <row r="346">
          <cell r="C346" t="str">
            <v>103403</v>
          </cell>
          <cell r="D346" t="str">
            <v>ASSENTAMENTO DE CONEXÃO COM 2 ACESSOS, EM PEAD LISO PARA REDE DE ÁGUA OU ESGOTO, DIÂMETRO DE 180 MM, JUNTA SOLDADA (NÃO INCLUI O FORNECIMENTO E EXECUÇÃO DE SOLDA). AF_12/2021</v>
          </cell>
          <cell r="E346" t="str">
            <v>UN</v>
          </cell>
          <cell r="F346" t="str">
            <v>26,72</v>
          </cell>
          <cell r="G346" t="str">
            <v>29,84</v>
          </cell>
        </row>
        <row r="347">
          <cell r="C347" t="str">
            <v>103404</v>
          </cell>
          <cell r="D347" t="str">
            <v>ASSENTAMENTO DE CONEXÃO COM 2 ACESSOS, EM PEAD LISO PARA REDE DE ÁGUA OU ESGOTO, DIÂMETRO DE 200 MM, JUNTA SOLDADA (NÃO INCLUI O FORNECIMENTO E EXECUÇÃO DE SOLDA). AF_12/2021</v>
          </cell>
          <cell r="E347" t="str">
            <v>UN</v>
          </cell>
          <cell r="F347" t="str">
            <v>29,69</v>
          </cell>
          <cell r="G347" t="str">
            <v>33,16</v>
          </cell>
        </row>
        <row r="348">
          <cell r="C348" t="str">
            <v>103405</v>
          </cell>
          <cell r="D348" t="str">
            <v>ASSENTAMENTO DE CONEXÃO COM 2 ACESSOS, EM PEAD LISO PARA REDE DE ÁGUA OU ESGOTO, DIÂMETRO DE 225 MM, JUNTA SOLDADA (NÃO INCLUI O FORNECIMENTO E EXECUÇÃO DE SOLDA). AF_12/2021</v>
          </cell>
          <cell r="E348" t="str">
            <v>UN</v>
          </cell>
          <cell r="F348" t="str">
            <v>33,40</v>
          </cell>
          <cell r="G348" t="str">
            <v>37,31</v>
          </cell>
        </row>
        <row r="349">
          <cell r="C349" t="str">
            <v>103406</v>
          </cell>
          <cell r="D349" t="str">
            <v>ASSENTAMENTO DE CONEXÃO COM 2 ACESSOS, EM PEAD LISO PARA REDE DE ÁGUA OU ESGOTO, DIÂMETRO DE 250 MM, JUNTA SOLDADA (NÃO INCLUI O FORNECIMENTO E EXECUÇÃO DE SOLDA). AF_12/2021</v>
          </cell>
          <cell r="E349" t="str">
            <v>UN</v>
          </cell>
          <cell r="F349" t="str">
            <v>37,12</v>
          </cell>
          <cell r="G349" t="str">
            <v>41,46</v>
          </cell>
        </row>
        <row r="350">
          <cell r="C350" t="str">
            <v>103407</v>
          </cell>
          <cell r="D350" t="str">
            <v>ASSENTAMENTO DE CONEXÃO COM 2 ACESSOS, EM PEAD LISO PARA REDE DE ÁGUA OU ESGOTO, DIÂMETRO DE 280 MM, JUNTA SOLDADA (NÃO INCLUI O FORNECIMENTO E EXECUÇÃO DE SOLDA). AF_12/2021</v>
          </cell>
          <cell r="E350" t="str">
            <v>UN</v>
          </cell>
          <cell r="F350" t="str">
            <v>41,58</v>
          </cell>
          <cell r="G350" t="str">
            <v>46,44</v>
          </cell>
        </row>
        <row r="351">
          <cell r="C351" t="str">
            <v>103408</v>
          </cell>
          <cell r="D351" t="str">
            <v>ASSENTAMENTO DE CONEXÃO COM 2 ACESSOS, EM PEAD LISO PARA REDE DE ÁGUA OU ESGOTO, DIÂMETRO DE 315 MM, JUNTA SOLDADA (NÃO INCLUI O FORNECIMENTO E EXECUÇÃO DE SOLDA). AF_12/2021</v>
          </cell>
          <cell r="E351" t="str">
            <v>UN</v>
          </cell>
          <cell r="F351" t="str">
            <v>46,78</v>
          </cell>
          <cell r="G351" t="str">
            <v>52,24</v>
          </cell>
        </row>
        <row r="352">
          <cell r="C352" t="str">
            <v>103409</v>
          </cell>
          <cell r="D352" t="str">
            <v>ASSENTAMENTO DE CONEXÃO COM 2 ACESSOS, EM PEAD LISO PARA REDE DE ÁGUA OU ESGOTO, DIÂMETRO DE 355 MM, JUNTA SOLDADA (NÃO INCLUI O FORNECIMENTO E EXECUÇÃO DE SOLDA). AF_12/2021</v>
          </cell>
          <cell r="E352" t="str">
            <v>UN</v>
          </cell>
          <cell r="F352" t="str">
            <v>52,72</v>
          </cell>
          <cell r="G352" t="str">
            <v>58,88</v>
          </cell>
        </row>
        <row r="353">
          <cell r="C353" t="str">
            <v>103410</v>
          </cell>
          <cell r="D353" t="str">
            <v>ASSENTAMENTO DE CONEXÃO COM 2 ACESSOS, EM PEAD LISO PARA REDE DE ÁGUA OU ESGOTO, DIÂMETRO DE 400 MM, JUNTA SOLDADA (NÃO INCLUI O FORNECIMENTO E EXECUÇÃO DE SOLDA). AF_12/2021</v>
          </cell>
          <cell r="E353" t="str">
            <v>UN</v>
          </cell>
          <cell r="F353" t="str">
            <v>59,40</v>
          </cell>
          <cell r="G353" t="str">
            <v>66,34</v>
          </cell>
        </row>
        <row r="354">
          <cell r="C354" t="str">
            <v>103411</v>
          </cell>
          <cell r="D354" t="str">
            <v>ASSENTAMENTO DE CONEXÃO COM 3 ACESSOS, EM PEAD LISO PARA REDE DE ÁGUA OU ESGOTO, DIÂMETRO DE 20 MM, JUNTA SOLDADA (NÃO INCLUI O FORNECIMENTO E EXECUÇÃO DE SOLDA). AF_12/2021</v>
          </cell>
          <cell r="E354" t="str">
            <v>UN</v>
          </cell>
          <cell r="F354" t="str">
            <v>5,93</v>
          </cell>
          <cell r="G354" t="str">
            <v>6,63</v>
          </cell>
        </row>
        <row r="355">
          <cell r="C355" t="str">
            <v>103412</v>
          </cell>
          <cell r="D355" t="str">
            <v>ASSENTAMENTO DE CONEXÃO COM 3 ACESSOS, EM PEAD LISO PARA REDE DE ÁGUA OU ESGOTO, DIÂMETRO DE 32 MM, JUNTA SOLDADA (NÃO INCLUI O FORNECIMENTO E EXECUÇÃO DE SOLDA). AF_12/2021</v>
          </cell>
          <cell r="E355" t="str">
            <v>UN</v>
          </cell>
          <cell r="F355" t="str">
            <v>9,49</v>
          </cell>
          <cell r="G355" t="str">
            <v>10,60</v>
          </cell>
        </row>
        <row r="356">
          <cell r="C356" t="str">
            <v>103413</v>
          </cell>
          <cell r="D356" t="str">
            <v>ASSENTAMENTO DE CONEXÃO COM 3 ACESSOS, EM PEAD LISO PARA REDE DE ÁGUA OU ESGOTO, DIÂMETRO DE 63 MM, JUNTA SOLDADA (NÃO INCLUI O FORNECIMENTO E EXECUÇÃO DE SOLDA). AF_12/2021</v>
          </cell>
          <cell r="E356" t="str">
            <v>UN</v>
          </cell>
          <cell r="F356" t="str">
            <v>18,71</v>
          </cell>
          <cell r="G356" t="str">
            <v>20,89</v>
          </cell>
        </row>
        <row r="357">
          <cell r="C357" t="str">
            <v>103414</v>
          </cell>
          <cell r="D357" t="str">
            <v>ASSENTAMENTO DE CONEXÃO COM 3 ACESSOS, EM PEAD LISO PARA REDE DE ÁGUA OU ESGOTO, DIÂMETRO DE 90 MM, JUNTA SOLDADA (NÃO INCLUI O FORNECIMENTO E EXECUÇÃO DE SOLDA). AF_12/2021</v>
          </cell>
          <cell r="E357" t="str">
            <v>UN</v>
          </cell>
          <cell r="F357" t="str">
            <v>26,72</v>
          </cell>
          <cell r="G357" t="str">
            <v>29,84</v>
          </cell>
        </row>
        <row r="358">
          <cell r="C358" t="str">
            <v>103415</v>
          </cell>
          <cell r="D358" t="str">
            <v>ASSENTAMENTO DE CONEXÃO COM 3 ACESSOS, EM PEAD LISO PARA REDE DE ÁGUA OU ESGOTO, DIÂMETRO DE 110 MM, JUNTA SOLDADA (NÃO INCLUI O FORNECIMENTO E EXECUÇÃO DE SOLDA). AF_12/2021</v>
          </cell>
          <cell r="E358" t="str">
            <v>UN</v>
          </cell>
          <cell r="F358" t="str">
            <v>32,66</v>
          </cell>
          <cell r="G358" t="str">
            <v>36,48</v>
          </cell>
        </row>
        <row r="359">
          <cell r="C359" t="str">
            <v>103416</v>
          </cell>
          <cell r="D359" t="str">
            <v>ASSENTAMENTO DE CONEXÃO COM 3 ACESSOS, EM PEAD LISO PARA REDE DE ÁGUA OU ESGOTO, DIÂMETRO DE 160 MM, JUNTA SOLDADA (NÃO INCLUI O FORNECIMENTO E EXECUÇÃO DE SOLDA). AF_12/2021</v>
          </cell>
          <cell r="E359" t="str">
            <v>UN</v>
          </cell>
          <cell r="F359" t="str">
            <v>47,51</v>
          </cell>
          <cell r="G359" t="str">
            <v>53,07</v>
          </cell>
        </row>
        <row r="360">
          <cell r="C360" t="str">
            <v>103417</v>
          </cell>
          <cell r="D360" t="str">
            <v>ASSENTAMENTO DE CONEXÃO COM 3 ACESSOS, EM PEAD LISO PARA REDE DE ÁGUA OU ESGOTO, DIÂMETRO DE 180 MM, JUNTA SOLDADA (NÃO INCLUI O FORNECIMENTO E EXECUÇÃO DE SOLDA). AF_12/2021</v>
          </cell>
          <cell r="E360" t="str">
            <v>UN</v>
          </cell>
          <cell r="F360" t="str">
            <v>53,46</v>
          </cell>
          <cell r="G360" t="str">
            <v>59,71</v>
          </cell>
        </row>
        <row r="361">
          <cell r="C361" t="str">
            <v>103418</v>
          </cell>
          <cell r="D361" t="str">
            <v>ASSENTAMENTO DE CONEXÃO COM 3 ACESSOS, EM PEAD LISO PARA REDE DE ÁGUA OU ESGOTO, DIÂMETRO DE 200 MM, JUNTA SOLDADA (NÃO INCLUI O FORNECIMENTO E EXECUÇÃO DE SOLDA). AF_12/2021</v>
          </cell>
          <cell r="E361" t="str">
            <v>UN</v>
          </cell>
          <cell r="F361" t="str">
            <v>59,40</v>
          </cell>
          <cell r="G361" t="str">
            <v>66,34</v>
          </cell>
        </row>
        <row r="362">
          <cell r="C362" t="str">
            <v>103419</v>
          </cell>
          <cell r="D362" t="str">
            <v>ASSENTAMENTO DE CONEXÃO COM 3 ACESSOS, EM PEAD LISO PARA REDE DE ÁGUA OU ESGOTO, DIÂMETRO DE 225 MM, JUNTA SOLDADA (NÃO INCLUI O FORNECIMENTO E EXECUÇÃO DE SOLDA). AF_12/2021</v>
          </cell>
          <cell r="E362" t="str">
            <v>UN</v>
          </cell>
          <cell r="F362" t="str">
            <v>66,83</v>
          </cell>
          <cell r="G362" t="str">
            <v>74,63</v>
          </cell>
        </row>
        <row r="363">
          <cell r="C363" t="str">
            <v>103420</v>
          </cell>
          <cell r="D363" t="str">
            <v>ASSENTAMENTO DE CONEXÃO COM 3 ACESSOS, EM PEAD LISO PARA REDE DE ÁGUA OU ESGOTO, DIÂMETRO DE 250 MM, JUNTA SOLDADA (NÃO INCLUI O FORNECIMENTO E EXECUÇÃO DE SOLDA). AF_12/2021</v>
          </cell>
          <cell r="E363" t="str">
            <v>UN</v>
          </cell>
          <cell r="F363" t="str">
            <v>74,25</v>
          </cell>
          <cell r="G363" t="str">
            <v>82,93</v>
          </cell>
        </row>
        <row r="364">
          <cell r="C364" t="str">
            <v>103421</v>
          </cell>
          <cell r="D364" t="str">
            <v>ASSENTAMENTO DE CONEXÃO COM 3 ACESSOS, EM PEAD LISO PARA REDE DE ÁGUA OU ESGOTO, DIÂMETRO DE 280 MM, JUNTA SOLDADA (NÃO INCLUI O FORNECIMENTO E EXECUÇÃO DE SOLDA). AF_12/2021</v>
          </cell>
          <cell r="E364" t="str">
            <v>UN</v>
          </cell>
          <cell r="F364" t="str">
            <v>83,17</v>
          </cell>
          <cell r="G364" t="str">
            <v>92,88</v>
          </cell>
        </row>
        <row r="365">
          <cell r="C365" t="str">
            <v>103422</v>
          </cell>
          <cell r="D365" t="str">
            <v>ASSENTAMENTO DE CONEXÃO COM 3 ACESSOS, EM PEAD LISO PARA REDE DE ÁGUA OU ESGOTO, DIÂMETRO DE 315 MM, JUNTA SOLDADA (NÃO INCLUI O FORNECIMENTO E EXECUÇÃO DE SOLDA). AF_12/2021</v>
          </cell>
          <cell r="E365" t="str">
            <v>UN</v>
          </cell>
          <cell r="F365" t="str">
            <v>93,56</v>
          </cell>
          <cell r="G365" t="str">
            <v>104,49</v>
          </cell>
        </row>
        <row r="366">
          <cell r="C366" t="str">
            <v>103423</v>
          </cell>
          <cell r="D366" t="str">
            <v>ASSENTAMENTO DE CONEXÃO COM 3 ACESSOS, EM PEAD LISO PARA REDE DE ÁGUA OU ESGOTO, DIÂMETRO DE 355 MM, JUNTA SOLDADA (NÃO INCLUI O FORNECIMENTO E EXECUÇÃO DE SOLDA). AF_12/2021</v>
          </cell>
          <cell r="E366" t="str">
            <v>UN</v>
          </cell>
          <cell r="F366" t="str">
            <v>105,44</v>
          </cell>
          <cell r="G366" t="str">
            <v>117,76</v>
          </cell>
        </row>
        <row r="367">
          <cell r="C367" t="str">
            <v>103424</v>
          </cell>
          <cell r="D367" t="str">
            <v>ASSENTAMENTO DE CONEXÃO COM 3 ACESSOS, EM PEAD LISO PARA REDE DE ÁGUA OU ESGOTO, DIÂMETRO DE 400 MM, JUNTA SOLDADA (NÃO INCLUI O FORNECIMENTO E EXECUÇÃO DE SOLDA). AF_12/2021</v>
          </cell>
          <cell r="E367" t="str">
            <v>UN</v>
          </cell>
          <cell r="F367" t="str">
            <v>118,81</v>
          </cell>
          <cell r="G367" t="str">
            <v>132,69</v>
          </cell>
        </row>
        <row r="368">
          <cell r="C368" t="str">
            <v>103425</v>
          </cell>
          <cell r="D368" t="str">
            <v>LUVA, EM PEAD LISO PARA REDE DE ÁGUA OU ESGOTO, DIÂMETRO DE 20 MM, JUNTA SOLDADA POR ELETROFUSÃO (NÃO INCLUI A EXECUÇÃO DE SOLDA). AF_12/2021</v>
          </cell>
          <cell r="E368" t="str">
            <v>UN</v>
          </cell>
          <cell r="F368" t="str">
            <v>15,90</v>
          </cell>
          <cell r="G368" t="str">
            <v>16,25</v>
          </cell>
        </row>
        <row r="369">
          <cell r="C369" t="str">
            <v>103426</v>
          </cell>
          <cell r="D369" t="str">
            <v>LUVA, EM PEAD LISO PARA REDE DE ÁGUA OU ESGOTO, DIÂMETRO DE 32 MM, JUNTA SOLDADA POR ELETROFUSÃO (NÃO INCLUI A EXECUÇÃO DE SOLDA). AF_12/2021</v>
          </cell>
          <cell r="E369" t="str">
            <v>UN</v>
          </cell>
          <cell r="F369" t="str">
            <v>18,69</v>
          </cell>
          <cell r="G369" t="str">
            <v>19,25</v>
          </cell>
        </row>
        <row r="370">
          <cell r="C370" t="str">
            <v>103427</v>
          </cell>
          <cell r="D370" t="str">
            <v>LUVA, EM PEAD LISO PARA REDE DE ÁGUA OU ESGOTO, DIÂMETRO DE 63 MM, JUNTA SOLDADA POR ELETROFUSÃO (NÃO INCLUI A EXECUÇÃO DE SOLDA). AF_12/2021</v>
          </cell>
          <cell r="E370" t="str">
            <v>UN</v>
          </cell>
          <cell r="F370" t="str">
            <v>37,51</v>
          </cell>
          <cell r="G370" t="str">
            <v>38,60</v>
          </cell>
        </row>
        <row r="371">
          <cell r="C371" t="str">
            <v>103428</v>
          </cell>
          <cell r="D371" t="str">
            <v>LUVA, EM PEAD LISO PARA REDE DE ÁGUA OU ESGOTO, DIÂMETRO DE 200 MM, JUNTA SOLDADA POR ELETROFUSÃO (NÃO INCLUI A EXECUÇÃO DE SOLDA). AF_12/2021</v>
          </cell>
          <cell r="E371" t="str">
            <v>UN</v>
          </cell>
          <cell r="F371" t="str">
            <v>261,19</v>
          </cell>
          <cell r="G371" t="str">
            <v>264,66</v>
          </cell>
        </row>
        <row r="372">
          <cell r="C372" t="str">
            <v>103429</v>
          </cell>
          <cell r="D372" t="str">
            <v>LUVA, EM PEAD LISO PARA REDE DE ÁGUA OU ESGOTO, DIÂMETRO DE 400 MM, JUNTA SOLDADA POR ELETROFUSÃO (NÃO INCLUI A EXECUÇÃO DE SOLDA). AF_12/2021</v>
          </cell>
          <cell r="E372" t="str">
            <v>UN</v>
          </cell>
          <cell r="F372" t="str">
            <v>2.986,83</v>
          </cell>
          <cell r="G372" t="str">
            <v>2.993,77</v>
          </cell>
        </row>
        <row r="373">
          <cell r="C373" t="str">
            <v>103430</v>
          </cell>
          <cell r="D373" t="str">
            <v>COTOVELO 45 GRAUS, EM PEAD LISO PARA REDE DE ÁGUA OU ESGOTO, DIÂMETRO DE 32 MM, JUNTA SOLDADA POR ELETROFUSÃO (NÃO INCLUI A EXECUÇÃO DE SOLDA). AF_12/2021</v>
          </cell>
          <cell r="E373" t="str">
            <v>UN</v>
          </cell>
          <cell r="F373" t="str">
            <v>34,71</v>
          </cell>
          <cell r="G373" t="str">
            <v>35,27</v>
          </cell>
        </row>
        <row r="374">
          <cell r="C374" t="str">
            <v>103431</v>
          </cell>
          <cell r="D374" t="str">
            <v>COTOVELO 45 GRAUS, EM PEAD LISO PARA REDE DE ÁGUA OU ESGOTO, DIÂMETRO DE 63 MM, JUNTA SOLDADA POR ELETROFUSÃO (NÃO INCLUI A EXECUÇÃO DE SOLDA). AF_12/2021</v>
          </cell>
          <cell r="E374" t="str">
            <v>UN</v>
          </cell>
          <cell r="F374" t="str">
            <v>60,50</v>
          </cell>
          <cell r="G374" t="str">
            <v>61,59</v>
          </cell>
        </row>
        <row r="375">
          <cell r="C375" t="str">
            <v>103432</v>
          </cell>
          <cell r="D375" t="str">
            <v>COTOVELO 45 GRAUS, EM PEAD LISO PARA REDE DE ÁGUA OU ESGOTO, DIÂMETRO DE 200 MM, JUNTA SOLDADA POR ELETROFUSÃO (NÃO INCLUI A EXECUÇÃO DE SOLDA). AF_12/2021</v>
          </cell>
          <cell r="E375" t="str">
            <v>UN</v>
          </cell>
          <cell r="F375" t="str">
            <v>1.696,93</v>
          </cell>
          <cell r="G375" t="str">
            <v>1.700,40</v>
          </cell>
        </row>
        <row r="376">
          <cell r="C376" t="str">
            <v>103433</v>
          </cell>
          <cell r="D376" t="str">
            <v>COTOVELO 90 GRAUS, EM PEAD LISO PARA REDE DE ÁGUA OU ESGOTO, DIÂMETRO DE 20 MM, JUNTA SOLDADA POR ELETROFUSÃO (NÃO INCLUI A EXECUÇÃO DE SOLDA). AF_12/2021</v>
          </cell>
          <cell r="E376" t="str">
            <v>UN</v>
          </cell>
          <cell r="F376" t="str">
            <v>34,92</v>
          </cell>
          <cell r="G376" t="str">
            <v>35,27</v>
          </cell>
        </row>
        <row r="377">
          <cell r="C377" t="str">
            <v>103434</v>
          </cell>
          <cell r="D377" t="str">
            <v>COTOVELO 90 GRAUS, EM PEAD LISO PARA REDE DE ÁGUA OU ESGOTO, DIÂMETRO DE 32 MM, JUNTA SOLDADA POR ELETROFUSÃO (NÃO INCLUI A EXECUÇÃO DE SOLDA). AF_12/2021</v>
          </cell>
          <cell r="E377" t="str">
            <v>UN</v>
          </cell>
          <cell r="F377" t="str">
            <v>48,09</v>
          </cell>
          <cell r="G377" t="str">
            <v>48,65</v>
          </cell>
        </row>
        <row r="378">
          <cell r="C378" t="str">
            <v>103435</v>
          </cell>
          <cell r="D378" t="str">
            <v>COTOVELO 90 GRAUS, EM PEAD LISO PARA REDE DE ÁGUA OU ESGOTO, DIÂMETRO DE 63 MM, JUNTA SOLDADA POR ELETROFUSÃO (NÃO INCLUI A EXECUÇÃO DE SOLDA). AF_12/2021</v>
          </cell>
          <cell r="E378" t="str">
            <v>UN</v>
          </cell>
          <cell r="F378" t="str">
            <v>89,31</v>
          </cell>
          <cell r="G378" t="str">
            <v>90,40</v>
          </cell>
        </row>
        <row r="379">
          <cell r="C379" t="str">
            <v>103436</v>
          </cell>
          <cell r="D379" t="str">
            <v>COTOVELO 90 GRAUS, POLIETILENO DE ALTA DENSIDADE (PEAD) PARA REDE DE ÁGUA OU ESGOTO, DIÂMETRO DE 200 MM, JUNTA SOLDADA POR ELETROFUSÃO (NÃO INCLUI A EXECUÇÃO DE SOLDA). AF_12/2021</v>
          </cell>
          <cell r="E379" t="str">
            <v>UN</v>
          </cell>
          <cell r="F379" t="str">
            <v>2.407,40</v>
          </cell>
          <cell r="G379" t="str">
            <v>2.410,87</v>
          </cell>
        </row>
        <row r="380">
          <cell r="C380" t="str">
            <v>103437</v>
          </cell>
          <cell r="D380" t="str">
            <v>TÊ DE SERVIÇO, EM PEAD LISO PARA REDE DE ÁGUA OU ESGOTO, DIÂMETRO DE 63 X 20 MM, JUNTA SOLDADA POR ELETROFUSÃO (NÃO INCLUI A EXECUÇÃO DE SOLDA). AF_12/2021</v>
          </cell>
          <cell r="E380" t="str">
            <v>UN</v>
          </cell>
          <cell r="F380" t="str">
            <v>185,54</v>
          </cell>
          <cell r="G380" t="str">
            <v>187,72</v>
          </cell>
        </row>
        <row r="381">
          <cell r="C381" t="str">
            <v>103438</v>
          </cell>
          <cell r="D381" t="str">
            <v>TÊ DE SERVIÇO, EM PEAD LISO PARA REDE DE ÁGUA OU ESGOTO, DIÂMETRO DE 63 X 32 MM, JUNTA SOLDADA POR ELETROFUSÃO (NÃO INCLUI A EXECUÇÃO DE SOLDA). AF_12/2021</v>
          </cell>
          <cell r="E381" t="str">
            <v>UN</v>
          </cell>
          <cell r="F381" t="str">
            <v>185,54</v>
          </cell>
          <cell r="G381" t="str">
            <v>187,72</v>
          </cell>
        </row>
        <row r="382">
          <cell r="C382" t="str">
            <v>103439</v>
          </cell>
          <cell r="D382" t="str">
            <v>TÊ DE SERVIÇO, EM PEAD LISO PARA REDE DE ÁGUA OU ESGOTO, DIÂMETRO DE 63 X 63 MM, JUNTA SOLDADA POR ELETROFUSÃO (NÃO INCLUI A EXECUÇÃO DE SOLDA). AF_12/2021</v>
          </cell>
          <cell r="E382" t="str">
            <v>UN</v>
          </cell>
          <cell r="F382" t="str">
            <v>219,64</v>
          </cell>
          <cell r="G382" t="str">
            <v>221,82</v>
          </cell>
        </row>
        <row r="383">
          <cell r="C383" t="str">
            <v>103440</v>
          </cell>
          <cell r="D383" t="str">
            <v>TÊ DE SERVIÇO, EM PEAD LISO PARA REDE DE ÁGUA OU ESGOTO, DIÂMETRO DE 200 X 20 MM, JUNTA SOLDADA POR ELETROFUSÃO (NÃO INCLUI A EXECUÇÃO DE SOLDA). AF_12/2021</v>
          </cell>
          <cell r="E383" t="str">
            <v>UN</v>
          </cell>
          <cell r="F383" t="str">
            <v>412,59</v>
          </cell>
          <cell r="G383" t="str">
            <v>419,53</v>
          </cell>
        </row>
        <row r="384">
          <cell r="C384" t="str">
            <v>103441</v>
          </cell>
          <cell r="D384" t="str">
            <v>TÊ DE SERVIÇO, EM PEAD LISO PARA REDE DE ÁGUA OU ESGOTO, DIÂMETRO DE 200 X 32 MM, JUNTA SOLDADA POR ELETROFUSÃO (NÃO INCLUI A EXECUÇÃO DE SOLDA). AF_12/2021</v>
          </cell>
          <cell r="E384" t="str">
            <v>UN</v>
          </cell>
          <cell r="F384" t="str">
            <v>418,12</v>
          </cell>
          <cell r="G384" t="str">
            <v>425,06</v>
          </cell>
        </row>
        <row r="385">
          <cell r="C385" t="str">
            <v>103442</v>
          </cell>
          <cell r="D385" t="str">
            <v>TÊ DE SERVIÇO, EM PEAD LISO PARA REDE DE ÁGUA OU ESGOTO, DIÂMETRO DE 200 X 63 MM, JUNTA SOLDADA POR ELETROFUSÃO (NÃO INCLUI A EXECUÇÃO DE SOLDA). AF_12/2021</v>
          </cell>
          <cell r="E385" t="str">
            <v>UN</v>
          </cell>
          <cell r="F385" t="str">
            <v>551,44</v>
          </cell>
          <cell r="G385" t="str">
            <v>558,38</v>
          </cell>
        </row>
        <row r="386">
          <cell r="C386" t="str">
            <v>93206</v>
          </cell>
          <cell r="D386" t="str">
            <v>EXECUÇÃO DE ESCRITÓRIO EM CANTEIRO DE OBRA EM ALVENARIA, NÃO INCLUSO MOBILIÁRIO E EQUIPAMENTOS. AF_02/2016</v>
          </cell>
          <cell r="E386" t="str">
            <v>M2</v>
          </cell>
          <cell r="F386" t="str">
            <v>1.091,41</v>
          </cell>
          <cell r="G386" t="str">
            <v>1.138,22</v>
          </cell>
        </row>
        <row r="387">
          <cell r="C387" t="str">
            <v>93207</v>
          </cell>
          <cell r="D387" t="str">
            <v>EXECUÇÃO DE ESCRITÓRIO EM CANTEIRO DE OBRA EM CHAPA DE MADEIRA COMPENSADA, NÃO INCLUSO MOBILIÁRIO E EQUIPAMENTOS. AF_02/2016</v>
          </cell>
          <cell r="E387" t="str">
            <v>M2</v>
          </cell>
          <cell r="F387" t="str">
            <v>1.301,85</v>
          </cell>
          <cell r="G387" t="str">
            <v>1.329,65</v>
          </cell>
        </row>
        <row r="388">
          <cell r="C388" t="str">
            <v>93208</v>
          </cell>
          <cell r="D388" t="str">
            <v>EXECUÇÃO DE ALMOXARIFADO EM CANTEIRO DE OBRA EM CHAPA DE MADEIRA COMPENSADA, INCLUSO PRATELEIRAS. AF_02/2016</v>
          </cell>
          <cell r="E388" t="str">
            <v>M2</v>
          </cell>
          <cell r="F388" t="str">
            <v>1.107,66</v>
          </cell>
          <cell r="G388" t="str">
            <v>1.127,63</v>
          </cell>
        </row>
        <row r="389">
          <cell r="C389" t="str">
            <v>93209</v>
          </cell>
          <cell r="D389" t="str">
            <v>EXECUÇÃO DE ALMOXARIFADO EM CANTEIRO DE OBRA EM ALVENARIA, INCLUSO PRATELEIRAS. AF_02/2016</v>
          </cell>
          <cell r="E389" t="str">
            <v>M2</v>
          </cell>
          <cell r="F389" t="str">
            <v>949,55</v>
          </cell>
          <cell r="G389" t="str">
            <v>984,42</v>
          </cell>
        </row>
        <row r="390">
          <cell r="C390" t="str">
            <v>93210</v>
          </cell>
          <cell r="D390" t="str">
            <v>EXECUÇÃO DE REFEITÓRIO EM CANTEIRO DE OBRA EM CHAPA DE MADEIRA COMPENSADA, NÃO INCLUSO MOBILIÁRIO E EQUIPAMENTOS. AF_02/2016</v>
          </cell>
          <cell r="E390" t="str">
            <v>M2</v>
          </cell>
          <cell r="F390" t="str">
            <v>652,75</v>
          </cell>
          <cell r="G390" t="str">
            <v>670,00</v>
          </cell>
        </row>
        <row r="391">
          <cell r="C391" t="str">
            <v>93211</v>
          </cell>
          <cell r="D391" t="str">
            <v>EXECUÇÃO DE REFEITÓRIO EM CANTEIRO DE OBRA EM ALVENARIA, NÃO INCLUSO MOBILIÁRIO E EQUIPAMENTOS. AF_02/2016</v>
          </cell>
          <cell r="E391" t="str">
            <v>M2</v>
          </cell>
          <cell r="F391" t="str">
            <v>595,71</v>
          </cell>
          <cell r="G391" t="str">
            <v>616,76</v>
          </cell>
        </row>
        <row r="392">
          <cell r="C392" t="str">
            <v>93212</v>
          </cell>
          <cell r="D392" t="str">
            <v>EXECUÇÃO DE SANITÁRIO E VESTIÁRIO EM CANTEIRO DE OBRA EM CHAPA DE MADEIRA COMPENSADA, NÃO INCLUSO MOBILIÁRIO. AF_02/2016</v>
          </cell>
          <cell r="E392" t="str">
            <v>M2</v>
          </cell>
          <cell r="F392" t="str">
            <v>1.116,84</v>
          </cell>
          <cell r="G392" t="str">
            <v>1.145,27</v>
          </cell>
        </row>
        <row r="393">
          <cell r="C393" t="str">
            <v>93213</v>
          </cell>
          <cell r="D393" t="str">
            <v>EXECUÇÃO DE SANITÁRIO E VESTIÁRIO EM CANTEIRO DE OBRA EM ALVENARIA, NÃO INCLUSO MOBILIÁRIO. AF_02/2016</v>
          </cell>
          <cell r="E393" t="str">
            <v>M2</v>
          </cell>
          <cell r="F393" t="str">
            <v>961,77</v>
          </cell>
          <cell r="G393" t="str">
            <v>999,68</v>
          </cell>
        </row>
        <row r="394">
          <cell r="C394" t="str">
            <v>93214</v>
          </cell>
          <cell r="D394" t="str">
            <v>EXECUÇÃO DE RESERVATÓRIO ELEVADO DE ÁGUA (1000 LITROS) EM CANTEIRO DE OBRA, APOIADO EM ESTRUTURA DE MADEIRA. AF_02/2016</v>
          </cell>
          <cell r="E394" t="str">
            <v>UN</v>
          </cell>
          <cell r="F394" t="str">
            <v>8.753,68</v>
          </cell>
          <cell r="G394" t="str">
            <v>8.798,32</v>
          </cell>
        </row>
        <row r="395">
          <cell r="C395" t="str">
            <v>93243</v>
          </cell>
          <cell r="D395" t="str">
            <v>EXECUÇÃO DE RESERVATÓRIO ELEVADO DE ÁGUA (2000 LITROS) EM CANTEIRO DE OBRA, APOIADO EM ESTRUTURA DE MADEIRA. AF_02/2016</v>
          </cell>
          <cell r="E395" t="str">
            <v>UN</v>
          </cell>
          <cell r="F395" t="str">
            <v>13.419,37</v>
          </cell>
          <cell r="G395" t="str">
            <v>13.478,51</v>
          </cell>
        </row>
        <row r="396">
          <cell r="C396" t="str">
            <v>93582</v>
          </cell>
          <cell r="D396" t="str">
            <v>EXECUÇÃO DE CENTRAL DE ARMADURA EM CANTEIRO DE OBRA, NÃO INCLUSO MOBILIÁRIO E EQUIPAMENTOS. AF_04/2016</v>
          </cell>
          <cell r="E396" t="str">
            <v>M2</v>
          </cell>
          <cell r="F396" t="str">
            <v>322,37</v>
          </cell>
          <cell r="G396" t="str">
            <v>329,25</v>
          </cell>
        </row>
        <row r="397">
          <cell r="C397" t="str">
            <v>93583</v>
          </cell>
          <cell r="D397" t="str">
            <v>EXECUÇÃO DE CENTRAL DE FÔRMAS, PRODUÇÃO DE ARGAMASSA OU CONCRETO EM CANTEIRO DE OBRA, NÃO INCLUSO MOBILIÁRIO E EQUIPAMENTOS. AF_04/2016</v>
          </cell>
          <cell r="E397" t="str">
            <v>M2</v>
          </cell>
          <cell r="F397" t="str">
            <v>494,22</v>
          </cell>
          <cell r="G397" t="str">
            <v>505,75</v>
          </cell>
        </row>
        <row r="398">
          <cell r="C398" t="str">
            <v>93584</v>
          </cell>
          <cell r="D398" t="str">
            <v>EXECUÇÃO DE DEPÓSITO EM CANTEIRO DE OBRA EM CHAPA DE MADEIRA COMPENSADA, NÃO INCLUSO MOBILIÁRIO. AF_04/2016</v>
          </cell>
          <cell r="E398" t="str">
            <v>M2</v>
          </cell>
          <cell r="F398" t="str">
            <v>1.078,42</v>
          </cell>
          <cell r="G398" t="str">
            <v>1.100,04</v>
          </cell>
        </row>
        <row r="399">
          <cell r="C399" t="str">
            <v>93585</v>
          </cell>
          <cell r="D399" t="str">
            <v>EXECUÇÃO DE GUARITA EM CANTEIRO DE OBRA EM CHAPA DE MADEIRA COMPENSADA, NÃO INCLUSO MOBILIÁRIO. AF_04/2016</v>
          </cell>
          <cell r="E399" t="str">
            <v>M2</v>
          </cell>
          <cell r="F399" t="str">
            <v>1.495,73</v>
          </cell>
          <cell r="G399" t="str">
            <v>1.521,72</v>
          </cell>
        </row>
        <row r="400">
          <cell r="C400" t="str">
            <v>98441</v>
          </cell>
          <cell r="D400" t="str">
            <v>PAREDE DE MADEIRA COMPENSADA PARA CONSTRUÇÃO TEMPORÁRIA EM CHAPA SIMPLES, EXTERNA, COM ÁREA LÍQUIDA MAIOR OU IGUAL A 6 M², SEM VÃO. AF_05/2018</v>
          </cell>
          <cell r="E400" t="str">
            <v>M2</v>
          </cell>
          <cell r="F400" t="str">
            <v>209,60</v>
          </cell>
          <cell r="G400" t="str">
            <v>212,33</v>
          </cell>
        </row>
        <row r="401">
          <cell r="C401" t="str">
            <v>98442</v>
          </cell>
          <cell r="D401" t="str">
            <v>PAREDE DE MADEIRA COMPENSADA PARA CONSTRUÇÃO TEMPORÁRIA EM CHAPA SIMPLES, EXTERNA, COM ÁREA LÍQUIDA MENOR QUE 6 M², SEM VÃO. AF_05/2018</v>
          </cell>
          <cell r="E401" t="str">
            <v>M2</v>
          </cell>
          <cell r="F401" t="str">
            <v>212,35</v>
          </cell>
          <cell r="G401" t="str">
            <v>215,40</v>
          </cell>
        </row>
        <row r="402">
          <cell r="C402" t="str">
            <v>98443</v>
          </cell>
          <cell r="D402" t="str">
            <v>PAREDE DE MADEIRA COMPENSADA PARA CONSTRUÇÃO TEMPORÁRIA EM CHAPA SIMPLES, INTERNA, COM ÁREA LÍQUIDA MAIOR OU IGUAL A 6 M², SEM VÃO. AF_05/2018</v>
          </cell>
          <cell r="E402" t="str">
            <v>M2</v>
          </cell>
          <cell r="F402" t="str">
            <v>188,44</v>
          </cell>
          <cell r="G402" t="str">
            <v>189,91</v>
          </cell>
        </row>
        <row r="403">
          <cell r="C403" t="str">
            <v>98444</v>
          </cell>
          <cell r="D403" t="str">
            <v>PAREDE DE MADEIRA COMPENSADA PARA CONSTRUÇÃO TEMPORÁRIA EM CHAPA SIMPLES, INTERNA, COM ÁREA LÍQUIDA MENOR QUE 6 M², SEM VÃO. AF_05/2018</v>
          </cell>
          <cell r="E403" t="str">
            <v>M2</v>
          </cell>
          <cell r="F403" t="str">
            <v>190,40</v>
          </cell>
          <cell r="G403" t="str">
            <v>192,09</v>
          </cell>
        </row>
        <row r="404">
          <cell r="C404" t="str">
            <v>98445</v>
          </cell>
          <cell r="D404" t="str">
            <v>PAREDE DE MADEIRA COMPENSADA PARA CONSTRUÇÃO TEMPORÁRIA EM CHAPA SIMPLES, EXTERNA, COM ÁREA LÍQUIDA MAIOR OU IGUAL A 6 M², COM VÃO. AF_05/2018</v>
          </cell>
          <cell r="E404" t="str">
            <v>M2</v>
          </cell>
          <cell r="F404" t="str">
            <v>251,98</v>
          </cell>
          <cell r="G404" t="str">
            <v>255,91</v>
          </cell>
        </row>
        <row r="405">
          <cell r="C405" t="str">
            <v>98446</v>
          </cell>
          <cell r="D405" t="str">
            <v>PAREDE DE MADEIRA COMPENSADA PARA CONSTRUÇÃO TEMPORÁRIA EM CHAPA SIMPLES, EXTERNA, COM ÁREA LÍQUIDA MENOR QUE 6 M², COM VÃO. AF_05/2018</v>
          </cell>
          <cell r="E405" t="str">
            <v>M2</v>
          </cell>
          <cell r="F405" t="str">
            <v>318,43</v>
          </cell>
          <cell r="G405" t="str">
            <v>324,90</v>
          </cell>
        </row>
        <row r="406">
          <cell r="C406" t="str">
            <v>98447</v>
          </cell>
          <cell r="D406" t="str">
            <v>PAREDE DE MADEIRA COMPENSADA PARA CONSTRUÇÃO TEMPORÁRIA EM CHAPA SIMPLES, INTERNA, COM ÁREA LÍQUIDA MAIOR OU IGUAL A 6 M², COM VÃO. AF_05/2018</v>
          </cell>
          <cell r="E406" t="str">
            <v>M2</v>
          </cell>
          <cell r="F406" t="str">
            <v>222,09</v>
          </cell>
          <cell r="G406" t="str">
            <v>224,33</v>
          </cell>
        </row>
        <row r="407">
          <cell r="C407" t="str">
            <v>98448</v>
          </cell>
          <cell r="D407" t="str">
            <v>PAREDE DE MADEIRA COMPENSADA PARA CONSTRUÇÃO TEMPORÁRIA EM CHAPA SIMPLES, INTERNA, COM ÁREA LÍQUIDA MENOR QUE 6 M², COM VÃO. AF_05/2018</v>
          </cell>
          <cell r="E407" t="str">
            <v>M2</v>
          </cell>
          <cell r="F407" t="str">
            <v>275,37</v>
          </cell>
          <cell r="G407" t="str">
            <v>279,40</v>
          </cell>
        </row>
        <row r="408">
          <cell r="C408" t="str">
            <v>98449</v>
          </cell>
          <cell r="D408" t="str">
            <v>PAREDE DE MADEIRA COMPENSADA PARA CONSTRUÇÃO TEMPORÁRIA EM CHAPA DUPLA, EXTERNA, COM ÁREA LÍQUIDA MAIOR OU IGUAL A 6 M², SEM VÃO. AF_05/2018</v>
          </cell>
          <cell r="E408" t="str">
            <v>M2</v>
          </cell>
          <cell r="F408" t="str">
            <v>253,68</v>
          </cell>
          <cell r="G408" t="str">
            <v>256,88</v>
          </cell>
        </row>
        <row r="409">
          <cell r="C409" t="str">
            <v>98450</v>
          </cell>
          <cell r="D409" t="str">
            <v>PAREDE DE MADEIRA COMPENSADA PARA CONSTRUÇÃO TEMPORÁRIA EM CHAPA DUPLA, EXTERNA, COM ÁREA LÍQUIDA MENOR QUE 6 M², SEM VÃO. AF_05/2018</v>
          </cell>
          <cell r="E409" t="str">
            <v>M2</v>
          </cell>
          <cell r="F409" t="str">
            <v>257,66</v>
          </cell>
          <cell r="G409" t="str">
            <v>261,36</v>
          </cell>
        </row>
        <row r="410">
          <cell r="C410" t="str">
            <v>98451</v>
          </cell>
          <cell r="D410" t="str">
            <v>PAREDE DE MADEIRA COMPENSADA PARA CONSTRUÇÃO TEMPORÁRIA EM CHAPA DUPLA, INTERNA, COM ÁREA LÍQUIDA MAIOR OU IGUAL A 6 M², SEM VÃO. AF_05/2018</v>
          </cell>
          <cell r="E410" t="str">
            <v>M2</v>
          </cell>
          <cell r="F410" t="str">
            <v>230,17</v>
          </cell>
          <cell r="G410" t="str">
            <v>231,82</v>
          </cell>
        </row>
        <row r="411">
          <cell r="C411" t="str">
            <v>98452</v>
          </cell>
          <cell r="D411" t="str">
            <v>PAREDE DE MADEIRA COMPENSADA PARA CONSTRUÇÃO TEMPORÁRIA EM CHAPA DUPLA, INTERNA, COM ÁREA LÍQUIDA MENOR QUE 6 M², SEM VÃO. AF_05/2018</v>
          </cell>
          <cell r="E411" t="str">
            <v>M2</v>
          </cell>
          <cell r="F411" t="str">
            <v>232,59</v>
          </cell>
          <cell r="G411" t="str">
            <v>234,54</v>
          </cell>
        </row>
        <row r="412">
          <cell r="C412" t="str">
            <v>98453</v>
          </cell>
          <cell r="D412" t="str">
            <v>PAREDE DE MADEIRA COMPENSADA PARA CONSTRUÇÃO TEMPORÁRIA EM CHAPA DUPLA, EXTERNA, COM ÁREA LÍQUIDA MAIOR OU IGUAL A QUE 6 M², COM VÃO. AF_05/2018</v>
          </cell>
          <cell r="E412" t="str">
            <v>M2</v>
          </cell>
          <cell r="F412" t="str">
            <v>300,77</v>
          </cell>
          <cell r="G412" t="str">
            <v>305,74</v>
          </cell>
        </row>
        <row r="413">
          <cell r="C413" t="str">
            <v>98454</v>
          </cell>
          <cell r="D413" t="str">
            <v>PAREDE DE MADEIRA COMPENSADA PARA CONSTRUÇÃO TEMPORÁRIA EM CHAPA DUPLA, EXTERNA, COM ÁREA LÍQUIDA MENOR QUE 6 M², COM VÃO. AF_05/2018</v>
          </cell>
          <cell r="E413" t="str">
            <v>M2</v>
          </cell>
          <cell r="F413" t="str">
            <v>378,64</v>
          </cell>
          <cell r="G413" t="str">
            <v>387,53</v>
          </cell>
        </row>
        <row r="414">
          <cell r="C414" t="str">
            <v>98455</v>
          </cell>
          <cell r="D414" t="str">
            <v>PAREDE DE MADEIRA COMPENSADA PARA CONSTRUÇÃO TEMPORÁRIA EM CHAPA DUPLA, INTERNA, COM ÁREA LÍQUIDA MAIOR OU IGUAL A 6 M², COM VÃO. AF_05/2018</v>
          </cell>
          <cell r="E414" t="str">
            <v>M2</v>
          </cell>
          <cell r="F414" t="str">
            <v>268,53</v>
          </cell>
          <cell r="G414" t="str">
            <v>271,52</v>
          </cell>
        </row>
        <row r="415">
          <cell r="C415" t="str">
            <v>98456</v>
          </cell>
          <cell r="D415" t="str">
            <v>PAREDE DE MADEIRA COMPENSADA PARA CONSTRUÇÃO TEMPORÁRIA EM CHAPA DUPLA, INTERNA, COM ÁREA LÍQUIDA MENOR QUE 6 M², COM VÃO. AF_05/2018</v>
          </cell>
          <cell r="E415" t="str">
            <v>M2</v>
          </cell>
          <cell r="F415" t="str">
            <v>332,46</v>
          </cell>
          <cell r="G415" t="str">
            <v>338,51</v>
          </cell>
        </row>
        <row r="416">
          <cell r="C416" t="str">
            <v>98458</v>
          </cell>
          <cell r="D416" t="str">
            <v>TAPUME COM COMPENSADO DE MADEIRA. AF_05/2018</v>
          </cell>
          <cell r="E416" t="str">
            <v>M2</v>
          </cell>
          <cell r="F416" t="str">
            <v>204,90</v>
          </cell>
          <cell r="G416" t="str">
            <v>207,08</v>
          </cell>
        </row>
        <row r="417">
          <cell r="C417" t="str">
            <v>98459</v>
          </cell>
          <cell r="D417" t="str">
            <v>TAPUME COM TELHA METÁLICA. AF_05/2018</v>
          </cell>
          <cell r="E417" t="str">
            <v>M2</v>
          </cell>
          <cell r="F417" t="str">
            <v>157,15</v>
          </cell>
          <cell r="G417" t="str">
            <v>159,17</v>
          </cell>
        </row>
        <row r="418">
          <cell r="C418" t="str">
            <v>98460</v>
          </cell>
          <cell r="D418" t="str">
            <v>PISO PARA CONSTRUÇÃO TEMPORÁRIA EM MADEIRA, SEM REAPROVEITAMENTO. AF_05/2018</v>
          </cell>
          <cell r="E418" t="str">
            <v>M2</v>
          </cell>
          <cell r="F418" t="str">
            <v>250,96</v>
          </cell>
          <cell r="G418" t="str">
            <v>251,88</v>
          </cell>
        </row>
        <row r="419">
          <cell r="C419" t="str">
            <v>98461</v>
          </cell>
          <cell r="D419" t="str">
            <v>ESTRUTURA DE MADEIRA PROVISÓRIA PARA SUPORTE DE CAIXA D ÁGUA ELEVADA DE 1000 LITROS. AF_05/2018_P</v>
          </cell>
          <cell r="E419" t="str">
            <v>UN</v>
          </cell>
          <cell r="F419" t="str">
            <v>7.902,49</v>
          </cell>
          <cell r="G419" t="str">
            <v>7.929,04</v>
          </cell>
        </row>
        <row r="420">
          <cell r="C420" t="str">
            <v>98462</v>
          </cell>
          <cell r="D420" t="str">
            <v>ESTRUTURA DE MADEIRA PROVISÓRIA PARA SUPORTE DE CAIXA D ÁGUA ELEVADA DE 3000 LITROS. AF_05/2018_P</v>
          </cell>
          <cell r="E420" t="str">
            <v>UN</v>
          </cell>
          <cell r="F420" t="str">
            <v>11.930,69</v>
          </cell>
          <cell r="G420" t="str">
            <v>11.971,10</v>
          </cell>
        </row>
        <row r="421">
          <cell r="C421" t="str">
            <v>5631</v>
          </cell>
          <cell r="D421" t="str">
            <v>ESCAVADEIRA HIDRÁULICA SOBRE ESTEIRAS, CAÇAMBA 0,80 M3, PESO OPERACIONAL 17 T, POTENCIA BRUTA 111 HP - CHP DIURNO. AF_06/2014</v>
          </cell>
          <cell r="E421" t="str">
            <v>CHP</v>
          </cell>
          <cell r="F421" t="str">
            <v>195,60</v>
          </cell>
          <cell r="G421" t="str">
            <v>198,58</v>
          </cell>
        </row>
        <row r="422">
          <cell r="C422" t="str">
            <v>5678</v>
          </cell>
          <cell r="D422" t="str">
            <v>RETROESCAVADEIRA SOBRE RODAS COM CARREGADEIRA, TRAÇÃO 4X4, POTÊNCIA LÍQ. 88 HP, CAÇAMBA CARREG. CAP. MÍN. 1 M3, CAÇAMBA RETRO CAP. 0,26 M3, PESO OPERACIONAL MÍN. 6.674 KG, PROFUNDIDADE ESCAVAÇÃO MÁX. 4,37 M - CHP DIURNO. AF_06/2014</v>
          </cell>
          <cell r="E422" t="str">
            <v>CHP</v>
          </cell>
          <cell r="F422" t="str">
            <v>136,26</v>
          </cell>
          <cell r="G422" t="str">
            <v>139,24</v>
          </cell>
        </row>
        <row r="423">
          <cell r="C423" t="str">
            <v>5680</v>
          </cell>
          <cell r="D423" t="str">
            <v>RETROESCAVADEIRA SOBRE RODAS COM CARREGADEIRA, TRAÇÃO 4X2, POTÊNCIA LÍQ. 79 HP, CAÇAMBA CARREG. CAP. MÍN. 1 M3, CAÇAMBA RETRO CAP. 0,20 M3, PESO OPERACIONAL MÍN. 6.570 KG, PROFUNDIDADE ESCAVAÇÃO MÁX. 4,37 M - CHP DIURNO. AF_06/2014</v>
          </cell>
          <cell r="E423" t="str">
            <v>CHP</v>
          </cell>
          <cell r="F423" t="str">
            <v>124,15</v>
          </cell>
          <cell r="G423" t="str">
            <v>127,13</v>
          </cell>
        </row>
        <row r="424">
          <cell r="C424" t="str">
            <v>5684</v>
          </cell>
          <cell r="D424" t="str">
            <v>ROLO COMPACTADOR VIBRATÓRIO DE UM CILINDRO AÇO LISO, POTÊNCIA 80 HP, PESO OPERACIONAL MÁXIMO 8,1 T, IMPACTO DINÂMICO 16,15 / 9,5 T, LARGURA DE TRABALHO 1,68 M - CHP DIURNO. AF_06/2014</v>
          </cell>
          <cell r="E424" t="str">
            <v>CHP</v>
          </cell>
          <cell r="F424" t="str">
            <v>131,62</v>
          </cell>
          <cell r="G424" t="str">
            <v>133,81</v>
          </cell>
        </row>
        <row r="425">
          <cell r="C425" t="str">
            <v>5689</v>
          </cell>
          <cell r="D425" t="str">
            <v>GRADE DE DISCO CONTROLE REMOTO REBOCÁVEL, COM 24 DISCOS 24 X 6 MM COM PNEUS PARA TRANSPORTE - CHP DIURNO. AF_06/2014</v>
          </cell>
          <cell r="E425" t="str">
            <v>CHP</v>
          </cell>
          <cell r="F425" t="str">
            <v>7,39</v>
          </cell>
          <cell r="G425" t="str">
            <v>7,39</v>
          </cell>
        </row>
        <row r="426">
          <cell r="C426" t="str">
            <v>5795</v>
          </cell>
          <cell r="D426" t="str">
            <v>MARTELETE OU ROMPEDOR PNEUMÁTICO MANUAL, 28 KG, COM SILENCIADOR - CHP DIURNO. AF_07/2016</v>
          </cell>
          <cell r="E426" t="str">
            <v>CHP</v>
          </cell>
          <cell r="F426" t="str">
            <v>19,95</v>
          </cell>
          <cell r="G426" t="str">
            <v>22,06</v>
          </cell>
        </row>
        <row r="427">
          <cell r="C427" t="str">
            <v>5811</v>
          </cell>
          <cell r="D427" t="str">
            <v>CAMINHÃO BASCULANTE 6 M3, PESO BRUTO TOTAL 16.000 KG, CARGA ÚTIL MÁXIMA 13.071 KG, DISTÂNCIA ENTRE EIXOS 4,80 M, POTÊNCIA 230 CV INCLUSIVE CAÇAMBA METÁLICA - CHP DIURNO. AF_06/2014</v>
          </cell>
          <cell r="E427" t="str">
            <v>CHP</v>
          </cell>
          <cell r="F427" t="str">
            <v>190,75</v>
          </cell>
          <cell r="G427" t="str">
            <v>193,05</v>
          </cell>
        </row>
        <row r="428">
          <cell r="C428" t="str">
            <v>5823</v>
          </cell>
          <cell r="D428" t="str">
            <v>USINA DE CONCRETO FIXA, CAPACIDADE NOMINAL DE 90 A 120 M3/H, SEM SILO - CHP DIURNO. AF_07/2016</v>
          </cell>
          <cell r="E428" t="str">
            <v>CHP</v>
          </cell>
          <cell r="F428" t="str">
            <v>180,40</v>
          </cell>
          <cell r="G428" t="str">
            <v>190,08</v>
          </cell>
        </row>
        <row r="429">
          <cell r="C429" t="str">
            <v>5824</v>
          </cell>
          <cell r="D429" t="str">
            <v>CAMINHÃO TOCO, PBT 16.000 KG, CARGA ÚTIL MÁX. 10.685 KG, DIST. ENTRE EIXOS 4,8 M, POTÊNCIA 189 CV, INCLUSIVE CARROCERIA FIXA ABERTA DE MADEIRA P/ TRANSPORTE GERAL DE CARGA SECA, DIMEN. APROX. 2,5 X 7,00 X 0,50 M - CHP DIURNO. AF_06/2014</v>
          </cell>
          <cell r="E429" t="str">
            <v>CHP</v>
          </cell>
          <cell r="F429" t="str">
            <v>183,77</v>
          </cell>
          <cell r="G429" t="str">
            <v>186,21</v>
          </cell>
        </row>
        <row r="430">
          <cell r="C430" t="str">
            <v>5835</v>
          </cell>
          <cell r="D430" t="str">
            <v>VIBROACABADORA DE ASFALTO SOBRE ESTEIRAS, LARGURA DE PAVIMENTAÇÃO 1,90 M A 5,30 M, POTÊNCIA 105 HP CAPACIDADE 450 T/H - CHP DIURNO. AF_11/2014</v>
          </cell>
          <cell r="E430" t="str">
            <v>CHP</v>
          </cell>
          <cell r="F430" t="str">
            <v>387,53</v>
          </cell>
          <cell r="G430" t="str">
            <v>390,38</v>
          </cell>
        </row>
        <row r="431">
          <cell r="C431" t="str">
            <v>5839</v>
          </cell>
          <cell r="D431" t="str">
            <v>VASSOURA MECÂNICA REBOCÁVEL COM ESCOVA CILÍNDRICA, LARGURA ÚTIL DE VARRIMENTO DE 2,44 M - CHP DIURNO. AF_06/2014</v>
          </cell>
          <cell r="E431" t="str">
            <v>CHP</v>
          </cell>
          <cell r="F431" t="str">
            <v>11,10</v>
          </cell>
          <cell r="G431" t="str">
            <v>11,10</v>
          </cell>
        </row>
        <row r="432">
          <cell r="C432" t="str">
            <v>5843</v>
          </cell>
          <cell r="D432" t="str">
            <v>TRATOR DE PNEUS, POTÊNCIA 122 CV, TRAÇÃO 4X4, PESO COM LASTRO DE 4.510 KG - CHP DIURNO. AF_06/2014</v>
          </cell>
          <cell r="E432" t="str">
            <v>CHP</v>
          </cell>
          <cell r="F432" t="str">
            <v>162,43</v>
          </cell>
          <cell r="G432" t="str">
            <v>165,10</v>
          </cell>
        </row>
        <row r="433">
          <cell r="C433" t="str">
            <v>5847</v>
          </cell>
          <cell r="D433" t="str">
            <v>TRATOR DE ESTEIRAS, POTÊNCIA 170 HP, PESO OPERACIONAL 19 T, CAÇAMBA 5,2 M3 - CHP DIURNO. AF_06/2014</v>
          </cell>
          <cell r="E433" t="str">
            <v>CHP</v>
          </cell>
          <cell r="F433" t="str">
            <v>253,09</v>
          </cell>
          <cell r="G433" t="str">
            <v>255,76</v>
          </cell>
        </row>
        <row r="434">
          <cell r="C434" t="str">
            <v>5851</v>
          </cell>
          <cell r="D434" t="str">
            <v>TRATOR DE ESTEIRAS, POTÊNCIA 150 HP, PESO OPERACIONAL 16,7 T, COM RODA MOTRIZ ELEVADA E LÂMINA 3,18 M3 - CHP DIURNO. AF_06/2014</v>
          </cell>
          <cell r="E434" t="str">
            <v>CHP</v>
          </cell>
          <cell r="F434" t="str">
            <v>240,77</v>
          </cell>
          <cell r="G434" t="str">
            <v>243,44</v>
          </cell>
        </row>
        <row r="435">
          <cell r="C435" t="str">
            <v>5855</v>
          </cell>
          <cell r="D435" t="str">
            <v>TRATOR DE ESTEIRAS, POTÊNCIA 347 HP, PESO OPERACIONAL 38,5 T, COM LÂMINA 8,70 M3 - CHP DIURNO. AF_06/2014</v>
          </cell>
          <cell r="E435" t="str">
            <v>CHP</v>
          </cell>
          <cell r="F435" t="str">
            <v>647,15</v>
          </cell>
          <cell r="G435" t="str">
            <v>649,82</v>
          </cell>
        </row>
        <row r="436">
          <cell r="C436" t="str">
            <v>5863</v>
          </cell>
          <cell r="D436" t="str">
            <v>ROLO COMPACTADOR VIBRATÓRIO REBOCÁVEL, CILINDRO DE AÇO LISO, POTÊNCIA DE TRAÇÃO DE 65 CV, PESO 4,7 T, IMPACTO DINÂMICO 18,3 T, LARGURA DE TRABALHO 1,67 M - CHP DIURNO. AF_02/2016</v>
          </cell>
          <cell r="E436" t="str">
            <v>CHP</v>
          </cell>
          <cell r="F436" t="str">
            <v>16,35</v>
          </cell>
          <cell r="G436" t="str">
            <v>16,35</v>
          </cell>
        </row>
        <row r="437">
          <cell r="C437" t="str">
            <v>5867</v>
          </cell>
          <cell r="D437" t="str">
            <v>ROLO COMPACTADOR VIBRATÓRIO TANDEM AÇO LISO, POTÊNCIA 58 HP, PESO SEM/COM LASTRO 6,5 / 9,4 T, LARGURA DE TRABALHO 1,2 M - CHP DIURNO. AF_06/2014</v>
          </cell>
          <cell r="E437" t="str">
            <v>CHP</v>
          </cell>
          <cell r="F437" t="str">
            <v>126,95</v>
          </cell>
          <cell r="G437" t="str">
            <v>129,14</v>
          </cell>
        </row>
        <row r="438">
          <cell r="C438" t="str">
            <v>5875</v>
          </cell>
          <cell r="D438" t="str">
            <v>RETROESCAVADEIRA SOBRE RODAS COM CARREGADEIRA, TRAÇÃO 4X4, POTÊNCIA LÍQ. 72 HP, CAÇAMBA CARREG. CAP. MÍN. 0,79 M3, CAÇAMBA RETRO CAP. 0,18 M3, PESO OPERACIONAL MÍN. 7.140 KG, PROFUNDIDADE ESCAVAÇÃO MÁX. 4,50 M - CHP DIURNO. AF_06/2014</v>
          </cell>
          <cell r="E438" t="str">
            <v>CHP</v>
          </cell>
          <cell r="F438" t="str">
            <v>124,44</v>
          </cell>
          <cell r="G438" t="str">
            <v>127,42</v>
          </cell>
        </row>
        <row r="439">
          <cell r="C439" t="str">
            <v>5879</v>
          </cell>
          <cell r="D439" t="str">
            <v>ROLO COMPACTADOR VIBRATÓRIO PÉ DE CARNEIRO, OPERADO POR CONTROLE REMOTO, POTÊNCIA 12,5 KW, PESO OPERACIONAL 1,675 T, LARGURA DE TRABALHO 0,85 M - CHP DIURNO. AF_02/2016</v>
          </cell>
          <cell r="E439" t="str">
            <v>CHP</v>
          </cell>
          <cell r="F439" t="str">
            <v>104,22</v>
          </cell>
          <cell r="G439" t="str">
            <v>106,41</v>
          </cell>
        </row>
        <row r="440">
          <cell r="C440" t="str">
            <v>5882</v>
          </cell>
          <cell r="D440" t="str">
            <v>USINA DE LAMA ASFÁLTICA, PROD 30 A 50 T/H, SILO DE AGREGADO 7 M3, RESERVATÓRIOS PARA EMULSÃO E ÁGUA DE 2,3 M3 CADA, MISTURADOR TIPO PUG MILL A SER MONTADO SOBRE CAMINHÃO - CHP DIURNO. AF_10/2014</v>
          </cell>
          <cell r="E440" t="str">
            <v>CHP</v>
          </cell>
          <cell r="F440" t="str">
            <v>109,24</v>
          </cell>
          <cell r="G440" t="str">
            <v>111,05</v>
          </cell>
        </row>
        <row r="441">
          <cell r="C441" t="str">
            <v>5890</v>
          </cell>
          <cell r="D441" t="str">
            <v>CAMINHÃO TOCO, PESO BRUTO TOTAL 14.300 KG, CARGA ÚTIL MÁXIMA 9590 KG, DISTÂNCIA ENTRE EIXOS 4,76 M, POTÊNCIA 185 CV (NÃO INCLUI CARROCERIA) - CHP DIURNO. AF_06/2014</v>
          </cell>
          <cell r="E441" t="str">
            <v>CHP</v>
          </cell>
          <cell r="F441" t="str">
            <v>183,11</v>
          </cell>
          <cell r="G441" t="str">
            <v>185,55</v>
          </cell>
        </row>
        <row r="442">
          <cell r="C442" t="str">
            <v>5894</v>
          </cell>
          <cell r="D442" t="str">
            <v>CAMINHÃO TOCO, PESO BRUTO TOTAL 16.000 KG, CARGA ÚTIL MÁXIMA DE 10.685 KG, DISTÂNCIA ENTRE EIXOS 4,80 M, POTÊNCIA 189 CV EXCLUSIVE CARROCERIA - CHP DIURNO. AF_06/2014</v>
          </cell>
          <cell r="E442" t="str">
            <v>CHP</v>
          </cell>
          <cell r="F442" t="str">
            <v>178,65</v>
          </cell>
          <cell r="G442" t="str">
            <v>181,09</v>
          </cell>
        </row>
        <row r="443">
          <cell r="C443" t="str">
            <v>5901</v>
          </cell>
          <cell r="D443" t="str">
            <v>CAMINHÃO PIPA 10.000 L TRUCADO, PESO BRUTO TOTAL 23.000 KG, CARGA ÚTIL MÁXIMA 15.935 KG, DISTÂNCIA ENTRE EIXOS 4,8 M, POTÊNCIA 230 CV, INCLUSIVE TANQUE DE AÇO PARA TRANSPORTE DE ÁGUA - CHP DIURNO. AF_06/2014</v>
          </cell>
          <cell r="E443" t="str">
            <v>CHP</v>
          </cell>
          <cell r="F443" t="str">
            <v>287,50</v>
          </cell>
          <cell r="G443" t="str">
            <v>289,94</v>
          </cell>
        </row>
        <row r="444">
          <cell r="C444" t="str">
            <v>5909</v>
          </cell>
          <cell r="D444" t="str">
            <v>ESPARGIDOR DE ASFALTO PRESSURIZADO COM TANQUE DE 2500 L, REBOCÁVEL COM MOTOR A GASOLINA POTÊNCIA 3,4 HP - CHP DIURNO. AF_07/2014</v>
          </cell>
          <cell r="E444" t="str">
            <v>CHP</v>
          </cell>
          <cell r="F444" t="str">
            <v>30,86</v>
          </cell>
          <cell r="G444" t="str">
            <v>32,67</v>
          </cell>
        </row>
        <row r="445">
          <cell r="C445" t="str">
            <v>5921</v>
          </cell>
          <cell r="D445" t="str">
            <v>GRADE DE DISCO REBOCÁVEL COM 20 DISCOS 24" X 6 MM COM PNEUS PARA TRANSPORTE - CHP DIURNO. AF_06/2014</v>
          </cell>
          <cell r="E445" t="str">
            <v>CHP</v>
          </cell>
          <cell r="F445" t="str">
            <v>5,79</v>
          </cell>
          <cell r="G445" t="str">
            <v>5,79</v>
          </cell>
        </row>
        <row r="446">
          <cell r="C446" t="str">
            <v>5928</v>
          </cell>
          <cell r="D446" t="str">
            <v>GUINDAUTO HIDRÁULICO, CAPACIDADE MÁXIMA DE CARGA 6200 KG, MOMENTO MÁXIMO DE CARGA 11,7 TM, ALCANCE MÁXIMO HORIZONTAL 9,70 M, INCLUSIVE CAMINHÃO TOCO PBT 16.000 KG, POTÊNCIA DE 189 CV - CHP DIURNO. AF_06/2014</v>
          </cell>
          <cell r="E446" t="str">
            <v>CHP</v>
          </cell>
          <cell r="F446" t="str">
            <v>240,19</v>
          </cell>
          <cell r="G446" t="str">
            <v>242,72</v>
          </cell>
        </row>
        <row r="447">
          <cell r="C447" t="str">
            <v>5932</v>
          </cell>
          <cell r="D447" t="str">
            <v>MOTONIVELADORA POTÊNCIA BÁSICA LÍQUIDA (PRIMEIRA MARCHA) 125 HP, PESO BRUTO 13032 KG, LARGURA DA LÂMINA DE 3,7 M - CHP DIURNO. AF_06/2014</v>
          </cell>
          <cell r="E447" t="str">
            <v>CHP</v>
          </cell>
          <cell r="F447" t="str">
            <v>228,71</v>
          </cell>
          <cell r="G447" t="str">
            <v>232,09</v>
          </cell>
        </row>
        <row r="448">
          <cell r="C448" t="str">
            <v>5940</v>
          </cell>
          <cell r="D448" t="str">
            <v>PÁ CARREGADEIRA SOBRE RODAS, POTÊNCIA LÍQUIDA 128 HP, CAPACIDADE DA CAÇAMBA 1,7 A 2,8 M3, PESO OPERACIONAL 11632 KG - CHP DIURNO. AF_06/2014</v>
          </cell>
          <cell r="E448" t="str">
            <v>CHP</v>
          </cell>
          <cell r="F448" t="str">
            <v>172,09</v>
          </cell>
          <cell r="G448" t="str">
            <v>175,04</v>
          </cell>
        </row>
        <row r="449">
          <cell r="C449" t="str">
            <v>5944</v>
          </cell>
          <cell r="D449" t="str">
            <v>PÁ CARREGADEIRA SOBRE RODAS, POTÊNCIA 197 HP, CAPACIDADE DA CAÇAMBA 2,5 A 3,5 M3, PESO OPERACIONAL 18338 KG - CHP DIURNO. AF_06/2014</v>
          </cell>
          <cell r="E449" t="str">
            <v>CHP</v>
          </cell>
          <cell r="F449" t="str">
            <v>211,35</v>
          </cell>
          <cell r="G449" t="str">
            <v>214,30</v>
          </cell>
        </row>
        <row r="450">
          <cell r="C450" t="str">
            <v>5953</v>
          </cell>
          <cell r="D450" t="str">
            <v>COMPRESSOR DE AR REBOCÁVEL, VAZÃO 189 PCM, PRESSÃO EFETIVA DE TRABALHO 102 PSI, MOTOR DIESEL, POTÊNCIA 63 CV - CHP DIURNO. AF_06/2015</v>
          </cell>
          <cell r="E450" t="str">
            <v>CHP</v>
          </cell>
          <cell r="F450" t="str">
            <v>59,52</v>
          </cell>
          <cell r="G450" t="str">
            <v>59,52</v>
          </cell>
        </row>
        <row r="451">
          <cell r="C451" t="str">
            <v>6259</v>
          </cell>
          <cell r="D451" t="str">
            <v>CAMINHÃO PIPA 6.000 L, PESO BRUTO TOTAL 13.000 KG, DISTÂNCIA ENTRE EIXOS 4,80 M, POTÊNCIA 189 CV INCLUSIVE TANQUE DE AÇO PARA TRANSPORTE DE ÁGUA, CAPACIDADE 6 M3 - CHP DIURNO. AF_06/2014</v>
          </cell>
          <cell r="E451" t="str">
            <v>CHP</v>
          </cell>
          <cell r="F451" t="str">
            <v>236,97</v>
          </cell>
          <cell r="G451" t="str">
            <v>239,41</v>
          </cell>
        </row>
        <row r="452">
          <cell r="C452" t="str">
            <v>6879</v>
          </cell>
          <cell r="D452" t="str">
            <v>ROLO COMPACTADOR DE PNEUS ESTÁTICO, PRESSÃO VARIÁVEL, POTÊNCIA 111 HP, PESO SEM/COM LASTRO 9,5 / 26 T, LARGURA DE TRABALHO 1,90 M - CHP DIURNO. AF_07/2014</v>
          </cell>
          <cell r="E452" t="str">
            <v>CHP</v>
          </cell>
          <cell r="F452" t="str">
            <v>169,78</v>
          </cell>
          <cell r="G452" t="str">
            <v>171,97</v>
          </cell>
        </row>
        <row r="453">
          <cell r="C453" t="str">
            <v>7030</v>
          </cell>
          <cell r="D453" t="str">
            <v>TANQUE DE ASFALTO ESTACIONÁRIO COM SERPENTINA, CAPACIDADE 30.000 L - CHP DIURNO. AF_06/2014</v>
          </cell>
          <cell r="E453" t="str">
            <v>CHP</v>
          </cell>
          <cell r="F453" t="str">
            <v>278,63</v>
          </cell>
          <cell r="G453" t="str">
            <v>278,63</v>
          </cell>
        </row>
        <row r="454">
          <cell r="C454" t="str">
            <v>7042</v>
          </cell>
          <cell r="D454" t="str">
            <v>MOTOBOMBA TRASH (PARA ÁGUA SUJA) AUTO ESCORVANTE, MOTOR GASOLINA DE 6,41 HP, DIÂMETROS DE SUCÇÃO X RECALQUE: 3" X 3", HM/Q = 10 MCA / 60 M3/H A 23 MCA / 0 M3/H - CHP DIURNO. AF_10/2014</v>
          </cell>
          <cell r="E454" t="str">
            <v>CHP</v>
          </cell>
          <cell r="F454" t="str">
            <v>30,20</v>
          </cell>
          <cell r="G454" t="str">
            <v>30,20</v>
          </cell>
        </row>
        <row r="455">
          <cell r="C455" t="str">
            <v>7049</v>
          </cell>
          <cell r="D455" t="str">
            <v>ROLO COMPACTADOR PE DE CARNEIRO VIBRATORIO, POTENCIA 125 HP, PESO OPERACIONAL SEM/COM LASTRO 11,95 / 13,30 T, IMPACTO DINAMICO 38,5 / 22,5 T, LARGURA DE TRABALHO 2,15 M - CHP DIURNO. AF_06/2014</v>
          </cell>
          <cell r="E455" t="str">
            <v>CHP</v>
          </cell>
          <cell r="F455" t="str">
            <v>186,17</v>
          </cell>
          <cell r="G455" t="str">
            <v>188,36</v>
          </cell>
        </row>
        <row r="456">
          <cell r="C456" t="str">
            <v>67826</v>
          </cell>
          <cell r="D456" t="str">
            <v>CAMINHÃO BASCULANTE 6 M3 TOCO, PESO BRUTO TOTAL 16.000 KG, CARGA ÚTIL MÁXIMA 11.130 KG, DISTÂNCIA ENTRE EIXOS 5,36 M, POTÊNCIA 185 CV, INCLUSIVE CAÇAMBA METÁLICA - CHP DIURNO. AF_06/2014</v>
          </cell>
          <cell r="E456" t="str">
            <v>CHP</v>
          </cell>
          <cell r="F456" t="str">
            <v>159,26</v>
          </cell>
          <cell r="G456" t="str">
            <v>161,56</v>
          </cell>
        </row>
        <row r="457">
          <cell r="C457" t="str">
            <v>73417</v>
          </cell>
          <cell r="D457" t="str">
            <v>GRUPO GERADOR ESTACIONÁRIO, MOTOR DIESEL POTÊNCIA 170 KVA - CHP DIURNO. AF_02/2016</v>
          </cell>
          <cell r="E457" t="str">
            <v>CHP</v>
          </cell>
          <cell r="F457" t="str">
            <v>193,38</v>
          </cell>
          <cell r="G457" t="str">
            <v>193,38</v>
          </cell>
        </row>
        <row r="458">
          <cell r="C458" t="str">
            <v>73436</v>
          </cell>
          <cell r="D458" t="str">
            <v>ROLO COMPACTADOR VIBRATÓRIO PÉ DE CARNEIRO PARA SOLOS, POTÊNCIA 80 HP, PESO OPERACIONAL SEM/COM LASTRO 7,4 / 8,8 T, LARGURA DE TRABALHO 1,68 M - CHP DIURNO. AF_02/2016</v>
          </cell>
          <cell r="E458" t="str">
            <v>CHP</v>
          </cell>
          <cell r="F458" t="str">
            <v>169,07</v>
          </cell>
          <cell r="G458" t="str">
            <v>175,64</v>
          </cell>
        </row>
        <row r="459">
          <cell r="C459" t="str">
            <v>73467</v>
          </cell>
          <cell r="D459" t="str">
            <v>CAMINHÃO TOCO, PBT 14.300 KG, CARGA ÚTIL MÁX. 9.710 KG, DIST. ENTRE EIXOS 3,56 M, POTÊNCIA 185 CV, INCLUSIVE CARROCERIA FIXA ABERTA DE MADEIRA P/ TRANSPORTE GERAL DE CARGA SECA, DIMEN. APROX. 2,50 X 6,50 X 0,50 M - CHP DIURNO. AF_06/2014</v>
          </cell>
          <cell r="E459" t="str">
            <v>CHP</v>
          </cell>
          <cell r="F459" t="str">
            <v>152,51</v>
          </cell>
          <cell r="G459" t="str">
            <v>154,95</v>
          </cell>
        </row>
        <row r="460">
          <cell r="C460" t="str">
            <v>73536</v>
          </cell>
          <cell r="D460" t="str">
            <v>MOTOBOMBA CENTRÍFUGA, MOTOR A GASOLINA, POTÊNCIA 5,42 HP, BOCAIS 1 1/2" X 1", DIÂMETRO ROTOR 143 MM HM/Q = 6 MCA / 16,8 M3/H A 38 MCA / 6,6 M3/H - CHP DIURNO. AF_06/2014</v>
          </cell>
          <cell r="E460" t="str">
            <v>CHP</v>
          </cell>
          <cell r="F460" t="str">
            <v>25,56</v>
          </cell>
          <cell r="G460" t="str">
            <v>25,56</v>
          </cell>
        </row>
        <row r="461">
          <cell r="C461" t="str">
            <v>83362</v>
          </cell>
          <cell r="D461" t="str">
            <v>ESPARGIDOR DE ASFALTO PRESSURIZADO, TANQUE 6 M3 COM ISOLAÇÃO TÉRMICA, AQUECIDO COM 2 MAÇARICOS, COM BARRA ESPARGIDORA 3,60 M, MONTADO SOBRE CAMINHÃO  TOCO, PBT 14.300 KG, POTÊNCIA 185 CV - CHP DIURNO. AF_08/2015</v>
          </cell>
          <cell r="E461" t="str">
            <v>CHP</v>
          </cell>
          <cell r="F461" t="str">
            <v>244,08</v>
          </cell>
          <cell r="G461" t="str">
            <v>246,52</v>
          </cell>
        </row>
        <row r="462">
          <cell r="C462" t="str">
            <v>83765</v>
          </cell>
          <cell r="D462" t="str">
            <v>GRUPO DE SOLDAGEM COM GERADOR A DIESEL 60 CV PARA SOLDA ELÉTRICA, SOBRE 04 RODAS, COM MOTOR 4 CILINDROS 600 A - CHP DIURNO. AF_02/2016</v>
          </cell>
          <cell r="E462" t="str">
            <v>CHP</v>
          </cell>
          <cell r="F462" t="str">
            <v>85,81</v>
          </cell>
          <cell r="G462" t="str">
            <v>88,55</v>
          </cell>
        </row>
        <row r="463">
          <cell r="C463" t="str">
            <v>87445</v>
          </cell>
          <cell r="D463" t="str">
            <v>BETONEIRA CAPACIDADE NOMINAL 400 L, CAPACIDADE DE MISTURA 310 L, MOTOR A DIESEL POTÊNCIA 5,0 HP, SEM CARREGADOR - CHP DIURNO. AF_06/2014</v>
          </cell>
          <cell r="E463" t="str">
            <v>CHP</v>
          </cell>
          <cell r="F463" t="str">
            <v>5,54</v>
          </cell>
          <cell r="G463" t="str">
            <v>5,54</v>
          </cell>
        </row>
        <row r="464">
          <cell r="C464" t="str">
            <v>88386</v>
          </cell>
          <cell r="D464" t="str">
            <v>MISTURADOR DE ARGAMASSA, EIXO HORIZONTAL, CAPACIDADE DE MISTURA 300 KG, MOTOR ELÉTRICO POTÊNCIA 5 CV - CHP DIURNO. AF_06/2014</v>
          </cell>
          <cell r="E464" t="str">
            <v>CHP</v>
          </cell>
          <cell r="F464" t="str">
            <v>5,31</v>
          </cell>
          <cell r="G464" t="str">
            <v>5,31</v>
          </cell>
        </row>
        <row r="465">
          <cell r="C465" t="str">
            <v>88393</v>
          </cell>
          <cell r="D465" t="str">
            <v>MISTURADOR DE ARGAMASSA, EIXO HORIZONTAL, CAPACIDADE DE MISTURA 600 KG, MOTOR ELÉTRICO POTÊNCIA 7,5 CV - CHP DIURNO. AF_06/2014</v>
          </cell>
          <cell r="E465" t="str">
            <v>CHP</v>
          </cell>
          <cell r="F465" t="str">
            <v>7,31</v>
          </cell>
          <cell r="G465" t="str">
            <v>7,31</v>
          </cell>
        </row>
        <row r="466">
          <cell r="C466" t="str">
            <v>88399</v>
          </cell>
          <cell r="D466" t="str">
            <v>MISTURADOR DE ARGAMASSA, EIXO HORIZONTAL, CAPACIDADE DE MISTURA 160 KG, MOTOR ELÉTRICO POTÊNCIA 3 CV - CHP DIURNO. AF_06/2014</v>
          </cell>
          <cell r="E466" t="str">
            <v>CHP</v>
          </cell>
          <cell r="F466" t="str">
            <v>3,91</v>
          </cell>
          <cell r="G466" t="str">
            <v>3,91</v>
          </cell>
        </row>
        <row r="467">
          <cell r="C467" t="str">
            <v>88418</v>
          </cell>
          <cell r="D467" t="str">
            <v>PROJETOR DE ARGAMASSA, CAPACIDADE DE PROJEÇÃO 1,5 M3/H, ALCANCE DE 30 ATÉ 60 M, MOTOR ELÉTRICO POTÊNCIA 7,5 HP - CHP DIURNO. AF_06/2014</v>
          </cell>
          <cell r="E467" t="str">
            <v>CHP</v>
          </cell>
          <cell r="F467" t="str">
            <v>15,15</v>
          </cell>
          <cell r="G467" t="str">
            <v>15,15</v>
          </cell>
        </row>
        <row r="468">
          <cell r="C468" t="str">
            <v>88433</v>
          </cell>
          <cell r="D468" t="str">
            <v>PROJETOR DE ARGAMASSA, CAPACIDADE DE PROJEÇÃO 2 M3/H, ALCANCE ATÉ 50 M, MOTOR ELÉTRICO POTÊNCIA 7,5 HP - CHP DIURNO. AF_06/2014</v>
          </cell>
          <cell r="E468" t="str">
            <v>CHP</v>
          </cell>
          <cell r="F468" t="str">
            <v>19,74</v>
          </cell>
          <cell r="G468" t="str">
            <v>19,74</v>
          </cell>
        </row>
        <row r="469">
          <cell r="C469" t="str">
            <v>88830</v>
          </cell>
          <cell r="D469" t="str">
            <v>BETONEIRA CAPACIDADE NOMINAL DE 400 L, CAPACIDADE DE MISTURA 280 L, MOTOR ELÉTRICO TRIFÁSICO POTÊNCIA DE 2 CV, SEM CARREGADOR - CHP DIURNO. AF_10/2014</v>
          </cell>
          <cell r="E469" t="str">
            <v>CHP</v>
          </cell>
          <cell r="F469" t="str">
            <v>2,06</v>
          </cell>
          <cell r="G469" t="str">
            <v>2,06</v>
          </cell>
        </row>
        <row r="470">
          <cell r="C470" t="str">
            <v>88843</v>
          </cell>
          <cell r="D470" t="str">
            <v>TRATOR DE ESTEIRAS, POTÊNCIA 125 HP, PESO OPERACIONAL 12,9 T, COM LÂMINA 2,7 M3 - CHP DIURNO. AF_10/2014</v>
          </cell>
          <cell r="E470" t="str">
            <v>CHP</v>
          </cell>
          <cell r="F470" t="str">
            <v>200,92</v>
          </cell>
          <cell r="G470" t="str">
            <v>203,59</v>
          </cell>
        </row>
        <row r="471">
          <cell r="C471" t="str">
            <v>88907</v>
          </cell>
          <cell r="D471" t="str">
            <v>ESCAVADEIRA HIDRÁULICA SOBRE ESTEIRAS, CAÇAMBA 1,20 M3, PESO OPERACIONAL 21 T, POTÊNCIA BRUTA 155 HP - CHP DIURNO. AF_06/2014</v>
          </cell>
          <cell r="E471" t="str">
            <v>CHP</v>
          </cell>
          <cell r="F471" t="str">
            <v>234,12</v>
          </cell>
          <cell r="G471" t="str">
            <v>237,10</v>
          </cell>
        </row>
        <row r="472">
          <cell r="C472" t="str">
            <v>89021</v>
          </cell>
          <cell r="D472" t="str">
            <v>BOMBA SUBMERSÍVEL ELÉTRICA TRIFÁSICA, POTÊNCIA 2,96 HP, Ø ROTOR 144 MM SEMI-ABERTO, BOCAL DE SAÍDA Ø 2, HM/Q = 2 MCA / 38,8 M3/H A 28 MCA / 5 M3/H - CHP DIURNO. AF_06/2014</v>
          </cell>
          <cell r="E472" t="str">
            <v>CHP</v>
          </cell>
          <cell r="F472" t="str">
            <v>2,78</v>
          </cell>
          <cell r="G472" t="str">
            <v>2,78</v>
          </cell>
        </row>
        <row r="473">
          <cell r="C473" t="str">
            <v>89028</v>
          </cell>
          <cell r="D473" t="str">
            <v>TANQUE DE ASFALTO ESTACIONÁRIO COM MAÇARICO, CAPACIDADE 20.000 L - CHP DIURNO. AF_06/2014</v>
          </cell>
          <cell r="E473" t="str">
            <v>CHP</v>
          </cell>
          <cell r="F473" t="str">
            <v>258,40</v>
          </cell>
          <cell r="G473" t="str">
            <v>258,40</v>
          </cell>
        </row>
        <row r="474">
          <cell r="C474" t="str">
            <v>89032</v>
          </cell>
          <cell r="D474" t="str">
            <v>TRATOR DE ESTEIRAS, POTÊNCIA 100 HP, PESO OPERACIONAL 9,4 T, COM LÂMINA 2,19 M3 - CHP DIURNO. AF_06/2014</v>
          </cell>
          <cell r="E474" t="str">
            <v>CHP</v>
          </cell>
          <cell r="F474" t="str">
            <v>180,14</v>
          </cell>
          <cell r="G474" t="str">
            <v>182,81</v>
          </cell>
        </row>
        <row r="475">
          <cell r="C475" t="str">
            <v>89035</v>
          </cell>
          <cell r="D475" t="str">
            <v>TRATOR DE PNEUS, POTÊNCIA 85 CV, TRAÇÃO 4X4, PESO COM LASTRO DE 4.675 KG - CHP DIURNO. AF_06/2014</v>
          </cell>
          <cell r="E475" t="str">
            <v>CHP</v>
          </cell>
          <cell r="F475" t="str">
            <v>120,91</v>
          </cell>
          <cell r="G475" t="str">
            <v>123,58</v>
          </cell>
        </row>
        <row r="476">
          <cell r="C476" t="str">
            <v>89225</v>
          </cell>
          <cell r="D476" t="str">
            <v>BETONEIRA CAPACIDADE NOMINAL DE 600 L, CAPACIDADE DE MISTURA 360 L, MOTOR ELÉTRICO TRIFÁSICO POTÊNCIA DE 4 CV, SEM CARREGADOR - CHP DIURNO. AF_11/2014</v>
          </cell>
          <cell r="E476" t="str">
            <v>CHP</v>
          </cell>
          <cell r="F476" t="str">
            <v>5,82</v>
          </cell>
          <cell r="G476" t="str">
            <v>5,82</v>
          </cell>
        </row>
        <row r="477">
          <cell r="C477" t="str">
            <v>89234</v>
          </cell>
          <cell r="D477" t="str">
            <v>FRESADORA DE ASFALTO A FRIO SOBRE RODAS, LARGURA FRESAGEM DE 1,0 M, POTÊNCIA 208 HP - CHP DIURNO. AF_11/2014</v>
          </cell>
          <cell r="E477" t="str">
            <v>CHP</v>
          </cell>
          <cell r="F477" t="str">
            <v>597,97</v>
          </cell>
          <cell r="G477" t="str">
            <v>600,82</v>
          </cell>
        </row>
        <row r="478">
          <cell r="C478" t="str">
            <v>89242</v>
          </cell>
          <cell r="D478" t="str">
            <v>FRESADORA DE ASFALTO A FRIO SOBRE RODAS, LARGURA FRESAGEM DE 2,0 M, POTÊNCIA 550 HP - CHP DIURNO. AF_11/2014</v>
          </cell>
          <cell r="E478" t="str">
            <v>CHP</v>
          </cell>
          <cell r="F478" t="str">
            <v>1.421,68</v>
          </cell>
          <cell r="G478" t="str">
            <v>1.424,53</v>
          </cell>
        </row>
        <row r="479">
          <cell r="C479" t="str">
            <v>89250</v>
          </cell>
          <cell r="D479" t="str">
            <v>RECICLADORA DE ASFALTO A FRIO SOBRE RODAS, LARGURA FRESAGEM DE 2,0 M, POTÊNCIA 422 HP - CHP DIURNO. AF_11/2014</v>
          </cell>
          <cell r="E479" t="str">
            <v>CHP</v>
          </cell>
          <cell r="F479" t="str">
            <v>1.230,56</v>
          </cell>
          <cell r="G479" t="str">
            <v>1.233,41</v>
          </cell>
        </row>
        <row r="480">
          <cell r="C480" t="str">
            <v>89257</v>
          </cell>
          <cell r="D480" t="str">
            <v>VIBROACABADORA DE ASFALTO SOBRE ESTEIRAS, LARGURA DE PAVIMENTAÇÃO 2,13 M A 4,55 M, POTÊNCIA 100 HP CAPACIDADE 400 T/H - CHP DIURNO. AF_11/2014</v>
          </cell>
          <cell r="E480" t="str">
            <v>CHP</v>
          </cell>
          <cell r="F480" t="str">
            <v>333,87</v>
          </cell>
          <cell r="G480" t="str">
            <v>336,72</v>
          </cell>
        </row>
        <row r="481">
          <cell r="C481" t="str">
            <v>89272</v>
          </cell>
          <cell r="D481" t="str">
            <v>GUINDASTE HIDRÁULICO AUTOPROPELIDO, COM LANÇA TELESCÓPICA 28,80 M, CAPACIDADE MÁXIMA 30 T, POTÊNCIA 97 KW, TRAÇÃO 4 X 4 - CHP DIURNO. AF_11/2014</v>
          </cell>
          <cell r="E481" t="str">
            <v>CHP</v>
          </cell>
          <cell r="F481" t="str">
            <v>181,97</v>
          </cell>
          <cell r="G481" t="str">
            <v>184,22</v>
          </cell>
        </row>
        <row r="482">
          <cell r="C482" t="str">
            <v>89278</v>
          </cell>
          <cell r="D482" t="str">
            <v>BETONEIRA CAPACIDADE NOMINAL DE 600 L, CAPACIDADE DE MISTURA 440 L, MOTOR A DIESEL POTÊNCIA 10 HP, COM CARREGADOR - CHP DIURNO. AF_11/2014</v>
          </cell>
          <cell r="E482" t="str">
            <v>CHP</v>
          </cell>
          <cell r="F482" t="str">
            <v>13,02</v>
          </cell>
          <cell r="G482" t="str">
            <v>13,02</v>
          </cell>
        </row>
        <row r="483">
          <cell r="C483" t="str">
            <v>89843</v>
          </cell>
          <cell r="D483" t="str">
            <v>BATE-ESTACAS POR GRAVIDADE, POTÊNCIA DE 160 HP, PESO DO MARTELO ATÉ 3 TONELADAS - CHP DIURNO. AF_11/2014</v>
          </cell>
          <cell r="E483" t="str">
            <v>CHP</v>
          </cell>
          <cell r="F483" t="str">
            <v>197,97</v>
          </cell>
          <cell r="G483" t="str">
            <v>204,03</v>
          </cell>
        </row>
        <row r="484">
          <cell r="C484" t="str">
            <v>89876</v>
          </cell>
          <cell r="D484" t="str">
            <v>CAMINHÃO BASCULANTE 14 M3, COM CAVALO MECÂNICO DE CAPACIDADE MÁXIMA DE TRAÇÃO COMBINADO DE 36000 KG, POTÊNCIA 286 CV, INCLUSIVE SEMIREBOQUE COM CAÇAMBA METÁLICA - CHP DIURNO. AF_12/2014</v>
          </cell>
          <cell r="E484" t="str">
            <v>CHP</v>
          </cell>
          <cell r="F484" t="str">
            <v>297,92</v>
          </cell>
          <cell r="G484" t="str">
            <v>300,22</v>
          </cell>
        </row>
        <row r="485">
          <cell r="C485" t="str">
            <v>89883</v>
          </cell>
          <cell r="D485" t="str">
            <v>CAMINHÃO BASCULANTE 18 M3, COM CAVALO MECÂNICO DE CAPACIDADE MÁXIMA DE TRAÇÃO COMBINADO DE 45000 KG, POTÊNCIA 330 CV, INCLUSIVE SEMIREBOQUE COM CAÇAMBA METÁLICA - CHP DIURNO. AF_12/2014</v>
          </cell>
          <cell r="E485" t="str">
            <v>CHP</v>
          </cell>
          <cell r="F485" t="str">
            <v>332,63</v>
          </cell>
          <cell r="G485" t="str">
            <v>334,93</v>
          </cell>
        </row>
        <row r="486">
          <cell r="C486" t="str">
            <v>90586</v>
          </cell>
          <cell r="D486" t="str">
            <v>VIBRADOR DE IMERSÃO, DIÂMETRO DE PONTEIRA 45MM, MOTOR ELÉTRICO TRIFÁSICO POTÊNCIA DE 2 CV - CHP DIURNO. AF_06/2015</v>
          </cell>
          <cell r="E486" t="str">
            <v>CHP</v>
          </cell>
          <cell r="F486" t="str">
            <v>1,36</v>
          </cell>
          <cell r="G486" t="str">
            <v>1,36</v>
          </cell>
        </row>
        <row r="487">
          <cell r="C487" t="str">
            <v>90625</v>
          </cell>
          <cell r="D487" t="str">
            <v>PERFURATRIZ MANUAL, TORQUE MÁXIMO 83 N.M, POTÊNCIA 5 CV, COM DIÂMETRO MÁXIMO 4" - CHP DIURNO. AF_06/2015</v>
          </cell>
          <cell r="E487" t="str">
            <v>CHP</v>
          </cell>
          <cell r="F487" t="str">
            <v>6,98</v>
          </cell>
          <cell r="G487" t="str">
            <v>6,98</v>
          </cell>
        </row>
        <row r="488">
          <cell r="C488" t="str">
            <v>90631</v>
          </cell>
          <cell r="D488" t="str">
            <v>PERFURATRIZ SOBRE ESTEIRA, TORQUE MÁXIMO 600 KGF, PESO MÉDIO 1000 KG, POTÊNCIA 20 HP, DIÂMETRO MÁXIMO 10" - CHP DIURNO. AF_06/2015</v>
          </cell>
          <cell r="E488" t="str">
            <v>CHP</v>
          </cell>
          <cell r="F488" t="str">
            <v>128,91</v>
          </cell>
          <cell r="G488" t="str">
            <v>131,46</v>
          </cell>
        </row>
        <row r="489">
          <cell r="C489" t="str">
            <v>90637</v>
          </cell>
          <cell r="D489" t="str">
            <v>MISTURADOR DUPLO HORIZONTAL DE ALTA TURBULÊNCIA, CAPACIDADE / VOLUME 2 X 500 LITROS, MOTORES ELÉTRICOS MÍNIMO 5 CV CADA, PARA NATA CIMENTO, ARGAMASSA E OUTROS - CHP DIURNO. AF_06/2015</v>
          </cell>
          <cell r="E489" t="str">
            <v>CHP</v>
          </cell>
          <cell r="F489" t="str">
            <v>16,49</v>
          </cell>
          <cell r="G489" t="str">
            <v>16,49</v>
          </cell>
        </row>
        <row r="490">
          <cell r="C490" t="str">
            <v>90643</v>
          </cell>
          <cell r="D490" t="str">
            <v>BOMBA TRIPLEX, PARA INJEÇÃO DE NATA DE CIMENTO, VAZÃO MÁXIMA DE 100 LITROS/MINUTO, PRESSÃO MÁXIMA DE 70 BAR - CHP DIURNO. AF_06/2015</v>
          </cell>
          <cell r="E490" t="str">
            <v>CHP</v>
          </cell>
          <cell r="F490" t="str">
            <v>28,25</v>
          </cell>
          <cell r="G490" t="str">
            <v>28,25</v>
          </cell>
        </row>
        <row r="491">
          <cell r="C491" t="str">
            <v>90650</v>
          </cell>
          <cell r="D491" t="str">
            <v>BOMBA CENTRÍFUGA MONOESTÁGIO COM MOTOR ELÉTRICO MONOFÁSICO, POTÊNCIA 15 HP, DIÂMETRO DO ROTOR 173 MM, HM/Q = 30 MCA / 90 M3/H A 45 MCA / 55 M3/H - CHP DIURNO. AF_06/2015</v>
          </cell>
          <cell r="E491" t="str">
            <v>CHP</v>
          </cell>
          <cell r="F491" t="str">
            <v>11,77</v>
          </cell>
          <cell r="G491" t="str">
            <v>11,77</v>
          </cell>
        </row>
        <row r="492">
          <cell r="C492" t="str">
            <v>90656</v>
          </cell>
          <cell r="D492" t="str">
            <v>BOMBA DE PROJEÇÃO DE CONCRETO SECO, POTÊNCIA 10 CV, VAZÃO 3 M3/H - CHP DIURNO. AF_06/2015</v>
          </cell>
          <cell r="E492" t="str">
            <v>CHP</v>
          </cell>
          <cell r="F492" t="str">
            <v>16,33</v>
          </cell>
          <cell r="G492" t="str">
            <v>16,33</v>
          </cell>
        </row>
        <row r="493">
          <cell r="C493" t="str">
            <v>90662</v>
          </cell>
          <cell r="D493" t="str">
            <v>BOMBA DE PROJEÇÃO DE CONCRETO SECO, POTÊNCIA 10 CV, VAZÃO 6 M3/H - CHP DIURNO. AF_06/2015</v>
          </cell>
          <cell r="E493" t="str">
            <v>CHP</v>
          </cell>
          <cell r="F493" t="str">
            <v>17,04</v>
          </cell>
          <cell r="G493" t="str">
            <v>17,04</v>
          </cell>
        </row>
        <row r="494">
          <cell r="C494" t="str">
            <v>90668</v>
          </cell>
          <cell r="D494" t="str">
            <v>PROJETOR PNEUMÁTICO DE ARGAMASSA PARA CHAPISCO E REBOCO COM RECIPIENTE ACOPLADO, TIPO CANEQUINHA, COM COMPRESSOR DE AR REBOCÁVEL VAZÃO 89 PCM E MOTOR DIESEL DE 20 CV - CHP DIURNO. AF_06/2015</v>
          </cell>
          <cell r="E494" t="str">
            <v>CHP</v>
          </cell>
          <cell r="F494" t="str">
            <v>29,34</v>
          </cell>
          <cell r="G494" t="str">
            <v>29,34</v>
          </cell>
        </row>
        <row r="495">
          <cell r="C495" t="str">
            <v>90674</v>
          </cell>
          <cell r="D495" t="str">
            <v>PERFURATRIZ COM TORRE METÁLICA PARA EXECUÇÃO DE ESTACA HÉLICE CONTÍNUA, PROFUNDIDADE MÁXIMA DE 30 M, DIÂMETRO MÁXIMO DE 800 MM, POTÊNCIA INSTALADA DE 268 HP, MESA ROTATIVA COM TORQUE MÁXIMO DE 170 KNM - CHP DIURNO. AF_06/2015</v>
          </cell>
          <cell r="E495" t="str">
            <v>CHP</v>
          </cell>
          <cell r="F495" t="str">
            <v>638,94</v>
          </cell>
          <cell r="G495" t="str">
            <v>641,49</v>
          </cell>
        </row>
        <row r="496">
          <cell r="C496" t="str">
            <v>90680</v>
          </cell>
          <cell r="D496" t="str">
            <v>PERFURATRIZ HIDRÁULICA SOBRE CAMINHÃO COM TRADO CURTO ACOPLADO, PROFUNDIDADE MÁXIMA DE 20 M, DIÂMETRO MÁXIMO DE 1500 MM, POTÊNCIA INSTALADA DE 137 HP, MESA ROTATIVA COM TORQUE MÁXIMO DE 30 KNM - CHP DIURNO. AF_06/2015</v>
          </cell>
          <cell r="E496" t="str">
            <v>CHP</v>
          </cell>
          <cell r="F496" t="str">
            <v>366,92</v>
          </cell>
          <cell r="G496" t="str">
            <v>369,47</v>
          </cell>
        </row>
        <row r="497">
          <cell r="C497" t="str">
            <v>90686</v>
          </cell>
          <cell r="D497" t="str">
            <v>MANIPULADOR TELESCÓPICO, POTÊNCIA DE 85 HP, CAPACIDADE DE CARGA DE 3.500 KG, ALTURA MÁXIMA DE ELEVAÇÃO DE 12,3 M - CHP DIURNO. AF_06/2015</v>
          </cell>
          <cell r="E497" t="str">
            <v>CHP</v>
          </cell>
          <cell r="F497" t="str">
            <v>153,97</v>
          </cell>
          <cell r="G497" t="str">
            <v>156,92</v>
          </cell>
        </row>
        <row r="498">
          <cell r="C498" t="str">
            <v>90692</v>
          </cell>
          <cell r="D498" t="str">
            <v>MINICARREGADEIRA SOBRE RODAS, POTÊNCIA LÍQUIDA DE 47 HP, CAPACIDADE NOMINAL DE OPERAÇÃO DE 646 KG - CHP DIURNO. AF_06/2015</v>
          </cell>
          <cell r="E498" t="str">
            <v>CHP</v>
          </cell>
          <cell r="F498" t="str">
            <v>107,47</v>
          </cell>
          <cell r="G498" t="str">
            <v>110,42</v>
          </cell>
        </row>
        <row r="499">
          <cell r="C499" t="str">
            <v>90964</v>
          </cell>
          <cell r="D499" t="str">
            <v>COMPRESSOR DE AR REBOCÁVEL, VAZÃO 89 PCM, PRESSÃO EFETIVA DE TRABALHO 102 PSI, MOTOR DIESEL, POTÊNCIA 20 CV - CHP DIURNO. AF_06/2015</v>
          </cell>
          <cell r="E499" t="str">
            <v>CHP</v>
          </cell>
          <cell r="F499" t="str">
            <v>29,28</v>
          </cell>
          <cell r="G499" t="str">
            <v>29,28</v>
          </cell>
        </row>
        <row r="500">
          <cell r="C500" t="str">
            <v>90972</v>
          </cell>
          <cell r="D500" t="str">
            <v>COMPRESSOR DE AR REBOCAVEL, VAZÃO 250 PCM, PRESSAO DE TRABALHO 102 PSI, MOTOR A DIESEL POTÊNCIA 81 CV - CHP DIURNO. AF_06/2015</v>
          </cell>
          <cell r="E500" t="str">
            <v>CHP</v>
          </cell>
          <cell r="F500" t="str">
            <v>77,08</v>
          </cell>
          <cell r="G500" t="str">
            <v>77,08</v>
          </cell>
        </row>
        <row r="501">
          <cell r="C501" t="str">
            <v>90979</v>
          </cell>
          <cell r="D501" t="str">
            <v>COMPRESSOR DE AR REBOCÁVEL, VAZÃO 748 PCM, PRESSÃO EFETIVA DE TRABALHO 102 PSI, MOTOR DIESEL, POTÊNCIA 210 CV - CHP DIURNO. AF_06/2015</v>
          </cell>
          <cell r="E501" t="str">
            <v>CHP</v>
          </cell>
          <cell r="F501" t="str">
            <v>199,23</v>
          </cell>
          <cell r="G501" t="str">
            <v>199,23</v>
          </cell>
        </row>
        <row r="502">
          <cell r="C502" t="str">
            <v>90991</v>
          </cell>
          <cell r="D502" t="str">
            <v>ESCAVADEIRA HIDRÁULICA SOBRE ESTEIRAS, CAÇAMBA 0,80 M3, PESO OPERACIONAL 17,8 T, POTÊNCIA LÍQUIDA 110 HP - CHP DIURNO. AF_10/2014</v>
          </cell>
          <cell r="E502" t="str">
            <v>CHP</v>
          </cell>
          <cell r="F502" t="str">
            <v>190,12</v>
          </cell>
          <cell r="G502" t="str">
            <v>193,10</v>
          </cell>
        </row>
        <row r="503">
          <cell r="C503" t="str">
            <v>90999</v>
          </cell>
          <cell r="D503" t="str">
            <v>COMPRESSOR DE AR REBOCAVEL, VAZÃO 400 PCM, PRESSAO DE TRABALHO 102 PSI, MOTOR A DIESEL POTÊNCIA 110 CV - CHP DIURNO. AF_06/2015</v>
          </cell>
          <cell r="E503" t="str">
            <v>CHP</v>
          </cell>
          <cell r="F503" t="str">
            <v>102,34</v>
          </cell>
          <cell r="G503" t="str">
            <v>102,34</v>
          </cell>
        </row>
        <row r="504">
          <cell r="C504" t="str">
            <v>91031</v>
          </cell>
          <cell r="D504" t="str">
            <v>CAMINHÃO TRUCADO (C/ TERCEIRO EIXO) ELETRÔNICO - POTÊNCIA 231CV - PBT = 22000KG - DIST. ENTRE EIXOS 5170 MM - INCLUI CARROCERIA FIXA ABERTA DE MADEIRA - CHP DIURNO. AF_06/2015</v>
          </cell>
          <cell r="E504" t="str">
            <v>CHP</v>
          </cell>
          <cell r="F504" t="str">
            <v>230,74</v>
          </cell>
          <cell r="G504" t="str">
            <v>233,18</v>
          </cell>
        </row>
        <row r="505">
          <cell r="C505" t="str">
            <v>91277</v>
          </cell>
          <cell r="D505" t="str">
            <v>PLACA VIBRATÓRIA REVERSÍVEL COM MOTOR 4 TEMPOS A GASOLINA, FORÇA CENTRÍFUGA DE 25 KN (2500 KGF), POTÊNCIA 5,5 CV - CHP DIURNO. AF_08/2015</v>
          </cell>
          <cell r="E505" t="str">
            <v>CHP</v>
          </cell>
          <cell r="F505" t="str">
            <v>11,76</v>
          </cell>
          <cell r="G505" t="str">
            <v>11,76</v>
          </cell>
        </row>
        <row r="506">
          <cell r="C506" t="str">
            <v>91283</v>
          </cell>
          <cell r="D506" t="str">
            <v>CORTADORA DE PISO COM MOTOR 4 TEMPOS A GASOLINA, POTÊNCIA DE 13 HP, COM DISCO DE CORTE DIAMANTADO SEGMENTADO PARA CONCRETO, DIÂMETRO DE 350 MM, FURO DE 1" (14 X 1") - CHP DIURNO. AF_08/2015</v>
          </cell>
          <cell r="E506" t="str">
            <v>CHP</v>
          </cell>
          <cell r="F506" t="str">
            <v>12,27</v>
          </cell>
          <cell r="G506" t="str">
            <v>12,27</v>
          </cell>
        </row>
        <row r="507">
          <cell r="C507" t="str">
            <v>91386</v>
          </cell>
          <cell r="D507" t="str">
            <v>CAMINHÃO BASCULANTE 10 M3, TRUCADO CABINE SIMPLES, PESO BRUTO TOTAL 23.000 KG, CARGA ÚTIL MÁXIMA 15.935 KG, DISTÂNCIA ENTRE EIXOS 4,80 M, POTÊNCIA 230 CV INCLUSIVE CAÇAMBA METÁLICA - CHP DIURNO. AF_06/2014</v>
          </cell>
          <cell r="E507" t="str">
            <v>CHP</v>
          </cell>
          <cell r="F507" t="str">
            <v>232,90</v>
          </cell>
          <cell r="G507" t="str">
            <v>235,20</v>
          </cell>
        </row>
        <row r="508">
          <cell r="C508" t="str">
            <v>91533</v>
          </cell>
          <cell r="D508" t="str">
            <v>COMPACTADOR DE SOLOS DE PERCUSSÃO (SOQUETE) COM MOTOR A GASOLINA 4 TEMPOS, POTÊNCIA 4 CV - CHP DIURNO. AF_08/2015</v>
          </cell>
          <cell r="E508" t="str">
            <v>CHP</v>
          </cell>
          <cell r="F508" t="str">
            <v>29,24</v>
          </cell>
          <cell r="G508" t="str">
            <v>31,79</v>
          </cell>
        </row>
        <row r="509">
          <cell r="C509" t="str">
            <v>91634</v>
          </cell>
          <cell r="D509" t="str">
            <v>GUINDAUTO HIDRÁULICO, CAPACIDADE MÁXIMA DE CARGA 6500 KG, MOMENTO MÁXIMO DE CARGA 5,8 TM, ALCANCE MÁXIMO HORIZONTAL 7,60 M, INCLUSIVE CAMINHÃO TOCO PBT 9.700 KG, POTÊNCIA DE 160 CV - CHP DIURNO. AF_08/2015</v>
          </cell>
          <cell r="E509" t="str">
            <v>CHP</v>
          </cell>
          <cell r="F509" t="str">
            <v>209,75</v>
          </cell>
          <cell r="G509" t="str">
            <v>212,28</v>
          </cell>
        </row>
        <row r="510">
          <cell r="C510" t="str">
            <v>91645</v>
          </cell>
          <cell r="D510" t="str">
            <v>CAMINHÃO DE TRANSPORTE DE MATERIAL ASFÁLTICO 30.000 L, COM CAVALO MECÂNICO DE CAPACIDADE MÁXIMA DE TRAÇÃO COMBINADO DE 66.000 KG, POTÊNCIA 360 CV, INCLUSIVE TANQUE DE ASFALTO COM SERPENTINA - CHP DIURNO. AF_08/2015</v>
          </cell>
          <cell r="E510" t="str">
            <v>CHP</v>
          </cell>
          <cell r="F510" t="str">
            <v>441,01</v>
          </cell>
          <cell r="G510" t="str">
            <v>444,26</v>
          </cell>
        </row>
        <row r="511">
          <cell r="C511" t="str">
            <v>91692</v>
          </cell>
          <cell r="D511" t="str">
            <v>SERRA CIRCULAR DE BANCADA COM MOTOR ELÉTRICO POTÊNCIA DE 5HP, COM COIFA PARA DISCO 10" - CHP DIURNO. AF_08/2015</v>
          </cell>
          <cell r="E511" t="str">
            <v>CHP</v>
          </cell>
          <cell r="F511" t="str">
            <v>21,37</v>
          </cell>
          <cell r="G511" t="str">
            <v>23,92</v>
          </cell>
        </row>
        <row r="512">
          <cell r="C512" t="str">
            <v>92043</v>
          </cell>
          <cell r="D512" t="str">
            <v>DISTRIBUIDOR DE AGREGADOS REBOCAVEL, CAPACIDADE 1,9 M³, LARGURA DE TRABALHO 3,66 M - CHP DIURNO. AF_11/2015</v>
          </cell>
          <cell r="E512" t="str">
            <v>CHP</v>
          </cell>
          <cell r="F512" t="str">
            <v>11,44</v>
          </cell>
          <cell r="G512" t="str">
            <v>11,44</v>
          </cell>
        </row>
        <row r="513">
          <cell r="C513" t="str">
            <v>92106</v>
          </cell>
          <cell r="D513" t="str">
            <v>CAMINHÃO PARA EQUIPAMENTO DE LIMPEZA A SUCÇÃO, COM CAMINHÃO TRUCADO DE PESO BRUTO TOTAL 23000 KG, CARGA ÚTIL MÁXIMA 15935 KG, DISTÂNCIA ENTRE EIXOS 4,80 M, POTÊNCIA 230 CV, INCLUSIVE LIMPADORA A SUCÇÃO, TANQUE 12000 L - CHP DIURNO. AF_11/2015</v>
          </cell>
          <cell r="E513" t="str">
            <v>CHP</v>
          </cell>
          <cell r="F513" t="str">
            <v>306,32</v>
          </cell>
          <cell r="G513" t="str">
            <v>308,76</v>
          </cell>
        </row>
        <row r="514">
          <cell r="C514" t="str">
            <v>92112</v>
          </cell>
          <cell r="D514" t="str">
            <v>PENEIRA ROTATIVA COM MOTOR ELÉTRICO TRIFÁSICO DE 2 CV, CILINDRO DE 1 M X 0,60 M, COM FUROS DE 3,17 MM - CHP DIURNO. AF_11/2015</v>
          </cell>
          <cell r="E514" t="str">
            <v>CHP</v>
          </cell>
          <cell r="F514" t="str">
            <v>3,29</v>
          </cell>
          <cell r="G514" t="str">
            <v>3,29</v>
          </cell>
        </row>
        <row r="515">
          <cell r="C515" t="str">
            <v>92118</v>
          </cell>
          <cell r="D515" t="str">
            <v>DOSADOR DE AREIA, CAPACIDADE DE 26 LITROS - CHP DIURNO. AF_11/2015</v>
          </cell>
          <cell r="E515" t="str">
            <v>CHP</v>
          </cell>
          <cell r="F515" t="str">
            <v>0,28</v>
          </cell>
          <cell r="G515" t="str">
            <v>0,28</v>
          </cell>
        </row>
        <row r="516">
          <cell r="C516" t="str">
            <v>92138</v>
          </cell>
          <cell r="D516" t="str">
            <v>CAMINHONETE COM MOTOR A DIESEL, POTÊNCIA 180 CV, CABINE DUPLA, 4X4 - CHP DIURNO. AF_11/2015</v>
          </cell>
          <cell r="E516" t="str">
            <v>CHP</v>
          </cell>
          <cell r="F516" t="str">
            <v>83,65</v>
          </cell>
          <cell r="G516" t="str">
            <v>85,85</v>
          </cell>
        </row>
        <row r="517">
          <cell r="C517" t="str">
            <v>92145</v>
          </cell>
          <cell r="D517" t="str">
            <v>CAMINHONETE CABINE SIMPLES COM MOTOR 1.6 FLEX, CÂMBIO MANUAL, POTÊNCIA 101/104 CV, 2 PORTAS - CHP DIURNO. AF_11/2015</v>
          </cell>
          <cell r="E517" t="str">
            <v>CHP</v>
          </cell>
          <cell r="F517" t="str">
            <v>77,06</v>
          </cell>
          <cell r="G517" t="str">
            <v>79,26</v>
          </cell>
        </row>
        <row r="518">
          <cell r="C518" t="str">
            <v>92242</v>
          </cell>
          <cell r="D518" t="str">
            <v>CAMINHÃO DE TRANSPORTE DE MATERIAL ASFÁLTICO 20.000 L, COM CAVALO MECÂNICO DE CAPACIDADE MÁXIMA DE TRAÇÃO COMBINADO DE 45.000 KG, POTÊNCIA 330 CV, INCLUSIVE TANQUE DE ASFALTO COM MAÇARICO - CHP DIURNO. AF_12/2015</v>
          </cell>
          <cell r="E518" t="str">
            <v>CHP</v>
          </cell>
          <cell r="F518" t="str">
            <v>387,22</v>
          </cell>
          <cell r="G518" t="str">
            <v>390,47</v>
          </cell>
        </row>
        <row r="519">
          <cell r="C519" t="str">
            <v>92716</v>
          </cell>
          <cell r="D519" t="str">
            <v>APARELHO PARA CORTE E SOLDA OXI-ACETILENO SOBRE RODAS, INCLUSIVE CILINDROS E MAÇARICOS - CHP DIURNO. AF_12/2015</v>
          </cell>
          <cell r="E519" t="str">
            <v>CHP</v>
          </cell>
          <cell r="F519" t="str">
            <v>31,72</v>
          </cell>
          <cell r="G519" t="str">
            <v>31,72</v>
          </cell>
        </row>
        <row r="520">
          <cell r="C520" t="str">
            <v>92960</v>
          </cell>
          <cell r="D520" t="str">
            <v>MÁQUINA EXTRUSORA DE CONCRETO PARA GUIAS E SARJETAS, MOTOR A DIESEL, POTÊNCIA 14 CV - CHP DIURNO. AF_12/2015</v>
          </cell>
          <cell r="E520" t="str">
            <v>CHP</v>
          </cell>
          <cell r="F520" t="str">
            <v>19,67</v>
          </cell>
          <cell r="G520" t="str">
            <v>19,67</v>
          </cell>
        </row>
        <row r="521">
          <cell r="C521" t="str">
            <v>92966</v>
          </cell>
          <cell r="D521" t="str">
            <v>MARTELO PERFURADOR PNEUMÁTICO MANUAL, HASTE 25 X 75 MM, 21 KG - CHP DIURNO. AF_12/2015</v>
          </cell>
          <cell r="E521" t="str">
            <v>CHP</v>
          </cell>
          <cell r="F521" t="str">
            <v>20,02</v>
          </cell>
          <cell r="G521" t="str">
            <v>22,13</v>
          </cell>
        </row>
        <row r="522">
          <cell r="C522" t="str">
            <v>93224</v>
          </cell>
          <cell r="D522" t="str">
            <v>PERFURATRIZ COM TORRE METÁLICA PARA EXECUÇÃO DE ESTACA HÉLICE CONTÍNUA, PROFUNDIDADE MÁXIMA DE 32 M, DIÂMETRO MÁXIMO DE 1000 MM, POTÊNCIA INSTALADA DE 350 HP, MESA ROTATIVA COM TORQUE MÁXIMO DE 263 KNM - CHP DIURNO. AF_01/2016</v>
          </cell>
          <cell r="E522" t="str">
            <v>CHP</v>
          </cell>
          <cell r="F522" t="str">
            <v>951,38</v>
          </cell>
          <cell r="G522" t="str">
            <v>953,93</v>
          </cell>
        </row>
        <row r="523">
          <cell r="C523" t="str">
            <v>93233</v>
          </cell>
          <cell r="D523" t="str">
            <v>BETONEIRA CAPACIDADE NOMINAL 400 L, CAPACIDADE DE MISTURA 310 L, MOTOR A GASOLINA POTÊNCIA 5,5 HP, SEM CARREGADOR - CHP DIURNO. AF_02/2016</v>
          </cell>
          <cell r="E523" t="str">
            <v>CHP</v>
          </cell>
          <cell r="F523" t="str">
            <v>11,40</v>
          </cell>
          <cell r="G523" t="str">
            <v>11,40</v>
          </cell>
        </row>
        <row r="524">
          <cell r="C524" t="str">
            <v>93272</v>
          </cell>
          <cell r="D524" t="str">
            <v>GRUA ASCENSIONAL, LANCA DE 30 M, CAPACIDADE DE 1,0 T A 30 M, ALTURA ATE 39 M - CHP DIURNO. AF_03/2016</v>
          </cell>
          <cell r="E524" t="str">
            <v>CHP</v>
          </cell>
          <cell r="F524" t="str">
            <v>119,86</v>
          </cell>
          <cell r="G524" t="str">
            <v>122,11</v>
          </cell>
        </row>
        <row r="525">
          <cell r="C525" t="str">
            <v>93281</v>
          </cell>
          <cell r="D525" t="str">
            <v>GUINCHO ELÉTRICO DE COLUNA, CAPACIDADE 400 KG, COM MOTO FREIO, MOTOR TRIFÁSICO DE 1,25 CV - CHP DIURNO. AF_03/2016</v>
          </cell>
          <cell r="E525" t="str">
            <v>CHP</v>
          </cell>
          <cell r="F525" t="str">
            <v>20,35</v>
          </cell>
          <cell r="G525" t="str">
            <v>22,76</v>
          </cell>
        </row>
        <row r="526">
          <cell r="C526" t="str">
            <v>93287</v>
          </cell>
          <cell r="D526" t="str">
            <v>GUINDASTE HIDRÁULICO AUTOPROPELIDO, COM LANÇA TELESCÓPICA 40 M, CAPACIDADE MÁXIMA 60 T, POTÊNCIA 260 KW - CHP DIURNO. AF_03/2016</v>
          </cell>
          <cell r="E526" t="str">
            <v>CHP</v>
          </cell>
          <cell r="F526" t="str">
            <v>288,20</v>
          </cell>
          <cell r="G526" t="str">
            <v>290,45</v>
          </cell>
        </row>
        <row r="527">
          <cell r="C527" t="str">
            <v>93402</v>
          </cell>
          <cell r="D527" t="str">
            <v>GUINDAUTO HIDRÁULICO, CAPACIDADE MÁXIMA DE CARGA 3300 KG, MOMENTO MÁXIMO DE CARGA 5,8 TM, ALCANCE MÁXIMO HORIZONTAL 7,60 M, INCLUSIVE CAMINHÃO TOCO PBT 16.000 KG, POTÊNCIA DE 189 CV - CHP DIURNO. AF_03/2016</v>
          </cell>
          <cell r="E527" t="str">
            <v>CHP</v>
          </cell>
          <cell r="F527" t="str">
            <v>235,17</v>
          </cell>
          <cell r="G527" t="str">
            <v>237,70</v>
          </cell>
        </row>
        <row r="528">
          <cell r="C528" t="str">
            <v>93408</v>
          </cell>
          <cell r="D528" t="str">
            <v>MÁQUINA JATO DE PRESSAO PORTÁTIL, CAMARA DE 1 SAIDA, CAPACIDADE 280 L, DIAMETRO 670 MM, BICO DE JATO CURTO VENTURI DE 5/16'' , MANGUEIRA DE 1'' COM COMPRESSOR DE AR REBOCÁVEL 189 PCM E MOTOR DIESEL 63 CV - CHP DIURNO. AF_03/2016</v>
          </cell>
          <cell r="E528" t="str">
            <v>CHP</v>
          </cell>
          <cell r="F528" t="str">
            <v>84,18</v>
          </cell>
          <cell r="G528" t="str">
            <v>86,85</v>
          </cell>
        </row>
        <row r="529">
          <cell r="C529" t="str">
            <v>93415</v>
          </cell>
          <cell r="D529" t="str">
            <v>GERADOR PORTÁTIL MONOFÁSICO, POTÊNCIA 5500 VA, MOTOR A GASOLINA, POTÊNCIA DO MOTOR 13 CV - CHP DIURNO. AF_03/2016</v>
          </cell>
          <cell r="E529" t="str">
            <v>CHP</v>
          </cell>
          <cell r="F529" t="str">
            <v>18,47</v>
          </cell>
          <cell r="G529" t="str">
            <v>18,47</v>
          </cell>
        </row>
        <row r="530">
          <cell r="C530" t="str">
            <v>93421</v>
          </cell>
          <cell r="D530" t="str">
            <v>GRUPO GERADOR REBOCÁVEL, POTÊNCIA 66 KVA, MOTOR A DIESEL - CHP DIURNO. AF_03/2016</v>
          </cell>
          <cell r="E530" t="str">
            <v>CHP</v>
          </cell>
          <cell r="F530" t="str">
            <v>75,00</v>
          </cell>
          <cell r="G530" t="str">
            <v>75,00</v>
          </cell>
        </row>
        <row r="531">
          <cell r="C531" t="str">
            <v>93427</v>
          </cell>
          <cell r="D531" t="str">
            <v>GRUPO GERADOR ESTACIONÁRIO, POTÊNCIA 150 KVA, MOTOR A DIESEL- CHP DIURNO. AF_03/2016</v>
          </cell>
          <cell r="E531" t="str">
            <v>CHP</v>
          </cell>
          <cell r="F531" t="str">
            <v>174,53</v>
          </cell>
          <cell r="G531" t="str">
            <v>174,53</v>
          </cell>
        </row>
        <row r="532">
          <cell r="C532" t="str">
            <v>93433</v>
          </cell>
          <cell r="D532" t="str">
            <v>USINA DE MISTURA ASFÁLTICA À QUENTE, TIPO CONTRA FLUXO, PROD 40 A 80 TON/HORA - CHP DIURNO. AF_03/2016</v>
          </cell>
          <cell r="E532" t="str">
            <v>CHP</v>
          </cell>
          <cell r="F532" t="str">
            <v>3.390,50</v>
          </cell>
          <cell r="G532" t="str">
            <v>3.400,18</v>
          </cell>
        </row>
        <row r="533">
          <cell r="C533" t="str">
            <v>93439</v>
          </cell>
          <cell r="D533" t="str">
            <v>USINA DE ASFALTO À FRIO, CAPACIDADE DE 40 A 60 TON/HORA, ELÉTRICA POTÊNCIA 30 CV - CHP DIURNO. AF_03/2016</v>
          </cell>
          <cell r="E533" t="str">
            <v>CHP</v>
          </cell>
          <cell r="F533" t="str">
            <v>128,44</v>
          </cell>
          <cell r="G533" t="str">
            <v>138,12</v>
          </cell>
        </row>
        <row r="534">
          <cell r="C534" t="str">
            <v>95121</v>
          </cell>
          <cell r="D534" t="str">
            <v>USINA MISTURADORA DE SOLOS, CAPACIDADE DE 200 A 500 TON/H, POTENCIA 75KW - CHP DIURNO. AF_07/2016</v>
          </cell>
          <cell r="E534" t="str">
            <v>CHP</v>
          </cell>
          <cell r="F534" t="str">
            <v>292,68</v>
          </cell>
          <cell r="G534" t="str">
            <v>302,36</v>
          </cell>
        </row>
        <row r="535">
          <cell r="C535" t="str">
            <v>95127</v>
          </cell>
          <cell r="D535" t="str">
            <v>DISTRIBUIDOR DE AGREGADOS AUTOPROPELIDO, CAP 3 M3, A DIESEL, POTÊNCIA 176CV - CHP DIURNO. AF_07/2016</v>
          </cell>
          <cell r="E535" t="str">
            <v>CHP</v>
          </cell>
          <cell r="F535" t="str">
            <v>210,61</v>
          </cell>
          <cell r="G535" t="str">
            <v>213,16</v>
          </cell>
        </row>
        <row r="536">
          <cell r="C536" t="str">
            <v>95133</v>
          </cell>
          <cell r="D536" t="str">
            <v>MÁQUINA DEMARCADORA DE FAIXA DE TRÁFEGO À FRIO, AUTOPROPELIDA, POTÊNCIA 38 HP - CHP DIURNO. AF_07/2016</v>
          </cell>
          <cell r="E536" t="str">
            <v>CHP</v>
          </cell>
          <cell r="F536" t="str">
            <v>131,05</v>
          </cell>
          <cell r="G536" t="str">
            <v>133,76</v>
          </cell>
        </row>
        <row r="537">
          <cell r="C537" t="str">
            <v>95139</v>
          </cell>
          <cell r="D537" t="str">
            <v>TALHA MANUAL DE CORRENTE, CAPACIDADE DE 2 TON. COM ELEVAÇÃO DE 3 M - CHP DIURNO. AF_07/2016</v>
          </cell>
          <cell r="E537" t="str">
            <v>CHP</v>
          </cell>
          <cell r="F537" t="str">
            <v>0,04</v>
          </cell>
          <cell r="G537" t="str">
            <v>0,04</v>
          </cell>
        </row>
        <row r="538">
          <cell r="C538" t="str">
            <v>95212</v>
          </cell>
          <cell r="D538" t="str">
            <v>GRUA ASCENCIONAL, LANCA DE 42 M, CAPACIDADE DE 1,5 T A 30 M, ALTURA ATE 39 M - CHP DIURNO. AF_08/2016</v>
          </cell>
          <cell r="E538" t="str">
            <v>CHP</v>
          </cell>
          <cell r="F538" t="str">
            <v>132,13</v>
          </cell>
          <cell r="G538" t="str">
            <v>134,38</v>
          </cell>
        </row>
        <row r="539">
          <cell r="C539" t="str">
            <v>95258</v>
          </cell>
          <cell r="D539" t="str">
            <v>MARTELO DEMOLIDOR PNEUMÁTICO MANUAL, 32 KG - CHP DIURNO. AF_09/2016</v>
          </cell>
          <cell r="E539" t="str">
            <v>CHP</v>
          </cell>
          <cell r="F539" t="str">
            <v>19,62</v>
          </cell>
          <cell r="G539" t="str">
            <v>21,73</v>
          </cell>
        </row>
        <row r="540">
          <cell r="C540" t="str">
            <v>95264</v>
          </cell>
          <cell r="D540" t="str">
            <v>COMPACTADOR DE SOLOS DE PERCUSÃO (SOQUETE) COM MOTOR A GASOLINA, POTÊNCIA 3 CV - CHP DIURNO. AF_09/2016</v>
          </cell>
          <cell r="E540" t="str">
            <v>CHP</v>
          </cell>
          <cell r="F540" t="str">
            <v>7,54</v>
          </cell>
          <cell r="G540" t="str">
            <v>7,54</v>
          </cell>
        </row>
        <row r="541">
          <cell r="C541" t="str">
            <v>95270</v>
          </cell>
          <cell r="D541" t="str">
            <v>RÉGUA VIBRATÓRIA DUPLA PARA CONCRETO, PESO DE 60KG, COMPRIMENTO 4 M, COM MOTOR A GASOLINA, POTÊNCIA 5,5 HP - CHP DIURNO. AF_09/2016</v>
          </cell>
          <cell r="E541" t="str">
            <v>CHP</v>
          </cell>
          <cell r="F541" t="str">
            <v>11,38</v>
          </cell>
          <cell r="G541" t="str">
            <v>11,38</v>
          </cell>
        </row>
        <row r="542">
          <cell r="C542" t="str">
            <v>95276</v>
          </cell>
          <cell r="D542" t="str">
            <v>POLIDORA DE PISO (POLITRIZ), PESO DE 100KG, DIÂMETRO 450 MM, MOTOR ELÉTRICO, POTÊNCIA 4 HP - CHP DIURNO. AF_09/2016</v>
          </cell>
          <cell r="E542" t="str">
            <v>CHP</v>
          </cell>
          <cell r="F542" t="str">
            <v>3,40</v>
          </cell>
          <cell r="G542" t="str">
            <v>3,40</v>
          </cell>
        </row>
        <row r="543">
          <cell r="C543" t="str">
            <v>95282</v>
          </cell>
          <cell r="D543" t="str">
            <v>DESEMPENADEIRA DE CONCRETO, PESO DE 75KG, 4 PÁS, MOTOR A GASOLINA, POTÊNCIA 5,5 HP - CHP DIURNO. AF_09/2016</v>
          </cell>
          <cell r="E543" t="str">
            <v>CHP</v>
          </cell>
          <cell r="F543" t="str">
            <v>11,56</v>
          </cell>
          <cell r="G543" t="str">
            <v>11,56</v>
          </cell>
        </row>
        <row r="544">
          <cell r="C544" t="str">
            <v>95620</v>
          </cell>
          <cell r="D544" t="str">
            <v>PERFURATRIZ PNEUMATICA MANUAL DE PESO MEDIO, MARTELETE, 18KG, COMPRIMENTO MÁXIMO DE CURSO DE 6 M, DIAMETRO DO PISTAO DE 5,5 CM - CHP DIURNO. AF_11/2016</v>
          </cell>
          <cell r="E544" t="str">
            <v>CHP</v>
          </cell>
          <cell r="F544" t="str">
            <v>19,17</v>
          </cell>
          <cell r="G544" t="str">
            <v>21,28</v>
          </cell>
        </row>
        <row r="545">
          <cell r="C545" t="str">
            <v>95631</v>
          </cell>
          <cell r="D545" t="str">
            <v>ROLO COMPACTADOR VIBRATORIO TANDEM, ACO LISO, POTENCIA 125 HP, PESO SEM/COM LASTRO 10,20/11,65 T, LARGURA DE TRABALHO 1,73 M - CHP DIURNO. AF_11/2016</v>
          </cell>
          <cell r="E545" t="str">
            <v>CHP</v>
          </cell>
          <cell r="F545" t="str">
            <v>192,12</v>
          </cell>
          <cell r="G545" t="str">
            <v>194,31</v>
          </cell>
        </row>
        <row r="546">
          <cell r="C546" t="str">
            <v>95702</v>
          </cell>
          <cell r="D546" t="str">
            <v>PERFURATRIZ MANUAL, TORQUE MAXIMO 55 KGF.M, POTENCIA 5 CV, COM DIAMETRO MAXIMO 8 1/2" - CHP DIURNO. AF_11/2016</v>
          </cell>
          <cell r="E546" t="str">
            <v>CHP</v>
          </cell>
          <cell r="F546" t="str">
            <v>31,46</v>
          </cell>
          <cell r="G546" t="str">
            <v>34,01</v>
          </cell>
        </row>
        <row r="547">
          <cell r="C547" t="str">
            <v>95708</v>
          </cell>
          <cell r="D547" t="str">
            <v>PERFURATRIZ SOBRE ESTEIRA, TORQUE MÁXIMO 600 KGF, POTÊNCIA ENTRE 50 E 60 HP, DIÂMETRO MÁXIMO 10 - CHP DIURNO. AF_11/2016</v>
          </cell>
          <cell r="E547" t="str">
            <v>CHP</v>
          </cell>
          <cell r="F547" t="str">
            <v>127,11</v>
          </cell>
          <cell r="G547" t="str">
            <v>129,66</v>
          </cell>
        </row>
        <row r="548">
          <cell r="C548" t="str">
            <v>95714</v>
          </cell>
          <cell r="D548" t="str">
            <v>ESCAVADEIRA HIDRAULICA SOBRE ESTEIRA, COM GARRA GIRATORIA DE MANDIBULAS, PESO OPERACIONAL ENTRE 22,00 E 25,50 TON, POTENCIA LIQUIDA ENTRE 150 E 160 HP - CHP DIURNO. AF_11/2016</v>
          </cell>
          <cell r="E548" t="str">
            <v>CHP</v>
          </cell>
          <cell r="F548" t="str">
            <v>240,46</v>
          </cell>
          <cell r="G548" t="str">
            <v>243,44</v>
          </cell>
        </row>
        <row r="549">
          <cell r="C549" t="str">
            <v>95720</v>
          </cell>
          <cell r="D549" t="str">
            <v>ESCAVADEIRA HIDRAULICA SOBRE ESTEIRA, EQUIPADA COM CLAMSHELL, COM CAPACIDADE DA CAÇAMBA ENTRE 1,20 E 1,50 M3, PESO OPERACIONAL ENTRE 20,00 E 22,00 TON, POTENCIA LIQUIDA ENTRE 150 E 160 HP - CHP DIURNO. AF_11/2016</v>
          </cell>
          <cell r="E549" t="str">
            <v>CHP</v>
          </cell>
          <cell r="F549" t="str">
            <v>235,84</v>
          </cell>
          <cell r="G549" t="str">
            <v>238,82</v>
          </cell>
        </row>
        <row r="550">
          <cell r="C550" t="str">
            <v>95872</v>
          </cell>
          <cell r="D550" t="str">
            <v>GRUPO GERADOR COM CARENAGEM, MOTOR DIESEL POTÊNCIA STANDART ENTRE 250 E 260 KVA - CHP DIURNO. AF_12/2016</v>
          </cell>
          <cell r="E550" t="str">
            <v>CHP</v>
          </cell>
          <cell r="F550" t="str">
            <v>296,64</v>
          </cell>
          <cell r="G550" t="str">
            <v>296,64</v>
          </cell>
        </row>
        <row r="551">
          <cell r="C551" t="str">
            <v>96013</v>
          </cell>
          <cell r="D551" t="str">
            <v>TRATOR DE PNEUS COM POTÊNCIA DE 122 CV, TRAÇÃO 4X4, COM VASSOURA MECÂNICA ACOPLADA - CHP DIURNO. AF_02/2017</v>
          </cell>
          <cell r="E551" t="str">
            <v>CHP</v>
          </cell>
          <cell r="F551" t="str">
            <v>172,31</v>
          </cell>
          <cell r="G551" t="str">
            <v>174,98</v>
          </cell>
        </row>
        <row r="552">
          <cell r="C552" t="str">
            <v>96020</v>
          </cell>
          <cell r="D552" t="str">
            <v>TRATOR DE PNEUS COM POTÊNCIA DE 122 CV, TRAÇÃO 4X4, COM GRADE DE DISCOS ACOPLADA - CHP DIURNO. AF_02/2017</v>
          </cell>
          <cell r="E552" t="str">
            <v>CHP</v>
          </cell>
          <cell r="F552" t="str">
            <v>250,44</v>
          </cell>
          <cell r="G552" t="str">
            <v>253,11</v>
          </cell>
        </row>
        <row r="553">
          <cell r="C553" t="str">
            <v>96028</v>
          </cell>
          <cell r="D553" t="str">
            <v>TRATOR DE PNEUS COM POTÊNCIA DE 85 CV, TRAÇÃO 4X4, COM GRADE DE DISCOS ACOPLADA - CHP DIURNO. AF_02/2017</v>
          </cell>
          <cell r="E553" t="str">
            <v>CHP</v>
          </cell>
          <cell r="F553" t="str">
            <v>185,08</v>
          </cell>
          <cell r="G553" t="str">
            <v>187,75</v>
          </cell>
        </row>
        <row r="554">
          <cell r="C554" t="str">
            <v>96035</v>
          </cell>
          <cell r="D554" t="str">
            <v>CAMINHÃO BASCULANTE 10 M3, TRUCADO, POTÊNCIA 230 CV, INCLUSIVE CAÇAMBA METÁLICA, COM DISTRIBUIDOR DE AGREGADOS ACOPLADO - CHP DIURNO. AF_02/2017</v>
          </cell>
          <cell r="E554" t="str">
            <v>CHP</v>
          </cell>
          <cell r="F554" t="str">
            <v>241,80</v>
          </cell>
          <cell r="G554" t="str">
            <v>244,10</v>
          </cell>
        </row>
        <row r="555">
          <cell r="C555" t="str">
            <v>96157</v>
          </cell>
          <cell r="D555" t="str">
            <v>TRATOR DE PNEUS COM POTÊNCIA DE 85 CV, TRAÇÃO 4X4, COM VASSOURA MECÂNICA ACOPLADA - CHP DIURNO. AF_03/2017</v>
          </cell>
          <cell r="E555" t="str">
            <v>CHP</v>
          </cell>
          <cell r="F555" t="str">
            <v>130,79</v>
          </cell>
          <cell r="G555" t="str">
            <v>133,46</v>
          </cell>
        </row>
        <row r="556">
          <cell r="C556" t="str">
            <v>96158</v>
          </cell>
          <cell r="D556" t="str">
            <v>MINICARREGADEIRA SOBRE RODAS POTENCIA 47HP CAPACIDADE OPERACAO 646 KG, COM VASSOURA MECÂNICA ACOPLADA - CHP DIURNO. AF_03/2017</v>
          </cell>
          <cell r="E556" t="str">
            <v>CHP</v>
          </cell>
          <cell r="F556" t="str">
            <v>123,10</v>
          </cell>
          <cell r="G556" t="str">
            <v>126,05</v>
          </cell>
        </row>
        <row r="557">
          <cell r="C557" t="str">
            <v>96245</v>
          </cell>
          <cell r="D557" t="str">
            <v>MINIESCAVADEIRA SOBRE ESTEIRAS, POTENCIA LIQUIDA DE *30* HP, PESO OPERACIONAL DE *3.500* KG - CHP DIURNO. AF_04/2017</v>
          </cell>
          <cell r="E557" t="str">
            <v>CHP</v>
          </cell>
          <cell r="F557" t="str">
            <v>87,48</v>
          </cell>
          <cell r="G557" t="str">
            <v>90,46</v>
          </cell>
        </row>
        <row r="558">
          <cell r="C558" t="str">
            <v>96463</v>
          </cell>
          <cell r="D558" t="str">
            <v>ROLO COMPACTADOR DE PNEUS, ESTATICO, PRESSAO VARIAVEL, POTENCIA 110 HP, PESO SEM/COM LASTRO 10,8/27 T, LARGURA DE ROLAGEM 2,30 M - CHP DIURNO. AF_06/2017</v>
          </cell>
          <cell r="E558" t="str">
            <v>CHP</v>
          </cell>
          <cell r="F558" t="str">
            <v>174,36</v>
          </cell>
          <cell r="G558" t="str">
            <v>176,55</v>
          </cell>
        </row>
        <row r="559">
          <cell r="C559" t="str">
            <v>98764</v>
          </cell>
          <cell r="D559" t="str">
            <v>INVERSOR DE SOLDA MONOFÁSICO DE 160 A, POTÊNCIA DE 5400 W, TENSÃO DE 220 V, PARA SOLDA COM ELETRODOS DE 2,0 A 4,0 MM E PROCESSO TIG - CHP DIURNO. AF_06/2018</v>
          </cell>
          <cell r="E559" t="str">
            <v>CHP</v>
          </cell>
          <cell r="F559" t="str">
            <v>4,87</v>
          </cell>
          <cell r="G559" t="str">
            <v>4,87</v>
          </cell>
        </row>
        <row r="560">
          <cell r="C560" t="str">
            <v>99833</v>
          </cell>
          <cell r="D560" t="str">
            <v>LAVADORA DE ALTA PRESSAO (LAVA-JATO) PARA AGUA FRIA, PRESSAO DE OPERACAO ENTRE 1400 E 1900 LIB/POL2, VAZAO MAXIMA ENTRE 400 E 700 L/H - CHP DIURNO. AF_04/2019</v>
          </cell>
          <cell r="E560" t="str">
            <v>CHP</v>
          </cell>
          <cell r="F560" t="str">
            <v>5,03</v>
          </cell>
          <cell r="G560" t="str">
            <v>5,03</v>
          </cell>
        </row>
        <row r="561">
          <cell r="C561" t="str">
            <v>100641</v>
          </cell>
          <cell r="D561" t="str">
            <v>USINA DE MISTURA ASFÁLTICA À QUENTE, TIPO CONTRA FLUXO, PROD 100 A 140 TON/HORA - CHP DIURNO. AF_12/2019</v>
          </cell>
          <cell r="E561" t="str">
            <v>CHP</v>
          </cell>
          <cell r="F561" t="str">
            <v>632,48</v>
          </cell>
          <cell r="G561" t="str">
            <v>634,92</v>
          </cell>
        </row>
        <row r="562">
          <cell r="C562" t="str">
            <v>100647</v>
          </cell>
          <cell r="D562" t="str">
            <v>USINA DE ASFALTO, TIPO GRAVIMÉTRICA, PROD 150 TON/HORA - CHP DIURNO. AF_12/2019</v>
          </cell>
          <cell r="E562" t="str">
            <v>CHP</v>
          </cell>
          <cell r="F562" t="str">
            <v>1.341,49</v>
          </cell>
          <cell r="G562" t="str">
            <v>1.343,93</v>
          </cell>
        </row>
        <row r="563">
          <cell r="C563" t="str">
            <v>102275</v>
          </cell>
          <cell r="D563" t="str">
            <v>MARTELO DEMOLIDOR ELÉTRICO, COM POTÊNCIA DE 2.000 W, 1.000 IMPACTOS POR MINUTO, PESO DE 30 KG - CHP DIURNO. AF_01/2021</v>
          </cell>
          <cell r="E563" t="str">
            <v>CHP</v>
          </cell>
          <cell r="F563" t="str">
            <v>20,07</v>
          </cell>
          <cell r="G563" t="str">
            <v>22,18</v>
          </cell>
        </row>
        <row r="564">
          <cell r="C564" t="str">
            <v>5632</v>
          </cell>
          <cell r="D564" t="str">
            <v>ESCAVADEIRA HIDRÁULICA SOBRE ESTEIRAS, CAÇAMBA 0,80 M3, PESO OPERACIONAL 17 T, POTENCIA BRUTA 111 HP - CHI DIURNO. AF_06/2014</v>
          </cell>
          <cell r="E564" t="str">
            <v>CHI</v>
          </cell>
          <cell r="F564" t="str">
            <v>72,88</v>
          </cell>
          <cell r="G564" t="str">
            <v>75,86</v>
          </cell>
        </row>
        <row r="565">
          <cell r="C565" t="str">
            <v>5679</v>
          </cell>
          <cell r="D565" t="str">
            <v>RETROESCAVADEIRA SOBRE RODAS COM CARREGADEIRA, TRAÇÃO 4X4, POTÊNCIA LÍQ. 88 HP, CAÇAMBA CARREG. CAP. MÍN. 1 M3, CAÇAMBA RETRO CAP. 0,26 M3, PESO OPERACIONAL MÍN. 6.674 KG, PROFUNDIDADE ESCAVAÇÃO MÁX. 4,37 M - CHI DIURNO. AF_06/2014</v>
          </cell>
          <cell r="E565" t="str">
            <v>CHI</v>
          </cell>
          <cell r="F565" t="str">
            <v>51,31</v>
          </cell>
          <cell r="G565" t="str">
            <v>54,29</v>
          </cell>
        </row>
        <row r="566">
          <cell r="C566" t="str">
            <v>5681</v>
          </cell>
          <cell r="D566" t="str">
            <v>RETROESCAVADEIRA SOBRE RODAS COM CARREGADEIRA, TRAÇÃO 4X2, POTÊNCIA LÍQ. 79 HP, CAÇAMBA CARREG. CAP. MÍN. 1 M3, CAÇAMBA RETRO CAP. 0,20 M3, PESO OPERACIONAL MÍN. 6.570 KG, PROFUNDIDADE ESCAVAÇÃO MÁX. 4,37 M - CHI DIURNO. AF_06/2014</v>
          </cell>
          <cell r="E566" t="str">
            <v>CHI</v>
          </cell>
          <cell r="F566" t="str">
            <v>48,13</v>
          </cell>
          <cell r="G566" t="str">
            <v>51,11</v>
          </cell>
        </row>
        <row r="567">
          <cell r="C567" t="str">
            <v>5685</v>
          </cell>
          <cell r="D567" t="str">
            <v>ROLO COMPACTADOR VIBRATÓRIO DE UM CILINDRO AÇO LISO, POTÊNCIA 80 HP, PESO OPERACIONAL MÁXIMO 8,1 T, IMPACTO DINÂMICO 16,15 / 9,5 T, LARGURA DE TRABALHO 1,68 M - CHI DIURNO. AF_06/2014</v>
          </cell>
          <cell r="E567" t="str">
            <v>CHI</v>
          </cell>
          <cell r="F567" t="str">
            <v>43,46</v>
          </cell>
          <cell r="G567" t="str">
            <v>45,65</v>
          </cell>
        </row>
        <row r="568">
          <cell r="C568" t="str">
            <v>5690</v>
          </cell>
          <cell r="D568" t="str">
            <v>GRADE DE DISCO CONTROLE REMOTO REBOCÁVEL, COM 24 DISCOS 24 X 6 MM COM PNEUS PARA TRANSPORTE - CHI DIURNO. AF_06/2014</v>
          </cell>
          <cell r="E568" t="str">
            <v>CHI</v>
          </cell>
          <cell r="F568" t="str">
            <v>4,59</v>
          </cell>
          <cell r="G568" t="str">
            <v>4,59</v>
          </cell>
        </row>
        <row r="569">
          <cell r="C569" t="str">
            <v>5806</v>
          </cell>
          <cell r="D569" t="str">
            <v>MOTOBOMBA CENTRÍFUGA, MOTOR A GASOLINA, POTÊNCIA 5,42 HP, BOCAIS 1 1/2" X 1", DIÂMETRO ROTOR 143 MM HM/Q = 6 MCA / 16,8 M3/H A 38 MCA / 6,6 M3/H - CHI DIURNO. AF_06/2014</v>
          </cell>
          <cell r="E569" t="str">
            <v>CHI</v>
          </cell>
          <cell r="F569" t="str">
            <v>0,26</v>
          </cell>
          <cell r="G569" t="str">
            <v>0,26</v>
          </cell>
        </row>
        <row r="570">
          <cell r="C570" t="str">
            <v>5826</v>
          </cell>
          <cell r="D570" t="str">
            <v>CAMINHÃO TOCO, PBT 16.000 KG, CARGA ÚTIL MÁX. 10.685 KG, DIST. ENTRE EIXOS 4,8 M, POTÊNCIA 189 CV, INCLUSIVE CARROCERIA FIXA ABERTA DE MADEIRA P/ TRANSPORTE GERAL DE CARGA SECA, DIMEN. APROX. 2,5 X 7,00 X 0,50 M - CHI DIURNO. AF_06/2014</v>
          </cell>
          <cell r="E570" t="str">
            <v>CHI</v>
          </cell>
          <cell r="F570" t="str">
            <v>36,93</v>
          </cell>
          <cell r="G570" t="str">
            <v>39,37</v>
          </cell>
        </row>
        <row r="571">
          <cell r="C571" t="str">
            <v>5829</v>
          </cell>
          <cell r="D571" t="str">
            <v>USINA DE CONCRETO FIXA, CAPACIDADE NOMINAL DE 90 A 120 M3/H, SEM SILO - CHI DIURNO. AF_07/2016</v>
          </cell>
          <cell r="E571" t="str">
            <v>CHI</v>
          </cell>
          <cell r="F571" t="str">
            <v>121,13</v>
          </cell>
          <cell r="G571" t="str">
            <v>130,81</v>
          </cell>
        </row>
        <row r="572">
          <cell r="C572" t="str">
            <v>5837</v>
          </cell>
          <cell r="D572" t="str">
            <v>VIBROACABADORA DE ASFALTO SOBRE ESTEIRAS, LARGURA DE PAVIMENTAÇÃO 1,90 M A 5,30 M, POTÊNCIA 105 HP CAPACIDADE 450 T/H - CHI DIURNO. AF_11/2014</v>
          </cell>
          <cell r="E572" t="str">
            <v>CHI</v>
          </cell>
          <cell r="F572" t="str">
            <v>137,19</v>
          </cell>
          <cell r="G572" t="str">
            <v>140,04</v>
          </cell>
        </row>
        <row r="573">
          <cell r="C573" t="str">
            <v>5841</v>
          </cell>
          <cell r="D573" t="str">
            <v>VASSOURA MECÂNICA REBOCÁVEL COM ESCOVA CILÍNDRICA, LARGURA ÚTIL DE VARRIMENTO DE 2,44 M - CHI DIURNO. AF_06/2014</v>
          </cell>
          <cell r="E573" t="str">
            <v>CHI</v>
          </cell>
          <cell r="F573" t="str">
            <v>5,28</v>
          </cell>
          <cell r="G573" t="str">
            <v>5,28</v>
          </cell>
        </row>
        <row r="574">
          <cell r="C574" t="str">
            <v>5845</v>
          </cell>
          <cell r="D574" t="str">
            <v>TRATOR DE PNEUS, POTÊNCIA 122 CV, TRAÇÃO 4X4, PESO COM LASTRO DE 4.510 KG - CHI DIURNO. AF_06/2014</v>
          </cell>
          <cell r="E574" t="str">
            <v>CHI</v>
          </cell>
          <cell r="F574" t="str">
            <v>41,39</v>
          </cell>
          <cell r="G574" t="str">
            <v>44,06</v>
          </cell>
        </row>
        <row r="575">
          <cell r="C575" t="str">
            <v>5849</v>
          </cell>
          <cell r="D575" t="str">
            <v>TRATOR DE ESTEIRAS, POTÊNCIA 170 HP, PESO OPERACIONAL 19 T, CAÇAMBA 5,2 M3 - CHI DIURNO. AF_06/2014</v>
          </cell>
          <cell r="E575" t="str">
            <v>CHI</v>
          </cell>
          <cell r="F575" t="str">
            <v>69,98</v>
          </cell>
          <cell r="G575" t="str">
            <v>72,65</v>
          </cell>
        </row>
        <row r="576">
          <cell r="C576" t="str">
            <v>5853</v>
          </cell>
          <cell r="D576" t="str">
            <v>TRATOR DE ESTEIRAS, POTÊNCIA 150 HP, PESO OPERACIONAL 16,7 T, COM RODA MOTRIZ ELEVADA E LÂMINA 3,18 M3 - CHI DIURNO. AF_06/2014</v>
          </cell>
          <cell r="E576" t="str">
            <v>CHI</v>
          </cell>
          <cell r="F576" t="str">
            <v>70,29</v>
          </cell>
          <cell r="G576" t="str">
            <v>72,96</v>
          </cell>
        </row>
        <row r="577">
          <cell r="C577" t="str">
            <v>5857</v>
          </cell>
          <cell r="D577" t="str">
            <v>TRATOR DE ESTEIRAS, POTÊNCIA 347 HP, PESO OPERACIONAL 38,5 T, COM LÂMINA 8,70 M3 - CHI DIURNO. AF_06/2014</v>
          </cell>
          <cell r="E577" t="str">
            <v>CHI</v>
          </cell>
          <cell r="F577" t="str">
            <v>183,17</v>
          </cell>
          <cell r="G577" t="str">
            <v>185,84</v>
          </cell>
        </row>
        <row r="578">
          <cell r="C578" t="str">
            <v>5865</v>
          </cell>
          <cell r="D578" t="str">
            <v>ROLO COMPACTADOR VIBRATÓRIO REBOCÁVEL, CILINDRO DE AÇO LISO, POTÊNCIA DE TRAÇÃO DE 65 CV, PESO 4,7 T, IMPACTO DINÂMICO 18,3 T, LARGURA DE TRABALHO 1,67 M - CHI DIURNO. AF_02/2016</v>
          </cell>
          <cell r="E578" t="str">
            <v>CHI</v>
          </cell>
          <cell r="F578" t="str">
            <v>7,79</v>
          </cell>
          <cell r="G578" t="str">
            <v>7,79</v>
          </cell>
        </row>
        <row r="579">
          <cell r="C579" t="str">
            <v>5869</v>
          </cell>
          <cell r="D579" t="str">
            <v>ROLO COMPACTADOR VIBRATÓRIO TANDEM AÇO LISO, POTÊNCIA 58 HP, PESO SEM/COM LASTRO 6,5 / 9,4 T, LARGURA DE TRABALHO 1,2 M - CHI DIURNO. AF_06/2014</v>
          </cell>
          <cell r="E579" t="str">
            <v>CHI</v>
          </cell>
          <cell r="F579" t="str">
            <v>49,35</v>
          </cell>
          <cell r="G579" t="str">
            <v>51,54</v>
          </cell>
        </row>
        <row r="580">
          <cell r="C580" t="str">
            <v>5877</v>
          </cell>
          <cell r="D580" t="str">
            <v>RETROESCAVADEIRA SOBRE RODAS COM CARREGADEIRA, TRAÇÃO 4X4, POTÊNCIA LÍQ. 72 HP, CAÇAMBA CARREG. CAP. MÍN. 0,79 M3, CAÇAMBA RETRO CAP. 0,18 M3, PESO OPERACIONAL MÍN. 7.140 KG, PROFUNDIDADE ESCAVAÇÃO MÁX. 4,50 M - CHI DIURNO. AF_06/2014</v>
          </cell>
          <cell r="E580" t="str">
            <v>CHI</v>
          </cell>
          <cell r="F580" t="str">
            <v>50,30</v>
          </cell>
          <cell r="G580" t="str">
            <v>53,28</v>
          </cell>
        </row>
        <row r="581">
          <cell r="C581" t="str">
            <v>5881</v>
          </cell>
          <cell r="D581" t="str">
            <v>ROLO COMPACTADOR VIBRATÓRIO PÉ DE CARNEIRO, OPERADO POR CONTROLE REMOTO, POTÊNCIA 12,5 KW, PESO OPERACIONAL 1,675 T, LARGURA DE TRABALHO 0,85 M - CHI DIURNO. AF_02/2016</v>
          </cell>
          <cell r="E581" t="str">
            <v>CHI</v>
          </cell>
          <cell r="F581" t="str">
            <v>52,93</v>
          </cell>
          <cell r="G581" t="str">
            <v>55,12</v>
          </cell>
        </row>
        <row r="582">
          <cell r="C582" t="str">
            <v>5884</v>
          </cell>
          <cell r="D582" t="str">
            <v>USINA DE LAMA ASFÁLTICA, PROD 30 A 50 T/H, SILO DE AGREGADO 7 M3, RESERVATÓRIOS PARA EMULSÃO E ÁGUA DE 2,3 M3 CADA, MISTURADOR TIPO PUG MILL A SER MONTADO SOBRE CAMINHÃO - CHI DIURNO. AF_10/2014</v>
          </cell>
          <cell r="E582" t="str">
            <v>CHI</v>
          </cell>
          <cell r="F582" t="str">
            <v>41,38</v>
          </cell>
          <cell r="G582" t="str">
            <v>43,19</v>
          </cell>
        </row>
        <row r="583">
          <cell r="C583" t="str">
            <v>5892</v>
          </cell>
          <cell r="D583" t="str">
            <v>CAMINHÃO TOCO, PESO BRUTO TOTAL 14.300 KG, CARGA ÚTIL MÁXIMA 9590 KG, DISTÂNCIA ENTRE EIXOS 4,76 M, POTÊNCIA 185 CV (NÃO INCLUI CARROCERIA) - CHI DIURNO. AF_06/2014</v>
          </cell>
          <cell r="E583" t="str">
            <v>CHI</v>
          </cell>
          <cell r="F583" t="str">
            <v>38,08</v>
          </cell>
          <cell r="G583" t="str">
            <v>40,52</v>
          </cell>
        </row>
        <row r="584">
          <cell r="C584" t="str">
            <v>5896</v>
          </cell>
          <cell r="D584" t="str">
            <v>CAMINHÃO TOCO, PESO BRUTO TOTAL 16.000 KG, CARGA ÚTIL MÁXIMA DE 10.685 KG, DISTÂNCIA ENTRE EIXOS 4,80 M, POTÊNCIA 189 CV EXCLUSIVE CARROCERIA - CHI DIURNO. AF_06/2014</v>
          </cell>
          <cell r="E584" t="str">
            <v>CHI</v>
          </cell>
          <cell r="F584" t="str">
            <v>35,10</v>
          </cell>
          <cell r="G584" t="str">
            <v>37,54</v>
          </cell>
        </row>
        <row r="585">
          <cell r="C585" t="str">
            <v>5903</v>
          </cell>
          <cell r="D585" t="str">
            <v>CAMINHÃO PIPA 10.000 L TRUCADO, PESO BRUTO TOTAL 23.000 KG, CARGA ÚTIL MÁXIMA 15.935 KG, DISTÂNCIA ENTRE EIXOS 4,8 M, POTÊNCIA 230 CV, INCLUSIVE TANQUE DE AÇO PARA TRANSPORTE DE ÁGUA - CHI DIURNO. AF_06/2014</v>
          </cell>
          <cell r="E585" t="str">
            <v>CHI</v>
          </cell>
          <cell r="F585" t="str">
            <v>48,40</v>
          </cell>
          <cell r="G585" t="str">
            <v>50,84</v>
          </cell>
        </row>
        <row r="586">
          <cell r="C586" t="str">
            <v>5911</v>
          </cell>
          <cell r="D586" t="str">
            <v>ESPARGIDOR DE ASFALTO PRESSURIZADO COM TANQUE DE 2500 L, REBOCÁVEL COM MOTOR A GASOLINA POTÊNCIA 3,4 HP - CHI DIURNO. AF_07/2014</v>
          </cell>
          <cell r="E586" t="str">
            <v>CHI</v>
          </cell>
          <cell r="F586" t="str">
            <v>20,58</v>
          </cell>
          <cell r="G586" t="str">
            <v>22,39</v>
          </cell>
        </row>
        <row r="587">
          <cell r="C587" t="str">
            <v>5923</v>
          </cell>
          <cell r="D587" t="str">
            <v>GRADE DE DISCO REBOCÁVEL COM 20 DISCOS 24" X 6 MM COM PNEUS PARA TRANSPORTE - CHI DIURNO. AF_06/2014</v>
          </cell>
          <cell r="E587" t="str">
            <v>CHI</v>
          </cell>
          <cell r="F587" t="str">
            <v>3,60</v>
          </cell>
          <cell r="G587" t="str">
            <v>3,60</v>
          </cell>
        </row>
        <row r="588">
          <cell r="C588" t="str">
            <v>5930</v>
          </cell>
          <cell r="D588" t="str">
            <v>GUINDAUTO HIDRÁULICO, CAPACIDADE MÁXIMA DE CARGA 6200 KG, MOMENTO MÁXIMO DE CARGA 11,7 TM, ALCANCE MÁXIMO HORIZONTAL 9,70 M, INCLUSIVE CAMINHÃO TOCO PBT 16.000 KG, POTÊNCIA DE 189 CV - CHI DIURNO. AF_06/2014</v>
          </cell>
          <cell r="E588" t="str">
            <v>CHI</v>
          </cell>
          <cell r="F588" t="str">
            <v>44,36</v>
          </cell>
          <cell r="G588" t="str">
            <v>46,89</v>
          </cell>
        </row>
        <row r="589">
          <cell r="C589" t="str">
            <v>5934</v>
          </cell>
          <cell r="D589" t="str">
            <v>MOTONIVELADORA POTÊNCIA BÁSICA LÍQUIDA (PRIMEIRA MARCHA) 125 HP, PESO BRUTO 13032 KG, LARGURA DA LÂMINA DE 3,7 M - CHI DIURNO. AF_06/2014</v>
          </cell>
          <cell r="E589" t="str">
            <v>CHI</v>
          </cell>
          <cell r="F589" t="str">
            <v>74,27</v>
          </cell>
          <cell r="G589" t="str">
            <v>77,65</v>
          </cell>
        </row>
        <row r="590">
          <cell r="C590" t="str">
            <v>5942</v>
          </cell>
          <cell r="D590" t="str">
            <v>PÁ CARREGADEIRA SOBRE RODAS, POTÊNCIA LÍQUIDA 128 HP, CAPACIDADE DA CAÇAMBA 1,7 A 2,8 M3, PESO OPERACIONAL 11632 KG - CHI DIURNO. AF_06/2014</v>
          </cell>
          <cell r="E590" t="str">
            <v>CHI</v>
          </cell>
          <cell r="F590" t="str">
            <v>62,07</v>
          </cell>
          <cell r="G590" t="str">
            <v>65,02</v>
          </cell>
        </row>
        <row r="591">
          <cell r="C591" t="str">
            <v>5946</v>
          </cell>
          <cell r="D591" t="str">
            <v>PÁ CARREGADEIRA SOBRE RODAS, POTÊNCIA 197 HP, CAPACIDADE DA CAÇAMBA 2,5 A 3,5 M3, PESO OPERACIONAL 18338 KG - CHI DIURNO. AF_06/2014</v>
          </cell>
          <cell r="E591" t="str">
            <v>CHI</v>
          </cell>
          <cell r="F591" t="str">
            <v>77,37</v>
          </cell>
          <cell r="G591" t="str">
            <v>80,32</v>
          </cell>
        </row>
        <row r="592">
          <cell r="C592" t="str">
            <v>5952</v>
          </cell>
          <cell r="D592" t="str">
            <v>MARTELETE OU ROMPEDOR PNEUMÁTICO MANUAL, 28 KG, COM SILENCIADOR - CHI DIURNO. AF_07/2016</v>
          </cell>
          <cell r="E592" t="str">
            <v>CHI</v>
          </cell>
          <cell r="F592" t="str">
            <v>18,45</v>
          </cell>
          <cell r="G592" t="str">
            <v>20,56</v>
          </cell>
        </row>
        <row r="593">
          <cell r="C593" t="str">
            <v>5954</v>
          </cell>
          <cell r="D593" t="str">
            <v>COMPRESSOR DE AR REBOCÁVEL, VAZÃO 189 PCM, PRESSÃO EFETIVA DE TRABALHO 102 PSI, MOTOR DIESEL, POTÊNCIA 63 CV - CHI DIURNO. AF_06/2015</v>
          </cell>
          <cell r="E593" t="str">
            <v>CHI</v>
          </cell>
          <cell r="F593" t="str">
            <v>4,86</v>
          </cell>
          <cell r="G593" t="str">
            <v>4,86</v>
          </cell>
        </row>
        <row r="594">
          <cell r="C594" t="str">
            <v>5961</v>
          </cell>
          <cell r="D594" t="str">
            <v>CAMINHÃO BASCULANTE 6 M3, PESO BRUTO TOTAL 16.000 KG, CARGA ÚTIL MÁXIMA 13.071 KG, DISTÂNCIA ENTRE EIXOS 4,80 M, POTÊNCIA 230 CV INCLUSIVE CAÇAMBA METÁLICA - CHI DIURNO. AF_06/2014</v>
          </cell>
          <cell r="E594" t="str">
            <v>CHI</v>
          </cell>
          <cell r="F594" t="str">
            <v>43,29</v>
          </cell>
          <cell r="G594" t="str">
            <v>45,59</v>
          </cell>
        </row>
        <row r="595">
          <cell r="C595" t="str">
            <v>6260</v>
          </cell>
          <cell r="D595" t="str">
            <v>CAMINHÃO PIPA 6.000 L, PESO BRUTO TOTAL 13.000 KG, DISTÂNCIA ENTRE EIXOS 4,80 M, POTÊNCIA 189 CV INCLUSIVE TANQUE DE AÇO PARA TRANSPORTE DE ÁGUA, CAPACIDADE 6 M3 - CHI DIURNO. AF_06/2014</v>
          </cell>
          <cell r="E595" t="str">
            <v>CHI</v>
          </cell>
          <cell r="F595" t="str">
            <v>42,05</v>
          </cell>
          <cell r="G595" t="str">
            <v>44,49</v>
          </cell>
        </row>
        <row r="596">
          <cell r="C596" t="str">
            <v>6880</v>
          </cell>
          <cell r="D596" t="str">
            <v>ROLO COMPACTADOR DE PNEUS ESTÁTICO, PRESSÃO VARIÁVEL, POTÊNCIA 111 HP, PESO SEM/COM LASTRO 9,5 / 26 T, LARGURA DE TRABALHO 1,90 M - CHI DIURNO. AF_07/2014</v>
          </cell>
          <cell r="E596" t="str">
            <v>CHI</v>
          </cell>
          <cell r="F596" t="str">
            <v>58,01</v>
          </cell>
          <cell r="G596" t="str">
            <v>60,20</v>
          </cell>
        </row>
        <row r="597">
          <cell r="C597" t="str">
            <v>7031</v>
          </cell>
          <cell r="D597" t="str">
            <v>TANQUE DE ASFALTO ESTACIONÁRIO COM SERPENTINA, CAPACIDADE 30.000 L - CHI DIURNO. AF_06/2014</v>
          </cell>
          <cell r="E597" t="str">
            <v>CHI</v>
          </cell>
          <cell r="F597" t="str">
            <v>6,01</v>
          </cell>
          <cell r="G597" t="str">
            <v>6,01</v>
          </cell>
        </row>
        <row r="598">
          <cell r="C598" t="str">
            <v>7043</v>
          </cell>
          <cell r="D598" t="str">
            <v>MOTOBOMBA TRASH (PARA ÁGUA SUJA) AUTO ESCORVANTE, MOTOR GASOLINA DE 6,41 HP, DIÂMETROS DE SUCÇÃO X RECALQUE: 3" X 3", HM/Q = 10 MCA / 60 M3/H A 23 MCA / 0 M3/H - CHI DIURNO. AF_10/2014</v>
          </cell>
          <cell r="E598" t="str">
            <v>CHI</v>
          </cell>
          <cell r="F598" t="str">
            <v>0,33</v>
          </cell>
          <cell r="G598" t="str">
            <v>0,33</v>
          </cell>
        </row>
        <row r="599">
          <cell r="C599" t="str">
            <v>7050</v>
          </cell>
          <cell r="D599" t="str">
            <v>ROLO COMPACTADOR PE DE CARNEIRO VIBRATORIO, POTENCIA 125 HP, PESO OPERACIONAL SEM/COM LASTRO 11,95 / 13,30 T, IMPACTO DINAMICO 38,5 / 22,5 T, LARGURA DE TRABALHO 2,15 M - CHI DIURNO. AF_06/2014</v>
          </cell>
          <cell r="E599" t="str">
            <v>CHI</v>
          </cell>
          <cell r="F599" t="str">
            <v>53,44</v>
          </cell>
          <cell r="G599" t="str">
            <v>55,63</v>
          </cell>
        </row>
        <row r="600">
          <cell r="C600" t="str">
            <v>67827</v>
          </cell>
          <cell r="D600" t="str">
            <v>CAMINHÃO BASCULANTE 6 M3 TOCO, PESO BRUTO TOTAL 16.000 KG, CARGA ÚTIL MÁXIMA 11.130 KG, DISTÂNCIA ENTRE EIXOS 5,36 M, POTÊNCIA 185 CV, INCLUSIVE CAÇAMBA METÁLICA - CHI DIURNO. AF_06/2014</v>
          </cell>
          <cell r="E600" t="str">
            <v>CHI</v>
          </cell>
          <cell r="F600" t="str">
            <v>42,22</v>
          </cell>
          <cell r="G600" t="str">
            <v>44,52</v>
          </cell>
        </row>
        <row r="601">
          <cell r="C601" t="str">
            <v>73395</v>
          </cell>
          <cell r="D601" t="str">
            <v>GRUPO GERADOR ESTACIONÁRIO, MOTOR DIESEL POTÊNCIA 170 KVA - CHI DIURNO. AF_02/2016</v>
          </cell>
          <cell r="E601" t="str">
            <v>CHI</v>
          </cell>
          <cell r="F601" t="str">
            <v>4,37</v>
          </cell>
          <cell r="G601" t="str">
            <v>4,37</v>
          </cell>
        </row>
        <row r="602">
          <cell r="C602" t="str">
            <v>83766</v>
          </cell>
          <cell r="D602" t="str">
            <v>GRUPO DE SOLDAGEM COM GERADOR A DIESEL 60 CV PARA SOLDA ELÉTRICA, SOBRE 04 RODAS, COM MOTOR 4 CILINDROS 600 A - CHI DIURNO. AF_02/2016</v>
          </cell>
          <cell r="E602" t="str">
            <v>CHI</v>
          </cell>
          <cell r="F602" t="str">
            <v>28,88</v>
          </cell>
          <cell r="G602" t="str">
            <v>31,62</v>
          </cell>
        </row>
        <row r="603">
          <cell r="C603" t="str">
            <v>84013</v>
          </cell>
          <cell r="D603" t="str">
            <v>ESCAVADEIRA HIDRÁULICA SOBRE ESTEIRAS, CAÇAMBA 0,80 M3, PESO OPERACIONAL 17,8 T, POTÊNCIA LÍQUIDA 110 HP - CHI DIURNO. AF_10/2014</v>
          </cell>
          <cell r="E603" t="str">
            <v>CHI</v>
          </cell>
          <cell r="F603" t="str">
            <v>70,57</v>
          </cell>
          <cell r="G603" t="str">
            <v>73,55</v>
          </cell>
        </row>
        <row r="604">
          <cell r="C604" t="str">
            <v>87446</v>
          </cell>
          <cell r="D604" t="str">
            <v>BETONEIRA CAPACIDADE NOMINAL 400 L, CAPACIDADE DE MISTURA 310 L, MOTOR A DIESEL POTÊNCIA 5,0 HP, SEM CARREGADOR - CHI DIURNO. AF_06/2014</v>
          </cell>
          <cell r="E604" t="str">
            <v>CHI</v>
          </cell>
          <cell r="F604" t="str">
            <v>0,54</v>
          </cell>
          <cell r="G604" t="str">
            <v>0,54</v>
          </cell>
        </row>
        <row r="605">
          <cell r="C605" t="str">
            <v>88392</v>
          </cell>
          <cell r="D605" t="str">
            <v>MISTURADOR DE ARGAMASSA, EIXO HORIZONTAL, CAPACIDADE DE MISTURA 300 KG, MOTOR ELÉTRICO POTÊNCIA 5 CV - CHI DIURNO. AF_06/2014</v>
          </cell>
          <cell r="E605" t="str">
            <v>CHI</v>
          </cell>
          <cell r="F605" t="str">
            <v>1,07</v>
          </cell>
          <cell r="G605" t="str">
            <v>1,07</v>
          </cell>
        </row>
        <row r="606">
          <cell r="C606" t="str">
            <v>88398</v>
          </cell>
          <cell r="D606" t="str">
            <v>MISTURADOR DE ARGAMASSA, EIXO HORIZONTAL, CAPACIDADE DE MISTURA 600 KG, MOTOR ELÉTRICO POTÊNCIA 7,5 CV - CHI DIURNO. AF_06/2014</v>
          </cell>
          <cell r="E606" t="str">
            <v>CHI</v>
          </cell>
          <cell r="F606" t="str">
            <v>1,28</v>
          </cell>
          <cell r="G606" t="str">
            <v>1,28</v>
          </cell>
        </row>
        <row r="607">
          <cell r="C607" t="str">
            <v>88404</v>
          </cell>
          <cell r="D607" t="str">
            <v>MISTURADOR DE ARGAMASSA, EIXO HORIZONTAL, CAPACIDADE DE MISTURA 160 KG, MOTOR ELÉTRICO POTÊNCIA 3 CV - CHI DIURNO. AF_06/2014</v>
          </cell>
          <cell r="E607" t="str">
            <v>CHI</v>
          </cell>
          <cell r="F607" t="str">
            <v>1,01</v>
          </cell>
          <cell r="G607" t="str">
            <v>1,01</v>
          </cell>
        </row>
        <row r="608">
          <cell r="C608" t="str">
            <v>88430</v>
          </cell>
          <cell r="D608" t="str">
            <v>PROJETOR DE ARGAMASSA, CAPACIDADE DE PROJEÇÃO 1,5 M3/H, ALCANCE DE 30 ATÉ 60 M, MOTOR ELÉTRICO POTÊNCIA 7,5 HP - CHI DIURNO. AF_06/2014</v>
          </cell>
          <cell r="E608" t="str">
            <v>CHI</v>
          </cell>
          <cell r="F608" t="str">
            <v>6,64</v>
          </cell>
          <cell r="G608" t="str">
            <v>6,64</v>
          </cell>
        </row>
        <row r="609">
          <cell r="C609" t="str">
            <v>88438</v>
          </cell>
          <cell r="D609" t="str">
            <v>PROJETOR DE ARGAMASSA, CAPACIDADE DE PROJEÇÃO 2 M3/H, ALCANCE ATÉ 50 M, MOTOR ELÉTRICO POTÊNCIA 7,5 HP - CHI DIURNO. AF_06/2014</v>
          </cell>
          <cell r="E609" t="str">
            <v>CHI</v>
          </cell>
          <cell r="F609" t="str">
            <v>8,81</v>
          </cell>
          <cell r="G609" t="str">
            <v>8,81</v>
          </cell>
        </row>
        <row r="610">
          <cell r="C610" t="str">
            <v>88831</v>
          </cell>
          <cell r="D610" t="str">
            <v>BETONEIRA CAPACIDADE NOMINAL DE 400 L, CAPACIDADE DE MISTURA 280 L, MOTOR ELÉTRICO TRIFÁSICO POTÊNCIA DE 2 CV, SEM CARREGADOR - CHI DIURNO. AF_10/2014</v>
          </cell>
          <cell r="E610" t="str">
            <v>CHI</v>
          </cell>
          <cell r="F610" t="str">
            <v>0,40</v>
          </cell>
          <cell r="G610" t="str">
            <v>0,40</v>
          </cell>
        </row>
        <row r="611">
          <cell r="C611" t="str">
            <v>88844</v>
          </cell>
          <cell r="D611" t="str">
            <v>TRATOR DE ESTEIRAS, POTÊNCIA 125 HP, PESO OPERACIONAL 12,9 T, COM LÂMINA 2,7 M3 - CHI DIURNO. AF_10/2014</v>
          </cell>
          <cell r="E611" t="str">
            <v>CHI</v>
          </cell>
          <cell r="F611" t="str">
            <v>60,73</v>
          </cell>
          <cell r="G611" t="str">
            <v>63,40</v>
          </cell>
        </row>
        <row r="612">
          <cell r="C612" t="str">
            <v>88908</v>
          </cell>
          <cell r="D612" t="str">
            <v>ESCAVADEIRA HIDRÁULICA SOBRE ESTEIRAS, CAÇAMBA 1,20 M3, PESO OPERACIONAL 21 T, POTÊNCIA BRUTA 155 HP - CHI DIURNO. AF_06/2014</v>
          </cell>
          <cell r="E612" t="str">
            <v>CHI</v>
          </cell>
          <cell r="F612" t="str">
            <v>78,52</v>
          </cell>
          <cell r="G612" t="str">
            <v>81,50</v>
          </cell>
        </row>
        <row r="613">
          <cell r="C613" t="str">
            <v>89022</v>
          </cell>
          <cell r="D613" t="str">
            <v>BOMBA SUBMERSÍVEL ELÉTRICA TRIFÁSICA, POTÊNCIA 2,96 HP, Ø ROTOR 144 MM SEMI-ABERTO, BOCAL DE SAÍDA Ø 2, HM/Q = 2 MCA / 38,8 M3/H A 28 MCA / 5 M3/H - CHI DIURNO. AF_06/2014</v>
          </cell>
          <cell r="E613" t="str">
            <v>CHI</v>
          </cell>
          <cell r="F613" t="str">
            <v>0,42</v>
          </cell>
          <cell r="G613" t="str">
            <v>0,42</v>
          </cell>
        </row>
        <row r="614">
          <cell r="C614" t="str">
            <v>89027</v>
          </cell>
          <cell r="D614" t="str">
            <v>TANQUE DE ASFALTO ESTACIONÁRIO COM MAÇARICO, CAPACIDADE 20.000 L - CHI DIURNO. AF_06/2014</v>
          </cell>
          <cell r="E614" t="str">
            <v>CHI</v>
          </cell>
          <cell r="F614" t="str">
            <v>4,87</v>
          </cell>
          <cell r="G614" t="str">
            <v>4,87</v>
          </cell>
        </row>
        <row r="615">
          <cell r="C615" t="str">
            <v>89031</v>
          </cell>
          <cell r="D615" t="str">
            <v>TRATOR DE ESTEIRAS, POTÊNCIA 100 HP, PESO OPERACIONAL 9,4 T, COM LÂMINA 2,19 M3 - CHI DIURNO. AF_06/2014</v>
          </cell>
          <cell r="E615" t="str">
            <v>CHI</v>
          </cell>
          <cell r="F615" t="str">
            <v>58,95</v>
          </cell>
          <cell r="G615" t="str">
            <v>61,62</v>
          </cell>
        </row>
        <row r="616">
          <cell r="C616" t="str">
            <v>89036</v>
          </cell>
          <cell r="D616" t="str">
            <v>TRATOR DE PNEUS, POTÊNCIA 85 CV, TRAÇÃO 4X4, PESO COM LASTRO DE 4.675 KG - CHI DIURNO. AF_06/2014</v>
          </cell>
          <cell r="E616" t="str">
            <v>CHI</v>
          </cell>
          <cell r="F616" t="str">
            <v>35,86</v>
          </cell>
          <cell r="G616" t="str">
            <v>38,53</v>
          </cell>
        </row>
        <row r="617">
          <cell r="C617" t="str">
            <v>89218</v>
          </cell>
          <cell r="D617" t="str">
            <v>BATE-ESTACAS POR GRAVIDADE, POTÊNCIA DE 160 HP, PESO DO MARTELO ATÉ 3 TONELADAS - CHI DIURNO. AF_11/2014</v>
          </cell>
          <cell r="E617" t="str">
            <v>CHI</v>
          </cell>
          <cell r="F617" t="str">
            <v>76,23</v>
          </cell>
          <cell r="G617" t="str">
            <v>82,29</v>
          </cell>
        </row>
        <row r="618">
          <cell r="C618" t="str">
            <v>89226</v>
          </cell>
          <cell r="D618" t="str">
            <v>BETONEIRA CAPACIDADE NOMINAL DE 600 L, CAPACIDADE DE MISTURA 360 L, MOTOR ELÉTRICO TRIFÁSICO POTÊNCIA DE 4 CV, SEM CARREGADOR - CHI DIURNO. AF_11/2014</v>
          </cell>
          <cell r="E618" t="str">
            <v>CHI</v>
          </cell>
          <cell r="F618" t="str">
            <v>1,65</v>
          </cell>
          <cell r="G618" t="str">
            <v>1,65</v>
          </cell>
        </row>
        <row r="619">
          <cell r="C619" t="str">
            <v>89235</v>
          </cell>
          <cell r="D619" t="str">
            <v>FRESADORA DE ASFALTO A FRIO SOBRE RODAS, LARGURA FRESAGEM DE 1,0 M, POTÊNCIA 208 HP - CHI DIURNO. AF_11/2014</v>
          </cell>
          <cell r="E619" t="str">
            <v>CHI</v>
          </cell>
          <cell r="F619" t="str">
            <v>179,82</v>
          </cell>
          <cell r="G619" t="str">
            <v>182,67</v>
          </cell>
        </row>
        <row r="620">
          <cell r="C620" t="str">
            <v>89243</v>
          </cell>
          <cell r="D620" t="str">
            <v>FRESADORA DE ASFALTO A FRIO SOBRE RODAS, LARGURA FRESAGEM DE 2,0 M, POTÊNCIA 550 HP - CHI DIURNO. AF_11/2014</v>
          </cell>
          <cell r="E620" t="str">
            <v>CHI</v>
          </cell>
          <cell r="F620" t="str">
            <v>390,94</v>
          </cell>
          <cell r="G620" t="str">
            <v>393,79</v>
          </cell>
        </row>
        <row r="621">
          <cell r="C621" t="str">
            <v>89251</v>
          </cell>
          <cell r="D621" t="str">
            <v>RECICLADORA DE ASFALTO A FRIO SOBRE RODAS, LARGURA FRESAGEM DE 2,0 M, POTÊNCIA 422 HP - CHI DIURNO. AF_11/2014</v>
          </cell>
          <cell r="E621" t="str">
            <v>CHI</v>
          </cell>
          <cell r="F621" t="str">
            <v>342,55</v>
          </cell>
          <cell r="G621" t="str">
            <v>345,40</v>
          </cell>
        </row>
        <row r="622">
          <cell r="C622" t="str">
            <v>89258</v>
          </cell>
          <cell r="D622" t="str">
            <v>VIBROACABADORA DE ASFALTO SOBRE ESTEIRAS, LARGURA DE PAVIMENTAÇÃO 2,13 M A 4,55 M, POTÊNCIA 100 HP, CAPACIDADE 400 T/H - CHI DIURNO. AF_11/2014</v>
          </cell>
          <cell r="E622" t="str">
            <v>CHI</v>
          </cell>
          <cell r="F622" t="str">
            <v>116,35</v>
          </cell>
          <cell r="G622" t="str">
            <v>119,20</v>
          </cell>
        </row>
        <row r="623">
          <cell r="C623" t="str">
            <v>89273</v>
          </cell>
          <cell r="D623" t="str">
            <v>GUINDASTE HIDRÁULICO AUTOPROPELIDO, COM LANÇA TELESCÓPICA 28,80 M, CAPACIDADE MÁXIMA 30 T, POTÊNCIA 97 KW, TRAÇÃO 4 X 4 - CHI DIURNO. AF_11/2014</v>
          </cell>
          <cell r="E623" t="str">
            <v>CHI</v>
          </cell>
          <cell r="F623" t="str">
            <v>78,32</v>
          </cell>
          <cell r="G623" t="str">
            <v>80,57</v>
          </cell>
        </row>
        <row r="624">
          <cell r="C624" t="str">
            <v>89279</v>
          </cell>
          <cell r="D624" t="str">
            <v>BETONEIRA CAPACIDADE NOMINAL DE 600 L, CAPACIDADE DE MISTURA 440 L, MOTOR A DIESEL POTÊNCIA 10 HP, COM CARREGADOR - CHI DIURNO. AF_11/2014</v>
          </cell>
          <cell r="E624" t="str">
            <v>CHI</v>
          </cell>
          <cell r="F624" t="str">
            <v>2,01</v>
          </cell>
          <cell r="G624" t="str">
            <v>2,01</v>
          </cell>
        </row>
        <row r="625">
          <cell r="C625" t="str">
            <v>89877</v>
          </cell>
          <cell r="D625" t="str">
            <v>CAMINHÃO BASCULANTE 14 M3, COM CAVALO MECÂNICO DE CAPACIDADE MÁXIMA DE TRAÇÃO COMBINADO DE 36000 KG, POTÊNCIA 286 CV, INCLUSIVE SEMIREBOQUE COM CAÇAMBA METÁLICA - CHI DIURNO. AF_12/2014</v>
          </cell>
          <cell r="E625" t="str">
            <v>CHI</v>
          </cell>
          <cell r="F625" t="str">
            <v>59,87</v>
          </cell>
          <cell r="G625" t="str">
            <v>62,17</v>
          </cell>
        </row>
        <row r="626">
          <cell r="C626" t="str">
            <v>89884</v>
          </cell>
          <cell r="D626" t="str">
            <v>CAMINHÃO BASCULANTE 18 M3, COM CAVALO MECÂNICO DE CAPACIDADE MÁXIMA DE TRAÇÃO COMBINADO DE 45000 KG, POTÊNCIA 330 CV, INCLUSIVE SEMIREBOQUE COM CAÇAMBA METÁLICA - CHI DIURNO. AF_12/2014</v>
          </cell>
          <cell r="E626" t="str">
            <v>CHI</v>
          </cell>
          <cell r="F626" t="str">
            <v>62,79</v>
          </cell>
          <cell r="G626" t="str">
            <v>65,09</v>
          </cell>
        </row>
        <row r="627">
          <cell r="C627" t="str">
            <v>90587</v>
          </cell>
          <cell r="D627" t="str">
            <v>VIBRADOR DE IMERSÃO, DIÂMETRO DE PONTEIRA 45MM, MOTOR ELÉTRICO TRIFÁSICO POTÊNCIA DE 2 CV - CHI DIURNO. AF_06/2015</v>
          </cell>
          <cell r="E627" t="str">
            <v>CHI</v>
          </cell>
          <cell r="F627" t="str">
            <v>0,49</v>
          </cell>
          <cell r="G627" t="str">
            <v>0,49</v>
          </cell>
        </row>
        <row r="628">
          <cell r="C628" t="str">
            <v>90626</v>
          </cell>
          <cell r="D628" t="str">
            <v>PERFURATRIZ MANUAL, TORQUE MÁXIMO 83 N.M, POTÊNCIA 5 CV, COM DIÂMETRO MÁXIMO 4" - CHI DIURNO. AF_06/2015</v>
          </cell>
          <cell r="E628" t="str">
            <v>CHI</v>
          </cell>
          <cell r="F628" t="str">
            <v>1,79</v>
          </cell>
          <cell r="G628" t="str">
            <v>1,79</v>
          </cell>
        </row>
        <row r="629">
          <cell r="C629" t="str">
            <v>90632</v>
          </cell>
          <cell r="D629" t="str">
            <v>PERFURATRIZ SOBRE ESTEIRA, TORQUE MÁXIMO 600 KGF, PESO MÉDIO 1000 KG, POTÊNCIA 20 HP, DIÂMETRO MÁXIMO 10" - CHI DIURNO. AF_06/2015</v>
          </cell>
          <cell r="E629" t="str">
            <v>CHI</v>
          </cell>
          <cell r="F629" t="str">
            <v>71,05</v>
          </cell>
          <cell r="G629" t="str">
            <v>73,60</v>
          </cell>
        </row>
        <row r="630">
          <cell r="C630" t="str">
            <v>90638</v>
          </cell>
          <cell r="D630" t="str">
            <v>MISTURADOR DUPLO HORIZONTAL DE ALTA TURBULÊNCIA, CAPACIDADE / VOLUME 2 X 500 LITROS, MOTORES ELÉTRICOS MÍNIMO 5 CV CADA, PARA NATA CIMENTO, ARGAMASSA E OUTROS - CHI DIURNO. AF_06/2015</v>
          </cell>
          <cell r="E630" t="str">
            <v>CHI</v>
          </cell>
          <cell r="F630" t="str">
            <v>5,11</v>
          </cell>
          <cell r="G630" t="str">
            <v>5,11</v>
          </cell>
        </row>
        <row r="631">
          <cell r="C631" t="str">
            <v>90644</v>
          </cell>
          <cell r="D631" t="str">
            <v>BOMBA TRIPLEX, PARA INJEÇÃO DE NATA DE CIMENTO, VAZÃO MÁXIMA DE 100 LITROS/MINUTO, PRESSÃO MÁXIMA DE 70 BAR - CHI DIURNO. AF_06/2015</v>
          </cell>
          <cell r="E631" t="str">
            <v>CHI</v>
          </cell>
          <cell r="F631" t="str">
            <v>7,64</v>
          </cell>
          <cell r="G631" t="str">
            <v>7,64</v>
          </cell>
        </row>
        <row r="632">
          <cell r="C632" t="str">
            <v>90651</v>
          </cell>
          <cell r="D632" t="str">
            <v>BOMBA CENTRÍFUGA MONOESTÁGIO COM MOTOR ELÉTRICO MONOFÁSICO, POTÊNCIA 15 HP, DIÂMETRO DO ROTOR 173 MM, HM/Q = 30 MCA / 90 M3/H A 45 MCA / 55 M3/H - CHI DIURNO. AF_06/2015</v>
          </cell>
          <cell r="E632" t="str">
            <v>CHI</v>
          </cell>
          <cell r="F632" t="str">
            <v>0,95</v>
          </cell>
          <cell r="G632" t="str">
            <v>0,95</v>
          </cell>
        </row>
        <row r="633">
          <cell r="C633" t="str">
            <v>90657</v>
          </cell>
          <cell r="D633" t="str">
            <v>BOMBA DE PROJEÇÃO DE CONCRETO SECO, POTÊNCIA 10 CV, VAZÃO 3 M3/H - CHI DIURNO. AF_06/2015</v>
          </cell>
          <cell r="E633" t="str">
            <v>CHI</v>
          </cell>
          <cell r="F633" t="str">
            <v>4,96</v>
          </cell>
          <cell r="G633" t="str">
            <v>4,96</v>
          </cell>
        </row>
        <row r="634">
          <cell r="C634" t="str">
            <v>90663</v>
          </cell>
          <cell r="D634" t="str">
            <v>BOMBA DE PROJEÇÃO DE CONCRETO SECO, POTÊNCIA 10 CV, VAZÃO 6 M3/H - CHI DIURNO. AF_06/2015</v>
          </cell>
          <cell r="E634" t="str">
            <v>CHI</v>
          </cell>
          <cell r="F634" t="str">
            <v>5,32</v>
          </cell>
          <cell r="G634" t="str">
            <v>5,32</v>
          </cell>
        </row>
        <row r="635">
          <cell r="C635" t="str">
            <v>90669</v>
          </cell>
          <cell r="D635" t="str">
            <v>PROJETOR PNEUMÁTICO DE ARGAMASSA PARA CHAPISCO E REBOCO COM RECIPIENTE ACOPLADO, TIPO CANEQUINHA, COM COMPRESSOR DE AR REBOCÁVEL VAZÃO 89 PCM E MOTOR DIESEL DE 20 CV - CHI DIURNO. AF_06/2015</v>
          </cell>
          <cell r="E635" t="str">
            <v>CHI</v>
          </cell>
          <cell r="F635" t="str">
            <v>6,52</v>
          </cell>
          <cell r="G635" t="str">
            <v>6,52</v>
          </cell>
        </row>
        <row r="636">
          <cell r="C636" t="str">
            <v>90675</v>
          </cell>
          <cell r="D636" t="str">
            <v>PERFURATRIZ COM TORRE METÁLICA PARA EXECUÇÃO DE ESTACA HÉLICE CONTÍNUA, PROFUNDIDADE MÁXIMA DE 30 M, DIÂMETRO MÁXIMO DE 800 MM, POTÊNCIA INSTALADA DE 268 HP, MESA ROTATIVA COM TORQUE MÁXIMO DE 170 KNM - CHI DIURNO. AF_06/2015</v>
          </cell>
          <cell r="E636" t="str">
            <v>CHI</v>
          </cell>
          <cell r="F636" t="str">
            <v>255,20</v>
          </cell>
          <cell r="G636" t="str">
            <v>257,75</v>
          </cell>
        </row>
        <row r="637">
          <cell r="C637" t="str">
            <v>90681</v>
          </cell>
          <cell r="D637" t="str">
            <v>PERFURATRIZ HIDRÁULICA SOBRE CAMINHÃO COM TRADO CURTO ACOPLADO, PROFUNDIDADE MÁXIMA DE 20 M, DIÂMETRO MÁXIMO DE 1500 MM, POTÊNCIA INSTALADA DE 137 HP, MESA ROTATIVA COM TORQUE MÁXIMO DE 30 KNM - CHI DIURNO. AF_06/2015</v>
          </cell>
          <cell r="E637" t="str">
            <v>CHI</v>
          </cell>
          <cell r="F637" t="str">
            <v>141,07</v>
          </cell>
          <cell r="G637" t="str">
            <v>143,62</v>
          </cell>
        </row>
        <row r="638">
          <cell r="C638" t="str">
            <v>90687</v>
          </cell>
          <cell r="D638" t="str">
            <v>MANIPULADOR TELESCÓPICO, POTÊNCIA DE 85 HP, CAPACIDADE DE CARGA DE 3.500 KG, ALTURA MÁXIMA DE ELEVAÇÃO DE 12,3 M - CHI DIURNO. AF_06/2015</v>
          </cell>
          <cell r="E638" t="str">
            <v>CHI</v>
          </cell>
          <cell r="F638" t="str">
            <v>58,89</v>
          </cell>
          <cell r="G638" t="str">
            <v>61,84</v>
          </cell>
        </row>
        <row r="639">
          <cell r="C639" t="str">
            <v>90693</v>
          </cell>
          <cell r="D639" t="str">
            <v>MINICARREGADEIRA SOBRE RODAS, POTÊNCIA LÍQUIDA DE 47 HP, CAPACIDADE NOMINAL DE OPERAÇÃO DE 646 KG - CHI DIURNO. AF_06/2015</v>
          </cell>
          <cell r="E639" t="str">
            <v>CHI</v>
          </cell>
          <cell r="F639" t="str">
            <v>42,78</v>
          </cell>
          <cell r="G639" t="str">
            <v>45,73</v>
          </cell>
        </row>
        <row r="640">
          <cell r="C640" t="str">
            <v>90965</v>
          </cell>
          <cell r="D640" t="str">
            <v>COMPRESSOR DE AR REBOCÁVEL, VAZÃO 89 PCM, PRESSÃO EFETIVA DE TRABALHO 102 PSI, MOTOR DIESEL, POTÊNCIA 20 CV - CHI DIURNO. AF_06/2015</v>
          </cell>
          <cell r="E640" t="str">
            <v>CHI</v>
          </cell>
          <cell r="F640" t="str">
            <v>6,49</v>
          </cell>
          <cell r="G640" t="str">
            <v>6,49</v>
          </cell>
        </row>
        <row r="641">
          <cell r="C641" t="str">
            <v>90973</v>
          </cell>
          <cell r="D641" t="str">
            <v>COMPRESSOR DE AR REBOCAVEL, VAZÃO 250 PCM, PRESSAO DE TRABALHO 102 PSI, MOTOR A DIESEL POTÊNCIA 81 CV - CHI DIURNO. AF_06/2015</v>
          </cell>
          <cell r="E641" t="str">
            <v>CHI</v>
          </cell>
          <cell r="F641" t="str">
            <v>6,51</v>
          </cell>
          <cell r="G641" t="str">
            <v>6,51</v>
          </cell>
        </row>
        <row r="642">
          <cell r="C642" t="str">
            <v>90982</v>
          </cell>
          <cell r="D642" t="str">
            <v>COMPRESSOR DE AR REBOCÁVEL, VAZÃO 748 PCM, PRESSÃO EFETIVA DE TRABALHO 102 PSI, MOTOR DIESEL, POTÊNCIA 210 CV - CHI DIURNO. AF_06/2015</v>
          </cell>
          <cell r="E642" t="str">
            <v>CHI</v>
          </cell>
          <cell r="F642" t="str">
            <v>16,54</v>
          </cell>
          <cell r="G642" t="str">
            <v>16,54</v>
          </cell>
        </row>
        <row r="643">
          <cell r="C643" t="str">
            <v>91001</v>
          </cell>
          <cell r="D643" t="str">
            <v>COMPRESSOR DE AR REBOCAVEL, VAZÃO 400 PCM, PRESSAO DE TRABALHO 102 PSI, MOTOR A DIESEL POTÊNCIA 110 CV - CHI DIURNO. AF_06/2015</v>
          </cell>
          <cell r="E643" t="str">
            <v>CHI</v>
          </cell>
          <cell r="F643" t="str">
            <v>7,72</v>
          </cell>
          <cell r="G643" t="str">
            <v>7,72</v>
          </cell>
        </row>
        <row r="644">
          <cell r="C644" t="str">
            <v>91032</v>
          </cell>
          <cell r="D644" t="str">
            <v>CAMINHÃO TRUCADO (C/ TERCEIRO EIXO) ELETRÔNICO - POTÊNCIA 231CV - PBT = 22000KG - DIST. ENTRE EIXOS 5170 MM - INCLUI CARROCERIA FIXA ABERTA DE MADEIRA - CHI DIURNO. AF_06/2015</v>
          </cell>
          <cell r="E644" t="str">
            <v>CHI</v>
          </cell>
          <cell r="F644" t="str">
            <v>44,02</v>
          </cell>
          <cell r="G644" t="str">
            <v>46,46</v>
          </cell>
        </row>
        <row r="645">
          <cell r="C645" t="str">
            <v>91278</v>
          </cell>
          <cell r="D645" t="str">
            <v>PLACA VIBRATÓRIA REVERSÍVEL COM MOTOR 4 TEMPOS A GASOLINA, FORÇA CENTRÍFUGA DE 25 KN (2500 KGF), POTÊNCIA 5,5 CV - CHI DIURNO. AF_08/2015</v>
          </cell>
          <cell r="E645" t="str">
            <v>CHI</v>
          </cell>
          <cell r="F645" t="str">
            <v>0,61</v>
          </cell>
          <cell r="G645" t="str">
            <v>0,61</v>
          </cell>
        </row>
        <row r="646">
          <cell r="C646" t="str">
            <v>91285</v>
          </cell>
          <cell r="D646" t="str">
            <v>CORTADORA DE PISO COM MOTOR 4 TEMPOS A GASOLINA, POTÊNCIA DE 13 HP, COM DISCO DE CORTE DIAMANTADO SEGMENTADO PARA CONCRETO, DIÂMETRO DE 350 MM, FURO DE 1" (14 X 1") - CHI DIURNO. AF_08/2015</v>
          </cell>
          <cell r="E646" t="str">
            <v>CHI</v>
          </cell>
          <cell r="F646" t="str">
            <v>0,81</v>
          </cell>
          <cell r="G646" t="str">
            <v>0,81</v>
          </cell>
        </row>
        <row r="647">
          <cell r="C647" t="str">
            <v>91387</v>
          </cell>
          <cell r="D647" t="str">
            <v>CAMINHÃO BASCULANTE 10 M3, TRUCADO CABINE SIMPLES, PESO BRUTO TOTAL 23.000 KG, CARGA ÚTIL MÁXIMA 15.935 KG, DISTÂNCIA ENTRE EIXOS 4,80 M, POTÊNCIA 230 CV INCLUSIVE CAÇAMBA METÁLICA - CHI DIURNO. AF_06/2014</v>
          </cell>
          <cell r="E647" t="str">
            <v>CHI</v>
          </cell>
          <cell r="F647" t="str">
            <v>46,79</v>
          </cell>
          <cell r="G647" t="str">
            <v>49,09</v>
          </cell>
        </row>
        <row r="648">
          <cell r="C648" t="str">
            <v>91395</v>
          </cell>
          <cell r="D648" t="str">
            <v>CAMINHÃO TOCO, PBT 14.300 KG, CARGA ÚTIL MÁX. 9.710 KG, DIST. ENTRE EIXOS 3,56 M, POTÊNCIA 185 CV, INCLUSIVE CARROCERIA FIXA ABERTA DE MADEIRA P/ TRANSPORTE GERAL DE CARGA SECA, DIMEN. APROX. 2,50 X 6,50 X 0,50 M - CHI DIURNO. AF_06/2014</v>
          </cell>
          <cell r="E648" t="str">
            <v>CHI</v>
          </cell>
          <cell r="F648" t="str">
            <v>39,79</v>
          </cell>
          <cell r="G648" t="str">
            <v>42,23</v>
          </cell>
        </row>
        <row r="649">
          <cell r="C649" t="str">
            <v>91486</v>
          </cell>
          <cell r="D649" t="str">
            <v>ESPARGIDOR DE ASFALTO PRESSURIZADO, TANQUE 6 M3 COM ISOLAÇÃO TÉRMICA, AQUECIDO COM 2 MAÇARICOS, COM BARRA ESPARGIDORA 3,60 M, MONTADO SOBRE CAMINHÃO  TOCO, PBT 14.300 KG, POTÊNCIA 185 CV - CHI DIURNO. AF_08/2015</v>
          </cell>
          <cell r="E649" t="str">
            <v>CHI</v>
          </cell>
          <cell r="F649" t="str">
            <v>47,48</v>
          </cell>
          <cell r="G649" t="str">
            <v>49,92</v>
          </cell>
        </row>
        <row r="650">
          <cell r="C650" t="str">
            <v>91534</v>
          </cell>
          <cell r="D650" t="str">
            <v>COMPACTADOR DE SOLOS DE PERCUSSÃO (SOQUETE) COM MOTOR A GASOLINA 4 TEMPOS, POTÊNCIA 4 CV - CHI DIURNO. AF_08/2015</v>
          </cell>
          <cell r="E650" t="str">
            <v>CHI</v>
          </cell>
          <cell r="F650" t="str">
            <v>20,76</v>
          </cell>
          <cell r="G650" t="str">
            <v>23,31</v>
          </cell>
        </row>
        <row r="651">
          <cell r="C651" t="str">
            <v>91635</v>
          </cell>
          <cell r="D651" t="str">
            <v>GUINDAUTO HIDRÁULICO, CAPACIDADE MÁXIMA DE CARGA 6500 KG, MOMENTO MÁXIMO DE CARGA 5,8 TM, ALCANCE MÁXIMO HORIZONTAL 7,60 M, INCLUSIVE CAMINHÃO TOCO PBT 9.700 KG, POTÊNCIA DE 160 CV - CHI DIURNO. AF_08/2015</v>
          </cell>
          <cell r="E651" t="str">
            <v>CHI</v>
          </cell>
          <cell r="F651" t="str">
            <v>41,86</v>
          </cell>
          <cell r="G651" t="str">
            <v>44,39</v>
          </cell>
        </row>
        <row r="652">
          <cell r="C652" t="str">
            <v>91646</v>
          </cell>
          <cell r="D652" t="str">
            <v>CAMINHÃO DE TRANSPORTE DE MATERIAL ASFÁLTICO 30.000 L, COM CAVALO MECÂNICO DE CAPACIDADE MÁXIMA DE TRAÇÃO COMBINADO DE 66.000 KG, POTÊNCIA 360 CV, INCLUSIVE TANQUE DE ASFALTO COM SERPENTINA - CHI DIURNO. AF_08/2015</v>
          </cell>
          <cell r="E652" t="str">
            <v>CHI</v>
          </cell>
          <cell r="F652" t="str">
            <v>68,39</v>
          </cell>
          <cell r="G652" t="str">
            <v>71,64</v>
          </cell>
        </row>
        <row r="653">
          <cell r="C653" t="str">
            <v>91693</v>
          </cell>
          <cell r="D653" t="str">
            <v>SERRA CIRCULAR DE BANCADA COM MOTOR ELÉTRICO POTÊNCIA DE 5HP, COM COIFA PARA DISCO 10" - CHI DIURNO. AF_08/2015</v>
          </cell>
          <cell r="E653" t="str">
            <v>CHI</v>
          </cell>
          <cell r="F653" t="str">
            <v>19,94</v>
          </cell>
          <cell r="G653" t="str">
            <v>22,49</v>
          </cell>
        </row>
        <row r="654">
          <cell r="C654" t="str">
            <v>92044</v>
          </cell>
          <cell r="D654" t="str">
            <v>DISTRIBUIDOR DE AGREGADOS REBOCAVEL, CAPACIDADE 1,9 M³, LARGURA DE TRABALHO 3,66 M - CHI DIURNO. AF_11/2015</v>
          </cell>
          <cell r="E654" t="str">
            <v>CHI</v>
          </cell>
          <cell r="F654" t="str">
            <v>6,52</v>
          </cell>
          <cell r="G654" t="str">
            <v>6,52</v>
          </cell>
        </row>
        <row r="655">
          <cell r="C655" t="str">
            <v>92107</v>
          </cell>
          <cell r="D655" t="str">
            <v>CAMINHÃO PARA EQUIPAMENTO DE LIMPEZA A SUCÇÃO COM CAMINHÃO TRUCADO DE PESO BRUTO TOTAL 23000 KG, CARGA ÚTIL MÁXIMA 15935 KG, DISTÂNCIA ENTRE EIXOS 4,80 M, POTÊNCIA 230 CV, INCLUSIVE LIMPADORA A SUCÇÃO, TANQUE 12000 L - CHI DIURNO. AF_11/2015</v>
          </cell>
          <cell r="E655" t="str">
            <v>CHI</v>
          </cell>
          <cell r="F655" t="str">
            <v>57,76</v>
          </cell>
          <cell r="G655" t="str">
            <v>60,20</v>
          </cell>
        </row>
        <row r="656">
          <cell r="C656" t="str">
            <v>92113</v>
          </cell>
          <cell r="D656" t="str">
            <v>PENEIRA ROTATIVA COM MOTOR ELÉTRICO TRIFÁSICO DE 2 CV, CILINDRO DE 1 M X 0,60 M, COM FUROS DE 3,17 MM - CHI DIURNO. AF_11/2015</v>
          </cell>
          <cell r="E656" t="str">
            <v>CHI</v>
          </cell>
          <cell r="F656" t="str">
            <v>1,19</v>
          </cell>
          <cell r="G656" t="str">
            <v>1,19</v>
          </cell>
        </row>
        <row r="657">
          <cell r="C657" t="str">
            <v>92119</v>
          </cell>
          <cell r="D657" t="str">
            <v>DOSADOR DE AREIA, CAPACIDADE DE 26 LITROS - CHI DIURNO. AF_11/2015</v>
          </cell>
          <cell r="E657" t="str">
            <v>CHI</v>
          </cell>
          <cell r="F657" t="str">
            <v>0,13</v>
          </cell>
          <cell r="G657" t="str">
            <v>0,13</v>
          </cell>
        </row>
        <row r="658">
          <cell r="C658" t="str">
            <v>92139</v>
          </cell>
          <cell r="D658" t="str">
            <v>CAMINHONETE COM MOTOR A DIESEL, POTÊNCIA 180 CV, CABINE DUPLA, 4X4 - CHI DIURNO. AF_11/2015</v>
          </cell>
          <cell r="E658" t="str">
            <v>CHI</v>
          </cell>
          <cell r="F658" t="str">
            <v>32,44</v>
          </cell>
          <cell r="G658" t="str">
            <v>34,64</v>
          </cell>
        </row>
        <row r="659">
          <cell r="C659" t="str">
            <v>92146</v>
          </cell>
          <cell r="D659" t="str">
            <v>CAMINHONETE CABINE SIMPLES COM MOTOR 1.6 FLEX, CÂMBIO MANUAL, POTÊNCIA 101/104 CV, 2 PORTAS - CHI DIURNO. AF_11/2015</v>
          </cell>
          <cell r="E659" t="str">
            <v>CHI</v>
          </cell>
          <cell r="F659" t="str">
            <v>23,11</v>
          </cell>
          <cell r="G659" t="str">
            <v>25,31</v>
          </cell>
        </row>
        <row r="660">
          <cell r="C660" t="str">
            <v>92243</v>
          </cell>
          <cell r="D660" t="str">
            <v>CAMINHÃO DE TRANSPORTE DE MATERIAL ASFÁLTICO 20.000 L, COM CAVALO MECÂNICO DE CAPACIDADE MÁXIMA DE TRAÇÃO COMBINADO DE 45.000 KG, POTÊNCIA 330 CV, INCLUSIVE TANQUE DE ASFALTO COM MAÇARICO - CHI DIURNO. AF_12/2015</v>
          </cell>
          <cell r="E660" t="str">
            <v>CHI</v>
          </cell>
          <cell r="F660" t="str">
            <v>56,53</v>
          </cell>
          <cell r="G660" t="str">
            <v>59,78</v>
          </cell>
        </row>
        <row r="661">
          <cell r="C661" t="str">
            <v>92717</v>
          </cell>
          <cell r="D661" t="str">
            <v>APARELHO PARA CORTE E SOLDA OXI-ACETILENO SOBRE RODAS, INCLUSIVE CILINDROS E MAÇARICOS - CHI DIURNO. AF_12/2015</v>
          </cell>
          <cell r="E661" t="str">
            <v>CHI</v>
          </cell>
          <cell r="F661" t="str">
            <v>0,25</v>
          </cell>
          <cell r="G661" t="str">
            <v>0,25</v>
          </cell>
        </row>
        <row r="662">
          <cell r="C662" t="str">
            <v>92961</v>
          </cell>
          <cell r="D662" t="str">
            <v>MÁQUINA EXTRUSORA DE CONCRETO PARA GUIAS E SARJETAS, MOTOR A DIESEL, POTÊNCIA 14 CV - CHI DIURNO. AF_12/2015</v>
          </cell>
          <cell r="E662" t="str">
            <v>CHI</v>
          </cell>
          <cell r="F662" t="str">
            <v>5,04</v>
          </cell>
          <cell r="G662" t="str">
            <v>5,04</v>
          </cell>
        </row>
        <row r="663">
          <cell r="C663" t="str">
            <v>92967</v>
          </cell>
          <cell r="D663" t="str">
            <v>MARTELO PERFURADOR PNEUMÁTICO MANUAL, HASTE 25 X 75 MM, 21 KG - CHI DIURNO. AF_12/2015</v>
          </cell>
          <cell r="E663" t="str">
            <v>CHI</v>
          </cell>
          <cell r="F663" t="str">
            <v>18,48</v>
          </cell>
          <cell r="G663" t="str">
            <v>20,59</v>
          </cell>
        </row>
        <row r="664">
          <cell r="C664" t="str">
            <v>93225</v>
          </cell>
          <cell r="D664" t="str">
            <v>PERFURATRIZ COM TORRE METÁLICA PARA EXECUÇÃO DE ESTACA HÉLICE CONTÍNUA, PROFUNDIDADE MÁXIMA DE 32 M, DIÂMETRO MÁXIMO DE 1000 MM, POTÊNCIA INSTALADA DE 350 HP, MESA ROTATIVA COM TORQUE MÁXIMO DE 263 KNM - CHI DIURNO. AF_01/2016</v>
          </cell>
          <cell r="E664" t="str">
            <v>CHI</v>
          </cell>
          <cell r="F664" t="str">
            <v>385,81</v>
          </cell>
          <cell r="G664" t="str">
            <v>388,36</v>
          </cell>
        </row>
        <row r="665">
          <cell r="C665" t="str">
            <v>93234</v>
          </cell>
          <cell r="D665" t="str">
            <v>BETONEIRA CAPACIDADE NOMINAL 400 L, CAPACIDADE DE MISTURA 310 L, MOTOR A GASOLINA POTÊNCIA 5,5 HP, SEM CARREGADOR - CHI DIURNO. AF_02/2016</v>
          </cell>
          <cell r="E665" t="str">
            <v>CHI</v>
          </cell>
          <cell r="F665" t="str">
            <v>0,50</v>
          </cell>
          <cell r="G665" t="str">
            <v>0,50</v>
          </cell>
        </row>
        <row r="666">
          <cell r="C666" t="str">
            <v>93244</v>
          </cell>
          <cell r="D666" t="str">
            <v>ROLO COMPACTADOR VIBRATÓRIO PÉ DE CARNEIRO PARA SOLOS, POTÊNCIA 80 HP, PESO OPERACIONAL SEM/COM LASTRO 7,4 / 8,8 T, LARGURA DE TRABALHO 1,68 M - CHI DIURNO. AF_02/2016</v>
          </cell>
          <cell r="E666" t="str">
            <v>CHI</v>
          </cell>
          <cell r="F666" t="str">
            <v>44,49</v>
          </cell>
          <cell r="G666" t="str">
            <v>46,68</v>
          </cell>
        </row>
        <row r="667">
          <cell r="C667" t="str">
            <v>93274</v>
          </cell>
          <cell r="D667" t="str">
            <v>GRUA ASCENSIONAL, LANÇA DE 30 M, CAPACIDADE DE 1,0 T A 30 M, ALTURA ATÉ 39 M - CHI DIURNO. AF_03/2016</v>
          </cell>
          <cell r="E667" t="str">
            <v>CHI</v>
          </cell>
          <cell r="F667" t="str">
            <v>64,70</v>
          </cell>
          <cell r="G667" t="str">
            <v>66,95</v>
          </cell>
        </row>
        <row r="668">
          <cell r="C668" t="str">
            <v>93282</v>
          </cell>
          <cell r="D668" t="str">
            <v>GUINCHO ELÉTRICO DE COLUNA, CAPACIDADE 400 KG, COM MOTO FREIO, MOTOR TRIFÁSICO DE 1,25 CV - CHI DIURNO. AF_03/2016</v>
          </cell>
          <cell r="E668" t="str">
            <v>CHI</v>
          </cell>
          <cell r="F668" t="str">
            <v>19,33</v>
          </cell>
          <cell r="G668" t="str">
            <v>21,74</v>
          </cell>
        </row>
        <row r="669">
          <cell r="C669" t="str">
            <v>93288</v>
          </cell>
          <cell r="D669" t="str">
            <v>GUINDASTE HIDRÁULICO AUTOPROPELIDO, COM LANÇA TELESCÓPICA 40 M, CAPACIDADE MÁXIMA 60 T, POTÊNCIA 260 KW - CHI DIURNO. AF_03/2016</v>
          </cell>
          <cell r="E669" t="str">
            <v>CHI</v>
          </cell>
          <cell r="F669" t="str">
            <v>133,99</v>
          </cell>
          <cell r="G669" t="str">
            <v>136,24</v>
          </cell>
        </row>
        <row r="670">
          <cell r="C670" t="str">
            <v>93403</v>
          </cell>
          <cell r="D670" t="str">
            <v>GUINDAUTO HIDRÁULICO, CAPACIDADE MÁXIMA DE CARGA 3300 KG, MOMENTO MÁXIMO DE CARGA 5,8 TM, ALCANCE MÁXIMO HORIZONTAL 7,60 M, INCLUSIVE CAMINHÃO TOCO PBT 16.000 KG, POTÊNCIA DE 189 CV - CHI DIURNO. AF_03/2016</v>
          </cell>
          <cell r="E670" t="str">
            <v>CHI</v>
          </cell>
          <cell r="F670" t="str">
            <v>41,86</v>
          </cell>
          <cell r="G670" t="str">
            <v>44,39</v>
          </cell>
        </row>
        <row r="671">
          <cell r="C671" t="str">
            <v>93409</v>
          </cell>
          <cell r="D671" t="str">
            <v>MÁQUINA JATO DE PRESSAO PORTÁTIL, CAMARA DE 1 SAIDA, CAPACIDADE 280 L, DIAMETRO 670 MM, BICO DE JATO CURTO VENTURI DE 5/16'' , MANGUEIRA DE 1'' COM COMPRESSOR DE AR REBOCÁVEL 189 PCM E MOTOR DIESEL 63 CV - CHI DIURNO. AF_03/2016</v>
          </cell>
          <cell r="E671" t="str">
            <v>CHI</v>
          </cell>
          <cell r="F671" t="str">
            <v>27,42</v>
          </cell>
          <cell r="G671" t="str">
            <v>30,09</v>
          </cell>
        </row>
        <row r="672">
          <cell r="C672" t="str">
            <v>93416</v>
          </cell>
          <cell r="D672" t="str">
            <v>GERADOR PORTÁTIL MONOFÁSICO, POTÊNCIA 5500 VA, MOTOR A GASOLINA, POTÊNCIA DO MOTOR 13 CV - CHI DIURNO. AF_03/2016</v>
          </cell>
          <cell r="E672" t="str">
            <v>CHI</v>
          </cell>
          <cell r="F672" t="str">
            <v>0,20</v>
          </cell>
          <cell r="G672" t="str">
            <v>0,20</v>
          </cell>
        </row>
        <row r="673">
          <cell r="C673" t="str">
            <v>93422</v>
          </cell>
          <cell r="D673" t="str">
            <v>GRUPO GERADOR REBOCÁVEL, POTÊNCIA 66 KVA, MOTOR A DIESEL - CHI DIURNO. AF_03/2016</v>
          </cell>
          <cell r="E673" t="str">
            <v>CHI</v>
          </cell>
          <cell r="F673" t="str">
            <v>2,75</v>
          </cell>
          <cell r="G673" t="str">
            <v>2,75</v>
          </cell>
        </row>
        <row r="674">
          <cell r="C674" t="str">
            <v>93428</v>
          </cell>
          <cell r="D674" t="str">
            <v>GRUPO GERADOR ESTACIONÁRIO, POTÊNCIA 150 KVA, MOTOR A DIESEL- CHI DIURNO. AF_03/2016</v>
          </cell>
          <cell r="E674" t="str">
            <v>CHI</v>
          </cell>
          <cell r="F674" t="str">
            <v>3,89</v>
          </cell>
          <cell r="G674" t="str">
            <v>3,89</v>
          </cell>
        </row>
        <row r="675">
          <cell r="C675" t="str">
            <v>93434</v>
          </cell>
          <cell r="D675" t="str">
            <v>USINA DE MISTURA ASFÁLTICA À QUENTE, TIPO CONTRA FLUXO, PROD 40 A 80 TON/HORA - CHI DIURNO. AF_03/2016</v>
          </cell>
          <cell r="E675" t="str">
            <v>CHI</v>
          </cell>
          <cell r="F675" t="str">
            <v>211,77</v>
          </cell>
          <cell r="G675" t="str">
            <v>221,45</v>
          </cell>
        </row>
        <row r="676">
          <cell r="C676" t="str">
            <v>93440</v>
          </cell>
          <cell r="D676" t="str">
            <v>USINA DE ASFALTO À FRIO, CAPACIDADE DE 40 A 60 TON/HORA, ELÉTRICA POTÊNCIA 30 CV - CHI DIURNO. AF_03/2016</v>
          </cell>
          <cell r="E676" t="str">
            <v>CHI</v>
          </cell>
          <cell r="F676" t="str">
            <v>91,17</v>
          </cell>
          <cell r="G676" t="str">
            <v>100,85</v>
          </cell>
        </row>
        <row r="677">
          <cell r="C677" t="str">
            <v>95122</v>
          </cell>
          <cell r="D677" t="str">
            <v>USINA MISTURADORA DE SOLOS, CAPACIDADE DE 200 A 500 TON/H, POTENCIA 75KW - CHI DIURNO. AF_07/2016</v>
          </cell>
          <cell r="E677" t="str">
            <v>CHI</v>
          </cell>
          <cell r="F677" t="str">
            <v>157,90</v>
          </cell>
          <cell r="G677" t="str">
            <v>167,58</v>
          </cell>
        </row>
        <row r="678">
          <cell r="C678" t="str">
            <v>95128</v>
          </cell>
          <cell r="D678" t="str">
            <v>DISTRIBUIDOR DE AGREGADOS AUTOPROPELIDO, CAP 3 M3, A DIESEL, POTÊNCIA 176CV - CHI DIURNO. AF_07/2016</v>
          </cell>
          <cell r="E678" t="str">
            <v>CHI</v>
          </cell>
          <cell r="F678" t="str">
            <v>38,72</v>
          </cell>
          <cell r="G678" t="str">
            <v>41,27</v>
          </cell>
        </row>
        <row r="679">
          <cell r="C679" t="str">
            <v>95140</v>
          </cell>
          <cell r="D679" t="str">
            <v>TALHA MANUAL DE CORRENTE, CAPACIDADE DE 2 TON. COM ELEVAÇÃO DE 3 M - CHI DIURNO. AF_07/2016</v>
          </cell>
          <cell r="E679" t="str">
            <v>CHI</v>
          </cell>
          <cell r="F679" t="str">
            <v>0,02</v>
          </cell>
          <cell r="G679" t="str">
            <v>0,02</v>
          </cell>
        </row>
        <row r="680">
          <cell r="C680" t="str">
            <v>95213</v>
          </cell>
          <cell r="D680" t="str">
            <v>GRUA ASCENCIONAL, LANÇA DE 42 M, CAPACIDADE DE 1,5 T A 30 M, ALTURA ATÉ 39 M - CHI DIURNO. AF_08/2016</v>
          </cell>
          <cell r="E680" t="str">
            <v>CHI</v>
          </cell>
          <cell r="F680" t="str">
            <v>70,91</v>
          </cell>
          <cell r="G680" t="str">
            <v>73,16</v>
          </cell>
        </row>
        <row r="681">
          <cell r="C681" t="str">
            <v>95259</v>
          </cell>
          <cell r="D681" t="str">
            <v>MARTELO DEMOLIDOR PNEUMÁTICO MANUAL, 32 KG - CHI DIURNO. AF_09/2016</v>
          </cell>
          <cell r="E681" t="str">
            <v>CHI</v>
          </cell>
          <cell r="F681" t="str">
            <v>18,29</v>
          </cell>
          <cell r="G681" t="str">
            <v>20,40</v>
          </cell>
        </row>
        <row r="682">
          <cell r="C682" t="str">
            <v>95265</v>
          </cell>
          <cell r="D682" t="str">
            <v>COMPACTADOR DE SOLOS DE PERCUSÃO (SOQUETE) COM MOTOR A GASOLINA, POTÊNCIA 3 CV - CHI DIURNO. AF_09/2016</v>
          </cell>
          <cell r="E682" t="str">
            <v>CHI</v>
          </cell>
          <cell r="F682" t="str">
            <v>0,76</v>
          </cell>
          <cell r="G682" t="str">
            <v>0,76</v>
          </cell>
        </row>
        <row r="683">
          <cell r="C683" t="str">
            <v>95271</v>
          </cell>
          <cell r="D683" t="str">
            <v>RÉGUA VIBRATÓRIA DUPLA PARA CONCRETO, PESO DE 60KG, COMPRIMENTO 4 M, COM MOTOR A GASOLINA, POTÊNCIA 5,5 HP - CHI DIURNO. AF_09/2016</v>
          </cell>
          <cell r="E683" t="str">
            <v>CHI</v>
          </cell>
          <cell r="F683" t="str">
            <v>0,48</v>
          </cell>
          <cell r="G683" t="str">
            <v>0,48</v>
          </cell>
        </row>
        <row r="684">
          <cell r="C684" t="str">
            <v>95277</v>
          </cell>
          <cell r="D684" t="str">
            <v>POLIDORA DE PISO (POLITRIZ), PESO DE 100KG, DIÂMETRO 450 MM, MOTOR ELÉTRICO, POTÊNCIA 4 HP - CHI DIURNO. AF_09/2016</v>
          </cell>
          <cell r="E684" t="str">
            <v>CHI</v>
          </cell>
          <cell r="F684" t="str">
            <v>0,48</v>
          </cell>
          <cell r="G684" t="str">
            <v>0,48</v>
          </cell>
        </row>
        <row r="685">
          <cell r="C685" t="str">
            <v>95283</v>
          </cell>
          <cell r="D685" t="str">
            <v>DESEMPENADEIRA DE CONCRETO, PESO DE 75KG, 4 PÁS, MOTOR A GASOLINA, POTÊNCIA 5,5 HP - CHI DIURNO. AF_09/2016</v>
          </cell>
          <cell r="E685" t="str">
            <v>CHI</v>
          </cell>
          <cell r="F685" t="str">
            <v>0,57</v>
          </cell>
          <cell r="G685" t="str">
            <v>0,57</v>
          </cell>
        </row>
        <row r="686">
          <cell r="C686" t="str">
            <v>95621</v>
          </cell>
          <cell r="D686" t="str">
            <v>PERFURATRIZ PNEUMATICA MANUAL DE PESO MEDIO, MARTELETE, 18KG, COMPRIMENTO MÁXIMO DE CURSO DE 6 M, DIAMETRO DO PISTAO DE 5,5 CM - CHI DIURNO. AF_11/2016</v>
          </cell>
          <cell r="E686" t="str">
            <v>CHI</v>
          </cell>
          <cell r="F686" t="str">
            <v>18,08</v>
          </cell>
          <cell r="G686" t="str">
            <v>20,19</v>
          </cell>
        </row>
        <row r="687">
          <cell r="C687" t="str">
            <v>95632</v>
          </cell>
          <cell r="D687" t="str">
            <v>ROLO COMPACTADOR VIBRATORIO TANDEM, ACO LISO, POTENCIA 125 HP, PESO SEM/COM LASTRO 10,20/11,65 T, LARGURA DE TRABALHO 1,73 M - CHI DIURNO. AF_11/2016</v>
          </cell>
          <cell r="E687" t="str">
            <v>CHI</v>
          </cell>
          <cell r="F687" t="str">
            <v>56,28</v>
          </cell>
          <cell r="G687" t="str">
            <v>58,47</v>
          </cell>
        </row>
        <row r="688">
          <cell r="C688" t="str">
            <v>95703</v>
          </cell>
          <cell r="D688" t="str">
            <v>PERFURATRIZ MANUAL, TORQUE MAXIMO 55 KGF.M, POTENCIA 5 CV, COM DIAMETRO MAXIMO 8 1/2" - CHI DIURNO. AF_11/2016</v>
          </cell>
          <cell r="E688" t="str">
            <v>CHI</v>
          </cell>
          <cell r="F688" t="str">
            <v>23,83</v>
          </cell>
          <cell r="G688" t="str">
            <v>26,38</v>
          </cell>
        </row>
        <row r="689">
          <cell r="C689" t="str">
            <v>95709</v>
          </cell>
          <cell r="D689" t="str">
            <v>PERFURATRIZ SOBRE ESTEIRA, TORQUE MÁXIMO 600 KGF, POTÊNCIA ENTRE 50 E 60 HP, DIÂMETRO MÁXIMO 10 - CHI DIURNO. AF_11/2016</v>
          </cell>
          <cell r="E689" t="str">
            <v>CHI</v>
          </cell>
          <cell r="F689" t="str">
            <v>68,92</v>
          </cell>
          <cell r="G689" t="str">
            <v>71,47</v>
          </cell>
        </row>
        <row r="690">
          <cell r="C690" t="str">
            <v>95715</v>
          </cell>
          <cell r="D690" t="str">
            <v>ESCAVADEIRA HIDRAULICA SOBRE ESTEIRA, COM GARRA GIRATORIA DE MANDIBULAS, PESO OPERACIONAL ENTRE 22,00 E 25,50 TON, POTENCIA LIQUIDA ENTRE 150 E 160 HP - CHI DIURNO. AF_11/2016</v>
          </cell>
          <cell r="E690" t="str">
            <v>CHI</v>
          </cell>
          <cell r="F690" t="str">
            <v>81,54</v>
          </cell>
          <cell r="G690" t="str">
            <v>84,52</v>
          </cell>
        </row>
        <row r="691">
          <cell r="C691" t="str">
            <v>95721</v>
          </cell>
          <cell r="D691" t="str">
            <v>ESCAVADEIRA HIDRAULICA SOBRE ESTEIRA, EQUIPADA COM CLAMSHELL, COM CAPACIDADE DA CAÇAMBA ENTRE 1,20 E 1,50 M3, PESO OPERACIONAL ENTRE 20,00 E 22,00 TON, POTENCIA LIQUIDA ENTRE 150 E 160 HP - CHI DIURNO. AF_11/2016</v>
          </cell>
          <cell r="E691" t="str">
            <v>CHI</v>
          </cell>
          <cell r="F691" t="str">
            <v>79,34</v>
          </cell>
          <cell r="G691" t="str">
            <v>82,32</v>
          </cell>
        </row>
        <row r="692">
          <cell r="C692" t="str">
            <v>95873</v>
          </cell>
          <cell r="D692" t="str">
            <v>GRUPO GERADOR COM CARENAGEM, MOTOR DIESEL POTÊNCIA STANDART ENTRE 250 E 260 KVA - CHI DIURNO. AF_12/2016</v>
          </cell>
          <cell r="E692" t="str">
            <v>CHI</v>
          </cell>
          <cell r="F692" t="str">
            <v>6,23</v>
          </cell>
          <cell r="G692" t="str">
            <v>6,23</v>
          </cell>
        </row>
        <row r="693">
          <cell r="C693" t="str">
            <v>96014</v>
          </cell>
          <cell r="D693" t="str">
            <v>TRATOR DE PNEUS COM POTÊNCIA DE 122 CV, TRAÇÃO 4X4, COM VASSOURA MECÂNICA ACOPLADA - CHI DIURNO. AF_02/2017</v>
          </cell>
          <cell r="E693" t="str">
            <v>CHI</v>
          </cell>
          <cell r="F693" t="str">
            <v>46,43</v>
          </cell>
          <cell r="G693" t="str">
            <v>49,10</v>
          </cell>
        </row>
        <row r="694">
          <cell r="C694" t="str">
            <v>96021</v>
          </cell>
          <cell r="D694" t="str">
            <v>TRATOR DE PNEUS COM POTÊNCIA DE 122 CV, TRAÇÃO 4X4, COM GRADE DE DISCOS ACOPLADA - CHI DIURNO. AF_02/2017</v>
          </cell>
          <cell r="E694" t="str">
            <v>CHI</v>
          </cell>
          <cell r="F694" t="str">
            <v>46,15</v>
          </cell>
          <cell r="G694" t="str">
            <v>48,82</v>
          </cell>
        </row>
        <row r="695">
          <cell r="C695" t="str">
            <v>96029</v>
          </cell>
          <cell r="D695" t="str">
            <v>TRATOR DE PNEUS COM POTÊNCIA DE 85 CV, TRAÇÃO 4X4, COM GRADE DE DISCOS ACOPLADA - CHI DIURNO. AF_02/2017</v>
          </cell>
          <cell r="E695" t="str">
            <v>CHI</v>
          </cell>
          <cell r="F695" t="str">
            <v>40,62</v>
          </cell>
          <cell r="G695" t="str">
            <v>43,29</v>
          </cell>
        </row>
        <row r="696">
          <cell r="C696" t="str">
            <v>96036</v>
          </cell>
          <cell r="D696" t="str">
            <v>CAMINHÃO BASCULANTE 10 M3, TRUCADO, POTÊNCIA 230 CV, INCLUSIVE CAÇAMBA METÁLICA, COM DISTRIBUIDOR DE AGREGADOS ACOPLADO - CHI DIURNO. AF_02/2017</v>
          </cell>
          <cell r="E696" t="str">
            <v>CHI</v>
          </cell>
          <cell r="F696" t="str">
            <v>51,59</v>
          </cell>
          <cell r="G696" t="str">
            <v>53,89</v>
          </cell>
        </row>
        <row r="697">
          <cell r="C697" t="str">
            <v>96155</v>
          </cell>
          <cell r="D697" t="str">
            <v>TRATOR DE PNEUS COM POTÊNCIA DE 85 CV, TRAÇÃO 4X4, COM VASSOURA MECÂNICA ACOPLADA - CHI DIURNO. AF_02/2017</v>
          </cell>
          <cell r="E697" t="str">
            <v>CHI</v>
          </cell>
          <cell r="F697" t="str">
            <v>40,90</v>
          </cell>
          <cell r="G697" t="str">
            <v>43,57</v>
          </cell>
        </row>
        <row r="698">
          <cell r="C698" t="str">
            <v>96156</v>
          </cell>
          <cell r="D698" t="str">
            <v>MINICARREGADEIRA SOBRE RODAS POTENCIA 47HP CAPACIDADE OPERACAO 646 KG, COM VASSOURA MECÂNICA ACOPLADA - CHI DIURNO. AF_03/2017</v>
          </cell>
          <cell r="E698" t="str">
            <v>CHI</v>
          </cell>
          <cell r="F698" t="str">
            <v>50,10</v>
          </cell>
          <cell r="G698" t="str">
            <v>53,05</v>
          </cell>
        </row>
        <row r="699">
          <cell r="C699" t="str">
            <v>96159</v>
          </cell>
          <cell r="D699" t="str">
            <v>MÁQUINA DEMARCADORA DE FAIXA DE TRÁFEGO À FRIO, AUTOPROPELIDA, POTÊNCIA 38 HP - CHI DIURNO. AF_07/2016</v>
          </cell>
          <cell r="E699" t="str">
            <v>CHI</v>
          </cell>
          <cell r="F699" t="str">
            <v>50,88</v>
          </cell>
          <cell r="G699" t="str">
            <v>53,59</v>
          </cell>
        </row>
        <row r="700">
          <cell r="C700" t="str">
            <v>96246</v>
          </cell>
          <cell r="D700" t="str">
            <v>MINIESCAVADEIRA SOBRE ESTEIRAS, POTENCIA LIQUIDA DE *30* HP, PESO OPERACIONAL DE *3.500* KG - CHI DIURNO. AF_04/2017</v>
          </cell>
          <cell r="E700" t="str">
            <v>CHI</v>
          </cell>
          <cell r="F700" t="str">
            <v>44,84</v>
          </cell>
          <cell r="G700" t="str">
            <v>47,82</v>
          </cell>
        </row>
        <row r="701">
          <cell r="C701" t="str">
            <v>96464</v>
          </cell>
          <cell r="D701" t="str">
            <v>ROLO COMPACTADOR DE PNEUS, ESTATICO, PRESSAO VARIAVEL, POTENCIA 110 HP, PESO SEM/COM LASTRO 10,8/27 T, LARGURA DE ROLAGEM 2,30 M - CHI DIURNO. AF_06/2017</v>
          </cell>
          <cell r="E701" t="str">
            <v>CHI</v>
          </cell>
          <cell r="F701" t="str">
            <v>60,49</v>
          </cell>
          <cell r="G701" t="str">
            <v>62,68</v>
          </cell>
        </row>
        <row r="702">
          <cell r="C702" t="str">
            <v>98765</v>
          </cell>
          <cell r="D702" t="str">
            <v>INVERSOR DE SOLDA MONOFÁSICO DE 160 A, POTÊNCIA DE 5400 W, TENSÃO DE 220 V, PARA SOLDA COM ELETRODOS DE 2,0 A 4,0 MM E PROCESSO TIG - CHI DIURNO. AF_06/2018</v>
          </cell>
          <cell r="E702" t="str">
            <v>CHI</v>
          </cell>
          <cell r="F702" t="str">
            <v>0,09</v>
          </cell>
          <cell r="G702" t="str">
            <v>0,09</v>
          </cell>
        </row>
        <row r="703">
          <cell r="C703" t="str">
            <v>99834</v>
          </cell>
          <cell r="D703" t="str">
            <v>LAVADORA DE ALTA PRESSAO (LAVA-JATO) PARA AGUA FRIA, PRESSAO DE OPERACAO ENTRE 1400 E 1900 LIB/POL2, VAZAO MAXIMA ENTRE 400 E 700 L/H - CHI DIURNO. AF_04/2019</v>
          </cell>
          <cell r="E703" t="str">
            <v>CHI</v>
          </cell>
          <cell r="F703" t="str">
            <v>0,25</v>
          </cell>
          <cell r="G703" t="str">
            <v>0,25</v>
          </cell>
        </row>
        <row r="704">
          <cell r="C704" t="str">
            <v>100642</v>
          </cell>
          <cell r="D704" t="str">
            <v>USINA DE MISTURA ASFÁLTICA À QUENTE, TIPO CONTRA FLUXO, PROD 100 A 140 TON/HORA - CHI DIURNO. AF_12/2019</v>
          </cell>
          <cell r="E704" t="str">
            <v>CHI</v>
          </cell>
          <cell r="F704" t="str">
            <v>176,08</v>
          </cell>
          <cell r="G704" t="str">
            <v>178,52</v>
          </cell>
        </row>
        <row r="705">
          <cell r="C705" t="str">
            <v>100648</v>
          </cell>
          <cell r="D705" t="str">
            <v>USINA DE ASFALTO, TIPO GRAVIMÉTRICA, PROD 150 TON/HORA - CHI DIURNO. AF_12/2019</v>
          </cell>
          <cell r="E705" t="str">
            <v>CHI</v>
          </cell>
          <cell r="F705" t="str">
            <v>432,17</v>
          </cell>
          <cell r="G705" t="str">
            <v>434,61</v>
          </cell>
        </row>
        <row r="706">
          <cell r="C706" t="str">
            <v>102274</v>
          </cell>
          <cell r="D706" t="str">
            <v>MARTELO DEMOLIDOR ELÉTRICO, COM POTÊNCIA DE 2.000 W, 1.000 IMPACTOS POR MINUTO, PESO DE 30 KG -  CHI DIURNO. AF_01/2021</v>
          </cell>
          <cell r="E706" t="str">
            <v>CHI</v>
          </cell>
          <cell r="F706" t="str">
            <v>17,69</v>
          </cell>
          <cell r="G706" t="str">
            <v>19,80</v>
          </cell>
        </row>
        <row r="707">
          <cell r="C707" t="str">
            <v>5089</v>
          </cell>
          <cell r="D707" t="str">
            <v>ROLO COMPACTADOR VIBRATÓRIO PÉ DE CARNEIRO PARA SOLOS, POTÊNCIA 80 HP, PESO OPERACIONAL SEM/COM LASTRO 7,4 / 8,8 T, LARGURA DE TRABALHO 1,68 M - MANUTENÇÃO. AF_02/2016</v>
          </cell>
          <cell r="E707" t="str">
            <v>H</v>
          </cell>
          <cell r="F707" t="str">
            <v>29,50</v>
          </cell>
          <cell r="G707" t="str">
            <v>29,50</v>
          </cell>
        </row>
        <row r="708">
          <cell r="C708" t="str">
            <v>5627</v>
          </cell>
          <cell r="D708" t="str">
            <v>ESCAVADEIRA HIDRÁULICA SOBRE ESTEIRAS, CAÇAMBA 0,80 M3, PESO OPERACIONAL 17 T, POTENCIA BRUTA 111 HP - DEPRECIAÇÃO. AF_06/2014</v>
          </cell>
          <cell r="E708" t="str">
            <v>H</v>
          </cell>
          <cell r="F708" t="str">
            <v>44,24</v>
          </cell>
          <cell r="G708" t="str">
            <v>44,24</v>
          </cell>
        </row>
        <row r="709">
          <cell r="C709" t="str">
            <v>5628</v>
          </cell>
          <cell r="D709" t="str">
            <v>ESCAVADEIRA HIDRÁULICA SOBRE ESTEIRAS, CAÇAMBA 0,80 M3, PESO OPERACIONAL 17 T, POTENCIA BRUTA 111 HP - JUROS. AF_06/2014</v>
          </cell>
          <cell r="E709" t="str">
            <v>H</v>
          </cell>
          <cell r="F709" t="str">
            <v>6,00</v>
          </cell>
          <cell r="G709" t="str">
            <v>6,00</v>
          </cell>
        </row>
        <row r="710">
          <cell r="C710" t="str">
            <v>5629</v>
          </cell>
          <cell r="D710" t="str">
            <v>ESCAVADEIRA HIDRÁULICA SOBRE ESTEIRAS, CAÇAMBA 0,80 M3, PESO OPERACIONAL 17 T, POTENCIA BRUTA 111 HP - MANUTENÇÃO. AF_06/2014</v>
          </cell>
          <cell r="E710" t="str">
            <v>H</v>
          </cell>
          <cell r="F710" t="str">
            <v>55,30</v>
          </cell>
          <cell r="G710" t="str">
            <v>55,30</v>
          </cell>
        </row>
        <row r="711">
          <cell r="C711" t="str">
            <v>5630</v>
          </cell>
          <cell r="D711" t="str">
            <v>ESCAVADEIRA HIDRÁULICA SOBRE ESTEIRAS, CAÇAMBA 0,80 M3, PESO OPERACIONAL 17 T, POTENCIA BRUTA 111 HP - MATERIAIS NA OPERAÇÃO. AF_06/2014</v>
          </cell>
          <cell r="E711" t="str">
            <v>H</v>
          </cell>
          <cell r="F711" t="str">
            <v>67,42</v>
          </cell>
          <cell r="G711" t="str">
            <v>67,42</v>
          </cell>
        </row>
        <row r="712">
          <cell r="C712" t="str">
            <v>5658</v>
          </cell>
          <cell r="D712" t="str">
            <v>GRADE DE DISCO CONTROLE REMOTO REBOCÁVEL, COM 24 DISCOS 24 X 6 MM COM PNEUS PARA TRANSPORTE - MANUTENÇÃO. AF_06/2014</v>
          </cell>
          <cell r="E712" t="str">
            <v>H</v>
          </cell>
          <cell r="F712" t="str">
            <v>2,80</v>
          </cell>
          <cell r="G712" t="str">
            <v>2,80</v>
          </cell>
        </row>
        <row r="713">
          <cell r="C713" t="str">
            <v>5664</v>
          </cell>
          <cell r="D713" t="str">
            <v>RETROESCAVADEIRA SOBRE RODAS COM CARREGADEIRA, TRAÇÃO 4X4, POTÊNCIA LÍQ. 88 HP, CAÇAMBA CARREG. CAP. MÍN. 1 M3, CAÇAMBA RETRO CAP. 0,26 M3, PESO OPERACIONAL MÍN. 6.674 KG, PROFUNDIDADE ESCAVAÇÃO MÁX. 4,37 M - MANUTENÇÃO. AF_06/2014</v>
          </cell>
          <cell r="E713" t="str">
            <v>H</v>
          </cell>
          <cell r="F713" t="str">
            <v>31,56</v>
          </cell>
          <cell r="G713" t="str">
            <v>31,56</v>
          </cell>
        </row>
        <row r="714">
          <cell r="C714" t="str">
            <v>5667</v>
          </cell>
          <cell r="D714" t="str">
            <v>RETROESCAVADEIRA SOBRE RODAS COM CARREGADEIRA, TRAÇÃO 4X2, POTÊNCIA LÍQ. 79 HP, CAÇAMBA CARREG. CAP. MÍN. 1 M3, CAÇAMBA RETRO CAP. 0,20 M3, PESO OPERACIONAL MÍN. 6.570 KG, PROFUNDIDADE ESCAVAÇÃO MÁX. 4,37 M - MANUTENÇÃO. AF_06/2014</v>
          </cell>
          <cell r="E714" t="str">
            <v>H</v>
          </cell>
          <cell r="F714" t="str">
            <v>28,07</v>
          </cell>
          <cell r="G714" t="str">
            <v>28,07</v>
          </cell>
        </row>
        <row r="715">
          <cell r="C715" t="str">
            <v>5668</v>
          </cell>
          <cell r="D715" t="str">
            <v>RETROESCAVADEIRA SOBRE RODAS COM CARREGADEIRA, TRAÇÃO 4X2, POTÊNCIA LÍQ. 79 HP, CAÇAMBA CARREG. CAP. MÍN. 1 M3, CAÇAMBA RETRO CAP. 0,20 M3, PESO OPERACIONAL MÍN. 6.570 KG, PROFUNDIDADE ESCAVAÇÃO MÁX. 4,37 M - MATERIAIS NA OPERAÇÃO. AF_06/2014</v>
          </cell>
          <cell r="E715" t="str">
            <v>H</v>
          </cell>
          <cell r="F715" t="str">
            <v>47,95</v>
          </cell>
          <cell r="G715" t="str">
            <v>47,95</v>
          </cell>
        </row>
        <row r="716">
          <cell r="C716" t="str">
            <v>5674</v>
          </cell>
          <cell r="D716" t="str">
            <v>ROLO COMPACTADOR VIBRATÓRIO DE UM CILINDRO AÇO LISO, POTÊNCIA 80 HP, PESO OPERACIONAL MÁXIMO 8,1 T, IMPACTO DINÂMICO 16,15 / 9,5 T, LARGURA DE TRABALHO 1,68 M - MANUTENÇÃO. AF_06/2014</v>
          </cell>
          <cell r="E716" t="str">
            <v>H</v>
          </cell>
          <cell r="F716" t="str">
            <v>28,38</v>
          </cell>
          <cell r="G716" t="str">
            <v>28,38</v>
          </cell>
        </row>
        <row r="717">
          <cell r="C717" t="str">
            <v>5692</v>
          </cell>
          <cell r="D717" t="str">
            <v>MOTOBOMBA CENTRÍFUGA, MOTOR A GASOLINA, POTÊNCIA 5,42 HP, BOCAIS 1 1/2" X 1", DIÂMETRO ROTOR 143 MM HM/Q = 6 MCA / 16,8 M3/H A 38 MCA / 6,6 M3/H - MANUTENÇÃO. AF_06/2014</v>
          </cell>
          <cell r="E717" t="str">
            <v>H</v>
          </cell>
          <cell r="F717" t="str">
            <v>0,26</v>
          </cell>
          <cell r="G717" t="str">
            <v>0,26</v>
          </cell>
        </row>
        <row r="718">
          <cell r="C718" t="str">
            <v>5693</v>
          </cell>
          <cell r="D718" t="str">
            <v>MOTOBOMBA CENTRÍFUGA, MOTOR A GASOLINA, POTÊNCIA 5,42 HP, BOCAIS 1 1/2" X 1", DIÂMETRO ROTOR 143 MM HM/Q = 6 MCA / 16,8 M3/H A 38 MCA / 6,6 M3/H - MATERIAIS NA OPERAÇÃO. AF_06/2014</v>
          </cell>
          <cell r="E718" t="str">
            <v>H</v>
          </cell>
          <cell r="F718" t="str">
            <v>25,04</v>
          </cell>
          <cell r="G718" t="str">
            <v>25,04</v>
          </cell>
        </row>
        <row r="719">
          <cell r="C719" t="str">
            <v>5695</v>
          </cell>
          <cell r="D719" t="str">
            <v>CAMINHÃO BASCULANTE 6 M3, PESO BRUTO TOTAL 16.000 KG, CARGA ÚTIL MÁXIMA 13.071 KG, DISTÂNCIA ENTRE EIXOS 4,80 M, POTÊNCIA 230 CV INCLUSIVE CAÇAMBA METÁLICA - MANUTENÇÃO. AF_06/2014</v>
          </cell>
          <cell r="E719" t="str">
            <v>H</v>
          </cell>
          <cell r="F719" t="str">
            <v>41,48</v>
          </cell>
          <cell r="G719" t="str">
            <v>41,48</v>
          </cell>
        </row>
        <row r="720">
          <cell r="C720" t="str">
            <v>5703</v>
          </cell>
          <cell r="D720" t="str">
            <v>USINA DE CONCRETO FIXA, CAPACIDADE NOMINAL DE 90 A 120 M3/H, SEM SILO - MATERIAIS NA OPERAÇÃO. AF_07/2016</v>
          </cell>
          <cell r="E720" t="str">
            <v>H</v>
          </cell>
          <cell r="F720" t="str">
            <v>24,27</v>
          </cell>
          <cell r="G720" t="str">
            <v>24,27</v>
          </cell>
        </row>
        <row r="721">
          <cell r="C721" t="str">
            <v>5705</v>
          </cell>
          <cell r="D721" t="str">
            <v>CAMINHÃO TOCO, PBT 16.000 KG, CARGA ÚTIL MÁX. 10.685 KG, DIST. ENTRE EIXOS 4,8 M, POTÊNCIA 189 CV, INCLUSIVE CARROCERIA FIXA ABERTA DE MADEIRA P/ TRANSPORTE GERAL DE CARGA SECA, DIMEN. APROX. 2,5 X 7,00 X 0,50 M - MANUTENÇÃO. AF_06/2014</v>
          </cell>
          <cell r="E721" t="str">
            <v>H</v>
          </cell>
          <cell r="F721" t="str">
            <v>24,96</v>
          </cell>
          <cell r="G721" t="str">
            <v>24,96</v>
          </cell>
        </row>
        <row r="722">
          <cell r="C722" t="str">
            <v>5707</v>
          </cell>
          <cell r="D722" t="str">
            <v>USINA MISTURADORA DE SOLOS, CAPACIDADE DE 200 A 500 TON/H, POTENCIA 75KW - MANUTENÇÃO. AF_07/2016</v>
          </cell>
          <cell r="E722" t="str">
            <v>H</v>
          </cell>
          <cell r="F722" t="str">
            <v>69,76</v>
          </cell>
          <cell r="G722" t="str">
            <v>69,76</v>
          </cell>
        </row>
        <row r="723">
          <cell r="C723" t="str">
            <v>5710</v>
          </cell>
          <cell r="D723" t="str">
            <v>VIBROACABADORA DE ASFALTO SOBRE ESTEIRAS, LARGURA DE PAVIMENTAÇÃO 1,90 M A 5,30 M, POTÊNCIA 105 HP CAPACIDADE 450 T/H - MANUTENÇÃO. AF_11/2014</v>
          </cell>
          <cell r="E723" t="str">
            <v>H</v>
          </cell>
          <cell r="F723" t="str">
            <v>157,20</v>
          </cell>
          <cell r="G723" t="str">
            <v>157,20</v>
          </cell>
        </row>
        <row r="724">
          <cell r="C724" t="str">
            <v>5711</v>
          </cell>
          <cell r="D724" t="str">
            <v>VIBROACABADORA DE ASFALTO SOBRE ESTEIRAS, LARGURA DE PAVIMENTAÇÃO 1,90 M A 5,30 M, POTÊNCIA 105 HP CAPACIDADE 450 T/H - MATERIAIS NA OPERAÇÃO. AF_11/2014</v>
          </cell>
          <cell r="E724" t="str">
            <v>H</v>
          </cell>
          <cell r="F724" t="str">
            <v>93,14</v>
          </cell>
          <cell r="G724" t="str">
            <v>93,14</v>
          </cell>
        </row>
        <row r="725">
          <cell r="C725" t="str">
            <v>5714</v>
          </cell>
          <cell r="D725" t="str">
            <v>TRATOR DE PNEUS, POTÊNCIA 85 CV, TRAÇÃO 4X4, PESO COM LASTRO DE 4.675 KG - MANUTENÇÃO. AF_06/2014</v>
          </cell>
          <cell r="E725" t="str">
            <v>H</v>
          </cell>
          <cell r="F725" t="str">
            <v>14,57</v>
          </cell>
          <cell r="G725" t="str">
            <v>14,57</v>
          </cell>
        </row>
        <row r="726">
          <cell r="C726" t="str">
            <v>5715</v>
          </cell>
          <cell r="D726" t="str">
            <v>TRATOR DE PNEUS, POTÊNCIA 85 CV, TRAÇÃO 4X4, PESO COM LASTRO DE 4.675 KG - MATERIAIS NA OPERAÇÃO. AF_06/2014</v>
          </cell>
          <cell r="E726" t="str">
            <v>H</v>
          </cell>
          <cell r="F726" t="str">
            <v>70,48</v>
          </cell>
          <cell r="G726" t="str">
            <v>70,48</v>
          </cell>
        </row>
        <row r="727">
          <cell r="C727" t="str">
            <v>5718</v>
          </cell>
          <cell r="D727" t="str">
            <v>TRATOR DE ESTEIRAS, POTÊNCIA 170 HP, PESO OPERACIONAL 19 T, CAÇAMBA 5,2 M3 - MATERIAIS NA OPERAÇÃO. AF_06/2014</v>
          </cell>
          <cell r="E727" t="str">
            <v>H</v>
          </cell>
          <cell r="F727" t="str">
            <v>111,17</v>
          </cell>
          <cell r="G727" t="str">
            <v>111,17</v>
          </cell>
        </row>
        <row r="728">
          <cell r="C728" t="str">
            <v>5721</v>
          </cell>
          <cell r="D728" t="str">
            <v>TRATOR DE ESTEIRAS, POTÊNCIA 150 HP, PESO OPERACIONAL 16,7 T, COM RODA MOTRIZ ELEVADA E LÂMINA 3,18 M3 - MATERIAIS NA OPERAÇÃO. AF_06/2014</v>
          </cell>
          <cell r="E728" t="str">
            <v>H</v>
          </cell>
          <cell r="F728" t="str">
            <v>98,09</v>
          </cell>
          <cell r="G728" t="str">
            <v>98,09</v>
          </cell>
        </row>
        <row r="729">
          <cell r="C729" t="str">
            <v>5722</v>
          </cell>
          <cell r="D729" t="str">
            <v>TRATOR DE ESTEIRAS, POTÊNCIA 347 HP, PESO OPERACIONAL 38,5 T, COM LÂMINA 8,70 M3 - MATERIAIS NA OPERAÇÃO. AF_06/2014</v>
          </cell>
          <cell r="E729" t="str">
            <v>H</v>
          </cell>
          <cell r="F729" t="str">
            <v>226,86</v>
          </cell>
          <cell r="G729" t="str">
            <v>226,86</v>
          </cell>
        </row>
        <row r="730">
          <cell r="C730" t="str">
            <v>5724</v>
          </cell>
          <cell r="D730" t="str">
            <v>TRATOR DE ESTEIRAS, POTÊNCIA 100 HP, PESO OPERACIONAL 9,4 T, COM LÂMINA 2,19 M3 - MANUTENÇÃO. AF_06/2014</v>
          </cell>
          <cell r="E730" t="str">
            <v>H</v>
          </cell>
          <cell r="F730" t="str">
            <v>55,84</v>
          </cell>
          <cell r="G730" t="str">
            <v>55,84</v>
          </cell>
        </row>
        <row r="731">
          <cell r="C731" t="str">
            <v>5727</v>
          </cell>
          <cell r="D731" t="str">
            <v>ROLO COMPACTADOR VIBRATÓRIO REBOCÁVEL, CILINDRO DE AÇO LISO, POTÊNCIA DE TRAÇÃO DE 65 CV, PESO 4,7 T, IMPACTO DINÂMICO 18,3 T, LARGURA DE TRABALHO 1,67 M - MANUTENÇÃO. AF_02/2016</v>
          </cell>
          <cell r="E731" t="str">
            <v>H</v>
          </cell>
          <cell r="F731" t="str">
            <v>8,56</v>
          </cell>
          <cell r="G731" t="str">
            <v>8,56</v>
          </cell>
        </row>
        <row r="732">
          <cell r="C732" t="str">
            <v>5729</v>
          </cell>
          <cell r="D732" t="str">
            <v>ROLO COMPACTADOR VIBRATÓRIO TANDEM AÇO LISO, POTÊNCIA 58 HP, PESO SEM/COM LASTRO 6,5 / 9,4 T, LARGURA DE TRABALHO 1,2 M - MANUTENÇÃO. AF_06/2014</v>
          </cell>
          <cell r="E732" t="str">
            <v>H</v>
          </cell>
          <cell r="F732" t="str">
            <v>34,85</v>
          </cell>
          <cell r="G732" t="str">
            <v>34,85</v>
          </cell>
        </row>
        <row r="733">
          <cell r="C733" t="str">
            <v>5730</v>
          </cell>
          <cell r="D733" t="str">
            <v>ROLO COMPACTADOR VIBRATÓRIO TANDEM AÇO LISO, POTÊNCIA 58 HP, PESO SEM/COM LASTRO 6,5 / 9,4 T, LARGURA DE TRABALHO 1,2 M - MATERIAIS NA OPERAÇÃO. AF_06/2014</v>
          </cell>
          <cell r="E733" t="str">
            <v>H</v>
          </cell>
          <cell r="F733" t="str">
            <v>42,75</v>
          </cell>
          <cell r="G733" t="str">
            <v>42,75</v>
          </cell>
        </row>
        <row r="734">
          <cell r="C734" t="str">
            <v>5735</v>
          </cell>
          <cell r="D734" t="str">
            <v>RETROESCAVADEIRA SOBRE RODAS COM CARREGADEIRA, TRAÇÃO 4X4, POTÊNCIA LÍQ. 72 HP, CAÇAMBA CARREG. CAP. MÍN. 0,79 M3, CAÇAMBA RETRO CAP. 0,18 M3, PESO OPERACIONAL MÍN. 7.140 KG, PROFUNDIDADE ESCAVAÇÃO MÁX. 4,50 M - MANUTENÇÃO. AF_06/2014</v>
          </cell>
          <cell r="E734" t="str">
            <v>H</v>
          </cell>
          <cell r="F734" t="str">
            <v>30,45</v>
          </cell>
          <cell r="G734" t="str">
            <v>30,45</v>
          </cell>
        </row>
        <row r="735">
          <cell r="C735" t="str">
            <v>5736</v>
          </cell>
          <cell r="D735" t="str">
            <v>RETROESCAVADEIRA SOBRE RODAS COM CARREGADEIRA, TRAÇÃO 4X4, POTÊNCIA LÍQ. 72 HP, CAÇAMBA CARREG. CAP. MÍN. 0,79 M3, CAÇAMBA RETRO CAP. 0,18 M3, PESO OPERACIONAL MÍN. 7.140 KG, PROFUNDIDADE ESCAVAÇÃO MÁX. 4,50 M - MATERIAIS NA OPERAÇÃO. AF_06/2014</v>
          </cell>
          <cell r="E735" t="str">
            <v>H</v>
          </cell>
          <cell r="F735" t="str">
            <v>43,69</v>
          </cell>
          <cell r="G735" t="str">
            <v>43,69</v>
          </cell>
        </row>
        <row r="736">
          <cell r="C736" t="str">
            <v>5738</v>
          </cell>
          <cell r="D736" t="str">
            <v>ROLO COMPACTADOR VIBRATÓRIO PÉ DE CARNEIRO, OPERADO POR CONTROLE REMOTO, POTÊNCIA 12,5 KW, PESO OPERACIONAL 1,675 T, LARGURA DE TRABALHO 0,85 M - DEPRECIAÇÃO. AF_02/2016</v>
          </cell>
          <cell r="E736" t="str">
            <v>H</v>
          </cell>
          <cell r="F736" t="str">
            <v>30,98</v>
          </cell>
          <cell r="G736" t="str">
            <v>30,98</v>
          </cell>
        </row>
        <row r="737">
          <cell r="C737" t="str">
            <v>5739</v>
          </cell>
          <cell r="D737" t="str">
            <v>ROLO COMPACTADOR VIBRATÓRIO PÉ DE CARNEIRO, OPERADO POR CONTROLE REMOTO, POTÊNCIA 12,5 KW, PESO OPERACIONAL 1,675 T, LARGURA DE TRABALHO 0,85 M - MANUTENÇÃO. AF_02/2016</v>
          </cell>
          <cell r="E737" t="str">
            <v>H</v>
          </cell>
          <cell r="F737" t="str">
            <v>38,77</v>
          </cell>
          <cell r="G737" t="str">
            <v>38,77</v>
          </cell>
        </row>
        <row r="738">
          <cell r="C738" t="str">
            <v>5741</v>
          </cell>
          <cell r="D738" t="str">
            <v>USINA DE LAMA ASFÁLTICA, PROD 30 A 50 T/H, SILO DE AGREGADO 7 M3, RESERVATÓRIOS PARA EMULSÃO E ÁGUA DE 2,3 M3 CADA, MISTURADOR TIPO PUG MILL A SER MONTADO SOBRE CAMINHÃO - MANUTENÇÃO. AF_10/2014</v>
          </cell>
          <cell r="E738" t="str">
            <v>H</v>
          </cell>
          <cell r="F738" t="str">
            <v>39,01</v>
          </cell>
          <cell r="G738" t="str">
            <v>39,01</v>
          </cell>
        </row>
        <row r="739">
          <cell r="C739" t="str">
            <v>5742</v>
          </cell>
          <cell r="D739" t="str">
            <v>USINA DE LAMA ASFÁLTICA, PROD 30 A 50 T/H, SILO DE AGREGADO 7 M3, RESERVATÓRIOS PARA EMULSÃO E ÁGUA DE 2,3 M3 CADA, MISTURADOR TIPO PUG MILL A SER MONTADO SOBRE CAMINHÃO - MATERIAIS NA OPERAÇÃO. AF_10/2014</v>
          </cell>
          <cell r="E739" t="str">
            <v>H</v>
          </cell>
          <cell r="F739" t="str">
            <v>28,85</v>
          </cell>
          <cell r="G739" t="str">
            <v>28,85</v>
          </cell>
        </row>
        <row r="740">
          <cell r="C740" t="str">
            <v>5747</v>
          </cell>
          <cell r="D740" t="str">
            <v>CAMINHÃO PIPA 6.000 L, PESO BRUTO TOTAL 13.000 KG, DISTÂNCIA ENTRE EIXOS 4,80 M, POTÊNCIA 189 CV INCLUSIVE TANQUE DE AÇO PARA TRANSPORTE DE ÁGUA, CAPACIDADE 6 M3 - MATERIAIS NA OPERAÇÃO. AF_06/2014</v>
          </cell>
          <cell r="E740" t="str">
            <v>H</v>
          </cell>
          <cell r="F740" t="str">
            <v>165,45</v>
          </cell>
          <cell r="G740" t="str">
            <v>165,45</v>
          </cell>
        </row>
        <row r="741">
          <cell r="C741" t="str">
            <v>5751</v>
          </cell>
          <cell r="D741" t="str">
            <v>CAMINHÃO TOCO, PESO BRUTO TOTAL 14.300 KG, CARGA ÚTIL MÁXIMA 9590 KG, DISTÂNCIA ENTRE EIXOS 4,76 M, POTÊNCIA 185 CV (NÃO INCLUI CARROCERIA) - MANUTENÇÃO. AF_06/2014</v>
          </cell>
          <cell r="E741" t="str">
            <v>H</v>
          </cell>
          <cell r="F741" t="str">
            <v>25,72</v>
          </cell>
          <cell r="G741" t="str">
            <v>25,72</v>
          </cell>
        </row>
        <row r="742">
          <cell r="C742" t="str">
            <v>5754</v>
          </cell>
          <cell r="D742" t="str">
            <v>CAMINHÃO TOCO, PESO BRUTO TOTAL 16.000 KG, CARGA ÚTIL MÁXIMA DE 10.685 KG, DISTÂNCIA ENTRE EIXOS 4,80 M, POTÊNCIA 189 CV EXCLUSIVE CARROCERIA - MANUTENÇÃO. AF_06/2014</v>
          </cell>
          <cell r="E742" t="str">
            <v>H</v>
          </cell>
          <cell r="F742" t="str">
            <v>21,67</v>
          </cell>
          <cell r="G742" t="str">
            <v>21,67</v>
          </cell>
        </row>
        <row r="743">
          <cell r="C743" t="str">
            <v>5763</v>
          </cell>
          <cell r="D743" t="str">
            <v>CAMINHÃO PIPA 10.000 L TRUCADO, PESO BRUTO TOTAL 23.000 KG, CARGA ÚTIL MÁXIMA 15.935 KG, DISTÂNCIA ENTRE EIXOS 4,8 M, POTÊNCIA 230 CV, INCLUSIVE TANQUE DE AÇO PARA TRANSPORTE DE ÁGUA - MANUTENÇÃO. AF_06/2014</v>
          </cell>
          <cell r="E743" t="str">
            <v>H</v>
          </cell>
          <cell r="F743" t="str">
            <v>37,78</v>
          </cell>
          <cell r="G743" t="str">
            <v>37,78</v>
          </cell>
        </row>
        <row r="744">
          <cell r="C744" t="str">
            <v>5765</v>
          </cell>
          <cell r="D744" t="str">
            <v>ESPARGIDOR DE ASFALTO PRESSURIZADO COM TANQUE DE 2500 L, REBOCÁVEL COM MOTOR A GASOLINA POTÊNCIA 3,4 HP - MANUTENÇÃO. AF_07/2014</v>
          </cell>
          <cell r="E744" t="str">
            <v>H</v>
          </cell>
          <cell r="F744" t="str">
            <v>6,79</v>
          </cell>
          <cell r="G744" t="str">
            <v>6,79</v>
          </cell>
        </row>
        <row r="745">
          <cell r="C745" t="str">
            <v>5766</v>
          </cell>
          <cell r="D745" t="str">
            <v>ESPARGIDOR DE ASFALTO PRESSURIZADO COM TANQUE DE 2500 L, REBOCÁVEL COM MOTOR A GASOLINA POTÊNCIA 3,4 HP - MATERIAIS NA OPERAÇÃO. AF_07/2014</v>
          </cell>
          <cell r="E745" t="str">
            <v>H</v>
          </cell>
          <cell r="F745" t="str">
            <v>3,49</v>
          </cell>
          <cell r="G745" t="str">
            <v>3,49</v>
          </cell>
        </row>
        <row r="746">
          <cell r="C746" t="str">
            <v>5779</v>
          </cell>
          <cell r="D746" t="str">
            <v>MOTONIVELADORA POTÊNCIA BÁSICA LÍQUIDA (PRIMEIRA MARCHA) 125 HP, PESO BRUTO 13032 KG, LARGURA DA LÂMINA DE 3,7 M - MANUTENÇÃO. AF_06/2014</v>
          </cell>
          <cell r="E746" t="str">
            <v>H</v>
          </cell>
          <cell r="F746" t="str">
            <v>66,87</v>
          </cell>
          <cell r="G746" t="str">
            <v>66,87</v>
          </cell>
        </row>
        <row r="747">
          <cell r="C747" t="str">
            <v>5787</v>
          </cell>
          <cell r="D747" t="str">
            <v>PÁ CARREGADEIRA SOBRE RODAS, POTÊNCIA 197 HP, CAPACIDADE DA CAÇAMBA 2,5 A 3,5 M3, PESO OPERACIONAL 18338 KG - MATERIAIS NA OPERAÇÃO. AF_06/2014</v>
          </cell>
          <cell r="E747" t="str">
            <v>H</v>
          </cell>
          <cell r="F747" t="str">
            <v>73,61</v>
          </cell>
          <cell r="G747" t="str">
            <v>73,61</v>
          </cell>
        </row>
        <row r="748">
          <cell r="C748" t="str">
            <v>5797</v>
          </cell>
          <cell r="D748" t="str">
            <v>COMPRESSOR DE AR REBOCÁVEL, VAZÃO 189 PCM, PRESSÃO EFETIVA DE TRABALHO 102 PSI, MOTOR DIESEL, POTÊNCIA 63 CV - MANUTENÇÃO. AF_06/2015</v>
          </cell>
          <cell r="E748" t="str">
            <v>H</v>
          </cell>
          <cell r="F748" t="str">
            <v>5,34</v>
          </cell>
          <cell r="G748" t="str">
            <v>5,34</v>
          </cell>
        </row>
        <row r="749">
          <cell r="C749" t="str">
            <v>5800</v>
          </cell>
          <cell r="D749" t="str">
            <v>BOMBA SUBMERSÍVEL ELÉTRICA TRIFÁSICA, POTÊNCIA 2,96 HP, Ø ROTOR 144 MM SEMI-ABERTO, BOCAL DE SAÍDA Ø 2, HM/Q = 2 MCA / 38,8 M3/H A 28 MCA / 5 M3/H - MANUTENÇÃO. AF_06/2014</v>
          </cell>
          <cell r="E749" t="str">
            <v>H</v>
          </cell>
          <cell r="F749" t="str">
            <v>0,41</v>
          </cell>
          <cell r="G749" t="str">
            <v>0,41</v>
          </cell>
        </row>
        <row r="750">
          <cell r="C750" t="str">
            <v>7032</v>
          </cell>
          <cell r="D750" t="str">
            <v>TANQUE DE ASFALTO ESTACIONÁRIO COM SERPENTINA, CAPACIDADE 30.000 L - DEPRECIAÇÃO. AF_06/2014</v>
          </cell>
          <cell r="E750" t="str">
            <v>H</v>
          </cell>
          <cell r="F750" t="str">
            <v>5,19</v>
          </cell>
          <cell r="G750" t="str">
            <v>5,19</v>
          </cell>
        </row>
        <row r="751">
          <cell r="C751" t="str">
            <v>7033</v>
          </cell>
          <cell r="D751" t="str">
            <v>TANQUE DE ASFALTO ESTACIONÁRIO COM SERPENTINA, CAPACIDADE 30.000 L - JUROS. AF_06/2014</v>
          </cell>
          <cell r="E751" t="str">
            <v>H</v>
          </cell>
          <cell r="F751" t="str">
            <v>0,82</v>
          </cell>
          <cell r="G751" t="str">
            <v>0,82</v>
          </cell>
        </row>
        <row r="752">
          <cell r="C752" t="str">
            <v>7034</v>
          </cell>
          <cell r="D752" t="str">
            <v>TANQUE DE ASFALTO ESTACIONÁRIO COM SERPENTINA, CAPACIDADE 30.000 L - MANUTENÇÃO. AF_06/2014</v>
          </cell>
          <cell r="E752" t="str">
            <v>H</v>
          </cell>
          <cell r="F752" t="str">
            <v>4,32</v>
          </cell>
          <cell r="G752" t="str">
            <v>4,32</v>
          </cell>
        </row>
        <row r="753">
          <cell r="C753" t="str">
            <v>7035</v>
          </cell>
          <cell r="D753" t="str">
            <v>TANQUE DE ASFALTO ESTACIONÁRIO COM SERPENTINA, CAPACIDADE 30.000 L - MATERIAIS NA OPERAÇÃO. AF_06/2014</v>
          </cell>
          <cell r="E753" t="str">
            <v>H</v>
          </cell>
          <cell r="F753" t="str">
            <v>268,30</v>
          </cell>
          <cell r="G753" t="str">
            <v>268,30</v>
          </cell>
        </row>
        <row r="754">
          <cell r="C754" t="str">
            <v>7038</v>
          </cell>
          <cell r="D754" t="str">
            <v>ROLO COMPACTADOR DE PNEUS ESTÁTICO, PRESSÃO VARIÁVEL, POTÊNCIA 111 HP, PESO SEM/COM LASTRO 9,5 / 26 T, LARGURA DE TRABALHO 1,90 M - DEPRECIAÇÃO. AF_07/2014</v>
          </cell>
          <cell r="E754" t="str">
            <v>H</v>
          </cell>
          <cell r="F754" t="str">
            <v>35,44</v>
          </cell>
          <cell r="G754" t="str">
            <v>35,44</v>
          </cell>
        </row>
        <row r="755">
          <cell r="C755" t="str">
            <v>7039</v>
          </cell>
          <cell r="D755" t="str">
            <v>ROLO COMPACTADOR DE PNEUS ESTÁTICO, PRESSÃO VARIÁVEL, POTÊNCIA 111 HP, PESO SEM/COM LASTRO 9,5 / 26 T, LARGURA DE TRABALHO 1,90 M - JUROS. AF_07/2014</v>
          </cell>
          <cell r="E755" t="str">
            <v>H</v>
          </cell>
          <cell r="F755" t="str">
            <v>4,92</v>
          </cell>
          <cell r="G755" t="str">
            <v>4,92</v>
          </cell>
        </row>
        <row r="756">
          <cell r="C756" t="str">
            <v>7040</v>
          </cell>
          <cell r="D756" t="str">
            <v>ROLO COMPACTADOR DE PNEUS ESTÁTICO, PRESSÃO VARIÁVEL, POTÊNCIA 111 HP, PESO SEM/COM LASTRO 9,5 / 26 T, LARGURA DE TRABALHO 1,90 M - MANUTENÇÃO. AF_07/2014</v>
          </cell>
          <cell r="E756" t="str">
            <v>H</v>
          </cell>
          <cell r="F756" t="str">
            <v>44,35</v>
          </cell>
          <cell r="G756" t="str">
            <v>44,35</v>
          </cell>
        </row>
        <row r="757">
          <cell r="C757" t="str">
            <v>7044</v>
          </cell>
          <cell r="D757" t="str">
            <v>MOTOBOMBA TRASH (PARA ÁGUA SUJA) AUTO ESCORVANTE, MOTOR GASOLINA DE 6,41 HP, DIÂMETROS DE SUCÇÃO X RECALQUE: 3" X 3", HM/Q = 10 MCA / 60 M3/H A 23 MCA / 0 M3/H - DEPRECIAÇÃO. AF_10/2014</v>
          </cell>
          <cell r="E757" t="str">
            <v>H</v>
          </cell>
          <cell r="F757" t="str">
            <v>0,30</v>
          </cell>
          <cell r="G757" t="str">
            <v>0,30</v>
          </cell>
        </row>
        <row r="758">
          <cell r="C758" t="str">
            <v>7045</v>
          </cell>
          <cell r="D758" t="str">
            <v>MOTOBOMBA TRASH (PARA ÁGUA SUJA) AUTO ESCORVANTE, MOTOR GASOLINA DE 6,41 HP, DIÂMETROS DE SUCÇÃO X RECALQUE: 3" X 3", HM/Q = 10 MCA / 60 M3/H A 23 MCA / 0 M3/H - JUROS. AF_10/2014</v>
          </cell>
          <cell r="E758" t="str">
            <v>H</v>
          </cell>
          <cell r="F758" t="str">
            <v>0,03</v>
          </cell>
          <cell r="G758" t="str">
            <v>0,03</v>
          </cell>
        </row>
        <row r="759">
          <cell r="C759" t="str">
            <v>7046</v>
          </cell>
          <cell r="D759" t="str">
            <v>MOTOBOMBA TRASH (PARA ÁGUA SUJA) AUTO ESCORVANTE, MOTOR GASOLINA DE 6,41 HP, DIÂMETROS DE SUCÇÃO X RECALQUE: 3" X 3", HM/Q = 10 MCA / 60 M3/H A 23 MCA / 0 M3/H - MANUTENÇÃO. AF_10/2014</v>
          </cell>
          <cell r="E759" t="str">
            <v>H</v>
          </cell>
          <cell r="F759" t="str">
            <v>0,32</v>
          </cell>
          <cell r="G759" t="str">
            <v>0,32</v>
          </cell>
        </row>
        <row r="760">
          <cell r="C760" t="str">
            <v>7047</v>
          </cell>
          <cell r="D760" t="str">
            <v>MOTOBOMBA TRASH (PARA ÁGUA SUJA) AUTO ESCORVANTE, MOTOR GASOLINA DE 6,41 HP, DIÂMETROS DE SUCÇÃO X RECALQUE: 3" X 3", HM/Q = 10 MCA / 60 M3/H A 23 MCA / 0 M3/H - MATERIAIS NA OPERAÇÃO. AF_10/2014</v>
          </cell>
          <cell r="E760" t="str">
            <v>H</v>
          </cell>
          <cell r="F760" t="str">
            <v>29,55</v>
          </cell>
          <cell r="G760" t="str">
            <v>29,55</v>
          </cell>
        </row>
        <row r="761">
          <cell r="C761" t="str">
            <v>7051</v>
          </cell>
          <cell r="D761" t="str">
            <v>ROLO COMPACTADOR PE DE CARNEIRO VIBRATORIO, POTENCIA 125 HP, PESO OPERACIONAL SEM/COM LASTRO 11,95 / 13,30 T, IMPACTO DINAMICO 38,5 / 22,5 T, LARGURA DE TRABALHO 2,15 M - DEPRECIAÇÃO. AF_06/2014</v>
          </cell>
          <cell r="E761" t="str">
            <v>H</v>
          </cell>
          <cell r="F761" t="str">
            <v>31,43</v>
          </cell>
          <cell r="G761" t="str">
            <v>31,43</v>
          </cell>
        </row>
        <row r="762">
          <cell r="C762" t="str">
            <v>7052</v>
          </cell>
          <cell r="D762" t="str">
            <v>ROLO COMPACTADOR PE DE CARNEIRO VIBRATORIO, POTENCIA 125 HP, PESO OPERACIONAL SEM/COM LASTRO 11,95 / 13,30 T, IMPACTO DINAMICO 38,5 / 22,5 T, LARGURA DE TRABALHO 2,15 M - JUROS. AF_06/2014</v>
          </cell>
          <cell r="E762" t="str">
            <v>H</v>
          </cell>
          <cell r="F762" t="str">
            <v>4,36</v>
          </cell>
          <cell r="G762" t="str">
            <v>4,36</v>
          </cell>
        </row>
        <row r="763">
          <cell r="C763" t="str">
            <v>7053</v>
          </cell>
          <cell r="D763" t="str">
            <v>ROLO COMPACTADOR PE DE CARNEIRO VIBRATORIO, POTENCIA 125 HP, PESO OPERACIONAL SEM/COM LASTRO 11,95 / 13,30 T, IMPACTO DINAMICO 38,5 / 22,5 T, LARGURA DE TRABALHO 2,15 M - MANUTENÇÃO. AF_06/2014</v>
          </cell>
          <cell r="E763" t="str">
            <v>H</v>
          </cell>
          <cell r="F763" t="str">
            <v>39,34</v>
          </cell>
          <cell r="G763" t="str">
            <v>39,34</v>
          </cell>
        </row>
        <row r="764">
          <cell r="C764" t="str">
            <v>7054</v>
          </cell>
          <cell r="D764" t="str">
            <v>ROLO COMPACTADOR PE DE CARNEIRO VIBRATORIO, POTENCIA 125 HP, PESO OPERACIONAL SEM/COM LASTRO 11,95 / 13,30 T, IMPACTO DINAMICO 38,5 / 22,5 T, LARGURA DE TRABALHO 2,15 M - MATERIAIS NA OPERAÇÃO. AF_06/2014</v>
          </cell>
          <cell r="E764" t="str">
            <v>H</v>
          </cell>
          <cell r="F764" t="str">
            <v>93,39</v>
          </cell>
          <cell r="G764" t="str">
            <v>93,39</v>
          </cell>
        </row>
        <row r="765">
          <cell r="C765" t="str">
            <v>7058</v>
          </cell>
          <cell r="D765" t="str">
            <v>CAMINHÃO BASCULANTE 6 M3 TOCO, PESO BRUTO TOTAL 16.000 KG, CARGA ÚTIL MÁXIMA 11.130 KG, DISTÂNCIA ENTRE EIXOS 5,36 M, POTÊNCIA 185 CV, INCLUSIVE CAÇAMBA METÁLICA - DEPRECIAÇÃO. AF_06/2014</v>
          </cell>
          <cell r="E765" t="str">
            <v>H</v>
          </cell>
          <cell r="F765" t="str">
            <v>17,70</v>
          </cell>
          <cell r="G765" t="str">
            <v>17,70</v>
          </cell>
        </row>
        <row r="766">
          <cell r="C766" t="str">
            <v>7059</v>
          </cell>
          <cell r="D766" t="str">
            <v>CAMINHÃO BASCULANTE 6 M3 TOCO, PESO BRUTO TOTAL 16.000 KG, CARGA ÚTIL MÁXIMA 11.130 KG, DISTÂNCIA ENTRE EIXOS 5,36 M, POTÊNCIA 185 CV, INCLUSIVE CAÇAMBA METÁLICA - JUROS. AF_06/2014</v>
          </cell>
          <cell r="E766" t="str">
            <v>H</v>
          </cell>
          <cell r="F766" t="str">
            <v>3,45</v>
          </cell>
          <cell r="G766" t="str">
            <v>3,45</v>
          </cell>
        </row>
        <row r="767">
          <cell r="C767" t="str">
            <v>7060</v>
          </cell>
          <cell r="D767" t="str">
            <v>CAMINHÃO BASCULANTE 6 M3 TOCO, PESO BRUTO TOTAL 16.000 KG, CARGA ÚTIL MÁXIMA 11.130 KG, DISTÂNCIA ENTRE EIXOS 5,36 M, POTÊNCIA 185 CV, INCLUSIVE CAÇAMBA METÁLICA - MANUTENÇÃO. AF_06/2014</v>
          </cell>
          <cell r="E767" t="str">
            <v>H</v>
          </cell>
          <cell r="F767" t="str">
            <v>31,78</v>
          </cell>
          <cell r="G767" t="str">
            <v>31,78</v>
          </cell>
        </row>
        <row r="768">
          <cell r="C768" t="str">
            <v>7061</v>
          </cell>
          <cell r="D768" t="str">
            <v>CAMINHÃO BASCULANTE 6 M3 TOCO, PESO BRUTO TOTAL 16.000 KG, CARGA ÚTIL MÁXIMA 11.130 KG, DISTÂNCIA ENTRE EIXOS 5,36 M, POTÊNCIA 185 CV, INCLUSIVE CAÇAMBA METÁLICA - MATERIAIS NA OPERAÇÃO. AF_06/2014</v>
          </cell>
          <cell r="E768" t="str">
            <v>H</v>
          </cell>
          <cell r="F768" t="str">
            <v>85,26</v>
          </cell>
          <cell r="G768" t="str">
            <v>85,26</v>
          </cell>
        </row>
        <row r="769">
          <cell r="C769" t="str">
            <v>7063</v>
          </cell>
          <cell r="D769" t="str">
            <v>TRATOR DE PNEUS, POTÊNCIA 122 CV, TRAÇÃO 4X4, PESO COM LASTRO DE 4.510 KG - DEPRECIAÇÃO. AF_06/2014</v>
          </cell>
          <cell r="E769" t="str">
            <v>H</v>
          </cell>
          <cell r="F769" t="str">
            <v>18,18</v>
          </cell>
          <cell r="G769" t="str">
            <v>18,18</v>
          </cell>
        </row>
        <row r="770">
          <cell r="C770" t="str">
            <v>7064</v>
          </cell>
          <cell r="D770" t="str">
            <v>TRATOR DE PNEUS, POTÊNCIA 122 CV, TRAÇÃO 4X4, PESO COM LASTRO DE 4.510 KG - JUROS. AF_06/2014</v>
          </cell>
          <cell r="E770" t="str">
            <v>H</v>
          </cell>
          <cell r="F770" t="str">
            <v>2,52</v>
          </cell>
          <cell r="G770" t="str">
            <v>2,52</v>
          </cell>
        </row>
        <row r="771">
          <cell r="C771" t="str">
            <v>7065</v>
          </cell>
          <cell r="D771" t="str">
            <v>TRATOR DE PNEUS, POTÊNCIA 122 CV, TRAÇÃO 4X4, PESO COM LASTRO DE 4.510 KG - MANUTENÇÃO. AF_06/2014</v>
          </cell>
          <cell r="E771" t="str">
            <v>H</v>
          </cell>
          <cell r="F771" t="str">
            <v>19,88</v>
          </cell>
          <cell r="G771" t="str">
            <v>19,88</v>
          </cell>
        </row>
        <row r="772">
          <cell r="C772" t="str">
            <v>7066</v>
          </cell>
          <cell r="D772" t="str">
            <v>TRATOR DE PNEUS, POTÊNCIA 122 CV, TRAÇÃO 4X4, PESO COM LASTRO DE 4.510 KG - MATERIAIS NA OPERAÇÃO. AF_06/2014</v>
          </cell>
          <cell r="E772" t="str">
            <v>H</v>
          </cell>
          <cell r="F772" t="str">
            <v>101,16</v>
          </cell>
          <cell r="G772" t="str">
            <v>101,16</v>
          </cell>
        </row>
        <row r="773">
          <cell r="C773" t="str">
            <v>53786</v>
          </cell>
          <cell r="D773" t="str">
            <v>RETROESCAVADEIRA SOBRE RODAS COM CARREGADEIRA, TRAÇÃO 4X4, POTÊNCIA LÍQ. 88 HP, CAÇAMBA CARREG. CAP. MÍN. 1 M3, CAÇAMBA RETRO CAP. 0,26 M3, PESO OPERACIONAL MÍN. 6.674 KG, PROFUNDIDADE ESCAVAÇÃO MÁX. 4,37 M - MATERIAIS NA OPERAÇÃO. AF_06/2014</v>
          </cell>
          <cell r="E773" t="str">
            <v>H</v>
          </cell>
          <cell r="F773" t="str">
            <v>53,39</v>
          </cell>
          <cell r="G773" t="str">
            <v>53,39</v>
          </cell>
        </row>
        <row r="774">
          <cell r="C774" t="str">
            <v>53788</v>
          </cell>
          <cell r="D774" t="str">
            <v>ROLO COMPACTADOR VIBRATÓRIO DE UM CILINDRO AÇO LISO, POTÊNCIA 80 HP, PESO OPERACIONAL MÁXIMO 8,1 T, IMPACTO DINÂMICO 16,15 / 9,5 T, LARGURA DE TRABALHO 1,68 M - MATERIAIS NA OPERAÇÃO. AF_06/2014</v>
          </cell>
          <cell r="E774" t="str">
            <v>H</v>
          </cell>
          <cell r="F774" t="str">
            <v>59,78</v>
          </cell>
          <cell r="G774" t="str">
            <v>59,78</v>
          </cell>
        </row>
        <row r="775">
          <cell r="C775" t="str">
            <v>53792</v>
          </cell>
          <cell r="D775" t="str">
            <v>CAMINHÃO BASCULANTE 6 M3, PESO BRUTO TOTAL 16.000 KG, CARGA ÚTIL MÁXIMA 13.071 KG, DISTÂNCIA ENTRE EIXOS 4,80 M, POTÊNCIA 230 CV INCLUSIVE CAÇAMBA METÁLICA - MATERIAIS NA OPERAÇÃO. AF_06/2014</v>
          </cell>
          <cell r="E775" t="str">
            <v>H</v>
          </cell>
          <cell r="F775" t="str">
            <v>105,98</v>
          </cell>
          <cell r="G775" t="str">
            <v>105,98</v>
          </cell>
        </row>
        <row r="776">
          <cell r="C776" t="str">
            <v>53794</v>
          </cell>
          <cell r="D776" t="str">
            <v>USINA DE CONCRETO FIXA, CAPACIDADE NOMINAL DE 90 A 120 M3/H, SEM SILO - MANUTENÇÃO. AF_07/2016</v>
          </cell>
          <cell r="E776" t="str">
            <v>H</v>
          </cell>
          <cell r="F776" t="str">
            <v>35,00</v>
          </cell>
          <cell r="G776" t="str">
            <v>35,00</v>
          </cell>
        </row>
        <row r="777">
          <cell r="C777" t="str">
            <v>53797</v>
          </cell>
          <cell r="D777" t="str">
            <v>CAMINHÃO TOCO, PBT 16.000 KG, CARGA ÚTIL MÁX. 10.685 KG, DIST. ENTRE EIXOS 4,8 M, POTÊNCIA 189 CV, INCLUSIVE CARROCERIA FIXA ABERTA DE MADEIRA P/ TRANSPORTE GERAL DE CARGA SECA, DIMEN. APROX. 2,5 X 7,00 X 0,50 M - MATERIAIS NA OPERAÇÃO. AF_06/2014</v>
          </cell>
          <cell r="E777" t="str">
            <v>H</v>
          </cell>
          <cell r="F777" t="str">
            <v>121,88</v>
          </cell>
          <cell r="G777" t="str">
            <v>121,88</v>
          </cell>
        </row>
        <row r="778">
          <cell r="C778" t="str">
            <v>53804</v>
          </cell>
          <cell r="D778" t="str">
            <v>VASSOURA MECÂNICA REBOCÁVEL COM ESCOVA CILÍNDRICA, LARGURA ÚTIL DE VARRIMENTO DE 2,44 M - MANUTENÇÃO. AF_06/2014</v>
          </cell>
          <cell r="E778" t="str">
            <v>H</v>
          </cell>
          <cell r="F778" t="str">
            <v>5,82</v>
          </cell>
          <cell r="G778" t="str">
            <v>5,82</v>
          </cell>
        </row>
        <row r="779">
          <cell r="C779" t="str">
            <v>53806</v>
          </cell>
          <cell r="D779" t="str">
            <v>TRATOR DE ESTEIRAS, POTÊNCIA 170 HP, PESO OPERACIONAL 19 T, CAÇAMBA 5,2 M3 - MANUTENÇÃO. AF_06/2014</v>
          </cell>
          <cell r="E779" t="str">
            <v>H</v>
          </cell>
          <cell r="F779" t="str">
            <v>71,94</v>
          </cell>
          <cell r="G779" t="str">
            <v>71,94</v>
          </cell>
        </row>
        <row r="780">
          <cell r="C780" t="str">
            <v>53810</v>
          </cell>
          <cell r="D780" t="str">
            <v>TRATOR DE ESTEIRAS, POTÊNCIA 150 HP, PESO OPERACIONAL 16,7 T, COM RODA MOTRIZ ELEVADA E LÂMINA 3,18 M3 - MANUTENÇÃO. AF_06/2014</v>
          </cell>
          <cell r="E780" t="str">
            <v>H</v>
          </cell>
          <cell r="F780" t="str">
            <v>72,39</v>
          </cell>
          <cell r="G780" t="str">
            <v>72,39</v>
          </cell>
        </row>
        <row r="781">
          <cell r="C781" t="str">
            <v>53814</v>
          </cell>
          <cell r="D781" t="str">
            <v>TRATOR DE ESTEIRAS, POTÊNCIA 347 HP, PESO OPERACIONAL 38,5 T, COM LÂMINA 8,70 M3 - MANUTENÇÃO. AF_06/2014</v>
          </cell>
          <cell r="E781" t="str">
            <v>H</v>
          </cell>
          <cell r="F781" t="str">
            <v>237,12</v>
          </cell>
          <cell r="G781" t="str">
            <v>237,12</v>
          </cell>
        </row>
        <row r="782">
          <cell r="C782" t="str">
            <v>53817</v>
          </cell>
          <cell r="D782" t="str">
            <v>TRATOR DE ESTEIRAS, POTÊNCIA 100 HP, PESO OPERACIONAL 9,4 T, COM LÂMINA 2,19 M3 - MATERIAIS NA OPERAÇÃO. AF_06/2014</v>
          </cell>
          <cell r="E782" t="str">
            <v>H</v>
          </cell>
          <cell r="F782" t="str">
            <v>65,35</v>
          </cell>
          <cell r="G782" t="str">
            <v>65,35</v>
          </cell>
        </row>
        <row r="783">
          <cell r="C783" t="str">
            <v>53818</v>
          </cell>
          <cell r="D783" t="str">
            <v>ROLO COMPACTADOR VIBRATÓRIO REBOCÁVEL, CILINDRO DE AÇO LISO, POTÊNCIA DE TRAÇÃO DE 65 CV, PESO 4,7 T, IMPACTO DINÂMICO 18,3 T, LARGURA DE TRABALHO 1,67 M - DEPRECIAÇÃO. AF_02/2016</v>
          </cell>
          <cell r="E783" t="str">
            <v>H</v>
          </cell>
          <cell r="F783" t="str">
            <v>6,84</v>
          </cell>
          <cell r="G783" t="str">
            <v>6,84</v>
          </cell>
        </row>
        <row r="784">
          <cell r="C784" t="str">
            <v>53827</v>
          </cell>
          <cell r="D784" t="str">
            <v>CAMINHÃO TOCO, PESO BRUTO TOTAL 14.300 KG, CARGA ÚTIL MÁXIMA 9590 KG, DISTÂNCIA ENTRE EIXOS 4,76 M, POTÊNCIA 185 CV (NÃO INCLUI CARROCERIA) - MATERIAIS NA OPERAÇÃO. AF_06/2014</v>
          </cell>
          <cell r="E784" t="str">
            <v>H</v>
          </cell>
          <cell r="F784" t="str">
            <v>119,31</v>
          </cell>
          <cell r="G784" t="str">
            <v>119,31</v>
          </cell>
        </row>
        <row r="785">
          <cell r="C785" t="str">
            <v>53829</v>
          </cell>
          <cell r="D785" t="str">
            <v>CAMINHÃO TOCO, PESO BRUTO TOTAL 16.000 KG, CARGA ÚTIL MÁXIMA DE 10.685 KG, DISTÂNCIA ENTRE EIXOS 4,80 M, POTÊNCIA 189 CV EXCLUSIVE CARROCERIA - MATERIAIS NA OPERAÇÃO. AF_06/2014</v>
          </cell>
          <cell r="E785" t="str">
            <v>H</v>
          </cell>
          <cell r="F785" t="str">
            <v>121,88</v>
          </cell>
          <cell r="G785" t="str">
            <v>121,88</v>
          </cell>
        </row>
        <row r="786">
          <cell r="C786" t="str">
            <v>53831</v>
          </cell>
          <cell r="D786" t="str">
            <v>CAMINHÃO PIPA 10.000 L TRUCADO, PESO BRUTO TOTAL 23.000 KG, CARGA ÚTIL MÁXIMA 15.935 KG, DISTÂNCIA ENTRE EIXOS 4,8 M, POTÊNCIA 230 CV, INCLUSIVE TANQUE DE AÇO PARA TRANSPORTE DE ÁGUA - MATERIAIS NA OPERAÇÃO. AF_06/2014</v>
          </cell>
          <cell r="E786" t="str">
            <v>H</v>
          </cell>
          <cell r="F786" t="str">
            <v>201,32</v>
          </cell>
          <cell r="G786" t="str">
            <v>201,32</v>
          </cell>
        </row>
        <row r="787">
          <cell r="C787" t="str">
            <v>53840</v>
          </cell>
          <cell r="D787" t="str">
            <v>GRADE DE DISCO REBOCÁVEL COM 20 DISCOS 24" X 6 MM COM PNEUS PARA TRANSPORTE - DEPRECIAÇÃO. AF_06/2014</v>
          </cell>
          <cell r="E787" t="str">
            <v>H</v>
          </cell>
          <cell r="F787" t="str">
            <v>3,16</v>
          </cell>
          <cell r="G787" t="str">
            <v>3,16</v>
          </cell>
        </row>
        <row r="788">
          <cell r="C788" t="str">
            <v>53841</v>
          </cell>
          <cell r="D788" t="str">
            <v>GRADE DE DISCO REBOCÁVEL COM 20 DISCOS 24" X 6 MM COM PNEUS PARA TRANSPORTE - MANUTENÇÃO. AF_06/2014</v>
          </cell>
          <cell r="E788" t="str">
            <v>H</v>
          </cell>
          <cell r="F788" t="str">
            <v>2,19</v>
          </cell>
          <cell r="G788" t="str">
            <v>2,19</v>
          </cell>
        </row>
        <row r="789">
          <cell r="C789" t="str">
            <v>53849</v>
          </cell>
          <cell r="D789" t="str">
            <v>MOTONIVELADORA POTÊNCIA BÁSICA LÍQUIDA (PRIMEIRA MARCHA) 125 HP, PESO BRUTO 13032 KG, LARGURA DA LÂMINA DE 3,7 M - MATERIAIS NA OPERAÇÃO. AF_06/2014</v>
          </cell>
          <cell r="E789" t="str">
            <v>H</v>
          </cell>
          <cell r="F789" t="str">
            <v>87,57</v>
          </cell>
          <cell r="G789" t="str">
            <v>87,57</v>
          </cell>
        </row>
        <row r="790">
          <cell r="C790" t="str">
            <v>53857</v>
          </cell>
          <cell r="D790" t="str">
            <v>PÁ CARREGADEIRA SOBRE RODAS, POTÊNCIA LÍQUIDA 128 HP, CAPACIDADE DA CAÇAMBA 1,7 A 2,8 M3, PESO OPERACIONAL 11632 KG - MANUTENÇÃO. AF_06/2014</v>
          </cell>
          <cell r="E790" t="str">
            <v>H</v>
          </cell>
          <cell r="F790" t="str">
            <v>62,20</v>
          </cell>
          <cell r="G790" t="str">
            <v>62,20</v>
          </cell>
        </row>
        <row r="791">
          <cell r="C791" t="str">
            <v>53858</v>
          </cell>
          <cell r="D791" t="str">
            <v>PÁ CARREGADEIRA SOBRE RODAS, POTÊNCIA LÍQUIDA 128 HP, CAPACIDADE DA CAÇAMBA 1,7 A 2,8 M3, PESO OPERACIONAL 11632 KG - MATERIAIS NA OPERAÇÃO. AF_06/2014</v>
          </cell>
          <cell r="E791" t="str">
            <v>H</v>
          </cell>
          <cell r="F791" t="str">
            <v>47,82</v>
          </cell>
          <cell r="G791" t="str">
            <v>47,82</v>
          </cell>
        </row>
        <row r="792">
          <cell r="C792" t="str">
            <v>53861</v>
          </cell>
          <cell r="D792" t="str">
            <v>PÁ CARREGADEIRA SOBRE RODAS, POTÊNCIA 197 HP, CAPACIDADE DA CAÇAMBA 2,5 A 3,5 M3, PESO OPERACIONAL 18338 KG - MANUTENÇÃO. AF_06/2014</v>
          </cell>
          <cell r="E792" t="str">
            <v>H</v>
          </cell>
          <cell r="F792" t="str">
            <v>60,37</v>
          </cell>
          <cell r="G792" t="str">
            <v>60,37</v>
          </cell>
        </row>
        <row r="793">
          <cell r="C793" t="str">
            <v>53863</v>
          </cell>
          <cell r="D793" t="str">
            <v>MARTELETE OU ROMPEDOR PNEUMÁTICO MANUAL, 28 KG, COM SILENCIADOR - MANUTENÇÃO. AF_07/2016</v>
          </cell>
          <cell r="E793" t="str">
            <v>H</v>
          </cell>
          <cell r="F793" t="str">
            <v>1,50</v>
          </cell>
          <cell r="G793" t="str">
            <v>1,50</v>
          </cell>
        </row>
        <row r="794">
          <cell r="C794" t="str">
            <v>53865</v>
          </cell>
          <cell r="D794" t="str">
            <v>COMPRESSOR DE AR REBOCÁVEL, VAZÃO 189 PCM, PRESSÃO EFETIVA DE TRABALHO 102 PSI, MOTOR DIESEL, POTÊNCIA 63 CV - MATERIAIS NA OPERAÇÃO. AF_06/2015</v>
          </cell>
          <cell r="E794" t="str">
            <v>H</v>
          </cell>
          <cell r="F794" t="str">
            <v>49,32</v>
          </cell>
          <cell r="G794" t="str">
            <v>49,32</v>
          </cell>
        </row>
        <row r="795">
          <cell r="C795" t="str">
            <v>53866</v>
          </cell>
          <cell r="D795" t="str">
            <v>BOMBA SUBMERSÍVEL ELÉTRICA TRIFÁSICA, POTÊNCIA 2,96 HP, Ø ROTOR 144 MM SEMI-ABERTO, BOCAL DE SAÍDA Ø 2, HM/Q = 2 MCA / 38,8 M3/H A 28 MCA / 5 M3/H - MATERIAIS NA OPERAÇÃO. AF_06/2014</v>
          </cell>
          <cell r="E795" t="str">
            <v>H</v>
          </cell>
          <cell r="F795" t="str">
            <v>1,95</v>
          </cell>
          <cell r="G795" t="str">
            <v>1,95</v>
          </cell>
        </row>
        <row r="796">
          <cell r="C796" t="str">
            <v>53882</v>
          </cell>
          <cell r="D796" t="str">
            <v>CAMINHÃO PIPA 6.000 L, PESO BRUTO TOTAL 13.000 KG, DISTÂNCIA ENTRE EIXOS 4,80 M, POTÊNCIA 189 CV INCLUSIVE TANQUE DE AÇO PARA TRANSPORTE DE ÁGUA, CAPACIDADE 6 M3 - MANUTENÇÃO. AF_06/2014</v>
          </cell>
          <cell r="E796" t="str">
            <v>H</v>
          </cell>
          <cell r="F796" t="str">
            <v>29,47</v>
          </cell>
          <cell r="G796" t="str">
            <v>29,47</v>
          </cell>
        </row>
        <row r="797">
          <cell r="C797" t="str">
            <v>55263</v>
          </cell>
          <cell r="D797" t="str">
            <v>ROLO COMPACTADOR DE PNEUS ESTÁTICO, PRESSÃO VARIÁVEL, POTÊNCIA 111 HP, PESO SEM/COM LASTRO 9,5 / 26 T, LARGURA DE TRABALHO 1,90 M - MATERIAIS NA OPERAÇÃO. AF_07/2014</v>
          </cell>
          <cell r="E797" t="str">
            <v>H</v>
          </cell>
          <cell r="F797" t="str">
            <v>67,42</v>
          </cell>
          <cell r="G797" t="str">
            <v>67,42</v>
          </cell>
        </row>
        <row r="798">
          <cell r="C798" t="str">
            <v>73303</v>
          </cell>
          <cell r="D798" t="str">
            <v>GRUPO GERADOR ESTACIONÁRIO, MOTOR DIESEL POTÊNCIA 170 KVA - DEPRECIAÇÃO. AF_02/2016</v>
          </cell>
          <cell r="E798" t="str">
            <v>H</v>
          </cell>
          <cell r="F798" t="str">
            <v>3,71</v>
          </cell>
          <cell r="G798" t="str">
            <v>3,71</v>
          </cell>
        </row>
        <row r="799">
          <cell r="C799" t="str">
            <v>73307</v>
          </cell>
          <cell r="D799" t="str">
            <v>GRUPO GERADOR ESTACIONÁRIO, MOTOR DIESEL POTÊNCIA 170 KVA - MANUTENÇÃO. AF_02/2016</v>
          </cell>
          <cell r="E799" t="str">
            <v>H</v>
          </cell>
          <cell r="F799" t="str">
            <v>3,31</v>
          </cell>
          <cell r="G799" t="str">
            <v>3,31</v>
          </cell>
        </row>
        <row r="800">
          <cell r="C800" t="str">
            <v>73309</v>
          </cell>
          <cell r="D800" t="str">
            <v>ROLO COMPACTADOR VIBRATÓRIO PÉ DE CARNEIRO PARA SOLOS, POTÊNCIA 80 HP, PESO OPERACIONAL SEM/COM LASTRO 7,4 / 8,8 T, LARGURA DE TRABALHO 1,68 M - DEPRECIAÇÃO. AF_02/2016</v>
          </cell>
          <cell r="E800" t="str">
            <v>H</v>
          </cell>
          <cell r="F800" t="str">
            <v>23,57</v>
          </cell>
          <cell r="G800" t="str">
            <v>23,57</v>
          </cell>
        </row>
        <row r="801">
          <cell r="C801" t="str">
            <v>73311</v>
          </cell>
          <cell r="D801" t="str">
            <v>GRUPO GERADOR ESTACIONÁRIO, MOTOR DIESEL POTÊNCIA 170 KVA - MATERIAIS NA OPERAÇÃO. AF_02/2016</v>
          </cell>
          <cell r="E801" t="str">
            <v>H</v>
          </cell>
          <cell r="F801" t="str">
            <v>186,36</v>
          </cell>
          <cell r="G801" t="str">
            <v>186,36</v>
          </cell>
        </row>
        <row r="802">
          <cell r="C802" t="str">
            <v>73313</v>
          </cell>
          <cell r="D802" t="str">
            <v>ROLO COMPACTADOR VIBRATÓRIO PÉ DE CARNEIRO PARA SOLOS, POTÊNCIA 80 HP, PESO OPERACIONAL SEM/COM LASTRO 7,4 / 8,8 T, LARGURA DE TRABALHO 1,68 M - JUROS. AF_02/2016</v>
          </cell>
          <cell r="E802" t="str">
            <v>H</v>
          </cell>
          <cell r="F802" t="str">
            <v>3,27</v>
          </cell>
          <cell r="G802" t="str">
            <v>3,27</v>
          </cell>
        </row>
        <row r="803">
          <cell r="C803" t="str">
            <v>73315</v>
          </cell>
          <cell r="D803" t="str">
            <v>ROLO COMPACTADOR VIBRATÓRIO PÉ DE CARNEIRO PARA SOLOS, POTÊNCIA 80 HP, PESO OPERACIONAL SEM/COM LASTRO 7,4 / 8,8 T, LARGURA DE TRABALHO 1,68 M - MATERIAIS NA OPERAÇÃO. AF_02/2016</v>
          </cell>
          <cell r="E803" t="str">
            <v>H</v>
          </cell>
          <cell r="F803" t="str">
            <v>59,78</v>
          </cell>
          <cell r="G803" t="str">
            <v>59,78</v>
          </cell>
        </row>
        <row r="804">
          <cell r="C804" t="str">
            <v>73335</v>
          </cell>
          <cell r="D804" t="str">
            <v>CAMINHÃO TOCO, PBT 14.300 KG, CARGA ÚTIL MÁX. 9.710 KG, DIST. ENTRE EIXOS 3,56 M, POTÊNCIA 185 CV, INCLUSIVE CARROCERIA FIXA ABERTA DE MADEIRA P/ TRANSPORTE GERAL DE CARGA SECA, DIMEN. APROX. 2,50 X 6,50 X 0,50 M - MANUTENÇÃO. AF_06/2014</v>
          </cell>
          <cell r="E804" t="str">
            <v>H</v>
          </cell>
          <cell r="F804" t="str">
            <v>27,46</v>
          </cell>
          <cell r="G804" t="str">
            <v>27,46</v>
          </cell>
        </row>
        <row r="805">
          <cell r="C805" t="str">
            <v>73340</v>
          </cell>
          <cell r="D805" t="str">
            <v>CAMINHÃO TOCO, PBT 14.300 KG, CARGA ÚTIL MÁX. 9.710 KG, DIST. ENTRE EIXOS 3,56 M, POTÊNCIA 185 CV, INCLUSIVE CARROCERIA FIXA ABERTA DE MADEIRA P/ TRANSPORTE GERAL DE CARGA SECA, DIMEN. APROX. 2,50 X 6,50 X 0,50 M - MATERIAIS NA OPERAÇÃO. AF_06/2014</v>
          </cell>
          <cell r="E805" t="str">
            <v>H</v>
          </cell>
          <cell r="F805" t="str">
            <v>85,26</v>
          </cell>
          <cell r="G805" t="str">
            <v>85,26</v>
          </cell>
        </row>
        <row r="806">
          <cell r="C806" t="str">
            <v>83361</v>
          </cell>
          <cell r="D806" t="str">
            <v>ESPARGIDOR DE ASFALTO PRESSURIZADO, TANQUE 6 M3 COM ISOLAÇÃO TÉRMICA, AQUECIDO COM 2 MAÇARICOS, COM BARRA ESPARGIDORA 3,60 M, MONTADO SOBRE CAMINHÃO  TOCO, PBT 14.300 KG, POTÊNCIA 185 CV - MANUTENÇÃO. AF_08/2015</v>
          </cell>
          <cell r="E806" t="str">
            <v>H</v>
          </cell>
          <cell r="F806" t="str">
            <v>34,66</v>
          </cell>
          <cell r="G806" t="str">
            <v>34,66</v>
          </cell>
        </row>
        <row r="807">
          <cell r="C807" t="str">
            <v>83761</v>
          </cell>
          <cell r="D807" t="str">
            <v>GRUPO DE SOLDAGEM COM GERADOR A DIESEL 60 CV PARA SOLDA ELÉTRICA, SOBRE 04 RODAS, COM MOTOR 4 CILINDROS 600 A - DEPRECIAÇÃO. AF_02/2016</v>
          </cell>
          <cell r="E807" t="str">
            <v>H</v>
          </cell>
          <cell r="F807" t="str">
            <v>4,94</v>
          </cell>
          <cell r="G807" t="str">
            <v>4,94</v>
          </cell>
        </row>
        <row r="808">
          <cell r="C808" t="str">
            <v>83762</v>
          </cell>
          <cell r="D808" t="str">
            <v>GRUPO DE SOLDAGEM COM GERADOR A DIESEL 60 CV PARA SOLDA ELÉTRICA, SOBRE 04 RODAS, COM MOTOR 4 CILINDROS 600 A - MANUTENÇÃO. AF_02/2016</v>
          </cell>
          <cell r="E808" t="str">
            <v>H</v>
          </cell>
          <cell r="F808" t="str">
            <v>4,41</v>
          </cell>
          <cell r="G808" t="str">
            <v>4,41</v>
          </cell>
        </row>
        <row r="809">
          <cell r="C809" t="str">
            <v>83763</v>
          </cell>
          <cell r="D809" t="str">
            <v>GRUPO DE SOLDAGEM COM GERADOR A DIESEL 60 CV PARA SOLDA ELÉTRICA, SOBRE 04 RODAS, COM MOTOR 4 CILINDROS 600 A - MATERIAIS NA OPERAÇÃO. AF_02/2016</v>
          </cell>
          <cell r="E809" t="str">
            <v>H</v>
          </cell>
          <cell r="F809" t="str">
            <v>52,52</v>
          </cell>
          <cell r="G809" t="str">
            <v>52,52</v>
          </cell>
        </row>
        <row r="810">
          <cell r="C810" t="str">
            <v>83764</v>
          </cell>
          <cell r="D810" t="str">
            <v>GRUPO DE SOLDAGEM COM GERADOR A DIESEL 60 CV PARA SOLDA ELÉTRICA, SOBRE 04 RODAS, COM MOTOR 4 CILINDROS 600 A - JUROS. AF_02/2016</v>
          </cell>
          <cell r="E810" t="str">
            <v>H</v>
          </cell>
          <cell r="F810" t="str">
            <v>0,88</v>
          </cell>
          <cell r="G810" t="str">
            <v>0,88</v>
          </cell>
        </row>
        <row r="811">
          <cell r="C811" t="str">
            <v>87026</v>
          </cell>
          <cell r="D811" t="str">
            <v>GRADE DE DISCO REBOCÁVEL COM 20 DISCOS 24" X 6 MM COM PNEUS PARA TRANSPORTE - JUROS. AF_06/2014</v>
          </cell>
          <cell r="E811" t="str">
            <v>H</v>
          </cell>
          <cell r="F811" t="str">
            <v>0,44</v>
          </cell>
          <cell r="G811" t="str">
            <v>0,44</v>
          </cell>
        </row>
        <row r="812">
          <cell r="C812" t="str">
            <v>87441</v>
          </cell>
          <cell r="D812" t="str">
            <v>BETONEIRA CAPACIDADE NOMINAL 400 L, CAPACIDADE DE MISTURA 310 L, MOTOR A DIESEL POTÊNCIA 5,0 CV, SEM CARREGADOR - DEPRECIAÇÃO. AF_06/2014</v>
          </cell>
          <cell r="E812" t="str">
            <v>H</v>
          </cell>
          <cell r="F812" t="str">
            <v>0,49</v>
          </cell>
          <cell r="G812" t="str">
            <v>0,49</v>
          </cell>
        </row>
        <row r="813">
          <cell r="C813" t="str">
            <v>87442</v>
          </cell>
          <cell r="D813" t="str">
            <v>BETONEIRA CAPACIDADE NOMINAL 400 L, CAPACIDADE DE MISTURA 310 L, MOTOR A DIESEL POTÊNCIA 5,0 CV, SEM CARREGADOR - JUROS. AF_06/2014</v>
          </cell>
          <cell r="E813" t="str">
            <v>H</v>
          </cell>
          <cell r="F813" t="str">
            <v>0,05</v>
          </cell>
          <cell r="G813" t="str">
            <v>0,05</v>
          </cell>
        </row>
        <row r="814">
          <cell r="C814" t="str">
            <v>87443</v>
          </cell>
          <cell r="D814" t="str">
            <v>BETONEIRA CAPACIDADE NOMINAL 400 L, CAPACIDADE DE MISTURA 310 L, MOTOR A DIESEL POTÊNCIA 5,0 CV, SEM CARREGADOR - MANUTENÇÃO. AF_06/2014</v>
          </cell>
          <cell r="E814" t="str">
            <v>H</v>
          </cell>
          <cell r="F814" t="str">
            <v>0,62</v>
          </cell>
          <cell r="G814" t="str">
            <v>0,62</v>
          </cell>
        </row>
        <row r="815">
          <cell r="C815" t="str">
            <v>87444</v>
          </cell>
          <cell r="D815" t="str">
            <v>BETONEIRA CAPACIDADE NOMINAL 400 L, CAPACIDADE DE MISTURA 310 L, MOTOR A DIESEL POTÊNCIA 5,0 CV, SEM CARREGADOR - MATERIAIS NA OPERAÇÃO. AF_06/2014</v>
          </cell>
          <cell r="E815" t="str">
            <v>H</v>
          </cell>
          <cell r="F815" t="str">
            <v>4,38</v>
          </cell>
          <cell r="G815" t="str">
            <v>4,38</v>
          </cell>
        </row>
        <row r="816">
          <cell r="C816" t="str">
            <v>88387</v>
          </cell>
          <cell r="D816" t="str">
            <v>MISTURADOR DE ARGAMASSA, EIXO HORIZONTAL, CAPACIDADE DE MISTURA 300 KG, MOTOR ELÉTRICO POTÊNCIA 5 CV - DEPRECIAÇÃO. AF_06/2014</v>
          </cell>
          <cell r="E816" t="str">
            <v>H</v>
          </cell>
          <cell r="F816" t="str">
            <v>0,96</v>
          </cell>
          <cell r="G816" t="str">
            <v>0,96</v>
          </cell>
        </row>
        <row r="817">
          <cell r="C817" t="str">
            <v>88389</v>
          </cell>
          <cell r="D817" t="str">
            <v>MISTURADOR DE ARGAMASSA, EIXO HORIZONTAL, CAPACIDADE DE MISTURA 300 KG, MOTOR ELÉTRICO POTÊNCIA 5 CV - JUROS. AF_06/2014</v>
          </cell>
          <cell r="E817" t="str">
            <v>H</v>
          </cell>
          <cell r="F817" t="str">
            <v>0,11</v>
          </cell>
          <cell r="G817" t="str">
            <v>0,11</v>
          </cell>
        </row>
        <row r="818">
          <cell r="C818" t="str">
            <v>88390</v>
          </cell>
          <cell r="D818" t="str">
            <v>MISTURADOR DE ARGAMASSA, EIXO HORIZONTAL, CAPACIDADE DE MISTURA 300 KG, MOTOR ELÉTRICO POTÊNCIA 5 CV - MANUTENÇÃO. AF_06/2014</v>
          </cell>
          <cell r="E818" t="str">
            <v>H</v>
          </cell>
          <cell r="F818" t="str">
            <v>1,05</v>
          </cell>
          <cell r="G818" t="str">
            <v>1,05</v>
          </cell>
        </row>
        <row r="819">
          <cell r="C819" t="str">
            <v>88391</v>
          </cell>
          <cell r="D819" t="str">
            <v>MISTURADOR DE ARGAMASSA, EIXO HORIZONTAL, CAPACIDADE DE MISTURA 300 KG, MOTOR ELÉTRICO POTÊNCIA 5 CV - MATERIAIS NA OPERAÇÃO. AF_06/2014</v>
          </cell>
          <cell r="E819" t="str">
            <v>H</v>
          </cell>
          <cell r="F819" t="str">
            <v>3,19</v>
          </cell>
          <cell r="G819" t="str">
            <v>3,19</v>
          </cell>
        </row>
        <row r="820">
          <cell r="C820" t="str">
            <v>88394</v>
          </cell>
          <cell r="D820" t="str">
            <v>MISTURADOR DE ARGAMASSA, EIXO HORIZONTAL, CAPACIDADE DE MISTURA 600 KG, MOTOR ELÉTRICO POTÊNCIA 7,5 CV - DEPRECIAÇÃO. AF_06/2014</v>
          </cell>
          <cell r="E820" t="str">
            <v>H</v>
          </cell>
          <cell r="F820" t="str">
            <v>1,15</v>
          </cell>
          <cell r="G820" t="str">
            <v>1,15</v>
          </cell>
        </row>
        <row r="821">
          <cell r="C821" t="str">
            <v>88395</v>
          </cell>
          <cell r="D821" t="str">
            <v>MISTURADOR DE ARGAMASSA, EIXO HORIZONTAL, CAPACIDADE DE MISTURA 600 KG, MOTOR ELÉTRICO POTÊNCIA 7,5 CV - JUROS. AF_06/2014</v>
          </cell>
          <cell r="E821" t="str">
            <v>H</v>
          </cell>
          <cell r="F821" t="str">
            <v>0,13</v>
          </cell>
          <cell r="G821" t="str">
            <v>0,13</v>
          </cell>
        </row>
        <row r="822">
          <cell r="C822" t="str">
            <v>88396</v>
          </cell>
          <cell r="D822" t="str">
            <v>MISTURADOR DE ARGAMASSA, EIXO HORIZONTAL, CAPACIDADE DE MISTURA 600 KG, MOTOR ELÉTRICO POTÊNCIA 7,5 CV - MANUTENÇÃO. AF_06/2014</v>
          </cell>
          <cell r="E822" t="str">
            <v>H</v>
          </cell>
          <cell r="F822" t="str">
            <v>1,25</v>
          </cell>
          <cell r="G822" t="str">
            <v>1,25</v>
          </cell>
        </row>
        <row r="823">
          <cell r="C823" t="str">
            <v>88397</v>
          </cell>
          <cell r="D823" t="str">
            <v>MISTURADOR DE ARGAMASSA, EIXO HORIZONTAL, CAPACIDADE DE MISTURA 600 KG, MOTOR ELÉTRICO POTÊNCIA 7,5 CV - MATERIAIS NA OPERAÇÃO. AF_06/2014</v>
          </cell>
          <cell r="E823" t="str">
            <v>H</v>
          </cell>
          <cell r="F823" t="str">
            <v>4,78</v>
          </cell>
          <cell r="G823" t="str">
            <v>4,78</v>
          </cell>
        </row>
        <row r="824">
          <cell r="C824" t="str">
            <v>88400</v>
          </cell>
          <cell r="D824" t="str">
            <v>MISTURADOR DE ARGAMASSA, EIXO HORIZONTAL, CAPACIDADE DE MISTURA 160 KG, MOTOR ELÉTRICO POTÊNCIA 3 CV - DEPRECIAÇÃO. AF_06/2014</v>
          </cell>
          <cell r="E824" t="str">
            <v>H</v>
          </cell>
          <cell r="F824" t="str">
            <v>0,91</v>
          </cell>
          <cell r="G824" t="str">
            <v>0,91</v>
          </cell>
        </row>
        <row r="825">
          <cell r="C825" t="str">
            <v>88401</v>
          </cell>
          <cell r="D825" t="str">
            <v>MISTURADOR DE ARGAMASSA, EIXO HORIZONTAL, CAPACIDADE DE MISTURA 160 KG, MOTOR ELÉTRICO POTÊNCIA 3 CV - JUROS. AF_06/2014</v>
          </cell>
          <cell r="E825" t="str">
            <v>H</v>
          </cell>
          <cell r="F825" t="str">
            <v>0,10</v>
          </cell>
          <cell r="G825" t="str">
            <v>0,10</v>
          </cell>
        </row>
        <row r="826">
          <cell r="C826" t="str">
            <v>88402</v>
          </cell>
          <cell r="D826" t="str">
            <v>MISTURADOR DE ARGAMASSA, EIXO HORIZONTAL, CAPACIDADE DE MISTURA 160 KG, MOTOR ELÉTRICO POTÊNCIA 3 CV - MANUTENÇÃO. AF_06/2014</v>
          </cell>
          <cell r="E826" t="str">
            <v>H</v>
          </cell>
          <cell r="F826" t="str">
            <v>0,99</v>
          </cell>
          <cell r="G826" t="str">
            <v>0,99</v>
          </cell>
        </row>
        <row r="827">
          <cell r="C827" t="str">
            <v>88403</v>
          </cell>
          <cell r="D827" t="str">
            <v>MISTURADOR DE ARGAMASSA, EIXO HORIZONTAL, CAPACIDADE DE MISTURA 160 KG, MOTOR ELÉTRICO POTÊNCIA 3 CV - MATERIAIS NA OPERAÇÃO. AF_06/2014</v>
          </cell>
          <cell r="E827" t="str">
            <v>H</v>
          </cell>
          <cell r="F827" t="str">
            <v>1,91</v>
          </cell>
          <cell r="G827" t="str">
            <v>1,91</v>
          </cell>
        </row>
        <row r="828">
          <cell r="C828" t="str">
            <v>88419</v>
          </cell>
          <cell r="D828" t="str">
            <v>PROJETOR DE ARGAMASSA, CAPACIDADE DE PROJEÇÃO 1,5 M3/H, ALCANCE DE 30 ATÉ 60 M, MOTOR ELÉTRICO POTÊNCIA 7,5 HP - DEPRECIAÇÃO. AF_06/2014</v>
          </cell>
          <cell r="E828" t="str">
            <v>H</v>
          </cell>
          <cell r="F828" t="str">
            <v>5,94</v>
          </cell>
          <cell r="G828" t="str">
            <v>5,94</v>
          </cell>
        </row>
        <row r="829">
          <cell r="C829" t="str">
            <v>88422</v>
          </cell>
          <cell r="D829" t="str">
            <v>PROJETOR DE ARGAMASSA, CAPACIDADE DE PROJEÇÃO 1,5 M3/H, ALCANCE DE 30 ATÉ 60 M, MOTOR ELÉTRICO POTÊNCIA 7,5 HP - JUROS. AF_06/2014</v>
          </cell>
          <cell r="E829" t="str">
            <v>H</v>
          </cell>
          <cell r="F829" t="str">
            <v>0,70</v>
          </cell>
          <cell r="G829" t="str">
            <v>0,70</v>
          </cell>
        </row>
        <row r="830">
          <cell r="C830" t="str">
            <v>88425</v>
          </cell>
          <cell r="D830" t="str">
            <v>PROJETOR DE ARGAMASSA, CAPACIDADE DE PROJEÇÃO 1,5 M3/H, ALCANCE DE 30 ATÉ 60 M, MOTOR ELÉTRICO POTÊNCIA 7,5 HP - MANUTENÇÃO. AF_06/2014</v>
          </cell>
          <cell r="E830" t="str">
            <v>H</v>
          </cell>
          <cell r="F830" t="str">
            <v>7,43</v>
          </cell>
          <cell r="G830" t="str">
            <v>7,43</v>
          </cell>
        </row>
        <row r="831">
          <cell r="C831" t="str">
            <v>88427</v>
          </cell>
          <cell r="D831" t="str">
            <v>PROJETOR DE ARGAMASSA, CAPACIDADE DE PROJEÇÃO 1,5 M3/H, ALCANCE DE 30 ATÉ 60 M, MOTOR ELÉTRICO POTÊNCIA 7,5 HP - MATERIAIS NA OPERAÇÃO. AF_06/2014</v>
          </cell>
          <cell r="E831" t="str">
            <v>H</v>
          </cell>
          <cell r="F831" t="str">
            <v>1,08</v>
          </cell>
          <cell r="G831" t="str">
            <v>1,08</v>
          </cell>
        </row>
        <row r="832">
          <cell r="C832" t="str">
            <v>88434</v>
          </cell>
          <cell r="D832" t="str">
            <v>PROJETOR DE ARGAMASSA, CAPACIDADE DE PROJEÇÃO 2 M3/H, ALCANCE ATÉ 50 M, MOTOR ELÉTRICO POTÊNCIA 7,5 HP - DEPRECIAÇÃO. AF_06/2014</v>
          </cell>
          <cell r="E832" t="str">
            <v>H</v>
          </cell>
          <cell r="F832" t="str">
            <v>7,88</v>
          </cell>
          <cell r="G832" t="str">
            <v>7,88</v>
          </cell>
        </row>
        <row r="833">
          <cell r="C833" t="str">
            <v>88435</v>
          </cell>
          <cell r="D833" t="str">
            <v>PROJETOR DE ARGAMASSA, CAPACIDADE DE PROJEÇÃO 2 M3/H, ALCANCE ATÉ 50 M, MOTOR ELÉTRICO POTÊNCIA 7,5 HP - JUROS. AF_06/2014</v>
          </cell>
          <cell r="E833" t="str">
            <v>H</v>
          </cell>
          <cell r="F833" t="str">
            <v>0,93</v>
          </cell>
          <cell r="G833" t="str">
            <v>0,93</v>
          </cell>
        </row>
        <row r="834">
          <cell r="C834" t="str">
            <v>88436</v>
          </cell>
          <cell r="D834" t="str">
            <v>PROJETOR DE ARGAMASSA, CAPACIDADE DE PROJEÇÃO 2 M3/H, ALCANCE ATÉ 50 M, MOTOR ELÉTRICO POTÊNCIA 7,5 HP - MANUTENÇÃO. AF_06/2014</v>
          </cell>
          <cell r="E834" t="str">
            <v>H</v>
          </cell>
          <cell r="F834" t="str">
            <v>9,85</v>
          </cell>
          <cell r="G834" t="str">
            <v>9,85</v>
          </cell>
        </row>
        <row r="835">
          <cell r="C835" t="str">
            <v>88437</v>
          </cell>
          <cell r="D835" t="str">
            <v>PROJETOR DE ARGAMASSA, CAPACIDADE DE PROJEÇÃO 2 M3/H, ALCANCE ATÉ 50 M, MOTOR ELÉTRICO POTÊNCIA 7,5 HP - MATERIAIS NA OPERAÇÃO. AF_06/2014</v>
          </cell>
          <cell r="E835" t="str">
            <v>H</v>
          </cell>
          <cell r="F835" t="str">
            <v>1,08</v>
          </cell>
          <cell r="G835" t="str">
            <v>1,08</v>
          </cell>
        </row>
        <row r="836">
          <cell r="C836" t="str">
            <v>88569</v>
          </cell>
          <cell r="D836" t="str">
            <v>ESPARGIDOR DE ASFALTO PRESSURIZADO COM TANQUE DE 2500 L, REBOCÁVEL COM MOTOR A GASOLINA POTÊNCIA 3,4 HP - DEPRECIAÇÃO. AF_07/2014</v>
          </cell>
          <cell r="E836" t="str">
            <v>H</v>
          </cell>
          <cell r="F836" t="str">
            <v>3,61</v>
          </cell>
          <cell r="G836" t="str">
            <v>3,61</v>
          </cell>
        </row>
        <row r="837">
          <cell r="C837" t="str">
            <v>88570</v>
          </cell>
          <cell r="D837" t="str">
            <v>ESPARGIDOR DE ASFALTO PRESSURIZADO COM TANQUE DE 2500 L, REBOCÁVEL COM MOTOR A GASOLINA POTÊNCIA 3,4 HP - JUROS. AF_07/2014</v>
          </cell>
          <cell r="E837" t="str">
            <v>H</v>
          </cell>
          <cell r="F837" t="str">
            <v>0,76</v>
          </cell>
          <cell r="G837" t="str">
            <v>0,76</v>
          </cell>
        </row>
        <row r="838">
          <cell r="C838" t="str">
            <v>88826</v>
          </cell>
          <cell r="D838" t="str">
            <v>BETONEIRA CAPACIDADE NOMINAL DE 400 L, CAPACIDADE DE MISTURA 280 L, MOTOR ELÉTRICO TRIFÁSICO POTÊNCIA DE 2 CV, SEM CARREGADOR - DEPRECIAÇÃO. AF_10/2014</v>
          </cell>
          <cell r="E838" t="str">
            <v>H</v>
          </cell>
          <cell r="F838" t="str">
            <v>0,36</v>
          </cell>
          <cell r="G838" t="str">
            <v>0,36</v>
          </cell>
        </row>
        <row r="839">
          <cell r="C839" t="str">
            <v>88827</v>
          </cell>
          <cell r="D839" t="str">
            <v>BETONEIRA CAPACIDADE NOMINAL DE 400 L, CAPACIDADE DE MISTURA 280 L, MOTOR ELÉTRICO TRIFÁSICO POTÊNCIA DE 2 CV, SEM CARREGADOR - JUROS. AF_10/2014</v>
          </cell>
          <cell r="E839" t="str">
            <v>H</v>
          </cell>
          <cell r="F839" t="str">
            <v>0,04</v>
          </cell>
          <cell r="G839" t="str">
            <v>0,04</v>
          </cell>
        </row>
        <row r="840">
          <cell r="C840" t="str">
            <v>88828</v>
          </cell>
          <cell r="D840" t="str">
            <v>BETONEIRA CAPACIDADE NOMINAL DE 400 L, CAPACIDADE DE MISTURA 280 L, MOTOR ELÉTRICO TRIFÁSICO POTÊNCIA DE 2 CV, SEM CARREGADOR - MANUTENÇÃO. AF_10/2014</v>
          </cell>
          <cell r="E840" t="str">
            <v>H</v>
          </cell>
          <cell r="F840" t="str">
            <v>0,39</v>
          </cell>
          <cell r="G840" t="str">
            <v>0,39</v>
          </cell>
        </row>
        <row r="841">
          <cell r="C841" t="str">
            <v>88829</v>
          </cell>
          <cell r="D841" t="str">
            <v>BETONEIRA CAPACIDADE NOMINAL DE 400 L, CAPACIDADE DE MISTURA 280 L, MOTOR ELÉTRICO TRIFÁSICO POTÊNCIA DE 2 CV, SEM CARREGADOR - MATERIAIS NA OPERAÇÃO. AF_10/2014</v>
          </cell>
          <cell r="E841" t="str">
            <v>H</v>
          </cell>
          <cell r="F841" t="str">
            <v>1,27</v>
          </cell>
          <cell r="G841" t="str">
            <v>1,27</v>
          </cell>
        </row>
        <row r="842">
          <cell r="C842" t="str">
            <v>88832</v>
          </cell>
          <cell r="D842" t="str">
            <v>ESCAVADEIRA HIDRÁULICA SOBRE ESTEIRAS, CAÇAMBA 0,80 M3, PESO OPERACIONAL 17,8 T, POTÊNCIA LÍQUIDA 110 HP - DEPRECIAÇÃO. AF_10/2014</v>
          </cell>
          <cell r="E842" t="str">
            <v>H</v>
          </cell>
          <cell r="F842" t="str">
            <v>42,21</v>
          </cell>
          <cell r="G842" t="str">
            <v>42,21</v>
          </cell>
        </row>
        <row r="843">
          <cell r="C843" t="str">
            <v>88834</v>
          </cell>
          <cell r="D843" t="str">
            <v>ESCAVADEIRA HIDRÁULICA SOBRE ESTEIRAS, CAÇAMBA 0,80 M3, PESO OPERACIONAL 17,8 T, POTÊNCIA LÍQUIDA 110 HP - JUROS. AF_10/2014</v>
          </cell>
          <cell r="E843" t="str">
            <v>H</v>
          </cell>
          <cell r="F843" t="str">
            <v>5,72</v>
          </cell>
          <cell r="G843" t="str">
            <v>5,72</v>
          </cell>
        </row>
        <row r="844">
          <cell r="C844" t="str">
            <v>88835</v>
          </cell>
          <cell r="D844" t="str">
            <v>ESCAVADEIRA HIDRÁULICA SOBRE ESTEIRAS, CAÇAMBA 0,80 M3, PESO OPERACIONAL 17,8 T, POTÊNCIA LÍQUIDA 110 HP - MANUTENÇÃO. AF_10/2014</v>
          </cell>
          <cell r="E844" t="str">
            <v>H</v>
          </cell>
          <cell r="F844" t="str">
            <v>52,76</v>
          </cell>
          <cell r="G844" t="str">
            <v>52,76</v>
          </cell>
        </row>
        <row r="845">
          <cell r="C845" t="str">
            <v>88836</v>
          </cell>
          <cell r="D845" t="str">
            <v>ESCAVADEIRA HIDRÁULICA SOBRE ESTEIRAS, CAÇAMBA 0,80 M3, PESO OPERACIONAL 17,8 T, POTÊNCIA LÍQUIDA 110 HP - MATERIAIS NA OPERAÇÃO. AF_10/2014</v>
          </cell>
          <cell r="E845" t="str">
            <v>H</v>
          </cell>
          <cell r="F845" t="str">
            <v>66,79</v>
          </cell>
          <cell r="G845" t="str">
            <v>66,79</v>
          </cell>
        </row>
        <row r="846">
          <cell r="C846" t="str">
            <v>88839</v>
          </cell>
          <cell r="D846" t="str">
            <v>TRATOR DE ESTEIRAS, POTÊNCIA 125 HP, PESO OPERACIONAL 12,9 T, COM LÂMINA 2,7 M3 - DEPRECIAÇÃO. AF_10/2014</v>
          </cell>
          <cell r="E846" t="str">
            <v>H</v>
          </cell>
          <cell r="F846" t="str">
            <v>32,69</v>
          </cell>
          <cell r="G846" t="str">
            <v>32,69</v>
          </cell>
        </row>
        <row r="847">
          <cell r="C847" t="str">
            <v>88840</v>
          </cell>
          <cell r="D847" t="str">
            <v>TRATOR DE ESTEIRAS, POTÊNCIA 125 HP, PESO OPERACIONAL 12,9 T, COM LÂMINA 2,7 M3 - JUROS. AF_10/2014</v>
          </cell>
          <cell r="E847" t="str">
            <v>H</v>
          </cell>
          <cell r="F847" t="str">
            <v>7,35</v>
          </cell>
          <cell r="G847" t="str">
            <v>7,35</v>
          </cell>
        </row>
        <row r="848">
          <cell r="C848" t="str">
            <v>88841</v>
          </cell>
          <cell r="D848" t="str">
            <v>TRATOR DE ESTEIRAS, POTÊNCIA 125 HP, PESO OPERACIONAL 12,9 T, COM LÂMINA 2,7 M3 - MANUTENÇÃO. AF_10/2014</v>
          </cell>
          <cell r="E848" t="str">
            <v>H</v>
          </cell>
          <cell r="F848" t="str">
            <v>58,44</v>
          </cell>
          <cell r="G848" t="str">
            <v>58,44</v>
          </cell>
        </row>
        <row r="849">
          <cell r="C849" t="str">
            <v>88842</v>
          </cell>
          <cell r="D849" t="str">
            <v>TRATOR DE ESTEIRAS, POTÊNCIA 125 HP, PESO OPERACIONAL 12,9 T, COM LÂMINA 2,7 M3 - MATERIAIS NA OPERAÇÃO. AF_10/2014</v>
          </cell>
          <cell r="E849" t="str">
            <v>H</v>
          </cell>
          <cell r="F849" t="str">
            <v>81,75</v>
          </cell>
          <cell r="G849" t="str">
            <v>81,75</v>
          </cell>
        </row>
        <row r="850">
          <cell r="C850" t="str">
            <v>88847</v>
          </cell>
          <cell r="D850" t="str">
            <v>USINA DE LAMA ASFÁLTICA, PROD 30 A 50 T/H, SILO DE AGREGADO 7 M3, RESERVATÓRIOS PARA EMULSÃO E ÁGUA DE 2,3 M3 CADA, MISTURADOR TIPO PUG MILL A SER MONTADO SOBRE CAMINHÃO - DEPRECIAÇÃO. AF_10/2014</v>
          </cell>
          <cell r="E850" t="str">
            <v>H</v>
          </cell>
          <cell r="F850" t="str">
            <v>20,81</v>
          </cell>
          <cell r="G850" t="str">
            <v>20,81</v>
          </cell>
        </row>
        <row r="851">
          <cell r="C851" t="str">
            <v>88848</v>
          </cell>
          <cell r="D851" t="str">
            <v>USINA DE LAMA ASFÁLTICA, PROD 30 A 50 T/H, SILO DE AGREGADO 7 M3, RESERVATÓRIOS PARA EMULSÃO E ÁGUA DE 2,3 M3 CADA, MISTURADOR TIPO PUG MILL A SER MONTADO SOBRE CAMINHÃO - JUROS. AF_10/2014</v>
          </cell>
          <cell r="E851" t="str">
            <v>H</v>
          </cell>
          <cell r="F851" t="str">
            <v>4,36</v>
          </cell>
          <cell r="G851" t="str">
            <v>4,36</v>
          </cell>
        </row>
        <row r="852">
          <cell r="C852" t="str">
            <v>88853</v>
          </cell>
          <cell r="D852" t="str">
            <v>MOTOBOMBA CENTRÍFUGA, MOTOR A GASOLINA, POTÊNCIA 5,42 HP, BOCAIS 1 1/2" X 1", DIÂMETRO ROTOR 143 MM HM/Q = 6 MCA / 16,8 M3/H A 38 MCA / 6,6 M3/H - DEPRECIAÇÃO. AF_06/2014</v>
          </cell>
          <cell r="E852" t="str">
            <v>H</v>
          </cell>
          <cell r="F852" t="str">
            <v>0,24</v>
          </cell>
          <cell r="G852" t="str">
            <v>0,24</v>
          </cell>
        </row>
        <row r="853">
          <cell r="C853" t="str">
            <v>88854</v>
          </cell>
          <cell r="D853" t="str">
            <v>MOTOBOMBA CENTRÍFUGA, MOTOR A GASOLINA, POTÊNCIA 5,42 HP, BOCAIS 1 1/2" X 1", DIÂMETRO ROTOR 143 MM HM/Q = 6 MCA / 16,8 M3/H A 38 MCA / 6,6 M3/H - JUROS. AF_06/2014</v>
          </cell>
          <cell r="E853" t="str">
            <v>H</v>
          </cell>
          <cell r="F853" t="str">
            <v>0,02</v>
          </cell>
          <cell r="G853" t="str">
            <v>0,02</v>
          </cell>
        </row>
        <row r="854">
          <cell r="C854" t="str">
            <v>88855</v>
          </cell>
          <cell r="D854" t="str">
            <v>GRADE DE DISCO CONTROLE REMOTO REBOCÁVEL, COM 24 DISCOS 24 X 6 MM COM PNEUS PARA TRANSPORTE - DEPRECIAÇÃO. AF_06/2014</v>
          </cell>
          <cell r="E854" t="str">
            <v>H</v>
          </cell>
          <cell r="F854" t="str">
            <v>4,03</v>
          </cell>
          <cell r="G854" t="str">
            <v>4,03</v>
          </cell>
        </row>
        <row r="855">
          <cell r="C855" t="str">
            <v>88856</v>
          </cell>
          <cell r="D855" t="str">
            <v>GRADE DE DISCO CONTROLE REMOTO REBOCÁVEL, COM 24 DISCOS 24 X 6 MM COM PNEUS PARA TRANSPORTE - JUROS. AF_06/2014</v>
          </cell>
          <cell r="E855" t="str">
            <v>H</v>
          </cell>
          <cell r="F855" t="str">
            <v>0,56</v>
          </cell>
          <cell r="G855" t="str">
            <v>0,56</v>
          </cell>
        </row>
        <row r="856">
          <cell r="C856" t="str">
            <v>88857</v>
          </cell>
          <cell r="D856" t="str">
            <v>RETROESCAVADEIRA SOBRE RODAS COM CARREGADEIRA, TRAÇÃO 4X4, POTÊNCIA LÍQ. 88 HP, CAÇAMBA CARREG. CAP. MÍN. 1 M3, CAÇAMBA RETRO CAP. 0,26 M3, PESO OPERACIONAL MÍN. 6.674 KG, PROFUNDIDADE ESCAVAÇÃO MÁX. 4,37 M - DEPRECIAÇÃO. AF_06/2014</v>
          </cell>
          <cell r="E856" t="str">
            <v>H</v>
          </cell>
          <cell r="F856" t="str">
            <v>25,25</v>
          </cell>
          <cell r="G856" t="str">
            <v>25,25</v>
          </cell>
        </row>
        <row r="857">
          <cell r="C857" t="str">
            <v>88858</v>
          </cell>
          <cell r="D857" t="str">
            <v>RETROESCAVADEIRA SOBRE RODAS COM CARREGADEIRA, TRAÇÃO 4X4, POTÊNCIA LÍQ. 88 HP, CAÇAMBA CARREG. CAP. MÍN. 1 M3, CAÇAMBA RETRO CAP. 0,26 M3, PESO OPERACIONAL MÍN. 6.674 KG, PROFUNDIDADE ESCAVAÇÃO MÁX. 4,37 M - JUROS. AF_06/2014</v>
          </cell>
          <cell r="E857" t="str">
            <v>H</v>
          </cell>
          <cell r="F857" t="str">
            <v>3,42</v>
          </cell>
          <cell r="G857" t="str">
            <v>3,42</v>
          </cell>
        </row>
        <row r="858">
          <cell r="C858" t="str">
            <v>88859</v>
          </cell>
          <cell r="D858" t="str">
            <v>RETROESCAVADEIRA SOBRE RODAS COM CARREGADEIRA, TRAÇÃO 4X2, POTÊNCIA LÍQ. 79 HP, CAÇAMBA CARREG. CAP. MÍN. 1 M3, CAÇAMBA RETRO CAP. 0,20 M3, PESO OPERACIONAL MÍN. 6.570 KG, PROFUNDIDADE ESCAVAÇÃO MÁX. 4,37 M - DEPRECIAÇÃO. AF_06/2014</v>
          </cell>
          <cell r="E858" t="str">
            <v>H</v>
          </cell>
          <cell r="F858" t="str">
            <v>22,45</v>
          </cell>
          <cell r="G858" t="str">
            <v>22,45</v>
          </cell>
        </row>
        <row r="859">
          <cell r="C859" t="str">
            <v>88860</v>
          </cell>
          <cell r="D859" t="str">
            <v>RETROESCAVADEIRA SOBRE RODAS COM CARREGADEIRA, TRAÇÃO 4X2, POTÊNCIA LÍQ. 79 HP, CAÇAMBA CARREG. CAP. MÍN. 1 M3, CAÇAMBA RETRO CAP. 0,20 M3, PESO OPERACIONAL MÍN. 6.570 KG, PROFUNDIDADE ESCAVAÇÃO MÁX. 4,37 M - JUROS. AF_06/2014</v>
          </cell>
          <cell r="E859" t="str">
            <v>H</v>
          </cell>
          <cell r="F859" t="str">
            <v>3,04</v>
          </cell>
          <cell r="G859" t="str">
            <v>3,04</v>
          </cell>
        </row>
        <row r="860">
          <cell r="C860" t="str">
            <v>88900</v>
          </cell>
          <cell r="D860" t="str">
            <v>ESCAVADEIRA HIDRÁULICA SOBRE ESTEIRAS, CAÇAMBA 1,20 M3, PESO OPERACIONAL 21 T, POTÊNCIA BRUTA 155 HP - DEPRECIAÇÃO. AF_06/2014</v>
          </cell>
          <cell r="E860" t="str">
            <v>H</v>
          </cell>
          <cell r="F860" t="str">
            <v>49,21</v>
          </cell>
          <cell r="G860" t="str">
            <v>49,21</v>
          </cell>
        </row>
        <row r="861">
          <cell r="C861" t="str">
            <v>88902</v>
          </cell>
          <cell r="D861" t="str">
            <v>ESCAVADEIRA HIDRÁULICA SOBRE ESTEIRAS, CAÇAMBA 1,20 M3, PESO OPERACIONAL 21 T, POTÊNCIA BRUTA 155 HP - JUROS. AF_06/2014</v>
          </cell>
          <cell r="E861" t="str">
            <v>H</v>
          </cell>
          <cell r="F861" t="str">
            <v>6,67</v>
          </cell>
          <cell r="G861" t="str">
            <v>6,67</v>
          </cell>
        </row>
        <row r="862">
          <cell r="C862" t="str">
            <v>88903</v>
          </cell>
          <cell r="D862" t="str">
            <v>ESCAVADEIRA HIDRÁULICA SOBRE ESTEIRAS, CAÇAMBA 1,20 M3, PESO OPERACIONAL 21 T, POTÊNCIA BRUTA 155 HP - MANUTENÇÃO. AF_06/2014</v>
          </cell>
          <cell r="E862" t="str">
            <v>H</v>
          </cell>
          <cell r="F862" t="str">
            <v>61,52</v>
          </cell>
          <cell r="G862" t="str">
            <v>61,52</v>
          </cell>
        </row>
        <row r="863">
          <cell r="C863" t="str">
            <v>88904</v>
          </cell>
          <cell r="D863" t="str">
            <v>ESCAVADEIRA HIDRÁULICA SOBRE ESTEIRAS, CAÇAMBA 1,20 M3, PESO OPERACIONAL 21 T, POTÊNCIA BRUTA 155 HP - MATERIAIS NA OPERAÇÃO. AF_06/2014</v>
          </cell>
          <cell r="E863" t="str">
            <v>H</v>
          </cell>
          <cell r="F863" t="str">
            <v>94,08</v>
          </cell>
          <cell r="G863" t="str">
            <v>94,08</v>
          </cell>
        </row>
        <row r="864">
          <cell r="C864" t="str">
            <v>89009</v>
          </cell>
          <cell r="D864" t="str">
            <v>TRATOR DE ESTEIRAS, POTÊNCIA 150 HP, PESO OPERACIONAL 16,7 T, COM RODA MOTRIZ ELEVADA E LÂMINA 3,18 M3 - DEPRECIAÇÃO. AF_06/2014</v>
          </cell>
          <cell r="E864" t="str">
            <v>H</v>
          </cell>
          <cell r="F864" t="str">
            <v>40,49</v>
          </cell>
          <cell r="G864" t="str">
            <v>40,49</v>
          </cell>
        </row>
        <row r="865">
          <cell r="C865" t="str">
            <v>89010</v>
          </cell>
          <cell r="D865" t="str">
            <v>TRATOR DE ESTEIRAS, POTÊNCIA 150 HP, PESO OPERACIONAL 16,7 T, COM RODA MOTRIZ ELEVADA E LÂMINA 3,18 M3 - JUROS. AF_06/2014</v>
          </cell>
          <cell r="E865" t="str">
            <v>H</v>
          </cell>
          <cell r="F865" t="str">
            <v>9,11</v>
          </cell>
          <cell r="G865" t="str">
            <v>9,11</v>
          </cell>
        </row>
        <row r="866">
          <cell r="C866" t="str">
            <v>89011</v>
          </cell>
          <cell r="D866" t="str">
            <v>RETROESCAVADEIRA SOBRE RODAS COM CARREGADEIRA, TRAÇÃO 4X4, POTÊNCIA LÍQ. 72 HP, CAÇAMBA CARREG. CAP. MÍN. 0,79 M3, CAÇAMBA RETRO CAP. 0,18 M3, PESO OPERACIONAL MÍN. 7.140 KG, PROFUNDIDADE ESCAVAÇÃO MÁX. 4,50 M - DEPRECIAÇÃO. AF_06/2014</v>
          </cell>
          <cell r="E866" t="str">
            <v>H</v>
          </cell>
          <cell r="F866" t="str">
            <v>24,36</v>
          </cell>
          <cell r="G866" t="str">
            <v>24,36</v>
          </cell>
        </row>
        <row r="867">
          <cell r="C867" t="str">
            <v>89012</v>
          </cell>
          <cell r="D867" t="str">
            <v>RETROESCAVADEIRA SOBRE RODAS COM CARREGADEIRA, TRAÇÃO 4X4, POTÊNCIA LÍQ. 72 HP, CAÇAMBA CARREG. CAP. MÍN. 0,79 M3, CAÇAMBA RETRO CAP. 0,18 M3, PESO OPERACIONAL MÍN. 7.140 KG, PROFUNDIDADE ESCAVAÇÃO MÁX. 4,50 M - JUROS. AF_06/2014</v>
          </cell>
          <cell r="E867" t="str">
            <v>H</v>
          </cell>
          <cell r="F867" t="str">
            <v>3,30</v>
          </cell>
          <cell r="G867" t="str">
            <v>3,30</v>
          </cell>
        </row>
        <row r="868">
          <cell r="C868" t="str">
            <v>89013</v>
          </cell>
          <cell r="D868" t="str">
            <v>TRATOR DE ESTEIRAS, POTÊNCIA 347 HP, PESO OPERACIONAL 38,5 T, COM LÂMINA 8,70 M3 - DEPRECIAÇÃO. AF_06/2014</v>
          </cell>
          <cell r="E868" t="str">
            <v>H</v>
          </cell>
          <cell r="F868" t="str">
            <v>132,63</v>
          </cell>
          <cell r="G868" t="str">
            <v>132,63</v>
          </cell>
        </row>
        <row r="869">
          <cell r="C869" t="str">
            <v>89014</v>
          </cell>
          <cell r="D869" t="str">
            <v>TRATOR DE ESTEIRAS, POTÊNCIA 347 HP, PESO OPERACIONAL 38,5 T, COM LÂMINA 8,70 M3 - JUROS. AF_06/2014</v>
          </cell>
          <cell r="E869" t="str">
            <v>H</v>
          </cell>
          <cell r="F869" t="str">
            <v>29,85</v>
          </cell>
          <cell r="G869" t="str">
            <v>29,85</v>
          </cell>
        </row>
        <row r="870">
          <cell r="C870" t="str">
            <v>89015</v>
          </cell>
          <cell r="D870" t="str">
            <v>VASSOURA MECÂNICA REBOCÁVEL COM ESCOVA CILÍNDRICA, LARGURA ÚTIL DE VARRIMENTO DE 2,44 M - DEPRECIAÇÃO. AF_06/2014</v>
          </cell>
          <cell r="E870" t="str">
            <v>H</v>
          </cell>
          <cell r="F870" t="str">
            <v>4,65</v>
          </cell>
          <cell r="G870" t="str">
            <v>4,65</v>
          </cell>
        </row>
        <row r="871">
          <cell r="C871" t="str">
            <v>89016</v>
          </cell>
          <cell r="D871" t="str">
            <v>VASSOURA MECÂNICA REBOCÁVEL COM ESCOVA CILÍNDRICA, LARGURA ÚTIL DE VARRIMENTO DE 2,44 M - JUROS. AF_06/2014</v>
          </cell>
          <cell r="E871" t="str">
            <v>H</v>
          </cell>
          <cell r="F871" t="str">
            <v>0,63</v>
          </cell>
          <cell r="G871" t="str">
            <v>0,63</v>
          </cell>
        </row>
        <row r="872">
          <cell r="C872" t="str">
            <v>89017</v>
          </cell>
          <cell r="D872" t="str">
            <v>TRATOR DE ESTEIRAS, POTÊNCIA 170 HP, PESO OPERACIONAL 19 T, CAÇAMBA 5,2 M3 - DEPRECIAÇÃO. AF_06/2014</v>
          </cell>
          <cell r="E872" t="str">
            <v>H</v>
          </cell>
          <cell r="F872" t="str">
            <v>40,24</v>
          </cell>
          <cell r="G872" t="str">
            <v>40,24</v>
          </cell>
        </row>
        <row r="873">
          <cell r="C873" t="str">
            <v>89018</v>
          </cell>
          <cell r="D873" t="str">
            <v>TRATOR DE ESTEIRAS, POTÊNCIA 170 HP, PESO OPERACIONAL 19 T, CAÇAMBA 5,2 M3 - JUROS. AF_06/2014</v>
          </cell>
          <cell r="E873" t="str">
            <v>H</v>
          </cell>
          <cell r="F873" t="str">
            <v>9,05</v>
          </cell>
          <cell r="G873" t="str">
            <v>9,05</v>
          </cell>
        </row>
        <row r="874">
          <cell r="C874" t="str">
            <v>89019</v>
          </cell>
          <cell r="D874" t="str">
            <v>BOMBA SUBMERSÍVEL ELÉTRICA TRIFÁSICA, POTÊNCIA 2,96 HP, Ø ROTOR 144 MM SEMI-ABERTO, BOCAL DE SAÍDA Ø 2, HM/Q = 2 MCA / 38,8 M3/H A 28 MCA / 5 M3/H - DEPRECIAÇÃO. AF_06/2014</v>
          </cell>
          <cell r="E874" t="str">
            <v>H</v>
          </cell>
          <cell r="F874" t="str">
            <v>0,38</v>
          </cell>
          <cell r="G874" t="str">
            <v>0,38</v>
          </cell>
        </row>
        <row r="875">
          <cell r="C875" t="str">
            <v>89020</v>
          </cell>
          <cell r="D875" t="str">
            <v>BOMBA SUBMERSÍVEL ELÉTRICA TRIFÁSICA, POTÊNCIA 2,96 HP, Ø ROTOR 144 MM SEMI-ABERTO, BOCAL DE SAÍDA Ø 2, HM/Q = 2 MCA / 38,8 M3/H A 28 MCA / 5 M3/H - JUROS. AF_06/2014</v>
          </cell>
          <cell r="E875" t="str">
            <v>H</v>
          </cell>
          <cell r="F875" t="str">
            <v>0,04</v>
          </cell>
          <cell r="G875" t="str">
            <v>0,04</v>
          </cell>
        </row>
        <row r="876">
          <cell r="C876" t="str">
            <v>89023</v>
          </cell>
          <cell r="D876" t="str">
            <v>TANQUE DE ASFALTO ESTACIONÁRIO COM MAÇARICO, CAPACIDADE 20.000 L - DEPRECIAÇÃO. AF_06/2014</v>
          </cell>
          <cell r="E876" t="str">
            <v>H</v>
          </cell>
          <cell r="F876" t="str">
            <v>4,21</v>
          </cell>
          <cell r="G876" t="str">
            <v>4,21</v>
          </cell>
        </row>
        <row r="877">
          <cell r="C877" t="str">
            <v>89024</v>
          </cell>
          <cell r="D877" t="str">
            <v>TANQUE DE ASFALTO ESTACIONÁRIO COM MAÇARICO, CAPACIDADE 20.000 L - JUROS. AF_06/2014</v>
          </cell>
          <cell r="E877" t="str">
            <v>H</v>
          </cell>
          <cell r="F877" t="str">
            <v>0,66</v>
          </cell>
          <cell r="G877" t="str">
            <v>0,66</v>
          </cell>
        </row>
        <row r="878">
          <cell r="C878" t="str">
            <v>89025</v>
          </cell>
          <cell r="D878" t="str">
            <v>TANQUE DE ASFALTO ESTACIONÁRIO COM MAÇARICO, CAPACIDADE 20.000 L - MANUTENÇÃO. AF_06/2014</v>
          </cell>
          <cell r="E878" t="str">
            <v>H</v>
          </cell>
          <cell r="F878" t="str">
            <v>3,51</v>
          </cell>
          <cell r="G878" t="str">
            <v>3,51</v>
          </cell>
        </row>
        <row r="879">
          <cell r="C879" t="str">
            <v>89026</v>
          </cell>
          <cell r="D879" t="str">
            <v>TANQUE DE ASFALTO ESTACIONÁRIO COM MAÇARICO, CAPACIDADE 20.000 L - MATERIAIS NA OPERAÇÃO. AF_06/2014</v>
          </cell>
          <cell r="E879" t="str">
            <v>H</v>
          </cell>
          <cell r="F879" t="str">
            <v>250,02</v>
          </cell>
          <cell r="G879" t="str">
            <v>250,02</v>
          </cell>
        </row>
        <row r="880">
          <cell r="C880" t="str">
            <v>89029</v>
          </cell>
          <cell r="D880" t="str">
            <v>TRATOR DE ESTEIRAS, POTÊNCIA 100 HP, PESO OPERACIONAL 9,4 T, COM LÂMINA 2,19 M3 - DEPRECIAÇÃO. AF_06/2014</v>
          </cell>
          <cell r="E880" t="str">
            <v>H</v>
          </cell>
          <cell r="F880" t="str">
            <v>31,23</v>
          </cell>
          <cell r="G880" t="str">
            <v>31,23</v>
          </cell>
        </row>
        <row r="881">
          <cell r="C881" t="str">
            <v>89030</v>
          </cell>
          <cell r="D881" t="str">
            <v>TRATOR DE ESTEIRAS, POTÊNCIA 100 HP, PESO OPERACIONAL 9,4 T, COM LÂMINA 2,19 M3 - JUROS. AF_06/2014</v>
          </cell>
          <cell r="E881" t="str">
            <v>H</v>
          </cell>
          <cell r="F881" t="str">
            <v>7,03</v>
          </cell>
          <cell r="G881" t="str">
            <v>7,03</v>
          </cell>
        </row>
        <row r="882">
          <cell r="C882" t="str">
            <v>89033</v>
          </cell>
          <cell r="D882" t="str">
            <v>TRATOR DE PNEUS, POTÊNCIA 85 CV, TRAÇÃO 4X4, PESO COM LASTRO DE 4.675 KG - DEPRECIAÇÃO. AF_06/2014</v>
          </cell>
          <cell r="E882" t="str">
            <v>H</v>
          </cell>
          <cell r="F882" t="str">
            <v>13,32</v>
          </cell>
          <cell r="G882" t="str">
            <v>13,32</v>
          </cell>
        </row>
        <row r="883">
          <cell r="C883" t="str">
            <v>89034</v>
          </cell>
          <cell r="D883" t="str">
            <v>TRATOR DE PNEUS, POTÊNCIA 85 CV, TRAÇÃO 4X4, PESO COM LASTRO DE 4.675 KG - JUROS. AF_06/2014</v>
          </cell>
          <cell r="E883" t="str">
            <v>H</v>
          </cell>
          <cell r="F883" t="str">
            <v>1,85</v>
          </cell>
          <cell r="G883" t="str">
            <v>1,85</v>
          </cell>
        </row>
        <row r="884">
          <cell r="C884" t="str">
            <v>89128</v>
          </cell>
          <cell r="D884" t="str">
            <v>PÁ CARREGADEIRA SOBRE RODAS, POTÊNCIA LÍQUIDA 128 HP, CAPACIDADE DA CAÇAMBA 1,7 A 2,8 M3, PESO OPERACIONAL 11632 KG - DEPRECIAÇÃO. AF_06/2014</v>
          </cell>
          <cell r="E884" t="str">
            <v>H</v>
          </cell>
          <cell r="F884" t="str">
            <v>34,83</v>
          </cell>
          <cell r="G884" t="str">
            <v>34,83</v>
          </cell>
        </row>
        <row r="885">
          <cell r="C885" t="str">
            <v>89129</v>
          </cell>
          <cell r="D885" t="str">
            <v>PÁ CARREGADEIRA SOBRE RODAS, POTÊNCIA LÍQUIDA 128 HP, CAPACIDADE DA CAÇAMBA 1,7 A 2,8 M3, PESO OPERACIONAL 11632 KG - JUROS. AF_06/2014</v>
          </cell>
          <cell r="E885" t="str">
            <v>H</v>
          </cell>
          <cell r="F885" t="str">
            <v>4,72</v>
          </cell>
          <cell r="G885" t="str">
            <v>4,72</v>
          </cell>
        </row>
        <row r="886">
          <cell r="C886" t="str">
            <v>89130</v>
          </cell>
          <cell r="D886" t="str">
            <v>PÁ CARREGADEIRA SOBRE RODAS, POTÊNCIA 197 HP, CAPACIDADE DA CAÇAMBA 2,5 A 3,5 M3, PESO OPERACIONAL 18338 KG - DEPRECIAÇÃO. AF_06/2014</v>
          </cell>
          <cell r="E886" t="str">
            <v>H</v>
          </cell>
          <cell r="F886" t="str">
            <v>48,30</v>
          </cell>
          <cell r="G886" t="str">
            <v>48,30</v>
          </cell>
        </row>
        <row r="887">
          <cell r="C887" t="str">
            <v>89131</v>
          </cell>
          <cell r="D887" t="str">
            <v>PÁ CARREGADEIRA SOBRE RODAS, POTÊNCIA 197 HP, CAPACIDADE DA CAÇAMBA 2,5 A 3,5 M3, PESO OPERACIONAL 18338 KG - JUROS. AF_06/2014</v>
          </cell>
          <cell r="E887" t="str">
            <v>H</v>
          </cell>
          <cell r="F887" t="str">
            <v>6,55</v>
          </cell>
          <cell r="G887" t="str">
            <v>6,55</v>
          </cell>
        </row>
        <row r="888">
          <cell r="C888" t="str">
            <v>89210</v>
          </cell>
          <cell r="D888" t="str">
            <v>ROLO COMPACTADOR VIBRATÓRIO DE UM CILINDRO AÇO LISO, POTÊNCIA 80 HP, PESO OPERACIONAL MÁXIMO 8,1 T, IMPACTO DINÂMICO 16,15 / 9,5 T, LARGURA DE TRABALHO 1,68 M - DEPRECIAÇÃO. AF_06/2014</v>
          </cell>
          <cell r="E888" t="str">
            <v>H</v>
          </cell>
          <cell r="F888" t="str">
            <v>22,67</v>
          </cell>
          <cell r="G888" t="str">
            <v>22,67</v>
          </cell>
        </row>
        <row r="889">
          <cell r="C889" t="str">
            <v>89211</v>
          </cell>
          <cell r="D889" t="str">
            <v>ROLO COMPACTADOR VIBRATÓRIO DE UM CILINDRO AÇO LISO, POTÊNCIA 80 HP, PESO OPERACIONAL MÁXIMO 8,1 T, IMPACTO DINÂMICO 16,15 / 9,5 T, LARGURA DE TRABALHO 1,68 M - JUROS. AF_06/2014</v>
          </cell>
          <cell r="E889" t="str">
            <v>H</v>
          </cell>
          <cell r="F889" t="str">
            <v>3,14</v>
          </cell>
          <cell r="G889" t="str">
            <v>3,14</v>
          </cell>
        </row>
        <row r="890">
          <cell r="C890" t="str">
            <v>89212</v>
          </cell>
          <cell r="D890" t="str">
            <v>BATE-ESTACAS POR GRAVIDADE, POTÊNCIA DE 160 HP, PESO DO MARTELO ATÉ 3 TONELADAS - DEPRECIAÇÃO. AF_11/2014</v>
          </cell>
          <cell r="E890" t="str">
            <v>H</v>
          </cell>
          <cell r="F890" t="str">
            <v>26,19</v>
          </cell>
          <cell r="G890" t="str">
            <v>26,19</v>
          </cell>
        </row>
        <row r="891">
          <cell r="C891" t="str">
            <v>89213</v>
          </cell>
          <cell r="D891" t="str">
            <v>BATE-ESTACAS POR GRAVIDADE, POTÊNCIA DE 160 HP, PESO DO MARTELO ATÉ 3 TONELADAS - JUROS. AF_11/2014</v>
          </cell>
          <cell r="E891" t="str">
            <v>H</v>
          </cell>
          <cell r="F891" t="str">
            <v>4,12</v>
          </cell>
          <cell r="G891" t="str">
            <v>4,12</v>
          </cell>
        </row>
        <row r="892">
          <cell r="C892" t="str">
            <v>89214</v>
          </cell>
          <cell r="D892" t="str">
            <v>BATE-ESTACAS POR GRAVIDADE, POTÊNCIA DE 160 HP, PESO DO MARTELO ATÉ 3 TONELADAS - MANUTENÇÃO. AF_11/2014</v>
          </cell>
          <cell r="E892" t="str">
            <v>H</v>
          </cell>
          <cell r="F892" t="str">
            <v>24,59</v>
          </cell>
          <cell r="G892" t="str">
            <v>24,59</v>
          </cell>
        </row>
        <row r="893">
          <cell r="C893" t="str">
            <v>89215</v>
          </cell>
          <cell r="D893" t="str">
            <v>BATE-ESTACAS POR GRAVIDADE, POTÊNCIA DE 160 HP, PESO DO MARTELO ATÉ 3 TONELADAS - MATERIAIS NA OPERAÇÃO. AF_11/2014</v>
          </cell>
          <cell r="E893" t="str">
            <v>H</v>
          </cell>
          <cell r="F893" t="str">
            <v>97,15</v>
          </cell>
          <cell r="G893" t="str">
            <v>97,15</v>
          </cell>
        </row>
        <row r="894">
          <cell r="C894" t="str">
            <v>89221</v>
          </cell>
          <cell r="D894" t="str">
            <v>BETONEIRA CAPACIDADE NOMINAL DE 600 L, CAPACIDADE DE MISTURA 360 L, MOTOR ELÉTRICO TRIFÁSICO POTÊNCIA DE 4 CV, SEM CARREGADOR - DEPRECIAÇÃO. AF_11/2014</v>
          </cell>
          <cell r="E894" t="str">
            <v>H</v>
          </cell>
          <cell r="F894" t="str">
            <v>1,48</v>
          </cell>
          <cell r="G894" t="str">
            <v>1,48</v>
          </cell>
        </row>
        <row r="895">
          <cell r="C895" t="str">
            <v>89222</v>
          </cell>
          <cell r="D895" t="str">
            <v>BETONEIRA CAPACIDADE NOMINAL DE 600 L, CAPACIDADE DE MISTURA 360 L, MOTOR ELÉTRICO TRIFÁSICO POTÊNCIA DE 4 CV, SEM CARREGADOR - JUROS. AF_11/2014</v>
          </cell>
          <cell r="E895" t="str">
            <v>H</v>
          </cell>
          <cell r="F895" t="str">
            <v>0,17</v>
          </cell>
          <cell r="G895" t="str">
            <v>0,17</v>
          </cell>
        </row>
        <row r="896">
          <cell r="C896" t="str">
            <v>89223</v>
          </cell>
          <cell r="D896" t="str">
            <v>BETONEIRA CAPACIDADE NOMINAL DE 600 L, CAPACIDADE DE MISTURA 360 L, MOTOR ELÉTRICO TRIFÁSICO POTÊNCIA DE 4 CV, SEM CARREGADOR - MANUTENÇÃO. AF_11/2014</v>
          </cell>
          <cell r="E896" t="str">
            <v>H</v>
          </cell>
          <cell r="F896" t="str">
            <v>1,62</v>
          </cell>
          <cell r="G896" t="str">
            <v>1,62</v>
          </cell>
        </row>
        <row r="897">
          <cell r="C897" t="str">
            <v>89224</v>
          </cell>
          <cell r="D897" t="str">
            <v>BETONEIRA CAPACIDADE NOMINAL DE 600 L, CAPACIDADE DE MISTURA 360 L, MOTOR ELÉTRICO TRIFÁSICO POTÊNCIA DE 4 CV, SEM CARREGADOR - MATERIAIS NA OPERAÇÃO. AF_11/2014</v>
          </cell>
          <cell r="E897" t="str">
            <v>H</v>
          </cell>
          <cell r="F897" t="str">
            <v>2,55</v>
          </cell>
          <cell r="G897" t="str">
            <v>2,55</v>
          </cell>
        </row>
        <row r="898">
          <cell r="C898" t="str">
            <v>89228</v>
          </cell>
          <cell r="D898" t="str">
            <v>MOTONIVELADORA POTÊNCIA BÁSICA LÍQUIDA (PRIMEIRA MARCHA) 125 HP, PESO BRUTO 13032 KG, LARGURA DA LÂMINA DE 3,7 M - DEPRECIAÇÃO. AF_06/2014</v>
          </cell>
          <cell r="E898" t="str">
            <v>H</v>
          </cell>
          <cell r="F898" t="str">
            <v>41,60</v>
          </cell>
          <cell r="G898" t="str">
            <v>41,60</v>
          </cell>
        </row>
        <row r="899">
          <cell r="C899" t="str">
            <v>89229</v>
          </cell>
          <cell r="D899" t="str">
            <v>MOTONIVELADORA POTÊNCIA BÁSICA LÍQUIDA (PRIMEIRA MARCHA) 125 HP, PESO BRUTO 13032 KG, LARGURA DA LÂMINA DE 3,7 M - JUROS. AF_06/2014</v>
          </cell>
          <cell r="E899" t="str">
            <v>H</v>
          </cell>
          <cell r="F899" t="str">
            <v>7,48</v>
          </cell>
          <cell r="G899" t="str">
            <v>7,48</v>
          </cell>
        </row>
        <row r="900">
          <cell r="C900" t="str">
            <v>89230</v>
          </cell>
          <cell r="D900" t="str">
            <v>FRESADORA DE ASFALTO A FRIO SOBRE RODAS, LARGURA FRESAGEM DE 1,0 M, POTÊNCIA 208 HP - DEPRECIAÇÃO. AF_11/2014</v>
          </cell>
          <cell r="E900" t="str">
            <v>H</v>
          </cell>
          <cell r="F900" t="str">
            <v>136,41</v>
          </cell>
          <cell r="G900" t="str">
            <v>136,41</v>
          </cell>
        </row>
        <row r="901">
          <cell r="C901" t="str">
            <v>89231</v>
          </cell>
          <cell r="D901" t="str">
            <v>FRESADORA DE ASFALTO A FRIO SOBRE RODAS, LARGURA FRESAGEM DE 1,0 M, POTÊNCIA 208 HP - JUROS. AF_11/2014</v>
          </cell>
          <cell r="E901" t="str">
            <v>H</v>
          </cell>
          <cell r="F901" t="str">
            <v>21,61</v>
          </cell>
          <cell r="G901" t="str">
            <v>21,61</v>
          </cell>
        </row>
        <row r="902">
          <cell r="C902" t="str">
            <v>89232</v>
          </cell>
          <cell r="D902" t="str">
            <v>FRESADORA DE ASFALTO A FRIO SOBRE RODAS, LARGURA FRESAGEM DE 1,0 M, POTÊNCIA 208 HP - MANUTENÇÃO. AF_11/2014</v>
          </cell>
          <cell r="E902" t="str">
            <v>H</v>
          </cell>
          <cell r="F902" t="str">
            <v>243,31</v>
          </cell>
          <cell r="G902" t="str">
            <v>243,31</v>
          </cell>
        </row>
        <row r="903">
          <cell r="C903" t="str">
            <v>89233</v>
          </cell>
          <cell r="D903" t="str">
            <v>FRESADORA DE ASFALTO A FRIO SOBRE RODAS, LARGURA FRESAGEM DE 1,0 M, POTÊNCIA 208 HP - MATERIAIS NA OPERAÇÃO. AF_11/2014</v>
          </cell>
          <cell r="E903" t="str">
            <v>H</v>
          </cell>
          <cell r="F903" t="str">
            <v>174,84</v>
          </cell>
          <cell r="G903" t="str">
            <v>174,84</v>
          </cell>
        </row>
        <row r="904">
          <cell r="C904" t="str">
            <v>89236</v>
          </cell>
          <cell r="D904" t="str">
            <v>FRESADORA DE ASFALTO A FRIO SOBRE RODAS, LARGURA FRESAGEM DE 2,0 M, POTÊNCIA 550 HP - DEPRECIAÇÃO. AF_11/2014</v>
          </cell>
          <cell r="E904" t="str">
            <v>H</v>
          </cell>
          <cell r="F904" t="str">
            <v>318,65</v>
          </cell>
          <cell r="G904" t="str">
            <v>318,65</v>
          </cell>
        </row>
        <row r="905">
          <cell r="C905" t="str">
            <v>89237</v>
          </cell>
          <cell r="D905" t="str">
            <v>FRESADORA DE ASFALTO A FRIO SOBRE RODAS, LARGURA FRESAGEM DE 2,0 M, POTÊNCIA 550 HP - JUROS. AF_11/2014</v>
          </cell>
          <cell r="E905" t="str">
            <v>H</v>
          </cell>
          <cell r="F905" t="str">
            <v>50,49</v>
          </cell>
          <cell r="G905" t="str">
            <v>50,49</v>
          </cell>
        </row>
        <row r="906">
          <cell r="C906" t="str">
            <v>89238</v>
          </cell>
          <cell r="D906" t="str">
            <v>FRESADORA DE ASFALTO A FRIO SOBRE RODAS, LARGURA FRESAGEM DE 2,0 M, POTÊNCIA 550 HP - MANUTENÇÃO. AF_11/2014</v>
          </cell>
          <cell r="E906" t="str">
            <v>H</v>
          </cell>
          <cell r="F906" t="str">
            <v>568,38</v>
          </cell>
          <cell r="G906" t="str">
            <v>568,38</v>
          </cell>
        </row>
        <row r="907">
          <cell r="C907" t="str">
            <v>89239</v>
          </cell>
          <cell r="D907" t="str">
            <v>FRESADORA DE ASFALTO A FRIO SOBRE RODAS, LARGURA FRESAGEM DE 2,0 M, POTÊNCIA 550 HP - MATERIAIS NA OPERAÇÃO. AF_11/2014</v>
          </cell>
          <cell r="E907" t="str">
            <v>H</v>
          </cell>
          <cell r="F907" t="str">
            <v>462,36</v>
          </cell>
          <cell r="G907" t="str">
            <v>462,36</v>
          </cell>
        </row>
        <row r="908">
          <cell r="C908" t="str">
            <v>89240</v>
          </cell>
          <cell r="D908" t="str">
            <v>VIBROACABADORA DE ASFALTO SOBRE ESTEIRAS, LARGURA DE PAVIMENTAÇÃO 1,90 M A 5,30 M, POTÊNCIA 105 HP CAPACIDADE 450 T/H - DEPRECIAÇÃO. AF_11/2014</v>
          </cell>
          <cell r="E908" t="str">
            <v>H</v>
          </cell>
          <cell r="F908" t="str">
            <v>97,79</v>
          </cell>
          <cell r="G908" t="str">
            <v>97,79</v>
          </cell>
        </row>
        <row r="909">
          <cell r="C909" t="str">
            <v>89241</v>
          </cell>
          <cell r="D909" t="str">
            <v>VIBROACABADORA DE ASFALTO SOBRE ESTEIRAS, LARGURA DE PAVIMENTAÇÃO 1,90 M A 5,30 M, POTÊNCIA 105 HP CAPACIDADE 450 T/H - JUROS. AF_11/2014</v>
          </cell>
          <cell r="E909" t="str">
            <v>H</v>
          </cell>
          <cell r="F909" t="str">
            <v>17,60</v>
          </cell>
          <cell r="G909" t="str">
            <v>17,60</v>
          </cell>
        </row>
        <row r="910">
          <cell r="C910" t="str">
            <v>89246</v>
          </cell>
          <cell r="D910" t="str">
            <v>RECICLADORA DE ASFALTO A FRIO SOBRE RODAS, LARGURA FRESAGEM DE 2,0 M, POTÊNCIA 422 HP - DEPRECIAÇÃO. AF_11/2014</v>
          </cell>
          <cell r="E910" t="str">
            <v>H</v>
          </cell>
          <cell r="F910" t="str">
            <v>276,88</v>
          </cell>
          <cell r="G910" t="str">
            <v>276,88</v>
          </cell>
        </row>
        <row r="911">
          <cell r="C911" t="str">
            <v>89247</v>
          </cell>
          <cell r="D911" t="str">
            <v>RECICLADORA DE ASFALTO A FRIO SOBRE RODAS, LARGURA FRESAGEM DE 2,0 M, POTÊNCIA 422 HP - JUROS. AF_11/2014</v>
          </cell>
          <cell r="E911" t="str">
            <v>H</v>
          </cell>
          <cell r="F911" t="str">
            <v>43,87</v>
          </cell>
          <cell r="G911" t="str">
            <v>43,87</v>
          </cell>
        </row>
        <row r="912">
          <cell r="C912" t="str">
            <v>89248</v>
          </cell>
          <cell r="D912" t="str">
            <v>RECICLADORA DE ASFALTO A FRIO SOBRE RODAS, LARGURA FRESAGEM DE 2,0 M, POTÊNCIA 422 HP - MANUTENÇÃO. AF_11/2014</v>
          </cell>
          <cell r="E912" t="str">
            <v>H</v>
          </cell>
          <cell r="F912" t="str">
            <v>493,89</v>
          </cell>
          <cell r="G912" t="str">
            <v>493,89</v>
          </cell>
        </row>
        <row r="913">
          <cell r="C913" t="str">
            <v>89249</v>
          </cell>
          <cell r="D913" t="str">
            <v>RECICLADORA DE ASFALTO A FRIO SOBRE RODAS, LARGURA FRESAGEM DE 2,0 M, POTÊNCIA 422 HP - MATERIAIS NA OPERAÇÃO. AF_11/2014</v>
          </cell>
          <cell r="E913" t="str">
            <v>H</v>
          </cell>
          <cell r="F913" t="str">
            <v>394,12</v>
          </cell>
          <cell r="G913" t="str">
            <v>394,12</v>
          </cell>
        </row>
        <row r="914">
          <cell r="C914" t="str">
            <v>89253</v>
          </cell>
          <cell r="D914" t="str">
            <v>VIBROACABADORA DE ASFALTO SOBRE ESTEIRAS, LARGURA DE PAVIMENTAÇÃO 2,13 M A 4,55 M, POTÊNCIA 100 HP, CAPACIDADE 400 T/H - DEPRECIAÇÃO. AF_11/2014</v>
          </cell>
          <cell r="E914" t="str">
            <v>H</v>
          </cell>
          <cell r="F914" t="str">
            <v>80,13</v>
          </cell>
          <cell r="G914" t="str">
            <v>80,13</v>
          </cell>
        </row>
        <row r="915">
          <cell r="C915" t="str">
            <v>89254</v>
          </cell>
          <cell r="D915" t="str">
            <v>VIBROACABADORA DE ASFALTO SOBRE ESTEIRAS, LARGURA DE PAVIMENTAÇÃO 2,13 M A 4,55 M, POTÊNCIA 100 HP, CAPACIDADE 400 T/H - JUROS. AF_11/2014</v>
          </cell>
          <cell r="E915" t="str">
            <v>H</v>
          </cell>
          <cell r="F915" t="str">
            <v>14,42</v>
          </cell>
          <cell r="G915" t="str">
            <v>14,42</v>
          </cell>
        </row>
        <row r="916">
          <cell r="C916" t="str">
            <v>89255</v>
          </cell>
          <cell r="D916" t="str">
            <v>VIBROACABADORA DE ASFALTO SOBRE ESTEIRAS, LARGURA DE PAVIMENTAÇÃO 2,13 M A 4,55 M, POTÊNCIA 100 HP, CAPACIDADE 400 T/H - MANUTENÇÃO. AF_11/2014</v>
          </cell>
          <cell r="E916" t="str">
            <v>H</v>
          </cell>
          <cell r="F916" t="str">
            <v>128,82</v>
          </cell>
          <cell r="G916" t="str">
            <v>128,82</v>
          </cell>
        </row>
        <row r="917">
          <cell r="C917" t="str">
            <v>89256</v>
          </cell>
          <cell r="D917" t="str">
            <v>VIBROACABADORA DE ASFALTO SOBRE ESTEIRAS, LARGURA DE PAVIMENTAÇÃO 2,13 M A 4,55 M, POTÊNCIA 100 HP, CAPACIDADE 400 T/H - MATERIAIS NA OPERAÇÃO. AF_11/2014</v>
          </cell>
          <cell r="E917" t="str">
            <v>H</v>
          </cell>
          <cell r="F917" t="str">
            <v>88,70</v>
          </cell>
          <cell r="G917" t="str">
            <v>88,70</v>
          </cell>
        </row>
        <row r="918">
          <cell r="C918" t="str">
            <v>89259</v>
          </cell>
          <cell r="D918" t="str">
            <v>GUINDAUTO HIDRÁULICO, CAPACIDADE MÁXIMA DE CARGA 6200 KG, MOMENTO MÁXIMO DE CARGA 11,7 TM, ALCANCE MÁXIMO HORIZONTAL 9,70 M, INCLUSIVE CAMINHÃO TOCO PBT 16.000 KG, POTÊNCIA DE 189 CV - DEPRECIAÇÃO. AF_06/2014</v>
          </cell>
          <cell r="E918" t="str">
            <v>H</v>
          </cell>
          <cell r="F918" t="str">
            <v>18,53</v>
          </cell>
          <cell r="G918" t="str">
            <v>18,53</v>
          </cell>
        </row>
        <row r="919">
          <cell r="C919" t="str">
            <v>89260</v>
          </cell>
          <cell r="D919" t="str">
            <v>GUINDAUTO HIDRÁULICO, CAPACIDADE MÁXIMA DE CARGA 6200 KG, MOMENTO MÁXIMO DE CARGA 11,7 TM, ALCANCE MÁXIMO HORIZONTAL 9,70 M, INCLUSIVE CAMINHÃO TOCO PBT 16.000 KG, POTÊNCIA DE 189 CV - JUROS. AF_06/2014</v>
          </cell>
          <cell r="E919" t="str">
            <v>H</v>
          </cell>
          <cell r="F919" t="str">
            <v>3,34</v>
          </cell>
          <cell r="G919" t="str">
            <v>3,34</v>
          </cell>
        </row>
        <row r="920">
          <cell r="C920" t="str">
            <v>89262</v>
          </cell>
          <cell r="D920" t="str">
            <v>GUINDAUTO HIDRÁULICO, CAPACIDADE MÁXIMA DE CARGA 6200 KG, MOMENTO MÁXIMO DE CARGA 11,7 TM, ALCANCE MÁXIMO HORIZONTAL 9,70 M, INCLUSIVE CAMINHÃO TOCO PBT 16.000 KG, POTÊNCIA DE 189 CV - MANUTENÇÃO. AF_06/2014</v>
          </cell>
          <cell r="E920" t="str">
            <v>H</v>
          </cell>
          <cell r="F920" t="str">
            <v>30,38</v>
          </cell>
          <cell r="G920" t="str">
            <v>30,38</v>
          </cell>
        </row>
        <row r="921">
          <cell r="C921" t="str">
            <v>89264</v>
          </cell>
          <cell r="D921" t="str">
            <v>CAMINHÃO TOCO, PBT 16.000 KG, CARGA ÚTIL MÁX. 10.685 KG, DIST. ENTRE EIXOS 4,8 M, POTÊNCIA 189 CV, INCLUSIVE CARROCERIA FIXA ABERTA DE MADEIRA P/ TRANSPORTE GERAL DE CARGA SECA, DIMEN. APROX. 2,5 X 7,00 X 0,50 M - DEPRECIAÇÃO. AF_06/2014</v>
          </cell>
          <cell r="E921" t="str">
            <v>H</v>
          </cell>
          <cell r="F921" t="str">
            <v>13,05</v>
          </cell>
          <cell r="G921" t="str">
            <v>13,05</v>
          </cell>
        </row>
        <row r="922">
          <cell r="C922" t="str">
            <v>89265</v>
          </cell>
          <cell r="D922" t="str">
            <v>CAMINHÃO TOCO, PBT 16.000 KG, CARGA ÚTIL MÁX. 10.685 KG, DIST. ENTRE EIXOS 4,8 M, POTÊNCIA 189 CV, INCLUSIVE CARROCERIA FIXA ABERTA DE MADEIRA P/ TRANSPORTE GERAL DE CARGA SECA, DIMEN. APROX. 2,5 X 7,00 X 0,50 M - JUROS. AF_06/2014</v>
          </cell>
          <cell r="E922" t="str">
            <v>H</v>
          </cell>
          <cell r="F922" t="str">
            <v>2,61</v>
          </cell>
          <cell r="G922" t="str">
            <v>2,61</v>
          </cell>
        </row>
        <row r="923">
          <cell r="C923" t="str">
            <v>89266</v>
          </cell>
          <cell r="D923" t="str">
            <v>CAMINHÃO TOCO, PBT 16.000 KG, CARGA ÚTIL MÁX. 10.685 KG, DIST. ENTRE EIXOS 4,8 M, POTÊNCIA 189 CV, INCLUSIVE CARROCERIA FIXA ABERTA DE MADEIRA P/ TRANSPORTE GERAL DE CARGA SECA, DIMEN. APROX. 2,5 X 7,00 X 0,50 M - IMPOSTOS E SEGUROS. AF_06/2014</v>
          </cell>
          <cell r="E923" t="str">
            <v>H</v>
          </cell>
          <cell r="F923" t="str">
            <v>2,07</v>
          </cell>
          <cell r="G923" t="str">
            <v>2,07</v>
          </cell>
        </row>
        <row r="924">
          <cell r="C924" t="str">
            <v>89267</v>
          </cell>
          <cell r="D924" t="str">
            <v>GUINDASTE HIDRÁULICO AUTOPROPELIDO, COM LANÇA TELESCÓPICA 28,80 M, CAPACIDADE MÁXIMA 30 T, POTÊNCIA 97 KW, TRAÇÃO 4 X 4 - DEPRECIAÇÃO. AF_11/2014</v>
          </cell>
          <cell r="E924" t="str">
            <v>H</v>
          </cell>
          <cell r="F924" t="str">
            <v>45,59</v>
          </cell>
          <cell r="G924" t="str">
            <v>45,59</v>
          </cell>
        </row>
        <row r="925">
          <cell r="C925" t="str">
            <v>89268</v>
          </cell>
          <cell r="D925" t="str">
            <v>GUINDASTE HIDRÁULICO AUTOPROPELIDO, COM LANÇA TELESCÓPICA 28,80 M, CAPACIDADE MÁXIMA 30 T, POTÊNCIA 97 KW, TRAÇÃO 4 X 4 - JUROS. AF_11/2014</v>
          </cell>
          <cell r="E925" t="str">
            <v>H</v>
          </cell>
          <cell r="F925" t="str">
            <v>8,20</v>
          </cell>
          <cell r="G925" t="str">
            <v>8,20</v>
          </cell>
        </row>
        <row r="926">
          <cell r="C926" t="str">
            <v>89269</v>
          </cell>
          <cell r="D926" t="str">
            <v>GUINDASTE HIDRÁULICO AUTOPROPELIDO, COM LANÇA TELESCÓPICA 28,80 M, CAPACIDADE MÁXIMA 30 T, POTÊNCIA 97 KW, TRAÇÃO 4 X 4 - IMPOSTOS E SEGUROS. AF_11/2014</v>
          </cell>
          <cell r="E926" t="str">
            <v>H</v>
          </cell>
          <cell r="F926" t="str">
            <v>6,49</v>
          </cell>
          <cell r="G926" t="str">
            <v>6,49</v>
          </cell>
        </row>
        <row r="927">
          <cell r="C927" t="str">
            <v>89270</v>
          </cell>
          <cell r="D927" t="str">
            <v>GUINDASTE HIDRÁULICO AUTOPROPELIDO, COM LANÇA TELESCÓPICA 28,80 M, CAPACIDADE MÁXIMA 30 T, POTÊNCIA 97 KW, TRAÇÃO 4 X 4 - MANUTENÇÃO. AF_11/2014</v>
          </cell>
          <cell r="E927" t="str">
            <v>H</v>
          </cell>
          <cell r="F927" t="str">
            <v>73,29</v>
          </cell>
          <cell r="G927" t="str">
            <v>73,29</v>
          </cell>
        </row>
        <row r="928">
          <cell r="C928" t="str">
            <v>89271</v>
          </cell>
          <cell r="D928" t="str">
            <v>GUINDASTE HIDRÁULICO AUTOPROPELIDO, COM LANÇA TELESCÓPICA 28,80 M, CAPACIDADE MÁXIMA 30 T, POTÊNCIA 97 KW, TRAÇÃO 4 X 4 - MATERIAIS NA OPERAÇÃO. AF_11/2014</v>
          </cell>
          <cell r="E928" t="str">
            <v>H</v>
          </cell>
          <cell r="F928" t="str">
            <v>30,36</v>
          </cell>
          <cell r="G928" t="str">
            <v>30,36</v>
          </cell>
        </row>
        <row r="929">
          <cell r="C929" t="str">
            <v>89274</v>
          </cell>
          <cell r="D929" t="str">
            <v>BETONEIRA CAPACIDADE NOMINAL DE 600 L, CAPACIDADE DE MISTURA 440 L, MOTOR A DIESEL POTÊNCIA 10 CV, COM CARREGADOR - DEPRECIAÇÃO. AF_11/2014</v>
          </cell>
          <cell r="E929" t="str">
            <v>H</v>
          </cell>
          <cell r="F929" t="str">
            <v>1,80</v>
          </cell>
          <cell r="G929" t="str">
            <v>1,80</v>
          </cell>
        </row>
        <row r="930">
          <cell r="C930" t="str">
            <v>89275</v>
          </cell>
          <cell r="D930" t="str">
            <v>BETONEIRA CAPACIDADE NOMINAL DE 600 L, CAPACIDADE DE MISTURA 440 L, MOTOR A DIESEL POTÊNCIA 10 CV, COM CARREGADOR - JUROS. AF_11/2014</v>
          </cell>
          <cell r="E930" t="str">
            <v>H</v>
          </cell>
          <cell r="F930" t="str">
            <v>0,21</v>
          </cell>
          <cell r="G930" t="str">
            <v>0,21</v>
          </cell>
        </row>
        <row r="931">
          <cell r="C931" t="str">
            <v>89276</v>
          </cell>
          <cell r="D931" t="str">
            <v>BETONEIRA CAPACIDADE NOMINAL DE 600 L, CAPACIDADE DE MISTURA 440 L, MOTOR A DIESEL POTÊNCIA 10 CV, COM CARREGADOR - MANUTENÇÃO. AF_11/2014</v>
          </cell>
          <cell r="E931" t="str">
            <v>H</v>
          </cell>
          <cell r="F931" t="str">
            <v>2,25</v>
          </cell>
          <cell r="G931" t="str">
            <v>2,25</v>
          </cell>
        </row>
        <row r="932">
          <cell r="C932" t="str">
            <v>89277</v>
          </cell>
          <cell r="D932" t="str">
            <v>BETONEIRA CAPACIDADE NOMINAL DE 600 L, CAPACIDADE DE MISTURA 440 L, MOTOR A DIESEL POTÊNCIA 10 CV, COM CARREGADOR - MATERIAIS NA OPERAÇÃO. AF_11/2014</v>
          </cell>
          <cell r="E932" t="str">
            <v>H</v>
          </cell>
          <cell r="F932" t="str">
            <v>8,76</v>
          </cell>
          <cell r="G932" t="str">
            <v>8,76</v>
          </cell>
        </row>
        <row r="933">
          <cell r="C933" t="str">
            <v>89280</v>
          </cell>
          <cell r="D933" t="str">
            <v>ROLO COMPACTADOR VIBRATÓRIO TANDEM AÇO LISO, POTÊNCIA 58 HP, PESO SEM/COM LASTRO 6,5 / 9,4 T, LARGURA DE TRABALHO 1,2 M - DEPRECIAÇÃO. AF_06/2014</v>
          </cell>
          <cell r="E933" t="str">
            <v>H</v>
          </cell>
          <cell r="F933" t="str">
            <v>27,84</v>
          </cell>
          <cell r="G933" t="str">
            <v>27,84</v>
          </cell>
        </row>
        <row r="934">
          <cell r="C934" t="str">
            <v>89281</v>
          </cell>
          <cell r="D934" t="str">
            <v>ROLO COMPACTADOR VIBRATÓRIO TANDEM AÇO LISO, POTÊNCIA 58 HP, PESO SEM/COM LASTRO 6,5 / 9,4 T, LARGURA DE TRABALHO 1,2 M - JUROS. AF_06/2014</v>
          </cell>
          <cell r="E934" t="str">
            <v>H</v>
          </cell>
          <cell r="F934" t="str">
            <v>3,86</v>
          </cell>
          <cell r="G934" t="str">
            <v>3,86</v>
          </cell>
        </row>
        <row r="935">
          <cell r="C935" t="str">
            <v>89870</v>
          </cell>
          <cell r="D935" t="str">
            <v>CAMINHÃO BASCULANTE 14 M3, COM CAVALO MECÂNICO DE CAPACIDADE MÁXIMA DE TRAÇÃO COMBINADO DE 36000 KG, POTÊNCIA 286 CV, INCLUSIVE SEMIREBOQUE COM CAÇAMBA METÁLICA - DEPRECIAÇÃO. AF_12/2014</v>
          </cell>
          <cell r="E935" t="str">
            <v>H</v>
          </cell>
          <cell r="F935" t="str">
            <v>31,54</v>
          </cell>
          <cell r="G935" t="str">
            <v>31,54</v>
          </cell>
        </row>
        <row r="936">
          <cell r="C936" t="str">
            <v>89871</v>
          </cell>
          <cell r="D936" t="str">
            <v>CAMINHÃO BASCULANTE 14 M3, COM CAVALO MECÂNICO DE CAPACIDADE MÁXIMA DE TRAÇÃO COMBINADO DE 36000 KG, POTÊNCIA 286 CV, INCLUSIVE SEMIREBOQUE COM CAÇAMBA METÁLICA - JUROS. AF_12/2014</v>
          </cell>
          <cell r="E936" t="str">
            <v>H</v>
          </cell>
          <cell r="F936" t="str">
            <v>5,57</v>
          </cell>
          <cell r="G936" t="str">
            <v>5,57</v>
          </cell>
        </row>
        <row r="937">
          <cell r="C937" t="str">
            <v>89872</v>
          </cell>
          <cell r="D937" t="str">
            <v>CAMINHÃO BASCULANTE 14 M3, COM CAVALO MECÂNICO DE CAPACIDADE MÁXIMA DE TRAÇÃO COMBINADO DE 36000 KG, POTÊNCIA 286 CV, INCLUSIVE SEMIREBOQUE COM CAÇAMBA METÁLICA - IMPOSTOS E SEGUROS. AF_12/2014</v>
          </cell>
          <cell r="E937" t="str">
            <v>H</v>
          </cell>
          <cell r="F937" t="str">
            <v>4,42</v>
          </cell>
          <cell r="G937" t="str">
            <v>4,42</v>
          </cell>
        </row>
        <row r="938">
          <cell r="C938" t="str">
            <v>89873</v>
          </cell>
          <cell r="D938" t="str">
            <v>CAMINHÃO BASCULANTE 14 M3, COM CAVALO MECÂNICO DE CAPACIDADE MÁXIMA DE TRAÇÃO COMBINADO DE 36000 KG, POTÊNCIA 286 CV, INCLUSIVE SEMIREBOQUE COM CAÇAMBA METÁLICA - MANUTENÇÃO. AF_12/2014</v>
          </cell>
          <cell r="E938" t="str">
            <v>H</v>
          </cell>
          <cell r="F938" t="str">
            <v>53,57</v>
          </cell>
          <cell r="G938" t="str">
            <v>53,57</v>
          </cell>
        </row>
        <row r="939">
          <cell r="C939" t="str">
            <v>89874</v>
          </cell>
          <cell r="D939" t="str">
            <v>CAMINHÃO BASCULANTE 14 M3, COM CAVALO MECÂNICO DE CAPACIDADE MÁXIMA DE TRAÇÃO COMBINADO DE 36000 KG, POTÊNCIA 286 CV, INCLUSIVE SEMIREBOQUE COM CAÇAMBA METÁLICA - MATERIAIS NA OPERAÇÃO. AF_12/2014</v>
          </cell>
          <cell r="E939" t="str">
            <v>H</v>
          </cell>
          <cell r="F939" t="str">
            <v>184,48</v>
          </cell>
          <cell r="G939" t="str">
            <v>184,48</v>
          </cell>
        </row>
        <row r="940">
          <cell r="C940" t="str">
            <v>89878</v>
          </cell>
          <cell r="D940" t="str">
            <v>CAMINHÃO BASCULANTE 18 M3, COM CAVALO MECÂNICO DE CAPACIDADE MÁXIMA DE TRAÇÃO COMBINADO DE 45000 KG, POTÊNCIA 330 CV, INCLUSIVE SEMIREBOQUE COM CAÇAMBA METÁLICA - DEPRECIAÇÃO. AF_12/2014</v>
          </cell>
          <cell r="E940" t="str">
            <v>H</v>
          </cell>
          <cell r="F940" t="str">
            <v>33,90</v>
          </cell>
          <cell r="G940" t="str">
            <v>33,90</v>
          </cell>
        </row>
        <row r="941">
          <cell r="C941" t="str">
            <v>89879</v>
          </cell>
          <cell r="D941" t="str">
            <v>CAMINHÃO BASCULANTE 18 M3, COM CAVALO MECÂNICO DE CAPACIDADE MÁXIMA DE TRAÇÃO COMBINADO DE 45000 KG, POTÊNCIA 330 CV, INCLUSIVE SEMIREBOQUE COM CAÇAMBA METÁLICA - JUROS. AF_12/2014</v>
          </cell>
          <cell r="E941" t="str">
            <v>H</v>
          </cell>
          <cell r="F941" t="str">
            <v>5,88</v>
          </cell>
          <cell r="G941" t="str">
            <v>5,88</v>
          </cell>
        </row>
        <row r="942">
          <cell r="C942" t="str">
            <v>89880</v>
          </cell>
          <cell r="D942" t="str">
            <v>CAMINHÃO BASCULANTE 18 M3, COM CAVALO MECÂNICO DE CAPACIDADE MÁXIMA DE TRAÇÃO COMBINADO DE 45000 KG, POTÊNCIA 330 CV, INCLUSIVE SEMIREBOQUE COM CAÇAMBA METÁLICA - IMPOSTOS E SEGUROS. AF_12/2014</v>
          </cell>
          <cell r="E942" t="str">
            <v>H</v>
          </cell>
          <cell r="F942" t="str">
            <v>4,67</v>
          </cell>
          <cell r="G942" t="str">
            <v>4,67</v>
          </cell>
        </row>
        <row r="943">
          <cell r="C943" t="str">
            <v>89881</v>
          </cell>
          <cell r="D943" t="str">
            <v>CAMINHÃO BASCULANTE 18 M3, COM CAVALO MECÂNICO DE CAPACIDADE MÁXIMA DE TRAÇÃO COMBINADO DE 45000 KG, POTÊNCIA 330 CV, INCLUSIVE SEMIREBOQUE COM CAÇAMBA METÁLICA - MANUTENÇÃO. AF_12/2014</v>
          </cell>
          <cell r="E943" t="str">
            <v>H</v>
          </cell>
          <cell r="F943" t="str">
            <v>57,00</v>
          </cell>
          <cell r="G943" t="str">
            <v>57,00</v>
          </cell>
        </row>
        <row r="944">
          <cell r="C944" t="str">
            <v>89882</v>
          </cell>
          <cell r="D944" t="str">
            <v>CAMINHÃO BASCULANTE 18 M3, COM CAVALO MECÂNICO DE CAPACIDADE MÁXIMA DE TRAÇÃO COMBINADO DE 45000 KG, POTÊNCIA 330 CV, INCLUSIVE SEMIREBOQUE COM CAÇAMBA METÁLICA - MATERIAIS NA OPERAÇÃO. AF_12/2014</v>
          </cell>
          <cell r="E944" t="str">
            <v>H</v>
          </cell>
          <cell r="F944" t="str">
            <v>212,84</v>
          </cell>
          <cell r="G944" t="str">
            <v>212,84</v>
          </cell>
        </row>
        <row r="945">
          <cell r="C945" t="str">
            <v>90582</v>
          </cell>
          <cell r="D945" t="str">
            <v>VIBRADOR DE IMERSÃO, DIÂMETRO DE PONTEIRA 45MM, MOTOR ELÉTRICO TRIFÁSICO POTÊNCIA DE 2 CV - DEPRECIAÇÃO. AF_06/2015</v>
          </cell>
          <cell r="E945" t="str">
            <v>H</v>
          </cell>
          <cell r="F945" t="str">
            <v>0,44</v>
          </cell>
          <cell r="G945" t="str">
            <v>0,44</v>
          </cell>
        </row>
        <row r="946">
          <cell r="C946" t="str">
            <v>90583</v>
          </cell>
          <cell r="D946" t="str">
            <v>VIBRADOR DE IMERSÃO, DIÂMETRO DE PONTEIRA 45MM, MOTOR ELÉTRICO TRIFÁSICO POTÊNCIA DE 2 CV - JUROS. AF_06/2015</v>
          </cell>
          <cell r="E946" t="str">
            <v>H</v>
          </cell>
          <cell r="F946" t="str">
            <v>0,05</v>
          </cell>
          <cell r="G946" t="str">
            <v>0,05</v>
          </cell>
        </row>
        <row r="947">
          <cell r="C947" t="str">
            <v>90584</v>
          </cell>
          <cell r="D947" t="str">
            <v>VIBRADOR DE IMERSÃO, DIÂMETRO DE PONTEIRA 45MM, MOTOR ELÉTRICO TRIFÁSICO POTÊNCIA DE 2 CV - MANUTENÇÃO. AF_06/2015</v>
          </cell>
          <cell r="E947" t="str">
            <v>H</v>
          </cell>
          <cell r="F947" t="str">
            <v>0,34</v>
          </cell>
          <cell r="G947" t="str">
            <v>0,34</v>
          </cell>
        </row>
        <row r="948">
          <cell r="C948" t="str">
            <v>90585</v>
          </cell>
          <cell r="D948" t="str">
            <v>VIBRADOR DE IMERSÃO, DIÂMETRO DE PONTEIRA 45MM, MOTOR ELÉTRICO TRIFÁSICO POTÊNCIA DE 2 CV - MATERIAIS NA OPERAÇÃO. AF_06/2015</v>
          </cell>
          <cell r="E948" t="str">
            <v>H</v>
          </cell>
          <cell r="F948" t="str">
            <v>0,53</v>
          </cell>
          <cell r="G948" t="str">
            <v>0,53</v>
          </cell>
        </row>
        <row r="949">
          <cell r="C949" t="str">
            <v>90621</v>
          </cell>
          <cell r="D949" t="str">
            <v>PERFURATRIZ MANUAL, TORQUE MÁXIMO 83 N.M, POTÊNCIA 5 CV, COM DIÂMETRO MÁXIMO 4" - DEPRECIAÇÃO. AF_06/2015</v>
          </cell>
          <cell r="E949" t="str">
            <v>H</v>
          </cell>
          <cell r="F949" t="str">
            <v>1,60</v>
          </cell>
          <cell r="G949" t="str">
            <v>1,60</v>
          </cell>
        </row>
        <row r="950">
          <cell r="C950" t="str">
            <v>90622</v>
          </cell>
          <cell r="D950" t="str">
            <v>PERFURATRIZ MANUAL, TORQUE MÁXIMO 83 N.M, POTÊNCIA 5 CV, COM DIÂMETRO MÁXIMO 4" - JUROS. AF_06/2015</v>
          </cell>
          <cell r="E950" t="str">
            <v>H</v>
          </cell>
          <cell r="F950" t="str">
            <v>0,19</v>
          </cell>
          <cell r="G950" t="str">
            <v>0,19</v>
          </cell>
        </row>
        <row r="951">
          <cell r="C951" t="str">
            <v>90623</v>
          </cell>
          <cell r="D951" t="str">
            <v>PERFURATRIZ MANUAL, TORQUE MÁXIMO 83 N.M, POTÊNCIA 5 CV, COM DIÂMETRO MÁXIMO 4" - MANUTENÇÃO. AF_06/2015</v>
          </cell>
          <cell r="E951" t="str">
            <v>H</v>
          </cell>
          <cell r="F951" t="str">
            <v>2,00</v>
          </cell>
          <cell r="G951" t="str">
            <v>2,00</v>
          </cell>
        </row>
        <row r="952">
          <cell r="C952" t="str">
            <v>90624</v>
          </cell>
          <cell r="D952" t="str">
            <v>PERFURATRIZ MANUAL, TORQUE MÁXIMO 83 N.M, POTÊNCIA 5 CV, COM DIÂMETRO MÁXIMO 4" - MATERIAIS NA OPERAÇÃO. AF_06/2015</v>
          </cell>
          <cell r="E952" t="str">
            <v>H</v>
          </cell>
          <cell r="F952" t="str">
            <v>3,19</v>
          </cell>
          <cell r="G952" t="str">
            <v>3,19</v>
          </cell>
        </row>
        <row r="953">
          <cell r="C953" t="str">
            <v>90627</v>
          </cell>
          <cell r="D953" t="str">
            <v>PERFURATRIZ SOBRE ESTEIRA, TORQUE MÁXIMO 600 KGF, PESO MÉDIO 1000 KG, POTÊNCIA 20 HP, DIÂMETRO MÁXIMO 10" - DEPRECIAÇÃO. AF_06/2015</v>
          </cell>
          <cell r="E953" t="str">
            <v>H</v>
          </cell>
          <cell r="F953" t="str">
            <v>45,03</v>
          </cell>
          <cell r="G953" t="str">
            <v>45,03</v>
          </cell>
        </row>
        <row r="954">
          <cell r="C954" t="str">
            <v>90628</v>
          </cell>
          <cell r="D954" t="str">
            <v>PERFURATRIZ SOBRE ESTEIRA, TORQUE MÁXIMO 600 KGF, PESO MÉDIO 1000 KG, POTÊNCIA 20 HP, DIÂMETRO MÁXIMO 10" - JUROS. AF_06/2015</v>
          </cell>
          <cell r="E954" t="str">
            <v>H</v>
          </cell>
          <cell r="F954" t="str">
            <v>6,16</v>
          </cell>
          <cell r="G954" t="str">
            <v>6,16</v>
          </cell>
        </row>
        <row r="955">
          <cell r="C955" t="str">
            <v>90629</v>
          </cell>
          <cell r="D955" t="str">
            <v>PERFURATRIZ SOBRE ESTEIRA, TORQUE MÁXIMO 600 KGF, PESO MÉDIO 1000 KG, POTÊNCIA 20 HP, DIÂMETRO MÁXIMO 10" - MANUTENÇÃO. AF_06/2015</v>
          </cell>
          <cell r="E955" t="str">
            <v>H</v>
          </cell>
          <cell r="F955" t="str">
            <v>56,35</v>
          </cell>
          <cell r="G955" t="str">
            <v>56,35</v>
          </cell>
        </row>
        <row r="956">
          <cell r="C956" t="str">
            <v>90630</v>
          </cell>
          <cell r="D956" t="str">
            <v>PERFURATRIZ SOBRE ESTEIRA, TORQUE MÁXIMO 600 KGF, PESO MÉDIO 1000 KG, POTÊNCIA 20 HP, DIÂMETRO MÁXIMO 10" - MATERIAIS NA OPERAÇÃO. AF_06/2015</v>
          </cell>
          <cell r="E956" t="str">
            <v>H</v>
          </cell>
          <cell r="F956" t="str">
            <v>1,51</v>
          </cell>
          <cell r="G956" t="str">
            <v>1,51</v>
          </cell>
        </row>
        <row r="957">
          <cell r="C957" t="str">
            <v>90633</v>
          </cell>
          <cell r="D957" t="str">
            <v>MISTURADOR DUPLO HORIZONTAL DE ALTA TURBULÊNCIA, CAPACIDADE / VOLUME 2 X 500 LITROS, MOTORES ELÉTRICOS MÍNIMO 5 CV CADA, PARA NATA CIMENTO, ARGAMASSA E OUTROS - DEPRECIAÇÃO. AF_06/2015</v>
          </cell>
          <cell r="E957" t="str">
            <v>H</v>
          </cell>
          <cell r="F957" t="str">
            <v>4,57</v>
          </cell>
          <cell r="G957" t="str">
            <v>4,57</v>
          </cell>
        </row>
        <row r="958">
          <cell r="C958" t="str">
            <v>90634</v>
          </cell>
          <cell r="D958" t="str">
            <v>MISTURADOR DUPLO HORIZONTAL DE ALTA TURBULÊNCIA, CAPACIDADE / VOLUME 2 X 500 LITROS, MOTORES ELÉTRICOS MÍNIMO 5 CV CADA, PARA NATA CIMENTO, ARGAMASSA E OUTROS - JUROS. AF_06/2015</v>
          </cell>
          <cell r="E958" t="str">
            <v>H</v>
          </cell>
          <cell r="F958" t="str">
            <v>0,54</v>
          </cell>
          <cell r="G958" t="str">
            <v>0,54</v>
          </cell>
        </row>
        <row r="959">
          <cell r="C959" t="str">
            <v>90635</v>
          </cell>
          <cell r="D959" t="str">
            <v>MISTURADOR DUPLO HORIZONTAL DE ALTA TURBULÊNCIA, CAPACIDADE / VOLUME 2 X 500 LITROS, MOTORES ELÉTRICOS MÍNIMO 5 CV CADA, PARA NATA CIMENTO, ARGAMASSA E OUTROS - MANUTENÇÃO. AF_06/2015</v>
          </cell>
          <cell r="E959" t="str">
            <v>H</v>
          </cell>
          <cell r="F959" t="str">
            <v>5,00</v>
          </cell>
          <cell r="G959" t="str">
            <v>5,00</v>
          </cell>
        </row>
        <row r="960">
          <cell r="C960" t="str">
            <v>90636</v>
          </cell>
          <cell r="D960" t="str">
            <v>MISTURADOR DUPLO HORIZONTAL DE ALTA TURBULÊNCIA, CAPACIDADE / VOLUME 2 X 500 LITROS, MOTORES ELÉTRICOS MÍNIMO 5 CV CADA, PARA NATA CIMENTO, ARGAMASSA E OUTROS - MATERIAIS NA OPERAÇÃO. AF_06/2015</v>
          </cell>
          <cell r="E960" t="str">
            <v>H</v>
          </cell>
          <cell r="F960" t="str">
            <v>6,38</v>
          </cell>
          <cell r="G960" t="str">
            <v>6,38</v>
          </cell>
        </row>
        <row r="961">
          <cell r="C961" t="str">
            <v>90639</v>
          </cell>
          <cell r="D961" t="str">
            <v>BOMBA TRIPLEX, PARA INJEÇÃO DE NATA DE CIMENTO, VAZÃO MÁXIMA DE 100 LITROS/MINUTO, PRESSÃO MÁXIMA DE 70 BAR - DEPRECIAÇÃO. AF_06/2015</v>
          </cell>
          <cell r="E961" t="str">
            <v>H</v>
          </cell>
          <cell r="F961" t="str">
            <v>6,83</v>
          </cell>
          <cell r="G961" t="str">
            <v>6,83</v>
          </cell>
        </row>
        <row r="962">
          <cell r="C962" t="str">
            <v>90640</v>
          </cell>
          <cell r="D962" t="str">
            <v>BOMBA TRIPLEX, PARA INJEÇÃO DE NATA DE CIMENTO, VAZÃO MÁXIMA DE 100 LITROS/MINUTO, PRESSÃO MÁXIMA DE 70 BAR - JUROS. AF_06/2015</v>
          </cell>
          <cell r="E962" t="str">
            <v>H</v>
          </cell>
          <cell r="F962" t="str">
            <v>0,81</v>
          </cell>
          <cell r="G962" t="str">
            <v>0,81</v>
          </cell>
        </row>
        <row r="963">
          <cell r="C963" t="str">
            <v>90641</v>
          </cell>
          <cell r="D963" t="str">
            <v>BOMBA TRIPLEX, PARA INJEÇÃO DE NATA DE CIMENTO, VAZÃO MÁXIMA DE 100 LITROS/MINUTO, PRESSÃO MÁXIMA DE 70 BAR - MANUTENÇÃO. AF_06/2015</v>
          </cell>
          <cell r="E963" t="str">
            <v>H</v>
          </cell>
          <cell r="F963" t="str">
            <v>7,47</v>
          </cell>
          <cell r="G963" t="str">
            <v>7,47</v>
          </cell>
        </row>
        <row r="964">
          <cell r="C964" t="str">
            <v>90642</v>
          </cell>
          <cell r="D964" t="str">
            <v>BOMBA TRIPLEX, PARA INJEÇÃO DE NATA DE CIMENTO, VAZÃO MÁXIMA DE 100 LITROS/MINUTO, PRESSÃO MÁXIMA DE 70 BAR - MATERIAIS NA OPERAÇÃO. AF_06/2015</v>
          </cell>
          <cell r="E964" t="str">
            <v>H</v>
          </cell>
          <cell r="F964" t="str">
            <v>13,14</v>
          </cell>
          <cell r="G964" t="str">
            <v>13,14</v>
          </cell>
        </row>
        <row r="965">
          <cell r="C965" t="str">
            <v>90646</v>
          </cell>
          <cell r="D965" t="str">
            <v>BOMBA CENTRÍFUGA MONOESTÁGIO COM MOTOR ELÉTRICO MONOFÁSICO, POTÊNCIA 15 HP, DIÂMETRO DO ROTOR 173 MM, HM/Q = 30 MCA / 90 M3/H A 45 MCA / 55 M3/H - DEPRECIAÇÃO. AF_06/2015</v>
          </cell>
          <cell r="E965" t="str">
            <v>H</v>
          </cell>
          <cell r="F965" t="str">
            <v>0,85</v>
          </cell>
          <cell r="G965" t="str">
            <v>0,85</v>
          </cell>
        </row>
        <row r="966">
          <cell r="C966" t="str">
            <v>90647</v>
          </cell>
          <cell r="D966" t="str">
            <v>BOMBA CENTRÍFUGA MONOESTÁGIO COM MOTOR ELÉTRICO MONOFÁSICO, POTÊNCIA 15 HP, DIÂMETRO DO ROTOR 173 MM, HM/Q = 30 MCA / 90 M3/H A 45 MCA / 55 M3/H - JUROS. AF_06/2015</v>
          </cell>
          <cell r="E966" t="str">
            <v>H</v>
          </cell>
          <cell r="F966" t="str">
            <v>0,10</v>
          </cell>
          <cell r="G966" t="str">
            <v>0,10</v>
          </cell>
        </row>
        <row r="967">
          <cell r="C967" t="str">
            <v>90648</v>
          </cell>
          <cell r="D967" t="str">
            <v>BOMBA CENTRÍFUGA MONOESTÁGIO COM MOTOR ELÉTRICO MONOFÁSICO, POTÊNCIA 15 HP, DIÂMETRO DO ROTOR 173 MM, HM/Q = 30 MCA / 90 M3/H A 45 MCA / 55 M3/H - MANUTENÇÃO. AF_06/2015</v>
          </cell>
          <cell r="E967" t="str">
            <v>H</v>
          </cell>
          <cell r="F967" t="str">
            <v>0,93</v>
          </cell>
          <cell r="G967" t="str">
            <v>0,93</v>
          </cell>
        </row>
        <row r="968">
          <cell r="C968" t="str">
            <v>90649</v>
          </cell>
          <cell r="D968" t="str">
            <v>BOMBA CENTRÍFUGA MONOESTÁGIO COM MOTOR ELÉTRICO MONOFÁSICO, POTÊNCIA 15 HP, DIÂMETRO DO ROTOR 173 MM, HM/Q = 30 MCA / 90 M3/H A 45 MCA / 55 M3/H - MATERIAIS NA OPERAÇÃO. AF_06/2015</v>
          </cell>
          <cell r="E968" t="str">
            <v>H</v>
          </cell>
          <cell r="F968" t="str">
            <v>9,89</v>
          </cell>
          <cell r="G968" t="str">
            <v>9,89</v>
          </cell>
        </row>
        <row r="969">
          <cell r="C969" t="str">
            <v>90652</v>
          </cell>
          <cell r="D969" t="str">
            <v>BOMBA DE PROJEÇÃO DE CONCRETO SECO, POTÊNCIA 10 CV, VAZÃO 3 M3/H - DEPRECIAÇÃO. AF_06/2015</v>
          </cell>
          <cell r="E969" t="str">
            <v>H</v>
          </cell>
          <cell r="F969" t="str">
            <v>4,44</v>
          </cell>
          <cell r="G969" t="str">
            <v>4,44</v>
          </cell>
        </row>
        <row r="970">
          <cell r="C970" t="str">
            <v>90653</v>
          </cell>
          <cell r="D970" t="str">
            <v>BOMBA DE PROJEÇÃO DE CONCRETO SECO, POTÊNCIA 10 CV, VAZÃO 3 M3/H - JUROS. AF_06/2015</v>
          </cell>
          <cell r="E970" t="str">
            <v>H</v>
          </cell>
          <cell r="F970" t="str">
            <v>0,52</v>
          </cell>
          <cell r="G970" t="str">
            <v>0,52</v>
          </cell>
        </row>
        <row r="971">
          <cell r="C971" t="str">
            <v>90654</v>
          </cell>
          <cell r="D971" t="str">
            <v>BOMBA DE PROJEÇÃO DE CONCRETO SECO, POTÊNCIA 10 CV, VAZÃO 3 M3/H - MANUTENÇÃO. AF_06/2015</v>
          </cell>
          <cell r="E971" t="str">
            <v>H</v>
          </cell>
          <cell r="F971" t="str">
            <v>4,86</v>
          </cell>
          <cell r="G971" t="str">
            <v>4,86</v>
          </cell>
        </row>
        <row r="972">
          <cell r="C972" t="str">
            <v>90655</v>
          </cell>
          <cell r="D972" t="str">
            <v>BOMBA DE PROJEÇÃO DE CONCRETO SECO, POTÊNCIA 10 CV, VAZÃO 3 M3/H - MATERIAIS NA OPERAÇÃO. AF_06/2015</v>
          </cell>
          <cell r="E972" t="str">
            <v>H</v>
          </cell>
          <cell r="F972" t="str">
            <v>6,51</v>
          </cell>
          <cell r="G972" t="str">
            <v>6,51</v>
          </cell>
        </row>
        <row r="973">
          <cell r="C973" t="str">
            <v>90658</v>
          </cell>
          <cell r="D973" t="str">
            <v>BOMBA DE PROJEÇÃO DE CONCRETO SECO, POTÊNCIA 10 CV, VAZÃO 6 M3/H - DEPRECIAÇÃO. AF_06/2015</v>
          </cell>
          <cell r="E973" t="str">
            <v>H</v>
          </cell>
          <cell r="F973" t="str">
            <v>4,76</v>
          </cell>
          <cell r="G973" t="str">
            <v>4,76</v>
          </cell>
        </row>
        <row r="974">
          <cell r="C974" t="str">
            <v>90659</v>
          </cell>
          <cell r="D974" t="str">
            <v>BOMBA DE PROJEÇÃO DE CONCRETO SECO, POTÊNCIA 10 CV, VAZÃO 6 M3/H - JUROS. AF_06/2015</v>
          </cell>
          <cell r="E974" t="str">
            <v>H</v>
          </cell>
          <cell r="F974" t="str">
            <v>0,56</v>
          </cell>
          <cell r="G974" t="str">
            <v>0,56</v>
          </cell>
        </row>
        <row r="975">
          <cell r="C975" t="str">
            <v>90660</v>
          </cell>
          <cell r="D975" t="str">
            <v>BOMBA DE PROJEÇÃO DE CONCRETO SECO, POTÊNCIA 10 CV, VAZÃO 6 M3/H - MANUTENÇÃO. AF_06/2015</v>
          </cell>
          <cell r="E975" t="str">
            <v>H</v>
          </cell>
          <cell r="F975" t="str">
            <v>5,21</v>
          </cell>
          <cell r="G975" t="str">
            <v>5,21</v>
          </cell>
        </row>
        <row r="976">
          <cell r="C976" t="str">
            <v>90661</v>
          </cell>
          <cell r="D976" t="str">
            <v>BOMBA DE PROJEÇÃO DE CONCRETO SECO, POTÊNCIA 10 CV, VAZÃO 6 M3/H - MATERIAIS NA OPERAÇÃO. AF_06/2015</v>
          </cell>
          <cell r="E976" t="str">
            <v>H</v>
          </cell>
          <cell r="F976" t="str">
            <v>6,51</v>
          </cell>
          <cell r="G976" t="str">
            <v>6,51</v>
          </cell>
        </row>
        <row r="977">
          <cell r="C977" t="str">
            <v>90664</v>
          </cell>
          <cell r="D977" t="str">
            <v>PROJETOR PNEUMÁTICO DE ARGAMASSA PARA CHAPISCO E REBOCO COM RECIPIENTE ACOPLADO, TIPO CANEQUINHA, COM COMPRESSOR DE AR REBOCÁVEL VAZÃO 89 PCM E MOTOR DIESEL DE 20 CV - DEPRECIAÇÃO. AF_06/2015</v>
          </cell>
          <cell r="E977" t="str">
            <v>H</v>
          </cell>
          <cell r="F977" t="str">
            <v>5,73</v>
          </cell>
          <cell r="G977" t="str">
            <v>5,73</v>
          </cell>
        </row>
        <row r="978">
          <cell r="C978" t="str">
            <v>90665</v>
          </cell>
          <cell r="D978" t="str">
            <v>PROJETOR PNEUMÁTICO DE ARGAMASSA PARA CHAPISCO E REBOCO COM RECIPIENTE ACOPLADO, TIPO CANEQUINHA, COM COMPRESSOR DE AR REBOCÁVEL VAZÃO 89 PCM E MOTOR DIESEL DE 20 CV - JUROS. AF_06/2015</v>
          </cell>
          <cell r="E978" t="str">
            <v>H</v>
          </cell>
          <cell r="F978" t="str">
            <v>0,79</v>
          </cell>
          <cell r="G978" t="str">
            <v>0,79</v>
          </cell>
        </row>
        <row r="979">
          <cell r="C979" t="str">
            <v>90666</v>
          </cell>
          <cell r="D979" t="str">
            <v>PROJETOR PNEUMÁTICO DE ARGAMASSA PARA CHAPISCO E REBOCO COM RECIPIENTE ACOPLADO, TIPO CANEQUINHA, COM COMPRESSOR DE AR REBOCÁVEL VAZÃO 89 PCM E MOTOR DIESEL DE 20 CV - MANUTENÇÃO. AF_06/2015</v>
          </cell>
          <cell r="E979" t="str">
            <v>H</v>
          </cell>
          <cell r="F979" t="str">
            <v>7,17</v>
          </cell>
          <cell r="G979" t="str">
            <v>7,17</v>
          </cell>
        </row>
        <row r="980">
          <cell r="C980" t="str">
            <v>90667</v>
          </cell>
          <cell r="D980" t="str">
            <v>PROJETOR PNEUMÁTICO DE ARGAMASSA PARA CHAPISCO E REBOCO COM RECIPIENTE ACOPLADO, TIPO CANEQUINHA, COM COMPRESSOR DE AR REBOCÁVEL VAZÃO 89 PCM E MOTOR DIESEL DE 20 CV - MATERIAIS NA OPERAÇÃO. AF_06/2015</v>
          </cell>
          <cell r="E980" t="str">
            <v>H</v>
          </cell>
          <cell r="F980" t="str">
            <v>15,65</v>
          </cell>
          <cell r="G980" t="str">
            <v>15,65</v>
          </cell>
        </row>
        <row r="981">
          <cell r="C981" t="str">
            <v>90670</v>
          </cell>
          <cell r="D981" t="str">
            <v>PERFURATRIZ COM TORRE METÁLICA PARA EXECUÇÃO DE ESTACA HÉLICE CONTÍNUA, PROFUNDIDADE MÁXIMA DE 30 M, DIÂMETRO MÁXIMO DE 800 MM, POTÊNCIA INSTALADA DE 268 HP, MESA ROTATIVA COM TORQUE MÁXIMO DE 170 KNM - DEPRECIAÇÃO. AF_06/2015</v>
          </cell>
          <cell r="E981" t="str">
            <v>H</v>
          </cell>
          <cell r="F981" t="str">
            <v>206,65</v>
          </cell>
          <cell r="G981" t="str">
            <v>206,65</v>
          </cell>
        </row>
        <row r="982">
          <cell r="C982" t="str">
            <v>90671</v>
          </cell>
          <cell r="D982" t="str">
            <v>PERFURATRIZ COM TORRE METÁLICA PARA EXECUÇÃO DE ESTACA HÉLICE CONTÍNUA, PROFUNDIDADE MÁXIMA DE 30 M, DIÂMETRO MÁXIMO DE 800 MM, POTÊNCIA INSTALADA DE 268 HP, MESA ROTATIVA COM TORQUE MÁXIMO DE 170 KNM - JUROS. AF_06/2015</v>
          </cell>
          <cell r="E982" t="str">
            <v>H</v>
          </cell>
          <cell r="F982" t="str">
            <v>28,69</v>
          </cell>
          <cell r="G982" t="str">
            <v>28,69</v>
          </cell>
        </row>
        <row r="983">
          <cell r="C983" t="str">
            <v>90672</v>
          </cell>
          <cell r="D983" t="str">
            <v>PERFURATRIZ COM TORRE METÁLICA PARA EXECUÇÃO DE ESTACA HÉLICE CONTÍNUA, PROFUNDIDADE MÁXIMA DE 30 M, DIÂMETRO MÁXIMO DE 800 MM, POTÊNCIA INSTALADA DE 268 HP, MESA ROTATIVA COM TORQUE MÁXIMO DE 170 KNM - MANUTENÇÃO. AF_06/2015</v>
          </cell>
          <cell r="E983" t="str">
            <v>H</v>
          </cell>
          <cell r="F983" t="str">
            <v>258,61</v>
          </cell>
          <cell r="G983" t="str">
            <v>258,61</v>
          </cell>
        </row>
        <row r="984">
          <cell r="C984" t="str">
            <v>90673</v>
          </cell>
          <cell r="D984" t="str">
            <v>PERFURATRIZ COM TORRE METÁLICA PARA EXECUÇÃO DE ESTACA HÉLICE CONTÍNUA, PROFUNDIDADE MÁXIMA DE 30 M, DIÂMETRO MÁXIMO DE 800 MM, POTÊNCIA INSTALADA DE 268 HP, MESA ROTATIVA COM TORQUE MÁXIMO DE 170 KNM - MATERIAIS NA OPERAÇÃO. AF_06/2015</v>
          </cell>
          <cell r="E984" t="str">
            <v>H</v>
          </cell>
          <cell r="F984" t="str">
            <v>125,13</v>
          </cell>
          <cell r="G984" t="str">
            <v>125,13</v>
          </cell>
        </row>
        <row r="985">
          <cell r="C985" t="str">
            <v>90676</v>
          </cell>
          <cell r="D985" t="str">
            <v>PERFURATRIZ HIDRÁULICA SOBRE CAMINHÃO COM TRADO CURTO ACOPLADO, PROFUNDIDADE MÁXIMA DE 20 M, DIÂMETRO MÁXIMO DE 1500 MM, POTÊNCIA INSTALADA DE 137 HP, MESA ROTATIVA COM TORQUE MÁXIMO DE 30 KNM - DEPRECIAÇÃO. AF_06/2015</v>
          </cell>
          <cell r="E985" t="str">
            <v>H</v>
          </cell>
          <cell r="F985" t="str">
            <v>95,42</v>
          </cell>
          <cell r="G985" t="str">
            <v>95,42</v>
          </cell>
        </row>
        <row r="986">
          <cell r="C986" t="str">
            <v>90677</v>
          </cell>
          <cell r="D986" t="str">
            <v>PERFURATRIZ HIDRÁULICA SOBRE CAMINHÃO COM TRADO CURTO ACOPLADO, PROFUNDIDADE MÁXIMA DE 20 M, DIÂMETRO MÁXIMO DE 1500 MM, POTÊNCIA INSTALADA DE 137 HP, MESA ROTATIVA COM TORQUE MÁXIMO DE 30 KNM - JUROS. AF_06/2015</v>
          </cell>
          <cell r="E986" t="str">
            <v>H</v>
          </cell>
          <cell r="F986" t="str">
            <v>14,44</v>
          </cell>
          <cell r="G986" t="str">
            <v>14,44</v>
          </cell>
        </row>
        <row r="987">
          <cell r="C987" t="str">
            <v>90678</v>
          </cell>
          <cell r="D987" t="str">
            <v>PERFURATRIZ HIDRÁULICA SOBRE CAMINHÃO COM TRADO CURTO ACOPLADO, PROFUNDIDADE MÁXIMA DE 20 M, DIÂMETRO MÁXIMO DE 1500 MM, POTÊNCIA INSTALADA DE 137 HP, MESA ROTATIVA COM TORQUE MÁXIMO DE 30 KNM - MANUTENÇÃO. AF_06/2015</v>
          </cell>
          <cell r="E987" t="str">
            <v>H</v>
          </cell>
          <cell r="F987" t="str">
            <v>129,89</v>
          </cell>
          <cell r="G987" t="str">
            <v>129,89</v>
          </cell>
        </row>
        <row r="988">
          <cell r="C988" t="str">
            <v>90679</v>
          </cell>
          <cell r="D988" t="str">
            <v>PERFURATRIZ HIDRÁULICA SOBRE CAMINHÃO COM TRADO CURTO ACOPLADO, PROFUNDIDADE MÁXIMA DE 20 M, DIÂMETRO MÁXIMO DE 1500 MM, POTÊNCIA INSTALADA DE 137 HP, MESA ROTATIVA COM TORQUE MÁXIMO DE 30 KNM - MATERIAIS NA OPERAÇÃO. AF_06/2015</v>
          </cell>
          <cell r="E988" t="str">
            <v>H</v>
          </cell>
          <cell r="F988" t="str">
            <v>95,96</v>
          </cell>
          <cell r="G988" t="str">
            <v>95,96</v>
          </cell>
        </row>
        <row r="989">
          <cell r="C989" t="str">
            <v>90682</v>
          </cell>
          <cell r="D989" t="str">
            <v>MANIPULADOR TELESCÓPICO, POTÊNCIA DE 85 HP, CAPACIDADE DE CARGA DE 3.500 KG, ALTURA MÁXIMA DE ELEVAÇÃO DE 12,3 M - DEPRECIAÇÃO. AF_06/2015</v>
          </cell>
          <cell r="E989" t="str">
            <v>H</v>
          </cell>
          <cell r="F989" t="str">
            <v>32,51</v>
          </cell>
          <cell r="G989" t="str">
            <v>32,51</v>
          </cell>
        </row>
        <row r="990">
          <cell r="C990" t="str">
            <v>90683</v>
          </cell>
          <cell r="D990" t="str">
            <v>MANIPULADOR TELESCÓPICO, POTÊNCIA DE 85 HP, CAPACIDADE DE CARGA DE 3.500 KG, ALTURA MÁXIMA DE ELEVAÇÃO DE 12,3 M - JUROS. AF_06/2015</v>
          </cell>
          <cell r="E990" t="str">
            <v>H</v>
          </cell>
          <cell r="F990" t="str">
            <v>3,86</v>
          </cell>
          <cell r="G990" t="str">
            <v>3,86</v>
          </cell>
        </row>
        <row r="991">
          <cell r="C991" t="str">
            <v>90684</v>
          </cell>
          <cell r="D991" t="str">
            <v>MANIPULADOR TELESCÓPICO, POTÊNCIA DE 85 HP, CAPACIDADE DE CARGA DE 3.500 KG, ALTURA MÁXIMA DE ELEVAÇÃO DE 12,3 M - MANUTENÇÃO. AF_06/2015</v>
          </cell>
          <cell r="E991" t="str">
            <v>H</v>
          </cell>
          <cell r="F991" t="str">
            <v>35,55</v>
          </cell>
          <cell r="G991" t="str">
            <v>35,55</v>
          </cell>
        </row>
        <row r="992">
          <cell r="C992" t="str">
            <v>90685</v>
          </cell>
          <cell r="D992" t="str">
            <v>MANIPULADOR TELESCÓPICO, POTÊNCIA DE 85 HP, CAPACIDADE DE CARGA DE 3.500 KG, ALTURA MÁXIMA DE ELEVAÇÃO DE 12,3 M - MATERIAIS NA OPERAÇÃO. AF_06/2015</v>
          </cell>
          <cell r="E992" t="str">
            <v>H</v>
          </cell>
          <cell r="F992" t="str">
            <v>59,53</v>
          </cell>
          <cell r="G992" t="str">
            <v>59,53</v>
          </cell>
        </row>
        <row r="993">
          <cell r="C993" t="str">
            <v>90688</v>
          </cell>
          <cell r="D993" t="str">
            <v>MINICARREGADEIRA SOBRE RODAS, POTÊNCIA LÍQUIDA DE 47 HP, CAPACIDADE NOMINAL DE OPERAÇÃO DE 646 KG - DEPRECIAÇÃO. AF_06/2015</v>
          </cell>
          <cell r="E993" t="str">
            <v>H</v>
          </cell>
          <cell r="F993" t="str">
            <v>18,40</v>
          </cell>
          <cell r="G993" t="str">
            <v>18,40</v>
          </cell>
        </row>
        <row r="994">
          <cell r="C994" t="str">
            <v>90689</v>
          </cell>
          <cell r="D994" t="str">
            <v>MINICARREGADEIRA SOBRE RODAS, POTÊNCIA LÍQUIDA DE 47 HP, CAPACIDADE NOMINAL DE OPERAÇÃO DE 646 KG - JUROS. AF_06/2015</v>
          </cell>
          <cell r="E994" t="str">
            <v>H</v>
          </cell>
          <cell r="F994" t="str">
            <v>1,86</v>
          </cell>
          <cell r="G994" t="str">
            <v>1,86</v>
          </cell>
        </row>
        <row r="995">
          <cell r="C995" t="str">
            <v>90690</v>
          </cell>
          <cell r="D995" t="str">
            <v>MINICARREGADEIRA SOBRE RODAS, POTÊNCIA LÍQUIDA DE 47 HP, CAPACIDADE NOMINAL DE OPERAÇÃO DE 646 KG - MANUTENÇÃO. AF_06/2015</v>
          </cell>
          <cell r="E995" t="str">
            <v>H</v>
          </cell>
          <cell r="F995" t="str">
            <v>23,00</v>
          </cell>
          <cell r="G995" t="str">
            <v>23,00</v>
          </cell>
        </row>
        <row r="996">
          <cell r="C996" t="str">
            <v>90691</v>
          </cell>
          <cell r="D996" t="str">
            <v>MINICARREGADEIRA SOBRE RODAS, POTÊNCIA LÍQUIDA DE 47 HP, CAPACIDADE NOMINAL DE OPERAÇÃO DE 646 KG - MATERIAIS NA OPERAÇÃO. AF_06/2015</v>
          </cell>
          <cell r="E996" t="str">
            <v>H</v>
          </cell>
          <cell r="F996" t="str">
            <v>41,69</v>
          </cell>
          <cell r="G996" t="str">
            <v>41,69</v>
          </cell>
        </row>
        <row r="997">
          <cell r="C997" t="str">
            <v>90957</v>
          </cell>
          <cell r="D997" t="str">
            <v>COMPRESSOR DE AR REBOCÁVEL, VAZÃO 189 PCM, PRESSÃO EFETIVA DE TRABALHO 102 PSI, MOTOR DIESEL, POTÊNCIA 63 CV - DEPRECIAÇÃO. AF_06/2015</v>
          </cell>
          <cell r="E997" t="str">
            <v>H</v>
          </cell>
          <cell r="F997" t="str">
            <v>4,27</v>
          </cell>
          <cell r="G997" t="str">
            <v>4,27</v>
          </cell>
        </row>
        <row r="998">
          <cell r="C998" t="str">
            <v>90958</v>
          </cell>
          <cell r="D998" t="str">
            <v>COMPRESSOR DE AR REBOCÁVEL, VAZÃO 189 PCM, PRESSÃO EFETIVA DE TRABALHO 102 PSI, MOTOR DIESEL, POTÊNCIA 63 CV - JUROS. AF_06/2015</v>
          </cell>
          <cell r="E998" t="str">
            <v>H</v>
          </cell>
          <cell r="F998" t="str">
            <v>0,59</v>
          </cell>
          <cell r="G998" t="str">
            <v>0,59</v>
          </cell>
        </row>
        <row r="999">
          <cell r="C999" t="str">
            <v>90960</v>
          </cell>
          <cell r="D999" t="str">
            <v>COMPRESSOR DE AR REBOCÁVEL, VAZÃO 89 PCM, PRESSÃO EFETIVA DE TRABALHO 102 PSI, MOTOR DIESEL, POTÊNCIA 20 CV - DEPRECIAÇÃO. AF_06/2015</v>
          </cell>
          <cell r="E999" t="str">
            <v>H</v>
          </cell>
          <cell r="F999" t="str">
            <v>5,70</v>
          </cell>
          <cell r="G999" t="str">
            <v>5,70</v>
          </cell>
        </row>
        <row r="1000">
          <cell r="C1000" t="str">
            <v>90961</v>
          </cell>
          <cell r="D1000" t="str">
            <v>COMPRESSOR DE AR REBOCÁVEL, VAZÃO 89 PCM, PRESSÃO EFETIVA DE TRABALHO 102 PSI, MOTOR DIESEL, POTÊNCIA 20 CV - JUROS. AF_06/2015</v>
          </cell>
          <cell r="E1000" t="str">
            <v>H</v>
          </cell>
          <cell r="F1000" t="str">
            <v>0,79</v>
          </cell>
          <cell r="G1000" t="str">
            <v>0,79</v>
          </cell>
        </row>
        <row r="1001">
          <cell r="C1001" t="str">
            <v>90962</v>
          </cell>
          <cell r="D1001" t="str">
            <v>COMPRESSOR DE AR REBOCÁVEL, VAZÃO 89 PCM, PRESSÃO EFETIVA DE TRABALHO 102 PSI, MOTOR DIESEL, POTÊNCIA 20 CV - MANUTENÇÃO. AF_06/2015</v>
          </cell>
          <cell r="E1001" t="str">
            <v>H</v>
          </cell>
          <cell r="F1001" t="str">
            <v>7,14</v>
          </cell>
          <cell r="G1001" t="str">
            <v>7,14</v>
          </cell>
        </row>
        <row r="1002">
          <cell r="C1002" t="str">
            <v>90963</v>
          </cell>
          <cell r="D1002" t="str">
            <v>COMPRESSOR DE AR REBOCÁVEL, VAZÃO 89 PCM, PRESSÃO EFETIVA DE TRABALHO 102 PSI, MOTOR DIESEL, POTÊNCIA 20 CV - MATERIAIS NA OPERAÇÃO. AF_06/2015</v>
          </cell>
          <cell r="E1002" t="str">
            <v>H</v>
          </cell>
          <cell r="F1002" t="str">
            <v>15,65</v>
          </cell>
          <cell r="G1002" t="str">
            <v>15,65</v>
          </cell>
        </row>
        <row r="1003">
          <cell r="C1003" t="str">
            <v>90968</v>
          </cell>
          <cell r="D1003" t="str">
            <v>COMPRESSOR DE AR REBOCAVEL, VAZÃO 250 PCM, PRESSAO DE TRABALHO 102 PSI, MOTOR A DIESEL POTÊNCIA 81 CV - DEPRECIAÇÃO. AF_06/2015</v>
          </cell>
          <cell r="E1003" t="str">
            <v>H</v>
          </cell>
          <cell r="F1003" t="str">
            <v>5,72</v>
          </cell>
          <cell r="G1003" t="str">
            <v>5,72</v>
          </cell>
        </row>
        <row r="1004">
          <cell r="C1004" t="str">
            <v>90969</v>
          </cell>
          <cell r="D1004" t="str">
            <v>COMPRESSOR DE AR REBOCAVEL, VAZÃO 250 PCM, PRESSAO DE TRABALHO 102 PSI, MOTOR A DIESEL POTÊNCIA 81 CV - JUROS. AF_06/2015</v>
          </cell>
          <cell r="E1004" t="str">
            <v>H</v>
          </cell>
          <cell r="F1004" t="str">
            <v>0,79</v>
          </cell>
          <cell r="G1004" t="str">
            <v>0,79</v>
          </cell>
        </row>
        <row r="1005">
          <cell r="C1005" t="str">
            <v>90970</v>
          </cell>
          <cell r="D1005" t="str">
            <v>COMPRESSOR DE AR REBOCAVEL, VAZÃO 250 PCM, PRESSAO DE TRABALHO 102 PSI, MOTOR A DIESEL POTÊNCIA 81 CV - MANUTENÇÃO. AF_06/2015</v>
          </cell>
          <cell r="E1005" t="str">
            <v>H</v>
          </cell>
          <cell r="F1005" t="str">
            <v>7,16</v>
          </cell>
          <cell r="G1005" t="str">
            <v>7,16</v>
          </cell>
        </row>
        <row r="1006">
          <cell r="C1006" t="str">
            <v>90971</v>
          </cell>
          <cell r="D1006" t="str">
            <v>COMPRESSOR DE AR REBOCAVEL, VAZÃO 250 PCM, PRESSAO DE TRABALHO 102 PSI, MOTOR A DIESEL POTÊNCIA 81 CV - MATERIAIS NA OPERAÇÃO. AF_06/2015</v>
          </cell>
          <cell r="E1006" t="str">
            <v>H</v>
          </cell>
          <cell r="F1006" t="str">
            <v>63,41</v>
          </cell>
          <cell r="G1006" t="str">
            <v>63,41</v>
          </cell>
        </row>
        <row r="1007">
          <cell r="C1007" t="str">
            <v>90975</v>
          </cell>
          <cell r="D1007" t="str">
            <v>COMPRESSOR DE AR REBOCÁVEL, VAZÃO 748 PCM, PRESSÃO EFETIVA DE TRABALHO 102 PSI, MOTOR DIESEL, POTÊNCIA 210 CV - DEPRECIAÇÃO. AF_06/2015</v>
          </cell>
          <cell r="E1007" t="str">
            <v>H</v>
          </cell>
          <cell r="F1007" t="str">
            <v>14,53</v>
          </cell>
          <cell r="G1007" t="str">
            <v>14,53</v>
          </cell>
        </row>
        <row r="1008">
          <cell r="C1008" t="str">
            <v>90976</v>
          </cell>
          <cell r="D1008" t="str">
            <v>COMPRESSOR DE AR REBOCÁVEL, VAZÃO 748 PCM, PRESSÃO EFETIVA DE TRABALHO 102 PSI, MOTOR DIESEL, POTÊNCIA 210 CV - JUROS. AF_06/2015</v>
          </cell>
          <cell r="E1008" t="str">
            <v>H</v>
          </cell>
          <cell r="F1008" t="str">
            <v>2,01</v>
          </cell>
          <cell r="G1008" t="str">
            <v>2,01</v>
          </cell>
        </row>
        <row r="1009">
          <cell r="C1009" t="str">
            <v>90977</v>
          </cell>
          <cell r="D1009" t="str">
            <v>COMPRESSOR DE AR REBOCÁVEL, VAZÃO 748 PCM, PRESSÃO EFETIVA DE TRABALHO 102 PSI, MOTOR DIESEL, POTÊNCIA 210 CV - MANUTENÇÃO. AF_06/2015</v>
          </cell>
          <cell r="E1009" t="str">
            <v>H</v>
          </cell>
          <cell r="F1009" t="str">
            <v>18,18</v>
          </cell>
          <cell r="G1009" t="str">
            <v>18,18</v>
          </cell>
        </row>
        <row r="1010">
          <cell r="C1010" t="str">
            <v>90978</v>
          </cell>
          <cell r="D1010" t="str">
            <v>COMPRESSOR DE AR REBOCÁVEL, VAZÃO 748 PCM, PRESSÃO EFETIVA DE TRABALHO 102 PSI, MOTOR DIESEL, POTÊNCIA 210 CV - MATERIAIS NA OPERAÇÃO. AF_06/2015</v>
          </cell>
          <cell r="E1010" t="str">
            <v>H</v>
          </cell>
          <cell r="F1010" t="str">
            <v>164,51</v>
          </cell>
          <cell r="G1010" t="str">
            <v>164,51</v>
          </cell>
        </row>
        <row r="1011">
          <cell r="C1011" t="str">
            <v>90992</v>
          </cell>
          <cell r="D1011" t="str">
            <v>COMPRESSOR DE AR REBOCAVEL, VAZÃO 400 PCM, PRESSAO DE TRABALHO 102 PSI, MOTOR A DIESEL POTÊNCIA 110 CV - DEPRECIAÇÃO. AF_06/2015</v>
          </cell>
          <cell r="E1011" t="str">
            <v>H</v>
          </cell>
          <cell r="F1011" t="str">
            <v>6,78</v>
          </cell>
          <cell r="G1011" t="str">
            <v>6,78</v>
          </cell>
        </row>
        <row r="1012">
          <cell r="C1012" t="str">
            <v>90993</v>
          </cell>
          <cell r="D1012" t="str">
            <v>COMPRESSOR DE AR REBOCAVEL, VAZÃO 400 PCM, PRESSAO DE TRABALHO 102 PSI, MOTOR A DIESEL POTÊNCIA 110 CV - JUROS. AF_06/2015</v>
          </cell>
          <cell r="E1012" t="str">
            <v>H</v>
          </cell>
          <cell r="F1012" t="str">
            <v>0,94</v>
          </cell>
          <cell r="G1012" t="str">
            <v>0,94</v>
          </cell>
        </row>
        <row r="1013">
          <cell r="C1013" t="str">
            <v>90994</v>
          </cell>
          <cell r="D1013" t="str">
            <v>COMPRESSOR DE AR REBOCAVEL, VAZÃO 400 PCM, PRESSAO DE TRABALHO 102 PSI, MOTOR A DIESEL POTÊNCIA 110 CV - MANUTENÇÃO. AF_06/2015</v>
          </cell>
          <cell r="E1013" t="str">
            <v>H</v>
          </cell>
          <cell r="F1013" t="str">
            <v>8,49</v>
          </cell>
          <cell r="G1013" t="str">
            <v>8,49</v>
          </cell>
        </row>
        <row r="1014">
          <cell r="C1014" t="str">
            <v>90995</v>
          </cell>
          <cell r="D1014" t="str">
            <v>COMPRESSOR DE AR REBOCAVEL, VAZÃO 400 PCM, PRESSAO DE TRABALHO 102 PSI, MOTOR A DIESEL POTÊNCIA 110 CV - MATERIAIS NA OPERAÇÃO. AF_06/2015</v>
          </cell>
          <cell r="E1014" t="str">
            <v>H</v>
          </cell>
          <cell r="F1014" t="str">
            <v>86,13</v>
          </cell>
          <cell r="G1014" t="str">
            <v>86,13</v>
          </cell>
        </row>
        <row r="1015">
          <cell r="C1015" t="str">
            <v>91021</v>
          </cell>
          <cell r="D1015" t="str">
            <v>PERFURATRIZ HIDRÁULICA SOBRE CAMINHÃO COM TRADO CURTO ACOPLADO, PROFUNDIDADE MÁXIMA DE 20 M, DIÂMETRO MÁXIMO DE 1500 MM, POTÊNCIA INSTALADA DE 137 HP, MESA ROTATIVA COM TORQUE MÁXIMO DE 30 KNM - IMPOSTOS E SEGUROS. AF_06/2015</v>
          </cell>
          <cell r="E1015" t="str">
            <v>H</v>
          </cell>
          <cell r="F1015" t="str">
            <v>11,35</v>
          </cell>
          <cell r="G1015" t="str">
            <v>11,35</v>
          </cell>
        </row>
        <row r="1016">
          <cell r="C1016" t="str">
            <v>91026</v>
          </cell>
          <cell r="D1016" t="str">
            <v>CAMINHÃO TRUCADO (C/ TERCEIRO EIXO) ELETRÔNICO - POTÊNCIA 231CV - PBT = 22000KG - DIST. ENTRE EIXOS 5170 MM - INCLUI CARROCERIA FIXA ABERTA DE MADEIRA - DEPRECIAÇÃO. AF_06/2015</v>
          </cell>
          <cell r="E1016" t="str">
            <v>H</v>
          </cell>
          <cell r="F1016" t="str">
            <v>18,19</v>
          </cell>
          <cell r="G1016" t="str">
            <v>18,19</v>
          </cell>
        </row>
        <row r="1017">
          <cell r="C1017" t="str">
            <v>91027</v>
          </cell>
          <cell r="D1017" t="str">
            <v>CAMINHÃO TRUCADO (C/ TERCEIRO EIXO) ELETRÔNICO - POTÊNCIA 231CV - PBT = 22000KG - DIST. ENTRE EIXOS 5170 MM - INCLUI CARROCERIA FIXA ABERTA DE MADEIRA - JUROS. AF_06/2015</v>
          </cell>
          <cell r="E1017" t="str">
            <v>H</v>
          </cell>
          <cell r="F1017" t="str">
            <v>3,70</v>
          </cell>
          <cell r="G1017" t="str">
            <v>3,70</v>
          </cell>
        </row>
        <row r="1018">
          <cell r="C1018" t="str">
            <v>91028</v>
          </cell>
          <cell r="D1018" t="str">
            <v>CAMINHÃO TRUCADO (C/ TERCEIRO EIXO) ELETRÔNICO - POTÊNCIA 231CV - PBT = 22000KG - DIST. ENTRE EIXOS 5170 MM - INCLUI CARROCERIA FIXA ABERTA DE MADEIRA - IMPOSTOS E SEGUROS. AF_06/2015</v>
          </cell>
          <cell r="E1018" t="str">
            <v>H</v>
          </cell>
          <cell r="F1018" t="str">
            <v>2,93</v>
          </cell>
          <cell r="G1018" t="str">
            <v>2,93</v>
          </cell>
        </row>
        <row r="1019">
          <cell r="C1019" t="str">
            <v>91029</v>
          </cell>
          <cell r="D1019" t="str">
            <v>CAMINHÃO TRUCADO (C/ TERCEIRO EIXO) ELETRÔNICO - POTÊNCIA 231CV - PBT = 22000KG - DIST. ENTRE EIXOS 5170 MM - INCLUI CARROCERIA FIXA ABERTA DE MADEIRA - MANUTENÇÃO. AF_06/2015</v>
          </cell>
          <cell r="E1019" t="str">
            <v>H</v>
          </cell>
          <cell r="F1019" t="str">
            <v>33,23</v>
          </cell>
          <cell r="G1019" t="str">
            <v>33,23</v>
          </cell>
        </row>
        <row r="1020">
          <cell r="C1020" t="str">
            <v>91030</v>
          </cell>
          <cell r="D1020" t="str">
            <v>CAMINHÃO TRUCADO (C/ TERCEIRO EIXO) ELETRÔNICO - POTÊNCIA 231CV - PBT = 22000KG - DIST. ENTRE EIXOS 5170 MM - INCLUI CARROCERIA FIXA ABERTA DE MADEIRA - MATERIAIS NA OPERAÇÃO. AF_06/2015</v>
          </cell>
          <cell r="E1020" t="str">
            <v>H</v>
          </cell>
          <cell r="F1020" t="str">
            <v>153,49</v>
          </cell>
          <cell r="G1020" t="str">
            <v>153,49</v>
          </cell>
        </row>
        <row r="1021">
          <cell r="C1021" t="str">
            <v>91273</v>
          </cell>
          <cell r="D1021" t="str">
            <v>PLACA VIBRATÓRIA REVERSÍVEL COM MOTOR 4 TEMPOS A GASOLINA, FORÇA CENTRÍFUGA DE 25 KN (2500 KGF), POTÊNCIA 5,5 CV - DEPRECIAÇÃO. AF_08/2015</v>
          </cell>
          <cell r="E1021" t="str">
            <v>H</v>
          </cell>
          <cell r="F1021" t="str">
            <v>0,54</v>
          </cell>
          <cell r="G1021" t="str">
            <v>0,54</v>
          </cell>
        </row>
        <row r="1022">
          <cell r="C1022" t="str">
            <v>91274</v>
          </cell>
          <cell r="D1022" t="str">
            <v>PLACA VIBRATÓRIA REVERSÍVEL COM MOTOR 4 TEMPOS A GASOLINA, FORÇA CENTRÍFUGA DE 25 KN (2500 KGF), POTÊNCIA 5,5 CV - JUROS. AF_08/2015</v>
          </cell>
          <cell r="E1022" t="str">
            <v>H</v>
          </cell>
          <cell r="F1022" t="str">
            <v>0,07</v>
          </cell>
          <cell r="G1022" t="str">
            <v>0,07</v>
          </cell>
        </row>
        <row r="1023">
          <cell r="C1023" t="str">
            <v>91275</v>
          </cell>
          <cell r="D1023" t="str">
            <v>PLACA VIBRATÓRIA REVERSÍVEL COM MOTOR 4 TEMPOS A GASOLINA, FORÇA CENTRÍFUGA DE 25 KN (2500 KGF), POTÊNCIA 5,5 CV - MANUTENÇÃO. AF_08/2015</v>
          </cell>
          <cell r="E1023" t="str">
            <v>H</v>
          </cell>
          <cell r="F1023" t="str">
            <v>0,67</v>
          </cell>
          <cell r="G1023" t="str">
            <v>0,67</v>
          </cell>
        </row>
        <row r="1024">
          <cell r="C1024" t="str">
            <v>91276</v>
          </cell>
          <cell r="D1024" t="str">
            <v>PLACA VIBRATÓRIA REVERSÍVEL COM MOTOR 4 TEMPOS A GASOLINA, FORÇA CENTRÍFUGA DE 25 KN (2500 KGF), POTÊNCIA 5,5 CV - MATERIAIS NA OPERAÇÃO. AF_08/2015</v>
          </cell>
          <cell r="E1024" t="str">
            <v>H</v>
          </cell>
          <cell r="F1024" t="str">
            <v>10,48</v>
          </cell>
          <cell r="G1024" t="str">
            <v>10,48</v>
          </cell>
        </row>
        <row r="1025">
          <cell r="C1025" t="str">
            <v>91279</v>
          </cell>
          <cell r="D1025" t="str">
            <v>CORTADORA DE PISO COM MOTOR 4 TEMPOS A GASOLINA, POTÊNCIA DE 13 HP, COM DISCO DE CORTE DIAMANTADO SEGMENTADO PARA CONCRETO, DIÂMETRO DE 350 MM, FURO DE 1" (14 X 1") - DEPRECIAÇÃO. AF_08/2015</v>
          </cell>
          <cell r="E1025" t="str">
            <v>H</v>
          </cell>
          <cell r="F1025" t="str">
            <v>0,73</v>
          </cell>
          <cell r="G1025" t="str">
            <v>0,73</v>
          </cell>
        </row>
        <row r="1026">
          <cell r="C1026" t="str">
            <v>91280</v>
          </cell>
          <cell r="D1026" t="str">
            <v>CORTADORA DE PISO COM MOTOR 4 TEMPOS A GASOLINA, POTÊNCIA DE 13 HP, COM DISCO DE CORTE DIAMANTADO SEGMENTADO PARA CONCRETO, DIÂMETRO DE 350 MM, FURO DE 1" (14 X 1") - JUROS. AF_08/2015</v>
          </cell>
          <cell r="E1026" t="str">
            <v>H</v>
          </cell>
          <cell r="F1026" t="str">
            <v>0,08</v>
          </cell>
          <cell r="G1026" t="str">
            <v>0,08</v>
          </cell>
        </row>
        <row r="1027">
          <cell r="C1027" t="str">
            <v>91281</v>
          </cell>
          <cell r="D1027" t="str">
            <v>CORTADORA DE PISO COM MOTOR 4 TEMPOS A GASOLINA, POTÊNCIA DE 13 HP, COM DISCO DE CORTE DIAMANTADO SEGMENTADO PARA CONCRETO, DIÂMETRO DE 350 MM, FURO DE 1" (14 X 1") - MANUTENÇÃO. AF_08/2015</v>
          </cell>
          <cell r="E1027" t="str">
            <v>H</v>
          </cell>
          <cell r="F1027" t="str">
            <v>0,91</v>
          </cell>
          <cell r="G1027" t="str">
            <v>0,91</v>
          </cell>
        </row>
        <row r="1028">
          <cell r="C1028" t="str">
            <v>91282</v>
          </cell>
          <cell r="D1028" t="str">
            <v>CORTADORA DE PISO COM MOTOR 4 TEMPOS A GASOLINA, POTÊNCIA DE 13 HP, COM DISCO DE CORTE DIAMANTADO SEGMENTADO PARA CONCRETO, DIÂMETRO DE 350 MM, FURO DE 1" (14 X 1") - MATERIAIS NA OPERAÇÃO. AF_08/2015</v>
          </cell>
          <cell r="E1028" t="str">
            <v>H</v>
          </cell>
          <cell r="F1028" t="str">
            <v>10,55</v>
          </cell>
          <cell r="G1028" t="str">
            <v>10,55</v>
          </cell>
        </row>
        <row r="1029">
          <cell r="C1029" t="str">
            <v>91354</v>
          </cell>
          <cell r="D1029" t="str">
            <v>CAMINHÃO TOCO, PESO BRUTO TOTAL 14.300 KG, CARGA ÚTIL MÁXIMA 9590 KG, DISTÂNCIA ENTRE EIXOS 4,76 M, POTÊNCIA 185 CV (NÃO INCLUI CARROCERIA) - DEPRECIAÇÃO. AF_06/2014</v>
          </cell>
          <cell r="E1029" t="str">
            <v>H</v>
          </cell>
          <cell r="F1029" t="str">
            <v>13,72</v>
          </cell>
          <cell r="G1029" t="str">
            <v>13,72</v>
          </cell>
        </row>
        <row r="1030">
          <cell r="C1030" t="str">
            <v>91355</v>
          </cell>
          <cell r="D1030" t="str">
            <v>CAMINHÃO TOCO, PESO BRUTO TOTAL 14.300 KG, CARGA ÚTIL MÁXIMA 9590 KG, DISTÂNCIA ENTRE EIXOS 4,76 M, POTÊNCIA 185 CV (NÃO INCLUI CARROCERIA) - JUROS. AF_06/2014</v>
          </cell>
          <cell r="E1030" t="str">
            <v>H</v>
          </cell>
          <cell r="F1030" t="str">
            <v>2,88</v>
          </cell>
          <cell r="G1030" t="str">
            <v>2,88</v>
          </cell>
        </row>
        <row r="1031">
          <cell r="C1031" t="str">
            <v>91356</v>
          </cell>
          <cell r="D1031" t="str">
            <v>CAMINHÃO TOCO, PESO BRUTO TOTAL 14.300 KG, CARGA ÚTIL MÁXIMA 9590 KG, DISTÂNCIA ENTRE EIXOS 4,76 M, POTÊNCIA 185 CV (NÃO INCLUI CARROCERIA) - IMPOSTOS E SEGUROS. AF_06/2014</v>
          </cell>
          <cell r="E1031" t="str">
            <v>H</v>
          </cell>
          <cell r="F1031" t="str">
            <v>2,28</v>
          </cell>
          <cell r="G1031" t="str">
            <v>2,28</v>
          </cell>
        </row>
        <row r="1032">
          <cell r="C1032" t="str">
            <v>91359</v>
          </cell>
          <cell r="D1032" t="str">
            <v>CAMINHÃO PIPA 6.000 L, PESO BRUTO TOTAL 13.000 KG, DISTÂNCIA ENTRE EIXOS 4,80 M, POTÊNCIA 189 CV INCLUSIVE TANQUE DE AÇO PARA TRANSPORTE DE ÁGUA, CAPACIDADE 6 M3 - DEPRECIAÇÃO. AF_06/2014</v>
          </cell>
          <cell r="E1032" t="str">
            <v>H</v>
          </cell>
          <cell r="F1032" t="str">
            <v>17,01</v>
          </cell>
          <cell r="G1032" t="str">
            <v>17,01</v>
          </cell>
        </row>
        <row r="1033">
          <cell r="C1033" t="str">
            <v>91360</v>
          </cell>
          <cell r="D1033" t="str">
            <v>CAMINHÃO PIPA 6.000 L, PESO BRUTO TOTAL 13.000 KG, DISTÂNCIA ENTRE EIXOS 4,80 M, POTÊNCIA 189 CV INCLUSIVE TANQUE DE AÇO PARA TRANSPORTE DE ÁGUA, CAPACIDADE 6 M3 - JUROS. AF_06/2014</v>
          </cell>
          <cell r="E1033" t="str">
            <v>H</v>
          </cell>
          <cell r="F1033" t="str">
            <v>3,26</v>
          </cell>
          <cell r="G1033" t="str">
            <v>3,26</v>
          </cell>
        </row>
        <row r="1034">
          <cell r="C1034" t="str">
            <v>91361</v>
          </cell>
          <cell r="D1034" t="str">
            <v>CAMINHÃO PIPA 6.000 L, PESO BRUTO TOTAL 13.000 KG, DISTÂNCIA ENTRE EIXOS 4,80 M, POTÊNCIA 189 CV INCLUSIVE TANQUE DE AÇO PARA TRANSPORTE DE ÁGUA, CAPACIDADE 6 M3 - IMPOSTOS E SEGUROS. AF_06/2014</v>
          </cell>
          <cell r="E1034" t="str">
            <v>H</v>
          </cell>
          <cell r="F1034" t="str">
            <v>2,58</v>
          </cell>
          <cell r="G1034" t="str">
            <v>2,58</v>
          </cell>
        </row>
        <row r="1035">
          <cell r="C1035" t="str">
            <v>91367</v>
          </cell>
          <cell r="D1035" t="str">
            <v>CAMINHÃO BASCULANTE 6 M3, PESO BRUTO TOTAL 16.000 KG, CARGA ÚTIL MÁXIMA 13.071 KG, DISTÂNCIA ENTRE EIXOS 4,80 M, POTÊNCIA 230 CV INCLUSIVE CAÇAMBA METÁLICA - DEPRECIAÇÃO. AF_06/2014</v>
          </cell>
          <cell r="E1035" t="str">
            <v>H</v>
          </cell>
          <cell r="F1035" t="str">
            <v>18,48</v>
          </cell>
          <cell r="G1035" t="str">
            <v>18,48</v>
          </cell>
        </row>
        <row r="1036">
          <cell r="C1036" t="str">
            <v>91368</v>
          </cell>
          <cell r="D1036" t="str">
            <v>CAMINHÃO BASCULANTE 6 M3, PESO BRUTO TOTAL 16.000 KG, CARGA ÚTIL MÁXIMA 13.071 KG, DISTÂNCIA ENTRE EIXOS 4,80 M, POTÊNCIA 230 CV INCLUSIVE CAÇAMBA METÁLICA - JUROS. AF_06/2014</v>
          </cell>
          <cell r="E1036" t="str">
            <v>H</v>
          </cell>
          <cell r="F1036" t="str">
            <v>3,61</v>
          </cell>
          <cell r="G1036" t="str">
            <v>3,61</v>
          </cell>
        </row>
        <row r="1037">
          <cell r="C1037" t="str">
            <v>91369</v>
          </cell>
          <cell r="D1037" t="str">
            <v>CAMINHÃO BASCULANTE 6 M3, PESO BRUTO TOTAL 16.000 KG, CARGA ÚTIL MÁXIMA 13.071 KG, DISTÂNCIA ENTRE EIXOS 4,80 M, POTÊNCIA 230 CV INCLUSIVE CAÇAMBA METÁLICA - IMPOSTOS E SEGUROS. AF_06/2014</v>
          </cell>
          <cell r="E1037" t="str">
            <v>H</v>
          </cell>
          <cell r="F1037" t="str">
            <v>2,86</v>
          </cell>
          <cell r="G1037" t="str">
            <v>2,86</v>
          </cell>
        </row>
        <row r="1038">
          <cell r="C1038" t="str">
            <v>91375</v>
          </cell>
          <cell r="D1038" t="str">
            <v>CAMINHÃO TOCO, PESO BRUTO TOTAL 16.000 KG, CARGA ÚTIL MÁXIMA DE 10.685 KG, DISTÂNCIA ENTRE EIXOS 4,80 M, POTÊNCIA 189 CV EXCLUSIVE CARROCERIA - DEPRECIAÇÃO. AF_06/2014</v>
          </cell>
          <cell r="E1038" t="str">
            <v>H</v>
          </cell>
          <cell r="F1038" t="str">
            <v>11,56</v>
          </cell>
          <cell r="G1038" t="str">
            <v>11,56</v>
          </cell>
        </row>
        <row r="1039">
          <cell r="C1039" t="str">
            <v>91376</v>
          </cell>
          <cell r="D1039" t="str">
            <v>CAMINHÃO TOCO, PESO BRUTO TOTAL 16.000 KG, CARGA ÚTIL MÁXIMA DE 10.685 KG, DISTÂNCIA ENTRE EIXOS 4,80 M, POTÊNCIA 189 CV EXCLUSIVE CARROCERIA - JUROS. AF_06/2014</v>
          </cell>
          <cell r="E1039" t="str">
            <v>H</v>
          </cell>
          <cell r="F1039" t="str">
            <v>2,42</v>
          </cell>
          <cell r="G1039" t="str">
            <v>2,42</v>
          </cell>
        </row>
        <row r="1040">
          <cell r="C1040" t="str">
            <v>91377</v>
          </cell>
          <cell r="D1040" t="str">
            <v>CAMINHÃO TOCO, PESO BRUTO TOTAL 16.000 KG, CARGA ÚTIL MÁXIMA DE 10.685 KG, DISTÂNCIA ENTRE EIXOS 4,80 M, POTÊNCIA 189 CV EXCLUSIVE CARROCERIA - IMPOSTOS E SEGUROS. AF_06/2014</v>
          </cell>
          <cell r="E1040" t="str">
            <v>H</v>
          </cell>
          <cell r="F1040" t="str">
            <v>1,92</v>
          </cell>
          <cell r="G1040" t="str">
            <v>1,92</v>
          </cell>
        </row>
        <row r="1041">
          <cell r="C1041" t="str">
            <v>91380</v>
          </cell>
          <cell r="D1041" t="str">
            <v>CAMINHÃO BASCULANTE 10 M3, TRUCADO CABINE SIMPLES, PESO BRUTO TOTAL 23.000 KG, CARGA ÚTIL MÁXIMA 15.935 KG, DISTÂNCIA ENTRE EIXOS 4,80 M, POTÊNCIA 230 CV INCLUSIVE CAÇAMBA METÁLICA - DEPRECIAÇÃO. AF_06/2014</v>
          </cell>
          <cell r="E1041" t="str">
            <v>H</v>
          </cell>
          <cell r="F1041" t="str">
            <v>21,14</v>
          </cell>
          <cell r="G1041" t="str">
            <v>21,14</v>
          </cell>
        </row>
        <row r="1042">
          <cell r="C1042" t="str">
            <v>91381</v>
          </cell>
          <cell r="D1042" t="str">
            <v>CAMINHÃO BASCULANTE 10 M3, TRUCADO CABINE SIMPLES, PESO BRUTO TOTAL 23.000 KG, CARGA ÚTIL MÁXIMA 15.935 KG, DISTÂNCIA ENTRE EIXOS 4,80 M, POTÊNCIA 230 CV INCLUSIVE CAÇAMBA METÁLICA - JUROS. AF_06/2014</v>
          </cell>
          <cell r="E1042" t="str">
            <v>H</v>
          </cell>
          <cell r="F1042" t="str">
            <v>4,08</v>
          </cell>
          <cell r="G1042" t="str">
            <v>4,08</v>
          </cell>
        </row>
        <row r="1043">
          <cell r="C1043" t="str">
            <v>91382</v>
          </cell>
          <cell r="D1043" t="str">
            <v>CAMINHÃO BASCULANTE 10 M3, TRUCADO CABINE SIMPLES, PESO BRUTO TOTAL 23.000 KG, CARGA ÚTIL MÁXIMA 15.935 KG, DISTÂNCIA ENTRE EIXOS 4,80 M, POTÊNCIA 230 CV INCLUSIVE CAÇAMBA METÁLICA - IMPOSTOS E SEGUROS. AF_06/2014</v>
          </cell>
          <cell r="E1043" t="str">
            <v>H</v>
          </cell>
          <cell r="F1043" t="str">
            <v>3,23</v>
          </cell>
          <cell r="G1043" t="str">
            <v>3,23</v>
          </cell>
        </row>
        <row r="1044">
          <cell r="C1044" t="str">
            <v>91383</v>
          </cell>
          <cell r="D1044" t="str">
            <v>CAMINHÃO BASCULANTE 10 M3, TRUCADO CABINE SIMPLES, PESO BRUTO TOTAL 23.000 KG, CARGA ÚTIL MÁXIMA 15.935 KG, DISTÂNCIA ENTRE EIXOS 4,80 M, POTÊNCIA 230 CV INCLUSIVE CAÇAMBA METÁLICA - MANUTENÇÃO. AF_06/2014</v>
          </cell>
          <cell r="E1044" t="str">
            <v>H</v>
          </cell>
          <cell r="F1044" t="str">
            <v>37,75</v>
          </cell>
          <cell r="G1044" t="str">
            <v>37,75</v>
          </cell>
        </row>
        <row r="1045">
          <cell r="C1045" t="str">
            <v>91384</v>
          </cell>
          <cell r="D1045" t="str">
            <v>CAMINHÃO BASCULANTE 10 M3, TRUCADO CABINE SIMPLES, PESO BRUTO TOTAL 23.000 KG, CARGA ÚTIL MÁXIMA 15.935 KG, DISTÂNCIA ENTRE EIXOS 4,80 M, POTÊNCIA 230 CV INCLUSIVE CAÇAMBA METÁLICA - MATERIAIS NA OPERAÇÃO. AF_06/2014</v>
          </cell>
          <cell r="E1045" t="str">
            <v>H</v>
          </cell>
          <cell r="F1045" t="str">
            <v>148,36</v>
          </cell>
          <cell r="G1045" t="str">
            <v>148,36</v>
          </cell>
        </row>
        <row r="1046">
          <cell r="C1046" t="str">
            <v>91390</v>
          </cell>
          <cell r="D1046" t="str">
            <v>CAMINHÃO TOCO, PBT 14.300 KG, CARGA ÚTIL MÁX. 9.710 KG, DIST. ENTRE EIXOS 3,56 M, POTÊNCIA 185 CV, INCLUSIVE CARROCERIA FIXA ABERTA DE MADEIRA P/ TRANSPORTE GERAL DE CARGA SECA, DIMEN. APROX. 2,50 X 6,50 X 0,50 M - DEPRECIAÇÃO. AF_06/2014</v>
          </cell>
          <cell r="E1046" t="str">
            <v>H</v>
          </cell>
          <cell r="F1046" t="str">
            <v>15,11</v>
          </cell>
          <cell r="G1046" t="str">
            <v>15,11</v>
          </cell>
        </row>
        <row r="1047">
          <cell r="C1047" t="str">
            <v>91391</v>
          </cell>
          <cell r="D1047" t="str">
            <v>CAMINHÃO TOCO, PBT 14.300 KG, CARGA ÚTIL MÁX. 9.710 KG, DIST. ENTRE EIXOS 3,56 M, POTÊNCIA 185 CV, INCLUSIVE CARROCERIA FIXA ABERTA DE MADEIRA P/ TRANSPORTE GERAL DE CARGA SECA, DIMEN. APROX. 2,50 X 6,50 X 0,50 M - JUROS. AF_06/2014</v>
          </cell>
          <cell r="E1047" t="str">
            <v>H</v>
          </cell>
          <cell r="F1047" t="str">
            <v>3,06</v>
          </cell>
          <cell r="G1047" t="str">
            <v>3,06</v>
          </cell>
        </row>
        <row r="1048">
          <cell r="C1048" t="str">
            <v>91392</v>
          </cell>
          <cell r="D1048" t="str">
            <v>CAMINHÃO TOCO, PBT 14.300 KG, CARGA ÚTIL MÁX. 9.710 KG, DIST. ENTRE EIXOS 3,56 M, POTÊNCIA 185 CV, INCLUSIVE CARROCERIA FIXA ABERTA DE MADEIRA P/ TRANSPORTE GERAL DE CARGA SECA, DIMEN. APROX. 2,50 X 6,50 X 0,50 M - IMPOSTOS E SEGUROS. AF_06/2014</v>
          </cell>
          <cell r="E1048" t="str">
            <v>H</v>
          </cell>
          <cell r="F1048" t="str">
            <v>2,42</v>
          </cell>
          <cell r="G1048" t="str">
            <v>2,42</v>
          </cell>
        </row>
        <row r="1049">
          <cell r="C1049" t="str">
            <v>91396</v>
          </cell>
          <cell r="D1049" t="str">
            <v>CAMINHÃO PIPA 10.000 L TRUCADO, PESO BRUTO TOTAL 23.000 KG, CARGA ÚTIL MÁXIMA 15.935 KG, DISTÂNCIA ENTRE EIXOS 4,8 M, POTÊNCIA 230 CV, INCLUSIVE TANQUE DE AÇO PARA TRANSPORTE DE ÁGUA - DEPRECIAÇÃO. AF_06/2014</v>
          </cell>
          <cell r="E1049" t="str">
            <v>H</v>
          </cell>
          <cell r="F1049" t="str">
            <v>21,70</v>
          </cell>
          <cell r="G1049" t="str">
            <v>21,70</v>
          </cell>
        </row>
        <row r="1050">
          <cell r="C1050" t="str">
            <v>91397</v>
          </cell>
          <cell r="D1050" t="str">
            <v>CAMINHÃO PIPA 10.000 L TRUCADO, PESO BRUTO TOTAL 23.000 KG, CARGA ÚTIL MÁXIMA 15.935 KG, DISTÂNCIA ENTRE EIXOS 4,8 M, POTÊNCIA 230 CV, INCLUSIVE TANQUE DE AÇO PARA TRANSPORTE DE ÁGUA - JUROS. AF_06/2014</v>
          </cell>
          <cell r="E1050" t="str">
            <v>H</v>
          </cell>
          <cell r="F1050" t="str">
            <v>4,19</v>
          </cell>
          <cell r="G1050" t="str">
            <v>4,19</v>
          </cell>
        </row>
        <row r="1051">
          <cell r="C1051" t="str">
            <v>91398</v>
          </cell>
          <cell r="D1051" t="str">
            <v>CAMINHÃO PIPA 10.000 L TRUCADO, PESO BRUTO TOTAL 23.000 KG, CARGA ÚTIL MÁXIMA 15.935 KG, DISTÂNCIA ENTRE EIXOS 4,8 M, POTÊNCIA 230 CV, INCLUSIVE TANQUE DE AÇO PARA TRANSPORTE DE ÁGUA - IMPOSTOS E SEGUROS. AF_06/2014</v>
          </cell>
          <cell r="E1051" t="str">
            <v>H</v>
          </cell>
          <cell r="F1051" t="str">
            <v>3,31</v>
          </cell>
          <cell r="G1051" t="str">
            <v>3,31</v>
          </cell>
        </row>
        <row r="1052">
          <cell r="C1052" t="str">
            <v>91402</v>
          </cell>
          <cell r="D1052" t="str">
            <v>CAMINHÃO BASCULANTE 6 M3 TOCO, PESO BRUTO TOTAL 16.000 KG, CARGA ÚTIL MÁXIMA 11.130 KG, DISTÂNCIA ENTRE EIXOS 5,36 M, POTÊNCIA 185 CV, INCLUSIVE CAÇAMBA METÁLICA - IMPOSTOS E SEGUROS. AF_06/2014</v>
          </cell>
          <cell r="E1052" t="str">
            <v>H</v>
          </cell>
          <cell r="F1052" t="str">
            <v>2,73</v>
          </cell>
          <cell r="G1052" t="str">
            <v>2,73</v>
          </cell>
        </row>
        <row r="1053">
          <cell r="C1053" t="str">
            <v>91466</v>
          </cell>
          <cell r="D1053" t="str">
            <v>GUINDAUTO HIDRÁULICO, CAPACIDADE MÁXIMA DE CARGA 6200 KG, MOMENTO MÁXIMO DE CARGA 11,7 TM, ALCANCE MÁXIMO HORIZONTAL 9,70 M, INCLUSIVE CAMINHÃO TOCO PBT 16.000 KG, POTÊNCIA DE 189 CV - IMPOSTOS E SEGUROS. AF_08/2015</v>
          </cell>
          <cell r="E1053" t="str">
            <v>H</v>
          </cell>
          <cell r="F1053" t="str">
            <v>2,65</v>
          </cell>
          <cell r="G1053" t="str">
            <v>2,65</v>
          </cell>
        </row>
        <row r="1054">
          <cell r="C1054" t="str">
            <v>91467</v>
          </cell>
          <cell r="D1054" t="str">
            <v>GUINDAUTO HIDRÁULICO, CAPACIDADE MÁXIMA DE CARGA 6200 KG, MOMENTO MÁXIMO DE CARGA 11,7 TM, ALCANCE MÁXIMO HORIZONTAL 9,70 M, INCLUSIVE CAMINHÃO TOCO PBT 16.000 KG, POTÊNCIA DE 189 CV - MATERIAIS NA OPERAÇÃO. AF_08/2015</v>
          </cell>
          <cell r="E1054" t="str">
            <v>H</v>
          </cell>
          <cell r="F1054" t="str">
            <v>165,45</v>
          </cell>
          <cell r="G1054" t="str">
            <v>165,45</v>
          </cell>
        </row>
        <row r="1055">
          <cell r="C1055" t="str">
            <v>91468</v>
          </cell>
          <cell r="D1055" t="str">
            <v>ESPARGIDOR DE ASFALTO PRESSURIZADO, TANQUE 6 M3 COM ISOLAÇÃO TÉRMICA, AQUECIDO COM 2 MAÇARICOS, COM BARRA ESPARGIDORA 3,60 M, MONTADO SOBRE CAMINHÃO  TOCO, PBT 14.300 KG, POTÊNCIA 185 CV - DEPRECIAÇÃO. AF_08/2015</v>
          </cell>
          <cell r="E1055" t="str">
            <v>H</v>
          </cell>
          <cell r="F1055" t="str">
            <v>20,86</v>
          </cell>
          <cell r="G1055" t="str">
            <v>20,86</v>
          </cell>
        </row>
        <row r="1056">
          <cell r="C1056" t="str">
            <v>91469</v>
          </cell>
          <cell r="D1056" t="str">
            <v>ESPARGIDOR DE ASFALTO PRESSURIZADO, TANQUE 6 M3 COM ISOLAÇÃO TÉRMICA, AQUECIDO COM 2 MAÇARICOS, COM BARRA ESPARGIDORA 3,60 M, MONTADO SOBRE CAMINHÃO  TOCO, PBT 14.300 KG, POTÊNCIA 185 CV - JUROS. AF_08/2015</v>
          </cell>
          <cell r="E1056" t="str">
            <v>H</v>
          </cell>
          <cell r="F1056" t="str">
            <v>4,13</v>
          </cell>
          <cell r="G1056" t="str">
            <v>4,13</v>
          </cell>
        </row>
        <row r="1057">
          <cell r="C1057" t="str">
            <v>91484</v>
          </cell>
          <cell r="D1057" t="str">
            <v>ESPARGIDOR DE ASFALTO PRESSURIZADO, TANQUE 6 M3 COM ISOLAÇÃO TÉRMICA, AQUECIDO COM 2 MAÇARICOS, COM BARRA ESPARGIDORA 3,60 M, MONTADO SOBRE CAMINHÃO  TOCO, PBT 14.300 KG, POTÊNCIA 185 CV - IMPOSTOS E SEGUROS. AF_08/2015</v>
          </cell>
          <cell r="E1057" t="str">
            <v>H</v>
          </cell>
          <cell r="F1057" t="str">
            <v>3,29</v>
          </cell>
          <cell r="G1057" t="str">
            <v>3,29</v>
          </cell>
        </row>
        <row r="1058">
          <cell r="C1058" t="str">
            <v>91485</v>
          </cell>
          <cell r="D1058" t="str">
            <v>ESPARGIDOR DE ASFALTO PRESSURIZADO, TANQUE 6 M3 COM ISOLAÇÃO TÉRMICA, AQUECIDO COM 2 MAÇARICOS, COM BARRA ESPARGIDORA 3,60 M, MONTADO SOBRE CAMINHÃO  TOCO, PBT 14.300 KG, POTÊNCIA 185 CV - MATERIAIS NA OPERAÇÃO. AF_08/2015</v>
          </cell>
          <cell r="E1058" t="str">
            <v>H</v>
          </cell>
          <cell r="F1058" t="str">
            <v>161,94</v>
          </cell>
          <cell r="G1058" t="str">
            <v>161,94</v>
          </cell>
        </row>
        <row r="1059">
          <cell r="C1059" t="str">
            <v>91529</v>
          </cell>
          <cell r="D1059" t="str">
            <v>COMPACTADOR DE SOLOS DE PERCUSSÃO (SOQUETE) COM MOTOR A GASOLINA 4 TEMPOS, POTÊNCIA 4 CV - DEPRECIAÇÃO. AF_08/2015</v>
          </cell>
          <cell r="E1059" t="str">
            <v>H</v>
          </cell>
          <cell r="F1059" t="str">
            <v>0,79</v>
          </cell>
          <cell r="G1059" t="str">
            <v>0,79</v>
          </cell>
        </row>
        <row r="1060">
          <cell r="C1060" t="str">
            <v>91530</v>
          </cell>
          <cell r="D1060" t="str">
            <v>COMPACTADOR DE SOLOS DE PERCUSSÃO (SOQUETE) COM MOTOR A GASOLINA 4 TEMPOS, POTÊNCIA 4 CV - JUROS. AF_08/2015</v>
          </cell>
          <cell r="E1060" t="str">
            <v>H</v>
          </cell>
          <cell r="F1060" t="str">
            <v>0,11</v>
          </cell>
          <cell r="G1060" t="str">
            <v>0,11</v>
          </cell>
        </row>
        <row r="1061">
          <cell r="C1061" t="str">
            <v>91531</v>
          </cell>
          <cell r="D1061" t="str">
            <v>COMPACTADOR DE SOLOS DE PERCUSSÃO (SOQUETE) COM MOTOR A GASOLINA 4 TEMPOS, POTÊNCIA 4 CV - MANUTENÇÃO. AF_08/2015</v>
          </cell>
          <cell r="E1061" t="str">
            <v>H</v>
          </cell>
          <cell r="F1061" t="str">
            <v>0,99</v>
          </cell>
          <cell r="G1061" t="str">
            <v>0,99</v>
          </cell>
        </row>
        <row r="1062">
          <cell r="C1062" t="str">
            <v>91532</v>
          </cell>
          <cell r="D1062" t="str">
            <v>COMPACTADOR DE SOLOS DE PERCUSSÃO (SOQUETE) COM MOTOR A GASOLINA 4 TEMPOS, POTÊNCIA 4 CV - MATERIAIS NA OPERAÇÃO. AF_08/2015</v>
          </cell>
          <cell r="E1062" t="str">
            <v>H</v>
          </cell>
          <cell r="F1062" t="str">
            <v>7,49</v>
          </cell>
          <cell r="G1062" t="str">
            <v>7,49</v>
          </cell>
        </row>
        <row r="1063">
          <cell r="C1063" t="str">
            <v>91629</v>
          </cell>
          <cell r="D1063" t="str">
            <v>GUINDAUTO HIDRÁULICO, CAPACIDADE MÁXIMA DE CARGA 6500 KG, MOMENTO MÁXIMO DE CARGA 5,8 TM, ALCANCE MÁXIMO HORIZONTAL 7,60 M, INCLUSIVE CAMINHÃO TOCO PBT 9.700 KG, POTÊNCIA DE 160 CV - DEPRECIAÇÃO. AF_08/2015</v>
          </cell>
          <cell r="E1063" t="str">
            <v>H</v>
          </cell>
          <cell r="F1063" t="str">
            <v>16,51</v>
          </cell>
          <cell r="G1063" t="str">
            <v>16,51</v>
          </cell>
        </row>
        <row r="1064">
          <cell r="C1064" t="str">
            <v>91630</v>
          </cell>
          <cell r="D1064" t="str">
            <v>GUINDAUTO HIDRÁULICO, CAPACIDADE MÁXIMA DE CARGA 6500 KG, MOMENTO MÁXIMO DE CARGA 5,8 TM, ALCANCE MÁXIMO HORIZONTAL 7,60 M, INCLUSIVE CAMINHÃO TOCO PBT 9.700 KG, POTÊNCIA DE 160 CV - JUROS. AF_08/2015</v>
          </cell>
          <cell r="E1064" t="str">
            <v>H</v>
          </cell>
          <cell r="F1064" t="str">
            <v>3,07</v>
          </cell>
          <cell r="G1064" t="str">
            <v>3,07</v>
          </cell>
        </row>
        <row r="1065">
          <cell r="C1065" t="str">
            <v>91631</v>
          </cell>
          <cell r="D1065" t="str">
            <v>GUINDAUTO HIDRÁULICO, CAPACIDADE MÁXIMA DE CARGA 6500 KG, MOMENTO MÁXIMO DE CARGA 5,8 TM, ALCANCE MÁXIMO HORIZONTAL 7,60 M, INCLUSIVE CAMINHÃO TOCO PBT 9.700 KG, POTÊNCIA DE 160 CV - IMPOSTOS E SEGUROS. AF_08/2015</v>
          </cell>
          <cell r="E1065" t="str">
            <v>H</v>
          </cell>
          <cell r="F1065" t="str">
            <v>2,44</v>
          </cell>
          <cell r="G1065" t="str">
            <v>2,44</v>
          </cell>
        </row>
        <row r="1066">
          <cell r="C1066" t="str">
            <v>91632</v>
          </cell>
          <cell r="D1066" t="str">
            <v>GUINDAUTO HIDRÁULICO, CAPACIDADE MÁXIMA DE CARGA 6500 KG, MOMENTO MÁXIMO DE CARGA 5,8 TM, ALCANCE MÁXIMO HORIZONTAL 7,60 M, INCLUSIVE CAMINHÃO TOCO PBT 9.700 KG, POTÊNCIA DE 160 CV - MANUTENÇÃO. AF_08/2015</v>
          </cell>
          <cell r="E1066" t="str">
            <v>H</v>
          </cell>
          <cell r="F1066" t="str">
            <v>27,86</v>
          </cell>
          <cell r="G1066" t="str">
            <v>27,86</v>
          </cell>
        </row>
        <row r="1067">
          <cell r="C1067" t="str">
            <v>91633</v>
          </cell>
          <cell r="D1067" t="str">
            <v>GUINDAUTO HIDRÁULICO, CAPACIDADE MÁXIMA DE CARGA 6500 KG, MOMENTO MÁXIMO DE CARGA 5,8 TM, ALCANCE MÁXIMO HORIZONTAL 7,60 M, INCLUSIVE CAMINHÃO TOCO PBT 9.700 KG, POTÊNCIA DE 160 CV - MATERIAIS NA OPERAÇÃO. AF_08/2015</v>
          </cell>
          <cell r="E1067" t="str">
            <v>H</v>
          </cell>
          <cell r="F1067" t="str">
            <v>140,03</v>
          </cell>
          <cell r="G1067" t="str">
            <v>140,03</v>
          </cell>
        </row>
        <row r="1068">
          <cell r="C1068" t="str">
            <v>91640</v>
          </cell>
          <cell r="D1068" t="str">
            <v>CAMINHÃO DE TRANSPORTE DE MATERIAL ASFÁLTICO 30.000 L, COM CAVALO MECÂNICO DE CAPACIDADE MÁXIMA DE TRAÇÃO COMBINADO DE 66.000 KG, POTÊNCIA 360 CV, INCLUSIVE TANQUE DE ASFALTO COM SERPENTINA - DEPRECIAÇÃO. AF_08/2015</v>
          </cell>
          <cell r="E1068" t="str">
            <v>H</v>
          </cell>
          <cell r="F1068" t="str">
            <v>32,21</v>
          </cell>
          <cell r="G1068" t="str">
            <v>32,21</v>
          </cell>
        </row>
        <row r="1069">
          <cell r="C1069" t="str">
            <v>91641</v>
          </cell>
          <cell r="D1069" t="str">
            <v>CAMINHÃO DE TRANSPORTE DE MATERIAL ASFÁLTICO 30.000 L, COM CAVALO MECÂNICO DE CAPACIDADE MÁXIMA DE TRAÇÃO COMBINADO DE 66.000 KG, POTÊNCIA 360 CV, INCLUSIVE TANQUE DE ASFALTO COM SERPENTINA - JUROS. AF_08/2015</v>
          </cell>
          <cell r="E1069" t="str">
            <v>H</v>
          </cell>
          <cell r="F1069" t="str">
            <v>6,59</v>
          </cell>
          <cell r="G1069" t="str">
            <v>6,59</v>
          </cell>
        </row>
        <row r="1070">
          <cell r="C1070" t="str">
            <v>91642</v>
          </cell>
          <cell r="D1070" t="str">
            <v>CAMINHÃO DE TRANSPORTE DE MATERIAL ASFÁLTICO 30.000 L, COM CAVALO MECÂNICO DE CAPACIDADE MÁXIMA DE TRAÇÃO COMBINADO DE 66.000 KG, POTÊNCIA 360 CV, INCLUSIVE TANQUE DE ASFALTO COM SERPENTINA - IMPOSTOS E SEGUROS. AF_08/2015</v>
          </cell>
          <cell r="E1070" t="str">
            <v>H</v>
          </cell>
          <cell r="F1070" t="str">
            <v>5,22</v>
          </cell>
          <cell r="G1070" t="str">
            <v>5,22</v>
          </cell>
        </row>
        <row r="1071">
          <cell r="C1071" t="str">
            <v>91643</v>
          </cell>
          <cell r="D1071" t="str">
            <v>CAMINHÃO DE TRANSPORTE DE MATERIAL ASFÁLTICO 30.000 L, COM CAVALO MECÂNICO DE CAPACIDADE MÁXIMA DE TRAÇÃO COMBINADO DE 66.000 KG, POTÊNCIA 360 CV, INCLUSIVE TANQUE DE ASFALTO COM SERPENTINA - MANUTENÇÃO. AF_08/2015</v>
          </cell>
          <cell r="E1071" t="str">
            <v>H</v>
          </cell>
          <cell r="F1071" t="str">
            <v>57,50</v>
          </cell>
          <cell r="G1071" t="str">
            <v>57,50</v>
          </cell>
        </row>
        <row r="1072">
          <cell r="C1072" t="str">
            <v>91644</v>
          </cell>
          <cell r="D1072" t="str">
            <v>CAMINHÃO DE TRANSPORTE DE MATERIAL ASFÁLTICO 30.000 L, COM CAVALO MECÂNICO DE CAPACIDADE MÁXIMA DE TRAÇÃO COMBINADO DE 66.000 KG, POTÊNCIA 360 CV, INCLUSIVE TANQUE DE ASFALTO COM SERPENTINA - MATERIAIS NA OPERAÇÃO. AF_08/2015</v>
          </cell>
          <cell r="E1072" t="str">
            <v>H</v>
          </cell>
          <cell r="F1072" t="str">
            <v>315,12</v>
          </cell>
          <cell r="G1072" t="str">
            <v>315,12</v>
          </cell>
        </row>
        <row r="1073">
          <cell r="C1073" t="str">
            <v>91688</v>
          </cell>
          <cell r="D1073" t="str">
            <v>SERRA CIRCULAR DE BANCADA COM MOTOR ELÉTRICO POTÊNCIA DE 5HP, COM COIFA PARA DISCO 10" - DEPRECIAÇÃO. AF_08/2015</v>
          </cell>
          <cell r="E1073" t="str">
            <v>H</v>
          </cell>
          <cell r="F1073" t="str">
            <v>0,08</v>
          </cell>
          <cell r="G1073" t="str">
            <v>0,08</v>
          </cell>
        </row>
        <row r="1074">
          <cell r="C1074" t="str">
            <v>91689</v>
          </cell>
          <cell r="D1074" t="str">
            <v>SERRA CIRCULAR DE BANCADA COM MOTOR ELÉTRICO POTÊNCIA DE 5HP, COM COIFA PARA DISCO 10" - JUROS. AF_08/2015</v>
          </cell>
          <cell r="E1074" t="str">
            <v>H</v>
          </cell>
          <cell r="F1074" t="str">
            <v>0,00</v>
          </cell>
          <cell r="G1074" t="str">
            <v>0,00</v>
          </cell>
        </row>
        <row r="1075">
          <cell r="C1075" t="str">
            <v>91690</v>
          </cell>
          <cell r="D1075" t="str">
            <v>SERRA CIRCULAR DE BANCADA COM MOTOR ELÉTRICO POTÊNCIA DE 5HP, COM COIFA PARA DISCO 10" - MANUTENÇÃO. AF_08/2015</v>
          </cell>
          <cell r="E1075" t="str">
            <v>H</v>
          </cell>
          <cell r="F1075" t="str">
            <v>0,05</v>
          </cell>
          <cell r="G1075" t="str">
            <v>0,05</v>
          </cell>
        </row>
        <row r="1076">
          <cell r="C1076" t="str">
            <v>91691</v>
          </cell>
          <cell r="D1076" t="str">
            <v>SERRA CIRCULAR DE BANCADA COM MOTOR ELÉTRICO POTÊNCIA DE 5HP, COM COIFA PARA DISCO 10" - MATERIAIS NA OPERAÇÃO. AF_08/2015</v>
          </cell>
          <cell r="E1076" t="str">
            <v>H</v>
          </cell>
          <cell r="F1076" t="str">
            <v>1,38</v>
          </cell>
          <cell r="G1076" t="str">
            <v>1,38</v>
          </cell>
        </row>
        <row r="1077">
          <cell r="C1077" t="str">
            <v>92040</v>
          </cell>
          <cell r="D1077" t="str">
            <v>DISTRIBUIDOR DE AGREGADOS REBOCAVEL, CAPACIDADE 1,9 M³, LARGURA DE TRABALHO 3,66 M - DEPRECIAÇÃO. AF_11/2015</v>
          </cell>
          <cell r="E1077" t="str">
            <v>H</v>
          </cell>
          <cell r="F1077" t="str">
            <v>5,90</v>
          </cell>
          <cell r="G1077" t="str">
            <v>5,90</v>
          </cell>
        </row>
        <row r="1078">
          <cell r="C1078" t="str">
            <v>92041</v>
          </cell>
          <cell r="D1078" t="str">
            <v>DISTRIBUIDOR DE AGREGADOS REBOCAVEL, CAPACIDADE 1,9 M³, LARGURA DE TRABALHO 3,66 M - JUROS. AF_11/2015</v>
          </cell>
          <cell r="E1078" t="str">
            <v>H</v>
          </cell>
          <cell r="F1078" t="str">
            <v>0,62</v>
          </cell>
          <cell r="G1078" t="str">
            <v>0,62</v>
          </cell>
        </row>
        <row r="1079">
          <cell r="C1079" t="str">
            <v>92042</v>
          </cell>
          <cell r="D1079" t="str">
            <v>DISTRIBUIDOR DE AGREGADOS REBOCAVEL, CAPACIDADE 1,9 M³, LARGURA DE TRABALHO 3,66 M - MANUTENÇÃO. AF_11/2015</v>
          </cell>
          <cell r="E1079" t="str">
            <v>H</v>
          </cell>
          <cell r="F1079" t="str">
            <v>4,92</v>
          </cell>
          <cell r="G1079" t="str">
            <v>4,92</v>
          </cell>
        </row>
        <row r="1080">
          <cell r="C1080" t="str">
            <v>92101</v>
          </cell>
          <cell r="D1080" t="str">
            <v>CAMINHÃO PARA EQUIPAMENTO DE LIMPEZA A SUCÇÃO COM CAMINHÃO TRUCADO DE PESO BRUTO TOTAL 23000 KG, CARGA ÚTIL MÁXIMA 15935 KG, DISTÂNCIA ENTRE EIXOS 4,80 M, POTÊNCIA 230 CV, INCLUSIVE LIMPADORA A SUCÇÃO, TANQUE 12000 L - DEPRECIAÇÃO. AF_11/2015</v>
          </cell>
          <cell r="E1080" t="str">
            <v>H</v>
          </cell>
          <cell r="F1080" t="str">
            <v>29,26</v>
          </cell>
          <cell r="G1080" t="str">
            <v>29,26</v>
          </cell>
        </row>
        <row r="1081">
          <cell r="C1081" t="str">
            <v>92102</v>
          </cell>
          <cell r="D1081" t="str">
            <v>CAMINHÃO PARA EQUIPAMENTO DE LIMPEZA A SUCÇÃO COM CAMINHÃO TRUCADO DE PESO BRUTO TOTAL 23000 KG, CARGA ÚTIL MÁXIMA 15935 KG, DISTÂNCIA ENTRE EIXOS 4,80 M, POTÊNCIA 230 CV, INCLUSIVE LIMPADORA A SUCÇÃO, TANQUE 12000 L - JUROS. AF_11/2015</v>
          </cell>
          <cell r="E1081" t="str">
            <v>H</v>
          </cell>
          <cell r="F1081" t="str">
            <v>5,19</v>
          </cell>
          <cell r="G1081" t="str">
            <v>5,19</v>
          </cell>
        </row>
        <row r="1082">
          <cell r="C1082" t="str">
            <v>92103</v>
          </cell>
          <cell r="D1082" t="str">
            <v>CAMINHÃO PARA EQUIPAMENTO DE LIMPEZA A SUCÇÃO COM CAMINHÃO TRUCADO DE PESO BRUTO TOTAL 23000 KG, CARGA ÚTIL MÁXIMA 15935 KG, DISTÂNCIA ENTRE EIXOS 4,80 M, POTÊNCIA 230 CV, INCLUSIVE LIMPADORA A SUCÇÃO, TANQUE 12000 L - IMPOSTOS E SEGUROS. AF_11/2015</v>
          </cell>
          <cell r="E1082" t="str">
            <v>H</v>
          </cell>
          <cell r="F1082" t="str">
            <v>4,11</v>
          </cell>
          <cell r="G1082" t="str">
            <v>4,11</v>
          </cell>
        </row>
        <row r="1083">
          <cell r="C1083" t="str">
            <v>92104</v>
          </cell>
          <cell r="D1083" t="str">
            <v>CAMINHÃO PARA EQUIPAMENTO DE LIMPEZA A SUCÇÃO COM CAMINHÃO TRUCADO DE PESO BRUTO TOTAL 23000 KG, CARGA ÚTIL MÁXIMA 15935 KG, DISTÂNCIA ENTRE EIXOS 4,80 M, POTÊNCIA 230 CV, INCLUSIVE LIMPADORA A SUCÇÃO, TANQUE 12000 L - MANUTENÇÃO. AF_11/2015</v>
          </cell>
          <cell r="E1083" t="str">
            <v>H</v>
          </cell>
          <cell r="F1083" t="str">
            <v>47,24</v>
          </cell>
          <cell r="G1083" t="str">
            <v>47,24</v>
          </cell>
        </row>
        <row r="1084">
          <cell r="C1084" t="str">
            <v>92105</v>
          </cell>
          <cell r="D1084" t="str">
            <v>CAMINHÃO PARA EQUIPAMENTO DE LIMPEZA A SUCÇÃO COM CAMINHÃO TRUCADO DE PESO BRUTO TOTAL 23000 KG, CARGA ÚTIL MÁX. 15935 KG, DISTÂNCIA ENTRE EIXOS 4,80 M, POTÊNCIA 230 CV, INCLUSIVE LIMPADORA A SUCÇÃO, TANQUE 12000 L - MATERIAIS NA OPERAÇÃO. AF_11/2015</v>
          </cell>
          <cell r="E1084" t="str">
            <v>H</v>
          </cell>
          <cell r="F1084" t="str">
            <v>201,32</v>
          </cell>
          <cell r="G1084" t="str">
            <v>201,32</v>
          </cell>
        </row>
        <row r="1085">
          <cell r="C1085" t="str">
            <v>92108</v>
          </cell>
          <cell r="D1085" t="str">
            <v>PENEIRA ROTATIVA COM MOTOR ELÉTRICO TRIFÁSICO DE 2 CV, CILINDRO DE 1 M X 0,60 M, COM FUROS DE 3,17 MM - DEPRECIAÇÃO. AF_11/2015</v>
          </cell>
          <cell r="E1085" t="str">
            <v>H</v>
          </cell>
          <cell r="F1085" t="str">
            <v>1,07</v>
          </cell>
          <cell r="G1085" t="str">
            <v>1,07</v>
          </cell>
        </row>
        <row r="1086">
          <cell r="C1086" t="str">
            <v>92109</v>
          </cell>
          <cell r="D1086" t="str">
            <v>PENEIRA ROTATIVA COM MOTOR ELÉTRICO TRIFÁSICO DE 2 CV, CILINDRO DE 1 M X 0,60 M, COM FUROS DE 3,17 MM - JUROS. AF_11/2015</v>
          </cell>
          <cell r="E1086" t="str">
            <v>H</v>
          </cell>
          <cell r="F1086" t="str">
            <v>0,12</v>
          </cell>
          <cell r="G1086" t="str">
            <v>0,12</v>
          </cell>
        </row>
        <row r="1087">
          <cell r="C1087" t="str">
            <v>92110</v>
          </cell>
          <cell r="D1087" t="str">
            <v>PENEIRA ROTATIVA COM MOTOR ELÉTRICO TRIFÁSICO DE 2 CV, CILINDRO DE 1 M X 0,60 M, COM FUROS DE 3,17 MM - MANUTENÇÃO. AF_11/2015</v>
          </cell>
          <cell r="E1087" t="str">
            <v>H</v>
          </cell>
          <cell r="F1087" t="str">
            <v>0,83</v>
          </cell>
          <cell r="G1087" t="str">
            <v>0,83</v>
          </cell>
        </row>
        <row r="1088">
          <cell r="C1088" t="str">
            <v>92111</v>
          </cell>
          <cell r="D1088" t="str">
            <v>PENEIRA ROTATIVA COM MOTOR ELÉTRICO TRIFÁSICO DE 2 CV, CILINDRO DE 1 M X 0,60 M, COM FUROS DE 3,17 MM - MATERIAIS NA OPERAÇÃO. AF_11/2015</v>
          </cell>
          <cell r="E1088" t="str">
            <v>H</v>
          </cell>
          <cell r="F1088" t="str">
            <v>1,27</v>
          </cell>
          <cell r="G1088" t="str">
            <v>1,27</v>
          </cell>
        </row>
        <row r="1089">
          <cell r="C1089" t="str">
            <v>92114</v>
          </cell>
          <cell r="D1089" t="str">
            <v>DOSADOR DE AREIA, CAPACIDADE DE 26 LITROS - DEPRECIAÇÃO. AF_11/2015</v>
          </cell>
          <cell r="E1089" t="str">
            <v>H</v>
          </cell>
          <cell r="F1089" t="str">
            <v>0,12</v>
          </cell>
          <cell r="G1089" t="str">
            <v>0,12</v>
          </cell>
        </row>
        <row r="1090">
          <cell r="C1090" t="str">
            <v>92115</v>
          </cell>
          <cell r="D1090" t="str">
            <v>DOSADOR DE AREIA, CAPACIDADE DE 26 LITROS - JUROS. AF_11/2015</v>
          </cell>
          <cell r="E1090" t="str">
            <v>H</v>
          </cell>
          <cell r="F1090" t="str">
            <v>0,01</v>
          </cell>
          <cell r="G1090" t="str">
            <v>0,01</v>
          </cell>
        </row>
        <row r="1091">
          <cell r="C1091" t="str">
            <v>92116</v>
          </cell>
          <cell r="D1091" t="str">
            <v>DOSADOR DE AREIA, CAPACIDADE DE 26 LITROS - MANUTENÇÃO. AF_11/2015</v>
          </cell>
          <cell r="E1091" t="str">
            <v>H</v>
          </cell>
          <cell r="F1091" t="str">
            <v>0,15</v>
          </cell>
          <cell r="G1091" t="str">
            <v>0,15</v>
          </cell>
        </row>
        <row r="1092">
          <cell r="C1092" t="str">
            <v>92133</v>
          </cell>
          <cell r="D1092" t="str">
            <v>CAMINHONETE COM MOTOR A DIESEL, POTÊNCIA 180 CV, CABINE DUPLA, 4X4 - DEPRECIAÇÃO. AF_11/2015</v>
          </cell>
          <cell r="E1092" t="str">
            <v>H</v>
          </cell>
          <cell r="F1092" t="str">
            <v>11,47</v>
          </cell>
          <cell r="G1092" t="str">
            <v>11,47</v>
          </cell>
        </row>
        <row r="1093">
          <cell r="C1093" t="str">
            <v>92134</v>
          </cell>
          <cell r="D1093" t="str">
            <v>CAMINHONETE COM MOTOR A DIESEL, POTÊNCIA 180 CV, CABINE DUPLA, 4X4 - JUROS. AF_11/2015</v>
          </cell>
          <cell r="E1093" t="str">
            <v>H</v>
          </cell>
          <cell r="F1093" t="str">
            <v>1,81</v>
          </cell>
          <cell r="G1093" t="str">
            <v>1,81</v>
          </cell>
        </row>
        <row r="1094">
          <cell r="C1094" t="str">
            <v>92135</v>
          </cell>
          <cell r="D1094" t="str">
            <v>CAMINHONETE COM MOTOR A DIESEL, POTÊNCIA 180 CV, CABINE DUPLA, 4X4 - IMPOSTOS E SEGUROS. AF_11/2015</v>
          </cell>
          <cell r="E1094" t="str">
            <v>H</v>
          </cell>
          <cell r="F1094" t="str">
            <v>1,43</v>
          </cell>
          <cell r="G1094" t="str">
            <v>1,43</v>
          </cell>
        </row>
        <row r="1095">
          <cell r="C1095" t="str">
            <v>92136</v>
          </cell>
          <cell r="D1095" t="str">
            <v>CAMINHONETE COM MOTOR A DIESEL, POTÊNCIA 180 CV, CABINE DUPLA, 4X4 - MANUTENÇÃO. AF_11/2015</v>
          </cell>
          <cell r="E1095" t="str">
            <v>H</v>
          </cell>
          <cell r="F1095" t="str">
            <v>14,34</v>
          </cell>
          <cell r="G1095" t="str">
            <v>14,34</v>
          </cell>
        </row>
        <row r="1096">
          <cell r="C1096" t="str">
            <v>92137</v>
          </cell>
          <cell r="D1096" t="str">
            <v>CAMINHONETE COM MOTOR A DIESEL, POTÊNCIA 180 CV, CABINE DUPLA, 4X4 - MATERIAIS NA OPERAÇÃO. AF_11/2015</v>
          </cell>
          <cell r="E1096" t="str">
            <v>H</v>
          </cell>
          <cell r="F1096" t="str">
            <v>36,87</v>
          </cell>
          <cell r="G1096" t="str">
            <v>36,87</v>
          </cell>
        </row>
        <row r="1097">
          <cell r="C1097" t="str">
            <v>92140</v>
          </cell>
          <cell r="D1097" t="str">
            <v>CAMINHONETE CABINE SIMPLES COM MOTOR 1.6 FLEX, CÂMBIO MANUAL, POTÊNCIA 101/104 CV, 2 PORTAS - DEPRECIAÇÃO. AF_11/2015</v>
          </cell>
          <cell r="E1097" t="str">
            <v>H</v>
          </cell>
          <cell r="F1097" t="str">
            <v>4,20</v>
          </cell>
          <cell r="G1097" t="str">
            <v>4,20</v>
          </cell>
        </row>
        <row r="1098">
          <cell r="C1098" t="str">
            <v>92141</v>
          </cell>
          <cell r="D1098" t="str">
            <v>CAMINHONETE CABINE SIMPLES COM MOTOR 1.6 FLEX, CÂMBIO MANUAL, POTÊNCIA 101/104 CV, 2 PORTAS - JUROS. AF_11/2015</v>
          </cell>
          <cell r="E1098" t="str">
            <v>H</v>
          </cell>
          <cell r="F1098" t="str">
            <v>0,66</v>
          </cell>
          <cell r="G1098" t="str">
            <v>0,66</v>
          </cell>
        </row>
        <row r="1099">
          <cell r="C1099" t="str">
            <v>92142</v>
          </cell>
          <cell r="D1099" t="str">
            <v>CAMINHONETE CABINE SIMPLES COM MOTOR 1.6 FLEX, CÂMBIO MANUAL, POTÊNCIA 101/104 CV, 2 PORTAS - IMPOSTOS E SEGUROS. AF_11/2015</v>
          </cell>
          <cell r="E1099" t="str">
            <v>H</v>
          </cell>
          <cell r="F1099" t="str">
            <v>0,52</v>
          </cell>
          <cell r="G1099" t="str">
            <v>0,52</v>
          </cell>
        </row>
        <row r="1100">
          <cell r="C1100" t="str">
            <v>92143</v>
          </cell>
          <cell r="D1100" t="str">
            <v>CAMINHONETE CABINE SIMPLES COM MOTOR 1.6 FLEX, CÂMBIO MANUAL, POTÊNCIA 101/104 CV, 2 PORTAS - MANUTENÇÃO. AF_11/2015</v>
          </cell>
          <cell r="E1100" t="str">
            <v>H</v>
          </cell>
          <cell r="F1100" t="str">
            <v>5,25</v>
          </cell>
          <cell r="G1100" t="str">
            <v>5,25</v>
          </cell>
        </row>
        <row r="1101">
          <cell r="C1101" t="str">
            <v>92144</v>
          </cell>
          <cell r="D1101" t="str">
            <v>CAMINHONETE CABINE SIMPLES COM MOTOR 1.6 FLEX, CÂMBIO MANUAL, POTÊNCIA 101/104 CV, 2 PORTAS - MATERIAIS NA OPERAÇÃO. AF_11/2015</v>
          </cell>
          <cell r="E1101" t="str">
            <v>H</v>
          </cell>
          <cell r="F1101" t="str">
            <v>48,70</v>
          </cell>
          <cell r="G1101" t="str">
            <v>48,70</v>
          </cell>
        </row>
        <row r="1102">
          <cell r="C1102" t="str">
            <v>92237</v>
          </cell>
          <cell r="D1102" t="str">
            <v>CAMINHÃO DE TRANSPORTE DE MATERIAL ASFÁLTICO 20.000 L, COM CAVALO MECÂNICO DE CAPACIDADE MÁXIMA DE TRAÇÃO COMBINADO DE 45.000 KG, POTÊNCIA 330 CV, INCLUSIVE TANQUE DE ASFALTO COM MAÇARICO - DEPRECIAÇÃO. AF_12/2015</v>
          </cell>
          <cell r="E1102" t="str">
            <v>H</v>
          </cell>
          <cell r="F1102" t="str">
            <v>23,55</v>
          </cell>
          <cell r="G1102" t="str">
            <v>23,55</v>
          </cell>
        </row>
        <row r="1103">
          <cell r="C1103" t="str">
            <v>92238</v>
          </cell>
          <cell r="D1103" t="str">
            <v>CAMINHÃO DE TRANSPORTE DE MATERIAL ASFÁLTICO 20.000 L, COM CAVALO MECÂNICO DE CAPACIDADE MÁXIMA DE TRAÇÃO COMBINADO DE 45.000 KG, POTÊNCIA 330 CV, INCLUSIVE TANQUE DE ASFALTO COM MAÇARICO - JUROS. AF_12/2015</v>
          </cell>
          <cell r="E1103" t="str">
            <v>H</v>
          </cell>
          <cell r="F1103" t="str">
            <v>4,80</v>
          </cell>
          <cell r="G1103" t="str">
            <v>4,80</v>
          </cell>
        </row>
        <row r="1104">
          <cell r="C1104" t="str">
            <v>92239</v>
          </cell>
          <cell r="D1104" t="str">
            <v>CAMINHÃO DE TRANSPORTE DE MATERIAL ASFÁLTICO 20.000 L, COM CAVALO MECÂNICO DE CAPACIDADE MÁXIMA DE TRAÇÃO COMBINADO DE 45.000 KG, POTÊNCIA 330 CV, INCLUSIVE TANQUE DE ASFALTO COM MAÇARICO - IMPOSTOS E SEGUROS. AF_12/2015</v>
          </cell>
          <cell r="E1104" t="str">
            <v>H</v>
          </cell>
          <cell r="F1104" t="str">
            <v>3,81</v>
          </cell>
          <cell r="G1104" t="str">
            <v>3,81</v>
          </cell>
        </row>
        <row r="1105">
          <cell r="C1105" t="str">
            <v>92240</v>
          </cell>
          <cell r="D1105" t="str">
            <v>CAMINHÃO DE TRANSPORTE DE MATERIAL ASFÁLTICO 20.000 L, COM CAVALO MECÂNICO DE CAPACIDADE MÁXIMA DE TRAÇÃO COMBINADO DE 45.000 KG, POTÊNCIA 330 CV, INCLUSIVE TANQUE DE ASFALTO COM MAÇARICO - MANUTENÇÃO. AF_12/2015</v>
          </cell>
          <cell r="E1105" t="str">
            <v>H</v>
          </cell>
          <cell r="F1105" t="str">
            <v>41,80</v>
          </cell>
          <cell r="G1105" t="str">
            <v>41,80</v>
          </cell>
        </row>
        <row r="1106">
          <cell r="C1106" t="str">
            <v>92241</v>
          </cell>
          <cell r="D1106" t="str">
            <v>CAMINHÃO DE TRANSPORTE DE MATERIAL ASFÁLTICO 20.000 L, COM CAVALO MECÂNICO DE CAPACIDADE MÁXIMA DE TRAÇÃO COMBINADO DE 45.000 KG, POTÊNCIA 330 CV, INCLUSIVE TANQUE DE ASFALTO COM MAÇARICO - MATERIAIS NA OPERAÇÃO. AF_12/2015</v>
          </cell>
          <cell r="E1106" t="str">
            <v>H</v>
          </cell>
          <cell r="F1106" t="str">
            <v>288,89</v>
          </cell>
          <cell r="G1106" t="str">
            <v>288,89</v>
          </cell>
        </row>
        <row r="1107">
          <cell r="C1107" t="str">
            <v>92712</v>
          </cell>
          <cell r="D1107" t="str">
            <v>APARELHO PARA CORTE E SOLDA OXI-ACETILENO SOBRE RODAS, INCLUSIVE CILINDROS E MAÇARICOS - DEPRECIAÇÃO. AF_12/2015</v>
          </cell>
          <cell r="E1107" t="str">
            <v>H</v>
          </cell>
          <cell r="F1107" t="str">
            <v>0,23</v>
          </cell>
          <cell r="G1107" t="str">
            <v>0,23</v>
          </cell>
        </row>
        <row r="1108">
          <cell r="C1108" t="str">
            <v>92713</v>
          </cell>
          <cell r="D1108" t="str">
            <v>APARELHO PARA CORTE E SOLDA OXI-ACETILENO SOBRE RODAS, INCLUSIVE CILINDROS E MAÇARICOS - JUROS. AF_12/2015</v>
          </cell>
          <cell r="E1108" t="str">
            <v>H</v>
          </cell>
          <cell r="F1108" t="str">
            <v>0,02</v>
          </cell>
          <cell r="G1108" t="str">
            <v>0,02</v>
          </cell>
        </row>
        <row r="1109">
          <cell r="C1109" t="str">
            <v>92714</v>
          </cell>
          <cell r="D1109" t="str">
            <v>APARELHO PARA CORTE E SOLDA OXI-ACETILENO SOBRE RODAS, INCLUSIVE CILINDROS E MAÇARICOS - MANUTENÇÃO. AF_12/2015</v>
          </cell>
          <cell r="E1109" t="str">
            <v>H</v>
          </cell>
          <cell r="F1109" t="str">
            <v>0,28</v>
          </cell>
          <cell r="G1109" t="str">
            <v>0,28</v>
          </cell>
        </row>
        <row r="1110">
          <cell r="C1110" t="str">
            <v>92715</v>
          </cell>
          <cell r="D1110" t="str">
            <v>APARELHO PARA CORTE E SOLDA OXI-ACETILENO SOBRE RODAS, INCLUSIVE CILINDROS E MAÇARICOS - MATERIAIS NA OPERAÇÃO. AF_12/2015</v>
          </cell>
          <cell r="E1110" t="str">
            <v>H</v>
          </cell>
          <cell r="F1110" t="str">
            <v>31,19</v>
          </cell>
          <cell r="G1110" t="str">
            <v>31,19</v>
          </cell>
        </row>
        <row r="1111">
          <cell r="C1111" t="str">
            <v>92956</v>
          </cell>
          <cell r="D1111" t="str">
            <v>MÁQUINA EXTRUSORA DE CONCRETO PARA GUIAS E SARJETAS, MOTOR A DIESEL, POTÊNCIA 14 CV - DEPRECIAÇÃO. AF_12/2015</v>
          </cell>
          <cell r="E1111" t="str">
            <v>H</v>
          </cell>
          <cell r="F1111" t="str">
            <v>4,51</v>
          </cell>
          <cell r="G1111" t="str">
            <v>4,51</v>
          </cell>
        </row>
        <row r="1112">
          <cell r="C1112" t="str">
            <v>92957</v>
          </cell>
          <cell r="D1112" t="str">
            <v>MÁQUINA EXTRUSORA DE CONCRETO PARA GUIAS E SARJETAS, MOTOR A DIESEL, POTÊNCIA 14 CV - JUROS. AF_12/2015</v>
          </cell>
          <cell r="E1112" t="str">
            <v>H</v>
          </cell>
          <cell r="F1112" t="str">
            <v>0,53</v>
          </cell>
          <cell r="G1112" t="str">
            <v>0,53</v>
          </cell>
        </row>
        <row r="1113">
          <cell r="C1113" t="str">
            <v>92958</v>
          </cell>
          <cell r="D1113" t="str">
            <v>MÁQUINA EXTRUSORA DE CONCRETO PARA GUIAS E SARJETAS, MOTOR A DIESEL, POTÊNCIA 14 CV - MANUTENÇÃO. AF_12/2015</v>
          </cell>
          <cell r="E1113" t="str">
            <v>H</v>
          </cell>
          <cell r="F1113" t="str">
            <v>4,93</v>
          </cell>
          <cell r="G1113" t="str">
            <v>4,93</v>
          </cell>
        </row>
        <row r="1114">
          <cell r="C1114" t="str">
            <v>92959</v>
          </cell>
          <cell r="D1114" t="str">
            <v>MÁQUINA EXTRUSORA DE CONCRETO PARA GUIAS E SARJETAS, MOTOR A DIESEL, POTÊNCIA 14 CV - MATERIAIS NA OPERAÇÃO. AF_12/2015</v>
          </cell>
          <cell r="E1114" t="str">
            <v>H</v>
          </cell>
          <cell r="F1114" t="str">
            <v>9,70</v>
          </cell>
          <cell r="G1114" t="str">
            <v>9,70</v>
          </cell>
        </row>
        <row r="1115">
          <cell r="C1115" t="str">
            <v>92963</v>
          </cell>
          <cell r="D1115" t="str">
            <v>MARTELO PERFURADOR PNEUMÁTICO MANUAL, HASTE 25 X 75 MM, 21 KG - DEPRECIAÇÃO. AF_12/2015</v>
          </cell>
          <cell r="E1115" t="str">
            <v>H</v>
          </cell>
          <cell r="F1115" t="str">
            <v>1,23</v>
          </cell>
          <cell r="G1115" t="str">
            <v>1,23</v>
          </cell>
        </row>
        <row r="1116">
          <cell r="C1116" t="str">
            <v>92964</v>
          </cell>
          <cell r="D1116" t="str">
            <v>MARTELO PERFURADOR PNEUMÁTICO MANUAL, HASTE 25 X 75 MM, 21 KG - JUROS. AF_12/2015</v>
          </cell>
          <cell r="E1116" t="str">
            <v>H</v>
          </cell>
          <cell r="F1116" t="str">
            <v>0,14</v>
          </cell>
          <cell r="G1116" t="str">
            <v>0,14</v>
          </cell>
        </row>
        <row r="1117">
          <cell r="C1117" t="str">
            <v>92965</v>
          </cell>
          <cell r="D1117" t="str">
            <v>MARTELO PERFURADOR PNEUMÁTICO MANUAL, HASTE 25 X 75 MM, 21 KG - MANUTENÇÃO. AF_12/2015</v>
          </cell>
          <cell r="E1117" t="str">
            <v>H</v>
          </cell>
          <cell r="F1117" t="str">
            <v>1,54</v>
          </cell>
          <cell r="G1117" t="str">
            <v>1,54</v>
          </cell>
        </row>
        <row r="1118">
          <cell r="C1118" t="str">
            <v>93220</v>
          </cell>
          <cell r="D1118" t="str">
            <v>PERFURATRIZ COM TORRE METÁLICA PARA EXECUÇÃO DE ESTACA HÉLICE CONTÍNUA, PROFUNDIDADE MÁXIMA DE 32 M, DIÂMETRO MÁXIMO DE 1000 MM, POTÊNCIA INSTALADA DE 350 HP, MESA ROTATIVA COM TORQUE MÁXIMO DE 263 KNM - DEPRECIAÇÃO. AF_01/2016</v>
          </cell>
          <cell r="E1118" t="str">
            <v>H</v>
          </cell>
          <cell r="F1118" t="str">
            <v>321,34</v>
          </cell>
          <cell r="G1118" t="str">
            <v>321,34</v>
          </cell>
        </row>
        <row r="1119">
          <cell r="C1119" t="str">
            <v>93221</v>
          </cell>
          <cell r="D1119" t="str">
            <v>PERFURATRIZ COM TORRE METÁLICA PARA EXECUÇÃO DE ESTACA HÉLICE CONTÍNUA, PROFUNDIDADE MÁXIMA DE 32 M, DIÂMETRO MÁXIMO DE 1000 MM, POTÊNCIA INSTALADA DE 350 HP, MESA ROTATIVA COM TORQUE MÁXIMO DE 263 KNM - JUROS. AF_01/2016</v>
          </cell>
          <cell r="E1119" t="str">
            <v>H</v>
          </cell>
          <cell r="F1119" t="str">
            <v>44,61</v>
          </cell>
          <cell r="G1119" t="str">
            <v>44,61</v>
          </cell>
        </row>
        <row r="1120">
          <cell r="C1120" t="str">
            <v>93222</v>
          </cell>
          <cell r="D1120" t="str">
            <v>PERFURATRIZ COM TORRE METÁLICA PARA EXECUÇÃO DE ESTACA HÉLICE CONTÍNUA, PROFUNDIDADE MÁXIMA DE 32 M, DIÂMETRO MÁXIMO DE 1000 MM, POTÊNCIA INSTALADA DE 350 HP, MESA ROTATIVA COM TORQUE MÁXIMO DE 263 KNM - MANUTENÇÃO. AF_01/2016</v>
          </cell>
          <cell r="E1120" t="str">
            <v>H</v>
          </cell>
          <cell r="F1120" t="str">
            <v>402,13</v>
          </cell>
          <cell r="G1120" t="str">
            <v>402,13</v>
          </cell>
        </row>
        <row r="1121">
          <cell r="C1121" t="str">
            <v>93223</v>
          </cell>
          <cell r="D1121" t="str">
            <v>PERFURATRIZ COM TORRE METÁLICA PARA EXECUÇÃO DE ESTACA HÉLICE CONTÍNUA, PROFUNDIDADE MÁXIMA DE 32 M, DIÂMETRO MÁXIMO DE 1000 MM, POTÊNCIA INSTALADA DE 350 HP, MESA ROTATIVA COM TORQUE MÁXIMO DE 263 KNM  MATERIAIS NA OPERAÇÃO. AF_01/2016</v>
          </cell>
          <cell r="E1121" t="str">
            <v>H</v>
          </cell>
          <cell r="F1121" t="str">
            <v>163,44</v>
          </cell>
          <cell r="G1121" t="str">
            <v>163,44</v>
          </cell>
        </row>
        <row r="1122">
          <cell r="C1122" t="str">
            <v>93229</v>
          </cell>
          <cell r="D1122" t="str">
            <v>BETONEIRA CAPACIDADE NOMINAL 400 L, CAPACIDADE DE MISTURA 310 L, MOTOR A GASOLINA POTÊNCIA 5,5 CV, SEM CARREGADOR - DEPRECIAÇÃO. AF_02/2016</v>
          </cell>
          <cell r="E1122" t="str">
            <v>H</v>
          </cell>
          <cell r="F1122" t="str">
            <v>0,45</v>
          </cell>
          <cell r="G1122" t="str">
            <v>0,45</v>
          </cell>
        </row>
        <row r="1123">
          <cell r="C1123" t="str">
            <v>93230</v>
          </cell>
          <cell r="D1123" t="str">
            <v>BETONEIRA CAPACIDADE NOMINAL 400 L, CAPACIDADE DE MISTURA 310 L, MOTOR A GASOLINA POTÊNCIA 5,5 CV, SEM CARREGADOR - JUROS. AF_02/2016</v>
          </cell>
          <cell r="E1123" t="str">
            <v>H</v>
          </cell>
          <cell r="F1123" t="str">
            <v>0,05</v>
          </cell>
          <cell r="G1123" t="str">
            <v>0,05</v>
          </cell>
        </row>
        <row r="1124">
          <cell r="C1124" t="str">
            <v>93231</v>
          </cell>
          <cell r="D1124" t="str">
            <v>BETONEIRA CAPACIDADE NOMINAL 400 L, CAPACIDADE DE MISTURA 310 L, MOTOR A GASOLINA POTÊNCIA 5,5 CV, SEM CARREGADOR - MANUTENÇÃO. AF_02/2016</v>
          </cell>
          <cell r="E1124" t="str">
            <v>H</v>
          </cell>
          <cell r="F1124" t="str">
            <v>0,42</v>
          </cell>
          <cell r="G1124" t="str">
            <v>0,42</v>
          </cell>
        </row>
        <row r="1125">
          <cell r="C1125" t="str">
            <v>93232</v>
          </cell>
          <cell r="D1125" t="str">
            <v>BETONEIRA CAPACIDADE NOMINAL 400 L, CAPACIDADE DE MISTURA 310 L, MOTOR A GASOLINA POTÊNCIA 5,5 CV, SEM CARREGADOR - MATERIAIS NA OPERAÇÃO. AF_02/2016</v>
          </cell>
          <cell r="E1125" t="str">
            <v>H</v>
          </cell>
          <cell r="F1125" t="str">
            <v>10,48</v>
          </cell>
          <cell r="G1125" t="str">
            <v>10,48</v>
          </cell>
        </row>
        <row r="1126">
          <cell r="C1126" t="str">
            <v>93235</v>
          </cell>
          <cell r="D1126" t="str">
            <v>GRUPO GERADOR ESTACIONÁRIO, MOTOR DIESEL POTÊNCIA 170 KVA - JUROS. AF_02/2016</v>
          </cell>
          <cell r="E1126" t="str">
            <v>H</v>
          </cell>
          <cell r="F1126" t="str">
            <v>0,66</v>
          </cell>
          <cell r="G1126" t="str">
            <v>0,66</v>
          </cell>
        </row>
        <row r="1127">
          <cell r="C1127" t="str">
            <v>93238</v>
          </cell>
          <cell r="D1127" t="str">
            <v>ROLO COMPACTADOR VIBRATÓRIO REBOCÁVEL, CILINDRO DE AÇO LISO, POTÊNCIA DE TRAÇÃO DE 65 CV, PESO 4,7 T, IMPACTO DINÂMICO 18,3 T, LARGURA DE TRABALHO 1,67 M - JUROS. AF_02/2016</v>
          </cell>
          <cell r="E1127" t="str">
            <v>H</v>
          </cell>
          <cell r="F1127" t="str">
            <v>0,95</v>
          </cell>
          <cell r="G1127" t="str">
            <v>0,95</v>
          </cell>
        </row>
        <row r="1128">
          <cell r="C1128" t="str">
            <v>93239</v>
          </cell>
          <cell r="D1128" t="str">
            <v>ROLO COMPACTADOR VIBRATÓRIO PÉ DE CARNEIRO, OPERADO POR CONTROLE REMOTO, POTÊNCIA 12,5 KW, PESO OPERACIONAL 1,675 T, LARGURA DE TRABALHO 0,85 M - JUROS. AF_02/2016</v>
          </cell>
          <cell r="E1128" t="str">
            <v>H</v>
          </cell>
          <cell r="F1128" t="str">
            <v>4,30</v>
          </cell>
          <cell r="G1128" t="str">
            <v>4,30</v>
          </cell>
        </row>
        <row r="1129">
          <cell r="C1129" t="str">
            <v>93240</v>
          </cell>
          <cell r="D1129" t="str">
            <v>ROLO COMPACTADOR VIBRATÓRIO PÉ DE CARNEIRO, OPERADO POR CONTROLE REMOTO, POTÊNCIA 12,5 KW, PESO OPERACIONAL 1,675 T, LARGURA DE TRABALHO 0,85 M - MATERIAIS NA OPERAÇÃO. AF_02/2016</v>
          </cell>
          <cell r="E1129" t="str">
            <v>H</v>
          </cell>
          <cell r="F1129" t="str">
            <v>12,52</v>
          </cell>
          <cell r="G1129" t="str">
            <v>12,52</v>
          </cell>
        </row>
        <row r="1130">
          <cell r="C1130" t="str">
            <v>93267</v>
          </cell>
          <cell r="D1130" t="str">
            <v>GRUA ASCENCIONAL, LANÇA DE 30 M, CAPACIDADE DE 1,0 T A 30 M, ALTURA ATÉ 39 M  DEPRECIAÇÃO. AF_03/2016</v>
          </cell>
          <cell r="E1130" t="str">
            <v>H</v>
          </cell>
          <cell r="F1130" t="str">
            <v>41,71</v>
          </cell>
          <cell r="G1130" t="str">
            <v>41,71</v>
          </cell>
        </row>
        <row r="1131">
          <cell r="C1131" t="str">
            <v>93269</v>
          </cell>
          <cell r="D1131" t="str">
            <v>GRUA ASCENCIONAL, LANÇA DE 30 M, CAPACIDADE DE 1,0 T A 30 M, ALTURA ATÉ 39 M   JUROS. AF_03/2016</v>
          </cell>
          <cell r="E1131" t="str">
            <v>H</v>
          </cell>
          <cell r="F1131" t="str">
            <v>4,95</v>
          </cell>
          <cell r="G1131" t="str">
            <v>4,95</v>
          </cell>
        </row>
        <row r="1132">
          <cell r="C1132" t="str">
            <v>93270</v>
          </cell>
          <cell r="D1132" t="str">
            <v>GRUA ASCENCIONAL, LANÇA DE 30 M, CAPACIDADE DE 1,0 T A 30 M, ALTURA ATÉ 39 M   MANUTENÇÃO. AF_03/2016</v>
          </cell>
          <cell r="E1132" t="str">
            <v>H</v>
          </cell>
          <cell r="F1132" t="str">
            <v>45,63</v>
          </cell>
          <cell r="G1132" t="str">
            <v>45,63</v>
          </cell>
        </row>
        <row r="1133">
          <cell r="C1133" t="str">
            <v>93271</v>
          </cell>
          <cell r="D1133" t="str">
            <v>GRUA ASCENCIONAL, LANÇA DE 30 M, CAPACIDADE DE 1,0 T A 30 M, ALTURA ATÉ 39 M   MATERIAIS NA OPERAÇÃO. AF_03/2016</v>
          </cell>
          <cell r="E1133" t="str">
            <v>H</v>
          </cell>
          <cell r="F1133" t="str">
            <v>9,53</v>
          </cell>
          <cell r="G1133" t="str">
            <v>9,53</v>
          </cell>
        </row>
        <row r="1134">
          <cell r="C1134" t="str">
            <v>93277</v>
          </cell>
          <cell r="D1134" t="str">
            <v>GUINCHO ELÉTRICO DE COLUNA, CAPACIDADE 400 KG, COM MOTO FREIO, MOTOR TRIFÁSICO DE 1,25 CV - DEPRECIAÇÃO. AF_03/2016</v>
          </cell>
          <cell r="E1134" t="str">
            <v>H</v>
          </cell>
          <cell r="F1134" t="str">
            <v>0,24</v>
          </cell>
          <cell r="G1134" t="str">
            <v>0,24</v>
          </cell>
        </row>
        <row r="1135">
          <cell r="C1135" t="str">
            <v>93278</v>
          </cell>
          <cell r="D1135" t="str">
            <v>GUINCHO ELÉTRICO DE COLUNA, CAPACIDADE 400 KG, COM MOTO FREIO, MOTOR TRIFÁSICO DE 1,25 CV - JUROS. AF_03/2016</v>
          </cell>
          <cell r="E1135" t="str">
            <v>H</v>
          </cell>
          <cell r="F1135" t="str">
            <v>0,02</v>
          </cell>
          <cell r="G1135" t="str">
            <v>0,02</v>
          </cell>
        </row>
        <row r="1136">
          <cell r="C1136" t="str">
            <v>93279</v>
          </cell>
          <cell r="D1136" t="str">
            <v>GUINCHO ELÉTRICO DE COLUNA, CAPACIDADE 400 KG, COM MOTO FREIO, MOTOR TRIFÁSICO DE 1,25 CV - MANUTENÇÃO. AF_03/2016</v>
          </cell>
          <cell r="E1136" t="str">
            <v>H</v>
          </cell>
          <cell r="F1136" t="str">
            <v>0,23</v>
          </cell>
          <cell r="G1136" t="str">
            <v>0,23</v>
          </cell>
        </row>
        <row r="1137">
          <cell r="C1137" t="str">
            <v>93280</v>
          </cell>
          <cell r="D1137" t="str">
            <v>GUINCHO ELÉTRICO DE COLUNA, CAPACIDADE 400 KG, COM MOTO FREIO, MOTOR TRIFÁSICO DE 1,25 CV - MATERIAIS NA OPERAÇÃO. AF_03/2016</v>
          </cell>
          <cell r="E1137" t="str">
            <v>H</v>
          </cell>
          <cell r="F1137" t="str">
            <v>0,79</v>
          </cell>
          <cell r="G1137" t="str">
            <v>0,79</v>
          </cell>
        </row>
        <row r="1138">
          <cell r="C1138" t="str">
            <v>93283</v>
          </cell>
          <cell r="D1138" t="str">
            <v>GUINDASTE HIDRÁULICO AUTOPROPELIDO, COM LANÇA TELESCÓPICA 40 M, CAPACIDADE MÁXIMA 60 T, POTÊNCIA 260 KW - DEPRECIAÇÃO. AF_03/2016</v>
          </cell>
          <cell r="E1138" t="str">
            <v>H</v>
          </cell>
          <cell r="F1138" t="str">
            <v>87,68</v>
          </cell>
          <cell r="G1138" t="str">
            <v>87,68</v>
          </cell>
        </row>
        <row r="1139">
          <cell r="C1139" t="str">
            <v>93284</v>
          </cell>
          <cell r="D1139" t="str">
            <v>GUINDASTE HIDRÁULICO AUTOPROPELIDO, COM LANÇA TELESCÓPICA 40 M, CAPACIDADE MÁXIMA 60 T, POTÊNCIA 260 KW - JUROS. AF_03/2016</v>
          </cell>
          <cell r="E1139" t="str">
            <v>H</v>
          </cell>
          <cell r="F1139" t="str">
            <v>15,78</v>
          </cell>
          <cell r="G1139" t="str">
            <v>15,78</v>
          </cell>
        </row>
        <row r="1140">
          <cell r="C1140" t="str">
            <v>93285</v>
          </cell>
          <cell r="D1140" t="str">
            <v>GUINDASTE HIDRÁULICO AUTOPROPELIDO, COM LANÇA TELESCÓPICA 40 M, CAPACIDADE MÁXIMA 60 T, POTÊNCIA 260 KW - MANUTENÇÃO. AF_03/2016</v>
          </cell>
          <cell r="E1140" t="str">
            <v>H</v>
          </cell>
          <cell r="F1140" t="str">
            <v>140,95</v>
          </cell>
          <cell r="G1140" t="str">
            <v>140,95</v>
          </cell>
        </row>
        <row r="1141">
          <cell r="C1141" t="str">
            <v>93286</v>
          </cell>
          <cell r="D1141" t="str">
            <v>GUINDASTE HIDRÁULICO AUTOPROPELIDO, COM LANÇA TELESCÓPICA 40 M, CAPACIDADE MÁXIMA 60 T, POTÊNCIA 260 KW - MATERIAIS NA OPERAÇÃO. AF_03/2016</v>
          </cell>
          <cell r="E1141" t="str">
            <v>H</v>
          </cell>
          <cell r="F1141" t="str">
            <v>13,26</v>
          </cell>
          <cell r="G1141" t="str">
            <v>13,26</v>
          </cell>
        </row>
        <row r="1142">
          <cell r="C1142" t="str">
            <v>93296</v>
          </cell>
          <cell r="D1142" t="str">
            <v>GUINDASTE HIDRÁULICO AUTOPROPELIDO, COM LANÇA TELESCÓPICA 40 M, CAPACIDADE MÁXIMA 60 T, POTÊNCIA 260 KW - IMPOSTOS E SEGUROS. AF_03/2016</v>
          </cell>
          <cell r="E1142" t="str">
            <v>H</v>
          </cell>
          <cell r="F1142" t="str">
            <v>12,49</v>
          </cell>
          <cell r="G1142" t="str">
            <v>12,49</v>
          </cell>
        </row>
        <row r="1143">
          <cell r="C1143" t="str">
            <v>93397</v>
          </cell>
          <cell r="D1143" t="str">
            <v>GUINDAUTO HIDRÁULICO, CAPACIDADE MÁXIMA DE CARGA 3300 KG, MOMENTO MÁXIMO DE CARGA 5,8 TM, ALCANCE MÁXIMO HORIZONTAL 7,60 M, INCLUSIVE CAMINHÃO TOCO PBT 16.000 KG, POTÊNCIA DE 189 CV - DEPRECIAÇÃO. AF_03/2016</v>
          </cell>
          <cell r="E1143" t="str">
            <v>H</v>
          </cell>
          <cell r="F1143" t="str">
            <v>16,51</v>
          </cell>
          <cell r="G1143" t="str">
            <v>16,51</v>
          </cell>
        </row>
        <row r="1144">
          <cell r="C1144" t="str">
            <v>93398</v>
          </cell>
          <cell r="D1144" t="str">
            <v>GUINDAUTO HIDRÁULICO, CAPACIDADE MÁXIMA DE CARGA 3300 KG, MOMENTO MÁXIMO DE CARGA 5,8 TM, ALCANCE MÁXIMO HORIZONTAL 7,60 M, INCLUSIVE CAMINHÃO TOCO PBT 16.000 KG, POTÊNCIA DE 189 CV - JUROS. AF_03/2016</v>
          </cell>
          <cell r="E1144" t="str">
            <v>H</v>
          </cell>
          <cell r="F1144" t="str">
            <v>3,07</v>
          </cell>
          <cell r="G1144" t="str">
            <v>3,07</v>
          </cell>
        </row>
        <row r="1145">
          <cell r="C1145" t="str">
            <v>93399</v>
          </cell>
          <cell r="D1145" t="str">
            <v>GUINDAUTO HIDRÁULICO, CAPACIDADE MÁXIMA DE CARGA 3300 KG, MOMENTO MÁXIMO DE CARGA 5,8 TM, ALCANCE MÁXIMO HORIZONTAL 7,60 M, INCLUSIVE CAMINHÃO TOCO PBT 16.000 KG, POTÊNCIA DE 189 CV  IMPOSTOS E SEGUROS. AF_03/2016</v>
          </cell>
          <cell r="E1145" t="str">
            <v>H</v>
          </cell>
          <cell r="F1145" t="str">
            <v>2,44</v>
          </cell>
          <cell r="G1145" t="str">
            <v>2,44</v>
          </cell>
        </row>
        <row r="1146">
          <cell r="C1146" t="str">
            <v>93400</v>
          </cell>
          <cell r="D1146" t="str">
            <v>GUINDAUTO HIDRÁULICO, CAPACIDADE MÁXIMA DE CARGA 3300 KG, MOMENTO MÁXIMO DE CARGA 5,8 TM, ALCANCE MÁXIMO HORIZONTAL 7,60 M, INCLUSIVE CAMINHÃO TOCO PBT 16.000 KG, POTÊNCIA DE 189 CV - MANUTENÇÃO. AF_03/2016</v>
          </cell>
          <cell r="E1146" t="str">
            <v>H</v>
          </cell>
          <cell r="F1146" t="str">
            <v>27,86</v>
          </cell>
          <cell r="G1146" t="str">
            <v>27,86</v>
          </cell>
        </row>
        <row r="1147">
          <cell r="C1147" t="str">
            <v>93401</v>
          </cell>
          <cell r="D1147" t="str">
            <v>GUINDAUTO HIDRÁULICO, CAPACIDADE MÁXIMA DE CARGA 3300 KG, MOMENTO MÁXIMO DE CARGA 5,8 TM, ALCANCE MÁXIMO HORIZONTAL 7,60 M, INCLUSIVE CAMINHÃO TOCO PBT 16.000 KG, POTÊNCIA DE 189 CV - MATERIAIS NA OPERAÇÃO. AF_03/2016</v>
          </cell>
          <cell r="E1147" t="str">
            <v>H</v>
          </cell>
          <cell r="F1147" t="str">
            <v>165,45</v>
          </cell>
          <cell r="G1147" t="str">
            <v>165,45</v>
          </cell>
        </row>
        <row r="1148">
          <cell r="C1148" t="str">
            <v>93404</v>
          </cell>
          <cell r="D1148" t="str">
            <v>MÁQUINA JATO DE PRESSAO PORTÁTIL, CAMARA DE 1 SAIDA, CAPACIDADE 280 L, DIAMETRO 670 MM, BICO DE JATO CURTO VENTURI DE 5/16'' , MANGUEIRA DE 1'' COM COMPRESSOR DE AR REBOCÁVEL 189 PCM E MOTOR DIESEL 63 CV - DEPRECIAÇÃO. AF_03/2016</v>
          </cell>
          <cell r="E1148" t="str">
            <v>H</v>
          </cell>
          <cell r="F1148" t="str">
            <v>5,95</v>
          </cell>
          <cell r="G1148" t="str">
            <v>5,95</v>
          </cell>
        </row>
        <row r="1149">
          <cell r="C1149" t="str">
            <v>93405</v>
          </cell>
          <cell r="D1149" t="str">
            <v>MÁQUINA JATO DE PRESSAO PORTÁTIL, CAMARA DE 1 SAIDA, CAPACIDADE 280 L, DIAMETRO 670 MM, BICO DE JATO CURTO VENTURI DE 5/16'' , MANGUEIRA DE 1'' COM COMPRESSOR DE AR REBOCÁVEL 189 PCM E MOTOR DIESEL 63 CV - JUROS. AF_03/2016</v>
          </cell>
          <cell r="E1149" t="str">
            <v>H</v>
          </cell>
          <cell r="F1149" t="str">
            <v>0,82</v>
          </cell>
          <cell r="G1149" t="str">
            <v>0,82</v>
          </cell>
        </row>
        <row r="1150">
          <cell r="C1150" t="str">
            <v>93406</v>
          </cell>
          <cell r="D1150" t="str">
            <v>MÁQUINA JATO DE PRESSAO PORTÁTIL, CAMARA DE 1 SAIDA, CAPACIDADE 280 L, DIAMETRO 670 MM, BICO DE JATO CURTO VENTURI DE 5/16'' , MANGUEIRA DE 1'' COM COMPRESSOR DE AR REBOCÁVEL 189 PCM E MOTOR DIESEL 63 CV - MANUTENÇÃO. AF_03/2016</v>
          </cell>
          <cell r="E1150" t="str">
            <v>H</v>
          </cell>
          <cell r="F1150" t="str">
            <v>7,44</v>
          </cell>
          <cell r="G1150" t="str">
            <v>7,44</v>
          </cell>
        </row>
        <row r="1151">
          <cell r="C1151" t="str">
            <v>93407</v>
          </cell>
          <cell r="D1151" t="str">
            <v>MÁQUINA JATO DE PRESSAO PORTÁTIL, CAMARA DE 1 SAIDA, CAPACIDADE 280 L, DIAMETRO 670 MM, BICO DE JATO CURTO VENTURI DE 5/16'' , MANGUEIRA DE 1'' COM COMPRESSOR DE AR REBOCÁVEL 189 PCM E MOTOR DIESEL 63 CV - MATERIAIS NA OPERAÇÃO. AF_03/2016</v>
          </cell>
          <cell r="E1151" t="str">
            <v>H</v>
          </cell>
          <cell r="F1151" t="str">
            <v>49,32</v>
          </cell>
          <cell r="G1151" t="str">
            <v>49,32</v>
          </cell>
        </row>
        <row r="1152">
          <cell r="C1152" t="str">
            <v>93411</v>
          </cell>
          <cell r="D1152" t="str">
            <v>GERADOR PORTÁTIL MONOFÁSICO, POTÊNCIA 5500 VA, MOTOR A GASOLINA, POTÊNCIA DO MOTOR 13 CV - DEPRECIAÇÃO. AF_03/2016</v>
          </cell>
          <cell r="E1152" t="str">
            <v>H</v>
          </cell>
          <cell r="F1152" t="str">
            <v>0,17</v>
          </cell>
          <cell r="G1152" t="str">
            <v>0,17</v>
          </cell>
        </row>
        <row r="1153">
          <cell r="C1153" t="str">
            <v>93412</v>
          </cell>
          <cell r="D1153" t="str">
            <v>GERADOR PORTÁTIL MONOFÁSICO, POTÊNCIA 5500 VA, MOTOR A GASOLINA, POTÊNCIA DO MOTOR 13 CV - JUROS. AF_03/2016</v>
          </cell>
          <cell r="E1153" t="str">
            <v>H</v>
          </cell>
          <cell r="F1153" t="str">
            <v>0,03</v>
          </cell>
          <cell r="G1153" t="str">
            <v>0,03</v>
          </cell>
        </row>
        <row r="1154">
          <cell r="C1154" t="str">
            <v>93413</v>
          </cell>
          <cell r="D1154" t="str">
            <v>GERADOR PORTÁTIL MONOFÁSICO, POTÊNCIA 5500 VA, MOTOR A GASOLINA, POTÊNCIA DO MOTOR 13 CV - MANUTENÇÃO. AF_03/2016</v>
          </cell>
          <cell r="E1154" t="str">
            <v>H</v>
          </cell>
          <cell r="F1154" t="str">
            <v>0,15</v>
          </cell>
          <cell r="G1154" t="str">
            <v>0,15</v>
          </cell>
        </row>
        <row r="1155">
          <cell r="C1155" t="str">
            <v>93414</v>
          </cell>
          <cell r="D1155" t="str">
            <v>GERADOR PORTÁTIL MONOFÁSICO, POTÊNCIA 5500 VA, MOTOR A GASOLINA, POTÊNCIA DO MOTOR 13 CV - MATERIAIS NA OPERAÇÃO. AF_03/2016</v>
          </cell>
          <cell r="E1155" t="str">
            <v>H</v>
          </cell>
          <cell r="F1155" t="str">
            <v>18,12</v>
          </cell>
          <cell r="G1155" t="str">
            <v>18,12</v>
          </cell>
        </row>
        <row r="1156">
          <cell r="C1156" t="str">
            <v>93417</v>
          </cell>
          <cell r="D1156" t="str">
            <v>GRUPO GERADOR REBOCÁVEL, POTÊNCIA 66 KVA, MOTOR A DIESEL - DEPRECIAÇÃO. AF_03/2016</v>
          </cell>
          <cell r="E1156" t="str">
            <v>H</v>
          </cell>
          <cell r="F1156" t="str">
            <v>2,33</v>
          </cell>
          <cell r="G1156" t="str">
            <v>2,33</v>
          </cell>
        </row>
        <row r="1157">
          <cell r="C1157" t="str">
            <v>93418</v>
          </cell>
          <cell r="D1157" t="str">
            <v>GRUPO GERADOR REBOCÁVEL, POTÊNCIA 66 KVA, MOTOR A DIESEL - JUROS. AF_03/2016</v>
          </cell>
          <cell r="E1157" t="str">
            <v>H</v>
          </cell>
          <cell r="F1157" t="str">
            <v>0,42</v>
          </cell>
          <cell r="G1157" t="str">
            <v>0,42</v>
          </cell>
        </row>
        <row r="1158">
          <cell r="C1158" t="str">
            <v>93419</v>
          </cell>
          <cell r="D1158" t="str">
            <v>GRUPO GERADOR REBOCÁVEL, POTÊNCIA 66 KVA, MOTOR A DIESEL - MANUTENÇÃO. AF_03/2016</v>
          </cell>
          <cell r="E1158" t="str">
            <v>H</v>
          </cell>
          <cell r="F1158" t="str">
            <v>2,08</v>
          </cell>
          <cell r="G1158" t="str">
            <v>2,08</v>
          </cell>
        </row>
        <row r="1159">
          <cell r="C1159" t="str">
            <v>93420</v>
          </cell>
          <cell r="D1159" t="str">
            <v>GRUPO GERADOR REBOCÁVEL, POTÊNCIA 66 KVA, MOTOR A DIESEL - MATERIAIS NA OPERAÇÃO. AF_03/2016</v>
          </cell>
          <cell r="E1159" t="str">
            <v>H</v>
          </cell>
          <cell r="F1159" t="str">
            <v>70,17</v>
          </cell>
          <cell r="G1159" t="str">
            <v>70,17</v>
          </cell>
        </row>
        <row r="1160">
          <cell r="C1160" t="str">
            <v>93423</v>
          </cell>
          <cell r="D1160" t="str">
            <v>GRUPO GERADOR ESTACIONÁRIO, POTÊNCIA 150 KVA, MOTOR A DIESEL- DEPRECIAÇÃO. AF_03/2016</v>
          </cell>
          <cell r="E1160" t="str">
            <v>H</v>
          </cell>
          <cell r="F1160" t="str">
            <v>3,30</v>
          </cell>
          <cell r="G1160" t="str">
            <v>3,30</v>
          </cell>
        </row>
        <row r="1161">
          <cell r="C1161" t="str">
            <v>93424</v>
          </cell>
          <cell r="D1161" t="str">
            <v>GRUPO GERADOR ESTACIONÁRIO, POTÊNCIA 150 KVA, MOTOR A DIESEL- JUROS. AF_03/2016</v>
          </cell>
          <cell r="E1161" t="str">
            <v>H</v>
          </cell>
          <cell r="F1161" t="str">
            <v>0,59</v>
          </cell>
          <cell r="G1161" t="str">
            <v>0,59</v>
          </cell>
        </row>
        <row r="1162">
          <cell r="C1162" t="str">
            <v>93425</v>
          </cell>
          <cell r="D1162" t="str">
            <v>GRUPO GERADOR ESTACIONÁRIO, POTÊNCIA 150 KVA, MOTOR A DIESEL- MANUTENÇÃO. AF_03/2016</v>
          </cell>
          <cell r="E1162" t="str">
            <v>H</v>
          </cell>
          <cell r="F1162" t="str">
            <v>2,94</v>
          </cell>
          <cell r="G1162" t="str">
            <v>2,94</v>
          </cell>
        </row>
        <row r="1163">
          <cell r="C1163" t="str">
            <v>93426</v>
          </cell>
          <cell r="D1163" t="str">
            <v>GRUPO GERADOR ESTACIONÁRIO, POTÊNCIA 150 KVA, MOTOR A DIESEL- MATERIAIS NA OPERAÇÃO. AF_03/2016</v>
          </cell>
          <cell r="E1163" t="str">
            <v>H</v>
          </cell>
          <cell r="F1163" t="str">
            <v>167,70</v>
          </cell>
          <cell r="G1163" t="str">
            <v>167,70</v>
          </cell>
        </row>
        <row r="1164">
          <cell r="C1164" t="str">
            <v>93429</v>
          </cell>
          <cell r="D1164" t="str">
            <v>USINA DE MISTURA ASFÁLTICA À QUENTE, TIPO CONTRA FLUXO, PROD 40 A 80 TON/HORA - DEPRECIAÇÃO. AF_03/2016</v>
          </cell>
          <cell r="E1164" t="str">
            <v>H</v>
          </cell>
          <cell r="F1164" t="str">
            <v>108,20</v>
          </cell>
          <cell r="G1164" t="str">
            <v>108,20</v>
          </cell>
        </row>
        <row r="1165">
          <cell r="C1165" t="str">
            <v>93430</v>
          </cell>
          <cell r="D1165" t="str">
            <v>USINA DE MISTURA ASFÁLTICA À QUENTE, TIPO CONTRA FLUXO, PROD 40 A 80 TON/HORA - JUROS. AF_03/2016</v>
          </cell>
          <cell r="E1165" t="str">
            <v>H</v>
          </cell>
          <cell r="F1165" t="str">
            <v>19,47</v>
          </cell>
          <cell r="G1165" t="str">
            <v>19,47</v>
          </cell>
        </row>
        <row r="1166">
          <cell r="C1166" t="str">
            <v>93431</v>
          </cell>
          <cell r="D1166" t="str">
            <v>USINA DE MISTURA ASFÁLTICA À QUENTE, TIPO CONTRA FLUXO, PROD 40 A 80 TON/HORA - MANUTENÇÃO. AF_03/2016</v>
          </cell>
          <cell r="E1166" t="str">
            <v>H</v>
          </cell>
          <cell r="F1166" t="str">
            <v>173,93</v>
          </cell>
          <cell r="G1166" t="str">
            <v>173,93</v>
          </cell>
        </row>
        <row r="1167">
          <cell r="C1167" t="str">
            <v>93432</v>
          </cell>
          <cell r="D1167" t="str">
            <v>USINA DE MISTURA ASFÁLTICA À QUENTE, TIPO CONTRA FLUXO, PROD 40 A 80 TON/HORA - MATERIAIS NA OPERAÇÃO. AF_03/2016</v>
          </cell>
          <cell r="E1167" t="str">
            <v>H</v>
          </cell>
          <cell r="F1167" t="str">
            <v>3.004,80</v>
          </cell>
          <cell r="G1167" t="str">
            <v>3.004,80</v>
          </cell>
        </row>
        <row r="1168">
          <cell r="C1168" t="str">
            <v>93435</v>
          </cell>
          <cell r="D1168" t="str">
            <v>USINA DE ASFALTO À FRIO, CAPACIDADE DE 40 A 60 TON/HORA, ELÉTRICA POTÊNCIA 30 CV - DEPRECIAÇÃO. AF_03/2016</v>
          </cell>
          <cell r="E1168" t="str">
            <v>H</v>
          </cell>
          <cell r="F1168" t="str">
            <v>5,85</v>
          </cell>
          <cell r="G1168" t="str">
            <v>5,85</v>
          </cell>
        </row>
        <row r="1169">
          <cell r="C1169" t="str">
            <v>93436</v>
          </cell>
          <cell r="D1169" t="str">
            <v>USINA DE ASFALTO À FRIO, CAPACIDADE DE 40 A 60 TON/HORA, ELÉTRICA POTÊNCIA 30 CV - JUROS. AF_03/2016</v>
          </cell>
          <cell r="E1169" t="str">
            <v>H</v>
          </cell>
          <cell r="F1169" t="str">
            <v>1,22</v>
          </cell>
          <cell r="G1169" t="str">
            <v>1,22</v>
          </cell>
        </row>
        <row r="1170">
          <cell r="C1170" t="str">
            <v>93437</v>
          </cell>
          <cell r="D1170" t="str">
            <v>USINA DE ASFALTO À FRIO, CAPACIDADE DE 40 A 60 TON/HORA, ELÉTRICA POTÊNCIA 30 CV - MANUTENÇÃO. AF_03/2016</v>
          </cell>
          <cell r="E1170" t="str">
            <v>H</v>
          </cell>
          <cell r="F1170" t="str">
            <v>10,98</v>
          </cell>
          <cell r="G1170" t="str">
            <v>10,98</v>
          </cell>
        </row>
        <row r="1171">
          <cell r="C1171" t="str">
            <v>93438</v>
          </cell>
          <cell r="D1171" t="str">
            <v>USINA DE ASFALTO À FRIO, CAPACIDADE DE 40 A 60 TON/HORA, ELÉTRICA POTÊNCIA 30 CV - MATERIAIS NA OPERAÇÃO. AF_03/2016</v>
          </cell>
          <cell r="E1171" t="str">
            <v>H</v>
          </cell>
          <cell r="F1171" t="str">
            <v>26,29</v>
          </cell>
          <cell r="G1171" t="str">
            <v>26,29</v>
          </cell>
        </row>
        <row r="1172">
          <cell r="C1172" t="str">
            <v>95114</v>
          </cell>
          <cell r="D1172" t="str">
            <v>MARTELETE OU ROMPEDOR PNEUMÁTICO MANUAL, 28 KG, COM SILENCIADOR - DEPRECIAÇÃO. AF_07/2016</v>
          </cell>
          <cell r="E1172" t="str">
            <v>H</v>
          </cell>
          <cell r="F1172" t="str">
            <v>1,20</v>
          </cell>
          <cell r="G1172" t="str">
            <v>1,20</v>
          </cell>
        </row>
        <row r="1173">
          <cell r="C1173" t="str">
            <v>95115</v>
          </cell>
          <cell r="D1173" t="str">
            <v>MARTELETE OU ROMPEDOR PNEUMÁTICO MANUAL, 28 KG, COM SILENCIADOR - JUROS. AF_07/2016</v>
          </cell>
          <cell r="E1173" t="str">
            <v>H</v>
          </cell>
          <cell r="F1173" t="str">
            <v>0,14</v>
          </cell>
          <cell r="G1173" t="str">
            <v>0,14</v>
          </cell>
        </row>
        <row r="1174">
          <cell r="C1174" t="str">
            <v>95116</v>
          </cell>
          <cell r="D1174" t="str">
            <v>USINA DE CONCRETO FIXA, CAPACIDADE NOMINAL DE 90 A 120 M3/H, SEM SILO - DEPRECIAÇÃO. AF_07/2016</v>
          </cell>
          <cell r="E1174" t="str">
            <v>H</v>
          </cell>
          <cell r="F1174" t="str">
            <v>31,99</v>
          </cell>
          <cell r="G1174" t="str">
            <v>31,99</v>
          </cell>
        </row>
        <row r="1175">
          <cell r="C1175" t="str">
            <v>95117</v>
          </cell>
          <cell r="D1175" t="str">
            <v>USINA DE CONCRETO FIXA, CAPACIDADE NOMINAL DE 90 A 120 M3/H, SEM SILO - JUROS. AF_07/2016</v>
          </cell>
          <cell r="E1175" t="str">
            <v>H</v>
          </cell>
          <cell r="F1175" t="str">
            <v>5,04</v>
          </cell>
          <cell r="G1175" t="str">
            <v>5,04</v>
          </cell>
        </row>
        <row r="1176">
          <cell r="C1176" t="str">
            <v>95118</v>
          </cell>
          <cell r="D1176" t="str">
            <v>USINA MISTURADORA DE SOLOS, CAPACIDADE DE 200 A 500 TON/H, POTENCIA 75KW - DEPRECIAÇÃO. AF_07/2016</v>
          </cell>
          <cell r="E1176" t="str">
            <v>H</v>
          </cell>
          <cell r="F1176" t="str">
            <v>63,76</v>
          </cell>
          <cell r="G1176" t="str">
            <v>63,76</v>
          </cell>
        </row>
        <row r="1177">
          <cell r="C1177" t="str">
            <v>95119</v>
          </cell>
          <cell r="D1177" t="str">
            <v>USINA MISTURADORA DE SOLOS, CAPACIDADE DE 200 A 500 TON/H, POTENCIA 75KW - JUROS. AF_07/2016</v>
          </cell>
          <cell r="E1177" t="str">
            <v>H</v>
          </cell>
          <cell r="F1177" t="str">
            <v>10,04</v>
          </cell>
          <cell r="G1177" t="str">
            <v>10,04</v>
          </cell>
        </row>
        <row r="1178">
          <cell r="C1178" t="str">
            <v>95120</v>
          </cell>
          <cell r="D1178" t="str">
            <v>USINA MISTURADORA DE SOLOS, CAPACIDADE DE 200 A 500 TON/H, POTENCIA 75KW - MATERIAIS NA OPERAÇÃO. AF_07/2016</v>
          </cell>
          <cell r="E1178" t="str">
            <v>H</v>
          </cell>
          <cell r="F1178" t="str">
            <v>65,02</v>
          </cell>
          <cell r="G1178" t="str">
            <v>65,02</v>
          </cell>
        </row>
        <row r="1179">
          <cell r="C1179" t="str">
            <v>95123</v>
          </cell>
          <cell r="D1179" t="str">
            <v>DISTRIBUIDOR DE AGREGADOS AUTOPROPELIDO, CAP 3 M3, A DIESEL, POTÊNCIA 176CV - DEPRECIAÇÃO. AF_07/2016</v>
          </cell>
          <cell r="E1179" t="str">
            <v>H</v>
          </cell>
          <cell r="F1179" t="str">
            <v>16,30</v>
          </cell>
          <cell r="G1179" t="str">
            <v>16,30</v>
          </cell>
        </row>
        <row r="1180">
          <cell r="C1180" t="str">
            <v>95124</v>
          </cell>
          <cell r="D1180" t="str">
            <v>DISTRIBUIDOR DE AGREGADOS AUTOPROPELIDO, C/AP 3 M3, A DIESEL, POTÊNCIA 176CV - JUROS. AF_07/2016</v>
          </cell>
          <cell r="E1180" t="str">
            <v>H</v>
          </cell>
          <cell r="F1180" t="str">
            <v>2,56</v>
          </cell>
          <cell r="G1180" t="str">
            <v>2,56</v>
          </cell>
        </row>
        <row r="1181">
          <cell r="C1181" t="str">
            <v>95125</v>
          </cell>
          <cell r="D1181" t="str">
            <v>DISTRIBUIDOR DE AGREGADOS AUTOPROPELIDO, CAP 3 M3, A DIESEL, POTÊNCIA 176CV - MANUTENÇÃO. AF_07/2016</v>
          </cell>
          <cell r="E1181" t="str">
            <v>H</v>
          </cell>
          <cell r="F1181" t="str">
            <v>17,84</v>
          </cell>
          <cell r="G1181" t="str">
            <v>17,84</v>
          </cell>
        </row>
        <row r="1182">
          <cell r="C1182" t="str">
            <v>95126</v>
          </cell>
          <cell r="D1182" t="str">
            <v>DISTRIBUIDOR DE AGREGADOS AUTOPROPELIDO, CAP 3 M3, A DIESEL, POTÊNCIA 176CV  MATERIAIS NA OPERAÇÃO. AF_07/2016</v>
          </cell>
          <cell r="E1182" t="str">
            <v>H</v>
          </cell>
          <cell r="F1182" t="str">
            <v>154,05</v>
          </cell>
          <cell r="G1182" t="str">
            <v>154,05</v>
          </cell>
        </row>
        <row r="1183">
          <cell r="C1183" t="str">
            <v>95129</v>
          </cell>
          <cell r="D1183" t="str">
            <v>MÁQUINA DEMARCADORA DE FAIXA DE TRÁFEGO À FRIO, AUTOPROPELIDA, POTÊNCIA 38 HP - DEPRECIAÇÃO. AF_07/2016</v>
          </cell>
          <cell r="E1183" t="str">
            <v>H</v>
          </cell>
          <cell r="F1183" t="str">
            <v>24,73</v>
          </cell>
          <cell r="G1183" t="str">
            <v>24,73</v>
          </cell>
        </row>
        <row r="1184">
          <cell r="C1184" t="str">
            <v>95130</v>
          </cell>
          <cell r="D1184" t="str">
            <v>MÁQUINA DEMARCADORA DE FAIXA DE TRÁFEGO À FRIO, AUTOPROPELIDA, POTÊNCIA 38 HP - JUROS. AF_07/2016</v>
          </cell>
          <cell r="E1184" t="str">
            <v>H</v>
          </cell>
          <cell r="F1184" t="str">
            <v>5,20</v>
          </cell>
          <cell r="G1184" t="str">
            <v>5,20</v>
          </cell>
        </row>
        <row r="1185">
          <cell r="C1185" t="str">
            <v>95131</v>
          </cell>
          <cell r="D1185" t="str">
            <v>MÁQUINA DEMARCADORA DE FAIXA DE TRÁFEGO À FRIO, AUTOPROPELIDA, POTÊNCIA 38 HP - MANUTENÇÃO. AF_07/2016</v>
          </cell>
          <cell r="E1185" t="str">
            <v>H</v>
          </cell>
          <cell r="F1185" t="str">
            <v>46,43</v>
          </cell>
          <cell r="G1185" t="str">
            <v>46,43</v>
          </cell>
        </row>
        <row r="1186">
          <cell r="C1186" t="str">
            <v>95132</v>
          </cell>
          <cell r="D1186" t="str">
            <v>MÁQUINA DEMARCADORA DE FAIXA DE TRÁFEGO À FRIO, AUTOPROPELIDA, POTÊNCIA 38 HP - MATERIAIS NA OPERAÇÃO. AF_07/2016</v>
          </cell>
          <cell r="E1186" t="str">
            <v>H</v>
          </cell>
          <cell r="F1186" t="str">
            <v>33,74</v>
          </cell>
          <cell r="G1186" t="str">
            <v>33,74</v>
          </cell>
        </row>
        <row r="1187">
          <cell r="C1187" t="str">
            <v>95136</v>
          </cell>
          <cell r="D1187" t="str">
            <v>TALHA MANUAL DE CORRENTE, CAPACIDADE DE 2 TON. COM ELEVAÇÃO DE 3 M - DEPRECIAÇÃO. AF_07/2016</v>
          </cell>
          <cell r="E1187" t="str">
            <v>H</v>
          </cell>
          <cell r="F1187" t="str">
            <v>0,02</v>
          </cell>
          <cell r="G1187" t="str">
            <v>0,02</v>
          </cell>
        </row>
        <row r="1188">
          <cell r="C1188" t="str">
            <v>95137</v>
          </cell>
          <cell r="D1188" t="str">
            <v>TALHA MANUAL DE CORRENTE, CAPACIDADE DE 2 TON. COM ELEVAÇÃO DE 3 M - JUROS. AF_07/2016</v>
          </cell>
          <cell r="E1188" t="str">
            <v>H</v>
          </cell>
          <cell r="F1188" t="str">
            <v>0,00</v>
          </cell>
          <cell r="G1188" t="str">
            <v>0,00</v>
          </cell>
        </row>
        <row r="1189">
          <cell r="C1189" t="str">
            <v>95138</v>
          </cell>
          <cell r="D1189" t="str">
            <v>TALHA MANUAL DE CORRENTE, CAPACIDADE DE 2 TON. COM ELEVAÇÃO DE 3 M - MANUTENÇÃO. AF_07/2016</v>
          </cell>
          <cell r="E1189" t="str">
            <v>H</v>
          </cell>
          <cell r="F1189" t="str">
            <v>0,02</v>
          </cell>
          <cell r="G1189" t="str">
            <v>0,02</v>
          </cell>
        </row>
        <row r="1190">
          <cell r="C1190" t="str">
            <v>95208</v>
          </cell>
          <cell r="D1190" t="str">
            <v>GRUA ASCENCIONAL, LANÇA DE 42 M, CAPACIDADE DE 1,5 T A 30 M, ALTURA ATÉ 39 M  DEPRECIAÇÃO. AF_08/2016</v>
          </cell>
          <cell r="E1190" t="str">
            <v>H</v>
          </cell>
          <cell r="F1190" t="str">
            <v>47,26</v>
          </cell>
          <cell r="G1190" t="str">
            <v>47,26</v>
          </cell>
        </row>
        <row r="1191">
          <cell r="C1191" t="str">
            <v>95209</v>
          </cell>
          <cell r="D1191" t="str">
            <v>GRUA ASCENCIONAL, LANCA DE 42 M, CAPACIDADE DE 1,5 T A 30 M, ALTURA ATE 39 M  JUROS. AF_08/2016</v>
          </cell>
          <cell r="E1191" t="str">
            <v>H</v>
          </cell>
          <cell r="F1191" t="str">
            <v>5,61</v>
          </cell>
          <cell r="G1191" t="str">
            <v>5,61</v>
          </cell>
        </row>
        <row r="1192">
          <cell r="C1192" t="str">
            <v>95210</v>
          </cell>
          <cell r="D1192" t="str">
            <v>GRUA ASCENCIONAL, LANCA DE 42 M, CAPACIDADE DE 1,5 T A 30 M, ALTURA ATE 39 M  MANUTENÇÃO. AF_08/2016</v>
          </cell>
          <cell r="E1192" t="str">
            <v>H</v>
          </cell>
          <cell r="F1192" t="str">
            <v>51,69</v>
          </cell>
          <cell r="G1192" t="str">
            <v>51,69</v>
          </cell>
        </row>
        <row r="1193">
          <cell r="C1193" t="str">
            <v>95211</v>
          </cell>
          <cell r="D1193" t="str">
            <v>GRUA ASCENCIONAL, LANCA DE 42 M, CAPACIDADE DE 1,5 T A 30 M, ALTURA ATE 39 M  MATERIAIS NA OPERAÇÃO. AF_08/2016</v>
          </cell>
          <cell r="E1193" t="str">
            <v>H</v>
          </cell>
          <cell r="F1193" t="str">
            <v>9,53</v>
          </cell>
          <cell r="G1193" t="str">
            <v>9,53</v>
          </cell>
        </row>
        <row r="1194">
          <cell r="C1194" t="str">
            <v>95217</v>
          </cell>
          <cell r="D1194" t="str">
            <v>PULVERIZADOR DE TINTA ELÉTRICO/MÁQUINA DE PINTURA AIRLESS, VAZÃO 2 L/MIN - MATERIAIS NA OPERAÇÃO. AF_08/2016</v>
          </cell>
          <cell r="E1194" t="str">
            <v>H</v>
          </cell>
          <cell r="F1194" t="str">
            <v>0,64</v>
          </cell>
          <cell r="G1194" t="str">
            <v>0,64</v>
          </cell>
        </row>
        <row r="1195">
          <cell r="C1195" t="str">
            <v>95255</v>
          </cell>
          <cell r="D1195" t="str">
            <v>MARTELO DEMOLIDOR PNEUMÁTICO MANUAL, 32 KG - DEPRECIAÇÃO. AF_09/2016</v>
          </cell>
          <cell r="E1195" t="str">
            <v>H</v>
          </cell>
          <cell r="F1195" t="str">
            <v>1,06</v>
          </cell>
          <cell r="G1195" t="str">
            <v>1,06</v>
          </cell>
        </row>
        <row r="1196">
          <cell r="C1196" t="str">
            <v>95256</v>
          </cell>
          <cell r="D1196" t="str">
            <v>MARTELO DEMOLIDOR PNEUMÁTICO MANUAL, 32 KG - JUROS. AF_09/2016</v>
          </cell>
          <cell r="E1196" t="str">
            <v>H</v>
          </cell>
          <cell r="F1196" t="str">
            <v>0,12</v>
          </cell>
          <cell r="G1196" t="str">
            <v>0,12</v>
          </cell>
        </row>
        <row r="1197">
          <cell r="C1197" t="str">
            <v>95257</v>
          </cell>
          <cell r="D1197" t="str">
            <v>MARTELO DEMOLIDOR PNEUMÁTICO MANUAL, 32 KG - MANUTENÇÃO. AF_09/2016</v>
          </cell>
          <cell r="E1197" t="str">
            <v>H</v>
          </cell>
          <cell r="F1197" t="str">
            <v>1,33</v>
          </cell>
          <cell r="G1197" t="str">
            <v>1,33</v>
          </cell>
        </row>
        <row r="1198">
          <cell r="C1198" t="str">
            <v>95260</v>
          </cell>
          <cell r="D1198" t="str">
            <v>COMPACTADOR DE SOLOS DE PERCUSÃO (SOQUETE) COM MOTOR A GASOLINA, POTÊNCIA 3 CV - DEPRECIAÇÃO. AF_09/2016</v>
          </cell>
          <cell r="E1198" t="str">
            <v>H</v>
          </cell>
          <cell r="F1198" t="str">
            <v>0,64</v>
          </cell>
          <cell r="G1198" t="str">
            <v>0,64</v>
          </cell>
        </row>
        <row r="1199">
          <cell r="C1199" t="str">
            <v>95261</v>
          </cell>
          <cell r="D1199" t="str">
            <v>COMPACTADOR DE SOLOS DE PERCUSÃO (SOQUETE) COM MOTOR A GASOLINA, POTÊNCIA 3 CV - JUROS. AF_09/2016</v>
          </cell>
          <cell r="E1199" t="str">
            <v>H</v>
          </cell>
          <cell r="F1199" t="str">
            <v>0,12</v>
          </cell>
          <cell r="G1199" t="str">
            <v>0,12</v>
          </cell>
        </row>
        <row r="1200">
          <cell r="C1200" t="str">
            <v>95262</v>
          </cell>
          <cell r="D1200" t="str">
            <v>COMPACTADOR DE SOLOS DE PERCUSÃO (SOQUETE) COM MOTOR A GASOLINA, POTÊNCIA 3 CV - MANUTENÇÃO. AF_09/2016</v>
          </cell>
          <cell r="E1200" t="str">
            <v>H</v>
          </cell>
          <cell r="F1200" t="str">
            <v>1,11</v>
          </cell>
          <cell r="G1200" t="str">
            <v>1,11</v>
          </cell>
        </row>
        <row r="1201">
          <cell r="C1201" t="str">
            <v>95263</v>
          </cell>
          <cell r="D1201" t="str">
            <v>COMPACTADOR DE SOLOS DE PERCUSÃO (SOQUETE) COM MOTOR A GASOLINA, POTÊNCIA 3 CV - MATERIAIS NA OPERAÇÃO. AF_09/2016</v>
          </cell>
          <cell r="E1201" t="str">
            <v>H</v>
          </cell>
          <cell r="F1201" t="str">
            <v>5,67</v>
          </cell>
          <cell r="G1201" t="str">
            <v>5,67</v>
          </cell>
        </row>
        <row r="1202">
          <cell r="C1202" t="str">
            <v>95266</v>
          </cell>
          <cell r="D1202" t="str">
            <v>RÉGUA VIBRATÓRIA DUPLA PARA CONCRETO, PESO DE 60KG, COMPRIMENTO 4 M, COM MOTOR A GASOLINA, POTÊNCIA 5,5 HP - DEPRECIAÇÃO. AF_09/2016</v>
          </cell>
          <cell r="E1202" t="str">
            <v>H</v>
          </cell>
          <cell r="F1202" t="str">
            <v>0,44</v>
          </cell>
          <cell r="G1202" t="str">
            <v>0,44</v>
          </cell>
        </row>
        <row r="1203">
          <cell r="C1203" t="str">
            <v>95267</v>
          </cell>
          <cell r="D1203" t="str">
            <v>RÉGUA VIBRATÓRIA DUPLA PARA CONCRETO, PESO DE 60KG, COMPRIMENTO 4 M, COM MOTOR A GASOLINA, POTÊNCIA 5,5 HP - JUROS. AF_09/2016</v>
          </cell>
          <cell r="E1203" t="str">
            <v>H</v>
          </cell>
          <cell r="F1203" t="str">
            <v>0,04</v>
          </cell>
          <cell r="G1203" t="str">
            <v>0,04</v>
          </cell>
        </row>
        <row r="1204">
          <cell r="C1204" t="str">
            <v>95268</v>
          </cell>
          <cell r="D1204" t="str">
            <v>RÉGUA VIBRATÓRIA DUPLA PARA CONCRETO, PESO DE 60KG, COMPRIMENTO 4 M, COM MOTOR A GASOLINA, POTÊNCIA 5,5 HP - MANUTENÇÃO. AF_09/2016</v>
          </cell>
          <cell r="E1204" t="str">
            <v>H</v>
          </cell>
          <cell r="F1204" t="str">
            <v>0,42</v>
          </cell>
          <cell r="G1204" t="str">
            <v>0,42</v>
          </cell>
        </row>
        <row r="1205">
          <cell r="C1205" t="str">
            <v>95269</v>
          </cell>
          <cell r="D1205" t="str">
            <v>RÉGUA VIBRATÓRIA DUPLA PARA CONCRETO, PESO DE 60KG, COMPRIMENTO 4 M, COM MOTOR A GASOLINA, POTÊNCIA 5,5 HP  MATERIAIS NA OPERAÇÃO. AF_09/2016</v>
          </cell>
          <cell r="E1205" t="str">
            <v>H</v>
          </cell>
          <cell r="F1205" t="str">
            <v>10,48</v>
          </cell>
          <cell r="G1205" t="str">
            <v>10,48</v>
          </cell>
        </row>
        <row r="1206">
          <cell r="C1206" t="str">
            <v>95272</v>
          </cell>
          <cell r="D1206" t="str">
            <v>POLIDORA DE PISO (POLITRIZ), PESO DE 100KG, DIÂMETRO 450 MM, MOTOR ELÉTRICO, POTÊNCIA 4 HP - DEPRECIAÇÃO. AF_09/2016</v>
          </cell>
          <cell r="E1206" t="str">
            <v>H</v>
          </cell>
          <cell r="F1206" t="str">
            <v>0,43</v>
          </cell>
          <cell r="G1206" t="str">
            <v>0,43</v>
          </cell>
        </row>
        <row r="1207">
          <cell r="C1207" t="str">
            <v>95273</v>
          </cell>
          <cell r="D1207" t="str">
            <v>POLIDORA DE PISO (POLITRIZ), PESO DE 100KG, DIÂMETRO 450 MM, MOTOR ELÉTRICO, POTÊNCIA 4 HP - JUROS. AF_09/2016</v>
          </cell>
          <cell r="E1207" t="str">
            <v>H</v>
          </cell>
          <cell r="F1207" t="str">
            <v>0,05</v>
          </cell>
          <cell r="G1207" t="str">
            <v>0,05</v>
          </cell>
        </row>
        <row r="1208">
          <cell r="C1208" t="str">
            <v>95274</v>
          </cell>
          <cell r="D1208" t="str">
            <v>POLIDORA DE PISO (POLITRIZ), PESO DE 100KG, DIÂMETRO 450 MM, MOTOR ELÉTRICO, POTÊNCIA 4 HP - MANUTENÇÃO. AF_09/2016</v>
          </cell>
          <cell r="E1208" t="str">
            <v>H</v>
          </cell>
          <cell r="F1208" t="str">
            <v>0,33</v>
          </cell>
          <cell r="G1208" t="str">
            <v>0,33</v>
          </cell>
        </row>
        <row r="1209">
          <cell r="C1209" t="str">
            <v>95275</v>
          </cell>
          <cell r="D1209" t="str">
            <v>POLIDORA DE PISO (POLITRIZ), PESO DE 100KG, DIÂMETRO 450 MM, MOTOR ELÉTRICO, POTÊNCIA 4 HP  MATERIAIS NA OPERAÇÃO. AF_09/2016</v>
          </cell>
          <cell r="E1209" t="str">
            <v>H</v>
          </cell>
          <cell r="F1209" t="str">
            <v>2,59</v>
          </cell>
          <cell r="G1209" t="str">
            <v>2,59</v>
          </cell>
        </row>
        <row r="1210">
          <cell r="C1210" t="str">
            <v>95278</v>
          </cell>
          <cell r="D1210" t="str">
            <v>DESEMPENADEIRA DE CONCRETO, PESO DE 75KG, 4 PÁS, MOTOR A GASOLINA, POTÊNCIA 5,5 HP - DEPRECIAÇÃO. AF_09/2016</v>
          </cell>
          <cell r="E1210" t="str">
            <v>H</v>
          </cell>
          <cell r="F1210" t="str">
            <v>0,52</v>
          </cell>
          <cell r="G1210" t="str">
            <v>0,52</v>
          </cell>
        </row>
        <row r="1211">
          <cell r="C1211" t="str">
            <v>95279</v>
          </cell>
          <cell r="D1211" t="str">
            <v>DESEMPENADEIRA DE CONCRETO, PESO DE 75KG, 4 PÁS, MOTOR A GASOLINA, POTÊNCIA 5,5 HP - JUROS. AF_09/2016</v>
          </cell>
          <cell r="E1211" t="str">
            <v>H</v>
          </cell>
          <cell r="F1211" t="str">
            <v>0,05</v>
          </cell>
          <cell r="G1211" t="str">
            <v>0,05</v>
          </cell>
        </row>
        <row r="1212">
          <cell r="C1212" t="str">
            <v>95280</v>
          </cell>
          <cell r="D1212" t="str">
            <v>DESEMPENADEIRA DE CONCRETO, PESO DE 75KG, 4 PÁS, MOTOR A GASOLINA, POTÊNCIA 5,5 HP - MANUTENÇÃO. AF_09/2016</v>
          </cell>
          <cell r="E1212" t="str">
            <v>H</v>
          </cell>
          <cell r="F1212" t="str">
            <v>0,51</v>
          </cell>
          <cell r="G1212" t="str">
            <v>0,51</v>
          </cell>
        </row>
        <row r="1213">
          <cell r="C1213" t="str">
            <v>95281</v>
          </cell>
          <cell r="D1213" t="str">
            <v>DESEMPENADEIRA DE CONCRETO, PESO DE 75KG, 4 PÁS, MOTOR A GASOLINA, POTÊNCIA 5,5 HP  MATERIAIS NA OPERAÇÃO. AF_09/2016</v>
          </cell>
          <cell r="E1213" t="str">
            <v>H</v>
          </cell>
          <cell r="F1213" t="str">
            <v>10,48</v>
          </cell>
          <cell r="G1213" t="str">
            <v>10,48</v>
          </cell>
        </row>
        <row r="1214">
          <cell r="C1214" t="str">
            <v>95617</v>
          </cell>
          <cell r="D1214" t="str">
            <v>PERFURATRIZ PNEUMATICA MANUAL DE PESO MEDIO, MARTELETE, 18KG, COMPRIMENTO MÁXIMO DE CURSO DE 6 M, DIAMETRO DO PISTAO DE 5,5 CM - DEPRECIAÇÃO. AF_11/2016</v>
          </cell>
          <cell r="E1214" t="str">
            <v>H</v>
          </cell>
          <cell r="F1214" t="str">
            <v>0,87</v>
          </cell>
          <cell r="G1214" t="str">
            <v>0,87</v>
          </cell>
        </row>
        <row r="1215">
          <cell r="C1215" t="str">
            <v>95618</v>
          </cell>
          <cell r="D1215" t="str">
            <v>PERFURATRIZ PNEUMATICA MANUAL DE PESO MEDIO, MARTELETE, 18KG, COMPRIMENTO MÁXIMO DE CURSO DE 6 M, DIAMETRO DO PISTAO DE 5,5 CM - JUROS. AF_11/2016</v>
          </cell>
          <cell r="E1215" t="str">
            <v>H</v>
          </cell>
          <cell r="F1215" t="str">
            <v>0,10</v>
          </cell>
          <cell r="G1215" t="str">
            <v>0,10</v>
          </cell>
        </row>
        <row r="1216">
          <cell r="C1216" t="str">
            <v>95619</v>
          </cell>
          <cell r="D1216" t="str">
            <v>PERFURATRIZ PNEUMATICA MANUAL DE PESO MEDIO, MARTELETE, 18KG, COMPRIMENTO MÁXIMO DE CURSO DE 6 M, DIAMETRO DO PISTAO DE 5,5 CM - MANUTENÇÃO. AF_11/2016</v>
          </cell>
          <cell r="E1216" t="str">
            <v>H</v>
          </cell>
          <cell r="F1216" t="str">
            <v>1,09</v>
          </cell>
          <cell r="G1216" t="str">
            <v>1,09</v>
          </cell>
        </row>
        <row r="1217">
          <cell r="C1217" t="str">
            <v>95627</v>
          </cell>
          <cell r="D1217" t="str">
            <v>ROLO COMPACTADOR VIBRATORIO TANDEM, ACO LISO, POTENCIA 125 HP, PESO SEM/COM LASTRO 10,20/11,65 T, LARGURA DE TRABALHO 1,73 M - DEPRECIAÇÃO. AF_11/2016</v>
          </cell>
          <cell r="E1217" t="str">
            <v>H</v>
          </cell>
          <cell r="F1217" t="str">
            <v>33,92</v>
          </cell>
          <cell r="G1217" t="str">
            <v>33,92</v>
          </cell>
        </row>
        <row r="1218">
          <cell r="C1218" t="str">
            <v>95628</v>
          </cell>
          <cell r="D1218" t="str">
            <v>ROLO COMPACTADOR VIBRATORIO TANDEM, ACO LISO, POTENCIA 125 HP, PESO SEM/COM LASTRO 10,20/11,65 T, LARGURA DE TRABALHO 1,73 M - JUROS. AF_11/2016</v>
          </cell>
          <cell r="E1218" t="str">
            <v>H</v>
          </cell>
          <cell r="F1218" t="str">
            <v>4,71</v>
          </cell>
          <cell r="G1218" t="str">
            <v>4,71</v>
          </cell>
        </row>
        <row r="1219">
          <cell r="C1219" t="str">
            <v>95629</v>
          </cell>
          <cell r="D1219" t="str">
            <v>ROLO COMPACTADOR VIBRATORIO TANDEM, ACO LISO, POTENCIA 125 HP, PESO SEM/COM LASTRO 10,20/11,65 T, LARGURA DE TRABALHO 1,73 M - MANUTENÇÃO. AF_11/2016</v>
          </cell>
          <cell r="E1219" t="str">
            <v>H</v>
          </cell>
          <cell r="F1219" t="str">
            <v>42,45</v>
          </cell>
          <cell r="G1219" t="str">
            <v>42,45</v>
          </cell>
        </row>
        <row r="1220">
          <cell r="C1220" t="str">
            <v>95630</v>
          </cell>
          <cell r="D1220" t="str">
            <v>ROLO COMPACTADOR VIBRATORIO TANDEM, ACO LISO, POTENCIA 125 HP, PESO SEM/COM LASTRO 10,20/11,65 T, LARGURA DE TRABALHO 1,73 M - MATERIAIS NA OPERAÇÃO. AF_11/2016</v>
          </cell>
          <cell r="E1220" t="str">
            <v>H</v>
          </cell>
          <cell r="F1220" t="str">
            <v>93,39</v>
          </cell>
          <cell r="G1220" t="str">
            <v>93,39</v>
          </cell>
        </row>
        <row r="1221">
          <cell r="C1221" t="str">
            <v>95698</v>
          </cell>
          <cell r="D1221" t="str">
            <v>PERFURATRIZ MANUAL, TORQUE MAXIMO 55 KGF.M, POTENCIA 5 CV, COM DIAMETRO MAXIMO 8 1/2" - DEPRECIAÇÃO. AF_11/2016</v>
          </cell>
          <cell r="E1221" t="str">
            <v>H</v>
          </cell>
          <cell r="F1221" t="str">
            <v>3,55</v>
          </cell>
          <cell r="G1221" t="str">
            <v>3,55</v>
          </cell>
        </row>
        <row r="1222">
          <cell r="C1222" t="str">
            <v>95699</v>
          </cell>
          <cell r="D1222" t="str">
            <v>PERFURATRIZ MANUAL, TORQUE MAXIMO 55 KGF.M, POTENCIA 5 CV, COM DIAMETRO MAXIMO 8 1/2" - JUROS. AF_11/2016</v>
          </cell>
          <cell r="E1222" t="str">
            <v>H</v>
          </cell>
          <cell r="F1222" t="str">
            <v>0,42</v>
          </cell>
          <cell r="G1222" t="str">
            <v>0,42</v>
          </cell>
        </row>
        <row r="1223">
          <cell r="C1223" t="str">
            <v>95700</v>
          </cell>
          <cell r="D1223" t="str">
            <v>PERFURATRIZ MANUAL, TORQUE MAXIMO 55 KGF.M, POTENCIA 5 CV, COM DIAMETRO MAXIMO 8 1/2" - MANUTENÇÃO. AF_11/2016</v>
          </cell>
          <cell r="E1223" t="str">
            <v>H</v>
          </cell>
          <cell r="F1223" t="str">
            <v>4,44</v>
          </cell>
          <cell r="G1223" t="str">
            <v>4,44</v>
          </cell>
        </row>
        <row r="1224">
          <cell r="C1224" t="str">
            <v>95701</v>
          </cell>
          <cell r="D1224" t="str">
            <v>PERFURATRIZ MANUAL, TORQUE MAXIMO 55 KGF.M, POTENCIA 5 CV, COM DIAMETRO MAXIMO 8 1/2" - MATERIAIS NA OPERAÇÃO. AF_11/2016</v>
          </cell>
          <cell r="E1224" t="str">
            <v>H</v>
          </cell>
          <cell r="F1224" t="str">
            <v>3,19</v>
          </cell>
          <cell r="G1224" t="str">
            <v>3,19</v>
          </cell>
        </row>
        <row r="1225">
          <cell r="C1225" t="str">
            <v>95704</v>
          </cell>
          <cell r="D1225" t="str">
            <v>PERFURATRIZ SOBRE ESTEIRA, TORQUE MÁXIMO 600 KGF, POTÊNCIA ENTRE 50 E 60 HP, DIÂMETRO MÁXIMO 10 - DEPRECIAÇÃO. AF_11/2016</v>
          </cell>
          <cell r="E1225" t="str">
            <v>H</v>
          </cell>
          <cell r="F1225" t="str">
            <v>43,15</v>
          </cell>
          <cell r="G1225" t="str">
            <v>43,15</v>
          </cell>
        </row>
        <row r="1226">
          <cell r="C1226" t="str">
            <v>95705</v>
          </cell>
          <cell r="D1226" t="str">
            <v>PERFURATRIZ SOBRE ESTEIRA, TORQUE MÁXIMO 600 KGF, POTÊNCIA ENTRE 50 E 60 HP, DIÂMETRO MÁXIMO 10 - JUROS. AF_11/2016</v>
          </cell>
          <cell r="E1226" t="str">
            <v>H</v>
          </cell>
          <cell r="F1226" t="str">
            <v>5,91</v>
          </cell>
          <cell r="G1226" t="str">
            <v>5,91</v>
          </cell>
        </row>
        <row r="1227">
          <cell r="C1227" t="str">
            <v>95706</v>
          </cell>
          <cell r="D1227" t="str">
            <v>PERFURATRIZ SOBRE ESTEIRA, TORQUE MÁXIMO 600 KGF, POTÊNCIA ENTRE 50 E 60 HP, DIÂMETRO MÁXIMO 10 - MANUTENÇÃO. AF_11/2016</v>
          </cell>
          <cell r="E1227" t="str">
            <v>H</v>
          </cell>
          <cell r="F1227" t="str">
            <v>54,01</v>
          </cell>
          <cell r="G1227" t="str">
            <v>54,01</v>
          </cell>
        </row>
        <row r="1228">
          <cell r="C1228" t="str">
            <v>95707</v>
          </cell>
          <cell r="D1228" t="str">
            <v>PERFURATRIZ SOBRE ESTEIRA, TORQUE MÁXIMO 600 KGF, POTÊNCIA ENTRE 50 E 60 HP, DIÂMETRO MÁXIMO 10 - MATERIAIS NA OPERAÇÃO. AF_11/2016</v>
          </cell>
          <cell r="E1228" t="str">
            <v>H</v>
          </cell>
          <cell r="F1228" t="str">
            <v>4,18</v>
          </cell>
          <cell r="G1228" t="str">
            <v>4,18</v>
          </cell>
        </row>
        <row r="1229">
          <cell r="C1229" t="str">
            <v>95710</v>
          </cell>
          <cell r="D1229" t="str">
            <v>ESCAVADEIRA HIDRAULICA SOBRE ESTEIRA, COM GARRA GIRATORIA DE MANDIBULAS, PESO OPERACIONAL ENTRE 22,00 E 25,50 TON, POTENCIA LIQUIDA ENTRE 150 E 160 HP - DEPRECIAÇÃO. AF_11/2016</v>
          </cell>
          <cell r="E1229" t="str">
            <v>H</v>
          </cell>
          <cell r="F1229" t="str">
            <v>51,87</v>
          </cell>
          <cell r="G1229" t="str">
            <v>51,87</v>
          </cell>
        </row>
        <row r="1230">
          <cell r="C1230" t="str">
            <v>95711</v>
          </cell>
          <cell r="D1230" t="str">
            <v>ESCAVADEIRA HIDRAULICA SOBRE ESTEIRA, COM GARRA GIRATORIA DE MANDIBULAS, PESO OPERACIONAL ENTRE 22,00 E 25,50 TON, POTENCIA LIQUIDA ENTRE 150 E 160 HP - JUROS. AF_11/2016</v>
          </cell>
          <cell r="E1230" t="str">
            <v>H</v>
          </cell>
          <cell r="F1230" t="str">
            <v>7,03</v>
          </cell>
          <cell r="G1230" t="str">
            <v>7,03</v>
          </cell>
        </row>
        <row r="1231">
          <cell r="C1231" t="str">
            <v>95712</v>
          </cell>
          <cell r="D1231" t="str">
            <v>ESCAVADEIRA HIDRAULICA SOBRE ESTEIRA, COM GARRA GIRATORIA DE MANDIBULAS, PESO OPERACIONAL ENTRE 22,00 E 25,50 TON, POTENCIA LIQUIDA ENTRE 150 E 160 HP - MANUTENÇÃO. AF_11/2016</v>
          </cell>
          <cell r="E1231" t="str">
            <v>H</v>
          </cell>
          <cell r="F1231" t="str">
            <v>64,84</v>
          </cell>
          <cell r="G1231" t="str">
            <v>64,84</v>
          </cell>
        </row>
        <row r="1232">
          <cell r="C1232" t="str">
            <v>95713</v>
          </cell>
          <cell r="D1232" t="str">
            <v>ESCAVADEIRA HIDRAULICA SOBRE ESTEIRA, COM GARRA GIRATORIA DE MANDIBULAS, PESO OPERACIONAL ENTRE 22,00 E 25,50 TON, POTENCIA LIQUIDA ENTRE 150 E 160 HP - MATERIAIS NA OPERAÇÃO. AF_11/2016</v>
          </cell>
          <cell r="E1232" t="str">
            <v>H</v>
          </cell>
          <cell r="F1232" t="str">
            <v>94,08</v>
          </cell>
          <cell r="G1232" t="str">
            <v>94,08</v>
          </cell>
        </row>
        <row r="1233">
          <cell r="C1233" t="str">
            <v>95716</v>
          </cell>
          <cell r="D1233" t="str">
            <v>ESCAVADEIRA HIDRAULICA SOBRE ESTEIRA, EQUIPADA COM CLAMSHELL, COM CAPACIDADE DA CAÇAMBA ENTRE 1,20 E 1,50 M3, PESO OPERACIONAL ENTRE 20,00 E 22,00 TON, POTENCIA LIQUIDA ENTRE 150 E 160 HP - DEPRECIAÇÃO. AF_11/2016</v>
          </cell>
          <cell r="E1233" t="str">
            <v>H</v>
          </cell>
          <cell r="F1233" t="str">
            <v>49,93</v>
          </cell>
          <cell r="G1233" t="str">
            <v>49,93</v>
          </cell>
        </row>
        <row r="1234">
          <cell r="C1234" t="str">
            <v>95717</v>
          </cell>
          <cell r="D1234" t="str">
            <v>ESCAVADEIRA HIDRAULICA SOBRE ESTEIRA, EQUIPADA COM CLAMSHELL, COM CAPACIDADE DA CAÇAMBA ENTRE 1,20 E 1,50 M3, PESO OPERACIONAL ENTRE 20,00 E 22,00 TON, POTENCIA LIQUIDA ENTRE 150 E 160 HP - JUROS. AF_11/2016</v>
          </cell>
          <cell r="E1234" t="str">
            <v>H</v>
          </cell>
          <cell r="F1234" t="str">
            <v>6,77</v>
          </cell>
          <cell r="G1234" t="str">
            <v>6,77</v>
          </cell>
        </row>
        <row r="1235">
          <cell r="C1235" t="str">
            <v>95718</v>
          </cell>
          <cell r="D1235" t="str">
            <v>ESCAVADEIRA HIDRAULICA SOBRE ESTEIRA, EQUIPADA COM CLAMSHELL, COM CAPACIDADE DA CAÇAMBA ENTRE 1,20 E 1,50 M3, PESO OPERACIONAL ENTRE 20,00 E 22,00 TON, POTENCIA LIQUIDA ENTRE 150 E 160 HP - MANUTENÇÃO. AF_11/2016</v>
          </cell>
          <cell r="E1235" t="str">
            <v>H</v>
          </cell>
          <cell r="F1235" t="str">
            <v>62,42</v>
          </cell>
          <cell r="G1235" t="str">
            <v>62,42</v>
          </cell>
        </row>
        <row r="1236">
          <cell r="C1236" t="str">
            <v>95719</v>
          </cell>
          <cell r="D1236" t="str">
            <v>ESCAVADEIRA HIDRAULICA SOBRE ESTEIRA, EQUIPADA COM CLAMSHELL, COM CAPACIDADE DA CAÇAMBA ENTRE 1,20 E 1,50 M3, PESO OPERACIONAL ENTRE 20,00 E 22,00 TON, POTENCIA LIQUIDA ENTRE 150 E 160 HP - MATERIAIS NA OPERAÇÃO. AF_11/2016</v>
          </cell>
          <cell r="E1236" t="str">
            <v>H</v>
          </cell>
          <cell r="F1236" t="str">
            <v>94,08</v>
          </cell>
          <cell r="G1236" t="str">
            <v>94,08</v>
          </cell>
        </row>
        <row r="1237">
          <cell r="C1237" t="str">
            <v>95869</v>
          </cell>
          <cell r="D1237" t="str">
            <v>GRUPO GERADOR COM CARENAGEM, MOTOR DIESEL POTÊNCIA STANDART ENTRE 250 E 260 KVA - JUROS. AF_12/2016</v>
          </cell>
          <cell r="E1237" t="str">
            <v>H</v>
          </cell>
          <cell r="F1237" t="str">
            <v>0,95</v>
          </cell>
          <cell r="G1237" t="str">
            <v>0,95</v>
          </cell>
        </row>
        <row r="1238">
          <cell r="C1238" t="str">
            <v>95870</v>
          </cell>
          <cell r="D1238" t="str">
            <v>GRUPO GERADOR COM CARENAGEM, MOTOR DIESEL POTÊNCIA STANDART ENTRE 250 E 260 KVA - MANUTENÇÃO. AF_12/2016</v>
          </cell>
          <cell r="E1238" t="str">
            <v>H</v>
          </cell>
          <cell r="F1238" t="str">
            <v>4,71</v>
          </cell>
          <cell r="G1238" t="str">
            <v>4,71</v>
          </cell>
        </row>
        <row r="1239">
          <cell r="C1239" t="str">
            <v>95871</v>
          </cell>
          <cell r="D1239" t="str">
            <v>GRUPO GERADOR COM CARENAGEM, MOTOR DIESEL POTÊNCIA STANDART ENTRE 250 E 260 KVA - MATERIAIS NA OPERAÇÃO. AF_12/2016</v>
          </cell>
          <cell r="E1239" t="str">
            <v>H</v>
          </cell>
          <cell r="F1239" t="str">
            <v>285,70</v>
          </cell>
          <cell r="G1239" t="str">
            <v>285,70</v>
          </cell>
        </row>
        <row r="1240">
          <cell r="C1240" t="str">
            <v>95874</v>
          </cell>
          <cell r="D1240" t="str">
            <v>GRUPO GERADOR COM CARENAGEM, MOTOR DIESEL POTÊNCIA STANDART ENTRE 250 E 260 KVA - DEPRECIAÇÃO. AF_12/2016</v>
          </cell>
          <cell r="E1240" t="str">
            <v>H</v>
          </cell>
          <cell r="F1240" t="str">
            <v>5,28</v>
          </cell>
          <cell r="G1240" t="str">
            <v>5,28</v>
          </cell>
        </row>
        <row r="1241">
          <cell r="C1241" t="str">
            <v>96008</v>
          </cell>
          <cell r="D1241" t="str">
            <v>TRATOR DE PNEUS COM POTÊNCIA DE 122 CV, TRAÇÃO 4X4, COM VASSOURA MECÂNICA ACOPLADA - DEPRECIAÇÃO. AF_02/2017</v>
          </cell>
          <cell r="E1241" t="str">
            <v>H</v>
          </cell>
          <cell r="F1241" t="str">
            <v>22,61</v>
          </cell>
          <cell r="G1241" t="str">
            <v>22,61</v>
          </cell>
        </row>
        <row r="1242">
          <cell r="C1242" t="str">
            <v>96009</v>
          </cell>
          <cell r="D1242" t="str">
            <v>TRATOR DE PNEUS COM POTÊNCIA DE 122 CV, TRAÇÃO 4X4, COM VASSOURA MECÂNICA ACOPLADA - JUROS. AF_02/2017</v>
          </cell>
          <cell r="E1242" t="str">
            <v>H</v>
          </cell>
          <cell r="F1242" t="str">
            <v>3,13</v>
          </cell>
          <cell r="G1242" t="str">
            <v>3,13</v>
          </cell>
        </row>
        <row r="1243">
          <cell r="C1243" t="str">
            <v>96011</v>
          </cell>
          <cell r="D1243" t="str">
            <v>TRATOR DE PNEUS COM POTÊNCIA DE 122 CV, TRAÇÃO 4X4, COM VASSOURA MECÂNICA ACOPLADA - MANUTENÇÃO. AF_02/2017</v>
          </cell>
          <cell r="E1243" t="str">
            <v>H</v>
          </cell>
          <cell r="F1243" t="str">
            <v>24,72</v>
          </cell>
          <cell r="G1243" t="str">
            <v>24,72</v>
          </cell>
        </row>
        <row r="1244">
          <cell r="C1244" t="str">
            <v>96012</v>
          </cell>
          <cell r="D1244" t="str">
            <v>TRATOR DE PNEUS COM POTÊNCIA DE 122 CV, TRAÇÃO 4X4, COM VASSOURA MECÂNICA ACOPLADA - MATERIAIS NA OPERAÇÃO. AF_02/2017</v>
          </cell>
          <cell r="E1244" t="str">
            <v>H</v>
          </cell>
          <cell r="F1244" t="str">
            <v>101,16</v>
          </cell>
          <cell r="G1244" t="str">
            <v>101,16</v>
          </cell>
        </row>
        <row r="1245">
          <cell r="C1245" t="str">
            <v>96015</v>
          </cell>
          <cell r="D1245" t="str">
            <v>TRATOR DE PNEUS COM POTÊNCIA DE 122 CV, TRAÇÃO 4X4, COM GRADE DE DISCOS ACOPLADA - DEPRECIAÇÃO. AF_02/2017</v>
          </cell>
          <cell r="E1245" t="str">
            <v>H</v>
          </cell>
          <cell r="F1245" t="str">
            <v>22,36</v>
          </cell>
          <cell r="G1245" t="str">
            <v>22,36</v>
          </cell>
        </row>
        <row r="1246">
          <cell r="C1246" t="str">
            <v>96016</v>
          </cell>
          <cell r="D1246" t="str">
            <v>TRATOR DE PNEUS COM POTÊNCIA DE 122 CV, TRAÇÃO 4X4, COM GRADE DE DISCOS ACOPLADA - JUROS. AF_02/2017</v>
          </cell>
          <cell r="E1246" t="str">
            <v>H</v>
          </cell>
          <cell r="F1246" t="str">
            <v>3,10</v>
          </cell>
          <cell r="G1246" t="str">
            <v>3,10</v>
          </cell>
        </row>
        <row r="1247">
          <cell r="C1247" t="str">
            <v>96018</v>
          </cell>
          <cell r="D1247" t="str">
            <v>TRATOR DE PNEUS COM POTÊNCIA DE 122 CV, TRAÇÃO 4X4, COM GRADE DE DISCOS ACOPLADA - MANUTENÇÃO. AF_02/2017</v>
          </cell>
          <cell r="E1247" t="str">
            <v>H</v>
          </cell>
          <cell r="F1247" t="str">
            <v>24,45</v>
          </cell>
          <cell r="G1247" t="str">
            <v>24,45</v>
          </cell>
        </row>
        <row r="1248">
          <cell r="C1248" t="str">
            <v>96019</v>
          </cell>
          <cell r="D1248" t="str">
            <v>TRATOR DE PNEUS COM POTÊNCIA DE 122 CV, TRAÇÃO 4X4, COM GRADE DE DISCOS ACOPLADA - MATERIAIS NA OPERAÇÃO. AF_02/2017</v>
          </cell>
          <cell r="E1248" t="str">
            <v>H</v>
          </cell>
          <cell r="F1248" t="str">
            <v>179,84</v>
          </cell>
          <cell r="G1248" t="str">
            <v>179,84</v>
          </cell>
        </row>
        <row r="1249">
          <cell r="C1249" t="str">
            <v>96023</v>
          </cell>
          <cell r="D1249" t="str">
            <v>TRATOR DE PNEUS COM POTÊNCIA DE 85 CV, TRAÇÃO 4X4, COM GRADE DE DISCOS ACOPLADA - DEPRECIAÇÃO. AF_02/2017</v>
          </cell>
          <cell r="E1249" t="str">
            <v>H</v>
          </cell>
          <cell r="F1249" t="str">
            <v>17,50</v>
          </cell>
          <cell r="G1249" t="str">
            <v>17,50</v>
          </cell>
        </row>
        <row r="1250">
          <cell r="C1250" t="str">
            <v>96024</v>
          </cell>
          <cell r="D1250" t="str">
            <v>TRATOR DE PNEUS COM POTÊNCIA DE 85 CV, TRAÇÃO 4X4, COM GRADE DE DISCOS ACOPLADA - JUROS. AF_02/2017</v>
          </cell>
          <cell r="E1250" t="str">
            <v>H</v>
          </cell>
          <cell r="F1250" t="str">
            <v>2,43</v>
          </cell>
          <cell r="G1250" t="str">
            <v>2,43</v>
          </cell>
        </row>
        <row r="1251">
          <cell r="C1251" t="str">
            <v>96026</v>
          </cell>
          <cell r="D1251" t="str">
            <v>TRATOR DE PNEUS COM POTÊNCIA DE 85 CV, TRAÇÃO 4X4, COM GRADE DE DISCOS ACOPLADA - MANUTENÇÃO. AF_02/2017</v>
          </cell>
          <cell r="E1251" t="str">
            <v>H</v>
          </cell>
          <cell r="F1251" t="str">
            <v>19,14</v>
          </cell>
          <cell r="G1251" t="str">
            <v>19,14</v>
          </cell>
        </row>
        <row r="1252">
          <cell r="C1252" t="str">
            <v>96027</v>
          </cell>
          <cell r="D1252" t="str">
            <v>TRATOR DE PNEUS COM POTÊNCIA DE 85 CV, TRAÇÃO 4X4, COM GRADE DE DISCOS ACOPLADA - MATERIAIS NA OPERAÇÃO. AF_02/2017</v>
          </cell>
          <cell r="E1252" t="str">
            <v>H</v>
          </cell>
          <cell r="F1252" t="str">
            <v>125,32</v>
          </cell>
          <cell r="G1252" t="str">
            <v>125,32</v>
          </cell>
        </row>
        <row r="1253">
          <cell r="C1253" t="str">
            <v>96030</v>
          </cell>
          <cell r="D1253" t="str">
            <v>CAMINHÃO BASCULANTE 10 M3, TRUCADO, POTÊNCIA 230 CV, INCLUSIVE CAÇAMBA METÁLICA, COM DISTRIBUIDOR DE AGREGADOS ACOPLADO - DEPRECIAÇÃO. AF_02/2017</v>
          </cell>
          <cell r="E1253" t="str">
            <v>H</v>
          </cell>
          <cell r="F1253" t="str">
            <v>24,89</v>
          </cell>
          <cell r="G1253" t="str">
            <v>24,89</v>
          </cell>
        </row>
        <row r="1254">
          <cell r="C1254" t="str">
            <v>96031</v>
          </cell>
          <cell r="D1254" t="str">
            <v>CAMINHÃO BASCULANTE 10 M3, TRUCADO, POTÊNCIA 230 CV, INCLUSIVE CAÇAMBA METÁLICA, COM DISTRIBUIDOR DE AGREGADOS ACOPLADO - JUROS. AF_02/2017</v>
          </cell>
          <cell r="E1254" t="str">
            <v>H</v>
          </cell>
          <cell r="F1254" t="str">
            <v>4,67</v>
          </cell>
          <cell r="G1254" t="str">
            <v>4,67</v>
          </cell>
        </row>
        <row r="1255">
          <cell r="C1255" t="str">
            <v>96032</v>
          </cell>
          <cell r="D1255" t="str">
            <v>CAMINHÃO BASCULANTE 10 M3, TRUCADO, POTÊNCIA 230 CV, INCLUSIVE CAÇAMBA METÁLICA, COM DISTRIBUIDOR DE AGREGADOS ACOPLADO - IMPOSTOS E SEGUROS. AF_02/2017</v>
          </cell>
          <cell r="E1255" t="str">
            <v>H</v>
          </cell>
          <cell r="F1255" t="str">
            <v>3,69</v>
          </cell>
          <cell r="G1255" t="str">
            <v>3,69</v>
          </cell>
        </row>
        <row r="1256">
          <cell r="C1256" t="str">
            <v>96033</v>
          </cell>
          <cell r="D1256" t="str">
            <v>CAMINHÃO BASCULANTE 10 M3, TRUCADO, POTÊNCIA 230 CV, INCLUSIVE CAÇAMBA METÁLICA, COM DISTRIBUIDOR DE AGREGADOS ACOPLADO - MANUTENÇÃO. AF_02/2017</v>
          </cell>
          <cell r="E1256" t="str">
            <v>H</v>
          </cell>
          <cell r="F1256" t="str">
            <v>41,85</v>
          </cell>
          <cell r="G1256" t="str">
            <v>41,85</v>
          </cell>
        </row>
        <row r="1257">
          <cell r="C1257" t="str">
            <v>96034</v>
          </cell>
          <cell r="D1257" t="str">
            <v>CAMINHÃO BASCULANTE 10 M3, TRUCADO, POTÊNCIA 230 CV, INCLUSIVE CAÇAMBA METÁLICA, COM DISTRIBUIDOR DE AGREGADOS ACOPLADO - MATERIAIS NA OPERAÇÃO. AF_02/2017</v>
          </cell>
          <cell r="E1257" t="str">
            <v>H</v>
          </cell>
          <cell r="F1257" t="str">
            <v>148,36</v>
          </cell>
          <cell r="G1257" t="str">
            <v>148,36</v>
          </cell>
        </row>
        <row r="1258">
          <cell r="C1258" t="str">
            <v>96053</v>
          </cell>
          <cell r="D1258" t="str">
            <v>TRATOR DE PNEUS COM POTÊNCIA DE 85 CV, TRAÇÃO 4X4, COM VASSOURA MECÂNICA ACOPLADA - DEPRECIAÇÃO. AF_03/2017</v>
          </cell>
          <cell r="E1258" t="str">
            <v>H</v>
          </cell>
          <cell r="F1258" t="str">
            <v>17,75</v>
          </cell>
          <cell r="G1258" t="str">
            <v>17,75</v>
          </cell>
        </row>
        <row r="1259">
          <cell r="C1259" t="str">
            <v>96054</v>
          </cell>
          <cell r="D1259" t="str">
            <v>MINICARREGADEIRA SOBRE RODAS POTENCIA 47HP CAPACIDADE OPERACAO 646 KG, COM VASSOURA MECÂNICA ACOPLADA - DEPRECIAÇÃO. AF_03/2017</v>
          </cell>
          <cell r="E1259" t="str">
            <v>H</v>
          </cell>
          <cell r="F1259" t="str">
            <v>25,05</v>
          </cell>
          <cell r="G1259" t="str">
            <v>25,05</v>
          </cell>
        </row>
        <row r="1260">
          <cell r="C1260" t="str">
            <v>96055</v>
          </cell>
          <cell r="D1260" t="str">
            <v>TRATOR DE PNEUS COM POTÊNCIA DE 85 CV, TRAÇÃO 4X4, COM VASSOURA MECÂNICA ACOPLADA - JUROS. AF_03/2017</v>
          </cell>
          <cell r="E1260" t="str">
            <v>H</v>
          </cell>
          <cell r="F1260" t="str">
            <v>2,46</v>
          </cell>
          <cell r="G1260" t="str">
            <v>2,46</v>
          </cell>
        </row>
        <row r="1261">
          <cell r="C1261" t="str">
            <v>96056</v>
          </cell>
          <cell r="D1261" t="str">
            <v>TRATOR DE PNEUS COM POTÊNCIA DE 85 CV, TRAÇÃO 4X4, COM VASSOURA MECÂNICA ACOPLADA - MANUTENÇÃO. AF_03/2017</v>
          </cell>
          <cell r="E1261" t="str">
            <v>H</v>
          </cell>
          <cell r="F1261" t="str">
            <v>19,41</v>
          </cell>
          <cell r="G1261" t="str">
            <v>19,41</v>
          </cell>
        </row>
        <row r="1262">
          <cell r="C1262" t="str">
            <v>96057</v>
          </cell>
          <cell r="D1262" t="str">
            <v>TRATOR DE PNEUS COM POTÊNCIA DE 85 CV, TRAÇÃO 4X4, COM VASSOURA MECÂNICA ACOPLADA - MATERIAIS NA OPERAÇÃO. AF_03/2017</v>
          </cell>
          <cell r="E1262" t="str">
            <v>H</v>
          </cell>
          <cell r="F1262" t="str">
            <v>70,48</v>
          </cell>
          <cell r="G1262" t="str">
            <v>70,48</v>
          </cell>
        </row>
        <row r="1263">
          <cell r="C1263" t="str">
            <v>96060</v>
          </cell>
          <cell r="D1263" t="str">
            <v>MINICARREGADEIRA SOBRE RODAS POTENCIA 47HP CAPACIDADE OPERACAO 646 KG, COM VASSOURA MECÂNICA ACOPLADA - JUROS. AF_03/2017</v>
          </cell>
          <cell r="E1263" t="str">
            <v>H</v>
          </cell>
          <cell r="F1263" t="str">
            <v>2,53</v>
          </cell>
          <cell r="G1263" t="str">
            <v>2,53</v>
          </cell>
        </row>
        <row r="1264">
          <cell r="C1264" t="str">
            <v>96061</v>
          </cell>
          <cell r="D1264" t="str">
            <v>MINICARREGADEIRA SOBRE RODAS POTENCIA 47HP CAPACIDADE OPERACAO 646 KG, COM VASSOURA MECÂNICA ACOPLADA - MANUTENÇÃO. AF_03/2017</v>
          </cell>
          <cell r="E1264" t="str">
            <v>H</v>
          </cell>
          <cell r="F1264" t="str">
            <v>31,31</v>
          </cell>
          <cell r="G1264" t="str">
            <v>31,31</v>
          </cell>
        </row>
        <row r="1265">
          <cell r="C1265" t="str">
            <v>96062</v>
          </cell>
          <cell r="D1265" t="str">
            <v>MINICARREGADEIRA SOBRE RODAS POTENCIA 47HP CAPACIDADE OPERACAO 646 KG, COM VASSOURA MECÂNICA ACOPLADA - MATERIAIS NA OPERAÇÃO. AF_03/2017</v>
          </cell>
          <cell r="E1265" t="str">
            <v>H</v>
          </cell>
          <cell r="F1265" t="str">
            <v>41,69</v>
          </cell>
          <cell r="G1265" t="str">
            <v>41,69</v>
          </cell>
        </row>
        <row r="1266">
          <cell r="C1266" t="str">
            <v>96241</v>
          </cell>
          <cell r="D1266" t="str">
            <v>MINIESCAVADEIRA SOBRE ESTEIRAS, POTENCIA LIQUIDA DE *30* HP, PESO OPERACIONAL DE *3.500* KG - DEPRECIACAO. AF_04/2017</v>
          </cell>
          <cell r="E1266" t="str">
            <v>H</v>
          </cell>
          <cell r="F1266" t="str">
            <v>19,55</v>
          </cell>
          <cell r="G1266" t="str">
            <v>19,55</v>
          </cell>
        </row>
        <row r="1267">
          <cell r="C1267" t="str">
            <v>96242</v>
          </cell>
          <cell r="D1267" t="str">
            <v>MINIESCAVADEIRA SOBRE ESTEIRAS, POTENCIA LIQUIDA DE *30* HP, PESO OPERACIONAL DE *3.500* KG - JUROS. AF_04/2017</v>
          </cell>
          <cell r="E1267" t="str">
            <v>H</v>
          </cell>
          <cell r="F1267" t="str">
            <v>2,65</v>
          </cell>
          <cell r="G1267" t="str">
            <v>2,65</v>
          </cell>
        </row>
        <row r="1268">
          <cell r="C1268" t="str">
            <v>96243</v>
          </cell>
          <cell r="D1268" t="str">
            <v>MINIESCAVADEIRA SOBRE ESTEIRAS, POTENCIA LIQUIDA DE *30* HP, PESO OPERACIONAL DE *3.500* KG - MANUTENCAO. AF_04/2017</v>
          </cell>
          <cell r="E1268" t="str">
            <v>H</v>
          </cell>
          <cell r="F1268" t="str">
            <v>24,43</v>
          </cell>
          <cell r="G1268" t="str">
            <v>24,43</v>
          </cell>
        </row>
        <row r="1269">
          <cell r="C1269" t="str">
            <v>96244</v>
          </cell>
          <cell r="D1269" t="str">
            <v>MINIESCAVADEIRA SOBRE ESTEIRAS, POTENCIA LIQUIDA DE *30* HP, PESO OPERACIONAL DE *3.500* KG - MATERIAIS NA OPERACAO. AF_04/2017</v>
          </cell>
          <cell r="E1269" t="str">
            <v>H</v>
          </cell>
          <cell r="F1269" t="str">
            <v>18,21</v>
          </cell>
          <cell r="G1269" t="str">
            <v>18,21</v>
          </cell>
        </row>
        <row r="1270">
          <cell r="C1270" t="str">
            <v>96301</v>
          </cell>
          <cell r="D1270" t="str">
            <v>PERFURATRIZ ROTATIVA SOBRE ESTEIRA, TORQUE MAXIMO 2500 KGM, POTENCIA 110 HP, MOTOR DIESEL - MATERIAIS NA OPERAÇÃO. AF_05/2017</v>
          </cell>
          <cell r="E1270" t="str">
            <v>H</v>
          </cell>
          <cell r="F1270" t="str">
            <v>51,39</v>
          </cell>
          <cell r="G1270" t="str">
            <v>51,39</v>
          </cell>
        </row>
        <row r="1271">
          <cell r="C1271" t="str">
            <v>96457</v>
          </cell>
          <cell r="D1271" t="str">
            <v>ROLO COMPACTADOR DE PNEUS, ESTATICO, PRESSAO VARIAVEL, POTENCIA 110 HP, PESO SEM/COM LASTRO 10,8/27 T, LARGURA DE ROLAGEM 2,30 M - MATERIAIS NA OPERACAO. AF_06/2017</v>
          </cell>
          <cell r="E1271" t="str">
            <v>H</v>
          </cell>
          <cell r="F1271" t="str">
            <v>66,79</v>
          </cell>
          <cell r="G1271" t="str">
            <v>66,79</v>
          </cell>
        </row>
        <row r="1272">
          <cell r="C1272" t="str">
            <v>96458</v>
          </cell>
          <cell r="D1272" t="str">
            <v>ROLO COMPACTADOR DE PNEUS, ESTATICO, PRESSAO VARIAVEL, POTENCIA 110 HP, PESO SEM/COM LASTRO 10,8/27 T, LARGURA DE ROLAGEM 2,30 M - MANUTENCAO. AF_06/2017</v>
          </cell>
          <cell r="E1272" t="str">
            <v>H</v>
          </cell>
          <cell r="F1272" t="str">
            <v>47,08</v>
          </cell>
          <cell r="G1272" t="str">
            <v>47,08</v>
          </cell>
        </row>
        <row r="1273">
          <cell r="C1273" t="str">
            <v>96459</v>
          </cell>
          <cell r="D1273" t="str">
            <v>ROLO COMPACTADOR DE PNEUS, ESTATICO, PRESSAO VARIAVEL, POTENCIA 110 HP, PESO SEM/COM LASTRO 10,8/27 T, LARGURA DE ROLAGEM 2,30 M - JUROS. AF_06/2017</v>
          </cell>
          <cell r="E1273" t="str">
            <v>H</v>
          </cell>
          <cell r="F1273" t="str">
            <v>5,22</v>
          </cell>
          <cell r="G1273" t="str">
            <v>5,22</v>
          </cell>
        </row>
        <row r="1274">
          <cell r="C1274" t="str">
            <v>96460</v>
          </cell>
          <cell r="D1274" t="str">
            <v>ROLO COMPACTADOR DE PNEUS, ESTATICO, PRESSAO VARIAVEL, POTENCIA 110 HP, PESO SEM/COM LASTRO 10,8/27 T, LARGURA DE ROLAGEM 2,30 M - DEPRECIAÇÃO. AF_06/2017</v>
          </cell>
          <cell r="E1274" t="str">
            <v>H</v>
          </cell>
          <cell r="F1274" t="str">
            <v>37,62</v>
          </cell>
          <cell r="G1274" t="str">
            <v>37,62</v>
          </cell>
        </row>
        <row r="1275">
          <cell r="C1275" t="str">
            <v>98760</v>
          </cell>
          <cell r="D1275" t="str">
            <v>INVERSOR DE SOLDA MONOFÁSICO DE 160 A, POTÊNCIA DE 5400 W, TENSÃO DE 220 V, PARA SOLDA COM ELETRODOS DE 2,0 A 4,0 MM E PROCESSO TIG - DEPRECIAÇÃO. AF_06/2018</v>
          </cell>
          <cell r="E1275" t="str">
            <v>H</v>
          </cell>
          <cell r="F1275" t="str">
            <v>0,08</v>
          </cell>
          <cell r="G1275" t="str">
            <v>0,08</v>
          </cell>
        </row>
        <row r="1276">
          <cell r="C1276" t="str">
            <v>98761</v>
          </cell>
          <cell r="D1276" t="str">
            <v>INVERSOR DE SOLDA MONOFÁSICO DE 160 A, POTÊNCIA DE 5400 W, TENSÃO DE 220 V, PARA SOLDA COM ELETRODOS DE 2,0 A 4,0 MM E PROCESSO TIG - JUROS. AF_06/2018</v>
          </cell>
          <cell r="E1276" t="str">
            <v>H</v>
          </cell>
          <cell r="F1276" t="str">
            <v>0,01</v>
          </cell>
          <cell r="G1276" t="str">
            <v>0,01</v>
          </cell>
        </row>
        <row r="1277">
          <cell r="C1277" t="str">
            <v>98762</v>
          </cell>
          <cell r="D1277" t="str">
            <v>INVERSOR DE SOLDA MONOFÁSICO DE 160 A, POTÊNCIA DE 5400 W, TENSÃO DE 220 V, PARA SOLDA COM ELETRODOS DE 2,0 A 4,0 MM E PROCESSO TIG - MANUTENÇÃO. AF_06/2018</v>
          </cell>
          <cell r="E1277" t="str">
            <v>H</v>
          </cell>
          <cell r="F1277" t="str">
            <v>0,10</v>
          </cell>
          <cell r="G1277" t="str">
            <v>0,10</v>
          </cell>
        </row>
        <row r="1278">
          <cell r="C1278" t="str">
            <v>98763</v>
          </cell>
          <cell r="D1278" t="str">
            <v>INVERSOR DE SOLDA MONOFÁSICO DE 160 A, POTÊNCIA DE 5400 W, TENSÃO DE 220 V, PARA SOLDA COM ELETRODOS DE 2,0 A 4,0 MM E PROCESSO TIG - MATERIAIS NA OPERAÇÃO. AF_06/2018</v>
          </cell>
          <cell r="E1278" t="str">
            <v>H</v>
          </cell>
          <cell r="F1278" t="str">
            <v>4,68</v>
          </cell>
          <cell r="G1278" t="str">
            <v>4,68</v>
          </cell>
        </row>
        <row r="1279">
          <cell r="C1279" t="str">
            <v>99829</v>
          </cell>
          <cell r="D1279" t="str">
            <v>LAVADORA DE ALTA PRESSAO (LAVA-JATO) PARA AGUA FRIA, PRESSAO DE OPERACAO ENTRE 1400 E 1900 LIB/POL2, VAZAO MAXIMA ENTRE 400 E 700 L/H - DEPRECIAÇÃO. AF_04/2019</v>
          </cell>
          <cell r="E1279" t="str">
            <v>H</v>
          </cell>
          <cell r="F1279" t="str">
            <v>0,23</v>
          </cell>
          <cell r="G1279" t="str">
            <v>0,23</v>
          </cell>
        </row>
        <row r="1280">
          <cell r="C1280" t="str">
            <v>99830</v>
          </cell>
          <cell r="D1280" t="str">
            <v>LAVADORA DE ALTA PRESSAO (LAVA-JATO) PARA AGUA FRIA, PRESSAO DE OPERACAO ENTRE 1400 E 1900 LIB/POL2, VAZAO MAXIMA ENTRE 400 E 700 L/H - JUROS. AF_04/2019</v>
          </cell>
          <cell r="E1280" t="str">
            <v>H</v>
          </cell>
          <cell r="F1280" t="str">
            <v>0,02</v>
          </cell>
          <cell r="G1280" t="str">
            <v>0,02</v>
          </cell>
        </row>
        <row r="1281">
          <cell r="C1281" t="str">
            <v>99831</v>
          </cell>
          <cell r="D1281" t="str">
            <v>LAVADORA DE ALTA PRESSAO (LAVA-JATO) PARA AGUA FRIA, PRESSAO DE OPERACAO ENTRE 1400 E 1900 LIB/POL2, VAZAO MAXIMA ENTRE 400 E 700 L/H - MANUTENÇÃO. AF_04/2019</v>
          </cell>
          <cell r="E1281" t="str">
            <v>H</v>
          </cell>
          <cell r="F1281" t="str">
            <v>0,28</v>
          </cell>
          <cell r="G1281" t="str">
            <v>0,28</v>
          </cell>
        </row>
        <row r="1282">
          <cell r="C1282" t="str">
            <v>99832</v>
          </cell>
          <cell r="D1282" t="str">
            <v>LAVADORA DE ALTA PRESSAO (LAVA-JATO) PARA AGUA FRIA, PRESSAO DE OPERACAO ENTRE 1400 E 1900 LIB/POL2, VAZAO MAXIMA ENTRE 400 E 700 L/H - MATERIAIS NA OPERAÇÃO. AF_04/2019</v>
          </cell>
          <cell r="E1282" t="str">
            <v>H</v>
          </cell>
          <cell r="F1282" t="str">
            <v>4,50</v>
          </cell>
          <cell r="G1282" t="str">
            <v>4,50</v>
          </cell>
        </row>
        <row r="1283">
          <cell r="C1283" t="str">
            <v>100637</v>
          </cell>
          <cell r="D1283" t="str">
            <v>USINA DE MISTURA ASFÁLTICA À QUENTE, TIPO CONTRA FLUXO, PROD 100 A 140 TON/HORA - DEPRECIAÇÃO. AF_12/2019</v>
          </cell>
          <cell r="E1283" t="str">
            <v>H</v>
          </cell>
          <cell r="F1283" t="str">
            <v>132,90</v>
          </cell>
          <cell r="G1283" t="str">
            <v>132,90</v>
          </cell>
        </row>
        <row r="1284">
          <cell r="C1284" t="str">
            <v>100638</v>
          </cell>
          <cell r="D1284" t="str">
            <v>USINA DE MISTURA ASFÁLTICA À QUENTE, TIPO CONTRA FLUXO, PROD 100 A 140 TON/HORA - JUROS. AF_12/2019</v>
          </cell>
          <cell r="E1284" t="str">
            <v>H</v>
          </cell>
          <cell r="F1284" t="str">
            <v>23,92</v>
          </cell>
          <cell r="G1284" t="str">
            <v>23,92</v>
          </cell>
        </row>
        <row r="1285">
          <cell r="C1285" t="str">
            <v>100639</v>
          </cell>
          <cell r="D1285" t="str">
            <v>USINA DE MISTURA ASFÁLTICA À QUENTE, TIPO CONTRA FLUXO, PROD 100 A 140 TON/HORA - MANUTENÇÃO. AF_12/2019</v>
          </cell>
          <cell r="E1285" t="str">
            <v>H</v>
          </cell>
          <cell r="F1285" t="str">
            <v>213,64</v>
          </cell>
          <cell r="G1285" t="str">
            <v>213,64</v>
          </cell>
        </row>
        <row r="1286">
          <cell r="C1286" t="str">
            <v>100640</v>
          </cell>
          <cell r="D1286" t="str">
            <v>USINA DE MISTURA ASFÁLTICA À QUENTE, TIPO CONTRA FLUXO, PROD 100 A 140 TON/HORA - MATERIAIS NA OPERAÇÃO. AF_12/2019</v>
          </cell>
          <cell r="E1286" t="str">
            <v>H</v>
          </cell>
          <cell r="F1286" t="str">
            <v>242,76</v>
          </cell>
          <cell r="G1286" t="str">
            <v>242,76</v>
          </cell>
        </row>
        <row r="1287">
          <cell r="C1287" t="str">
            <v>100643</v>
          </cell>
          <cell r="D1287" t="str">
            <v>USINA DE ASFALTO, TIPO GRAVIMÉTRICA, PROD 150 TON/HORA - DEPRECIAÇÃO. AF_12/2019</v>
          </cell>
          <cell r="E1287" t="str">
            <v>H</v>
          </cell>
          <cell r="F1287" t="str">
            <v>349,93</v>
          </cell>
          <cell r="G1287" t="str">
            <v>349,93</v>
          </cell>
        </row>
        <row r="1288">
          <cell r="C1288" t="str">
            <v>100644</v>
          </cell>
          <cell r="D1288" t="str">
            <v>USINA DE ASFALTO, TIPO GRAVIMÉTRICA, PROD 150 TON/HORA - JUROS. AF_12/2019</v>
          </cell>
          <cell r="E1288" t="str">
            <v>H</v>
          </cell>
          <cell r="F1288" t="str">
            <v>62,98</v>
          </cell>
          <cell r="G1288" t="str">
            <v>62,98</v>
          </cell>
        </row>
        <row r="1289">
          <cell r="C1289" t="str">
            <v>100645</v>
          </cell>
          <cell r="D1289" t="str">
            <v>USINA DE ASFALTO, TIPO GRAVIMÉTRICA, PROD 150 TON/HORA - MANUTENÇÃO. AF_12/2019</v>
          </cell>
          <cell r="E1289" t="str">
            <v>H</v>
          </cell>
          <cell r="F1289" t="str">
            <v>562,52</v>
          </cell>
          <cell r="G1289" t="str">
            <v>562,52</v>
          </cell>
        </row>
        <row r="1290">
          <cell r="C1290" t="str">
            <v>100646</v>
          </cell>
          <cell r="D1290" t="str">
            <v>USINA DE ASFALTO, TIPO GRAVIMÉTRICA, PROD 150 TON/HORA - MATERIAIS NA OPERAÇÃO. AF_12/2019</v>
          </cell>
          <cell r="E1290" t="str">
            <v>H</v>
          </cell>
          <cell r="F1290" t="str">
            <v>346,80</v>
          </cell>
          <cell r="G1290" t="str">
            <v>346,80</v>
          </cell>
        </row>
        <row r="1291">
          <cell r="C1291" t="str">
            <v>102270</v>
          </cell>
          <cell r="D1291" t="str">
            <v>MARTELO DEMOLIDOR ELÉTRICO, COM POTÊNCIA DE 2.000 W, 1.000 IMPACTOS POR MINUTO, PESO DE 30 KG - DEPRECIAÇÃO. AF_01/2021</v>
          </cell>
          <cell r="E1291" t="str">
            <v>H</v>
          </cell>
          <cell r="F1291" t="str">
            <v>0,52</v>
          </cell>
          <cell r="G1291" t="str">
            <v>0,52</v>
          </cell>
        </row>
        <row r="1292">
          <cell r="C1292" t="str">
            <v>102271</v>
          </cell>
          <cell r="D1292" t="str">
            <v>MARTELO DEMOLIDOR ELÉTRICO, COM POTÊNCIA DE 2.000 W, 1.000 IMPACTOS POR MINUTO, PESO DE 30 KG - JUROS. AF_01/2021</v>
          </cell>
          <cell r="E1292" t="str">
            <v>H</v>
          </cell>
          <cell r="F1292" t="str">
            <v>0,06</v>
          </cell>
          <cell r="G1292" t="str">
            <v>0,06</v>
          </cell>
        </row>
        <row r="1293">
          <cell r="C1293" t="str">
            <v>102272</v>
          </cell>
          <cell r="D1293" t="str">
            <v>MARTELO DEMOLIDOR ELÉTRICO, COM POTÊNCIA DE 2.000 W, 1.000 IMPACTOS POR MINUTO, PESO DE 30 KG - MANUTENÇÃO. AF_01/2021</v>
          </cell>
          <cell r="E1293" t="str">
            <v>H</v>
          </cell>
          <cell r="F1293" t="str">
            <v>0,65</v>
          </cell>
          <cell r="G1293" t="str">
            <v>0,65</v>
          </cell>
        </row>
        <row r="1294">
          <cell r="C1294" t="str">
            <v>102273</v>
          </cell>
          <cell r="D1294" t="str">
            <v>MARTELO DEMOLIDOR ELÉTRICO, COM POTÊNCIA DE 2.000 W, 1.000 IMPACTOS POR MINUTO, PESO DE 30 KG - MATERIAIS NA OPERAÇÃO. AF_01/2021</v>
          </cell>
          <cell r="E1294" t="str">
            <v>H</v>
          </cell>
          <cell r="F1294" t="str">
            <v>1,73</v>
          </cell>
          <cell r="G1294" t="str">
            <v>1,73</v>
          </cell>
        </row>
        <row r="1295">
          <cell r="C1295" t="str">
            <v>102809</v>
          </cell>
          <cell r="D1295" t="str">
            <v>CALDEIRA A GÁS COM TERMOSTATO, CAPACIDADE 100 LITROS - MATERIAIS NA OPERAÇÃO. AF_04/2019</v>
          </cell>
          <cell r="E1295" t="str">
            <v>H</v>
          </cell>
          <cell r="F1295" t="str">
            <v>18,27</v>
          </cell>
          <cell r="G1295" t="str">
            <v>18,27</v>
          </cell>
        </row>
        <row r="1296">
          <cell r="C1296" t="str">
            <v>102815</v>
          </cell>
          <cell r="D1296" t="str">
            <v>CENTRAL DE LAMA BENTONÍTICA (DEPÓSITO DE BENTONITA, MISTURADOR DE ALTA TURBULÊNCIA, SILOS DE ARMAZENAMENTO DE LAMA E ÁGUA, LABORATÓRIO DE CONTROLE DE QUALIDADE DA LAMA) - MATERIAIS NA OPERAÇÃO. AF_04/2019</v>
          </cell>
          <cell r="E1296" t="str">
            <v>H</v>
          </cell>
          <cell r="F1296" t="str">
            <v>3,46</v>
          </cell>
          <cell r="G1296" t="str">
            <v>3,46</v>
          </cell>
        </row>
        <row r="1297">
          <cell r="C1297" t="str">
            <v>102826</v>
          </cell>
          <cell r="D1297" t="str">
            <v>CONJUNTO MACACO E BOMBA HIDRÁULICA PARA PROTENSAO DE CORDOALHAS, ESFORÇO MAXIMO DE 115 TONELADAS - MATERIAIS NA OPERAÇÃO. AF_04/2019</v>
          </cell>
          <cell r="E1297" t="str">
            <v>H</v>
          </cell>
          <cell r="F1297" t="str">
            <v>6,50</v>
          </cell>
          <cell r="G1297" t="str">
            <v>6,50</v>
          </cell>
        </row>
        <row r="1298">
          <cell r="C1298" t="str">
            <v>102832</v>
          </cell>
          <cell r="D1298" t="str">
            <v>CONJUNTO CILINDRO E BOMBA HIDRÁULICA PARA PROTENSÃO DE MONOBARRAS PARA TIRANTES, ESFORÇO MÁXIMO DE 30 TONELADAS  - MATERIAIS NA OPERAÇÃO. AF_04/2019</v>
          </cell>
          <cell r="E1298" t="str">
            <v>H</v>
          </cell>
          <cell r="F1298" t="str">
            <v>8,67</v>
          </cell>
          <cell r="G1298" t="str">
            <v>8,67</v>
          </cell>
        </row>
        <row r="1299">
          <cell r="C1299" t="str">
            <v>102843</v>
          </cell>
          <cell r="D1299" t="str">
            <v>GUINDASTE HIDRAULICO AUTOPROPELIDO, COM LANÇA TRELIÇADA 40 M, CAPACIDADE MÁXIMA 75 T, EQUIPADO COM CLAMSHELL - MATERIAIS NA OPERAÇÃO. AF_04/2019</v>
          </cell>
          <cell r="E1299" t="str">
            <v>H</v>
          </cell>
          <cell r="F1299" t="str">
            <v>140,85</v>
          </cell>
          <cell r="G1299" t="str">
            <v>140,85</v>
          </cell>
        </row>
        <row r="1300">
          <cell r="C1300" t="str">
            <v>102849</v>
          </cell>
          <cell r="D1300" t="str">
            <v>GUINDASTE SOBRE ESTEIRAS, COM LANÇA TRELIÇADA 40 M, CAPACIDADE MÁXIMA 75 T - MATERIAIS NA OPERAÇÃO. AF_04/2019</v>
          </cell>
          <cell r="E1300" t="str">
            <v>H</v>
          </cell>
          <cell r="F1300" t="str">
            <v>68,86</v>
          </cell>
          <cell r="G1300" t="str">
            <v>68,86</v>
          </cell>
        </row>
        <row r="1301">
          <cell r="C1301" t="str">
            <v>102855</v>
          </cell>
          <cell r="D1301" t="str">
            <v>GUINDASTE SOBRE ESTEIRAS, COM LANÇA TRELIÇADA 40 M, CAPACIDADE MÁXIMA 75 T, EQUIPADO COM CLAMSHELL - MATERIAIS NA OPERAÇÃO. AF_04/2019</v>
          </cell>
          <cell r="E1301" t="str">
            <v>H</v>
          </cell>
          <cell r="F1301" t="str">
            <v>68,86</v>
          </cell>
          <cell r="G1301" t="str">
            <v>68,86</v>
          </cell>
        </row>
        <row r="1302">
          <cell r="C1302" t="str">
            <v>102861</v>
          </cell>
          <cell r="D1302" t="str">
            <v>MÁQUINA FORMER DOBRAS DIVERSAS: 220V/380V TRIFÁSICO OU MONOFÁSICO, CAPACIDADE 0,5-1,27MM, MOTOR 2CV - MATERIAIS NA OPERAÇÃO. AF_04/2019</v>
          </cell>
          <cell r="E1302" t="str">
            <v>H</v>
          </cell>
          <cell r="F1302" t="str">
            <v>1,27</v>
          </cell>
          <cell r="G1302" t="str">
            <v>1,27</v>
          </cell>
        </row>
        <row r="1303">
          <cell r="C1303" t="str">
            <v>102867</v>
          </cell>
          <cell r="D1303" t="str">
            <v>MÁQUINA SOLDA ARCO COM PISTOLA DE SOLDAGEM PARA STUD BOLT DE 5 MM A 22 MM - MATERIAIS NA OPERAÇÃO. AF_04/2019</v>
          </cell>
          <cell r="E1303" t="str">
            <v>H</v>
          </cell>
          <cell r="F1303" t="str">
            <v>0,69</v>
          </cell>
          <cell r="G1303" t="str">
            <v>0,69</v>
          </cell>
        </row>
        <row r="1304">
          <cell r="C1304" t="str">
            <v>102873</v>
          </cell>
          <cell r="D1304" t="str">
            <v>PERFURATRIZ HIDRÁULICA SOBRE ESTEIRA, TORQUE MÁXIMO 161 KNM, PROFUNDIDADE MÁXIMA 54 M, DIÂMETRO MÁXIMO 1500 MM, POTÊNCIA MOTOR 268 HP - MATERIAIS NA OPERAÇÃO. AF_04/2019</v>
          </cell>
          <cell r="E1304" t="str">
            <v>H</v>
          </cell>
          <cell r="F1304" t="str">
            <v>125,13</v>
          </cell>
          <cell r="G1304" t="str">
            <v>125,13</v>
          </cell>
        </row>
        <row r="1305">
          <cell r="C1305" t="str">
            <v>102879</v>
          </cell>
          <cell r="D1305" t="str">
            <v>PERFURATRIZ PARA EXECUÇÃO DE ESTACAS SECANTES, TIPO HÉLICE CONTÍNUA COM CABEÇOTE DUPLO E TUBO METÁLICO - MATERIAIS NA OPERAÇÃO. AF_04/2019</v>
          </cell>
          <cell r="E1305" t="str">
            <v>H</v>
          </cell>
          <cell r="F1305" t="str">
            <v>187,80</v>
          </cell>
          <cell r="G1305" t="str">
            <v>187,80</v>
          </cell>
        </row>
        <row r="1306">
          <cell r="C1306" t="str">
            <v>102885</v>
          </cell>
          <cell r="D1306" t="str">
            <v>PLATAFORMA ELEVATÓRIA - MATERIAIS NA OPERAÇÃO. AF_04/2019</v>
          </cell>
          <cell r="E1306" t="str">
            <v>H</v>
          </cell>
          <cell r="F1306" t="str">
            <v>1,30</v>
          </cell>
          <cell r="G1306" t="str">
            <v>1,30</v>
          </cell>
        </row>
        <row r="1307">
          <cell r="C1307" t="str">
            <v>102891</v>
          </cell>
          <cell r="D1307" t="str">
            <v>PÓRTICO ROLANTE MONOVIGA, PERFIL I, 4 PERNAS, CAPACIDADE 5 T  - MATERIAIS NA OPERAÇÃO. AF_04/2019</v>
          </cell>
          <cell r="E1307" t="str">
            <v>H</v>
          </cell>
          <cell r="F1307" t="str">
            <v>1,30</v>
          </cell>
          <cell r="G1307" t="str">
            <v>1,30</v>
          </cell>
        </row>
        <row r="1308">
          <cell r="C1308" t="str">
            <v>102897</v>
          </cell>
          <cell r="D1308" t="str">
            <v>ESCAVADEIRA HIDRÁULICA SOBRE ESTEIRA, PESO OPERACIONAL ENTRE 22,00 E 23,50 T, POTÊNCIA NOMINAL 139 HP, COM MARTELO ROMPEDOR HIDRÁULICO 1700 KG - MATERIAIS NA OPERAÇÃO. AF_04/2019</v>
          </cell>
          <cell r="E1308" t="str">
            <v>H</v>
          </cell>
          <cell r="F1308" t="str">
            <v>94,08</v>
          </cell>
          <cell r="G1308" t="str">
            <v>94,08</v>
          </cell>
        </row>
        <row r="1309">
          <cell r="C1309" t="str">
            <v>102903</v>
          </cell>
          <cell r="D1309" t="str">
            <v>TORRE, COMPOSTA POR GUINCHO MECÂNICO, GUINCHO MANUAL, CABOS DE AÇO, PITEIRA E SOQUETE  - MATERIAIS NA OPERAÇÃO. AF_04/2019</v>
          </cell>
          <cell r="E1309" t="str">
            <v>H</v>
          </cell>
          <cell r="F1309" t="str">
            <v>12,20</v>
          </cell>
          <cell r="G1309" t="str">
            <v>12,20</v>
          </cell>
        </row>
        <row r="1310">
          <cell r="C1310" t="str">
            <v>102909</v>
          </cell>
          <cell r="D1310" t="str">
            <v>UNIDADE DOSADORA AIRLESS TIPO HOT SPRAY - MATERIAIS NA OPERAÇÃO. AF_04/2019</v>
          </cell>
          <cell r="E1310" t="str">
            <v>H</v>
          </cell>
          <cell r="F1310" t="str">
            <v>99,70</v>
          </cell>
          <cell r="G1310" t="str">
            <v>99,70</v>
          </cell>
        </row>
        <row r="1311">
          <cell r="C1311" t="str">
            <v>102915</v>
          </cell>
          <cell r="D1311" t="str">
            <v>ENCERADEIRA INDUSTRIAL, 400 MM, 220V, 1 HP - MATERIAIS NA OPERAÇÃO. AF_08/2019</v>
          </cell>
          <cell r="E1311" t="str">
            <v>H</v>
          </cell>
          <cell r="F1311" t="str">
            <v>0,64</v>
          </cell>
          <cell r="G1311" t="str">
            <v>0,64</v>
          </cell>
        </row>
        <row r="1312">
          <cell r="C1312" t="str">
            <v>102927</v>
          </cell>
          <cell r="D1312" t="str">
            <v>SERRA FITA HORIZONTAL, ELÉTRICA, COM CONTROLE HIDRÁULICO, PAINEL DE COMANDO EM 24 V, MOTOR ELÉTRICO 1,5 CV, DIMENSÕES DA FITA 3880 X 27 X 0,9 MM, TRIFÁSICA - MATERIAIS NA OPERAÇÃO. AF_08/2019</v>
          </cell>
          <cell r="E1312" t="str">
            <v>H</v>
          </cell>
          <cell r="F1312" t="str">
            <v>0,95</v>
          </cell>
          <cell r="G1312" t="str">
            <v>0,95</v>
          </cell>
        </row>
        <row r="1313">
          <cell r="C1313" t="str">
            <v>102933</v>
          </cell>
          <cell r="D1313" t="str">
            <v>FURADEIRA ELETROMAGNÉTICA, VELOCIDADE (SEM CARGA/ COM CARGA) 450/ 270 RPM, ESPESSURA MÁXIMA DA CHAPA A SER FURADA 50 MM, PORÇA DE ADESÃO MAGNÉTICA 17000 N, POTÊNCIA 1100 W, ALIMENTÇÃO 220 - 60 HZ, MONOFÁSICA - MATERIAIS NA OPERAÇÃO. AF_08/2019</v>
          </cell>
          <cell r="E1313" t="str">
            <v>H</v>
          </cell>
          <cell r="F1313" t="str">
            <v>0,95</v>
          </cell>
          <cell r="G1313" t="str">
            <v>0,95</v>
          </cell>
        </row>
        <row r="1314">
          <cell r="C1314" t="str">
            <v>102939</v>
          </cell>
          <cell r="D1314" t="str">
            <v>MÁQUINA METALEIRA UNIVERSAL MODELO IW 110/180 BTD - MATERIAIS NA OPERAÇÃO. AF_08/2019</v>
          </cell>
          <cell r="E1314" t="str">
            <v>H</v>
          </cell>
          <cell r="F1314" t="str">
            <v>9,53</v>
          </cell>
          <cell r="G1314" t="str">
            <v>9,53</v>
          </cell>
        </row>
        <row r="1315">
          <cell r="C1315" t="str">
            <v>102945</v>
          </cell>
          <cell r="D1315" t="str">
            <v>TARTARUGA DE OXICORTE CG1, MONOFÁSICA, 220 V, FREQUÊNCIA 50 HZ, VELOCIDADE DE CORTE (MM/MIN) 50 A 750, DIÂMETRO MÍNIMO DO COMPASSO MM 200 - MATERIAIS NA OPERAÇÃO. AF_08/2019</v>
          </cell>
          <cell r="E1315" t="str">
            <v>H</v>
          </cell>
          <cell r="F1315" t="str">
            <v>0,02</v>
          </cell>
          <cell r="G1315" t="str">
            <v>0,02</v>
          </cell>
        </row>
        <row r="1316">
          <cell r="C1316" t="str">
            <v>102951</v>
          </cell>
          <cell r="D1316" t="str">
            <v>BETONEIRA CAPACIDADE NOMINAL DE 250 L, CAPACIDADE DE MISTURA DE 175 L, MOTOR ELÉTRICO MONOFÁSICO POTÊNCIA 1CV - MATERIAIS NA OPERAÇÃO. AF_08/2019</v>
          </cell>
          <cell r="E1316" t="str">
            <v>H</v>
          </cell>
          <cell r="F1316" t="str">
            <v>0,64</v>
          </cell>
          <cell r="G1316" t="str">
            <v>0,64</v>
          </cell>
        </row>
        <row r="1317">
          <cell r="C1317" t="str">
            <v>102957</v>
          </cell>
          <cell r="D1317" t="str">
            <v>RETROESCAVADEIRA SOBRE RODAS COM CARREGADEIRA , PESO OPERACIONAL MÍN. 6,674, POTÊNCIA LÍQ 88 HP, COM MARTELO ROMPEDOR HIDRÁULICO ENTRE  275 A 362 KG - MATERIAIS NA OPERAÇÃO. AF_02/2021</v>
          </cell>
          <cell r="E1317" t="str">
            <v>H</v>
          </cell>
          <cell r="F1317" t="str">
            <v>53,39</v>
          </cell>
          <cell r="G1317" t="str">
            <v>53,39</v>
          </cell>
        </row>
        <row r="1318">
          <cell r="C1318" t="str">
            <v>102963</v>
          </cell>
          <cell r="D1318" t="str">
            <v>PERFURATRIZ HIDRÁULICA SOBRE ESTEIRA, TORQUE MÁXIMO 98 KNM, PROFUNDIDADE MÁXIMA 25 M, DIÂMETRO MÁXIMO 115 MM, POTÊNCIA MOTOR 190 HP - MATERIAIS NA OPERAÇÃO. AF_02/2021</v>
          </cell>
          <cell r="E1318" t="str">
            <v>H</v>
          </cell>
          <cell r="F1318" t="str">
            <v>88,70</v>
          </cell>
          <cell r="G1318" t="str">
            <v>88,70</v>
          </cell>
        </row>
        <row r="1319">
          <cell r="C1319" t="str">
            <v>102969</v>
          </cell>
          <cell r="D1319" t="str">
            <v>COMPRESSOR DE AR, VAZAO DE 10 PCM, RESERVATORIO 100 L, PRESSAO DE TRABALHO ENTRE 6,9 E 9,7 BAR, POTENCIA 2 HP, TENSAO 110/220 V - MATERIAIS NA OPERAÇÃO. AF_05/2017'</v>
          </cell>
          <cell r="E1319" t="str">
            <v>H</v>
          </cell>
          <cell r="F1319" t="str">
            <v>1,29</v>
          </cell>
          <cell r="G1319" t="str">
            <v>1,29</v>
          </cell>
        </row>
        <row r="1320">
          <cell r="C1320" t="str">
            <v>102985</v>
          </cell>
          <cell r="D1320" t="str">
            <v>MÁQUINA DEMARCADORA DE FAIXA DE TRÁFEGO À FRIO, TRAÇÃO MANUAL, 4 CV, PRESSÃO MAX 3300 PSI, TANQUE 20 L - MATERIAIS NA OPERAÇÃO. AF_06/2021</v>
          </cell>
          <cell r="E1320" t="str">
            <v>H</v>
          </cell>
          <cell r="F1320" t="str">
            <v>3,50</v>
          </cell>
          <cell r="G1320" t="str">
            <v>3,50</v>
          </cell>
        </row>
        <row r="1321">
          <cell r="C1321" t="str">
            <v>103156</v>
          </cell>
          <cell r="D1321" t="str">
            <v>MÁQUINA PARA SOLDA POR ELETROFUSÃO PARA TUBOS DE POLIETILENO DE ALTA DENSIDADE (PEAD) COM DIÂMETRO EXTERNO DE 20 A 800 MM, POTÊNCIA ENTRE 2750 E 3000 W - MATERIAIS NA OPERAÇÃO. AF_10/2021</v>
          </cell>
          <cell r="E1321" t="str">
            <v>H</v>
          </cell>
          <cell r="F1321" t="str">
            <v>2,42</v>
          </cell>
          <cell r="G1321" t="str">
            <v>2,42</v>
          </cell>
        </row>
        <row r="1322">
          <cell r="C1322" t="str">
            <v>103162</v>
          </cell>
          <cell r="D1322" t="str">
            <v>MÁQUINA PARA SOLDA POR ELETROFUSÃO PARA TUBOS DE POLIETILENO DE ALTA DENSIDADE (PEAD) COM DIÂMETRO EXTERNO DE 20 A 1600 MM, POTÊNCIA DE 3500 W - MATERIAIS NA OPERAÇÃO. AF_10/2021</v>
          </cell>
          <cell r="E1322" t="str">
            <v>H</v>
          </cell>
          <cell r="F1322" t="str">
            <v>3,03</v>
          </cell>
          <cell r="G1322" t="str">
            <v>3,03</v>
          </cell>
        </row>
        <row r="1323">
          <cell r="C1323" t="str">
            <v>103168</v>
          </cell>
          <cell r="D1323" t="str">
            <v>MÁQUINA PARA SOLDA POR TERMOFUSÃO PARA TUBOS DE POLIETILENO DE ALTA DENSIDADE (PEAD) COM DIÂMETRO EXTERNO DE 90 A 315 MM, POTÊNCIA ENTRE 2500 E 5350 W - MATERIAIS NA OPERAÇÃO. AF_10/2021</v>
          </cell>
          <cell r="E1323" t="str">
            <v>H</v>
          </cell>
          <cell r="F1323" t="str">
            <v>3,46</v>
          </cell>
          <cell r="G1323" t="str">
            <v>3,46</v>
          </cell>
        </row>
        <row r="1324">
          <cell r="C1324" t="str">
            <v>103174</v>
          </cell>
          <cell r="D1324" t="str">
            <v>MÁQUINA PARA SOLDA POR TERMOFUSÃO PARA TUBOS DE POLIETILENO DE ALTA DENSIDADE (PEAD) COM DIÂMETRO EXTERNO DE 315 A 630 MM, POTÊNCIA ENTRE 8000 E 12350 W - MATERIAIS NA OPERAÇÃO. AF_10/2021</v>
          </cell>
          <cell r="E1324" t="str">
            <v>H</v>
          </cell>
          <cell r="F1324" t="str">
            <v>8,67</v>
          </cell>
          <cell r="G1324" t="str">
            <v>8,67</v>
          </cell>
        </row>
        <row r="1325">
          <cell r="C1325" t="str">
            <v>103180</v>
          </cell>
          <cell r="D1325" t="str">
            <v>MÁQUINA PARA SOLDA POR TERMOFUSÃO PARA TUBOS DE POLIETILENO DE ALTA DENSIDADE (PEAD) COM DIÂMETRO EXTERNO DE 710 A 1200 MM, POTÊNCIA ENTRE 16000 E 29500 W - MATERIAIS NA OPERAÇÃO. AF_10/2021</v>
          </cell>
          <cell r="E1325" t="str">
            <v>H</v>
          </cell>
          <cell r="F1325" t="str">
            <v>19,94</v>
          </cell>
          <cell r="G1325" t="str">
            <v>19,94</v>
          </cell>
        </row>
        <row r="1326">
          <cell r="C1326" t="str">
            <v>103223</v>
          </cell>
          <cell r="D1326" t="str">
            <v>PERFURATRIZ PARA FURO DIRECIONAL HORIZONTAL (HDD) COM CAPACIDADE ATÉ 89 KN, POTÊNCIA 24,8 HP A 80 HP (INCLUSO FERRAMENTAS E LOCALIZADOR) - MATERIAIS NA OPERAÇÃO. AF_11/2021</v>
          </cell>
          <cell r="E1326" t="str">
            <v>H</v>
          </cell>
          <cell r="F1326" t="str">
            <v>36,68</v>
          </cell>
          <cell r="G1326" t="str">
            <v>36,68</v>
          </cell>
        </row>
        <row r="1327">
          <cell r="C1327" t="str">
            <v>103229</v>
          </cell>
          <cell r="D1327" t="str">
            <v>PERFURATRIZ PARA FURO DIRECIONAL HORIZONTAL (HDD) COM CAPACIDADE DE 90 KN A 200 KN, POTÊNCIA 100 HP A 160 HP (INCLUSO FERRAMENTAS E LOCALIZADOR) - MATERIAIS NA OPERAÇÃO. AF_11/2021</v>
          </cell>
          <cell r="E1327" t="str">
            <v>H</v>
          </cell>
          <cell r="F1327" t="str">
            <v>91,08</v>
          </cell>
          <cell r="G1327" t="str">
            <v>91,08</v>
          </cell>
        </row>
        <row r="1328">
          <cell r="C1328" t="str">
            <v>103235</v>
          </cell>
          <cell r="D1328" t="str">
            <v>PERFURATRIZ PARA FURO DIRECIONAL HORIZONTAL (HDD) COM CAPACIDADE DE 201 KN A 560 KN, POTÊNCIA 200 HP A 260 HP (INCLUSO FERRAMENTAS E LOCALIZADOR) - MATERIAIS NA OPERAÇÃO. AF_11/2021</v>
          </cell>
          <cell r="E1328" t="str">
            <v>H</v>
          </cell>
          <cell r="F1328" t="str">
            <v>161,13</v>
          </cell>
          <cell r="G1328" t="str">
            <v>161,13</v>
          </cell>
        </row>
        <row r="1329">
          <cell r="C1329" t="str">
            <v>103241</v>
          </cell>
          <cell r="D1329" t="str">
            <v>MISTURADOR PARA PREPARO DE LAMA ESTABILIZANTE COM CAPACIDADE DE *4000* L, COM BOMBA CENTRÍFUGA 5,5 HP A 23,07 HP, PARA SISTEMA DE FURO DIRECIONAL - MATERIAIS NA OPERAÇÃO. AF_11/2021</v>
          </cell>
          <cell r="E1329" t="str">
            <v>H</v>
          </cell>
          <cell r="F1329" t="str">
            <v>9,24</v>
          </cell>
          <cell r="G1329" t="str">
            <v>9,24</v>
          </cell>
        </row>
        <row r="1330">
          <cell r="C1330" t="str">
            <v>103660</v>
          </cell>
          <cell r="D1330" t="str">
            <v>VARREDEIRA DE GRAMA SINTÉTICA A GASOLINA, 2,4 CV, 4 TEMPOS - MATERIAIS NA OPERAÇÃO. AF_02/2022</v>
          </cell>
          <cell r="E1330" t="str">
            <v>H</v>
          </cell>
          <cell r="F1330" t="str">
            <v>10,92</v>
          </cell>
          <cell r="G1330" t="str">
            <v>10,92</v>
          </cell>
        </row>
        <row r="1331">
          <cell r="C1331" t="str">
            <v>103666</v>
          </cell>
          <cell r="D1331" t="str">
            <v>BATE ESTACA PARA INSTALAÇÃO DE DEFENSAS METÁLICAS (GUARD RAIL) FIXO - MATERIAIS NA OPERAÇÃO. AF_02/2022</v>
          </cell>
          <cell r="E1331" t="str">
            <v>H</v>
          </cell>
          <cell r="F1331" t="str">
            <v>97,15</v>
          </cell>
          <cell r="G1331" t="str">
            <v>97,15</v>
          </cell>
        </row>
        <row r="1332">
          <cell r="C1332" t="str">
            <v>103792</v>
          </cell>
          <cell r="D1332" t="str">
            <v>MINI GUINDASTE ARANHA SOBRE ESTEIRAS E LANCA TELESCÓPICA, CAPACIDADE MÁXIMA DE CARGA 3,0 TON, RAIO MÁXIMO DE TRABALHO 8,25 M, ALTURA DE LANÇA DO SOLO 9,2 M, 55 M DE CABO DE AÇO 8 MM, MOTOR ELÉTRICO 220/380 VOLTS TRIFÁSICO - MATERIAIS NA OPERAÇÃO. AF_03/2022</v>
          </cell>
          <cell r="E1332" t="str">
            <v>H</v>
          </cell>
          <cell r="F1332" t="str">
            <v>0,28</v>
          </cell>
          <cell r="G1332" t="str">
            <v>0,28</v>
          </cell>
        </row>
        <row r="1333">
          <cell r="C1333" t="str">
            <v>92259</v>
          </cell>
          <cell r="D1333" t="str">
            <v>INSTALAÇÃO DE TESOURA (INTEIRA OU MEIA), BIAPOIADA, EM MADEIRA NÃO APARELHADA, PARA VÃOS MAIORES OU IGUAIS A 3,0 M E MENORES QUE 6,0 M, INCLUSO IÇAMENTO. AF_07/2019</v>
          </cell>
          <cell r="E1333" t="str">
            <v>UN</v>
          </cell>
          <cell r="F1333" t="str">
            <v>623,21</v>
          </cell>
          <cell r="G1333" t="str">
            <v>636,29</v>
          </cell>
        </row>
        <row r="1334">
          <cell r="C1334" t="str">
            <v>92260</v>
          </cell>
          <cell r="D1334" t="str">
            <v>INSTALAÇÃO DE TESOURA (INTEIRA OU MEIA), BIAPOIADA, EM MADEIRA NÃO APARELHADA, PARA VÃOS MAIORES OU IGUAIS A 6,0 M E MENORES QUE 8,0 M, INCLUSO IÇAMENTO. AF_07/2019</v>
          </cell>
          <cell r="E1334" t="str">
            <v>UN</v>
          </cell>
          <cell r="F1334" t="str">
            <v>675,67</v>
          </cell>
          <cell r="G1334" t="str">
            <v>695,18</v>
          </cell>
        </row>
        <row r="1335">
          <cell r="C1335" t="str">
            <v>92261</v>
          </cell>
          <cell r="D1335" t="str">
            <v>INSTALAÇÃO DE TESOURA (INTEIRA OU MEIA), BIAPOIADA, EM MADEIRA NÃO APARELHADA, PARA VÃOS MAIORES OU IGUAIS A 8,0 M E MENORES QUE 10,0 M, INCLUSO IÇAMENTO. AF_07/2019</v>
          </cell>
          <cell r="E1335" t="str">
            <v>UN</v>
          </cell>
          <cell r="F1335" t="str">
            <v>726,53</v>
          </cell>
          <cell r="G1335" t="str">
            <v>752,29</v>
          </cell>
        </row>
        <row r="1336">
          <cell r="C1336" t="str">
            <v>92262</v>
          </cell>
          <cell r="D1336" t="str">
            <v>INSTALAÇÃO DE TESOURA (INTEIRA OU MEIA), BIAPOIADA, EM MADEIRA NÃO APARELHADA, PARA VÃOS MAIORES OU IGUAIS A 10,0 M E MENORES QUE 12,0 M, INCLUSO IÇAMENTO. AF_07/2019</v>
          </cell>
          <cell r="E1336" t="str">
            <v>UN</v>
          </cell>
          <cell r="F1336" t="str">
            <v>808,42</v>
          </cell>
          <cell r="G1336" t="str">
            <v>844,22</v>
          </cell>
        </row>
        <row r="1337">
          <cell r="C1337" t="str">
            <v>92539</v>
          </cell>
          <cell r="D1337" t="str">
            <v>TRAMA DE MADEIRA COMPOSTA POR RIPAS, CAIBROS E TERÇAS PARA TELHADOS DE ATÉ 2 ÁGUAS PARA TELHA DE ENCAIXE DE CERÂMICA OU DE CONCRETO, INCLUSO TRANSPORTE VERTICAL. AF_07/2019</v>
          </cell>
          <cell r="E1337" t="str">
            <v>M2</v>
          </cell>
          <cell r="F1337" t="str">
            <v>112,85</v>
          </cell>
          <cell r="G1337" t="str">
            <v>114,97</v>
          </cell>
        </row>
        <row r="1338">
          <cell r="C1338" t="str">
            <v>92540</v>
          </cell>
          <cell r="D1338" t="str">
            <v>TRAMA DE MADEIRA COMPOSTA POR RIPAS, CAIBROS E TERÇAS PARA TELHADOS DE MAIS QUE 2 ÁGUAS PARA TELHA DE ENCAIXE DE CERÂMICA OU DE CONCRETO, INCLUSO TRANSPORTE VERTICAL. AF_07/2019</v>
          </cell>
          <cell r="E1338" t="str">
            <v>M2</v>
          </cell>
          <cell r="F1338" t="str">
            <v>121,11</v>
          </cell>
          <cell r="G1338" t="str">
            <v>124,13</v>
          </cell>
        </row>
        <row r="1339">
          <cell r="C1339" t="str">
            <v>92541</v>
          </cell>
          <cell r="D1339" t="str">
            <v>TRAMA DE MADEIRA COMPOSTA POR RIPAS, CAIBROS E TERÇAS PARA TELHADOS DE ATÉ 2 ÁGUAS PARA TELHA CERÂMICA CAPA-CANAL, INCLUSO TRANSPORTE VERTICAL. AF_07/2019</v>
          </cell>
          <cell r="E1339" t="str">
            <v>M2</v>
          </cell>
          <cell r="F1339" t="str">
            <v>122,82</v>
          </cell>
          <cell r="G1339" t="str">
            <v>125,00</v>
          </cell>
        </row>
        <row r="1340">
          <cell r="C1340" t="str">
            <v>92542</v>
          </cell>
          <cell r="D1340" t="str">
            <v>TRAMA DE MADEIRA COMPOSTA POR RIPAS, CAIBROS E TERÇAS PARA TELHADOS DE MAIS QUE 2 ÁGUAS PARA TELHA CERÂMICA CAPA-CANAL, INCLUSO TRANSPORTE VERTICAL. AF_07/2019</v>
          </cell>
          <cell r="E1340" t="str">
            <v>M2</v>
          </cell>
          <cell r="F1340" t="str">
            <v>145,15</v>
          </cell>
          <cell r="G1340" t="str">
            <v>148,30</v>
          </cell>
        </row>
        <row r="1341">
          <cell r="C1341" t="str">
            <v>92543</v>
          </cell>
          <cell r="D1341" t="str">
            <v>TRAMA DE MADEIRA COMPOSTA POR TERÇAS PARA TELHADOS DE ATÉ 2 ÁGUAS PARA TELHA ONDULADA DE FIBROCIMENTO, METÁLICA, PLÁSTICA OU TERMOACÚSTICA, INCLUSO TRANSPORTE VERTICAL. AF_07/2019</v>
          </cell>
          <cell r="E1341" t="str">
            <v>M2</v>
          </cell>
          <cell r="F1341" t="str">
            <v>35,71</v>
          </cell>
          <cell r="G1341" t="str">
            <v>36,18</v>
          </cell>
        </row>
        <row r="1342">
          <cell r="C1342" t="str">
            <v>92544</v>
          </cell>
          <cell r="D1342" t="str">
            <v>TRAMA DE MADEIRA COMPOSTA POR TERÇAS PARA TELHADOS DE ATÉ 2 ÁGUAS PARA TELHA ESTRUTURAL DE FIBROCIMENTO, INCLUSO TRANSPORTE VERTICAL. AF_07/2019</v>
          </cell>
          <cell r="E1342" t="str">
            <v>M2</v>
          </cell>
          <cell r="F1342" t="str">
            <v>28,45</v>
          </cell>
          <cell r="G1342" t="str">
            <v>28,84</v>
          </cell>
        </row>
        <row r="1343">
          <cell r="C1343" t="str">
            <v>92545</v>
          </cell>
          <cell r="D1343" t="str">
            <v>FABRICAÇÃO E INSTALAÇÃO DE TESOURA INTEIRA EM MADEIRA NÃO APARELHADA, VÃO DE 3 M, PARA TELHA CERÂMICA OU DE CONCRETO, INCLUSO IÇAMENTO. AF_07/2019</v>
          </cell>
          <cell r="E1343" t="str">
            <v>UN</v>
          </cell>
          <cell r="F1343" t="str">
            <v>1.340,94</v>
          </cell>
          <cell r="G1343" t="str">
            <v>1.378,18</v>
          </cell>
        </row>
        <row r="1344">
          <cell r="C1344" t="str">
            <v>92546</v>
          </cell>
          <cell r="D1344" t="str">
            <v>FABRICAÇÃO E INSTALAÇÃO DE TESOURA INTEIRA EM MADEIRA NÃO APARELHADA, VÃO DE 4 M, PARA TELHA CERÂMICA OU DE CONCRETO, INCLUSO IÇAMENTO. AF_07/2019</v>
          </cell>
          <cell r="E1344" t="str">
            <v>UN</v>
          </cell>
          <cell r="F1344" t="str">
            <v>1.635,41</v>
          </cell>
          <cell r="G1344" t="str">
            <v>1.684,71</v>
          </cell>
        </row>
        <row r="1345">
          <cell r="C1345" t="str">
            <v>92547</v>
          </cell>
          <cell r="D1345" t="str">
            <v>FABRICAÇÃO E INSTALAÇÃO DE TESOURA INTEIRA EM MADEIRA NÃO APARELHADA, VÃO DE 5 M, PARA TELHA CERÂMICA OU DE CONCRETO, INCLUSO IÇAMENTO. AF_07/2019</v>
          </cell>
          <cell r="E1345" t="str">
            <v>UN</v>
          </cell>
          <cell r="F1345" t="str">
            <v>1.757,68</v>
          </cell>
          <cell r="G1345" t="str">
            <v>1.806,98</v>
          </cell>
        </row>
        <row r="1346">
          <cell r="C1346" t="str">
            <v>92548</v>
          </cell>
          <cell r="D1346" t="str">
            <v>FABRICAÇÃO E INSTALAÇÃO DE TESOURA INTEIRA EM MADEIRA NÃO APARELHADA, VÃO DE 6 M, PARA TELHA CERÂMICA OU DE CONCRETO, INCLUSO IÇAMENTO. AF_07/2019</v>
          </cell>
          <cell r="E1346" t="str">
            <v>UN</v>
          </cell>
          <cell r="F1346" t="str">
            <v>1.956,95</v>
          </cell>
          <cell r="G1346" t="str">
            <v>2.012,68</v>
          </cell>
        </row>
        <row r="1347">
          <cell r="C1347" t="str">
            <v>92549</v>
          </cell>
          <cell r="D1347" t="str">
            <v>FABRICAÇÃO E INSTALAÇÃO DE TESOURA INTEIRA EM MADEIRA NÃO APARELHADA, VÃO DE 7 M, PARA TELHA CERÂMICA OU DE CONCRETO, INCLUSO IÇAMENTO. AF_07/2019</v>
          </cell>
          <cell r="E1347" t="str">
            <v>UN</v>
          </cell>
          <cell r="F1347" t="str">
            <v>2.380,42</v>
          </cell>
          <cell r="G1347" t="str">
            <v>2.460,30</v>
          </cell>
        </row>
        <row r="1348">
          <cell r="C1348" t="str">
            <v>92550</v>
          </cell>
          <cell r="D1348" t="str">
            <v>FABRICAÇÃO E INSTALAÇÃO DE TESOURA INTEIRA EM MADEIRA NÃO APARELHADA, VÃO DE 8 M, PARA TELHA CERÂMICA OU DE CONCRETO, INCLUSO IÇAMENTO. AF_07/2019</v>
          </cell>
          <cell r="E1348" t="str">
            <v>UN</v>
          </cell>
          <cell r="F1348" t="str">
            <v>2.952,02</v>
          </cell>
          <cell r="G1348" t="str">
            <v>3.038,15</v>
          </cell>
        </row>
        <row r="1349">
          <cell r="C1349" t="str">
            <v>92551</v>
          </cell>
          <cell r="D1349" t="str">
            <v>FABRICAÇÃO E INSTALAÇÃO DE TESOURA INTEIRA EM MADEIRA NÃO APARELHADA, VÃO DE 9 M, PARA TELHA CERÂMICA OU DE CONCRETO, INCLUSO IÇAMENTO. AF_07/2019</v>
          </cell>
          <cell r="E1349" t="str">
            <v>UN</v>
          </cell>
          <cell r="F1349" t="str">
            <v>3.109,88</v>
          </cell>
          <cell r="G1349" t="str">
            <v>3.196,01</v>
          </cell>
        </row>
        <row r="1350">
          <cell r="C1350" t="str">
            <v>92552</v>
          </cell>
          <cell r="D1350" t="str">
            <v>FABRICAÇÃO E INSTALAÇÃO DE TESOURA INTEIRA EM MADEIRA NÃO APARELHADA, VÃO DE 10 M, PARA TELHA CERÂMICA OU DE CONCRETO, INCLUSO IÇAMENTO. AF_07/2019</v>
          </cell>
          <cell r="E1350" t="str">
            <v>UN</v>
          </cell>
          <cell r="F1350" t="str">
            <v>3.374,17</v>
          </cell>
          <cell r="G1350" t="str">
            <v>3.470,34</v>
          </cell>
        </row>
        <row r="1351">
          <cell r="C1351" t="str">
            <v>92553</v>
          </cell>
          <cell r="D1351" t="str">
            <v>FABRICAÇÃO E INSTALAÇÃO DE TESOURA INTEIRA EM MADEIRA NÃO APARELHADA, VÃO DE 11 M, PARA TELHA CERÂMICA OU DE CONCRETO, INCLUSO IÇAMENTO. AF_07/2019</v>
          </cell>
          <cell r="E1351" t="str">
            <v>UN</v>
          </cell>
          <cell r="F1351" t="str">
            <v>3.810,77</v>
          </cell>
          <cell r="G1351" t="str">
            <v>3.931,09</v>
          </cell>
        </row>
        <row r="1352">
          <cell r="C1352" t="str">
            <v>92554</v>
          </cell>
          <cell r="D1352" t="str">
            <v>FABRICAÇÃO E INSTALAÇÃO DE TESOURA INTEIRA EM MADEIRA NÃO APARELHADA, VÃO DE 12 M, PARA TELHA CERÂMICA OU DE CONCRETO, INCLUSO IÇAMENTO. AF_07/2019</v>
          </cell>
          <cell r="E1352" t="str">
            <v>UN</v>
          </cell>
          <cell r="F1352" t="str">
            <v>3.991,99</v>
          </cell>
          <cell r="G1352" t="str">
            <v>4.112,31</v>
          </cell>
        </row>
        <row r="1353">
          <cell r="C1353" t="str">
            <v>92555</v>
          </cell>
          <cell r="D1353" t="str">
            <v>FABRICAÇÃO E INSTALAÇÃO DE TESOURA INTEIRA EM MADEIRA NÃO APARELHADA, VÃO DE 3 M, PARA TELHA ONDULADA DE FIBROCIMENTO, METÁLICA, PLÁSTICA OU TERMOACÚSTICA, INCLUSO IÇAMENTO. AF_07/2019</v>
          </cell>
          <cell r="E1353" t="str">
            <v>UN</v>
          </cell>
          <cell r="F1353" t="str">
            <v>1.316,41</v>
          </cell>
          <cell r="G1353" t="str">
            <v>1.353,65</v>
          </cell>
        </row>
        <row r="1354">
          <cell r="C1354" t="str">
            <v>92556</v>
          </cell>
          <cell r="D1354" t="str">
            <v>FABRICAÇÃO E INSTALAÇÃO DE TESOURA INTEIRA EM MADEIRA NÃO APARELHADA, VÃO DE 4 M, PARA TELHA ONDULADA DE FIBROCIMENTO, METÁLICA, PLÁSTICA OU TERMOACÚSTICA, INCLUSO IÇAMENTO. AF_07/2019</v>
          </cell>
          <cell r="E1354" t="str">
            <v>UN</v>
          </cell>
          <cell r="F1354" t="str">
            <v>1.592,42</v>
          </cell>
          <cell r="G1354" t="str">
            <v>1.641,72</v>
          </cell>
        </row>
        <row r="1355">
          <cell r="C1355" t="str">
            <v>92557</v>
          </cell>
          <cell r="D1355" t="str">
            <v>FABRICAÇÃO E INSTALAÇÃO DE TESOURA INTEIRA EM MADEIRA NÃO APARELHADA, VÃO DE 5 M, PARA TELHA ONDULADA DE FIBROCIMENTO, METÁLICA, PLÁSTICA OU TERMOACÚSTICA, INCLUSO IÇAMENTO. AF_07/2019</v>
          </cell>
          <cell r="E1355" t="str">
            <v>UN</v>
          </cell>
          <cell r="F1355" t="str">
            <v>1.714,69</v>
          </cell>
          <cell r="G1355" t="str">
            <v>1.763,99</v>
          </cell>
        </row>
        <row r="1356">
          <cell r="C1356" t="str">
            <v>92558</v>
          </cell>
          <cell r="D1356" t="str">
            <v>FABRICAÇÃO E INSTALAÇÃO DE TESOURA INTEIRA EM MADEIRA NÃO APARELHADA, VÃO DE 6 M, PARA TELHA ONDULADA DE FIBROCIMENTO, METÁLICA, PLÁSTICA OU TERMOACÚSTICA, INCLUSO IÇAMENTO. AF_07/2019</v>
          </cell>
          <cell r="E1356" t="str">
            <v>UN</v>
          </cell>
          <cell r="F1356" t="str">
            <v>1.932,41</v>
          </cell>
          <cell r="G1356" t="str">
            <v>1.988,14</v>
          </cell>
        </row>
        <row r="1357">
          <cell r="C1357" t="str">
            <v>92559</v>
          </cell>
          <cell r="D1357" t="str">
            <v>FABRICAÇÃO E INSTALAÇÃO DE TESOURA INTEIRA EM MADEIRA NÃO APARELHADA, VÃO DE 7 M, PARA TELHA ONDULADA DE FIBROCIMENTO, METÁLICA, PLÁSTICA OU TERMOACÚSTICA, INCLUSO IÇAMENTO. AF_07/2019</v>
          </cell>
          <cell r="E1357" t="str">
            <v>UN</v>
          </cell>
          <cell r="F1357" t="str">
            <v>2.334,73</v>
          </cell>
          <cell r="G1357" t="str">
            <v>2.414,61</v>
          </cell>
        </row>
        <row r="1358">
          <cell r="C1358" t="str">
            <v>92560</v>
          </cell>
          <cell r="D1358" t="str">
            <v>FABRICAÇÃO E INSTALAÇÃO DE TESOURA INTEIRA EM MADEIRA NÃO APARELHADA, VÃO DE 8 M, PARA TELHA ONDULADA DE FIBROCIMENTO, METÁLICA, PLÁSTICA OU TERMOACÚSTICA, INCLUSO IÇAMENTO. AF_07/2019</v>
          </cell>
          <cell r="E1358" t="str">
            <v>UN</v>
          </cell>
          <cell r="F1358" t="str">
            <v>2.889,79</v>
          </cell>
          <cell r="G1358" t="str">
            <v>2.975,92</v>
          </cell>
        </row>
        <row r="1359">
          <cell r="C1359" t="str">
            <v>92561</v>
          </cell>
          <cell r="D1359" t="str">
            <v>FABRICAÇÃO E INSTALAÇÃO DE TESOURA INTEIRA EM MADEIRA NÃO APARELHADA, VÃO DE 9 M, PARA TELHA ONDULADA DE FIBROCIMENTO, METÁLICA, PLÁSTICA OU TERMOACÚSTICA, INCLUSO IÇAMENTO. AF_07/2019</v>
          </cell>
          <cell r="E1359" t="str">
            <v>UN</v>
          </cell>
          <cell r="F1359" t="str">
            <v>3.049,34</v>
          </cell>
          <cell r="G1359" t="str">
            <v>3.135,47</v>
          </cell>
        </row>
        <row r="1360">
          <cell r="C1360" t="str">
            <v>92562</v>
          </cell>
          <cell r="D1360" t="str">
            <v>FABRICAÇÃO E INSTALAÇÃO DE TESOURA INTEIRA EM MADEIRA NÃO APARELHADA, VÃO DE 10 M, PARA TELHA ONDULADA DE FIBROCIMENTO, METÁLICA, PLÁSTICA OU TERMOACÚSTICA, INCLUSO IÇAMENTO. AF_07/2019</v>
          </cell>
          <cell r="E1360" t="str">
            <v>UN</v>
          </cell>
          <cell r="F1360" t="str">
            <v>3.270,64</v>
          </cell>
          <cell r="G1360" t="str">
            <v>3.366,81</v>
          </cell>
        </row>
        <row r="1361">
          <cell r="C1361" t="str">
            <v>92563</v>
          </cell>
          <cell r="D1361" t="str">
            <v>FABRICAÇÃO E INSTALAÇÃO DE TESOURA INTEIRA EM MADEIRA NÃO APARELHADA, VÃO DE 11 M, PARA TELHA ONDULADA DE FIBROCIMENTO, METÁLICA, PLÁSTICA OU TERMOACÚSTICA, INCLUSO IÇAMENTO. AF_07/2019</v>
          </cell>
          <cell r="E1361" t="str">
            <v>UN</v>
          </cell>
          <cell r="F1361" t="str">
            <v>3.689,70</v>
          </cell>
          <cell r="G1361" t="str">
            <v>3.810,02</v>
          </cell>
        </row>
        <row r="1362">
          <cell r="C1362" t="str">
            <v>92564</v>
          </cell>
          <cell r="D1362" t="str">
            <v>FABRICAÇÃO E INSTALAÇÃO DE TESOURA INTEIRA EM MADEIRA NÃO APARELHADA, VÃO DE 12 M, PARA TELHA ONDULADA DE FIBROCIMENTO, METÁLICA, PLÁSTICA OU TERMOACÚSTICA, INCLUSO IÇAMENTO. AF_07/2019</v>
          </cell>
          <cell r="E1362" t="str">
            <v>UN</v>
          </cell>
          <cell r="F1362" t="str">
            <v>3.843,69</v>
          </cell>
          <cell r="G1362" t="str">
            <v>3.964,01</v>
          </cell>
        </row>
        <row r="1363">
          <cell r="C1363" t="str">
            <v>92565</v>
          </cell>
          <cell r="D1363" t="str">
            <v>FABRICAÇÃO E INSTALAÇÃO DE ESTRUTURA PONTALETADA DE MADEIRA NÃO APARELHADA PARA TELHADOS COM ATÉ 2 ÁGUAS E PARA TELHA CERÂMICA OU DE CONCRETO, INCLUSO TRANSPORTE VERTICAL. AF_12/2015</v>
          </cell>
          <cell r="E1363" t="str">
            <v>M2</v>
          </cell>
          <cell r="F1363" t="str">
            <v>51,11</v>
          </cell>
          <cell r="G1363" t="str">
            <v>52,46</v>
          </cell>
        </row>
        <row r="1364">
          <cell r="C1364" t="str">
            <v>92566</v>
          </cell>
          <cell r="D1364" t="str">
            <v>FABRICAÇÃO E INSTALAÇÃO DE ESTRUTURA PONTALETADA DE MADEIRA NÃO APARELHADA PARA TELHADOS COM ATÉ 2 ÁGUAS E PARA TELHA ONDULADA DE FIBROCIMENTO, METÁLICA, PLÁSTICA OU TERMOACÚSTICA, INCLUSO TRANSPORTE VERTICAL. AF_12/2015</v>
          </cell>
          <cell r="E1364" t="str">
            <v>M2</v>
          </cell>
          <cell r="F1364" t="str">
            <v>34,93</v>
          </cell>
          <cell r="G1364" t="str">
            <v>35,44</v>
          </cell>
        </row>
        <row r="1365">
          <cell r="C1365" t="str">
            <v>92567</v>
          </cell>
          <cell r="D1365" t="str">
            <v>FABRICAÇÃO E INSTALAÇÃO DE ESTRUTURA PONTALETADA DE MADEIRA NÃO APARELHADA PARA TELHADOS COM MAIS QUE 2 ÁGUAS E PARA TELHA CERÂMICA OU DE CONCRETO, INCLUSO TRANSPORTE VERTICAL. AF_12/2015</v>
          </cell>
          <cell r="E1365" t="str">
            <v>M2</v>
          </cell>
          <cell r="F1365" t="str">
            <v>47,39</v>
          </cell>
          <cell r="G1365" t="str">
            <v>48,40</v>
          </cell>
        </row>
        <row r="1366">
          <cell r="C1366" t="str">
            <v>100379</v>
          </cell>
          <cell r="D1366" t="str">
            <v>FABRICAÇÃO E INSTALAÇÃO DE PONTALETES DE MADEIRA NÃO APARELHADA PARA TELHADOS COM ATÉ 2 ÁGUAS E COM TELHA CERÂMICA OU DE CONCRETO EM EDIFÍCIO RESIDENCIAL TÉRREO, INCLUSO TRANSPORTE VERTICAL. AF_07/2019</v>
          </cell>
          <cell r="E1366" t="str">
            <v>M2</v>
          </cell>
          <cell r="F1366" t="str">
            <v>51,11</v>
          </cell>
          <cell r="G1366" t="str">
            <v>52,46</v>
          </cell>
        </row>
        <row r="1367">
          <cell r="C1367" t="str">
            <v>100380</v>
          </cell>
          <cell r="D1367" t="str">
            <v>FABRICAÇÃO E INSTALAÇÃO DE PONTALETES DE MADEIRA NÃO APARELHADA PARA TELHADOS COM ATÉ 2 ÁGUAS E COM TELHA CERÂMICA OU DE CONCRETO EM EDIFÍCIO RESIDENCIAL DE MÚLTIPLOS PAVIMENTOS, INCLUSO TRANSPORTE VERTICAL. AF_07/2019</v>
          </cell>
          <cell r="E1367" t="str">
            <v>M2</v>
          </cell>
          <cell r="F1367" t="str">
            <v>65,01</v>
          </cell>
          <cell r="G1367" t="str">
            <v>67,16</v>
          </cell>
        </row>
        <row r="1368">
          <cell r="C1368" t="str">
            <v>100381</v>
          </cell>
          <cell r="D1368" t="str">
            <v>FABRICAÇÃO E INSTALAÇÃO DE PONTALETES DE MADEIRA NÃO APARELHADA PARA TELHADOS COM ATÉ 2 ÁGUAS E COM TELHA CERÂMICA OU DE CONCRETO EM EDIFÍCIO INSTITUCIONAL TÉRREO, INCLUSO TRANSPORTE VERTICAL. AF_07/2019</v>
          </cell>
          <cell r="E1368" t="str">
            <v>M2</v>
          </cell>
          <cell r="F1368" t="str">
            <v>70,98</v>
          </cell>
          <cell r="G1368" t="str">
            <v>73,67</v>
          </cell>
        </row>
        <row r="1369">
          <cell r="C1369" t="str">
            <v>100383</v>
          </cell>
          <cell r="D1369" t="str">
            <v>FABRICAÇÃO E INSTALAÇÃO DE PONTALETES DE MADEIRA NÃO APARELHADA PARA TELHADOS COM ATÉ 2 ÁGUAS E COM TELHA ONDULADA DE FIBROCIMENTO, ALUMÍNIO OU PLÁSTICA EM EDIFÍCIO RESIDENCIAL DE MÚLTIPLOS PAVIMENTOS, INCLUSO TRANSPORTE VERTICAL. AF_07/2019</v>
          </cell>
          <cell r="E1369" t="str">
            <v>M2</v>
          </cell>
          <cell r="F1369" t="str">
            <v>37,51</v>
          </cell>
          <cell r="G1369" t="str">
            <v>38,09</v>
          </cell>
        </row>
        <row r="1370">
          <cell r="C1370" t="str">
            <v>100384</v>
          </cell>
          <cell r="D1370" t="str">
            <v>FABRICAÇÃO E INSTALAÇÃO DE PONTALETES DE MADEIRA NÃO APARELHADA PARA TELHADOS COM ATÉ 2 ÁGUAS E COM TELHA ONDULADA DE FIBROCIMENTO, ALUMÍNIO OU PLÁSTICA EM EDIFÍCIO INSTITUCIONAL TÉRREO, INCLUSO TRANSPORTE VERTICAL. AF_07/2019</v>
          </cell>
          <cell r="E1370" t="str">
            <v>M2</v>
          </cell>
          <cell r="F1370" t="str">
            <v>38,57</v>
          </cell>
          <cell r="G1370" t="str">
            <v>39,31</v>
          </cell>
        </row>
        <row r="1371">
          <cell r="C1371" t="str">
            <v>100385</v>
          </cell>
          <cell r="D1371" t="str">
            <v>FABRICAÇÃO E INSTALAÇÃO DE PONTALETES DE MADEIRA NÃO APARELHADA PARA TELHADOS COM MAIS QUE 2 ÁGUAS E COM TELHA CERÂMICA OU DE CONCRETO EM EDIFÍCIO RESIDENCIAL TÉRREO, INCLUSO TRANSPORTE VERTICAL. AF_07/2019</v>
          </cell>
          <cell r="E1371" t="str">
            <v>M2</v>
          </cell>
          <cell r="F1371" t="str">
            <v>47,39</v>
          </cell>
          <cell r="G1371" t="str">
            <v>48,40</v>
          </cell>
        </row>
        <row r="1372">
          <cell r="C1372" t="str">
            <v>100386</v>
          </cell>
          <cell r="D1372" t="str">
            <v>FABRICAÇÃO E INSTALAÇÃO DE PONTALETES DE MADEIRA NÃO APARELHADA PARA TELHADOS COM MAIS QUE 2 ÁGUAS E COM TELHA CERÂMICA OU DE CONCRETO EM EDIFÍCIO RESIDENCIAL DE MÚLTIPLOS PAVIMENTOS. AF_07/2019</v>
          </cell>
          <cell r="E1372" t="str">
            <v>M2</v>
          </cell>
          <cell r="F1372" t="str">
            <v>59,34</v>
          </cell>
          <cell r="G1372" t="str">
            <v>60,85</v>
          </cell>
        </row>
        <row r="1373">
          <cell r="C1373" t="str">
            <v>100387</v>
          </cell>
          <cell r="D1373" t="str">
            <v>FABRICAÇÃO E INSTALAÇÃO DE PONTALETES DE MADEIRA NÃO APARELHADA PARA TELHADOS COM MAIS QUE 2 ÁGUAS E COM TELHA CERÂMICA OU DE CONCRETO EM EDIFÍCIO INSTITUCIONAL TÉRREO, INCLUSO TRANSPORTE VERTICAL. AF_07/2019</v>
          </cell>
          <cell r="E1373" t="str">
            <v>M2</v>
          </cell>
          <cell r="F1373" t="str">
            <v>72,73</v>
          </cell>
          <cell r="G1373" t="str">
            <v>74,69</v>
          </cell>
        </row>
        <row r="1374">
          <cell r="C1374" t="str">
            <v>100388</v>
          </cell>
          <cell r="D1374" t="str">
            <v>RETIRADA E RECOLOCAÇÃO DE RIPA EM TELHADOS DE ATÉ 2 ÁGUAS COM TELHA CERÂMICA OU DE CONCRETO DE ENCAIXE, INCLUSO TRANSPORTE VERTICAL. AF_07/2019</v>
          </cell>
          <cell r="E1374" t="str">
            <v>M2</v>
          </cell>
          <cell r="F1374" t="str">
            <v>23,69</v>
          </cell>
          <cell r="G1374" t="str">
            <v>24,70</v>
          </cell>
        </row>
        <row r="1375">
          <cell r="C1375" t="str">
            <v>100389</v>
          </cell>
          <cell r="D1375" t="str">
            <v>RETIRADA E RECOLOCAÇÃO DE CAIBRO EM TELHADOS DE ATÉ 2 ÁGUAS COM TELHA CERÂMICA OU DE CONCRETO DE ENCAIXE, INCLUSO TRANSPORTE VERTICAL. AF_07/2019</v>
          </cell>
          <cell r="E1375" t="str">
            <v>M2</v>
          </cell>
          <cell r="F1375" t="str">
            <v>19,23</v>
          </cell>
          <cell r="G1375" t="str">
            <v>20,33</v>
          </cell>
        </row>
        <row r="1376">
          <cell r="C1376" t="str">
            <v>100390</v>
          </cell>
          <cell r="D1376" t="str">
            <v>RETIRADA E RECOLOCAÇÃO DE RIPA EM TELHADOS DE MAIS DE 2 ÁGUAS COM TELHA CERÂMICA OU DE CONCRETO DE ENCAIXE, INCLUSO TRANSPORTE VERTICAL. AF_07/2019</v>
          </cell>
          <cell r="E1376" t="str">
            <v>M2</v>
          </cell>
          <cell r="F1376" t="str">
            <v>26,82</v>
          </cell>
          <cell r="G1376" t="str">
            <v>28,21</v>
          </cell>
        </row>
        <row r="1377">
          <cell r="C1377" t="str">
            <v>100391</v>
          </cell>
          <cell r="D1377" t="str">
            <v>RETIRADA E RECOLOCAÇÃO DE CAIBRO EM TELHADOS DE MAIS DE 2 ÁGUAS COM TELHA CERÂMICA OU DE CONCRETO DE ENCAIXE, INCLUSO TRANSPORTE VERTICAL. AF_07/2019</v>
          </cell>
          <cell r="E1377" t="str">
            <v>M2</v>
          </cell>
          <cell r="F1377" t="str">
            <v>21,34</v>
          </cell>
          <cell r="G1377" t="str">
            <v>22,70</v>
          </cell>
        </row>
        <row r="1378">
          <cell r="C1378" t="str">
            <v>100392</v>
          </cell>
          <cell r="D1378" t="str">
            <v>RETIRADA E RECOLOCAÇÃO DE RIPA EM TELHADOS DE ATÉ 2 ÁGUAS COM TELHA CERÂMICA CAPA-CANAL, INCLUSO TRANSPORTE VERTICAL. AF_07/2019</v>
          </cell>
          <cell r="E1378" t="str">
            <v>M2</v>
          </cell>
          <cell r="F1378" t="str">
            <v>18,64</v>
          </cell>
          <cell r="G1378" t="str">
            <v>19,43</v>
          </cell>
        </row>
        <row r="1379">
          <cell r="C1379" t="str">
            <v>100393</v>
          </cell>
          <cell r="D1379" t="str">
            <v>RETIRADA E RECOLOCAÇÃO DE CAIBRO EM TELHADOS DE ATÉ 2 ÁGUAS COM TELHA CERÂMICA CAPA-CANAL, INCLUSO TRANSPORTE VERTICAL. AF_07/2019</v>
          </cell>
          <cell r="E1379" t="str">
            <v>M2</v>
          </cell>
          <cell r="F1379" t="str">
            <v>22,24</v>
          </cell>
          <cell r="G1379" t="str">
            <v>23,50</v>
          </cell>
        </row>
        <row r="1380">
          <cell r="C1380" t="str">
            <v>100394</v>
          </cell>
          <cell r="D1380" t="str">
            <v>RETIRADA E RECOLOCAÇÃO DE RIPA EM TELHADOS DE MAIS DE 2 ÁGUAS COM TELHA CERÂMICA CAPA-CANAL, INCLUSO TRANSPORTE VERTICAL. AF_07/2019</v>
          </cell>
          <cell r="E1380" t="str">
            <v>M2</v>
          </cell>
          <cell r="F1380" t="str">
            <v>21,11</v>
          </cell>
          <cell r="G1380" t="str">
            <v>22,20</v>
          </cell>
        </row>
        <row r="1381">
          <cell r="C1381" t="str">
            <v>100395</v>
          </cell>
          <cell r="D1381" t="str">
            <v>RETIRADA E RECOLOCAÇÃO DE CAIBRO EM TELHADOS DE MAIS DE 2 ÁGUAS COM TELHA CERÂMICA CAPA-CANAL, INCLUSO TRANSPORTE VERTICAL. AF_07/2019</v>
          </cell>
          <cell r="E1381" t="str">
            <v>M2</v>
          </cell>
          <cell r="F1381" t="str">
            <v>25,41</v>
          </cell>
          <cell r="G1381" t="str">
            <v>27,04</v>
          </cell>
        </row>
        <row r="1382">
          <cell r="C1382" t="str">
            <v>94189</v>
          </cell>
          <cell r="D1382" t="str">
            <v>TELHAMENTO COM TELHA DE CONCRETO DE ENCAIXE, COM ATÉ 2 ÁGUAS, INCLUSO TRANSPORTE VERTICAL. AF_07/2019</v>
          </cell>
          <cell r="E1382" t="str">
            <v>M2</v>
          </cell>
          <cell r="F1382" t="str">
            <v>29,71</v>
          </cell>
          <cell r="G1382" t="str">
            <v>30,19</v>
          </cell>
        </row>
        <row r="1383">
          <cell r="C1383" t="str">
            <v>94192</v>
          </cell>
          <cell r="D1383" t="str">
            <v>TELHAMENTO COM TELHA DE CONCRETO DE ENCAIXE, COM MAIS DE 2 ÁGUAS, INCLUSO TRANSPORTE VERTICAL. AF_07/2019</v>
          </cell>
          <cell r="E1383" t="str">
            <v>M2</v>
          </cell>
          <cell r="F1383" t="str">
            <v>31,77</v>
          </cell>
          <cell r="G1383" t="str">
            <v>32,50</v>
          </cell>
        </row>
        <row r="1384">
          <cell r="C1384" t="str">
            <v>94195</v>
          </cell>
          <cell r="D1384" t="str">
            <v>TELHAMENTO COM TELHA CERÂMICA DE ENCAIXE, TIPO PORTUGUESA, COM ATÉ 2 ÁGUAS, INCLUSO TRANSPORTE VERTICAL. AF_07/2019</v>
          </cell>
          <cell r="E1384" t="str">
            <v>M2</v>
          </cell>
          <cell r="F1384" t="str">
            <v>35,05</v>
          </cell>
          <cell r="G1384" t="str">
            <v>35,86</v>
          </cell>
        </row>
        <row r="1385">
          <cell r="C1385" t="str">
            <v>94198</v>
          </cell>
          <cell r="D1385" t="str">
            <v>TELHAMENTO COM TELHA CERÂMICA DE ENCAIXE, TIPO PORTUGUESA, COM MAIS DE 2 ÁGUAS, INCLUSO TRANSPORTE VERTICAL. AF_07/2019</v>
          </cell>
          <cell r="E1385" t="str">
            <v>M2</v>
          </cell>
          <cell r="F1385" t="str">
            <v>37,76</v>
          </cell>
          <cell r="G1385" t="str">
            <v>38,91</v>
          </cell>
        </row>
        <row r="1386">
          <cell r="C1386" t="str">
            <v>94201</v>
          </cell>
          <cell r="D1386" t="str">
            <v>TELHAMENTO COM TELHA CERÂMICA CAPA-CANAL, TIPO COLONIAL, COM ATÉ 2 ÁGUAS, INCLUSO TRANSPORTE VERTICAL. AF_07/2019</v>
          </cell>
          <cell r="E1386" t="str">
            <v>M2</v>
          </cell>
          <cell r="F1386" t="str">
            <v>49,61</v>
          </cell>
          <cell r="G1386" t="str">
            <v>50,91</v>
          </cell>
        </row>
        <row r="1387">
          <cell r="C1387" t="str">
            <v>94204</v>
          </cell>
          <cell r="D1387" t="str">
            <v>TELHAMENTO COM TELHA CERÂMICA CAPA-CANAL, TIPO COLONIAL, COM MAIS DE 2 ÁGUAS, INCLUSO TRANSPORTE VERTICAL. AF_07/2019</v>
          </cell>
          <cell r="E1387" t="str">
            <v>M2</v>
          </cell>
          <cell r="F1387" t="str">
            <v>54,24</v>
          </cell>
          <cell r="G1387" t="str">
            <v>56,08</v>
          </cell>
        </row>
        <row r="1388">
          <cell r="C1388" t="str">
            <v>94224</v>
          </cell>
          <cell r="D1388" t="str">
            <v>EMBOÇAMENTO COM ARGAMASSA TRAÇO 1:2:9 (CIMENTO, CAL E AREIA). AF_07/2019</v>
          </cell>
          <cell r="E1388" t="str">
            <v>M</v>
          </cell>
          <cell r="F1388" t="str">
            <v>20,62</v>
          </cell>
          <cell r="G1388" t="str">
            <v>22,69</v>
          </cell>
        </row>
        <row r="1389">
          <cell r="C1389" t="str">
            <v>94226</v>
          </cell>
          <cell r="D1389" t="str">
            <v>SUBCOBERTURA COM MANTA PLÁSTICA REVESTIDA POR PELÍCULA DE ALUMÍNO, INCLUSO TRANSPORTE VERTICAL. AF_07/2019</v>
          </cell>
          <cell r="E1389" t="str">
            <v>M2</v>
          </cell>
          <cell r="F1389" t="str">
            <v>18,06</v>
          </cell>
          <cell r="G1389" t="str">
            <v>18,89</v>
          </cell>
        </row>
        <row r="1390">
          <cell r="C1390" t="str">
            <v>94232</v>
          </cell>
          <cell r="D1390" t="str">
            <v>AMARRAÇÃO DE TELHAS CERÂMICAS OU DE CONCRETO. AF_07/2019</v>
          </cell>
          <cell r="E1390" t="str">
            <v>UN</v>
          </cell>
          <cell r="F1390" t="str">
            <v>2,40</v>
          </cell>
          <cell r="G1390" t="str">
            <v>2,68</v>
          </cell>
        </row>
        <row r="1391">
          <cell r="C1391" t="str">
            <v>94440</v>
          </cell>
          <cell r="D1391" t="str">
            <v>TELHAMENTO COM TELHA CERÂMICA DE ENCAIXE, TIPO FRANCESA, COM ATÉ 2 ÁGUAS, INCLUSO TRANSPORTE VERTICAL. AF_07/2019</v>
          </cell>
          <cell r="E1391" t="str">
            <v>M2</v>
          </cell>
          <cell r="F1391" t="str">
            <v>35,05</v>
          </cell>
          <cell r="G1391" t="str">
            <v>35,86</v>
          </cell>
        </row>
        <row r="1392">
          <cell r="C1392" t="str">
            <v>94441</v>
          </cell>
          <cell r="D1392" t="str">
            <v>TELHAMENTO COM TELHA CERÂMICA DE ENCAIXE, TIPO FRANCESA, COM MAIS DE 2 ÁGUAS, INCLUSO TRANSPORTE VERTICAL. AF_07/2019</v>
          </cell>
          <cell r="E1392" t="str">
            <v>M2</v>
          </cell>
          <cell r="F1392" t="str">
            <v>37,76</v>
          </cell>
          <cell r="G1392" t="str">
            <v>38,91</v>
          </cell>
        </row>
        <row r="1393">
          <cell r="C1393" t="str">
            <v>94442</v>
          </cell>
          <cell r="D1393" t="str">
            <v>TELHAMENTO COM TELHA CERÂMICA DE ENCAIXE, TIPO ROMANA, COM ATÉ 2 ÁGUAS, INCLUSO TRANSPORTE VERTICAL. AF_07/2019</v>
          </cell>
          <cell r="E1393" t="str">
            <v>M2</v>
          </cell>
          <cell r="F1393" t="str">
            <v>35,05</v>
          </cell>
          <cell r="G1393" t="str">
            <v>35,86</v>
          </cell>
        </row>
        <row r="1394">
          <cell r="C1394" t="str">
            <v>94443</v>
          </cell>
          <cell r="D1394" t="str">
            <v>TELHAMENTO COM TELHA CERÂMICA DE ENCAIXE, TIPO ROMANA, COM MAIS DE 2 ÁGUAS, INCLUSO TRANSPORTE VERTICAL. AF_07/2019</v>
          </cell>
          <cell r="E1394" t="str">
            <v>M2</v>
          </cell>
          <cell r="F1394" t="str">
            <v>37,76</v>
          </cell>
          <cell r="G1394" t="str">
            <v>38,91</v>
          </cell>
        </row>
        <row r="1395">
          <cell r="C1395" t="str">
            <v>94445</v>
          </cell>
          <cell r="D1395" t="str">
            <v>TELHAMENTO COM TELHA CERÂMICA CAPA-CANAL, TIPO PLAN, COM ATÉ 2 ÁGUAS, INCLUSO TRANSPORTE VERTICAL. AF_07/2019</v>
          </cell>
          <cell r="E1395" t="str">
            <v>M2</v>
          </cell>
          <cell r="F1395" t="str">
            <v>49,61</v>
          </cell>
          <cell r="G1395" t="str">
            <v>50,91</v>
          </cell>
        </row>
        <row r="1396">
          <cell r="C1396" t="str">
            <v>94446</v>
          </cell>
          <cell r="D1396" t="str">
            <v>TELHAMENTO COM TELHA CERÂMICA CAPA-CANAL, TIPO PLAN, COM MAIS DE 2 ÁGUAS, INCLUSO TRANSPORTE VERTICAL. AF_07/2019</v>
          </cell>
          <cell r="E1396" t="str">
            <v>M2</v>
          </cell>
          <cell r="F1396" t="str">
            <v>54,24</v>
          </cell>
          <cell r="G1396" t="str">
            <v>56,08</v>
          </cell>
        </row>
        <row r="1397">
          <cell r="C1397" t="str">
            <v>94447</v>
          </cell>
          <cell r="D1397" t="str">
            <v>TELHAMENTO COM TELHA CERÂMICA CAPA-CANAL, TIPO PAULISTA, COM ATÉ 2 ÁGUAS, INCLUSO TRANSPORTE VERTICAL. AF_07/2019</v>
          </cell>
          <cell r="E1397" t="str">
            <v>M2</v>
          </cell>
          <cell r="F1397" t="str">
            <v>49,61</v>
          </cell>
          <cell r="G1397" t="str">
            <v>50,91</v>
          </cell>
        </row>
        <row r="1398">
          <cell r="C1398" t="str">
            <v>94448</v>
          </cell>
          <cell r="D1398" t="str">
            <v>TELHAMENTO COM TELHA CERÂMICA CAPA-CANAL, TIPO PAULISTA, COM MAIS DE 2 ÁGUAS, INCLUSO TRANSPORTE VERTICAL. AF_07/2019</v>
          </cell>
          <cell r="E1398" t="str">
            <v>M2</v>
          </cell>
          <cell r="F1398" t="str">
            <v>54,24</v>
          </cell>
          <cell r="G1398" t="str">
            <v>56,08</v>
          </cell>
        </row>
        <row r="1399">
          <cell r="C1399" t="str">
            <v>94207</v>
          </cell>
          <cell r="D1399" t="str">
            <v>TELHAMENTO COM TELHA ONDULADA DE FIBROCIMENTO E = 6 MM, COM RECOBRIMENTO LATERAL DE 1/4 DE ONDA PARA TELHADO COM INCLINAÇÃO MAIOR QUE 10°, COM ATÉ 2 ÁGUAS, INCLUSO IÇAMENTO. AF_07/2019</v>
          </cell>
          <cell r="E1399" t="str">
            <v>M2</v>
          </cell>
          <cell r="F1399" t="str">
            <v>40,15</v>
          </cell>
          <cell r="G1399" t="str">
            <v>40,76</v>
          </cell>
        </row>
        <row r="1400">
          <cell r="C1400" t="str">
            <v>94210</v>
          </cell>
          <cell r="D1400" t="str">
            <v>TELHAMENTO COM TELHA ONDULADA DE FIBROCIMENTO E = 6 MM, COM RECOBRIMENTO LATERAL DE 1 1/4 DE ONDA PARA TELHADO COM INCLINAÇÃO MÁXIMA DE 10°, COM ATÉ 2 ÁGUAS, INCLUSO IÇAMENTO. AF_07/2019</v>
          </cell>
          <cell r="E1400" t="str">
            <v>M2</v>
          </cell>
          <cell r="F1400" t="str">
            <v>42,50</v>
          </cell>
          <cell r="G1400" t="str">
            <v>43,17</v>
          </cell>
        </row>
        <row r="1401">
          <cell r="C1401" t="str">
            <v>94218</v>
          </cell>
          <cell r="D1401" t="str">
            <v>TELHAMENTO COM TELHA ESTRUTURAL DE FIBROCIMENTO E= 8 MM, COM ATÉ 2 ÁGUAS, INCLUSO IÇAMENTO. AF_07/2019_P</v>
          </cell>
          <cell r="E1401" t="str">
            <v>M2</v>
          </cell>
          <cell r="F1401" t="str">
            <v>100,27</v>
          </cell>
          <cell r="G1401" t="str">
            <v>100,93</v>
          </cell>
        </row>
        <row r="1402">
          <cell r="C1402" t="str">
            <v>94213</v>
          </cell>
          <cell r="D1402" t="str">
            <v>TELHAMENTO COM TELHA DE AÇO/ALUMÍNIO E = 0,5 MM, COM ATÉ 2 ÁGUAS, INCLUSO IÇAMENTO. AF_07/2019</v>
          </cell>
          <cell r="E1402" t="str">
            <v>M2</v>
          </cell>
          <cell r="F1402" t="str">
            <v>72,54</v>
          </cell>
          <cell r="G1402" t="str">
            <v>72,96</v>
          </cell>
        </row>
        <row r="1403">
          <cell r="C1403" t="str">
            <v>94216</v>
          </cell>
          <cell r="D1403" t="str">
            <v>TELHAMENTO COM TELHA METÁLICA TERMOACÚSTICA E = 30 MM, COM ATÉ 2 ÁGUAS, INCLUSO IÇAMENTO. AF_07/2019</v>
          </cell>
          <cell r="E1403" t="str">
            <v>M2</v>
          </cell>
          <cell r="F1403" t="str">
            <v>207,45</v>
          </cell>
          <cell r="G1403" t="str">
            <v>207,72</v>
          </cell>
        </row>
        <row r="1404">
          <cell r="C1404" t="str">
            <v>94219</v>
          </cell>
          <cell r="D1404" t="str">
            <v>CUMEEIRA E ESPIGÃO PARA TELHA CERÂMICA EMBOÇADA COM ARGAMASSA TRAÇO 1:2:9 (CIMENTO, CAL E AREIA), PARA TELHADOS COM MAIS DE 2 ÁGUAS, INCLUSO TRANSPORTE VERTICAL. AF_07/2019</v>
          </cell>
          <cell r="E1404" t="str">
            <v>M</v>
          </cell>
          <cell r="F1404" t="str">
            <v>28,58</v>
          </cell>
          <cell r="G1404" t="str">
            <v>30,20</v>
          </cell>
        </row>
        <row r="1405">
          <cell r="C1405" t="str">
            <v>94220</v>
          </cell>
          <cell r="D1405" t="str">
            <v>CUMEEIRA E ESPIGÃO PARA TELHA DE CONCRETO EMBOÇADA COM ARGAMASSA TRAÇO 1:2:9 (CIMENTO, CAL E AREIA), PARA TELHADOS COM MAIS DE 2 ÁGUAS, INCLUSO TRANSPORTE VERTICAL. AF_07/2019</v>
          </cell>
          <cell r="E1405" t="str">
            <v>M</v>
          </cell>
          <cell r="F1405" t="str">
            <v>41,84</v>
          </cell>
          <cell r="G1405" t="str">
            <v>43,46</v>
          </cell>
        </row>
        <row r="1406">
          <cell r="C1406" t="str">
            <v>94221</v>
          </cell>
          <cell r="D1406" t="str">
            <v>CUMEEIRA PARA TELHA CERÂMICA EMBOÇADA COM ARGAMASSA TRAÇO 1:2:9 (CIMENTO, CAL E AREIA) PARA TELHADOS COM ATÉ 2 ÁGUAS, INCLUSO TRANSPORTE VERTICAL. AF_07/2019</v>
          </cell>
          <cell r="E1406" t="str">
            <v>M</v>
          </cell>
          <cell r="F1406" t="str">
            <v>23,20</v>
          </cell>
          <cell r="G1406" t="str">
            <v>24,19</v>
          </cell>
        </row>
        <row r="1407">
          <cell r="C1407" t="str">
            <v>94222</v>
          </cell>
          <cell r="D1407" t="str">
            <v>CUMEEIRA PARA TELHA DE CONCRETO EMBOÇADA COM ARGAMASSA TRAÇO 1:2:9 (CIMENTO, CAL E AREIA) PARA TELHADOS COM ATÉ 2 ÁGUAS, INCLUSO TRANSPORTE VERTICAL. AF_07/2019</v>
          </cell>
          <cell r="E1407" t="str">
            <v>M</v>
          </cell>
          <cell r="F1407" t="str">
            <v>36,46</v>
          </cell>
          <cell r="G1407" t="str">
            <v>37,45</v>
          </cell>
        </row>
        <row r="1408">
          <cell r="C1408" t="str">
            <v>94223</v>
          </cell>
          <cell r="D1408" t="str">
            <v>CUMEEIRA PARA TELHA DE FIBROCIMENTO ONDULADA E = 6 MM, INCLUSO ACESSÓRIOS DE FIXAÇÃO E IÇAMENTO. AF_07/2019</v>
          </cell>
          <cell r="E1408" t="str">
            <v>M</v>
          </cell>
          <cell r="F1408" t="str">
            <v>72,18</v>
          </cell>
          <cell r="G1408" t="str">
            <v>72,48</v>
          </cell>
        </row>
        <row r="1409">
          <cell r="C1409" t="str">
            <v>94451</v>
          </cell>
          <cell r="D1409" t="str">
            <v>CUMEEIRA PARA TELHA DE FIBROCIMENTO ESTRUTURAL E = 6 MM, INCLUSO ACESSÓRIOS DE FIXAÇÃO E IÇAMENTO. AF_07/2019</v>
          </cell>
          <cell r="E1409" t="str">
            <v>M</v>
          </cell>
          <cell r="F1409" t="str">
            <v>79,83</v>
          </cell>
          <cell r="G1409" t="str">
            <v>80,15</v>
          </cell>
        </row>
        <row r="1410">
          <cell r="C1410" t="str">
            <v>100325</v>
          </cell>
          <cell r="D1410" t="str">
            <v>CUMEEIRA SHED PARA TELHA ONDULADA DE FIBROCIMENTO, E = 6 MM, INCLUSO ACESSÓRIOS DE FIXAÇÃO E IÇAMENTO. AF_07/2019</v>
          </cell>
          <cell r="E1410" t="str">
            <v>M</v>
          </cell>
          <cell r="F1410" t="str">
            <v>77,74</v>
          </cell>
          <cell r="G1410" t="str">
            <v>77,96</v>
          </cell>
        </row>
        <row r="1411">
          <cell r="C1411" t="str">
            <v>100327</v>
          </cell>
          <cell r="D1411" t="str">
            <v>RUFO EXTERNO/INTERNO EM CHAPA DE AÇO GALVANIZADO NÚMERO 26, CORTE DE 33 CM, INCLUSO IÇAMENTO. AF_07/2019</v>
          </cell>
          <cell r="E1411" t="str">
            <v>M</v>
          </cell>
          <cell r="F1411" t="str">
            <v>72,21</v>
          </cell>
          <cell r="G1411" t="str">
            <v>73,11</v>
          </cell>
        </row>
        <row r="1412">
          <cell r="C1412" t="str">
            <v>100328</v>
          </cell>
          <cell r="D1412" t="str">
            <v>RETIRADA E RECOLOCAÇÃO DE  TELHA CERÂMICA DE ENCAIXE, COM ATÉ DUAS ÁGUAS, INCLUSO IÇAMENTO. AF_07/2019</v>
          </cell>
          <cell r="E1412" t="str">
            <v>M2</v>
          </cell>
          <cell r="F1412" t="str">
            <v>12,25</v>
          </cell>
          <cell r="G1412" t="str">
            <v>13,03</v>
          </cell>
        </row>
        <row r="1413">
          <cell r="C1413" t="str">
            <v>100329</v>
          </cell>
          <cell r="D1413" t="str">
            <v>RETIRADA E RECOLOCAÇÃO DE  TELHA CERÂMICA DE ENCAIXE, COM MAIS DE DUAS ÁGUAS, INCLUSO IÇAMENTO. AF_07/2019</v>
          </cell>
          <cell r="E1413" t="str">
            <v>M2</v>
          </cell>
          <cell r="F1413" t="str">
            <v>14,97</v>
          </cell>
          <cell r="G1413" t="str">
            <v>16,08</v>
          </cell>
        </row>
        <row r="1414">
          <cell r="C1414" t="str">
            <v>100330</v>
          </cell>
          <cell r="D1414" t="str">
            <v>RETIRADA E RECOLOCAÇÃO DE  TELHA CERÂMICA CAPA-CANAL, COM ATÉ DUAS ÁGUAS, INCLUSO IÇAMENTO. AF_07/2019</v>
          </cell>
          <cell r="E1414" t="str">
            <v>M2</v>
          </cell>
          <cell r="F1414" t="str">
            <v>16,65</v>
          </cell>
          <cell r="G1414" t="str">
            <v>17,71</v>
          </cell>
        </row>
        <row r="1415">
          <cell r="C1415" t="str">
            <v>100331</v>
          </cell>
          <cell r="D1415" t="str">
            <v>RETIRADA E RECOLOCAÇÃO DE  TELHA CERÂMICA CAPA-CANAL, COM MAIS DE DUAS ÁGUAS, INCLUSO IÇAMENTO. AF_07/2019</v>
          </cell>
          <cell r="E1415" t="str">
            <v>M2</v>
          </cell>
          <cell r="F1415" t="str">
            <v>21,30</v>
          </cell>
          <cell r="G1415" t="str">
            <v>22,91</v>
          </cell>
        </row>
        <row r="1416">
          <cell r="C1416" t="str">
            <v>100434</v>
          </cell>
          <cell r="D1416" t="str">
            <v>CALHA DE BEIRAL, SEMICIRCULAR DE PVC, DIAMETRO 125 MM, INCLUINDO CABECEIRAS, EMENDAS, BOCAIS, SUPORTES E VEDAÇÕES, EXCLUINDO CONDUTORES, INCLUSO TRANSPORTE VERTICAL. AF_07/2019</v>
          </cell>
          <cell r="E1416" t="str">
            <v>M</v>
          </cell>
          <cell r="F1416" t="str">
            <v>69,95</v>
          </cell>
          <cell r="G1416" t="str">
            <v>70,90</v>
          </cell>
        </row>
        <row r="1417">
          <cell r="C1417" t="str">
            <v>100435</v>
          </cell>
          <cell r="D1417" t="str">
            <v>RUFO EM FIBROCIMENTO PARA TELHA ONDULADA E = 6 MM, ABA DE 26 CM, INCLUSO TRANSPORTE VERTICAL, EXCETO CONTRARRUFO. AF_07/2019</v>
          </cell>
          <cell r="E1417" t="str">
            <v>M</v>
          </cell>
          <cell r="F1417" t="str">
            <v>50,37</v>
          </cell>
          <cell r="G1417" t="str">
            <v>51,01</v>
          </cell>
        </row>
        <row r="1418">
          <cell r="C1418" t="str">
            <v>94227</v>
          </cell>
          <cell r="D1418" t="str">
            <v>CALHA EM CHAPA DE AÇO GALVANIZADO NÚMERO 24, DESENVOLVIMENTO DE 33 CM, INCLUSO TRANSPORTE VERTICAL. AF_07/2019</v>
          </cell>
          <cell r="E1418" t="str">
            <v>M</v>
          </cell>
          <cell r="F1418" t="str">
            <v>81,82</v>
          </cell>
          <cell r="G1418" t="str">
            <v>82,92</v>
          </cell>
        </row>
        <row r="1419">
          <cell r="C1419" t="str">
            <v>94228</v>
          </cell>
          <cell r="D1419" t="str">
            <v>CALHA EM CHAPA DE AÇO GALVANIZADO NÚMERO 24, DESENVOLVIMENTO DE 50 CM, INCLUSO TRANSPORTE VERTICAL. AF_07/2019</v>
          </cell>
          <cell r="E1419" t="str">
            <v>M</v>
          </cell>
          <cell r="F1419" t="str">
            <v>111,49</v>
          </cell>
          <cell r="G1419" t="str">
            <v>112,99</v>
          </cell>
        </row>
        <row r="1420">
          <cell r="C1420" t="str">
            <v>94229</v>
          </cell>
          <cell r="D1420" t="str">
            <v>CALHA EM CHAPA DE AÇO GALVANIZADO NÚMERO 24, DESENVOLVIMENTO DE 100 CM, INCLUSO TRANSPORTE VERTICAL. AF_07/2019</v>
          </cell>
          <cell r="E1420" t="str">
            <v>M</v>
          </cell>
          <cell r="F1420" t="str">
            <v>217,22</v>
          </cell>
          <cell r="G1420" t="str">
            <v>219,90</v>
          </cell>
        </row>
        <row r="1421">
          <cell r="C1421" t="str">
            <v>94231</v>
          </cell>
          <cell r="D1421" t="str">
            <v>RUFO EM CHAPA DE AÇO GALVANIZADO NÚMERO 24, CORTE DE 25 CM, INCLUSO TRANSPORTE VERTICAL. AF_07/2019</v>
          </cell>
          <cell r="E1421" t="str">
            <v>M</v>
          </cell>
          <cell r="F1421" t="str">
            <v>63,58</v>
          </cell>
          <cell r="G1421" t="str">
            <v>64,34</v>
          </cell>
        </row>
        <row r="1422">
          <cell r="C1422" t="str">
            <v>94449</v>
          </cell>
          <cell r="D1422" t="str">
            <v>TELHAMENTO COM TELHA ONDULADA DE FIBRA DE VIDRO E = 0,6 MM, PARA TELHADO COM INCLINAÇÃO MAIOR QUE 10°, COM ATÉ 2 ÁGUAS, INCLUSO IÇAMENTO. AF_07/2019</v>
          </cell>
          <cell r="E1422" t="str">
            <v>M2</v>
          </cell>
          <cell r="F1422" t="str">
            <v>68,82</v>
          </cell>
          <cell r="G1422" t="str">
            <v>69,43</v>
          </cell>
        </row>
        <row r="1423">
          <cell r="C1423" t="str">
            <v>92255</v>
          </cell>
          <cell r="D1423" t="str">
            <v>INSTALAÇÃO DE TESOURA (INTEIRA OU MEIA), EM AÇO, PARA VÃOS MAIORES OU IGUAIS A 3,0 M E MENORES QUE 6,0 M, INCLUSO IÇAMENTO. AF_07/2019</v>
          </cell>
          <cell r="E1423" t="str">
            <v>UN</v>
          </cell>
          <cell r="F1423" t="str">
            <v>162,75</v>
          </cell>
          <cell r="G1423" t="str">
            <v>172,07</v>
          </cell>
        </row>
        <row r="1424">
          <cell r="C1424" t="str">
            <v>92256</v>
          </cell>
          <cell r="D1424" t="str">
            <v>INSTALAÇÃO DE TESOURA (INTEIRA OU MEIA), EM AÇO, PARA VÃOS MAIORES OU IGUAIS A 6,0 M E MENORES QUE 8,0 M, INCLUSO IÇAMENTO. AF_07/2019</v>
          </cell>
          <cell r="E1424" t="str">
            <v>UN</v>
          </cell>
          <cell r="F1424" t="str">
            <v>196,81</v>
          </cell>
          <cell r="G1424" t="str">
            <v>210,38</v>
          </cell>
        </row>
        <row r="1425">
          <cell r="C1425" t="str">
            <v>92257</v>
          </cell>
          <cell r="D1425" t="str">
            <v>INSTALAÇÃO DE TESOURA (INTEIRA OU MEIA), EM AÇO, PARA VÃOS MAIORES OU IGUAIS A 8,0 M E MENORES QUE 10,0 M, INCLUSO IÇAMENTO. AF_07/2019</v>
          </cell>
          <cell r="E1425" t="str">
            <v>UN</v>
          </cell>
          <cell r="F1425" t="str">
            <v>230,49</v>
          </cell>
          <cell r="G1425" t="str">
            <v>248,22</v>
          </cell>
        </row>
        <row r="1426">
          <cell r="C1426" t="str">
            <v>92258</v>
          </cell>
          <cell r="D1426" t="str">
            <v>INSTALAÇÃO DE TESOURA (INTEIRA OU MEIA), EM AÇO, PARA VÃOS MAIORES OU IGUAIS A 10,0 M E MENORES QUE 12,0 M, INCLUSO IÇAMENTO. AF_07/2019</v>
          </cell>
          <cell r="E1426" t="str">
            <v>UN</v>
          </cell>
          <cell r="F1426" t="str">
            <v>284,65</v>
          </cell>
          <cell r="G1426" t="str">
            <v>309,09</v>
          </cell>
        </row>
        <row r="1427">
          <cell r="C1427" t="str">
            <v>92568</v>
          </cell>
          <cell r="D1427" t="str">
            <v>TRAMA DE AÇO COMPOSTA POR RIPAS, CAIBROS E TERÇAS PARA TELHADOS DE ATÉ 2 ÁGUAS PARA TELHA DE ENCAIXE DE CERÂMICA OU DE CONCRETO, INCLUSO TRANSPORTE VERTICAL. AF_07/2019</v>
          </cell>
          <cell r="E1427" t="str">
            <v>M2</v>
          </cell>
          <cell r="F1427" t="str">
            <v>134,42</v>
          </cell>
          <cell r="G1427" t="str">
            <v>135,67</v>
          </cell>
        </row>
        <row r="1428">
          <cell r="C1428" t="str">
            <v>92569</v>
          </cell>
          <cell r="D1428" t="str">
            <v>TRAMA DE AÇO COMPOSTA POR RIPAS E CAIBROS PARA TELHADOS DE ATÉ 2 ÁGUAS PARA TELHA DE ENCAIXE DE CERÂMICA OU DE CONCRETO, INCLUSO TRANSPORTE VERTICAL. AF_07/2019</v>
          </cell>
          <cell r="E1428" t="str">
            <v>M2</v>
          </cell>
          <cell r="F1428" t="str">
            <v>74,96</v>
          </cell>
          <cell r="G1428" t="str">
            <v>75,51</v>
          </cell>
        </row>
        <row r="1429">
          <cell r="C1429" t="str">
            <v>92570</v>
          </cell>
          <cell r="D1429" t="str">
            <v>TRAMA DE AÇO COMPOSTA POR RIPAS PARA TELHADOS DE ATÉ 2 ÁGUAS PARA TELHA DE ENCAIXE DE CERÂMICA OU DE CONCRETO, INCLUSO TRANSPORTE VERTICAL. AF_07/2019</v>
          </cell>
          <cell r="E1429" t="str">
            <v>M2</v>
          </cell>
          <cell r="F1429" t="str">
            <v>47,47</v>
          </cell>
          <cell r="G1429" t="str">
            <v>47,73</v>
          </cell>
        </row>
        <row r="1430">
          <cell r="C1430" t="str">
            <v>92571</v>
          </cell>
          <cell r="D1430" t="str">
            <v>TRAMA DE AÇO COMPOSTA POR RIPAS, CAIBROS E TERÇAS PARA TELHADOS DE MAIS DE 2 ÁGUAS PARA TELHA DE ENCAIXE DE CERÂMICA OU DE CONCRETO, INCLUSO TRANSPORTE VERTICAL. AF_07/2019</v>
          </cell>
          <cell r="E1430" t="str">
            <v>M2</v>
          </cell>
          <cell r="F1430" t="str">
            <v>141,28</v>
          </cell>
          <cell r="G1430" t="str">
            <v>143,25</v>
          </cell>
        </row>
        <row r="1431">
          <cell r="C1431" t="str">
            <v>92572</v>
          </cell>
          <cell r="D1431" t="str">
            <v>TRAMA DE AÇO COMPOSTA POR RIPAS E CAIBROS PARA TELHADOS DE MAIS DE 2 ÁGUAS PARA TELHA DE ENCAIXE DE CERÂMICA OU DE CONCRETO, INCLUSO TRANSPORTE VERTICAL. AF_07/2019</v>
          </cell>
          <cell r="E1431" t="str">
            <v>M2</v>
          </cell>
          <cell r="F1431" t="str">
            <v>84,79</v>
          </cell>
          <cell r="G1431" t="str">
            <v>85,79</v>
          </cell>
        </row>
        <row r="1432">
          <cell r="C1432" t="str">
            <v>92573</v>
          </cell>
          <cell r="D1432" t="str">
            <v>TRAMA DE AÇO COMPOSTA POR RIPAS PARA TELHADOS DE MAIS DE 2 ÁGUAS PARA TELHA DE ENCAIXE DE CERÂMICA OU DE CONCRETO, INCLUSO TRANSPORTE VERTICAL, INCLUSO TRANSPORTE VERTICAL. AF_07/2019</v>
          </cell>
          <cell r="E1432" t="str">
            <v>M2</v>
          </cell>
          <cell r="F1432" t="str">
            <v>50,36</v>
          </cell>
          <cell r="G1432" t="str">
            <v>50,93</v>
          </cell>
        </row>
        <row r="1433">
          <cell r="C1433" t="str">
            <v>92574</v>
          </cell>
          <cell r="D1433" t="str">
            <v>TRAMA DE AÇO COMPOSTA POR RIPAS, CAIBROS E TERÇAS PARA TELHADOS DE ATÉ 2 ÁGUAS PARA TELHA CERÂMICA CAPA-CANAL, INCLUSO TRANSPORTE VERTICAL. AF_07/2019</v>
          </cell>
          <cell r="E1433" t="str">
            <v>M2</v>
          </cell>
          <cell r="F1433" t="str">
            <v>136,37</v>
          </cell>
          <cell r="G1433" t="str">
            <v>137,73</v>
          </cell>
        </row>
        <row r="1434">
          <cell r="C1434" t="str">
            <v>92575</v>
          </cell>
          <cell r="D1434" t="str">
            <v>TRAMA DE AÇO COMPOSTA POR RIPAS E CAIBROS PARA TELHADOS DE ATÉ 2 ÁGUAS PARA TELHA CERÂMICA CAPA-CANAL, INCLUSO TRANSPORTE VERTICAL. AF_07/2019</v>
          </cell>
          <cell r="E1434" t="str">
            <v>M2</v>
          </cell>
          <cell r="F1434" t="str">
            <v>68,59</v>
          </cell>
          <cell r="G1434" t="str">
            <v>69,13</v>
          </cell>
        </row>
        <row r="1435">
          <cell r="C1435" t="str">
            <v>92576</v>
          </cell>
          <cell r="D1435" t="str">
            <v>TRAMA DE AÇO COMPOSTA POR RIPAS PARA TELHADOS DE ATÉ 2 ÁGUAS PARA TELHA CERÂMICA CAPA-CANAL, INCLUSO TRANSPORTE VERTICAL. AF_07/2019</v>
          </cell>
          <cell r="E1435" t="str">
            <v>M2</v>
          </cell>
          <cell r="F1435" t="str">
            <v>37,59</v>
          </cell>
          <cell r="G1435" t="str">
            <v>37,80</v>
          </cell>
        </row>
        <row r="1436">
          <cell r="C1436" t="str">
            <v>92577</v>
          </cell>
          <cell r="D1436" t="str">
            <v>TRAMA DE AÇO COMPOSTA POR RIPAS, CAIBROS E TERÇAS PARA TELHADOS DE MAIS DE 2 ÁGUAS PARA TELHA CERÂMICA CAPA-CANAL, INCLUSO TRANSPORTE VERTICAL. AF_07/2019</v>
          </cell>
          <cell r="E1436" t="str">
            <v>M2</v>
          </cell>
          <cell r="F1436" t="str">
            <v>143,72</v>
          </cell>
          <cell r="G1436" t="str">
            <v>145,78</v>
          </cell>
        </row>
        <row r="1437">
          <cell r="C1437" t="str">
            <v>92578</v>
          </cell>
          <cell r="D1437" t="str">
            <v>TRAMA DE AÇO COMPOSTA POR RIPAS E CAIBROS PARA TELHADOS DE MAIS DE 2 ÁGUAS PARA TELHA CERÂMICA CAPA-CANAL, INCLUSO TRANSPORTE VERTICAL. AF_07/2019</v>
          </cell>
          <cell r="E1437" t="str">
            <v>M2</v>
          </cell>
          <cell r="F1437" t="str">
            <v>72,66</v>
          </cell>
          <cell r="G1437" t="str">
            <v>73,60</v>
          </cell>
        </row>
        <row r="1438">
          <cell r="C1438" t="str">
            <v>92579</v>
          </cell>
          <cell r="D1438" t="str">
            <v>TRAMA DE AÇO COMPOSTA POR RIPAS PARA TELHADOS DE MAIS DE 2 ÁGUAS PARA TELHA CERÂMICA CAPA-CANAL, INCLUSO TRANSPORTE VERTICAL. AF_07/2019</v>
          </cell>
          <cell r="E1438" t="str">
            <v>M2</v>
          </cell>
          <cell r="F1438" t="str">
            <v>39,88</v>
          </cell>
          <cell r="G1438" t="str">
            <v>40,35</v>
          </cell>
        </row>
        <row r="1439">
          <cell r="C1439" t="str">
            <v>92580</v>
          </cell>
          <cell r="D1439" t="str">
            <v>TRAMA DE AÇO COMPOSTA POR TERÇAS PARA TELHADOS DE ATÉ 2 ÁGUAS PARA TELHA ONDULADA DE FIBROCIMENTO, METÁLICA, PLÁSTICA OU TERMOACÚSTICA, INCLUSO TRANSPORTE VERTICAL. AF_07/2019</v>
          </cell>
          <cell r="E1439" t="str">
            <v>M2</v>
          </cell>
          <cell r="F1439" t="str">
            <v>49,20</v>
          </cell>
          <cell r="G1439" t="str">
            <v>49,96</v>
          </cell>
        </row>
        <row r="1440">
          <cell r="C1440" t="str">
            <v>92581</v>
          </cell>
          <cell r="D1440" t="str">
            <v>TRAMA DE AÇO COMPOSTA POR TERÇAS PARA TELHADOS DE ATÉ 2 ÁGUAS PARA TELHA ESTRUTURAL DE FIBROCIMENTO, INCLUSO TRANSPORTE VERTICAL. AF_07/2019</v>
          </cell>
          <cell r="E1440" t="str">
            <v>M2</v>
          </cell>
          <cell r="F1440" t="str">
            <v>51,54</v>
          </cell>
          <cell r="G1440" t="str">
            <v>52,21</v>
          </cell>
        </row>
        <row r="1441">
          <cell r="C1441" t="str">
            <v>92582</v>
          </cell>
          <cell r="D1441" t="str">
            <v>FABRICAÇÃO E INSTALAÇÃO DE TESOURA INTEIRA EM AÇO, VÃO DE 3 M, PARA TELHA CERÂMICA OU DE CONCRETO, INCLUSO IÇAMENTO. AF_12/2015</v>
          </cell>
          <cell r="E1441" t="str">
            <v>UN</v>
          </cell>
          <cell r="F1441" t="str">
            <v>707,75</v>
          </cell>
          <cell r="G1441" t="str">
            <v>721,08</v>
          </cell>
        </row>
        <row r="1442">
          <cell r="C1442" t="str">
            <v>92584</v>
          </cell>
          <cell r="D1442" t="str">
            <v>FABRICAÇÃO E INSTALAÇÃO DE TESOURA INTEIRA EM AÇO, VÃO DE 4 M, PARA TELHA CERÂMICA OU DE CONCRETO, INCLUSO IÇAMENTO. AF_12/2015</v>
          </cell>
          <cell r="E1442" t="str">
            <v>UN</v>
          </cell>
          <cell r="F1442" t="str">
            <v>836,01</v>
          </cell>
          <cell r="G1442" t="str">
            <v>849,34</v>
          </cell>
        </row>
        <row r="1443">
          <cell r="C1443" t="str">
            <v>92586</v>
          </cell>
          <cell r="D1443" t="str">
            <v>FABRICAÇÃO E INSTALAÇÃO DE TESOURA INTEIRA EM AÇO, VÃO DE 5 M, PARA TELHA CERÂMICA OU DE CONCRETO, INCLUSO IÇAMENTO. AF_12/2015</v>
          </cell>
          <cell r="E1443" t="str">
            <v>UN</v>
          </cell>
          <cell r="F1443" t="str">
            <v>964,26</v>
          </cell>
          <cell r="G1443" t="str">
            <v>977,59</v>
          </cell>
        </row>
        <row r="1444">
          <cell r="C1444" t="str">
            <v>92588</v>
          </cell>
          <cell r="D1444" t="str">
            <v>FABRICAÇÃO E INSTALAÇÃO DE TESOURA INTEIRA EM AÇO, VÃO DE 6 M, PARA TELHA CERÂMICA OU DE CONCRETO, INCLUSO IÇAMENTO. AF_12/2015</v>
          </cell>
          <cell r="E1444" t="str">
            <v>UN</v>
          </cell>
          <cell r="F1444" t="str">
            <v>1.216,44</v>
          </cell>
          <cell r="G1444" t="str">
            <v>1.236,02</v>
          </cell>
        </row>
        <row r="1445">
          <cell r="C1445" t="str">
            <v>92590</v>
          </cell>
          <cell r="D1445" t="str">
            <v>FABRICAÇÃO E INSTALAÇÃO DE TESOURA INTEIRA EM AÇO, VÃO DE 7 M, PARA TELHA CERÂMICA OU DE CONCRETO, INCLUSO IÇAMENTO. AF_12/2015</v>
          </cell>
          <cell r="E1445" t="str">
            <v>UN</v>
          </cell>
          <cell r="F1445" t="str">
            <v>1.344,69</v>
          </cell>
          <cell r="G1445" t="str">
            <v>1.364,27</v>
          </cell>
        </row>
        <row r="1446">
          <cell r="C1446" t="str">
            <v>92592</v>
          </cell>
          <cell r="D1446" t="str">
            <v>FABRICAÇÃO E INSTALAÇÃO DE TESOURA INTEIRA EM AÇO, VÃO DE 8 M, PARA TELHA CERÂMICA OU DE CONCRETO, INCLUSO IÇAMENTO. AF_12/2015</v>
          </cell>
          <cell r="E1446" t="str">
            <v>UN</v>
          </cell>
          <cell r="F1446" t="str">
            <v>1.506,63</v>
          </cell>
          <cell r="G1446" t="str">
            <v>1.530,37</v>
          </cell>
        </row>
        <row r="1447">
          <cell r="C1447" t="str">
            <v>92593</v>
          </cell>
          <cell r="D1447" t="str">
            <v>(COMPOSIÇÃO REPRESENTATIVA) FABRICAÇÃO E INSTALAÇÃO DE TESOURA INTEIRA EM AÇO, PARA VÃOS DE 3 A 12 M E PARA QUALQUER TIPO DE TELHA, INCLUSO IÇAMENTO. AF_12/2015</v>
          </cell>
          <cell r="E1447" t="str">
            <v>KG</v>
          </cell>
          <cell r="F1447" t="str">
            <v>11,43</v>
          </cell>
          <cell r="G1447" t="str">
            <v>11,61</v>
          </cell>
        </row>
        <row r="1448">
          <cell r="C1448" t="str">
            <v>92594</v>
          </cell>
          <cell r="D1448" t="str">
            <v>FABRICAÇÃO E INSTALAÇÃO DE TESOURA INTEIRA EM AÇO, VÃO DE 9 M, PARA TELHA CERÂMICA OU DE CONCRETO, INCLUSO IÇAMENTO. AF_12/2015</v>
          </cell>
          <cell r="E1448" t="str">
            <v>UN</v>
          </cell>
          <cell r="F1448" t="str">
            <v>1.757,18</v>
          </cell>
          <cell r="G1448" t="str">
            <v>1.782,93</v>
          </cell>
        </row>
        <row r="1449">
          <cell r="C1449" t="str">
            <v>92596</v>
          </cell>
          <cell r="D1449" t="str">
            <v>FABRICAÇÃO E INSTALAÇÃO DE TESOURA INTEIRA EM AÇO, VÃO DE 10 M, PARA TELHA CERÂMICA OU DE CONCRETO, INCLUSO IÇAMENTO. AF_12/2015</v>
          </cell>
          <cell r="E1449" t="str">
            <v>UN</v>
          </cell>
          <cell r="F1449" t="str">
            <v>1.945,09</v>
          </cell>
          <cell r="G1449" t="str">
            <v>1.977,55</v>
          </cell>
        </row>
        <row r="1450">
          <cell r="C1450" t="str">
            <v>92598</v>
          </cell>
          <cell r="D1450" t="str">
            <v>FABRICAÇÃO E INSTALAÇÃO DE TESOURA INTEIRA EM AÇO, VÃO DE 11 M, PARA TELHA CERÂMICA OU DE CONCRETO, INCLUSO IÇAMENTO. AF_12/2015</v>
          </cell>
          <cell r="E1450" t="str">
            <v>UN</v>
          </cell>
          <cell r="F1450" t="str">
            <v>2.073,35</v>
          </cell>
          <cell r="G1450" t="str">
            <v>2.105,81</v>
          </cell>
        </row>
        <row r="1451">
          <cell r="C1451" t="str">
            <v>92600</v>
          </cell>
          <cell r="D1451" t="str">
            <v>FABRICAÇÃO E INSTALAÇÃO DE TESOURA INTEIRA EM AÇO, VÃO DE 12 M, PARA TELHA CERÂMICA OU DE CONCRETO, INCLUSO IÇAMENTO. AF_12/2015</v>
          </cell>
          <cell r="E1451" t="str">
            <v>UN</v>
          </cell>
          <cell r="F1451" t="str">
            <v>2.234,03</v>
          </cell>
          <cell r="G1451" t="str">
            <v>2.266,49</v>
          </cell>
        </row>
        <row r="1452">
          <cell r="C1452" t="str">
            <v>92602</v>
          </cell>
          <cell r="D1452" t="str">
            <v>FABRICAÇÃO E INSTALAÇÃO DE TESOURA INTEIRA EM AÇO, VÃO DE 3 M, PARA TELHA ONDULADA DE FIBROCIMENTO, METÁLICA, PLÁSTICA OU TERMOACÚSTICA, INCLUSO IÇAMENTO.. AF_12/2015</v>
          </cell>
          <cell r="E1452" t="str">
            <v>UN</v>
          </cell>
          <cell r="F1452" t="str">
            <v>707,75</v>
          </cell>
          <cell r="G1452" t="str">
            <v>721,08</v>
          </cell>
        </row>
        <row r="1453">
          <cell r="C1453" t="str">
            <v>92604</v>
          </cell>
          <cell r="D1453" t="str">
            <v>FABRICAÇÃO E INSTALAÇÃO DE TESOURA INTEIRA EM AÇO, VÃO DE 4 M, PARA TELHA ONDULADA DE FIBROCIMENTO, METÁLICA, PLÁSTICA OU TERMOACÚSTICA, INCLUSO IÇAMENTO. AF_12/2015</v>
          </cell>
          <cell r="E1453" t="str">
            <v>UN</v>
          </cell>
          <cell r="F1453" t="str">
            <v>803,58</v>
          </cell>
          <cell r="G1453" t="str">
            <v>816,91</v>
          </cell>
        </row>
        <row r="1454">
          <cell r="C1454" t="str">
            <v>92606</v>
          </cell>
          <cell r="D1454" t="str">
            <v>FABRICAÇÃO E INSTALAÇÃO DE TESOURA INTEIRA EM AÇO, VÃO DE 5 M, PARA TELHA ONDULADA DE FIBROCIMENTO, METÁLICA, PLÁSTICA OU TERMOACÚSTICA, INCLUSO IÇAMENTO. AF_12/2015</v>
          </cell>
          <cell r="E1454" t="str">
            <v>UN</v>
          </cell>
          <cell r="F1454" t="str">
            <v>931,84</v>
          </cell>
          <cell r="G1454" t="str">
            <v>945,17</v>
          </cell>
        </row>
        <row r="1455">
          <cell r="C1455" t="str">
            <v>92608</v>
          </cell>
          <cell r="D1455" t="str">
            <v>FABRICAÇÃO E INSTALAÇÃO DE TESOURA INTEIRA EM AÇO, VÃO DE 6 M, PARA TELHA ONDULADA DE FIBROCIMENTO, METÁLICA, PLÁSTICA OU TERMOACÚSTICA, INCLUSO IÇAMENTO. AF_12/2015</v>
          </cell>
          <cell r="E1455" t="str">
            <v>UN</v>
          </cell>
          <cell r="F1455" t="str">
            <v>1.151,58</v>
          </cell>
          <cell r="G1455" t="str">
            <v>1.171,16</v>
          </cell>
        </row>
        <row r="1456">
          <cell r="C1456" t="str">
            <v>92610</v>
          </cell>
          <cell r="D1456" t="str">
            <v>FABRICAÇÃO E INSTALAÇÃO DE TESOURA INTEIRA EM AÇO, VÃO DE 7 M, PARA TELHA ONDULADA DE FIBROCIMENTO, METÁLICA, PLÁSTICA OU TERMOACÚSTICA, INCLUSO IÇAMENTO. AF_12/2015</v>
          </cell>
          <cell r="E1456" t="str">
            <v>UN</v>
          </cell>
          <cell r="F1456" t="str">
            <v>1.279,84</v>
          </cell>
          <cell r="G1456" t="str">
            <v>1.299,42</v>
          </cell>
        </row>
        <row r="1457">
          <cell r="C1457" t="str">
            <v>92612</v>
          </cell>
          <cell r="D1457" t="str">
            <v>FABRICAÇÃO E INSTALAÇÃO DE TESOURA INTEIRA EM AÇO, VÃO DE 8 M, PARA TELHA ONDULADA DE FIBROCIMENTO, METÁLICA, PLÁSTICA OU TERMOACÚSTICA, INCLUSO IÇAMENTO, INCLUSO IÇAMENTO. AF_12/2015</v>
          </cell>
          <cell r="E1457" t="str">
            <v>UN</v>
          </cell>
          <cell r="F1457" t="str">
            <v>1.441,78</v>
          </cell>
          <cell r="G1457" t="str">
            <v>1.465,52</v>
          </cell>
        </row>
        <row r="1458">
          <cell r="C1458" t="str">
            <v>92614</v>
          </cell>
          <cell r="D1458" t="str">
            <v>FABRICAÇÃO E INSTALAÇÃO DE TESOURA INTEIRA EM AÇO, VÃO DE 9 M, PARA TELHA ONDULADA DE FIBROCIMENTO, METÁLICA, PLÁSTICA OU TERMOACÚSTICA, INCLUSO IÇAMENTO. AF_12/2015</v>
          </cell>
          <cell r="E1458" t="str">
            <v>UN</v>
          </cell>
          <cell r="F1458" t="str">
            <v>1.627,47</v>
          </cell>
          <cell r="G1458" t="str">
            <v>1.653,22</v>
          </cell>
        </row>
        <row r="1459">
          <cell r="C1459" t="str">
            <v>92616</v>
          </cell>
          <cell r="D1459" t="str">
            <v>FABRICAÇÃO E INSTALAÇÃO DE TESOURA INTEIRA EM AÇO, VÃO DE 10 M, PARA TELHA ONDULADA DE FIBROCIMENTO, METÁLICA, PLÁSTICA OU TERMOACÚSTICA, INCLUSO IÇAMENTO. AF_12/2015</v>
          </cell>
          <cell r="E1459" t="str">
            <v>UN</v>
          </cell>
          <cell r="F1459" t="str">
            <v>1.847,81</v>
          </cell>
          <cell r="G1459" t="str">
            <v>1.880,27</v>
          </cell>
        </row>
        <row r="1460">
          <cell r="C1460" t="str">
            <v>92618</v>
          </cell>
          <cell r="D1460" t="str">
            <v>FABRICAÇÃO E INSTALAÇÃO DE TESOURA INTEIRA EM AÇO, VÃO DE 11 M, PARA TELHA ONDULADA DE FIBROCIMENTO, METÁLICA, PLÁSTICA OU TERMOACÚSTICA, INCLUSO IÇAMENTO. AF_12/2015</v>
          </cell>
          <cell r="E1460" t="str">
            <v>UN</v>
          </cell>
          <cell r="F1460" t="str">
            <v>1.976,07</v>
          </cell>
          <cell r="G1460" t="str">
            <v>2.008,53</v>
          </cell>
        </row>
        <row r="1461">
          <cell r="C1461" t="str">
            <v>92620</v>
          </cell>
          <cell r="D1461" t="str">
            <v>FABRICAÇÃO E INSTALAÇÃO DE TESOURA INTEIRA EM AÇO, VÃO DE 12 M, PARA TELHA ONDULADA DE FIBROCIMENTO, METÁLICA, PLÁSTICA OU TERMOACÚSTICA, INCLUSO IÇAMENTO. AF_12/2015</v>
          </cell>
          <cell r="E1461" t="str">
            <v>UN</v>
          </cell>
          <cell r="F1461" t="str">
            <v>2.104,31</v>
          </cell>
          <cell r="G1461" t="str">
            <v>2.136,77</v>
          </cell>
        </row>
        <row r="1462">
          <cell r="C1462" t="str">
            <v>100357</v>
          </cell>
          <cell r="D1462" t="str">
            <v>FABRICAÇÃO E INSTALAÇÃO DE MEIA TESOURA DE MADEIRA NÃO APARELHADA, COM VÃO DE 3 M, PARA TELHA CERÂMICA OU DE CONCRETO, INCLUSO IÇAMENTO. AF_07/2019</v>
          </cell>
          <cell r="E1462" t="str">
            <v>UN</v>
          </cell>
          <cell r="F1462" t="str">
            <v>1.411,69</v>
          </cell>
          <cell r="G1462" t="str">
            <v>1.448,93</v>
          </cell>
        </row>
        <row r="1463">
          <cell r="C1463" t="str">
            <v>100358</v>
          </cell>
          <cell r="D1463" t="str">
            <v>FABRICAÇÃO E INSTALAÇÃO DE MEIA TESOURA DE MADEIRA NÃO APARELHADA, COM VÃO DE 4 M, PARA TELHA CERÂMICA OU DE CONCRETO, INCLUSO IÇAMENTO. AF_07/2019</v>
          </cell>
          <cell r="E1463" t="str">
            <v>UN</v>
          </cell>
          <cell r="F1463" t="str">
            <v>1.844,62</v>
          </cell>
          <cell r="G1463" t="str">
            <v>1.906,00</v>
          </cell>
        </row>
        <row r="1464">
          <cell r="C1464" t="str">
            <v>100359</v>
          </cell>
          <cell r="D1464" t="str">
            <v>FABRICAÇÃO E INSTALAÇÃO DE MEIA TESOURA DE MADEIRA NÃO APARELHADA, COM VÃO DE 5 M, PARA TELHA CERÂMICA OU DE CONCRETO, INCLUSO IÇAMENTO. AF_07/2019</v>
          </cell>
          <cell r="E1464" t="str">
            <v>UN</v>
          </cell>
          <cell r="F1464" t="str">
            <v>1.970,24</v>
          </cell>
          <cell r="G1464" t="str">
            <v>2.031,62</v>
          </cell>
        </row>
        <row r="1465">
          <cell r="C1465" t="str">
            <v>100360</v>
          </cell>
          <cell r="D1465" t="str">
            <v>FABRICAÇÃO E INSTALAÇÃO DE MEIA TESOURA DE MADEIRA NÃO APARELHADA, COM VÃO DE 6 M, PARA TELHA CERÂMICA OU DE CONCRETO, INCLUSO IÇAMENTO. AF_07/2019</v>
          </cell>
          <cell r="E1465" t="str">
            <v>UN</v>
          </cell>
          <cell r="F1465" t="str">
            <v>2.195,71</v>
          </cell>
          <cell r="G1465" t="str">
            <v>2.263,52</v>
          </cell>
        </row>
        <row r="1466">
          <cell r="C1466" t="str">
            <v>100361</v>
          </cell>
          <cell r="D1466" t="str">
            <v>FABRICAÇÃO E INSTALAÇÃO DE MEIA TESOURA DE MADEIRA NÃO APARELHADA, COM VÃO DE 7 M, PARA TELHA CERÂMICA OU DE CONCRETO, INCLUSO IÇAMENTO. AF_07/2019</v>
          </cell>
          <cell r="E1466" t="str">
            <v>UN</v>
          </cell>
          <cell r="F1466" t="str">
            <v>2.683,07</v>
          </cell>
          <cell r="G1466" t="str">
            <v>2.775,03</v>
          </cell>
        </row>
        <row r="1467">
          <cell r="C1467" t="str">
            <v>100362</v>
          </cell>
          <cell r="D1467" t="str">
            <v>FABRICAÇÃO E INSTALAÇÃO DE MEIA TESOURA DE MADEIRA NÃO APARELHADA, COM VÃO DE 8 M, PARA TELHA CERÂMICA OU DE CONCRETO, INCLUSO IÇAMENTO. AF_07/2019</v>
          </cell>
          <cell r="E1467" t="str">
            <v>UN</v>
          </cell>
          <cell r="F1467" t="str">
            <v>3.610,25</v>
          </cell>
          <cell r="G1467" t="str">
            <v>3.708,46</v>
          </cell>
        </row>
        <row r="1468">
          <cell r="C1468" t="str">
            <v>100363</v>
          </cell>
          <cell r="D1468" t="str">
            <v>FABRICAÇÃO E INSTALAÇÃO DE MEIA TESOURA DE MADEIRA NÃO APARELHADA, COM VÃO DE 9 M, PARA TELHA CERÂMICA OU DE CONCRETO, INCLUSO IÇAMENTO. AF_07/2019</v>
          </cell>
          <cell r="E1468" t="str">
            <v>UN</v>
          </cell>
          <cell r="F1468" t="str">
            <v>3.761,46</v>
          </cell>
          <cell r="G1468" t="str">
            <v>3.859,67</v>
          </cell>
        </row>
        <row r="1469">
          <cell r="C1469" t="str">
            <v>100364</v>
          </cell>
          <cell r="D1469" t="str">
            <v>FABRICAÇÃO E INSTALAÇÃO DE MEIA TESOURA DE MADEIRA NÃO APARELHADA, COM VÃO DE 10 M, PARA TELHA CERÂMICA OU DE CONCRETO, INCLUSO IÇAMENTO. AF_07/2019</v>
          </cell>
          <cell r="E1469" t="str">
            <v>UN</v>
          </cell>
          <cell r="F1469" t="str">
            <v>4.089,98</v>
          </cell>
          <cell r="G1469" t="str">
            <v>4.198,23</v>
          </cell>
        </row>
        <row r="1470">
          <cell r="C1470" t="str">
            <v>100365</v>
          </cell>
          <cell r="D1470" t="str">
            <v>FABRICAÇÃO E INSTALAÇÃO DE MEIA TESOURA DE MADEIRA NÃO APARELHADA, COM VÃO DE 11 M, PARA TELHA CERÂMICA OU DE CONCRETO, INCLUSO IÇAMENTO. AF_07/2019</v>
          </cell>
          <cell r="E1470" t="str">
            <v>UN</v>
          </cell>
          <cell r="F1470" t="str">
            <v>4.668,54</v>
          </cell>
          <cell r="G1470" t="str">
            <v>4.800,94</v>
          </cell>
        </row>
        <row r="1471">
          <cell r="C1471" t="str">
            <v>100366</v>
          </cell>
          <cell r="D1471" t="str">
            <v>FABRICAÇÃO E INSTALAÇÃO DE MEIA TESOURA DE MADEIRA NÃO APARELHADA, COM VÃO DE 12 M, PARA TELHA CERÂMICA OU DE CONCRETO, INCLUSO IÇAMENTO. AF_07/2019</v>
          </cell>
          <cell r="E1471" t="str">
            <v>UN</v>
          </cell>
          <cell r="F1471" t="str">
            <v>5.082,71</v>
          </cell>
          <cell r="G1471" t="str">
            <v>5.215,11</v>
          </cell>
        </row>
        <row r="1472">
          <cell r="C1472" t="str">
            <v>100367</v>
          </cell>
          <cell r="D1472" t="str">
            <v>FABRICAÇÃO E INSTALAÇÃO DE MEIA TESOURA DE MADEIRA NÃO APARELHADA, COM VÃO DE 3 M, PARA TELHA ONDULADA DE FIBROCIMENTO, ALUMÍNIO, PLÁSTICA OU TERMOACÚSTICA, INCLUSO IÇAMENTO. AF_07/2019</v>
          </cell>
          <cell r="E1472" t="str">
            <v>UN</v>
          </cell>
          <cell r="F1472" t="str">
            <v>1.362,62</v>
          </cell>
          <cell r="G1472" t="str">
            <v>1.399,86</v>
          </cell>
        </row>
        <row r="1473">
          <cell r="C1473" t="str">
            <v>100368</v>
          </cell>
          <cell r="D1473" t="str">
            <v>FABRICAÇÃO E INSTALAÇÃO DE MEIA TESOURA DE MADEIRA NÃO APARELHADA, COM VÃO DE 4 M, PARA TELHA ONDULADA DE FIBROCIMENTO, ALUMÍNIO, PLÁSTICA OU TERMOACÚSTICA, INCLUSO IÇAMENTO. AF_07/2019</v>
          </cell>
          <cell r="E1473" t="str">
            <v>UN</v>
          </cell>
          <cell r="F1473" t="str">
            <v>1.784,08</v>
          </cell>
          <cell r="G1473" t="str">
            <v>1.845,46</v>
          </cell>
        </row>
        <row r="1474">
          <cell r="C1474" t="str">
            <v>100369</v>
          </cell>
          <cell r="D1474" t="str">
            <v>FABRICAÇÃO E INSTALAÇÃO DE MEIA TESOURA DE MADEIRA NÃO APARELHADA, COM VÃO DE 5 M, PARA TELHA ONDULADA DE FIBROCIMENTO, ALUMÍNIO, PLÁSTICA OU TERMOACÚSTICA, INCLUSO IÇAMENTO. AF_07/2019</v>
          </cell>
          <cell r="E1474" t="str">
            <v>UN</v>
          </cell>
          <cell r="F1474" t="str">
            <v>1.909,70</v>
          </cell>
          <cell r="G1474" t="str">
            <v>1.971,08</v>
          </cell>
        </row>
        <row r="1475">
          <cell r="C1475" t="str">
            <v>100370</v>
          </cell>
          <cell r="D1475" t="str">
            <v>FABRICAÇÃO E INSTALAÇÃO DE MEIA TESOURA DE MADEIRA NÃO APARELHADA, COM VÃO DE 6 M, PARA TELHA ONDULADA DE FIBROCIMENTO, ALUMÍNIO, PLÁSTICA OU TERMOACÚSTICA, INCLUSO IÇAMENTO. AF_07/2019</v>
          </cell>
          <cell r="E1475" t="str">
            <v>UN</v>
          </cell>
          <cell r="F1475" t="str">
            <v>2.322,69</v>
          </cell>
          <cell r="G1475" t="str">
            <v>2.390,50</v>
          </cell>
        </row>
        <row r="1476">
          <cell r="C1476" t="str">
            <v>100371</v>
          </cell>
          <cell r="D1476" t="str">
            <v>FABRICAÇÃO E INSTALAÇÃO DE MEIA TESOURA DE MADEIRA NÃO APARELHADA, COM VÃO DE 7 M, PARA TELHA ONDULADA DE FIBROCIMENTO, ALUMÍNIO, PLÁSTICA OU TERMOACÚSTICA, INCLUSO IÇAMENTO. AF_07/2019</v>
          </cell>
          <cell r="E1476" t="str">
            <v>UN</v>
          </cell>
          <cell r="F1476" t="str">
            <v>2.521,62</v>
          </cell>
          <cell r="G1476" t="str">
            <v>2.613,58</v>
          </cell>
        </row>
        <row r="1477">
          <cell r="C1477" t="str">
            <v>100372</v>
          </cell>
          <cell r="D1477" t="str">
            <v>FABRICAÇÃO E INSTALAÇÃO DE MEIA TESOURA DE MADEIRA NÃO APARELHADA, COM VÃO DE 8 M, PARA TELHA ONDULADA DE FIBROCIMENTO, ALUMÍNIO, PLÁSTICA OU TERMOACÚSTICA, INCLUSO IÇAMENTO. AF_07/2019</v>
          </cell>
          <cell r="E1477" t="str">
            <v>UN</v>
          </cell>
          <cell r="F1477" t="str">
            <v>3.333,65</v>
          </cell>
          <cell r="G1477" t="str">
            <v>3.431,86</v>
          </cell>
        </row>
        <row r="1478">
          <cell r="C1478" t="str">
            <v>100373</v>
          </cell>
          <cell r="D1478" t="str">
            <v>FABRICAÇÃO E INSTALAÇÃO DE MEIA TESOURA DE MADEIRA NÃO APARELHADA, COM VÃO DE 9 M, PARA TELHA ONDULADA DE FIBROCIMENTO, ALUMÍNIO, PLÁSTICA OU TERMOACÚSTICA, INCLUSO IÇAMENTO. AF_07/2019</v>
          </cell>
          <cell r="E1478" t="str">
            <v>UN</v>
          </cell>
          <cell r="F1478" t="str">
            <v>3.486,09</v>
          </cell>
          <cell r="G1478" t="str">
            <v>3.584,30</v>
          </cell>
        </row>
        <row r="1479">
          <cell r="C1479" t="str">
            <v>100374</v>
          </cell>
          <cell r="D1479" t="str">
            <v>FABRICAÇÃO E INSTALAÇÃO DE MEIA TESOURA DE MADEIRA NÃO APARELHADA, COM VÃO DE 10 M, PARA TELHA ONDULADA DE FIBROCIMENTO, ALUMÍNIO, PLÁSTICA OU TERMOACÚSTICA, INCLUSO IÇAMENTO. AF_07/2019</v>
          </cell>
          <cell r="E1479" t="str">
            <v>UN</v>
          </cell>
          <cell r="F1479" t="str">
            <v>3.729,20</v>
          </cell>
          <cell r="G1479" t="str">
            <v>3.837,45</v>
          </cell>
        </row>
        <row r="1480">
          <cell r="C1480" t="str">
            <v>100375</v>
          </cell>
          <cell r="D1480" t="str">
            <v>FABRICAÇÃO E INSTALAÇÃO DE MEIA TESOURA DE MADEIRA NÃO APARELHADA, COM VÃO DE 11 M, PARA TELHA ONDULADA DE FIBROCIMENTO, ALUMÍNIO, PLÁSTICA OU TERMOACÚSTICA, INCLUSO IÇAMENTO. AF_07/2019</v>
          </cell>
          <cell r="E1480" t="str">
            <v>UN</v>
          </cell>
          <cell r="F1480" t="str">
            <v>4.128,77</v>
          </cell>
          <cell r="G1480" t="str">
            <v>4.261,17</v>
          </cell>
        </row>
        <row r="1481">
          <cell r="C1481" t="str">
            <v>100376</v>
          </cell>
          <cell r="D1481" t="str">
            <v>FABRICAÇÃO E INSTALAÇÃO DE MEIA TESOURA DE MADEIRA NÃO APARELHADA, COM VÃO DE 12 M, PARA TELHA ONDULADA DE FIBROCIMENTO, ALUMÍNIO, PLÁSTICA OU TERMOACÚSTICA, INCLUSO IÇAMENTO. AF_07/2019</v>
          </cell>
          <cell r="E1481" t="str">
            <v>UN</v>
          </cell>
          <cell r="F1481" t="str">
            <v>4.006,88</v>
          </cell>
          <cell r="G1481" t="str">
            <v>4.139,28</v>
          </cell>
        </row>
        <row r="1482">
          <cell r="C1482" t="str">
            <v>100377</v>
          </cell>
          <cell r="D1482" t="str">
            <v>FABRICAÇÃO E INSTALAÇÃO DE TESOURA (INTEIRA OU MEIA) EM AÇO, VÃOS MAIORES OU IGUAIS A 3,0 M E MENORES OU IGUAL A 6,0 M, INCLUSO IÇAMENTO. AF_07/2019</v>
          </cell>
          <cell r="E1482" t="str">
            <v>KG</v>
          </cell>
          <cell r="F1482" t="str">
            <v>11,92</v>
          </cell>
          <cell r="G1482" t="str">
            <v>12,09</v>
          </cell>
        </row>
        <row r="1483">
          <cell r="C1483" t="str">
            <v>100378</v>
          </cell>
          <cell r="D1483" t="str">
            <v>FABRICAÇÃO E INSTALAÇÃO DE TESOURA (INTEIRA OU MEIA) EM AÇO, VÃOS MAIORES QUE 6,0 M E MENORES QUE 12,0 M, INCLUSO IÇAMENTO. AF_07/2019</v>
          </cell>
          <cell r="E1483" t="str">
            <v>KG</v>
          </cell>
          <cell r="F1483" t="str">
            <v>11,14</v>
          </cell>
          <cell r="G1483" t="str">
            <v>11,29</v>
          </cell>
        </row>
        <row r="1484">
          <cell r="C1484" t="str">
            <v>100382</v>
          </cell>
          <cell r="D1484" t="str">
            <v>FABRICAÇÃO E INSTALAÇÃO DE PONTALETES DE MADEIRA NÃO APARELHADA PARA TELHADOS COM ATÉ 2 ÁGUAS E COM TELHA ONDULADA DE FIBROCIMENTO, ALUMÍNIO OU PLÁSTICA EM EDIFÍCIO RESIDENCIAL TÉRREO, INCLUSO TRANSPORTE VERTICAL. AF_07/2019</v>
          </cell>
          <cell r="E1484" t="str">
            <v>M2</v>
          </cell>
          <cell r="F1484" t="str">
            <v>34,93</v>
          </cell>
          <cell r="G1484" t="str">
            <v>35,44</v>
          </cell>
        </row>
        <row r="1485">
          <cell r="C1485" t="str">
            <v>94444</v>
          </cell>
          <cell r="D1485" t="str">
            <v>TELHAMENTO COM TELHA DE ENCAIXE, TIPO FRANCESA DE VIDRO, COM ATÉ 2 ÁGUAS, INCLUSO TRANSPORTE VERTICAL. AF_07/2019</v>
          </cell>
          <cell r="E1485" t="str">
            <v>M2</v>
          </cell>
          <cell r="F1485" t="str">
            <v>648,99</v>
          </cell>
          <cell r="G1485" t="str">
            <v>649,80</v>
          </cell>
        </row>
        <row r="1486">
          <cell r="C1486" t="str">
            <v>102661</v>
          </cell>
          <cell r="D1486" t="str">
            <v>DRENO SUBSUPERFICIAL (SEÇÃO 0,40 X 0,40 M), COM TUBO DE PEAD CORRUGADO PERFURADO, DN 100 MM, ENCHIMENTO COM AREIA. AF_07/2021</v>
          </cell>
          <cell r="E1486" t="str">
            <v>M</v>
          </cell>
          <cell r="F1486" t="str">
            <v>31,59</v>
          </cell>
          <cell r="G1486" t="str">
            <v>32,16</v>
          </cell>
        </row>
        <row r="1487">
          <cell r="C1487" t="str">
            <v>102663</v>
          </cell>
          <cell r="D1487" t="str">
            <v>DRENO SUBSUPERFICIAL (SEÇÃO 0,40 X 0,40 M), COM TUBO DE CONCRETO SIMPLES POROSO, DN 200 MM, ENCHIMENTO COM AREIA. AF_07/2021</v>
          </cell>
          <cell r="E1487" t="str">
            <v>M</v>
          </cell>
          <cell r="F1487" t="str">
            <v>72,96</v>
          </cell>
          <cell r="G1487" t="str">
            <v>73,86</v>
          </cell>
        </row>
        <row r="1488">
          <cell r="C1488" t="str">
            <v>102664</v>
          </cell>
          <cell r="D1488" t="str">
            <v>DRENO SUBSUPERFICIAL (SEÇÃO 0,40 X 0,40 M), CEGO, ENCHIMENTO DE BRITA, ENVOLVIDO COM MANTA GEOTÊXTIL. AF_07/2021</v>
          </cell>
          <cell r="E1488" t="str">
            <v>M</v>
          </cell>
          <cell r="F1488" t="str">
            <v>41,04</v>
          </cell>
          <cell r="G1488" t="str">
            <v>41,61</v>
          </cell>
        </row>
        <row r="1489">
          <cell r="C1489" t="str">
            <v>102665</v>
          </cell>
          <cell r="D1489" t="str">
            <v>DRENO SUBSUPERFICIAL (SEÇÃO 0,40 X 0,40 M), CEGO, ENCHIMENTO DE BRITA. AF_07/2021</v>
          </cell>
          <cell r="E1489" t="str">
            <v>M</v>
          </cell>
          <cell r="F1489" t="str">
            <v>22,75</v>
          </cell>
          <cell r="G1489" t="str">
            <v>23,28</v>
          </cell>
        </row>
        <row r="1490">
          <cell r="C1490" t="str">
            <v>102666</v>
          </cell>
          <cell r="D1490" t="str">
            <v>DRENO SUBSUPERFICIAL (SEÇÃO 0,40 X 0,40 M), COM TUBO DE PEAD CORRUGADO PERFURADO, DN 100 MM, ENCHIMENTO COM BRITA, ENVOLVIDO COM MANTA GEOTÊXTIL. AF_07/2021</v>
          </cell>
          <cell r="E1490" t="str">
            <v>M</v>
          </cell>
          <cell r="F1490" t="str">
            <v>52,28</v>
          </cell>
          <cell r="G1490" t="str">
            <v>52,89</v>
          </cell>
        </row>
        <row r="1491">
          <cell r="C1491" t="str">
            <v>102669</v>
          </cell>
          <cell r="D1491" t="str">
            <v>DRENO SUBSUPERFICIAL (SEÇÃO 0,40 X 0,40 M), COM TUBO DE CONCRETO SIMPLES POROSO, DN 200 MM, ENCHIMENTO COM BRITA, ENVOLVIDO COM MANTA GEOTÊXTIL. AF_07/2021</v>
          </cell>
          <cell r="E1491" t="str">
            <v>M</v>
          </cell>
          <cell r="F1491" t="str">
            <v>93,28</v>
          </cell>
          <cell r="G1491" t="str">
            <v>94,22</v>
          </cell>
        </row>
        <row r="1492">
          <cell r="C1492" t="str">
            <v>102670</v>
          </cell>
          <cell r="D1492" t="str">
            <v>DRENO PROFUNDO (SEÇÃO 0,50 X 1,50 M), COM TUBO DE PEAD CORRUGADO PERFURADO, DN 100 MM, ENCHIMENTO COM AREIA, COM SELO DE ARGILA. AF_07/2021</v>
          </cell>
          <cell r="E1492" t="str">
            <v>M</v>
          </cell>
          <cell r="F1492" t="str">
            <v>92,15</v>
          </cell>
          <cell r="G1492" t="str">
            <v>93,55</v>
          </cell>
        </row>
        <row r="1493">
          <cell r="C1493" t="str">
            <v>102673</v>
          </cell>
          <cell r="D1493" t="str">
            <v>DRENO PROFUNDO (SEÇÃO 0,50 X 1,50 M), COM TUBO DE CONCRETO SIMPLES POROSO, DN 200 MM, ENCHIMENTO COM AREIA, COM SELO DE ARGILA. AF_07/2021</v>
          </cell>
          <cell r="E1493" t="str">
            <v>M</v>
          </cell>
          <cell r="F1493" t="str">
            <v>155,86</v>
          </cell>
          <cell r="G1493" t="str">
            <v>158,99</v>
          </cell>
        </row>
        <row r="1494">
          <cell r="C1494" t="str">
            <v>102674</v>
          </cell>
          <cell r="D1494" t="str">
            <v>DRENO PROFUNDO (SEÇÃO 0,50 X 1,50 M), COM TUBO DE PEAD CORRUGADO PERFURADO, DN 100 MM, ENCHIMENTO COM AREIA. AF_07/2021</v>
          </cell>
          <cell r="E1494" t="str">
            <v>M</v>
          </cell>
          <cell r="F1494" t="str">
            <v>99,21</v>
          </cell>
          <cell r="G1494" t="str">
            <v>100,27</v>
          </cell>
        </row>
        <row r="1495">
          <cell r="C1495" t="str">
            <v>102677</v>
          </cell>
          <cell r="D1495" t="str">
            <v>DRENO PROFUNDO (SEÇÃO 0,50 X 1,50 M), COM TUBO DE CONCRETO SIMPLES POROSO, DN 200 MM, ENCHIMENTO COM AREIA. AF_07/2021</v>
          </cell>
          <cell r="E1495" t="str">
            <v>M</v>
          </cell>
          <cell r="F1495" t="str">
            <v>145,49</v>
          </cell>
          <cell r="G1495" t="str">
            <v>147,19</v>
          </cell>
        </row>
        <row r="1496">
          <cell r="C1496" t="str">
            <v>102678</v>
          </cell>
          <cell r="D1496" t="str">
            <v>DRENO PROFUNDO (SEÇÃO 0,50 X 1,50 M), CEGO, ENCHIMENTO DE BRITA, ENVOLVIDO COM MANTA GEOTÊXTIL, COM SELO DE ARGILA. AF_07/2021</v>
          </cell>
          <cell r="E1496" t="str">
            <v>M</v>
          </cell>
          <cell r="F1496" t="str">
            <v>124,62</v>
          </cell>
          <cell r="G1496" t="str">
            <v>126,06</v>
          </cell>
        </row>
        <row r="1497">
          <cell r="C1497" t="str">
            <v>102679</v>
          </cell>
          <cell r="D1497" t="str">
            <v>DRENO PROFUNDO (SEÇÃO 0,50 X 1,50 M), CEGO, ENCHIMENTO DE BRITA, ENVOLVIDO COM MANTA GEOTÊXTIL. AF_07/2021</v>
          </cell>
          <cell r="E1497" t="str">
            <v>M</v>
          </cell>
          <cell r="F1497" t="str">
            <v>135,42</v>
          </cell>
          <cell r="G1497" t="str">
            <v>136,43</v>
          </cell>
        </row>
        <row r="1498">
          <cell r="C1498" t="str">
            <v>102680</v>
          </cell>
          <cell r="D1498" t="str">
            <v>DRENO PROFUNDO (SEÇÃO 0,50 X 1,50 M), COM TUBO DE PEAD CORRUGADO PERFURADO, DN 100 MM, ENCHIMENTO COM BRITA, ENVOLVIDO COM MANTA GEOTÊXTIL, COM SELO DE ARGILA. AF_07/2021</v>
          </cell>
          <cell r="E1498" t="str">
            <v>M</v>
          </cell>
          <cell r="F1498" t="str">
            <v>136,84</v>
          </cell>
          <cell r="G1498" t="str">
            <v>138,40</v>
          </cell>
        </row>
        <row r="1499">
          <cell r="C1499" t="str">
            <v>102683</v>
          </cell>
          <cell r="D1499" t="str">
            <v>DRENO PROFUNDO (SEÇÃO 0,50 X 1,50 M), COM TUBO DE CONCRETO SIMPLES POROSO, DN 200 MM, ENCHIMENTO COM BRITA, ENVOLVIDO COM MANTA GEOTÊXTIL, COM SELO DE ARGILA. AF_07/2021</v>
          </cell>
          <cell r="E1499" t="str">
            <v>M</v>
          </cell>
          <cell r="F1499" t="str">
            <v>186,72</v>
          </cell>
          <cell r="G1499" t="str">
            <v>189,00</v>
          </cell>
        </row>
        <row r="1500">
          <cell r="C1500" t="str">
            <v>102684</v>
          </cell>
          <cell r="D1500" t="str">
            <v>DRENO PROFUNDO (SEÇÃO 0,50 X 1,50 M), COM TUBO DE PEAD CORRUGADO PERFURADO, DN 100 MM, ENCHIMENTO COM BRITA, ENVOLVIDO COM MANTA GEOTÊXTIL. AF_07/2021</v>
          </cell>
          <cell r="E1500" t="str">
            <v>M</v>
          </cell>
          <cell r="F1500" t="str">
            <v>147,63</v>
          </cell>
          <cell r="G1500" t="str">
            <v>148,76</v>
          </cell>
        </row>
        <row r="1501">
          <cell r="C1501" t="str">
            <v>102687</v>
          </cell>
          <cell r="D1501" t="str">
            <v>DRENO PROFUNDO (SEÇÃO 0,50 X 1,50 M), COM TUBO DE CONCRETO SIMPLES POROSO, DN 200 MM, ENCHIMENTO COM BRITA, ENVOLVIDO COM MANTA GEOTÊXTIL. AF_07/2021</v>
          </cell>
          <cell r="E1501" t="str">
            <v>M</v>
          </cell>
          <cell r="F1501" t="str">
            <v>193,54</v>
          </cell>
          <cell r="G1501" t="str">
            <v>195,31</v>
          </cell>
        </row>
        <row r="1502">
          <cell r="C1502" t="str">
            <v>102688</v>
          </cell>
          <cell r="D1502" t="str">
            <v>DRENO ESPINHA DE PEIXE (SEÇÃO (0,40 X 0,40 M), COM TUBO DE PEAD CORRUGADO PERFURADO, DN 100 MM, ENCHIMENTO COM AREIA, INCLUSIVE CONEXÕES. AF_07/2021</v>
          </cell>
          <cell r="E1502" t="str">
            <v>M</v>
          </cell>
          <cell r="F1502" t="str">
            <v>37,21</v>
          </cell>
          <cell r="G1502" t="str">
            <v>38,09</v>
          </cell>
        </row>
        <row r="1503">
          <cell r="C1503" t="str">
            <v>102690</v>
          </cell>
          <cell r="D1503" t="str">
            <v>DRENO ESPINHA DE PEIXE (SEÇÃO (0,40 X 0,40 M), COM TUBO DE PEAD CORRUGADO PERFURADO, DN 100 MM, ENCHIMENTO COM BRITA, ENVOLVIDO COM MANTA GEOTÊXTIL, INCLUSIVE CONEXÕES. AF_07/2021</v>
          </cell>
          <cell r="E1503" t="str">
            <v>M</v>
          </cell>
          <cell r="F1503" t="str">
            <v>57,89</v>
          </cell>
          <cell r="G1503" t="str">
            <v>58,81</v>
          </cell>
        </row>
        <row r="1504">
          <cell r="C1504" t="str">
            <v>102694</v>
          </cell>
          <cell r="D1504" t="str">
            <v>DRENO ESPINHA DE PEIXE (SEÇÃO (0,50 X 0,80 M), COM TUBO DE PEAD CORRUGADO PERFURADO, DN 100 MM, ENCHIMENTO COM AREIA, INCLUSIVE CONEXÕES. AF_07/2021</v>
          </cell>
          <cell r="E1504" t="str">
            <v>M</v>
          </cell>
          <cell r="F1504" t="str">
            <v>68,09</v>
          </cell>
          <cell r="G1504" t="str">
            <v>69,24</v>
          </cell>
        </row>
        <row r="1505">
          <cell r="C1505" t="str">
            <v>102697</v>
          </cell>
          <cell r="D1505" t="str">
            <v>DRENO ESPINHA DE PEIXE (SEÇÃO (0,50 X 0,80 M), COM TUBO DE PEAD CORRUGADO PERFURADO, DN 100 MM, ENCHIMENTO COM BRITA, ENVOLVIDO COM MANTA GEOTÊXTIL, INCLUSIVE CONEXÕES. AF_07/2021</v>
          </cell>
          <cell r="E1505" t="str">
            <v>M</v>
          </cell>
          <cell r="F1505" t="str">
            <v>99,37</v>
          </cell>
          <cell r="G1505" t="str">
            <v>100,59</v>
          </cell>
        </row>
        <row r="1506">
          <cell r="C1506" t="str">
            <v>102704</v>
          </cell>
          <cell r="D1506" t="str">
            <v>TUBO DE PEAD CORRUGADO PERFURADO, DN 100 MM, PARA DRENO - FORNECIMENTO E ASSENTAMENTO. AF_07/2021</v>
          </cell>
          <cell r="E1506" t="str">
            <v>M</v>
          </cell>
          <cell r="F1506" t="str">
            <v>12,00</v>
          </cell>
          <cell r="G1506" t="str">
            <v>12,05</v>
          </cell>
        </row>
        <row r="1507">
          <cell r="C1507" t="str">
            <v>102706</v>
          </cell>
          <cell r="D1507" t="str">
            <v>TUBO DE PVC CORRUGADO FLEXÍVEL PERFURADO, DN 100 MM, PARA DRENO - FORNECIMENTO E ASSENTAMENTO. AF_07/2021</v>
          </cell>
          <cell r="E1507" t="str">
            <v>M</v>
          </cell>
          <cell r="F1507" t="str">
            <v>13,88</v>
          </cell>
          <cell r="G1507" t="str">
            <v>13,93</v>
          </cell>
        </row>
        <row r="1508">
          <cell r="C1508" t="str">
            <v>102707</v>
          </cell>
          <cell r="D1508" t="str">
            <v>TUBO DE CONCRETO SIMPLES POROSO, DN 200 MM, PARA DRENO - FORNECIMENTO E ASSENTAMENTO. AF_07/2021</v>
          </cell>
          <cell r="E1508" t="str">
            <v>M</v>
          </cell>
          <cell r="F1508" t="str">
            <v>56,50</v>
          </cell>
          <cell r="G1508" t="str">
            <v>56,96</v>
          </cell>
        </row>
        <row r="1509">
          <cell r="C1509" t="str">
            <v>102708</v>
          </cell>
          <cell r="D1509" t="str">
            <v>LUVA DE PVC, SÉRIE NORMAL, PARA ESGOTO PREDIAL, DN 100 MM, INSTALADA EM DRENO  - FORNECIMENTO E INSTALAÇÃO. AF_07/2021</v>
          </cell>
          <cell r="E1509" t="str">
            <v>UN</v>
          </cell>
          <cell r="F1509" t="str">
            <v>21,72</v>
          </cell>
          <cell r="G1509" t="str">
            <v>23,29</v>
          </cell>
        </row>
        <row r="1510">
          <cell r="C1510" t="str">
            <v>102710</v>
          </cell>
          <cell r="D1510" t="str">
            <v>JUNÇÃO SIMPLES DE PVC, 45 GRAUS, SÉRIE NORMAL, PARA ESGOTO PREDIAL, DN 100 MM, INSTALADA EM DRENO - FORNECIMENTO E INSTALAÇÃO. AF_07/2021</v>
          </cell>
          <cell r="E1510" t="str">
            <v>UN</v>
          </cell>
          <cell r="F1510" t="str">
            <v>54,97</v>
          </cell>
          <cell r="G1510" t="str">
            <v>58,11</v>
          </cell>
        </row>
        <row r="1511">
          <cell r="C1511" t="str">
            <v>102711</v>
          </cell>
          <cell r="D1511" t="str">
            <v>JUNÇÃO DUPLA DE PVC, SÉRIE NORMAL, PARA ESGOTO PREDIAL, DN 100 X 100 X 100 MM, INSTALADA EM DRENO  - FORNECIMENTO E INSTALAÇÃO. AF_07/2021</v>
          </cell>
          <cell r="E1511" t="str">
            <v>UN</v>
          </cell>
          <cell r="F1511" t="str">
            <v>77,86</v>
          </cell>
          <cell r="G1511" t="str">
            <v>81,00</v>
          </cell>
        </row>
        <row r="1512">
          <cell r="C1512" t="str">
            <v>102712</v>
          </cell>
          <cell r="D1512" t="str">
            <v>GEOTÊXTIL NÃO TECIDO 100% POLIÉSTER, RESISTÊNCIA A TRAÇÃO DE 9 KN/M (RT - 9), INSTALADO EM DRENO - FORNECIMENTO E INSTALAÇÃO. AF_07/2021</v>
          </cell>
          <cell r="E1512" t="str">
            <v>M2</v>
          </cell>
          <cell r="F1512" t="str">
            <v>7,10</v>
          </cell>
          <cell r="G1512" t="str">
            <v>7,15</v>
          </cell>
        </row>
        <row r="1513">
          <cell r="C1513" t="str">
            <v>102713</v>
          </cell>
          <cell r="D1513" t="str">
            <v>GEOTÊXTIL NÃO TECIDO 100% POLIÉSTER, RESISTÊNCIA A TRAÇÃO DE 14 KN/M (RT - 14), INSTALADO EM DRENO - FORNECIMENTO E INSTALAÇÃO. AF_07/2021</v>
          </cell>
          <cell r="E1513" t="str">
            <v>M2</v>
          </cell>
          <cell r="F1513" t="str">
            <v>9,77</v>
          </cell>
          <cell r="G1513" t="str">
            <v>9,82</v>
          </cell>
        </row>
        <row r="1514">
          <cell r="C1514" t="str">
            <v>102715</v>
          </cell>
          <cell r="D1514" t="str">
            <v>GEOTÊXTIL NÃO TECIDO 100% POLIÉSTER, RESISTÊNCIA A TRAÇÃO DE 26 KN/M (RT - 26), INSTALADO EM DRENO - FORNECIMENTO E INSTALAÇÃO. AF_07/2021</v>
          </cell>
          <cell r="E1514" t="str">
            <v>M2</v>
          </cell>
          <cell r="F1514" t="str">
            <v>19,34</v>
          </cell>
          <cell r="G1514" t="str">
            <v>19,39</v>
          </cell>
        </row>
        <row r="1515">
          <cell r="C1515" t="str">
            <v>102716</v>
          </cell>
          <cell r="D1515" t="str">
            <v>ENCHIMENTO DE AREIA PARA DRENO, LANÇAMENTO MECANIZADO. AF_07/2021</v>
          </cell>
          <cell r="E1515" t="str">
            <v>M3</v>
          </cell>
          <cell r="F1515" t="str">
            <v>114,36</v>
          </cell>
          <cell r="G1515" t="str">
            <v>115,63</v>
          </cell>
        </row>
        <row r="1516">
          <cell r="C1516" t="str">
            <v>102717</v>
          </cell>
          <cell r="D1516" t="str">
            <v>ENCHIMENTO DE BRITA PARA DRENO, LANÇAMENTO MECANIZADO. AF_07/2021</v>
          </cell>
          <cell r="E1516" t="str">
            <v>M3</v>
          </cell>
          <cell r="F1516" t="str">
            <v>130,10</v>
          </cell>
          <cell r="G1516" t="str">
            <v>131,37</v>
          </cell>
        </row>
        <row r="1517">
          <cell r="C1517" t="str">
            <v>102718</v>
          </cell>
          <cell r="D1517" t="str">
            <v>ENCHIMENTO DE AREIA PARA DRENO, LANÇAMENTO MANUAL. AF_07/2021</v>
          </cell>
          <cell r="E1517" t="str">
            <v>M3</v>
          </cell>
          <cell r="F1517" t="str">
            <v>120,13</v>
          </cell>
          <cell r="G1517" t="str">
            <v>123,17</v>
          </cell>
        </row>
        <row r="1518">
          <cell r="C1518" t="str">
            <v>102719</v>
          </cell>
          <cell r="D1518" t="str">
            <v>ENCHIMENTO DE BRITA PARA DRENO, LANÇAMENTO MANUAL. AF_07/2021</v>
          </cell>
          <cell r="E1518" t="str">
            <v>M3</v>
          </cell>
          <cell r="F1518" t="str">
            <v>135,87</v>
          </cell>
          <cell r="G1518" t="str">
            <v>138,91</v>
          </cell>
        </row>
        <row r="1519">
          <cell r="C1519" t="str">
            <v>102722</v>
          </cell>
          <cell r="D1519" t="str">
            <v>DRENO EM MURO DE CONTENÇÃO, EXECUTADO NO PÉ DO MURO, COM TUBO DE PEAD CORRUGADO FLEXÍVEL PERFURADO, ENCHIMENTO COM BRITA, ENVOLVIDO COM MANTA GEOTÊXTIL. AF_07/2021</v>
          </cell>
          <cell r="E1519" t="str">
            <v>M</v>
          </cell>
          <cell r="F1519" t="str">
            <v>46,41</v>
          </cell>
          <cell r="G1519" t="str">
            <v>47,38</v>
          </cell>
        </row>
        <row r="1520">
          <cell r="C1520" t="str">
            <v>102723</v>
          </cell>
          <cell r="D1520" t="str">
            <v>DRENO EM MURO DE CONTENÇÃO, EXECUTADO NO PÉ DO MURO, COM TUBO DE PVC CORRUGADO FLEXÍVEL PERFURADO, ENCHIMENTO COM BRITA, ENVOLVIDO COM MANTA GEOTÊXTIL. AF_07/2021</v>
          </cell>
          <cell r="E1520" t="str">
            <v>M</v>
          </cell>
          <cell r="F1520" t="str">
            <v>46,96</v>
          </cell>
          <cell r="G1520" t="str">
            <v>47,93</v>
          </cell>
        </row>
        <row r="1521">
          <cell r="C1521" t="str">
            <v>102724</v>
          </cell>
          <cell r="D1521" t="str">
            <v>DRENO BARBACÃ, DN 100 MM, COM MATERIAL DRENANTE. AF_07/2021</v>
          </cell>
          <cell r="E1521" t="str">
            <v>UN</v>
          </cell>
          <cell r="F1521" t="str">
            <v>27,18</v>
          </cell>
          <cell r="G1521" t="str">
            <v>28,10</v>
          </cell>
        </row>
        <row r="1522">
          <cell r="C1522" t="str">
            <v>102725</v>
          </cell>
          <cell r="D1522" t="str">
            <v>DRENO BARBACÃ, DN 75 MM, COM MATERIAL DRENANTE. AF_07/2021</v>
          </cell>
          <cell r="E1522" t="str">
            <v>UN</v>
          </cell>
          <cell r="F1522" t="str">
            <v>25,88</v>
          </cell>
          <cell r="G1522" t="str">
            <v>26,80</v>
          </cell>
        </row>
        <row r="1523">
          <cell r="C1523" t="str">
            <v>102726</v>
          </cell>
          <cell r="D1523" t="str">
            <v>DRENO BARBACÃ, DN 50 MM, COM MATERIAL DRENANTE. AF_07/2021</v>
          </cell>
          <cell r="E1523" t="str">
            <v>UN</v>
          </cell>
          <cell r="F1523" t="str">
            <v>23,10</v>
          </cell>
          <cell r="G1523" t="str">
            <v>24,02</v>
          </cell>
        </row>
        <row r="1524">
          <cell r="C1524" t="str">
            <v>103653</v>
          </cell>
          <cell r="D1524" t="str">
            <v>GEOTÊXTIL NÃO TECIDO 100% POLIÉSTER, RESISTÊNCIA A TRAÇÃO DE 31 KN/M (RT-31), INSTALADO EM DRENO - FORNECIMENTO E INSTALAÇÃO. AF_07/2021</v>
          </cell>
          <cell r="E1524" t="str">
            <v>M2</v>
          </cell>
          <cell r="F1524" t="str">
            <v>23,11</v>
          </cell>
          <cell r="G1524" t="str">
            <v>23,16</v>
          </cell>
        </row>
        <row r="1525">
          <cell r="C1525" t="str">
            <v>92743</v>
          </cell>
          <cell r="D1525" t="str">
            <v>MURO DE GABIÃO, ENCHIMENTO COM PEDRA DE MÃO TIPO RACHÃO, DE GRAVIDADE, COM GAIOLAS DE COMPRIMENTO IGUAL A 2 M, PARA MUROS COM ALTURA MENOR OU IGUAL A 4 M  FORNECIMENTO E EXECUÇÃO. AF_12/2015</v>
          </cell>
          <cell r="E1525" t="str">
            <v>M3</v>
          </cell>
          <cell r="F1525" t="str">
            <v>651,88</v>
          </cell>
          <cell r="G1525" t="str">
            <v>666,33</v>
          </cell>
        </row>
        <row r="1526">
          <cell r="C1526" t="str">
            <v>92744</v>
          </cell>
          <cell r="D1526" t="str">
            <v>MURO DE GABIÃO, ENCHIMENTO COM PEDRA DE MÃO TIPO RACHÃO, DE GRAVIDADE, COM GAIOLAS DE COMPRIMENTO IGUAL A 5 M, PARA MUROS COM ALTURA MENOR OU IGUAL A 4 M  FORNECIMENTO E EXECUÇÃO. AF_12/2015</v>
          </cell>
          <cell r="E1526" t="str">
            <v>M3</v>
          </cell>
          <cell r="F1526" t="str">
            <v>640,19</v>
          </cell>
          <cell r="G1526" t="str">
            <v>647,17</v>
          </cell>
        </row>
        <row r="1527">
          <cell r="C1527" t="str">
            <v>92745</v>
          </cell>
          <cell r="D1527" t="str">
            <v>MURO DE GABIÃO, ENCHIMENTO COM PEDRA DE MÃO TIPO RACHÃO, DE GRAVIDADE, COM GAIOLAS DE COMPRIMENTO IGUAL A 2 M, PARA MUROS COM ALTURA MAIOR QUE 4 M E MENOR OU IGUAL A 6 M  FORNECIMENTO E EXECUÇÃO. AF_12/2015</v>
          </cell>
          <cell r="E1527" t="str">
            <v>M3</v>
          </cell>
          <cell r="F1527" t="str">
            <v>809,68</v>
          </cell>
          <cell r="G1527" t="str">
            <v>827,06</v>
          </cell>
        </row>
        <row r="1528">
          <cell r="C1528" t="str">
            <v>92746</v>
          </cell>
          <cell r="D1528" t="str">
            <v>MURO DE GABIÃO, ENCHIMENTO COM PEDRA DE MÃO TIPO RACHÃO, DE GRAVIDADE, COM GAIOLAS DE COMPRIMENTO IGUAL A 5 M, PARA MUROS COM ALTURA MAIOR QUE 4 M E MENOR OU IGUAL A 6 M   FORNECIMENTO E EXECUÇÃO. AF_12/2015</v>
          </cell>
          <cell r="E1528" t="str">
            <v>M3</v>
          </cell>
          <cell r="F1528" t="str">
            <v>755,37</v>
          </cell>
          <cell r="G1528" t="str">
            <v>765,18</v>
          </cell>
        </row>
        <row r="1529">
          <cell r="C1529" t="str">
            <v>92747</v>
          </cell>
          <cell r="D1529" t="str">
            <v>MURO DE GABIÃO, ENCHIMENTO COM PEDRA DE MÃO TIPO RACHÃO, DE GRAVIDADE, COM GAIOLAS DE COMPRIMENTO IGUAL A 2 M, PARA MUROS COM ALTURA MAIOR QUE 6 M E MENOR OU IGUAL A 10 M   FORNECIMENTO E EXECUÇÃO. AF_12/2015</v>
          </cell>
          <cell r="E1529" t="str">
            <v>M3</v>
          </cell>
          <cell r="F1529" t="str">
            <v>898,89</v>
          </cell>
          <cell r="G1529" t="str">
            <v>917,97</v>
          </cell>
        </row>
        <row r="1530">
          <cell r="C1530" t="str">
            <v>92748</v>
          </cell>
          <cell r="D1530" t="str">
            <v>MURO DE GABIÃO, ENCHIMENTO COM PEDRA DE MÃO TIPO RACHÃO, DE GRAVIDADE, COM GAIOLAS DE COMPRIMENTO IGUAL A 5 M, PARA MUROS COM ALTURA MAIOR QUE 6 M E MENOR OU IGUAL A 10 M FORNECIMENTO E EXECUÇÃO. AF_12/2015</v>
          </cell>
          <cell r="E1530" t="str">
            <v>M3</v>
          </cell>
          <cell r="F1530" t="str">
            <v>820,62</v>
          </cell>
          <cell r="G1530" t="str">
            <v>832,12</v>
          </cell>
        </row>
        <row r="1531">
          <cell r="C1531" t="str">
            <v>92749</v>
          </cell>
          <cell r="D1531" t="str">
            <v>MURO DE GABIÃO, ENCHIMENTO COM PEDRA DE MÃO TIPO RACHÃO, COM SOLO REFORÇADO, PARA MUROS COM ALTURA MENOR OU IGUAL A 4 M   FORNECIMENTO E EXECUÇÃO. AF_12/2015</v>
          </cell>
          <cell r="E1531" t="str">
            <v>M3</v>
          </cell>
          <cell r="F1531" t="str">
            <v>950,41</v>
          </cell>
          <cell r="G1531" t="str">
            <v>964,70</v>
          </cell>
        </row>
        <row r="1532">
          <cell r="C1532" t="str">
            <v>92750</v>
          </cell>
          <cell r="D1532" t="str">
            <v>MURO DE GABIÃO, ENCHIMENTO COM PEDRA DE MÃO TIPO RACHÃO, COM SOLO REFORÇADO, PARA MUROS COM ALTURA MAIOR QUE 4 M E MENOR OU IGUAL A 12 M   FORNECIMENTO E EXECUÇÃO. AF_12/2015</v>
          </cell>
          <cell r="E1532" t="str">
            <v>M3</v>
          </cell>
          <cell r="F1532" t="str">
            <v>1.645,20</v>
          </cell>
          <cell r="G1532" t="str">
            <v>1.664,83</v>
          </cell>
        </row>
        <row r="1533">
          <cell r="C1533" t="str">
            <v>92751</v>
          </cell>
          <cell r="D1533" t="str">
            <v>MURO DE GABIÃO, ENCHIMENTO COM PEDRA DE MÃO TIPO RACHÃO, COM SOLO REFORÇADO, PARA MUROS COM ALTURA MAIOR QUE 12 M E MENOR OU IGUAL A 20 M    FORNECIMENTO E EXECUÇÃO. AF_12/2015</v>
          </cell>
          <cell r="E1533" t="str">
            <v>M3</v>
          </cell>
          <cell r="F1533" t="str">
            <v>2.048,53</v>
          </cell>
          <cell r="G1533" t="str">
            <v>2.071,17</v>
          </cell>
        </row>
        <row r="1534">
          <cell r="C1534" t="str">
            <v>92752</v>
          </cell>
          <cell r="D1534" t="str">
            <v>MURO DE GABIÃO, ENCHIMENTO COM PEDRA DE MÃO TIPO RACHÃO, COM SOLO REFORÇADO, PARA MUROS COM ALTURA MAIOR QUE 20 M E MENOR OU IGUAL A 28 M   FORNECIMENTO E EXECUÇÃO. AF_12/2015</v>
          </cell>
          <cell r="E1534" t="str">
            <v>M3</v>
          </cell>
          <cell r="F1534" t="str">
            <v>2.450,48</v>
          </cell>
          <cell r="G1534" t="str">
            <v>2.476,03</v>
          </cell>
        </row>
        <row r="1535">
          <cell r="C1535" t="str">
            <v>92753</v>
          </cell>
          <cell r="D1535" t="str">
            <v>MURO DE GABIÃO, ENCHIMENTO COM RESÍDUO DE CONSTRUÇÃO E DEMOLIÇÃO, DE GRAVIDADE, COM GAIOLA TRAPEZOIDAL DE COMPRIMENTO IGUAL A 2 M, PARA MUROS COM ALTURA MENOR OU IGUAL A 2 M   FORNECIMENTO E EXECUÇÃO. AF_12/2015</v>
          </cell>
          <cell r="E1535" t="str">
            <v>M3</v>
          </cell>
          <cell r="F1535" t="str">
            <v>620,01</v>
          </cell>
          <cell r="G1535" t="str">
            <v>630,07</v>
          </cell>
        </row>
        <row r="1536">
          <cell r="C1536" t="str">
            <v>92754</v>
          </cell>
          <cell r="D1536" t="str">
            <v>MURO DE GABIÃO, ENCHIMENTO COM RESÍDUO DE CONSTRUÇÃO E DEMOLIÇÃO, DE GRAVIDADE, COM GAIOLA TRAPEZOIDAL DE COMPRIMENTO IGUAL A 2 M, PARA MUROS COM ALTURA MAIOR QUE 2 M E MENOR OU IGUAL A 4 M    FORNECIMENTO E EXECUÇÃO. AF_12/2015</v>
          </cell>
          <cell r="E1536" t="str">
            <v>M3</v>
          </cell>
          <cell r="F1536" t="str">
            <v>563,77</v>
          </cell>
          <cell r="G1536" t="str">
            <v>573,05</v>
          </cell>
        </row>
        <row r="1537">
          <cell r="C1537" t="str">
            <v>92755</v>
          </cell>
          <cell r="D1537" t="str">
            <v>PROTEÇÃO SUPERFICIAL DE CANAL EM GABIÃO TIPO COLCHÃO, ALTURA DE 17 CENTÍMETROS, ENCHIMENTO COM PEDRA DE MÃO TIPO RACHÃO - FORNECIMENTO E EXECUÇÃO. AF_12/2015</v>
          </cell>
          <cell r="E1537" t="str">
            <v>M2</v>
          </cell>
          <cell r="F1537" t="str">
            <v>237,56</v>
          </cell>
          <cell r="G1537" t="str">
            <v>242,32</v>
          </cell>
        </row>
        <row r="1538">
          <cell r="C1538" t="str">
            <v>92756</v>
          </cell>
          <cell r="D1538" t="str">
            <v>PROTEÇÃO SUPERFICIAL DE CANAL EM GABIÃO TIPO COLCHÃO, ALTURA DE 23 CENTÍMETROS, ENCHIMENTO COM PEDRA DE MÃO TIPO RACHÃO - FORNECIMENTO E EXECUÇÃO. AF_12/2015</v>
          </cell>
          <cell r="E1538" t="str">
            <v>M2</v>
          </cell>
          <cell r="F1538" t="str">
            <v>269,21</v>
          </cell>
          <cell r="G1538" t="str">
            <v>274,85</v>
          </cell>
        </row>
        <row r="1539">
          <cell r="C1539" t="str">
            <v>92757</v>
          </cell>
          <cell r="D1539" t="str">
            <v>PROTEÇÃO SUPERFICIAL DE CANAL EM GABIÃO TIPO COLCHÃO, ALTURA DE 30 CENTÍMETROS, ENCHIMENTO COM PEDRA DE MÃO TIPO RACHÃO - FORNECIMENTO E EXECUÇÃO. AF_12/2015</v>
          </cell>
          <cell r="E1539" t="str">
            <v>M2</v>
          </cell>
          <cell r="F1539" t="str">
            <v>307,75</v>
          </cell>
          <cell r="G1539" t="str">
            <v>314,46</v>
          </cell>
        </row>
        <row r="1540">
          <cell r="C1540" t="str">
            <v>92758</v>
          </cell>
          <cell r="D1540" t="str">
            <v>PROTEÇÃO SUPERFICIAL DE CANAL EM GABIÃO TIPO SACO, DIÂMETRO DE 65 CENTÍMETROS, ENCHIMENTO MANUAL COM PEDRA DE MÃO TIPO RACHÃO - FORNECIMENTO E EXECUÇÃO. AF_12/2015</v>
          </cell>
          <cell r="E1540" t="str">
            <v>M3</v>
          </cell>
          <cell r="F1540" t="str">
            <v>748,83</v>
          </cell>
          <cell r="G1540" t="str">
            <v>759,50</v>
          </cell>
        </row>
        <row r="1541">
          <cell r="C1541" t="str">
            <v>91069</v>
          </cell>
          <cell r="D1541" t="str">
            <v>EXECUÇÃO DE REVESTIMENTO DE CONCRETO PROJETADO COM ESPESSURA DE 7 CM, ARMADO COM TELA, INCLINAÇÃO MENOR QUE 90°, APLICAÇÃO CONTÍNUA, UTILIZANDO EQUIPAMENTO DE PROJEÇÃO COM 6 M³/H DE CAPACIDADE. AF_01/2016</v>
          </cell>
          <cell r="E1541" t="str">
            <v>M2</v>
          </cell>
          <cell r="F1541" t="str">
            <v>115,67</v>
          </cell>
          <cell r="G1541" t="str">
            <v>118,35</v>
          </cell>
        </row>
        <row r="1542">
          <cell r="C1542" t="str">
            <v>91070</v>
          </cell>
          <cell r="D1542" t="str">
            <v>EXECUÇÃO DE REVESTIMENTO DE CONCRETO PROJETADO COM ESPESSURA DE 10 CM, ARMADO COM TELA, INCLINAÇÃO MENOR QUE 90°, APLICAÇÃO CONTÍNUA, UTILIZANDO EQUIPAMENTO DE PROJEÇÃO COM 6 M³/H DE CAPACIDADE. AF_01/2016</v>
          </cell>
          <cell r="E1542" t="str">
            <v>M2</v>
          </cell>
          <cell r="F1542" t="str">
            <v>127,39</v>
          </cell>
          <cell r="G1542" t="str">
            <v>130,22</v>
          </cell>
        </row>
        <row r="1543">
          <cell r="C1543" t="str">
            <v>91071</v>
          </cell>
          <cell r="D1543" t="str">
            <v>EXECUÇÃO DE REVESTIMENTO DE CONCRETO PROJETADO COM ESPESSURA DE 7 CM, ARMADO COM TELA, INCLINAÇÃO DE 90°, APLICAÇÃO CONTÍNUA, UTILIZANDO EQUIPAMENTO DE PROJEÇÃO COM 6 M³/H DE CAPACIDADE. AF_01/2016</v>
          </cell>
          <cell r="E1543" t="str">
            <v>M2</v>
          </cell>
          <cell r="F1543" t="str">
            <v>151,95</v>
          </cell>
          <cell r="G1543" t="str">
            <v>158,37</v>
          </cell>
        </row>
        <row r="1544">
          <cell r="C1544" t="str">
            <v>91072</v>
          </cell>
          <cell r="D1544" t="str">
            <v>EXECUÇÃO DE REVESTIMENTO DE CONCRETO PROJETADO COM ESPESSURA DE 10 CM, ARMADO COM TELA, INCLINAÇÃO DE 90°, APLICAÇÃO CONTÍNUA, UTILIZANDO EQUIPAMENTO DE PROJEÇÃO COM 6 M³/H DE CAPACIDADE. AF_01/2016</v>
          </cell>
          <cell r="E1544" t="str">
            <v>M2</v>
          </cell>
          <cell r="F1544" t="str">
            <v>163,62</v>
          </cell>
          <cell r="G1544" t="str">
            <v>170,21</v>
          </cell>
        </row>
        <row r="1545">
          <cell r="C1545" t="str">
            <v>91073</v>
          </cell>
          <cell r="D1545" t="str">
            <v>EXECUÇÃO DE REVESTIMENTO DE CONCRETO PROJETADO COM ESPESSURA DE 7 CM, ARMADO COM TELA, INCLINAÇÃO MENOR QUE 90°, APLICAÇÃO CONTÍNUA, UTILIZANDO EQUIPAMENTO DE PROJEÇÃO COM 3 M³/H DE CAPACIDADE. AF_01/2016</v>
          </cell>
          <cell r="E1545" t="str">
            <v>M2</v>
          </cell>
          <cell r="F1545" t="str">
            <v>127,62</v>
          </cell>
          <cell r="G1545" t="str">
            <v>131,69</v>
          </cell>
        </row>
        <row r="1546">
          <cell r="C1546" t="str">
            <v>91074</v>
          </cell>
          <cell r="D1546" t="str">
            <v>EXECUÇÃO DE REVESTIMENTO DE CONCRETO PROJETADO COM ESPESSURA DE 10 CM, ARMADO COM TELA, INCLINAÇÃO MENOR QUE 90°, APLICAÇÃO CONTÍNUA, UTILIZANDO EQUIPAMENTO DE PROJEÇÃO COM 3 M³/H DE CAPACIDADE. AF_01/2016</v>
          </cell>
          <cell r="E1546" t="str">
            <v>M2</v>
          </cell>
          <cell r="F1546" t="str">
            <v>140,59</v>
          </cell>
          <cell r="G1546" t="str">
            <v>144,97</v>
          </cell>
        </row>
        <row r="1547">
          <cell r="C1547" t="str">
            <v>91075</v>
          </cell>
          <cell r="D1547" t="str">
            <v>EXECUÇÃO DE REVESTIMENTO DE CONCRETO PROJETADO COM ESPESSURA DE 7 CM, ARMADO COM TELA, INCLINAÇÃO DE 90°, APLICAÇÃO CONTÍNUA, UTILIZANDO EQUIPAMENTO DE PROJEÇÃO COM 3 M³/H DE CAPACIDADE. AF_01/2016</v>
          </cell>
          <cell r="E1547" t="str">
            <v>M2</v>
          </cell>
          <cell r="F1547" t="str">
            <v>165,68</v>
          </cell>
          <cell r="G1547" t="str">
            <v>173,92</v>
          </cell>
        </row>
        <row r="1548">
          <cell r="C1548" t="str">
            <v>91076</v>
          </cell>
          <cell r="D1548" t="str">
            <v>EXECUÇÃO DE REVESTIMENTO DE CONCRETO PROJETADO COM ESPESSURA DE 10 CM, ARMADO COM TELA, INCLINAÇÃO DE 90°, APLICAÇÃO CONTÍNUA, UTILIZANDO EQUIPAMENTO DE PROJEÇÃO COM 3 M³/H DE CAPACIDADE. AF_01/2016</v>
          </cell>
          <cell r="E1548" t="str">
            <v>M2</v>
          </cell>
          <cell r="F1548" t="str">
            <v>178,67</v>
          </cell>
          <cell r="G1548" t="str">
            <v>187,24</v>
          </cell>
        </row>
        <row r="1549">
          <cell r="C1549" t="str">
            <v>91077</v>
          </cell>
          <cell r="D1549" t="str">
            <v>EXECUÇÃO DE REVESTIMENTO DE CONCRETO PROJETADO COM ESPESSURA DE 7 CM, ARMADO COM FIBRAS DE AÇO, INCLINAÇÃO MENOR QUE 90°, APLICAÇÃO CONTÍNUA, UTILIZANDO EQUIPAMENTO DE PROJEÇÃO COM 6 M³/H DE CAPACIDADE. AF_01/2016</v>
          </cell>
          <cell r="E1549" t="str">
            <v>M2</v>
          </cell>
          <cell r="F1549" t="str">
            <v>119,42</v>
          </cell>
          <cell r="G1549" t="str">
            <v>121,28</v>
          </cell>
        </row>
        <row r="1550">
          <cell r="C1550" t="str">
            <v>91078</v>
          </cell>
          <cell r="D1550" t="str">
            <v>EXECUÇÃO DE REVESTIMENTO DE CONCRETO PROJETADO COM ESPESSURA DE 10 CM, ARMADO COM FIBRAS DE AÇO, INCLINAÇÃO MENOR QUE 90°, APLICAÇÃO CONTÍNUA, UTILIZANDO EQUIPAMENTO DE PROJEÇÃO COM 6 M³/H DE CAPACIDADE. AF_01/2016</v>
          </cell>
          <cell r="E1550" t="str">
            <v>M2</v>
          </cell>
          <cell r="F1550" t="str">
            <v>140,05</v>
          </cell>
          <cell r="G1550" t="str">
            <v>142,04</v>
          </cell>
        </row>
        <row r="1551">
          <cell r="C1551" t="str">
            <v>91079</v>
          </cell>
          <cell r="D1551" t="str">
            <v>EXECUÇÃO DE REVESTIMENTO DE CONCRETO PROJETADO COM ESPESSURA DE 7 CM, ARMADO COM FIBRAS DE AÇO, INCLINAÇÃO DE 90°, APLICAÇÃO CONTÍNUA, UTILIZANDO EQUIPAMENTO DE PROJEÇÃO COM 6 M³/H DE CAPACIDADE. AF_01/2016</v>
          </cell>
          <cell r="E1551" t="str">
            <v>M2</v>
          </cell>
          <cell r="F1551" t="str">
            <v>124,83</v>
          </cell>
          <cell r="G1551" t="str">
            <v>127,22</v>
          </cell>
        </row>
        <row r="1552">
          <cell r="C1552" t="str">
            <v>91080</v>
          </cell>
          <cell r="D1552" t="str">
            <v>EXECUÇÃO DE REVESTIMENTO DE CONCRETO PROJETADO COM ESPESSURA DE 10 CM, ARMADO COM FIBRAS DE AÇO, INCLINAÇÃO DE 90°, APLICAÇÃO CONTÍNUA, UTILIZANDO EQUIPAMENTO DE PROJEÇÃO COM 6 M³/H DE CAPACIDADE. AF_01/2016</v>
          </cell>
          <cell r="E1552" t="str">
            <v>M2</v>
          </cell>
          <cell r="F1552" t="str">
            <v>145,25</v>
          </cell>
          <cell r="G1552" t="str">
            <v>147,77</v>
          </cell>
        </row>
        <row r="1553">
          <cell r="C1553" t="str">
            <v>91081</v>
          </cell>
          <cell r="D1553" t="str">
            <v>EXECUÇÃO DE REVESTIMENTO DE CONCRETO PROJETADO COM ESPESSURA DE 7 CM, ARMADO COM FIBRAS DE AÇO, INCLINAÇÃO MENOR QUE 90°, APLICAÇÃO CONTÍNUA, UTILIZANDO EQUIPAMENTO DE PROJEÇÃO COM 3 M³/H DE CAPACIDADE. AF_01/2016</v>
          </cell>
          <cell r="E1553" t="str">
            <v>M2</v>
          </cell>
          <cell r="F1553" t="str">
            <v>133,02</v>
          </cell>
          <cell r="G1553" t="str">
            <v>136,37</v>
          </cell>
        </row>
        <row r="1554">
          <cell r="C1554" t="str">
            <v>91082</v>
          </cell>
          <cell r="D1554" t="str">
            <v>EXECUÇÃO DE REVESTIMENTO DE CONCRETO PROJETADO COM ESPESSURA DE 10 CM, ARMADO COM FIBRAS DE AÇO, INCLINAÇÃO MENOR QUE 90°, APLICAÇÃO CONTÍNUA, UTILIZANDO EQUIPAMENTO DE PROJEÇÃO COM 3 M³/H DE CAPACIDADE. AF_01/2016</v>
          </cell>
          <cell r="E1554" t="str">
            <v>M2</v>
          </cell>
          <cell r="F1554" t="str">
            <v>154,73</v>
          </cell>
          <cell r="G1554" t="str">
            <v>158,35</v>
          </cell>
        </row>
        <row r="1555">
          <cell r="C1555" t="str">
            <v>91083</v>
          </cell>
          <cell r="D1555" t="str">
            <v>EXECUÇÃO DE REVESTIMENTO DE CONCRETO PROJETADO COM ESPESSURA DE 7 CM, ARMADO COM FIBRAS DE AÇO, INCLINAÇÃO DE 90°, APLICAÇÃO CONTÍNUA, UTILIZANDO EQUIPAMENTO DE PROJEÇÃO COM 3 M³/H DE CAPACIDADE. AF_01/2016</v>
          </cell>
          <cell r="E1555" t="str">
            <v>M2</v>
          </cell>
          <cell r="F1555" t="str">
            <v>142,32</v>
          </cell>
          <cell r="G1555" t="str">
            <v>146,69</v>
          </cell>
        </row>
        <row r="1556">
          <cell r="C1556" t="str">
            <v>91084</v>
          </cell>
          <cell r="D1556" t="str">
            <v>EXECUÇÃO DE REVESTIMENTO DE CONCRETO PROJETADO COM ESPESSURA DE 10 CM, ARMADO COM FIBRAS DE AÇO, INCLINAÇÃO DE 90°, APLICAÇÃO CONTÍNUA, UTILIZANDO EQUIPAMENTO DE PROJEÇÃO COM 3 M³/H DE CAPACIDADE. AF_01/2016</v>
          </cell>
          <cell r="E1556" t="str">
            <v>M2</v>
          </cell>
          <cell r="F1556" t="str">
            <v>163,80</v>
          </cell>
          <cell r="G1556" t="str">
            <v>168,44</v>
          </cell>
        </row>
        <row r="1557">
          <cell r="C1557" t="str">
            <v>91086</v>
          </cell>
          <cell r="D1557" t="str">
            <v>EXECUÇÃO DE REVESTIMENTO DE CONCRETO PROJETADO COM ESPESSURA DE 7 CM, ARMADO COM TELA, INCLINAÇÃO MENOR QUE 90°, APLICAÇÃO DESCONTÍNUA, UTILIZANDO EQUIPAMENTO DE PROJEÇÃO COM 6 M³/H DE CAPACIDADE. AF_01/2016</v>
          </cell>
          <cell r="E1557" t="str">
            <v>M2</v>
          </cell>
          <cell r="F1557" t="str">
            <v>125,13</v>
          </cell>
          <cell r="G1557" t="str">
            <v>128,71</v>
          </cell>
        </row>
        <row r="1558">
          <cell r="C1558" t="str">
            <v>91087</v>
          </cell>
          <cell r="D1558" t="str">
            <v>EXECUÇÃO DE REVESTIMENTO DE CONCRETO PROJETADO COM ESPESSURA DE 10 CM, ARMADO COM TELA, INCLINAÇÃO MENOR QUE 90°, APLICAÇÃO DESCONTÍNUA, UTILIZANDO EQUIPAMENTO DE PROJEÇÃO COM 6 M³/H DE CAPACIDADE. AF_01/2016</v>
          </cell>
          <cell r="E1558" t="str">
            <v>M2</v>
          </cell>
          <cell r="F1558" t="str">
            <v>137,17</v>
          </cell>
          <cell r="G1558" t="str">
            <v>140,94</v>
          </cell>
        </row>
        <row r="1559">
          <cell r="C1559" t="str">
            <v>91088</v>
          </cell>
          <cell r="D1559" t="str">
            <v>EXECUÇÃO DE REVESTIMENTO DE CONCRETO PROJETADO COM ESPESSURA DE 7 CM, ARMADO COM TELA, INCLINAÇÃO DE 90°, APLICAÇÃO DESCONTÍNUA, UTILIZANDO EQUIPAMENTO DE PROJEÇÃO COM 6 M³/H DE CAPACIDADE. AF_01/2016</v>
          </cell>
          <cell r="E1559" t="str">
            <v>M2</v>
          </cell>
          <cell r="F1559" t="str">
            <v>162,71</v>
          </cell>
          <cell r="G1559" t="str">
            <v>170,22</v>
          </cell>
        </row>
        <row r="1560">
          <cell r="C1560" t="str">
            <v>91089</v>
          </cell>
          <cell r="D1560" t="str">
            <v>EXECUÇÃO DE REVESTIMENTO DE CONCRETO PROJETADO COM ESPESSURA DE 10 CM, ARMADO COM TELA, INCLINAÇÃO DE 90°, APLICAÇÃO DESCONTÍNUA, UTILIZANDO EQUIPAMENTO DE PROJEÇÃO COM 6 M³/H DE CAPACIDADE. AF_01/2016</v>
          </cell>
          <cell r="E1560" t="str">
            <v>M2</v>
          </cell>
          <cell r="F1560" t="str">
            <v>174,85</v>
          </cell>
          <cell r="G1560" t="str">
            <v>182,56</v>
          </cell>
        </row>
        <row r="1561">
          <cell r="C1561" t="str">
            <v>91090</v>
          </cell>
          <cell r="D1561" t="str">
            <v>EXECUÇÃO DE REVESTIMENTO DE CONCRETO PROJETADO COM ESPESSURA DE 7 CM, ARMADO COM TELA, INCLINAÇÃO MENOR QUE 90°, APLICAÇÃO DESCONTÍNUA, UTILIZANDO EQUIPAMENTO DE PROJEÇÃO COM 3 M³/H DE CAPACIDADE. AF_01/2016</v>
          </cell>
          <cell r="E1561" t="str">
            <v>M2</v>
          </cell>
          <cell r="F1561" t="str">
            <v>135,18</v>
          </cell>
          <cell r="G1561" t="str">
            <v>140,04</v>
          </cell>
        </row>
        <row r="1562">
          <cell r="C1562" t="str">
            <v>91091</v>
          </cell>
          <cell r="D1562" t="str">
            <v>EXECUÇÃO DE REVESTIMENTO DE CONCRETO PROJETADO COM ESPESSURA DE 10 CM, ARMADO COM TELA, INCLINAÇÃO MENOR QUE 90°, APLICAÇÃO DESCONTÍNUA, UTILIZANDO EQUIPAMENTO DE PROJEÇÃO COM 3 M³/H DE CAPACIDADE. AF_01/2016</v>
          </cell>
          <cell r="E1562" t="str">
            <v>M2</v>
          </cell>
          <cell r="F1562" t="str">
            <v>148,61</v>
          </cell>
          <cell r="G1562" t="str">
            <v>153,83</v>
          </cell>
        </row>
        <row r="1563">
          <cell r="C1563" t="str">
            <v>91092</v>
          </cell>
          <cell r="D1563" t="str">
            <v>EXECUÇÃO DE REVESTIMENTO DE CONCRETO PROJETADO COM ESPESSURA DE 7 CM, ARMADO COM TELA, INCLINAÇÃO DE 90°, APLICAÇÃO DESCONTÍNUA, UTILIZANDO EQUIPAMENTO DE PROJEÇÃO COM 3 M³/H DE CAPACIDADE. AF_01/2016</v>
          </cell>
          <cell r="E1563" t="str">
            <v>M2</v>
          </cell>
          <cell r="F1563" t="str">
            <v>174,08</v>
          </cell>
          <cell r="G1563" t="str">
            <v>183,23</v>
          </cell>
        </row>
        <row r="1564">
          <cell r="C1564" t="str">
            <v>91093</v>
          </cell>
          <cell r="D1564" t="str">
            <v>EXECUÇÃO DE REVESTIMENTO DE CONCRETO PROJETADO COM ESPESSURA DE 10 CM, ARMADO COM TELA, INCLINAÇÃO DE 90°, APLICAÇÃO DESCONTÍNUA, UTILIZANDO EQUIPAMENTO DE PROJEÇÃO COM 3 M³/H DE CAPACIDADE. AF_01/2016</v>
          </cell>
          <cell r="E1564" t="str">
            <v>M2</v>
          </cell>
          <cell r="F1564" t="str">
            <v>187,81</v>
          </cell>
          <cell r="G1564" t="str">
            <v>197,35</v>
          </cell>
        </row>
        <row r="1565">
          <cell r="C1565" t="str">
            <v>91094</v>
          </cell>
          <cell r="D1565" t="str">
            <v>EXECUÇÃO DE REVESTIMENTO DE CONCRETO PROJETADO COM ESPESSURA DE 7 CM, ARMADO COM FIBRAS DE AÇO, INCLINAÇÃO MENOR QUE 90°, APLICAÇÃO DESCONTÍNUA, UTILIZANDO EQUIPAMENTO DE PROJEÇÃO COM 6 M³/H DE CAPACIDADE. AF_01/2016</v>
          </cell>
          <cell r="E1565" t="str">
            <v>M2</v>
          </cell>
          <cell r="F1565" t="str">
            <v>124,80</v>
          </cell>
          <cell r="G1565" t="str">
            <v>127,27</v>
          </cell>
        </row>
        <row r="1566">
          <cell r="C1566" t="str">
            <v>91095</v>
          </cell>
          <cell r="D1566" t="str">
            <v>EXECUÇÃO DE REVESTIMENTO DE CONCRETO PROJETADO COM ESPESSURA DE 10 CM, ARMADO COM FIBRAS DE AÇO, INCLINAÇÃO MENOR QUE 90°, APLICAÇÃO DESCONTÍNUA, UTILIZANDO EQUIPAMENTO DE PROJEÇÃO COM 6 M³/H DE CAPACIDADE. AF_01/2016</v>
          </cell>
          <cell r="E1566" t="str">
            <v>M2</v>
          </cell>
          <cell r="F1566" t="str">
            <v>145,81</v>
          </cell>
          <cell r="G1566" t="str">
            <v>148,45</v>
          </cell>
        </row>
        <row r="1567">
          <cell r="C1567" t="str">
            <v>91096</v>
          </cell>
          <cell r="D1567" t="str">
            <v>EXECUÇÃO DE REVESTIMENTO DE CONCRETO PROJETADO COM ESPESSURA DE 7 CM, ARMADO COM FIBRAS DE AÇO, INCLINAÇÃO DE 90°, APLICAÇÃO DESCONTÍNUA, UTILIZANDO EQUIPAMENTO DE PROJEÇÃO COM 6 M³/H DE CAPACIDADE. AF_01/2016</v>
          </cell>
          <cell r="E1567" t="str">
            <v>M2</v>
          </cell>
          <cell r="F1567" t="str">
            <v>127,60</v>
          </cell>
          <cell r="G1567" t="str">
            <v>130,39</v>
          </cell>
        </row>
        <row r="1568">
          <cell r="C1568" t="str">
            <v>91097</v>
          </cell>
          <cell r="D1568" t="str">
            <v>EXECUÇÃO DE REVESTIMENTO DE CONCRETO PROJETADO COM ESPESSURA DE 10 CM, ARMADO COM FIBRAS DE AÇO, INCLINAÇÃO DE 90°, APLICAÇÃO DESCONTÍNUA, UTILIZANDO EQUIPAMENTO DE PROJEÇÃO COM 6 M³/H DE CAPACIDADE. AF_01/2016</v>
          </cell>
          <cell r="E1568" t="str">
            <v>M2</v>
          </cell>
          <cell r="F1568" t="str">
            <v>148,46</v>
          </cell>
          <cell r="G1568" t="str">
            <v>151,41</v>
          </cell>
        </row>
        <row r="1569">
          <cell r="C1569" t="str">
            <v>91098</v>
          </cell>
          <cell r="D1569" t="str">
            <v>EXECUÇÃO DE REVESTIMENTO DE CONCRETO PROJETADO COM ESPESSURA DE 7 CM, ARMADO COM FIBRAS DE AÇO, INCLINAÇÃO MENOR QUE 90°, APLICAÇÃO DESCONTÍNUA, UTILIZANDO EQUIPAMENTO DE PROJEÇÃO COM 3 M³/H DE CAPACIDADE. AF_01/2016</v>
          </cell>
          <cell r="E1569" t="str">
            <v>M2</v>
          </cell>
          <cell r="F1569" t="str">
            <v>138,11</v>
          </cell>
          <cell r="G1569" t="str">
            <v>142,10</v>
          </cell>
        </row>
        <row r="1570">
          <cell r="C1570" t="str">
            <v>91099</v>
          </cell>
          <cell r="D1570" t="str">
            <v>EXECUÇÃO DE REVESTIMENTO DE CONCRETO PROJETADO COM ESPESSURA DE 10 CM, ARMADO COM FIBRAS DE AÇO, INCLINAÇÃO MENOR QUE 90°, APLICAÇÃO DESCONTÍNUA, UTILIZANDO EQUIPAMENTO DE PROJEÇÃO COM 3 M³/H DE CAPACIDADE. AF_01/2016</v>
          </cell>
          <cell r="E1570" t="str">
            <v>M2</v>
          </cell>
          <cell r="F1570" t="str">
            <v>160,33</v>
          </cell>
          <cell r="G1570" t="str">
            <v>164,63</v>
          </cell>
        </row>
        <row r="1571">
          <cell r="C1571" t="str">
            <v>91100</v>
          </cell>
          <cell r="D1571" t="str">
            <v>EXECUÇÃO DE REVESTIMENTO DE CONCRETO PROJETADO COM ESPESSURA DE 7 CM, ARMADO COM FIBRAS DE AÇO, INCLINAÇÃO DE 90°, APLICAÇÃO DESCONTÍNUA, UTILIZANDO EQUIPAMENTO DE PROJEÇÃO COM 3 M³/H DE CAPACIDADE. AF_01/2016</v>
          </cell>
          <cell r="E1571" t="str">
            <v>M2</v>
          </cell>
          <cell r="F1571" t="str">
            <v>145,55</v>
          </cell>
          <cell r="G1571" t="str">
            <v>150,39</v>
          </cell>
        </row>
        <row r="1572">
          <cell r="C1572" t="str">
            <v>91101</v>
          </cell>
          <cell r="D1572" t="str">
            <v>EXECUÇÃO DE REVESTIMENTO DE CONCRETO PROJETADO COM ESPESSURA DE 10 CM, ARMADO COM FIBRAS DE AÇO, INCLINAÇÃO DE 90°, APLICAÇÃO DESCONTÍNUA, UTILIZANDO EQUIPAMENTO DE PROJEÇÃO COM 3 M³/H DE CAPACIDADE. AF_01/2016</v>
          </cell>
          <cell r="E1572" t="str">
            <v>M2</v>
          </cell>
          <cell r="F1572" t="str">
            <v>167,66</v>
          </cell>
          <cell r="G1572" t="str">
            <v>172,80</v>
          </cell>
        </row>
        <row r="1573">
          <cell r="C1573" t="str">
            <v>93952</v>
          </cell>
          <cell r="D1573" t="str">
            <v>EXECUÇÃO DE GRAMPO PARA SOLO GRAMPEADO COM COMPRIMENTO MENOR OU IGUAL A 4 M, DIÂMETRO DE 10 CM, PERFURAÇÃO COM EQUIPAMENTO MANUAL E ARMADURA COM DIÂMETRO DE 16 MM. AF_05/2016</v>
          </cell>
          <cell r="E1573" t="str">
            <v>M</v>
          </cell>
          <cell r="F1573" t="str">
            <v>204,36</v>
          </cell>
          <cell r="G1573" t="str">
            <v>216,17</v>
          </cell>
        </row>
        <row r="1574">
          <cell r="C1574" t="str">
            <v>93953</v>
          </cell>
          <cell r="D1574" t="str">
            <v>EXECUÇÃO DE GRAMPO PARA SOLO GRAMPEADO COM COMPRIMENTO MAIOR QUE 4 M E MENOR OU IGUAL A 6 M, DIÂMETRO DE 10 CM, PERFURAÇÃO COM EQUIPAMENTO MANUAL E ARMADURA COM DIÂMETRO DE 16 MM. AF_05/2016</v>
          </cell>
          <cell r="E1574" t="str">
            <v>M</v>
          </cell>
          <cell r="F1574" t="str">
            <v>190,76</v>
          </cell>
          <cell r="G1574" t="str">
            <v>201,28</v>
          </cell>
        </row>
        <row r="1575">
          <cell r="C1575" t="str">
            <v>93954</v>
          </cell>
          <cell r="D1575" t="str">
            <v>EXECUÇÃO DE GRAMPO PARA SOLO GRAMPEADO COM COMPRIMENTO MAIOR QUE 6 M E MENOR OU IGUAL A 8 M, DIÂMETRO DE 10 CM, PERFURAÇÃO COM EQUIPAMENTO MANUAL E ARMADURA COM DIÂMETRO DE 16 MM. AF_05/2016</v>
          </cell>
          <cell r="E1575" t="str">
            <v>M</v>
          </cell>
          <cell r="F1575" t="str">
            <v>182,53</v>
          </cell>
          <cell r="G1575" t="str">
            <v>192,29</v>
          </cell>
        </row>
        <row r="1576">
          <cell r="C1576" t="str">
            <v>93955</v>
          </cell>
          <cell r="D1576" t="str">
            <v>EXECUÇÃO DE GRAMPO PARA SOLO GRAMPEADO COM COMPRIMENTO MAIOR QUE 8 M E MENOR OU IGUAL A 10 M, DIÂMETRO DE 10 CM, PERFURAÇÃO COM EQUIPAMENTO MANUAL E ARMADURA COM DIÂMETRO DE 16 MM. AF_05/2016</v>
          </cell>
          <cell r="E1576" t="str">
            <v>M</v>
          </cell>
          <cell r="F1576" t="str">
            <v>176,73</v>
          </cell>
          <cell r="G1576" t="str">
            <v>185,95</v>
          </cell>
        </row>
        <row r="1577">
          <cell r="C1577" t="str">
            <v>93956</v>
          </cell>
          <cell r="D1577" t="str">
            <v>EXECUÇÃO DE GRAMPO PARA SOLO GRAMPEADO COM COMPRIMENTO MAIOR QUE 10 M, DIÂMETRO DE 10 CM, PERFURAÇÃO COM EQUIPAMENTO MANUAL E ARMADURA COM DIÂMETRO DE 16 MM. AF_05/2016</v>
          </cell>
          <cell r="E1577" t="str">
            <v>M</v>
          </cell>
          <cell r="F1577" t="str">
            <v>172,06</v>
          </cell>
          <cell r="G1577" t="str">
            <v>180,89</v>
          </cell>
        </row>
        <row r="1578">
          <cell r="C1578" t="str">
            <v>93957</v>
          </cell>
          <cell r="D1578" t="str">
            <v>EXECUÇÃO DE GRAMPO PARA SOLO GRAMPEADO COM COMPRIMENTO MENOR OU IGUAL A 4 M, DIÂMETRO DE 10 CM, PERFURAÇÃO COM EQUIPAMENTO MANUAL E ARMADURA COM DIÂMETRO DE 20 MM. AF_05/2016</v>
          </cell>
          <cell r="E1578" t="str">
            <v>M</v>
          </cell>
          <cell r="F1578" t="str">
            <v>217,52</v>
          </cell>
          <cell r="G1578" t="str">
            <v>229,54</v>
          </cell>
        </row>
        <row r="1579">
          <cell r="C1579" t="str">
            <v>93958</v>
          </cell>
          <cell r="D1579" t="str">
            <v>EXECUÇÃO DE GRAMPO PARA SOLO GRAMPEADO COM COMPRIMENTO MAIOR QUE 4 M E MENOR OU IGUAL A 6 M, DIÂMETRO DE 10 CM, PERFURAÇÃO COM EQUIPAMENTO MANUAL E ARMADURA COM DIÂMETRO DE 20 MM. AF_05/2016</v>
          </cell>
          <cell r="E1579" t="str">
            <v>M</v>
          </cell>
          <cell r="F1579" t="str">
            <v>203,12</v>
          </cell>
          <cell r="G1579" t="str">
            <v>213,77</v>
          </cell>
        </row>
        <row r="1580">
          <cell r="C1580" t="str">
            <v>93959</v>
          </cell>
          <cell r="D1580" t="str">
            <v>EXECUÇÃO DE GRAMPO PARA SOLO GRAMPEADO COM COMPRIMENTO MAIOR QUE 6 M E MENOR OU IGUAL A 8 M, DIÂMETRO DE 10 CM, PERFURAÇÃO COM EQUIPAMENTO MANUAL E ARMADURA COM DIÂMETRO DE 20 MM. AF_05/2016</v>
          </cell>
          <cell r="E1580" t="str">
            <v>M</v>
          </cell>
          <cell r="F1580" t="str">
            <v>194,49</v>
          </cell>
          <cell r="G1580" t="str">
            <v>204,36</v>
          </cell>
        </row>
        <row r="1581">
          <cell r="C1581" t="str">
            <v>93960</v>
          </cell>
          <cell r="D1581" t="str">
            <v>EXECUÇÃO DE GRAMPO PARA SOLO GRAMPEADO COM COMPRIMENTO MAIOR QUE 8 M E MENOR OU IGUAL A 10 M, DIÂMETRO DE 10 CM, PERFURAÇÃO COM EQUIPAMENTO MANUAL E ARMADURA COM DIÂMETRO DE 20 MM. AF_05/2016</v>
          </cell>
          <cell r="E1581" t="str">
            <v>M</v>
          </cell>
          <cell r="F1581" t="str">
            <v>188,43</v>
          </cell>
          <cell r="G1581" t="str">
            <v>197,76</v>
          </cell>
        </row>
        <row r="1582">
          <cell r="C1582" t="str">
            <v>93961</v>
          </cell>
          <cell r="D1582" t="str">
            <v>EXECUÇÃO DE GRAMPO PARA SOLO GRAMPEADO COM COMPRIMENTO MAIOR QUE 10 M, DIÂMETRO DE 10 CM, PERFURAÇÃO COM EQUIPAMENTO MANUAL E ARMADURA COM DIÂMETRO DE 20 MM. AF_05/2016</v>
          </cell>
          <cell r="E1582" t="str">
            <v>M</v>
          </cell>
          <cell r="F1582" t="str">
            <v>183,63</v>
          </cell>
          <cell r="G1582" t="str">
            <v>192,53</v>
          </cell>
        </row>
        <row r="1583">
          <cell r="C1583" t="str">
            <v>93962</v>
          </cell>
          <cell r="D1583" t="str">
            <v>EXECUÇÃO DE GRAMPO PARA SOLO GRAMPEADO COM COMPRIMENTO MENOR OU IGUAL A 4 M, DIÂMETRO DE 7 CM, PERFURAÇÃO COM EQUIPAMENTO MANUAL E ARMADURA COM DIÂMETRO DE 16 MM. AF_05/2016</v>
          </cell>
          <cell r="E1583" t="str">
            <v>M</v>
          </cell>
          <cell r="F1583" t="str">
            <v>192,40</v>
          </cell>
          <cell r="G1583" t="str">
            <v>203,78</v>
          </cell>
        </row>
        <row r="1584">
          <cell r="C1584" t="str">
            <v>93963</v>
          </cell>
          <cell r="D1584" t="str">
            <v>EXECUÇÃO DE GRAMPO PARA SOLO GRAMPEADO COM COMPRIMENTO MAIOR QUE 4 E MENOR OU IGUAL A 6 M, DIÂMETRO DE 7 CM, PERFURAÇÃO COM EQUIPAMENTO MANUAL E ARMADURA COM DIÂMETRO DE 16 MM. AF_05/2016</v>
          </cell>
          <cell r="E1584" t="str">
            <v>M</v>
          </cell>
          <cell r="F1584" t="str">
            <v>178,82</v>
          </cell>
          <cell r="G1584" t="str">
            <v>188,93</v>
          </cell>
        </row>
        <row r="1585">
          <cell r="C1585" t="str">
            <v>93964</v>
          </cell>
          <cell r="D1585" t="str">
            <v>EXECUÇÃO DE GRAMPO PARA SOLO GRAMPEADO COM COMPRIMENTO MAIOR QUE 6 M E MENOR OU IGUAL A 8 M, DIÂMETRO DE 7 CM, PERFURAÇÃO COM EQUIPAMENTO MANUAL E ARMADURA COM DIÂMETRO DE 16 MM. AF_05/2016</v>
          </cell>
          <cell r="E1585" t="str">
            <v>M</v>
          </cell>
          <cell r="F1585" t="str">
            <v>170,64</v>
          </cell>
          <cell r="G1585" t="str">
            <v>180,00</v>
          </cell>
        </row>
        <row r="1586">
          <cell r="C1586" t="str">
            <v>93965</v>
          </cell>
          <cell r="D1586" t="str">
            <v>EXECUÇÃO DE GRAMPO PARA SOLO GRAMPEADO COM COMPRIMENTO MAIOR QUE 8 M E MENOR OU IGUAL A 10 M, DIÂMETRO DE 7 CM, PERFURAÇÃO COM EQUIPAMENTO MANUAL E ARMADURA COM DIÂMETRO DE 16 MM. AF_05/2016</v>
          </cell>
          <cell r="E1586" t="str">
            <v>M</v>
          </cell>
          <cell r="F1586" t="str">
            <v>162,86</v>
          </cell>
          <cell r="G1586" t="str">
            <v>171,45</v>
          </cell>
        </row>
        <row r="1587">
          <cell r="C1587" t="str">
            <v>93966</v>
          </cell>
          <cell r="D1587" t="str">
            <v>EXECUÇÃO DE GRAMPO PARA SOLO GRAMPEADO COM COMPRIMENTO MAIOR QUE 10 M, DIÂMETRO DE 7 CM, PERFURAÇÃO COM EQUIPAMENTO MANUAL E ARMADURA COM DIÂMETRO DE 16 MM. AF_05/2016</v>
          </cell>
          <cell r="E1587" t="str">
            <v>M</v>
          </cell>
          <cell r="F1587" t="str">
            <v>160,23</v>
          </cell>
          <cell r="G1587" t="str">
            <v>168,67</v>
          </cell>
        </row>
        <row r="1588">
          <cell r="C1588" t="str">
            <v>93967</v>
          </cell>
          <cell r="D1588" t="str">
            <v>EXECUÇÃO DE GRAMPO PARA SOLO GRAMPEADO COM COMPRIMENTO MENOR OU IGUAL A 4 M, DIÂMETRO DE 7 CM, PERFURAÇÃO COM EQUIPAMENTO MANUAL E ARMADURA COM DIÂMETRO DE 20 MM. AF_05/2016</v>
          </cell>
          <cell r="E1588" t="str">
            <v>M</v>
          </cell>
          <cell r="F1588" t="str">
            <v>205,53</v>
          </cell>
          <cell r="G1588" t="str">
            <v>217,14</v>
          </cell>
        </row>
        <row r="1589">
          <cell r="C1589" t="str">
            <v>93968</v>
          </cell>
          <cell r="D1589" t="str">
            <v>EXECUÇÃO DE GRAMPO PARA SOLO GRAMPEADO COM COMPRIMENTO MAIOR QUE 4 E MENOR OU IGUAL A 6 M, DIÂMETRO DE 7 CM, PERFURAÇÃO COM EQUIPAMENTO MANUAL E ARMADURA COM DIÂMETRO DE 20 MM. AF_05/2016</v>
          </cell>
          <cell r="E1589" t="str">
            <v>M</v>
          </cell>
          <cell r="F1589" t="str">
            <v>191,17</v>
          </cell>
          <cell r="G1589" t="str">
            <v>201,45</v>
          </cell>
        </row>
        <row r="1590">
          <cell r="C1590" t="str">
            <v>93969</v>
          </cell>
          <cell r="D1590" t="str">
            <v>EXECUÇÃO DE GRAMPO PARA SOLO GRAMPEADO COM COMPRIMENTO MAIOR QUE 6 M E MENOR OU IGUAL A 8 M, DIÂMETRO DE 7 CM, PERFURAÇÃO COM EQUIPAMENTO MANUAL E ARMADURA COM DIÂMETRO DE 20 MM. AF_05/2016</v>
          </cell>
          <cell r="E1590" t="str">
            <v>M</v>
          </cell>
          <cell r="F1590" t="str">
            <v>182,58</v>
          </cell>
          <cell r="G1590" t="str">
            <v>192,06</v>
          </cell>
        </row>
        <row r="1591">
          <cell r="C1591" t="str">
            <v>93970</v>
          </cell>
          <cell r="D1591" t="str">
            <v>EXECUÇÃO DE GRAMPO PARA SOLO GRAMPEADO COM COMPRIMENTO MAIOR QUE 8 MENOR OU IGUAL A 10 M, DIÂMETRO DE 7 CM, PERFURAÇÃO COM EQUIPAMENTO MANUAL E ARMADURA COM DIÂMETRO DE 20 MM. AF_05/2016</v>
          </cell>
          <cell r="E1591" t="str">
            <v>M</v>
          </cell>
          <cell r="F1591" t="str">
            <v>176,57</v>
          </cell>
          <cell r="G1591" t="str">
            <v>185,51</v>
          </cell>
        </row>
        <row r="1592">
          <cell r="C1592" t="str">
            <v>93971</v>
          </cell>
          <cell r="D1592" t="str">
            <v>EXECUÇÃO DE GRAMPO PARA SOLO GRAMPEADO COM COMPRIMENTO MAIOR QUE 10 M, DIÂMETRO DE 7 CM, PERFURAÇÃO COM EQUIPAMENTO MANUAL E ARMADURA COM DIÂMETRO DE 20 MM. AF_05/2016</v>
          </cell>
          <cell r="E1592" t="str">
            <v>M</v>
          </cell>
          <cell r="F1592" t="str">
            <v>166,40</v>
          </cell>
          <cell r="G1592" t="str">
            <v>174,73</v>
          </cell>
        </row>
        <row r="1593">
          <cell r="C1593" t="str">
            <v>95108</v>
          </cell>
          <cell r="D1593" t="str">
            <v>EXECUÇÃO DE PROTEÇÃO DA CABEÇA DO TIRANTE COM USO DE FÔRMAS EM CHAPA COMPENSADA PLASTIFICADA DE MADEIRA E CONCRETO FCK =15 MPA. AF_07/2016</v>
          </cell>
          <cell r="E1593" t="str">
            <v>UN</v>
          </cell>
          <cell r="F1593" t="str">
            <v>26,30</v>
          </cell>
          <cell r="G1593" t="str">
            <v>28,70</v>
          </cell>
        </row>
        <row r="1594">
          <cell r="C1594" t="str">
            <v>100332</v>
          </cell>
          <cell r="D1594" t="str">
            <v>CONTENÇÃO EM PERFIL PRANCHADO COM PRANCHÃO DE MADEIRA, PERFIS ESPAÇADOS A 1,5 M PARA 1 SUBSOLO. AF_07/2019</v>
          </cell>
          <cell r="E1594" t="str">
            <v>M2</v>
          </cell>
          <cell r="F1594" t="str">
            <v>875,79</v>
          </cell>
          <cell r="G1594" t="str">
            <v>884,04</v>
          </cell>
        </row>
        <row r="1595">
          <cell r="C1595" t="str">
            <v>100333</v>
          </cell>
          <cell r="D1595" t="str">
            <v>CONTENÇÃO EM PERFIL PRANCHADO COM PRANCHÃO DE MADEIRA, PERFIS ESPAÇADOS A 1,5 M PARA 2 OU MAIS SUBSOLOS. AF_07/2019</v>
          </cell>
          <cell r="E1595" t="str">
            <v>M2</v>
          </cell>
          <cell r="F1595" t="str">
            <v>534,22</v>
          </cell>
          <cell r="G1595" t="str">
            <v>540,44</v>
          </cell>
        </row>
        <row r="1596">
          <cell r="C1596" t="str">
            <v>100334</v>
          </cell>
          <cell r="D1596" t="str">
            <v>CONTENÇÃO EM PERFIL PRANCHADO COM PRANCHÃO DE MADEIRA, PERFIS ESPAÇADOS A 2 M PARA 1 SUBSOLO. AF_07/2019</v>
          </cell>
          <cell r="E1596" t="str">
            <v>M2</v>
          </cell>
          <cell r="F1596" t="str">
            <v>691,02</v>
          </cell>
          <cell r="G1596" t="str">
            <v>698,01</v>
          </cell>
        </row>
        <row r="1597">
          <cell r="C1597" t="str">
            <v>100335</v>
          </cell>
          <cell r="D1597" t="str">
            <v>CONTENÇÃO EM PERFIL PRANCHADO COM PRANCHÃO DE MADEIRA, PERFIS ESPAÇADOS A 2 M PARA 2 OU MAIS SUBSOLOS. AF_07/2019</v>
          </cell>
          <cell r="E1597" t="str">
            <v>M2</v>
          </cell>
          <cell r="F1597" t="str">
            <v>434,84</v>
          </cell>
          <cell r="G1597" t="str">
            <v>440,30</v>
          </cell>
        </row>
        <row r="1598">
          <cell r="C1598" t="str">
            <v>100341</v>
          </cell>
          <cell r="D1598" t="str">
            <v>FABRICAÇÃO, MONTAGEM E DESMONTAGEM DE FÔRMA PARA CORTINA DE CONTENÇÃO, EM CHAPA DE MADEIRA COMPENSADA PLASTIFICADA, E = 18 MM, 10 UTILIZAÇÕES. AF_07/2019</v>
          </cell>
          <cell r="E1598" t="str">
            <v>M2</v>
          </cell>
          <cell r="F1598" t="str">
            <v>35,37</v>
          </cell>
          <cell r="G1598" t="str">
            <v>37,25</v>
          </cell>
        </row>
        <row r="1599">
          <cell r="C1599" t="str">
            <v>100342</v>
          </cell>
          <cell r="D1599" t="str">
            <v>ARMAÇÃO DE CORTINA DE CONTENÇÃO EM CONCRETO ARMADO, COM AÇO CA-50 DE 6,3 MM - MONTAGEM. AF_07/2019</v>
          </cell>
          <cell r="E1599" t="str">
            <v>KG</v>
          </cell>
          <cell r="F1599" t="str">
            <v>14,25</v>
          </cell>
          <cell r="G1599" t="str">
            <v>14,71</v>
          </cell>
        </row>
        <row r="1600">
          <cell r="C1600" t="str">
            <v>100343</v>
          </cell>
          <cell r="D1600" t="str">
            <v>ARMAÇÃO DE CORTINA DE CONTENÇÃO EM CONCRETO ARMADO, COM AÇO CA-50 DE 8 MM - MONTAGEM. AF_07/2019</v>
          </cell>
          <cell r="E1600" t="str">
            <v>KG</v>
          </cell>
          <cell r="F1600" t="str">
            <v>13,47</v>
          </cell>
          <cell r="G1600" t="str">
            <v>13,78</v>
          </cell>
        </row>
        <row r="1601">
          <cell r="C1601" t="str">
            <v>100344</v>
          </cell>
          <cell r="D1601" t="str">
            <v>ARMAÇÃO DE CORTINA DE CONTENÇÃO EM CONCRETO ARMADO, COM AÇO CA-50 DE 10 MM - MONTAGEM. AF_07/2019</v>
          </cell>
          <cell r="E1601" t="str">
            <v>KG</v>
          </cell>
          <cell r="F1601" t="str">
            <v>12,09</v>
          </cell>
          <cell r="G1601" t="str">
            <v>12,33</v>
          </cell>
        </row>
        <row r="1602">
          <cell r="C1602" t="str">
            <v>100345</v>
          </cell>
          <cell r="D1602" t="str">
            <v>ARMAÇÃO DE CORTINA DE CONTENÇÃO EM CONCRETO ARMADO, COM AÇO CA-50 DE 12,5 MM - MONTAGEM. AF_07/2019</v>
          </cell>
          <cell r="E1602" t="str">
            <v>KG</v>
          </cell>
          <cell r="F1602" t="str">
            <v>10,25</v>
          </cell>
          <cell r="G1602" t="str">
            <v>10,40</v>
          </cell>
        </row>
        <row r="1603">
          <cell r="C1603" t="str">
            <v>100346</v>
          </cell>
          <cell r="D1603" t="str">
            <v>ARMAÇÃO DE CORTINA DE CONTENÇÃO EM CONCRETO ARMADO, COM AÇO CA-50 DE 16 MM - MONTAGEM. AF_07/2019</v>
          </cell>
          <cell r="E1603" t="str">
            <v>KG</v>
          </cell>
          <cell r="F1603" t="str">
            <v>9,78</v>
          </cell>
          <cell r="G1603" t="str">
            <v>9,88</v>
          </cell>
        </row>
        <row r="1604">
          <cell r="C1604" t="str">
            <v>100347</v>
          </cell>
          <cell r="D1604" t="str">
            <v>ARMAÇÃO DE CORTINA DE CONTENÇÃO EM CONCRETO ARMADO, COM AÇO CA-50 DE 20 MM - MONTAGEM. AF_07/2019</v>
          </cell>
          <cell r="E1604" t="str">
            <v>KG</v>
          </cell>
          <cell r="F1604" t="str">
            <v>11,00</v>
          </cell>
          <cell r="G1604" t="str">
            <v>11,06</v>
          </cell>
        </row>
        <row r="1605">
          <cell r="C1605" t="str">
            <v>100348</v>
          </cell>
          <cell r="D1605" t="str">
            <v>ARMAÇÃO DE CORTINA DE CONTENÇÃO EM CONCRETO ARMADO, COM AÇO CA-50 DE 25 MM - MONTAGEM. AF_07/2019</v>
          </cell>
          <cell r="E1605" t="str">
            <v>KG</v>
          </cell>
          <cell r="F1605" t="str">
            <v>10,75</v>
          </cell>
          <cell r="G1605" t="str">
            <v>10,79</v>
          </cell>
        </row>
        <row r="1606">
          <cell r="C1606" t="str">
            <v>100349</v>
          </cell>
          <cell r="D1606" t="str">
            <v>CONCRETAGEM DE CORTINA DE CONTENÇÃO, ATRAVÉS DE BOMBA   LANÇAMENTO, ADENSAMENTO E ACABAMENTO. AF_07/2019</v>
          </cell>
          <cell r="E1606" t="str">
            <v>M3</v>
          </cell>
          <cell r="F1606" t="str">
            <v>562,69</v>
          </cell>
          <cell r="G1606" t="str">
            <v>565,70</v>
          </cell>
        </row>
        <row r="1607">
          <cell r="C1607" t="str">
            <v>102989</v>
          </cell>
          <cell r="D1607" t="str">
            <v>CANALETA MEIA CANA PRÉ-MOLDADA DE CONCRETO (D = 20 CM) - FORNECIMENTO E INSTALAÇÃO. AF_08/2021</v>
          </cell>
          <cell r="E1607" t="str">
            <v>M</v>
          </cell>
          <cell r="F1607" t="str">
            <v>43,99</v>
          </cell>
          <cell r="G1607" t="str">
            <v>45,11</v>
          </cell>
        </row>
        <row r="1608">
          <cell r="C1608" t="str">
            <v>102990</v>
          </cell>
          <cell r="D1608" t="str">
            <v>CANALETA MEIA CANA PRÉ-MOLDADA DE CONCRETO (D = 30 CM) - FORNECIMENTO E INSTALAÇÃO. AF_08/2021</v>
          </cell>
          <cell r="E1608" t="str">
            <v>M</v>
          </cell>
          <cell r="F1608" t="str">
            <v>53,55</v>
          </cell>
          <cell r="G1608" t="str">
            <v>54,86</v>
          </cell>
        </row>
        <row r="1609">
          <cell r="C1609" t="str">
            <v>102991</v>
          </cell>
          <cell r="D1609" t="str">
            <v>CANALETA MEIA CANA PRÉ-MOLDADA DE CONCRETO (D = 40 CM) - FORNECIMENTO E INSTALAÇÃO. AF_08/2021</v>
          </cell>
          <cell r="E1609" t="str">
            <v>M</v>
          </cell>
          <cell r="F1609" t="str">
            <v>69,57</v>
          </cell>
          <cell r="G1609" t="str">
            <v>71,24</v>
          </cell>
        </row>
        <row r="1610">
          <cell r="C1610" t="str">
            <v>102992</v>
          </cell>
          <cell r="D1610" t="str">
            <v>CANALETA MEIA CANA PRÉ-MOLDADA DE CONCRETO (D = 50 CM) - FORNECIMENTO E INSTALAÇÃO. AF_08/2021</v>
          </cell>
          <cell r="E1610" t="str">
            <v>M</v>
          </cell>
          <cell r="F1610" t="str">
            <v>105,60</v>
          </cell>
          <cell r="G1610" t="str">
            <v>107,46</v>
          </cell>
        </row>
        <row r="1611">
          <cell r="C1611" t="str">
            <v>102993</v>
          </cell>
          <cell r="D1611" t="str">
            <v>CANALETA MEIA CANA PRÉ-MOLDADA DE CONCRETO (D = 60 CM) - FORNECIMENTO E INSTALAÇÃO. AF_08/2021</v>
          </cell>
          <cell r="E1611" t="str">
            <v>M</v>
          </cell>
          <cell r="F1611" t="str">
            <v>137,20</v>
          </cell>
          <cell r="G1611" t="str">
            <v>139,70</v>
          </cell>
        </row>
        <row r="1612">
          <cell r="C1612" t="str">
            <v>102994</v>
          </cell>
          <cell r="D1612" t="str">
            <v>CANALETA MEIA CANA PRÉ-MOLDADA DE CONCRETO (D = 80 CM) - FORNECIMENTO E INSTALAÇÃO. AF_08/2021</v>
          </cell>
          <cell r="E1612" t="str">
            <v>M</v>
          </cell>
          <cell r="F1612" t="str">
            <v>241,32</v>
          </cell>
          <cell r="G1612" t="str">
            <v>244,26</v>
          </cell>
        </row>
        <row r="1613">
          <cell r="C1613" t="str">
            <v>102995</v>
          </cell>
          <cell r="D1613" t="str">
            <v>EXECUÇÃO DE CANALETA DE CONCRETO MOLDADO IN LOCO, ESPESSURA DE 0,07 M, GEOMETRIA TRAPEZOIDAL (DIMENSÕES INTERNAS: B=0,6 M; B=0,147 M; H=0,2 M). AF_08/2021</v>
          </cell>
          <cell r="E1613" t="str">
            <v>M</v>
          </cell>
          <cell r="F1613" t="str">
            <v>44,10</v>
          </cell>
          <cell r="G1613" t="str">
            <v>46,06</v>
          </cell>
        </row>
        <row r="1614">
          <cell r="C1614" t="str">
            <v>102996</v>
          </cell>
          <cell r="D1614" t="str">
            <v>EXECUÇÃO DE CANALETA DE CONCRETO MOLDADO IN LOCO, ESPESSURA DE 0,07 M, GEOMETRIA TRAPEZOIDAL (DIMENSÕES INTERNAS: B=0,9 M; B=0,246 M; H=0,3 M). AF_08/2021</v>
          </cell>
          <cell r="E1614" t="str">
            <v>M</v>
          </cell>
          <cell r="F1614" t="str">
            <v>62,41</v>
          </cell>
          <cell r="G1614" t="str">
            <v>65,13</v>
          </cell>
        </row>
        <row r="1615">
          <cell r="C1615" t="str">
            <v>102997</v>
          </cell>
          <cell r="D1615" t="str">
            <v>EXECUÇÃO DE CANALETA DE CONCRETO MOLDADO IN LOCO, ESPESSURA DE 0,08 M, GEOMETRIA TRAPEZOIDAL (DIMENSÕES INTERNAS: B=1M; B=0,5 M; H=0,25 M). AF_08/2021</v>
          </cell>
          <cell r="E1615" t="str">
            <v>M</v>
          </cell>
          <cell r="F1615" t="str">
            <v>83,57</v>
          </cell>
          <cell r="G1615" t="str">
            <v>86,90</v>
          </cell>
        </row>
        <row r="1616">
          <cell r="C1616" t="str">
            <v>102998</v>
          </cell>
          <cell r="D1616" t="str">
            <v>EXECUÇÃO DE CANALETA DE CONCRETO MOLDADO IN LOCO, ESPESSURA DE 0,08 M, GEOMETRIA TRAPEZOIDAL (DIMENSÕES INTERNAS: B=1,074 M; B=0,534 M; H=0,27 M). AF_08/2021</v>
          </cell>
          <cell r="E1616" t="str">
            <v>M</v>
          </cell>
          <cell r="F1616" t="str">
            <v>79,84</v>
          </cell>
          <cell r="G1616" t="str">
            <v>83,12</v>
          </cell>
        </row>
        <row r="1617">
          <cell r="C1617" t="str">
            <v>102999</v>
          </cell>
          <cell r="D1617" t="str">
            <v>EXECUÇÃO DE CANALETA DE CONCRETO MOLDADO IN LOCO, ESPESSURA DE 0,08 M, GEOMETRIA TRAPEZOIDAL (DIMENSÕES INTERNAS: B=1,4 M; B=0,7 M; H=0,35 M). AF_08/2021</v>
          </cell>
          <cell r="E1617" t="str">
            <v>M</v>
          </cell>
          <cell r="F1617" t="str">
            <v>101,02</v>
          </cell>
          <cell r="G1617" t="str">
            <v>105,14</v>
          </cell>
        </row>
        <row r="1618">
          <cell r="C1618" t="str">
            <v>103000</v>
          </cell>
          <cell r="D1618" t="str">
            <v>EXECUÇÃO DE CANALETA DE CONCRETO MOLDADO IN LOCO, ESPESSURA DE 0,08 M, GEOMETRIA TRAPEZOIDAL (DIMENSÕES INTERNAS: B=1,474 M; B=0,934 M; H=0,27 M). AF_08/2021</v>
          </cell>
          <cell r="E1618" t="str">
            <v>M</v>
          </cell>
          <cell r="F1618" t="str">
            <v>101,45</v>
          </cell>
          <cell r="G1618" t="str">
            <v>105,58</v>
          </cell>
        </row>
        <row r="1619">
          <cell r="C1619" t="str">
            <v>103001</v>
          </cell>
          <cell r="D1619" t="str">
            <v>GRELHA DE FERRO FUNDIDO SIMPLES COM REQUADRO, 150 X 1000 MM, ASSENTADA COM ARGAMASSA 1 : 3 CIMENTO: AREIA - FORNECIMENTO E INSTALAÇÃO. AF_08/2021</v>
          </cell>
          <cell r="E1619" t="str">
            <v>UN</v>
          </cell>
          <cell r="F1619" t="str">
            <v>164,04</v>
          </cell>
          <cell r="G1619" t="str">
            <v>166,20</v>
          </cell>
        </row>
        <row r="1620">
          <cell r="C1620" t="str">
            <v>103002</v>
          </cell>
          <cell r="D1620" t="str">
            <v>GRELHA DE FERRO FUNDIDO SIMPLES COM REQUADRO, 200 X 1000 MM, ASSENTADA COM ARGAMASSA 1 : 3 CIMENTO: AREIA - FORNECIMENTO E INSTALAÇÃO. AF_08/2021</v>
          </cell>
          <cell r="E1620" t="str">
            <v>UN</v>
          </cell>
          <cell r="F1620" t="str">
            <v>203,79</v>
          </cell>
          <cell r="G1620" t="str">
            <v>206,05</v>
          </cell>
        </row>
        <row r="1621">
          <cell r="C1621" t="str">
            <v>103003</v>
          </cell>
          <cell r="D1621" t="str">
            <v>GRELHA DE FERRO FUNDIDO SIMPLES COM REQUADRO, 300 X 1000 MM, ASSENTADA COM ARGAMASSA 1 : 3 CIMENTO: AREIA - FORNECIMENTO E INSTALAÇÃO. AF_08/2021</v>
          </cell>
          <cell r="E1621" t="str">
            <v>UN</v>
          </cell>
          <cell r="F1621" t="str">
            <v>283,36</v>
          </cell>
          <cell r="G1621" t="str">
            <v>285,79</v>
          </cell>
        </row>
        <row r="1622">
          <cell r="C1622" t="str">
            <v>103005</v>
          </cell>
          <cell r="D1622" t="str">
            <v>CAIXA COM GRELHA RETANGULAR DE FERRO FUNDIDO, EM ALVENARIA COM TIJOLOS CERÂMICOS MACIÇOS, DIMENSÕES INTERNAS: 0,15 X 1,00 X 0,3 M. AF_08/2021</v>
          </cell>
          <cell r="E1622" t="str">
            <v>UN</v>
          </cell>
          <cell r="F1622" t="str">
            <v>491,02</v>
          </cell>
          <cell r="G1622" t="str">
            <v>508,89</v>
          </cell>
        </row>
        <row r="1623">
          <cell r="C1623" t="str">
            <v>103006</v>
          </cell>
          <cell r="D1623" t="str">
            <v>CAIXA COM GRELHA RETANGULAR DE FERRO FUNDIDO, EM ALVENARIA COM TIJOLOS CERÂMICOS MACIÇOS, DIMENSÕES INTERNAS: 0,20 X 1,00 X 0,4 M. AF_08/2021</v>
          </cell>
          <cell r="E1623" t="str">
            <v>UN</v>
          </cell>
          <cell r="F1623" t="str">
            <v>678,18</v>
          </cell>
          <cell r="G1623" t="str">
            <v>702,68</v>
          </cell>
        </row>
        <row r="1624">
          <cell r="C1624" t="str">
            <v>103007</v>
          </cell>
          <cell r="D1624" t="str">
            <v>CAIXA COM GRELHA RETANGULAR DE FERRO FUNDIDO, EM ALVENARIA COM TIJOLOS CERÂMICOS MACIÇOS, DIMENSÕES INTERNAS: 0,30 X 1,00 X 0,5 M. AF_08/2021</v>
          </cell>
          <cell r="E1624" t="str">
            <v>UN</v>
          </cell>
          <cell r="F1624" t="str">
            <v>886,84</v>
          </cell>
          <cell r="G1624" t="str">
            <v>917,97</v>
          </cell>
        </row>
        <row r="1625">
          <cell r="C1625" t="str">
            <v>97933</v>
          </cell>
          <cell r="D1625" t="str">
            <v>CAIXA COM GRELHA SIMPLES RETANGULAR, EM CONCRETO PRÉ-MOLDADO, DIMENSÕES INTERNAS: 0,6X1,0X1,0 M. AF_12/2020</v>
          </cell>
          <cell r="E1625" t="str">
            <v>UN</v>
          </cell>
          <cell r="F1625" t="str">
            <v>1.003,45</v>
          </cell>
          <cell r="G1625" t="str">
            <v>1.006,73</v>
          </cell>
        </row>
        <row r="1626">
          <cell r="C1626" t="str">
            <v>97934</v>
          </cell>
          <cell r="D1626" t="str">
            <v>CAIXA COM GRELHA DUPLA RETANGULAR, EM CONCRETO PRÉ-MOLDADO, DIMENSÕES INTERNAS: 0,6X2,2X1,0 M. AF_12/2020</v>
          </cell>
          <cell r="E1626" t="str">
            <v>UN</v>
          </cell>
          <cell r="F1626" t="str">
            <v>2.006,43</v>
          </cell>
          <cell r="G1626" t="str">
            <v>2.057,55</v>
          </cell>
        </row>
        <row r="1627">
          <cell r="C1627" t="str">
            <v>97935</v>
          </cell>
          <cell r="D1627" t="str">
            <v>CAIXA PARA BOCA DE LOBO SIMPLES RETANGULAR, EM CONCRETO PRÉ-MOLDADO, DIMENSÕES INTERNAS: 0,6X1,0X1,2 M. AF_12/2020</v>
          </cell>
          <cell r="E1627" t="str">
            <v>UN</v>
          </cell>
          <cell r="F1627" t="str">
            <v>804,85</v>
          </cell>
          <cell r="G1627" t="str">
            <v>817,23</v>
          </cell>
        </row>
        <row r="1628">
          <cell r="C1628" t="str">
            <v>97936</v>
          </cell>
          <cell r="D1628" t="str">
            <v>CAIXA PARA BOCA DE LOBO DUPLA RETANGULAR, EM CONCRETO PRÉ-MOLDADO, DIMENSÕES INTERNAS: 0,6X2,2X1,2 M. AF_12/2020</v>
          </cell>
          <cell r="E1628" t="str">
            <v>UN</v>
          </cell>
          <cell r="F1628" t="str">
            <v>1.647,77</v>
          </cell>
          <cell r="G1628" t="str">
            <v>1.724,90</v>
          </cell>
        </row>
        <row r="1629">
          <cell r="C1629" t="str">
            <v>97947</v>
          </cell>
          <cell r="D1629" t="str">
            <v>CAIXA COM GRELHA SIMPLES RETANGULAR, EM ALVENARIA COM TIJOLOS CERÂMICOS MACIÇOS, DIMENSÕES INTERNAS: 0,5X1X1 M. AF_12/2020</v>
          </cell>
          <cell r="E1629" t="str">
            <v>UN</v>
          </cell>
          <cell r="F1629" t="str">
            <v>1.596,67</v>
          </cell>
          <cell r="G1629" t="str">
            <v>1.653,38</v>
          </cell>
        </row>
        <row r="1630">
          <cell r="C1630" t="str">
            <v>97948</v>
          </cell>
          <cell r="D1630" t="str">
            <v>CAIXA COM GRELHA DUPLA RETANGULAR, EM ALVENARIA COM TIJOLOS CERÂMICOS MACIÇOS, DIMENSÕES INTERNAS: 0,5X2,2X1 M. AF_12/2020</v>
          </cell>
          <cell r="E1630" t="str">
            <v>UN</v>
          </cell>
          <cell r="F1630" t="str">
            <v>2.950,42</v>
          </cell>
          <cell r="G1630" t="str">
            <v>3.055,05</v>
          </cell>
        </row>
        <row r="1631">
          <cell r="C1631" t="str">
            <v>97949</v>
          </cell>
          <cell r="D1631" t="str">
            <v>CAIXA PARA BOCA DE LOBO SIMPLES RETANGULAR, EM ALVENARIA COM TIJOLOS CERÂMICOS MACIÇOS, DIMENSÕES INTERNAS: 0,6X1X1,2 M. AF_12/2020</v>
          </cell>
          <cell r="E1631" t="str">
            <v>UN</v>
          </cell>
          <cell r="F1631" t="str">
            <v>1.570,54</v>
          </cell>
          <cell r="G1631" t="str">
            <v>1.648,27</v>
          </cell>
        </row>
        <row r="1632">
          <cell r="C1632" t="str">
            <v>97950</v>
          </cell>
          <cell r="D1632" t="str">
            <v>CAIXA PARA BOCA DE LOBO DUPLA RETANGULAR, EM ALVENARIA COM TIJOLOS CERÂMICOS MACIÇOS, DIMENSÕES INTERNAS: 0,6X2,2X1,2 M. AF_12/2020</v>
          </cell>
          <cell r="E1632" t="str">
            <v>UN</v>
          </cell>
          <cell r="F1632" t="str">
            <v>2.773,01</v>
          </cell>
          <cell r="G1632" t="str">
            <v>2.913,17</v>
          </cell>
        </row>
        <row r="1633">
          <cell r="C1633" t="str">
            <v>97951</v>
          </cell>
          <cell r="D1633" t="str">
            <v>CAIXA PARA BOCA DE LOBO COMBINADA COM GRELHA RETANGULAR, EM ALVENARIA COM TIJOLOS CERÂMICOS MACIÇOS, DIMENSÕES INTERNAS: 1,3X1X1,2 M. AF_12/2020</v>
          </cell>
          <cell r="E1633" t="str">
            <v>UN</v>
          </cell>
          <cell r="F1633" t="str">
            <v>2.548,61</v>
          </cell>
          <cell r="G1633" t="str">
            <v>2.654,51</v>
          </cell>
        </row>
        <row r="1634">
          <cell r="C1634" t="str">
            <v>97952</v>
          </cell>
          <cell r="D1634" t="str">
            <v>CAIXA PARA BOCA DE LOBO DUPLA COMBINADA COM GRELHA RETANGULAR, EM ALVENARIA COM TIJOLOS CERÂMICOS MACIÇOS, DIMENSÕES INTERNAS: 1,3X2,2X1,2 M. AF_12/2020</v>
          </cell>
          <cell r="E1634" t="str">
            <v>UN</v>
          </cell>
          <cell r="F1634" t="str">
            <v>4.419,89</v>
          </cell>
          <cell r="G1634" t="str">
            <v>4.602,71</v>
          </cell>
        </row>
        <row r="1635">
          <cell r="C1635" t="str">
            <v>97953</v>
          </cell>
          <cell r="D1635" t="str">
            <v>CAIXA COM GRELHA SIMPLES RETANGULAR, EM ALVENARIA COM BLOCOS DE CONCRETO, DIMENSÕES INTERNAS: 0,5X1X1 M. AF_12/2020</v>
          </cell>
          <cell r="E1635" t="str">
            <v>UN</v>
          </cell>
          <cell r="F1635" t="str">
            <v>1.151,65</v>
          </cell>
          <cell r="G1635" t="str">
            <v>1.189,89</v>
          </cell>
        </row>
        <row r="1636">
          <cell r="C1636" t="str">
            <v>97955</v>
          </cell>
          <cell r="D1636" t="str">
            <v>CAIXA COM GRELHA DUPLA RETANGULAR, EM ALVENARIA COM BLOCOS DE CONCRETO, DIMENSÕES INTERNAS: 0,5X2,2X1 M. AF_12/2020</v>
          </cell>
          <cell r="E1636" t="str">
            <v>UN</v>
          </cell>
          <cell r="F1636" t="str">
            <v>2.521,63</v>
          </cell>
          <cell r="G1636" t="str">
            <v>2.602,44</v>
          </cell>
        </row>
        <row r="1637">
          <cell r="C1637" t="str">
            <v>97956</v>
          </cell>
          <cell r="D1637" t="str">
            <v>CAIXA PARA BOCA DE LOBO SIMPLES RETANGULAR, EM ALVENARIA COM BLOCOS DE CONCRETO, DIMENSÕES INTERNAS: 0,6X1X1,2 M. AF_12/2020</v>
          </cell>
          <cell r="E1637" t="str">
            <v>UN</v>
          </cell>
          <cell r="F1637" t="str">
            <v>1.193,74</v>
          </cell>
          <cell r="G1637" t="str">
            <v>1.252,80</v>
          </cell>
        </row>
        <row r="1638">
          <cell r="C1638" t="str">
            <v>97957</v>
          </cell>
          <cell r="D1638" t="str">
            <v>CAIXA PARA BOCA DE LOBO DUPLA RETANGULAR, EM ALVENARIA COM BLOCOS DE CONCRETO, DIMENSÕES INTERNAS: 0,6X2,2X1,2 M. AF_12/2020</v>
          </cell>
          <cell r="E1638" t="str">
            <v>UN</v>
          </cell>
          <cell r="F1638" t="str">
            <v>2.154,14</v>
          </cell>
          <cell r="G1638" t="str">
            <v>2.264,74</v>
          </cell>
        </row>
        <row r="1639">
          <cell r="C1639" t="str">
            <v>97961</v>
          </cell>
          <cell r="D1639" t="str">
            <v>CAIXA PARA BOCA DE LOBO COMBINADA COM GRELHA RETANGULAR, EM ALVENARIA COM BLOCOS DE CONCRETO, DIMENSÕES INTERNAS: 1,3X1X1,2 M. AF_12/2020</v>
          </cell>
          <cell r="E1639" t="str">
            <v>UN</v>
          </cell>
          <cell r="F1639" t="str">
            <v>1.995,74</v>
          </cell>
          <cell r="G1639" t="str">
            <v>2.075,86</v>
          </cell>
        </row>
        <row r="1640">
          <cell r="C1640" t="str">
            <v>97973</v>
          </cell>
          <cell r="D1640" t="str">
            <v>CAIXA PARA BOCA DE LOBO DUPLA COMBINADA COM GRELHA RETANGULAR, EM ALVENARIA COM BLOCOS DE CONCRETO, DIMENSÕES INTERNAS: 1,3X2,2X1,2 M. AF_12/2020</v>
          </cell>
          <cell r="E1640" t="str">
            <v>UN</v>
          </cell>
          <cell r="F1640" t="str">
            <v>3.790,48</v>
          </cell>
          <cell r="G1640" t="str">
            <v>3.938,86</v>
          </cell>
        </row>
        <row r="1641">
          <cell r="C1641" t="str">
            <v>97974</v>
          </cell>
          <cell r="D1641" t="str">
            <v>POÇO DE INSPEÇÃO CIRCULAR PARA ESGOTO, EM CONCRETO PRÉ-MOLDADO, DIÂMETRO INTERNO = 0,6 M, PROFUNDIDADE = 1 M, EXCLUINDO TAMPÃO. AF_12/2020</v>
          </cell>
          <cell r="E1641" t="str">
            <v>UN</v>
          </cell>
          <cell r="F1641" t="str">
            <v>442,58</v>
          </cell>
          <cell r="G1641" t="str">
            <v>451,97</v>
          </cell>
        </row>
        <row r="1642">
          <cell r="C1642" t="str">
            <v>97975</v>
          </cell>
          <cell r="D1642" t="str">
            <v>POÇO DE INSPEÇÃO CIRCULAR PARA ESGOTO, EM CONCRETO PRÉ-MOLDADO, DIÂMETRO INTERNO = 0,6 M, PROFUNDIDADE = 1,5 M, EXCLUINDO TAMPÃO. AF_12/2020</v>
          </cell>
          <cell r="E1642" t="str">
            <v>UN</v>
          </cell>
          <cell r="F1642" t="str">
            <v>461,70</v>
          </cell>
          <cell r="G1642" t="str">
            <v>472,21</v>
          </cell>
        </row>
        <row r="1643">
          <cell r="C1643" t="str">
            <v>97976</v>
          </cell>
          <cell r="D1643" t="str">
            <v>POÇO DE INSPEÇÃO CIRCULAR PARA ESGOTO, EM ALVENARIA COM TIJOLOS CERÂMICOS MACIÇOS, DIÂMETRO INTERNO = 0,6 M, PROFUNDIDADE = 1 M, EXCLUINDO TAMPÃO. AF_12/2020</v>
          </cell>
          <cell r="E1643" t="str">
            <v>UN</v>
          </cell>
          <cell r="F1643" t="str">
            <v>989,39</v>
          </cell>
          <cell r="G1643" t="str">
            <v>1.038,16</v>
          </cell>
        </row>
        <row r="1644">
          <cell r="C1644" t="str">
            <v>97977</v>
          </cell>
          <cell r="D1644" t="str">
            <v>POÇO DE INSPEÇÃO CIRCULAR PARA ESGOTO, EM ALVENARIA COM TIJOLOS CERÂMICOS MACIÇOS, DIÂMETRO INTERNO = 0,6 M, PROFUNDIDADE = 1,5 M, EXCLUINDO TAMPÃO. AF_12/2020</v>
          </cell>
          <cell r="E1644" t="str">
            <v>UN</v>
          </cell>
          <cell r="F1644" t="str">
            <v>1.362,23</v>
          </cell>
          <cell r="G1644" t="str">
            <v>1.433,62</v>
          </cell>
        </row>
        <row r="1645">
          <cell r="C1645" t="str">
            <v>97978</v>
          </cell>
          <cell r="D1645" t="str">
            <v>BASE PARA POÇO DE VISITA CIRCULAR PARA ESGOTO, EM CONCRETO PRÉ-MOLDADO, DIÂMETRO INTERNO = 0,8 M, PROFUNDIDADE = 1,45 M, EXCLUINDO TAMPÃO. AF_12/2020</v>
          </cell>
          <cell r="E1645" t="str">
            <v>UN</v>
          </cell>
          <cell r="F1645" t="str">
            <v>860,43</v>
          </cell>
          <cell r="G1645" t="str">
            <v>885,46</v>
          </cell>
        </row>
        <row r="1646">
          <cell r="C1646" t="str">
            <v>97980</v>
          </cell>
          <cell r="D1646" t="str">
            <v>BASE PARA POÇO DE VISITA CIRCULAR PARA  ESGOTO, EM ALVENARIA COM TIJOLOS CERÂMICOS MACIÇOS, DIÂMETRO INTERNO = 0,8 M, PROFUNDIDADE = 1,45 M, EXCLUINDO TAMPÃO. AF_12/2020</v>
          </cell>
          <cell r="E1646" t="str">
            <v>UN</v>
          </cell>
          <cell r="F1646" t="str">
            <v>1.818,07</v>
          </cell>
          <cell r="G1646" t="str">
            <v>1.908,65</v>
          </cell>
        </row>
        <row r="1647">
          <cell r="C1647" t="str">
            <v>97981</v>
          </cell>
          <cell r="D1647" t="str">
            <v>ACRÉSCIMO PARA POÇO DE VISITA CIRCULAR PARA ESGOTO, EM ALVENARIA COM TIJOLOS CERÂMICOS MACIÇOS, DIÂMETRO INTERNO = 0,8 M. AF_12/2020</v>
          </cell>
          <cell r="E1647" t="str">
            <v>M</v>
          </cell>
          <cell r="F1647" t="str">
            <v>1.004,65</v>
          </cell>
          <cell r="G1647" t="str">
            <v>1.062,10</v>
          </cell>
        </row>
        <row r="1648">
          <cell r="C1648" t="str">
            <v>97983</v>
          </cell>
          <cell r="D1648" t="str">
            <v>ACRÉSCIMO PARA POÇO DE VISITA CIRCULAR PARA ESGOTO, EM CONCRETO PRÉ-MOLDADO, DIÂMETRO INTERNO = 1 M. AF_12/2020</v>
          </cell>
          <cell r="E1648" t="str">
            <v>M</v>
          </cell>
          <cell r="F1648" t="str">
            <v>479,79</v>
          </cell>
          <cell r="G1648" t="str">
            <v>483,63</v>
          </cell>
        </row>
        <row r="1649">
          <cell r="C1649" t="str">
            <v>97985</v>
          </cell>
          <cell r="D1649" t="str">
            <v>ACRÉSCIMO PARA POÇO DE VISITA CIRCULAR PARA  ESGOTO, EM ALVENARIA COM TIJOLOS CERÂMICOS MACIÇOS, DIÂMETRO INTERNO = 1 M. AF_12/2020</v>
          </cell>
          <cell r="E1649" t="str">
            <v>M</v>
          </cell>
          <cell r="F1649" t="str">
            <v>1.212,52</v>
          </cell>
          <cell r="G1649" t="str">
            <v>1.282,74</v>
          </cell>
        </row>
        <row r="1650">
          <cell r="C1650" t="str">
            <v>97987</v>
          </cell>
          <cell r="D1650" t="str">
            <v>ACRÉSCIMO PARA POÇO DE VISITA CIRCULAR PARA ESGOTO, EM CONCRETO PRÉ-MOLDADO, DIÂMETRO INTERNO = 1,2 M. AF_12/2020</v>
          </cell>
          <cell r="E1650" t="str">
            <v>M</v>
          </cell>
          <cell r="F1650" t="str">
            <v>639,53</v>
          </cell>
          <cell r="G1650" t="str">
            <v>644,06</v>
          </cell>
        </row>
        <row r="1651">
          <cell r="C1651" t="str">
            <v>97988</v>
          </cell>
          <cell r="D1651" t="str">
            <v>BASE PARA POÇO DE VISITA CIRCULAR PARA  ESGOTO, EM ALVENARIA COM TIJOLOS CERÂMICOS MACIÇOS, DIÂMETRO INTERNO = 1,2 M, PROFUNDIDADE = 1,45 M, EXCLUINDO TAMPÃO. AF_12/2020</v>
          </cell>
          <cell r="E1651" t="str">
            <v>UN</v>
          </cell>
          <cell r="F1651" t="str">
            <v>2.681,66</v>
          </cell>
          <cell r="G1651" t="str">
            <v>2.810,40</v>
          </cell>
        </row>
        <row r="1652">
          <cell r="C1652" t="str">
            <v>97989</v>
          </cell>
          <cell r="D1652" t="str">
            <v>ACRÉSCIMO PARA POÇO DE VISITA CIRCULAR PARA ESGOTO, EM ALVENARIA COM TIJOLOS CERÂMICOS MACIÇOS, DIÂMETRO INTERNO = 1,2 M. AF_12/2020</v>
          </cell>
          <cell r="E1652" t="str">
            <v>M</v>
          </cell>
          <cell r="F1652" t="str">
            <v>1.420,45</v>
          </cell>
          <cell r="G1652" t="str">
            <v>1.503,42</v>
          </cell>
        </row>
        <row r="1653">
          <cell r="C1653" t="str">
            <v>97991</v>
          </cell>
          <cell r="D1653" t="str">
            <v>ACRÉSCIMO PARA POÇO DE VISITA CIRCULAR PARA  ESGOTO, EM CONCRETO PRÉ-MOLDADO, DIÂMETRO INTERNO = 1,5 M. AF_12/2020</v>
          </cell>
          <cell r="E1653" t="str">
            <v>M</v>
          </cell>
          <cell r="F1653" t="str">
            <v>912,02</v>
          </cell>
          <cell r="G1653" t="str">
            <v>917,80</v>
          </cell>
        </row>
        <row r="1654">
          <cell r="C1654" t="str">
            <v>97992</v>
          </cell>
          <cell r="D1654" t="str">
            <v>BASE PARA POÇO DE VISITA CIRCULAR PARA ESGOTO, EM ALVENARIA COM TIJOLOS CERÂMICOS MACIÇOS, DIÂMETRO INTERNO = 1,5 M, PROFUNDIDADE = 1,45 M, EXCLUINDO TAMPÃO. AF_12/2020</v>
          </cell>
          <cell r="E1654" t="str">
            <v>UN</v>
          </cell>
          <cell r="F1654" t="str">
            <v>3.450,16</v>
          </cell>
          <cell r="G1654" t="str">
            <v>3.610,47</v>
          </cell>
        </row>
        <row r="1655">
          <cell r="C1655" t="str">
            <v>97993</v>
          </cell>
          <cell r="D1655" t="str">
            <v>ACRÉSCIMO PARA POÇO DE VISITA CIRCULAR PARA  ESGOTO, EM ALVENARIA COM TIJOLOS CERÂMICOS MACIÇOS, DIÂMETRO INTERNO = 1,5 M. AF_12/2020</v>
          </cell>
          <cell r="E1655" t="str">
            <v>M</v>
          </cell>
          <cell r="F1655" t="str">
            <v>1.732,29</v>
          </cell>
          <cell r="G1655" t="str">
            <v>1.834,42</v>
          </cell>
        </row>
        <row r="1656">
          <cell r="C1656" t="str">
            <v>97994</v>
          </cell>
          <cell r="D1656" t="str">
            <v>BASE PARA POÇO DE VISITA RETANGULAR PARA  ESGOTO, EM ALVENARIA COM BLOCOS DE CONCRETO, DIMENSÕES INTERNAS = 1X1 M, PROFUNDIDADE = 1,45 M, EXCLUINDO TAMPÃO. AF_12/2020</v>
          </cell>
          <cell r="E1656" t="str">
            <v>UN</v>
          </cell>
          <cell r="F1656" t="str">
            <v>2.198,90</v>
          </cell>
          <cell r="G1656" t="str">
            <v>2.309,59</v>
          </cell>
        </row>
        <row r="1657">
          <cell r="C1657" t="str">
            <v>97995</v>
          </cell>
          <cell r="D1657" t="str">
            <v>ACRÉSCIMO PARA POÇO DE VISITA RETANGULAR PARA ESGOTO, EM ALVENARIA COM BLOCOS DE CONCRETO, DIMENSÕES INTERNAS = 1X1 M. AF_12/2020</v>
          </cell>
          <cell r="E1657" t="str">
            <v>M</v>
          </cell>
          <cell r="F1657" t="str">
            <v>1.024,95</v>
          </cell>
          <cell r="G1657" t="str">
            <v>1.087,73</v>
          </cell>
        </row>
        <row r="1658">
          <cell r="C1658" t="str">
            <v>97996</v>
          </cell>
          <cell r="D1658" t="str">
            <v>BASE PARA POÇO DE VISITA RETANGULAR PARA ESGOTO, EM ALVENARIA COM BLOCOS DE CONCRETO, DIMENSÕES INTERNAS = 1X1,5 M, PROFUNDIDADE = 1,45 M, EXCLUINDO TAMPÃO. AF_12/2020</v>
          </cell>
          <cell r="E1658" t="str">
            <v>UN</v>
          </cell>
          <cell r="F1658" t="str">
            <v>2.780,56</v>
          </cell>
          <cell r="G1658" t="str">
            <v>2.919,75</v>
          </cell>
        </row>
        <row r="1659">
          <cell r="C1659" t="str">
            <v>97997</v>
          </cell>
          <cell r="D1659" t="str">
            <v>ACRÉSCIMO PARA POÇO DE VISITA RETANGULAR PARA ESGOTO, EM ALVENARIA COM BLOCOS DE CONCRETO, DIMENSÕES INTERNAS = 1X1,5 M. AF_12/2020</v>
          </cell>
          <cell r="E1659" t="str">
            <v>M</v>
          </cell>
          <cell r="F1659" t="str">
            <v>1.223,46</v>
          </cell>
          <cell r="G1659" t="str">
            <v>1.298,69</v>
          </cell>
        </row>
        <row r="1660">
          <cell r="C1660" t="str">
            <v>97999</v>
          </cell>
          <cell r="D1660" t="str">
            <v>ACRÉSCIMO PARA POÇO DE VISITA RETANGULAR PARA ESGOTO, EM ALVENARIA COM BLOCOS DE CONCRETO, DIMENSÕES INTERNAS = 1X2 M. AF_12/2020</v>
          </cell>
          <cell r="E1660" t="str">
            <v>M</v>
          </cell>
          <cell r="F1660" t="str">
            <v>1.421,98</v>
          </cell>
          <cell r="G1660" t="str">
            <v>1.509,65</v>
          </cell>
        </row>
        <row r="1661">
          <cell r="C1661" t="str">
            <v>98001</v>
          </cell>
          <cell r="D1661" t="str">
            <v>ACRÉSCIMO PARA POÇO DE VISITA RETANGULAR PARA ESGOTO, EM ALVENARIA COM BLOCOS DE CONCRETO, DIMENSÕES INTERNAS = 1X2,5 M. AF_12/2020</v>
          </cell>
          <cell r="E1661" t="str">
            <v>M</v>
          </cell>
          <cell r="F1661" t="str">
            <v>1.620,50</v>
          </cell>
          <cell r="G1661" t="str">
            <v>1.720,61</v>
          </cell>
        </row>
        <row r="1662">
          <cell r="C1662" t="str">
            <v>98002</v>
          </cell>
          <cell r="D1662" t="str">
            <v>BASE PARA POÇO DE VISITA RETANGULAR PARA ESGOTO, EM ALVENARIA COM BLOCOS DE CONCRETO, DIMENSÕES INTERNAS = 1X3 M, PROFUNDIDADE = 1,45 M, EXCLUINDO TAMPÃO. AF_12/2020</v>
          </cell>
          <cell r="E1662" t="str">
            <v>UN</v>
          </cell>
          <cell r="F1662" t="str">
            <v>4.556,12</v>
          </cell>
          <cell r="G1662" t="str">
            <v>4.780,83</v>
          </cell>
        </row>
        <row r="1663">
          <cell r="C1663" t="str">
            <v>98003</v>
          </cell>
          <cell r="D1663" t="str">
            <v>ACRÉSCIMO PARA POÇO DE VISITA RETANGULAR PARA ESGOTO, EM ALVENARIA COM BLOCOS DE CONCRETO, DIMENSÕES INTERNAS = 1X3 M. AF_12/2020</v>
          </cell>
          <cell r="E1663" t="str">
            <v>M</v>
          </cell>
          <cell r="F1663" t="str">
            <v>1.819,04</v>
          </cell>
          <cell r="G1663" t="str">
            <v>1.931,60</v>
          </cell>
        </row>
        <row r="1664">
          <cell r="C1664" t="str">
            <v>98005</v>
          </cell>
          <cell r="D1664" t="str">
            <v>ACRÉSCIMO PARA POÇO DE VISITA RETANGULAR PARA ESGOTO, EM ALVENARIA COM BLOCOS DE CONCRETO, DIMENSÕES INTERNAS = 1X3,5 M. AF_12/2020</v>
          </cell>
          <cell r="E1664" t="str">
            <v>M</v>
          </cell>
          <cell r="F1664" t="str">
            <v>2.017,58</v>
          </cell>
          <cell r="G1664" t="str">
            <v>2.142,59</v>
          </cell>
        </row>
        <row r="1665">
          <cell r="C1665" t="str">
            <v>98006</v>
          </cell>
          <cell r="D1665" t="str">
            <v>BASE PARA POÇO DE VISITA RETANGULAR PARA ESGOTO, EM ALVENARIA COM BLOCOS DE CONCRETO, DIMENSÕES INTERNAS = 1X4 M, PROFUNDIDADE = 1,45 M, EXCLUINDO TAMPÃO. AF_12/2020</v>
          </cell>
          <cell r="E1665" t="str">
            <v>UN</v>
          </cell>
          <cell r="F1665" t="str">
            <v>5.719,49</v>
          </cell>
          <cell r="G1665" t="str">
            <v>6.001,24</v>
          </cell>
        </row>
        <row r="1666">
          <cell r="C1666" t="str">
            <v>98007</v>
          </cell>
          <cell r="D1666" t="str">
            <v>ACRÉSCIMO PARA POÇO DE VISITA RETANGULAR PARA ESGOTO, EM ALVENARIA COM BLOCOS DE CONCRETO, DIMENSÕES INTERNAS = 1X4 M. AF_12/2020</v>
          </cell>
          <cell r="E1666" t="str">
            <v>M</v>
          </cell>
          <cell r="F1666" t="str">
            <v>2.216,09</v>
          </cell>
          <cell r="G1666" t="str">
            <v>2.353,53</v>
          </cell>
        </row>
        <row r="1667">
          <cell r="C1667" t="str">
            <v>98008</v>
          </cell>
          <cell r="D1667" t="str">
            <v>BASE PARA POÇO DE VISITA RETANGULAR PARA ESGOTO, EM ALVENARIA COM BLOCOS DE CONCRETO, DIMENSÕES INTERNAS = 1,5X1,5 M, PROFUNDIDADE = 1,45 M, EXCLUINDO TAMPÃO . AF_12/2020</v>
          </cell>
          <cell r="E1667" t="str">
            <v>UN</v>
          </cell>
          <cell r="F1667" t="str">
            <v>3.448,98</v>
          </cell>
          <cell r="G1667" t="str">
            <v>3.616,54</v>
          </cell>
        </row>
        <row r="1668">
          <cell r="C1668" t="str">
            <v>98009</v>
          </cell>
          <cell r="D1668" t="str">
            <v>ACRÉSCIMO PARA POÇO DE VISITA RETANGULAR PARA ESGOTO, EM ALVENARIA COM BLOCOS DE CONCRETO, DIMENSÕES INTERNAS = 1,5X1,5 M. AF_12/2020</v>
          </cell>
          <cell r="E1668" t="str">
            <v>M</v>
          </cell>
          <cell r="F1668" t="str">
            <v>1.421,98</v>
          </cell>
          <cell r="G1668" t="str">
            <v>1.509,65</v>
          </cell>
        </row>
        <row r="1669">
          <cell r="C1669" t="str">
            <v>98010</v>
          </cell>
          <cell r="D1669" t="str">
            <v>BASE PARA POÇO DE VISITA RETANGULAR PARA ESGOTO, EM ALVENARIA COM BLOCOS DE CONCRETO, DIMENSÕES INTERNAS = 1,5X2 M, PROFUNDIDADE = 1,45 M, EXCLUINDO TAMPÃO. AF_12/2020</v>
          </cell>
          <cell r="E1669" t="str">
            <v>UN</v>
          </cell>
          <cell r="F1669" t="str">
            <v>4.210,52</v>
          </cell>
          <cell r="G1669" t="str">
            <v>4.412,03</v>
          </cell>
        </row>
        <row r="1670">
          <cell r="C1670" t="str">
            <v>98011</v>
          </cell>
          <cell r="D1670" t="str">
            <v>ACRÉSCIMO PARA POÇO DE VISITA RETANGULAR PARA ESGOTO, EM ALVENARIA COM BLOCOS DE CONCRETO, DIMENSÕES INTERNAS = 1,5X2 M. AF_12/2020</v>
          </cell>
          <cell r="E1670" t="str">
            <v>M</v>
          </cell>
          <cell r="F1670" t="str">
            <v>1.620,50</v>
          </cell>
          <cell r="G1670" t="str">
            <v>1.720,61</v>
          </cell>
        </row>
        <row r="1671">
          <cell r="C1671" t="str">
            <v>98012</v>
          </cell>
          <cell r="D1671" t="str">
            <v>BASE PARA POÇO DE VISITA RETANGULAR PARA ESGOTO, EM ALVENARIA COM BLOCOS DE CONCRETO, DIMENSÕES INTERNAS = 1,5X2,5 M, PROFUNDIDADE = 1,45 M, EXCLUINDO TAMPÃO. AF_12/2020</v>
          </cell>
          <cell r="E1671" t="str">
            <v>UN</v>
          </cell>
          <cell r="F1671" t="str">
            <v>4.947,43</v>
          </cell>
          <cell r="G1671" t="str">
            <v>5.182,87</v>
          </cell>
        </row>
        <row r="1672">
          <cell r="C1672" t="str">
            <v>98013</v>
          </cell>
          <cell r="D1672" t="str">
            <v>ACRÉSCIMO PARA POÇO DE VISITA RETANGULAR PARA ESGOTO, EM ALVENARIA COM BLOCOS DE CONCRETO, DIMENSÕES INTERNAS = 1,5X2,5 M. AF_12/2020</v>
          </cell>
          <cell r="E1672" t="str">
            <v>M</v>
          </cell>
          <cell r="F1672" t="str">
            <v>1.819,04</v>
          </cell>
          <cell r="G1672" t="str">
            <v>1.931,60</v>
          </cell>
        </row>
        <row r="1673">
          <cell r="C1673" t="str">
            <v>98014</v>
          </cell>
          <cell r="D1673" t="str">
            <v>BASE PARA POÇO DE VISITA RETANGULAR PARA ESGOTO, EM ALVENARIA COM BLOCOS DE CONCRETO, DIMENSÕES INTERNAS = 1,5X3 M, PROFUNDIDADE = 1,45 M, EXCLUINDO TAMPÃO. AF_12/2020</v>
          </cell>
          <cell r="E1673" t="str">
            <v>UN</v>
          </cell>
          <cell r="F1673" t="str">
            <v>5.684,30</v>
          </cell>
          <cell r="G1673" t="str">
            <v>5.953,70</v>
          </cell>
        </row>
        <row r="1674">
          <cell r="C1674" t="str">
            <v>98015</v>
          </cell>
          <cell r="D1674" t="str">
            <v>ACRÉSCIMO PARA POÇO DE VISITA RETANGULAR PARA ESGOTO, EM ALVENARIA COM BLOCOS DE CONCRETO, DIMENSÕES INTERNAS = 1,5X3 M. AF_12/2020</v>
          </cell>
          <cell r="E1674" t="str">
            <v>M</v>
          </cell>
          <cell r="F1674" t="str">
            <v>2.017,58</v>
          </cell>
          <cell r="G1674" t="str">
            <v>2.142,59</v>
          </cell>
        </row>
        <row r="1675">
          <cell r="C1675" t="str">
            <v>98016</v>
          </cell>
          <cell r="D1675" t="str">
            <v>BASE PARA POÇO DE VISITA RETANGULAR PARA ESGOTO, EM ALVENARIA COM BLOCOS DE CONCRETO, DIMENSÕES INTERNAS = 1,5X3,5 M, PROFUNDIDADE = 1,45 M, EXCLUINDO TAMPÃO. AF_12/2020</v>
          </cell>
          <cell r="E1675" t="str">
            <v>UN</v>
          </cell>
          <cell r="F1675" t="str">
            <v>6.424,71</v>
          </cell>
          <cell r="G1675" t="str">
            <v>6.728,08</v>
          </cell>
        </row>
        <row r="1676">
          <cell r="C1676" t="str">
            <v>98017</v>
          </cell>
          <cell r="D1676" t="str">
            <v>ACRÉSCIMO PARA POÇO DE VISITA RETANGULAR PARA ESGOTO, EM ALVENARIA COM BLOCOS DE CONCRETO, DIMENSÕES INTERNAS = 1,5X3,5 M. AF_12/2020</v>
          </cell>
          <cell r="E1676" t="str">
            <v>M</v>
          </cell>
          <cell r="F1676" t="str">
            <v>2.216,09</v>
          </cell>
          <cell r="G1676" t="str">
            <v>2.353,53</v>
          </cell>
        </row>
        <row r="1677">
          <cell r="C1677" t="str">
            <v>98018</v>
          </cell>
          <cell r="D1677" t="str">
            <v>BASE PARA POÇO DE VISITA RETANGULAR PARA ESGOTO, EM ALVENARIA COM BLOCOS DE CONCRETO, DIMENSÕES INTERNAS = 1,5X4 M, PROFUNDIDADE = 1,45 M, EXCLUINDO TAMPÃO. AF_12/2020</v>
          </cell>
          <cell r="E1677" t="str">
            <v>UN</v>
          </cell>
          <cell r="F1677" t="str">
            <v>7.158,23</v>
          </cell>
          <cell r="G1677" t="str">
            <v>7.495,51</v>
          </cell>
        </row>
        <row r="1678">
          <cell r="C1678" t="str">
            <v>98019</v>
          </cell>
          <cell r="D1678" t="str">
            <v>ACRÉSCIMO PARA POÇO DE VISITA RETANGULAR PARA ESGOTO, EM ALVENARIA COM BLOCOS DE CONCRETO, DIMENSÕES INTERNAS = 1,5X4 M. AF_12/2020</v>
          </cell>
          <cell r="E1678" t="str">
            <v>M</v>
          </cell>
          <cell r="F1678" t="str">
            <v>2.433,69</v>
          </cell>
          <cell r="G1678" t="str">
            <v>2.584,58</v>
          </cell>
        </row>
        <row r="1679">
          <cell r="C1679" t="str">
            <v>98020</v>
          </cell>
          <cell r="D1679" t="str">
            <v>BASE PARA POÇO DE VISITA RETANGULAR PARA ESGOTO, EM ALVENARIA COM BLOCOS DE CONCRETO, DIMENSÕES INTERNAS = 2X2 M, PROFUNDIDADE = 1,45 M, EXCLUINDO TAMPÃO. AF_12/2020</v>
          </cell>
          <cell r="E1679" t="str">
            <v>UN</v>
          </cell>
          <cell r="F1679" t="str">
            <v>5.078,88</v>
          </cell>
          <cell r="G1679" t="str">
            <v>5.319,60</v>
          </cell>
        </row>
        <row r="1680">
          <cell r="C1680" t="str">
            <v>98021</v>
          </cell>
          <cell r="D1680" t="str">
            <v>ACRÉSCIMO PARA POÇO DE VISITA RETANGULAR PARA ESGOTO, EM ALVENARIA COM BLOCOS DE CONCRETO, DIMENSÕES INTERNAS = 2X2 M. AF_12/2020</v>
          </cell>
          <cell r="E1680" t="str">
            <v>M</v>
          </cell>
          <cell r="F1680" t="str">
            <v>1.838,18</v>
          </cell>
          <cell r="G1680" t="str">
            <v>1.951,73</v>
          </cell>
        </row>
        <row r="1681">
          <cell r="C1681" t="str">
            <v>98022</v>
          </cell>
          <cell r="D1681" t="str">
            <v>BASE PARA POÇO DE VISITA RETANGULAR PARA ESGOTO, EM ALVENARIA COM BLOCOS DE CONCRETO, DIMENSÕES INTERNAS = 2X2,5 M, PROFUNDIDADE = 1,45 M, EXCLUINDO TAMPÃO. AF_12/2020</v>
          </cell>
          <cell r="E1681" t="str">
            <v>UN</v>
          </cell>
          <cell r="F1681" t="str">
            <v>5.961,36</v>
          </cell>
          <cell r="G1681" t="str">
            <v>6.242,05</v>
          </cell>
        </row>
        <row r="1682">
          <cell r="C1682" t="str">
            <v>98023</v>
          </cell>
          <cell r="D1682" t="str">
            <v>ACRÉSCIMO PARA POÇO DE VISITA RETANGULAR PARA ESGOTO, EM ALVENARIA COM BLOCOS DE CONCRETO, DIMENSÕES INTERNAS = 2X2,5 M. AF_12/2020</v>
          </cell>
          <cell r="E1682" t="str">
            <v>M</v>
          </cell>
          <cell r="F1682" t="str">
            <v>2.036,66</v>
          </cell>
          <cell r="G1682" t="str">
            <v>2.162,66</v>
          </cell>
        </row>
        <row r="1683">
          <cell r="C1683" t="str">
            <v>98024</v>
          </cell>
          <cell r="D1683" t="str">
            <v>BASE PARA POÇO DE VISITA RETANGULAR PARA ESGOTO, EM ALVENARIA COM BLOCOS DE CONCRETO, DIMENSÕES INTERNAS = 2X3 M, PROFUNDIDADE = 1,45 M, EXCLUINDO TAMPÃO. AF_12/2020</v>
          </cell>
          <cell r="E1683" t="str">
            <v>UN</v>
          </cell>
          <cell r="F1683" t="str">
            <v>6.893,07</v>
          </cell>
          <cell r="G1683" t="str">
            <v>7.213,14</v>
          </cell>
        </row>
        <row r="1684">
          <cell r="C1684" t="str">
            <v>98025</v>
          </cell>
          <cell r="D1684" t="str">
            <v>ACRÉSCIMO PARA POÇO DE VISITA RETANGULAR PARA ESGOTO, EM ALVENARIA COM BLOCOS DE CONCRETO, DIMENSÕES INTERNAS = 2X3 M. AF_12/2020</v>
          </cell>
          <cell r="E1684" t="str">
            <v>M</v>
          </cell>
          <cell r="F1684" t="str">
            <v>2.235,23</v>
          </cell>
          <cell r="G1684" t="str">
            <v>2.373,66</v>
          </cell>
        </row>
        <row r="1685">
          <cell r="C1685" t="str">
            <v>98026</v>
          </cell>
          <cell r="D1685" t="str">
            <v>BASE PARA POÇO DE VISITA RETANGULAR PARA ESGOTO, EM ALVENARIA COM BLOCOS DE CONCRETO, DIMENSÕES INTERNAS = 2X3,5 M, PROFUNDIDADE = 1,45 M, EXCLUINDO TAMPÃO. AF_12/2020</v>
          </cell>
          <cell r="E1685" t="str">
            <v>UN</v>
          </cell>
          <cell r="F1685" t="str">
            <v>7.777,32</v>
          </cell>
          <cell r="G1685" t="str">
            <v>8.136,74</v>
          </cell>
        </row>
        <row r="1686">
          <cell r="C1686" t="str">
            <v>98027</v>
          </cell>
          <cell r="D1686" t="str">
            <v>ACRÉSCIMO PARA POÇO DE VISITA RETANGULAR PARA ESGOTO, EM ALVENARIA COM BLOCOS DE CONCRETO, DIMENSÕES INTERNAS = 2X3,5 M. AF_12/2020</v>
          </cell>
          <cell r="E1686" t="str">
            <v>M</v>
          </cell>
          <cell r="F1686" t="str">
            <v>2.433,69</v>
          </cell>
          <cell r="G1686" t="str">
            <v>2.584,58</v>
          </cell>
        </row>
        <row r="1687">
          <cell r="C1687" t="str">
            <v>98028</v>
          </cell>
          <cell r="D1687" t="str">
            <v>BASE PARA POÇO DE VISITA RETANGULAR PARA ESGOTO, EM ALVENARIA COM BLOCOS DE CONCRETO, DIMENSÕES INTERNAS = 2X4 M, PROFUNDIDADE = 1,45 M, EXCLUINDO TAMPÃO. AF_12/2020</v>
          </cell>
          <cell r="E1687" t="str">
            <v>UN</v>
          </cell>
          <cell r="F1687" t="str">
            <v>8.661,59</v>
          </cell>
          <cell r="G1687" t="str">
            <v>9.060,36</v>
          </cell>
        </row>
        <row r="1688">
          <cell r="C1688" t="str">
            <v>98029</v>
          </cell>
          <cell r="D1688" t="str">
            <v>ACRÉSCIMO PARA POÇO DE VISITA RETANGULAR PARA ESGOTO, EM ALVENARIA COM BLOCOS DE CONCRETO, DIMENSÕES INTERNAS = 2X4 M. AF_12/2020</v>
          </cell>
          <cell r="E1688" t="str">
            <v>M</v>
          </cell>
          <cell r="F1688" t="str">
            <v>2.636,15</v>
          </cell>
          <cell r="G1688" t="str">
            <v>2.799,67</v>
          </cell>
        </row>
        <row r="1689">
          <cell r="C1689" t="str">
            <v>98030</v>
          </cell>
          <cell r="D1689" t="str">
            <v>BASE PARA POÇO DE VISITA RETANGULAR PARA ESGOTO, EM ALVENARIA COM BLOCOS DE CONCRETO, DIMENSÕES INTERNAS = 2,5X2,5 M, PROFUNDIDADE = 1,45 M, EXCLUINDO TAMPÃO. AF_12/2020</v>
          </cell>
          <cell r="E1689" t="str">
            <v>UN</v>
          </cell>
          <cell r="F1689" t="str">
            <v>7.055,55</v>
          </cell>
          <cell r="G1689" t="str">
            <v>7.373,60</v>
          </cell>
        </row>
        <row r="1690">
          <cell r="C1690" t="str">
            <v>98031</v>
          </cell>
          <cell r="D1690" t="str">
            <v>ACRÉSCIMO PARA POÇO DE VISITA RETANGULAR PARA ESGOTO, EM ALVENARIA COM BLOCOS DE CONCRETO, DIMENSÕES INTERNAS = 2,5X2,5 M. AF_12/2020</v>
          </cell>
          <cell r="E1690" t="str">
            <v>M</v>
          </cell>
          <cell r="F1690" t="str">
            <v>2.239,22</v>
          </cell>
          <cell r="G1690" t="str">
            <v>2.377,85</v>
          </cell>
        </row>
        <row r="1691">
          <cell r="C1691" t="str">
            <v>98032</v>
          </cell>
          <cell r="D1691" t="str">
            <v>BASE PARA POÇO DE VISITA RETANGULAR PARA ESGOTO, EM ALVENARIA COM BLOCOS DE CONCRETO, DIMENSÕES INTERNAS = 2,5X3 M, PROFUNDIDADE = 1,45 M, EXCLUINDO TAMPÃO. AF_12/2020</v>
          </cell>
          <cell r="E1691" t="str">
            <v>UN</v>
          </cell>
          <cell r="F1691" t="str">
            <v>8.119,72</v>
          </cell>
          <cell r="G1691" t="str">
            <v>8.482,65</v>
          </cell>
        </row>
        <row r="1692">
          <cell r="C1692" t="str">
            <v>98033</v>
          </cell>
          <cell r="D1692" t="str">
            <v>ACRÉSCIMO PARA POÇO DE VISITA RETANGULAR PARA ESGOTO, EM ALVENARIA COM BLOCOS DE CONCRETO, DIMENSÕES INTERNAS = 2,5X3 M. AF_12/2020</v>
          </cell>
          <cell r="E1692" t="str">
            <v>M</v>
          </cell>
          <cell r="F1692" t="str">
            <v>2.437,69</v>
          </cell>
          <cell r="G1692" t="str">
            <v>2.588,78</v>
          </cell>
        </row>
        <row r="1693">
          <cell r="C1693" t="str">
            <v>98034</v>
          </cell>
          <cell r="D1693" t="str">
            <v>BASE PARA POÇO DE VISITA RETANGULAR PARA ESGOTO, EM ALVENARIA COM BLOCOS DE CONCRETO, DIMENSÕES INTERNAS = 2,5X3,5 M, PROFUNDIDADE = 1,45 M, EXCLUINDO TAMPÃO. AF_12/2020</v>
          </cell>
          <cell r="E1693" t="str">
            <v>UN</v>
          </cell>
          <cell r="F1693" t="str">
            <v>9.183,81</v>
          </cell>
          <cell r="G1693" t="str">
            <v>9.591,62</v>
          </cell>
        </row>
        <row r="1694">
          <cell r="C1694" t="str">
            <v>98035</v>
          </cell>
          <cell r="D1694" t="str">
            <v>ACRÉSCIMO PARA POÇO DE VISITA RETANGULAR PARA ESGOTO, EM ALVENARIA COM BLOCOS DE CONCRETO, DIMENSÕES INTERNAS = 2,5X3,5 M. AF_12/2020</v>
          </cell>
          <cell r="E1694" t="str">
            <v>M</v>
          </cell>
          <cell r="F1694" t="str">
            <v>2.636,15</v>
          </cell>
          <cell r="G1694" t="str">
            <v>2.799,67</v>
          </cell>
        </row>
        <row r="1695">
          <cell r="C1695" t="str">
            <v>98036</v>
          </cell>
          <cell r="D1695" t="str">
            <v>BASE PARA POÇO DE VISITA RETANGULAR PARA ESGOTO, EM ALVENARIA COM BLOCOS DE CONCRETO, DIMENSÕES INTERNAS = 2,5X4 M, PROFUNDIDADE = 1,45 M, EXCLUINDO TAMPÃO. AF_12/2020</v>
          </cell>
          <cell r="E1695" t="str">
            <v>UN</v>
          </cell>
          <cell r="F1695" t="str">
            <v>10.247,94</v>
          </cell>
          <cell r="G1695" t="str">
            <v>10.700,64</v>
          </cell>
        </row>
        <row r="1696">
          <cell r="C1696" t="str">
            <v>98037</v>
          </cell>
          <cell r="D1696" t="str">
            <v>ACRÉSCIMO PARA POÇO DE VISITA RETANGULAR PARA ESGOTO, EM ALVENARIA COM BLOCOS DE CONCRETO, DIMENSÕES INTERNAS = 2,5X4 M. AF_12/2020</v>
          </cell>
          <cell r="E1696" t="str">
            <v>M</v>
          </cell>
          <cell r="F1696" t="str">
            <v>2.838,66</v>
          </cell>
          <cell r="G1696" t="str">
            <v>3.014,83</v>
          </cell>
        </row>
        <row r="1697">
          <cell r="C1697" t="str">
            <v>98038</v>
          </cell>
          <cell r="D1697" t="str">
            <v>BASE PARA POÇO DE VISITA RETANGULAR PARA ESGOTO, EM ALVENARIA COM BLOCOS DE CONCRETO, DIMENSÕES INTERNAS = 3X3 M, PROFUNDIDADE = 1,45 M, EXCLUINDO TAMPÃO. AF_12/2020</v>
          </cell>
          <cell r="E1697" t="str">
            <v>UN</v>
          </cell>
          <cell r="F1697" t="str">
            <v>9.375,75</v>
          </cell>
          <cell r="G1697" t="str">
            <v>9.789,08</v>
          </cell>
        </row>
        <row r="1698">
          <cell r="C1698" t="str">
            <v>98039</v>
          </cell>
          <cell r="D1698" t="str">
            <v>ACRÉSCIMO PARA POÇO DE VISITA RETANGULAR PARA ESGOTO, EM ALVENARIA COM BLOCOS DE CONCRETO, DIMENSÕES INTERNAS = 3X3 M. AF_12/2020</v>
          </cell>
          <cell r="E1698" t="str">
            <v>M</v>
          </cell>
          <cell r="F1698" t="str">
            <v>2.640,14</v>
          </cell>
          <cell r="G1698" t="str">
            <v>2.803,88</v>
          </cell>
        </row>
        <row r="1699">
          <cell r="C1699" t="str">
            <v>98040</v>
          </cell>
          <cell r="D1699" t="str">
            <v>BASE PARA POÇO DE VISITA RETANGULAR PARA ESGOTO, EM ALVENARIA COM BLOCOS DE CONCRETO, DIMENSÕES INTERNAS = 3X3,5 M, PROFUNDIDADE = 1,45 M, EXCLUINDO TAMPÃO. AF_12/2020</v>
          </cell>
          <cell r="E1699" t="str">
            <v>UN</v>
          </cell>
          <cell r="F1699" t="str">
            <v>10.599,42</v>
          </cell>
          <cell r="G1699" t="str">
            <v>11.063,10</v>
          </cell>
        </row>
        <row r="1700">
          <cell r="C1700" t="str">
            <v>98041</v>
          </cell>
          <cell r="D1700" t="str">
            <v>ACRÉSCIMO PARA POÇO DE VISITA RETANGULAR PARA ESGOTO, EM ALVENARIA COM BLOCOS DE CONCRETO, DIMENSÕES INTERNAS = 3X3,5 M. AF_12/2020</v>
          </cell>
          <cell r="E1700" t="str">
            <v>M</v>
          </cell>
          <cell r="F1700" t="str">
            <v>2.838,66</v>
          </cell>
          <cell r="G1700" t="str">
            <v>3.014,83</v>
          </cell>
        </row>
        <row r="1701">
          <cell r="C1701" t="str">
            <v>98042</v>
          </cell>
          <cell r="D1701" t="str">
            <v>BASE PARA POÇO DE VISITA RETANGULAR PARA ESGOTO, EM ALVENARIA COM BLOCOS DE CONCRETO, DIMENSÕES INTERNAS = 3X4 M, PROFUNDIDADE = 1,45 M, EXCLUINDO TAMPÃO. AF_12/2020</v>
          </cell>
          <cell r="E1701" t="str">
            <v>UN</v>
          </cell>
          <cell r="F1701" t="str">
            <v>11.823,12</v>
          </cell>
          <cell r="G1701" t="str">
            <v>12.337,17</v>
          </cell>
        </row>
        <row r="1702">
          <cell r="C1702" t="str">
            <v>98043</v>
          </cell>
          <cell r="D1702" t="str">
            <v>ACRÉSCIMO PARA POÇO DE VISITA RETANGULAR PARA ESGOTO, EM ALVENARIA COM BLOCOS DE CONCRETO, DIMENSÕES INTERNAS = 3X4 M. AF_12/2020</v>
          </cell>
          <cell r="E1702" t="str">
            <v>M</v>
          </cell>
          <cell r="F1702" t="str">
            <v>3.041,17</v>
          </cell>
          <cell r="G1702" t="str">
            <v>3.230,00</v>
          </cell>
        </row>
        <row r="1703">
          <cell r="C1703" t="str">
            <v>98044</v>
          </cell>
          <cell r="D1703" t="str">
            <v>BASE PARA POÇO DE VISITA RETANGULAR PARA ESGOTO, EM ALVENARIA COM BLOCOS DE CONCRETO, DIMENSÕES INTERNAS = 3,5X3,5 M, PROFUNDIDADE = 1,45 M, EXCLUINDO TAMPÃO. AF_12/2020</v>
          </cell>
          <cell r="E1703" t="str">
            <v>UN</v>
          </cell>
          <cell r="F1703" t="str">
            <v>12.005,34</v>
          </cell>
          <cell r="G1703" t="str">
            <v>12.524,55</v>
          </cell>
        </row>
        <row r="1704">
          <cell r="C1704" t="str">
            <v>98045</v>
          </cell>
          <cell r="D1704" t="str">
            <v>ACRÉSCIMO PARA POÇO DE VISITA RETANGULAR PARA ESGOTO, EM ALVENARIA COM BLOCOS DE CONCRETO, DIMENSÕES INTERNAS = 3,5X3,5 M. AF_12/2020</v>
          </cell>
          <cell r="E1704" t="str">
            <v>M</v>
          </cell>
          <cell r="F1704" t="str">
            <v>3.041,17</v>
          </cell>
          <cell r="G1704" t="str">
            <v>3.230,00</v>
          </cell>
        </row>
        <row r="1705">
          <cell r="C1705" t="str">
            <v>98046</v>
          </cell>
          <cell r="D1705" t="str">
            <v>BASE PARA POÇO DE VISITA RETANGULAR PARA ESGOTO, EM ALVENARIA COM BLOCOS DE CONCRETO, DIMENSÕES INTERNAS = 3,5X4 M, PROFUNDIDADE = 1,45 M, EXCLUINDO TAMPÃO. AF_12/2020</v>
          </cell>
          <cell r="E1705" t="str">
            <v>UN</v>
          </cell>
          <cell r="F1705" t="str">
            <v>13.398,24</v>
          </cell>
          <cell r="G1705" t="str">
            <v>13.973,60</v>
          </cell>
        </row>
        <row r="1706">
          <cell r="C1706" t="str">
            <v>98047</v>
          </cell>
          <cell r="D1706" t="str">
            <v>ACRÉSCIMO PARA POÇO DE VISITA RETANGULAR PARA ESGOTO, EM ALVENARIA COM BLOCOS DE CONCRETO, DIMENSÕES INTERNAS = 3,5X4 M. AF_12/2020</v>
          </cell>
          <cell r="E1706" t="str">
            <v>M</v>
          </cell>
          <cell r="F1706" t="str">
            <v>3.243,67</v>
          </cell>
          <cell r="G1706" t="str">
            <v>3.445,14</v>
          </cell>
        </row>
        <row r="1707">
          <cell r="C1707" t="str">
            <v>98048</v>
          </cell>
          <cell r="D1707" t="str">
            <v>BASE PARA POÇO DE VISITA RETANGULAR PARA ESGOTO, EM ALVENARIA COM BLOCOS DE CONCRETO, DIMENSÕES INTERNAS = 4X4 M, PROFUNDIDADE = 1,45 M, EXCLUINDO TAMPÃO. AF_12/2020</v>
          </cell>
          <cell r="E1707" t="str">
            <v>UN</v>
          </cell>
          <cell r="F1707" t="str">
            <v>15.640,22</v>
          </cell>
          <cell r="G1707" t="str">
            <v>16.286,05</v>
          </cell>
        </row>
        <row r="1708">
          <cell r="C1708" t="str">
            <v>98049</v>
          </cell>
          <cell r="D1708" t="str">
            <v>ACRÉSCIMO PARA POÇO DE VISITA RETANGULAR PARA ESGOTO, EM ALVENARIA COM BLOCOS DE CONCRETO, DIMENSÕES INTERNAS = 4X4 M. AF_12/2020</v>
          </cell>
          <cell r="E1708" t="str">
            <v>M</v>
          </cell>
          <cell r="F1708" t="str">
            <v>3.407,15</v>
          </cell>
          <cell r="G1708" t="str">
            <v>3.619,25</v>
          </cell>
        </row>
        <row r="1709">
          <cell r="C1709" t="str">
            <v>98050</v>
          </cell>
          <cell r="D1709" t="str">
            <v>CHAMINÉ CIRCULAR PARA POÇO DE VISITA PARA ESGOTO, EM CONCRETO PRÉ-MOLDADO, DIÂMETRO INTERNO = 0,6 M. AF_12/2020</v>
          </cell>
          <cell r="E1709" t="str">
            <v>M</v>
          </cell>
          <cell r="F1709" t="str">
            <v>266,03</v>
          </cell>
          <cell r="G1709" t="str">
            <v>268,01</v>
          </cell>
        </row>
        <row r="1710">
          <cell r="C1710" t="str">
            <v>98051</v>
          </cell>
          <cell r="D1710" t="str">
            <v>CHAMINÉ CIRCULAR PARA POÇO DE VISITA PARA ESGOTO, EM ALVENARIA COM TIJOLOS CERÂMICOS MACIÇOS, DIÂMETRO INTERNO = 0,6 M. AF_12/2020</v>
          </cell>
          <cell r="E1710" t="str">
            <v>M</v>
          </cell>
          <cell r="F1710" t="str">
            <v>807,29</v>
          </cell>
          <cell r="G1710" t="str">
            <v>852,38</v>
          </cell>
        </row>
        <row r="1711">
          <cell r="C1711" t="str">
            <v>98405</v>
          </cell>
          <cell r="D1711" t="str">
            <v>BASE PARA POÇO DE VISITA CIRCULAR PARA  ESGOTO, EM ALVENARIA COM TIJOLOS CERÂMICOS MACIÇOS, DIÂMETRO INTERNO = 1 M, PROFUNDIDADE = 1,45 M, EXCLUINDO TAMPÃO. AF_12/2020</v>
          </cell>
          <cell r="E1711" t="str">
            <v>UN</v>
          </cell>
          <cell r="F1711" t="str">
            <v>2.248,00</v>
          </cell>
          <cell r="G1711" t="str">
            <v>2.358,15</v>
          </cell>
        </row>
        <row r="1712">
          <cell r="C1712" t="str">
            <v>98406</v>
          </cell>
          <cell r="D1712" t="str">
            <v>BASE PARA POÇO DE VISITA RETANGULAR PARA ESGOTO, EM ALVENARIA COM BLOCOS DE CONCRETO, DIMENSÕES INTERNAS = 1X3,5 M, PROFUNDIDADE = 1,45 M, EXCLUINDO TAMPÃO. AF_12/2020</v>
          </cell>
          <cell r="E1712" t="str">
            <v>UN</v>
          </cell>
          <cell r="F1712" t="str">
            <v>5.141,54</v>
          </cell>
          <cell r="G1712" t="str">
            <v>5.394,76</v>
          </cell>
        </row>
        <row r="1713">
          <cell r="C1713" t="str">
            <v>98407</v>
          </cell>
          <cell r="D1713" t="str">
            <v>BASE PARA POÇO DE VISITA RETANGULAR PARA ESGOTO, EM ALVENARIA COM BLOCOS DE CONCRETO, DIMENSÕES INTERNAS = 1X2 M, PROFUNDIDADE = 1,45 M, EXCLUINDO TAMPÃO. AF_12/2020</v>
          </cell>
          <cell r="E1713" t="str">
            <v>UN</v>
          </cell>
          <cell r="F1713" t="str">
            <v>3.362,03</v>
          </cell>
          <cell r="G1713" t="str">
            <v>3.529,75</v>
          </cell>
        </row>
        <row r="1714">
          <cell r="C1714" t="str">
            <v>98408</v>
          </cell>
          <cell r="D1714" t="str">
            <v>BASE PARA POÇO DE VISITA RETANGULAR PARA ESGOTO, EM ALVENARIA COM BLOCOS DE CONCRETO, DIMENSÕES INTERNAS = 1X2,5 M, PROFUNDIDADE = 1,45 M, EXCLUINDO TAMPÃO. AF_12/2020</v>
          </cell>
          <cell r="E1714" t="str">
            <v>UN</v>
          </cell>
          <cell r="F1714" t="str">
            <v>3.943,63</v>
          </cell>
          <cell r="G1714" t="str">
            <v>4.139,81</v>
          </cell>
        </row>
        <row r="1715">
          <cell r="C1715" t="str">
            <v>98409</v>
          </cell>
          <cell r="D1715" t="str">
            <v>ACRÉSCIMO PARA POÇO DE VISITA CIRCULAR PARA ESGOTO, EM CONCRETO PRÉ-MOLDADO, DIÂMETRO INTERNO = 0,8 M. AF_12/2020</v>
          </cell>
          <cell r="E1715" t="str">
            <v>M</v>
          </cell>
          <cell r="F1715" t="str">
            <v>362,91</v>
          </cell>
          <cell r="G1715" t="str">
            <v>366,15</v>
          </cell>
        </row>
        <row r="1716">
          <cell r="C1716" t="str">
            <v>98410</v>
          </cell>
          <cell r="D1716" t="str">
            <v>BASE PARA POÇO DE VISITA CIRCULAR PARA ESGOTO, EM CONCRETO PRÉ-MOLDADO, DIÂMETRO INTERNO = 1 M, PROFUNDIDADE = 1,45 M, EXCLUINDO TAMPÃO. AF_12/2020</v>
          </cell>
          <cell r="E1716" t="str">
            <v>UN</v>
          </cell>
          <cell r="F1716" t="str">
            <v>1.123,01</v>
          </cell>
          <cell r="G1716" t="str">
            <v>1.149,49</v>
          </cell>
        </row>
        <row r="1717">
          <cell r="C1717" t="str">
            <v>98414</v>
          </cell>
          <cell r="D1717" t="str">
            <v>BASE PARA POÇO DE VISITA CIRCULAR PARA  ESGOTO, EM CONCRETO PRÉ-MOLDADO, DIÂMETRO INTERNO = 1 M, PROFUNDIDADE = 1,45 M, EXCLUINDO TAMPÃO. AF_12/2020</v>
          </cell>
          <cell r="E1717" t="str">
            <v>UN</v>
          </cell>
          <cell r="F1717" t="str">
            <v>1.112,01</v>
          </cell>
          <cell r="G1717" t="str">
            <v>1.138,42</v>
          </cell>
        </row>
        <row r="1718">
          <cell r="C1718" t="str">
            <v>98415</v>
          </cell>
          <cell r="D1718" t="str">
            <v>(COMPOSIÇÃO REPRESENTATIVA) POÇO DE VISITA CIRCULAR PARA ESGOTO, EM CONCRETO PRÉ-MOLDADO, DIÂMETRO INTERNO = 1,0 M, PROFUNDIDADE ATÉ 1,50 M, EXCLUINDO TAMPÃO. AF_04/2018</v>
          </cell>
          <cell r="E1718" t="str">
            <v>UN</v>
          </cell>
          <cell r="F1718" t="str">
            <v>1.276,90</v>
          </cell>
          <cell r="G1718" t="str">
            <v>1.312,25</v>
          </cell>
        </row>
        <row r="1719">
          <cell r="C1719" t="str">
            <v>98416</v>
          </cell>
          <cell r="D1719" t="str">
            <v>(COMPOSIÇÃO REPRESENTATIVA) POÇO DE VISITA CIRCULAR PARA ESGOTO, EM CONCRETO PRÉ-MOLDADO, DIÂMETRO INTERNO = 1,0 M, PROFUNDIDADE DE 1,50 A 2,00 M, EXCLUINDO TAMPÃO. AF_04/2018</v>
          </cell>
          <cell r="E1719" t="str">
            <v>UN</v>
          </cell>
          <cell r="F1719" t="str">
            <v>1.351,90</v>
          </cell>
          <cell r="G1719" t="str">
            <v>1.380,23</v>
          </cell>
        </row>
        <row r="1720">
          <cell r="C1720" t="str">
            <v>98417</v>
          </cell>
          <cell r="D1720" t="str">
            <v>(COMPOSIÇÃO REPRESENTATIVA) POÇO DE VISITA CIRCULAR PARA ESGOTO, EM CONCRETO PRÉ-MOLDADO, DIÂMETRO INTERNO = 1,0 M, PROFUNDIDADE DE 2,00 A 2,50 M, EXCLUINDO TAMPÃO. AF_04/2018</v>
          </cell>
          <cell r="E1720" t="str">
            <v>UN</v>
          </cell>
          <cell r="F1720" t="str">
            <v>1.591,80</v>
          </cell>
          <cell r="G1720" t="str">
            <v>1.622,05</v>
          </cell>
        </row>
        <row r="1721">
          <cell r="C1721" t="str">
            <v>98418</v>
          </cell>
          <cell r="D1721" t="str">
            <v>(COMPOSIÇÃO REPRESENTATIVA) POÇO DE VISITA CIRCULAR PARA ESGOTO, EM CONCRETO PRÉ-MOLDADO, DIÂMETRO INTERNO = 1,0 M, PROFUNDIDADE DE 2,50 A 3,00 M, EXCLUINDO TAMPÃO. AF_04/2018</v>
          </cell>
          <cell r="E1721" t="str">
            <v>UN</v>
          </cell>
          <cell r="F1721" t="str">
            <v>1.724,81</v>
          </cell>
          <cell r="G1721" t="str">
            <v>1.756,05</v>
          </cell>
        </row>
        <row r="1722">
          <cell r="C1722" t="str">
            <v>98419</v>
          </cell>
          <cell r="D1722" t="str">
            <v>(COMPOSIÇÃO REPRESENTATIVA) POÇO DE VISITA CIRCULAR PARA ESGOTO, EM CONCRETO PRÉ-MOLDADO, DIÂMETRO INTERNO = 1,0 M, PROFUNDIDADE DE 3,00 A 3,50 M, EXCLUINDO TAMPÃO. AF_04/2018</v>
          </cell>
          <cell r="E1722" t="str">
            <v>UN</v>
          </cell>
          <cell r="F1722" t="str">
            <v>1.857,83</v>
          </cell>
          <cell r="G1722" t="str">
            <v>1.890,06</v>
          </cell>
        </row>
        <row r="1723">
          <cell r="C1723" t="str">
            <v>98420</v>
          </cell>
          <cell r="D1723" t="str">
            <v>(COMPOSIÇÃO REPRESENTATIVA) POÇO DE VISITA CIRCULAR PARA ESGOTO, EM CONCRETO PRÉ-MOLDADO, DIÂMETRO INTERNO = 1,0 M, PROFUNDIDADE ATÉ 1,50 M, INCLUINDO TAMPÃO DE FERRO FUNDIDO, DIÂMETRO DE 60 CM. AF_04/2018</v>
          </cell>
          <cell r="E1723" t="str">
            <v>UN</v>
          </cell>
          <cell r="F1723" t="str">
            <v>1.602,22</v>
          </cell>
          <cell r="G1723" t="str">
            <v>1.635,24</v>
          </cell>
        </row>
        <row r="1724">
          <cell r="C1724" t="str">
            <v>98421</v>
          </cell>
          <cell r="D1724" t="str">
            <v>(COMPOSIÇÃO REPRESENTATIVA) POÇO DE VISITA CIRCULAR PARA ESGOTO, EM CONCRETO PRÉ-MOLDADO, DIÂMETRO INTERNO = 1,0 M, PROFUNDIDADE DE 1,50 A 2,00 M, INCLUINDO TAMPÃO DE FERRO FUNDIDO, DIÂMETRO DE 60 CM. AF_04/2018</v>
          </cell>
          <cell r="E1724" t="str">
            <v>UN</v>
          </cell>
          <cell r="F1724" t="str">
            <v>1.842,11</v>
          </cell>
          <cell r="G1724" t="str">
            <v>1.877,05</v>
          </cell>
        </row>
        <row r="1725">
          <cell r="C1725" t="str">
            <v>98422</v>
          </cell>
          <cell r="D1725" t="str">
            <v>(COMPOSIÇÃO REPRESENTATIVA) POÇO DE VISITA CIRCULAR PARA ESGOTO, EM CONCRETO PRÉ-MOLDADO, DIÂMETRO INTERNO = 1,0 M, PROFUNDIDADE DE 2,00 A 2,50 M, INCLUINDO TAMPÃO DE FERRO FUNDIDO, DIÂMETRO DE 60 CM. AF_04/2018</v>
          </cell>
          <cell r="E1725" t="str">
            <v>UN</v>
          </cell>
          <cell r="F1725" t="str">
            <v>2.082,01</v>
          </cell>
          <cell r="G1725" t="str">
            <v>2.118,87</v>
          </cell>
        </row>
        <row r="1726">
          <cell r="C1726" t="str">
            <v>98423</v>
          </cell>
          <cell r="D1726" t="str">
            <v>(COMPOSIÇÃO REPRESENTATIVA) POÇO DE VISITA CIRCULAR PARA ESGOTO, EM CONCRETO PRÉ-MOLDADO, DIÂMETRO INTERNO = 1,0 M, PROFUNDIDADE DE 2,50 A 3,00 M, INCLUINDO TAMPÃO DE FERRO FUNDIDO, DIÂMETRO DE 60 CM. AF_04/2018</v>
          </cell>
          <cell r="E1726" t="str">
            <v>UN</v>
          </cell>
          <cell r="F1726" t="str">
            <v>2.215,02</v>
          </cell>
          <cell r="G1726" t="str">
            <v>2.252,87</v>
          </cell>
        </row>
        <row r="1727">
          <cell r="C1727" t="str">
            <v>98424</v>
          </cell>
          <cell r="D1727" t="str">
            <v>(COMPOSIÇÃO REPRESENTATIVA) POÇO DE VISITA CIRCULAR PARA ESGOTO, EM CONCRETO PRÉ-MOLDADO, DIÂMETRO INTERNO = 1,0 M, PROFUNDIDADE DE 3,00 A 3,50 M, INCLUINDO TAMPÃO DE FERRO FUNDIDO, DIÂMETRO DE 60 CM. AF_04/2018</v>
          </cell>
          <cell r="E1727" t="str">
            <v>UN</v>
          </cell>
          <cell r="F1727" t="str">
            <v>2.348,04</v>
          </cell>
          <cell r="G1727" t="str">
            <v>2.386,88</v>
          </cell>
        </row>
        <row r="1728">
          <cell r="C1728" t="str">
            <v>98425</v>
          </cell>
          <cell r="D1728" t="str">
            <v>(COMPOSIÇÃO REPRESENTATIVA) POÇO DE VISITA CIRCULAR PARA ESGOTO, EM ALVENARIA COM TIJOLOS CERÂMICOS MACIÇOS, DIÂMETRO INTERNO = 1,2 M, PROFUNDIDADE ATÉ 1,50 M, EXCLUINDO TAMPÃO. AF_04/2018</v>
          </cell>
          <cell r="E1728" t="str">
            <v>UN</v>
          </cell>
          <cell r="F1728" t="str">
            <v>2.681,66</v>
          </cell>
          <cell r="G1728" t="str">
            <v>2.810,40</v>
          </cell>
        </row>
        <row r="1729">
          <cell r="C1729" t="str">
            <v>98426</v>
          </cell>
          <cell r="D1729" t="str">
            <v>(COMPOSIÇÃO REPRESENTATIVA) POÇO DE VISITA CIRCULAR PARA ESGOTO, EM ALVENARIA COM TIJOLOS CERÂMICOS MACIÇOS, DIÂMETRO INTERNO = 1,2 M, PROFUNDIDADE DE 1,50 A 2,00 M, EXCLUINDO TAMPÃO. AF_04/2018</v>
          </cell>
          <cell r="E1729" t="str">
            <v>UN</v>
          </cell>
          <cell r="F1729" t="str">
            <v>3.391,88</v>
          </cell>
          <cell r="G1729" t="str">
            <v>3.562,11</v>
          </cell>
        </row>
        <row r="1730">
          <cell r="C1730" t="str">
            <v>98427</v>
          </cell>
          <cell r="D1730" t="str">
            <v>(COMPOSIÇÃO REPRESENTATIVA) POÇO DE VISITA CIRCULAR PARA ESGOTO, EM ALVENARIA COM TIJOLOS CERÂMICOS MACIÇOS, DIÂMETRO INTERNO = 1,2 M, PROFUNDIDADE DE 2,00 A 2,50 M, EXCLUINDO TAMPÃO. AF_04/2018</v>
          </cell>
          <cell r="E1730" t="str">
            <v>UN</v>
          </cell>
          <cell r="F1730" t="str">
            <v>4.102,11</v>
          </cell>
          <cell r="G1730" t="str">
            <v>4.313,82</v>
          </cell>
        </row>
        <row r="1731">
          <cell r="C1731" t="str">
            <v>98428</v>
          </cell>
          <cell r="D1731" t="str">
            <v>(COMPOSIÇÃO REPRESENTATIVA) POÇO DE VISITA CIRCULAR PARA ESGOTO, EM ALVENARIA COM TIJOLOS CERÂMICOS MACIÇOS, DIÂMETRO INTERNO = 1,2 M, PROFUNDIDADE DE 2,50 A 3,00 M, EXCLUINDO TAMPÃO. AF_04/2018</v>
          </cell>
          <cell r="E1731" t="str">
            <v>UN</v>
          </cell>
          <cell r="F1731" t="str">
            <v>4.505,75</v>
          </cell>
          <cell r="G1731" t="str">
            <v>4.740,01</v>
          </cell>
        </row>
        <row r="1732">
          <cell r="C1732" t="str">
            <v>98429</v>
          </cell>
          <cell r="D1732" t="str">
            <v>(COMPOSIÇÃO REPRESENTATIVA) POÇO DE VISITA CIRCULAR PARA ESGOTO, EM ALVENARIA COM TIJOLOS CERÂMICOS MACIÇOS, DIÂMETRO INTERNO = 1,2 M, PROFUNDIDADE DE 3,00 A 3,50 M, EXCLUINDO TAMPÃO. AF_04/2018</v>
          </cell>
          <cell r="E1732" t="str">
            <v>UN</v>
          </cell>
          <cell r="F1732" t="str">
            <v>4.909,40</v>
          </cell>
          <cell r="G1732" t="str">
            <v>5.166,20</v>
          </cell>
        </row>
        <row r="1733">
          <cell r="C1733" t="str">
            <v>98430</v>
          </cell>
          <cell r="D1733" t="str">
            <v>(COMPOSIÇÃO REPRESENTATIVA) POÇO DE VISITA CIRCULAR PARA ESGOTO, EM ALVENARIA COM TIJOLOS CERÂMICOS MACIÇOS, DIÂMETRO INTERNO = 1,2 M, PROFUNDIDADE ATÉ 1,50 M, INCLUINDO TAMPÃO DE FERRO FUNDIDO, DIÂMETRO DE 60 CM. AF_04/2018</v>
          </cell>
          <cell r="E1733" t="str">
            <v>UN</v>
          </cell>
          <cell r="F1733" t="str">
            <v>3.171,87</v>
          </cell>
          <cell r="G1733" t="str">
            <v>3.307,22</v>
          </cell>
        </row>
        <row r="1734">
          <cell r="C1734" t="str">
            <v>98431</v>
          </cell>
          <cell r="D1734" t="str">
            <v>(COMPOSIÇÃO REPRESENTATIVA) POÇO DE VISITA CIRCULAR PARA ESGOTO, EM ALVENARIA COM TIJOLOS CERÂMICOS MACIÇOS, DIÂMETRO INTERNO = 1,2 M, PROFUNDIDADE DE 1,50 A 2,00 M, INCLUINDO TAMPÃO DE FERRO FUNDIDO, DIÂMETRO DE 60 CM. AF_04/2018</v>
          </cell>
          <cell r="E1734" t="str">
            <v>UN</v>
          </cell>
          <cell r="F1734" t="str">
            <v>3.882,09</v>
          </cell>
          <cell r="G1734" t="str">
            <v>4.058,93</v>
          </cell>
        </row>
        <row r="1735">
          <cell r="C1735" t="str">
            <v>98432</v>
          </cell>
          <cell r="D1735" t="str">
            <v>(COMPOSIÇÃO REPRESENTATIVA) POÇO DE VISITA CIRCULAR PARA ESGOTO, EM ALVENARIA COM TIJOLOS CERÂMICOS MACIÇOS, DIÂMETRO INTERNO = 1,2 M, PROFUNDIDADE DE 2,00 A 2,50 M, INCLUINDO TAMPÃO DE FERRO FUNDIDO, DIÂMETRO DE 60 CM. AF_04/2018</v>
          </cell>
          <cell r="E1735" t="str">
            <v>UN</v>
          </cell>
          <cell r="F1735" t="str">
            <v>4.592,32</v>
          </cell>
          <cell r="G1735" t="str">
            <v>4.810,64</v>
          </cell>
        </row>
        <row r="1736">
          <cell r="C1736" t="str">
            <v>98433</v>
          </cell>
          <cell r="D1736" t="str">
            <v>(COMPOSIÇÃO REPRESENTATIVA) POÇO DE VISITA CIRCULAR PARA ESGOTO, EM ALVENARIA COM TIJOLOS CERÂMICOS MACIÇOS, DIÂMETRO INTERNO = 1,2 M, PROFUNDIDADE DE 2,50 A 3,00 M, INCLUINDO TAMPÃO DE FERRO FUNDIDO, DIÂMETRO DE 60 CM. AF_04/2018</v>
          </cell>
          <cell r="E1736" t="str">
            <v>UN</v>
          </cell>
          <cell r="F1736" t="str">
            <v>4.995,96</v>
          </cell>
          <cell r="G1736" t="str">
            <v>5.236,83</v>
          </cell>
        </row>
        <row r="1737">
          <cell r="C1737" t="str">
            <v>98434</v>
          </cell>
          <cell r="D1737" t="str">
            <v>(COMPOSIÇÃO REPRESENTATIVA) POÇO DE VISITA CIRCULAR PARA ESGOTO, EM ALVENARIA COM TIJOLOS CERÂMICOS MACIÇOS, DIÂMETRO INTERNO = 1,2 M, PROFUNDIDADE DE 3,00 A 3,50 M, INCLUINDO TAMPÃO DE FERRO FUNDIDO, DIÂMETRO DE 60 CM. AF_04/2018</v>
          </cell>
          <cell r="E1737" t="str">
            <v>UN</v>
          </cell>
          <cell r="F1737" t="str">
            <v>5.399,61</v>
          </cell>
          <cell r="G1737" t="str">
            <v>5.663,02</v>
          </cell>
        </row>
        <row r="1738">
          <cell r="C1738" t="str">
            <v>99240</v>
          </cell>
          <cell r="D1738" t="str">
            <v>ACRÉSCIMO PARA POÇO DE VISITA CIRCULAR PARA DRENAGEM, EM CONCRETO PRÉ-MOLDADO, DIÂMETRO INTERNO = 1,2 M. AF_12/2020</v>
          </cell>
          <cell r="E1738" t="str">
            <v>M</v>
          </cell>
          <cell r="F1738" t="str">
            <v>637,02</v>
          </cell>
          <cell r="G1738" t="str">
            <v>641,53</v>
          </cell>
        </row>
        <row r="1739">
          <cell r="C1739" t="str">
            <v>99241</v>
          </cell>
          <cell r="D1739" t="str">
            <v>ACRÉSCIMO PARA POÇO DE VISITA RETANGULAR PARA DRENAGEM, EM ALVENARIA COM BLOCOS DE CONCRETO, DIMENSÕES INTERNAS = 1,5X1,5 M. AF_12/2020</v>
          </cell>
          <cell r="E1739" t="str">
            <v>M</v>
          </cell>
          <cell r="F1739" t="str">
            <v>1.369,31</v>
          </cell>
          <cell r="G1739" t="str">
            <v>1.456,65</v>
          </cell>
        </row>
        <row r="1740">
          <cell r="C1740" t="str">
            <v>99242</v>
          </cell>
          <cell r="D1740" t="str">
            <v>BASE PARA POÇO DE VISITA CIRCULAR PARA DRENAGEM, EM ALVENARIA COM TIJOLOS CERÂMICOS MACIÇOS, DIÂMETRO INTERNO = 1,2 M, PROFUNDIDADE = 1,45 M, EXCLUINDO TAMPÃO. AF_12/2020</v>
          </cell>
          <cell r="E1740" t="str">
            <v>UN</v>
          </cell>
          <cell r="F1740" t="str">
            <v>2.610,04</v>
          </cell>
          <cell r="G1740" t="str">
            <v>2.738,33</v>
          </cell>
        </row>
        <row r="1741">
          <cell r="C1741" t="str">
            <v>99243</v>
          </cell>
          <cell r="D1741" t="str">
            <v>ACRÉSCIMO PARA POÇO DE VISITA CIRCULAR PARA DRENAGEM, EM ALVENARIA COM TIJOLOS CERÂMICOS MACIÇOS, DIÂMETRO INTERNO = 1,2 M. AF_12/2020</v>
          </cell>
          <cell r="E1741" t="str">
            <v>M</v>
          </cell>
          <cell r="F1741" t="str">
            <v>1.352,62</v>
          </cell>
          <cell r="G1741" t="str">
            <v>1.435,16</v>
          </cell>
        </row>
        <row r="1742">
          <cell r="C1742" t="str">
            <v>99244</v>
          </cell>
          <cell r="D1742" t="str">
            <v>BASE PARA POÇO DE VISITA RETANGULAR PARA DRENAGEM, EM ALVENARIA COM BLOCOS DE CONCRETO, DIMENSÕES INTERNAS = 1,5X2 M, PROFUNDIDADE = 1,45 M, EXCLUINDO TAMPÃO. AF_12/2020</v>
          </cell>
          <cell r="E1742" t="str">
            <v>UN</v>
          </cell>
          <cell r="F1742" t="str">
            <v>4.124,47</v>
          </cell>
          <cell r="G1742" t="str">
            <v>4.325,43</v>
          </cell>
        </row>
        <row r="1743">
          <cell r="C1743" t="str">
            <v>99246</v>
          </cell>
          <cell r="D1743" t="str">
            <v>ACRÉSCIMO PARA POÇO DE VISITA CIRCULAR PARA DRENAGEM, EM CONCRETO PRÉ-MOLDADO, DIÂMETRO INTERNO = 1,5 M. AF_12/2020</v>
          </cell>
          <cell r="E1743" t="str">
            <v>M</v>
          </cell>
          <cell r="F1743" t="str">
            <v>908,59</v>
          </cell>
          <cell r="G1743" t="str">
            <v>914,35</v>
          </cell>
        </row>
        <row r="1744">
          <cell r="C1744" t="str">
            <v>99247</v>
          </cell>
          <cell r="D1744" t="str">
            <v>ACRÉSCIMO PARA POÇO DE VISITA RETANGULAR PARA DRENAGEM, EM ALVENARIA COM BLOCOS DE CONCRETO, DIMENSÕES INTERNAS = 1,5X2 M. AF_12/2020</v>
          </cell>
          <cell r="E1744" t="str">
            <v>M</v>
          </cell>
          <cell r="F1744" t="str">
            <v>1.560,09</v>
          </cell>
          <cell r="G1744" t="str">
            <v>1.659,81</v>
          </cell>
        </row>
        <row r="1745">
          <cell r="C1745" t="str">
            <v>99248</v>
          </cell>
          <cell r="D1745" t="str">
            <v>BASE PARA POÇO DE VISITA CIRCULAR PARA DRENAGEM, EM ALVENARIA COM TIJOLOS CERÂMICOS MACIÇOS, DIÂMETRO INTERNO = 1,5 M, PROFUNDIDADE = 1,45 M, EXCLUINDO TAMPÃO. AF_12/2020</v>
          </cell>
          <cell r="E1745" t="str">
            <v>UN</v>
          </cell>
          <cell r="F1745" t="str">
            <v>3.996,78</v>
          </cell>
          <cell r="G1745" t="str">
            <v>4.186,52</v>
          </cell>
        </row>
        <row r="1746">
          <cell r="C1746" t="str">
            <v>99249</v>
          </cell>
          <cell r="D1746" t="str">
            <v>ACRÉSCIMO PARA POÇO DE VISITA CIRCULAR PARA DRENAGEM, EM ALVENARIA COM TIJOLOS CERÂMICOS MACIÇOS, DIÂMETRO INTERNO = 1,5 M. AF_12/2020</v>
          </cell>
          <cell r="E1746" t="str">
            <v>M</v>
          </cell>
          <cell r="F1746" t="str">
            <v>1.653,90</v>
          </cell>
          <cell r="G1746" t="str">
            <v>1.755,53</v>
          </cell>
        </row>
        <row r="1747">
          <cell r="C1747" t="str">
            <v>99252</v>
          </cell>
          <cell r="D1747" t="str">
            <v>BASE PARA POÇO DE VISITA RETANGULAR PARA DRENAGEM, EM ALVENARIA COM BLOCOS DE CONCRETO, DIMENSÕES INTERNAS = 1X1 M, PROFUNDIDADE = 1,45 M, EXCLUINDO TAMPÃO. AF_12/2020</v>
          </cell>
          <cell r="E1747" t="str">
            <v>UN</v>
          </cell>
          <cell r="F1747" t="str">
            <v>2.154,05</v>
          </cell>
          <cell r="G1747" t="str">
            <v>2.264,45</v>
          </cell>
        </row>
        <row r="1748">
          <cell r="C1748" t="str">
            <v>99254</v>
          </cell>
          <cell r="D1748" t="str">
            <v>ACRÉSCIMO PARA POÇO DE VISITA RETANGULAR PARA DRENAGEM, EM ALVENARIA COM BLOCOS DE CONCRETO, DIMENSÕES INTERNAS = 1X1 M. AF_12/2020</v>
          </cell>
          <cell r="E1748" t="str">
            <v>M</v>
          </cell>
          <cell r="F1748" t="str">
            <v>987,77</v>
          </cell>
          <cell r="G1748" t="str">
            <v>1.050,31</v>
          </cell>
        </row>
        <row r="1749">
          <cell r="C1749" t="str">
            <v>99256</v>
          </cell>
          <cell r="D1749" t="str">
            <v>BASE PARA POÇO DE VISITA RETANGULAR PARA DRENAGEM, EM ALVENARIA COM BLOCOS DE CONCRETO, DIMENSÕES INTERNAS = 1,5X2,5 M, PROFUNDIDADE = 1,45 M, EXCLUINDO TAMPÃO. AF_12/2020</v>
          </cell>
          <cell r="E1749" t="str">
            <v>UN</v>
          </cell>
          <cell r="F1749" t="str">
            <v>4.856,64</v>
          </cell>
          <cell r="G1749" t="str">
            <v>5.091,45</v>
          </cell>
        </row>
        <row r="1750">
          <cell r="C1750" t="str">
            <v>99259</v>
          </cell>
          <cell r="D1750" t="str">
            <v>BASE PARA POÇO DE VISITA RETANGULAR PARA DRENAGEM, EM ALVENARIA COM BLOCOS DE CONCRETO, DIMENSÕES INTERNAS = 1X1,5 M, PROFUNDIDADE = 1,45 M, EXCLUINDO TAMPÃO. AF_12/2020</v>
          </cell>
          <cell r="E1750" t="str">
            <v>UN</v>
          </cell>
          <cell r="F1750" t="str">
            <v>2.723,31</v>
          </cell>
          <cell r="G1750" t="str">
            <v>2.862,14</v>
          </cell>
        </row>
        <row r="1751">
          <cell r="C1751" t="str">
            <v>99261</v>
          </cell>
          <cell r="D1751" t="str">
            <v>ACRÉSCIMO PARA POÇO DE VISITA RETANGULAR PARA DRENAGEM, EM ALVENARIA COM BLOCOS DE CONCRETO, DIMENSÕES INTERNAS = 1X1,5 M. AF_12/2020</v>
          </cell>
          <cell r="E1751" t="str">
            <v>M</v>
          </cell>
          <cell r="F1751" t="str">
            <v>1.178,54</v>
          </cell>
          <cell r="G1751" t="str">
            <v>1.253,49</v>
          </cell>
        </row>
        <row r="1752">
          <cell r="C1752" t="str">
            <v>99263</v>
          </cell>
          <cell r="D1752" t="str">
            <v>ACRÉSCIMO PARA POÇO DE VISITA RETANGULAR PARA DRENAGEM, EM ALVENARIA COM BLOCOS DE CONCRETO, DIMENSÕES INTERNAS = 1,5X2,5 M. AF_12/2020</v>
          </cell>
          <cell r="E1752" t="str">
            <v>M</v>
          </cell>
          <cell r="F1752" t="str">
            <v>1.750,88</v>
          </cell>
          <cell r="G1752" t="str">
            <v>1.863,01</v>
          </cell>
        </row>
        <row r="1753">
          <cell r="C1753" t="str">
            <v>99265</v>
          </cell>
          <cell r="D1753" t="str">
            <v>BASE PARA POÇO DE VISITA RETANGULAR PARA DRENAGEM, EM ALVENARIA COM BLOCOS DE CONCRETO, DIMENSÕES INTERNAS = 1X2 M, PROFUNDIDADE = 1,45 M, EXCLUINDO TAMPÃO. AF_12/2020</v>
          </cell>
          <cell r="E1753" t="str">
            <v>UN</v>
          </cell>
          <cell r="F1753" t="str">
            <v>3.292,38</v>
          </cell>
          <cell r="G1753" t="str">
            <v>3.459,65</v>
          </cell>
        </row>
        <row r="1754">
          <cell r="C1754" t="str">
            <v>99266</v>
          </cell>
          <cell r="D1754" t="str">
            <v>ACRÉSCIMO PARA POÇO DE VISITA RETANGULAR PARA DRENAGEM, EM ALVENARIA COM BLOCOS DE CONCRETO, DIMENSÕES INTERNAS = 1X2 M. AF_12/2020</v>
          </cell>
          <cell r="E1754" t="str">
            <v>M</v>
          </cell>
          <cell r="F1754" t="str">
            <v>1.369,31</v>
          </cell>
          <cell r="G1754" t="str">
            <v>1.456,65</v>
          </cell>
        </row>
        <row r="1755">
          <cell r="C1755" t="str">
            <v>99267</v>
          </cell>
          <cell r="D1755" t="str">
            <v>BASE PARA POÇO DE VISITA RETANGULAR PARA DRENAGEM, EM ALVENARIA COM BLOCOS DE CONCRETO, DIMENSÕES INTERNAS = 1X2,5 M, PROFUNDIDADE = 1,45 M, EXCLUINDO TAMPÃO. AF_12/2020</v>
          </cell>
          <cell r="E1755" t="str">
            <v>UN</v>
          </cell>
          <cell r="F1755" t="str">
            <v>3.863,85</v>
          </cell>
          <cell r="G1755" t="str">
            <v>4.059,52</v>
          </cell>
        </row>
        <row r="1756">
          <cell r="C1756" t="str">
            <v>99268</v>
          </cell>
          <cell r="D1756" t="str">
            <v>POÇO DE INSPEÇÃO CIRCULAR PARA DRENAGEM, EM CONCRETO PRÉ-MOLDADO, DIÂMETRO INTERNO = 0,6 M, PROFUNDIDADE = 1 M, EXCLUINDO TAMPÃO. AF_12/2020</v>
          </cell>
          <cell r="E1756" t="str">
            <v>UN</v>
          </cell>
          <cell r="F1756" t="str">
            <v>439,37</v>
          </cell>
          <cell r="G1756" t="str">
            <v>448,74</v>
          </cell>
        </row>
        <row r="1757">
          <cell r="C1757" t="str">
            <v>99269</v>
          </cell>
          <cell r="D1757" t="str">
            <v>ACRÉSCIMO PARA POÇO DE VISITA RETANGULAR PARA DRENAGEM, EM ALVENARIA COM BLOCOS DE CONCRETO, DIMENSÕES INTERNAS = 1X2,5 M. AF_12/2020</v>
          </cell>
          <cell r="E1757" t="str">
            <v>M</v>
          </cell>
          <cell r="F1757" t="str">
            <v>1.560,09</v>
          </cell>
          <cell r="G1757" t="str">
            <v>1.659,81</v>
          </cell>
        </row>
        <row r="1758">
          <cell r="C1758" t="str">
            <v>99270</v>
          </cell>
          <cell r="D1758" t="str">
            <v>POÇO DE INSPEÇÃO CIRCULAR PARA DRENAGEM, EM CONCRETO PRÉ-MOLDADO, DIÂMETRO INTERNO = 0,6 M, PROFUNDIDADE = 1,5 M, EXCLUINDO TAMPÃO. AF_12/2020</v>
          </cell>
          <cell r="E1758" t="str">
            <v>UN</v>
          </cell>
          <cell r="F1758" t="str">
            <v>616,13</v>
          </cell>
          <cell r="G1758" t="str">
            <v>626,62</v>
          </cell>
        </row>
        <row r="1759">
          <cell r="C1759" t="str">
            <v>99271</v>
          </cell>
          <cell r="D1759" t="str">
            <v>BASE PARA POÇO DE VISITA RETANGULAR PARA DRENAGEM, EM ALVENARIA COM BLOCOS DE CONCRETO, DIMENSÕES INTERNAS = 1,5X3 M, PROFUNDIDADE = 1,45 M, EXCLUINDO TAMPÃO. AF_12/2020</v>
          </cell>
          <cell r="E1759" t="str">
            <v>UN</v>
          </cell>
          <cell r="F1759" t="str">
            <v>5.567,22</v>
          </cell>
          <cell r="G1759" t="str">
            <v>5.835,88</v>
          </cell>
        </row>
        <row r="1760">
          <cell r="C1760" t="str">
            <v>99272</v>
          </cell>
          <cell r="D1760" t="str">
            <v>POÇO DE INSPEÇÃO CIRCULAR PARA DRENAGEM, EM ALVENARIA COM TIJOLOS CERÂMICOS MACIÇOS, DIÂMETRO INTERNO = 0,6 M, PROFUNDIDADE = 1 M, EXCLUINDO TAMPÃO. AF_12/2020</v>
          </cell>
          <cell r="E1760" t="str">
            <v>UN</v>
          </cell>
          <cell r="F1760" t="str">
            <v>957,15</v>
          </cell>
          <cell r="G1760" t="str">
            <v>1.005,71</v>
          </cell>
        </row>
        <row r="1761">
          <cell r="C1761" t="str">
            <v>99273</v>
          </cell>
          <cell r="D1761" t="str">
            <v>POÇO DE INSPEÇÃO CIRCULAR PARA DRENAGEM, EM ALVENARIA COM TIJOLOS CERÂMICOS MACIÇOS, DIÂMETRO INTERNO = 0,6 M, PROFUNDIDADE = 1,5 M, EXCLUINDO TAMPÃO. AF_12/2020</v>
          </cell>
          <cell r="E1761" t="str">
            <v>UN</v>
          </cell>
          <cell r="F1761" t="str">
            <v>1.336,00</v>
          </cell>
          <cell r="G1761" t="str">
            <v>1.407,03</v>
          </cell>
        </row>
        <row r="1762">
          <cell r="C1762" t="str">
            <v>99274</v>
          </cell>
          <cell r="D1762" t="str">
            <v>BASE PARA POÇO DE VISITA RETANGULAR PARA DRENAGEM, EM ALVENARIA COM BLOCOS DE CONCRETO, DIMENSÕES INTERNAS = 1X3 M, PROFUNDIDADE = 1,45 M, EXCLUINDO TAMPÃO. AF_12/2020</v>
          </cell>
          <cell r="E1762" t="str">
            <v>UN</v>
          </cell>
          <cell r="F1762" t="str">
            <v>4.461,75</v>
          </cell>
          <cell r="G1762" t="str">
            <v>4.685,87</v>
          </cell>
        </row>
        <row r="1763">
          <cell r="C1763" t="str">
            <v>99275</v>
          </cell>
          <cell r="D1763" t="str">
            <v>BASE PARA POÇO DE VISITA CIRCULAR PARA DRENAGEM, EM CONCRETO PRÉ-MOLDADO, DIÂMETRO INTERNO = 0,8 M, PROFUNDIDADE = 1,45 M, EXCLUINDO TAMPÃO. AF_12/2020</v>
          </cell>
          <cell r="E1763" t="str">
            <v>UN</v>
          </cell>
          <cell r="F1763" t="str">
            <v>854,14</v>
          </cell>
          <cell r="G1763" t="str">
            <v>879,13</v>
          </cell>
        </row>
        <row r="1764">
          <cell r="C1764" t="str">
            <v>99276</v>
          </cell>
          <cell r="D1764" t="str">
            <v>ACRÉSCIMO PARA POÇO DE VISITA RETANGULAR PARA DRENAGEM, EM ALVENARIA COM BLOCOS DE CONCRETO, DIMENSÕES INTERNAS = 1,5X3 M. AF_12/2020</v>
          </cell>
          <cell r="E1764" t="str">
            <v>M</v>
          </cell>
          <cell r="F1764" t="str">
            <v>1.941,67</v>
          </cell>
          <cell r="G1764" t="str">
            <v>2.066,20</v>
          </cell>
        </row>
        <row r="1765">
          <cell r="C1765" t="str">
            <v>99277</v>
          </cell>
          <cell r="D1765" t="str">
            <v>ACRÉSCIMO PARA POÇO DE VISITA RETANGULAR PARA DRENAGEM, EM ALVENARIA COM BLOCOS DE CONCRETO, DIMENSÕES INTERNAS = 1X3 M. AF_12/2020</v>
          </cell>
          <cell r="E1765" t="str">
            <v>M</v>
          </cell>
          <cell r="F1765" t="str">
            <v>1.750,88</v>
          </cell>
          <cell r="G1765" t="str">
            <v>1.863,01</v>
          </cell>
        </row>
        <row r="1766">
          <cell r="C1766" t="str">
            <v>99278</v>
          </cell>
          <cell r="D1766" t="str">
            <v>ACRÉSCIMO PARA POÇO DE VISITA CIRCULAR PARA DRENAGEM, EM CONCRETO PRÉ-MOLDADO, DIÂMETRO INTERNO = 0,8 M. AF_12/2020</v>
          </cell>
          <cell r="E1766" t="str">
            <v>M</v>
          </cell>
          <cell r="F1766" t="str">
            <v>361,38</v>
          </cell>
          <cell r="G1766" t="str">
            <v>364,61</v>
          </cell>
        </row>
        <row r="1767">
          <cell r="C1767" t="str">
            <v>99279</v>
          </cell>
          <cell r="D1767" t="str">
            <v>BASE PARA POÇO DE VISITA RETANGULAR PARA DRENAGEM, EM ALVENARIA COM BLOCOS DE CONCRETO, DIMENSÕES INTERNAS = 1X3,5 M, PROFUNDIDADE = 1,45 M, EXCLUINDO TAMPÃO. AF_12/2020</v>
          </cell>
          <cell r="E1767" t="str">
            <v>UN</v>
          </cell>
          <cell r="F1767" t="str">
            <v>5.034,80</v>
          </cell>
          <cell r="G1767" t="str">
            <v>5.287,34</v>
          </cell>
        </row>
        <row r="1768">
          <cell r="C1768" t="str">
            <v>99280</v>
          </cell>
          <cell r="D1768" t="str">
            <v>BASE PARA POÇO DE VISITA CIRCULAR PARA DRENAGEM, EM ALVENARIA COM TIJOLOS CERÂMICOS MACIÇOS, DIÂMETRO INTERNO = 0,8 M, PROFUNDIDADE = 1,45 M, EXCLUINDO TAMPÃO. AF_12/2020</v>
          </cell>
          <cell r="E1768" t="str">
            <v>UN</v>
          </cell>
          <cell r="F1768" t="str">
            <v>1.761,59</v>
          </cell>
          <cell r="G1768" t="str">
            <v>1.851,81</v>
          </cell>
        </row>
        <row r="1769">
          <cell r="C1769" t="str">
            <v>99281</v>
          </cell>
          <cell r="D1769" t="str">
            <v>ACRÉSCIMO PARA POÇO DE VISITA RETANGULAR PARA DRENAGEM, EM ALVENARIA COM BLOCOS DE CONCRETO, DIMENSÕES INTERNAS = 1X3,5 M. AF_12/2020</v>
          </cell>
          <cell r="E1769" t="str">
            <v>M</v>
          </cell>
          <cell r="F1769" t="str">
            <v>1.941,67</v>
          </cell>
          <cell r="G1769" t="str">
            <v>2.066,20</v>
          </cell>
        </row>
        <row r="1770">
          <cell r="C1770" t="str">
            <v>99282</v>
          </cell>
          <cell r="D1770" t="str">
            <v>ACRÉSCIMO PARA POÇO DE VISITA RETANGULAR PARA DRENAGEM, EM ALVENARIA COM BLOCOS DE CONCRETO, DIMENSÕES INTERNAS = 2,5X2,5 M. AF_12/2020</v>
          </cell>
          <cell r="E1770" t="str">
            <v>M</v>
          </cell>
          <cell r="F1770" t="str">
            <v>2.152,75</v>
          </cell>
          <cell r="G1770" t="str">
            <v>2.290,83</v>
          </cell>
        </row>
        <row r="1771">
          <cell r="C1771" t="str">
            <v>99283</v>
          </cell>
          <cell r="D1771" t="str">
            <v>ACRÉSCIMO PARA POÇO DE VISITA CIRCULAR PARA DRENAGEM, EM ALVENARIA COM TIJOLOS CERÂMICOS MACIÇOS, DIÂMETRO INTERNO = 0,8 M. AF_12/2020</v>
          </cell>
          <cell r="E1771" t="str">
            <v>M</v>
          </cell>
          <cell r="F1771" t="str">
            <v>950,88</v>
          </cell>
          <cell r="G1771" t="str">
            <v>1.007,99</v>
          </cell>
        </row>
        <row r="1772">
          <cell r="C1772" t="str">
            <v>99284</v>
          </cell>
          <cell r="D1772" t="str">
            <v>BASE PARA POÇO DE VISITA RETANGULAR PARA DRENAGEM, EM ALVENARIA COM BLOCOS DE CONCRETO, DIMENSÕES INTERNAS = 1,5X3,5 M, PROFUNDIDADE = 1,45 M, EXCLUINDO TAMPÃO. AF_12/2020</v>
          </cell>
          <cell r="E1772" t="str">
            <v>UN</v>
          </cell>
          <cell r="F1772" t="str">
            <v>6.288,70</v>
          </cell>
          <cell r="G1772" t="str">
            <v>6.591,23</v>
          </cell>
        </row>
        <row r="1773">
          <cell r="C1773" t="str">
            <v>99285</v>
          </cell>
          <cell r="D1773" t="str">
            <v>BASE PARA POÇO DE VISITA CIRCULAR PARA DRENAGEM, EM CONCRETO PRÉ-MOLDADO, DIÂMETRO INTERNO = 1 M, PROFUNDIDADE = 1,45 M, EXCLUINDO TAMPÃO. AF_05/2018</v>
          </cell>
          <cell r="E1773" t="str">
            <v>UN</v>
          </cell>
          <cell r="F1773" t="str">
            <v>1.198,03</v>
          </cell>
          <cell r="G1773" t="str">
            <v>1.230,23</v>
          </cell>
        </row>
        <row r="1774">
          <cell r="C1774" t="str">
            <v>99286</v>
          </cell>
          <cell r="D1774" t="str">
            <v>BASE PARA POÇO DE VISITA RETANGULAR PARA DRENAGEM, EM ALVENARIA COM BLOCOS DE CONCRETO, DIMENSÕES INTERNAS = 1X4 M, PROFUNDIDADE = 1,45 M, EXCLUINDO TAMPÃO. AF_12/2020</v>
          </cell>
          <cell r="E1774" t="str">
            <v>UN</v>
          </cell>
          <cell r="F1774" t="str">
            <v>5.600,38</v>
          </cell>
          <cell r="G1774" t="str">
            <v>5.881,37</v>
          </cell>
        </row>
        <row r="1775">
          <cell r="C1775" t="str">
            <v>99287</v>
          </cell>
          <cell r="D1775" t="str">
            <v>BASE PARA POÇO DE VISITA RETANGULAR PARA DRENAGEM, EM ALVENARIA COM BLOCOS DE CONCRETO, DIMENSÕES INTERNAS = 2,5X3 M, PROFUNDIDADE = 1,45 M, EXCLUINDO TAMPÃO. AF_12/2020</v>
          </cell>
          <cell r="E1775" t="str">
            <v>UN</v>
          </cell>
          <cell r="F1775" t="str">
            <v>7.951,11</v>
          </cell>
          <cell r="G1775" t="str">
            <v>8.312,97</v>
          </cell>
        </row>
        <row r="1776">
          <cell r="C1776" t="str">
            <v>99288</v>
          </cell>
          <cell r="D1776" t="str">
            <v>ACRÉSCIMO PARA POÇO DE VISITA CIRCULAR PARA DRENAGEM, EM CONCRETO PRÉ-MOLDADO, DIÂMETRO INTERNO = 1 M. AF_12/2020</v>
          </cell>
          <cell r="E1776" t="str">
            <v>M</v>
          </cell>
          <cell r="F1776" t="str">
            <v>477,79</v>
          </cell>
          <cell r="G1776" t="str">
            <v>481,62</v>
          </cell>
        </row>
        <row r="1777">
          <cell r="C1777" t="str">
            <v>99289</v>
          </cell>
          <cell r="D1777" t="str">
            <v>ACRÉSCIMO PARA POÇO DE VISITA RETANGULAR PARA DRENAGEM, EM ALVENARIA COM BLOCOS DE CONCRETO, DIMENSÕES INTERNAS = 1X4 M. AF_12/2020</v>
          </cell>
          <cell r="E1777" t="str">
            <v>M</v>
          </cell>
          <cell r="F1777" t="str">
            <v>2.093,28</v>
          </cell>
          <cell r="G1777" t="str">
            <v>2.224,08</v>
          </cell>
        </row>
        <row r="1778">
          <cell r="C1778" t="str">
            <v>99290</v>
          </cell>
          <cell r="D1778" t="str">
            <v>BASE PARA POÇO DE VISITA RETANGULAR PARA DRENAGEM, EM ALVENARIA COM BLOCOS DE CONCRETO, DIMENSÕES INTERNAS = 1,5X1,5 M, PROFUNDIDADE = 1,45 M, EXCLUINDO TAMPÃO. AF_12/2020</v>
          </cell>
          <cell r="E1778" t="str">
            <v>UN</v>
          </cell>
          <cell r="F1778" t="str">
            <v>3.378,46</v>
          </cell>
          <cell r="G1778" t="str">
            <v>3.545,57</v>
          </cell>
        </row>
        <row r="1779">
          <cell r="C1779" t="str">
            <v>99291</v>
          </cell>
          <cell r="D1779" t="str">
            <v>ACRÉSCIMO PARA POÇO DE VISITA RETANGULAR PARA DRENAGEM, EM ALVENARIA COM BLOCOS DE CONCRETO, DIMENSÕES INTERNAS = 1,5X3,5 M. AF_12/2020</v>
          </cell>
          <cell r="E1779" t="str">
            <v>M</v>
          </cell>
          <cell r="F1779" t="str">
            <v>2.132,44</v>
          </cell>
          <cell r="G1779" t="str">
            <v>2.269,35</v>
          </cell>
        </row>
        <row r="1780">
          <cell r="C1780" t="str">
            <v>99292</v>
          </cell>
          <cell r="D1780" t="str">
            <v>BASE PARA POÇO DE VISITA CIRCULAR PARA DRENAGEM, EM ALVENARIA COM TIJOLOS CERÂMICOS MACIÇOS, DIÂMETRO INTERNO = 1 M, PROFUNDIDADE = 1,45 M, EXCLUINDO TAMPÃO. AF_12/2020</v>
          </cell>
          <cell r="E1780" t="str">
            <v>UN</v>
          </cell>
          <cell r="F1780" t="str">
            <v>2.183,60</v>
          </cell>
          <cell r="G1780" t="str">
            <v>2.293,34</v>
          </cell>
        </row>
        <row r="1781">
          <cell r="C1781" t="str">
            <v>99293</v>
          </cell>
          <cell r="D1781" t="str">
            <v>ACRÉSCIMO PARA POÇO DE VISITA CIRCULAR PARA DRENAGEM, EM ALVENARIA COM TIJOLOS CERÂMICOS MACIÇOS, DIÂMETRO INTERNO = 1 M. AF_12/2020</v>
          </cell>
          <cell r="E1781" t="str">
            <v>M</v>
          </cell>
          <cell r="F1781" t="str">
            <v>1.151,72</v>
          </cell>
          <cell r="G1781" t="str">
            <v>1.221,56</v>
          </cell>
        </row>
        <row r="1782">
          <cell r="C1782" t="str">
            <v>99294</v>
          </cell>
          <cell r="D1782" t="str">
            <v>BASE PARA POÇO DE VISITA RETANGULAR PARA DRENAGEM, EM ALVENARIA COM BLOCOS DE CONCRETO, DIMENSÕES INTERNAS = 1,5X4 M, PROFUNDIDADE = 1,45 M, EXCLUINDO TAMPÃO. AF_12/2020</v>
          </cell>
          <cell r="E1782" t="str">
            <v>UN</v>
          </cell>
          <cell r="F1782" t="str">
            <v>6.914,69</v>
          </cell>
          <cell r="G1782" t="str">
            <v>7.251,04</v>
          </cell>
        </row>
        <row r="1783">
          <cell r="C1783" t="str">
            <v>99296</v>
          </cell>
          <cell r="D1783" t="str">
            <v>ACRÉSCIMO PARA POÇO DE VISITA RETANGULAR PARA DRENAGEM, EM ALVENARIA COM BLOCOS DE CONCRETO, DIMENSÕES INTERNAS = 2,5X3 M. AF_12/2020</v>
          </cell>
          <cell r="E1783" t="str">
            <v>M</v>
          </cell>
          <cell r="F1783" t="str">
            <v>2.343,48</v>
          </cell>
          <cell r="G1783" t="str">
            <v>2.493,98</v>
          </cell>
        </row>
        <row r="1784">
          <cell r="C1784" t="str">
            <v>99297</v>
          </cell>
          <cell r="D1784" t="str">
            <v>ACRÉSCIMO PARA POÇO DE VISITA RETANGULAR PARA DRENAGEM, EM ALVENARIA COM BLOCOS DE CONCRETO, DIMENSÕES INTERNAS = 1,5X4 M. AF_12/2020</v>
          </cell>
          <cell r="E1784" t="str">
            <v>M</v>
          </cell>
          <cell r="F1784" t="str">
            <v>2.339,97</v>
          </cell>
          <cell r="G1784" t="str">
            <v>2.490,26</v>
          </cell>
        </row>
        <row r="1785">
          <cell r="C1785" t="str">
            <v>99298</v>
          </cell>
          <cell r="D1785" t="str">
            <v>BASE PARA POÇO DE VISITA RETANGULAR PARA DRENAGEM, EM ALVENARIA COM BLOCOS DE CONCRETO, DIMENSÕES INTERNAS = 2,5X3,5 M, PROFUNDIDADE = 1,45 M, EXCLUINDO TAMPÃO. AF_12/2020</v>
          </cell>
          <cell r="E1785" t="str">
            <v>UN</v>
          </cell>
          <cell r="F1785" t="str">
            <v>8.992,36</v>
          </cell>
          <cell r="G1785" t="str">
            <v>9.398,96</v>
          </cell>
        </row>
        <row r="1786">
          <cell r="C1786" t="str">
            <v>99299</v>
          </cell>
          <cell r="D1786" t="str">
            <v>ACRÉSCIMO PARA POÇO DE VISITA RETANGULAR PARA DRENAGEM, EM ALVENARIA COM BLOCOS DE CONCRETO, DIMENSÕES INTERNAS = 2,5X3,5 M. AF_12/2020</v>
          </cell>
          <cell r="E1786" t="str">
            <v>M</v>
          </cell>
          <cell r="F1786" t="str">
            <v>2.534,20</v>
          </cell>
          <cell r="G1786" t="str">
            <v>2.697,07</v>
          </cell>
        </row>
        <row r="1787">
          <cell r="C1787" t="str">
            <v>99300</v>
          </cell>
          <cell r="D1787" t="str">
            <v>BASE PARA POÇO DE VISITA RETANGULAR PARA DRENAGEM, EM ALVENARIA COM BLOCOS DE CONCRETO, DIMENSÕES INTERNAS = 2,5X4 M, PROFUNDIDADE = 1,45 M, EXCLUINDO TAMPÃO. AF_12/2020</v>
          </cell>
          <cell r="E1787" t="str">
            <v>UN</v>
          </cell>
          <cell r="F1787" t="str">
            <v>10.033,81</v>
          </cell>
          <cell r="G1787" t="str">
            <v>10.485,16</v>
          </cell>
        </row>
        <row r="1788">
          <cell r="C1788" t="str">
            <v>99301</v>
          </cell>
          <cell r="D1788" t="str">
            <v>BASE PARA POÇO DE VISITA RETANGULAR PARA DRENAGEM, EM ALVENARIA COM BLOCOS DE CONCRETO, DIMENSÕES INTERNAS = 2X2 M, PROFUNDIDADE = 1,45 M, EXCLUINDO TAMPÃO. AF_12/2020</v>
          </cell>
          <cell r="E1788" t="str">
            <v>UN</v>
          </cell>
          <cell r="F1788" t="str">
            <v>4.979,15</v>
          </cell>
          <cell r="G1788" t="str">
            <v>5.219,85</v>
          </cell>
        </row>
        <row r="1789">
          <cell r="C1789" t="str">
            <v>99302</v>
          </cell>
          <cell r="D1789" t="str">
            <v>ACRÉSCIMO PARA POÇO DE VISITA RETANGULAR PARA DRENAGEM, EM ALVENARIA COM BLOCOS DE CONCRETO, DIMENSÕES INTERNAS = 2,5X4 M. AF_12/2020</v>
          </cell>
          <cell r="E1789" t="str">
            <v>M</v>
          </cell>
          <cell r="F1789" t="str">
            <v>2.728,47</v>
          </cell>
          <cell r="G1789" t="str">
            <v>2.903,95</v>
          </cell>
        </row>
        <row r="1790">
          <cell r="C1790" t="str">
            <v>99303</v>
          </cell>
          <cell r="D1790" t="str">
            <v>BASE PARA POÇO DE VISITA RETANGULAR PARA DRENAGEM, EM ALVENARIA COM BLOCOS DE CONCRETO, DIMENSÕES INTERNAS = 3X3 M, PROFUNDIDADE = 1,45 M, EXCLUINDO TAMPÃO. AF_12/2020</v>
          </cell>
          <cell r="E1790" t="str">
            <v>UN</v>
          </cell>
          <cell r="F1790" t="str">
            <v>9.179,97</v>
          </cell>
          <cell r="G1790" t="str">
            <v>9.592,06</v>
          </cell>
        </row>
        <row r="1791">
          <cell r="C1791" t="str">
            <v>99304</v>
          </cell>
          <cell r="D1791" t="str">
            <v>ACRÉSCIMO PARA POÇO DE VISITA RETANGULAR PARA DRENAGEM, EM ALVENARIA COM BLOCOS DE CONCRETO, DIMENSÕES INTERNAS = 3X3 M. AF_12/2020</v>
          </cell>
          <cell r="E1791" t="str">
            <v>M</v>
          </cell>
          <cell r="F1791" t="str">
            <v>2.537,70</v>
          </cell>
          <cell r="G1791" t="str">
            <v>2.700,78</v>
          </cell>
        </row>
        <row r="1792">
          <cell r="C1792" t="str">
            <v>99305</v>
          </cell>
          <cell r="D1792" t="str">
            <v>BASE PARA POÇO DE VISITA RETANGULAR PARA DRENAGEM, EM ALVENARIA COM BLOCOS DE CONCRETO, DIMENSÕES INTERNAS = 3X3,5 M, PROFUNDIDADE = 1,45 M, EXCLUINDO TAMPÃO. AF_12/2020</v>
          </cell>
          <cell r="E1792" t="str">
            <v>UN</v>
          </cell>
          <cell r="F1792" t="str">
            <v>10.377,67</v>
          </cell>
          <cell r="G1792" t="str">
            <v>10.839,95</v>
          </cell>
        </row>
        <row r="1793">
          <cell r="C1793" t="str">
            <v>99306</v>
          </cell>
          <cell r="D1793" t="str">
            <v>ACRÉSCIMO PARA POÇO DE VISITA RETANGULAR PARA DRENAGEM, EM ALVENARIA COM BLOCOS DE CONCRETO, DIMENSÕES INTERNAS = 3X3,5 M. AF_12/2020</v>
          </cell>
          <cell r="E1793" t="str">
            <v>M</v>
          </cell>
          <cell r="F1793" t="str">
            <v>2.728,47</v>
          </cell>
          <cell r="G1793" t="str">
            <v>2.903,95</v>
          </cell>
        </row>
        <row r="1794">
          <cell r="C1794" t="str">
            <v>99307</v>
          </cell>
          <cell r="D1794" t="str">
            <v>ACRÉSCIMO PARA POÇO DE VISITA RETANGULAR PARA DRENAGEM, EM ALVENARIA COM BLOCOS DE CONCRETO, DIMENSÕES INTERNAS = 2X2 M. AF_12/2020</v>
          </cell>
          <cell r="E1794" t="str">
            <v>M</v>
          </cell>
          <cell r="F1794" t="str">
            <v>1.831,75</v>
          </cell>
          <cell r="G1794" t="str">
            <v>1.952,00</v>
          </cell>
        </row>
        <row r="1795">
          <cell r="C1795" t="str">
            <v>99308</v>
          </cell>
          <cell r="D1795" t="str">
            <v>BASE PARA POÇO DE VISITA RETANGULAR PARA DRENAGEM, EM ALVENARIA COM BLOCOS DE CONCRETO, DIMENSÕES INTERNAS = 3X4 M, PROFUNDIDADE = 1,45 M, EXCLUINDO TAMPÃO. AF_12/2020</v>
          </cell>
          <cell r="E1795" t="str">
            <v>UN</v>
          </cell>
          <cell r="F1795" t="str">
            <v>11.568,62</v>
          </cell>
          <cell r="G1795" t="str">
            <v>12.081,10</v>
          </cell>
        </row>
        <row r="1796">
          <cell r="C1796" t="str">
            <v>99309</v>
          </cell>
          <cell r="D1796" t="str">
            <v>ACRÉSCIMO PARA POÇO DE VISITA RETANGULAR PARA DRENAGEM, EM ALVENARIA COM BLOCOS DE CONCRETO, DIMENSÕES INTERNAS = 3X4 M. AF_12/2020</v>
          </cell>
          <cell r="E1796" t="str">
            <v>M</v>
          </cell>
          <cell r="F1796" t="str">
            <v>2.922,75</v>
          </cell>
          <cell r="G1796" t="str">
            <v>3.110,83</v>
          </cell>
        </row>
        <row r="1797">
          <cell r="C1797" t="str">
            <v>99310</v>
          </cell>
          <cell r="D1797" t="str">
            <v>BASE PARA POÇO DE VISITA RETANGULAR PARA DRENAGEM, EM ALVENARIA COM BLOCOS DE CONCRETO, DIMENSÕES INTERNAS = 3,5X3,5 M, PROFUNDIDADE = 1,45 M, EXCLUINDO TAMPÃO. AF_12/2020</v>
          </cell>
          <cell r="E1797" t="str">
            <v>UN</v>
          </cell>
          <cell r="F1797" t="str">
            <v>11.764,82</v>
          </cell>
          <cell r="G1797" t="str">
            <v>12.282,78</v>
          </cell>
        </row>
        <row r="1798">
          <cell r="C1798" t="str">
            <v>99311</v>
          </cell>
          <cell r="D1798" t="str">
            <v>ACRÉSCIMO PARA POÇO DE VISITA RETANGULAR PARA DRENAGEM, EM ALVENARIA COM BLOCOS DE CONCRETO, DIMENSÕES INTERNAS = 3,5X3,5 M. AF_12/2020</v>
          </cell>
          <cell r="E1798" t="str">
            <v>M</v>
          </cell>
          <cell r="F1798" t="str">
            <v>2.922,75</v>
          </cell>
          <cell r="G1798" t="str">
            <v>3.110,83</v>
          </cell>
        </row>
        <row r="1799">
          <cell r="C1799" t="str">
            <v>99312</v>
          </cell>
          <cell r="D1799" t="str">
            <v>BASE PARA POÇO DE VISITA RETANGULAR PARA DRENAGEM, EM ALVENARIA COM BLOCOS DE CONCRETO, DIMENSÕES INTERNAS = 2X2,5 M, PROFUNDIDADE = 1,45 M, EXCLUINDO TAMPÃO. AF_12/2020</v>
          </cell>
          <cell r="E1799" t="str">
            <v>UN</v>
          </cell>
          <cell r="F1799" t="str">
            <v>5.838,26</v>
          </cell>
          <cell r="G1799" t="str">
            <v>6.118,18</v>
          </cell>
        </row>
        <row r="1800">
          <cell r="C1800" t="str">
            <v>99313</v>
          </cell>
          <cell r="D1800" t="str">
            <v>BASE PARA POÇO DE VISITA RETANGULAR PARA DRENAGEM, EM ALVENARIA COM BLOCOS DE CONCRETO, DIMENSÕES INTERNAS = 3,5X4 M, PROFUNDIDADE = 1,45 M, EXCLUINDO TAMPÃO. AF_12/2020</v>
          </cell>
          <cell r="E1800" t="str">
            <v>UN</v>
          </cell>
          <cell r="F1800" t="str">
            <v>13.116,88</v>
          </cell>
          <cell r="G1800" t="str">
            <v>13.690,46</v>
          </cell>
        </row>
        <row r="1801">
          <cell r="C1801" t="str">
            <v>99314</v>
          </cell>
          <cell r="D1801" t="str">
            <v>ACRÉSCIMO PARA POÇO DE VISITA RETANGULAR PARA DRENAGEM, EM ALVENARIA COM BLOCOS DE CONCRETO, DIMENSÕES INTERNAS = 3,5X4 M. AF_12/2020</v>
          </cell>
          <cell r="E1801" t="str">
            <v>M</v>
          </cell>
          <cell r="F1801" t="str">
            <v>3.117,03</v>
          </cell>
          <cell r="G1801" t="str">
            <v>3.317,70</v>
          </cell>
        </row>
        <row r="1802">
          <cell r="C1802" t="str">
            <v>99315</v>
          </cell>
          <cell r="D1802" t="str">
            <v>BASE PARA POÇO DE VISITA RETANGULAR PARA DRENAGEM, EM ALVENARIA COM BLOCOS DE CONCRETO, DIMENSÕES INTERNAS = 4X4 M, PROFUNDIDADE = 1,45 M, EXCLUINDO TAMPÃO. AF_12/2020</v>
          </cell>
          <cell r="E1802" t="str">
            <v>UN</v>
          </cell>
          <cell r="F1802" t="str">
            <v>14.658,48</v>
          </cell>
          <cell r="G1802" t="str">
            <v>15.293,17</v>
          </cell>
        </row>
        <row r="1803">
          <cell r="C1803" t="str">
            <v>99317</v>
          </cell>
          <cell r="D1803" t="str">
            <v>ACRÉSCIMO PARA POÇO DE VISITA RETANGULAR PARA DRENAGEM, EM ALVENARIA COM BLOCOS DE CONCRETO, DIMENSÕES INTERNAS = 2X2,5 M. AF_12/2020</v>
          </cell>
          <cell r="E1803" t="str">
            <v>M</v>
          </cell>
          <cell r="F1803" t="str">
            <v>1.958,43</v>
          </cell>
          <cell r="G1803" t="str">
            <v>2.083,93</v>
          </cell>
        </row>
        <row r="1804">
          <cell r="C1804" t="str">
            <v>99318</v>
          </cell>
          <cell r="D1804" t="str">
            <v>CHAMINÉ CIRCULAR PARA POÇO DE VISITA PARA DRENAGEM, EM CONCRETO PRÉ-MOLDADO, DIÂMETRO INTERNO = 0,6 M. AF_12/2020</v>
          </cell>
          <cell r="E1804" t="str">
            <v>M</v>
          </cell>
          <cell r="F1804" t="str">
            <v>265,34</v>
          </cell>
          <cell r="G1804" t="str">
            <v>267,32</v>
          </cell>
        </row>
        <row r="1805">
          <cell r="C1805" t="str">
            <v>99319</v>
          </cell>
          <cell r="D1805" t="str">
            <v>CHAMINÉ CIRCULAR PARA POÇO DE VISITA PARA DRENAGEM, EM ALVENARIA COM TIJOLOS CERÂMICOS MACIÇOS, DIÂMETRO INTERNO = 0,6 M. AF_12/2020</v>
          </cell>
          <cell r="E1805" t="str">
            <v>M</v>
          </cell>
          <cell r="F1805" t="str">
            <v>762,31</v>
          </cell>
          <cell r="G1805" t="str">
            <v>807,11</v>
          </cell>
        </row>
        <row r="1806">
          <cell r="C1806" t="str">
            <v>99320</v>
          </cell>
          <cell r="D1806" t="str">
            <v>BASE PARA POÇO DE VISITA RETANGULAR PARA DRENAGEM, EM ALVENARIA COM BLOCOS DE CONCRETO, DIMENSÕES INTERNAS = 2X3 M, PROFUNDIDADE = 1,45 M, EXCLUINDO TAMPÃO. AF_12/2020</v>
          </cell>
          <cell r="E1806" t="str">
            <v>UN</v>
          </cell>
          <cell r="F1806" t="str">
            <v>6.751,68</v>
          </cell>
          <cell r="G1806" t="str">
            <v>7.070,87</v>
          </cell>
        </row>
        <row r="1807">
          <cell r="C1807" t="str">
            <v>99321</v>
          </cell>
          <cell r="D1807" t="str">
            <v>ACRÉSCIMO PARA POÇO DE VISITA RETANGULAR PARA DRENAGEM, EM ALVENARIA COM BLOCOS DE CONCRETO, DIMENSÕES INTERNAS = 2X3 M. AF_12/2020</v>
          </cell>
          <cell r="E1807" t="str">
            <v>M</v>
          </cell>
          <cell r="F1807" t="str">
            <v>2.149,25</v>
          </cell>
          <cell r="G1807" t="str">
            <v>2.287,14</v>
          </cell>
        </row>
        <row r="1808">
          <cell r="C1808" t="str">
            <v>99322</v>
          </cell>
          <cell r="D1808" t="str">
            <v>BASE PARA POÇO DE VISITA RETANGULAR PARA DRENAGEM, EM ALVENARIA COM BLOCOS DE CONCRETO, DIMENSÕES INTERNAS = 2X3,5 M, PROFUNDIDADE = 1,45 M, EXCLUINDO TAMPÃO. AF_12/2020</v>
          </cell>
          <cell r="E1808" t="str">
            <v>UN</v>
          </cell>
          <cell r="F1808" t="str">
            <v>7.617,66</v>
          </cell>
          <cell r="G1808" t="str">
            <v>7.976,07</v>
          </cell>
        </row>
        <row r="1809">
          <cell r="C1809" t="str">
            <v>99323</v>
          </cell>
          <cell r="D1809" t="str">
            <v>ACRÉSCIMO PARA POÇO DE VISITA RETANGULAR PARA DRENAGEM, EM ALVENARIA COM BLOCOS DE CONCRETO, DIMENSÕES INTERNAS = 2X3,5 M. AF_12/2020</v>
          </cell>
          <cell r="E1809" t="str">
            <v>M</v>
          </cell>
          <cell r="F1809" t="str">
            <v>2.339,97</v>
          </cell>
          <cell r="G1809" t="str">
            <v>2.490,26</v>
          </cell>
        </row>
        <row r="1810">
          <cell r="C1810" t="str">
            <v>99324</v>
          </cell>
          <cell r="D1810" t="str">
            <v>BASE PARA POÇO DE VISITA RETANGULAR PARA DRENAGEM, EM ALVENARIA COM BLOCOS DE CONCRETO, DIMENSÕES INTERNAS = 2X4 M, PROFUNDIDADE = 1,45 M, EXCLUINDO TAMPÃO. AF_12/2020</v>
          </cell>
          <cell r="E1810" t="str">
            <v>UN</v>
          </cell>
          <cell r="F1810" t="str">
            <v>8.483,64</v>
          </cell>
          <cell r="G1810" t="str">
            <v>8.881,29</v>
          </cell>
        </row>
        <row r="1811">
          <cell r="C1811" t="str">
            <v>99325</v>
          </cell>
          <cell r="D1811" t="str">
            <v>ACRÉSCIMO PARA POÇO DE VISITA RETANGULAR PARA DRENAGEM, EM ALVENARIA COM BLOCOS DE CONCRETO, DIMENSÕES INTERNAS = 2X4 M. AF_12/2020</v>
          </cell>
          <cell r="E1811" t="str">
            <v>M</v>
          </cell>
          <cell r="F1811" t="str">
            <v>2.534,20</v>
          </cell>
          <cell r="G1811" t="str">
            <v>2.697,07</v>
          </cell>
        </row>
        <row r="1812">
          <cell r="C1812" t="str">
            <v>99326</v>
          </cell>
          <cell r="D1812" t="str">
            <v>BASE PARA POÇO DE VISITA RETANGULAR PARA DRENAGEM, EM ALVENARIA COM BLOCOS DE CONCRETO, DIMENSÕES INTERNAS = 2,5X2,5 M, PROFUNDIDADE = 1,45 M, EXCLUINDO TAMPÃO. AF_12/2020</v>
          </cell>
          <cell r="E1812" t="str">
            <v>UN</v>
          </cell>
          <cell r="F1812" t="str">
            <v>6.909,46</v>
          </cell>
          <cell r="G1812" t="str">
            <v>7.226,58</v>
          </cell>
        </row>
        <row r="1813">
          <cell r="C1813" t="str">
            <v>99327</v>
          </cell>
          <cell r="D1813" t="str">
            <v>ACRÉSCIMO PARA POÇO DE VISITA RETANGULAR PARA DRENAGEM, EM ALVENARIA COM BLOCOS DE CONCRETO, DIMENSÕES INTERNAS = 4X4 M. AF_12/2020</v>
          </cell>
          <cell r="E1813" t="str">
            <v>M</v>
          </cell>
          <cell r="F1813" t="str">
            <v>3.277,02</v>
          </cell>
          <cell r="G1813" t="str">
            <v>3.488,30</v>
          </cell>
        </row>
        <row r="1814">
          <cell r="C1814" t="str">
            <v>101800</v>
          </cell>
          <cell r="D1814" t="str">
            <v>CAIXA COM GRELHA RETANGULAR DE FERRO FUNDIDO, EM ALVENARIA COM TIJOLOS CERÂMICOS MACIÇOS, DIMENSÕES INTERNAS: 0,30 X 1,00 X 1,00. AF_12/2020</v>
          </cell>
          <cell r="E1814" t="str">
            <v>UN</v>
          </cell>
          <cell r="F1814" t="str">
            <v>1.177,71</v>
          </cell>
          <cell r="G1814" t="str">
            <v>1.222,20</v>
          </cell>
        </row>
        <row r="1815">
          <cell r="C1815" t="str">
            <v>101801</v>
          </cell>
          <cell r="D1815" t="str">
            <v>CAIXA COM GRELHA RETANGULAR DE FERRO FUNDIDO, EM ALVENARIA COM BLOCOS DE CONCRETO, DIMENSÕES INTERNAS: 0,30 X 1,00 X 1,00. AF_12/2020</v>
          </cell>
          <cell r="E1815" t="str">
            <v>UN</v>
          </cell>
          <cell r="F1815" t="str">
            <v>867,60</v>
          </cell>
          <cell r="G1815" t="str">
            <v>899,45</v>
          </cell>
        </row>
        <row r="1816">
          <cell r="C1816" t="str">
            <v>101806</v>
          </cell>
          <cell r="D1816" t="str">
            <v>CAIXA ENTERRADA DISTRIBUIDORA DE VAZÃO (SUMIDOUROS MÚLTIPLOS), RETANGULAR, EM ALVENARIA COM TIJOLOS MACIÇOS, DIMENSÕES INTERNAS: 0,60 X 0,60 X 0,50 M. AF_12/2020</v>
          </cell>
          <cell r="E1816" t="str">
            <v>UN</v>
          </cell>
          <cell r="F1816" t="str">
            <v>454,56</v>
          </cell>
          <cell r="G1816" t="str">
            <v>484,55</v>
          </cell>
        </row>
        <row r="1817">
          <cell r="C1817" t="str">
            <v>101807</v>
          </cell>
          <cell r="D1817" t="str">
            <v>CAIXA ENTERRADA DISTRIBUIDORA DE VAZÃO (SUMIDOUROS MÚLTIPLOS), RETANGULAR, EM ALVENARIA COM BLOCOS DE CONCRETO, DIMENSÕES INTERNAS: 0,60 X 0,60 X 0,50 M. AF_12/2020</v>
          </cell>
          <cell r="E1817" t="str">
            <v>UN</v>
          </cell>
          <cell r="F1817" t="str">
            <v>398,53</v>
          </cell>
          <cell r="G1817" t="str">
            <v>425,75</v>
          </cell>
        </row>
        <row r="1818">
          <cell r="C1818" t="str">
            <v>101808</v>
          </cell>
          <cell r="D1818" t="str">
            <v>CAIXA ENTERRADA DISTRIBUIDORA DE VAZÃO (SUMIDOUROS MÚLTIPLOS), RETANGULAR, EM CONCRETO PRÉ-MOLDADO, DIMENSÕES INTERNAS: 0,60 X 0,60 X 0,50 M. AF_12/2020</v>
          </cell>
          <cell r="E1818" t="str">
            <v>UN</v>
          </cell>
          <cell r="F1818" t="str">
            <v>474,73</v>
          </cell>
          <cell r="G1818" t="str">
            <v>480,64</v>
          </cell>
        </row>
        <row r="1819">
          <cell r="C1819" t="str">
            <v>101809</v>
          </cell>
          <cell r="D1819" t="str">
            <v>BASE PARA POCO DE VISITA RETANGULAR PARA ESGOTO E DRENAGEM, EM CONCRETO ESTRUTURAL, DIMENSÕES INTERNAS DE 90X150 M, PROFUNDIDADE DE 1,25 M, EXCLUINDO TAMPÃO. AF_12/2020</v>
          </cell>
          <cell r="E1819" t="str">
            <v>UN</v>
          </cell>
          <cell r="F1819" t="str">
            <v>2.790,65</v>
          </cell>
          <cell r="G1819" t="str">
            <v>2.906,59</v>
          </cell>
        </row>
        <row r="1820">
          <cell r="C1820" t="str">
            <v>102139</v>
          </cell>
          <cell r="D1820" t="str">
            <v>BASE PARA POÇO DE VISITA CIRCULAR PARA  ESGOTO, EM CONCRETO PRÉ-MOLDADO, DIÂMETRO INTERNO = 1,2 M, PROFUNDIDADE = 1,45 M, EXCLUINDO TAMPÃO. AF_12/2020</v>
          </cell>
          <cell r="E1820" t="str">
            <v>UN</v>
          </cell>
          <cell r="F1820" t="str">
            <v>1.546,63</v>
          </cell>
          <cell r="G1820" t="str">
            <v>1.581,57</v>
          </cell>
        </row>
        <row r="1821">
          <cell r="C1821" t="str">
            <v>102141</v>
          </cell>
          <cell r="D1821" t="str">
            <v>BASE PARA POÇO DE VISITA CIRCULAR PARA  ESGOTO, EM CONCRETO PRÉ-MOLDADO, DIÂMETRO INTERNO = 1,5 M, PROFUNDIDADE = 1,45 M, EXCLUINDO TAMPÃO. AF_12/2020</v>
          </cell>
          <cell r="E1821" t="str">
            <v>UN</v>
          </cell>
          <cell r="F1821" t="str">
            <v>2.460,69</v>
          </cell>
          <cell r="G1821" t="str">
            <v>2.511,52</v>
          </cell>
        </row>
        <row r="1822">
          <cell r="C1822" t="str">
            <v>102142</v>
          </cell>
          <cell r="D1822" t="str">
            <v>BASE PARA POÇO DE VISITA CIRCULAR PARA DRENAGEM, EM CONCRETO PRÉ-MOLDADO, DIÂMETRO INTERNO = 1,5 M, PROFUNDIDADE = 1,45 M, EXCLUINDO TAMPÃO. AF_12/2020</v>
          </cell>
          <cell r="E1822" t="str">
            <v>UN</v>
          </cell>
          <cell r="F1822" t="str">
            <v>2.432,28</v>
          </cell>
          <cell r="G1822" t="str">
            <v>2.482,93</v>
          </cell>
        </row>
        <row r="1823">
          <cell r="C1823" t="str">
            <v>102457</v>
          </cell>
          <cell r="D1823" t="str">
            <v>BASE PARA POÇO DE VISITA CIRCULAR PARA DRENAGEM, EM CONCRETO PRÉ-MOLDADO, DIÂMETRO INTERNO = 1,2 M, PROFUNDIDADE = 1,45 M, EXCLUINDO TAMPÃO. AF_05/2021</v>
          </cell>
          <cell r="E1823" t="str">
            <v>UN</v>
          </cell>
          <cell r="F1823" t="str">
            <v>1.529,78</v>
          </cell>
          <cell r="G1823" t="str">
            <v>1.564,62</v>
          </cell>
        </row>
        <row r="1824">
          <cell r="C1824" t="str">
            <v>94263</v>
          </cell>
          <cell r="D1824" t="str">
            <v>GUIA (MEIO-FIO) CONCRETO, MOLDADA  IN LOCO  EM TRECHO RETO COM EXTRUSORA, 13 CM BASE X 22 CM ALTURA. AF_06/2016</v>
          </cell>
          <cell r="E1824" t="str">
            <v>M</v>
          </cell>
          <cell r="F1824" t="str">
            <v>28,58</v>
          </cell>
          <cell r="G1824" t="str">
            <v>30,20</v>
          </cell>
        </row>
        <row r="1825">
          <cell r="C1825" t="str">
            <v>94264</v>
          </cell>
          <cell r="D1825" t="str">
            <v>GUIA (MEIO-FIO) CONCRETO, MOLDADA  IN LOCO  EM TRECHO CURVO COM EXTRUSORA, 13 CM BASE X 22 CM ALTURA. AF_06/2016</v>
          </cell>
          <cell r="E1825" t="str">
            <v>M</v>
          </cell>
          <cell r="F1825" t="str">
            <v>31,56</v>
          </cell>
          <cell r="G1825" t="str">
            <v>33,49</v>
          </cell>
        </row>
        <row r="1826">
          <cell r="C1826" t="str">
            <v>94265</v>
          </cell>
          <cell r="D1826" t="str">
            <v>GUIA (MEIO-FIO) CONCRETO, MOLDADA  IN LOCO  EM TRECHO RETO COM EXTRUSORA, 15 CM BASE X 30 CM ALTURA. AF_06/2016</v>
          </cell>
          <cell r="E1826" t="str">
            <v>M</v>
          </cell>
          <cell r="F1826" t="str">
            <v>38,10</v>
          </cell>
          <cell r="G1826" t="str">
            <v>39,83</v>
          </cell>
        </row>
        <row r="1827">
          <cell r="C1827" t="str">
            <v>94266</v>
          </cell>
          <cell r="D1827" t="str">
            <v>GUIA (MEIO-FIO) CONCRETO, MOLDADA  IN LOCO  EM TRECHO CURVO COM EXTRUSORA, 15 CM BASE X 30 CM ALTURA. AF_06/2016</v>
          </cell>
          <cell r="E1827" t="str">
            <v>M</v>
          </cell>
          <cell r="F1827" t="str">
            <v>41,50</v>
          </cell>
          <cell r="G1827" t="str">
            <v>43,58</v>
          </cell>
        </row>
        <row r="1828">
          <cell r="C1828" t="str">
            <v>94267</v>
          </cell>
          <cell r="D1828" t="str">
            <v>GUIA (MEIO-FIO) E SARJETA CONJUGADOS DE CONCRETO, MOLDADA  IN LOCO  EM TRECHO RETO COM EXTRUSORA, 45 CM BASE (15 CM BASE DA GUIA + 30 CM BASE DA SARJETA) X 22 CM ALTURA. AF_06/2016</v>
          </cell>
          <cell r="E1828" t="str">
            <v>M</v>
          </cell>
          <cell r="F1828" t="str">
            <v>45,57</v>
          </cell>
          <cell r="G1828" t="str">
            <v>47,40</v>
          </cell>
        </row>
        <row r="1829">
          <cell r="C1829" t="str">
            <v>94268</v>
          </cell>
          <cell r="D1829" t="str">
            <v>GUIA (MEIO-FIO) E SARJETA CONJUGADOS DE CONCRETO, MOLDADA  IN LOCO  EM TRECHO CURVO COM EXTRUSORA, 45 CM BASE (15 CM BASE DA GUIA + 30 CM BASE DA SARJETA) X 22 CM ALTURA. AF_06/2016</v>
          </cell>
          <cell r="E1829" t="str">
            <v>M</v>
          </cell>
          <cell r="F1829" t="str">
            <v>49,32</v>
          </cell>
          <cell r="G1829" t="str">
            <v>51,54</v>
          </cell>
        </row>
        <row r="1830">
          <cell r="C1830" t="str">
            <v>94269</v>
          </cell>
          <cell r="D1830" t="str">
            <v>GUIA (MEIO-FIO) E SARJETA CONJUGADOS DE CONCRETO, MOLDADA  IN LOCO  EM TRECHO RETO COM EXTRUSORA, 60 CM BASE (15 CM BASE DA GUIA + 45 CM BASE DA SARJETA) X 26 CM ALTURA. AF_06/2016</v>
          </cell>
          <cell r="E1830" t="str">
            <v>M</v>
          </cell>
          <cell r="F1830" t="str">
            <v>65,64</v>
          </cell>
          <cell r="G1830" t="str">
            <v>67,85</v>
          </cell>
        </row>
        <row r="1831">
          <cell r="C1831" t="str">
            <v>94270</v>
          </cell>
          <cell r="D1831" t="str">
            <v>GUIA (MEIO-FIO) E SARJETA CONJUGADOS DE CONCRETO, MOLDADA IN LOCO  EM TRECHO CURVO COM EXTRUSORA, 60 CM BASE (15 CM BASE DA GUIA + 45 CM BASE DA SARJETA) X 26 CM ALTURA. AF_06/2016</v>
          </cell>
          <cell r="E1831" t="str">
            <v>M</v>
          </cell>
          <cell r="F1831" t="str">
            <v>70,87</v>
          </cell>
          <cell r="G1831" t="str">
            <v>73,62</v>
          </cell>
        </row>
        <row r="1832">
          <cell r="C1832" t="str">
            <v>94271</v>
          </cell>
          <cell r="D1832" t="str">
            <v>GUIA (MEIO-FIO) E SARJETA CONJUGADOS DE CONCRETO, MOLDADA  IN LOCO  EM TRECHO RETO COM EXTRUSORA, 65 CM BASE (15 CM BASE DA GUIA + 50 CM BASE DA SARJETA) X 26 CM ALTURA. AF_06/2016</v>
          </cell>
          <cell r="E1832" t="str">
            <v>M</v>
          </cell>
          <cell r="F1832" t="str">
            <v>80,07</v>
          </cell>
          <cell r="G1832" t="str">
            <v>82,72</v>
          </cell>
        </row>
        <row r="1833">
          <cell r="C1833" t="str">
            <v>94272</v>
          </cell>
          <cell r="D1833" t="str">
            <v>GUIA (MEIO-FIO) E SARJETA CONJUGADOS DE CONCRETO, MOLDADA  IN LOCO  EM TRECHO CURVO COM EXTRUSORA, 65 CM BASE (15 CM BASE DA GUIA + 50 CM BASE DA SARJETA) X 26 CM ALTURA. AF_06/2016</v>
          </cell>
          <cell r="E1833" t="str">
            <v>M</v>
          </cell>
          <cell r="F1833" t="str">
            <v>87,03</v>
          </cell>
          <cell r="G1833" t="str">
            <v>90,40</v>
          </cell>
        </row>
        <row r="1834">
          <cell r="C1834" t="str">
            <v>94273</v>
          </cell>
          <cell r="D1834" t="str">
            <v>ASSENTAMENTO DE GUIA (MEIO-FIO) EM TRECHO RETO, CONFECCIONADA EM CONCRETO PRÉ-FABRICADO, DIMENSÕES 100X15X13X30 CM (COMPRIMENTO X BASE INFERIOR X BASE SUPERIOR X ALTURA), PARA VIAS URBANAS (USO VIÁRIO). AF_06/2016</v>
          </cell>
          <cell r="E1834" t="str">
            <v>M</v>
          </cell>
          <cell r="F1834" t="str">
            <v>57,08</v>
          </cell>
          <cell r="G1834" t="str">
            <v>58,91</v>
          </cell>
        </row>
        <row r="1835">
          <cell r="C1835" t="str">
            <v>94274</v>
          </cell>
          <cell r="D1835" t="str">
            <v>ASSENTAMENTO DE GUIA (MEIO-FIO) EM TRECHO CURVO, CONFECCIONADA EM CONCRETO PRÉ-FABRICADO, DIMENSÕES 100X15X13X30 CM (COMPRIMENTO X BASE INFERIOR X BASE SUPERIOR X ALTURA), PARA VIAS URBANAS (USO VIÁRIO). AF_06/2016</v>
          </cell>
          <cell r="E1835" t="str">
            <v>M</v>
          </cell>
          <cell r="F1835" t="str">
            <v>60,51</v>
          </cell>
          <cell r="G1835" t="str">
            <v>62,76</v>
          </cell>
        </row>
        <row r="1836">
          <cell r="C1836" t="str">
            <v>94275</v>
          </cell>
          <cell r="D1836" t="str">
            <v>ASSENTAMENTO DE GUIA (MEIO-FIO) EM TRECHO RETO, CONFECCIONADA EM CONCRETO PRÉ-FABRICADO, DIMENSÕES 100X15X13X20 CM (COMPRIMENTO X BASE INFERIOR X BASE SUPERIOR X ALTURA), PARA URBANIZAÇÃO INTERNA DE EMPREENDIMENTOS. AF_06/2016_P</v>
          </cell>
          <cell r="E1836" t="str">
            <v>M</v>
          </cell>
          <cell r="F1836" t="str">
            <v>55,22</v>
          </cell>
          <cell r="G1836" t="str">
            <v>56,89</v>
          </cell>
        </row>
        <row r="1837">
          <cell r="C1837" t="str">
            <v>94276</v>
          </cell>
          <cell r="D1837" t="str">
            <v>ASSENTAMENTO DE GUIA (MEIO-FIO) EM TRECHO CURVO, CONFECCIONADA EM CONCRETO PRÉ-FABRICADO, DIMENSÕES 100X15X13X20 CM (COMPRIMENTO X BASE INFERIOR X BASE SUPERIOR X ALTURA), PARA URBANIZAÇÃO INTERNA DE EMPREENDIMENTOS. AF_06/2016_P</v>
          </cell>
          <cell r="E1837" t="str">
            <v>M</v>
          </cell>
          <cell r="F1837" t="str">
            <v>58,65</v>
          </cell>
          <cell r="G1837" t="str">
            <v>60,73</v>
          </cell>
        </row>
        <row r="1838">
          <cell r="C1838" t="str">
            <v>94277</v>
          </cell>
          <cell r="D1838" t="str">
            <v>ASSENTAMENTO DE GUIA (MEIO-FIO) EM TRECHO RETO, CONFECCIONADA EM CONCRETO PRÉ-FABRICADO, DIMENSÕES 80X08X08X25 CM (COMPRIMENTO X BASE INFERIOR X BASE SUPERIOR X ALTURA), PARA URBANIZAÇÃO INTERNA DE EMPREENDIMENTOS. AF_06/2016</v>
          </cell>
          <cell r="E1838" t="str">
            <v>M</v>
          </cell>
          <cell r="F1838" t="str">
            <v>45,06</v>
          </cell>
          <cell r="G1838" t="str">
            <v>46,60</v>
          </cell>
        </row>
        <row r="1839">
          <cell r="C1839" t="str">
            <v>94278</v>
          </cell>
          <cell r="D1839" t="str">
            <v>ASSENTAMENTO DE GUIA (MEIO-FIO) EM TRECHO CURVO, CONFECCIONADA EM CONCRETO PRÉ-FABRICADO, DIMENSÕES 80X08X08X25 CM (COMPRIMENTO X BASE INFERIOR X BASE SUPERIOR X ALTURA), PARA URBANIZAÇÃO INTERNA DE EMPREENDIMENTOS. AF_06/2016</v>
          </cell>
          <cell r="E1839" t="str">
            <v>M</v>
          </cell>
          <cell r="F1839" t="str">
            <v>48,49</v>
          </cell>
          <cell r="G1839" t="str">
            <v>50,44</v>
          </cell>
        </row>
        <row r="1840">
          <cell r="C1840" t="str">
            <v>94279</v>
          </cell>
          <cell r="D1840" t="str">
            <v>ASSENTAMENTO DE GUIA (MEIO-FIO) EM TRECHO RETO, CONFECCIONADA EM CONCRETO PRÉ-FABRICADO, DIMENSÕES 39X6,5X6,5X19 CM (COMPRIMENTO X BASE INFERIOR X BASE SUPERIOR X ALTURA), PARA DELIMITAÇÃO DE JARDINS, PRAÇAS OU PASSEIOS. AF_05/2016</v>
          </cell>
          <cell r="E1840" t="str">
            <v>M</v>
          </cell>
          <cell r="F1840" t="str">
            <v>53,72</v>
          </cell>
          <cell r="G1840" t="str">
            <v>55,13</v>
          </cell>
        </row>
        <row r="1841">
          <cell r="C1841" t="str">
            <v>94280</v>
          </cell>
          <cell r="D1841" t="str">
            <v>ASSENTAMENTO DE GUIA (MEIO-FIO) EM TRECHO CURVO, CONFECCIONADA EM CONCRETO PRÉ-FABRICADO, DIMENSÕES 39X6,5X6,5X19 CM (COMPRIMENTO X BASE INFERIOR X BASE SUPERIOR X ALTURA), PARA DELIMITAÇÃO DE JARDINS, PRAÇAS OU PASSEIOS. AF_05/2016</v>
          </cell>
          <cell r="E1841" t="str">
            <v>M</v>
          </cell>
          <cell r="F1841" t="str">
            <v>57,15</v>
          </cell>
          <cell r="G1841" t="str">
            <v>58,97</v>
          </cell>
        </row>
        <row r="1842">
          <cell r="C1842" t="str">
            <v>94281</v>
          </cell>
          <cell r="D1842" t="str">
            <v>EXECUÇÃO DE SARJETA DE CONCRETO USINADO, MOLDADA  IN LOCO  EM TRECHO RETO, 30 CM BASE X 15 CM ALTURA. AF_06/2016</v>
          </cell>
          <cell r="E1842" t="str">
            <v>M</v>
          </cell>
          <cell r="F1842" t="str">
            <v>50,41</v>
          </cell>
          <cell r="G1842" t="str">
            <v>52,68</v>
          </cell>
        </row>
        <row r="1843">
          <cell r="C1843" t="str">
            <v>94282</v>
          </cell>
          <cell r="D1843" t="str">
            <v>EXECUÇÃO DE SARJETA DE CONCRETO USINADO, MOLDADA  IN LOCO  EM TRECHO CURVO, 30 CM BASE X 15 CM ALTURA. AF_06/2016</v>
          </cell>
          <cell r="E1843" t="str">
            <v>M</v>
          </cell>
          <cell r="F1843" t="str">
            <v>60,86</v>
          </cell>
          <cell r="G1843" t="str">
            <v>64,38</v>
          </cell>
        </row>
        <row r="1844">
          <cell r="C1844" t="str">
            <v>94283</v>
          </cell>
          <cell r="D1844" t="str">
            <v>EXECUÇÃO DE SARJETA DE CONCRETO USINADO, MOLDADA  IN LOCO  EM TRECHO RETO, 45 CM BASE X 15 CM ALTURA. AF_06/2016</v>
          </cell>
          <cell r="E1844" t="str">
            <v>M</v>
          </cell>
          <cell r="F1844" t="str">
            <v>64,46</v>
          </cell>
          <cell r="G1844" t="str">
            <v>66,95</v>
          </cell>
        </row>
        <row r="1845">
          <cell r="C1845" t="str">
            <v>94284</v>
          </cell>
          <cell r="D1845" t="str">
            <v>EXECUÇÃO DE SARJETA DE CONCRETO USINADO, MOLDADA  IN LOCO  EM TRECHO CURVO, 45 CM BASE X 15 CM ALTURA. AF_06/2016</v>
          </cell>
          <cell r="E1845" t="str">
            <v>M</v>
          </cell>
          <cell r="F1845" t="str">
            <v>74,91</v>
          </cell>
          <cell r="G1845" t="str">
            <v>78,64</v>
          </cell>
        </row>
        <row r="1846">
          <cell r="C1846" t="str">
            <v>94285</v>
          </cell>
          <cell r="D1846" t="str">
            <v>EXECUÇÃO DE SARJETA DE CONCRETO USINADO, MOLDADA  IN LOCO  EM TRECHO RETO, 60 CM BASE X 15 CM ALTURA. AF_06/2016</v>
          </cell>
          <cell r="E1846" t="str">
            <v>M</v>
          </cell>
          <cell r="F1846" t="str">
            <v>78,02</v>
          </cell>
          <cell r="G1846" t="str">
            <v>80,65</v>
          </cell>
        </row>
        <row r="1847">
          <cell r="C1847" t="str">
            <v>94286</v>
          </cell>
          <cell r="D1847" t="str">
            <v>EXECUÇÃO DE SARJETA DE CONCRETO USINADO, MOLDADA  IN LOCO  EM TRECHO CURVO, 60 CM BASE X 15 CM ALTURA. AF_06/2016</v>
          </cell>
          <cell r="E1847" t="str">
            <v>M</v>
          </cell>
          <cell r="F1847" t="str">
            <v>88,47</v>
          </cell>
          <cell r="G1847" t="str">
            <v>92,34</v>
          </cell>
        </row>
        <row r="1848">
          <cell r="C1848" t="str">
            <v>94287</v>
          </cell>
          <cell r="D1848" t="str">
            <v>EXECUÇÃO DE SARJETA DE CONCRETO USINADO, MOLDADA  IN LOCO  EM TRECHO RETO, 30 CM BASE X 10 CM ALTURA. AF_06/2016</v>
          </cell>
          <cell r="E1848" t="str">
            <v>M</v>
          </cell>
          <cell r="F1848" t="str">
            <v>38,61</v>
          </cell>
          <cell r="G1848" t="str">
            <v>40,70</v>
          </cell>
        </row>
        <row r="1849">
          <cell r="C1849" t="str">
            <v>94288</v>
          </cell>
          <cell r="D1849" t="str">
            <v>EXECUÇÃO DE SARJETA DE CONCRETO USINADO, MOLDADA  IN LOCO  EM TRECHO CURVO, 30 CM BASE X 10 CM ALTURA. AF_06/2016</v>
          </cell>
          <cell r="E1849" t="str">
            <v>M</v>
          </cell>
          <cell r="F1849" t="str">
            <v>47,76</v>
          </cell>
          <cell r="G1849" t="str">
            <v>50,93</v>
          </cell>
        </row>
        <row r="1850">
          <cell r="C1850" t="str">
            <v>94289</v>
          </cell>
          <cell r="D1850" t="str">
            <v>EXECUÇÃO DE SARJETA DE CONCRETO USINADO, MOLDADA  IN LOCO  EM TRECHO RETO, 45 CM BASE X 10 CM ALTURA. AF_06/2016</v>
          </cell>
          <cell r="E1850" t="str">
            <v>M</v>
          </cell>
          <cell r="F1850" t="str">
            <v>48,66</v>
          </cell>
          <cell r="G1850" t="str">
            <v>50,92</v>
          </cell>
        </row>
        <row r="1851">
          <cell r="C1851" t="str">
            <v>94290</v>
          </cell>
          <cell r="D1851" t="str">
            <v>EXECUÇÃO DE SARJETA DE CONCRETO USINADO, MOLDADA  IN LOCO  EM TRECHO CURVO, 45 CM BASE X 10 CM ALTURA. AF_06/2016</v>
          </cell>
          <cell r="E1851" t="str">
            <v>M</v>
          </cell>
          <cell r="F1851" t="str">
            <v>57,80</v>
          </cell>
          <cell r="G1851" t="str">
            <v>61,15</v>
          </cell>
        </row>
        <row r="1852">
          <cell r="C1852" t="str">
            <v>94291</v>
          </cell>
          <cell r="D1852" t="str">
            <v>EXECUÇÃO DE SARJETA DE CONCRETO USINADO, MOLDADA  IN LOCO  EM TRECHO RETO, 60 CM BASE X 10 CM ALTURA. AF_06/2016</v>
          </cell>
          <cell r="E1852" t="str">
            <v>M</v>
          </cell>
          <cell r="F1852" t="str">
            <v>58,23</v>
          </cell>
          <cell r="G1852" t="str">
            <v>60,62</v>
          </cell>
        </row>
        <row r="1853">
          <cell r="C1853" t="str">
            <v>94292</v>
          </cell>
          <cell r="D1853" t="str">
            <v>EXECUÇÃO DE SARJETA DE CONCRETO USINADO, MOLDADA  IN LOCO  EM TRECHO CURVO, 60 CM BASE X 10 CM ALTURA. AF_06/2016</v>
          </cell>
          <cell r="E1853" t="str">
            <v>M</v>
          </cell>
          <cell r="F1853" t="str">
            <v>67,37</v>
          </cell>
          <cell r="G1853" t="str">
            <v>70,85</v>
          </cell>
        </row>
        <row r="1854">
          <cell r="C1854" t="str">
            <v>94293</v>
          </cell>
          <cell r="D1854" t="str">
            <v>EXECUÇÃO DE SARJETÃO DE CONCRETO USINADO, MOLDADA  IN LOCO  EM TRECHO RETO, 100 CM BASE X 20 CM ALTURA. AF_06/2016</v>
          </cell>
          <cell r="E1854" t="str">
            <v>M</v>
          </cell>
          <cell r="F1854" t="str">
            <v>159,36</v>
          </cell>
          <cell r="G1854" t="str">
            <v>163,17</v>
          </cell>
        </row>
        <row r="1855">
          <cell r="C1855" t="str">
            <v>94294</v>
          </cell>
          <cell r="D1855" t="str">
            <v>EXECUÇÃO DE ESCORAS DE CONCRETO PARA CONTENÇÃO DE GUIAS PRÉ-FABRICADAS. AF_06/2016</v>
          </cell>
          <cell r="E1855" t="str">
            <v>M</v>
          </cell>
          <cell r="F1855" t="str">
            <v>7,69</v>
          </cell>
          <cell r="G1855" t="str">
            <v>8,02</v>
          </cell>
        </row>
        <row r="1856">
          <cell r="C1856" t="str">
            <v>102727</v>
          </cell>
          <cell r="D1856" t="str">
            <v>FABRICAÇÃO, MONTAGEM E DESMONTAGEM DE FÔRMA PARA BOCA PARA BUEIRO, EM CHAPA DE MADEIRA COMPENSADA RESINADA, E = 17 MM, 2 UTILIZAÇÕES. AF_07/2021</v>
          </cell>
          <cell r="E1856" t="str">
            <v>M2</v>
          </cell>
          <cell r="F1856" t="str">
            <v>91,37</v>
          </cell>
          <cell r="G1856" t="str">
            <v>95,86</v>
          </cell>
        </row>
        <row r="1857">
          <cell r="C1857" t="str">
            <v>102728</v>
          </cell>
          <cell r="D1857" t="str">
            <v>ARMAÇÃO DE MURO ALA E MURO TESTA UTILIZANDO AÇO CA-50 DE 6,3 MM - MONTAGEM. AF_07/2021</v>
          </cell>
          <cell r="E1857" t="str">
            <v>KG</v>
          </cell>
          <cell r="F1857" t="str">
            <v>14,56</v>
          </cell>
          <cell r="G1857" t="str">
            <v>15,05</v>
          </cell>
        </row>
        <row r="1858">
          <cell r="C1858" t="str">
            <v>102729</v>
          </cell>
          <cell r="D1858" t="str">
            <v>ARMAÇÃO DE MURO ALA E MURO TESTA UTILIZANDO AÇO CA-50 DE 8 MM - MONTAGEM. AF_07/2021</v>
          </cell>
          <cell r="E1858" t="str">
            <v>KG</v>
          </cell>
          <cell r="F1858" t="str">
            <v>13,70</v>
          </cell>
          <cell r="G1858" t="str">
            <v>14,03</v>
          </cell>
        </row>
        <row r="1859">
          <cell r="C1859" t="str">
            <v>102730</v>
          </cell>
          <cell r="D1859" t="str">
            <v>ARMAÇÃO DE MURO ALA E MURO TESTA UTILIZANDO AÇO CA-50 DE 10 MM - MONTAGEM. AF_07/2021</v>
          </cell>
          <cell r="E1859" t="str">
            <v>KG</v>
          </cell>
          <cell r="F1859" t="str">
            <v>12,26</v>
          </cell>
          <cell r="G1859" t="str">
            <v>12,52</v>
          </cell>
        </row>
        <row r="1860">
          <cell r="C1860" t="str">
            <v>102731</v>
          </cell>
          <cell r="D1860" t="str">
            <v>ARMAÇÃO DE MURO ALA E MURO TESTA UTILIZANDO AÇO CA-50 DE 12,5 MM - MONTAGEM. AF_07/2021</v>
          </cell>
          <cell r="E1860" t="str">
            <v>KG</v>
          </cell>
          <cell r="F1860" t="str">
            <v>10,36</v>
          </cell>
          <cell r="G1860" t="str">
            <v>10,52</v>
          </cell>
        </row>
        <row r="1861">
          <cell r="C1861" t="str">
            <v>102732</v>
          </cell>
          <cell r="D1861" t="str">
            <v>ARMAÇÃO DE MURO ALA E MURO TESTA UTILIZANDO AÇO CA-50 DE 16 MM - MONTAGEM. AF_07/2021</v>
          </cell>
          <cell r="E1861" t="str">
            <v>KG</v>
          </cell>
          <cell r="F1861" t="str">
            <v>9,86</v>
          </cell>
          <cell r="G1861" t="str">
            <v>9,97</v>
          </cell>
        </row>
        <row r="1862">
          <cell r="C1862" t="str">
            <v>102733</v>
          </cell>
          <cell r="D1862" t="str">
            <v>ARMAÇÃO DE MURO ALA E MURO TESTA UTILIZANDO AÇO CA-50 DE 20 MM - MONTAGEM. AF_07/2021</v>
          </cell>
          <cell r="E1862" t="str">
            <v>KG</v>
          </cell>
          <cell r="F1862" t="str">
            <v>11,04</v>
          </cell>
          <cell r="G1862" t="str">
            <v>11,11</v>
          </cell>
        </row>
        <row r="1863">
          <cell r="C1863" t="str">
            <v>102734</v>
          </cell>
          <cell r="D1863" t="str">
            <v>ARMAÇÃO DE SOLEIRA UTILIZANDO AÇO CA-50 DE 6,3 MM - MONTAGEM. AF_07/2021</v>
          </cell>
          <cell r="E1863" t="str">
            <v>KG</v>
          </cell>
          <cell r="F1863" t="str">
            <v>13,57</v>
          </cell>
          <cell r="G1863" t="str">
            <v>13,91</v>
          </cell>
        </row>
        <row r="1864">
          <cell r="C1864" t="str">
            <v>102735</v>
          </cell>
          <cell r="D1864" t="str">
            <v>ARMAÇÃO DE SOLEIRA UTILIZANDO AÇO CA-50 DE 8 MM - MONTAGEM. AF_07/2021</v>
          </cell>
          <cell r="E1864" t="str">
            <v>KG</v>
          </cell>
          <cell r="F1864" t="str">
            <v>12,89</v>
          </cell>
          <cell r="G1864" t="str">
            <v>13,13</v>
          </cell>
        </row>
        <row r="1865">
          <cell r="C1865" t="str">
            <v>102736</v>
          </cell>
          <cell r="D1865" t="str">
            <v>CONCRETAGEM DE BOCA PARA BUEIRO, FCK = 20 MPA, COM USO DE BOMBA - LANÇAMENTO, ADENSAMENTO E ACABAMENTO. AF_07/2021</v>
          </cell>
          <cell r="E1865" t="str">
            <v>M3</v>
          </cell>
          <cell r="F1865" t="str">
            <v>542,18</v>
          </cell>
          <cell r="G1865" t="str">
            <v>546,44</v>
          </cell>
        </row>
        <row r="1866">
          <cell r="C1866" t="str">
            <v>102737</v>
          </cell>
          <cell r="D1866" t="str">
            <v>BOCA PARA BUEIRO SIMPLES TUBULAR D = 40 CM EM CONCRETO, ALAS COM ESCONSIDADE DE 0°, INCLUINDO FÔRMAS E MATERIAIS. AF_07/2021</v>
          </cell>
          <cell r="E1866" t="str">
            <v>UN</v>
          </cell>
          <cell r="F1866" t="str">
            <v>999,06</v>
          </cell>
          <cell r="G1866" t="str">
            <v>1.030,13</v>
          </cell>
        </row>
        <row r="1867">
          <cell r="C1867" t="str">
            <v>102738</v>
          </cell>
          <cell r="D1867" t="str">
            <v>BOCA PARA BUEIRO SIMPLES TUBULAR D = 60 CM EM CONCRETO, ALAS COM ESCONSIDADE DE 0°, INCLUINDO FÔRMAS E MATERIAIS. AF_07/2021</v>
          </cell>
          <cell r="E1867" t="str">
            <v>UN</v>
          </cell>
          <cell r="F1867" t="str">
            <v>2.047,01</v>
          </cell>
          <cell r="G1867" t="str">
            <v>2.107,95</v>
          </cell>
        </row>
        <row r="1868">
          <cell r="C1868" t="str">
            <v>102739</v>
          </cell>
          <cell r="D1868" t="str">
            <v>BOCA PARA BUEIRO SIMPLES TUBULAR D = 80 CM EM CONCRETO, ALAS COM ESCONSIDADE DE 0°, INCLUINDO FÔRMAS E MATERIAIS. AF_07/2021</v>
          </cell>
          <cell r="E1868" t="str">
            <v>UN</v>
          </cell>
          <cell r="F1868" t="str">
            <v>3.433,07</v>
          </cell>
          <cell r="G1868" t="str">
            <v>3.532,88</v>
          </cell>
        </row>
        <row r="1869">
          <cell r="C1869" t="str">
            <v>102740</v>
          </cell>
          <cell r="D1869" t="str">
            <v>BOCA PARA BUEIRO SIMPLES TUBULAR D = 100 CM EM CONCRETO, ALAS COM ESCONSIDADE DE 0°, INCLUINDO FÔRMAS E MATERIAIS. AF_07/2021</v>
          </cell>
          <cell r="E1869" t="str">
            <v>UN</v>
          </cell>
          <cell r="F1869" t="str">
            <v>5.150,00</v>
          </cell>
          <cell r="G1869" t="str">
            <v>5.296,23</v>
          </cell>
        </row>
        <row r="1870">
          <cell r="C1870" t="str">
            <v>102741</v>
          </cell>
          <cell r="D1870" t="str">
            <v>BOCA PARA BUEIRO SIMPLES TUBULAR D = 120 CM EM CONCRETO, ALAS COM ESCONSIDADE DE 0°, INCLUINDO FÔRMAS E MATERIAIS. AF_07/2021</v>
          </cell>
          <cell r="E1870" t="str">
            <v>UN</v>
          </cell>
          <cell r="F1870" t="str">
            <v>7.232,39</v>
          </cell>
          <cell r="G1870" t="str">
            <v>7.433,18</v>
          </cell>
        </row>
        <row r="1871">
          <cell r="C1871" t="str">
            <v>102742</v>
          </cell>
          <cell r="D1871" t="str">
            <v>BOCA PARA BUEIRO SIMPLES TUBULAR D = 150 CM EM CONCRETO, ALAS COM ESCONSIDADE DE 0°, INCLUINDO FÔRMAS E MATERIAIS. AF_07/2021</v>
          </cell>
          <cell r="E1871" t="str">
            <v>UN</v>
          </cell>
          <cell r="F1871" t="str">
            <v>12.527,35</v>
          </cell>
          <cell r="G1871" t="str">
            <v>12.866,99</v>
          </cell>
        </row>
        <row r="1872">
          <cell r="C1872" t="str">
            <v>102743</v>
          </cell>
          <cell r="D1872" t="str">
            <v>BOCA PARA BUEIRO DUPLO TUBULAR D = 80 CM EM CONCRETO, ALAS COM ESCONSIDADE DE 0°, INCLUINDO FÔRMAS E MATERIAIS. AF_07/2021</v>
          </cell>
          <cell r="E1872" t="str">
            <v>UN</v>
          </cell>
          <cell r="F1872" t="str">
            <v>4.149,04</v>
          </cell>
          <cell r="G1872" t="str">
            <v>4.268,82</v>
          </cell>
        </row>
        <row r="1873">
          <cell r="C1873" t="str">
            <v>102744</v>
          </cell>
          <cell r="D1873" t="str">
            <v>BOCA PARA BUEIRO DUPLO TUBULAR D = 100 CM EM CONCRETO, ALAS COM ESCONSIDADE DE 0°, INCLUINDO FÔRMAS E MATERIAIS. AF_07/2021</v>
          </cell>
          <cell r="E1873" t="str">
            <v>UN</v>
          </cell>
          <cell r="F1873" t="str">
            <v>6.221,91</v>
          </cell>
          <cell r="G1873" t="str">
            <v>6.397,10</v>
          </cell>
        </row>
        <row r="1874">
          <cell r="C1874" t="str">
            <v>102745</v>
          </cell>
          <cell r="D1874" t="str">
            <v>BOCA PARA BUEIRO DUPLO TUBULAR D = 120 CM EM CONCRETO, ALAS COM ESCONSIDADE DE 0°, INCLUINDO FÔRMAS E MATERIAIS. AF_07/2021</v>
          </cell>
          <cell r="E1874" t="str">
            <v>UN</v>
          </cell>
          <cell r="F1874" t="str">
            <v>8.751,29</v>
          </cell>
          <cell r="G1874" t="str">
            <v>8.991,91</v>
          </cell>
        </row>
        <row r="1875">
          <cell r="C1875" t="str">
            <v>102746</v>
          </cell>
          <cell r="D1875" t="str">
            <v>BOCA PARA BUEIRO DUPLO TUBULAR D = 150 CM EM CONCRETO, ALAS COM ESCONSIDADE DE 0°, INCLUINDO FÔRMAS E MATERIAIS. AF_07/2021</v>
          </cell>
          <cell r="E1875" t="str">
            <v>UN</v>
          </cell>
          <cell r="F1875" t="str">
            <v>15.176,91</v>
          </cell>
          <cell r="G1875" t="str">
            <v>15.583,66</v>
          </cell>
        </row>
        <row r="1876">
          <cell r="C1876" t="str">
            <v>102747</v>
          </cell>
          <cell r="D1876" t="str">
            <v>BOCA PARA BUEIRO TRIPLO TUBULAR D = 100 CM EM CONCRETO, ALAS COM ESCONSIDADE DE 0°, INCLUINDO FÔRMAS E MATERIAIS. AF_07/2021</v>
          </cell>
          <cell r="E1876" t="str">
            <v>UN</v>
          </cell>
          <cell r="F1876" t="str">
            <v>7.715,85</v>
          </cell>
          <cell r="G1876" t="str">
            <v>7.930,11</v>
          </cell>
        </row>
        <row r="1877">
          <cell r="C1877" t="str">
            <v>102748</v>
          </cell>
          <cell r="D1877" t="str">
            <v>BOCA PARA BUEIRO TRIPLO TUBULAR D = 120 CM EM CONCRETO, ALAS COM ESCONSIDADE DE 0°, INCLUINDO FÔRMAS E MATERIAIS. AF_07/2021</v>
          </cell>
          <cell r="E1877" t="str">
            <v>UN</v>
          </cell>
          <cell r="F1877" t="str">
            <v>10.805,78</v>
          </cell>
          <cell r="G1877" t="str">
            <v>11.099,01</v>
          </cell>
        </row>
        <row r="1878">
          <cell r="C1878" t="str">
            <v>102749</v>
          </cell>
          <cell r="D1878" t="str">
            <v>BOCA PARA BUEIRO TRIPLO TUBULAR D = 150 CM EM CONCRETO, ALAS COM ESCONSIDADE DE 0°, INCLUINDO FÔRMAS E MATERIAIS. AF_07/2021</v>
          </cell>
          <cell r="E1878" t="str">
            <v>UN</v>
          </cell>
          <cell r="F1878" t="str">
            <v>18.557,73</v>
          </cell>
          <cell r="G1878" t="str">
            <v>19.048,47</v>
          </cell>
        </row>
        <row r="1879">
          <cell r="C1879" t="str">
            <v>102750</v>
          </cell>
          <cell r="D1879" t="str">
            <v>BOCA PARA BUEIRO SIMPLES TUBULAR D = 60 CM EM CONCRETO, ALAS COM ESCONSIDADE DE 30°, INCLUINDO FÔRMAS E MATERIAIS. AF_07/2021</v>
          </cell>
          <cell r="E1879" t="str">
            <v>UN</v>
          </cell>
          <cell r="F1879" t="str">
            <v>2.497,02</v>
          </cell>
          <cell r="G1879" t="str">
            <v>2.570,16</v>
          </cell>
        </row>
        <row r="1880">
          <cell r="C1880" t="str">
            <v>102751</v>
          </cell>
          <cell r="D1880" t="str">
            <v>BOCA PARA BUEIRO SIMPLES TUBULAR D = 80 CM EM CONCRETO, ALAS COM ESCONSIDADE DE 30°, INCLUINDO FÔRMAS E MATERIAIS. AF_07/2021</v>
          </cell>
          <cell r="E1880" t="str">
            <v>UN</v>
          </cell>
          <cell r="F1880" t="str">
            <v>4.347,30</v>
          </cell>
          <cell r="G1880" t="str">
            <v>4.469,16</v>
          </cell>
        </row>
        <row r="1881">
          <cell r="C1881" t="str">
            <v>102752</v>
          </cell>
          <cell r="D1881" t="str">
            <v>BOCA PARA BUEIRO SIMPLES TUBULAR D = 100 CM EM CONCRETO, ALAS COM ESCONSIDADE DE 30°, INCLUINDO FÔRMAS E MATERIAIS. AF_07/2021</v>
          </cell>
          <cell r="E1881" t="str">
            <v>UN</v>
          </cell>
          <cell r="F1881" t="str">
            <v>6.935,82</v>
          </cell>
          <cell r="G1881" t="str">
            <v>7.123,86</v>
          </cell>
        </row>
        <row r="1882">
          <cell r="C1882" t="str">
            <v>102753</v>
          </cell>
          <cell r="D1882" t="str">
            <v>BOCA PARA BUEIRO SIMPLES TUBULAR D = 120 CM EM CONCRETO, ALAS COM ESCONSIDADE DE 30°, INCLUINDO FÔRMAS E MATERIAIS. AF_07/2021</v>
          </cell>
          <cell r="E1882" t="str">
            <v>UN</v>
          </cell>
          <cell r="F1882" t="str">
            <v>10.280,41</v>
          </cell>
          <cell r="G1882" t="str">
            <v>10.550,99</v>
          </cell>
        </row>
        <row r="1883">
          <cell r="C1883" t="str">
            <v>102754</v>
          </cell>
          <cell r="D1883" t="str">
            <v>BOCA PARA BUEIRO SIMPLES TUBULAR D = 150 CM EM CONCRETO, ALAS COM ESCONSIDADE DE 30°, INCLUINDO FÔRMAS E MATERIAIS. AF_07/2021</v>
          </cell>
          <cell r="E1883" t="str">
            <v>UN</v>
          </cell>
          <cell r="F1883" t="str">
            <v>19.544,23</v>
          </cell>
          <cell r="G1883" t="str">
            <v>20.043,55</v>
          </cell>
        </row>
        <row r="1884">
          <cell r="C1884" t="str">
            <v>102755</v>
          </cell>
          <cell r="D1884" t="str">
            <v>BOCA PARA BUEIRO DUPLO TUBULAR D = 100 CM EM CONCRETO, ALAS COM ESCONSIDADE DE 30°, INCLUINDO FÔRMAS E MATERIAIS. AF_07/2021</v>
          </cell>
          <cell r="E1884" t="str">
            <v>UN</v>
          </cell>
          <cell r="F1884" t="str">
            <v>9.683,37</v>
          </cell>
          <cell r="G1884" t="str">
            <v>9.938,68</v>
          </cell>
        </row>
        <row r="1885">
          <cell r="C1885" t="str">
            <v>102756</v>
          </cell>
          <cell r="D1885" t="str">
            <v>BOCA PARA BUEIRO DUPLO TUBULAR D = 120 CM EM CONCRETO, ALAS COM ESCONSIDADE DE 30°, INCLUINDO FÔRMAS E MATERIAIS. AF_07/2021</v>
          </cell>
          <cell r="E1885" t="str">
            <v>UN</v>
          </cell>
          <cell r="F1885" t="str">
            <v>14.400,23</v>
          </cell>
          <cell r="G1885" t="str">
            <v>14.768,43</v>
          </cell>
        </row>
        <row r="1886">
          <cell r="C1886" t="str">
            <v>102757</v>
          </cell>
          <cell r="D1886" t="str">
            <v>BOCA PARA BUEIRO DUPLO TUBULAR D = 150 CM EM CONCRETO, ALAS COM ESCONSIDADE DE 30°, INCLUINDO FÔRMAS E MATERIAIS. AF_07/2021</v>
          </cell>
          <cell r="E1886" t="str">
            <v>UN</v>
          </cell>
          <cell r="F1886" t="str">
            <v>26.789,75</v>
          </cell>
          <cell r="G1886" t="str">
            <v>27.454,21</v>
          </cell>
        </row>
        <row r="1887">
          <cell r="C1887" t="str">
            <v>102758</v>
          </cell>
          <cell r="D1887" t="str">
            <v>BOCA PARA BUEIRO TRIPLO TUBULAR D = 100 CM EM CONCRETO, ALAS COM ESCONSIDADE DE 30°, INCLUINDO FÔRMAS E MATERIAIS. AF_07/2021</v>
          </cell>
          <cell r="E1887" t="str">
            <v>UN</v>
          </cell>
          <cell r="F1887" t="str">
            <v>12.443,40</v>
          </cell>
          <cell r="G1887" t="str">
            <v>12.766,52</v>
          </cell>
        </row>
        <row r="1888">
          <cell r="C1888" t="str">
            <v>102759</v>
          </cell>
          <cell r="D1888" t="str">
            <v>BOCA PARA BUEIRO TRIPLO TUBULAR D = 120 CM EM CONCRETO, ALAS COM ESCONSIDADE DE 30°, INCLUINDO FÔRMAS E MATERIAIS. AF_07/2021</v>
          </cell>
          <cell r="E1888" t="str">
            <v>UN</v>
          </cell>
          <cell r="F1888" t="str">
            <v>18.539,01</v>
          </cell>
          <cell r="G1888" t="str">
            <v>19.005,55</v>
          </cell>
        </row>
        <row r="1889">
          <cell r="C1889" t="str">
            <v>102760</v>
          </cell>
          <cell r="D1889" t="str">
            <v>BOCA PARA BUEIRO TRIPLO TUBULAR D = 150 CM EM CONCRETO, ALAS COM ESCONSIDADE DE 30°, INCLUINDO FÔRMAS E MATERIAIS. AF_07/2021</v>
          </cell>
          <cell r="E1889" t="str">
            <v>UN</v>
          </cell>
          <cell r="F1889" t="str">
            <v>34.172,15</v>
          </cell>
          <cell r="G1889" t="str">
            <v>35.006,15</v>
          </cell>
        </row>
        <row r="1890">
          <cell r="C1890" t="str">
            <v>102761</v>
          </cell>
          <cell r="D1890" t="str">
            <v>BOCA PARA BUEIRO SIMPLES CELULAR 150 X 150 CM EM CONCRETO, ALAS COM ESCONSIDADE DE 30°, INCLUINDO FÔRMAS E MATERIAIS. AF_07/2021</v>
          </cell>
          <cell r="E1890" t="str">
            <v>UN</v>
          </cell>
          <cell r="F1890" t="str">
            <v>11.913,46</v>
          </cell>
          <cell r="G1890" t="str">
            <v>12.280,17</v>
          </cell>
        </row>
        <row r="1891">
          <cell r="C1891" t="str">
            <v>102762</v>
          </cell>
          <cell r="D1891" t="str">
            <v>BOCA PARA BUEIRO SIMPLES CELULAR 200 X 200 CM EM CONCRETO, ALAS COM ESCONSIDADE DE 30°, INCLUINDO FÔRMAS E MATERIAIS. AF_07/2021</v>
          </cell>
          <cell r="E1891" t="str">
            <v>UN</v>
          </cell>
          <cell r="F1891" t="str">
            <v>18.410,94</v>
          </cell>
          <cell r="G1891" t="str">
            <v>18.931,46</v>
          </cell>
        </row>
        <row r="1892">
          <cell r="C1892" t="str">
            <v>102763</v>
          </cell>
          <cell r="D1892" t="str">
            <v>BOCA PARA BUEIRO SIMPLES CELULAR 250 X 250 CM EM CONCRETO, ALAS COM ESCONSIDADE DE 30°, INCLUINDO FÔRMAS E MATERIAIS. AF_07/2021</v>
          </cell>
          <cell r="E1892" t="str">
            <v>UN</v>
          </cell>
          <cell r="F1892" t="str">
            <v>25.616,74</v>
          </cell>
          <cell r="G1892" t="str">
            <v>26.320,96</v>
          </cell>
        </row>
        <row r="1893">
          <cell r="C1893" t="str">
            <v>102764</v>
          </cell>
          <cell r="D1893" t="str">
            <v>BOCA PARA BUEIRO SIMPLES CELULAR 300 X 300 CM EM CONCRETO, ALAS COM ESCONSIDADE DE 30°, INCLUINDO FÔRMAS E MATERIAIS. AF_07/2021</v>
          </cell>
          <cell r="E1893" t="str">
            <v>UN</v>
          </cell>
          <cell r="F1893" t="str">
            <v>36.210,27</v>
          </cell>
          <cell r="G1893" t="str">
            <v>37.130,54</v>
          </cell>
        </row>
        <row r="1894">
          <cell r="C1894" t="str">
            <v>102765</v>
          </cell>
          <cell r="D1894" t="str">
            <v>BOCA PARA BUEIRO DUPLO CELULAR 150 X 150 CM EM CONCRETO, ALAS COM ESCONSIDADE DE 30°, INCLUINDO FÔRMAS E MATERIAIS. AF_07/2021</v>
          </cell>
          <cell r="E1894" t="str">
            <v>UN</v>
          </cell>
          <cell r="F1894" t="str">
            <v>14.790,63</v>
          </cell>
          <cell r="G1894" t="str">
            <v>15.242,99</v>
          </cell>
        </row>
        <row r="1895">
          <cell r="C1895" t="str">
            <v>102766</v>
          </cell>
          <cell r="D1895" t="str">
            <v>BOCA PARA BUEIRO DUPLO CELULAR 200 X 200 CM EM CONCRETO, ALAS COM ESCONSIDADE DE 30°, INCLUINDO FÔRMAS E MATERIAIS. AF_07/2021</v>
          </cell>
          <cell r="E1895" t="str">
            <v>UN</v>
          </cell>
          <cell r="F1895" t="str">
            <v>22.280,78</v>
          </cell>
          <cell r="G1895" t="str">
            <v>22.907,94</v>
          </cell>
        </row>
        <row r="1896">
          <cell r="C1896" t="str">
            <v>102767</v>
          </cell>
          <cell r="D1896" t="str">
            <v>BOCA PARA BUEIRO DUPLO CELULAR 250 X 250 CM EM CONCRETO, ALAS COM ESCONSIDADE DE 30°, INCLUINDO FÔRMAS E MATERIAIS. AF_07/2021</v>
          </cell>
          <cell r="E1896" t="str">
            <v>UN</v>
          </cell>
          <cell r="F1896" t="str">
            <v>31.233,90</v>
          </cell>
          <cell r="G1896" t="str">
            <v>32.084,84</v>
          </cell>
        </row>
        <row r="1897">
          <cell r="C1897" t="str">
            <v>102768</v>
          </cell>
          <cell r="D1897" t="str">
            <v>BOCA PARA BUEIRO DUPLO CELULAR 300 X 300 CM EM CONCRETO, ALAS COM ESCONSIDADE DE 30°, INCLUINDO FÔRMAS E MATERIAIS. AF_07/2021</v>
          </cell>
          <cell r="E1897" t="str">
            <v>UN</v>
          </cell>
          <cell r="F1897" t="str">
            <v>43.772,43</v>
          </cell>
          <cell r="G1897" t="str">
            <v>44.874,51</v>
          </cell>
        </row>
        <row r="1898">
          <cell r="C1898" t="str">
            <v>102769</v>
          </cell>
          <cell r="D1898" t="str">
            <v>BOCA PARA BUEIRO TRIPLO CELULAR 150 X 150 CM EM CONCRETO, ALAS COM ESCONSIDADE DE 30°, INCLUINDO FÔRMAS E MATERIAIS. AF_07/2021</v>
          </cell>
          <cell r="E1898" t="str">
            <v>UN</v>
          </cell>
          <cell r="F1898" t="str">
            <v>17.067,90</v>
          </cell>
          <cell r="G1898" t="str">
            <v>17.578,49</v>
          </cell>
        </row>
        <row r="1899">
          <cell r="C1899" t="str">
            <v>102770</v>
          </cell>
          <cell r="D1899" t="str">
            <v>BOCA PARA BUEIRO TRIPLO CELULAR 200 X 200 CM EM CONCRETO, ALAS COM ESCONSIDADE DE 30°, INCLUINDO FÔRMAS E MATERIAIS. AF_07/2021</v>
          </cell>
          <cell r="E1899" t="str">
            <v>UN</v>
          </cell>
          <cell r="F1899" t="str">
            <v>26.204,78</v>
          </cell>
          <cell r="G1899" t="str">
            <v>26.939,17</v>
          </cell>
        </row>
        <row r="1900">
          <cell r="C1900" t="str">
            <v>102771</v>
          </cell>
          <cell r="D1900" t="str">
            <v>BOCA PARA BUEIRO TRIPLO CELULAR 250 X 250 CM EM CONCRETO, ALAS COM ESCONSIDADE DE 30°, INCLUINDO FÔRMAS E MATERIAIS. AF_07/2021</v>
          </cell>
          <cell r="E1900" t="str">
            <v>UN</v>
          </cell>
          <cell r="F1900" t="str">
            <v>36.713,44</v>
          </cell>
          <cell r="G1900" t="str">
            <v>37.708,76</v>
          </cell>
        </row>
        <row r="1901">
          <cell r="C1901" t="str">
            <v>102772</v>
          </cell>
          <cell r="D1901" t="str">
            <v>BOCA PARA BUEIRO TRIPLO CELULAR 300 X 300 CM EM CONCRETO, ALAS COM ESCONSIDADE DE 30°, INCLUINDO FÔRMAS E MATERIAIS. AF_07/2021</v>
          </cell>
          <cell r="E1901" t="str">
            <v>UN</v>
          </cell>
          <cell r="F1901" t="str">
            <v>51.876,60</v>
          </cell>
          <cell r="G1901" t="str">
            <v>53.167,85</v>
          </cell>
        </row>
        <row r="1902">
          <cell r="C1902" t="str">
            <v>102773</v>
          </cell>
          <cell r="D1902" t="str">
            <v>BOCA PARA BUEIRO SIMPLES TUBULAR D = 40 CM EM GABIÃO, ALAS COM ESCONSIDADE DE 45°, INCLUINDO FÔRMAS E MATERIAIS. AF_07/2021</v>
          </cell>
          <cell r="E1902" t="str">
            <v>UN</v>
          </cell>
          <cell r="F1902" t="str">
            <v>7.907,14</v>
          </cell>
          <cell r="G1902" t="str">
            <v>8.079,14</v>
          </cell>
        </row>
        <row r="1903">
          <cell r="C1903" t="str">
            <v>102774</v>
          </cell>
          <cell r="D1903" t="str">
            <v>BOCA PARA BUEIRO SIMPLES TUBULAR D = 60 CM EM GABIÃO, ALAS COM ESCONSIDADE DE 45°, INCLUINDO FÔRMAS E MATERIAIS. AF_07/2021</v>
          </cell>
          <cell r="E1903" t="str">
            <v>UN</v>
          </cell>
          <cell r="F1903" t="str">
            <v>7.907,14</v>
          </cell>
          <cell r="G1903" t="str">
            <v>8.079,14</v>
          </cell>
        </row>
        <row r="1904">
          <cell r="C1904" t="str">
            <v>102775</v>
          </cell>
          <cell r="D1904" t="str">
            <v>BOCA PARA BUEIRO SIMPLES TUBULAR D = 80 CM EM GABIÃO, ALAS COM ESCONSIDADE DE 45°, INCLUINDO FÔRMAS E MATERIAIS. AF_07/2021</v>
          </cell>
          <cell r="E1904" t="str">
            <v>UN</v>
          </cell>
          <cell r="F1904" t="str">
            <v>11.818,42</v>
          </cell>
          <cell r="G1904" t="str">
            <v>12.077,12</v>
          </cell>
        </row>
        <row r="1905">
          <cell r="C1905" t="str">
            <v>102776</v>
          </cell>
          <cell r="D1905" t="str">
            <v>BOCA PARA BUEIRO SIMPLES TUBULAR D = 100 CM EM GABIÃO, ALAS COM ESCONSIDADE DE 45°, INCLUINDO FÔRMAS E MATERIAIS. AF_07/2021</v>
          </cell>
          <cell r="E1905" t="str">
            <v>UN</v>
          </cell>
          <cell r="F1905" t="str">
            <v>11.818,42</v>
          </cell>
          <cell r="G1905" t="str">
            <v>12.077,12</v>
          </cell>
        </row>
        <row r="1906">
          <cell r="C1906" t="str">
            <v>102777</v>
          </cell>
          <cell r="D1906" t="str">
            <v>BOCA PARA BUEIRO SIMPLES TUBULAR D = 120 CM EM GABIÃO, ALAS COM ESCONSIDADE DE 45°, INCLUINDO FÔRMAS E MATERIAIS. AF_07/2021</v>
          </cell>
          <cell r="E1906" t="str">
            <v>UN</v>
          </cell>
          <cell r="F1906" t="str">
            <v>17.897,82</v>
          </cell>
          <cell r="G1906" t="str">
            <v>18.290,62</v>
          </cell>
        </row>
        <row r="1907">
          <cell r="C1907" t="str">
            <v>102778</v>
          </cell>
          <cell r="D1907" t="str">
            <v>BOCA PARA BUEIRO SIMPLES TUBULAR D = 150 CM EM GABIÃO, ALAS COM ESCONSIDADE DE 45°, INCLUINDO FÔRMAS E MATERIAIS. AF_07/2021</v>
          </cell>
          <cell r="E1907" t="str">
            <v>UN</v>
          </cell>
          <cell r="F1907" t="str">
            <v>27.354,89</v>
          </cell>
          <cell r="G1907" t="str">
            <v>27.773,12</v>
          </cell>
        </row>
        <row r="1908">
          <cell r="C1908" t="str">
            <v>102779</v>
          </cell>
          <cell r="D1908" t="str">
            <v>BOCA PARA BUEIRO DUPLO TUBULAR D = 40 CM EM GABIÃO, ALAS COM ESCONSIDADE DE 45°, INCLUINDO FÔRMAS E MATERIAIS. AF_07/2021</v>
          </cell>
          <cell r="E1908" t="str">
            <v>UN</v>
          </cell>
          <cell r="F1908" t="str">
            <v>7.907,14</v>
          </cell>
          <cell r="G1908" t="str">
            <v>8.079,14</v>
          </cell>
        </row>
        <row r="1909">
          <cell r="C1909" t="str">
            <v>102780</v>
          </cell>
          <cell r="D1909" t="str">
            <v>BOCA PARA BUEIRO DUPLO TUBULAR D = 60 CM EM GABIÃO, ALAS COM ESCONSIDADE DE 45°, INCLUINDO FÔRMAS E MATERIAIS. AF_07/2021</v>
          </cell>
          <cell r="E1909" t="str">
            <v>UN</v>
          </cell>
          <cell r="F1909" t="str">
            <v>9.097,44</v>
          </cell>
          <cell r="G1909" t="str">
            <v>9.295,17</v>
          </cell>
        </row>
        <row r="1910">
          <cell r="C1910" t="str">
            <v>102781</v>
          </cell>
          <cell r="D1910" t="str">
            <v>BOCA PARA BUEIRO DUPLO TUBULAR D = 80 CM EM GABIÃO, ALAS COM ESCONSIDADE DE 45°, INCLUINDO FÔRMAS E MATERIAIS. AF_07/2021</v>
          </cell>
          <cell r="E1910" t="str">
            <v>UN</v>
          </cell>
          <cell r="F1910" t="str">
            <v>13.497,63</v>
          </cell>
          <cell r="G1910" t="str">
            <v>13.792,89</v>
          </cell>
        </row>
        <row r="1911">
          <cell r="C1911" t="str">
            <v>102782</v>
          </cell>
          <cell r="D1911" t="str">
            <v>BOCA PARA BUEIRO DUPLO TUBULAR D = 100 CM EM GABIÃO, ALAS COM ESCONSIDADE DE 45°, INCLUINDO FÔRMAS E MATERIAIS. AF_07/2021</v>
          </cell>
          <cell r="E1911" t="str">
            <v>UN</v>
          </cell>
          <cell r="F1911" t="str">
            <v>15.130,08</v>
          </cell>
          <cell r="G1911" t="str">
            <v>15.432,03</v>
          </cell>
        </row>
        <row r="1912">
          <cell r="C1912" t="str">
            <v>102783</v>
          </cell>
          <cell r="D1912" t="str">
            <v>BOCA PARA BUEIRO DUPLO TUBULAR D = 120 CM EM GABIÃO, ALAS COM ESCONSIDADE DE 45°, INCLUINDO FÔRMAS E MATERIAIS. AF_07/2021</v>
          </cell>
          <cell r="E1912" t="str">
            <v>UN</v>
          </cell>
          <cell r="F1912" t="str">
            <v>20.019,18</v>
          </cell>
          <cell r="G1912" t="str">
            <v>20.429,51</v>
          </cell>
        </row>
        <row r="1913">
          <cell r="C1913" t="str">
            <v>102784</v>
          </cell>
          <cell r="D1913" t="str">
            <v>BOCA PARA BUEIRO DUPLO TUBULAR D = 150 CM EM GABIÃO, ALAS COM ESCONSIDADE DE 45°, INCLUINDO FÔRMAS E MATERIAIS. AF_07/2021</v>
          </cell>
          <cell r="E1913" t="str">
            <v>UN</v>
          </cell>
          <cell r="F1913" t="str">
            <v>32.083,42</v>
          </cell>
          <cell r="G1913" t="str">
            <v>32.514,37</v>
          </cell>
        </row>
        <row r="1914">
          <cell r="C1914" t="str">
            <v>102785</v>
          </cell>
          <cell r="D1914" t="str">
            <v>BOCA PARA BUEIRO TRIPLO TUBULAR D = 40 CM EM GABIÃO, ALAS COM ESCONSIDADE DE 45°, INCLUINDO FÔRMAS E MATERIAIS. AF_07/2021</v>
          </cell>
          <cell r="E1914" t="str">
            <v>UN</v>
          </cell>
          <cell r="F1914" t="str">
            <v>9.097,44</v>
          </cell>
          <cell r="G1914" t="str">
            <v>9.295,17</v>
          </cell>
        </row>
        <row r="1915">
          <cell r="C1915" t="str">
            <v>102786</v>
          </cell>
          <cell r="D1915" t="str">
            <v>BOCA PARA BUEIRO TRIPLO TUBULAR D = 60 CM EM GABIÃO, ALAS COM ESCONSIDADE DE 45°, INCLUINDO FÔRMAS E MATERIAIS. AF_07/2021</v>
          </cell>
          <cell r="E1915" t="str">
            <v>UN</v>
          </cell>
          <cell r="F1915" t="str">
            <v>10.240,98</v>
          </cell>
          <cell r="G1915" t="str">
            <v>10.434,56</v>
          </cell>
        </row>
        <row r="1916">
          <cell r="C1916" t="str">
            <v>102787</v>
          </cell>
          <cell r="D1916" t="str">
            <v>BOCA PARA BUEIRO TRIPLO TUBULAR D = 80 CM EM GABIÃO, ALAS COM ESCONSIDADE DE 45°, INCLUINDO FÔRMAS E MATERIAIS. AF_07/2021</v>
          </cell>
          <cell r="E1916" t="str">
            <v>UN</v>
          </cell>
          <cell r="F1916" t="str">
            <v>15.130,08</v>
          </cell>
          <cell r="G1916" t="str">
            <v>15.432,03</v>
          </cell>
        </row>
        <row r="1917">
          <cell r="C1917" t="str">
            <v>102788</v>
          </cell>
          <cell r="D1917" t="str">
            <v>BOCA PARA BUEIRO TRIPLO TUBULAR D = 100 CM EM GABIÃO, ALAS COM ESCONSIDADE DE 45°, INCLUINDO FÔRMAS E MATERIAIS. AF_07/2021</v>
          </cell>
          <cell r="E1917" t="str">
            <v>UN</v>
          </cell>
          <cell r="F1917" t="str">
            <v>16.753,76</v>
          </cell>
          <cell r="G1917" t="str">
            <v>17.056,79</v>
          </cell>
        </row>
        <row r="1918">
          <cell r="C1918" t="str">
            <v>102789</v>
          </cell>
          <cell r="D1918" t="str">
            <v>BOCA PARA BUEIRO TRIPLO TUBULAR D = 120 CM EM GABIÃO, ALAS COM ESCONSIDADE DE 45°, INCLUINDO FÔRMAS E MATERIAIS. AF_07/2021</v>
          </cell>
          <cell r="E1918" t="str">
            <v>UN</v>
          </cell>
          <cell r="F1918" t="str">
            <v>22.087,93</v>
          </cell>
          <cell r="G1918" t="str">
            <v>22.482,17</v>
          </cell>
        </row>
        <row r="1919">
          <cell r="C1919" t="str">
            <v>102790</v>
          </cell>
          <cell r="D1919" t="str">
            <v>BOCA PARA BUEIRO TRIPLO TUBULAR D = 150 CM EM GABIÃO, ALAS COM ESCONSIDADE DE 45°, INCLUINDO FÔRMAS E MATERIAIS. AF_07/2021</v>
          </cell>
          <cell r="E1919" t="str">
            <v>UN</v>
          </cell>
          <cell r="F1919" t="str">
            <v>36.958,08</v>
          </cell>
          <cell r="G1919" t="str">
            <v>37.495,12</v>
          </cell>
        </row>
        <row r="1920">
          <cell r="C1920" t="str">
            <v>102791</v>
          </cell>
          <cell r="D1920" t="str">
            <v>BOCA PARA BUEIRO SIMPLES CELULAR 150 X 150 CM EM GABIÃO, ALAS COM ESCONSIDADE DE 45°, INCLUINDO FÔRMAS E MATERIAIS. AF_07/2021</v>
          </cell>
          <cell r="E1920" t="str">
            <v>UN</v>
          </cell>
          <cell r="F1920" t="str">
            <v>29.159,94</v>
          </cell>
          <cell r="G1920" t="str">
            <v>29.726,35</v>
          </cell>
        </row>
        <row r="1921">
          <cell r="C1921" t="str">
            <v>102792</v>
          </cell>
          <cell r="D1921" t="str">
            <v>BOCA PARA BUEIRO SIMPLES CELULAR 200 X 200 CM EM GABIÃO, ALAS COM ESCONSIDADE DE 45°, INCLUINDO FÔRMAS E MATERIAIS. AF_07/2021</v>
          </cell>
          <cell r="E1921" t="str">
            <v>UN</v>
          </cell>
          <cell r="F1921" t="str">
            <v>47.697,26</v>
          </cell>
          <cell r="G1921" t="str">
            <v>48.562,48</v>
          </cell>
        </row>
        <row r="1922">
          <cell r="C1922" t="str">
            <v>102793</v>
          </cell>
          <cell r="D1922" t="str">
            <v>BOCA PARA BUEIRO SIMPLES CELULAR 250 X 250 CM EM GABIÃO, ALAS COM ESCONSIDADE DE 45°, INCLUINDO FÔRMAS E MATERIAIS. AF_07/2021</v>
          </cell>
          <cell r="E1922" t="str">
            <v>UN</v>
          </cell>
          <cell r="F1922" t="str">
            <v>64.616,22</v>
          </cell>
          <cell r="G1922" t="str">
            <v>65.689,00</v>
          </cell>
        </row>
        <row r="1923">
          <cell r="C1923" t="str">
            <v>102794</v>
          </cell>
          <cell r="D1923" t="str">
            <v>BOCA PARA BUEIRO SIMPLES CELULAR 300 X 300 CM EM GABIÃO, ALAS COM ESCONSIDADE DE 45°, INCLUINDO FÔRMAS E MATERIAIS. AF_07/2021</v>
          </cell>
          <cell r="E1923" t="str">
            <v>UN</v>
          </cell>
          <cell r="F1923" t="str">
            <v>92.805,90</v>
          </cell>
          <cell r="G1923" t="str">
            <v>94.306,89</v>
          </cell>
        </row>
        <row r="1924">
          <cell r="C1924" t="str">
            <v>102795</v>
          </cell>
          <cell r="D1924" t="str">
            <v>BOCA PARA BUEIRO DUPLO CELULAR 150 X 150 CM EM GABIÃO, ALAS COM ESCONSIDADE DE 45°, INCLUINDO FÔRMAS E MATERIAIS. AF_07/2021</v>
          </cell>
          <cell r="E1924" t="str">
            <v>UN</v>
          </cell>
          <cell r="F1924" t="str">
            <v>31.095,29</v>
          </cell>
          <cell r="G1924" t="str">
            <v>31.699,03</v>
          </cell>
        </row>
        <row r="1925">
          <cell r="C1925" t="str">
            <v>102796</v>
          </cell>
          <cell r="D1925" t="str">
            <v>BOCA PARA BUEIRO DUPLO CELULAR 200 X 200 CM EM GABIÃO, ALAS COM ESCONSIDADE DE 45°, INCLUINDO FÔRMAS E MATERIAIS. AF_07/2021</v>
          </cell>
          <cell r="E1925" t="str">
            <v>UN</v>
          </cell>
          <cell r="F1925" t="str">
            <v>50.473,59</v>
          </cell>
          <cell r="G1925" t="str">
            <v>51.379,71</v>
          </cell>
        </row>
        <row r="1926">
          <cell r="C1926" t="str">
            <v>102797</v>
          </cell>
          <cell r="D1926" t="str">
            <v>BOCA PARA BUEIRO DUPLO CELULAR 250 X 250 CM EM GABIÃO, ALAS COM ESCONSIDADE DE 45°, INCLUINDO FÔRMAS E MATERIAIS. AF_07/2021</v>
          </cell>
          <cell r="E1926" t="str">
            <v>UN</v>
          </cell>
          <cell r="F1926" t="str">
            <v>71.723,30</v>
          </cell>
          <cell r="G1926" t="str">
            <v>72.966,40</v>
          </cell>
        </row>
        <row r="1927">
          <cell r="C1927" t="str">
            <v>102798</v>
          </cell>
          <cell r="D1927" t="str">
            <v>BOCA PARA BUEIRO DUPLO CELULAR 300 X 300 CM EM GABIÃO, ALAS COM ESCONSIDADE DE 45°, INCLUINDO FÔRMAS E MATERIAIS. AF_07/2021</v>
          </cell>
          <cell r="E1927" t="str">
            <v>UN</v>
          </cell>
          <cell r="F1927" t="str">
            <v>87.949,81</v>
          </cell>
          <cell r="G1927" t="str">
            <v>89.446,73</v>
          </cell>
        </row>
        <row r="1928">
          <cell r="C1928" t="str">
            <v>102799</v>
          </cell>
          <cell r="D1928" t="str">
            <v>BOCA PARA BUEIRO TRIPLO CELULAR 150 X 150 CM EM GABIÃO, ALAS COM ESCONSIDADE DE 45°, INCLUINDO FÔRMAS E MATERIAIS. AF_07/2021</v>
          </cell>
          <cell r="E1928" t="str">
            <v>UN</v>
          </cell>
          <cell r="F1928" t="str">
            <v>31.747,17</v>
          </cell>
          <cell r="G1928" t="str">
            <v>32.365,36</v>
          </cell>
        </row>
        <row r="1929">
          <cell r="C1929" t="str">
            <v>102800</v>
          </cell>
          <cell r="D1929" t="str">
            <v>BOCA PARA BUEIRO TRIPLO CELULAR 200 X 200 CM EM GABIÃO, ALAS COM ESCONSIDADE DE 45°, INCLUINDO FÔRMAS E MATERIAIS. AF_07/2021</v>
          </cell>
          <cell r="E1929" t="str">
            <v>UN</v>
          </cell>
          <cell r="F1929" t="str">
            <v>55.374,38</v>
          </cell>
          <cell r="G1929" t="str">
            <v>56.372,09</v>
          </cell>
        </row>
        <row r="1930">
          <cell r="C1930" t="str">
            <v>102801</v>
          </cell>
          <cell r="D1930" t="str">
            <v>BOCA PARA BUEIRO TRIPLO CELULAR 250 X 250 CM EM GABIÃO, ALAS COM ESCONSIDADE DE 45°, INCLUINDO FÔRMAS E MATERIAIS. AF_07/2021</v>
          </cell>
          <cell r="E1930" t="str">
            <v>UN</v>
          </cell>
          <cell r="F1930" t="str">
            <v>77.779,32</v>
          </cell>
          <cell r="G1930" t="str">
            <v>79.117,34</v>
          </cell>
        </row>
        <row r="1931">
          <cell r="C1931" t="str">
            <v>102802</v>
          </cell>
          <cell r="D1931" t="str">
            <v>BOCA PARA BUEIRO TRIPLO CELULAR 300 X 300 CM EM GABIÃO, ALAS COM ESCONSIDADE DE 45°, INCLUINDO FÔRMAS E MATERIAIS. AF_07/2021</v>
          </cell>
          <cell r="E1931" t="str">
            <v>UN</v>
          </cell>
          <cell r="F1931" t="str">
            <v>93.362,89</v>
          </cell>
          <cell r="G1931" t="str">
            <v>94.952,93</v>
          </cell>
        </row>
        <row r="1932">
          <cell r="C1932" t="str">
            <v>101570</v>
          </cell>
          <cell r="D1932" t="str">
            <v>ESCORAMENTO DE VALA, TIPO PONTALETEAMENTO, COM PROFUNDIDADE DE 0 A 1,5 M, LARGURA MENOR QUE 1,5 M. AF_08/2020</v>
          </cell>
          <cell r="E1932" t="str">
            <v>M2</v>
          </cell>
          <cell r="F1932" t="str">
            <v>24,27</v>
          </cell>
          <cell r="G1932" t="str">
            <v>25,89</v>
          </cell>
        </row>
        <row r="1933">
          <cell r="C1933" t="str">
            <v>101571</v>
          </cell>
          <cell r="D1933" t="str">
            <v>ESCORAMENTO DE VALA, TIPO PONTALETEAMENTO, COM PROFUNDIDADE DE 0 A 1,5 M, LARGURA MAIOR OU IGUAL A 1,5 M E MENOR QUE 2,5 M. AF_08/2020</v>
          </cell>
          <cell r="E1933" t="str">
            <v>M2</v>
          </cell>
          <cell r="F1933" t="str">
            <v>31,04</v>
          </cell>
          <cell r="G1933" t="str">
            <v>33,42</v>
          </cell>
        </row>
        <row r="1934">
          <cell r="C1934" t="str">
            <v>101572</v>
          </cell>
          <cell r="D1934" t="str">
            <v>ESCORAMENTO DE VALA, TIPO PONTALETEAMENTO, COM PROFUNDIDADE DE 1,5 A 3,0 M, LARGURA MENOR QUE 1,5 M. AF_08/2020</v>
          </cell>
          <cell r="E1934" t="str">
            <v>M2</v>
          </cell>
          <cell r="F1934" t="str">
            <v>19,54</v>
          </cell>
          <cell r="G1934" t="str">
            <v>20,74</v>
          </cell>
        </row>
        <row r="1935">
          <cell r="C1935" t="str">
            <v>101573</v>
          </cell>
          <cell r="D1935" t="str">
            <v>ESCORAMENTO DE VALA, TIPO PONTALETEAMENTO, COM PROFUNDIDADE DE 1,5 A 3,0 M, LARGURA MAIOR OU IGUAL A 1,5 M E MENOR QUE 2,5 M. AF_08/2020</v>
          </cell>
          <cell r="E1935" t="str">
            <v>M2</v>
          </cell>
          <cell r="F1935" t="str">
            <v>26,31</v>
          </cell>
          <cell r="G1935" t="str">
            <v>28,28</v>
          </cell>
        </row>
        <row r="1936">
          <cell r="C1936" t="str">
            <v>101574</v>
          </cell>
          <cell r="D1936" t="str">
            <v>ESCORAMENTO DE VALA, TIPO PONTALETEAMENTO, COM PROFUNDIDADE DE 3,0 A 4,5 M, LARGURA MENOR QUE 1,5 M. AF_08/2020</v>
          </cell>
          <cell r="E1936" t="str">
            <v>M2</v>
          </cell>
          <cell r="F1936" t="str">
            <v>15,85</v>
          </cell>
          <cell r="G1936" t="str">
            <v>16,64</v>
          </cell>
        </row>
        <row r="1937">
          <cell r="C1937" t="str">
            <v>101575</v>
          </cell>
          <cell r="D1937" t="str">
            <v>ESCORAMENTO DE VALA, TIPO PONTALETEAMENTO, COM PROFUNDIDADE DE 3,0 A 4,5 M, LARGURA MAIOR OU IGUAL A 1,5 M E MENOR QUE 2,5 M. AF_08/2020</v>
          </cell>
          <cell r="E1937" t="str">
            <v>M2</v>
          </cell>
          <cell r="F1937" t="str">
            <v>22,75</v>
          </cell>
          <cell r="G1937" t="str">
            <v>24,31</v>
          </cell>
        </row>
        <row r="1938">
          <cell r="C1938" t="str">
            <v>101576</v>
          </cell>
          <cell r="D1938" t="str">
            <v>ESCORAMENTO DE VALA, TIPO DESCONTÍNUO, COM PROFUNDIDADE DE 0 A 1,5 M, LARGURA MENOR QUE 1,5 M. AF_08/2020</v>
          </cell>
          <cell r="E1938" t="str">
            <v>M2</v>
          </cell>
          <cell r="F1938" t="str">
            <v>50,56</v>
          </cell>
          <cell r="G1938" t="str">
            <v>52,65</v>
          </cell>
        </row>
        <row r="1939">
          <cell r="C1939" t="str">
            <v>101577</v>
          </cell>
          <cell r="D1939" t="str">
            <v>ESCORAMENTO DE VALA, TIPO DESCONTÍNUO, COM PROFUNDIDADE DE 0 A 1,5 M, LARGURA MAIOR OU IGUAL A 1,5 M E MENOR QUE 2,5 M. AF_08/2020</v>
          </cell>
          <cell r="E1939" t="str">
            <v>M2</v>
          </cell>
          <cell r="F1939" t="str">
            <v>59,23</v>
          </cell>
          <cell r="G1939" t="str">
            <v>62,33</v>
          </cell>
        </row>
        <row r="1940">
          <cell r="C1940" t="str">
            <v>101578</v>
          </cell>
          <cell r="D1940" t="str">
            <v>ESCORAMENTO DE VALA, TIPO DESCONTÍNUO, COM PROFUNDIDADE DE 1,5 M A 3,0 M, LARGURA MENOR QUE 1,5 M. AF_08/2020</v>
          </cell>
          <cell r="E1940" t="str">
            <v>M2</v>
          </cell>
          <cell r="F1940" t="str">
            <v>43,19</v>
          </cell>
          <cell r="G1940" t="str">
            <v>44,74</v>
          </cell>
        </row>
        <row r="1941">
          <cell r="C1941" t="str">
            <v>101579</v>
          </cell>
          <cell r="D1941" t="str">
            <v>ESCORAMENTO DE VALA, TIPO DESCONTÍNUO, COM PROFUNDIDADE DE 1,5 A 3,0 M, LARGURA MAIOR OU IGUAL A 1,5 M E MENOR QUE 2,5 M. AF_08/2020</v>
          </cell>
          <cell r="E1941" t="str">
            <v>M2</v>
          </cell>
          <cell r="F1941" t="str">
            <v>51,85</v>
          </cell>
          <cell r="G1941" t="str">
            <v>54,42</v>
          </cell>
        </row>
        <row r="1942">
          <cell r="C1942" t="str">
            <v>101580</v>
          </cell>
          <cell r="D1942" t="str">
            <v>ESCORAMENTO DE VALA, TIPO DESCONTÍNUO, COM PROFUNDIDADE DE 3,0 A 4,5 M, LARGURA MENOR QUE 1,5 M. AF_08/2020</v>
          </cell>
          <cell r="E1942" t="str">
            <v>M2</v>
          </cell>
          <cell r="F1942" t="str">
            <v>41,04</v>
          </cell>
          <cell r="G1942" t="str">
            <v>42,06</v>
          </cell>
        </row>
        <row r="1943">
          <cell r="C1943" t="str">
            <v>101581</v>
          </cell>
          <cell r="D1943" t="str">
            <v>ESCORAMENTO DE VALA, TIPO DESCONTÍNUO, COM PROFUNDIDADE DE 3,0 A 4,5 M, LARGURA MAIOR OU IGUAL A 1,5 E MENOR QUE 2,5 M. AF_08/2020</v>
          </cell>
          <cell r="E1943" t="str">
            <v>M2</v>
          </cell>
          <cell r="F1943" t="str">
            <v>49,84</v>
          </cell>
          <cell r="G1943" t="str">
            <v>51,87</v>
          </cell>
        </row>
        <row r="1944">
          <cell r="C1944" t="str">
            <v>101582</v>
          </cell>
          <cell r="D1944" t="str">
            <v>ESCORAMENTO DE VALA, TIPO CONTÍNUO, COM PROFUNDIDADE DE 0 A 1,5 M, LARGURA MENOR QUE 1,5 M. AF_08/2020</v>
          </cell>
          <cell r="E1944" t="str">
            <v>M2</v>
          </cell>
          <cell r="F1944" t="str">
            <v>84,38</v>
          </cell>
          <cell r="G1944" t="str">
            <v>87,69</v>
          </cell>
        </row>
        <row r="1945">
          <cell r="C1945" t="str">
            <v>101583</v>
          </cell>
          <cell r="D1945" t="str">
            <v>ESCORAMENTO DE VALA, TIPO CONTÍNUO, COM PROFUNDIDADE DE 0 A 1,5 M, LARGURA MAIOR OU IGUAL A 1,5 M E MENOR QUE 2,5 M. AF_08/2020</v>
          </cell>
          <cell r="E1945" t="str">
            <v>M2</v>
          </cell>
          <cell r="F1945" t="str">
            <v>97,89</v>
          </cell>
          <cell r="G1945" t="str">
            <v>102,79</v>
          </cell>
        </row>
        <row r="1946">
          <cell r="C1946" t="str">
            <v>101584</v>
          </cell>
          <cell r="D1946" t="str">
            <v>ESCORAMENTO DE VALA, TIPO CONTÍNUO, COM PROFUNDIDADE DE 1,5 M A 3,0 M, LARGURA MENOR QUE 1,5 M. AF_08/2020</v>
          </cell>
          <cell r="E1946" t="str">
            <v>M2</v>
          </cell>
          <cell r="F1946" t="str">
            <v>71,48</v>
          </cell>
          <cell r="G1946" t="str">
            <v>73,94</v>
          </cell>
        </row>
        <row r="1947">
          <cell r="C1947" t="str">
            <v>101585</v>
          </cell>
          <cell r="D1947" t="str">
            <v>ESCORAMENTO DE VALA, TIPO CONTÍNUO, COM PROFUNDIDADE DE 1,5 A 3,0 M, LARGURA MAIOR OU IGUAL A 1,5 M E MENOR QUE 2,5 M. AF_08/2020</v>
          </cell>
          <cell r="E1947" t="str">
            <v>M2</v>
          </cell>
          <cell r="F1947" t="str">
            <v>84,99</v>
          </cell>
          <cell r="G1947" t="str">
            <v>89,05</v>
          </cell>
        </row>
        <row r="1948">
          <cell r="C1948" t="str">
            <v>101586</v>
          </cell>
          <cell r="D1948" t="str">
            <v>ESCORAMENTO DE VALA, TIPO CONTÍNUO, COM PROFUNDIDADE DE 3,0 A 4,5 M, LARGURA MENOR QUE 1,5 M. AF_08/2020</v>
          </cell>
          <cell r="E1948" t="str">
            <v>M2</v>
          </cell>
          <cell r="F1948" t="str">
            <v>65,87</v>
          </cell>
          <cell r="G1948" t="str">
            <v>67,48</v>
          </cell>
        </row>
        <row r="1949">
          <cell r="C1949" t="str">
            <v>101587</v>
          </cell>
          <cell r="D1949" t="str">
            <v>ESCORAMENTO DE VALA, TIPO CONTÍNUO, COM PROFUNDIDADE DE 3,0 A 4,5 M, LARGURA MAIOR OU IGUAL A 1,5 E MENOR QUE 2,5 M. AF_08/2020</v>
          </cell>
          <cell r="E1949" t="str">
            <v>M2</v>
          </cell>
          <cell r="F1949" t="str">
            <v>79,52</v>
          </cell>
          <cell r="G1949" t="str">
            <v>82,71</v>
          </cell>
        </row>
        <row r="1950">
          <cell r="C1950" t="str">
            <v>101588</v>
          </cell>
          <cell r="D1950" t="str">
            <v>ESCORAMENTO DE VALA, TIPO CONTÍNUO COM PERFIL METÁLICO "U", COM PROFUNDIDADE DE 0 A 1,5 M, LARGURA MENOR QUE 1,5 M. AF_08/2020</v>
          </cell>
          <cell r="E1950" t="str">
            <v>M2</v>
          </cell>
          <cell r="F1950" t="str">
            <v>81,98</v>
          </cell>
          <cell r="G1950" t="str">
            <v>85,73</v>
          </cell>
        </row>
        <row r="1951">
          <cell r="C1951" t="str">
            <v>101589</v>
          </cell>
          <cell r="D1951" t="str">
            <v>ESCORAMENTO DE VALA,TIPO CONTÍNUO COM PERFIL METÁLICO "U", COM PROFUNDIDADE DE 0 A 1,5 M, LARGURA MAIOR OU IGUAL A 1,5 E MENOR QUE 2,5 M. AF_08/2020</v>
          </cell>
          <cell r="E1951" t="str">
            <v>M2</v>
          </cell>
          <cell r="F1951" t="str">
            <v>117,74</v>
          </cell>
          <cell r="G1951" t="str">
            <v>123,31</v>
          </cell>
        </row>
        <row r="1952">
          <cell r="C1952" t="str">
            <v>101590</v>
          </cell>
          <cell r="D1952" t="str">
            <v>ESCORAMENTO DE VALA, TIPO CONTÍNUO COM PERFIL METÁLICO "U", COM PROFUNDIDADE DE 1,5 A 3,0 M, LARGURA MENOR QUE 1,5 M. AF_08/2020</v>
          </cell>
          <cell r="E1952" t="str">
            <v>M2</v>
          </cell>
          <cell r="F1952" t="str">
            <v>62,93</v>
          </cell>
          <cell r="G1952" t="str">
            <v>65,72</v>
          </cell>
        </row>
        <row r="1953">
          <cell r="C1953" t="str">
            <v>101591</v>
          </cell>
          <cell r="D1953" t="str">
            <v>ESCORAMENTO DE VALA, TIPO CONTÍNUO COM PERFIL METÁLICO "U", COM PROFUNDIDADE DE 1,5 A 3,0 M, LARGURA MAIOR OU IGUAL 1,5 M E MENOR QUE 2,5 M. AF_08/2020</v>
          </cell>
          <cell r="E1953" t="str">
            <v>M2</v>
          </cell>
          <cell r="F1953" t="str">
            <v>98,69</v>
          </cell>
          <cell r="G1953" t="str">
            <v>103,30</v>
          </cell>
        </row>
        <row r="1954">
          <cell r="C1954" t="str">
            <v>101592</v>
          </cell>
          <cell r="D1954" t="str">
            <v>ESCORAMENTO DE VALA, TIPO CONTÍNUO COM PERFIL METÁLICO "U", COM PROFUNDIDADE DE 3,0 A 4,5 M, LARGURA MENOR QUE 1,5 M. AF_08/2020</v>
          </cell>
          <cell r="E1954" t="str">
            <v>M2</v>
          </cell>
          <cell r="F1954" t="str">
            <v>46,45</v>
          </cell>
          <cell r="G1954" t="str">
            <v>48,28</v>
          </cell>
        </row>
        <row r="1955">
          <cell r="C1955" t="str">
            <v>101593</v>
          </cell>
          <cell r="D1955" t="str">
            <v>ESCORAMENTO DE VALA, TIPO CONTÍNUO COM PERFIL METÁLICO "U", COM PROFUNDIDADE DE 3,0 A 4,5 M, LARGURA MAIOR OU IGUAL A 1,5 M E MENOR QUE 2,5 M. AF_08/2020</v>
          </cell>
          <cell r="E1955" t="str">
            <v>M2</v>
          </cell>
          <cell r="F1955" t="str">
            <v>82,32</v>
          </cell>
          <cell r="G1955" t="str">
            <v>85,96</v>
          </cell>
        </row>
        <row r="1956">
          <cell r="C1956" t="str">
            <v>101600</v>
          </cell>
          <cell r="D1956" t="str">
            <v>ESCORAMENTO DE VALA, TIPO BLINDAGEM, COM PROFUNDIDADE DE 0 A 1,5 M, LARGURA MENOR QUE 1,5 M - EXECUÇÃO, NÃO INCLUI MATERIAL. AF_08/2020</v>
          </cell>
          <cell r="E1956" t="str">
            <v>M2</v>
          </cell>
          <cell r="F1956" t="str">
            <v>14,68</v>
          </cell>
          <cell r="G1956" t="str">
            <v>15,43</v>
          </cell>
        </row>
        <row r="1957">
          <cell r="C1957" t="str">
            <v>101601</v>
          </cell>
          <cell r="D1957" t="str">
            <v>ESCORAMENTO DE VALA, TIPO BLINDAGEM COM PROFUNDIDADE DE 0 A 1,5 M, LARGURA MAIOR OU IGUAL A 1,5 M E MENOR QUE 2,5 M - EXECUÇÃO, NÃO INCLUI MATERIAL. AF_08/2020</v>
          </cell>
          <cell r="E1957" t="str">
            <v>M2</v>
          </cell>
          <cell r="F1957" t="str">
            <v>21,73</v>
          </cell>
          <cell r="G1957" t="str">
            <v>22,85</v>
          </cell>
        </row>
        <row r="1958">
          <cell r="C1958" t="str">
            <v>101602</v>
          </cell>
          <cell r="D1958" t="str">
            <v>ESCORAMENTO DE VALA, TIPO BLINDAGEM, COM PROFUNDIDADE DE 1,5 A 3,0 M, LARGURA MENOR QUE 1,5 M - EXECUÇÃO, NÃO INCLUI MATERIAL. AF_08/2020</v>
          </cell>
          <cell r="E1958" t="str">
            <v>M2</v>
          </cell>
          <cell r="F1958" t="str">
            <v>10,88</v>
          </cell>
          <cell r="G1958" t="str">
            <v>11,44</v>
          </cell>
        </row>
        <row r="1959">
          <cell r="C1959" t="str">
            <v>101603</v>
          </cell>
          <cell r="D1959" t="str">
            <v>ESCORAMENTO DE VALA, TIPO BLINDAGEM, COM PROFUNDIDADE DE 1,5 A 3,0 M, LARGURA MAIOR OU IGUAL A 1,5 M E MENOR QUE 2,5 M - EXECUÇÃO, NÃO INCLUI MATERIAL. AF_08/2020</v>
          </cell>
          <cell r="E1959" t="str">
            <v>M2</v>
          </cell>
          <cell r="F1959" t="str">
            <v>17,94</v>
          </cell>
          <cell r="G1959" t="str">
            <v>18,85</v>
          </cell>
        </row>
        <row r="1960">
          <cell r="C1960" t="str">
            <v>101604</v>
          </cell>
          <cell r="D1960" t="str">
            <v>ESCORAMENTO DE VALA, TIPO BLINDAGEM, COM PROFUNDIDADE DE 3,0 A 4,5 M, LARGURA MENOR QUE 1,5 M - EXECUÇÃO, NÃO INCLUI MATERIAL. AF_08/2020</v>
          </cell>
          <cell r="E1960" t="str">
            <v>M2</v>
          </cell>
          <cell r="F1960" t="str">
            <v>7,13</v>
          </cell>
          <cell r="G1960" t="str">
            <v>7,48</v>
          </cell>
        </row>
        <row r="1961">
          <cell r="C1961" t="str">
            <v>101605</v>
          </cell>
          <cell r="D1961" t="str">
            <v>ESCORAMENTO DE VALA, TIPO BLINDAGEM, COM PROFUNDIDADE DE 3,0 A 4,5 M, LARGURA MAIOR OU IGUAL A 1,5 M E MENOR QUE 2,5 M - EXECUÇÃO, NÃO INCLUI MATERIAL. AF_08/2020</v>
          </cell>
          <cell r="E1961" t="str">
            <v>M2</v>
          </cell>
          <cell r="F1961" t="str">
            <v>14,17</v>
          </cell>
          <cell r="G1961" t="str">
            <v>14,89</v>
          </cell>
        </row>
        <row r="1962">
          <cell r="C1962" t="str">
            <v>90788</v>
          </cell>
          <cell r="D1962" t="str">
            <v>KIT DE PORTA-PRONTA DE MADEIRA EM ACABAMENTO MELAMÍNICO BRANCO, FOLHA LEVE OU MÉDIA, 60X210CM, EXCLUSIVE FECHADURA, FIXAÇÃO COM PREENCHIMENTO PARCIAL DE ESPUMA EXPANSIVA - FORNECIMENTO E INSTALAÇÃO. AF_12/2019</v>
          </cell>
          <cell r="E1962" t="str">
            <v>UN</v>
          </cell>
          <cell r="F1962" t="str">
            <v>764,10</v>
          </cell>
          <cell r="G1962" t="str">
            <v>765,99</v>
          </cell>
        </row>
        <row r="1963">
          <cell r="C1963" t="str">
            <v>90789</v>
          </cell>
          <cell r="D1963" t="str">
            <v>KIT DE PORTA-PRONTA DE MADEIRA EM ACABAMENTO MELAMÍNICO BRANCO, FOLHA LEVE OU MÉDIA, 70X210CM, EXCLUSIVE FECHADURA, FIXAÇÃO COM PREENCHIMENTO PARCIAL DE ESPUMA EXPANSIVA - FORNECIMENTO E INSTALAÇÃO. AF_12/2019</v>
          </cell>
          <cell r="E1963" t="str">
            <v>UN</v>
          </cell>
          <cell r="F1963" t="str">
            <v>765,68</v>
          </cell>
          <cell r="G1963" t="str">
            <v>767,76</v>
          </cell>
        </row>
        <row r="1964">
          <cell r="C1964" t="str">
            <v>90790</v>
          </cell>
          <cell r="D1964" t="str">
            <v>KIT DE PORTA-PRONTA DE MADEIRA EM ACABAMENTO MELAMÍNICO BRANCO, FOLHA LEVE OU MÉDIA, 80X210CM, EXCLUSIVE FECHADURA, FIXAÇÃO COM PREENCHIMENTO PARCIAL DE ESPUMA EXPANSIVA - FORNECIMENTO E INSTALAÇÃO. AF_12/2019</v>
          </cell>
          <cell r="E1964" t="str">
            <v>UN</v>
          </cell>
          <cell r="F1964" t="str">
            <v>789,72</v>
          </cell>
          <cell r="G1964" t="str">
            <v>791,99</v>
          </cell>
        </row>
        <row r="1965">
          <cell r="C1965" t="str">
            <v>90791</v>
          </cell>
          <cell r="D1965" t="str">
            <v>KIT DE PORTA-PRONTA DE MADEIRA EM ACABAMENTO MELAMÍNICO BRANCO, FOLHA PESADA OU SUPERPESADA, 80X210CM, FIXAÇÃO COM PREENCHIMENTO PARCIAL DE ESPUMA EXPANSIVA - FORNECIMENTO E INSTALAÇÃO. AF_12/2019</v>
          </cell>
          <cell r="E1965" t="str">
            <v>UN</v>
          </cell>
          <cell r="F1965" t="str">
            <v>925,45</v>
          </cell>
          <cell r="G1965" t="str">
            <v>928,53</v>
          </cell>
        </row>
        <row r="1966">
          <cell r="C1966" t="str">
            <v>90793</v>
          </cell>
          <cell r="D1966" t="str">
            <v>KIT DE PORTA-PRONTA DE MADEIRA EM ACABAMENTO MELAMÍNICO BRANCO, FOLHA PESADA OU SUPERPESADA, 90X210CM, FIXAÇÃO COM PREENCHIMENTO TOTAL DE ESPUMA EXPANSIVA - FORNECIMENTO E INSTALAÇÃO. AF_12/2019</v>
          </cell>
          <cell r="E1966" t="str">
            <v>UN</v>
          </cell>
          <cell r="F1966" t="str">
            <v>979,97</v>
          </cell>
          <cell r="G1966" t="str">
            <v>983,77</v>
          </cell>
        </row>
        <row r="1967">
          <cell r="C1967" t="str">
            <v>90794</v>
          </cell>
          <cell r="D1967" t="str">
            <v>KIT DE PORTA-PRONTA DE MADEIRA EM ACABAMENTO MELAMÍNICO BRANCO, FOLHA LEVE OU MÉDIA, E BATENTE METÁLICO, 60X210CM, FIXAÇÃO COM ARGAMASSA - FORNECIMENTO E INSTALAÇÃO. AF_12/2019</v>
          </cell>
          <cell r="E1967" t="str">
            <v>UN</v>
          </cell>
          <cell r="F1967" t="str">
            <v>652,71</v>
          </cell>
          <cell r="G1967" t="str">
            <v>659,68</v>
          </cell>
        </row>
        <row r="1968">
          <cell r="C1968" t="str">
            <v>90795</v>
          </cell>
          <cell r="D1968" t="str">
            <v>KIT DE PORTA-PRONTA DE MADEIRA EM ACABAMENTO MELAMÍNICO BRANCO, FOLHA LEVE OU MÉDIA, E BATENTE METÁLICO, 70X210CM, FIXAÇÃO COM ARGAMASSA - FORNECIMENTO E INSTALAÇÃO. AF_12/2019</v>
          </cell>
          <cell r="E1968" t="str">
            <v>UN</v>
          </cell>
          <cell r="F1968" t="str">
            <v>658,84</v>
          </cell>
          <cell r="G1968" t="str">
            <v>666,52</v>
          </cell>
        </row>
        <row r="1969">
          <cell r="C1969" t="str">
            <v>90796</v>
          </cell>
          <cell r="D1969" t="str">
            <v>KIT DE PORTA-PRONTA DE MADEIRA EM ACABAMENTO MELAMÍNICO BRANCO, FOLHA LEVE OU MÉDIA, E BATENTE METÁLICO, 80X210CM, FIXAÇÃO COM ARGAMASSA - FORNECIMENTO E INSTALAÇÃO. AF_12/2019</v>
          </cell>
          <cell r="E1969" t="str">
            <v>UN</v>
          </cell>
          <cell r="F1969" t="str">
            <v>664,97</v>
          </cell>
          <cell r="G1969" t="str">
            <v>673,37</v>
          </cell>
        </row>
        <row r="1970">
          <cell r="C1970" t="str">
            <v>90797</v>
          </cell>
          <cell r="D1970" t="str">
            <v>KIT DE PORTA-PRONTA DE MADEIRA EM ACABAMENTO MELAMÍNICO BRANCO, FOLHA LEVE OU MÉDIA, E BATENTE METÁLICO, 90X210CM, FIXAÇÃO COM ARGAMASSA - FORNECIMENTO E INSTALAÇÃO. AF_12/2019</v>
          </cell>
          <cell r="E1970" t="str">
            <v>UN</v>
          </cell>
          <cell r="F1970" t="str">
            <v>671,08</v>
          </cell>
          <cell r="G1970" t="str">
            <v>680,22</v>
          </cell>
        </row>
        <row r="1971">
          <cell r="C1971" t="str">
            <v>90798</v>
          </cell>
          <cell r="D1971" t="str">
            <v>KIT DE PORTA-PRONTA DE MADEIRA EM ACABAMENTO MELAMÍNICO BRANCO, FOLHA PESADA OU SUPERPESADA, E BATENTE METÁLICO, 80X210CM, FIXAÇÃO COM ARGAMASSA - FORNECIMENTO E INSTALAÇÃO. AF_12/2019</v>
          </cell>
          <cell r="E1971" t="str">
            <v>UN</v>
          </cell>
          <cell r="F1971" t="str">
            <v>976,47</v>
          </cell>
          <cell r="G1971" t="str">
            <v>985,99</v>
          </cell>
        </row>
        <row r="1972">
          <cell r="C1972" t="str">
            <v>90799</v>
          </cell>
          <cell r="D1972" t="str">
            <v>KIT DE PORTA-PRONTA DE MADEIRA EM ACABAMENTO MELAMÍNICO BRANCO, FOLHA PESADA OU SUPERPESADA, E BATENTE METÁLICO, 90X210CM, FIXAÇÃO COM ARGAMASSA - FORNECIMENTO E INSTALAÇÃO. AF_12/2019</v>
          </cell>
          <cell r="E1972" t="str">
            <v>UN</v>
          </cell>
          <cell r="F1972" t="str">
            <v>1.007,44</v>
          </cell>
          <cell r="G1972" t="str">
            <v>1.017,78</v>
          </cell>
        </row>
        <row r="1973">
          <cell r="C1973" t="str">
            <v>90801</v>
          </cell>
          <cell r="D1973" t="str">
            <v>BATENTE PARA PORTA DE MADEIRA, PADRÃO MÉDIO - FORNECIMENTO E MONTAGEM. AF_12/2019</v>
          </cell>
          <cell r="E1973" t="str">
            <v>UN</v>
          </cell>
          <cell r="F1973" t="str">
            <v>330,52</v>
          </cell>
          <cell r="G1973" t="str">
            <v>341,72</v>
          </cell>
        </row>
        <row r="1974">
          <cell r="C1974" t="str">
            <v>90806</v>
          </cell>
          <cell r="D1974" t="str">
            <v>BATENTE PARA PORTA DE MADEIRA, FIXAÇÃO COM ARGAMASSA, PADRÃO MÉDIO - FORNECIMENTO E INSTALAÇÃO. AF_12/2019_P</v>
          </cell>
          <cell r="E1974" t="str">
            <v>UN</v>
          </cell>
          <cell r="F1974" t="str">
            <v>408,45</v>
          </cell>
          <cell r="G1974" t="str">
            <v>427,27</v>
          </cell>
        </row>
        <row r="1975">
          <cell r="C1975" t="str">
            <v>90820</v>
          </cell>
          <cell r="D1975" t="str">
            <v>PORTA DE MADEIRA PARA PINTURA, SEMI-OCA (LEVE OU MÉDIA), 60X210CM, ESPESSURA DE 3,5CM, INCLUSO DOBRADIÇAS - FORNECIMENTO E INSTALAÇÃO. AF_12/2019</v>
          </cell>
          <cell r="E1975" t="str">
            <v>UN</v>
          </cell>
          <cell r="F1975" t="str">
            <v>282,06</v>
          </cell>
          <cell r="G1975" t="str">
            <v>287,31</v>
          </cell>
        </row>
        <row r="1976">
          <cell r="C1976" t="str">
            <v>90821</v>
          </cell>
          <cell r="D1976" t="str">
            <v>PORTA DE MADEIRA PARA PINTURA, SEMI-OCA (LEVE OU MÉDIA), 70X210CM, ESPESSURA DE 3,5CM, INCLUSO DOBRADIÇAS - FORNECIMENTO E INSTALAÇÃO. AF_12/2019</v>
          </cell>
          <cell r="E1976" t="str">
            <v>UN</v>
          </cell>
          <cell r="F1976" t="str">
            <v>288,11</v>
          </cell>
          <cell r="G1976" t="str">
            <v>293,90</v>
          </cell>
        </row>
        <row r="1977">
          <cell r="C1977" t="str">
            <v>90822</v>
          </cell>
          <cell r="D1977" t="str">
            <v>PORTA DE MADEIRA PARA PINTURA, SEMI-OCA (LEVE OU MÉDIA), 80X210CM, ESPESSURA DE 3,5CM, INCLUSO DOBRADIÇAS - FORNECIMENTO E INSTALAÇÃO. AF_12/2019</v>
          </cell>
          <cell r="E1977" t="str">
            <v>UN</v>
          </cell>
          <cell r="F1977" t="str">
            <v>309,95</v>
          </cell>
          <cell r="G1977" t="str">
            <v>316,27</v>
          </cell>
        </row>
        <row r="1978">
          <cell r="C1978" t="str">
            <v>90823</v>
          </cell>
          <cell r="D1978" t="str">
            <v>PORTA DE MADEIRA PARA PINTURA, SEMI-OCA (LEVE OU MÉDIA), 90X210CM, ESPESSURA DE 3,5CM, INCLUSO DOBRADIÇAS - FORNECIMENTO E INSTALAÇÃO. AF_12/2019</v>
          </cell>
          <cell r="E1978" t="str">
            <v>UN</v>
          </cell>
          <cell r="F1978" t="str">
            <v>383,72</v>
          </cell>
          <cell r="G1978" t="str">
            <v>390,58</v>
          </cell>
        </row>
        <row r="1979">
          <cell r="C1979" t="str">
            <v>90824</v>
          </cell>
          <cell r="D1979" t="str">
            <v>PORTA DE MADEIRA PARA PINTURA, SEMI-OCA (PESADA OU SUPERPESADA), 80X210CM, ESPESSURA DE 3,5CM, INCLUSO DOBRADIÇAS - FORNECIMENTO E INSTALAÇÃO. AF_12/2019</v>
          </cell>
          <cell r="E1979" t="str">
            <v>UN</v>
          </cell>
          <cell r="F1979" t="str">
            <v>553,92</v>
          </cell>
          <cell r="G1979" t="str">
            <v>562,70</v>
          </cell>
        </row>
        <row r="1980">
          <cell r="C1980" t="str">
            <v>90825</v>
          </cell>
          <cell r="D1980" t="str">
            <v>PORTA DE MADEIRA, MACIÇA (PESADA OU SUPERPESADA), 90X210CM, ESPESSURA DE 3,5CM, INCLUSO DOBRADIÇAS - FORNECIMENTO E INSTALAÇÃO. AF_12/2019</v>
          </cell>
          <cell r="E1980" t="str">
            <v>UN</v>
          </cell>
          <cell r="F1980" t="str">
            <v>618,28</v>
          </cell>
          <cell r="G1980" t="str">
            <v>627,82</v>
          </cell>
        </row>
        <row r="1981">
          <cell r="C1981" t="str">
            <v>90830</v>
          </cell>
          <cell r="D1981" t="str">
            <v>FECHADURA DE EMBUTIR COM CILINDRO, EXTERNA, COMPLETA, ACABAMENTO PADRÃO MÉDIO, INCLUSO EXECUÇÃO DE FURO - FORNECIMENTO E INSTALAÇÃO. AF_12/2019</v>
          </cell>
          <cell r="E1981" t="str">
            <v>UN</v>
          </cell>
          <cell r="F1981" t="str">
            <v>157,72</v>
          </cell>
          <cell r="G1981" t="str">
            <v>161,82</v>
          </cell>
        </row>
        <row r="1982">
          <cell r="C1982" t="str">
            <v>90831</v>
          </cell>
          <cell r="D1982" t="str">
            <v>FECHADURA DE EMBUTIR PARA PORTA DE BANHEIRO, COMPLETA, ACABAMENTO PADRÃO MÉDIO, INCLUSO EXECUÇÃO DE FURO - FORNECIMENTO E INSTALAÇÃO. AF_12/2019</v>
          </cell>
          <cell r="E1982" t="str">
            <v>UN</v>
          </cell>
          <cell r="F1982" t="str">
            <v>138,27</v>
          </cell>
          <cell r="G1982" t="str">
            <v>141,41</v>
          </cell>
        </row>
        <row r="1983">
          <cell r="C1983" t="str">
            <v>90841</v>
          </cell>
          <cell r="D1983" t="str">
            <v>KIT DE PORTA DE MADEIRA PARA PINTURA, SEMI-OCA (LEVE OU MÉDIA), PADRÃO MÉDIO, 60X210CM, ESPESSURA DE 3,5CM, ITENS INCLUSOS: DOBRADIÇAS, MONTAGEM E INSTALAÇÃO DO BATENTE, FECHADURA COM EXECUÇÃO DO FURO - FORNECIMENTO E INSTALAÇÃO. AF_12/2019</v>
          </cell>
          <cell r="E1983" t="str">
            <v>UN</v>
          </cell>
          <cell r="F1983" t="str">
            <v>948,58</v>
          </cell>
          <cell r="G1983" t="str">
            <v>978,48</v>
          </cell>
        </row>
        <row r="1984">
          <cell r="C1984" t="str">
            <v>90842</v>
          </cell>
          <cell r="D1984" t="str">
            <v>KIT DE PORTA DE MADEIRA PARA PINTURA, SEMI-OCA (LEVE OU MÉDIA), PADRÃO MÉDIO, 70X210CM, ESPESSURA DE 3,5CM, ITENS INCLUSOS: DOBRADIÇAS, MONTAGEM E INSTALAÇÃO DO BATENTE, FECHADURA COM EXECUÇÃO DO FURO - FORNECIMENTO E INSTALAÇÃO. AF_12/2019</v>
          </cell>
          <cell r="E1984" t="str">
            <v>UN</v>
          </cell>
          <cell r="F1984" t="str">
            <v>957,13</v>
          </cell>
          <cell r="G1984" t="str">
            <v>987,62</v>
          </cell>
        </row>
        <row r="1985">
          <cell r="C1985" t="str">
            <v>90843</v>
          </cell>
          <cell r="D1985" t="str">
            <v>KIT DE PORTA DE MADEIRA PARA PINTURA, SEMI-OCA (LEVE OU MÉDIA), PADRÃO MÉDIO, 80X210CM, ESPESSURA DE 3,5CM, ITENS INCLUSOS: DOBRADIÇAS, MONTAGEM E INSTALAÇÃO DO BATENTE, FECHADURA COM EXECUÇÃO DO FURO - FORNECIMENTO E INSTALAÇÃO. AF_12/2019</v>
          </cell>
          <cell r="E1985" t="str">
            <v>UN</v>
          </cell>
          <cell r="F1985" t="str">
            <v>1.000,92</v>
          </cell>
          <cell r="G1985" t="str">
            <v>1.032,96</v>
          </cell>
        </row>
        <row r="1986">
          <cell r="C1986" t="str">
            <v>90844</v>
          </cell>
          <cell r="D1986" t="str">
            <v>KIT DE PORTA DE MADEIRA PARA PINTURA, SEMI-OCA (LEVE OU MÉDIA), PADRÃO MÉDIO, 90X210CM, ESPESSURA DE 3,5CM, ITENS INCLUSOS: DOBRADIÇAS, MONTAGEM E INSTALAÇÃO DO BATENTE, FECHADURA COM EXECUÇÃO DO FURO - FORNECIMENTO E INSTALAÇÃO. AF_12/2019</v>
          </cell>
          <cell r="E1986" t="str">
            <v>UN</v>
          </cell>
          <cell r="F1986" t="str">
            <v>1.077,18</v>
          </cell>
          <cell r="G1986" t="str">
            <v>1.109,82</v>
          </cell>
        </row>
        <row r="1987">
          <cell r="C1987" t="str">
            <v>90845</v>
          </cell>
          <cell r="D1987" t="str">
            <v>KIT DE PORTA DE MADEIRA PARA PINTURA, SEMI-OCA (PESADA OU SUPERPESADA), PADRÃO MÉDIO, 80X210CM, ESPESSURA DE 3,5CM, ITENS INCLUSOS: DOBRADIÇAS, MONTAGEM E INSTALAÇÃO DO BATENTE, FECHADURA COM EXECUÇÃO DO FURO - FORNECIMENTO E INSTALAÇÃO. AF_12/2019</v>
          </cell>
          <cell r="E1987" t="str">
            <v>UN</v>
          </cell>
          <cell r="F1987" t="str">
            <v>1.244,89</v>
          </cell>
          <cell r="G1987" t="str">
            <v>1.279,39</v>
          </cell>
        </row>
        <row r="1988">
          <cell r="C1988" t="str">
            <v>90846</v>
          </cell>
          <cell r="D1988" t="str">
            <v>KIT DE PORTA DE MADEIRA PARA PINTURA, SEMI-OCA (PESADA OU SUPERPESADA), PADRÃO MÉDIO, 90X210CM, ESPESSURA DE 3,5CM, ITENS INCLUSOS: DOBRADIÇAS, MONTAGEM E INSTALAÇÃO DO BATENTE, FECHADURA COM EXECUÇÃO DO FURO - FORNECIMENTO E INSTALAÇÃO. AF_12/2019</v>
          </cell>
          <cell r="E1988" t="str">
            <v>UN</v>
          </cell>
          <cell r="F1988" t="str">
            <v>1.311,74</v>
          </cell>
          <cell r="G1988" t="str">
            <v>1.347,06</v>
          </cell>
        </row>
        <row r="1989">
          <cell r="C1989" t="str">
            <v>90847</v>
          </cell>
          <cell r="D1989" t="str">
            <v>KIT DE PORTA DE MADEIRA PARA PINTURA, SEMI-OCA (LEVE OU MÉDIA), PADRÃO MÉDIO, 60X210CM, ESPESSURA DE 3,5CM, ITENS INCLUSOS: DOBRADIÇAS, MONTAGEM E INSTALAÇÃO DO BATENTE, SEM FECHADURA - FORNECIMENTO E INSTALAÇÃO. AF_12/2019</v>
          </cell>
          <cell r="E1989" t="str">
            <v>UN</v>
          </cell>
          <cell r="F1989" t="str">
            <v>810,31</v>
          </cell>
          <cell r="G1989" t="str">
            <v>837,07</v>
          </cell>
        </row>
        <row r="1990">
          <cell r="C1990" t="str">
            <v>90848</v>
          </cell>
          <cell r="D1990" t="str">
            <v>KIT DE PORTA DE MADEIRA PARA PINTURA, SEMI-OCA (LEVE OU MÉDIA), PADRÃO MÉDIO, 70X210CM, ESPESSURA DE 3,5CM, ITENS INCLUSOS: DOBRADIÇAS, MONTAGEM E INSTALAÇÃO DO BATENTE, SEM FECHADURA - FORNECIMENTO E INSTALAÇÃO. AF_12/2019</v>
          </cell>
          <cell r="E1990" t="str">
            <v>UN</v>
          </cell>
          <cell r="F1990" t="str">
            <v>818,86</v>
          </cell>
          <cell r="G1990" t="str">
            <v>846,21</v>
          </cell>
        </row>
        <row r="1991">
          <cell r="C1991" t="str">
            <v>90849</v>
          </cell>
          <cell r="D1991" t="str">
            <v>KIT DE PORTA DE MADEIRA PARA PINTURA, SEMI-OCA (LEVE OU MÉDIA), PADRÃO MÉDIO, 80X210CM, ESPESSURA DE 3,5CM, ITENS INCLUSOS: DOBRADIÇAS, MONTAGEM E INSTALAÇÃO DO BATENTE, SEM FECHADURA - FORNECIMENTO E INSTALAÇÃO. AF_12/2019</v>
          </cell>
          <cell r="E1991" t="str">
            <v>UN</v>
          </cell>
          <cell r="F1991" t="str">
            <v>843,20</v>
          </cell>
          <cell r="G1991" t="str">
            <v>871,14</v>
          </cell>
        </row>
        <row r="1992">
          <cell r="C1992" t="str">
            <v>90850</v>
          </cell>
          <cell r="D1992" t="str">
            <v>KIT DE PORTA DE MADEIRA PARA PINTURA, SEMI-OCA (LEVE OU MÉDIA), PADRÃO MÉDIO, 90X210CM, ESPESSURA DE 3,5CM, ITENS INCLUSOS: DOBRADIÇAS, MONTAGEM E INSTALAÇÃO DO BATENTE, SEM FECHADURA - FORNECIMENTO E INSTALAÇÃO. AF_12/2019</v>
          </cell>
          <cell r="E1992" t="str">
            <v>UN</v>
          </cell>
          <cell r="F1992" t="str">
            <v>919,46</v>
          </cell>
          <cell r="G1992" t="str">
            <v>948,00</v>
          </cell>
        </row>
        <row r="1993">
          <cell r="C1993" t="str">
            <v>90851</v>
          </cell>
          <cell r="D1993" t="str">
            <v>KIT DE PORTA DE MADEIRA PARA PINTURA, SEMI-OCA (PESADA OU SUPERPESADA), PADRÃO MÉDIO, 80X210CM, ESPESSURA DE 3,5CM, ITENS INCLUSOS: DOBRADIÇAS, MONTAGEM E INSTALAÇÃO DO BATENTE, SEM FECHADURA - FORNECIMENTO E INSTALAÇÃO. AF_12/2019</v>
          </cell>
          <cell r="E1993" t="str">
            <v>UN</v>
          </cell>
          <cell r="F1993" t="str">
            <v>1.087,17</v>
          </cell>
          <cell r="G1993" t="str">
            <v>1.117,57</v>
          </cell>
        </row>
        <row r="1994">
          <cell r="C1994" t="str">
            <v>90852</v>
          </cell>
          <cell r="D1994" t="str">
            <v>KIT DE PORTA DE MADEIRA PARA PINTURA, SEMI-OCA (PESADA OU SUPERPESADA), PADRÃO MÉDIO, 90X210CM, ESPESSURA DE 3,5CM, ITENS INCLUSOS: DOBRADIÇAS, MONTAGEM E INSTALAÇÃO DO BATENTE, SEM FECHADURA - FORNECIMENTO E INSTALAÇÃO. AF_12/2019</v>
          </cell>
          <cell r="E1994" t="str">
            <v>UN</v>
          </cell>
          <cell r="F1994" t="str">
            <v>1.154,02</v>
          </cell>
          <cell r="G1994" t="str">
            <v>1.185,24</v>
          </cell>
        </row>
        <row r="1995">
          <cell r="C1995" t="str">
            <v>91009</v>
          </cell>
          <cell r="D1995" t="str">
            <v>PORTA DE MADEIRA PARA VERNIZ, SEMI-OCA (LEVE OU MÉDIA), 60X210CM, ESPESSURA DE 3,5CM, INCLUSO DOBRADIÇAS - FORNECIMENTO E INSTALAÇÃO. AF_12/2019</v>
          </cell>
          <cell r="E1995" t="str">
            <v>UN</v>
          </cell>
          <cell r="F1995" t="str">
            <v>292,45</v>
          </cell>
          <cell r="G1995" t="str">
            <v>297,70</v>
          </cell>
        </row>
        <row r="1996">
          <cell r="C1996" t="str">
            <v>91010</v>
          </cell>
          <cell r="D1996" t="str">
            <v>PORTA DE MADEIRA PARA VERNIZ, SEMI-OCA (LEVE OU MÉDIA), 70X210CM, ESPESSURA DE 3,5CM, INCLUSO DOBRADIÇAS - FORNECIMENTO E INSTALAÇÃO. AF_12/2019</v>
          </cell>
          <cell r="E1996" t="str">
            <v>UN</v>
          </cell>
          <cell r="F1996" t="str">
            <v>299,00</v>
          </cell>
          <cell r="G1996" t="str">
            <v>304,79</v>
          </cell>
        </row>
        <row r="1997">
          <cell r="C1997" t="str">
            <v>91011</v>
          </cell>
          <cell r="D1997" t="str">
            <v>PORTA DE MADEIRA PARA VERNIZ, SEMI-OCA (LEVE OU MÉDIA), 80X210CM, ESPESSURA DE 3,5CM, INCLUSO DOBRADIÇAS - FORNECIMENTO E INSTALAÇÃO. AF_12/2019</v>
          </cell>
          <cell r="E1997" t="str">
            <v>UN</v>
          </cell>
          <cell r="F1997" t="str">
            <v>352,15</v>
          </cell>
          <cell r="G1997" t="str">
            <v>358,47</v>
          </cell>
        </row>
        <row r="1998">
          <cell r="C1998" t="str">
            <v>91012</v>
          </cell>
          <cell r="D1998" t="str">
            <v>PORTA DE MADEIRA PARA VERNIZ, SEMI-OCA (LEVE OU MÉDIA), 90X210CM, ESPESSURA DE 3,5CM, INCLUSO DOBRADIÇAS - FORNECIMENTO E INSTALAÇÃO. AF_12/2019</v>
          </cell>
          <cell r="E1998" t="str">
            <v>UN</v>
          </cell>
          <cell r="F1998" t="str">
            <v>392,93</v>
          </cell>
          <cell r="G1998" t="str">
            <v>399,79</v>
          </cell>
        </row>
        <row r="1999">
          <cell r="C1999" t="str">
            <v>91013</v>
          </cell>
          <cell r="D1999" t="str">
            <v>KIT DE PORTA DE MADEIRA PARA VERNIZ, SEMI-OCA (LEVE OU MÉDIA), PADRÃO MÉDIO, 60X210CM, ESPESSURA DE 3,5CM, ITENS INCLUSOS: DOBRADIÇAS, MONTAGEM E INSTALAÇÃO DO BATENTE, SEM FECHADURA - FORNECIMENTO E INSTALAÇÃO. AF_12/2019</v>
          </cell>
          <cell r="E1999" t="str">
            <v>UN</v>
          </cell>
          <cell r="F1999" t="str">
            <v>820,70</v>
          </cell>
          <cell r="G1999" t="str">
            <v>847,46</v>
          </cell>
        </row>
        <row r="2000">
          <cell r="C2000" t="str">
            <v>91014</v>
          </cell>
          <cell r="D2000" t="str">
            <v>KIT DE PORTA DE MADEIRA PARA VERNIZ, SEMI-OCA (LEVE OU MÉDIA), PADRÃO MÉDIO, 70X210CM, ESPESSURA DE 3,5CM, ITENS INCLUSOS: DOBRADIÇAS, MONTAGEM E INSTALAÇÃO DO BATENTE, SEM FECHADURA - FORNECIMENTO E INSTALAÇÃO. AF_12/2019</v>
          </cell>
          <cell r="E2000" t="str">
            <v>UN</v>
          </cell>
          <cell r="F2000" t="str">
            <v>829,75</v>
          </cell>
          <cell r="G2000" t="str">
            <v>857,10</v>
          </cell>
        </row>
        <row r="2001">
          <cell r="C2001" t="str">
            <v>91015</v>
          </cell>
          <cell r="D2001" t="str">
            <v>KIT DE PORTA DE MADEIRA PARA VERNIZ, SEMI-OCA (LEVE OU MÉDIA), PADRÃO MÉDIO, 80X210CM, ESPESSURA DE 3,5CM, ITENS INCLUSOS: DOBRADIÇAS, MONTAGEM E INSTALAÇÃO DO BATENTE, SEM FECHADURA - FORNECIMENTO E INSTALAÇÃO. AF_12/2019</v>
          </cell>
          <cell r="E2001" t="str">
            <v>UN</v>
          </cell>
          <cell r="F2001" t="str">
            <v>885,40</v>
          </cell>
          <cell r="G2001" t="str">
            <v>913,34</v>
          </cell>
        </row>
        <row r="2002">
          <cell r="C2002" t="str">
            <v>91016</v>
          </cell>
          <cell r="D2002" t="str">
            <v>KIT DE PORTA DE MADEIRA PARA VERNIZ, SEMI-OCA (LEVE OU MÉDIA), PADRÃO MÉDIO, 90X210CM, ESPESSURA DE 3,5CM, ITENS INCLUSOS: DOBRADIÇAS, MONTAGEM E INSTALAÇÃO DO BATENTE, SEM FECHADURA - FORNECIMENTO E INSTALAÇÃO. AF_12/2019</v>
          </cell>
          <cell r="E2002" t="str">
            <v>UN</v>
          </cell>
          <cell r="F2002" t="str">
            <v>928,67</v>
          </cell>
          <cell r="G2002" t="str">
            <v>957,21</v>
          </cell>
        </row>
        <row r="2003">
          <cell r="C2003" t="str">
            <v>91287</v>
          </cell>
          <cell r="D2003" t="str">
            <v>BATENTE PARA PORTA DE MADEIRA, PADRÃO POPULAR - FORNECIMENTO E MONTAGEM. AF_12/2019</v>
          </cell>
          <cell r="E2003" t="str">
            <v>UN</v>
          </cell>
          <cell r="F2003" t="str">
            <v>239,66</v>
          </cell>
          <cell r="G2003" t="str">
            <v>250,89</v>
          </cell>
        </row>
        <row r="2004">
          <cell r="C2004" t="str">
            <v>91292</v>
          </cell>
          <cell r="D2004" t="str">
            <v>BATENTE PARA PORTA DE MADEIRA, FIXAÇÃO COM ARGAMASSA, PADRÃO POPULAR. FORNECIMENTO E INSTALAÇÃO. AF_12/2019_P</v>
          </cell>
          <cell r="E2004" t="str">
            <v>UN</v>
          </cell>
          <cell r="F2004" t="str">
            <v>317,59</v>
          </cell>
          <cell r="G2004" t="str">
            <v>336,44</v>
          </cell>
        </row>
        <row r="2005">
          <cell r="C2005" t="str">
            <v>91295</v>
          </cell>
          <cell r="D2005" t="str">
            <v>PORTA DE MADEIRA FRISADA, SEMI-OCA (LEVE OU MÉDIA), 60X210CM, ESPESSURA DE 3CM, INCLUSO DOBRADIÇAS - FORNECIMENTO E INSTALAÇÃO. AF_12/2019</v>
          </cell>
          <cell r="E2005" t="str">
            <v>UN</v>
          </cell>
          <cell r="F2005" t="str">
            <v>301,45</v>
          </cell>
          <cell r="G2005" t="str">
            <v>306,70</v>
          </cell>
        </row>
        <row r="2006">
          <cell r="C2006" t="str">
            <v>91296</v>
          </cell>
          <cell r="D2006" t="str">
            <v>PORTA DE MADEIRA FRISADA, SEMI-OCA (LEVE OU MÉDIA), 70X210CM, ESPESSURA DE 3CM, INCLUSO DOBRADIÇAS - FORNECIMENTO E INSTALAÇÃO. AF_12/2019</v>
          </cell>
          <cell r="E2006" t="str">
            <v>UN</v>
          </cell>
          <cell r="F2006" t="str">
            <v>324,14</v>
          </cell>
          <cell r="G2006" t="str">
            <v>329,93</v>
          </cell>
        </row>
        <row r="2007">
          <cell r="C2007" t="str">
            <v>91297</v>
          </cell>
          <cell r="D2007" t="str">
            <v>PORTA DE MADEIRA FRISADA, SEMI-OCA (LEVE OU MÉDIA), 80X210CM, ESPESSURA DE 3,5CM, INCLUSO DOBRADIÇAS - FORNECIMENTO E INSTALAÇÃO. AF_12/2019</v>
          </cell>
          <cell r="E2007" t="str">
            <v>UN</v>
          </cell>
          <cell r="F2007" t="str">
            <v>358,15</v>
          </cell>
          <cell r="G2007" t="str">
            <v>364,47</v>
          </cell>
        </row>
        <row r="2008">
          <cell r="C2008" t="str">
            <v>91298</v>
          </cell>
          <cell r="D2008" t="str">
            <v>PORTA DE MADEIRA TIPO VENEZIANA, 80X210CM, ESPESSURA DE 3CM, INCLUSO DOBRADIÇAS - FORNECIMENTO E INSTALAÇÃO. AF_12/2019</v>
          </cell>
          <cell r="E2008" t="str">
            <v>UN</v>
          </cell>
          <cell r="F2008" t="str">
            <v>893,13</v>
          </cell>
          <cell r="G2008" t="str">
            <v>899,45</v>
          </cell>
        </row>
        <row r="2009">
          <cell r="C2009" t="str">
            <v>91299</v>
          </cell>
          <cell r="D2009" t="str">
            <v>PORTA DE MADEIRA, TIPO MEXICANA, MACIÇA (PESADA OU SUPERPESADA), 80X210CM, ESPESSURA DE 3,5CM, INCLUSO DOBRADIÇAS - FORNECIMENTO E INSTALAÇÃO. AF_12/2019</v>
          </cell>
          <cell r="E2009" t="str">
            <v>UN</v>
          </cell>
          <cell r="F2009" t="str">
            <v>1.259,68</v>
          </cell>
          <cell r="G2009" t="str">
            <v>1.268,46</v>
          </cell>
        </row>
        <row r="2010">
          <cell r="C2010" t="str">
            <v>91304</v>
          </cell>
          <cell r="D2010" t="str">
            <v>FECHADURA DE EMBUTIR COM CILINDRO, EXTERNA, COMPLETA, ACABAMENTO PADRÃO POPULAR, INCLUSO EXECUÇÃO DE FURO - FORNECIMENTO E INSTALAÇÃO. AF_12/2019</v>
          </cell>
          <cell r="E2010" t="str">
            <v>UN</v>
          </cell>
          <cell r="F2010" t="str">
            <v>96,08</v>
          </cell>
          <cell r="G2010" t="str">
            <v>100,18</v>
          </cell>
        </row>
        <row r="2011">
          <cell r="C2011" t="str">
            <v>91305</v>
          </cell>
          <cell r="D2011" t="str">
            <v>FECHADURA DE EMBUTIR PARA PORTA DE BANHEIRO, COMPLETA, ACABAMENTO PADRÃO POPULAR, INCLUSO EXECUÇÃO DE FURO - FORNECIMENTO E INSTALAÇÃO. AF_12/2019</v>
          </cell>
          <cell r="E2011" t="str">
            <v>UN</v>
          </cell>
          <cell r="F2011" t="str">
            <v>95,87</v>
          </cell>
          <cell r="G2011" t="str">
            <v>99,01</v>
          </cell>
        </row>
        <row r="2012">
          <cell r="C2012" t="str">
            <v>91306</v>
          </cell>
          <cell r="D2012" t="str">
            <v>FECHADURA DE EMBUTIR PARA PORTAS INTERNAS, COMPLETA, ACABAMENTO PADRÃO MÉDIO, COM EXECUÇÃO DE FURO - FORNECIMENTO E INSTALAÇÃO. AF_12/2019</v>
          </cell>
          <cell r="E2012" t="str">
            <v>UN</v>
          </cell>
          <cell r="F2012" t="str">
            <v>138,27</v>
          </cell>
          <cell r="G2012" t="str">
            <v>141,41</v>
          </cell>
        </row>
        <row r="2013">
          <cell r="C2013" t="str">
            <v>91307</v>
          </cell>
          <cell r="D2013" t="str">
            <v>FECHADURA DE EMBUTIR PARA PORTAS INTERNAS, COMPLETA, ACABAMENTO PADRÃO POPULAR, COM EXECUÇÃO DE FURO - FORNECIMENTO E INSTALAÇÃO. AF_12/2019</v>
          </cell>
          <cell r="E2013" t="str">
            <v>UN</v>
          </cell>
          <cell r="F2013" t="str">
            <v>81,56</v>
          </cell>
          <cell r="G2013" t="str">
            <v>84,70</v>
          </cell>
        </row>
        <row r="2014">
          <cell r="C2014" t="str">
            <v>91312</v>
          </cell>
          <cell r="D2014" t="str">
            <v>KIT DE PORTA DE MADEIRA PARA PINTURA, SEMI-OCA (LEVE OU MÉDIA), PADRÃO POPULAR, 60X210CM, ESPESSURA DE 3,5CM, ITENS INCLUSOS: DOBRADIÇAS, MONTAGEM E INSTALAÇÃO DO BATENTE, FECHADURA COM EXECUÇÃO DO FURO - FORNECIMENTO E INSTALAÇÃO. AF_12/2019</v>
          </cell>
          <cell r="E2014" t="str">
            <v>UN</v>
          </cell>
          <cell r="F2014" t="str">
            <v>776,16</v>
          </cell>
          <cell r="G2014" t="str">
            <v>806,08</v>
          </cell>
        </row>
        <row r="2015">
          <cell r="C2015" t="str">
            <v>91313</v>
          </cell>
          <cell r="D2015" t="str">
            <v>KIT DE PORTA DE MADEIRA PARA PINTURA, SEMI-OCA (LEVE OU MÉDIA), PADRÃO POPULAR, 70X210CM, ESPESSURA DE 3,5CM, ITENS INCLUSOS: DOBRADIÇAS, MONTAGEM E INSTALAÇÃO DO BATENTE, FECHADURA COM EXECUÇÃO DO FURO - FORNECIMENTO E INSTALAÇÃO. AF_12/2019</v>
          </cell>
          <cell r="E2015" t="str">
            <v>UN</v>
          </cell>
          <cell r="F2015" t="str">
            <v>769,58</v>
          </cell>
          <cell r="G2015" t="str">
            <v>800,10</v>
          </cell>
        </row>
        <row r="2016">
          <cell r="C2016" t="str">
            <v>91314</v>
          </cell>
          <cell r="D2016" t="str">
            <v>KIT DE PORTA DE MADEIRA PARA PINTURA, SEMI-OCA (LEVE OU MÉDIA), PADRÃO POPULAR, 80X210CM, ESPESSURA DE 3,5CM, ITENS INCLUSOS: DOBRADIÇAS, MONTAGEM E INSTALAÇÃO DO BATENTE, FECHADURA COM EXECUÇÃO DO FURO - FORNECIMENTO E INSTALAÇÃO. AF_12/2019</v>
          </cell>
          <cell r="E2016" t="str">
            <v>UN</v>
          </cell>
          <cell r="F2016" t="str">
            <v>807,62</v>
          </cell>
          <cell r="G2016" t="str">
            <v>839,69</v>
          </cell>
        </row>
        <row r="2017">
          <cell r="C2017" t="str">
            <v>91315</v>
          </cell>
          <cell r="D2017" t="str">
            <v>KIT DE PORTA DE MADEIRA PARA PINTURA, SEMI-OCA (LEVE OU MÉDIA), PADRÃO POPULAR, 90X210CM, ESPESSURA DE 3,5CM, ITENS INCLUSOS: DOBRADIÇAS, MONTAGEM E INSTALAÇÃO DO BATENTE, FECHADURA COM EXECUÇÃO DO FURO - FORNECIMENTO E INSTALAÇÃO. AF_12/2019</v>
          </cell>
          <cell r="E2017" t="str">
            <v>UN</v>
          </cell>
          <cell r="F2017" t="str">
            <v>883,07</v>
          </cell>
          <cell r="G2017" t="str">
            <v>915,73</v>
          </cell>
        </row>
        <row r="2018">
          <cell r="C2018" t="str">
            <v>91316</v>
          </cell>
          <cell r="D2018" t="str">
            <v>KIT DE PORTA DE MADEIRA PARA PINTURA, SEMI-OCA (PESADA OU SUPERPESADA), PADRÃO POPULAR, 80X210CM, ESPESSURA DE 3,5CM, ITENS INCLUSOS: DOBRADIÇAS, MONTAGEM E INSTALAÇÃO DO BATENTE, FECHADURA COM EXECUÇÃO DO FURO - FORNECIMENTO E INSTALAÇÃO. AF_12/2019</v>
          </cell>
          <cell r="E2018" t="str">
            <v>UN</v>
          </cell>
          <cell r="F2018" t="str">
            <v>1.051,59</v>
          </cell>
          <cell r="G2018" t="str">
            <v>1.086,12</v>
          </cell>
        </row>
        <row r="2019">
          <cell r="C2019" t="str">
            <v>91317</v>
          </cell>
          <cell r="D2019" t="str">
            <v>KIT DE PORTA DE MADEIRA PARA PINTURA, SEMI-OCA (PESADA OU SUPERPESADA), PADRÃO POPULAR, 90X210CM, ESPESSURA DE 3,5CM, ITENS INCLUSOS: DOBRADIÇAS, MONTAGEM E INSTALAÇÃO DO BATENTE, FECHADURA COM EXECUÇÃO DO FURO - FORNECIMENTO E INSTALAÇÃO. AF_12/2019</v>
          </cell>
          <cell r="E2019" t="str">
            <v>UN</v>
          </cell>
          <cell r="F2019" t="str">
            <v>1.117,63</v>
          </cell>
          <cell r="G2019" t="str">
            <v>1.152,97</v>
          </cell>
        </row>
        <row r="2020">
          <cell r="C2020" t="str">
            <v>91318</v>
          </cell>
          <cell r="D2020" t="str">
            <v>KIT DE PORTA DE MADEIRA PARA PINTURA, SEMI-OCA (LEVE OU MÉDIA), PADRÃO POPULAR, 60X210CM, ESPESSURA DE 3,5CM, ITENS INCLUSOS: DOBRADIÇAS, MONTAGEM E INSTALAÇÃO DO BATENTE, SEM FECHADURA - FORNECIMENTO E INSTALAÇÃO. AF_12/2019</v>
          </cell>
          <cell r="E2020" t="str">
            <v>UN</v>
          </cell>
          <cell r="F2020" t="str">
            <v>680,29</v>
          </cell>
          <cell r="G2020" t="str">
            <v>707,07</v>
          </cell>
        </row>
        <row r="2021">
          <cell r="C2021" t="str">
            <v>91319</v>
          </cell>
          <cell r="D2021" t="str">
            <v>KIT DE PORTA DE MADEIRA PARA PINTURA, SEMI-OCA (LEVE OU MÉDIA), PADRÃO POPULAR, 70X210CM, ESPESSURA DE 3,5CM, ITENS INCLUSOS: DOBRADIÇAS, MONTAGEM E INSTALAÇÃO DO BATENTE, SEM FECHADURA - FORNECIMENTO E INSTALAÇÃO. AF_12/2019</v>
          </cell>
          <cell r="E2021" t="str">
            <v>UN</v>
          </cell>
          <cell r="F2021" t="str">
            <v>688,02</v>
          </cell>
          <cell r="G2021" t="str">
            <v>715,40</v>
          </cell>
        </row>
        <row r="2022">
          <cell r="C2022" t="str">
            <v>91320</v>
          </cell>
          <cell r="D2022" t="str">
            <v>KIT DE PORTA DE MADEIRA PARA PINTURA, SEMI-OCA (LEVE OU MÉDIA), PADRÃO POPULAR, 80X210CM, ESPESSURA DE 3,5CM, ITENS INCLUSOS: DOBRADIÇAS, MONTAGEM E INSTALAÇÃO DO BATENTE, SEM FECHADURA - FORNECIMENTO E INSTALAÇÃO. AF_12/2019</v>
          </cell>
          <cell r="E2022" t="str">
            <v>UN</v>
          </cell>
          <cell r="F2022" t="str">
            <v>711,54</v>
          </cell>
          <cell r="G2022" t="str">
            <v>739,51</v>
          </cell>
        </row>
        <row r="2023">
          <cell r="C2023" t="str">
            <v>91321</v>
          </cell>
          <cell r="D2023" t="str">
            <v>KIT DE PORTA DE MADEIRA PARA PINTURA, SEMI-OCA (LEVE OU MÉDIA), PADRÃO POPULAR, 90X210CM, ESPESSURA DE 3,5CM, ITENS INCLUSOS: DOBRADIÇAS, MONTAGEM E INSTALAÇÃO DO BATENTE, SEM FECHADURA - FORNECIMENTO E INSTALAÇÃO. AF_12/2019</v>
          </cell>
          <cell r="E2023" t="str">
            <v>UN</v>
          </cell>
          <cell r="F2023" t="str">
            <v>786,99</v>
          </cell>
          <cell r="G2023" t="str">
            <v>815,55</v>
          </cell>
        </row>
        <row r="2024">
          <cell r="C2024" t="str">
            <v>91322</v>
          </cell>
          <cell r="D2024" t="str">
            <v>KIT DE PORTA DE MADEIRA PARA PINTURA, SEMI-OCA (PESADA OU SUPERPESADA), PADRÃO POPULAR, 80X210CM, ESPESSURA DE 3,5CM, ITENS INCLUSOS: DOBRADIÇAS, MONTAGEM E INSTALAÇÃO DO BATENTE, SEM FECHADURA - FORNECIMENTO E INSTALAÇÃO. AF_12/2019</v>
          </cell>
          <cell r="E2024" t="str">
            <v>UN</v>
          </cell>
          <cell r="F2024" t="str">
            <v>955,51</v>
          </cell>
          <cell r="G2024" t="str">
            <v>985,94</v>
          </cell>
        </row>
        <row r="2025">
          <cell r="C2025" t="str">
            <v>91323</v>
          </cell>
          <cell r="D2025" t="str">
            <v>KIT DE PORTA DE MADEIRA PARA PINTURA, SEMI-OCA (PESADA OU SUPERPESADA), PADRÃO POPULAR, 90X210CM, ESPESSURA DE 3,5CM, ITENS INCLUSOS: DOBRADIÇAS, MONTAGEM E INSTALAÇÃO DO BATENTE, SEM FECHADURA - FORNECIMENTO E INSTALAÇÃO. AF_12/2019</v>
          </cell>
          <cell r="E2025" t="str">
            <v>UN</v>
          </cell>
          <cell r="F2025" t="str">
            <v>1.021,55</v>
          </cell>
          <cell r="G2025" t="str">
            <v>1.052,79</v>
          </cell>
        </row>
        <row r="2026">
          <cell r="C2026" t="str">
            <v>91324</v>
          </cell>
          <cell r="D2026" t="str">
            <v>KIT DE PORTA DE MADEIRA PARA VERNIZ, SEMI-OCA (LEVE OU MÉDIA), PADRÃO POPULAR, 60X210CM, ESPESSURA DE 3,5CM, ITENS INCLUSOS: DOBRADIÇAS, MONTAGEM E INSTALAÇÃO DO BATENTE, SEM FECHADURA - FORNECIMENTO E INSTALAÇÃO. AF_12/2019</v>
          </cell>
          <cell r="E2026" t="str">
            <v>UN</v>
          </cell>
          <cell r="F2026" t="str">
            <v>690,68</v>
          </cell>
          <cell r="G2026" t="str">
            <v>717,46</v>
          </cell>
        </row>
        <row r="2027">
          <cell r="C2027" t="str">
            <v>91325</v>
          </cell>
          <cell r="D2027" t="str">
            <v>KIT DE PORTA DE MADEIRA PARA VERNIZ, SEMI-OCA (LEVE OU MÉDIA), PADRÃO POPULAR, 70X210CM, ESPESSURA DE 3,5CM, ITENS INCLUSOS: DOBRADIÇAS, MONTAGEM E INSTALAÇÃO DO BATENTE, SEM FECHADURA - FORNECIMENTO E INSTALAÇÃO. AF_12/2019</v>
          </cell>
          <cell r="E2027" t="str">
            <v>UN</v>
          </cell>
          <cell r="F2027" t="str">
            <v>698,91</v>
          </cell>
          <cell r="G2027" t="str">
            <v>726,29</v>
          </cell>
        </row>
        <row r="2028">
          <cell r="C2028" t="str">
            <v>91326</v>
          </cell>
          <cell r="D2028" t="str">
            <v>KIT DE PORTA DE MADEIRA PARA VERNIZ, SEMI-OCA (LEVE OU MÉDIA), PADRÃO POPULAR, 80X210CM, ESPESSURA DE 3,5CM, ITENS INCLUSOS: DOBRADIÇAS, MONTAGEM E INSTALAÇÃO DO BATENTE, SEM FECHADURA - FORNECIMENTO E INSTALAÇÃO. AF_12/2019</v>
          </cell>
          <cell r="E2028" t="str">
            <v>UN</v>
          </cell>
          <cell r="F2028" t="str">
            <v>753,74</v>
          </cell>
          <cell r="G2028" t="str">
            <v>781,71</v>
          </cell>
        </row>
        <row r="2029">
          <cell r="C2029" t="str">
            <v>91327</v>
          </cell>
          <cell r="D2029" t="str">
            <v>KIT DE PORTA DE MADEIRA PARA VERNIZ, SEMI-OCA (LEVE OU MÉDIA), PADRÃO POPULAR, 90X210CM, ESPESSURA DE 3,5CM, ITENS INCLUSOS: DOBRADIÇAS, MONTAGEM E INSTALAÇÃO DO BATENTE, SEM FECHADURA - FORNECIMENTO E INSTALAÇÃO. AF_12/2019</v>
          </cell>
          <cell r="E2029" t="str">
            <v>UN</v>
          </cell>
          <cell r="F2029" t="str">
            <v>796,20</v>
          </cell>
          <cell r="G2029" t="str">
            <v>824,76</v>
          </cell>
        </row>
        <row r="2030">
          <cell r="C2030" t="str">
            <v>91328</v>
          </cell>
          <cell r="D2030" t="str">
            <v>KIT DE PORTA DE MADEIRA FRISADA, SEMI-OCA (LEVE OU MÉDIA), PADRÃO MÉDIO 60X210CM, ESPESSURA DE 3CM, ITENS INCLUSOS: DOBRADIÇAS, MONTAGEM E INSTALAÇÃO DO BATENTE, SEM FECHADURA - FORNECIMENTO E INSTALAÇÃO. AF_12/2019</v>
          </cell>
          <cell r="E2030" t="str">
            <v>UN</v>
          </cell>
          <cell r="F2030" t="str">
            <v>829,70</v>
          </cell>
          <cell r="G2030" t="str">
            <v>856,46</v>
          </cell>
        </row>
        <row r="2031">
          <cell r="C2031" t="str">
            <v>91329</v>
          </cell>
          <cell r="D2031" t="str">
            <v>KIT DE PORTA DE MADEIRA FRISADA, SEMI-OCA (LEVE OU MÉDIA), PADRÃO POPULAR, 60X210CM, ESPESSURA DE 3CM, ITENS INCLUSOS: DOBRADIÇAS, MONTAGEM E INSTALAÇÃO DO BATENTE, SEM FECHADURA - FORNECIMENTO E INSTALAÇÃO. AF_12/2019</v>
          </cell>
          <cell r="E2031" t="str">
            <v>UN</v>
          </cell>
          <cell r="F2031" t="str">
            <v>699,68</v>
          </cell>
          <cell r="G2031" t="str">
            <v>726,46</v>
          </cell>
        </row>
        <row r="2032">
          <cell r="C2032" t="str">
            <v>91330</v>
          </cell>
          <cell r="D2032" t="str">
            <v>KIT DE PORTA DE MADEIRA FRISADA, SEMI-OCA (LEVE OU MÉDIA), PADRÃO MÉDIO, 70X210CM, ESPESSURA DE 3CM, ITENS INCLUSOS: DOBRADIÇAS, MONTAGEM E INSTALAÇÃO DO BATENTE, SEM FECHADURA - FORNECIMENTO E INSTALAÇÃO. AF_12/2019</v>
          </cell>
          <cell r="E2032" t="str">
            <v>UN</v>
          </cell>
          <cell r="F2032" t="str">
            <v>854,89</v>
          </cell>
          <cell r="G2032" t="str">
            <v>882,24</v>
          </cell>
        </row>
        <row r="2033">
          <cell r="C2033" t="str">
            <v>91331</v>
          </cell>
          <cell r="D2033" t="str">
            <v>KIT DE PORTA DE MADEIRA FRISADA, SEMI-OCA (LEVE OU MÉDIA), PADRÃO POPULAR, 70X210CM, ESPESSURA DE 3CM, ITENS INCLUSOS: DOBRADIÇAS, MONTAGEM E INSTALAÇÃO DO BATENTE, SEM FECHADURA - FORNECIMENTO E INSTALAÇÃO. AF_12/2019</v>
          </cell>
          <cell r="E2033" t="str">
            <v>UN</v>
          </cell>
          <cell r="F2033" t="str">
            <v>724,05</v>
          </cell>
          <cell r="G2033" t="str">
            <v>751,43</v>
          </cell>
        </row>
        <row r="2034">
          <cell r="C2034" t="str">
            <v>91332</v>
          </cell>
          <cell r="D2034" t="str">
            <v>KIT DE PORTA DE MADEIRA FRISADA, SEMI-OCA (LEVE OU MÉDIA), PADRÃO MÉDIO, 80X210CM, ESPESSURA DE 3,5CM, ITENS INCLUSOS: DOBRADIÇAS, MONTAGEM E INSTALAÇÃO DO BATENTE, SEM FECHADURA - FORNECIMENTO E INSTALAÇÃO. AF_12/2019</v>
          </cell>
          <cell r="E2034" t="str">
            <v>UN</v>
          </cell>
          <cell r="F2034" t="str">
            <v>891,40</v>
          </cell>
          <cell r="G2034" t="str">
            <v>919,34</v>
          </cell>
        </row>
        <row r="2035">
          <cell r="C2035" t="str">
            <v>91333</v>
          </cell>
          <cell r="D2035" t="str">
            <v>KIT DE PORTA DE MADEIRA FRISADA, SEMI-OCA (LEVE OU MÉDIA), PADRÃO POPULAR, 80X210CM, ESPESSURA DE 3,5CM, ITENS INCLUSOS: DOBRADIÇAS, MONTAGEM E INSTALAÇÃO DO BATENTE, SEM FECHADURA - FORNECIMENTO E INSTALAÇÃO. AF_12/2019</v>
          </cell>
          <cell r="E2035" t="str">
            <v>UN</v>
          </cell>
          <cell r="F2035" t="str">
            <v>759,74</v>
          </cell>
          <cell r="G2035" t="str">
            <v>787,71</v>
          </cell>
        </row>
        <row r="2036">
          <cell r="C2036" t="str">
            <v>91334</v>
          </cell>
          <cell r="D2036" t="str">
            <v>KIT DE PORTA DE MADEIRA TIPO VENEZIANA, PADRÃO MÉDIO, 80X210CM, ESPESSURA DE 3CM, ITENS INCLUSOS: DOBRADIÇAS, MONTAGEM E INSTALAÇÃO DO BATENTE, SEM FECHADURA - FORNECIMENTO E INSTALAÇÃO. AF_12/2019</v>
          </cell>
          <cell r="E2036" t="str">
            <v>UN</v>
          </cell>
          <cell r="F2036" t="str">
            <v>1.426,38</v>
          </cell>
          <cell r="G2036" t="str">
            <v>1.454,32</v>
          </cell>
        </row>
        <row r="2037">
          <cell r="C2037" t="str">
            <v>91335</v>
          </cell>
          <cell r="D2037" t="str">
            <v>KIT DE PORTA DE MADEIRA TIPO VENEZIANA, PADRÃO POPULAR, 80X210CM, ESPESSURA DE 3CM, ITENS INCLUSOS: DOBRADIÇAS, MONTAGEM E INSTALAÇÃO DO BATENTE, SEM FECHADURA - FORNECIMENTO E INSTALAÇÃO. AF_12/2019</v>
          </cell>
          <cell r="E2037" t="str">
            <v>UN</v>
          </cell>
          <cell r="F2037" t="str">
            <v>1.294,72</v>
          </cell>
          <cell r="G2037" t="str">
            <v>1.322,69</v>
          </cell>
        </row>
        <row r="2038">
          <cell r="C2038" t="str">
            <v>91336</v>
          </cell>
          <cell r="D2038" t="str">
            <v>KIT DE PORTA DE MADEIRA TIPO MEXICANA, MACIÇA (PESADA OU SUPERPESADA), PADRÃO MÉDIO, 80X210CM, ESPESSURA DE 3CM, ITENS INCLUSOS: DOBRADIÇAS, MONTAGEM E INSTALAÇÃO DO BATENTE, SEM FECHADURA - FORNECIMENTO E INSTALAÇÃO. AF_12/2019</v>
          </cell>
          <cell r="E2038" t="str">
            <v>UN</v>
          </cell>
          <cell r="F2038" t="str">
            <v>1.792,93</v>
          </cell>
          <cell r="G2038" t="str">
            <v>1.823,33</v>
          </cell>
        </row>
        <row r="2039">
          <cell r="C2039" t="str">
            <v>91337</v>
          </cell>
          <cell r="D2039" t="str">
            <v>KIT DE PORTA DE MADEIRA TIPO MEXICANA, MACIÇA (PESADA OU SUPERPESADA), PADRÃO POPULAR, 80X210CM, ESPESSURA DE 3CM, ITENS INCLUSOS: DOBRADIÇAS, MONTAGEM E INSTALAÇÃO DO BATENTE, SEM FECHADURA - FORNECIMENTO E INSTALAÇÃO. AF_12/2019</v>
          </cell>
          <cell r="E2039" t="str">
            <v>UN</v>
          </cell>
          <cell r="F2039" t="str">
            <v>1.661,27</v>
          </cell>
          <cell r="G2039" t="str">
            <v>1.691,70</v>
          </cell>
        </row>
        <row r="2040">
          <cell r="C2040" t="str">
            <v>100659</v>
          </cell>
          <cell r="D2040" t="str">
            <v>ALIZAR DE 5X1,5CM PARA PORTA FIXADO COM PREGOS, PADRÃO MÉDIO - FORNECIMENTO E INSTALAÇÃO. AF_12/2019</v>
          </cell>
          <cell r="E2040" t="str">
            <v>M</v>
          </cell>
          <cell r="F2040" t="str">
            <v>12,48</v>
          </cell>
          <cell r="G2040" t="str">
            <v>12,76</v>
          </cell>
        </row>
        <row r="2041">
          <cell r="C2041" t="str">
            <v>100660</v>
          </cell>
          <cell r="D2041" t="str">
            <v>ALIZAR DE 5X1,5CM PARA PORTA FIXADO COM PREGOS, PADRÃO POPULAR - FORNECIMENTO E INSTALAÇÃO. AF_12/2019</v>
          </cell>
          <cell r="E2041" t="str">
            <v>M</v>
          </cell>
          <cell r="F2041" t="str">
            <v>8,40</v>
          </cell>
          <cell r="G2041" t="str">
            <v>8,68</v>
          </cell>
        </row>
        <row r="2042">
          <cell r="C2042" t="str">
            <v>100675</v>
          </cell>
          <cell r="D2042" t="str">
            <v>KIT DE PORTA-PRONTA DE MADEIRA EM ACABAMENTO MELAMÍNICO BRANCO, FOLHA LEVE OU MÉDIA, 90X210, EXCLUSIVE FECHADURA, FIXAÇÃO COM PREENCHIMENTO TOTAL DE ESPUMA EXPANSIVA - FORNECIMENTO E INSTALAÇÃO. AF_12/2019</v>
          </cell>
          <cell r="E2042" t="str">
            <v>UN</v>
          </cell>
          <cell r="F2042" t="str">
            <v>873,59</v>
          </cell>
          <cell r="G2042" t="str">
            <v>876,38</v>
          </cell>
        </row>
        <row r="2043">
          <cell r="C2043" t="str">
            <v>100676</v>
          </cell>
          <cell r="D2043" t="str">
            <v>BATENTE PARA PORTA COM BANDEIRA, FIXAÇÃO COM PARAFUSO E BUCHA. AF_12/2019</v>
          </cell>
          <cell r="E2043" t="str">
            <v>UN</v>
          </cell>
          <cell r="F2043" t="str">
            <v>198,40</v>
          </cell>
          <cell r="G2043" t="str">
            <v>207,31</v>
          </cell>
        </row>
        <row r="2044">
          <cell r="C2044" t="str">
            <v>100678</v>
          </cell>
          <cell r="D2044" t="str">
            <v>KIT DE PORTA DE MADEIRA PARA VERNIZ, SEMI-OCA (LEVE OU MÉDIA), PADRÃO MÉDIO, 60X210CM, ESPESSURA DE 3,5CM, ITENS INCLUSOS: DOBRADIÇAS, MONTAGEM E INSTALAÇÃO DE BATENTE, FECHADURA COM EXECUÇÃO DO FURO - FORNECIMENTO E INSTALAÇÃO. AF_12/2019</v>
          </cell>
          <cell r="E2044" t="str">
            <v>UN</v>
          </cell>
          <cell r="F2044" t="str">
            <v>958,97</v>
          </cell>
          <cell r="G2044" t="str">
            <v>988,87</v>
          </cell>
        </row>
        <row r="2045">
          <cell r="C2045" t="str">
            <v>100679</v>
          </cell>
          <cell r="D2045" t="str">
            <v>KIT DE PORTA DE MADEIRA PARA VERNIZ, SEMI-OCA (LEVE OU MÉDIA), PADRÃO POPULAR, 60X210CM, ESPESSURA DE 3,5CM, ITENS INCLUSOS: DOBRADIÇAS, MONTAGEM E INSTALAÇÃO DE BATENTE, FECHADURA COM EXECUÇÃO DO FURO - FORNECIMENTO E INSTALAÇÃO. AF_12/2019</v>
          </cell>
          <cell r="E2045" t="str">
            <v>UN</v>
          </cell>
          <cell r="F2045" t="str">
            <v>786,55</v>
          </cell>
          <cell r="G2045" t="str">
            <v>816,47</v>
          </cell>
        </row>
        <row r="2046">
          <cell r="C2046" t="str">
            <v>100680</v>
          </cell>
          <cell r="D2046" t="str">
            <v>KIT DE PORTA DE MADEIRA PARA VERNIZ, SEMI-OCA (LEVE OU MÉDIA), PADRÃO MÉDIO, 70X210CM, ESPESSURA DE 3,5CM, ITENS INCLUSOS: DOBRADIÇAS, MONTAGEM E INSTALAÇÃO DE BATENTE, FECHADURA COM EXECUÇÃO DO FURO - FORNECIMENTO E INSTALAÇÃO. AF_12/2019</v>
          </cell>
          <cell r="E2046" t="str">
            <v>UN</v>
          </cell>
          <cell r="F2046" t="str">
            <v>968,02</v>
          </cell>
          <cell r="G2046" t="str">
            <v>998,51</v>
          </cell>
        </row>
        <row r="2047">
          <cell r="C2047" t="str">
            <v>100681</v>
          </cell>
          <cell r="D2047" t="str">
            <v>KIT DE PORTA DE MADEIRA FRISADA, SEMI-OCA (LEVE OU MÉDIA), PADRÃO MÉDIO, 70X210CM, ESPESSURA DE 3CM, ITENS INCLUSOS: DOBRADIÇAS, MONTAGEM E INSTALAÇÃO DE BATENTE, FECHADURA COM EXECUÇÃO DO FURO - FORNECIMENTO E INSTALAÇÃO. AF_12/2019</v>
          </cell>
          <cell r="E2047" t="str">
            <v>UN</v>
          </cell>
          <cell r="F2047" t="str">
            <v>993,16</v>
          </cell>
          <cell r="G2047" t="str">
            <v>1.023,65</v>
          </cell>
        </row>
        <row r="2048">
          <cell r="C2048" t="str">
            <v>100682</v>
          </cell>
          <cell r="D2048" t="str">
            <v>KIT DE PORTA DE MADEIRA FRISADA, SEMI-OCA (LEVE OU MÉDIA), PADRÃO POPULAR, 70X210CM, ESPESSURA DE 3CM, ITENS INCLUSOS: DOBRADIÇAS, MONTAGEM E INSTALAÇÃO DE BATENTE, FECHADURA COM EXECUÇÃO DO FURO - FORNECIMENTO E INSTALAÇÃO. AF_12/2019</v>
          </cell>
          <cell r="E2048" t="str">
            <v>UN</v>
          </cell>
          <cell r="F2048" t="str">
            <v>805,61</v>
          </cell>
          <cell r="G2048" t="str">
            <v>836,13</v>
          </cell>
        </row>
        <row r="2049">
          <cell r="C2049" t="str">
            <v>100683</v>
          </cell>
          <cell r="D2049" t="str">
            <v>KIT DE PORTA DE MADEIRA PARA VERNIZ, SEMI-OCA (LEVE OU MÉDIA), PADRÃO MÉDIO, 80X210CM, ESPESSURA DE 3,5CM, ITENS INCLUSOS: DOBRADIÇAS, MONTAGEM E INSTALAÇÃO DE BATENTE, FECHADURA COM EXECUÇÃO DO FURO - FORNECIMENTO E INSTALAÇÃO. AF_12/2019</v>
          </cell>
          <cell r="E2049" t="str">
            <v>UN</v>
          </cell>
          <cell r="F2049" t="str">
            <v>1.043,12</v>
          </cell>
          <cell r="G2049" t="str">
            <v>1.075,16</v>
          </cell>
        </row>
        <row r="2050">
          <cell r="C2050" t="str">
            <v>100684</v>
          </cell>
          <cell r="D2050" t="str">
            <v>KIT DE PORTA DE MADEIRA PARA VERNIZ, SEMI-OCA (LEVE OU MÉDIA), PADRÃO POPULAR, 80X210CM, ESPESSURA DE 3,5CM, ITENS INCLUSOS: DOBRADIÇAS, MONTAGEM E INSTALAÇÃO DE BATENTE, FECHADURA COM EXECUÇÃO DO FURO - FORNECIMENTO E INSTALAÇÃO. AF_12/2019</v>
          </cell>
          <cell r="E2050" t="str">
            <v>UN</v>
          </cell>
          <cell r="F2050" t="str">
            <v>849,82</v>
          </cell>
          <cell r="G2050" t="str">
            <v>881,89</v>
          </cell>
        </row>
        <row r="2051">
          <cell r="C2051" t="str">
            <v>100685</v>
          </cell>
          <cell r="D2051" t="str">
            <v>KIT DE PORTA DE MADEIRA PARA VERNIZ, SEMI-OCA (LEVE OU MÉDIA), PADRÃO MÉDIO, 90X210CM, ESPESSURA DE 3,5CM, ITENS INCLUSOS: DOBRADIÇAS, MONTAGEM E INSTALAÇÃO DE BATENTE, FECHADURA COM EXECUÇÃO DO FURO - FORNECIMENTO E INSTALAÇÃO. AF_12/2019</v>
          </cell>
          <cell r="E2051" t="str">
            <v>UN</v>
          </cell>
          <cell r="F2051" t="str">
            <v>1.086,39</v>
          </cell>
          <cell r="G2051" t="str">
            <v>1.119,03</v>
          </cell>
        </row>
        <row r="2052">
          <cell r="C2052" t="str">
            <v>100686</v>
          </cell>
          <cell r="D2052" t="str">
            <v>KIT DE PORTA DE MADEIRA PARA VERNIZ, SEMI-OCA (LEVE OU MÉDIA), PADRÃO POPULAR, 90X210CM, ESPESSURA DE 3CM, ITENS INCLUSOS: DOBRADIÇAS, MONTAGEM E INSTALAÇÃO DE BATENTE, FECHADURA COM EXECUÇÃO DO FURO - FORNECIMENTO E INSTALAÇÃO. AF_12/2019</v>
          </cell>
          <cell r="E2052" t="str">
            <v>UN</v>
          </cell>
          <cell r="F2052" t="str">
            <v>892,28</v>
          </cell>
          <cell r="G2052" t="str">
            <v>924,94</v>
          </cell>
        </row>
        <row r="2053">
          <cell r="C2053" t="str">
            <v>100687</v>
          </cell>
          <cell r="D2053" t="str">
            <v>KIT DE PORTA DE MADEIRA FRISADA, SEMI-OCA (LEVE OU MÉDIA), PADRÃO MÉDIO, 60X210CM, ESPESSURA DE 3,5CM, ITENS INCLUSOS: DOBRADIÇAS, MONTAGEM E INSTALAÇÃO DE BATENTE, FECHADURA COM EXECUÇÃO DO FURO - FORNECIMENTO E INSTALAÇÃO. AF_12/2019</v>
          </cell>
          <cell r="E2053" t="str">
            <v>UN</v>
          </cell>
          <cell r="F2053" t="str">
            <v>967,97</v>
          </cell>
          <cell r="G2053" t="str">
            <v>997,87</v>
          </cell>
        </row>
        <row r="2054">
          <cell r="C2054" t="str">
            <v>100688</v>
          </cell>
          <cell r="D2054" t="str">
            <v>KIT DE PORTA DE MADEIRA FRISADA, SEMI-OCA (LEVE OU MÉDIA), PADRÃO POPULAR, 60X210CM, ESPESSURA DE 3CM, ITENS INCLUSOS: DOBRADIÇAS, MONTAGEM E INSTALAÇÃO DE BATENTE, FECHADURA COM EXECUÇÃO DO FURO - FORNECIMENTO E INSTALAÇÃO. AF_12/2019</v>
          </cell>
          <cell r="E2054" t="str">
            <v>UN</v>
          </cell>
          <cell r="F2054" t="str">
            <v>795,55</v>
          </cell>
          <cell r="G2054" t="str">
            <v>825,47</v>
          </cell>
        </row>
        <row r="2055">
          <cell r="C2055" t="str">
            <v>100689</v>
          </cell>
          <cell r="D2055" t="str">
            <v>KIT DE PORTA DE MADEIRA FRISADA, SEMI-OCA (LEVE OU MÉDIA), PADRÃO MÉDIO, 80X210CM, ESPESSURA DE 3,5CM, ITENS INCLUSOS: DOBRADIÇAS, MONTAGEM E INSTALAÇÃO DE BATENTE, FECHADURA COM EXECUÇÃO DO FURO - FORNECIMENTO E INSTALAÇÃO. AF_12/2019</v>
          </cell>
          <cell r="E2055" t="str">
            <v>UN</v>
          </cell>
          <cell r="F2055" t="str">
            <v>1.049,12</v>
          </cell>
          <cell r="G2055" t="str">
            <v>1.081,16</v>
          </cell>
        </row>
        <row r="2056">
          <cell r="C2056" t="str">
            <v>100690</v>
          </cell>
          <cell r="D2056" t="str">
            <v>KIT DE PORTA DE MADEIRA FRISADA, SEMI-OCA (LEVE OU MÉDIA), PADRÃO POPULAR, 80X210CM, ESPESSURA DE 3,5CM, ITENS INCLUSOS: DOBRADIÇAS, MONTAGEM E INSTALAÇÃO DE BATENTE, FECHADURA COM EXECUÇÃO DO FURO - FORNECIMENTO E INSTALAÇÃO. AF_12/2019</v>
          </cell>
          <cell r="E2056" t="str">
            <v>UN</v>
          </cell>
          <cell r="F2056" t="str">
            <v>855,82</v>
          </cell>
          <cell r="G2056" t="str">
            <v>887,89</v>
          </cell>
        </row>
        <row r="2057">
          <cell r="C2057" t="str">
            <v>100691</v>
          </cell>
          <cell r="D2057" t="str">
            <v>KIT DE PORTA DE MADEIRA TIPO VENEZIANA, 80X210CM (ESPESSURA DE 3CM), PADRÃO MÉDIO, ITENS INCLUSOS: DOBRADIÇAS, MONTAGEM E INSTALAÇÃO DE BATENTE, FECHADURA COM EXECUÇÃO DO FURO - FORNECIMENTO E INSTALAÇÃO. AF_12/2019</v>
          </cell>
          <cell r="E2057" t="str">
            <v>UN</v>
          </cell>
          <cell r="F2057" t="str">
            <v>1.584,10</v>
          </cell>
          <cell r="G2057" t="str">
            <v>1.616,14</v>
          </cell>
        </row>
        <row r="2058">
          <cell r="C2058" t="str">
            <v>100692</v>
          </cell>
          <cell r="D2058" t="str">
            <v>KIT DE PORTA DE MADEIRA TIPO VENEZIANA, 80X210CM (ESPESSURA DE 3CM), PADRÃO POPULAR, ITENS INCLUSOS: DOBRADIÇAS, MONTAGEM E INSTALAÇÃO DE BATENTE, FECHADURA COM EXECUÇÃO DO FURO - FORNECIMENTO E INSTALAÇÃO. AF_12/2019</v>
          </cell>
          <cell r="E2058" t="str">
            <v>UN</v>
          </cell>
          <cell r="F2058" t="str">
            <v>1.390,80</v>
          </cell>
          <cell r="G2058" t="str">
            <v>1.422,87</v>
          </cell>
        </row>
        <row r="2059">
          <cell r="C2059" t="str">
            <v>100693</v>
          </cell>
          <cell r="D2059" t="str">
            <v>KIT DE PORTA DE MADEIRA TIPO MEXICANA, MACIÇA (PESADA OU SUPERPESADA), PADRÃO MÉDIO, 80X210CM, ESPESSURA DE 3,5CM, ITENS INCLUSOS: DOBRADIÇAS, MONTAGEM E INSTALAÇÃO DE BATENTE, FECHADURA COM EXECUÇÃO DO FURO - FORNECIMENTO E INSTALAÇÃO. AF_12/2019</v>
          </cell>
          <cell r="E2059" t="str">
            <v>UN</v>
          </cell>
          <cell r="F2059" t="str">
            <v>1.950,65</v>
          </cell>
          <cell r="G2059" t="str">
            <v>1.985,15</v>
          </cell>
        </row>
        <row r="2060">
          <cell r="C2060" t="str">
            <v>100694</v>
          </cell>
          <cell r="D2060" t="str">
            <v>KIT DE PORTA DE MADEIRA TIPO MEXICANA, MACIÇA (PESADA OU SUPERPESADA), PADRÃO POPULAR, 80X210CM, ESPESSURA DE 3,5CM, ITENS INCLUSOS: DOBRADIÇAS, MONTAGEM E INSTALAÇÃO DE BATENTE, FECHADURA COM EXECUÇÃO DO FURO - FORNECIMENTO E INSTALAÇÃO. AF_12/2019</v>
          </cell>
          <cell r="E2060" t="str">
            <v>UN</v>
          </cell>
          <cell r="F2060" t="str">
            <v>1.757,35</v>
          </cell>
          <cell r="G2060" t="str">
            <v>1.791,88</v>
          </cell>
        </row>
        <row r="2061">
          <cell r="C2061" t="str">
            <v>100695</v>
          </cell>
          <cell r="D2061" t="str">
            <v>RECOLOCAÇÃO DE FOLHAS DE PORTA DE MADEIRA LEVE OU MÉDIA DE 60CM DE LARGURA, CONSIDERANDO REAPROVEITAMENTO DO MATERIAL. AF_12/2019</v>
          </cell>
          <cell r="E2061" t="str">
            <v>UN</v>
          </cell>
          <cell r="F2061" t="str">
            <v>53,08</v>
          </cell>
          <cell r="G2061" t="str">
            <v>59,38</v>
          </cell>
        </row>
        <row r="2062">
          <cell r="C2062" t="str">
            <v>100696</v>
          </cell>
          <cell r="D2062" t="str">
            <v>RECOLOCAÇÃO DE FOLHAS DE PORTA DE MADEIRA LEVE OU MÉDIA DE 70CM DE LARGURA, CONSIDERANDO REAPROVEITAMENTO DO MATERIAL. AF_12/2019</v>
          </cell>
          <cell r="E2062" t="str">
            <v>UN</v>
          </cell>
          <cell r="F2062" t="str">
            <v>58,92</v>
          </cell>
          <cell r="G2062" t="str">
            <v>65,93</v>
          </cell>
        </row>
        <row r="2063">
          <cell r="C2063" t="str">
            <v>100697</v>
          </cell>
          <cell r="D2063" t="str">
            <v>RECOLOCAÇÃO DE FOLHAS DE PORTA DE MADEIRA LEVE OU MÉDIA DE 80CM DE LARGURA, CONSIDERANDO REAPROVEITAMENTO DO MATERIAL. AF_12/2019</v>
          </cell>
          <cell r="E2063" t="str">
            <v>UN</v>
          </cell>
          <cell r="F2063" t="str">
            <v>64,80</v>
          </cell>
          <cell r="G2063" t="str">
            <v>72,53</v>
          </cell>
        </row>
        <row r="2064">
          <cell r="C2064" t="str">
            <v>100698</v>
          </cell>
          <cell r="D2064" t="str">
            <v>RECOLOCAÇÃO DE FOLHAS DE PORTA DE MADEIRA LEVE OU MÉDIA DE 90CM DE LARGURA, CONSIDERANDO REAPROVEITAMENTO DO MATERIAL. AF_12/2019</v>
          </cell>
          <cell r="E2064" t="str">
            <v>UN</v>
          </cell>
          <cell r="F2064" t="str">
            <v>70,67</v>
          </cell>
          <cell r="G2064" t="str">
            <v>79,10</v>
          </cell>
        </row>
        <row r="2065">
          <cell r="C2065" t="str">
            <v>100699</v>
          </cell>
          <cell r="D2065" t="str">
            <v>RECOLOCAÇÃO DE FOLHAS DE PORTA DE MADEIRA PESADA OU SUPERPESADA DE 80CM DE LARGURA, CONSIDERANDO REAPROVEITAMENTO DO MATERIAL. AF_12/2019</v>
          </cell>
          <cell r="E2065" t="str">
            <v>UN</v>
          </cell>
          <cell r="F2065" t="str">
            <v>84,58</v>
          </cell>
          <cell r="G2065" t="str">
            <v>94,75</v>
          </cell>
        </row>
        <row r="2066">
          <cell r="C2066" t="str">
            <v>100700</v>
          </cell>
          <cell r="D2066" t="str">
            <v>PORTA DE MADEIRA COMPENSADA LISA PARA PINTURA, 120X210X3,5CM, 2 FOLHAS, INCLUSO ADUELA 2A, ALIZAR 2A E DOBRADIÇAS. AF_12/2019</v>
          </cell>
          <cell r="E2066" t="str">
            <v>UN</v>
          </cell>
          <cell r="F2066" t="str">
            <v>795,96</v>
          </cell>
          <cell r="G2066" t="str">
            <v>815,62</v>
          </cell>
        </row>
        <row r="2067">
          <cell r="C2067" t="str">
            <v>100712</v>
          </cell>
          <cell r="D2067" t="str">
            <v>KIT DE PORTA DE MADEIRA PARA VERNIZ, SEMI-OCA (LEVE OU MÉDIA), PADRÃO POPULAR, 70X210CM, ESPESSURA DE 3,5CM, ITENS INCLUSOS: DOBRADIÇAS, MONTAGEM E INSTALAÇÃO DE BATENTE, FECHADURA COM EXECUÇÃO DO FURO - FORNECIMENTO E INSTALAÇÃO. AF_12/2019</v>
          </cell>
          <cell r="E2067" t="str">
            <v>UN</v>
          </cell>
          <cell r="F2067" t="str">
            <v>780,47</v>
          </cell>
          <cell r="G2067" t="str">
            <v>810,99</v>
          </cell>
        </row>
        <row r="2068">
          <cell r="C2068" t="str">
            <v>100665</v>
          </cell>
          <cell r="D2068" t="str">
            <v>JANELA DE MADEIRA - CEDRINHO/ANGELIM OU EQUIVALENTE DA REGIÃO - DE ABRIR COM 4 FOLHAS (2 VENEZIANAS E 2 GUILHOTINAS PARA VIDRO), COM BATENTE, ALIZAR E FERRAGENS. EXCLUSIVE VIDROS, ACABAMENTO E CONTRAMARCO. FORNECIMENTO E INSTALAÇÃO. AF_12/2019</v>
          </cell>
          <cell r="E2068" t="str">
            <v>M2</v>
          </cell>
          <cell r="F2068" t="str">
            <v>1.068,71</v>
          </cell>
          <cell r="G2068" t="str">
            <v>1.075,81</v>
          </cell>
        </row>
        <row r="2069">
          <cell r="C2069" t="str">
            <v>100666</v>
          </cell>
          <cell r="D2069" t="str">
            <v>JANELA DE MADEIRA (PINUS/EUCALIPTO OU EQUIV.) DE ABRIR COM 4 FOLHAS (2 VENEZIANAS E 2 GUILHOTINAS PARA VIDRO), COM BATENTE, ALIZAR E FERRAGENS. EXCLUSIVE VIDROS, ACABAMENTO E CONTRAMARCO. FORNECIMENTO E INSTALAÇÃO. AF_12/2019</v>
          </cell>
          <cell r="E2069" t="str">
            <v>M2</v>
          </cell>
          <cell r="F2069" t="str">
            <v>843,57</v>
          </cell>
          <cell r="G2069" t="str">
            <v>850,67</v>
          </cell>
        </row>
        <row r="2070">
          <cell r="C2070" t="str">
            <v>100667</v>
          </cell>
          <cell r="D2070" t="str">
            <v>JANELA DE MADEIRA (IMBUIA/CEDRO OU EQUIV.) DE ABRIR COM 4 FOLHAS (2 VENEZIANAS E 2 GUILHOTINAS PARA VIDRO), COM BATENTE, ALIZAR E FERRAGENS. EXCLUSIVE VIDROS, ACABAMENTO E CONTRAMARCO. FORNECIMENTO E INSTALAÇÃO. AF_12/2019</v>
          </cell>
          <cell r="E2070" t="str">
            <v>M2</v>
          </cell>
          <cell r="F2070" t="str">
            <v>1.386,99</v>
          </cell>
          <cell r="G2070" t="str">
            <v>1.394,09</v>
          </cell>
        </row>
        <row r="2071">
          <cell r="C2071" t="str">
            <v>100668</v>
          </cell>
          <cell r="D2071" t="str">
            <v>JANELA DE MADEIRA (CEDRINHO/ANGELIM OU EQUIV.) TIPO MAXIM-AR, PARA VIDRO, COM BATENTE, ALIZAR E FERRAGENS. EXCLUSIVE VIDRO, ACABAMENTO E CONTRAMARCO. FORNECIMENTO E INSTALAÇÃO. AF_12/2019</v>
          </cell>
          <cell r="E2071" t="str">
            <v>M2</v>
          </cell>
          <cell r="F2071" t="str">
            <v>1.646,25</v>
          </cell>
          <cell r="G2071" t="str">
            <v>1.662,22</v>
          </cell>
        </row>
        <row r="2072">
          <cell r="C2072" t="str">
            <v>100669</v>
          </cell>
          <cell r="D2072" t="str">
            <v>JANELA DE MADEIRA (PINUS/EUCALIPTO OU EQUIV.) TIPO BASCULANTE COM 2 FOLHAS PARA VIDRO, COM BATENTE, ALIZAR E FERRAGENS. EXCLUSIVE VIDROS, ACABAMENTO E CONTRAMARCO. FORNECIMENTO E INSTALAÇÃO. AF_12/2019</v>
          </cell>
          <cell r="E2072" t="str">
            <v>M2</v>
          </cell>
          <cell r="F2072" t="str">
            <v>990,08</v>
          </cell>
          <cell r="G2072" t="str">
            <v>1.000,30</v>
          </cell>
        </row>
        <row r="2073">
          <cell r="C2073" t="str">
            <v>100670</v>
          </cell>
          <cell r="D2073" t="str">
            <v>JANELA DE MADEIRA (CEDRINHO/ANGELIM OU EQUIV.) DE CORRER COM 6 FOLHAS (2 VENEZ. FIXAS, 2 VENEZ. DE CORRER E 2 DE CORRER PARA VIDRO), COM BATENTE, ALIZAR E FERRAGENS. EXCLUSIVE VIDROS, ACABAMENTO E CONTRAMARCO. FORNECIMENTO E INSTALAÇÃO. AF_12/2019</v>
          </cell>
          <cell r="E2073" t="str">
            <v>M2</v>
          </cell>
          <cell r="F2073" t="str">
            <v>1.336,06</v>
          </cell>
          <cell r="G2073" t="str">
            <v>1.343,94</v>
          </cell>
        </row>
        <row r="2074">
          <cell r="C2074" t="str">
            <v>100671</v>
          </cell>
          <cell r="D2074" t="str">
            <v>JANELA DE MADEIRA (IMBUIA/CEDRO OU EQUIV) DE CORRER COM 6 FOLHAS (2 VENEZIANAS FIXAS, 2 VENEZIANAS DE CORRER E 2 DE CORRER PARA VIDRO), COM BATENTE, ALIZAR E FERRAGENS. EXCLUSIVE VIDROS, ACABAMENTO E CONTRAMARCO. FORNECIMENTO E INSTALAÇÃO. AF_12/2019</v>
          </cell>
          <cell r="E2074" t="str">
            <v>M2</v>
          </cell>
          <cell r="F2074" t="str">
            <v>1.659,70</v>
          </cell>
          <cell r="G2074" t="str">
            <v>1.667,58</v>
          </cell>
        </row>
        <row r="2075">
          <cell r="C2075" t="str">
            <v>100672</v>
          </cell>
          <cell r="D2075" t="str">
            <v>JANELA DE MADEIRA (PINUS/EUCALIPTO OU EQUIV.) DE CORRER COM 6 FOLHAS (2 VENEZ. FIXAS, 2 VENEZ. DE CORRER E 2 DE CORRER PARA VIDRO), COM BATENTE, ALIZAR E FERRAGENS. EXCLUSIVE VIDROS, ACABAMENTO E CONTRAMARCO. FORNECIMENTO EINSTALAÇÃO. AF_12/2019</v>
          </cell>
          <cell r="E2075" t="str">
            <v>M2</v>
          </cell>
          <cell r="F2075" t="str">
            <v>1.069,41</v>
          </cell>
          <cell r="G2075" t="str">
            <v>1.077,29</v>
          </cell>
        </row>
        <row r="2076">
          <cell r="C2076" t="str">
            <v>100701</v>
          </cell>
          <cell r="D2076" t="str">
            <v>PORTA DE FERRO, DE ABRIR, TIPO GRADE COM CHAPA, COM GUARNIÇÕES. AF_12/2019</v>
          </cell>
          <cell r="E2076" t="str">
            <v>M2</v>
          </cell>
          <cell r="F2076" t="str">
            <v>543,12</v>
          </cell>
          <cell r="G2076" t="str">
            <v>544,99</v>
          </cell>
        </row>
        <row r="2077">
          <cell r="C2077" t="str">
            <v>94559</v>
          </cell>
          <cell r="D2077" t="str">
            <v>JANELA DE AÇO TIPO BASCULANTE PARA VIDROS, COM BATENTE, FERRAGENS E PINTURA ANTICORROSIVA. EXCLUSIVE VIDROS, ACABAMENTO, ALIZAR E CONTRAMARCO. FORNECIMENTO E INSTALAÇÃO. AF_12/2019</v>
          </cell>
          <cell r="E2077" t="str">
            <v>M2</v>
          </cell>
          <cell r="F2077" t="str">
            <v>787,26</v>
          </cell>
          <cell r="G2077" t="str">
            <v>804,42</v>
          </cell>
        </row>
        <row r="2078">
          <cell r="C2078" t="str">
            <v>94562</v>
          </cell>
          <cell r="D2078" t="str">
            <v>JANELA DE AÇO DE CORRER COM 4 FOLHAS PARA VIDRO, COM BATENTE, FERRAGENS E PINTURA ANTICORROSIVA. EXCLUSIVE VIDROS, ALIZAR E CONTRAMARCO. FORNECIMENTO E INSTALAÇÃO. AF_12/2019</v>
          </cell>
          <cell r="E2078" t="str">
            <v>M2</v>
          </cell>
          <cell r="F2078" t="str">
            <v>771,26</v>
          </cell>
          <cell r="G2078" t="str">
            <v>779,09</v>
          </cell>
        </row>
        <row r="2079">
          <cell r="C2079" t="str">
            <v>94587</v>
          </cell>
          <cell r="D2079" t="str">
            <v>CONTRAMARCO DE AÇO, FIXAÇÃO COM ARGAMASSA - FORNECIMENTO E INSTALAÇÃO. AF_12/2019</v>
          </cell>
          <cell r="E2079" t="str">
            <v>M</v>
          </cell>
          <cell r="F2079" t="str">
            <v>61,66</v>
          </cell>
          <cell r="G2079" t="str">
            <v>64,11</v>
          </cell>
        </row>
        <row r="2080">
          <cell r="C2080" t="str">
            <v>94588</v>
          </cell>
          <cell r="D2080" t="str">
            <v>CONTRAMARCO DE AÇO, FIXAÇÃO COM PARAFUSO - FORNECIMENTO E INSTALAÇÃO. AF_12/2019</v>
          </cell>
          <cell r="E2080" t="str">
            <v>M</v>
          </cell>
          <cell r="F2080" t="str">
            <v>54,83</v>
          </cell>
          <cell r="G2080" t="str">
            <v>56,10</v>
          </cell>
        </row>
        <row r="2081">
          <cell r="C2081" t="str">
            <v>99837</v>
          </cell>
          <cell r="D2081" t="str">
            <v>GUARDA-CORPO DE AÇO GALVANIZADO DE 1,10M, MONTANTES TUBULARES DE 1.1/4" ESPAÇADOS DE 1,20M, TRAVESSA SUPERIOR DE 1.1/2", GRADIL FORMADO POR TUBOS HORIZONTAIS DE 1" E VERTICAIS DE 3/4", FIXADO COM CHUMBADOR MECÂNICO. AF_04/2019_P</v>
          </cell>
          <cell r="E2081" t="str">
            <v>M</v>
          </cell>
          <cell r="F2081" t="str">
            <v>611,41</v>
          </cell>
          <cell r="G2081" t="str">
            <v>635,92</v>
          </cell>
        </row>
        <row r="2082">
          <cell r="C2082" t="str">
            <v>99839</v>
          </cell>
          <cell r="D2082" t="str">
            <v>GUARDA-CORPO DE AÇO GALVANIZADO DE 1,10M DE ALTURA, MONTANTES TUBULARES DE 1.1/2 ESPAÇADOS DE 1,20M, TRAVESSA SUPERIOR DE 2, GRADIL FORMADO POR BARRAS CHATAS EM FERRO DE 32X4,8MM, FIXADO COM CHUMBADOR MECÂNICO. AF_04/2019_P</v>
          </cell>
          <cell r="E2082" t="str">
            <v>M</v>
          </cell>
          <cell r="F2082" t="str">
            <v>478,50</v>
          </cell>
          <cell r="G2082" t="str">
            <v>504,21</v>
          </cell>
        </row>
        <row r="2083">
          <cell r="C2083" t="str">
            <v>99841</v>
          </cell>
          <cell r="D2083" t="str">
            <v>GUARDA-CORPO PANORÂMICO COM PERFIS DE ALUMÍNIO E VIDRO LAMINADO 8 MM, FIXADO COM CHUMBADOR MECÂNICO. AF_04/2019_P</v>
          </cell>
          <cell r="E2083" t="str">
            <v>M</v>
          </cell>
          <cell r="F2083" t="str">
            <v>1.084,34</v>
          </cell>
          <cell r="G2083" t="str">
            <v>1.099,25</v>
          </cell>
        </row>
        <row r="2084">
          <cell r="C2084" t="str">
            <v>99855</v>
          </cell>
          <cell r="D2084" t="str">
            <v>CORRIMÃO SIMPLES, DIÂMETRO EXTERNO = 1 1/2", EM AÇO GALVANIZADO. AF_04/2019_P</v>
          </cell>
          <cell r="E2084" t="str">
            <v>M</v>
          </cell>
          <cell r="F2084" t="str">
            <v>111,35</v>
          </cell>
          <cell r="G2084" t="str">
            <v>115,57</v>
          </cell>
        </row>
        <row r="2085">
          <cell r="C2085" t="str">
            <v>99857</v>
          </cell>
          <cell r="D2085" t="str">
            <v>CORRIMÃO SIMPLES, DIÂMETRO EXTERNO = 1 1/2", EM ALUMÍNIO. AF_04/2019_P</v>
          </cell>
          <cell r="E2085" t="str">
            <v>M</v>
          </cell>
          <cell r="F2085" t="str">
            <v>89,12</v>
          </cell>
          <cell r="G2085" t="str">
            <v>95,04</v>
          </cell>
        </row>
        <row r="2086">
          <cell r="C2086" t="str">
            <v>99861</v>
          </cell>
          <cell r="D2086" t="str">
            <v>GRADIL EM FERRO FIXADO EM VÃOS DE JANELAS, FORMADO POR BARRAS CHATAS DE 25X4,8 MM. AF_04/2019</v>
          </cell>
          <cell r="E2086" t="str">
            <v>M2</v>
          </cell>
          <cell r="F2086" t="str">
            <v>556,88</v>
          </cell>
          <cell r="G2086" t="str">
            <v>594,71</v>
          </cell>
        </row>
        <row r="2087">
          <cell r="C2087" t="str">
            <v>99862</v>
          </cell>
          <cell r="D2087" t="str">
            <v>GRADIL EM ALUMÍNIO FIXADO EM VÃOS DE JANELAS, FORMADO POR TUBOS DE 3/4". AF_04/2019</v>
          </cell>
          <cell r="E2087" t="str">
            <v>M2</v>
          </cell>
          <cell r="F2087" t="str">
            <v>604,12</v>
          </cell>
          <cell r="G2087" t="str">
            <v>643,43</v>
          </cell>
        </row>
        <row r="2088">
          <cell r="C2088" t="str">
            <v>90838</v>
          </cell>
          <cell r="D2088" t="str">
            <v>PORTA CORTA-FOGO 90X210X4CM - FORNECIMENTO E INSTALAÇÃO. AF_12/2019</v>
          </cell>
          <cell r="E2088" t="str">
            <v>UN</v>
          </cell>
          <cell r="F2088" t="str">
            <v>1.363,18</v>
          </cell>
          <cell r="G2088" t="str">
            <v>1.376,57</v>
          </cell>
        </row>
        <row r="2089">
          <cell r="C2089" t="str">
            <v>91338</v>
          </cell>
          <cell r="D2089" t="str">
            <v>PORTA DE ALUMÍNIO DE ABRIR COM LAMBRI, COM GUARNIÇÃO, FIXAÇÃO COM PARAFUSOS - FORNECIMENTO E INSTALAÇÃO. AF_12/2019</v>
          </cell>
          <cell r="E2089" t="str">
            <v>M2</v>
          </cell>
          <cell r="F2089" t="str">
            <v>829,84</v>
          </cell>
          <cell r="G2089" t="str">
            <v>831,14</v>
          </cell>
        </row>
        <row r="2090">
          <cell r="C2090" t="str">
            <v>91341</v>
          </cell>
          <cell r="D2090" t="str">
            <v>PORTA EM ALUMÍNIO DE ABRIR TIPO VENEZIANA COM GUARNIÇÃO, FIXAÇÃO COM PARAFUSOS - FORNECIMENTO E INSTALAÇÃO. AF_12/2019</v>
          </cell>
          <cell r="E2090" t="str">
            <v>M2</v>
          </cell>
          <cell r="F2090" t="str">
            <v>623,16</v>
          </cell>
          <cell r="G2090" t="str">
            <v>624,57</v>
          </cell>
        </row>
        <row r="2091">
          <cell r="C2091" t="str">
            <v>94805</v>
          </cell>
          <cell r="D2091" t="str">
            <v>PORTA DE ALUMÍNIO DE ABRIR PARA VIDRO SEM GUARNIÇÃO, 87X210CM, FIXAÇÃO COM PARAFUSOS, INCLUSIVE VIDROS - FORNECIMENTO E INSTALAÇÃO. AF_12/2019</v>
          </cell>
          <cell r="E2091" t="str">
            <v>UN</v>
          </cell>
          <cell r="F2091" t="str">
            <v>895,91</v>
          </cell>
          <cell r="G2091" t="str">
            <v>898,30</v>
          </cell>
        </row>
        <row r="2092">
          <cell r="C2092" t="str">
            <v>94806</v>
          </cell>
          <cell r="D2092" t="str">
            <v>PORTA EM AÇO DE ABRIR PARA VIDRO SEM GUARNIÇÃO, 87X210CM, FIXAÇÃO COM PARAFUSOS, EXCLUSIVE VIDROS - FORNECIMENTO E INSTALAÇÃO. AF_12/2019</v>
          </cell>
          <cell r="E2092" t="str">
            <v>UN</v>
          </cell>
          <cell r="F2092" t="str">
            <v>628,95</v>
          </cell>
          <cell r="G2092" t="str">
            <v>632,33</v>
          </cell>
        </row>
        <row r="2093">
          <cell r="C2093" t="str">
            <v>94807</v>
          </cell>
          <cell r="D2093" t="str">
            <v>PORTA EM AÇO DE ABRIR TIPO VENEZIANA SEM GUARNIÇÃO, 87X210CM, FIXAÇÃO COM PARAFUSOS - FORNECIMENTO E INSTALAÇÃO. AF_12/2019</v>
          </cell>
          <cell r="E2093" t="str">
            <v>UN</v>
          </cell>
          <cell r="F2093" t="str">
            <v>572,47</v>
          </cell>
          <cell r="G2093" t="str">
            <v>576,03</v>
          </cell>
        </row>
        <row r="2094">
          <cell r="C2094" t="str">
            <v>100702</v>
          </cell>
          <cell r="D2094" t="str">
            <v>PORTA DE CORRER DE ALUMÍNIO, COM DUAS FOLHAS PARA VIDRO, INCLUSO VIDRO LISO INCOLOR, FECHADURA E PUXADOR, SEM ALIZAR. AF_12/2019</v>
          </cell>
          <cell r="E2094" t="str">
            <v>M2</v>
          </cell>
          <cell r="F2094" t="str">
            <v>482,91</v>
          </cell>
          <cell r="G2094" t="str">
            <v>483,95</v>
          </cell>
        </row>
        <row r="2095">
          <cell r="C2095" t="str">
            <v>102188</v>
          </cell>
          <cell r="D2095" t="str">
            <v>MOLA HIDRAULICA DE PISO PARA PORTA DE VIDRO TEMPERADO. AF_01/2021</v>
          </cell>
          <cell r="E2095" t="str">
            <v>UN</v>
          </cell>
          <cell r="F2095" t="str">
            <v>843,91</v>
          </cell>
          <cell r="G2095" t="str">
            <v>850,91</v>
          </cell>
        </row>
        <row r="2096">
          <cell r="C2096" t="str">
            <v>102189</v>
          </cell>
          <cell r="D2096" t="str">
            <v>JOGO DE FERRAGENS CROMADAS PARA PORTA DE VIDRO TEMPERADO, UMA FOLHA COMPOSTO DE DOBRADICAS SUPERIOR E INFERIOR, TRINCO, FECHADURA, CONTRA FECHADURA COM CAPUCHINHO SEM MOLA E PUXADOR. AF_01/2021</v>
          </cell>
          <cell r="E2096" t="str">
            <v>UN</v>
          </cell>
          <cell r="F2096" t="str">
            <v>213,44</v>
          </cell>
          <cell r="G2096" t="str">
            <v>221,22</v>
          </cell>
        </row>
        <row r="2097">
          <cell r="C2097" t="str">
            <v>100703</v>
          </cell>
          <cell r="D2097" t="str">
            <v>PUXADOR CENTRAL PARA ESQUADRIA DE MADEIRA. AF_12/2019</v>
          </cell>
          <cell r="E2097" t="str">
            <v>UN</v>
          </cell>
          <cell r="F2097" t="str">
            <v>31,75</v>
          </cell>
          <cell r="G2097" t="str">
            <v>33,11</v>
          </cell>
        </row>
        <row r="2098">
          <cell r="C2098" t="str">
            <v>100704</v>
          </cell>
          <cell r="D2098" t="str">
            <v>PORTA CADEADO ZINCADO OXIDADO PRETO COM CADEADO DE AÇO INOX, LARGURA DE *50* MM. AF_12/2019</v>
          </cell>
          <cell r="E2098" t="str">
            <v>UN</v>
          </cell>
          <cell r="F2098" t="str">
            <v>67,98</v>
          </cell>
          <cell r="G2098" t="str">
            <v>70,15</v>
          </cell>
        </row>
        <row r="2099">
          <cell r="C2099" t="str">
            <v>100705</v>
          </cell>
          <cell r="D2099" t="str">
            <v>TARJETA TIPO LIVRE/OCUPADO PARA PORTA DE BANHEIRO. AF_12/2019</v>
          </cell>
          <cell r="E2099" t="str">
            <v>UN</v>
          </cell>
          <cell r="F2099" t="str">
            <v>77,11</v>
          </cell>
          <cell r="G2099" t="str">
            <v>80,86</v>
          </cell>
        </row>
        <row r="2100">
          <cell r="C2100" t="str">
            <v>100706</v>
          </cell>
          <cell r="D2100" t="str">
            <v>CREMONA EM LATÃO CROMADO OU POLIDO, COMPLETA. AF_12/2019</v>
          </cell>
          <cell r="E2100" t="str">
            <v>UN</v>
          </cell>
          <cell r="F2100" t="str">
            <v>67,35</v>
          </cell>
          <cell r="G2100" t="str">
            <v>72,20</v>
          </cell>
        </row>
        <row r="2101">
          <cell r="C2101" t="str">
            <v>100707</v>
          </cell>
          <cell r="D2101" t="str">
            <v>FECHO DE EMBUTIR TIPO UNHA 22CM. AF_12/2019</v>
          </cell>
          <cell r="E2101" t="str">
            <v>UN</v>
          </cell>
          <cell r="F2101" t="str">
            <v>143,78</v>
          </cell>
          <cell r="G2101" t="str">
            <v>148,40</v>
          </cell>
        </row>
        <row r="2102">
          <cell r="C2102" t="str">
            <v>100708</v>
          </cell>
          <cell r="D2102" t="str">
            <v>FECHO DE EMBUTIR TIPO UNHA 40CM. AF_12/2019</v>
          </cell>
          <cell r="E2102" t="str">
            <v>UN</v>
          </cell>
          <cell r="F2102" t="str">
            <v>180,67</v>
          </cell>
          <cell r="G2102" t="str">
            <v>185,78</v>
          </cell>
        </row>
        <row r="2103">
          <cell r="C2103" t="str">
            <v>100709</v>
          </cell>
          <cell r="D2103" t="str">
            <v>DOBRADIÇA EM AÇO/FERRO, 3" X 21/2", E=1,9 A 2MM, SEN ANEL, CROMADO OU ZINCADO, TAMPA BOLA, COM PARAFUSOS. AF_12/2019</v>
          </cell>
          <cell r="E2103" t="str">
            <v>UN</v>
          </cell>
          <cell r="F2103" t="str">
            <v>39,27</v>
          </cell>
          <cell r="G2103" t="str">
            <v>43,02</v>
          </cell>
        </row>
        <row r="2104">
          <cell r="C2104" t="str">
            <v>100710</v>
          </cell>
          <cell r="D2104" t="str">
            <v>DOBRADIÇA TIPO VAI E VEM EM LATÃO POLIDO 3". AF_12/2019</v>
          </cell>
          <cell r="E2104" t="str">
            <v>UN</v>
          </cell>
          <cell r="F2104" t="str">
            <v>88,19</v>
          </cell>
          <cell r="G2104" t="str">
            <v>93,20</v>
          </cell>
        </row>
        <row r="2105">
          <cell r="C2105" t="str">
            <v>102151</v>
          </cell>
          <cell r="D2105" t="str">
            <v>INSTALAÇÃO DE VIDRO LISO INCOLOR, E = 3 MM, EM ESQUADRIA DE MADEIRA, FIXADO COM BAGUETE. AF_01/2021</v>
          </cell>
          <cell r="E2105" t="str">
            <v>M2</v>
          </cell>
          <cell r="F2105" t="str">
            <v>136,97</v>
          </cell>
          <cell r="G2105" t="str">
            <v>139,46</v>
          </cell>
        </row>
        <row r="2106">
          <cell r="C2106" t="str">
            <v>102152</v>
          </cell>
          <cell r="D2106" t="str">
            <v>INSTALAÇÃO DE VIDRO LISO, E = 4 MM, EM ESQUADRIA DE MADEIRA, FIXADO COM BAGUETE. AF_01/2021</v>
          </cell>
          <cell r="E2106" t="str">
            <v>M2</v>
          </cell>
          <cell r="F2106" t="str">
            <v>171,96</v>
          </cell>
          <cell r="G2106" t="str">
            <v>174,45</v>
          </cell>
        </row>
        <row r="2107">
          <cell r="C2107" t="str">
            <v>102153</v>
          </cell>
          <cell r="D2107" t="str">
            <v>INSTALAÇÃO DE VIDRO LISO FUME, E = 4 MM, EM ESQUADRIA DE MADEIRA, FIXADO COM BAGUETE. AF_01/2021</v>
          </cell>
          <cell r="E2107" t="str">
            <v>M2</v>
          </cell>
          <cell r="F2107" t="str">
            <v>218,63</v>
          </cell>
          <cell r="G2107" t="str">
            <v>221,12</v>
          </cell>
        </row>
        <row r="2108">
          <cell r="C2108" t="str">
            <v>102154</v>
          </cell>
          <cell r="D2108" t="str">
            <v>INSTALAÇÃO DE VIDRO LISO INCOLOR, E = 5 MM, EM ESQUADRIA DE MADEIRA, FIXADO COM BAGUETE. AF_01/2021</v>
          </cell>
          <cell r="E2108" t="str">
            <v>M2</v>
          </cell>
          <cell r="F2108" t="str">
            <v>189,05</v>
          </cell>
          <cell r="G2108" t="str">
            <v>191,04</v>
          </cell>
        </row>
        <row r="2109">
          <cell r="C2109" t="str">
            <v>102155</v>
          </cell>
          <cell r="D2109" t="str">
            <v>INSTALAÇÃO DE VIDRO LISO FUME, E = 5 MM, EM ESQUADRIA DE MADEIRA, FIXADO COM BAGUETE. AF_01/2021</v>
          </cell>
          <cell r="E2109" t="str">
            <v>M2</v>
          </cell>
          <cell r="F2109" t="str">
            <v>227,21</v>
          </cell>
          <cell r="G2109" t="str">
            <v>229,20</v>
          </cell>
        </row>
        <row r="2110">
          <cell r="C2110" t="str">
            <v>102156</v>
          </cell>
          <cell r="D2110" t="str">
            <v>INSTALAÇÃO DE VIDRO LISO INCOLOR, E = 6 MM, EM ESQUADRIA DE MADEIRA, FIXADO COM BAGUETE. AF_01/2021</v>
          </cell>
          <cell r="E2110" t="str">
            <v>M2</v>
          </cell>
          <cell r="F2110" t="str">
            <v>218,05</v>
          </cell>
          <cell r="G2110" t="str">
            <v>219,57</v>
          </cell>
        </row>
        <row r="2111">
          <cell r="C2111" t="str">
            <v>102157</v>
          </cell>
          <cell r="D2111" t="str">
            <v>INSTALAÇÃO DE VIDRO LISO FUME, E = 6 MM, EM ESQUADRIA DE MADEIRA, FIXADO COM BAGUETE. AF_01/2021</v>
          </cell>
          <cell r="E2111" t="str">
            <v>M2</v>
          </cell>
          <cell r="F2111" t="str">
            <v>299,72</v>
          </cell>
          <cell r="G2111" t="str">
            <v>301,24</v>
          </cell>
        </row>
        <row r="2112">
          <cell r="C2112" t="str">
            <v>102158</v>
          </cell>
          <cell r="D2112" t="str">
            <v>INSTALAÇÃO DE VIDRO LISO INCOLOR, E = 8 MM, EM ESQUADRIA DE MADEIRA, FIXADO COM BAGUETE. AF_01/2021</v>
          </cell>
          <cell r="E2112" t="str">
            <v>M2</v>
          </cell>
          <cell r="F2112" t="str">
            <v>303,96</v>
          </cell>
          <cell r="G2112" t="str">
            <v>305,09</v>
          </cell>
        </row>
        <row r="2113">
          <cell r="C2113" t="str">
            <v>102159</v>
          </cell>
          <cell r="D2113" t="str">
            <v>INSTALAÇÃO DE VIDRO LISO INCOLOR, E = 10 MM, EM ESQUADRIA DE MADEIRA, FIXADO COM BAGUETE. AF_01/2021</v>
          </cell>
          <cell r="E2113" t="str">
            <v>M2</v>
          </cell>
          <cell r="F2113" t="str">
            <v>362,81</v>
          </cell>
          <cell r="G2113" t="str">
            <v>363,80</v>
          </cell>
        </row>
        <row r="2114">
          <cell r="C2114" t="str">
            <v>102160</v>
          </cell>
          <cell r="D2114" t="str">
            <v>INSTALAÇÃO DE VIDRO IMPRESSO, E = 4 MM, EM ESQUADRIA DE MADEIRA, FIXADO COM BAGUETE. AF_01/2021</v>
          </cell>
          <cell r="E2114" t="str">
            <v>M2</v>
          </cell>
          <cell r="F2114" t="str">
            <v>148,63</v>
          </cell>
          <cell r="G2114" t="str">
            <v>151,12</v>
          </cell>
        </row>
        <row r="2115">
          <cell r="C2115" t="str">
            <v>102161</v>
          </cell>
          <cell r="D2115" t="str">
            <v>INSTALAÇÃO DE VIDRO LISO INCOLOR, E = 3 MM, EM ESQUADRIA DE ALUMÍNIO OU PVC, FIXADO COM BAGUETE. AF_01/2021_P</v>
          </cell>
          <cell r="E2115" t="str">
            <v>M2</v>
          </cell>
          <cell r="F2115" t="str">
            <v>228,36</v>
          </cell>
          <cell r="G2115" t="str">
            <v>231,37</v>
          </cell>
        </row>
        <row r="2116">
          <cell r="C2116" t="str">
            <v>102162</v>
          </cell>
          <cell r="D2116" t="str">
            <v>INSTALAÇÃO DE VIDRO LISO INCOLOR, E = 4 MM, EM ESQUADRIA DE ALUMÍNIO OU PVC, FIXADO COM BAGUETE. AF_01/2021_P</v>
          </cell>
          <cell r="E2116" t="str">
            <v>M2</v>
          </cell>
          <cell r="F2116" t="str">
            <v>263,35</v>
          </cell>
          <cell r="G2116" t="str">
            <v>266,36</v>
          </cell>
        </row>
        <row r="2117">
          <cell r="C2117" t="str">
            <v>102163</v>
          </cell>
          <cell r="D2117" t="str">
            <v>INSTALAÇÃO DE VIDRO LISO FUME, E = 4 MM, EM ESQUADRIA DE ALUMÍNIO OU PVC, FIXADO COM BAGUETE. AF_01/2021_P</v>
          </cell>
          <cell r="E2117" t="str">
            <v>M2</v>
          </cell>
          <cell r="F2117" t="str">
            <v>310,02</v>
          </cell>
          <cell r="G2117" t="str">
            <v>313,03</v>
          </cell>
        </row>
        <row r="2118">
          <cell r="C2118" t="str">
            <v>102164</v>
          </cell>
          <cell r="D2118" t="str">
            <v>INSTALAÇÃO DE VIDRO LISO INCOLOR, E = 5 MM, EM ESQUADRIA DE ALUMÍNIO OU PVC, FIXADO COM BAGUETE. AF_01/2021_P</v>
          </cell>
          <cell r="E2118" t="str">
            <v>M2</v>
          </cell>
          <cell r="F2118" t="str">
            <v>263,64</v>
          </cell>
          <cell r="G2118" t="str">
            <v>266,05</v>
          </cell>
        </row>
        <row r="2119">
          <cell r="C2119" t="str">
            <v>102165</v>
          </cell>
          <cell r="D2119" t="str">
            <v>INSTALAÇÃO DE VIDRO LISO FUME, E = 5 MM, EM ESQUADRIA DE ALUMÍNIO OU PVC, FIXADO COM BAGUETE. AF_01/2021_P</v>
          </cell>
          <cell r="E2119" t="str">
            <v>M2</v>
          </cell>
          <cell r="F2119" t="str">
            <v>301,80</v>
          </cell>
          <cell r="G2119" t="str">
            <v>304,21</v>
          </cell>
        </row>
        <row r="2120">
          <cell r="C2120" t="str">
            <v>102166</v>
          </cell>
          <cell r="D2120" t="str">
            <v>INSTALAÇÃO DE VIDRO LISO INCOLOR, E = 6 MM, EM ESQUADRIA DE ALUMÍNIO OU PVC, FIXADO COM BAGUETE. AF_01/2021_P</v>
          </cell>
          <cell r="E2120" t="str">
            <v>M2</v>
          </cell>
          <cell r="F2120" t="str">
            <v>275,80</v>
          </cell>
          <cell r="G2120" t="str">
            <v>277,64</v>
          </cell>
        </row>
        <row r="2121">
          <cell r="C2121" t="str">
            <v>102167</v>
          </cell>
          <cell r="D2121" t="str">
            <v>INSTALAÇÃO DE VIDRO LISO FUME, E = 6 MM, EM ESQUADRIA DE ALUMÍNIO OU PVC, FIXADO COM BAGUETE. AF_01/2021_P</v>
          </cell>
          <cell r="E2121" t="str">
            <v>M2</v>
          </cell>
          <cell r="F2121" t="str">
            <v>357,47</v>
          </cell>
          <cell r="G2121" t="str">
            <v>359,31</v>
          </cell>
        </row>
        <row r="2122">
          <cell r="C2122" t="str">
            <v>102168</v>
          </cell>
          <cell r="D2122" t="str">
            <v>INSTALAÇÃO DE VIDRO LISO INCOLOR, E = 8 MM, EM ESQUADRIA DE ALUMÍNIO OU PVC, FIXADO COM BAGUETE. AF_01/2021_P</v>
          </cell>
          <cell r="E2122" t="str">
            <v>M2</v>
          </cell>
          <cell r="F2122" t="str">
            <v>346,77</v>
          </cell>
          <cell r="G2122" t="str">
            <v>348,14</v>
          </cell>
        </row>
        <row r="2123">
          <cell r="C2123" t="str">
            <v>102169</v>
          </cell>
          <cell r="D2123" t="str">
            <v>INSTALAÇÃO DE VIDRO LISO INCOLOR, E = 10 MM, EM ESQUADRIA DE ALUMÍNIO OU PVC, FIXADO COM BAGUETE. AF_01/2021_P</v>
          </cell>
          <cell r="E2123" t="str">
            <v>M2</v>
          </cell>
          <cell r="F2123" t="str">
            <v>400,08</v>
          </cell>
          <cell r="G2123" t="str">
            <v>401,29</v>
          </cell>
        </row>
        <row r="2124">
          <cell r="C2124" t="str">
            <v>102170</v>
          </cell>
          <cell r="D2124" t="str">
            <v>INSTALAÇÃO DE VIDRO IMPRESSO, E = 4 MM, EM ESQUADRIA DE ALUMÍNIO OU PVC, FIXADO COM BAGUETE. AF_01/2021_P</v>
          </cell>
          <cell r="E2124" t="str">
            <v>M2</v>
          </cell>
          <cell r="F2124" t="str">
            <v>240,02</v>
          </cell>
          <cell r="G2124" t="str">
            <v>243,03</v>
          </cell>
        </row>
        <row r="2125">
          <cell r="C2125" t="str">
            <v>102171</v>
          </cell>
          <cell r="D2125" t="str">
            <v>INSTALAÇÃO DE VIDRO ARAMADO, E = 6 MM, EM ESQUADRIA DE ALUMÍNIO OU PVC, FIXADO COM BAGUETE. AF_01/2021_P</v>
          </cell>
          <cell r="E2125" t="str">
            <v>M2</v>
          </cell>
          <cell r="F2125" t="str">
            <v>450,30</v>
          </cell>
          <cell r="G2125" t="str">
            <v>452,71</v>
          </cell>
        </row>
        <row r="2126">
          <cell r="C2126" t="str">
            <v>102172</v>
          </cell>
          <cell r="D2126" t="str">
            <v>INSTALAÇÃO DE VIDRO ARAMADO, E = 7 MM, EM ESQUADRIA DE ALUMÍNIO OU PVC, FIXADO COM BAGUETE. AF_01/2021_P</v>
          </cell>
          <cell r="E2126" t="str">
            <v>M2</v>
          </cell>
          <cell r="F2126" t="str">
            <v>439,13</v>
          </cell>
          <cell r="G2126" t="str">
            <v>440,97</v>
          </cell>
        </row>
        <row r="2127">
          <cell r="C2127" t="str">
            <v>102176</v>
          </cell>
          <cell r="D2127" t="str">
            <v>INSTALAÇÃO DE VIDRO LAMINADO, E = 8 MM (4+4), ENCAIXADO EM PERFIL U. AF_01/2021_P</v>
          </cell>
          <cell r="E2127" t="str">
            <v>M2</v>
          </cell>
          <cell r="F2127" t="str">
            <v>831,81</v>
          </cell>
          <cell r="G2127" t="str">
            <v>838,22</v>
          </cell>
        </row>
        <row r="2128">
          <cell r="C2128" t="str">
            <v>102177</v>
          </cell>
          <cell r="D2128" t="str">
            <v>INSTALAÇÃO DE VIDRO LAMINADO, E = 12 MM (4+4+4), ENCAIXADO EM PERFIL U. AF_01/2021_P</v>
          </cell>
          <cell r="E2128" t="str">
            <v>M2</v>
          </cell>
          <cell r="F2128" t="str">
            <v>1.659,61</v>
          </cell>
          <cell r="G2128" t="str">
            <v>1.665,45</v>
          </cell>
        </row>
        <row r="2129">
          <cell r="C2129" t="str">
            <v>102178</v>
          </cell>
          <cell r="D2129" t="str">
            <v>INSTALAÇÃO DE VIDRO LAMINADO, E = 15 MM (5+5+5), ENCAIXADO EM PERFIL U. AF_01/2021_P</v>
          </cell>
          <cell r="E2129" t="str">
            <v>M2</v>
          </cell>
          <cell r="F2129" t="str">
            <v>1.902,02</v>
          </cell>
          <cell r="G2129" t="str">
            <v>1.907,36</v>
          </cell>
        </row>
        <row r="2130">
          <cell r="C2130" t="str">
            <v>102179</v>
          </cell>
          <cell r="D2130" t="str">
            <v>INSTALAÇÃO DE VIDRO TEMPERADO, E = 6 MM, ENCAIXADO EM PERFIL U. AF_01/2021_P</v>
          </cell>
          <cell r="E2130" t="str">
            <v>M2</v>
          </cell>
          <cell r="F2130" t="str">
            <v>293,88</v>
          </cell>
          <cell r="G2130" t="str">
            <v>299,98</v>
          </cell>
        </row>
        <row r="2131">
          <cell r="C2131" t="str">
            <v>102180</v>
          </cell>
          <cell r="D2131" t="str">
            <v>INSTALAÇÃO DE VIDRO TEMPERADO, E = 8 MM, ENCAIXADO EM PERFIL U. AF_01/2021_P</v>
          </cell>
          <cell r="E2131" t="str">
            <v>M2</v>
          </cell>
          <cell r="F2131" t="str">
            <v>332,36</v>
          </cell>
          <cell r="G2131" t="str">
            <v>338,18</v>
          </cell>
        </row>
        <row r="2132">
          <cell r="C2132" t="str">
            <v>102181</v>
          </cell>
          <cell r="D2132" t="str">
            <v>INSTALAÇÃO DE VIDRO TEMPERADO, E = 10 MM, ENCAIXADO EM PERFIL U. AF_01/2021_P</v>
          </cell>
          <cell r="E2132" t="str">
            <v>M2</v>
          </cell>
          <cell r="F2132" t="str">
            <v>386,74</v>
          </cell>
          <cell r="G2132" t="str">
            <v>392,21</v>
          </cell>
        </row>
        <row r="2133">
          <cell r="C2133" t="str">
            <v>102182</v>
          </cell>
          <cell r="D2133" t="str">
            <v>PORTA PIVOTANTE DE VIDRO TEMPERADO, 90X210 CM, ESPESSURA 10 MM, INCLUSIVE ACESSÓRIOS. AF_01/2021</v>
          </cell>
          <cell r="E2133" t="str">
            <v>UN</v>
          </cell>
          <cell r="F2133" t="str">
            <v>784,59</v>
          </cell>
          <cell r="G2133" t="str">
            <v>791,99</v>
          </cell>
        </row>
        <row r="2134">
          <cell r="C2134" t="str">
            <v>102183</v>
          </cell>
          <cell r="D2134" t="str">
            <v>PORTA PIVOTANTE DE VIDRO TEMPERADO, 2 FOLHAS DE 90X210 CM, ESPESSURA DE 10MM, INCLUSIVE ACESSÓRIOS. AF_01/2021</v>
          </cell>
          <cell r="E2134" t="str">
            <v>UN</v>
          </cell>
          <cell r="F2134" t="str">
            <v>1.578,00</v>
          </cell>
          <cell r="G2134" t="str">
            <v>1.593,79</v>
          </cell>
        </row>
        <row r="2135">
          <cell r="C2135" t="str">
            <v>102184</v>
          </cell>
          <cell r="D2135" t="str">
            <v>PORTA DE ABRIR COM MOLA HIDRÁULICA, EM VIDRO TEMPERADO, 90X210 CM, ESPESSURA 10 MM, INCLUSIVE ACESSÓRIOS. AF_01/2021</v>
          </cell>
          <cell r="E2135" t="str">
            <v>UN</v>
          </cell>
          <cell r="F2135" t="str">
            <v>1.612,12</v>
          </cell>
          <cell r="G2135" t="str">
            <v>1.624,64</v>
          </cell>
        </row>
        <row r="2136">
          <cell r="C2136" t="str">
            <v>102185</v>
          </cell>
          <cell r="D2136" t="str">
            <v>PORTA DE ABRIR COM MOLA HIDRÁULICA, EM VIDRO TEMPERADO, 2 FOLHAS DE 90X210 CM, ESPESSURA DD 10MM, INCLUSIVE ACESSÓRIOS. AF_01/2021</v>
          </cell>
          <cell r="E2136" t="str">
            <v>UN</v>
          </cell>
          <cell r="F2136" t="str">
            <v>3.232,81</v>
          </cell>
          <cell r="G2136" t="str">
            <v>3.258,84</v>
          </cell>
        </row>
        <row r="2137">
          <cell r="C2137" t="str">
            <v>102190</v>
          </cell>
          <cell r="D2137" t="str">
            <v>REMOÇÃO DE VIDRO LISO COMUM DE ESQUADRIA COM BAGUETE DE MADEIRA. AF_01/2021</v>
          </cell>
          <cell r="E2137" t="str">
            <v>M2</v>
          </cell>
          <cell r="F2137" t="str">
            <v>13,54</v>
          </cell>
          <cell r="G2137" t="str">
            <v>15,08</v>
          </cell>
        </row>
        <row r="2138">
          <cell r="C2138" t="str">
            <v>102191</v>
          </cell>
          <cell r="D2138" t="str">
            <v>REMOÇÃO DE VIDRO LISO COMUM DE ESQUADRIA COM BAGUETE DE ALUMÍNIO OU PVC. AF_01/2021</v>
          </cell>
          <cell r="E2138" t="str">
            <v>M2</v>
          </cell>
          <cell r="F2138" t="str">
            <v>16,45</v>
          </cell>
          <cell r="G2138" t="str">
            <v>18,32</v>
          </cell>
        </row>
        <row r="2139">
          <cell r="C2139" t="str">
            <v>102192</v>
          </cell>
          <cell r="D2139" t="str">
            <v>REMOÇÃO DE VIDRO TEMPERADO FIXADO EM PERFIL U. AF_01/2021</v>
          </cell>
          <cell r="E2139" t="str">
            <v>M2</v>
          </cell>
          <cell r="F2139" t="str">
            <v>11,73</v>
          </cell>
          <cell r="G2139" t="str">
            <v>13,08</v>
          </cell>
        </row>
        <row r="2140">
          <cell r="C2140" t="str">
            <v>94569</v>
          </cell>
          <cell r="D2140" t="str">
            <v>JANELA DE ALUMÍNIO TIPO MAXIM-AR, COM VIDROS, BATENTE E FERRAGENS. EXCLUSIVE ALIZAR, ACABAMENTO E CONTRAMARCO. FORNECIMENTO E INSTALAÇÃO. AF_12/2019</v>
          </cell>
          <cell r="E2140" t="str">
            <v>M2</v>
          </cell>
          <cell r="F2140" t="str">
            <v>446,66</v>
          </cell>
          <cell r="G2140" t="str">
            <v>452,94</v>
          </cell>
        </row>
        <row r="2141">
          <cell r="C2141" t="str">
            <v>94570</v>
          </cell>
          <cell r="D2141" t="str">
            <v>JANELA DE ALUMÍNIO DE CORRER COM 2 FOLHAS PARA VIDROS, COM VIDROS, BATENTE, ACABAMENTO COM ACETATO OU BRILHANTE E FERRAGENS. EXCLUSIVE ALIZAR E CONTRAMARCO. FORNECIMENTO E INSTALAÇÃO. AF_12/2019</v>
          </cell>
          <cell r="E2141" t="str">
            <v>M2</v>
          </cell>
          <cell r="F2141" t="str">
            <v>228,29</v>
          </cell>
          <cell r="G2141" t="str">
            <v>230,19</v>
          </cell>
        </row>
        <row r="2142">
          <cell r="C2142" t="str">
            <v>94572</v>
          </cell>
          <cell r="D2142" t="str">
            <v>JANELA DE ALUMÍNIO DE CORRER COM 3 FOLHAS (2 VENEZIANAS E 1 PARA VIDRO), COM VIDROS, BATENTE E FERRAGENS. EXCLUSIVE ACABAMENTO, ALIZAR E CONTRAMARCO. FORNECIMENTO E INSTALAÇÃO. AF_12/2019</v>
          </cell>
          <cell r="E2142" t="str">
            <v>M2</v>
          </cell>
          <cell r="F2142" t="str">
            <v>323,94</v>
          </cell>
          <cell r="G2142" t="str">
            <v>326,50</v>
          </cell>
        </row>
        <row r="2143">
          <cell r="C2143" t="str">
            <v>94573</v>
          </cell>
          <cell r="D2143" t="str">
            <v>JANELA DE ALUMÍNIO DE CORRER COM 4 FOLHAS PARA VIDROS, COM VIDROS, BATENTE, ACABAMENTO COM ACETATO OU BRILHANTE E FERRAGENS. EXCLUSIVE ALIZAR E CONTRAMARCO. FORNECIMENTO E INSTALAÇÃO. AF_12/2019</v>
          </cell>
          <cell r="E2143" t="str">
            <v>M2</v>
          </cell>
          <cell r="F2143" t="str">
            <v>266,29</v>
          </cell>
          <cell r="G2143" t="str">
            <v>269,81</v>
          </cell>
        </row>
        <row r="2144">
          <cell r="C2144" t="str">
            <v>94580</v>
          </cell>
          <cell r="D2144" t="str">
            <v>JANELA DE ALUMÍNIO DE CORRER COM 6 FOLHAS (2 VENEZIANAS FIXAS, 2 VENEZIANAS DE CORRER E 2 PARA VIDRO), COM VIDROS, BATENTE, ACABAMENTO COM ACETATO OU BRILHANTE E FERRAGENS. EXCLUSIVE ALIZAR E CONTRAMARCO. FORNECIMENTO E INSTALAÇÃO. AF_12/2019</v>
          </cell>
          <cell r="E2144" t="str">
            <v>M2</v>
          </cell>
          <cell r="F2144" t="str">
            <v>362,19</v>
          </cell>
          <cell r="G2144" t="str">
            <v>366,31</v>
          </cell>
        </row>
        <row r="2145">
          <cell r="C2145" t="str">
            <v>94589</v>
          </cell>
          <cell r="D2145" t="str">
            <v>CONTRAMARCO DE ALUMÍNIO, FIXAÇÃO COM ARGAMASSA - FORNECIMENTO E INSTALAÇÃO. AF_12/2019</v>
          </cell>
          <cell r="E2145" t="str">
            <v>M</v>
          </cell>
          <cell r="F2145" t="str">
            <v>16,28</v>
          </cell>
          <cell r="G2145" t="str">
            <v>17,58</v>
          </cell>
        </row>
        <row r="2146">
          <cell r="C2146" t="str">
            <v>94590</v>
          </cell>
          <cell r="D2146" t="str">
            <v>CONTRAMARCO DE ALUMÍNIO, FIXAÇÃO COM PARAFUSO - FORNECIMENTO E INSTALAÇÃO. AF_12/2019</v>
          </cell>
          <cell r="E2146" t="str">
            <v>M</v>
          </cell>
          <cell r="F2146" t="str">
            <v>13,00</v>
          </cell>
          <cell r="G2146" t="str">
            <v>13,55</v>
          </cell>
        </row>
        <row r="2147">
          <cell r="C2147" t="str">
            <v>100674</v>
          </cell>
          <cell r="D2147" t="str">
            <v>JANELA FIXA DE ALUMÍNIO PARA VIDRO, COM VIDRO, BATENTE E FERRAGENS. EXCLUSIVE ACABAMENTO, ALIZAR E CONTRAMARCO. FORNECIMENTO E INSTALAÇÃO. AF_12/2019</v>
          </cell>
          <cell r="E2147" t="str">
            <v>M2</v>
          </cell>
          <cell r="F2147" t="str">
            <v>470,68</v>
          </cell>
          <cell r="G2147" t="str">
            <v>473,33</v>
          </cell>
        </row>
        <row r="2148">
          <cell r="C2148" t="str">
            <v>101096</v>
          </cell>
          <cell r="D2148" t="str">
            <v>TUBULÃO A CÉU ABERTO, DIÂMETRO DO FUSTE DE 70CM, ESCAVAÇÃO MANUAL, SEM ALARGAMENTO DE BASE, CONCRETO FEITO EM OBRA E LANÇADO COM JERICA. AF_05/2020</v>
          </cell>
          <cell r="E2148" t="str">
            <v>M3</v>
          </cell>
          <cell r="F2148" t="str">
            <v>1.082,57</v>
          </cell>
          <cell r="G2148" t="str">
            <v>1.146,97</v>
          </cell>
        </row>
        <row r="2149">
          <cell r="C2149" t="str">
            <v>101097</v>
          </cell>
          <cell r="D2149" t="str">
            <v>TUBULÃO A CÉU ABERTO, DIÂMETRO DO FUSTE DE 80CM, ESCAVAÇÃO MANUAL, SEM ALARGAMENTO DE BASE, CONCRETO FEITO EM OBRA E LANÇADO COM JERICA. AF_05/2020</v>
          </cell>
          <cell r="E2149" t="str">
            <v>M3</v>
          </cell>
          <cell r="F2149" t="str">
            <v>1.028,38</v>
          </cell>
          <cell r="G2149" t="str">
            <v>1.085,87</v>
          </cell>
        </row>
        <row r="2150">
          <cell r="C2150" t="str">
            <v>101098</v>
          </cell>
          <cell r="D2150" t="str">
            <v>TUBULÃO A CÉU ABERTO, DIÂMETRO DO FUSTE DE 100CM, ESCAVAÇÃO MANUAL, SEM ALARGAMENTO DE BASE, CONCRETO FEITO EM OBRA E LANÇADO COM JERICA. AF_05/2020</v>
          </cell>
          <cell r="E2150" t="str">
            <v>M3</v>
          </cell>
          <cell r="F2150" t="str">
            <v>961,27</v>
          </cell>
          <cell r="G2150" t="str">
            <v>1.009,27</v>
          </cell>
        </row>
        <row r="2151">
          <cell r="C2151" t="str">
            <v>101099</v>
          </cell>
          <cell r="D2151" t="str">
            <v>TUBULÃO A CÉU ABERTO, DIÂMETRO DO FUSTE DE 120CM, ESCAVAÇÃO MANUAL, SEM ALARGAMENTO DE BASE, CONCRETO FEITO EM OBRA E LANÇADO COM JERICA. AF_05/2020</v>
          </cell>
          <cell r="E2151" t="str">
            <v>M3</v>
          </cell>
          <cell r="F2151" t="str">
            <v>881,53</v>
          </cell>
          <cell r="G2151" t="str">
            <v>923,16</v>
          </cell>
        </row>
        <row r="2152">
          <cell r="C2152" t="str">
            <v>101100</v>
          </cell>
          <cell r="D2152" t="str">
            <v>TUBULÃO A CÉU ABERTO, DIÂMETRO DO FUSTE DE 70CM, ESCAVAÇÃO MECÂNICA, SEM ALARGAMENTO DE BASE, CONCRETO FEITO EM OBRA E LANÇADO COM JERICA. AF_05/2020</v>
          </cell>
          <cell r="E2152" t="str">
            <v>M3</v>
          </cell>
          <cell r="F2152" t="str">
            <v>825,03</v>
          </cell>
          <cell r="G2152" t="str">
            <v>844,21</v>
          </cell>
        </row>
        <row r="2153">
          <cell r="C2153" t="str">
            <v>101101</v>
          </cell>
          <cell r="D2153" t="str">
            <v>TUBULÃO A CÉU ABERTO, DIÂMETRO DO FUSTE DE 80CM, ESCAVAÇÃO MECÂNICA, SEM ALARGAMENTO DE BASE, CONCRETO FEITO EM OBRA E LANÇADO COM JERICA. AF_05/2020</v>
          </cell>
          <cell r="E2153" t="str">
            <v>M3</v>
          </cell>
          <cell r="F2153" t="str">
            <v>807,04</v>
          </cell>
          <cell r="G2153" t="str">
            <v>825,19</v>
          </cell>
        </row>
        <row r="2154">
          <cell r="C2154" t="str">
            <v>101102</v>
          </cell>
          <cell r="D2154" t="str">
            <v>TUBULÃO A CÉU ABERTO, DIÂMETRO DO FUSTE DE 100CM, ESCAVAÇÃO MECÂNICA, SEM ALARGAMENTO DE BASE, CONCRETO FEITO EM OBRA E LANÇADO COM JERICA. AF_05/2020</v>
          </cell>
          <cell r="E2154" t="str">
            <v>M3</v>
          </cell>
          <cell r="F2154" t="str">
            <v>789,91</v>
          </cell>
          <cell r="G2154" t="str">
            <v>806,63</v>
          </cell>
        </row>
        <row r="2155">
          <cell r="C2155" t="str">
            <v>101103</v>
          </cell>
          <cell r="D2155" t="str">
            <v>TUBULÃO A CÉU ABERTO, DIÂMETRO DO FUSTE DE 120CM, ESCAVAÇÃO MECÂNICA, SEM ALARGAMENTO DE BASE, CONCRETO FEITO EM OBRA E LANÇADO COM JERICA. AF_05/2020</v>
          </cell>
          <cell r="E2155" t="str">
            <v>M3</v>
          </cell>
          <cell r="F2155" t="str">
            <v>742,63</v>
          </cell>
          <cell r="G2155" t="str">
            <v>758,21</v>
          </cell>
        </row>
        <row r="2156">
          <cell r="C2156" t="str">
            <v>101104</v>
          </cell>
          <cell r="D2156" t="str">
            <v>TUBULÃO A CÉU ABERTO, DIÂMETRO DO FUSTE DE 70CM, ESCAVAÇÃO MANUAL, SEM ALARGAMENTO DE BASE, CONCRETO USINADO E LANÇADO COM BOMBA OU DIRETAMENTE DO CAMINHÃO. AF_05/2020</v>
          </cell>
          <cell r="E2156" t="str">
            <v>M3</v>
          </cell>
          <cell r="F2156" t="str">
            <v>1.099,90</v>
          </cell>
          <cell r="G2156" t="str">
            <v>1.153,90</v>
          </cell>
        </row>
        <row r="2157">
          <cell r="C2157" t="str">
            <v>101105</v>
          </cell>
          <cell r="D2157" t="str">
            <v>TUBULÃO A CÉU ABERTO, DIÂMETRO DO FUSTE DE 80CM, ESCAVAÇÃO MANUAL, SEM ALARGAMENTO DE BASE, CONCRETO USINADO E LANÇADO COM BOMBA OU DIRETAMENTE DO CAMINHÃO. AF_05/2020</v>
          </cell>
          <cell r="E2157" t="str">
            <v>M3</v>
          </cell>
          <cell r="F2157" t="str">
            <v>1.045,55</v>
          </cell>
          <cell r="G2157" t="str">
            <v>1.092,81</v>
          </cell>
        </row>
        <row r="2158">
          <cell r="C2158" t="str">
            <v>101106</v>
          </cell>
          <cell r="D2158" t="str">
            <v>TUBULÃO A CÉU ABERTO, DIÂMETRO DO FUSTE DE 100CM, ESCAVAÇÃO MANUAL, SEM ALARGAMENTO DE BASE, CONCRETO USINADO E LANÇADO COM BOMBA OU DIRETAMENTE DO CAMINHÃO. AF_05/2020</v>
          </cell>
          <cell r="E2158" t="str">
            <v>M3</v>
          </cell>
          <cell r="F2158" t="str">
            <v>978,58</v>
          </cell>
          <cell r="G2158" t="str">
            <v>1.016,66</v>
          </cell>
        </row>
        <row r="2159">
          <cell r="C2159" t="str">
            <v>101107</v>
          </cell>
          <cell r="D2159" t="str">
            <v>TUBULÃO A CÉU ABERTO, DIÂMETRO DO FUSTE DE 120CM, ESCAVAÇÃO MANUAL, SEM ALARGAMENTO DE BASE, CONCRETO USINADO E LANÇADO COM BOMBA OU DIRETAMENTE DO CAMINHÃO. AF_05/2020</v>
          </cell>
          <cell r="E2159" t="str">
            <v>M3</v>
          </cell>
          <cell r="F2159" t="str">
            <v>898,58</v>
          </cell>
          <cell r="G2159" t="str">
            <v>930,66</v>
          </cell>
        </row>
        <row r="2160">
          <cell r="C2160" t="str">
            <v>101108</v>
          </cell>
          <cell r="D2160" t="str">
            <v>TUBULÃO A CÉU ABERTO, DIÂMETRO DO FUSTE DE 70CM, ESCAVAÇÃO MECÂNICA, SEM ALARGAMENTO DE BASE, CONCRETO USINADO E LANÇADO COM BOMBA OU DIRETAMENTE DO CAMINHÃO. AF_05/2020</v>
          </cell>
          <cell r="E2160" t="str">
            <v>M3</v>
          </cell>
          <cell r="F2160" t="str">
            <v>837,47</v>
          </cell>
          <cell r="G2160" t="str">
            <v>845,50</v>
          </cell>
        </row>
        <row r="2161">
          <cell r="C2161" t="str">
            <v>101109</v>
          </cell>
          <cell r="D2161" t="str">
            <v>TUBULÃO A CÉU ABERTO, DIÂMETRO DO FUSTE DE 80CM, ESCAVAÇÃO MECÂNICA, SEM ALARGAMENTO DE BASE, CONCRETO USINADO E LANÇADO COM BOMBA OU DIRETAMENTE DO CAMINHÃO. AF_05/2020</v>
          </cell>
          <cell r="E2161" t="str">
            <v>M3</v>
          </cell>
          <cell r="F2161" t="str">
            <v>819,57</v>
          </cell>
          <cell r="G2161" t="str">
            <v>826,81</v>
          </cell>
        </row>
        <row r="2162">
          <cell r="C2162" t="str">
            <v>101110</v>
          </cell>
          <cell r="D2162" t="str">
            <v>TUBULÃO A CÉU ABERTO, DIÂMETRO DO FUSTE DE 100CM, ESCAVAÇÃO MECÂNICA, SEM ALARGAMENTO DE BASE, CONCRETO USINADO E LANÇADO COM BOMBA OU DIRETAMENTE DO CAMINHÃO. AF_05/2020</v>
          </cell>
          <cell r="E2162" t="str">
            <v>M3</v>
          </cell>
          <cell r="F2162" t="str">
            <v>803,15</v>
          </cell>
          <cell r="G2162" t="str">
            <v>809,32</v>
          </cell>
        </row>
        <row r="2163">
          <cell r="C2163" t="str">
            <v>101111</v>
          </cell>
          <cell r="D2163" t="str">
            <v>TUBULÃO A CÉU ABERTO, DIÂMETRO DO FUSTE DE 120CM, ESCAVAÇÃO MECÂNICA, SEM ALARGAMENTO DE BASE, CONCRETO USINADO E LANÇADO COM BOMBA OU DIRETAMENTE DO CAMINHÃO. AF_05/2020</v>
          </cell>
          <cell r="E2163" t="str">
            <v>M3</v>
          </cell>
          <cell r="F2163" t="str">
            <v>756,17</v>
          </cell>
          <cell r="G2163" t="str">
            <v>761,66</v>
          </cell>
        </row>
        <row r="2164">
          <cell r="C2164" t="str">
            <v>101112</v>
          </cell>
          <cell r="D2164" t="str">
            <v>ALARGAMENTO DE BASE DE TUBULÃO A CÉU ABERTO, ESCAVAÇÃO MANUAL, CONCRETO FEITO EM OBRA E LANÇADO COM JERICA. AF_05/2020</v>
          </cell>
          <cell r="E2164" t="str">
            <v>M3</v>
          </cell>
          <cell r="F2164" t="str">
            <v>762,88</v>
          </cell>
          <cell r="G2164" t="str">
            <v>801,19</v>
          </cell>
        </row>
        <row r="2165">
          <cell r="C2165" t="str">
            <v>101113</v>
          </cell>
          <cell r="D2165" t="str">
            <v>ALARGAMENTO DE BASE DE TUBULÃO A CÉU ABERTO, ESCAVAÇÃO MANUAL, CONCRETO USINADO E LANÇADO COM BOMBA OU DIRETAMENTE DO CAMINHÃO. AF_05/2020</v>
          </cell>
          <cell r="E2165" t="str">
            <v>M3</v>
          </cell>
          <cell r="F2165" t="str">
            <v>784,05</v>
          </cell>
          <cell r="G2165" t="str">
            <v>812,19</v>
          </cell>
        </row>
        <row r="2166">
          <cell r="C2166" t="str">
            <v>95601</v>
          </cell>
          <cell r="D2166" t="str">
            <v>ARRASAMENTO MECANICO DE ESTACA DE CONCRETO ARMADO, DIAMETROS DE ATÉ 40 CM. AF_05/2021</v>
          </cell>
          <cell r="E2166" t="str">
            <v>UN</v>
          </cell>
          <cell r="F2166" t="str">
            <v>12,68</v>
          </cell>
          <cell r="G2166" t="str">
            <v>14,10</v>
          </cell>
        </row>
        <row r="2167">
          <cell r="C2167" t="str">
            <v>95602</v>
          </cell>
          <cell r="D2167" t="str">
            <v>ARRASAMENTO MECANICO DE ESTACA DE CONCRETO ARMADO, DIAMETROS DE 41 CM A 60 CM. AF_05/2021</v>
          </cell>
          <cell r="E2167" t="str">
            <v>UN</v>
          </cell>
          <cell r="F2167" t="str">
            <v>20,29</v>
          </cell>
          <cell r="G2167" t="str">
            <v>22,57</v>
          </cell>
        </row>
        <row r="2168">
          <cell r="C2168" t="str">
            <v>95603</v>
          </cell>
          <cell r="D2168" t="str">
            <v>ARRASAMENTO MECANICO DE ESTACA DE CONCRETO ARMADO, DIAMETROS DE 61 CM A 80 CM. AF_05/2021</v>
          </cell>
          <cell r="E2168" t="str">
            <v>UN</v>
          </cell>
          <cell r="F2168" t="str">
            <v>34,64</v>
          </cell>
          <cell r="G2168" t="str">
            <v>38,51</v>
          </cell>
        </row>
        <row r="2169">
          <cell r="C2169" t="str">
            <v>95604</v>
          </cell>
          <cell r="D2169" t="str">
            <v>ARRASAMENTO MECANICO DE ESTACA DE CONCRETO ARMADO, DIAMETROS DE 81 CM A 100 CM. AF_05/2021</v>
          </cell>
          <cell r="E2169" t="str">
            <v>UN</v>
          </cell>
          <cell r="F2169" t="str">
            <v>53,74</v>
          </cell>
          <cell r="G2169" t="str">
            <v>59,77</v>
          </cell>
        </row>
        <row r="2170">
          <cell r="C2170" t="str">
            <v>95605</v>
          </cell>
          <cell r="D2170" t="str">
            <v>ARRASAMENTO MECANICO DE ESTACA DE CONCRETO ARMADO, DIAMETROS DE 101 CM A 150 CM. AF_05/2021</v>
          </cell>
          <cell r="E2170" t="str">
            <v>UN</v>
          </cell>
          <cell r="F2170" t="str">
            <v>98,68</v>
          </cell>
          <cell r="G2170" t="str">
            <v>109,75</v>
          </cell>
        </row>
        <row r="2171">
          <cell r="C2171" t="str">
            <v>95607</v>
          </cell>
          <cell r="D2171" t="str">
            <v>ARRASAMENTO DE ESTACA METÁLICA, PERFIL LAMINADO TIPO  I  FAMÍLIA 250. AF_05/2021</v>
          </cell>
          <cell r="E2171" t="str">
            <v>UN</v>
          </cell>
          <cell r="F2171" t="str">
            <v>13,00</v>
          </cell>
          <cell r="G2171" t="str">
            <v>14,11</v>
          </cell>
        </row>
        <row r="2172">
          <cell r="C2172" t="str">
            <v>95608</v>
          </cell>
          <cell r="D2172" t="str">
            <v>ARRASAMENTO MECÂNICO DE ESTACA METÁLICA, PERFIL LAMINADO TIPO  H - FAMÍLIA 250. AF_05/2021</v>
          </cell>
          <cell r="E2172" t="str">
            <v>UN</v>
          </cell>
          <cell r="F2172" t="str">
            <v>18,85</v>
          </cell>
          <cell r="G2172" t="str">
            <v>20,46</v>
          </cell>
        </row>
        <row r="2173">
          <cell r="C2173" t="str">
            <v>95609</v>
          </cell>
          <cell r="D2173" t="str">
            <v>ARRASAMENTO MECÂNICO DE ESTACA METÁLICA, PERFIL LAMINADO TIPO  H - FAMÍLIA 310. AF_05/2021</v>
          </cell>
          <cell r="E2173" t="str">
            <v>UN</v>
          </cell>
          <cell r="F2173" t="str">
            <v>23,92</v>
          </cell>
          <cell r="G2173" t="str">
            <v>25,95</v>
          </cell>
        </row>
        <row r="2174">
          <cell r="C2174" t="str">
            <v>100651</v>
          </cell>
          <cell r="D2174" t="str">
            <v>ESTACA HÉLICE CONTÍNUA, DIÂMETRO DE 30 CM, INCLUSO CONCRETO FCK=30MPA E ARMADURA MÍNIMA (EXCLUSIVE MOBILIZAÇÃO, DESMOBILIZAÇÃO E BOMBEAMENTO). AF_12/2019</v>
          </cell>
          <cell r="E2174" t="str">
            <v>M</v>
          </cell>
          <cell r="F2174" t="str">
            <v>122,78</v>
          </cell>
          <cell r="G2174" t="str">
            <v>124,29</v>
          </cell>
        </row>
        <row r="2175">
          <cell r="C2175" t="str">
            <v>100652</v>
          </cell>
          <cell r="D2175" t="str">
            <v>ESTACA HÉLICE CONTÍNUA , DIÂMETRO DE 50 CM, INCLUSO CONCRETO FCK=30MPA E ARMADURA MÍNIMA (EXCLUSIVE MOBILIZAÇÃO, DESMOBILIZAÇÃO E BOMBEAMENTO). AF_12/2019</v>
          </cell>
          <cell r="E2175" t="str">
            <v>M</v>
          </cell>
          <cell r="F2175" t="str">
            <v>233,28</v>
          </cell>
          <cell r="G2175" t="str">
            <v>235,26</v>
          </cell>
        </row>
        <row r="2176">
          <cell r="C2176" t="str">
            <v>100653</v>
          </cell>
          <cell r="D2176" t="str">
            <v>ESTACA HÉLICE CONTÍNUA, DIÂMETRO DE 70 CM, INCLUSO CONCRETO FCK=30MPA E ARMADURA MÍNIMA (EXCLUSIVE MOBILIZAÇÃO, DESMOBILIZAÇÃO E BOMBEAMENTO). AF_12/2019</v>
          </cell>
          <cell r="E2176" t="str">
            <v>M</v>
          </cell>
          <cell r="F2176" t="str">
            <v>387,81</v>
          </cell>
          <cell r="G2176" t="str">
            <v>390,26</v>
          </cell>
        </row>
        <row r="2177">
          <cell r="C2177" t="str">
            <v>100654</v>
          </cell>
          <cell r="D2177" t="str">
            <v>ESTACA HÉLICE CONTÍNUA, DIÂMETRO DE 80 CM, INCLUSO CONCRETO FCK=30MPA E ARMADURA MÍNIMA (EXCLUSIVE MOBILIZAÇÃO, DESMOBILIZAÇÃO E BOMBEAMENTO). AF_12/2019.</v>
          </cell>
          <cell r="E2177" t="str">
            <v>M</v>
          </cell>
          <cell r="F2177" t="str">
            <v>526,89</v>
          </cell>
          <cell r="G2177" t="str">
            <v>529,88</v>
          </cell>
        </row>
        <row r="2178">
          <cell r="C2178" t="str">
            <v>100655</v>
          </cell>
          <cell r="D2178" t="str">
            <v>ESTACA HÉLICE CONTÍNUA, DIÂMETRO DE 90 CM, INCLUSO CONCRETO FCK=30MPA E ARMADURA MÍNIMA (EXCLUSIVE MOBILIZAÇÃO, DESMOBILIZAÇÃO E BOMBEAMENTO). AF_12/2019.</v>
          </cell>
          <cell r="E2178" t="str">
            <v>M</v>
          </cell>
          <cell r="F2178" t="str">
            <v>609,80</v>
          </cell>
          <cell r="G2178" t="str">
            <v>612,39</v>
          </cell>
        </row>
        <row r="2179">
          <cell r="C2179" t="str">
            <v>100656</v>
          </cell>
          <cell r="D2179" t="str">
            <v>ESTACA PRÉ-MOLDADA DE CONCRETO, SEÇÃO QUADRADA, CAPACIDADE DE 25 TONELADAS, INCLUSO EMENDA (EXCLUSIVE MOBILIZAÇÃO E DESMOBILIZAÇÃO). AF_12/2019</v>
          </cell>
          <cell r="E2179" t="str">
            <v>M</v>
          </cell>
          <cell r="F2179" t="str">
            <v>104,16</v>
          </cell>
          <cell r="G2179" t="str">
            <v>105,78</v>
          </cell>
        </row>
        <row r="2180">
          <cell r="C2180" t="str">
            <v>100657</v>
          </cell>
          <cell r="D2180" t="str">
            <v>ESTACA PRÉ-MOLDADA DE CONCRETO SEÇÃO QUADRADA, CAPACIDADE DE 50 TONELADAS, INCLUSO EMENDA (EXCLUSIVE MOBILIZAÇÃO E DESMOBILIZAÇÃO). AF_12/2019</v>
          </cell>
          <cell r="E2180" t="str">
            <v>M</v>
          </cell>
          <cell r="F2180" t="str">
            <v>135,05</v>
          </cell>
          <cell r="G2180" t="str">
            <v>136,77</v>
          </cell>
        </row>
        <row r="2181">
          <cell r="C2181" t="str">
            <v>100658</v>
          </cell>
          <cell r="D2181" t="str">
            <v>ESTACA PRÉ-MOLDADA DE CONCRETO CENTRIFUGADO, SEÇÃO CIRCULAR, CAPACIDADE DE 100 TONELADAS, INCLUSO EMENDA (EXCLUSIVE MOBILIZAÇÃO E DESMOBILIZAÇÃO). AF_12/2019</v>
          </cell>
          <cell r="E2181" t="str">
            <v>M</v>
          </cell>
          <cell r="F2181" t="str">
            <v>311,81</v>
          </cell>
          <cell r="G2181" t="str">
            <v>314,11</v>
          </cell>
        </row>
        <row r="2182">
          <cell r="C2182" t="str">
            <v>100889</v>
          </cell>
          <cell r="D2182" t="str">
            <v>ESTACA METÁLICA PARA FUNDAÇÃO, UTILIZANDO PERFIL LAMINADO HP250X62 (EXCLUSIVE MOBILIZAÇÃO E DESMOBILIZAÇÃO). AF_01/2020</v>
          </cell>
          <cell r="E2182" t="str">
            <v>KG</v>
          </cell>
          <cell r="F2182" t="str">
            <v>14,14</v>
          </cell>
          <cell r="G2182" t="str">
            <v>14,21</v>
          </cell>
        </row>
        <row r="2183">
          <cell r="C2183" t="str">
            <v>100890</v>
          </cell>
          <cell r="D2183" t="str">
            <v>ESTACA METÁLICA PARA FUNDAÇÃO, UTILIZANDO PERFIL LAMINADO HP310X79 (EXCLUSIVE MOBILIZAÇÃO E DESMOBILIZAÇÃO). AF_01/2020</v>
          </cell>
          <cell r="E2183" t="str">
            <v>KG</v>
          </cell>
          <cell r="F2183" t="str">
            <v>14,00</v>
          </cell>
          <cell r="G2183" t="str">
            <v>14,04</v>
          </cell>
        </row>
        <row r="2184">
          <cell r="C2184" t="str">
            <v>100892</v>
          </cell>
          <cell r="D2184" t="str">
            <v>ESTACA METÁLICA PARA CONTENÇÃO, UTILIZANDO PERFIL LAMINADO W250X32,7 (EXCLUSIVE MOBILIZAÇÃO E DESMOBILIZAÇÃO). AF_01/2020</v>
          </cell>
          <cell r="E2184" t="str">
            <v>KG</v>
          </cell>
          <cell r="F2184" t="str">
            <v>13,43</v>
          </cell>
          <cell r="G2184" t="str">
            <v>13,51</v>
          </cell>
        </row>
        <row r="2185">
          <cell r="C2185" t="str">
            <v>100893</v>
          </cell>
          <cell r="D2185" t="str">
            <v>ESTACA METÁLICA PARA CONTENÇÃO, UTILIZANDO PERFIL LAMINADO W250X38,5 (EXCLUSIVE MOBILIZAÇÃO E DESMOBILIZAÇÃO). AF_01/2020</v>
          </cell>
          <cell r="E2185" t="str">
            <v>KG</v>
          </cell>
          <cell r="F2185" t="str">
            <v>13,25</v>
          </cell>
          <cell r="G2185" t="str">
            <v>13,34</v>
          </cell>
        </row>
        <row r="2186">
          <cell r="C2186" t="str">
            <v>100894</v>
          </cell>
          <cell r="D2186" t="str">
            <v>ESTACA METÁLICA PARA CONTENÇÃO, UTILIZANDO PERFIL LAMINADO W250X44,8 (EXCLUSIVE MOBILIZAÇÃO E DESMOBILIZAÇÃO). AF_01/2020</v>
          </cell>
          <cell r="E2186" t="str">
            <v>KG</v>
          </cell>
          <cell r="F2186" t="str">
            <v>13,19</v>
          </cell>
          <cell r="G2186" t="str">
            <v>13,26</v>
          </cell>
        </row>
        <row r="2187">
          <cell r="C2187" t="str">
            <v>100896</v>
          </cell>
          <cell r="D2187" t="str">
            <v>ESTACA ESCAVADA MECANICAMENTE, SEM FLUIDO ESTABILIZANTE, COM 25CM DE DIÂMETRO, CONCRETO LANÇADO POR CAMINHÃO BETONEIRA (EXCLUSIVE MOBILIZAÇÃO E DESMOBILIZAÇÃO). AF_01/2020</v>
          </cell>
          <cell r="E2187" t="str">
            <v>M</v>
          </cell>
          <cell r="F2187" t="str">
            <v>53,83</v>
          </cell>
          <cell r="G2187" t="str">
            <v>54,56</v>
          </cell>
        </row>
        <row r="2188">
          <cell r="C2188" t="str">
            <v>100897</v>
          </cell>
          <cell r="D2188" t="str">
            <v>ESTACA ESCAVADA MECANICAMENTE, SEM FLUIDO ESTABILIZANTE, COM 40CM DE DIÂMETRO, CONCRETO LANÇADO POR CAMINHÃO BETONEIRA (EXCLUSIVE MOBILIZAÇÃO E DESMOBILIZAÇÃO). AF_01/2020</v>
          </cell>
          <cell r="E2188" t="str">
            <v>M</v>
          </cell>
          <cell r="F2188" t="str">
            <v>105,01</v>
          </cell>
          <cell r="G2188" t="str">
            <v>105,94</v>
          </cell>
        </row>
        <row r="2189">
          <cell r="C2189" t="str">
            <v>100898</v>
          </cell>
          <cell r="D2189" t="str">
            <v>ESTACA ESCAVADA MECANICAMENTE, SEM FLUIDO ESTABILIZANTE, COM 60CM DE DIÂMETRO, CONCRETO LANÇADO POR CAMINHÃO BETONEIRA (EXCLUSIVE MOBILIZAÇÃO E DESMOBILIZAÇÃO). AF_01/2020</v>
          </cell>
          <cell r="E2189" t="str">
            <v>M</v>
          </cell>
          <cell r="F2189" t="str">
            <v>202,68</v>
          </cell>
          <cell r="G2189" t="str">
            <v>203,85</v>
          </cell>
        </row>
        <row r="2190">
          <cell r="C2190" t="str">
            <v>100899</v>
          </cell>
          <cell r="D2190" t="str">
            <v>ESTACA ESCAVADA MECANICAMENTE, SEM FLUIDO ESTABILIZANTE, COM 25CM DE DIÂMETRO, CONCRETO LANÇADO MANUALMENTE (EXCLUSIVE MOBILIZAÇÃO E DESMOBILIZAÇÃO). AF_01/2020</v>
          </cell>
          <cell r="E2190" t="str">
            <v>M</v>
          </cell>
          <cell r="F2190" t="str">
            <v>72,22</v>
          </cell>
          <cell r="G2190" t="str">
            <v>75,05</v>
          </cell>
        </row>
        <row r="2191">
          <cell r="C2191" t="str">
            <v>100900</v>
          </cell>
          <cell r="D2191" t="str">
            <v>ESTACA ESCAVADA MECANICAMENTE, SEM FLUIDO ESTABILIZANTE, COM 60CM DE DIÂMETRO, CONCRETO LANÇADO POR BOMBA LANÇA (EXCLUSIVE MOBILIZAÇÃO E DESMOBILIZAÇÃO). AF_01/2020</v>
          </cell>
          <cell r="E2191" t="str">
            <v>M</v>
          </cell>
          <cell r="F2191" t="str">
            <v>231,99</v>
          </cell>
          <cell r="G2191" t="str">
            <v>233,55</v>
          </cell>
        </row>
        <row r="2192">
          <cell r="C2192" t="str">
            <v>101173</v>
          </cell>
          <cell r="D2192" t="str">
            <v>ESTACA BROCA DE CONCRETO, DIÂMETRO DE 20CM, ESCAVAÇÃO MANUAL COM TRADO CONCHA, COM ARMADURA DE ARRANQUE. AF_05/2020</v>
          </cell>
          <cell r="E2192" t="str">
            <v>M</v>
          </cell>
          <cell r="F2192" t="str">
            <v>52,05</v>
          </cell>
          <cell r="G2192" t="str">
            <v>54,95</v>
          </cell>
        </row>
        <row r="2193">
          <cell r="C2193" t="str">
            <v>101174</v>
          </cell>
          <cell r="D2193" t="str">
            <v>ESTACA BROCA DE CONCRETO, DIÂMETRO DE 25CM, ESCAVAÇÃO MANUAL COM TRADO CONCHA, COM ARMADURA DE ARRANQUE. AF_05/2020</v>
          </cell>
          <cell r="E2193" t="str">
            <v>M</v>
          </cell>
          <cell r="F2193" t="str">
            <v>71,90</v>
          </cell>
          <cell r="G2193" t="str">
            <v>76,38</v>
          </cell>
        </row>
        <row r="2194">
          <cell r="C2194" t="str">
            <v>101175</v>
          </cell>
          <cell r="D2194" t="str">
            <v>ESTACA BROCA DE CONCRETO, DIÂMETRO DE 30CM, ESCAVAÇÃO MANUAL COM TRADO CONCHA, COM ARMADURA DE ARRANQUE. AF_05/2020</v>
          </cell>
          <cell r="E2194" t="str">
            <v>M</v>
          </cell>
          <cell r="F2194" t="str">
            <v>98,20</v>
          </cell>
          <cell r="G2194" t="str">
            <v>104,25</v>
          </cell>
        </row>
        <row r="2195">
          <cell r="C2195" t="str">
            <v>101176</v>
          </cell>
          <cell r="D2195" t="str">
            <v>ESTACA BROCA DE CONCRETO, DIÂMETRO DE 30CM, ESCAVAÇÃO MANUAL COM TRADO CONCHA, INTEIRAMENTE ARMADA. AF_05/2020</v>
          </cell>
          <cell r="E2195" t="str">
            <v>M</v>
          </cell>
          <cell r="F2195" t="str">
            <v>125,25</v>
          </cell>
          <cell r="G2195" t="str">
            <v>131,90</v>
          </cell>
        </row>
        <row r="2196">
          <cell r="C2196" t="str">
            <v>102521</v>
          </cell>
          <cell r="D2196" t="str">
            <v>ARRASAMENTO MECÂNICO DE ESTACA BARRETE DE CONCRETO ARMADO, SEÇÃO DE 0,40 X 2,50 M. AF_05/2021</v>
          </cell>
          <cell r="E2196" t="str">
            <v>UN</v>
          </cell>
          <cell r="F2196" t="str">
            <v>81,41</v>
          </cell>
          <cell r="G2196" t="str">
            <v>90,54</v>
          </cell>
        </row>
        <row r="2197">
          <cell r="C2197" t="str">
            <v>102522</v>
          </cell>
          <cell r="D2197" t="str">
            <v>ARRASAMENTO MECÂNICO DE ESTACA BARRETE DE CONCRETO ARMADO, SEÇÃO DE 0,60 X 2,50 M. AF_05/2021</v>
          </cell>
          <cell r="E2197" t="str">
            <v>UN</v>
          </cell>
          <cell r="F2197" t="str">
            <v>119,44</v>
          </cell>
          <cell r="G2197" t="str">
            <v>132,82</v>
          </cell>
        </row>
        <row r="2198">
          <cell r="C2198" t="str">
            <v>102523</v>
          </cell>
          <cell r="D2198" t="str">
            <v>ARRASAMENTO MECÂNICO DE ESTACA BARRETE DE CONCRETO ARMADO, SEÇÃO DE 0,80 X 2,50 M. AF_05/2021</v>
          </cell>
          <cell r="E2198" t="str">
            <v>UN</v>
          </cell>
          <cell r="F2198" t="str">
            <v>157,46</v>
          </cell>
          <cell r="G2198" t="str">
            <v>175,12</v>
          </cell>
        </row>
        <row r="2199">
          <cell r="C2199" t="str">
            <v>95240</v>
          </cell>
          <cell r="D2199" t="str">
            <v>LASTRO DE CONCRETO MAGRO, APLICADO EM PISOS, LAJES SOBRE SOLO OU RADIERS, ESPESSURA DE 3 CM. AF_07/2016</v>
          </cell>
          <cell r="E2199" t="str">
            <v>M2</v>
          </cell>
          <cell r="F2199" t="str">
            <v>15,56</v>
          </cell>
          <cell r="G2199" t="str">
            <v>16,33</v>
          </cell>
        </row>
        <row r="2200">
          <cell r="C2200" t="str">
            <v>95241</v>
          </cell>
          <cell r="D2200" t="str">
            <v>LASTRO DE CONCRETO MAGRO, APLICADO EM PISOS, LAJES SOBRE SOLO OU RADIERS, ESPESSURA DE 5 CM. AF_07/2016</v>
          </cell>
          <cell r="E2200" t="str">
            <v>M2</v>
          </cell>
          <cell r="F2200" t="str">
            <v>25,96</v>
          </cell>
          <cell r="G2200" t="str">
            <v>27,22</v>
          </cell>
        </row>
        <row r="2201">
          <cell r="C2201" t="str">
            <v>96616</v>
          </cell>
          <cell r="D2201" t="str">
            <v>LASTRO DE CONCRETO MAGRO, APLICADO EM BLOCOS DE COROAMENTO OU SAPATAS. AF_08/2017</v>
          </cell>
          <cell r="E2201" t="str">
            <v>M3</v>
          </cell>
          <cell r="F2201" t="str">
            <v>540,12</v>
          </cell>
          <cell r="G2201" t="str">
            <v>567,90</v>
          </cell>
        </row>
        <row r="2202">
          <cell r="C2202" t="str">
            <v>96617</v>
          </cell>
          <cell r="D2202" t="str">
            <v>LASTRO DE CONCRETO MAGRO, APLICADO EM BLOCOS DE COROAMENTO OU SAPATAS, ESPESSURA DE 3 CM. AF_08/2017</v>
          </cell>
          <cell r="E2202" t="str">
            <v>M2</v>
          </cell>
          <cell r="F2202" t="str">
            <v>16,19</v>
          </cell>
          <cell r="G2202" t="str">
            <v>17,02</v>
          </cell>
        </row>
        <row r="2203">
          <cell r="C2203" t="str">
            <v>96619</v>
          </cell>
          <cell r="D2203" t="str">
            <v>LASTRO DE CONCRETO MAGRO, APLICADO EM BLOCOS DE COROAMENTO OU SAPATAS, ESPESSURA DE 5 CM. AF_08/2017</v>
          </cell>
          <cell r="E2203" t="str">
            <v>M2</v>
          </cell>
          <cell r="F2203" t="str">
            <v>26,99</v>
          </cell>
          <cell r="G2203" t="str">
            <v>28,38</v>
          </cell>
        </row>
        <row r="2204">
          <cell r="C2204" t="str">
            <v>96620</v>
          </cell>
          <cell r="D2204" t="str">
            <v>LASTRO DE CONCRETO MAGRO, APLICADO EM PISOS, LAJES SOBRE SOLO OU RADIERS. AF_08/2017</v>
          </cell>
          <cell r="E2204" t="str">
            <v>M3</v>
          </cell>
          <cell r="F2204" t="str">
            <v>519,36</v>
          </cell>
          <cell r="G2204" t="str">
            <v>544,62</v>
          </cell>
        </row>
        <row r="2205">
          <cell r="C2205" t="str">
            <v>96621</v>
          </cell>
          <cell r="D2205" t="str">
            <v>LASTRO COM MATERIAL GRANULAR, APLICAÇÃO EM BLOCOS DE COROAMENTO, ESPESSURA DE *5 CM*. AF_08/2017</v>
          </cell>
          <cell r="E2205" t="str">
            <v>M3</v>
          </cell>
          <cell r="F2205" t="str">
            <v>207,62</v>
          </cell>
          <cell r="G2205" t="str">
            <v>219,08</v>
          </cell>
        </row>
        <row r="2206">
          <cell r="C2206" t="str">
            <v>96622</v>
          </cell>
          <cell r="D2206" t="str">
            <v>LASTRO COM MATERIAL GRANULAR, APLICADO EM PISOS OU LAJES SOBRE SOLO, ESPESSURA DE *5 CM*. AF_08/2017</v>
          </cell>
          <cell r="E2206" t="str">
            <v>M3</v>
          </cell>
          <cell r="F2206" t="str">
            <v>146,50</v>
          </cell>
          <cell r="G2206" t="str">
            <v>150,58</v>
          </cell>
        </row>
        <row r="2207">
          <cell r="C2207" t="str">
            <v>96623</v>
          </cell>
          <cell r="D2207" t="str">
            <v>LASTRO COM MATERIAL GRANULAR, APLICADO EM BLOCOS DE COROAMENTO, ESPESSURA DE *10 CM*. AF_08/2017</v>
          </cell>
          <cell r="E2207" t="str">
            <v>M3</v>
          </cell>
          <cell r="F2207" t="str">
            <v>193,42</v>
          </cell>
          <cell r="G2207" t="str">
            <v>203,14</v>
          </cell>
        </row>
        <row r="2208">
          <cell r="C2208" t="str">
            <v>96624</v>
          </cell>
          <cell r="D2208" t="str">
            <v>LASTRO COM MATERIAL GRANULAR (PEDRA BRITADA N.2), APLICADO EM PISOS OU LAJES SOBRE SOLO, ESPESSURA DE *10 CM*. AF_08/2017</v>
          </cell>
          <cell r="E2208" t="str">
            <v>M3</v>
          </cell>
          <cell r="F2208" t="str">
            <v>141,50</v>
          </cell>
          <cell r="G2208" t="str">
            <v>144,97</v>
          </cell>
        </row>
        <row r="2209">
          <cell r="C2209" t="str">
            <v>97082</v>
          </cell>
          <cell r="D2209" t="str">
            <v>ESCAVAÇÃO MANUAL DE VIGA DE BORDA PARA RADIER. AF_09/2021</v>
          </cell>
          <cell r="E2209" t="str">
            <v>M3</v>
          </cell>
          <cell r="F2209" t="str">
            <v>47,07</v>
          </cell>
          <cell r="G2209" t="str">
            <v>52,33</v>
          </cell>
        </row>
        <row r="2210">
          <cell r="C2210" t="str">
            <v>97083</v>
          </cell>
          <cell r="D2210" t="str">
            <v>COMPACTAÇÃO MECÂNICA DE SOLO PARA EXECUÇÃO DE RADIER, PISO DE CONCRETO OU LAJE SOBRE SOLO, COM COMPACTADOR DE SOLOS A PERCUSSÃO. AF_09/2021</v>
          </cell>
          <cell r="E2210" t="str">
            <v>M2</v>
          </cell>
          <cell r="F2210" t="str">
            <v>2,65</v>
          </cell>
          <cell r="G2210" t="str">
            <v>2,94</v>
          </cell>
        </row>
        <row r="2211">
          <cell r="C2211" t="str">
            <v>97084</v>
          </cell>
          <cell r="D2211" t="str">
            <v>COMPACTAÇÃO MECÂNICA DE SOLO PARA EXECUÇÃO DE RADIER, PISO DE CONCRETO OU LAJE SOBRE SOLO, COM COMPACTADOR DE SOLOS TIPO PLACA VIBRATÓRIA. AF_09/2021</v>
          </cell>
          <cell r="E2211" t="str">
            <v>M2</v>
          </cell>
          <cell r="F2211" t="str">
            <v>0,55</v>
          </cell>
          <cell r="G2211" t="str">
            <v>0,61</v>
          </cell>
        </row>
        <row r="2212">
          <cell r="C2212" t="str">
            <v>97086</v>
          </cell>
          <cell r="D2212" t="str">
            <v>FABRICAÇÃO, MONTAGEM E DESMONTAGEM DE FORMA PARA RADIER, PISO DE CONCRETO OU LAJE SOBRE SOLO, EM MADEIRA SERRADA, 4 UTILIZAÇÕES. AF_09/2021</v>
          </cell>
          <cell r="E2212" t="str">
            <v>M2</v>
          </cell>
          <cell r="F2212" t="str">
            <v>129,54</v>
          </cell>
          <cell r="G2212" t="str">
            <v>139,02</v>
          </cell>
        </row>
        <row r="2213">
          <cell r="C2213" t="str">
            <v>97087</v>
          </cell>
          <cell r="D2213" t="str">
            <v>CAMADA SEPARADORA PARA EXECUÇÃO DE RADIER, PISO DE CONCRETO OU LAJE SOBRE SOLO, EM LONA PLÁSTICA. AF_09/2021</v>
          </cell>
          <cell r="E2213" t="str">
            <v>M2</v>
          </cell>
          <cell r="F2213" t="str">
            <v>2,48</v>
          </cell>
          <cell r="G2213" t="str">
            <v>2,53</v>
          </cell>
        </row>
        <row r="2214">
          <cell r="C2214" t="str">
            <v>97088</v>
          </cell>
          <cell r="D2214" t="str">
            <v>ARMAÇÃO PARA EXECUÇÃO DE RADIER, PISO DE CONCRETO OU LAJE SOBRE SOLO, COM USO DE TELA Q-92. AF_09/2021</v>
          </cell>
          <cell r="E2214" t="str">
            <v>KG</v>
          </cell>
          <cell r="F2214" t="str">
            <v>22,85</v>
          </cell>
          <cell r="G2214" t="str">
            <v>22,99</v>
          </cell>
        </row>
        <row r="2215">
          <cell r="C2215" t="str">
            <v>97089</v>
          </cell>
          <cell r="D2215" t="str">
            <v>ARMAÇÃO PARA EXECUÇÃO DE RADIER, PISO DE CONCRETO OU LAJE SOBRE SOLO, COM USO DE TELA Q-113. AF_09/2021</v>
          </cell>
          <cell r="E2215" t="str">
            <v>KG</v>
          </cell>
          <cell r="F2215" t="str">
            <v>20,92</v>
          </cell>
          <cell r="G2215" t="str">
            <v>21,03</v>
          </cell>
        </row>
        <row r="2216">
          <cell r="C2216" t="str">
            <v>97090</v>
          </cell>
          <cell r="D2216" t="str">
            <v>ARMAÇÃO PARA EXECUÇÃO DE RADIER, PISO DE CONCRETO OU LAJE SOBRE SOLO, COM USO DE TELA Q-138. AF_09/2021</v>
          </cell>
          <cell r="E2216" t="str">
            <v>KG</v>
          </cell>
          <cell r="F2216" t="str">
            <v>20,60</v>
          </cell>
          <cell r="G2216" t="str">
            <v>20,71</v>
          </cell>
        </row>
        <row r="2217">
          <cell r="C2217" t="str">
            <v>97091</v>
          </cell>
          <cell r="D2217" t="str">
            <v>ARMAÇÃO PARA EXECUÇÃO DE RADIER, PISO DE CONCRETO OU LAJE SOBRE SOLO, COM USO DE TELA Q-159. AF_09/2021</v>
          </cell>
          <cell r="E2217" t="str">
            <v>KG</v>
          </cell>
          <cell r="F2217" t="str">
            <v>19,99</v>
          </cell>
          <cell r="G2217" t="str">
            <v>20,08</v>
          </cell>
        </row>
        <row r="2218">
          <cell r="C2218" t="str">
            <v>97092</v>
          </cell>
          <cell r="D2218" t="str">
            <v>ARMAÇÃO PARA EXECUÇÃO DE RADIER, PISO DE CONCRETO OU LAJE SOBRE SOLO, COM USO DE TELA Q-196. AF_09/2021</v>
          </cell>
          <cell r="E2218" t="str">
            <v>KG</v>
          </cell>
          <cell r="F2218" t="str">
            <v>19,40</v>
          </cell>
          <cell r="G2218" t="str">
            <v>19,47</v>
          </cell>
        </row>
        <row r="2219">
          <cell r="C2219" t="str">
            <v>97093</v>
          </cell>
          <cell r="D2219" t="str">
            <v>ARMAÇÃO PARA EXECUÇÃO DE RADIER, PISO DE CONCRETO OU LAJE SOBRE SOLO, COM USO DE TELA Q-283. AF_09/2021</v>
          </cell>
          <cell r="E2219" t="str">
            <v>KG</v>
          </cell>
          <cell r="F2219" t="str">
            <v>18,24</v>
          </cell>
          <cell r="G2219" t="str">
            <v>18,29</v>
          </cell>
        </row>
        <row r="2220">
          <cell r="C2220" t="str">
            <v>97096</v>
          </cell>
          <cell r="D2220" t="str">
            <v>CONCRETAGEM DE RADIER, PISO DE CONCRETO OU LAJE SOBRE SOLO, FCK 30 MPA - LANÇAMENTO, ADENSAMENTO E ACABAMENTO. AF_09/2021</v>
          </cell>
          <cell r="E2220" t="str">
            <v>M3</v>
          </cell>
          <cell r="F2220" t="str">
            <v>533,17</v>
          </cell>
          <cell r="G2220" t="str">
            <v>535,05</v>
          </cell>
        </row>
        <row r="2221">
          <cell r="C2221" t="str">
            <v>97097</v>
          </cell>
          <cell r="D2221" t="str">
            <v>ACABAMENTO POLIDO PARA PISO DE CONCRETO ARMADO OU LAJE SOBRE SOLO DE ALTA RESISTÊNCIA. AF_09/2021</v>
          </cell>
          <cell r="E2221" t="str">
            <v>M2</v>
          </cell>
          <cell r="F2221" t="str">
            <v>27,92</v>
          </cell>
          <cell r="G2221" t="str">
            <v>28,17</v>
          </cell>
        </row>
        <row r="2222">
          <cell r="C2222" t="str">
            <v>97101</v>
          </cell>
          <cell r="D2222" t="str">
            <v>EXECUÇÃO DE RADIER, ESPESSURA DE 10 CM, FCK = 30 MPA, COM USO DE FORMAS EM MADEIRA SERRADA. AF_09/2021</v>
          </cell>
          <cell r="E2222" t="str">
            <v>M2</v>
          </cell>
          <cell r="F2222" t="str">
            <v>179,15</v>
          </cell>
          <cell r="G2222" t="str">
            <v>181,44</v>
          </cell>
        </row>
        <row r="2223">
          <cell r="C2223" t="str">
            <v>97102</v>
          </cell>
          <cell r="D2223" t="str">
            <v>EXECUÇÃO DE RADIER, ESPESSURA DE 15 CM, FCK = 30 MPA, COM USO DE FORMAS EM MADEIRA SERRADA. AF_09/2021</v>
          </cell>
          <cell r="E2223" t="str">
            <v>M2</v>
          </cell>
          <cell r="F2223" t="str">
            <v>223,73</v>
          </cell>
          <cell r="G2223" t="str">
            <v>226,39</v>
          </cell>
        </row>
        <row r="2224">
          <cell r="C2224" t="str">
            <v>97103</v>
          </cell>
          <cell r="D2224" t="str">
            <v>EXECUÇÃO DE RADIER, ESPESSURA DE 20 CM, FCK = 30 MPA, COM USO DE FORMAS EM MADEIRA SERRADA. AF_09/2021</v>
          </cell>
          <cell r="E2224" t="str">
            <v>M2</v>
          </cell>
          <cell r="F2224" t="str">
            <v>263,08</v>
          </cell>
          <cell r="G2224" t="str">
            <v>266,00</v>
          </cell>
        </row>
        <row r="2225">
          <cell r="C2225" t="str">
            <v>100322</v>
          </cell>
          <cell r="D2225" t="str">
            <v>LASTRO COM MATERIAL GRANULAR (PEDRA BRITADA N.3), APLICADO EM PISOS OU LAJES SOBRE SOLO, ESPESSURA DE *10 CM*. AF_07/2019</v>
          </cell>
          <cell r="E2225" t="str">
            <v>M3</v>
          </cell>
          <cell r="F2225" t="str">
            <v>134,71</v>
          </cell>
          <cell r="G2225" t="str">
            <v>138,18</v>
          </cell>
        </row>
        <row r="2226">
          <cell r="C2226" t="str">
            <v>100323</v>
          </cell>
          <cell r="D2226" t="str">
            <v>LASTRO COM MATERIAL GRANULAR (AREIA MÉDIA), APLICADO EM PISOS OU LAJES SOBRE SOLO, ESPESSURA DE *10 CM*. AF_07/2019</v>
          </cell>
          <cell r="E2226" t="str">
            <v>M3</v>
          </cell>
          <cell r="F2226" t="str">
            <v>124,09</v>
          </cell>
          <cell r="G2226" t="str">
            <v>127,56</v>
          </cell>
        </row>
        <row r="2227">
          <cell r="C2227" t="str">
            <v>100324</v>
          </cell>
          <cell r="D2227" t="str">
            <v>LASTRO COM MATERIAL GRANULAR (PEDRA BRITADA N.1 E PEDRA BRITADA N.2), APLICADO EM PISOS OU LAJES SOBRE SOLO, ESPESSURA DE *10 CM*. AF_07/2019</v>
          </cell>
          <cell r="E2227" t="str">
            <v>M3</v>
          </cell>
          <cell r="F2227" t="str">
            <v>141,20</v>
          </cell>
          <cell r="G2227" t="str">
            <v>144,67</v>
          </cell>
        </row>
        <row r="2228">
          <cell r="C2228" t="str">
            <v>103072</v>
          </cell>
          <cell r="D2228" t="str">
            <v>EXECUÇÃO DE RADIER, ESPESSURA DE 25 CM, FCK = 30 MPA, COM USO DE FORMAS EM MADEIRA SERRADA. AF_09/2021</v>
          </cell>
          <cell r="E2228" t="str">
            <v>M2</v>
          </cell>
          <cell r="F2228" t="str">
            <v>312,25</v>
          </cell>
          <cell r="G2228" t="str">
            <v>315,43</v>
          </cell>
        </row>
        <row r="2229">
          <cell r="C2229" t="str">
            <v>103073</v>
          </cell>
          <cell r="D2229" t="str">
            <v>EXECUÇÃO DE RADIER, ESPESSURA DE 30 CM, FCK = 30 MPA, COM USO DE FORMAS EM MADEIRA SERRADA. AF_09/2021</v>
          </cell>
          <cell r="E2229" t="str">
            <v>M2</v>
          </cell>
          <cell r="F2229" t="str">
            <v>384,27</v>
          </cell>
          <cell r="G2229" t="str">
            <v>387,74</v>
          </cell>
        </row>
        <row r="2230">
          <cell r="C2230" t="str">
            <v>103074</v>
          </cell>
          <cell r="D2230" t="str">
            <v>EXECUÇÃO DE PISO DE CONCRETO, SEM ACABAMENTO SUPERFICIAL, ESPESSURA DE 15 CM, FCK = 30 MPA, COM USO DE FORMAS EM MADEIRA SERRADA. AF_09/2021</v>
          </cell>
          <cell r="E2230" t="str">
            <v>M2</v>
          </cell>
          <cell r="F2230" t="str">
            <v>172,53</v>
          </cell>
          <cell r="G2230" t="str">
            <v>174,66</v>
          </cell>
        </row>
        <row r="2231">
          <cell r="C2231" t="str">
            <v>103075</v>
          </cell>
          <cell r="D2231" t="str">
            <v>EXECUÇÃO DE PISO DE CONCRETO, COM ACABAMENTO SUPERFICIAL, ESPESSURA DE 15 CM, FCK = 30 MPA, COM USO DE FORMAS EM MADEIRA SERRADA. AF_09/2021</v>
          </cell>
          <cell r="E2231" t="str">
            <v>M2</v>
          </cell>
          <cell r="F2231" t="str">
            <v>200,45</v>
          </cell>
          <cell r="G2231" t="str">
            <v>202,83</v>
          </cell>
        </row>
        <row r="2232">
          <cell r="C2232" t="str">
            <v>103076</v>
          </cell>
          <cell r="D2232" t="str">
            <v>EXECUÇÃO DE LAJE SOBRE SOLO, ESPESSURA DE 10 CM, FCK = 30 MPA, COM USO DE FORMAS EM MADEIRA SERRADA. AF_09/2021</v>
          </cell>
          <cell r="E2232" t="str">
            <v>M2</v>
          </cell>
          <cell r="F2232" t="str">
            <v>158,26</v>
          </cell>
          <cell r="G2232" t="str">
            <v>160,28</v>
          </cell>
        </row>
        <row r="2233">
          <cell r="C2233" t="str">
            <v>103077</v>
          </cell>
          <cell r="D2233" t="str">
            <v>EXECUÇÃO DE LAJE SOBRE SOLO, ESPESSURA DE 15 CM, FCK = 30 MPA, COM USO DE FORMAS EM MADEIRA SERRADA. AF_09/2021</v>
          </cell>
          <cell r="E2233" t="str">
            <v>M2</v>
          </cell>
          <cell r="F2233" t="str">
            <v>202,84</v>
          </cell>
          <cell r="G2233" t="str">
            <v>205,23</v>
          </cell>
        </row>
        <row r="2234">
          <cell r="C2234" t="str">
            <v>103078</v>
          </cell>
          <cell r="D2234" t="str">
            <v>EXECUÇÃO DE LAJE SOBRE SOLO, ESPESSURA DE 20 CM, FCK = 30 MPA, COM USO DE FORMAS EM MADEIRA SERRADA. AF_09/2021</v>
          </cell>
          <cell r="E2234" t="str">
            <v>M2</v>
          </cell>
          <cell r="F2234" t="str">
            <v>242,19</v>
          </cell>
          <cell r="G2234" t="str">
            <v>244,85</v>
          </cell>
        </row>
        <row r="2235">
          <cell r="C2235" t="str">
            <v>103079</v>
          </cell>
          <cell r="D2235" t="str">
            <v>EXECUÇÃO DE LAJE SOBRE SOLO, ESPESSURA DE 25 CM, FCK = 30 MPA, COM USO DE FORMAS EM MADEIRA SERRADA. AF_09/2021</v>
          </cell>
          <cell r="E2235" t="str">
            <v>M2</v>
          </cell>
          <cell r="F2235" t="str">
            <v>291,36</v>
          </cell>
          <cell r="G2235" t="str">
            <v>294,28</v>
          </cell>
        </row>
        <row r="2236">
          <cell r="C2236" t="str">
            <v>103080</v>
          </cell>
          <cell r="D2236" t="str">
            <v>EXECUÇÃO DE LAJE SOBRE SOLO, ESPESSURA DE 30 CM, FCK = 30 MPA, COM USO DE FORMAS EM MADEIRA SERRADA. AF_09/2021</v>
          </cell>
          <cell r="E2236" t="str">
            <v>M2</v>
          </cell>
          <cell r="F2236" t="str">
            <v>363,38</v>
          </cell>
          <cell r="G2236" t="str">
            <v>366,58</v>
          </cell>
        </row>
        <row r="2237">
          <cell r="C2237" t="str">
            <v>92263</v>
          </cell>
          <cell r="D2237" t="str">
            <v>FABRICAÇÃO DE FÔRMA PARA PILARES E ESTRUTURAS SIMILARES, EM CHAPA DE MADEIRA COMPENSADA RESINADA, E = 17 MM. AF_09/2020</v>
          </cell>
          <cell r="E2237" t="str">
            <v>M2</v>
          </cell>
          <cell r="F2237" t="str">
            <v>166,08</v>
          </cell>
          <cell r="G2237" t="str">
            <v>170,65</v>
          </cell>
        </row>
        <row r="2238">
          <cell r="C2238" t="str">
            <v>92264</v>
          </cell>
          <cell r="D2238" t="str">
            <v>FABRICAÇÃO DE FÔRMA PARA PILARES E ESTRUTURAS SIMILARES, EM CHAPA DE MADEIRA COMPENSADA PLASTIFICADA, E = 18 MM. AF_09/2020</v>
          </cell>
          <cell r="E2238" t="str">
            <v>M2</v>
          </cell>
          <cell r="F2238" t="str">
            <v>220,76</v>
          </cell>
          <cell r="G2238" t="str">
            <v>225,33</v>
          </cell>
        </row>
        <row r="2239">
          <cell r="C2239" t="str">
            <v>92265</v>
          </cell>
          <cell r="D2239" t="str">
            <v>FABRICAÇÃO DE FÔRMA PARA VIGAS, EM CHAPA DE MADEIRA COMPENSADA RESINADA, E = 17 MM. AF_09/2020</v>
          </cell>
          <cell r="E2239" t="str">
            <v>M2</v>
          </cell>
          <cell r="F2239" t="str">
            <v>121,98</v>
          </cell>
          <cell r="G2239" t="str">
            <v>125,64</v>
          </cell>
        </row>
        <row r="2240">
          <cell r="C2240" t="str">
            <v>92266</v>
          </cell>
          <cell r="D2240" t="str">
            <v>FABRICAÇÃO DE FÔRMA PARA VIGAS, EM CHAPA DE MADEIRA COMPENSADA PLASTIFICADA, E = 18 MM. AF_09/2020</v>
          </cell>
          <cell r="E2240" t="str">
            <v>M2</v>
          </cell>
          <cell r="F2240" t="str">
            <v>168,89</v>
          </cell>
          <cell r="G2240" t="str">
            <v>172,55</v>
          </cell>
        </row>
        <row r="2241">
          <cell r="C2241" t="str">
            <v>92267</v>
          </cell>
          <cell r="D2241" t="str">
            <v>FABRICAÇÃO DE FÔRMA PARA LAJES, EM CHAPA DE MADEIRA COMPENSADA RESINADA, E = 17 MM. AF_09/2020</v>
          </cell>
          <cell r="E2241" t="str">
            <v>M2</v>
          </cell>
          <cell r="F2241" t="str">
            <v>62,70</v>
          </cell>
          <cell r="G2241" t="str">
            <v>62,79</v>
          </cell>
        </row>
        <row r="2242">
          <cell r="C2242" t="str">
            <v>92268</v>
          </cell>
          <cell r="D2242" t="str">
            <v>FABRICAÇÃO DE FÔRMA PARA LAJES, EM CHAPA DE MADEIRA COMPENSADA PLASTIFICADA, E = 18 MM. AF_09/2020</v>
          </cell>
          <cell r="E2242" t="str">
            <v>M2</v>
          </cell>
          <cell r="F2242" t="str">
            <v>105,67</v>
          </cell>
          <cell r="G2242" t="str">
            <v>105,76</v>
          </cell>
        </row>
        <row r="2243">
          <cell r="C2243" t="str">
            <v>92269</v>
          </cell>
          <cell r="D2243" t="str">
            <v>FABRICAÇÃO DE FÔRMA PARA PILARES E ESTRUTURAS SIMILARES, EM MADEIRA SERRADA, E=25 MM. AF_09/2020</v>
          </cell>
          <cell r="E2243" t="str">
            <v>M2</v>
          </cell>
          <cell r="F2243" t="str">
            <v>348,11</v>
          </cell>
          <cell r="G2243" t="str">
            <v>350,73</v>
          </cell>
        </row>
        <row r="2244">
          <cell r="C2244" t="str">
            <v>92270</v>
          </cell>
          <cell r="D2244" t="str">
            <v>FABRICAÇÃO DE FÔRMA PARA VIGAS, COM MADEIRA SERRADA, E = 25 MM. AF_09/2020</v>
          </cell>
          <cell r="E2244" t="str">
            <v>M2</v>
          </cell>
          <cell r="F2244" t="str">
            <v>254,08</v>
          </cell>
          <cell r="G2244" t="str">
            <v>257,34</v>
          </cell>
        </row>
        <row r="2245">
          <cell r="C2245" t="str">
            <v>92271</v>
          </cell>
          <cell r="D2245" t="str">
            <v>FABRICAÇÃO DE FÔRMA PARA LAJES, EM MADEIRA SERRADA, E=25 MM. AF_09/2020</v>
          </cell>
          <cell r="E2245" t="str">
            <v>M2</v>
          </cell>
          <cell r="F2245" t="str">
            <v>184,83</v>
          </cell>
          <cell r="G2245" t="str">
            <v>184,88</v>
          </cell>
        </row>
        <row r="2246">
          <cell r="C2246" t="str">
            <v>92272</v>
          </cell>
          <cell r="D2246" t="str">
            <v>FABRICAÇÃO DE ESCORAS DE VIGA DO TIPO GARFO, EM MADEIRA. AF_09/2020</v>
          </cell>
          <cell r="E2246" t="str">
            <v>M</v>
          </cell>
          <cell r="F2246" t="str">
            <v>37,91</v>
          </cell>
          <cell r="G2246" t="str">
            <v>38,47</v>
          </cell>
        </row>
        <row r="2247">
          <cell r="C2247" t="str">
            <v>92273</v>
          </cell>
          <cell r="D2247" t="str">
            <v>FABRICAÇÃO DE ESCORAS DO TIPO PONTALETE, EM MADEIRA, PARA PÉ-DIREITO SIMPLES. AF_09/2020</v>
          </cell>
          <cell r="E2247" t="str">
            <v>M</v>
          </cell>
          <cell r="F2247" t="str">
            <v>14,46</v>
          </cell>
          <cell r="G2247" t="str">
            <v>14,85</v>
          </cell>
        </row>
        <row r="2248">
          <cell r="C2248" t="str">
            <v>92409</v>
          </cell>
          <cell r="D2248" t="str">
            <v>MONTAGEM E DESMONTAGEM DE FÔRMA DE PILARES RETANGULARES E ESTRUTURAS SIMILARES, PÉ-DIREITO SIMPLES, EM MADEIRA SERRADA, 1 UTILIZAÇÃO. AF_09/2020</v>
          </cell>
          <cell r="E2248" t="str">
            <v>M2</v>
          </cell>
          <cell r="F2248" t="str">
            <v>432,58</v>
          </cell>
          <cell r="G2248" t="str">
            <v>444,70</v>
          </cell>
        </row>
        <row r="2249">
          <cell r="C2249" t="str">
            <v>92411</v>
          </cell>
          <cell r="D2249" t="str">
            <v>MONTAGEM E DESMONTAGEM DE FÔRMA DE PILARES RETANGULARES E ESTRUTURAS SIMILARES, PÉ-DIREITO SIMPLES, EM MADEIRA SERRADA, 2 UTILIZAÇÕES. AF_09/2020</v>
          </cell>
          <cell r="E2249" t="str">
            <v>M2</v>
          </cell>
          <cell r="F2249" t="str">
            <v>252,99</v>
          </cell>
          <cell r="G2249" t="str">
            <v>262,72</v>
          </cell>
        </row>
        <row r="2250">
          <cell r="C2250" t="str">
            <v>92413</v>
          </cell>
          <cell r="D2250" t="str">
            <v>MONTAGEM E DESMONTAGEM DE FÔRMA DE PILARES RETANGULARES E ESTRUTURAS SIMILARES, PÉ-DIREITO SIMPLES, EM MADEIRA SERRADA, 4 UTILIZAÇÕES. AF_09/2020</v>
          </cell>
          <cell r="E2250" t="str">
            <v>M2</v>
          </cell>
          <cell r="F2250" t="str">
            <v>148,59</v>
          </cell>
          <cell r="G2250" t="str">
            <v>155,72</v>
          </cell>
        </row>
        <row r="2251">
          <cell r="C2251" t="str">
            <v>92415</v>
          </cell>
          <cell r="D2251" t="str">
            <v>MONTAGEM E DESMONTAGEM DE FÔRMA DE PILARES RETANGULARES E ESTRUTURAS SIMILARES, PÉ-DIREITO SIMPLES, EM CHAPA DE MADEIRA COMPENSADA RESINADA, 2 UTILIZAÇÕES. AF_09/2020</v>
          </cell>
          <cell r="E2251" t="str">
            <v>M2</v>
          </cell>
          <cell r="F2251" t="str">
            <v>130,60</v>
          </cell>
          <cell r="G2251" t="str">
            <v>136,51</v>
          </cell>
        </row>
        <row r="2252">
          <cell r="C2252" t="str">
            <v>92417</v>
          </cell>
          <cell r="D2252" t="str">
            <v>MONTAGEM E DESMONTAGEM DE FÔRMA DE PILARES RETANGULARES E ESTRUTURAS SIMILARES, PÉ-DIREITO DUPLO, EM CHAPA DE MADEIRA COMPENSADA RESINADA, 2 UTILIZAÇÕES. AF_09/2020</v>
          </cell>
          <cell r="E2252" t="str">
            <v>M2</v>
          </cell>
          <cell r="F2252" t="str">
            <v>149,07</v>
          </cell>
          <cell r="G2252" t="str">
            <v>157,26</v>
          </cell>
        </row>
        <row r="2253">
          <cell r="C2253" t="str">
            <v>92419</v>
          </cell>
          <cell r="D2253" t="str">
            <v>MONTAGEM E DESMONTAGEM DE FÔRMA DE PILARES RETANGULARES E ESTRUTURAS SIMILARES, PÉ-DIREITO SIMPLES, EM CHAPA DE MADEIRA COMPENSADA RESINADA, 4 UTILIZAÇÕES. AF_09/2020</v>
          </cell>
          <cell r="E2253" t="str">
            <v>M2</v>
          </cell>
          <cell r="F2253" t="str">
            <v>80,51</v>
          </cell>
          <cell r="G2253" t="str">
            <v>84,42</v>
          </cell>
        </row>
        <row r="2254">
          <cell r="C2254" t="str">
            <v>92421</v>
          </cell>
          <cell r="D2254" t="str">
            <v>MONTAGEM E DESMONTAGEM DE FÔRMA DE PILARES RETANGULARES E ESTRUTURAS SIMILARES, PÉ-DIREITO DUPLO, EM CHAPA DE MADEIRA COMPENSADA RESINADA, 4 UTILIZAÇÕES. AF_09/2020</v>
          </cell>
          <cell r="E2254" t="str">
            <v>M2</v>
          </cell>
          <cell r="F2254" t="str">
            <v>94,67</v>
          </cell>
          <cell r="G2254" t="str">
            <v>100,33</v>
          </cell>
        </row>
        <row r="2255">
          <cell r="C2255" t="str">
            <v>92423</v>
          </cell>
          <cell r="D2255" t="str">
            <v>MONTAGEM E DESMONTAGEM DE FÔRMA DE PILARES RETANGULARES E ESTRUTURAS SIMILARES, PÉ-DIREITO SIMPLES, EM CHAPA DE MADEIRA COMPENSADA RESINADA, 6 UTILIZAÇÕES. AF_09/2020</v>
          </cell>
          <cell r="E2255" t="str">
            <v>M2</v>
          </cell>
          <cell r="F2255" t="str">
            <v>65,16</v>
          </cell>
          <cell r="G2255" t="str">
            <v>68,37</v>
          </cell>
        </row>
        <row r="2256">
          <cell r="C2256" t="str">
            <v>92425</v>
          </cell>
          <cell r="D2256" t="str">
            <v>MONTAGEM E DESMONTAGEM DE FÔRMA DE PILARES RETANGULARES E ESTRUTURAS SIMILARES, PÉ-DIREITO DUPLO, EM CHAPA DE MADEIRA COMPENSADA RESINADA, 6 UTILIZAÇÕES. AF_09/2020</v>
          </cell>
          <cell r="E2256" t="str">
            <v>M2</v>
          </cell>
          <cell r="F2256" t="str">
            <v>77,48</v>
          </cell>
          <cell r="G2256" t="str">
            <v>82,21</v>
          </cell>
        </row>
        <row r="2257">
          <cell r="C2257" t="str">
            <v>92427</v>
          </cell>
          <cell r="D2257" t="str">
            <v>MONTAGEM E DESMONTAGEM DE FÔRMA DE PILARES RETANGULARES E ESTRUTURAS SIMILARES, PÉ-DIREITO SIMPLES, EM CHAPA DE MADEIRA COMPENSADA RESINADA, 8 UTILIZAÇÕES. AF_09/2020</v>
          </cell>
          <cell r="E2257" t="str">
            <v>M2</v>
          </cell>
          <cell r="F2257" t="str">
            <v>57,39</v>
          </cell>
          <cell r="G2257" t="str">
            <v>60,24</v>
          </cell>
        </row>
        <row r="2258">
          <cell r="C2258" t="str">
            <v>92429</v>
          </cell>
          <cell r="D2258" t="str">
            <v>MONTAGEM E DESMONTAGEM DE FÔRMA DE PILARES RETANGULARES E ESTRUTURAS SIMILARES, PÉ-DIREITO DUPLO, EM CHAPA DE MADEIRA COMPENSADA RESINADA, 8 UTILIZAÇÕES. AF_09/2020</v>
          </cell>
          <cell r="E2258" t="str">
            <v>M2</v>
          </cell>
          <cell r="F2258" t="str">
            <v>68,81</v>
          </cell>
          <cell r="G2258" t="str">
            <v>73,06</v>
          </cell>
        </row>
        <row r="2259">
          <cell r="C2259" t="str">
            <v>92431</v>
          </cell>
          <cell r="D2259" t="str">
            <v>MONTAGEM E DESMONTAGEM DE FÔRMA DE PILARES RETANGULARES E ESTRUTURAS SIMILARES, PÉ-DIREITO SIMPLES, EM CHAPA DE MADEIRA COMPENSADA PLASTIFICADA, 10 UTILIZAÇÕES. AF_09/2020</v>
          </cell>
          <cell r="E2259" t="str">
            <v>M2</v>
          </cell>
          <cell r="F2259" t="str">
            <v>54,77</v>
          </cell>
          <cell r="G2259" t="str">
            <v>57,31</v>
          </cell>
        </row>
        <row r="2260">
          <cell r="C2260" t="str">
            <v>92433</v>
          </cell>
          <cell r="D2260" t="str">
            <v>MONTAGEM E DESMONTAGEM DE FÔRMA DE PILARES RETANGULARES E ESTRUTURAS SIMILARES, PÉ-DIREITO DUPLO, EM CHAPA DE MADEIRA COMPENSADA PLASTIFICADA, 10 UTILIZAÇÕES. AF_09/2020</v>
          </cell>
          <cell r="E2260" t="str">
            <v>M2</v>
          </cell>
          <cell r="F2260" t="str">
            <v>65,60</v>
          </cell>
          <cell r="G2260" t="str">
            <v>69,48</v>
          </cell>
        </row>
        <row r="2261">
          <cell r="C2261" t="str">
            <v>92435</v>
          </cell>
          <cell r="D2261" t="str">
            <v>MONTAGEM E DESMONTAGEM DE FÔRMA DE PILARES RETANGULARES E ESTRUTURAS SIMILARES, PÉ-DIREITO SIMPLES, EM CHAPA DE MADEIRA COMPENSADA PLASTIFICADA, 12 UTILIZAÇÕES. AF_09/2020</v>
          </cell>
          <cell r="E2261" t="str">
            <v>M2</v>
          </cell>
          <cell r="F2261" t="str">
            <v>51,77</v>
          </cell>
          <cell r="G2261" t="str">
            <v>54,19</v>
          </cell>
        </row>
        <row r="2262">
          <cell r="C2262" t="str">
            <v>92437</v>
          </cell>
          <cell r="D2262" t="str">
            <v>MONTAGEM E DESMONTAGEM DE FÔRMA DE PILARES RETANGULARES E ESTRUTURAS SIMILARES, PÉ-DIREITO DUPLO, EM CHAPA DE MADEIRA COMPENSADA PLASTIFICADA, 12 UTILIZAÇÕES. AF_09/2020</v>
          </cell>
          <cell r="E2262" t="str">
            <v>M2</v>
          </cell>
          <cell r="F2262" t="str">
            <v>62,23</v>
          </cell>
          <cell r="G2262" t="str">
            <v>65,95</v>
          </cell>
        </row>
        <row r="2263">
          <cell r="C2263" t="str">
            <v>92439</v>
          </cell>
          <cell r="D2263" t="str">
            <v>MONTAGEM E DESMONTAGEM DE FÔRMA DE PILARES RETANGULARES E ESTRUTURAS SIMILARES, PÉ-DIREITO SIMPLES, EM CHAPA DE MADEIRA COMPENSADA PLASTIFICADA, 14 UTILIZAÇÕES. AF_09/2020</v>
          </cell>
          <cell r="E2263" t="str">
            <v>M2</v>
          </cell>
          <cell r="F2263" t="str">
            <v>49,58</v>
          </cell>
          <cell r="G2263" t="str">
            <v>51,92</v>
          </cell>
        </row>
        <row r="2264">
          <cell r="C2264" t="str">
            <v>92441</v>
          </cell>
          <cell r="D2264" t="str">
            <v>MONTAGEM E DESMONTAGEM DE FÔRMA DE PILARES RETANGULARES E ESTRUTURAS SIMILARES, PÉ-DIREITO DUPLO, EM CHAPA DE MADEIRA COMPENSADA PLASTIFICADA, 14 UTILIZAÇÕES. AF_09/2020</v>
          </cell>
          <cell r="E2264" t="str">
            <v>M2</v>
          </cell>
          <cell r="F2264" t="str">
            <v>59,80</v>
          </cell>
          <cell r="G2264" t="str">
            <v>63,39</v>
          </cell>
        </row>
        <row r="2265">
          <cell r="C2265" t="str">
            <v>92443</v>
          </cell>
          <cell r="D2265" t="str">
            <v>MONTAGEM E DESMONTAGEM DE FÔRMA DE PILARES RETANGULARES E ESTRUTURAS SIMILARES, PÉ-DIREITO SIMPLES, EM CHAPA DE MADEIRA COMPENSADA PLASTIFICADA, 18 UTILIZAÇÕES. AF_09/2020</v>
          </cell>
          <cell r="E2265" t="str">
            <v>M2</v>
          </cell>
          <cell r="F2265" t="str">
            <v>44,84</v>
          </cell>
          <cell r="G2265" t="str">
            <v>47,01</v>
          </cell>
        </row>
        <row r="2266">
          <cell r="C2266" t="str">
            <v>92445</v>
          </cell>
          <cell r="D2266" t="str">
            <v>MONTAGEM E DESMONTAGEM DE FÔRMA DE PILARES RETANGULARES E ESTRUTURAS SIMILARES, PÉ-DIREITO DUPLO, EM CHAPA DE MADEIRA COMPENSADA PLASTIFICADA, 18 UTILIZAÇÕES. AF_09/2020</v>
          </cell>
          <cell r="E2266" t="str">
            <v>M2</v>
          </cell>
          <cell r="F2266" t="str">
            <v>54,69</v>
          </cell>
          <cell r="G2266" t="str">
            <v>58,08</v>
          </cell>
        </row>
        <row r="2267">
          <cell r="C2267" t="str">
            <v>92446</v>
          </cell>
          <cell r="D2267" t="str">
            <v>MONTAGEM E DESMONTAGEM DE FÔRMA DE VIGA, ESCORAMENTO COM PONTALETE DE MADEIRA, PÉ-DIREITO SIMPLES, EM MADEIRA SERRADA, 1 UTILIZAÇÃO. AF_09/2020</v>
          </cell>
          <cell r="E2267" t="str">
            <v>M2</v>
          </cell>
          <cell r="F2267" t="str">
            <v>378,16</v>
          </cell>
          <cell r="G2267" t="str">
            <v>389,88</v>
          </cell>
        </row>
        <row r="2268">
          <cell r="C2268" t="str">
            <v>92447</v>
          </cell>
          <cell r="D2268" t="str">
            <v>MONTAGEM E DESMONTAGEM DE FÔRMA DE VIGA, ESCORAMENTO COM PONTALETE DE MADEIRA, PÉ-DIREITO SIMPLES, EM MADEIRA SERRADA, 2 UTILIZAÇÕES. AF_09/2020</v>
          </cell>
          <cell r="E2268" t="str">
            <v>M2</v>
          </cell>
          <cell r="F2268" t="str">
            <v>251,90</v>
          </cell>
          <cell r="G2268" t="str">
            <v>260,95</v>
          </cell>
        </row>
        <row r="2269">
          <cell r="C2269" t="str">
            <v>92448</v>
          </cell>
          <cell r="D2269" t="str">
            <v>MONTAGEM E DESMONTAGEM DE FÔRMA DE VIGA, ESCORAMENTO COM PONTALETE DE MADEIRA, PÉ-DIREITO SIMPLES, EM MADEIRA SERRADA, 4 UTILIZAÇÕES. AF_09/2020</v>
          </cell>
          <cell r="E2269" t="str">
            <v>M2</v>
          </cell>
          <cell r="F2269" t="str">
            <v>188,94</v>
          </cell>
          <cell r="G2269" t="str">
            <v>196,30</v>
          </cell>
        </row>
        <row r="2270">
          <cell r="C2270" t="str">
            <v>92449</v>
          </cell>
          <cell r="D2270" t="str">
            <v>MONTAGEM E DESMONTAGEM DE FÔRMA DE VIGA, ESCORAMENTO COM GARFO DE MADEIRA, PÉ-DIREITO DUPLO, EM CHAPA DE MADEIRA RESINADA, 2 UTILIZAÇÕES. AF_09/2020</v>
          </cell>
          <cell r="E2270" t="str">
            <v>M2</v>
          </cell>
          <cell r="F2270" t="str">
            <v>279,71</v>
          </cell>
          <cell r="G2270" t="str">
            <v>289,18</v>
          </cell>
        </row>
        <row r="2271">
          <cell r="C2271" t="str">
            <v>92450</v>
          </cell>
          <cell r="D2271" t="str">
            <v>MONTAGEM E DESMONTAGEM DE FÔRMA DE VIGA, ESCORAMENTO METÁLICO, PÉ-DIREITO DUPLO, EM CHAPA DE MADEIRA RESINADA, 2 UTILIZAÇÕES. AF_09/2020</v>
          </cell>
          <cell r="E2271" t="str">
            <v>M2</v>
          </cell>
          <cell r="F2271" t="str">
            <v>311,76</v>
          </cell>
          <cell r="G2271" t="str">
            <v>321,41</v>
          </cell>
        </row>
        <row r="2272">
          <cell r="C2272" t="str">
            <v>92451</v>
          </cell>
          <cell r="D2272" t="str">
            <v>MONTAGEM E DESMONTAGEM DE FÔRMA DE VIGA, ESCORAMENTO COM GARFO DE MADEIRA, PÉ-DIREITO SIMPLES, EM CHAPA DE MADEIRA RESINADA, 2 UTILIZAÇÕES. AF_09/2020</v>
          </cell>
          <cell r="E2272" t="str">
            <v>M2</v>
          </cell>
          <cell r="F2272" t="str">
            <v>189,83</v>
          </cell>
          <cell r="G2272" t="str">
            <v>196,63</v>
          </cell>
        </row>
        <row r="2273">
          <cell r="C2273" t="str">
            <v>92452</v>
          </cell>
          <cell r="D2273" t="str">
            <v>MONTAGEM E DESMONTAGEM DE FÔRMA DE VIGA, ESCORAMENTO METÁLICO, PÉ-DIREITO SIMPLES, EM CHAPA DE MADEIRA RESINADA, 2 UTILIZAÇÕES. AF_09/2020</v>
          </cell>
          <cell r="E2273" t="str">
            <v>M2</v>
          </cell>
          <cell r="F2273" t="str">
            <v>153,85</v>
          </cell>
          <cell r="G2273" t="str">
            <v>161,65</v>
          </cell>
        </row>
        <row r="2274">
          <cell r="C2274" t="str">
            <v>92453</v>
          </cell>
          <cell r="D2274" t="str">
            <v>MONTAGEM E DESMONTAGEM DE FÔRMA DE VIGA, ESCORAMENTO COM GARFO DE MADEIRA, PÉ-DIREITO DUPLO, EM CHAPA DE MADEIRA RESINADA, 4 UTILIZAÇÕES. AF_09/2020</v>
          </cell>
          <cell r="E2274" t="str">
            <v>M2</v>
          </cell>
          <cell r="F2274" t="str">
            <v>237,64</v>
          </cell>
          <cell r="G2274" t="str">
            <v>245,87</v>
          </cell>
        </row>
        <row r="2275">
          <cell r="C2275" t="str">
            <v>92454</v>
          </cell>
          <cell r="D2275" t="str">
            <v>MONTAGEM E DESMONTAGEM DE FÔRMA DE VIGA, ESCORAMENTO METÁLICO, PÉ-DIREITO DUPLO, EM CHAPA DE MADEIRA RESINADA, 4 UTILIZAÇÕES. AF_09/2020</v>
          </cell>
          <cell r="E2275" t="str">
            <v>M2</v>
          </cell>
          <cell r="F2275" t="str">
            <v>282,00</v>
          </cell>
          <cell r="G2275" t="str">
            <v>290,33</v>
          </cell>
        </row>
        <row r="2276">
          <cell r="C2276" t="str">
            <v>92455</v>
          </cell>
          <cell r="D2276" t="str">
            <v>MONTAGEM E DESMONTAGEM DE FÔRMA DE VIGA, ESCORAMENTO COM GARFO DE MADEIRA, PÉ-DIREITO SIMPLES, EM CHAPA DE MADEIRA RESINADA, 4 UTILIZAÇÕES. AF_09/2020</v>
          </cell>
          <cell r="E2276" t="str">
            <v>M2</v>
          </cell>
          <cell r="F2276" t="str">
            <v>154,35</v>
          </cell>
          <cell r="G2276" t="str">
            <v>160,08</v>
          </cell>
        </row>
        <row r="2277">
          <cell r="C2277" t="str">
            <v>92456</v>
          </cell>
          <cell r="D2277" t="str">
            <v>MONTAGEM E DESMONTAGEM DE FÔRMA DE VIGA, ESCORAMENTO METÁLICO, PÉ-DIREITO SIMPLES, EM CHAPA DE MADEIRA RESINADA, 4 UTILIZAÇÕES. AF_09/2020</v>
          </cell>
          <cell r="E2277" t="str">
            <v>M2</v>
          </cell>
          <cell r="F2277" t="str">
            <v>123,49</v>
          </cell>
          <cell r="G2277" t="str">
            <v>130,11</v>
          </cell>
        </row>
        <row r="2278">
          <cell r="C2278" t="str">
            <v>92457</v>
          </cell>
          <cell r="D2278" t="str">
            <v>MONTAGEM E DESMONTAGEM DE FÔRMA DE VIGA, ESCORAMENTO COM GARFO DE MADEIRA, PÉ-DIREITO DUPLO, EM CHAPA DE MADEIRA RESINADA, 6 UTILIZAÇÕES. AF_09/2020</v>
          </cell>
          <cell r="E2278" t="str">
            <v>M2</v>
          </cell>
          <cell r="F2278" t="str">
            <v>206,90</v>
          </cell>
          <cell r="G2278" t="str">
            <v>214,15</v>
          </cell>
        </row>
        <row r="2279">
          <cell r="C2279" t="str">
            <v>92458</v>
          </cell>
          <cell r="D2279" t="str">
            <v>MONTAGEM E DESMONTAGEM DE FÔRMA DE VIGA, ESCORAMENTO METÁLICO, PÉ-DIREITO DUPLO, EM CHAPA DE MADEIRA RESINADA, 6 UTILIZAÇÕES. AF_12/2015</v>
          </cell>
          <cell r="E2279" t="str">
            <v>M2</v>
          </cell>
          <cell r="F2279" t="str">
            <v>263,53</v>
          </cell>
          <cell r="G2279" t="str">
            <v>270,91</v>
          </cell>
        </row>
        <row r="2280">
          <cell r="C2280" t="str">
            <v>92459</v>
          </cell>
          <cell r="D2280" t="str">
            <v>MONTAGEM E DESMONTAGEM DE FÔRMA DE VIGA, ESCORAMENTO COM GARFO DE MADEIRA, PÉ-DIREITO SIMPLES, EM CHAPA DE MADEIRA RESINADA, 6 UTILIZAÇÕES. AF_09/2020</v>
          </cell>
          <cell r="E2280" t="str">
            <v>M2</v>
          </cell>
          <cell r="F2280" t="str">
            <v>131,33</v>
          </cell>
          <cell r="G2280" t="str">
            <v>136,29</v>
          </cell>
        </row>
        <row r="2281">
          <cell r="C2281" t="str">
            <v>92460</v>
          </cell>
          <cell r="D2281" t="str">
            <v>MONTAGEM E DESMONTAGEM DE FÔRMA DE VIGA, ESCORAMENTO METÁLICO, PÉ-DIREITO SIMPLES, EM CHAPA DE MADEIRA RESINADA, 6 UTILIZAÇÕES. AF_09/2020</v>
          </cell>
          <cell r="E2281" t="str">
            <v>M2</v>
          </cell>
          <cell r="F2281" t="str">
            <v>99,53</v>
          </cell>
          <cell r="G2281" t="str">
            <v>105,34</v>
          </cell>
        </row>
        <row r="2282">
          <cell r="C2282" t="str">
            <v>92461</v>
          </cell>
          <cell r="D2282" t="str">
            <v>MONTAGEM E DESMONTAGEM DE FÔRMA DE VIGA, ESCORAMENTO COM GARFO DE MADEIRA, PÉ-DIREITO DUPLO, EM CHAPA DE MADEIRA RESINADA, 8 UTILIZAÇÕES. AF_09/2020</v>
          </cell>
          <cell r="E2282" t="str">
            <v>M2</v>
          </cell>
          <cell r="F2282" t="str">
            <v>191,53</v>
          </cell>
          <cell r="G2282" t="str">
            <v>198,15</v>
          </cell>
        </row>
        <row r="2283">
          <cell r="C2283" t="str">
            <v>92462</v>
          </cell>
          <cell r="D2283" t="str">
            <v>MONTAGEM E DESMONTAGEM DE FÔRMA DE VIGA, ESCORAMENTO METÁLICO, PÉ-DIREITO DUPLO, EM CHAPA DE MADEIRA RESINADA, 8 UTILIZAÇÕES. AF_09/2020</v>
          </cell>
          <cell r="E2283" t="str">
            <v>M2</v>
          </cell>
          <cell r="F2283" t="str">
            <v>252,21</v>
          </cell>
          <cell r="G2283" t="str">
            <v>258,89</v>
          </cell>
        </row>
        <row r="2284">
          <cell r="C2284" t="str">
            <v>92463</v>
          </cell>
          <cell r="D2284" t="str">
            <v>MONTAGEM E DESMONTAGEM DE FÔRMA DE VIGA, ESCORAMENTO COM GARFO DE MADEIRA, PÉ-DIREITO SIMPLES, EM CHAPA DE MADEIRA RESINADA, 8 UTILIZAÇÕES. AF_09/2020</v>
          </cell>
          <cell r="E2284" t="str">
            <v>M2</v>
          </cell>
          <cell r="F2284" t="str">
            <v>119,44</v>
          </cell>
          <cell r="G2284" t="str">
            <v>123,90</v>
          </cell>
        </row>
        <row r="2285">
          <cell r="C2285" t="str">
            <v>92464</v>
          </cell>
          <cell r="D2285" t="str">
            <v>MONTAGEM E DESMONTAGEM DE FÔRMA DE VIGA, ESCORAMENTO METÁLICO, PÉ-DIREITO SIMPLES, EM CHAPA DE MADEIRA RESINADA, 8 UTILIZAÇÕES. AF_09/2020</v>
          </cell>
          <cell r="E2285" t="str">
            <v>M2</v>
          </cell>
          <cell r="F2285" t="str">
            <v>93,87</v>
          </cell>
          <cell r="G2285" t="str">
            <v>99,09</v>
          </cell>
        </row>
        <row r="2286">
          <cell r="C2286" t="str">
            <v>92465</v>
          </cell>
          <cell r="D2286" t="str">
            <v>MONTAGEM E DESMONTAGEM DE FÔRMA DE VIGA, ESCORAMENTO COM GARFO DE MADEIRA, PÉ-DIREITO DUPLO, EM CHAPA DE MADEIRA PLASTIFICADA, 10 UTILIZAÇÕES. AF_09/2020</v>
          </cell>
          <cell r="E2286" t="str">
            <v>M2</v>
          </cell>
          <cell r="F2286" t="str">
            <v>154,37</v>
          </cell>
          <cell r="G2286" t="str">
            <v>159,92</v>
          </cell>
        </row>
        <row r="2287">
          <cell r="C2287" t="str">
            <v>92466</v>
          </cell>
          <cell r="D2287" t="str">
            <v>MONTAGEM E DESMONTAGEM DE FÔRMA DE VIGA, ESCORAMENTO METÁLICO, PÉ-DIREITO DUPLO, EM CHAPA DE MADEIRA PLASTIFICADA, 10 UTILIZAÇÕES. AF_09/2020</v>
          </cell>
          <cell r="E2287" t="str">
            <v>M2</v>
          </cell>
          <cell r="F2287" t="str">
            <v>247,69</v>
          </cell>
          <cell r="G2287" t="str">
            <v>253,67</v>
          </cell>
        </row>
        <row r="2288">
          <cell r="C2288" t="str">
            <v>92467</v>
          </cell>
          <cell r="D2288" t="str">
            <v>MONTAGEM E DESMONTAGEM DE FÔRMA DE VIGA, ESCORAMENTO COM GARFO DE MADEIRA, PÉ-DIREITO SIMPLES, EM CHAPA DE MADEIRA PLASTIFICADA, 10 UTILIZAÇÕES. AF_09/2020</v>
          </cell>
          <cell r="E2288" t="str">
            <v>M2</v>
          </cell>
          <cell r="F2288" t="str">
            <v>99,97</v>
          </cell>
          <cell r="G2288" t="str">
            <v>103,71</v>
          </cell>
        </row>
        <row r="2289">
          <cell r="C2289" t="str">
            <v>92468</v>
          </cell>
          <cell r="D2289" t="str">
            <v>MONTAGEM E DESMONTAGEM DE FÔRMA DE VIGA, ESCORAMENTO METÁLICO, PÉ-DIREITO SIMPLES, EM CHAPA DE MADEIRA PLASTIFICADA, 10 UTILIZAÇÕES. AF_09/2020</v>
          </cell>
          <cell r="E2289" t="str">
            <v>M2</v>
          </cell>
          <cell r="F2289" t="str">
            <v>89,50</v>
          </cell>
          <cell r="G2289" t="str">
            <v>94,15</v>
          </cell>
        </row>
        <row r="2290">
          <cell r="C2290" t="str">
            <v>92469</v>
          </cell>
          <cell r="D2290" t="str">
            <v>MONTAGEM E DESMONTAGEM DE FÔRMA DE VIGA, ESCORAMENTO COM GARFO DE MADEIRA, PÉ-DIREITO DUPLO, EM CHAPA DE MADEIRA PLASTIFICADA, 12 UTILIZAÇÕES. AF_09/2020</v>
          </cell>
          <cell r="E2290" t="str">
            <v>M2</v>
          </cell>
          <cell r="F2290" t="str">
            <v>141,05</v>
          </cell>
          <cell r="G2290" t="str">
            <v>146,12</v>
          </cell>
        </row>
        <row r="2291">
          <cell r="C2291" t="str">
            <v>92470</v>
          </cell>
          <cell r="D2291" t="str">
            <v>MONTAGEM E DESMONTAGEM DE FÔRMA DE VIGA, ESCORAMENTO METÁLICO, PÉ-DIREITO DUPLO, EM CHAPA DE MADEIRA PLASTIFICADA, 12 UTILIZAÇÕES. AF_09/2020</v>
          </cell>
          <cell r="E2291" t="str">
            <v>M2</v>
          </cell>
          <cell r="F2291" t="str">
            <v>241,52</v>
          </cell>
          <cell r="G2291" t="str">
            <v>247,02</v>
          </cell>
        </row>
        <row r="2292">
          <cell r="C2292" t="str">
            <v>92471</v>
          </cell>
          <cell r="D2292" t="str">
            <v>MONTAGEM E DESMONTAGEM DE FÔRMA DE VIGA, ESCORAMENTO COM GARFO DE MADEIRA, PÉ-DIREITO SIMPLES, EM CHAPA DE MADEIRA PLASTIFICADA, 12 UTILIZAÇÕES. AF_09/2020</v>
          </cell>
          <cell r="E2292" t="str">
            <v>M2</v>
          </cell>
          <cell r="F2292" t="str">
            <v>91,47</v>
          </cell>
          <cell r="G2292" t="str">
            <v>94,88</v>
          </cell>
        </row>
        <row r="2293">
          <cell r="C2293" t="str">
            <v>92472</v>
          </cell>
          <cell r="D2293" t="str">
            <v>MONTAGEM E DESMONTAGEM DE FÔRMA DE VIGA, ESCORAMENTO METÁLICO, PÉ-DIREITO SIMPLES, EM CHAPA DE MADEIRA PLASTIFICADA, 12 UTILIZAÇÕES. AF_09/2020</v>
          </cell>
          <cell r="E2293" t="str">
            <v>M2</v>
          </cell>
          <cell r="F2293" t="str">
            <v>83,96</v>
          </cell>
          <cell r="G2293" t="str">
            <v>88,23</v>
          </cell>
        </row>
        <row r="2294">
          <cell r="C2294" t="str">
            <v>92473</v>
          </cell>
          <cell r="D2294" t="str">
            <v>MONTAGEM E DESMONTAGEM DE FÔRMA DE VIGA, ESCORAMENTO COM GARFO DE MADEIRA, PÉ-DIREITO DUPLO, EM CHAPA DE MADEIRA PLASTIFICADA, 14 UTILIZAÇÕES. AF_09/2020</v>
          </cell>
          <cell r="E2294" t="str">
            <v>M2</v>
          </cell>
          <cell r="F2294" t="str">
            <v>130,35</v>
          </cell>
          <cell r="G2294" t="str">
            <v>135,02</v>
          </cell>
        </row>
        <row r="2295">
          <cell r="C2295" t="str">
            <v>92474</v>
          </cell>
          <cell r="D2295" t="str">
            <v>MONTAGEM E DESMONTAGEM DE FÔRMA DE VIGA, ESCORAMENTO METÁLICO, PÉ-DIREITO DUPLO, EM CHAPA DE MADEIRA PLASTIFICADA, 14 UTILIZAÇÕES. AF_09/2020</v>
          </cell>
          <cell r="E2295" t="str">
            <v>M2</v>
          </cell>
          <cell r="F2295" t="str">
            <v>236,28</v>
          </cell>
          <cell r="G2295" t="str">
            <v>241,36</v>
          </cell>
        </row>
        <row r="2296">
          <cell r="C2296" t="str">
            <v>92475</v>
          </cell>
          <cell r="D2296" t="str">
            <v>MONTAGEM E DESMONTAGEM DE FÔRMA DE VIGA, ESCORAMENTO COM GARFO DE MADEIRA, PÉ-DIREITO SIMPLES, EM CHAPA DE MADEIRA PLASTIFICADA, 14 UTILIZAÇÕES. AF_09/2020</v>
          </cell>
          <cell r="E2296" t="str">
            <v>M2</v>
          </cell>
          <cell r="F2296" t="str">
            <v>84,62</v>
          </cell>
          <cell r="G2296" t="str">
            <v>87,78</v>
          </cell>
        </row>
        <row r="2297">
          <cell r="C2297" t="str">
            <v>92476</v>
          </cell>
          <cell r="D2297" t="str">
            <v>MONTAGEM E DESMONTAGEM DE FÔRMA DE VIGA, ESCORAMENTO METÁLICO, PÉ-DIREITO SIMPLES, EM CHAPA DE MADEIRA PLASTIFICADA, 14 UTILIZAÇÕES. AF_09/2020</v>
          </cell>
          <cell r="E2297" t="str">
            <v>M2</v>
          </cell>
          <cell r="F2297" t="str">
            <v>79,33</v>
          </cell>
          <cell r="G2297" t="str">
            <v>83,28</v>
          </cell>
        </row>
        <row r="2298">
          <cell r="C2298" t="str">
            <v>92477</v>
          </cell>
          <cell r="D2298" t="str">
            <v>MONTAGEM E DESMONTAGEM DE FÔRMA DE VIGA, ESCORAMENTO COM GARFO DE MADEIRA, PÉ-DIREITO DUPLO, EM CHAPA DE MADEIRA PLASTIFICADA, 18 UTILIZAÇÕES. AF_09/2020</v>
          </cell>
          <cell r="E2298" t="str">
            <v>M2</v>
          </cell>
          <cell r="F2298" t="str">
            <v>107,23</v>
          </cell>
          <cell r="G2298" t="str">
            <v>111,11</v>
          </cell>
        </row>
        <row r="2299">
          <cell r="C2299" t="str">
            <v>92478</v>
          </cell>
          <cell r="D2299" t="str">
            <v>MONTAGEM E DESMONTAGEM DE FÔRMA DE VIGA, ESCORAMENTO METÁLICO, PÉ-DIREITO DUPLO, EM CHAPA DE MADEIRA PLASTIFICADA, 18 UTILIZAÇÕES. AF_09/2020</v>
          </cell>
          <cell r="E2299" t="str">
            <v>M2</v>
          </cell>
          <cell r="F2299" t="str">
            <v>225,75</v>
          </cell>
          <cell r="G2299" t="str">
            <v>230,04</v>
          </cell>
        </row>
        <row r="2300">
          <cell r="C2300" t="str">
            <v>92479</v>
          </cell>
          <cell r="D2300" t="str">
            <v>MONTAGEM E DESMONTAGEM DE FÔRMA DE VIGA, ESCORAMENTO COM GARFO DE MADEIRA, PÉ-DIREITO SIMPLES, EM CHAPA DE MADEIRA PLASTIFICADA, 18 UTILIZAÇÕES. AF_09/2020</v>
          </cell>
          <cell r="E2300" t="str">
            <v>M2</v>
          </cell>
          <cell r="F2300" t="str">
            <v>69,84</v>
          </cell>
          <cell r="G2300" t="str">
            <v>72,45</v>
          </cell>
        </row>
        <row r="2301">
          <cell r="C2301" t="str">
            <v>92480</v>
          </cell>
          <cell r="D2301" t="str">
            <v>MONTAGEM E DESMONTAGEM DE FÔRMA DE VIGA, ESCORAMENTO METÁLICO, PÉ-DIREITO SIMPLES, EM CHAPA DE MADEIRA PLASTIFICADA, 18 UTILIZAÇÕES. AF_09/2020</v>
          </cell>
          <cell r="E2301" t="str">
            <v>M2</v>
          </cell>
          <cell r="F2301" t="str">
            <v>69,88</v>
          </cell>
          <cell r="G2301" t="str">
            <v>73,20</v>
          </cell>
        </row>
        <row r="2302">
          <cell r="C2302" t="str">
            <v>92482</v>
          </cell>
          <cell r="D2302" t="str">
            <v>MONTAGEM E DESMONTAGEM DE FÔRMA DE LAJE MACIÇA, PÉ-DIREITO SIMPLES, EM MADEIRA SERRADA, 1 UTILIZAÇÃO. AF_09/2020</v>
          </cell>
          <cell r="E2302" t="str">
            <v>M2</v>
          </cell>
          <cell r="F2302" t="str">
            <v>436,61</v>
          </cell>
          <cell r="G2302" t="str">
            <v>449,61</v>
          </cell>
        </row>
        <row r="2303">
          <cell r="C2303" t="str">
            <v>92484</v>
          </cell>
          <cell r="D2303" t="str">
            <v>MONTAGEM E DESMONTAGEM DE FÔRMA DE LAJE MACIÇA, PÉ-DIREITO SIMPLES, EM MADEIRA SERRADA, 2 UTILIZAÇÕES. AF_09/2020</v>
          </cell>
          <cell r="E2303" t="str">
            <v>M2</v>
          </cell>
          <cell r="F2303" t="str">
            <v>282,50</v>
          </cell>
          <cell r="G2303" t="str">
            <v>293,25</v>
          </cell>
        </row>
        <row r="2304">
          <cell r="C2304" t="str">
            <v>92486</v>
          </cell>
          <cell r="D2304" t="str">
            <v>MONTAGEM E DESMONTAGEM DE FÔRMA DE LAJE MACIÇA, PÉ-DIREITO SIMPLES, EM MADEIRA SERRADA, 4 UTILIZAÇÕES. AF_09/2020</v>
          </cell>
          <cell r="E2304" t="str">
            <v>M2</v>
          </cell>
          <cell r="F2304" t="str">
            <v>188,54</v>
          </cell>
          <cell r="G2304" t="str">
            <v>197,43</v>
          </cell>
        </row>
        <row r="2305">
          <cell r="C2305" t="str">
            <v>92488</v>
          </cell>
          <cell r="D2305" t="str">
            <v>MONTAGEM E DESMONTAGEM DE FÔRMA DE LAJE NERVURADA COM CUBETA E ASSOALHO, PÉ-DIREITO DUPLO, EM CHAPA DE MADEIRA COMPENSADA RESINADA, 8 UTILIZAÇÕES. AF_09/2020</v>
          </cell>
          <cell r="E2305" t="str">
            <v>M2</v>
          </cell>
          <cell r="F2305" t="str">
            <v>109,78</v>
          </cell>
          <cell r="G2305" t="str">
            <v>114,62</v>
          </cell>
        </row>
        <row r="2306">
          <cell r="C2306" t="str">
            <v>92490</v>
          </cell>
          <cell r="D2306" t="str">
            <v>MONTAGEM E DESMONTAGEM DE FÔRMA DE LAJE NERVURADA COM CUBETA E ASSOALHO, PÉ-DIREITO SIMPLES, EM CHAPA DE MADEIRA COMPENSADA RESINADA, 8 UTILIZAÇÕES. AF_09/2020</v>
          </cell>
          <cell r="E2306" t="str">
            <v>M2</v>
          </cell>
          <cell r="F2306" t="str">
            <v>67,33</v>
          </cell>
          <cell r="G2306" t="str">
            <v>70,80</v>
          </cell>
        </row>
        <row r="2307">
          <cell r="C2307" t="str">
            <v>92492</v>
          </cell>
          <cell r="D2307" t="str">
            <v>MONTAGEM E DESMONTAGEM DE FÔRMA DE LAJE NERVURADA COM CUBETA E ASSOALHO, PÉ-DIREITO DUPLO, EM CHAPA DE MADEIRA COMPENSADA RESINADA, 10 UTILIZAÇÕES. AF_09/2020</v>
          </cell>
          <cell r="E2307" t="str">
            <v>M2</v>
          </cell>
          <cell r="F2307" t="str">
            <v>104,55</v>
          </cell>
          <cell r="G2307" t="str">
            <v>109,01</v>
          </cell>
        </row>
        <row r="2308">
          <cell r="C2308" t="str">
            <v>92494</v>
          </cell>
          <cell r="D2308" t="str">
            <v>MONTAGEM E DESMONTAGEM DE FÔRMA DE LAJE NERVURADA COM CUBETA E ASSOALHO, PÉ-DIREITO SIMPLES, EM CHAPA DE MADEIRA COMPENSADA RESINADA, 10 UTILIZAÇÕES. AF_09/2020</v>
          </cell>
          <cell r="E2308" t="str">
            <v>M2</v>
          </cell>
          <cell r="F2308" t="str">
            <v>62,97</v>
          </cell>
          <cell r="G2308" t="str">
            <v>66,17</v>
          </cell>
        </row>
        <row r="2309">
          <cell r="C2309" t="str">
            <v>92496</v>
          </cell>
          <cell r="D2309" t="str">
            <v>MONTAGEM E DESMONTAGEM DE FÔRMA DE LAJE NERVURADA COM CUBETA E ASSOALHO, PÉ-DIREITO DUPLO, EM CHAPA DE MADEIRA COMPENSADA RESINADA, 12 UTILIZAÇÕES. AF_09/2020</v>
          </cell>
          <cell r="E2309" t="str">
            <v>M2</v>
          </cell>
          <cell r="F2309" t="str">
            <v>100,27</v>
          </cell>
          <cell r="G2309" t="str">
            <v>104,41</v>
          </cell>
        </row>
        <row r="2310">
          <cell r="C2310" t="str">
            <v>92498</v>
          </cell>
          <cell r="D2310" t="str">
            <v>MONTAGEM E DESMONTAGEM DE FÔRMA DE LAJE NERVURADA COM CUBETA E ASSOALHO, PÉ-DIREITO SIMPLES, EM CHAPA DE MADEIRA COMPENSADA RESINADA, 12 UTILIZAÇÕES. AF_09/2020</v>
          </cell>
          <cell r="E2310" t="str">
            <v>M2</v>
          </cell>
          <cell r="F2310" t="str">
            <v>59,45</v>
          </cell>
          <cell r="G2310" t="str">
            <v>62,41</v>
          </cell>
        </row>
        <row r="2311">
          <cell r="C2311" t="str">
            <v>92500</v>
          </cell>
          <cell r="D2311" t="str">
            <v>MONTAGEM E DESMONTAGEM DE FÔRMA DE LAJE NERVURADA COM CUBETA E ASSOALHO, PÉ-DIREITO DUPLO, EM CHAPA DE MADEIRA COMPENSADA RESINADA, 14 UTILIZAÇÕES. AF_09/2020</v>
          </cell>
          <cell r="E2311" t="str">
            <v>M2</v>
          </cell>
          <cell r="F2311" t="str">
            <v>97,03</v>
          </cell>
          <cell r="G2311" t="str">
            <v>100,84</v>
          </cell>
        </row>
        <row r="2312">
          <cell r="C2312" t="str">
            <v>92502</v>
          </cell>
          <cell r="D2312" t="str">
            <v>MONTAGEM E DESMONTAGEM DE FÔRMA DE LAJE NERVURADA COM CUBETA E ASSOALHO, PÉ-DIREITO SIMPLES, EM CHAPA DE MADEIRA COMPENSADA RESINADA, 14 UTILIZAÇÕES. AF_09/2020</v>
          </cell>
          <cell r="E2312" t="str">
            <v>M2</v>
          </cell>
          <cell r="F2312" t="str">
            <v>56,94</v>
          </cell>
          <cell r="G2312" t="str">
            <v>59,66</v>
          </cell>
        </row>
        <row r="2313">
          <cell r="C2313" t="str">
            <v>92504</v>
          </cell>
          <cell r="D2313" t="str">
            <v>MONTAGEM E DESMONTAGEM DE FÔRMA DE LAJE NERVURADA COM CUBETA E ASSOALHO, PÉ-DIREITO DUPLO, EM CHAPA DE MADEIRA COMPENSADA RESINADA, 18 UTILIZAÇÕES. AF_09/2020</v>
          </cell>
          <cell r="E2313" t="str">
            <v>M2</v>
          </cell>
          <cell r="F2313" t="str">
            <v>59,64</v>
          </cell>
          <cell r="G2313" t="str">
            <v>62,90</v>
          </cell>
        </row>
        <row r="2314">
          <cell r="C2314" t="str">
            <v>92506</v>
          </cell>
          <cell r="D2314" t="str">
            <v>MONTAGEM E DESMONTAGEM DE FÔRMA DE LAJE NERVURADA COM CUBETA E ASSOALHO, PÉ-DIREITO SIMPLES, EM CHAPA DE MADEIRA COMPENSADA RESINADA, 18 UTILIZAÇÕES. AF_09/2020</v>
          </cell>
          <cell r="E2314" t="str">
            <v>M2</v>
          </cell>
          <cell r="F2314" t="str">
            <v>52,22</v>
          </cell>
          <cell r="G2314" t="str">
            <v>54,55</v>
          </cell>
        </row>
        <row r="2315">
          <cell r="C2315" t="str">
            <v>92508</v>
          </cell>
          <cell r="D2315" t="str">
            <v>MONTAGEM E DESMONTAGEM DE FÔRMA DE LAJE MACIÇA, PÉ-DIREITO DUPLO, EM CHAPA DE MADEIRA COMPENSADA RESINADA, 2 UTILIZAÇÕES. AF_09/2020</v>
          </cell>
          <cell r="E2315" t="str">
            <v>M2</v>
          </cell>
          <cell r="F2315" t="str">
            <v>111,91</v>
          </cell>
          <cell r="G2315" t="str">
            <v>115,68</v>
          </cell>
        </row>
        <row r="2316">
          <cell r="C2316" t="str">
            <v>92510</v>
          </cell>
          <cell r="D2316" t="str">
            <v>MONTAGEM E DESMONTAGEM DE FÔRMA DE LAJE MACIÇA, PÉ-DIREITO SIMPLES, EM CHAPA DE MADEIRA COMPENSADA RESINADA, 2 UTILIZAÇÕES. AF_09/2020</v>
          </cell>
          <cell r="E2316" t="str">
            <v>M2</v>
          </cell>
          <cell r="F2316" t="str">
            <v>67,94</v>
          </cell>
          <cell r="G2316" t="str">
            <v>70,13</v>
          </cell>
        </row>
        <row r="2317">
          <cell r="C2317" t="str">
            <v>92512</v>
          </cell>
          <cell r="D2317" t="str">
            <v>MONTAGEM E DESMONTAGEM DE FÔRMA DE LAJE MACIÇA, PÉ-DIREITO DUPLO, EM CHAPA DE MADEIRA COMPENSADA RESINADA, 4 UTILIZAÇÕES. AF_09/2020</v>
          </cell>
          <cell r="E2317" t="str">
            <v>M2</v>
          </cell>
          <cell r="F2317" t="str">
            <v>94,85</v>
          </cell>
          <cell r="G2317" t="str">
            <v>98,32</v>
          </cell>
        </row>
        <row r="2318">
          <cell r="C2318" t="str">
            <v>92514</v>
          </cell>
          <cell r="D2318" t="str">
            <v>MONTAGEM E DESMONTAGEM DE FÔRMA DE LAJE MACIÇA, PÉ-DIREITO SIMPLES, EM CHAPA DE MADEIRA COMPENSADA RESINADA, 4 UTILIZAÇÕES. AF_09/2020</v>
          </cell>
          <cell r="E2318" t="str">
            <v>M2</v>
          </cell>
          <cell r="F2318" t="str">
            <v>51,82</v>
          </cell>
          <cell r="G2318" t="str">
            <v>53,83</v>
          </cell>
        </row>
        <row r="2319">
          <cell r="C2319" t="str">
            <v>92515</v>
          </cell>
          <cell r="D2319" t="str">
            <v>MONTAGEM E DESMONTAGEM DE FÔRMA DE LAJE MACIÇA, PÉ-DIREITO DUPLO, EM CHAPA DE MADEIRA COMPENSADA RESINADA, 6 UTILIZAÇÕES. AF_09/2020</v>
          </cell>
          <cell r="E2319" t="str">
            <v>M2</v>
          </cell>
          <cell r="F2319" t="str">
            <v>86,73</v>
          </cell>
          <cell r="G2319" t="str">
            <v>89,92</v>
          </cell>
        </row>
        <row r="2320">
          <cell r="C2320" t="str">
            <v>92518</v>
          </cell>
          <cell r="D2320" t="str">
            <v>MONTAGEM E DESMONTAGEM DE FÔRMA DE LAJE MACIÇA, PÉ-DIREITO SIMPLES, EM CHAPA DE MADEIRA COMPENSADA RESINADA, 6 UTILIZAÇÕES. AF_09/2020</v>
          </cell>
          <cell r="E2320" t="str">
            <v>M2</v>
          </cell>
          <cell r="F2320" t="str">
            <v>44,59</v>
          </cell>
          <cell r="G2320" t="str">
            <v>46,45</v>
          </cell>
        </row>
        <row r="2321">
          <cell r="C2321" t="str">
            <v>92520</v>
          </cell>
          <cell r="D2321" t="str">
            <v>MONTAGEM E DESMONTAGEM DE FÔRMA DE LAJE MACIÇA, PÉ-DIREITO DUPLO, EM CHAPA DE MADEIRA COMPENSADA RESINADA, 8 UTILIZAÇÕES. AF_09/2020</v>
          </cell>
          <cell r="E2321" t="str">
            <v>M2</v>
          </cell>
          <cell r="F2321" t="str">
            <v>81,64</v>
          </cell>
          <cell r="G2321" t="str">
            <v>84,59</v>
          </cell>
        </row>
        <row r="2322">
          <cell r="C2322" t="str">
            <v>92522</v>
          </cell>
          <cell r="D2322" t="str">
            <v>MONTAGEM E DESMONTAGEM DE FÔRMA DE LAJE MACIÇA, PÉ-DIREITO SIMPLES, EM CHAPA DE MADEIRA COMPENSADA RESINADA, 8 UTILIZAÇÕES. AF_09/2020</v>
          </cell>
          <cell r="E2322" t="str">
            <v>M2</v>
          </cell>
          <cell r="F2322" t="str">
            <v>40,32</v>
          </cell>
          <cell r="G2322" t="str">
            <v>42,03</v>
          </cell>
        </row>
        <row r="2323">
          <cell r="C2323" t="str">
            <v>92524</v>
          </cell>
          <cell r="D2323" t="str">
            <v>MONTAGEM E DESMONTAGEM DE FÔRMA DE LAJE MACIÇA, PÉ-DIREITO DUPLO, EM CHAPA DE MADEIRA COMPENSADA PLASTIFICADA, 10 UTILIZAÇÕES. AF_09/2020</v>
          </cell>
          <cell r="E2323" t="str">
            <v>M2</v>
          </cell>
          <cell r="F2323" t="str">
            <v>81,96</v>
          </cell>
          <cell r="G2323" t="str">
            <v>84,67</v>
          </cell>
        </row>
        <row r="2324">
          <cell r="C2324" t="str">
            <v>92526</v>
          </cell>
          <cell r="D2324" t="str">
            <v>MONTAGEM E DESMONTAGEM DE FÔRMA DE LAJE MACIÇA, PÉ-DIREITO SIMPLES, EM CHAPA DE MADEIRA COMPENSADA PLASTIFICADA, 10 UTILIZAÇÕES. AF_09/2020</v>
          </cell>
          <cell r="E2324" t="str">
            <v>M2</v>
          </cell>
          <cell r="F2324" t="str">
            <v>41,41</v>
          </cell>
          <cell r="G2324" t="str">
            <v>42,98</v>
          </cell>
        </row>
        <row r="2325">
          <cell r="C2325" t="str">
            <v>92528</v>
          </cell>
          <cell r="D2325" t="str">
            <v>MONTAGEM E DESMONTAGEM DE FÔRMA DE LAJE MACIÇA, PÉ-DIREITO DUPLO, EM CHAPA DE MADEIRA COMPENSADA PLASTIFICADA, 12 UTILIZAÇÕES. AF_09/2020</v>
          </cell>
          <cell r="E2325" t="str">
            <v>M2</v>
          </cell>
          <cell r="F2325" t="str">
            <v>78,80</v>
          </cell>
          <cell r="G2325" t="str">
            <v>81,31</v>
          </cell>
        </row>
        <row r="2326">
          <cell r="C2326" t="str">
            <v>92530</v>
          </cell>
          <cell r="D2326" t="str">
            <v>MONTAGEM E DESMONTAGEM DE FÔRMA DE LAJE MACIÇA, PÉ-DIREITO SIMPLES, EM CHAPA DE MADEIRA COMPENSADA PLASTIFICADA, 12 UTILIZAÇÕES. AF_09/2020</v>
          </cell>
          <cell r="E2326" t="str">
            <v>M2</v>
          </cell>
          <cell r="F2326" t="str">
            <v>38,96</v>
          </cell>
          <cell r="G2326" t="str">
            <v>40,42</v>
          </cell>
        </row>
        <row r="2327">
          <cell r="C2327" t="str">
            <v>92532</v>
          </cell>
          <cell r="D2327" t="str">
            <v>MONTAGEM E DESMONTAGEM DE FÔRMA DE LAJE MACIÇA, PÉ-DIREITO DUPLO, EM CHAPA DE MADEIRA COMPENSADA PLASTIFICADA, 14 UTILIZAÇÕES. AF_09/2020</v>
          </cell>
          <cell r="E2327" t="str">
            <v>M2</v>
          </cell>
          <cell r="F2327" t="str">
            <v>76,11</v>
          </cell>
          <cell r="G2327" t="str">
            <v>78,43</v>
          </cell>
        </row>
        <row r="2328">
          <cell r="C2328" t="str">
            <v>92534</v>
          </cell>
          <cell r="D2328" t="str">
            <v>MONTAGEM E DESMONTAGEM DE FÔRMA DE LAJE MACIÇA, PÉ-DIREITO SIMPLES, EM CHAPA DE MADEIRA COMPENSADA PLASTIFICADA, 14 UTILIZAÇÕES. AF_09/2020</v>
          </cell>
          <cell r="E2328" t="str">
            <v>M2</v>
          </cell>
          <cell r="F2328" t="str">
            <v>36,91</v>
          </cell>
          <cell r="G2328" t="str">
            <v>38,26</v>
          </cell>
        </row>
        <row r="2329">
          <cell r="C2329" t="str">
            <v>92536</v>
          </cell>
          <cell r="D2329" t="str">
            <v>MONTAGEM E DESMONTAGEM DE FÔRMA DE LAJE MACIÇA, PÉ-DIREITO DUPLO, EM CHAPA DE MADEIRA COMPENSADA PLASTIFICADA, 18 UTILIZAÇÕES. AF_09/2020</v>
          </cell>
          <cell r="E2329" t="str">
            <v>M2</v>
          </cell>
          <cell r="F2329" t="str">
            <v>70,83</v>
          </cell>
          <cell r="G2329" t="str">
            <v>72,82</v>
          </cell>
        </row>
        <row r="2330">
          <cell r="C2330" t="str">
            <v>92538</v>
          </cell>
          <cell r="D2330" t="str">
            <v>MONTAGEM E DESMONTAGEM DE FÔRMA DE LAJE MACIÇA, PÉ-DIREITO SIMPLES, EM CHAPA DE MADEIRA COMPENSADA PLASTIFICADA, 18 UTILIZAÇÕES. AF_09/2020</v>
          </cell>
          <cell r="E2330" t="str">
            <v>M2</v>
          </cell>
          <cell r="F2330" t="str">
            <v>32,77</v>
          </cell>
          <cell r="G2330" t="str">
            <v>33,92</v>
          </cell>
        </row>
        <row r="2331">
          <cell r="C2331" t="str">
            <v>96252</v>
          </cell>
          <cell r="D2331" t="str">
            <v>FABRICAÇÃO DE FÔRMA PARA PILARES CIRCULARES, EM CHAPA DE MADEIRA COMPENSADA RESINADA. AF_06/2017</v>
          </cell>
          <cell r="E2331" t="str">
            <v>M2</v>
          </cell>
          <cell r="F2331" t="str">
            <v>274,42</v>
          </cell>
          <cell r="G2331" t="str">
            <v>281,68</v>
          </cell>
        </row>
        <row r="2332">
          <cell r="C2332" t="str">
            <v>96257</v>
          </cell>
          <cell r="D2332" t="str">
            <v>MONTAGEM E DESMONTAGEM DE FÔRMA DE PILARES CIRCULARES, COM ÁREA MÉDIA DAS SEÇÕES MENOR OU IGUAL A 0,28 M², PÉ-DIREITO SIMPLES, EM MADEIRA, 2 UTILIZAÇÕES. AF_06/2017</v>
          </cell>
          <cell r="E2332" t="str">
            <v>M2</v>
          </cell>
          <cell r="F2332" t="str">
            <v>204,40</v>
          </cell>
          <cell r="G2332" t="str">
            <v>214,66</v>
          </cell>
        </row>
        <row r="2333">
          <cell r="C2333" t="str">
            <v>96258</v>
          </cell>
          <cell r="D2333" t="str">
            <v>MONTAGEM E DESMONTAGEM DE FÔRMA DE PILARES CIRCULARES, COM ÁREA MÉDIA DAS SEÇÕES MAIOR QUE 0,28 M², PÉ-DIREITO SIMPLES, EM MADEIRA, 2 UTILIZAÇÕES. AF_06/2017</v>
          </cell>
          <cell r="E2333" t="str">
            <v>M2</v>
          </cell>
          <cell r="F2333" t="str">
            <v>193,85</v>
          </cell>
          <cell r="G2333" t="str">
            <v>203,12</v>
          </cell>
        </row>
        <row r="2334">
          <cell r="C2334" t="str">
            <v>96259</v>
          </cell>
          <cell r="D2334" t="str">
            <v>MONTAGEM E DESMONTAGEM DE FÔRMA DE PILARES CIRCULARES, COM ÁREA MÉDIA DAS SEÇÕES MENOR OU IGUAL A 0,28 M², PÉ-DIREITO DUPLO, EM MADEIRA, 2 UTILIZAÇÕES. AF_06/2017</v>
          </cell>
          <cell r="E2334" t="str">
            <v>M2</v>
          </cell>
          <cell r="F2334" t="str">
            <v>223,51</v>
          </cell>
          <cell r="G2334" t="str">
            <v>236,41</v>
          </cell>
        </row>
        <row r="2335">
          <cell r="C2335" t="str">
            <v>96529</v>
          </cell>
          <cell r="D2335" t="str">
            <v>FABRICAÇÃO, MONTAGEM E DESMONTAGEM DE FÔRMA PARA SAPATA, EM MADEIRA SERRADA, E=25 MM, 1 UTILIZAÇÃO. AF_06/2017</v>
          </cell>
          <cell r="E2335" t="str">
            <v>M2</v>
          </cell>
          <cell r="F2335" t="str">
            <v>412,78</v>
          </cell>
          <cell r="G2335" t="str">
            <v>428,81</v>
          </cell>
        </row>
        <row r="2336">
          <cell r="C2336" t="str">
            <v>96530</v>
          </cell>
          <cell r="D2336" t="str">
            <v>FABRICAÇÃO, MONTAGEM E DESMONTAGEM DE FÔRMA PARA VIGA BALDRAME, EM MADEIRA SERRADA, E=25 MM, 1 UTILIZAÇÃO. AF_06/2017</v>
          </cell>
          <cell r="E2336" t="str">
            <v>M2</v>
          </cell>
          <cell r="F2336" t="str">
            <v>253,53</v>
          </cell>
          <cell r="G2336" t="str">
            <v>259,29</v>
          </cell>
        </row>
        <row r="2337">
          <cell r="C2337" t="str">
            <v>96531</v>
          </cell>
          <cell r="D2337" t="str">
            <v>FABRICAÇÃO, MONTAGEM E DESMONTAGEM DE FÔRMA PARA BLOCO DE COROAMENTO, EM MADEIRA SERRADA, E=25 MM, 2 UTILIZAÇÕES. AF_06/2017</v>
          </cell>
          <cell r="E2337" t="str">
            <v>M2</v>
          </cell>
          <cell r="F2337" t="str">
            <v>161,45</v>
          </cell>
          <cell r="G2337" t="str">
            <v>167,18</v>
          </cell>
        </row>
        <row r="2338">
          <cell r="C2338" t="str">
            <v>96532</v>
          </cell>
          <cell r="D2338" t="str">
            <v>FABRICAÇÃO, MONTAGEM E DESMONTAGEM DE FÔRMA PARA SAPATA, EM MADEIRA SERRADA, E=25 MM, 2 UTILIZAÇÕES. AF_06/2017</v>
          </cell>
          <cell r="E2338" t="str">
            <v>M2</v>
          </cell>
          <cell r="F2338" t="str">
            <v>246,08</v>
          </cell>
          <cell r="G2338" t="str">
            <v>258,25</v>
          </cell>
        </row>
        <row r="2339">
          <cell r="C2339" t="str">
            <v>96533</v>
          </cell>
          <cell r="D2339" t="str">
            <v>FABRICAÇÃO, MONTAGEM E DESMONTAGEM DE FÔRMA PARA VIGA BALDRAME, EM MADEIRA SERRADA, E=25 MM, 2 UTILIZAÇÕES. AF_06/2017</v>
          </cell>
          <cell r="E2339" t="str">
            <v>M2</v>
          </cell>
          <cell r="F2339" t="str">
            <v>146,45</v>
          </cell>
          <cell r="G2339" t="str">
            <v>151,18</v>
          </cell>
        </row>
        <row r="2340">
          <cell r="C2340" t="str">
            <v>96534</v>
          </cell>
          <cell r="D2340" t="str">
            <v>FABRICAÇÃO, MONTAGEM E DESMONTAGEM DE FÔRMA PARA BLOCO DE COROAMENTO, EM MADEIRA SERRADA, E=25 MM, 4 UTILIZAÇÕES. AF_06/2017</v>
          </cell>
          <cell r="E2340" t="str">
            <v>M2</v>
          </cell>
          <cell r="F2340" t="str">
            <v>102,40</v>
          </cell>
          <cell r="G2340" t="str">
            <v>107,59</v>
          </cell>
        </row>
        <row r="2341">
          <cell r="C2341" t="str">
            <v>96535</v>
          </cell>
          <cell r="D2341" t="str">
            <v>FABRICAÇÃO, MONTAGEM E DESMONTAGEM DE FÔRMA PARA SAPATA, EM MADEIRA SERRADA, E=25 MM, 4 UTILIZAÇÕES. AF_06/2017</v>
          </cell>
          <cell r="E2341" t="str">
            <v>M2</v>
          </cell>
          <cell r="F2341" t="str">
            <v>159,30</v>
          </cell>
          <cell r="G2341" t="str">
            <v>169,45</v>
          </cell>
        </row>
        <row r="2342">
          <cell r="C2342" t="str">
            <v>96536</v>
          </cell>
          <cell r="D2342" t="str">
            <v>FABRICAÇÃO, MONTAGEM E DESMONTAGEM DE FÔRMA PARA VIGA BALDRAME, EM MADEIRA SERRADA, E=25 MM, 4 UTILIZAÇÕES. AF_06/2017</v>
          </cell>
          <cell r="E2342" t="str">
            <v>M2</v>
          </cell>
          <cell r="F2342" t="str">
            <v>90,73</v>
          </cell>
          <cell r="G2342" t="str">
            <v>94,94</v>
          </cell>
        </row>
        <row r="2343">
          <cell r="C2343" t="str">
            <v>96537</v>
          </cell>
          <cell r="D2343" t="str">
            <v>FABRICAÇÃO, MONTAGEM E DESMONTAGEM DE FÔRMA PARA BLOCO DE COROAMENTO, EM CHAPA DE MADEIRA COMPENSADA RESINADA, E=17 MM, 2 UTILIZAÇÕES. AF_06/2017</v>
          </cell>
          <cell r="E2343" t="str">
            <v>M2</v>
          </cell>
          <cell r="F2343" t="str">
            <v>204,66</v>
          </cell>
          <cell r="G2343" t="str">
            <v>214,10</v>
          </cell>
        </row>
        <row r="2344">
          <cell r="C2344" t="str">
            <v>96538</v>
          </cell>
          <cell r="D2344" t="str">
            <v>FABRICAÇÃO, MONTAGEM E DESMONTAGEM DE FÔRMA PARA SAPATA, EM CHAPA DE MADEIRA COMPENSADA RESINADA, E=17 MM, 2 UTILIZAÇÕES. AF_06/2017</v>
          </cell>
          <cell r="E2344" t="str">
            <v>M2</v>
          </cell>
          <cell r="F2344" t="str">
            <v>248,86</v>
          </cell>
          <cell r="G2344" t="str">
            <v>266,19</v>
          </cell>
        </row>
        <row r="2345">
          <cell r="C2345" t="str">
            <v>96539</v>
          </cell>
          <cell r="D2345" t="str">
            <v>FABRICAÇÃO, MONTAGEM E DESMONTAGEM DE FÔRMA PARA VIGA BALDRAME, EM CHAPA DE MADEIRA COMPENSADA RESINADA, E=17 MM, 2 UTILIZAÇÕES. AF_06/2017</v>
          </cell>
          <cell r="E2345" t="str">
            <v>M2</v>
          </cell>
          <cell r="F2345" t="str">
            <v>117,32</v>
          </cell>
          <cell r="G2345" t="str">
            <v>124,43</v>
          </cell>
        </row>
        <row r="2346">
          <cell r="C2346" t="str">
            <v>96540</v>
          </cell>
          <cell r="D2346" t="str">
            <v>FABRICAÇÃO, MONTAGEM E DESMONTAGEM DE FÔRMA PARA BLOCO DE COROAMENTO, EM CHAPA DE MADEIRA COMPENSADA RESINADA, E=17 MM, 4 UTILIZAÇÕES. AF_06/2017</v>
          </cell>
          <cell r="E2346" t="str">
            <v>M2</v>
          </cell>
          <cell r="F2346" t="str">
            <v>134,30</v>
          </cell>
          <cell r="G2346" t="str">
            <v>142,40</v>
          </cell>
        </row>
        <row r="2347">
          <cell r="C2347" t="str">
            <v>96541</v>
          </cell>
          <cell r="D2347" t="str">
            <v>FABRICAÇÃO, MONTAGEM E DESMONTAGEM DE FÔRMA PARA SAPATA, EM CHAPA DE MADEIRA COMPENSADA RESINADA, E=17 MM, 4 UTILIZAÇÕES. AF_06/2017</v>
          </cell>
          <cell r="E2347" t="str">
            <v>M2</v>
          </cell>
          <cell r="F2347" t="str">
            <v>170,83</v>
          </cell>
          <cell r="G2347" t="str">
            <v>184,74</v>
          </cell>
        </row>
        <row r="2348">
          <cell r="C2348" t="str">
            <v>96542</v>
          </cell>
          <cell r="D2348" t="str">
            <v>FABRICAÇÃO, MONTAGEM E DESMONTAGEM DE FÔRMA PARA VIGA BALDRAME, EM CHAPA DE MADEIRA COMPENSADA RESINADA, E=17 MM, 4 UTILIZAÇÕES. AF_06/2017</v>
          </cell>
          <cell r="E2348" t="str">
            <v>M2</v>
          </cell>
          <cell r="F2348" t="str">
            <v>84,07</v>
          </cell>
          <cell r="G2348" t="str">
            <v>90,51</v>
          </cell>
        </row>
        <row r="2349">
          <cell r="C2349" t="str">
            <v>96543</v>
          </cell>
          <cell r="D2349" t="str">
            <v>ARMAÇÃO DE BLOCO, VIGA BALDRAME E SAPATA UTILIZANDO AÇO CA-60 DE 5 MM - MONTAGEM. AF_06/2017</v>
          </cell>
          <cell r="E2349" t="str">
            <v>KG</v>
          </cell>
          <cell r="F2349" t="str">
            <v>16,98</v>
          </cell>
          <cell r="G2349" t="str">
            <v>17,85</v>
          </cell>
        </row>
        <row r="2350">
          <cell r="C2350" t="str">
            <v>97747</v>
          </cell>
          <cell r="D2350" t="str">
            <v>MONTAGEM E DESMONTAGEM DE FÔRMA DE PILARES CIRCULARES, COM ÁREA MÉDIA DAS SEÇÕES MAIOR QUE 0,28 M², PÉ-DIREITO DUPLO, EM MADEIRA, 2 UTILIZAÇÕES.  AF_06/2017</v>
          </cell>
          <cell r="E2350" t="str">
            <v>M2</v>
          </cell>
          <cell r="F2350" t="str">
            <v>210,44</v>
          </cell>
          <cell r="G2350" t="str">
            <v>221,94</v>
          </cell>
        </row>
        <row r="2351">
          <cell r="C2351" t="str">
            <v>101791</v>
          </cell>
          <cell r="D2351" t="str">
            <v>FABRICAÇÃO DE ESCORAS DO TIPO PONTALETE, EM MADEIRA, PARA PÉ-DIREITO DUPLO. AF_09/2020</v>
          </cell>
          <cell r="E2351" t="str">
            <v>M</v>
          </cell>
          <cell r="F2351" t="str">
            <v>25,76</v>
          </cell>
          <cell r="G2351" t="str">
            <v>25,98</v>
          </cell>
        </row>
        <row r="2352">
          <cell r="C2352" t="str">
            <v>101792</v>
          </cell>
          <cell r="D2352" t="str">
            <v>ESCORAMENTO DE FÔRMAS DE LAJE EM MADEIRA NÃO APARELHADA, PÉ-DIREITO SIMPLES, INCLUSO TRAVAMENTO, 4 UTILIZAÇÕES. AF_09/2020</v>
          </cell>
          <cell r="E2352" t="str">
            <v>M3</v>
          </cell>
          <cell r="F2352" t="str">
            <v>17,24</v>
          </cell>
          <cell r="G2352" t="str">
            <v>17,99</v>
          </cell>
        </row>
        <row r="2353">
          <cell r="C2353" t="str">
            <v>101793</v>
          </cell>
          <cell r="D2353" t="str">
            <v>ESCORAMENTO DE FÔRMAS DE LAJE EM MADEIRA NÃO APARELHADA, PÉ-DIREITO DUPLO, INCLUSO TRAVAMENTO, 4 UTILIZAÇÕES. AF_09/2020</v>
          </cell>
          <cell r="E2353" t="str">
            <v>M3</v>
          </cell>
          <cell r="F2353" t="str">
            <v>25,16</v>
          </cell>
          <cell r="G2353" t="str">
            <v>26,18</v>
          </cell>
        </row>
        <row r="2354">
          <cell r="C2354" t="str">
            <v>101969</v>
          </cell>
          <cell r="D2354" t="str">
            <v>FABRICAÇÃO DE FÔRMA PARA ESCADAS, COM 2 LANCES EM "U" E LAJE PLANA, EM CHAPA DE MADEIRA COMPENSADA PLASTIFICADA, E=18 MM. AF_11/2020</v>
          </cell>
          <cell r="E2354" t="str">
            <v>M2</v>
          </cell>
          <cell r="F2354" t="str">
            <v>203,54</v>
          </cell>
          <cell r="G2354" t="str">
            <v>206,41</v>
          </cell>
        </row>
        <row r="2355">
          <cell r="C2355" t="str">
            <v>101971</v>
          </cell>
          <cell r="D2355" t="str">
            <v>FABRICAÇÃO DE FÔRMA PARA ESCADAS, COM 2 LANCES EM "U" E LAJE PLANA, EM CHAPA DE MADEIRA COMPENSADA RESINADA, E= 17 MM. AF_11/2020</v>
          </cell>
          <cell r="E2355" t="str">
            <v>M2</v>
          </cell>
          <cell r="F2355" t="str">
            <v>154,50</v>
          </cell>
          <cell r="G2355" t="str">
            <v>157,37</v>
          </cell>
        </row>
        <row r="2356">
          <cell r="C2356" t="str">
            <v>101973</v>
          </cell>
          <cell r="D2356" t="str">
            <v>FABRICAÇÃO DE FÔRMA PARA ESCADAS, COM 2 LANCES EM "U" E LAJE PLANA, EM MADEIRA SERRADA, E=25 MM. AF_11/2020</v>
          </cell>
          <cell r="E2356" t="str">
            <v>M2</v>
          </cell>
          <cell r="F2356" t="str">
            <v>315,78</v>
          </cell>
          <cell r="G2356" t="str">
            <v>318,91</v>
          </cell>
        </row>
        <row r="2357">
          <cell r="C2357" t="str">
            <v>101974</v>
          </cell>
          <cell r="D2357" t="str">
            <v>MONTAGEM E DESMONTAGEM DE FÔRMA PARA ESCADAS, COM 2 LANCES EM "U" E LAJE PLANA, EM MADEIRA SERRADA, 1 UTILIZAÇÃO. AF_11/2020</v>
          </cell>
          <cell r="E2357" t="str">
            <v>M2</v>
          </cell>
          <cell r="F2357" t="str">
            <v>560,61</v>
          </cell>
          <cell r="G2357" t="str">
            <v>584,90</v>
          </cell>
        </row>
        <row r="2358">
          <cell r="C2358" t="str">
            <v>101975</v>
          </cell>
          <cell r="D2358" t="str">
            <v>MONTAGEM E DESMONTAGEM DE FÔRMA PARA ESCADAS, COM 2 LANCES EM "U"  E LAJE PLANA, EM MADEIRA SERRADA, 2 UTILIZAÇÕES. AF_11/2020</v>
          </cell>
          <cell r="E2358" t="str">
            <v>M2</v>
          </cell>
          <cell r="F2358" t="str">
            <v>485,37</v>
          </cell>
          <cell r="G2358" t="str">
            <v>504,70</v>
          </cell>
        </row>
        <row r="2359">
          <cell r="C2359" t="str">
            <v>101977</v>
          </cell>
          <cell r="D2359" t="str">
            <v>MONTAGEM E DESMONTAGEM DE FÔRMA PARA ESCADAS, COM 2 LANCES EM "U" E LAJE PLANA, EM CHAPA DE MADEIRA COMPENSADA RESINADA, 2 UTILIZAÇÕES. AF_11/2020</v>
          </cell>
          <cell r="E2359" t="str">
            <v>M2</v>
          </cell>
          <cell r="F2359" t="str">
            <v>268,35</v>
          </cell>
          <cell r="G2359" t="str">
            <v>284,99</v>
          </cell>
        </row>
        <row r="2360">
          <cell r="C2360" t="str">
            <v>101980</v>
          </cell>
          <cell r="D2360" t="str">
            <v>MONTAGEM E DESMONTAGEM DE FÔRMA PARA ESCADAS, COM 2 LANCES EM "U" E LAJE PLANA, EM CHAPA DE MADEIRA COMPENSADA RESINADA, 4 UTILIZAÇÕES. AF_11/2020</v>
          </cell>
          <cell r="E2360" t="str">
            <v>M2</v>
          </cell>
          <cell r="F2360" t="str">
            <v>245,48</v>
          </cell>
          <cell r="G2360" t="str">
            <v>258,83</v>
          </cell>
        </row>
        <row r="2361">
          <cell r="C2361" t="str">
            <v>101981</v>
          </cell>
          <cell r="D2361" t="str">
            <v>MONTAGEM E DESMONTAGEM DE FÔRMA PARA ESCADAS, COM 2 LANCES EM "U" E LAJE PLANA, EM CHAPA DE MADEIRA COMPENSADA PLASTIFICADA, 6 UTILIZAÇÕES. AF_11/2020</v>
          </cell>
          <cell r="E2361" t="str">
            <v>M2</v>
          </cell>
          <cell r="F2361" t="str">
            <v>211,55</v>
          </cell>
          <cell r="G2361" t="str">
            <v>222,84</v>
          </cell>
        </row>
        <row r="2362">
          <cell r="C2362" t="str">
            <v>101982</v>
          </cell>
          <cell r="D2362" t="str">
            <v>MONTAGEM E DESMONTAGEM DE FÔRMA PARA ESCADAS, COM 2 LANCES EM "U" E LAJE PLANA, EM CHAPA DE MADEIRA COMPENSADA PLASTIFICADA, 8 UTILIZAÇÕES. AF_11/2020</v>
          </cell>
          <cell r="E2362" t="str">
            <v>M2</v>
          </cell>
          <cell r="F2362" t="str">
            <v>184,75</v>
          </cell>
          <cell r="G2362" t="str">
            <v>195,20</v>
          </cell>
        </row>
        <row r="2363">
          <cell r="C2363" t="str">
            <v>101983</v>
          </cell>
          <cell r="D2363" t="str">
            <v>MONTAGEM E DESMONTAGEM DE FÔRMA PARA ESCADAS, COM 2 LANCES EM "U" E LAJE PLANA, EM CHAPA DE MADEIRA COMPENSADA PLASTIFICADA, 10 UTILIZAÇÕES. AF_11/2020</v>
          </cell>
          <cell r="E2363" t="str">
            <v>M2</v>
          </cell>
          <cell r="F2363" t="str">
            <v>167,86</v>
          </cell>
          <cell r="G2363" t="str">
            <v>177,77</v>
          </cell>
        </row>
        <row r="2364">
          <cell r="C2364" t="str">
            <v>101985</v>
          </cell>
          <cell r="D2364" t="str">
            <v>FABRICAÇÃO DE FÔRMA PARA ESCADAS, COM 2 LANCES EM "U" E LAJE CASCATA, EM CHAPA DE MADEIRA COMPENSADA PLASTIFICADA, E=18 MM. AF_11/2020</v>
          </cell>
          <cell r="E2364" t="str">
            <v>M2</v>
          </cell>
          <cell r="F2364" t="str">
            <v>215,66</v>
          </cell>
          <cell r="G2364" t="str">
            <v>219,02</v>
          </cell>
        </row>
        <row r="2365">
          <cell r="C2365" t="str">
            <v>101986</v>
          </cell>
          <cell r="D2365" t="str">
            <v>FABRICAÇÃO DE FÔRMA PARA ESCADAS, COM 2 LANCES EM "U" E LAJE CASCATA, EM CHAPA DE MADEIRA COMPENSADA RESINADA, E= 17 MM. AF_11/2020</v>
          </cell>
          <cell r="E2365" t="str">
            <v>M2</v>
          </cell>
          <cell r="F2365" t="str">
            <v>153,33</v>
          </cell>
          <cell r="G2365" t="str">
            <v>156,69</v>
          </cell>
        </row>
        <row r="2366">
          <cell r="C2366" t="str">
            <v>101987</v>
          </cell>
          <cell r="D2366" t="str">
            <v>FABRICAÇÃO DE FÔRMA PARA ESCADAS, COM 2 LANCES EM "U" E LAJE CASCATA, EM MADEIRA SERRADA, E=25 MM. AF_11/2020</v>
          </cell>
          <cell r="E2366" t="str">
            <v>M2</v>
          </cell>
          <cell r="F2366" t="str">
            <v>381,55</v>
          </cell>
          <cell r="G2366" t="str">
            <v>384,82</v>
          </cell>
        </row>
        <row r="2367">
          <cell r="C2367" t="str">
            <v>101988</v>
          </cell>
          <cell r="D2367" t="str">
            <v>FABRICAÇÃO DE FÔRMA PARA ESCADAS, COM 2 LANCES EM "L" E LAJE PLANA, EM CHAPA DE MADEIRA COMPENSADA PLASTIFICADA, E=18 MM. AF_11/2020</v>
          </cell>
          <cell r="E2367" t="str">
            <v>M2</v>
          </cell>
          <cell r="F2367" t="str">
            <v>209,68</v>
          </cell>
          <cell r="G2367" t="str">
            <v>213,10</v>
          </cell>
        </row>
        <row r="2368">
          <cell r="C2368" t="str">
            <v>101989</v>
          </cell>
          <cell r="D2368" t="str">
            <v>FABRICAÇÃO DE FÔRMA PARA ESCADAS, COM 2 LANCES EM "L" E LAJE PLANA, EM CHAPA DE MADEIRA COMPENSADA RESINADA, E= 17 MM. AF_11/2020</v>
          </cell>
          <cell r="E2368" t="str">
            <v>M2</v>
          </cell>
          <cell r="F2368" t="str">
            <v>161,26</v>
          </cell>
          <cell r="G2368" t="str">
            <v>164,68</v>
          </cell>
        </row>
        <row r="2369">
          <cell r="C2369" t="str">
            <v>101990</v>
          </cell>
          <cell r="D2369" t="str">
            <v>FABRICAÇÃO DE FÔRMA PARA ESCADAS, COM 2 LANCES EM "L" E LAJE PLANA, EM MADEIRA SERRADA, E=25 MM. AF_11/2020</v>
          </cell>
          <cell r="E2369" t="str">
            <v>M2</v>
          </cell>
          <cell r="F2369" t="str">
            <v>339,92</v>
          </cell>
          <cell r="G2369" t="str">
            <v>343,30</v>
          </cell>
        </row>
        <row r="2370">
          <cell r="C2370" t="str">
            <v>101991</v>
          </cell>
          <cell r="D2370" t="str">
            <v>FABRICAÇÃO DE FÔRMA PARA ESCADAS, COM 2 LANCES EM "L" E LAJE CASCATA, EM CHAPA DE MADEIRA COMPENSADA PLASTIFICADA, E=18 MM. AF_11/2020</v>
          </cell>
          <cell r="E2370" t="str">
            <v>M2</v>
          </cell>
          <cell r="F2370" t="str">
            <v>214,03</v>
          </cell>
          <cell r="G2370" t="str">
            <v>217,89</v>
          </cell>
        </row>
        <row r="2371">
          <cell r="C2371" t="str">
            <v>101992</v>
          </cell>
          <cell r="D2371" t="str">
            <v>FABRICAÇÃO DE FÔRMA PARA ESCADAS, COM 2 LANCES EM "L" E LAJE CASCATA, EM CHAPA DE MADEIRA COMPENSADA RESINADA, E= 17 MM. AF_11/2020</v>
          </cell>
          <cell r="E2371" t="str">
            <v>M2</v>
          </cell>
          <cell r="F2371" t="str">
            <v>154,43</v>
          </cell>
          <cell r="G2371" t="str">
            <v>158,29</v>
          </cell>
        </row>
        <row r="2372">
          <cell r="C2372" t="str">
            <v>101993</v>
          </cell>
          <cell r="D2372" t="str">
            <v>FABRICAÇÃO DE FÔRMA PARA ESCADAS, COM 2 LANCES EM "L" E LAJE CASCATA, EM MADEIRA SERRADA, E=25 MM. AF_11/2020</v>
          </cell>
          <cell r="E2372" t="str">
            <v>M2</v>
          </cell>
          <cell r="F2372" t="str">
            <v>452,31</v>
          </cell>
          <cell r="G2372" t="str">
            <v>455,85</v>
          </cell>
        </row>
        <row r="2373">
          <cell r="C2373" t="str">
            <v>101994</v>
          </cell>
          <cell r="D2373" t="str">
            <v>FABRICAÇÃO DE FÔRMA PARA ESCADAS, COM 1 LANCE E LAJE PLANA, EM CHAPA DE MADEIRA COMPENSADA PLASTIFICADA, E=18 MM. AF_11/2020</v>
          </cell>
          <cell r="E2373" t="str">
            <v>M2</v>
          </cell>
          <cell r="F2373" t="str">
            <v>224,37</v>
          </cell>
          <cell r="G2373" t="str">
            <v>227,57</v>
          </cell>
        </row>
        <row r="2374">
          <cell r="C2374" t="str">
            <v>101995</v>
          </cell>
          <cell r="D2374" t="str">
            <v>FABRICAÇÃO DE FÔRMA PARA ESCADAS, COM 1 LANCE E LAJE PLANA, EM CHAPA DE MADEIRA COMPENSADA RESINADA, E= 17 MM. AF_11/2020</v>
          </cell>
          <cell r="E2374" t="str">
            <v>M2</v>
          </cell>
          <cell r="F2374" t="str">
            <v>170,02</v>
          </cell>
          <cell r="G2374" t="str">
            <v>173,22</v>
          </cell>
        </row>
        <row r="2375">
          <cell r="C2375" t="str">
            <v>101996</v>
          </cell>
          <cell r="D2375" t="str">
            <v>FABRICAÇÃO DE FÔRMA PARA ESCADAS, COM 1 LANCE E LAJE PLANA, EM MADEIRA SERRADA, E=25 MM. AF_11/2020</v>
          </cell>
          <cell r="E2375" t="str">
            <v>M2</v>
          </cell>
          <cell r="F2375" t="str">
            <v>368,36</v>
          </cell>
          <cell r="G2375" t="str">
            <v>371,74</v>
          </cell>
        </row>
        <row r="2376">
          <cell r="C2376" t="str">
            <v>101997</v>
          </cell>
          <cell r="D2376" t="str">
            <v>FABRICAÇÃO DE FÔRMA PARA ESCADAS, COM 1 LANCE E LAJE CASCATA, EM CHAPA DE MADEIRA COMPENSADA PLASTIFICADA, E=18 MM. AF_11/2020</v>
          </cell>
          <cell r="E2376" t="str">
            <v>M2</v>
          </cell>
          <cell r="F2376" t="str">
            <v>214,28</v>
          </cell>
          <cell r="G2376" t="str">
            <v>218,09</v>
          </cell>
        </row>
        <row r="2377">
          <cell r="C2377" t="str">
            <v>101998</v>
          </cell>
          <cell r="D2377" t="str">
            <v>FABRICAÇÃO DE FÔRMA PARA ESCADAS, COM 1 LANCE E LAJE CASCATA, EM CHAPA DE MADEIRA COMPENSADA RESINADA, E= 17 MM. AF_11/2020</v>
          </cell>
          <cell r="E2377" t="str">
            <v>M2</v>
          </cell>
          <cell r="F2377" t="str">
            <v>153,33</v>
          </cell>
          <cell r="G2377" t="str">
            <v>157,14</v>
          </cell>
        </row>
        <row r="2378">
          <cell r="C2378" t="str">
            <v>101999</v>
          </cell>
          <cell r="D2378" t="str">
            <v>FABRICAÇÃO DE FÔRMA PARA ESCADAS, COM 1 LANCE E LAJE CASCATA, EM MADEIRA SERRADA, E=25 MM. AF_11/2020</v>
          </cell>
          <cell r="E2378" t="str">
            <v>M2</v>
          </cell>
          <cell r="F2378" t="str">
            <v>486,92</v>
          </cell>
          <cell r="G2378" t="str">
            <v>490,52</v>
          </cell>
        </row>
        <row r="2379">
          <cell r="C2379" t="str">
            <v>102000</v>
          </cell>
          <cell r="D2379" t="str">
            <v>MONTAGEM E DESMONTAGEM DE FÔRMA PARA ESCADAS, COM 2 LANCES EM "U" E LAJE CASCATA, EM MADEIRA SERRADA, 1 UTILIZAÇÃO. AF_11/2020</v>
          </cell>
          <cell r="E2379" t="str">
            <v>M2</v>
          </cell>
          <cell r="F2379" t="str">
            <v>602,54</v>
          </cell>
          <cell r="G2379" t="str">
            <v>626,19</v>
          </cell>
        </row>
        <row r="2380">
          <cell r="C2380" t="str">
            <v>102001</v>
          </cell>
          <cell r="D2380" t="str">
            <v>MONTAGEM E DESMONTAGEM DE FÔRMA PARA ESCADAS, COM 2 LANCES EM "U" E LAJE CASCATA, EM MADEIRA SERRADA, 2 UTILIZAÇÕES. AF_11/2020</v>
          </cell>
          <cell r="E2380" t="str">
            <v>M2</v>
          </cell>
          <cell r="F2380" t="str">
            <v>530,68</v>
          </cell>
          <cell r="G2380" t="str">
            <v>549,50</v>
          </cell>
        </row>
        <row r="2381">
          <cell r="C2381" t="str">
            <v>102002</v>
          </cell>
          <cell r="D2381" t="str">
            <v>MONTAGEM E DESMONTAGEM DE FÔRMA PARA ESCADAS, COM 2 LANCES EM "U" E LAJE CASCATA, EM CHAPA DE MADEIRA COMPENSADA RESINADA, 2 UTILIZAÇÕES. AF_11/2020</v>
          </cell>
          <cell r="E2381" t="str">
            <v>M2</v>
          </cell>
          <cell r="F2381" t="str">
            <v>266,60</v>
          </cell>
          <cell r="G2381" t="str">
            <v>283,76</v>
          </cell>
        </row>
        <row r="2382">
          <cell r="C2382" t="str">
            <v>102003</v>
          </cell>
          <cell r="D2382" t="str">
            <v>MONTAGEM E DESMONTAGEM DE FÔRMA PARA ESCADAS, COM 2 LANCES EM "U" E LAJE CASCATA, EM CHAPA DE MADEIRA COMPENSADA RESINADA, 4 UTILIZAÇÕES. AF_11/2020</v>
          </cell>
          <cell r="E2382" t="str">
            <v>M2</v>
          </cell>
          <cell r="F2382" t="str">
            <v>245,07</v>
          </cell>
          <cell r="G2382" t="str">
            <v>258,99</v>
          </cell>
        </row>
        <row r="2383">
          <cell r="C2383" t="str">
            <v>102004</v>
          </cell>
          <cell r="D2383" t="str">
            <v>MONTAGEM E DESMONTAGEM DE FÔRMA PARA ESCADAS, COM 2 LANCES EM "U" E LAJE CASCATA, EM CHAPA DE MADEIRA COMPENSADA PLASTIFICADA, 6 UTILIZAÇÕES. AF_11/2020</v>
          </cell>
          <cell r="E2383" t="str">
            <v>M2</v>
          </cell>
          <cell r="F2383" t="str">
            <v>217,16</v>
          </cell>
          <cell r="G2383" t="str">
            <v>228,80</v>
          </cell>
        </row>
        <row r="2384">
          <cell r="C2384" t="str">
            <v>102005</v>
          </cell>
          <cell r="D2384" t="str">
            <v>MONTAGEM E DESMONTAGEM DE FÔRMA PARA ESCADAS, COM 2 LANCES EM "U" E LAJE CASCATA, EM CHAPA DE MADEIRA COMPENSADA PLASTIFICADA, 8 UTILIZAÇÕES. AF_11/2020</v>
          </cell>
          <cell r="E2384" t="str">
            <v>M2</v>
          </cell>
          <cell r="F2384" t="str">
            <v>189,03</v>
          </cell>
          <cell r="G2384" t="str">
            <v>199,76</v>
          </cell>
        </row>
        <row r="2385">
          <cell r="C2385" t="str">
            <v>102006</v>
          </cell>
          <cell r="D2385" t="str">
            <v>MONTAGEM E DESMONTAGEM DE FÔRMA PARA ESCADAS, COM 2 LANCES EM "U" E LAJE CASCATA, EM CHAPA DE MADEIRA COMPENSADA PLASTIFICADA, 10 UTILIZAÇÕES. AF_11/2020</v>
          </cell>
          <cell r="E2385" t="str">
            <v>M2</v>
          </cell>
          <cell r="F2385" t="str">
            <v>171,29</v>
          </cell>
          <cell r="G2385" t="str">
            <v>181,45</v>
          </cell>
        </row>
        <row r="2386">
          <cell r="C2386" t="str">
            <v>102007</v>
          </cell>
          <cell r="D2386" t="str">
            <v>MONTAGEM E DESMONTAGEM DE FÔRMA PARA ESCADAS, COM 2 LANCES EM "L" E LAJE PLANA, EM MADEIRA SERRADA, 1 UTILIZAÇÃO. AF_11/2020</v>
          </cell>
          <cell r="E2386" t="str">
            <v>M2</v>
          </cell>
          <cell r="F2386" t="str">
            <v>559,73</v>
          </cell>
          <cell r="G2386" t="str">
            <v>583,95</v>
          </cell>
        </row>
        <row r="2387">
          <cell r="C2387" t="str">
            <v>102008</v>
          </cell>
          <cell r="D2387" t="str">
            <v>MONTAGEM E DESMONTAGEM DE FÔRMA PARA ESCADAS, COM 2 LANCES EM "L" E LAJE PLANA, EM MADEIRA SERRADA, 2 UTILIZAÇÕES. AF_11/2020</v>
          </cell>
          <cell r="E2387" t="str">
            <v>M2</v>
          </cell>
          <cell r="F2387" t="str">
            <v>474,24</v>
          </cell>
          <cell r="G2387" t="str">
            <v>493,40</v>
          </cell>
        </row>
        <row r="2388">
          <cell r="C2388" t="str">
            <v>102009</v>
          </cell>
          <cell r="D2388" t="str">
            <v>MONTAGEM E DESMONTAGEM DE FÔRMA PARA ESCADAS, COM 2 LANCES EM "L" E LAJE PLANA, EM CHAPA DE MADEIRA COMPENSADA RESINADA, 2 UTILIZAÇÕES. AF_11/2020</v>
          </cell>
          <cell r="E2388" t="str">
            <v>M2</v>
          </cell>
          <cell r="F2388" t="str">
            <v>270,30</v>
          </cell>
          <cell r="G2388" t="str">
            <v>287,37</v>
          </cell>
        </row>
        <row r="2389">
          <cell r="C2389" t="str">
            <v>102010</v>
          </cell>
          <cell r="D2389" t="str">
            <v>MONTAGEM E DESMONTAGEM DE FÔRMA PARA ESCADAS, COM 2 LANCES EM "L" E LAJE PLANA, EM CHAPA DE MADEIRA COMPENSADA RESINADA, 4 UTILIZAÇÕES. AF_11/2020</v>
          </cell>
          <cell r="E2389" t="str">
            <v>M2</v>
          </cell>
          <cell r="F2389" t="str">
            <v>245,21</v>
          </cell>
          <cell r="G2389" t="str">
            <v>258,96</v>
          </cell>
        </row>
        <row r="2390">
          <cell r="C2390" t="str">
            <v>102011</v>
          </cell>
          <cell r="D2390" t="str">
            <v>MONTAGEM E DESMONTAGEM DE FÔRMA PARA ESCADAS, COM 2 LANCES EM "L" E LAJE PLANA, EM CHAPA DE MADEIRA COMPENSADA PLASTIFICADA, 6 UTILIZAÇÕES. AF_11/2020</v>
          </cell>
          <cell r="E2390" t="str">
            <v>M2</v>
          </cell>
          <cell r="F2390" t="str">
            <v>209,28</v>
          </cell>
          <cell r="G2390" t="str">
            <v>220,82</v>
          </cell>
        </row>
        <row r="2391">
          <cell r="C2391" t="str">
            <v>102012</v>
          </cell>
          <cell r="D2391" t="str">
            <v>MONTAGEM E DESMONTAGEM DE FÔRMA PARA ESCADAS, COM 2 LANCES EM "L" E LAJE PLANA, EM CHAPA DE MADEIRA COMPENSADA PLASTIFICADA, 8 UTILIZAÇÕES. AF_11/2020</v>
          </cell>
          <cell r="E2391" t="str">
            <v>M2</v>
          </cell>
          <cell r="F2391" t="str">
            <v>181,81</v>
          </cell>
          <cell r="G2391" t="str">
            <v>192,44</v>
          </cell>
        </row>
        <row r="2392">
          <cell r="C2392" t="str">
            <v>102013</v>
          </cell>
          <cell r="D2392" t="str">
            <v>MONTAGEM E DESMONTAGEM DE FÔRMA PARA ESCADAS, COM 2 LANCES EM "L" E LAJE PLANA, EM CHAPA DE MADEIRA COMPENSADA PLASTIFICADA, 10 UTILIZAÇÕES. AF_11/2020</v>
          </cell>
          <cell r="E2392" t="str">
            <v>M2</v>
          </cell>
          <cell r="F2392" t="str">
            <v>166,59</v>
          </cell>
          <cell r="G2392" t="str">
            <v>176,67</v>
          </cell>
        </row>
        <row r="2393">
          <cell r="C2393" t="str">
            <v>102014</v>
          </cell>
          <cell r="D2393" t="str">
            <v>MONTAGEM E DESMONTAGEM DE FÔRMA PARA ESCADAS, COM 2 LANCES EM "L" E LAJE CASCATA, EM MADEIRA SERRADA, 1 UTILIZAÇÃO. AF_11/2020</v>
          </cell>
          <cell r="E2393" t="str">
            <v>M2</v>
          </cell>
          <cell r="F2393" t="str">
            <v>674,03</v>
          </cell>
          <cell r="G2393" t="str">
            <v>697,92</v>
          </cell>
        </row>
        <row r="2394">
          <cell r="C2394" t="str">
            <v>102015</v>
          </cell>
          <cell r="D2394" t="str">
            <v>MONTAGEM E DESMONTAGEM DE FÔRMA PARA ESCADAS, COM 2 LANCES EM "L" E LAJE CASCATA, EM MADEIRA SERRADA, 2 UTILIZAÇÕES. AF_11/2020</v>
          </cell>
          <cell r="E2394" t="str">
            <v>M2</v>
          </cell>
          <cell r="F2394" t="str">
            <v>571,62</v>
          </cell>
          <cell r="G2394" t="str">
            <v>590,59</v>
          </cell>
        </row>
        <row r="2395">
          <cell r="C2395" t="str">
            <v>102016</v>
          </cell>
          <cell r="D2395" t="str">
            <v>MONTAGEM E DESMONTAGEM DE FÔRMA PARA ESCADAS, COM 2 LANCES EM "L" E LAJE CASCATA, EM CHAPA DE MADEIRA COMPENSADA RESINADA, 2 UTILIZAÇÕES. AF_11/2020</v>
          </cell>
          <cell r="E2395" t="str">
            <v>M2</v>
          </cell>
          <cell r="F2395" t="str">
            <v>264,11</v>
          </cell>
          <cell r="G2395" t="str">
            <v>281,65</v>
          </cell>
        </row>
        <row r="2396">
          <cell r="C2396" t="str">
            <v>102017</v>
          </cell>
          <cell r="D2396" t="str">
            <v>MONTAGEM E DESMONTAGEM DE FÔRMA PARA ESCADAS, COM 2 LANCES EM "L" E LAJE CASCATA, EM CHAPA DE MADEIRA COMPENSADA RESINADA, 4 UTILIZAÇÕES. AF_11/2020</v>
          </cell>
          <cell r="E2396" t="str">
            <v>M2</v>
          </cell>
          <cell r="F2396" t="str">
            <v>240,74</v>
          </cell>
          <cell r="G2396" t="str">
            <v>255,02</v>
          </cell>
        </row>
        <row r="2397">
          <cell r="C2397" t="str">
            <v>102036</v>
          </cell>
          <cell r="D2397" t="str">
            <v>MONTAGEM E DESMONTAGEM DE FÔRMA PARA ESCADAS, COM 2 LANCES EM "L" E LAJE CASCATA, EM CHAPA DE MADEIRA COMPENSADA PLASTIFICADA, 6 UTILIZAÇÕES. AF_11/2020</v>
          </cell>
          <cell r="E2397" t="str">
            <v>M2</v>
          </cell>
          <cell r="F2397" t="str">
            <v>211,20</v>
          </cell>
          <cell r="G2397" t="str">
            <v>223,05</v>
          </cell>
        </row>
        <row r="2398">
          <cell r="C2398" t="str">
            <v>102037</v>
          </cell>
          <cell r="D2398" t="str">
            <v>MONTAGEM E DESMONTAGEM DE FÔRMA PARA ESCADAS, COM 2 LANCES EM "L" E LAJE CASCATA, EM CHAPA DE MADEIRA COMPENSADA PLASTIFICADA, 8 UTILIZAÇÕES. AF_11/2020</v>
          </cell>
          <cell r="E2398" t="str">
            <v>M2</v>
          </cell>
          <cell r="F2398" t="str">
            <v>183,25</v>
          </cell>
          <cell r="G2398" t="str">
            <v>194,15</v>
          </cell>
        </row>
        <row r="2399">
          <cell r="C2399" t="str">
            <v>102038</v>
          </cell>
          <cell r="D2399" t="str">
            <v>MONTAGEM E DESMONTAGEM DE FÔRMA PARA ESCADAS, COM 2 LANCES EM "L" E LAJE CASCATA, EM CHAPA DE MADEIRA COMPENSADA PLASTIFICADA, 10 UTILIZAÇÕES. AF_11/2020</v>
          </cell>
          <cell r="E2399" t="str">
            <v>M2</v>
          </cell>
          <cell r="F2399" t="str">
            <v>167,77</v>
          </cell>
          <cell r="G2399" t="str">
            <v>178,09</v>
          </cell>
        </row>
        <row r="2400">
          <cell r="C2400" t="str">
            <v>102039</v>
          </cell>
          <cell r="D2400" t="str">
            <v>MONTAGEM E DESMONTAGEM DE FÔRMA PARA ESCADAS, COM 1 LANCE E LAJE PLANA, EM MADEIRA SERRADA, 1 UTILIZAÇÃO. AF_11/2020</v>
          </cell>
          <cell r="E2400" t="str">
            <v>M2</v>
          </cell>
          <cell r="F2400" t="str">
            <v>595,98</v>
          </cell>
          <cell r="G2400" t="str">
            <v>620,14</v>
          </cell>
        </row>
        <row r="2401">
          <cell r="C2401" t="str">
            <v>102040</v>
          </cell>
          <cell r="D2401" t="str">
            <v>MONTAGEM E DESMONTAGEM DE FÔRMA PARA ESCADAS, COM 1 LANCE E LAJE PLANA, EM MADEIRA SERRADA, 2 UTILIZAÇÕES. AF_11/2020</v>
          </cell>
          <cell r="E2401" t="str">
            <v>M2</v>
          </cell>
          <cell r="F2401" t="str">
            <v>502,66</v>
          </cell>
          <cell r="G2401" t="str">
            <v>521,73</v>
          </cell>
        </row>
        <row r="2402">
          <cell r="C2402" t="str">
            <v>102041</v>
          </cell>
          <cell r="D2402" t="str">
            <v>MONTAGEM E DESMONTAGEM DE FÔRMA PARA ESCADAS, COM 1 LANCE E LAJE PLANA, EM CHAPA DE MADEIRA COMPENSADA RESINADA, 2 UTILIZAÇÕES. AF_11/2020</v>
          </cell>
          <cell r="E2402" t="str">
            <v>M2</v>
          </cell>
          <cell r="F2402" t="str">
            <v>273,75</v>
          </cell>
          <cell r="G2402" t="str">
            <v>290,57</v>
          </cell>
        </row>
        <row r="2403">
          <cell r="C2403" t="str">
            <v>102042</v>
          </cell>
          <cell r="D2403" t="str">
            <v>MONTAGEM E DESMONTAGEM DE FÔRMA PARA ESCADAS, COM 1 LANCE E LAJE PLANA, EM CHAPA DE MADEIRA COMPENSADA RESINADA, 4 UTILIZAÇÕES. AF_11/2020</v>
          </cell>
          <cell r="E2403" t="str">
            <v>M2</v>
          </cell>
          <cell r="F2403" t="str">
            <v>246,28</v>
          </cell>
          <cell r="G2403" t="str">
            <v>259,74</v>
          </cell>
        </row>
        <row r="2404">
          <cell r="C2404" t="str">
            <v>102043</v>
          </cell>
          <cell r="D2404" t="str">
            <v>MONTAGEM E DESMONTAGEM DE FÔRMA PARA ESCADAS, COM 1 LANCE E LAJE PLANA, EM CHAPA DE MADEIRA COMPENSADA PLASTIFICADA, 6 UTILIZAÇÕES. AF_11/2020</v>
          </cell>
          <cell r="E2404" t="str">
            <v>M2</v>
          </cell>
          <cell r="F2404" t="str">
            <v>211,28</v>
          </cell>
          <cell r="G2404" t="str">
            <v>222,63</v>
          </cell>
        </row>
        <row r="2405">
          <cell r="C2405" t="str">
            <v>102044</v>
          </cell>
          <cell r="D2405" t="str">
            <v>MONTAGEM E DESMONTAGEM DE FÔRMA PARA ESCADAS, COM 1 LANCE E LAJE PLANA, EM CHAPA DE MADEIRA COMPENSADA PLASTIFICADA, 8 UTILIZAÇÕES. AF_11/2020</v>
          </cell>
          <cell r="E2405" t="str">
            <v>M2</v>
          </cell>
          <cell r="F2405" t="str">
            <v>184,43</v>
          </cell>
          <cell r="G2405" t="str">
            <v>194,93</v>
          </cell>
        </row>
        <row r="2406">
          <cell r="C2406" t="str">
            <v>102045</v>
          </cell>
          <cell r="D2406" t="str">
            <v>MONTAGEM E DESMONTAGEM DE FÔRMA PARA ESCADAS, COM 1 LANCE E LAJE PLANA, EM CHAPA DE MADEIRA COMPENSADA PLASTIFICADA, 10 UTILIZAÇÕES. AF_11/2020</v>
          </cell>
          <cell r="E2406" t="str">
            <v>M2</v>
          </cell>
          <cell r="F2406" t="str">
            <v>168,33</v>
          </cell>
          <cell r="G2406" t="str">
            <v>178,30</v>
          </cell>
        </row>
        <row r="2407">
          <cell r="C2407" t="str">
            <v>102046</v>
          </cell>
          <cell r="D2407" t="str">
            <v>MONTAGEM E DESMONTAGEM DE FÔRMA PARA ESCADAS, COM 1 LANCE E LAJE CASCATA, EM MADEIRA SERRADA, 1 UTILIZAÇÃO. AF_11/2020</v>
          </cell>
          <cell r="E2407" t="str">
            <v>M2</v>
          </cell>
          <cell r="F2407" t="str">
            <v>697,55</v>
          </cell>
          <cell r="G2407" t="str">
            <v>721,27</v>
          </cell>
        </row>
        <row r="2408">
          <cell r="C2408" t="str">
            <v>102047</v>
          </cell>
          <cell r="D2408" t="str">
            <v>MONTAGEM E DESMONTAGEM DE FÔRMA PARA ESCADAS, COM 1 LANCE E LAJE CASCATA, EM MADEIRA SERRADA, 2 UTILIZAÇÕES. AF_11/2020</v>
          </cell>
          <cell r="E2408" t="str">
            <v>M2</v>
          </cell>
          <cell r="F2408" t="str">
            <v>604,84</v>
          </cell>
          <cell r="G2408" t="str">
            <v>623,61</v>
          </cell>
        </row>
        <row r="2409">
          <cell r="C2409" t="str">
            <v>102048</v>
          </cell>
          <cell r="D2409" t="str">
            <v>MONTAGEM E DESMONTAGEM DE FÔRMA PARA ESCADAS, COM 1 LANCE E LAJE CASCATA, EM CHAPA DE MADEIRA COMPENSADA RESINADA, 2 UTILIZAÇÕES. AF_11/2020</v>
          </cell>
          <cell r="E2409" t="str">
            <v>M2</v>
          </cell>
          <cell r="F2409" t="str">
            <v>259,51</v>
          </cell>
          <cell r="G2409" t="str">
            <v>276,97</v>
          </cell>
        </row>
        <row r="2410">
          <cell r="C2410" t="str">
            <v>102049</v>
          </cell>
          <cell r="D2410" t="str">
            <v>MONTAGEM E DESMONTAGEM DE FÔRMA PARA ESCADAS, COM 1 LANCE E LAJE CASCATA, EM CHAPA DE MADEIRA COMPENSADA RESINADA, 4 UTILIZAÇÕES. AF_11/2020</v>
          </cell>
          <cell r="E2410" t="str">
            <v>M2</v>
          </cell>
          <cell r="F2410" t="str">
            <v>233,63</v>
          </cell>
          <cell r="G2410" t="str">
            <v>247,79</v>
          </cell>
        </row>
        <row r="2411">
          <cell r="C2411" t="str">
            <v>102050</v>
          </cell>
          <cell r="D2411" t="str">
            <v>MONTAGEM E DESMONTAGEM DE FÔRMA PARA ESCADAS, COM 1 LANCE E LAJE CASCATA, EM CHAPA DE MADEIRA COMPENSADA PLASTIFICADA, 6 UTILIZAÇÕES. AF_11/2020</v>
          </cell>
          <cell r="E2411" t="str">
            <v>M2</v>
          </cell>
          <cell r="F2411" t="str">
            <v>206,16</v>
          </cell>
          <cell r="G2411" t="str">
            <v>217,94</v>
          </cell>
        </row>
        <row r="2412">
          <cell r="C2412" t="str">
            <v>102051</v>
          </cell>
          <cell r="D2412" t="str">
            <v>MONTAGEM E DESMONTAGEM DE FÔRMA PARA ESCADAS, COM 1 LANCE E LAJE CASCATA, EM CHAPA DE MADEIRA COMPENSADA PLASTIFICADA, 8 UTILIZAÇÕES. AF_11/2020</v>
          </cell>
          <cell r="E2412" t="str">
            <v>M2</v>
          </cell>
          <cell r="F2412" t="str">
            <v>178,18</v>
          </cell>
          <cell r="G2412" t="str">
            <v>189,01</v>
          </cell>
        </row>
        <row r="2413">
          <cell r="C2413" t="str">
            <v>102052</v>
          </cell>
          <cell r="D2413" t="str">
            <v>MONTAGEM E DESMONTAGEM DE FÔRMA PARA ESCADAS, COM 1 LANCE E LAJE CASCATA, EM CHAPA DE MADEIRA COMPENSADA PLASTIFICADA, 10 UTILIZAÇÕES. AF_11/2020</v>
          </cell>
          <cell r="E2413" t="str">
            <v>M2</v>
          </cell>
          <cell r="F2413" t="str">
            <v>162,68</v>
          </cell>
          <cell r="G2413" t="str">
            <v>172,95</v>
          </cell>
        </row>
        <row r="2414">
          <cell r="C2414" t="str">
            <v>102059</v>
          </cell>
          <cell r="D2414" t="str">
            <v>MONTAGEM E DESMONTAGEM DE FÔRMA PARA ESCADA DUPLA COM 2 LANCES EM "X" E LAJE PLANA, EM MADEIRA SERRADA, 1 UTILIZAÇÃO. AF_11/2020</v>
          </cell>
          <cell r="E2414" t="str">
            <v>M2</v>
          </cell>
          <cell r="F2414" t="str">
            <v>555,96</v>
          </cell>
          <cell r="G2414" t="str">
            <v>577,98</v>
          </cell>
        </row>
        <row r="2415">
          <cell r="C2415" t="str">
            <v>102060</v>
          </cell>
          <cell r="D2415" t="str">
            <v>MONTAGEM E DESMONTAGEM DE FÔRMA PARA ESCADA DUPLA COM 2 LANCES EM "X" E LAJE PLANA, EM MADEIRA SERRADA, 2 UTILIZAÇÕES. AF_11/2020</v>
          </cell>
          <cell r="E2415" t="str">
            <v>M2</v>
          </cell>
          <cell r="F2415" t="str">
            <v>473,38</v>
          </cell>
          <cell r="G2415" t="str">
            <v>490,88</v>
          </cell>
        </row>
        <row r="2416">
          <cell r="C2416" t="str">
            <v>102061</v>
          </cell>
          <cell r="D2416" t="str">
            <v>MONTAGEM E DESMONTAGEM DE FÔRMA PARA ESCADA DUPLA COM 2 LANCES EM "X" E LAJE PLANA, EM CHAPA DE MADEIRA COMPENSADA RESINADA, 2 UTILIZAÇÕES. AF_11/2020</v>
          </cell>
          <cell r="E2416" t="str">
            <v>M2</v>
          </cell>
          <cell r="F2416" t="str">
            <v>253,89</v>
          </cell>
          <cell r="G2416" t="str">
            <v>268,49</v>
          </cell>
        </row>
        <row r="2417">
          <cell r="C2417" t="str">
            <v>102062</v>
          </cell>
          <cell r="D2417" t="str">
            <v>MONTAGEM E DESMONTAGEM DE FÔRMA PARA ESCADA DUPLA COM 2 LANCES EM "X" E LAJE PLANA, EM CHAPA DE MADEIRA COMPENSADA RESINADA, 4 UTILIZAÇÕES. AF_11/2020</v>
          </cell>
          <cell r="E2417" t="str">
            <v>M2</v>
          </cell>
          <cell r="F2417" t="str">
            <v>233,06</v>
          </cell>
          <cell r="G2417" t="str">
            <v>244,86</v>
          </cell>
        </row>
        <row r="2418">
          <cell r="C2418" t="str">
            <v>102063</v>
          </cell>
          <cell r="D2418" t="str">
            <v>MONTAGEM E DESMONTAGEM DE FÔRMA PARA ESCADA DUPLA COM 2 LANCES EM "X" E LAJE PLANA, EM CHAPA DE MADEIRA COMPENSADA PLASTIFICADA, 6 UTILIZAÇÕES. AF_11/2020</v>
          </cell>
          <cell r="E2418" t="str">
            <v>M2</v>
          </cell>
          <cell r="F2418" t="str">
            <v>199,10</v>
          </cell>
          <cell r="G2418" t="str">
            <v>208,95</v>
          </cell>
        </row>
        <row r="2419">
          <cell r="C2419" t="str">
            <v>102064</v>
          </cell>
          <cell r="D2419" t="str">
            <v>MONTAGEM E DESMONTAGEM DE FÔRMA PARA ESCADA DUPLA COM 2 LANCES EM "X" E LAJE PLANA, EM CHAPA DE MADEIRA COMPENSADA PLASTIFICADA, 8 UTILIZAÇÕES. AF_11/2020</v>
          </cell>
          <cell r="E2419" t="str">
            <v>M2</v>
          </cell>
          <cell r="F2419" t="str">
            <v>171,82</v>
          </cell>
          <cell r="G2419" t="str">
            <v>180,86</v>
          </cell>
        </row>
        <row r="2420">
          <cell r="C2420" t="str">
            <v>102065</v>
          </cell>
          <cell r="D2420" t="str">
            <v>MONTAGEM E DESMONTAGEM DE FÔRMA PARA ESCADA DUPLA COM 2 LANCES EM "X" E LAJE PLANA, EM CHAPA DE MADEIRA COMPENSADA PLASTIFICADA, 10 UTILIZAÇÕES. AF_11/2020</v>
          </cell>
          <cell r="E2420" t="str">
            <v>M2</v>
          </cell>
          <cell r="F2420" t="str">
            <v>156,74</v>
          </cell>
          <cell r="G2420" t="str">
            <v>165,31</v>
          </cell>
        </row>
        <row r="2421">
          <cell r="C2421" t="str">
            <v>102066</v>
          </cell>
          <cell r="D2421" t="str">
            <v>MONTAGEM E DESMONTAGEM DE FÔRMA PARA ESCADA DUPLA COM 2 LANCES EM "X" E LAJE CASCATA, EM MADEIRA SERRADA, 1 UTILIZAÇÃO. AF_11/2020</v>
          </cell>
          <cell r="E2421" t="str">
            <v>M2</v>
          </cell>
          <cell r="F2421" t="str">
            <v>608,57</v>
          </cell>
          <cell r="G2421" t="str">
            <v>630,15</v>
          </cell>
        </row>
        <row r="2422">
          <cell r="C2422" t="str">
            <v>102067</v>
          </cell>
          <cell r="D2422" t="str">
            <v>MONTAGEM E DESMONTAGEM DE FÔRMA PARA ESCADA DUPLA COM 2 LANCES EM "X" E LAJE CASCATA, EM MADEIRA SERRADA, 2 UTILIZAÇÕES. AF_11/2020</v>
          </cell>
          <cell r="E2422" t="str">
            <v>M2</v>
          </cell>
          <cell r="F2422" t="str">
            <v>530,97</v>
          </cell>
          <cell r="G2422" t="str">
            <v>548,17</v>
          </cell>
        </row>
        <row r="2423">
          <cell r="C2423" t="str">
            <v>102068</v>
          </cell>
          <cell r="D2423" t="str">
            <v>MONTAGEM E DESMONTAGEM DE FÔRMA PARA ESCADA DUPLA COM 2 LANCES EM "X" E LAJE CASCATA, EM CHAPA DE MADEIRA COMPENSADA RESINADA, 2 UTILIZAÇÕES. AF_11/2020</v>
          </cell>
          <cell r="E2423" t="str">
            <v>M2</v>
          </cell>
          <cell r="F2423" t="str">
            <v>237,96</v>
          </cell>
          <cell r="G2423" t="str">
            <v>252,87</v>
          </cell>
        </row>
        <row r="2424">
          <cell r="C2424" t="str">
            <v>102069</v>
          </cell>
          <cell r="D2424" t="str">
            <v>MONTAGEM E DESMONTAGEM DE FÔRMA PARA ESCADA DUPLA COM 2 LANCES EM "X" E LAJE CASCATA, EM CHAPA DE MADEIRA COMPENSADA RESINADA, 4 UTILIZAÇÕES. AF_11/2020</v>
          </cell>
          <cell r="E2424" t="str">
            <v>M2</v>
          </cell>
          <cell r="F2424" t="str">
            <v>218,90</v>
          </cell>
          <cell r="G2424" t="str">
            <v>231,08</v>
          </cell>
        </row>
        <row r="2425">
          <cell r="C2425" t="str">
            <v>102070</v>
          </cell>
          <cell r="D2425" t="str">
            <v>MONTAGEM E DESMONTAGEM DE FÔRMA PARA ESCADA DUPLA COM 2 LANCES EM "X" E LAJE CASCATA, EM CHAPA DE MADEIRA COMPENSADA PLASTIFICADA, 6 UTILIZAÇÕES. AF_11/2020</v>
          </cell>
          <cell r="E2425" t="str">
            <v>M2</v>
          </cell>
          <cell r="F2425" t="str">
            <v>192,66</v>
          </cell>
          <cell r="G2425" t="str">
            <v>202,73</v>
          </cell>
        </row>
        <row r="2426">
          <cell r="C2426" t="str">
            <v>102071</v>
          </cell>
          <cell r="D2426" t="str">
            <v>MONTAGEM E DESMONTAGEM DE FÔRMA PARA ESCADA DUPLA COM 2 LANCES EM "X" E LAJE CASCATA, EM CHAPA DE MADEIRA COMPENSADA PLASTIFICADA, 8 UTILIZAÇÕES. AF_11/2020</v>
          </cell>
          <cell r="E2426" t="str">
            <v>M2</v>
          </cell>
          <cell r="F2426" t="str">
            <v>166,56</v>
          </cell>
          <cell r="G2426" t="str">
            <v>175,79</v>
          </cell>
        </row>
        <row r="2427">
          <cell r="C2427" t="str">
            <v>102072</v>
          </cell>
          <cell r="D2427" t="str">
            <v>MONTAGEM E DESMONTAGEM DE FÔRMA PARA ESCADA DUPLA COM 2 LANCES EM "X" E LAJE CASCATA, EM CHAPA DE MADEIRA COMPENSADA PLASTIFICADA, 10 UTILIZAÇÕES. AF_11/2020</v>
          </cell>
          <cell r="E2427" t="str">
            <v>M2</v>
          </cell>
          <cell r="F2427" t="str">
            <v>156,11</v>
          </cell>
          <cell r="G2427" t="str">
            <v>164,72</v>
          </cell>
        </row>
        <row r="2428">
          <cell r="C2428" t="str">
            <v>102073</v>
          </cell>
          <cell r="D2428" t="str">
            <v>ESCADA EM CONCRETO ARMADO MOLDADO IN LOCO, FCK 20 MPA, COM 1 LANCE E LAJE PLANA, FÔRMA EM CHAPA DE MADEIRA COMPENSADA RESINADA. AF_11/2020</v>
          </cell>
          <cell r="E2428" t="str">
            <v>M3</v>
          </cell>
          <cell r="F2428" t="str">
            <v>3.299,99</v>
          </cell>
          <cell r="G2428" t="str">
            <v>3.434,83</v>
          </cell>
        </row>
        <row r="2429">
          <cell r="C2429" t="str">
            <v>102074</v>
          </cell>
          <cell r="D2429" t="str">
            <v>ESCADA EM CONCRETO ARMADO MOLDADO IN LOCO, FCK 20 MPA, COM 2 LANCES EM "U" E LAJE PLANA, FÔRMA EM CHAPA DE MADEIRA COMPENSADA RESINADA. AF_11/2020</v>
          </cell>
          <cell r="E2429" t="str">
            <v>M3</v>
          </cell>
          <cell r="F2429" t="str">
            <v>3.973,82</v>
          </cell>
          <cell r="G2429" t="str">
            <v>4.125,03</v>
          </cell>
        </row>
        <row r="2430">
          <cell r="C2430" t="str">
            <v>102075</v>
          </cell>
          <cell r="D2430" t="str">
            <v>ESCADA EM CONCRETO ARMADO MOLDADO IN LOCO, FCK 20 MPA, COM 2 LANCES EM "L" E LAJE PLANA, FÔRMA EM CHAPA DE MADEIRA COMPENSADA RESINADA. AF_11/2020</v>
          </cell>
          <cell r="E2430" t="str">
            <v>M3</v>
          </cell>
          <cell r="F2430" t="str">
            <v>4.159,82</v>
          </cell>
          <cell r="G2430" t="str">
            <v>4.316,60</v>
          </cell>
        </row>
        <row r="2431">
          <cell r="C2431" t="str">
            <v>102076</v>
          </cell>
          <cell r="D2431" t="str">
            <v>ESCADA EM CONCRETO ARMADO MOLDADO IN LOCO, FCK 20 MPA, COM 2 LANCES EM "X" E LAJE PLANA, FÔRMA EM CHAPA DE MADEIRA COMPENSADA RESINADA. AF_11/2020</v>
          </cell>
          <cell r="E2431" t="str">
            <v>M3</v>
          </cell>
          <cell r="F2431" t="str">
            <v>4.284,60</v>
          </cell>
          <cell r="G2431" t="str">
            <v>4.437,59</v>
          </cell>
        </row>
        <row r="2432">
          <cell r="C2432" t="str">
            <v>102077</v>
          </cell>
          <cell r="D2432" t="str">
            <v>ESCADA EM CONCRETO ARMADO MOLDADO IN LOCO, FCK 20 MPA, COM 1 LANCE E LAJE CASCATA, FÔRMA EM CHAPA DE MADEIRA COMPENSADA RESINADA. AF_11/2020</v>
          </cell>
          <cell r="E2432" t="str">
            <v>M3</v>
          </cell>
          <cell r="F2432" t="str">
            <v>4.695,57</v>
          </cell>
          <cell r="G2432" t="str">
            <v>4.898,40</v>
          </cell>
        </row>
        <row r="2433">
          <cell r="C2433" t="str">
            <v>102078</v>
          </cell>
          <cell r="D2433" t="str">
            <v>ESCADA EM CONCRETO ARMADO MOLDADO IN LOCO, FCK 20 MPA, COM 2 LANCES EM "U" E LAJE CASCATA, FÔRMA EM CHAPA DE MADEIRA COMPENSADA RESINADA. AF_11/2020</v>
          </cell>
          <cell r="E2433" t="str">
            <v>M3</v>
          </cell>
          <cell r="F2433" t="str">
            <v>4.775,82</v>
          </cell>
          <cell r="G2433" t="str">
            <v>4.975,61</v>
          </cell>
        </row>
        <row r="2434">
          <cell r="C2434" t="str">
            <v>102079</v>
          </cell>
          <cell r="D2434" t="str">
            <v>ESCADA EM CONCRETO ARMADO MOLDADO IN LOCO, FCK 20 MPA, COM 2 LANCES EM "L" E LAJE CASCATA, FÔRMA EM CHAPA DE MADEIRA COMPENSADA RESINADA. AF_11/2020</v>
          </cell>
          <cell r="E2434" t="str">
            <v>M3</v>
          </cell>
          <cell r="F2434" t="str">
            <v>4.587,92</v>
          </cell>
          <cell r="G2434" t="str">
            <v>4.779,07</v>
          </cell>
        </row>
        <row r="2435">
          <cell r="C2435" t="str">
            <v>102080</v>
          </cell>
          <cell r="D2435" t="str">
            <v>ESCADA EM CONCRETO ARMADO MOLDADO IN LOCO, FCK 20 MPA, COM 2 LANCES EM "X" E LAJE CASCATA, FÔRMA EM CHAPA DE MADEIRA COMPENSADA RESINADA. AF_11/2020</v>
          </cell>
          <cell r="E2435" t="str">
            <v>M3</v>
          </cell>
          <cell r="F2435" t="str">
            <v>4.044,86</v>
          </cell>
          <cell r="G2435" t="str">
            <v>4.197,54</v>
          </cell>
        </row>
        <row r="2436">
          <cell r="C2436" t="str">
            <v>102086</v>
          </cell>
          <cell r="D2436" t="str">
            <v>FABRICAÇÃO DE FÔRMA PARA ESCADA DUPLA COM 2 LANCES EM "X" E LAJE PLANA, EM CHAPA DE MADEIRA COMPENSADA PLASTIFICADA, E=18 MM. AF_11/2020</v>
          </cell>
          <cell r="E2436" t="str">
            <v>M2</v>
          </cell>
          <cell r="F2436" t="str">
            <v>214,44</v>
          </cell>
          <cell r="G2436" t="str">
            <v>217,64</v>
          </cell>
        </row>
        <row r="2437">
          <cell r="C2437" t="str">
            <v>102087</v>
          </cell>
          <cell r="D2437" t="str">
            <v>FABRICAÇÃO DE FÔRMA PARA ESCADA DUPLA COM 2 LANCES EM "X" E LAJE PLANA, EM CHAPA DE MADEIRA COMPENSADA RESINADA, E= 17 MM. AF_11/2020</v>
          </cell>
          <cell r="E2437" t="str">
            <v>M2</v>
          </cell>
          <cell r="F2437" t="str">
            <v>163,60</v>
          </cell>
          <cell r="G2437" t="str">
            <v>166,80</v>
          </cell>
        </row>
        <row r="2438">
          <cell r="C2438" t="str">
            <v>102088</v>
          </cell>
          <cell r="D2438" t="str">
            <v>FABRICAÇÃO DE FÔRMA PARA ESCADA DUPLA COM 2 LANCES EM X E LAJE PLANA, EM MADEIRA SERRADA, E=25 MM. AF_11/2020</v>
          </cell>
          <cell r="E2438" t="str">
            <v>M2</v>
          </cell>
          <cell r="F2438" t="str">
            <v>340,28</v>
          </cell>
          <cell r="G2438" t="str">
            <v>343,63</v>
          </cell>
        </row>
        <row r="2439">
          <cell r="C2439" t="str">
            <v>102089</v>
          </cell>
          <cell r="D2439" t="str">
            <v>FABRICAÇÃO DE FÔRMA PARA ESCADA DUPLA COM 2 LANCES EM "X" E LAJE CASCATA, EM CHAPA DE MADEIRA COMPENSADA PLASTIFICADA, E=18 MM. AF_11/2020</v>
          </cell>
          <cell r="E2439" t="str">
            <v>M2</v>
          </cell>
          <cell r="F2439" t="str">
            <v>203,71</v>
          </cell>
          <cell r="G2439" t="str">
            <v>207,18</v>
          </cell>
        </row>
        <row r="2440">
          <cell r="C2440" t="str">
            <v>102090</v>
          </cell>
          <cell r="D2440" t="str">
            <v>FABRICAÇÃO DE FÔRMA PARA ESCADA DUPLA COM 2 LANCES EM "X" E LAJE CASCATA, EM CHAPA DE MADEIRA COMPENSADA RESINADA, E= 17 MM. AF_11/2020</v>
          </cell>
          <cell r="E2440" t="str">
            <v>M2</v>
          </cell>
          <cell r="F2440" t="str">
            <v>146,04</v>
          </cell>
          <cell r="G2440" t="str">
            <v>149,51</v>
          </cell>
        </row>
        <row r="2441">
          <cell r="C2441" t="str">
            <v>102091</v>
          </cell>
          <cell r="D2441" t="str">
            <v>FABRICAÇÃO DE FÔRMA PARA ESCADA DUPLA COM 2 LANCES EM X E LAJE CASCATA, EM MADEIRA SERRADA, E=25 MM. AF_11/2020</v>
          </cell>
          <cell r="E2441" t="str">
            <v>M2</v>
          </cell>
          <cell r="F2441" t="str">
            <v>406,41</v>
          </cell>
          <cell r="G2441" t="str">
            <v>409,92</v>
          </cell>
        </row>
        <row r="2442">
          <cell r="C2442" t="str">
            <v>103760</v>
          </cell>
          <cell r="D2442" t="str">
            <v>MONTAGEM E DESMONTAGEM DE FÔRMA DE LAJE MACIÇA, PÉ-DIREITO SIMPLES, EM CHAPA DE MADEIRA COMPENSADA RESINADA E CIMBRAMENTO DE MADEIRA, 2 UTILIZAÇÕES. AF_03/2022</v>
          </cell>
          <cell r="E2442" t="str">
            <v>M2</v>
          </cell>
          <cell r="F2442" t="str">
            <v>143,00</v>
          </cell>
          <cell r="G2442" t="str">
            <v>146,56</v>
          </cell>
        </row>
        <row r="2443">
          <cell r="C2443" t="str">
            <v>103761</v>
          </cell>
          <cell r="D2443" t="str">
            <v>MONTAGEM E DESMONTAGEM DE FÔRMA DE LAJE MACIÇA, PÉ-DIREITO SIMPLES, EM CHAPA DE MADEIRA COMPENSADA RESINADA E CIMBRAMENTO DE MADEIRA, 4 UTILIZAÇÕES. AF_03/2022</v>
          </cell>
          <cell r="E2443" t="str">
            <v>M2</v>
          </cell>
          <cell r="F2443" t="str">
            <v>88,26</v>
          </cell>
          <cell r="G2443" t="str">
            <v>91,55</v>
          </cell>
        </row>
        <row r="2444">
          <cell r="C2444" t="str">
            <v>103762</v>
          </cell>
          <cell r="D2444" t="str">
            <v>MONTAGEM E DESMONTAGEM DE FÔRMA DE LAJE MACIÇA, PÉ-DIREITO SIMPLES, EM CHAPA DE MADEIRA COMPENSADA RESINADA E CIMBRAMENTO DE MADEIRA, 6 UTILIZAÇÕES. AF_03/2022</v>
          </cell>
          <cell r="E2444" t="str">
            <v>M2</v>
          </cell>
          <cell r="F2444" t="str">
            <v>74,21</v>
          </cell>
          <cell r="G2444" t="str">
            <v>77,23</v>
          </cell>
        </row>
        <row r="2445">
          <cell r="C2445" t="str">
            <v>103763</v>
          </cell>
          <cell r="D2445" t="str">
            <v>MONTAGEM E DESMONTAGEM DE FÔRMA DE LAJE MACIÇA, PÉ-DIREITO SIMPLES, EM CHAPA DE MADEIRA COMPENSADA RESINADA E CIMBRAMENTO DE MADEIRA, 8 UTILIZAÇÕES. AF_03/2022</v>
          </cell>
          <cell r="E2445" t="str">
            <v>M2</v>
          </cell>
          <cell r="F2445" t="str">
            <v>64,10</v>
          </cell>
          <cell r="G2445" t="str">
            <v>66,91</v>
          </cell>
        </row>
        <row r="2446">
          <cell r="C2446" t="str">
            <v>89996</v>
          </cell>
          <cell r="D2446" t="str">
            <v>ARMAÇÃO VERTICAL DE ALVENARIA ESTRUTURAL; DIÂMETRO DE 10,0 MM. AF_09/2021</v>
          </cell>
          <cell r="E2446" t="str">
            <v>KG</v>
          </cell>
          <cell r="F2446" t="str">
            <v>10,62</v>
          </cell>
          <cell r="G2446" t="str">
            <v>10,87</v>
          </cell>
        </row>
        <row r="2447">
          <cell r="C2447" t="str">
            <v>89997</v>
          </cell>
          <cell r="D2447" t="str">
            <v>ARMAÇÃO VERTICAL DE ALVENARIA ESTRUTURAL; DIÂMETRO DE 12,5 MM. AF_09/2021</v>
          </cell>
          <cell r="E2447" t="str">
            <v>KG</v>
          </cell>
          <cell r="F2447" t="str">
            <v>8,74</v>
          </cell>
          <cell r="G2447" t="str">
            <v>8,90</v>
          </cell>
        </row>
        <row r="2448">
          <cell r="C2448" t="str">
            <v>89998</v>
          </cell>
          <cell r="D2448" t="str">
            <v>ARMAÇÃO DE CINTA DE ALVENARIA ESTRUTURAL; DIÂMETRO DE 10,0 MM. AF_09/2021</v>
          </cell>
          <cell r="E2448" t="str">
            <v>KG</v>
          </cell>
          <cell r="F2448" t="str">
            <v>10,20</v>
          </cell>
          <cell r="G2448" t="str">
            <v>10,39</v>
          </cell>
        </row>
        <row r="2449">
          <cell r="C2449" t="str">
            <v>89999</v>
          </cell>
          <cell r="D2449" t="str">
            <v>ARMAÇÃO DE VERGA E CONTRAVERGA DE ALVENARIA ESTRUTURAL; DIÂMETRO DE 8,0 MM. AF_09/2021</v>
          </cell>
          <cell r="E2449" t="str">
            <v>KG</v>
          </cell>
          <cell r="F2449" t="str">
            <v>15,06</v>
          </cell>
          <cell r="G2449" t="str">
            <v>15,77</v>
          </cell>
        </row>
        <row r="2450">
          <cell r="C2450" t="str">
            <v>90000</v>
          </cell>
          <cell r="D2450" t="str">
            <v>ARMAÇÃO DE VERGA E CONTRAVERGA DE ALVENARIA ESTRUTURAL; DIÂMETRO DE 10,0 MM. AF_09/2021</v>
          </cell>
          <cell r="E2450" t="str">
            <v>KG</v>
          </cell>
          <cell r="F2450" t="str">
            <v>12,40</v>
          </cell>
          <cell r="G2450" t="str">
            <v>12,85</v>
          </cell>
        </row>
        <row r="2451">
          <cell r="C2451" t="str">
            <v>91593</v>
          </cell>
          <cell r="D2451" t="str">
            <v>ARMAÇÃO DO SISTEMA DE PAREDES DE CONCRETO, EXECUTADA EM PAREDES DE EDIFICAÇÕES DE MÚLTIPLOS PAVIMENTOS, TELA Q-138. AF_06/2019</v>
          </cell>
          <cell r="E2451" t="str">
            <v>KG</v>
          </cell>
          <cell r="F2451" t="str">
            <v>14,34</v>
          </cell>
          <cell r="G2451" t="str">
            <v>14,42</v>
          </cell>
        </row>
        <row r="2452">
          <cell r="C2452" t="str">
            <v>91594</v>
          </cell>
          <cell r="D2452" t="str">
            <v>ARMAÇÃO DO SISTEMA DE PAREDES DE CONCRETO, EXECUTADA EM PAREDES DE EDIFICAÇÕES TÉRREAS OU DE MÚLTIPLOS PAVIMENTOS, TELA Q-92. AF_06/2019</v>
          </cell>
          <cell r="E2452" t="str">
            <v>KG</v>
          </cell>
          <cell r="F2452" t="str">
            <v>14,69</v>
          </cell>
          <cell r="G2452" t="str">
            <v>14,82</v>
          </cell>
        </row>
        <row r="2453">
          <cell r="C2453" t="str">
            <v>91595</v>
          </cell>
          <cell r="D2453" t="str">
            <v>ARMAÇÃO DO SISTEMA DE PAREDES DE CONCRETO, EXECUTADA EM PAREDES DE EDIFICAÇÕES TÉRREAS, TELA Q-61. AF_06/2019</v>
          </cell>
          <cell r="E2453" t="str">
            <v>KG</v>
          </cell>
          <cell r="F2453" t="str">
            <v>15,22</v>
          </cell>
          <cell r="G2453" t="str">
            <v>15,41</v>
          </cell>
        </row>
        <row r="2454">
          <cell r="C2454" t="str">
            <v>91596</v>
          </cell>
          <cell r="D2454" t="str">
            <v>ARMAÇÃO DO SISTEMA DE PAREDES DE CONCRETO, EXECUTADA COMO ARMADURA POSITIVA DE LAJES, TELA Q-138. AF_06/2019</v>
          </cell>
          <cell r="E2454" t="str">
            <v>KG</v>
          </cell>
          <cell r="F2454" t="str">
            <v>14,60</v>
          </cell>
          <cell r="G2454" t="str">
            <v>14,72</v>
          </cell>
        </row>
        <row r="2455">
          <cell r="C2455" t="str">
            <v>91597</v>
          </cell>
          <cell r="D2455" t="str">
            <v>ARMAÇÃO DO SISTEMA DE PAREDES DE CONCRETO, EXECUTADA COMO ARMADURA NEGATIVA DE LAJES, TELA T-196. AF_06/2019</v>
          </cell>
          <cell r="E2455" t="str">
            <v>KG</v>
          </cell>
          <cell r="F2455" t="str">
            <v>10,21</v>
          </cell>
          <cell r="G2455" t="str">
            <v>10,34</v>
          </cell>
        </row>
        <row r="2456">
          <cell r="C2456" t="str">
            <v>91598</v>
          </cell>
          <cell r="D2456" t="str">
            <v>ARMAÇÃO DO SISTEMA DE PAREDES DE CONCRETO, EXECUTADA COMO ARMADURA POSITIVA DE LAJES, TELA Q-113. AF_06/2019</v>
          </cell>
          <cell r="E2456" t="str">
            <v>KG</v>
          </cell>
          <cell r="F2456" t="str">
            <v>14,21</v>
          </cell>
          <cell r="G2456" t="str">
            <v>14,34</v>
          </cell>
        </row>
        <row r="2457">
          <cell r="C2457" t="str">
            <v>91599</v>
          </cell>
          <cell r="D2457" t="str">
            <v>ARMAÇÃO DO SISTEMA DE PAREDES DE CONCRETO, EXECUTADA COMO ARMADURA NEGATIVA DE LAJES, TELA L-159. AF_06/2019</v>
          </cell>
          <cell r="E2457" t="str">
            <v>KG</v>
          </cell>
          <cell r="F2457" t="str">
            <v>10,58</v>
          </cell>
          <cell r="G2457" t="str">
            <v>10,72</v>
          </cell>
        </row>
        <row r="2458">
          <cell r="C2458" t="str">
            <v>91600</v>
          </cell>
          <cell r="D2458" t="str">
            <v>ARMAÇÃO DO SISTEMA DE PAREDES DE CONCRETO, EXECUTADA EM PLATIBANDAS, TELA Q-92. AF_06/2019</v>
          </cell>
          <cell r="E2458" t="str">
            <v>KG</v>
          </cell>
          <cell r="F2458" t="str">
            <v>16,73</v>
          </cell>
          <cell r="G2458" t="str">
            <v>17,08</v>
          </cell>
        </row>
        <row r="2459">
          <cell r="C2459" t="str">
            <v>91601</v>
          </cell>
          <cell r="D2459" t="str">
            <v>ARMAÇÃO DO SISTEMA DE PAREDES DE CONCRETO, EXECUTADA COMO REFORÇO, VERGALHÃO DE 6,3 MM DE DIÂMETRO. AF_06/2019</v>
          </cell>
          <cell r="E2459" t="str">
            <v>KG</v>
          </cell>
          <cell r="F2459" t="str">
            <v>12,48</v>
          </cell>
          <cell r="G2459" t="str">
            <v>12,73</v>
          </cell>
        </row>
        <row r="2460">
          <cell r="C2460" t="str">
            <v>91602</v>
          </cell>
          <cell r="D2460" t="str">
            <v>ARMAÇÃO DO SISTEMA DE PAREDES DE CONCRETO, EXECUTADA COMO REFORÇO, VERGALHÃO DE 8,0 MM DE DIÂMETRO. AF_06/2019</v>
          </cell>
          <cell r="E2460" t="str">
            <v>KG</v>
          </cell>
          <cell r="F2460" t="str">
            <v>11,68</v>
          </cell>
          <cell r="G2460" t="str">
            <v>11,83</v>
          </cell>
        </row>
        <row r="2461">
          <cell r="C2461" t="str">
            <v>91603</v>
          </cell>
          <cell r="D2461" t="str">
            <v>ARMAÇÃO DO SISTEMA DE PAREDES DE CONCRETO, EXECUTADA COMO REFORÇO, VERGALHÃO DE 10,0 MM DE DIÂMETRO. AF_06/2019</v>
          </cell>
          <cell r="E2461" t="str">
            <v>KG</v>
          </cell>
          <cell r="F2461" t="str">
            <v>11,03</v>
          </cell>
          <cell r="G2461" t="str">
            <v>11,18</v>
          </cell>
        </row>
        <row r="2462">
          <cell r="C2462" t="str">
            <v>92759</v>
          </cell>
          <cell r="D2462" t="str">
            <v>ARMAÇÃO DE PILAR OU VIGA DE UMA ESTRUTURA CONVENCIONAL DE CONCRETO ARMADO EM UM EDIFÍCIO DE MÚLTIPLOS PAVIMENTOS UTILIZANDO AÇO CA-60 DE 5,0 MM - MONTAGEM. AF_12/2015</v>
          </cell>
          <cell r="E2462" t="str">
            <v>KG</v>
          </cell>
          <cell r="F2462" t="str">
            <v>14,54</v>
          </cell>
          <cell r="G2462" t="str">
            <v>15,16</v>
          </cell>
        </row>
        <row r="2463">
          <cell r="C2463" t="str">
            <v>92760</v>
          </cell>
          <cell r="D2463" t="str">
            <v>ARMAÇÃO DE PILAR OU VIGA DE UMA ESTRUTURA CONVENCIONAL DE CONCRETO ARMADO EM UM EDIFÍCIO DE MÚLTIPLOS PAVIMENTOS UTILIZANDO AÇO CA-50 DE 6,3 MM - MONTAGEM. AF_12/2015</v>
          </cell>
          <cell r="E2463" t="str">
            <v>KG</v>
          </cell>
          <cell r="F2463" t="str">
            <v>13,91</v>
          </cell>
          <cell r="G2463" t="str">
            <v>14,32</v>
          </cell>
        </row>
        <row r="2464">
          <cell r="C2464" t="str">
            <v>92761</v>
          </cell>
          <cell r="D2464" t="str">
            <v>ARMAÇÃO DE PILAR OU VIGA DE UMA ESTRUTURA CONVENCIONAL DE CONCRETO ARMADO EM UM EDIFÍCIO DE MÚLTIPLOS PAVIMENTOS UTILIZANDO AÇO CA-50 DE 8,0 MM - MONTAGEM. AF_12/2015</v>
          </cell>
          <cell r="E2464" t="str">
            <v>KG</v>
          </cell>
          <cell r="F2464" t="str">
            <v>13,22</v>
          </cell>
          <cell r="G2464" t="str">
            <v>13,49</v>
          </cell>
        </row>
        <row r="2465">
          <cell r="C2465" t="str">
            <v>92762</v>
          </cell>
          <cell r="D2465" t="str">
            <v>ARMAÇÃO DE PILAR OU VIGA DE UMA ESTRUTURA CONVENCIONAL DE CONCRETO ARMADO EM UM EDIFÍCIO DE MÚLTIPLOS PAVIMENTOS UTILIZANDO AÇO CA-50 DE 10,0 MM - MONTAGEM. AF_12/2015</v>
          </cell>
          <cell r="E2465" t="str">
            <v>KG</v>
          </cell>
          <cell r="F2465" t="str">
            <v>11,90</v>
          </cell>
          <cell r="G2465" t="str">
            <v>12,11</v>
          </cell>
        </row>
        <row r="2466">
          <cell r="C2466" t="str">
            <v>92763</v>
          </cell>
          <cell r="D2466" t="str">
            <v>ARMAÇÃO DE PILAR OU VIGA DE UMA ESTRUTURA CONVENCIONAL DE CONCRETO ARMADO EM UM EDIFÍCIO DE MÚLTIPLOS PAVIMENTOS UTILIZANDO AÇO CA-50 DE 12,5 MM - MONTAGEM. AF_12/2015</v>
          </cell>
          <cell r="E2466" t="str">
            <v>KG</v>
          </cell>
          <cell r="F2466" t="str">
            <v>10,09</v>
          </cell>
          <cell r="G2466" t="str">
            <v>10,23</v>
          </cell>
        </row>
        <row r="2467">
          <cell r="C2467" t="str">
            <v>92764</v>
          </cell>
          <cell r="D2467" t="str">
            <v>ARMAÇÃO DE PILAR OU VIGA DE UMA ESTRUTURA CONVENCIONAL DE CONCRETO ARMADO EM UM EDIFÍCIO DE MÚLTIPLOS PAVIMENTOS UTILIZANDO AÇO CA-50 DE 16,0 MM - MONTAGEM. AF_12/2015</v>
          </cell>
          <cell r="E2467" t="str">
            <v>KG</v>
          </cell>
          <cell r="F2467" t="str">
            <v>9,69</v>
          </cell>
          <cell r="G2467" t="str">
            <v>9,77</v>
          </cell>
        </row>
        <row r="2468">
          <cell r="C2468" t="str">
            <v>92765</v>
          </cell>
          <cell r="D2468" t="str">
            <v>ARMAÇÃO DE PILAR OU VIGA DE UMA ESTRUTURA CONVENCIONAL DE CONCRETO ARMADO EM UM EDIFÍCIO DE MÚLTIPLOS PAVIMENTOS UTILIZANDO AÇO CA-50 DE 20,0 MM - MONTAGEM. AF_12/2015</v>
          </cell>
          <cell r="E2468" t="str">
            <v>KG</v>
          </cell>
          <cell r="F2468" t="str">
            <v>10,93</v>
          </cell>
          <cell r="G2468" t="str">
            <v>10,98</v>
          </cell>
        </row>
        <row r="2469">
          <cell r="C2469" t="str">
            <v>92766</v>
          </cell>
          <cell r="D2469" t="str">
            <v>ARMAÇÃO DE PILAR OU VIGA DE UMA ESTRUTURA CONVENCIONAL DE CONCRETO ARMADO EM UM EDIFÍCIO DE MÚLTIPLOS PAVIMENTOS UTILIZANDO AÇO CA-50 DE 25,0 MM - MONTAGEM. AF_12/2015</v>
          </cell>
          <cell r="E2469" t="str">
            <v>KG</v>
          </cell>
          <cell r="F2469" t="str">
            <v>10,71</v>
          </cell>
          <cell r="G2469" t="str">
            <v>10,74</v>
          </cell>
        </row>
        <row r="2470">
          <cell r="C2470" t="str">
            <v>92767</v>
          </cell>
          <cell r="D2470" t="str">
            <v>ARMAÇÃO DE LAJE DE UMA ESTRUTURA CONVENCIONAL DE CONCRETO ARMADO EM UM EDIFÍCIO DE MÚLTIPLOS PAVIMENTOS UTILIZANDO AÇO CA-60 DE 4,2 MM - MONTAGEM. AF_12/2015</v>
          </cell>
          <cell r="E2470" t="str">
            <v>KG</v>
          </cell>
          <cell r="F2470" t="str">
            <v>14,78</v>
          </cell>
          <cell r="G2470" t="str">
            <v>15,38</v>
          </cell>
        </row>
        <row r="2471">
          <cell r="C2471" t="str">
            <v>92768</v>
          </cell>
          <cell r="D2471" t="str">
            <v>ARMAÇÃO DE LAJE DE UMA ESTRUTURA CONVENCIONAL DE CONCRETO ARMADO EM UM EDIFÍCIO DE MÚLTIPLOS PAVIMENTOS UTILIZANDO AÇO CA-60 DE 5,0 MM - MONTAGEM. AF_12/2015</v>
          </cell>
          <cell r="E2471" t="str">
            <v>KG</v>
          </cell>
          <cell r="F2471" t="str">
            <v>13,31</v>
          </cell>
          <cell r="G2471" t="str">
            <v>13,74</v>
          </cell>
        </row>
        <row r="2472">
          <cell r="C2472" t="str">
            <v>92769</v>
          </cell>
          <cell r="D2472" t="str">
            <v>ARMAÇÃO DE LAJE DE UMA ESTRUTURA CONVENCIONAL DE CONCRETO ARMADO EM UM EDIFÍCIO DE MÚLTIPLOS PAVIMENTOS UTILIZANDO AÇO CA-50 DE 6,3 MM - MONTAGEM. AF_12/2015</v>
          </cell>
          <cell r="E2472" t="str">
            <v>KG</v>
          </cell>
          <cell r="F2472" t="str">
            <v>12,96</v>
          </cell>
          <cell r="G2472" t="str">
            <v>13,26</v>
          </cell>
        </row>
        <row r="2473">
          <cell r="C2473" t="str">
            <v>92770</v>
          </cell>
          <cell r="D2473" t="str">
            <v>ARMAÇÃO DE LAJE DE UMA ESTRUTURA CONVENCIONAL DE CONCRETO ARMADO EM UM EDIFÍCIO DE MÚLTIPLOS PAVIMENTOS UTILIZANDO AÇO CA-50 DE 8,0 MM - MONTAGEM. AF_12/2015</v>
          </cell>
          <cell r="E2473" t="str">
            <v>KG</v>
          </cell>
          <cell r="F2473" t="str">
            <v>12,47</v>
          </cell>
          <cell r="G2473" t="str">
            <v>12,67</v>
          </cell>
        </row>
        <row r="2474">
          <cell r="C2474" t="str">
            <v>92771</v>
          </cell>
          <cell r="D2474" t="str">
            <v>ARMAÇÃO DE LAJE DE UMA ESTRUTURA CONVENCIONAL DE CONCRETO ARMADO EM UM EDIFÍCIO DE MÚLTIPLOS PAVIMENTOS UTILIZANDO AÇO CA-50 DE 10,0 MM - MONTAGEM. AF_12/2015</v>
          </cell>
          <cell r="E2474" t="str">
            <v>KG</v>
          </cell>
          <cell r="F2474" t="str">
            <v>11,32</v>
          </cell>
          <cell r="G2474" t="str">
            <v>11,45</v>
          </cell>
        </row>
        <row r="2475">
          <cell r="C2475" t="str">
            <v>92772</v>
          </cell>
          <cell r="D2475" t="str">
            <v>ARMAÇÃO DE LAJE DE UMA ESTRUTURA CONVENCIONAL DE CONCRETO ARMADO EM UM EDIFÍCIO DE MÚLTIPLOS PAVIMENTOS UTILIZANDO AÇO CA-50 DE 12,5 MM - MONTAGEM. AF_12/2015</v>
          </cell>
          <cell r="E2475" t="str">
            <v>KG</v>
          </cell>
          <cell r="F2475" t="str">
            <v>9,65</v>
          </cell>
          <cell r="G2475" t="str">
            <v>9,74</v>
          </cell>
        </row>
        <row r="2476">
          <cell r="C2476" t="str">
            <v>92773</v>
          </cell>
          <cell r="D2476" t="str">
            <v>ARMAÇÃO DE LAJE DE UMA ESTRUTURA CONVENCIONAL DE CONCRETO ARMADO EM UM EDIFÍCIO DE MÚLTIPLOS PAVIMENTOS UTILIZANDO AÇO CA-50 DE 16,0 MM - MONTAGEM. AF_12/2015</v>
          </cell>
          <cell r="E2476" t="str">
            <v>KG</v>
          </cell>
          <cell r="F2476" t="str">
            <v>9,36</v>
          </cell>
          <cell r="G2476" t="str">
            <v>9,41</v>
          </cell>
        </row>
        <row r="2477">
          <cell r="C2477" t="str">
            <v>92774</v>
          </cell>
          <cell r="D2477" t="str">
            <v>ARMAÇÃO DE LAJE DE UMA ESTRUTURA CONVENCIONAL DE CONCRETO ARMADO EM UM EDIFÍCIO DE MÚLTIPLOS PAVIMENTOS UTILIZANDO AÇO CA-50 DE 20,0 MM - MONTAGEM. AF_12/2015</v>
          </cell>
          <cell r="E2477" t="str">
            <v>KG</v>
          </cell>
          <cell r="F2477" t="str">
            <v>10,69</v>
          </cell>
          <cell r="G2477" t="str">
            <v>10,73</v>
          </cell>
        </row>
        <row r="2478">
          <cell r="C2478" t="str">
            <v>92775</v>
          </cell>
          <cell r="D2478" t="str">
            <v>ARMAÇÃO DE PILAR OU VIGA DE UMA ESTRUTURA CONVENCIONAL DE CONCRETO ARMADO EM UMA EDIFICAÇÃO TÉRREA OU SOBRADO UTILIZANDO AÇO CA-60 DE 5,0 MM - MONTAGEM. AF_12/2015</v>
          </cell>
          <cell r="E2478" t="str">
            <v>KG</v>
          </cell>
          <cell r="F2478" t="str">
            <v>17,05</v>
          </cell>
          <cell r="G2478" t="str">
            <v>17,96</v>
          </cell>
        </row>
        <row r="2479">
          <cell r="C2479" t="str">
            <v>92776</v>
          </cell>
          <cell r="D2479" t="str">
            <v>ARMAÇÃO DE PILAR OU VIGA DE UMA ESTRUTURA CONVENCIONAL DE CONCRETO ARMADO EM UMA EDIFICAÇÃO TÉRREA OU SOBRADO UTILIZANDO AÇO CA-50 DE 6,3 MM - MONTAGEM. AF_12/2015</v>
          </cell>
          <cell r="E2479" t="str">
            <v>KG</v>
          </cell>
          <cell r="F2479" t="str">
            <v>15,82</v>
          </cell>
          <cell r="G2479" t="str">
            <v>16,46</v>
          </cell>
        </row>
        <row r="2480">
          <cell r="C2480" t="str">
            <v>92777</v>
          </cell>
          <cell r="D2480" t="str">
            <v>ARMAÇÃO DE PILAR OU VIGA DE UMA ESTRUTURA CONVENCIONAL DE CONCRETO ARMADO EM UMA EDIFICAÇÃO TÉRREA OU SOBRADO UTILIZANDO AÇO CA-50 DE 8,0 MM - MONTAGEM. AF_12/2015</v>
          </cell>
          <cell r="E2480" t="str">
            <v>KG</v>
          </cell>
          <cell r="F2480" t="str">
            <v>14,64</v>
          </cell>
          <cell r="G2480" t="str">
            <v>15,09</v>
          </cell>
        </row>
        <row r="2481">
          <cell r="C2481" t="str">
            <v>92778</v>
          </cell>
          <cell r="D2481" t="str">
            <v>ARMAÇÃO DE PILAR OU VIGA DE UMA ESTRUTURA CONVENCIONAL DE CONCRETO ARMADO EM UMA EDIFICAÇÃO TÉRREA OU SOBRADO UTILIZANDO AÇO CA-50 DE 10,0 MM - MONTAGEM. AF_12/2015</v>
          </cell>
          <cell r="E2481" t="str">
            <v>KG</v>
          </cell>
          <cell r="F2481" t="str">
            <v>12,96</v>
          </cell>
          <cell r="G2481" t="str">
            <v>13,30</v>
          </cell>
        </row>
        <row r="2482">
          <cell r="C2482" t="str">
            <v>92779</v>
          </cell>
          <cell r="D2482" t="str">
            <v>ARMAÇÃO DE PILAR OU VIGA DE UMA ESTRUTURA CONVENCIONAL DE CONCRETO ARMADO EM UMA EDIFICAÇÃO TÉRREA OU SOBRADO UTILIZANDO AÇO CA-50 DE 12,5 MM - MONTAGEM. AF_12/2015</v>
          </cell>
          <cell r="E2482" t="str">
            <v>KG</v>
          </cell>
          <cell r="F2482" t="str">
            <v>10,87</v>
          </cell>
          <cell r="G2482" t="str">
            <v>11,10</v>
          </cell>
        </row>
        <row r="2483">
          <cell r="C2483" t="str">
            <v>92780</v>
          </cell>
          <cell r="D2483" t="str">
            <v>ARMAÇÃO DE PILAR OU VIGA DE UMA ESTRUTURA CONVENCIONAL DE CONCRETO ARMADO EM UMA EDIFICAÇÃO TÉRREA OU SOBRADO UTILIZANDO AÇO CA-50 DE 16,0 MM - MONTAGEM. AF_12/2015</v>
          </cell>
          <cell r="E2483" t="str">
            <v>KG</v>
          </cell>
          <cell r="F2483" t="str">
            <v>10,21</v>
          </cell>
          <cell r="G2483" t="str">
            <v>10,37</v>
          </cell>
        </row>
        <row r="2484">
          <cell r="C2484" t="str">
            <v>92781</v>
          </cell>
          <cell r="D2484" t="str">
            <v>ARMAÇÃO DE PILAR OU VIGA DE UMA ESTRUTURA CONVENCIONAL DE CONCRETO ARMADO EM UMA EDIFICAÇÃO TÉRREA OU SOBRADO UTILIZANDO AÇO CA-50 DE 20,0 MM - MONTAGEM. AF_12/2015</v>
          </cell>
          <cell r="E2484" t="str">
            <v>KG</v>
          </cell>
          <cell r="F2484" t="str">
            <v>11,28</v>
          </cell>
          <cell r="G2484" t="str">
            <v>11,37</v>
          </cell>
        </row>
        <row r="2485">
          <cell r="C2485" t="str">
            <v>92782</v>
          </cell>
          <cell r="D2485" t="str">
            <v>ARMAÇÃO DE PILAR OU VIGA DE UMA ESTRUTURA CONVENCIONAL DE CONCRETO ARMADO EM UMA EDIFICAÇÃO TÉRREA OU SOBRADO UTILIZANDO AÇO CA-50 DE 25,0 MM - MONTAGEM. AF_12/2015</v>
          </cell>
          <cell r="E2485" t="str">
            <v>KG</v>
          </cell>
          <cell r="F2485" t="str">
            <v>10,91</v>
          </cell>
          <cell r="G2485" t="str">
            <v>10,97</v>
          </cell>
        </row>
        <row r="2486">
          <cell r="C2486" t="str">
            <v>92783</v>
          </cell>
          <cell r="D2486" t="str">
            <v>ARMAÇÃO DE LAJE DE UMA ESTRUTURA CONVENCIONAL DE CONCRETO ARMADO EM UMA EDIFICAÇÃO TÉRREA OU SOBRADO UTILIZANDO AÇO CA-60 DE 4,2 MM - MONTAGEM. AF_12/2015</v>
          </cell>
          <cell r="E2486" t="str">
            <v>KG</v>
          </cell>
          <cell r="F2486" t="str">
            <v>16,89</v>
          </cell>
          <cell r="G2486" t="str">
            <v>17,76</v>
          </cell>
        </row>
        <row r="2487">
          <cell r="C2487" t="str">
            <v>92784</v>
          </cell>
          <cell r="D2487" t="str">
            <v>ARMAÇÃO DE LAJE DE UMA ESTRUTURA CONVENCIONAL DE CONCRETO ARMADO EM UMA EDIFICAÇÃO TÉRREA OU SOBRADO UTILIZANDO AÇO CA-60 DE 5,0 MM - MONTAGEM. AF_12/2015</v>
          </cell>
          <cell r="E2487" t="str">
            <v>KG</v>
          </cell>
          <cell r="F2487" t="str">
            <v>15,03</v>
          </cell>
          <cell r="G2487" t="str">
            <v>15,68</v>
          </cell>
        </row>
        <row r="2488">
          <cell r="C2488" t="str">
            <v>92785</v>
          </cell>
          <cell r="D2488" t="str">
            <v>ARMAÇÃO DE LAJE DE UMA ESTRUTURA CONVENCIONAL DE CONCRETO ARMADO EM UMA EDIFICAÇÃO TÉRREA OU SOBRADO UTILIZANDO AÇO CA-50 DE 6,3 MM - MONTAGEM. AF_12/2015</v>
          </cell>
          <cell r="E2488" t="str">
            <v>KG</v>
          </cell>
          <cell r="F2488" t="str">
            <v>14,26</v>
          </cell>
          <cell r="G2488" t="str">
            <v>14,72</v>
          </cell>
        </row>
        <row r="2489">
          <cell r="C2489" t="str">
            <v>92786</v>
          </cell>
          <cell r="D2489" t="str">
            <v>ARMAÇÃO DE LAJE DE UMA ESTRUTURA CONVENCIONAL DE CONCRETO ARMADO EM UMA EDIFICAÇÃO TÉRREA OU SOBRADO UTILIZANDO AÇO CA-50 DE 8,0 MM - MONTAGEM. AF_12/2015</v>
          </cell>
          <cell r="E2489" t="str">
            <v>KG</v>
          </cell>
          <cell r="F2489" t="str">
            <v>13,44</v>
          </cell>
          <cell r="G2489" t="str">
            <v>13,74</v>
          </cell>
        </row>
        <row r="2490">
          <cell r="C2490" t="str">
            <v>92787</v>
          </cell>
          <cell r="D2490" t="str">
            <v>ARMAÇÃO DE LAJE DE UMA ESTRUTURA CONVENCIONAL DE CONCRETO ARMADO EM UMA EDIFICAÇÃO TÉRREA OU SOBRADO UTILIZANDO AÇO CA-50 DE 10,0 MM - MONTAGEM. AF_12/2015</v>
          </cell>
          <cell r="E2490" t="str">
            <v>KG</v>
          </cell>
          <cell r="F2490" t="str">
            <v>12,02</v>
          </cell>
          <cell r="G2490" t="str">
            <v>12,24</v>
          </cell>
        </row>
        <row r="2491">
          <cell r="C2491" t="str">
            <v>92788</v>
          </cell>
          <cell r="D2491" t="str">
            <v>ARMAÇÃO DE LAJE DE UMA ESTRUTURA CONVENCIONAL DE CONCRETO ARMADO EM UMA EDIFICAÇÃO TÉRREA OU SOBRADO UTILIZANDO AÇO CA-50 DE 12,5 MM - MONTAGEM. AF_12/2015</v>
          </cell>
          <cell r="E2491" t="str">
            <v>KG</v>
          </cell>
          <cell r="F2491" t="str">
            <v>10,16</v>
          </cell>
          <cell r="G2491" t="str">
            <v>10,30</v>
          </cell>
        </row>
        <row r="2492">
          <cell r="C2492" t="str">
            <v>92789</v>
          </cell>
          <cell r="D2492" t="str">
            <v>ARMAÇÃO DE LAJE DE UMA ESTRUTURA CONVENCIONAL DE CONCRETO ARMADO EM UMA EDIFICAÇÃO TÉRREA OU SOBRADO UTILIZANDO AÇO CA-50 DE 16,0 MM - MONTAGEM. AF_12/2015</v>
          </cell>
          <cell r="E2492" t="str">
            <v>KG</v>
          </cell>
          <cell r="F2492" t="str">
            <v>9,67</v>
          </cell>
          <cell r="G2492" t="str">
            <v>9,77</v>
          </cell>
        </row>
        <row r="2493">
          <cell r="C2493" t="str">
            <v>92790</v>
          </cell>
          <cell r="D2493" t="str">
            <v>ARMAÇÃO DE LAJE DE UMA ESTRUTURA CONVENCIONAL DE CONCRETO ARMADO EM UMA EDIFICAÇÃO TÉRREA OU SOBRADO UTILIZANDO AÇO CA-50 DE 20,0 MM - MONTAGEM. AF_12/2015</v>
          </cell>
          <cell r="E2493" t="str">
            <v>KG</v>
          </cell>
          <cell r="F2493" t="str">
            <v>10,89</v>
          </cell>
          <cell r="G2493" t="str">
            <v>10,95</v>
          </cell>
        </row>
        <row r="2494">
          <cell r="C2494" t="str">
            <v>92791</v>
          </cell>
          <cell r="D2494" t="str">
            <v>CORTE E DOBRA DE AÇO CA-60, DIÂMETRO DE 5,0 MM, UTILIZADO EM ESTRUTURAS DIVERSAS, EXCETO LAJES. AF_12/2015</v>
          </cell>
          <cell r="E2494" t="str">
            <v>KG</v>
          </cell>
          <cell r="F2494" t="str">
            <v>10,57</v>
          </cell>
          <cell r="G2494" t="str">
            <v>10,80</v>
          </cell>
        </row>
        <row r="2495">
          <cell r="C2495" t="str">
            <v>92792</v>
          </cell>
          <cell r="D2495" t="str">
            <v>CORTE E DOBRA DE AÇO CA-50, DIÂMETRO DE 6,3 MM, UTILIZADO EM ESTRUTURAS DIVERSAS, EXCETO LAJES. AF_12/2015</v>
          </cell>
          <cell r="E2495" t="str">
            <v>KG</v>
          </cell>
          <cell r="F2495" t="str">
            <v>10,71</v>
          </cell>
          <cell r="G2495" t="str">
            <v>10,83</v>
          </cell>
        </row>
        <row r="2496">
          <cell r="C2496" t="str">
            <v>92793</v>
          </cell>
          <cell r="D2496" t="str">
            <v>CORTE E DOBRA DE AÇO CA-50, DIÂMETRO DE 8,0 MM, UTILIZADO EM ESTRUTURAS DIVERSAS, EXCETO LAJES. AF_12/2015</v>
          </cell>
          <cell r="E2496" t="str">
            <v>KG</v>
          </cell>
          <cell r="F2496" t="str">
            <v>10,65</v>
          </cell>
          <cell r="G2496" t="str">
            <v>10,71</v>
          </cell>
        </row>
        <row r="2497">
          <cell r="C2497" t="str">
            <v>92794</v>
          </cell>
          <cell r="D2497" t="str">
            <v>CORTE E DOBRA DE AÇO CA-50, DIÂMETRO DE 10,0 MM, UTILIZADO EM ESTRUTURAS DIVERSAS, EXCETO LAJES. AF_12/2015</v>
          </cell>
          <cell r="E2497" t="str">
            <v>KG</v>
          </cell>
          <cell r="F2497" t="str">
            <v>9,82</v>
          </cell>
          <cell r="G2497" t="str">
            <v>9,87</v>
          </cell>
        </row>
        <row r="2498">
          <cell r="C2498" t="str">
            <v>92795</v>
          </cell>
          <cell r="D2498" t="str">
            <v>CORTE E DOBRA DE AÇO CA-50, DIÂMETRO DE 12,5 MM, UTILIZADO EM ESTRUTURAS DIVERSAS, EXCETO LAJES. AF_12/2015</v>
          </cell>
          <cell r="E2498" t="str">
            <v>KG</v>
          </cell>
          <cell r="F2498" t="str">
            <v>8,41</v>
          </cell>
          <cell r="G2498" t="str">
            <v>8,43</v>
          </cell>
        </row>
        <row r="2499">
          <cell r="C2499" t="str">
            <v>92796</v>
          </cell>
          <cell r="D2499" t="str">
            <v>CORTE E DOBRA DE AÇO CA-50, DIÂMETRO DE 16,0 MM, UTILIZADO EM ESTRUTURAS DIVERSAS, EXCETO LAJES. AF_12/2015</v>
          </cell>
          <cell r="E2499" t="str">
            <v>KG</v>
          </cell>
          <cell r="F2499" t="str">
            <v>8,33</v>
          </cell>
          <cell r="G2499" t="str">
            <v>8,34</v>
          </cell>
        </row>
        <row r="2500">
          <cell r="C2500" t="str">
            <v>92797</v>
          </cell>
          <cell r="D2500" t="str">
            <v>CORTE E DOBRA DE AÇO CA-50, DIÂMETRO DE 20,0 MM, UTILIZADO EM ESTRUTURAS DIVERSAS, EXCETO LAJES. AF_12/2015</v>
          </cell>
          <cell r="E2500" t="str">
            <v>KG</v>
          </cell>
          <cell r="F2500" t="str">
            <v>9,82</v>
          </cell>
          <cell r="G2500" t="str">
            <v>9,82</v>
          </cell>
        </row>
        <row r="2501">
          <cell r="C2501" t="str">
            <v>92798</v>
          </cell>
          <cell r="D2501" t="str">
            <v>CORTE E DOBRA DE AÇO CA-50, DIÂMETRO DE 25,0 MM, UTILIZADO EM ESTRUTURAS DIVERSAS, EXCETO LAJES. AF_12/2015</v>
          </cell>
          <cell r="E2501" t="str">
            <v>KG</v>
          </cell>
          <cell r="F2501" t="str">
            <v>9,80</v>
          </cell>
          <cell r="G2501" t="str">
            <v>9,80</v>
          </cell>
        </row>
        <row r="2502">
          <cell r="C2502" t="str">
            <v>92799</v>
          </cell>
          <cell r="D2502" t="str">
            <v>CORTE E DOBRA DE AÇO CA-60, DIÂMETRO DE 4,2 MM, UTILIZADO EM LAJE. AF_12/2015</v>
          </cell>
          <cell r="E2502" t="str">
            <v>KG</v>
          </cell>
          <cell r="F2502" t="str">
            <v>10,97</v>
          </cell>
          <cell r="G2502" t="str">
            <v>11,26</v>
          </cell>
        </row>
        <row r="2503">
          <cell r="C2503" t="str">
            <v>92800</v>
          </cell>
          <cell r="D2503" t="str">
            <v>CORTE E DOBRA DE AÇO CA-60, DIÂMETRO DE 5,0 MM, UTILIZADO EM LAJE. AF_12/2015</v>
          </cell>
          <cell r="E2503" t="str">
            <v>KG</v>
          </cell>
          <cell r="F2503" t="str">
            <v>10,11</v>
          </cell>
          <cell r="G2503" t="str">
            <v>10,29</v>
          </cell>
        </row>
        <row r="2504">
          <cell r="C2504" t="str">
            <v>92801</v>
          </cell>
          <cell r="D2504" t="str">
            <v>CORTE E DOBRA DE AÇO CA-50, DIÂMETRO DE 6,3 MM, UTILIZADO EM LAJE. AF_12/2015</v>
          </cell>
          <cell r="E2504" t="str">
            <v>KG</v>
          </cell>
          <cell r="F2504" t="str">
            <v>10,44</v>
          </cell>
          <cell r="G2504" t="str">
            <v>10,54</v>
          </cell>
        </row>
        <row r="2505">
          <cell r="C2505" t="str">
            <v>92802</v>
          </cell>
          <cell r="D2505" t="str">
            <v>CORTE E DOBRA DE AÇO CA-50, DIÂMETRO DE 8,0 MM, UTILIZADO EM LAJE. AF_12/2015</v>
          </cell>
          <cell r="E2505" t="str">
            <v>KG</v>
          </cell>
          <cell r="F2505" t="str">
            <v>10,50</v>
          </cell>
          <cell r="G2505" t="str">
            <v>10,55</v>
          </cell>
        </row>
        <row r="2506">
          <cell r="C2506" t="str">
            <v>92803</v>
          </cell>
          <cell r="D2506" t="str">
            <v>CORTE E DOBRA DE AÇO CA-50, DIÂMETRO DE 10,0 MM, UTILIZADO EM LAJE. AF_12/2015</v>
          </cell>
          <cell r="E2506" t="str">
            <v>KG</v>
          </cell>
          <cell r="F2506" t="str">
            <v>9,73</v>
          </cell>
          <cell r="G2506" t="str">
            <v>9,76</v>
          </cell>
        </row>
        <row r="2507">
          <cell r="C2507" t="str">
            <v>92804</v>
          </cell>
          <cell r="D2507" t="str">
            <v>CORTE E DOBRA DE AÇO CA-50, DIÂMETRO DE 12,5 MM, UTILIZADO EM LAJE. AF_12/2015</v>
          </cell>
          <cell r="E2507" t="str">
            <v>KG</v>
          </cell>
          <cell r="F2507" t="str">
            <v>8,36</v>
          </cell>
          <cell r="G2507" t="str">
            <v>8,37</v>
          </cell>
        </row>
        <row r="2508">
          <cell r="C2508" t="str">
            <v>92805</v>
          </cell>
          <cell r="D2508" t="str">
            <v>CORTE E DOBRA DE AÇO CA-50, DIÂMETRO DE 16,0 MM, UTILIZADO EM LAJE. AF_12/2015</v>
          </cell>
          <cell r="E2508" t="str">
            <v>KG</v>
          </cell>
          <cell r="F2508" t="str">
            <v>8,30</v>
          </cell>
          <cell r="G2508" t="str">
            <v>8,31</v>
          </cell>
        </row>
        <row r="2509">
          <cell r="C2509" t="str">
            <v>92806</v>
          </cell>
          <cell r="D2509" t="str">
            <v>CORTE E DOBRA DE AÇO CA-50, DIÂMETRO DE 20,0 MM, UTILIZADO EM LAJE. AF_12/2015</v>
          </cell>
          <cell r="E2509" t="str">
            <v>KG</v>
          </cell>
          <cell r="F2509" t="str">
            <v>9,80</v>
          </cell>
          <cell r="G2509" t="str">
            <v>9,81</v>
          </cell>
        </row>
        <row r="2510">
          <cell r="C2510" t="str">
            <v>92875</v>
          </cell>
          <cell r="D2510" t="str">
            <v>CORTE E DOBRA DE AÇO CA-25, DIÂMETRO DE 6,3 MM. AF_12/2015</v>
          </cell>
          <cell r="E2510" t="str">
            <v>KG</v>
          </cell>
          <cell r="F2510" t="str">
            <v>9,83</v>
          </cell>
          <cell r="G2510" t="str">
            <v>9,95</v>
          </cell>
        </row>
        <row r="2511">
          <cell r="C2511" t="str">
            <v>92876</v>
          </cell>
          <cell r="D2511" t="str">
            <v>CORTE E DOBRA DE AÇO CA-25, DIÂMETRO DE 8,0 MM. AF_12/2015</v>
          </cell>
          <cell r="E2511" t="str">
            <v>KG</v>
          </cell>
          <cell r="F2511" t="str">
            <v>9,68</v>
          </cell>
          <cell r="G2511" t="str">
            <v>9,74</v>
          </cell>
        </row>
        <row r="2512">
          <cell r="C2512" t="str">
            <v>92877</v>
          </cell>
          <cell r="D2512" t="str">
            <v>CORTE E DOBRA DE AÇO CA-25, DIÂMETRO DE 10,0 MM. AF_12/2015</v>
          </cell>
          <cell r="E2512" t="str">
            <v>KG</v>
          </cell>
          <cell r="F2512" t="str">
            <v>10,53</v>
          </cell>
          <cell r="G2512" t="str">
            <v>10,58</v>
          </cell>
        </row>
        <row r="2513">
          <cell r="C2513" t="str">
            <v>92878</v>
          </cell>
          <cell r="D2513" t="str">
            <v>CORTE E DOBRA DE AÇO CA-25, DIÂMETRO DE 12,5 MM. AF_12/2015</v>
          </cell>
          <cell r="E2513" t="str">
            <v>KG</v>
          </cell>
          <cell r="F2513" t="str">
            <v>10,40</v>
          </cell>
          <cell r="G2513" t="str">
            <v>10,42</v>
          </cell>
        </row>
        <row r="2514">
          <cell r="C2514" t="str">
            <v>92879</v>
          </cell>
          <cell r="D2514" t="str">
            <v>CORTE E DOBRA DE AÇO CA-25, DIÂMETRO DE 16,0 MM. AF_12/2015</v>
          </cell>
          <cell r="E2514" t="str">
            <v>KG</v>
          </cell>
          <cell r="F2514" t="str">
            <v>10,32</v>
          </cell>
          <cell r="G2514" t="str">
            <v>10,33</v>
          </cell>
        </row>
        <row r="2515">
          <cell r="C2515" t="str">
            <v>92880</v>
          </cell>
          <cell r="D2515" t="str">
            <v>CORTE E DOBRA DE AÇO CA-25, DIÂMETRO DE 20,0 MM. AF_12/2015</v>
          </cell>
          <cell r="E2515" t="str">
            <v>KG</v>
          </cell>
          <cell r="F2515" t="str">
            <v>10,56</v>
          </cell>
          <cell r="G2515" t="str">
            <v>10,56</v>
          </cell>
        </row>
        <row r="2516">
          <cell r="C2516" t="str">
            <v>92881</v>
          </cell>
          <cell r="D2516" t="str">
            <v>CORTE E DOBRA DE AÇO CA-25, DIÂMETRO DE 25,0 MM. AF_12/2015</v>
          </cell>
          <cell r="E2516" t="str">
            <v>KG</v>
          </cell>
          <cell r="F2516" t="str">
            <v>10,54</v>
          </cell>
          <cell r="G2516" t="str">
            <v>10,54</v>
          </cell>
        </row>
        <row r="2517">
          <cell r="C2517" t="str">
            <v>92882</v>
          </cell>
          <cell r="D2517" t="str">
            <v>ARMAÇÃO UTILIZANDO AÇO CA-25 DE 6,3 MM - MONTAGEM. AF_12/2015</v>
          </cell>
          <cell r="E2517" t="str">
            <v>KG</v>
          </cell>
          <cell r="F2517" t="str">
            <v>13,03</v>
          </cell>
          <cell r="G2517" t="str">
            <v>13,44</v>
          </cell>
        </row>
        <row r="2518">
          <cell r="C2518" t="str">
            <v>92883</v>
          </cell>
          <cell r="D2518" t="str">
            <v>ARMAÇÃO UTILIZANDO AÇO CA-25 DE 8,0 MM - MONTAGEM. AF_12/2015</v>
          </cell>
          <cell r="E2518" t="str">
            <v>KG</v>
          </cell>
          <cell r="F2518" t="str">
            <v>12,25</v>
          </cell>
          <cell r="G2518" t="str">
            <v>12,52</v>
          </cell>
        </row>
        <row r="2519">
          <cell r="C2519" t="str">
            <v>92884</v>
          </cell>
          <cell r="D2519" t="str">
            <v>ARMAÇÃO UTILIZANDO AÇO CA-25 DE 10,0 MM - MONTAGEM. AF_12/2015</v>
          </cell>
          <cell r="E2519" t="str">
            <v>KG</v>
          </cell>
          <cell r="F2519" t="str">
            <v>12,61</v>
          </cell>
          <cell r="G2519" t="str">
            <v>12,82</v>
          </cell>
        </row>
        <row r="2520">
          <cell r="C2520" t="str">
            <v>92885</v>
          </cell>
          <cell r="D2520" t="str">
            <v>ARMAÇÃO UTILIZANDO AÇO CA-25 DE 12,5 MM - MONTAGEM. AF_12/2015</v>
          </cell>
          <cell r="E2520" t="str">
            <v>KG</v>
          </cell>
          <cell r="F2520" t="str">
            <v>12,08</v>
          </cell>
          <cell r="G2520" t="str">
            <v>12,22</v>
          </cell>
        </row>
        <row r="2521">
          <cell r="C2521" t="str">
            <v>92886</v>
          </cell>
          <cell r="D2521" t="str">
            <v>ARMAÇÃO UTILIZANDO AÇO CA-25 DE 16,0 MM - MONTAGEM. AF_12/2015</v>
          </cell>
          <cell r="E2521" t="str">
            <v>KG</v>
          </cell>
          <cell r="F2521" t="str">
            <v>11,68</v>
          </cell>
          <cell r="G2521" t="str">
            <v>11,76</v>
          </cell>
        </row>
        <row r="2522">
          <cell r="C2522" t="str">
            <v>92887</v>
          </cell>
          <cell r="D2522" t="str">
            <v>ARMAÇÃO UTILIZANDO AÇO CA-25 DE 20,0 MM - MONTAGEM. AF_12/2015</v>
          </cell>
          <cell r="E2522" t="str">
            <v>KG</v>
          </cell>
          <cell r="F2522" t="str">
            <v>11,67</v>
          </cell>
          <cell r="G2522" t="str">
            <v>11,72</v>
          </cell>
        </row>
        <row r="2523">
          <cell r="C2523" t="str">
            <v>92888</v>
          </cell>
          <cell r="D2523" t="str">
            <v>ARMAÇÃO UTILIZANDO AÇO CA-25 DE 25,0 MM - MONTAGEM. AF_12/2015</v>
          </cell>
          <cell r="E2523" t="str">
            <v>KG</v>
          </cell>
          <cell r="F2523" t="str">
            <v>11,45</v>
          </cell>
          <cell r="G2523" t="str">
            <v>11,48</v>
          </cell>
        </row>
        <row r="2524">
          <cell r="C2524" t="str">
            <v>92915</v>
          </cell>
          <cell r="D2524" t="str">
            <v>ARMAÇÃO DE ESTRUTURAS DE CONCRETO ARMADO, EXCETO VIGAS, PILARES, LAJES E FUNDAÇÕES, UTILIZANDO AÇO CA-60 DE 5,0 MM - MONTAGEM. AF_12/2015</v>
          </cell>
          <cell r="E2524" t="str">
            <v>KG</v>
          </cell>
          <cell r="F2524" t="str">
            <v>15,80</v>
          </cell>
          <cell r="G2524" t="str">
            <v>16,56</v>
          </cell>
        </row>
        <row r="2525">
          <cell r="C2525" t="str">
            <v>92916</v>
          </cell>
          <cell r="D2525" t="str">
            <v>ARMAÇÃO DE ESTRUTURAS DE CONCRETO ARMADO, EXCETO VIGAS, PILARES, LAJES E FUNDAÇÕES, UTILIZANDO AÇO CA-50 DE 6,3 MM - MONTAGEM. AF_12/2015</v>
          </cell>
          <cell r="E2525" t="str">
            <v>KG</v>
          </cell>
          <cell r="F2525" t="str">
            <v>14,87</v>
          </cell>
          <cell r="G2525" t="str">
            <v>15,40</v>
          </cell>
        </row>
        <row r="2526">
          <cell r="C2526" t="str">
            <v>92917</v>
          </cell>
          <cell r="D2526" t="str">
            <v>ARMAÇÃO DE ESTRUTURAS DE CONCRETO ARMADO, EXCETO VIGAS, PILARES, LAJES E FUNDAÇÕES, UTILIZANDO AÇO CA-50 DE 8,0 MM - MONTAGEM. AF_12/2015</v>
          </cell>
          <cell r="E2526" t="str">
            <v>KG</v>
          </cell>
          <cell r="F2526" t="str">
            <v>13,92</v>
          </cell>
          <cell r="G2526" t="str">
            <v>14,29</v>
          </cell>
        </row>
        <row r="2527">
          <cell r="C2527" t="str">
            <v>92919</v>
          </cell>
          <cell r="D2527" t="str">
            <v>ARMAÇÃO DE ESTRUTURAS DE CONCRETO ARMADO, EXCETO VIGAS, PILARES, LAJES E FUNDAÇÕES, UTILIZANDO AÇO CA-50 DE 10,0 MM - MONTAGEM. AF_12/2015</v>
          </cell>
          <cell r="E2527" t="str">
            <v>KG</v>
          </cell>
          <cell r="F2527" t="str">
            <v>12,44</v>
          </cell>
          <cell r="G2527" t="str">
            <v>12,71</v>
          </cell>
        </row>
        <row r="2528">
          <cell r="C2528" t="str">
            <v>92921</v>
          </cell>
          <cell r="D2528" t="str">
            <v>ARMAÇÃO DE ESTRUTURAS DE CONCRETO ARMADO, EXCETO VIGAS, PILARES, LAJES E FUNDAÇÕES, UTILIZANDO AÇO CA-50 DE 12,5 MM - MONTAGEM. AF_12/2015</v>
          </cell>
          <cell r="E2528" t="str">
            <v>KG</v>
          </cell>
          <cell r="F2528" t="str">
            <v>10,48</v>
          </cell>
          <cell r="G2528" t="str">
            <v>10,67</v>
          </cell>
        </row>
        <row r="2529">
          <cell r="C2529" t="str">
            <v>92922</v>
          </cell>
          <cell r="D2529" t="str">
            <v>ARMAÇÃO DE ESTRUTURAS DE CONCRETO ARMADO, EXCETO VIGAS, PILARES, LAJES E FUNDAÇÕES, UTILIZANDO AÇO CA-50 DE 16,0 MM - MONTAGEM. AF_12/2015</v>
          </cell>
          <cell r="E2529" t="str">
            <v>KG</v>
          </cell>
          <cell r="F2529" t="str">
            <v>9,94</v>
          </cell>
          <cell r="G2529" t="str">
            <v>10,07</v>
          </cell>
        </row>
        <row r="2530">
          <cell r="C2530" t="str">
            <v>92923</v>
          </cell>
          <cell r="D2530" t="str">
            <v>ARMAÇÃO DE ESTRUTURAS DE CONCRETO ARMADO, EXCETO VIGAS, PILARES, LAJES E FUNDAÇÕES, UTILIZANDO AÇO CA-50 DE 20,0 MM - MONTAGEM. AF_12/2015</v>
          </cell>
          <cell r="E2530" t="str">
            <v>KG</v>
          </cell>
          <cell r="F2530" t="str">
            <v>11,10</v>
          </cell>
          <cell r="G2530" t="str">
            <v>11,18</v>
          </cell>
        </row>
        <row r="2531">
          <cell r="C2531" t="str">
            <v>92924</v>
          </cell>
          <cell r="D2531" t="str">
            <v>ARMAÇÃO DE ESTRUTURAS DE CONCRETO ARMADO, EXCETO VIGAS, PILARES, LAJES E FUNDAÇÕES, UTILIZANDO AÇO CA-50 DE 25,0 MM - MONTAGEM. AF_12/2015</v>
          </cell>
          <cell r="E2531" t="str">
            <v>KG</v>
          </cell>
          <cell r="F2531" t="str">
            <v>10,81</v>
          </cell>
          <cell r="G2531" t="str">
            <v>10,86</v>
          </cell>
        </row>
        <row r="2532">
          <cell r="C2532" t="str">
            <v>95445</v>
          </cell>
          <cell r="D2532" t="str">
            <v>CORTE E DOBRA DE AÇO CA-60, DIÂMETRO DE 5,0 MM, UTILIZADO EM ESTRIBO CONTÍNUO HELICOIDAL. AF_09/2021</v>
          </cell>
          <cell r="E2532" t="str">
            <v>KG</v>
          </cell>
          <cell r="F2532" t="str">
            <v>9,25</v>
          </cell>
          <cell r="G2532" t="str">
            <v>9,32</v>
          </cell>
        </row>
        <row r="2533">
          <cell r="C2533" t="str">
            <v>95446</v>
          </cell>
          <cell r="D2533" t="str">
            <v>CORTE E DOBRA DE AÇO CA-50, DIÂMETRO DE 6,3 MM, UTILIZADO EM ESTRIBO CONTÍNUO HELICOIDAL. AF_09/2021</v>
          </cell>
          <cell r="E2533" t="str">
            <v>KG</v>
          </cell>
          <cell r="F2533" t="str">
            <v>9,98</v>
          </cell>
          <cell r="G2533" t="str">
            <v>10,03</v>
          </cell>
        </row>
        <row r="2534">
          <cell r="C2534" t="str">
            <v>95448</v>
          </cell>
          <cell r="D2534" t="str">
            <v>CORTE E DOBRA DE AÇO CA-50, DIÂMERO DE 32 MM, UTILIZADO EM ESTRUTURAS DIVERSAS, EXCETO LAJE. AF_10/2016</v>
          </cell>
          <cell r="E2534" t="str">
            <v>KG</v>
          </cell>
          <cell r="F2534" t="str">
            <v>10,77</v>
          </cell>
          <cell r="G2534" t="str">
            <v>10,77</v>
          </cell>
        </row>
        <row r="2535">
          <cell r="C2535" t="str">
            <v>95576</v>
          </cell>
          <cell r="D2535" t="str">
            <v>MONTAGEM DE ARMADURA DE ESTACAS, DIÂMETRO = 8,0 MM. AF_09/2021</v>
          </cell>
          <cell r="E2535" t="str">
            <v>KG</v>
          </cell>
          <cell r="F2535" t="str">
            <v>12,82</v>
          </cell>
          <cell r="G2535" t="str">
            <v>13,08</v>
          </cell>
        </row>
        <row r="2536">
          <cell r="C2536" t="str">
            <v>95577</v>
          </cell>
          <cell r="D2536" t="str">
            <v>MONTAGEM DE ARMADURA DE ESTACAS, DIÂMETRO = 10,0 MM. AF_09/2021</v>
          </cell>
          <cell r="E2536" t="str">
            <v>KG</v>
          </cell>
          <cell r="F2536" t="str">
            <v>11,13</v>
          </cell>
          <cell r="G2536" t="str">
            <v>11,27</v>
          </cell>
        </row>
        <row r="2537">
          <cell r="C2537" t="str">
            <v>95578</v>
          </cell>
          <cell r="D2537" t="str">
            <v>MONTAGEM DE ARMADURA DE ESTACAS, DIÂMETRO = 12,5 MM. AF_09/2021</v>
          </cell>
          <cell r="E2537" t="str">
            <v>KG</v>
          </cell>
          <cell r="F2537" t="str">
            <v>9,36</v>
          </cell>
          <cell r="G2537" t="str">
            <v>9,43</v>
          </cell>
        </row>
        <row r="2538">
          <cell r="C2538" t="str">
            <v>95579</v>
          </cell>
          <cell r="D2538" t="str">
            <v>MONTAGEM DE ARMADURA DE ESTACAS, DIÂMETRO = 16,0 MM. AF_09/2021</v>
          </cell>
          <cell r="E2538" t="str">
            <v>KG</v>
          </cell>
          <cell r="F2538" t="str">
            <v>9,12</v>
          </cell>
          <cell r="G2538" t="str">
            <v>9,16</v>
          </cell>
        </row>
        <row r="2539">
          <cell r="C2539" t="str">
            <v>95580</v>
          </cell>
          <cell r="D2539" t="str">
            <v>MONTAGEM DE ARMADURA DE ESTACAS, DIÂMETRO = 20,0 MM. AF_09/2021</v>
          </cell>
          <cell r="E2539" t="str">
            <v>KG</v>
          </cell>
          <cell r="F2539" t="str">
            <v>10,55</v>
          </cell>
          <cell r="G2539" t="str">
            <v>10,59</v>
          </cell>
        </row>
        <row r="2540">
          <cell r="C2540" t="str">
            <v>95581</v>
          </cell>
          <cell r="D2540" t="str">
            <v>MONTAGEM DE ARMADURA DE ESTACAS, DIÂMETRO = 25,0 MM. AF_09/2021</v>
          </cell>
          <cell r="E2540" t="str">
            <v>KG</v>
          </cell>
          <cell r="F2540" t="str">
            <v>10,52</v>
          </cell>
          <cell r="G2540" t="str">
            <v>10,54</v>
          </cell>
        </row>
        <row r="2541">
          <cell r="C2541" t="str">
            <v>95582</v>
          </cell>
          <cell r="D2541" t="str">
            <v>MONTAGEM DE ARMADURA DE ESTACAS, DIÂMETRO = 32,0 MM. AF_09/2021</v>
          </cell>
          <cell r="E2541" t="str">
            <v>KG</v>
          </cell>
          <cell r="F2541" t="str">
            <v>11,48</v>
          </cell>
          <cell r="G2541" t="str">
            <v>11,50</v>
          </cell>
        </row>
        <row r="2542">
          <cell r="C2542" t="str">
            <v>95583</v>
          </cell>
          <cell r="D2542" t="str">
            <v>MONTAGEM DE ARMADURA TRANSVERSAL DE ESTACAS DE SEÇÃO CIRCULAR, DIÂMETRO = 5,0 MM. AF_09/2021</v>
          </cell>
          <cell r="E2542" t="str">
            <v>KG</v>
          </cell>
          <cell r="F2542" t="str">
            <v>13,99</v>
          </cell>
          <cell r="G2542" t="str">
            <v>14,57</v>
          </cell>
        </row>
        <row r="2543">
          <cell r="C2543" t="str">
            <v>95584</v>
          </cell>
          <cell r="D2543" t="str">
            <v>MONTAGEM DE ARMADURA TRANSVERSAL DE ESTACAS DE SEÇÃO CIRCULAR, DIÂMETRO = 6,30 MM. AF_09/2021</v>
          </cell>
          <cell r="E2543" t="str">
            <v>KG</v>
          </cell>
          <cell r="F2543" t="str">
            <v>13,16</v>
          </cell>
          <cell r="G2543" t="str">
            <v>13,53</v>
          </cell>
        </row>
        <row r="2544">
          <cell r="C2544" t="str">
            <v>95592</v>
          </cell>
          <cell r="D2544" t="str">
            <v>MONTAGEM DE ARMADURA TRANVERSAL DE ESTACAS DE SEÇÃO RETANGULAR, DIÂMETRO = 5,0 MM. AF_09/2021</v>
          </cell>
          <cell r="E2544" t="str">
            <v>KG</v>
          </cell>
          <cell r="F2544" t="str">
            <v>15,31</v>
          </cell>
          <cell r="G2544" t="str">
            <v>16,05</v>
          </cell>
        </row>
        <row r="2545">
          <cell r="C2545" t="str">
            <v>95593</v>
          </cell>
          <cell r="D2545" t="str">
            <v>MONTAGEM DE ARMADURA TRANSVERSAL DE ESTACAS DE SEÇÃO RETANGULAR, DIÂMETRO = 6,30 MM. AF_09/2021</v>
          </cell>
          <cell r="E2545" t="str">
            <v>KG</v>
          </cell>
          <cell r="F2545" t="str">
            <v>13,89</v>
          </cell>
          <cell r="G2545" t="str">
            <v>14,33</v>
          </cell>
        </row>
        <row r="2546">
          <cell r="C2546" t="str">
            <v>95943</v>
          </cell>
          <cell r="D2546" t="str">
            <v>ARMAÇÃO DE ESCADA, DE UMA ESTRUTURA CONVENCIONAL DE CONCRETO ARMADO UTILIZANDO AÇO CA-60 DE 5,0 MM - MONTAGEM. AF_11/2020</v>
          </cell>
          <cell r="E2546" t="str">
            <v>KG</v>
          </cell>
          <cell r="F2546" t="str">
            <v>20,05</v>
          </cell>
          <cell r="G2546" t="str">
            <v>21,35</v>
          </cell>
        </row>
        <row r="2547">
          <cell r="C2547" t="str">
            <v>95944</v>
          </cell>
          <cell r="D2547" t="str">
            <v>ARMAÇÃO DE ESCADA, DE UMA ESTRUTURA CONVENCIONAL DE CONCRETO ARMADO UTILIZANDO AÇO CA-50 DE 6,3 MM - MONTAGEM. AF_11/2020</v>
          </cell>
          <cell r="E2547" t="str">
            <v>KG</v>
          </cell>
          <cell r="F2547" t="str">
            <v>18,63</v>
          </cell>
          <cell r="G2547" t="str">
            <v>19,63</v>
          </cell>
        </row>
        <row r="2548">
          <cell r="C2548" t="str">
            <v>95945</v>
          </cell>
          <cell r="D2548" t="str">
            <v>ARMAÇÃO DE ESCADA, DE UMA ESTRUTURA CONVENCIONAL DE CONCRETO ARMADO UTILIZANDO AÇO CA-50 DE 8,0 MM - MONTAGEM. AF_11/2020</v>
          </cell>
          <cell r="E2548" t="str">
            <v>KG</v>
          </cell>
          <cell r="F2548" t="str">
            <v>15,63</v>
          </cell>
          <cell r="G2548" t="str">
            <v>16,21</v>
          </cell>
        </row>
        <row r="2549">
          <cell r="C2549" t="str">
            <v>95946</v>
          </cell>
          <cell r="D2549" t="str">
            <v>ARMAÇÃO DE ESCADA, DE UMA ESTRUTURA CONVENCIONAL DE CONCRETO ARMADO UTILIZANDO AÇO CA-50 DE 10,0 MM - MONTAGEM. AF_11/2020</v>
          </cell>
          <cell r="E2549" t="str">
            <v>KG</v>
          </cell>
          <cell r="F2549" t="str">
            <v>12,81</v>
          </cell>
          <cell r="G2549" t="str">
            <v>13,12</v>
          </cell>
        </row>
        <row r="2550">
          <cell r="C2550" t="str">
            <v>95947</v>
          </cell>
          <cell r="D2550" t="str">
            <v>ARMAÇÃO DE ESCADA, DE UMA ESTRUTURA CONVENCIONAL DE CONCRETO ARMADO UTILIZANDO AÇO CA-50 DE 12,5 MM - MONTAGEM. AF_11/2020</v>
          </cell>
          <cell r="E2550" t="str">
            <v>KG</v>
          </cell>
          <cell r="F2550" t="str">
            <v>10,12</v>
          </cell>
          <cell r="G2550" t="str">
            <v>10,25</v>
          </cell>
        </row>
        <row r="2551">
          <cell r="C2551" t="str">
            <v>95948</v>
          </cell>
          <cell r="D2551" t="str">
            <v>ARMAÇÃO DE ESCADA, DE UMA ESTRUTURA CONVENCIONAL DE CONCRETO ARMADO UTILIZANDO AÇO CA-50 DE 16,0 MM - MONTAGEM. AF_11/2020</v>
          </cell>
          <cell r="E2551" t="str">
            <v>KG</v>
          </cell>
          <cell r="F2551" t="str">
            <v>9,15</v>
          </cell>
          <cell r="G2551" t="str">
            <v>9,18</v>
          </cell>
        </row>
        <row r="2552">
          <cell r="C2552" t="str">
            <v>96544</v>
          </cell>
          <cell r="D2552" t="str">
            <v>ARMAÇÃO DE BLOCO, VIGA BALDRAME OU SAPATA UTILIZANDO AÇO CA-50 DE 6,3 MM - MONTAGEM. AF_06/2017</v>
          </cell>
          <cell r="E2552" t="str">
            <v>KG</v>
          </cell>
          <cell r="F2552" t="str">
            <v>15,76</v>
          </cell>
          <cell r="G2552" t="str">
            <v>16,39</v>
          </cell>
        </row>
        <row r="2553">
          <cell r="C2553" t="str">
            <v>96545</v>
          </cell>
          <cell r="D2553" t="str">
            <v>ARMAÇÃO DE BLOCO, VIGA BALDRAME OU SAPATA UTILIZANDO AÇO CA-50 DE 8 MM - MONTAGEM. AF_06/2017</v>
          </cell>
          <cell r="E2553" t="str">
            <v>KG</v>
          </cell>
          <cell r="F2553" t="str">
            <v>14,63</v>
          </cell>
          <cell r="G2553" t="str">
            <v>15,08</v>
          </cell>
        </row>
        <row r="2554">
          <cell r="C2554" t="str">
            <v>96546</v>
          </cell>
          <cell r="D2554" t="str">
            <v>ARMAÇÃO DE BLOCO, VIGA BALDRAME OU SAPATA UTILIZANDO AÇO CA-50 DE 10 MM - MONTAGEM. AF_06/2017</v>
          </cell>
          <cell r="E2554" t="str">
            <v>KG</v>
          </cell>
          <cell r="F2554" t="str">
            <v>13,01</v>
          </cell>
          <cell r="G2554" t="str">
            <v>13,37</v>
          </cell>
        </row>
        <row r="2555">
          <cell r="C2555" t="str">
            <v>96547</v>
          </cell>
          <cell r="D2555" t="str">
            <v>ARMAÇÃO DE BLOCO, VIGA BALDRAME OU SAPATA UTILIZANDO AÇO CA-50 DE 12,5 MM - MONTAGEM. AF_06/2017</v>
          </cell>
          <cell r="E2555" t="str">
            <v>KG</v>
          </cell>
          <cell r="F2555" t="str">
            <v>11,00</v>
          </cell>
          <cell r="G2555" t="str">
            <v>11,24</v>
          </cell>
        </row>
        <row r="2556">
          <cell r="C2556" t="str">
            <v>96548</v>
          </cell>
          <cell r="D2556" t="str">
            <v>ARMAÇÃO DE BLOCO, VIGA BALDRAME OU SAPATA UTILIZANDO AÇO CA-50 DE 16 MM - MONTAGEM. AF_06/2017</v>
          </cell>
          <cell r="E2556" t="str">
            <v>KG</v>
          </cell>
          <cell r="F2556" t="str">
            <v>10,39</v>
          </cell>
          <cell r="G2556" t="str">
            <v>10,56</v>
          </cell>
        </row>
        <row r="2557">
          <cell r="C2557" t="str">
            <v>96549</v>
          </cell>
          <cell r="D2557" t="str">
            <v>ARMAÇÃO DE BLOCO, VIGA BALDRAME OU SAPATA UTILIZANDO AÇO CA-50 DE 20 MM - MONTAGEM. AF_06/2017</v>
          </cell>
          <cell r="E2557" t="str">
            <v>KG</v>
          </cell>
          <cell r="F2557" t="str">
            <v>11,51</v>
          </cell>
          <cell r="G2557" t="str">
            <v>11,64</v>
          </cell>
        </row>
        <row r="2558">
          <cell r="C2558" t="str">
            <v>96550</v>
          </cell>
          <cell r="D2558" t="str">
            <v>ARMAÇÃO DE BLOCO, VIGA BALDRAME OU SAPATA UTILIZANDO AÇO CA-50 DE 25 MM - MONTAGEM. AF_06/2017</v>
          </cell>
          <cell r="E2558" t="str">
            <v>KG</v>
          </cell>
          <cell r="F2558" t="str">
            <v>11,19</v>
          </cell>
          <cell r="G2558" t="str">
            <v>11,27</v>
          </cell>
        </row>
        <row r="2559">
          <cell r="C2559" t="str">
            <v>100064</v>
          </cell>
          <cell r="D2559" t="str">
            <v>ARMAÇÃO DO SISTEMA DE PAREDES DE CONCRETO, EXECUTADA COMO ARMADURA POSITIVA DE LAJES, TELA Q-159. AF_06/2019</v>
          </cell>
          <cell r="E2559" t="str">
            <v>KG</v>
          </cell>
          <cell r="F2559" t="str">
            <v>14,59</v>
          </cell>
          <cell r="G2559" t="str">
            <v>14,68</v>
          </cell>
        </row>
        <row r="2560">
          <cell r="C2560" t="str">
            <v>100066</v>
          </cell>
          <cell r="D2560" t="str">
            <v>ARMAÇÃO DO SISTEMA DE PAREDES DE CONCRETO, EXECUTADA COMO ARMADURA POSITIVA DE LAJES, TELA Q-196. AF_06/2019</v>
          </cell>
          <cell r="E2560" t="str">
            <v>KG</v>
          </cell>
          <cell r="F2560" t="str">
            <v>14,57</v>
          </cell>
          <cell r="G2560" t="str">
            <v>14,65</v>
          </cell>
        </row>
        <row r="2561">
          <cell r="C2561" t="str">
            <v>100067</v>
          </cell>
          <cell r="D2561" t="str">
            <v>ARMAÇÃO DO SISTEMA DE PAREDES DE CONCRETO, EXECUTADA COMO REFORÇO, VERGALHÃO DE 5,0 MM DE DIÂMETRO. AF_06/2019</v>
          </cell>
          <cell r="E2561" t="str">
            <v>KG</v>
          </cell>
          <cell r="F2561" t="str">
            <v>11,99</v>
          </cell>
          <cell r="G2561" t="str">
            <v>12,31</v>
          </cell>
        </row>
        <row r="2562">
          <cell r="C2562" t="str">
            <v>100068</v>
          </cell>
          <cell r="D2562" t="str">
            <v>ARMAÇÃO DO SISTEMA DE PAREDES DE CONCRETO, EXECUTADA COMO REFORÇO, VERGALHÃO DE 12,5 MM DE DIÂMETRO. AF_06/2019</v>
          </cell>
          <cell r="E2562" t="str">
            <v>KG</v>
          </cell>
          <cell r="F2562" t="str">
            <v>9,47</v>
          </cell>
          <cell r="G2562" t="str">
            <v>9,59</v>
          </cell>
        </row>
        <row r="2563">
          <cell r="C2563" t="str">
            <v>102920</v>
          </cell>
          <cell r="D2563" t="str">
            <v>ARMAÇÃO DE CINTA DE ALVENARIA ESTRUTURAL; DIÂMETRO DE 12,5 MM. AF_09/2021</v>
          </cell>
          <cell r="E2563" t="str">
            <v>KG</v>
          </cell>
          <cell r="F2563" t="str">
            <v>8,47</v>
          </cell>
          <cell r="G2563" t="str">
            <v>8,60</v>
          </cell>
        </row>
        <row r="2564">
          <cell r="C2564" t="str">
            <v>102921</v>
          </cell>
          <cell r="D2564" t="str">
            <v>ARMAÇÃO VERTICAL DE ALVENARIA ESTRUTURAL; DIÂMETRO DE 16,0 MM. AF_09/2021</v>
          </cell>
          <cell r="E2564" t="str">
            <v>KG</v>
          </cell>
          <cell r="F2564" t="str">
            <v>8,23</v>
          </cell>
          <cell r="G2564" t="str">
            <v>8,33</v>
          </cell>
        </row>
        <row r="2565">
          <cell r="C2565" t="str">
            <v>102922</v>
          </cell>
          <cell r="D2565" t="str">
            <v>ARMAÇÃO DE VERGA E CONTRAVERGA DE ALVENARIA ESTRUTURAL; DIÂMETRO DE 16,0 MM. AF_09/2021</v>
          </cell>
          <cell r="E2565" t="str">
            <v>KG</v>
          </cell>
          <cell r="F2565" t="str">
            <v>8,92</v>
          </cell>
          <cell r="G2565" t="str">
            <v>9,11</v>
          </cell>
        </row>
        <row r="2566">
          <cell r="C2566" t="str">
            <v>102923</v>
          </cell>
          <cell r="D2566" t="str">
            <v>ARMAÇÃO DE CINTA DE ALVENARIA ESTRUTURAL; DIÂMETRO DE 16,0 MM. AF_09/2021</v>
          </cell>
          <cell r="E2566" t="str">
            <v>KG</v>
          </cell>
          <cell r="F2566" t="str">
            <v>8,07</v>
          </cell>
          <cell r="G2566" t="str">
            <v>8,14</v>
          </cell>
        </row>
        <row r="2567">
          <cell r="C2567" t="str">
            <v>103088</v>
          </cell>
          <cell r="D2567" t="str">
            <v>ARMAÇÃO DE VERGA E CONTRAVERGA DE ALVENARIA ESTRUTURAL; DIÂMETRO DE 12,5 MM. AF_09/2021</v>
          </cell>
          <cell r="E2567" t="str">
            <v>KG</v>
          </cell>
          <cell r="F2567" t="str">
            <v>9,88</v>
          </cell>
          <cell r="G2567" t="str">
            <v>10,17</v>
          </cell>
        </row>
        <row r="2568">
          <cell r="C2568" t="str">
            <v>89993</v>
          </cell>
          <cell r="D2568" t="str">
            <v>GRAUTEAMENTO VERTICAL EM ALVENARIA ESTRUTURAL. AF_09/2021</v>
          </cell>
          <cell r="E2568" t="str">
            <v>M3</v>
          </cell>
          <cell r="F2568" t="str">
            <v>855,70</v>
          </cell>
          <cell r="G2568" t="str">
            <v>898,35</v>
          </cell>
        </row>
        <row r="2569">
          <cell r="C2569" t="str">
            <v>89994</v>
          </cell>
          <cell r="D2569" t="str">
            <v>GRAUTEAMENTO DE CINTA INTERMEDIÁRIA OU DE CONTRAVERGA EM ALVENARIA ESTRUTURAL. AF_09/2021</v>
          </cell>
          <cell r="E2569" t="str">
            <v>M3</v>
          </cell>
          <cell r="F2569" t="str">
            <v>741,22</v>
          </cell>
          <cell r="G2569" t="str">
            <v>770,16</v>
          </cell>
        </row>
        <row r="2570">
          <cell r="C2570" t="str">
            <v>89995</v>
          </cell>
          <cell r="D2570" t="str">
            <v>GRAUTEAMENTO DE CINTA SUPERIOR OU DE VERGA EM ALVENARIA ESTRUTURAL. AF_09/2021</v>
          </cell>
          <cell r="E2570" t="str">
            <v>M3</v>
          </cell>
          <cell r="F2570" t="str">
            <v>826,41</v>
          </cell>
          <cell r="G2570" t="str">
            <v>865,56</v>
          </cell>
        </row>
        <row r="2571">
          <cell r="C2571" t="str">
            <v>90278</v>
          </cell>
          <cell r="D2571" t="str">
            <v>GRAUTE FGK=15 MPA; TRAÇO 1:0,04:2,2:2,5 (EM MASSA SECA DE CIMENTO/CAL/AREIA GROSSA/BRITA 0) - PREPARO MECÂNICO COM BETONEIRA 400 L. AF_09/2021</v>
          </cell>
          <cell r="E2571" t="str">
            <v>M3</v>
          </cell>
          <cell r="F2571" t="str">
            <v>436,99</v>
          </cell>
          <cell r="G2571" t="str">
            <v>444,34</v>
          </cell>
        </row>
        <row r="2572">
          <cell r="C2572" t="str">
            <v>90279</v>
          </cell>
          <cell r="D2572" t="str">
            <v>GRAUTE FGK=20 MPA; TRAÇO 1:0,04:1,8:2,1 (EM MASSA SECA DE CIMENTO/ CAL/ AREIA GROSSA/ BRITA 0) - PREPARO MECÂNICO COM BETONEIRA 400 L. AF_09/2021</v>
          </cell>
          <cell r="E2572" t="str">
            <v>M3</v>
          </cell>
          <cell r="F2572" t="str">
            <v>482,49</v>
          </cell>
          <cell r="G2572" t="str">
            <v>490,52</v>
          </cell>
        </row>
        <row r="2573">
          <cell r="C2573" t="str">
            <v>90280</v>
          </cell>
          <cell r="D2573" t="str">
            <v>GRAUTE FGK=25 MPA; TRAÇO 1:0,02:1,3:1,6 (EM MASSA SECA DE CIMENTO/ CAL/ AREIA GROSSA/ BRITA 0) - PREPARO MECÂNICO COM BETONEIRA 400 L. AF_09/2021</v>
          </cell>
          <cell r="E2573" t="str">
            <v>M3</v>
          </cell>
          <cell r="F2573" t="str">
            <v>536,34</v>
          </cell>
          <cell r="G2573" t="str">
            <v>544,37</v>
          </cell>
        </row>
        <row r="2574">
          <cell r="C2574" t="str">
            <v>90281</v>
          </cell>
          <cell r="D2574" t="str">
            <v>GRAUTE FGK=30 MPA; TRAÇO 1:0,02:0,9:1,2 (EM MASSA SECA DE CIMENTO/ CAL/ AREIA GROSSA/ BRITA 0) - PREPARO MECÂNICO COM BETONEIRA 400 L. AF_09/2021</v>
          </cell>
          <cell r="E2574" t="str">
            <v>M3</v>
          </cell>
          <cell r="F2574" t="str">
            <v>625,28</v>
          </cell>
          <cell r="G2574" t="str">
            <v>633,12</v>
          </cell>
        </row>
        <row r="2575">
          <cell r="C2575" t="str">
            <v>90282</v>
          </cell>
          <cell r="D2575" t="str">
            <v>GRAUTE FGK=15 MPA; TRAÇO 1:2,2:2,5:0,3 (EM MASSA SECA DE CIMENTO/ AREIA GROSSA/ BRITA 0/ ADITIVO) - PREPARO MECÂNICO COM BETONEIRA 400 L. AF_09/2021</v>
          </cell>
          <cell r="E2575" t="str">
            <v>M3</v>
          </cell>
          <cell r="F2575" t="str">
            <v>428,50</v>
          </cell>
          <cell r="G2575" t="str">
            <v>435,60</v>
          </cell>
        </row>
        <row r="2576">
          <cell r="C2576" t="str">
            <v>90283</v>
          </cell>
          <cell r="D2576" t="str">
            <v>GRAUTE FGK=20 MPA; TRAÇO 1:1,8:2,1:0,4 (EM MASSA SECA DE CIMENTO/ AREIA GROSSA/ BRITA 0/ ADITIVO) - PREPARO MECÂNICO COM BETONEIRA 400 L. AF_09/2021</v>
          </cell>
          <cell r="E2576" t="str">
            <v>M3</v>
          </cell>
          <cell r="F2576" t="str">
            <v>473,99</v>
          </cell>
          <cell r="G2576" t="str">
            <v>481,74</v>
          </cell>
        </row>
        <row r="2577">
          <cell r="C2577" t="str">
            <v>90284</v>
          </cell>
          <cell r="D2577" t="str">
            <v>GRAUTE FGK=25 MPA; TRAÇO 1:1,3:1,6:0,4 (EM MASSA SECA DE CIMENTO/ AREIA GROSSA/ BRITA 0/ ADITIVO) - PREPARO MECÂNICO COM BETONEIRA 400 L. AF_09/2021</v>
          </cell>
          <cell r="E2577" t="str">
            <v>M3</v>
          </cell>
          <cell r="F2577" t="str">
            <v>531,01</v>
          </cell>
          <cell r="G2577" t="str">
            <v>538,76</v>
          </cell>
        </row>
        <row r="2578">
          <cell r="C2578" t="str">
            <v>90285</v>
          </cell>
          <cell r="D2578" t="str">
            <v>GRAUTE FGK=30 MPA; TRAÇO 1:0,9:1,2:0,6 (EM MASSA SECA DE CIMENTO/ AREIA GROSSA/ BRITA 0/ ADITIVO) - PREPARO MECÂNICO COM BETONEIRA 400 L. AF_09/2021</v>
          </cell>
          <cell r="E2578" t="str">
            <v>M3</v>
          </cell>
          <cell r="F2578" t="str">
            <v>624,28</v>
          </cell>
          <cell r="G2578" t="str">
            <v>631,92</v>
          </cell>
        </row>
        <row r="2579">
          <cell r="C2579" t="str">
            <v>94962</v>
          </cell>
          <cell r="D2579" t="str">
            <v>CONCRETO MAGRO PARA LASTRO, TRAÇO 1:4,5:4,5 (EM MASSA SECA DE CIMENTO/ AREIA MÉDIA/ BRITA 1) - PREPARO MECÂNICO COM BETONEIRA 400 L. AF_05/2021</v>
          </cell>
          <cell r="E2579" t="str">
            <v>M3</v>
          </cell>
          <cell r="F2579" t="str">
            <v>332,16</v>
          </cell>
          <cell r="G2579" t="str">
            <v>339,55</v>
          </cell>
        </row>
        <row r="2580">
          <cell r="C2580" t="str">
            <v>94963</v>
          </cell>
          <cell r="D2580" t="str">
            <v>CONCRETO FCK = 15MPA, TRAÇO 1:3,4:3,5 (EM MASSA SECA DE CIMENTO/ AREIA MÉDIA/ BRITA 1) - PREPARO MECÂNICO COM BETONEIRA 400 L. AF_05/2021</v>
          </cell>
          <cell r="E2580" t="str">
            <v>M3</v>
          </cell>
          <cell r="F2580" t="str">
            <v>370,19</v>
          </cell>
          <cell r="G2580" t="str">
            <v>377,54</v>
          </cell>
        </row>
        <row r="2581">
          <cell r="C2581" t="str">
            <v>94964</v>
          </cell>
          <cell r="D2581" t="str">
            <v>CONCRETO FCK = 20MPA, TRAÇO 1:2,7:3 (EM MASSA SECA DE CIMENTO/ AREIA MÉDIA/ BRITA 1) - PREPARO MECÂNICO COM BETONEIRA 400 L. AF_05/2021</v>
          </cell>
          <cell r="E2581" t="str">
            <v>M3</v>
          </cell>
          <cell r="F2581" t="str">
            <v>405,66</v>
          </cell>
          <cell r="G2581" t="str">
            <v>413,67</v>
          </cell>
        </row>
        <row r="2582">
          <cell r="C2582" t="str">
            <v>94965</v>
          </cell>
          <cell r="D2582" t="str">
            <v>CONCRETO FCK = 25MPA, TRAÇO 1:2,3:2,7 (EM MASSA SECA DE CIMENTO/ AREIA MÉDIA/ BRITA 1) - PREPARO MECÂNICO COM BETONEIRA 400 L. AF_05/2021</v>
          </cell>
          <cell r="E2582" t="str">
            <v>M3</v>
          </cell>
          <cell r="F2582" t="str">
            <v>423,50</v>
          </cell>
          <cell r="G2582" t="str">
            <v>430,80</v>
          </cell>
        </row>
        <row r="2583">
          <cell r="C2583" t="str">
            <v>94966</v>
          </cell>
          <cell r="D2583" t="str">
            <v>CONCRETO FCK = 30MPA, TRAÇO 1:2,1:2,5 (EM MASSA SECA DE CIMENTO/ AREIA MÉDIA/ BRITA 1) - PREPARO MECÂNICO COM BETONEIRA 400 L. AF_05/2021</v>
          </cell>
          <cell r="E2583" t="str">
            <v>M3</v>
          </cell>
          <cell r="F2583" t="str">
            <v>438,59</v>
          </cell>
          <cell r="G2583" t="str">
            <v>445,83</v>
          </cell>
        </row>
        <row r="2584">
          <cell r="C2584" t="str">
            <v>94967</v>
          </cell>
          <cell r="D2584" t="str">
            <v>CONCRETO FCK = 40MPA, TRAÇO 1:1,6:1,9 (EM MASSA SECA DE CIMENTO/ AREIA MÉDIA/ BRITA 1) - PREPARO MECÂNICO COM BETONEIRA 400 L. AF_05/2021</v>
          </cell>
          <cell r="E2584" t="str">
            <v>M3</v>
          </cell>
          <cell r="F2584" t="str">
            <v>501,68</v>
          </cell>
          <cell r="G2584" t="str">
            <v>509,37</v>
          </cell>
        </row>
        <row r="2585">
          <cell r="C2585" t="str">
            <v>94968</v>
          </cell>
          <cell r="D2585" t="str">
            <v>CONCRETO MAGRO PARA LASTRO, TRAÇO 1:4,5:4,5 (EM MASSA SECA DE CIMENTO/ AREIA MÉDIA/ BRITA 1) - PREPARO MECÂNICO COM BETONEIRA 600 L. AF_05/2021</v>
          </cell>
          <cell r="E2585" t="str">
            <v>M3</v>
          </cell>
          <cell r="F2585" t="str">
            <v>330,72</v>
          </cell>
          <cell r="G2585" t="str">
            <v>337,37</v>
          </cell>
        </row>
        <row r="2586">
          <cell r="C2586" t="str">
            <v>94969</v>
          </cell>
          <cell r="D2586" t="str">
            <v>CONCRETO FCK = 15MPA, TRAÇO 1:3,4:3,5 (EM MASSA SECA DE CIMENTO/ AREIA MÉDIA/ BRITA 1) - PREPARO MECÂNICO COM BETONEIRA 600 L. AF_05/2021</v>
          </cell>
          <cell r="E2586" t="str">
            <v>M3</v>
          </cell>
          <cell r="F2586" t="str">
            <v>366,24</v>
          </cell>
          <cell r="G2586" t="str">
            <v>372,64</v>
          </cell>
        </row>
        <row r="2587">
          <cell r="C2587" t="str">
            <v>94970</v>
          </cell>
          <cell r="D2587" t="str">
            <v>CONCRETO FCK = 20MPA, TRAÇO 1:2,7:3 (EM MASSA SECA DE CIMENTO/ AREIA MÉDIA/ BRITA 1) - PREPARO MECÂNICO COM BETONEIRA 600 L. AF_05/2021</v>
          </cell>
          <cell r="E2587" t="str">
            <v>M3</v>
          </cell>
          <cell r="F2587" t="str">
            <v>396,90</v>
          </cell>
          <cell r="G2587" t="str">
            <v>403,29</v>
          </cell>
        </row>
        <row r="2588">
          <cell r="C2588" t="str">
            <v>94971</v>
          </cell>
          <cell r="D2588" t="str">
            <v>CONCRETO FCK = 25MPA, TRAÇO 1:2,3:2,7 (EM MASSA SECA DE CIMENTO/ AREIA MÉDIA/ BRITA 1) - PREPARO MECÂNICO COM BETONEIRA 600 L. AF_05/2021</v>
          </cell>
          <cell r="E2588" t="str">
            <v>M3</v>
          </cell>
          <cell r="F2588" t="str">
            <v>419,61</v>
          </cell>
          <cell r="G2588" t="str">
            <v>425,85</v>
          </cell>
        </row>
        <row r="2589">
          <cell r="C2589" t="str">
            <v>94972</v>
          </cell>
          <cell r="D2589" t="str">
            <v>CONCRETO FCK = 30MPA, TRAÇO 1:2,1:2,5 (EM MASSA SECA DE CIMENTO/ AREIA MÉDIA/ BRITA 1) - PREPARO MECÂNICO COM BETONEIRA 600 L. AF_05/2021</v>
          </cell>
          <cell r="E2589" t="str">
            <v>M3</v>
          </cell>
          <cell r="F2589" t="str">
            <v>434,68</v>
          </cell>
          <cell r="G2589" t="str">
            <v>440,87</v>
          </cell>
        </row>
        <row r="2590">
          <cell r="C2590" t="str">
            <v>94973</v>
          </cell>
          <cell r="D2590" t="str">
            <v>CONCRETO FCK = 40MPA, TRAÇO 1:1,6:1,9 (EM MASSA SECA DE CIMENTO/ AREIA MÉDIA/ BRITA 1) - PREPARO MECÂNICO COM BETONEIRA 600 L. AF_05/2021</v>
          </cell>
          <cell r="E2590" t="str">
            <v>M3</v>
          </cell>
          <cell r="F2590" t="str">
            <v>496,48</v>
          </cell>
          <cell r="G2590" t="str">
            <v>502,88</v>
          </cell>
        </row>
        <row r="2591">
          <cell r="C2591" t="str">
            <v>94974</v>
          </cell>
          <cell r="D2591" t="str">
            <v>CONCRETO MAGRO PARA LASTRO, TRAÇO 1:4,5:4,5 (EM MASSA SECA DE CIMENTO/ AREIA MÉDIA/ BRITA 1) - PREPARO MANUAL. AF_05/2021</v>
          </cell>
          <cell r="E2591" t="str">
            <v>M3</v>
          </cell>
          <cell r="F2591" t="str">
            <v>377,38</v>
          </cell>
          <cell r="G2591" t="str">
            <v>388,76</v>
          </cell>
        </row>
        <row r="2592">
          <cell r="C2592" t="str">
            <v>94975</v>
          </cell>
          <cell r="D2592" t="str">
            <v>CONCRETO FCK = 15MPA, TRAÇO 1:3,4:3,5 (EM MASSA SECA DE CIMENTO/ AREIA MÉDIA/ BRITA 1) - PREPARO MANUAL. AF_05/2021</v>
          </cell>
          <cell r="E2592" t="str">
            <v>M3</v>
          </cell>
          <cell r="F2592" t="str">
            <v>411,26</v>
          </cell>
          <cell r="G2592" t="str">
            <v>422,49</v>
          </cell>
        </row>
        <row r="2593">
          <cell r="C2593" t="str">
            <v>96555</v>
          </cell>
          <cell r="D2593" t="str">
            <v>CONCRETAGEM DE BLOCOS DE COROAMENTO E VIGAS BALDRAME, FCK 30 MPA, COM USO DE JERICA  LANÇAMENTO, ADENSAMENTO E ACABAMENTO. AF_06/2017</v>
          </cell>
          <cell r="E2593" t="str">
            <v>M3</v>
          </cell>
          <cell r="F2593" t="str">
            <v>593,82</v>
          </cell>
          <cell r="G2593" t="str">
            <v>611,98</v>
          </cell>
        </row>
        <row r="2594">
          <cell r="C2594" t="str">
            <v>96556</v>
          </cell>
          <cell r="D2594" t="str">
            <v>CONCRETAGEM DE SAPATAS, FCK 30 MPA, COM USO DE JERICA  LANÇAMENTO, ADENSAMENTO E ACABAMENTO. AF_06/2017</v>
          </cell>
          <cell r="E2594" t="str">
            <v>M3</v>
          </cell>
          <cell r="F2594" t="str">
            <v>664,21</v>
          </cell>
          <cell r="G2594" t="str">
            <v>690,89</v>
          </cell>
        </row>
        <row r="2595">
          <cell r="C2595" t="str">
            <v>96557</v>
          </cell>
          <cell r="D2595" t="str">
            <v>CONCRETAGEM DE BLOCOS DE COROAMENTO E VIGAS BALDRAMES, FCK 30 MPA, COM USO DE BOMBA  LANÇAMENTO, ADENSAMENTO E ACABAMENTO. AF_06/2017</v>
          </cell>
          <cell r="E2595" t="str">
            <v>M3</v>
          </cell>
          <cell r="F2595" t="str">
            <v>578,23</v>
          </cell>
          <cell r="G2595" t="str">
            <v>580,22</v>
          </cell>
        </row>
        <row r="2596">
          <cell r="C2596" t="str">
            <v>96558</v>
          </cell>
          <cell r="D2596" t="str">
            <v>CONCRETAGEM DE SAPATAS, FCK 30 MPA, COM USO DE BOMBA  LANÇAMENTO, ADENSAMENTO E ACABAMENTO. AF_11/2016</v>
          </cell>
          <cell r="E2596" t="str">
            <v>M3</v>
          </cell>
          <cell r="F2596" t="str">
            <v>584,38</v>
          </cell>
          <cell r="G2596" t="str">
            <v>587,09</v>
          </cell>
        </row>
        <row r="2597">
          <cell r="C2597" t="str">
            <v>99235</v>
          </cell>
          <cell r="D2597" t="str">
            <v>CONCRETAGEM DE EDIFICAÇÕES (PAREDES E LAJES) FEITAS COM SISTEMA DE FÔRMAS MANUSEÁVEIS, COM CONCRETO USINADO AUTOADENSÁVEL FCK 25 MPA - LANÇAMENTO E ACABAMENTO. AF_10/2021</v>
          </cell>
          <cell r="E2597" t="str">
            <v>M3</v>
          </cell>
          <cell r="F2597" t="str">
            <v>560,97</v>
          </cell>
          <cell r="G2597" t="str">
            <v>562,53</v>
          </cell>
        </row>
        <row r="2598">
          <cell r="C2598" t="str">
            <v>99431</v>
          </cell>
          <cell r="D2598" t="str">
            <v>CONCRETAGEM DE LAJES EM EDIFICAÇÕES UNIFAMILIARES FEITAS COM SISTEMA DE FÔRMAS MANUSEÁVEIS, COM CONCRETO USINADO BOMBEÁVEL FCK 25 MPA - LANÇAMENTO, ADENSAMENTO E ACABAMENTO (EXCLUSIVE BOMBA LANÇA). AF_10/2021</v>
          </cell>
          <cell r="E2598" t="str">
            <v>M3</v>
          </cell>
          <cell r="F2598" t="str">
            <v>579,98</v>
          </cell>
          <cell r="G2598" t="str">
            <v>582,64</v>
          </cell>
        </row>
        <row r="2599">
          <cell r="C2599" t="str">
            <v>99432</v>
          </cell>
          <cell r="D2599" t="str">
            <v>CONCRETAGEM DE PAREDES EM EDIFICAÇÕES UNIFAMILIARES FEITAS COM SISTEMA DE FÔRMAS MANUSEÁVEIS, COM CONCRETO USINADO BOMBEÁVEL FCK 25 MPA - LANÇAMENTO, ADENSAMENTO E ACABAMENTO (EXCLUSIVE BOMBA LANÇA). AF_10/2021</v>
          </cell>
          <cell r="E2599" t="str">
            <v>M3</v>
          </cell>
          <cell r="F2599" t="str">
            <v>563,26</v>
          </cell>
          <cell r="G2599" t="str">
            <v>565,73</v>
          </cell>
        </row>
        <row r="2600">
          <cell r="C2600" t="str">
            <v>99433</v>
          </cell>
          <cell r="D2600" t="str">
            <v>CONCRETAGEM DE PLATIBANDA EM EDIFICAÇÕES UNIFAMILIARES FEITAS COM SISTEMA DE FÔRMAS MANUSEÁVEIS, COM CONCRETO USINADO BOMBEÁVEL FCK 25 MPA, - LANÇAMENTO, ADENSAMENTO E ACABAMENTO (EXCLUSIVE BOMBA LANÇA). AF_10/2021</v>
          </cell>
          <cell r="E2600" t="str">
            <v>M3</v>
          </cell>
          <cell r="F2600" t="str">
            <v>610,18</v>
          </cell>
          <cell r="G2600" t="str">
            <v>614,03</v>
          </cell>
        </row>
        <row r="2601">
          <cell r="C2601" t="str">
            <v>99434</v>
          </cell>
          <cell r="D2601" t="str">
            <v>CONCRETAGEM DE LAJES EM EDIFICAÇÕES MULTIFAMILIARES FEITAS COM SISTEMA DE FÔRMAS MANUSEÁVEIS, COM CONCRETO USINADO BOMBEÁVEL FCK 25 MPA - LANÇAMENTO, ADENSAMENTO E ACABAMENTO (EXCLUSIVE BOMBA LANÇA). AF_10/2021</v>
          </cell>
          <cell r="E2601" t="str">
            <v>M3</v>
          </cell>
          <cell r="F2601" t="str">
            <v>583,31</v>
          </cell>
          <cell r="G2601" t="str">
            <v>586,37</v>
          </cell>
        </row>
        <row r="2602">
          <cell r="C2602" t="str">
            <v>99435</v>
          </cell>
          <cell r="D2602" t="str">
            <v>CONCRETAGEM DE PAREDES EM EDIFICAÇÕES MULTIFAMILIARES FEITAS COM SISTEMA DE FÔRMAS MANUSEÁVEIS, COM CONCRETO USINADO BOMBEÁVEL FCK 25 MPA - LANÇAMENTO, ADENSAMENTO E ACABAMENTO (EXCLUSIVE BOMBA LANÇA). AF_10/2021</v>
          </cell>
          <cell r="E2602" t="str">
            <v>M3</v>
          </cell>
          <cell r="F2602" t="str">
            <v>565,56</v>
          </cell>
          <cell r="G2602" t="str">
            <v>568,29</v>
          </cell>
        </row>
        <row r="2603">
          <cell r="C2603" t="str">
            <v>99436</v>
          </cell>
          <cell r="D2603" t="str">
            <v>CONCRETAGEM DE PLATIBANDA EM EDIFICAÇÕES MULTIFAMILIARES FEITAS COM SISTEMA DE FÔRMAS MANUSEÁVEIS, COM CONCRETO USINADO BOMBEÁVEL FCK 25 MPA - LANÇAMENTO, ADENSAMENTO E ACABAMENTO (EXCLUSIVE BOMBA LANÇA). AF_10/2021</v>
          </cell>
          <cell r="E2603" t="str">
            <v>M3</v>
          </cell>
          <cell r="F2603" t="str">
            <v>627,59</v>
          </cell>
          <cell r="G2603" t="str">
            <v>633,50</v>
          </cell>
        </row>
        <row r="2604">
          <cell r="C2604" t="str">
            <v>99437</v>
          </cell>
          <cell r="D2604" t="str">
            <v>CONCRETAGEM DE PLATIBANDA EM EDIFICAÇÕES UNIFAMILIARES FEITAS COM SISTEMA DE FÔRMAS MANUSEÁVEIS, COM CONCRETO USINADO AUTOADENSÁVEL FCK 25 MPA - LANÇAMENTO E ACABAMENTO. AF_10/2021</v>
          </cell>
          <cell r="E2604" t="str">
            <v>M3</v>
          </cell>
          <cell r="F2604" t="str">
            <v>594,65</v>
          </cell>
          <cell r="G2604" t="str">
            <v>596,65</v>
          </cell>
        </row>
        <row r="2605">
          <cell r="C2605" t="str">
            <v>99438</v>
          </cell>
          <cell r="D2605" t="str">
            <v>CONCRETAGEM DE PLATIBANDA EM EDIFICAÇÕES MULTIFAMILIARES FEITAS COM SISTEMA DE FÔRMAS MANUSEÁVEIS, COM CONCRETO USINADO AUTOADENSÁVEL FCK 25 MPA - LANÇAMENTO E ACABAMENTO. AF_10/2021</v>
          </cell>
          <cell r="E2605" t="str">
            <v>M3</v>
          </cell>
          <cell r="F2605" t="str">
            <v>599,43</v>
          </cell>
          <cell r="G2605" t="str">
            <v>601,99</v>
          </cell>
        </row>
        <row r="2606">
          <cell r="C2606" t="str">
            <v>99439</v>
          </cell>
          <cell r="D2606" t="str">
            <v>CONCRETAGEM DE EDIFICAÇÕES (PAREDES E LAJES) FEITAS COM SISTEMA DE FÔRMAS MANUSEÁVEIS, COM CONCRETO USINADO BOMBEÁVEL FCK 25 MPA - LANÇAMENTO, ADENSAMENTO E ACABAMENTO (EXCLUSIVE BOMBA LANÇA). AF_10/2021</v>
          </cell>
          <cell r="E2606" t="str">
            <v>M3</v>
          </cell>
          <cell r="F2606" t="str">
            <v>570,88</v>
          </cell>
          <cell r="G2606" t="str">
            <v>573,66</v>
          </cell>
        </row>
        <row r="2607">
          <cell r="C2607" t="str">
            <v>102473</v>
          </cell>
          <cell r="D2607" t="str">
            <v>CONCRETO MAGRO PARA LASTRO, TRAÇO 1:4,5:4,5 (EM MASSA SECA DE CIMENTO/ AREIA MÉDIA/ SEIXO ROLADO) - PREPARO MECÂNICO COM BETONEIRA 400 L. AF_05/2021</v>
          </cell>
          <cell r="E2607" t="str">
            <v>M3</v>
          </cell>
          <cell r="F2607" t="str">
            <v>474,88</v>
          </cell>
          <cell r="G2607" t="str">
            <v>482,42</v>
          </cell>
        </row>
        <row r="2608">
          <cell r="C2608" t="str">
            <v>102474</v>
          </cell>
          <cell r="D2608" t="str">
            <v>CONCRETO FCK = 15MPA, TRAÇO 1:3,4:3,4 (EM MASSA SECA DE CIMENTO/ AREIA MÉDIA/ SEIXO ROLADO) - PREPARO MECÂNICO COM BETONEIRA 400 L. AF_05/2021</v>
          </cell>
          <cell r="E2608" t="str">
            <v>M3</v>
          </cell>
          <cell r="F2608" t="str">
            <v>509,57</v>
          </cell>
          <cell r="G2608" t="str">
            <v>517,07</v>
          </cell>
        </row>
        <row r="2609">
          <cell r="C2609" t="str">
            <v>102475</v>
          </cell>
          <cell r="D2609" t="str">
            <v>CONCRETO FCK = 20MPA, TRAÇO 1:2,6:2,9 (EM MASSA SECA DE CIMENTO/ AREIA MÉDIA/ SEIXO ROLADO) - PREPARO MECÂNICO COM BETONEIRA 400 L. AF_05/2021</v>
          </cell>
          <cell r="E2609" t="str">
            <v>M3</v>
          </cell>
          <cell r="F2609" t="str">
            <v>549,89</v>
          </cell>
          <cell r="G2609" t="str">
            <v>558,15</v>
          </cell>
        </row>
        <row r="2610">
          <cell r="C2610" t="str">
            <v>102476</v>
          </cell>
          <cell r="D2610" t="str">
            <v>CONCRETO FCK = 25MPA, TRAÇO 1:2,2:2,5 (EM MASSA SECA DE CIMENTO/ AREIA MÉDIA/ SEIXO ROLADO) - PREPARO MECÂNICO COM BETONEIRA 400 L. AF_05/2021</v>
          </cell>
          <cell r="E2610" t="str">
            <v>M3</v>
          </cell>
          <cell r="F2610" t="str">
            <v>567,67</v>
          </cell>
          <cell r="G2610" t="str">
            <v>574,77</v>
          </cell>
        </row>
        <row r="2611">
          <cell r="C2611" t="str">
            <v>102477</v>
          </cell>
          <cell r="D2611" t="str">
            <v>CONCRETO FCK = 30MPA, TRAÇO 1:1,9:2,3 (EM MASSA SECA DE CIMENTO/ AREIA MÉDIA/ SEIXO ROLADO) - PREPARO MECÂNICO COM BETONEIRA 400 L. AF_05/2021</v>
          </cell>
          <cell r="E2611" t="str">
            <v>M3</v>
          </cell>
          <cell r="F2611" t="str">
            <v>598,88</v>
          </cell>
          <cell r="G2611" t="str">
            <v>606,71</v>
          </cell>
        </row>
        <row r="2612">
          <cell r="C2612" t="str">
            <v>102478</v>
          </cell>
          <cell r="D2612" t="str">
            <v>CONCRETO FCK = 40MPA, TRAÇO 1:1,4:1,8 (EM MASSA SECA DE CIMENTO/ AREIA MÉDIA/ SEIXO ROLADO) - PREPARO MECÂNICO COM BETONEIRA 400 L. AF_05/2021</v>
          </cell>
          <cell r="E2612" t="str">
            <v>M3</v>
          </cell>
          <cell r="F2612" t="str">
            <v>645,95</v>
          </cell>
          <cell r="G2612" t="str">
            <v>653,05</v>
          </cell>
        </row>
        <row r="2613">
          <cell r="C2613" t="str">
            <v>102479</v>
          </cell>
          <cell r="D2613" t="str">
            <v>CONCRETO MAGRO PARA LASTRO, TRAÇO 1:4,5:4,5 (EM MASSA SECA DE CIMENTO/ AREIA MÉDIA/ SEIXO ROLADO) - PREPARO MECÂNICO COM BETONEIRA 600 L. AF_05/2021</v>
          </cell>
          <cell r="E2613" t="str">
            <v>M3</v>
          </cell>
          <cell r="F2613" t="str">
            <v>474,14</v>
          </cell>
          <cell r="G2613" t="str">
            <v>480,90</v>
          </cell>
        </row>
        <row r="2614">
          <cell r="C2614" t="str">
            <v>102480</v>
          </cell>
          <cell r="D2614" t="str">
            <v>CONCRETO FCK = 15MPA, TRAÇO 1:3,4:3,4 (EM MASSA SECA DE CIMENTO/ AREIA MÉDIA/ SEIXO ROLADO) - PREPARO MECÂNICO COM BETONEIRA 600 L. AF_05/2021</v>
          </cell>
          <cell r="E2614" t="str">
            <v>M3</v>
          </cell>
          <cell r="F2614" t="str">
            <v>506,13</v>
          </cell>
          <cell r="G2614" t="str">
            <v>512,66</v>
          </cell>
        </row>
        <row r="2615">
          <cell r="C2615" t="str">
            <v>102481</v>
          </cell>
          <cell r="D2615" t="str">
            <v>CONCRETO FCK = 20MPA, TRAÇO 1:2,6:2,9 (EM MASSA SECA DE CIMENTO/ AREIA MÉDIA/ SEIXO ROLADO) - PREPARO MECÂNICO COM BETONEIRA 600 L. AF_05/2021</v>
          </cell>
          <cell r="E2615" t="str">
            <v>M3</v>
          </cell>
          <cell r="F2615" t="str">
            <v>541,77</v>
          </cell>
          <cell r="G2615" t="str">
            <v>548,36</v>
          </cell>
        </row>
        <row r="2616">
          <cell r="C2616" t="str">
            <v>102482</v>
          </cell>
          <cell r="D2616" t="str">
            <v>CONCRETO FCK = 25MPA, TRAÇO 1:2,2:2,5 (EM MASSA SECA DE CIMENTO/ AREIA MÉDIA/ SEIXO ROLADO) - PREPARO MECÂNICO COM BETONEIRA 600 L. AF_05/2021</v>
          </cell>
          <cell r="E2616" t="str">
            <v>M3</v>
          </cell>
          <cell r="F2616" t="str">
            <v>567,13</v>
          </cell>
          <cell r="G2616" t="str">
            <v>573,42</v>
          </cell>
        </row>
        <row r="2617">
          <cell r="C2617" t="str">
            <v>102483</v>
          </cell>
          <cell r="D2617" t="str">
            <v>CONCRETO FCK = 30MPA, TRAÇO 1:1,9:2,3 (EM MASSA SECA DE CIMENTO/ AREIA MÉDIA/ SEIXO ROLADO) - PREPARO MECÂNICO COM BETONEIRA 600 L. AF_05/2021</v>
          </cell>
          <cell r="E2617" t="str">
            <v>M3</v>
          </cell>
          <cell r="F2617" t="str">
            <v>595,32</v>
          </cell>
          <cell r="G2617" t="str">
            <v>601,82</v>
          </cell>
        </row>
        <row r="2618">
          <cell r="C2618" t="str">
            <v>102484</v>
          </cell>
          <cell r="D2618" t="str">
            <v>CONCRETO FCK = 40MPA, TRAÇO 1:1,4:1,8 (EM MASSA SECA DE CIMENTO/ AREIA MÉDIA/ SEIXO ROLADO) - PREPARO MECÂNICO COM BETONEIRA 600 L. AF_05/2021</v>
          </cell>
          <cell r="E2618" t="str">
            <v>M3</v>
          </cell>
          <cell r="F2618" t="str">
            <v>646,78</v>
          </cell>
          <cell r="G2618" t="str">
            <v>653,28</v>
          </cell>
        </row>
        <row r="2619">
          <cell r="C2619" t="str">
            <v>102485</v>
          </cell>
          <cell r="D2619" t="str">
            <v>CONCRETO MAGRO PARA LASTRO, TRAÇO 1:4,5:4,5 (EM MASSA SECA DE CIMENTO/ AREIA MÉDIA/ SEIXO ROLADO) - PREPARO MANUAL. AF_05/2021</v>
          </cell>
          <cell r="E2619" t="str">
            <v>M3</v>
          </cell>
          <cell r="F2619" t="str">
            <v>523,44</v>
          </cell>
          <cell r="G2619" t="str">
            <v>534,84</v>
          </cell>
        </row>
        <row r="2620">
          <cell r="C2620" t="str">
            <v>102486</v>
          </cell>
          <cell r="D2620" t="str">
            <v>CONCRETO FCK = 15MPA, TRAÇO 1:3,4:3,4 (EM MASSA SECA DE CIMENTO/ AREIA MÉDIA/ SEIXO ROLADO) - PREPARO MANUAL. AF_05/2021</v>
          </cell>
          <cell r="E2620" t="str">
            <v>M3</v>
          </cell>
          <cell r="F2620" t="str">
            <v>551,97</v>
          </cell>
          <cell r="G2620" t="str">
            <v>563,26</v>
          </cell>
        </row>
        <row r="2621">
          <cell r="C2621" t="str">
            <v>102487</v>
          </cell>
          <cell r="D2621" t="str">
            <v>CONCRETO CICLÓPICO FCK = 15MPA, 30% PEDRA DE MÃO EM VOLUME REAL, INCLUSIVE LANÇAMENTO. AF_05/2021</v>
          </cell>
          <cell r="E2621" t="str">
            <v>M3</v>
          </cell>
          <cell r="F2621" t="str">
            <v>483,10</v>
          </cell>
          <cell r="G2621" t="str">
            <v>505,34</v>
          </cell>
        </row>
        <row r="2622">
          <cell r="C2622" t="str">
            <v>103183</v>
          </cell>
          <cell r="D2622" t="str">
            <v>CONCRETAGEM DE ESCADAS EM EDIFICAÇÕES MULTIFAMILIARES FEITAS COM SISTEMA DE FÔRMAS MANUSEÁVEIS - CONCRETO USINADO BOMBEÁVEL, FCK 25 MPA - LANÇAMENTO, ADENSAMENTO E ACABAMENTO (EXCLUSIVE BOMBA LANÇA). AF_10/2021</v>
          </cell>
          <cell r="E2622" t="str">
            <v>M3</v>
          </cell>
          <cell r="F2622" t="str">
            <v>603,78</v>
          </cell>
          <cell r="G2622" t="str">
            <v>610,44</v>
          </cell>
        </row>
        <row r="2623">
          <cell r="C2623" t="str">
            <v>103184</v>
          </cell>
          <cell r="D2623" t="str">
            <v>CONCRETAGEM DE ESCADAS EM EDIFICAÇÕES MULTIFAMILIARES FEITAS COM SISTEMA DE FÔRMAS MANUSEÁVEIS - CONCRETO USINADO AUTOADENSÁVEL, FCK 25 MPA - LANÇAMENTO, ADENSAMENTO E ACABAMENTO. AF_10/2021</v>
          </cell>
          <cell r="E2623" t="str">
            <v>M3</v>
          </cell>
          <cell r="F2623" t="str">
            <v>570,60</v>
          </cell>
          <cell r="G2623" t="str">
            <v>573,33</v>
          </cell>
        </row>
        <row r="2624">
          <cell r="C2624" t="str">
            <v>103669</v>
          </cell>
          <cell r="D2624" t="str">
            <v>CONCRETAGEM DE PILARES, FCK = 25 MPA,  COM USO DE BALDES - LANÇAMENTO, ADENSAMENTO E ACABAMENTO. AF_02/2022</v>
          </cell>
          <cell r="E2624" t="str">
            <v>M3</v>
          </cell>
          <cell r="F2624" t="str">
            <v>785,10</v>
          </cell>
          <cell r="G2624" t="str">
            <v>812,00</v>
          </cell>
        </row>
        <row r="2625">
          <cell r="C2625" t="str">
            <v>103670</v>
          </cell>
          <cell r="D2625" t="str">
            <v>LANÇAMENTO COM USO DE BALDES, ADENSAMENTO E ACABAMENTO DE CONCRETO EM ESTRUTURAS. AF_02/2022</v>
          </cell>
          <cell r="E2625" t="str">
            <v>M3</v>
          </cell>
          <cell r="F2625" t="str">
            <v>231,07</v>
          </cell>
          <cell r="G2625" t="str">
            <v>257,97</v>
          </cell>
        </row>
        <row r="2626">
          <cell r="C2626" t="str">
            <v>103671</v>
          </cell>
          <cell r="D2626" t="str">
            <v>CONCRETAGEM DE PILARES, FCK = 25 MPA, COM USO DE GRUA - LANÇAMENTO, ADENSAMENTO E ACABAMENTO. AF_02/2022</v>
          </cell>
          <cell r="E2626" t="str">
            <v>M3</v>
          </cell>
          <cell r="F2626" t="str">
            <v>591,48</v>
          </cell>
          <cell r="G2626" t="str">
            <v>595,85</v>
          </cell>
        </row>
        <row r="2627">
          <cell r="C2627" t="str">
            <v>103672</v>
          </cell>
          <cell r="D2627" t="str">
            <v>CONCRETAGEM DE PILARES, FCK = 25 MPA, COM USO DE BOMBA - LANÇAMENTO, ADENSAMENTO E ACABAMENTO. AF_02/2022</v>
          </cell>
          <cell r="E2627" t="str">
            <v>M3</v>
          </cell>
          <cell r="F2627" t="str">
            <v>554,08</v>
          </cell>
          <cell r="G2627" t="str">
            <v>557,74</v>
          </cell>
        </row>
        <row r="2628">
          <cell r="C2628" t="str">
            <v>103673</v>
          </cell>
          <cell r="D2628" t="str">
            <v>LANÇAMENTO COM USO DE BOMBA, ADENSAMENTO E ACABAMENTO DE CONCRETO EM ESTRUTURAS. AF_02/2022</v>
          </cell>
          <cell r="E2628" t="str">
            <v>M3</v>
          </cell>
          <cell r="F2628" t="str">
            <v>31,94</v>
          </cell>
          <cell r="G2628" t="str">
            <v>35,60</v>
          </cell>
        </row>
        <row r="2629">
          <cell r="C2629" t="str">
            <v>103674</v>
          </cell>
          <cell r="D2629" t="str">
            <v>CONCRETAGEM DE VIGAS E LAJES, FCK=25 MPA, PARA LAJES PREMOLDADAS COM USO DE BOMBA - LANÇAMENTO, ADENSAMENTO E ACABAMENTO. AF_02/2022</v>
          </cell>
          <cell r="E2629" t="str">
            <v>M3</v>
          </cell>
          <cell r="F2629" t="str">
            <v>570,94</v>
          </cell>
          <cell r="G2629" t="str">
            <v>576,70</v>
          </cell>
        </row>
        <row r="2630">
          <cell r="C2630" t="str">
            <v>103675</v>
          </cell>
          <cell r="D2630" t="str">
            <v>CONCRETAGEM DE VIGAS E LAJES, FCK=25 MPA, PARA LAJES MACIÇAS OU NERVURADAS COM USO DE BOMBA - LANÇAMENTO, ADENSAMENTO E ACABAMENTO. AF_02/2022</v>
          </cell>
          <cell r="E2630" t="str">
            <v>M3</v>
          </cell>
          <cell r="F2630" t="str">
            <v>555,34</v>
          </cell>
          <cell r="G2630" t="str">
            <v>559,27</v>
          </cell>
        </row>
        <row r="2631">
          <cell r="C2631" t="str">
            <v>103676</v>
          </cell>
          <cell r="D2631" t="str">
            <v>CONCRETAGEM DE VIGAS E LAJES, FCK=25 MPA, PARA LAJES PREMOLDADAS COM JERICAS EM ELEVADOR DE CABO EM EDIFICAÇÃO DE MULTIPAVIMENTOS ATÉ 16 ANDARES - LANÇAMENTO, ADENSAMENTO E ACABAMENTO. AF_02/2022</v>
          </cell>
          <cell r="E2631" t="str">
            <v>M3</v>
          </cell>
          <cell r="F2631" t="str">
            <v>826,11</v>
          </cell>
          <cell r="G2631" t="str">
            <v>857,61</v>
          </cell>
        </row>
        <row r="2632">
          <cell r="C2632" t="str">
            <v>103677</v>
          </cell>
          <cell r="D2632" t="str">
            <v>CONCRETAGEM DE VIGAS E LAJES, FCK=25 MPA, PARA LAJES MACIÇAS OU NERVURADAS COM JERICAS EM ELEVADOR DE CABO EM EDIFICAÇÃO DE MULTIPAVIMENTOS ATÉ 16 ANDARES  - LANÇAMENTO, ADENSAMENTO E ACABAMENTO. AF_02/2022</v>
          </cell>
          <cell r="E2632" t="str">
            <v>M3</v>
          </cell>
          <cell r="F2632" t="str">
            <v>695,04</v>
          </cell>
          <cell r="G2632" t="str">
            <v>711,37</v>
          </cell>
        </row>
        <row r="2633">
          <cell r="C2633" t="str">
            <v>103678</v>
          </cell>
          <cell r="D2633" t="str">
            <v>CONCRETAGEM DE VIGAS E LAJES, FCK=25 MPA, PARA LAJES PREMOLDADAS COM JERICAS EM CREMALHEIRA EM EDIFICAÇÃO DE MULTIPAVIMENTOS ATÉ 16 ANDARES  - LANÇAMENTO, ADENSAMENTO E ACABAMENTO. AF_02/2022</v>
          </cell>
          <cell r="E2633" t="str">
            <v>M3</v>
          </cell>
          <cell r="F2633" t="str">
            <v>752,29</v>
          </cell>
          <cell r="G2633" t="str">
            <v>775,12</v>
          </cell>
        </row>
        <row r="2634">
          <cell r="C2634" t="str">
            <v>103679</v>
          </cell>
          <cell r="D2634" t="str">
            <v>CONCRETAGEM DE VIGAS E LAJES, FCK=25 MPA, PARA LAJES MACIÇAS OU NERVURADAS COM JERICAS EM CREMALHEIRA EM EDIFICAÇÃO DE MULTIPAVIMENTOS ATÉ 16 ANDARES - LANÇAMENTO, ADENSAMENTO E ACABAMENTO. AF_02/2022</v>
          </cell>
          <cell r="E2634" t="str">
            <v>M3</v>
          </cell>
          <cell r="F2634" t="str">
            <v>662,22</v>
          </cell>
          <cell r="G2634" t="str">
            <v>674,68</v>
          </cell>
        </row>
        <row r="2635">
          <cell r="C2635" t="str">
            <v>103680</v>
          </cell>
          <cell r="D2635" t="str">
            <v>CONCRETAGEM DE VIGAS E LAJES, FCK=25 MPA, PARA LAJES PREMOLDADAS COM GRUA DE CAÇAMBA DE 350 L EM EDIFICAÇÃO DE MULTIPAVIMENTOS ATÉ 16 ANDARES - LANÇAMENTO, ADENSAMENTO E ACABAMENTO. AF_02/2022</v>
          </cell>
          <cell r="E2635" t="str">
            <v>M3</v>
          </cell>
          <cell r="F2635" t="str">
            <v>703,33</v>
          </cell>
          <cell r="G2635" t="str">
            <v>721,15</v>
          </cell>
        </row>
        <row r="2636">
          <cell r="C2636" t="str">
            <v>103681</v>
          </cell>
          <cell r="D2636" t="str">
            <v>CONCRETAGEM DE VIGAS E LAJES, FCK=25 MPA, PARA LAJES MACIÇAS OU NERVURADAS COM GRUA DE CAÇAMBA DE 500 L EM EDIFICAÇÃO DE MULTIPAVIMENTOS ATÉ 16 ANDARES - LANÇAMENTO, ADENSAMENTO E ACABAMENTO. AF_02/2022</v>
          </cell>
          <cell r="E2636" t="str">
            <v>M3</v>
          </cell>
          <cell r="F2636" t="str">
            <v>612,76</v>
          </cell>
          <cell r="G2636" t="str">
            <v>619,76</v>
          </cell>
        </row>
        <row r="2637">
          <cell r="C2637" t="str">
            <v>103682</v>
          </cell>
          <cell r="D2637" t="str">
            <v>CONCRETAGEM DE VIGAS E LAJES, FCK=25 MPA, PARA QUALQUER TIPO DE LAJE COM BALDES EM EDIFICAÇÃO TÉRREA - LANÇAMENTO, ADENSAMENTO E ACABAMENTO. AF_02/2022</v>
          </cell>
          <cell r="E2637" t="str">
            <v>M3</v>
          </cell>
          <cell r="F2637" t="str">
            <v>797,90</v>
          </cell>
          <cell r="G2637" t="str">
            <v>826,27</v>
          </cell>
        </row>
        <row r="2638">
          <cell r="C2638" t="str">
            <v>103683</v>
          </cell>
          <cell r="D2638" t="str">
            <v>CONCRETAGEM DE VIGAS E LAJES, FCK=25 MPA, PARA QUALQUER TIPO DE LAJE COM BALDES EM EDIFICAÇÃO DE MULTIPAVIMENTOS ATÉ 04 ANDARES - LANÇAMENTO, ADENSAMENTO E ACABAMENTO. AF_02/2022</v>
          </cell>
          <cell r="E2638" t="str">
            <v>M3</v>
          </cell>
          <cell r="F2638" t="str">
            <v>1.021,21</v>
          </cell>
          <cell r="G2638" t="str">
            <v>1.075,56</v>
          </cell>
        </row>
        <row r="2639">
          <cell r="C2639" t="str">
            <v>103684</v>
          </cell>
          <cell r="D2639" t="str">
            <v>CONCRETAGEM DE RESERVATÓRIOS, FCK=25 MPA, COM USO DE BOMBA - LANÇAMENTO, ADENSAMENTO E ACABAMENTO. AF_02/2022</v>
          </cell>
          <cell r="E2639" t="str">
            <v>M3</v>
          </cell>
          <cell r="F2639" t="str">
            <v>568,71</v>
          </cell>
          <cell r="G2639" t="str">
            <v>574,21</v>
          </cell>
        </row>
        <row r="2640">
          <cell r="C2640" t="str">
            <v>103685</v>
          </cell>
          <cell r="D2640" t="str">
            <v>CONCRETAGEM DE MURETAS, FCK=25 MPA, COM USO DE BOMBA - LANÇAMENTO, ADENSAMENTO E ACABAMENTO. AF_02/2022</v>
          </cell>
          <cell r="E2640" t="str">
            <v>M3</v>
          </cell>
          <cell r="F2640" t="str">
            <v>558,96</v>
          </cell>
          <cell r="G2640" t="str">
            <v>563,31</v>
          </cell>
        </row>
        <row r="2641">
          <cell r="C2641" t="str">
            <v>103686</v>
          </cell>
          <cell r="D2641" t="str">
            <v>CONCRETAGEM DE ESCADAS, FCK=25 MPA, COM USO DE BOMBA - LANÇAMENTO, ADENSAMENTO E ACABAMENTO. AF_02/2022</v>
          </cell>
          <cell r="E2641" t="str">
            <v>M3</v>
          </cell>
          <cell r="F2641" t="str">
            <v>608,34</v>
          </cell>
          <cell r="G2641" t="str">
            <v>618,81</v>
          </cell>
        </row>
        <row r="2642">
          <cell r="C2642" t="str">
            <v>103687</v>
          </cell>
          <cell r="D2642" t="str">
            <v>CONCRETAGEM DE PILARES, FCK=25 MPA, COM USO DE JERICAS EM ELEVADOR DE CABO - LANÇAMENTO, ADENSAMENTO E ACABAMENTO. AF_02/2022</v>
          </cell>
          <cell r="E2642" t="str">
            <v>M3</v>
          </cell>
          <cell r="F2642" t="str">
            <v>879,60</v>
          </cell>
          <cell r="G2642" t="str">
            <v>917,55</v>
          </cell>
        </row>
        <row r="2643">
          <cell r="C2643" t="str">
            <v>103688</v>
          </cell>
          <cell r="D2643" t="str">
            <v>CONCRETAGEM DE PILARES, FCK=25 MPA, COM USO DE JERICAS EM CREMALHEIRA - LANÇAMENTO, ADENSAMENTO E ACABAMENTO. AF_02/2022</v>
          </cell>
          <cell r="E2643" t="str">
            <v>M3</v>
          </cell>
          <cell r="F2643" t="str">
            <v>690,46</v>
          </cell>
          <cell r="G2643" t="str">
            <v>706,29</v>
          </cell>
        </row>
        <row r="2644">
          <cell r="C2644" t="str">
            <v>101963</v>
          </cell>
          <cell r="D2644" t="str">
            <v>LAJE PRÉ-MOLDADA UNIDIRECIONAL, BIAPOIADA, PARA PISO, ENCHIMENTO EM CERÂMICA, VIGOTA CONVENCIONAL, ALTURA TOTAL DA LAJE (ENCHIMENTO+CAPA) = (8+4). AF_11/2020</v>
          </cell>
          <cell r="E2644" t="str">
            <v>M2</v>
          </cell>
          <cell r="F2644" t="str">
            <v>211,92</v>
          </cell>
          <cell r="G2644" t="str">
            <v>215,67</v>
          </cell>
        </row>
        <row r="2645">
          <cell r="C2645" t="str">
            <v>101964</v>
          </cell>
          <cell r="D2645" t="str">
            <v>LAJE PRÉ-MOLDADA UNIDIRECIONAL, BIAPOIADA, PARA FORRO, ENCHIMENTO EM CERÂMICA, VIGOTA CONVENCIONAL, ALTURA TOTAL DA LAJE (ENCHIMENTO+CAPA) = (8+3). AF_11/2020</v>
          </cell>
          <cell r="E2645" t="str">
            <v>M2</v>
          </cell>
          <cell r="F2645" t="str">
            <v>199,98</v>
          </cell>
          <cell r="G2645" t="str">
            <v>203,49</v>
          </cell>
        </row>
        <row r="2646">
          <cell r="C2646" t="str">
            <v>101165</v>
          </cell>
          <cell r="D2646" t="str">
            <v>ALVENARIA DE EMBASAMENTO COM BLOCO ESTRUTURAL DE CONCRETO, DE 14X19X29CM E ARGAMASSA DE ASSENTAMENTO COM PREPARO EM BETONEIRA. AF_05/2020</v>
          </cell>
          <cell r="E2646" t="str">
            <v>M3</v>
          </cell>
          <cell r="F2646" t="str">
            <v>727,61</v>
          </cell>
          <cell r="G2646" t="str">
            <v>766,57</v>
          </cell>
        </row>
        <row r="2647">
          <cell r="C2647" t="str">
            <v>101166</v>
          </cell>
          <cell r="D2647" t="str">
            <v>ALVENARIA DE EMBASAMENTO COM BLOCO ESTRUTURAL DE CERÂMICA, DE 14X19X29CM E ARGAMASSA DE ASSENTAMENTO COM PREPARO EM BETONEIRA. AF_05/2020</v>
          </cell>
          <cell r="E2647" t="str">
            <v>M3</v>
          </cell>
          <cell r="F2647" t="str">
            <v>566,41</v>
          </cell>
          <cell r="G2647" t="str">
            <v>598,31</v>
          </cell>
        </row>
        <row r="2648">
          <cell r="C2648" t="str">
            <v>98575</v>
          </cell>
          <cell r="D2648" t="str">
            <v>TRATAMENTO DE JUNTA DE DILATAÇÃO, COM TARUGO DE POLIETILENO E SELANTE PU, INCLUSO PREENCHIMENTO COM ESPUMA EXPANSIVA PU. AF_06/2018</v>
          </cell>
          <cell r="E2648" t="str">
            <v>M</v>
          </cell>
          <cell r="F2648" t="str">
            <v>85,95</v>
          </cell>
          <cell r="G2648" t="str">
            <v>91,74</v>
          </cell>
        </row>
        <row r="2649">
          <cell r="C2649" t="str">
            <v>98576</v>
          </cell>
          <cell r="D2649" t="str">
            <v>TRATAMENTO DE JUNTA DE DILATAÇÃO COM MANTA ASFÁLTICA ADERIDA COM MAÇARICO. AF_06/2018</v>
          </cell>
          <cell r="E2649" t="str">
            <v>M</v>
          </cell>
          <cell r="F2649" t="str">
            <v>18,73</v>
          </cell>
          <cell r="G2649" t="str">
            <v>18,81</v>
          </cell>
        </row>
        <row r="2650">
          <cell r="C2650" t="str">
            <v>98577</v>
          </cell>
          <cell r="D2650" t="str">
            <v>TRATAMENTO DE JUNTA SERRADA, COM TARUGO DE POLIETILENO E SELANTE À BASE DE SILICONE. AF_06/2018</v>
          </cell>
          <cell r="E2650" t="str">
            <v>M</v>
          </cell>
          <cell r="F2650" t="str">
            <v>38,00</v>
          </cell>
          <cell r="G2650" t="str">
            <v>41,65</v>
          </cell>
        </row>
        <row r="2651">
          <cell r="C2651" t="str">
            <v>93182</v>
          </cell>
          <cell r="D2651" t="str">
            <v>VERGA PRÉ-MOLDADA PARA JANELAS COM ATÉ 1,5 M DE VÃO. AF_03/2016</v>
          </cell>
          <cell r="E2651" t="str">
            <v>M</v>
          </cell>
          <cell r="F2651" t="str">
            <v>61,08</v>
          </cell>
          <cell r="G2651" t="str">
            <v>62,24</v>
          </cell>
        </row>
        <row r="2652">
          <cell r="C2652" t="str">
            <v>93183</v>
          </cell>
          <cell r="D2652" t="str">
            <v>VERGA PRÉ-MOLDADA PARA JANELAS COM MAIS DE 1,5 M DE VÃO. AF_03/2016</v>
          </cell>
          <cell r="E2652" t="str">
            <v>M</v>
          </cell>
          <cell r="F2652" t="str">
            <v>78,09</v>
          </cell>
          <cell r="G2652" t="str">
            <v>79,37</v>
          </cell>
        </row>
        <row r="2653">
          <cell r="C2653" t="str">
            <v>93184</v>
          </cell>
          <cell r="D2653" t="str">
            <v>VERGA PRÉ-MOLDADA PARA PORTAS COM ATÉ 1,5 M DE VÃO. AF_03/2016</v>
          </cell>
          <cell r="E2653" t="str">
            <v>M</v>
          </cell>
          <cell r="F2653" t="str">
            <v>44,81</v>
          </cell>
          <cell r="G2653" t="str">
            <v>45,82</v>
          </cell>
        </row>
        <row r="2654">
          <cell r="C2654" t="str">
            <v>93185</v>
          </cell>
          <cell r="D2654" t="str">
            <v>VERGA PRÉ-MOLDADA PARA PORTAS COM MAIS DE 1,5 M DE VÃO. AF_03/2016</v>
          </cell>
          <cell r="E2654" t="str">
            <v>M</v>
          </cell>
          <cell r="F2654" t="str">
            <v>76,97</v>
          </cell>
          <cell r="G2654" t="str">
            <v>78,20</v>
          </cell>
        </row>
        <row r="2655">
          <cell r="C2655" t="str">
            <v>93186</v>
          </cell>
          <cell r="D2655" t="str">
            <v>VERGA MOLDADA IN LOCO EM CONCRETO PARA JANELAS COM ATÉ 1,5 M DE VÃO. AF_03/2016</v>
          </cell>
          <cell r="E2655" t="str">
            <v>M</v>
          </cell>
          <cell r="F2655" t="str">
            <v>116,84</v>
          </cell>
          <cell r="G2655" t="str">
            <v>119,53</v>
          </cell>
        </row>
        <row r="2656">
          <cell r="C2656" t="str">
            <v>93187</v>
          </cell>
          <cell r="D2656" t="str">
            <v>VERGA MOLDADA IN LOCO EM CONCRETO PARA JANELAS COM MAIS DE 1,5 M DE VÃO. AF_03/2016</v>
          </cell>
          <cell r="E2656" t="str">
            <v>M</v>
          </cell>
          <cell r="F2656" t="str">
            <v>133,51</v>
          </cell>
          <cell r="G2656" t="str">
            <v>136,34</v>
          </cell>
        </row>
        <row r="2657">
          <cell r="C2657" t="str">
            <v>93188</v>
          </cell>
          <cell r="D2657" t="str">
            <v>VERGA MOLDADA IN LOCO EM CONCRETO PARA PORTAS COM ATÉ 1,5 M DE VÃO. AF_03/2016</v>
          </cell>
          <cell r="E2657" t="str">
            <v>M</v>
          </cell>
          <cell r="F2657" t="str">
            <v>107,29</v>
          </cell>
          <cell r="G2657" t="str">
            <v>109,83</v>
          </cell>
        </row>
        <row r="2658">
          <cell r="C2658" t="str">
            <v>93189</v>
          </cell>
          <cell r="D2658" t="str">
            <v>VERGA MOLDADA IN LOCO EM CONCRETO PARA PORTAS COM MAIS DE 1,5 M DE VÃO. AF_03/2016</v>
          </cell>
          <cell r="E2658" t="str">
            <v>M</v>
          </cell>
          <cell r="F2658" t="str">
            <v>134,52</v>
          </cell>
          <cell r="G2658" t="str">
            <v>137,31</v>
          </cell>
        </row>
        <row r="2659">
          <cell r="C2659" t="str">
            <v>93190</v>
          </cell>
          <cell r="D2659" t="str">
            <v>VERGA MOLDADA IN LOCO COM UTILIZAÇÃO DE BLOCOS CANALETA PARA JANELAS COM ATÉ 1,5 M DE VÃO. AF_03/2016</v>
          </cell>
          <cell r="E2659" t="str">
            <v>M</v>
          </cell>
          <cell r="F2659" t="str">
            <v>42,37</v>
          </cell>
          <cell r="G2659" t="str">
            <v>43,55</v>
          </cell>
        </row>
        <row r="2660">
          <cell r="C2660" t="str">
            <v>93191</v>
          </cell>
          <cell r="D2660" t="str">
            <v>VERGA MOLDADA IN LOCO COM UTILIZAÇÃO DE BLOCOS CANALETA PARA JANELAS COM MAIS DE 1,5 M DE VÃO. AF_03/2016</v>
          </cell>
          <cell r="E2660" t="str">
            <v>M</v>
          </cell>
          <cell r="F2660" t="str">
            <v>44,18</v>
          </cell>
          <cell r="G2660" t="str">
            <v>45,30</v>
          </cell>
        </row>
        <row r="2661">
          <cell r="C2661" t="str">
            <v>93192</v>
          </cell>
          <cell r="D2661" t="str">
            <v>VERGA MOLDADA IN LOCO COM UTILIZAÇÃO DE BLOCOS CANALETA PARA PORTAS COM ATÉ 1,5 M DE VÃO. AF_03/2016</v>
          </cell>
          <cell r="E2661" t="str">
            <v>M</v>
          </cell>
          <cell r="F2661" t="str">
            <v>47,76</v>
          </cell>
          <cell r="G2661" t="str">
            <v>48,98</v>
          </cell>
        </row>
        <row r="2662">
          <cell r="C2662" t="str">
            <v>93193</v>
          </cell>
          <cell r="D2662" t="str">
            <v>VERGA MOLDADA IN LOCO COM UTILIZAÇÃO DE BLOCOS CANALETA PARA PORTAS COM MAIS DE 1,5 M DE VÃO. AF_03/2016</v>
          </cell>
          <cell r="E2662" t="str">
            <v>M</v>
          </cell>
          <cell r="F2662" t="str">
            <v>45,43</v>
          </cell>
          <cell r="G2662" t="str">
            <v>46,50</v>
          </cell>
        </row>
        <row r="2663">
          <cell r="C2663" t="str">
            <v>93194</v>
          </cell>
          <cell r="D2663" t="str">
            <v>CONTRAVERGA PRÉ-MOLDADA PARA VÃOS DE ATÉ 1,5 M DE COMPRIMENTO. AF_03/2016</v>
          </cell>
          <cell r="E2663" t="str">
            <v>M</v>
          </cell>
          <cell r="F2663" t="str">
            <v>59,55</v>
          </cell>
          <cell r="G2663" t="str">
            <v>60,70</v>
          </cell>
        </row>
        <row r="2664">
          <cell r="C2664" t="str">
            <v>93195</v>
          </cell>
          <cell r="D2664" t="str">
            <v>CONTRAVERGA PRÉ-MOLDADA PARA VÃOS DE MAIS DE 1,5 M DE COMPRIMENTO. AF_03/2016</v>
          </cell>
          <cell r="E2664" t="str">
            <v>M</v>
          </cell>
          <cell r="F2664" t="str">
            <v>73,90</v>
          </cell>
          <cell r="G2664" t="str">
            <v>75,18</v>
          </cell>
        </row>
        <row r="2665">
          <cell r="C2665" t="str">
            <v>93196</v>
          </cell>
          <cell r="D2665" t="str">
            <v>CONTRAVERGA MOLDADA IN LOCO EM CONCRETO PARA VÃOS DE ATÉ 1,5 M DE COMPRIMENTO. AF_03/2016</v>
          </cell>
          <cell r="E2665" t="str">
            <v>M</v>
          </cell>
          <cell r="F2665" t="str">
            <v>113,92</v>
          </cell>
          <cell r="G2665" t="str">
            <v>116,61</v>
          </cell>
        </row>
        <row r="2666">
          <cell r="C2666" t="str">
            <v>93197</v>
          </cell>
          <cell r="D2666" t="str">
            <v>CONTRAVERGA MOLDADA IN LOCO EM CONCRETO PARA VÃOS DE MAIS DE 1,5 M DE COMPRIMENTO. AF_03/2016</v>
          </cell>
          <cell r="E2666" t="str">
            <v>M</v>
          </cell>
          <cell r="F2666" t="str">
            <v>128,52</v>
          </cell>
          <cell r="G2666" t="str">
            <v>131,36</v>
          </cell>
        </row>
        <row r="2667">
          <cell r="C2667" t="str">
            <v>93198</v>
          </cell>
          <cell r="D2667" t="str">
            <v>CONTRAVERGA MOLDADA IN LOCO COM UTILIZAÇÃO DE BLOCOS CANALETA PARA VÃOS DE ATÉ 1,5 M DE COMPRIMENTO. AF_03/2016</v>
          </cell>
          <cell r="E2667" t="str">
            <v>M</v>
          </cell>
          <cell r="F2667" t="str">
            <v>33,69</v>
          </cell>
          <cell r="G2667" t="str">
            <v>34,87</v>
          </cell>
        </row>
        <row r="2668">
          <cell r="C2668" t="str">
            <v>93199</v>
          </cell>
          <cell r="D2668" t="str">
            <v>CONTRAVERGA MOLDADA IN LOCO COM UTILIZAÇÃO DE BLOCOS CANALETA PARA VÃOS DE MAIS DE 1,5 M DE COMPRIMENTO. AF_03/2016</v>
          </cell>
          <cell r="E2668" t="str">
            <v>M</v>
          </cell>
          <cell r="F2668" t="str">
            <v>33,20</v>
          </cell>
          <cell r="G2668" t="str">
            <v>34,33</v>
          </cell>
        </row>
        <row r="2669">
          <cell r="C2669" t="str">
            <v>93200</v>
          </cell>
          <cell r="D2669" t="str">
            <v>FIXAÇÃO (ENCUNHAMENTO) DE ALVENARIA DE VEDAÇÃO COM ARGAMASSA APLICADA COM BISNAGA. AF_03/2016</v>
          </cell>
          <cell r="E2669" t="str">
            <v>M</v>
          </cell>
          <cell r="F2669" t="str">
            <v>2,61</v>
          </cell>
          <cell r="G2669" t="str">
            <v>2,79</v>
          </cell>
        </row>
        <row r="2670">
          <cell r="C2670" t="str">
            <v>93201</v>
          </cell>
          <cell r="D2670" t="str">
            <v>FIXAÇÃO (ENCUNHAMENTO) DE ALVENARIA DE VEDAÇÃO COM ARGAMASSA APLICADA COM COLHER. AF_03/2016</v>
          </cell>
          <cell r="E2670" t="str">
            <v>M</v>
          </cell>
          <cell r="F2670" t="str">
            <v>5,34</v>
          </cell>
          <cell r="G2670" t="str">
            <v>5,86</v>
          </cell>
        </row>
        <row r="2671">
          <cell r="C2671" t="str">
            <v>93202</v>
          </cell>
          <cell r="D2671" t="str">
            <v>FIXAÇÃO (ENCUNHAMENTO) DE ALVENARIA DE VEDAÇÃO COM TIJOLO MACIÇO. AF_03/2016</v>
          </cell>
          <cell r="E2671" t="str">
            <v>M</v>
          </cell>
          <cell r="F2671" t="str">
            <v>22,84</v>
          </cell>
          <cell r="G2671" t="str">
            <v>24,55</v>
          </cell>
        </row>
        <row r="2672">
          <cell r="C2672" t="str">
            <v>93203</v>
          </cell>
          <cell r="D2672" t="str">
            <v>FIXAÇÃO (ENCUNHAMENTO) DE ALVENARIA DE VEDAÇÃO COM ESPUMA DE POLIURETANO EXPANSIVA. AF_03/2016</v>
          </cell>
          <cell r="E2672" t="str">
            <v>M</v>
          </cell>
          <cell r="F2672" t="str">
            <v>15,00</v>
          </cell>
          <cell r="G2672" t="str">
            <v>15,25</v>
          </cell>
        </row>
        <row r="2673">
          <cell r="C2673" t="str">
            <v>93204</v>
          </cell>
          <cell r="D2673" t="str">
            <v>CINTA DE AMARRAÇÃO DE ALVENARIA MOLDADA IN LOCO EM CONCRETO. AF_03/2016</v>
          </cell>
          <cell r="E2673" t="str">
            <v>M</v>
          </cell>
          <cell r="F2673" t="str">
            <v>77,44</v>
          </cell>
          <cell r="G2673" t="str">
            <v>79,57</v>
          </cell>
        </row>
        <row r="2674">
          <cell r="C2674" t="str">
            <v>93205</v>
          </cell>
          <cell r="D2674" t="str">
            <v>CINTA DE AMARRAÇÃO DE ALVENARIA MOLDADA IN LOCO COM UTILIZAÇÃO DE BLOCOS CANALETA. AF_03/2016</v>
          </cell>
          <cell r="E2674" t="str">
            <v>M</v>
          </cell>
          <cell r="F2674" t="str">
            <v>32,77</v>
          </cell>
          <cell r="G2674" t="str">
            <v>33,87</v>
          </cell>
        </row>
        <row r="2675">
          <cell r="C2675" t="str">
            <v>95952</v>
          </cell>
          <cell r="D2675" t="str">
            <v>(COMPOSIÇÃO REPRESENTATIVA) EXECUÇÃO DE ESTRUTURAS DE CONCRETO ARMADO CONVENCIONAL, PARA EDIFICAÇÃO HABITACIONAL MULTIFAMILIAR (PRÉDIO), FCK = 25 MPA. AF_01/2017</v>
          </cell>
          <cell r="E2675" t="str">
            <v>M3</v>
          </cell>
          <cell r="F2675" t="str">
            <v>2.169,55</v>
          </cell>
          <cell r="G2675" t="str">
            <v>2.224,46</v>
          </cell>
        </row>
        <row r="2676">
          <cell r="C2676" t="str">
            <v>95953</v>
          </cell>
          <cell r="D2676" t="str">
            <v>(COMPOSIÇÃO REPRESENTATIVA) EXECUÇÃO DE ESTRUTURAS DE CONCRETO ARMADO, PARA EDIFICAÇÃO HABITACIONAL UNIFAMILIAR COM DOIS PAVIMENTOS (CASA ISOLADA), FCK = 25 MPA. AF_01/2017</v>
          </cell>
          <cell r="E2676" t="str">
            <v>M3</v>
          </cell>
          <cell r="F2676" t="str">
            <v>3.702,85</v>
          </cell>
          <cell r="G2676" t="str">
            <v>3.825,19</v>
          </cell>
        </row>
        <row r="2677">
          <cell r="C2677" t="str">
            <v>95954</v>
          </cell>
          <cell r="D2677" t="str">
            <v>(COMPOSIÇÃO REPRESENTATIVA) EXECUÇÃO DE ESTRUTURAS DE CONCRETO ARMADO, PARA EDIFICAÇÃO HABITACIONAL UNIFAMILIAR COM DOIS PAVIMENTOS (CASA EM EMPREENDIMENTOS), FCK = 25 MPA. AF_01/2017</v>
          </cell>
          <cell r="E2677" t="str">
            <v>M3</v>
          </cell>
          <cell r="F2677" t="str">
            <v>2.604,53</v>
          </cell>
          <cell r="G2677" t="str">
            <v>2.686,03</v>
          </cell>
        </row>
        <row r="2678">
          <cell r="C2678" t="str">
            <v>95955</v>
          </cell>
          <cell r="D2678" t="str">
            <v>(COMPOSIÇÃO REPRESENTATIVA) EXECUÇÃO DE ESTRUTURAS DE CONCRETO ARMADO, PARA EDIFICAÇÃO HABITACIONAL UNIFAMILIAR TÉRREA (CASA ISOLADA), FCK = 25 MPA. AF_01/2017</v>
          </cell>
          <cell r="E2678" t="str">
            <v>M3</v>
          </cell>
          <cell r="F2678" t="str">
            <v>3.359,01</v>
          </cell>
          <cell r="G2678" t="str">
            <v>3.462,55</v>
          </cell>
        </row>
        <row r="2679">
          <cell r="C2679" t="str">
            <v>95956</v>
          </cell>
          <cell r="D2679" t="str">
            <v>(COMPOSIÇÃO REPRESENTATIVA) EXECUÇÃO DE ESTRUTURAS DE CONCRETO ARMADO, PARA EDIFICAÇÃO HABITACIONAL UNIFAMILIAR TÉRREA (CASA EM EMPREENDIMENTOS), FCK = 25 MPA. AF_01/2017</v>
          </cell>
          <cell r="E2679" t="str">
            <v>M3</v>
          </cell>
          <cell r="F2679" t="str">
            <v>2.623,72</v>
          </cell>
          <cell r="G2679" t="str">
            <v>2.700,77</v>
          </cell>
        </row>
        <row r="2680">
          <cell r="C2680" t="str">
            <v>95957</v>
          </cell>
          <cell r="D2680" t="str">
            <v>(COMPOSIÇÃO REPRESENTATIVA) EXECUÇÃO DE ESTRUTURAS DE CONCRETO ARMADO, PARA EDIFICAÇÃO INSTITUCIONAL TÉRREA, FCK = 25 MPA. AF_01/2017</v>
          </cell>
          <cell r="E2680" t="str">
            <v>M3</v>
          </cell>
          <cell r="F2680" t="str">
            <v>3.287,94</v>
          </cell>
          <cell r="G2680" t="str">
            <v>3.376,52</v>
          </cell>
        </row>
        <row r="2681">
          <cell r="C2681" t="str">
            <v>95969</v>
          </cell>
          <cell r="D2681" t="str">
            <v>(COMPOSIÇÃO REPRESENTATIVA) EXECUÇÃO DE ESCADA EM CONCRETO ARMADO, MOLDADA IN LOCO, FCK = 25 MPA. AF_02/2017</v>
          </cell>
          <cell r="E2681" t="str">
            <v>M3</v>
          </cell>
          <cell r="F2681" t="str">
            <v>3.057,86</v>
          </cell>
          <cell r="G2681" t="str">
            <v>3.191,45</v>
          </cell>
        </row>
        <row r="2682">
          <cell r="C2682" t="str">
            <v>97733</v>
          </cell>
          <cell r="D2682" t="str">
            <v>PEÇA RETANGULAR PRÉ-MOLDADA, VOLUME DE CONCRETO DE ATÉ 10 LITROS, TAXA DE AÇO APROXIMADA DE 30KG/M³. AF_01/2018</v>
          </cell>
          <cell r="E2682" t="str">
            <v>M3</v>
          </cell>
          <cell r="F2682" t="str">
            <v>2.970,59</v>
          </cell>
          <cell r="G2682" t="str">
            <v>3.199,98</v>
          </cell>
        </row>
        <row r="2683">
          <cell r="C2683" t="str">
            <v>97734</v>
          </cell>
          <cell r="D2683" t="str">
            <v>PEÇA RETANGULAR PRÉ-MOLDADA, VOLUME DE CONCRETO DE 10 A 30 LITROS, TAXA DE AÇO APROXIMADA DE 30KG/M³. AF_01/2018</v>
          </cell>
          <cell r="E2683" t="str">
            <v>M3</v>
          </cell>
          <cell r="F2683" t="str">
            <v>2.545,26</v>
          </cell>
          <cell r="G2683" t="str">
            <v>2.746,03</v>
          </cell>
        </row>
        <row r="2684">
          <cell r="C2684" t="str">
            <v>97735</v>
          </cell>
          <cell r="D2684" t="str">
            <v>PEÇA RETANGULAR PRÉ-MOLDADA, VOLUME DE CONCRETO DE 30 A 100 LITROS, TAXA DE AÇO APROXIMADA DE 30KG/M³. AF_01/2018</v>
          </cell>
          <cell r="E2684" t="str">
            <v>M3</v>
          </cell>
          <cell r="F2684" t="str">
            <v>2.122,77</v>
          </cell>
          <cell r="G2684" t="str">
            <v>2.275,34</v>
          </cell>
        </row>
        <row r="2685">
          <cell r="C2685" t="str">
            <v>97736</v>
          </cell>
          <cell r="D2685" t="str">
            <v>PEÇA RETANGULAR PRÉ-MOLDADA, VOLUME DE CONCRETO ACIMA DE 100 LITROS, TAXA DE AÇO APROXIMADA DE 30KG/M³. AF_01/2018</v>
          </cell>
          <cell r="E2685" t="str">
            <v>M3</v>
          </cell>
          <cell r="F2685" t="str">
            <v>1.356,54</v>
          </cell>
          <cell r="G2685" t="str">
            <v>1.418,72</v>
          </cell>
        </row>
        <row r="2686">
          <cell r="C2686" t="str">
            <v>97737</v>
          </cell>
          <cell r="D2686" t="str">
            <v>PEÇA RETANGULAR PRÉ-MOLDADA, VOLUME DE CONCRETO DE 30 A 70 LITROS , TAXA DE AÇO APROXIMADA DE 70KG/M³. AF_01/2018</v>
          </cell>
          <cell r="E2686" t="str">
            <v>M3</v>
          </cell>
          <cell r="F2686" t="str">
            <v>3.013,43</v>
          </cell>
          <cell r="G2686" t="str">
            <v>3.211,04</v>
          </cell>
        </row>
        <row r="2687">
          <cell r="C2687" t="str">
            <v>97738</v>
          </cell>
          <cell r="D2687" t="str">
            <v>PEÇA CIRCULAR PRÉ-MOLDADA, VOLUME DE CONCRETO DE 10 A 30 LITROS, TAXA DE FIBRA DE POLIPROPILENO APROXIMADA DE 6 KG/M³. AF_01/2018_P</v>
          </cell>
          <cell r="E2687" t="str">
            <v>M3</v>
          </cell>
          <cell r="F2687" t="str">
            <v>4.904,33</v>
          </cell>
          <cell r="G2687" t="str">
            <v>5.146,87</v>
          </cell>
        </row>
        <row r="2688">
          <cell r="C2688" t="str">
            <v>97739</v>
          </cell>
          <cell r="D2688" t="str">
            <v>PEÇA CIRCULAR PRÉ-MOLDADA, VOLUME DE CONCRETO DE 30 A 100 LITROS, TAXA DE AÇO APROXIMADA DE 30KG/M³. AF_01/2018</v>
          </cell>
          <cell r="E2688" t="str">
            <v>M3</v>
          </cell>
          <cell r="F2688" t="str">
            <v>2.621,16</v>
          </cell>
          <cell r="G2688" t="str">
            <v>2.782,56</v>
          </cell>
        </row>
        <row r="2689">
          <cell r="C2689" t="str">
            <v>97740</v>
          </cell>
          <cell r="D2689" t="str">
            <v>PEÇA CIRCULAR PRÉ-MOLDADA, VOLUME DE CONCRETO ACIMA DE 100 LITROS, TAXA DE AÇO APROXIMADA DE 30KG/M³. AF_01/2018</v>
          </cell>
          <cell r="E2689" t="str">
            <v>M3</v>
          </cell>
          <cell r="F2689" t="str">
            <v>1.942,51</v>
          </cell>
          <cell r="G2689" t="str">
            <v>2.024,04</v>
          </cell>
        </row>
        <row r="2690">
          <cell r="C2690" t="str">
            <v>98615</v>
          </cell>
          <cell r="D2690" t="str">
            <v>CONTENÇÃO EM CORTINA COM ESTACAS ESPAÇADAS COM 30 CM DE DIÂMETRO E PROFUNDIDADE MENOR OU IGUAL A 10 M. AF_06/2018</v>
          </cell>
          <cell r="E2690" t="str">
            <v>M2</v>
          </cell>
          <cell r="F2690" t="str">
            <v>127,79</v>
          </cell>
          <cell r="G2690" t="str">
            <v>129,62</v>
          </cell>
        </row>
        <row r="2691">
          <cell r="C2691" t="str">
            <v>98616</v>
          </cell>
          <cell r="D2691" t="str">
            <v>CONTENÇÃO EM CORTINA COM ESTACAS ESPAÇADAS COM 30 CM DE DIÂMETRO E PROFUNDIDADE MAIOR QUE 10 M E MENOR OU IGUAL A 15 M. AF_06/2018</v>
          </cell>
          <cell r="E2691" t="str">
            <v>M2</v>
          </cell>
          <cell r="F2691" t="str">
            <v>99,60</v>
          </cell>
          <cell r="G2691" t="str">
            <v>100,79</v>
          </cell>
        </row>
        <row r="2692">
          <cell r="C2692" t="str">
            <v>98617</v>
          </cell>
          <cell r="D2692" t="str">
            <v>CONTENÇÃO EM CORTINA COM ESTACAS ESPAÇADAS COM 30 CM DE DIÂMETRO E PROFUNDIDADE MAIOR QUE 15 M. AF_06/2018</v>
          </cell>
          <cell r="E2692" t="str">
            <v>M2</v>
          </cell>
          <cell r="F2692" t="str">
            <v>92,17</v>
          </cell>
          <cell r="G2692" t="str">
            <v>93,09</v>
          </cell>
        </row>
        <row r="2693">
          <cell r="C2693" t="str">
            <v>98618</v>
          </cell>
          <cell r="D2693" t="str">
            <v>CONTENÇÃO EM CORTINA COM ESTACAS ESPAÇADAS COM 40 CM DE DIÂMETRO E PROFUNDIDADE MENOR OU IGUAL A 10 M. AF_06/2018</v>
          </cell>
          <cell r="E2693" t="str">
            <v>M2</v>
          </cell>
          <cell r="F2693" t="str">
            <v>126,44</v>
          </cell>
          <cell r="G2693" t="str">
            <v>127,80</v>
          </cell>
        </row>
        <row r="2694">
          <cell r="C2694" t="str">
            <v>98619</v>
          </cell>
          <cell r="D2694" t="str">
            <v>CONTENÇÃO EM CORTINA COM ESTACAS ESPAÇADAS COM 40 CM DE DIÂMETRO E PROFUNDIDADE MAIOR QUE 10 M E MENOR OU IGUAL A 15 M. AF_06/2018</v>
          </cell>
          <cell r="E2694" t="str">
            <v>M2</v>
          </cell>
          <cell r="F2694" t="str">
            <v>115,16</v>
          </cell>
          <cell r="G2694" t="str">
            <v>116,14</v>
          </cell>
        </row>
        <row r="2695">
          <cell r="C2695" t="str">
            <v>98620</v>
          </cell>
          <cell r="D2695" t="str">
            <v>CONTENÇÃO EM CORTINA COM ESTACAS ESPAÇADAS COM 40 CM DE DIÂMETRO E PROFUNDIDADE MAIOR QUE 15 M. AF_06/2018</v>
          </cell>
          <cell r="E2695" t="str">
            <v>M2</v>
          </cell>
          <cell r="F2695" t="str">
            <v>109,47</v>
          </cell>
          <cell r="G2695" t="str">
            <v>110,26</v>
          </cell>
        </row>
        <row r="2696">
          <cell r="C2696" t="str">
            <v>98621</v>
          </cell>
          <cell r="D2696" t="str">
            <v>CONTENÇÃO EM CORTINA COM ESTACAS ESPAÇADAS COM 50 CM DE DIÂMETRO E PROFUNDIDADE MENOR OU IGUAL A 10 M. AF_06/2018</v>
          </cell>
          <cell r="E2696" t="str">
            <v>M2</v>
          </cell>
          <cell r="F2696" t="str">
            <v>143,54</v>
          </cell>
          <cell r="G2696" t="str">
            <v>144,72</v>
          </cell>
        </row>
        <row r="2697">
          <cell r="C2697" t="str">
            <v>98622</v>
          </cell>
          <cell r="D2697" t="str">
            <v>CONTENÇÃO EM CORTINA COM ESTACAS ESPAÇADAS COM 50 CM DE DIÂMETRO E PROFUNDIDADE MAIOR QUE 10 M E MENOR OU IGUAL A 15 M. AF_06/2018</v>
          </cell>
          <cell r="E2697" t="str">
            <v>M2</v>
          </cell>
          <cell r="F2697" t="str">
            <v>134,46</v>
          </cell>
          <cell r="G2697" t="str">
            <v>135,35</v>
          </cell>
        </row>
        <row r="2698">
          <cell r="C2698" t="str">
            <v>98623</v>
          </cell>
          <cell r="D2698" t="str">
            <v>CONTENÇÃO EM CORTINA COM ESTACAS ESPAÇADAS COM 50 CM DE DIÂMETRO E PROFUNDIDADE MAIOR QUE 15 M. AF_06/2018</v>
          </cell>
          <cell r="E2698" t="str">
            <v>M2</v>
          </cell>
          <cell r="F2698" t="str">
            <v>129,84</v>
          </cell>
          <cell r="G2698" t="str">
            <v>130,59</v>
          </cell>
        </row>
        <row r="2699">
          <cell r="C2699" t="str">
            <v>98624</v>
          </cell>
          <cell r="D2699" t="str">
            <v>CONTENÇÃO EM CORTINA COM ESTACAS ESPAÇADAS COM 60 CM DE DIÂMETRO E PROFUNDIDADE MENOR OU IGUAL A 10 M. AF_06/2018</v>
          </cell>
          <cell r="E2699" t="str">
            <v>M2</v>
          </cell>
          <cell r="F2699" t="str">
            <v>162,06</v>
          </cell>
          <cell r="G2699" t="str">
            <v>163,14</v>
          </cell>
        </row>
        <row r="2700">
          <cell r="C2700" t="str">
            <v>98625</v>
          </cell>
          <cell r="D2700" t="str">
            <v>CONTENÇÃO EM CORTINA COM ESTACAS ESPAÇADAS COM 60 CM DE DIÂMETRO E PROFUNDIDADE MAIOR QUE 10 M E MENOR OU IGUAL A 15 M. AF_06/2018</v>
          </cell>
          <cell r="E2700" t="str">
            <v>M2</v>
          </cell>
          <cell r="F2700" t="str">
            <v>154,39</v>
          </cell>
          <cell r="G2700" t="str">
            <v>155,23</v>
          </cell>
        </row>
        <row r="2701">
          <cell r="C2701" t="str">
            <v>98626</v>
          </cell>
          <cell r="D2701" t="str">
            <v>CONTENÇÃO EM CORTINA COM ESTACAS ESPAÇADAS COM 60 CM DE DIÂMETRO E PROFUNDIDADE MAIOR QUE 15 M. AF_06/2018</v>
          </cell>
          <cell r="E2701" t="str">
            <v>M2</v>
          </cell>
          <cell r="F2701" t="str">
            <v>150,43</v>
          </cell>
          <cell r="G2701" t="str">
            <v>151,14</v>
          </cell>
        </row>
        <row r="2702">
          <cell r="C2702" t="str">
            <v>98655</v>
          </cell>
          <cell r="D2702" t="str">
            <v>EXECUÇÃO DE MURETA GUIA PARA CONTENÇÃO/ FUNDAÇÃO COM 30 CM DE ESPESSURA. AF_06/2018</v>
          </cell>
          <cell r="E2702" t="str">
            <v>M</v>
          </cell>
          <cell r="F2702" t="str">
            <v>592,24</v>
          </cell>
          <cell r="G2702" t="str">
            <v>613,02</v>
          </cell>
        </row>
        <row r="2703">
          <cell r="C2703" t="str">
            <v>98656</v>
          </cell>
          <cell r="D2703" t="str">
            <v>EXECUÇÃO DE MURETA GUIA PARA CONTENÇÃO/ FUNDAÇÃO COM 40 CM DE ESPESSURA. AF_06/2018</v>
          </cell>
          <cell r="E2703" t="str">
            <v>M</v>
          </cell>
          <cell r="F2703" t="str">
            <v>602,23</v>
          </cell>
          <cell r="G2703" t="str">
            <v>623,20</v>
          </cell>
        </row>
        <row r="2704">
          <cell r="C2704" t="str">
            <v>98657</v>
          </cell>
          <cell r="D2704" t="str">
            <v>EXECUÇÃO DE MURETA GUIA PARA CONTENÇÃO/ FUNDAÇÃO COM 50 CM DE ESPESSURA. AF_06/2018</v>
          </cell>
          <cell r="E2704" t="str">
            <v>M</v>
          </cell>
          <cell r="F2704" t="str">
            <v>612,23</v>
          </cell>
          <cell r="G2704" t="str">
            <v>633,38</v>
          </cell>
        </row>
        <row r="2705">
          <cell r="C2705" t="str">
            <v>98658</v>
          </cell>
          <cell r="D2705" t="str">
            <v>EXECUÇÃO DE MURETA GUIA PARA CONTENÇÃO/ FUNDAÇÃO COM 60 CM DE ESPESSURA. AF_06/2018</v>
          </cell>
          <cell r="E2705" t="str">
            <v>M</v>
          </cell>
          <cell r="F2705" t="str">
            <v>622,22</v>
          </cell>
          <cell r="G2705" t="str">
            <v>643,56</v>
          </cell>
        </row>
        <row r="2706">
          <cell r="C2706" t="str">
            <v>98659</v>
          </cell>
          <cell r="D2706" t="str">
            <v>EXECUÇÃO DE MURETA GUIA PARA CONTENÇÃO/ FUNDAÇÃO COM 80 CM DE ESPESSURA. AF_06/2018</v>
          </cell>
          <cell r="E2706" t="str">
            <v>M</v>
          </cell>
          <cell r="F2706" t="str">
            <v>642,21</v>
          </cell>
          <cell r="G2706" t="str">
            <v>663,93</v>
          </cell>
        </row>
        <row r="2707">
          <cell r="C2707" t="str">
            <v>98746</v>
          </cell>
          <cell r="D2707" t="str">
            <v>SOLDA DE TOPO EM CHAPA/PERFIL/TUBO DE AÇO CHANFRADO, ESPESSURA=1/4''. AF_06/2018</v>
          </cell>
          <cell r="E2707" t="str">
            <v>M</v>
          </cell>
          <cell r="F2707" t="str">
            <v>73,91</v>
          </cell>
          <cell r="G2707" t="str">
            <v>78,18</v>
          </cell>
        </row>
        <row r="2708">
          <cell r="C2708" t="str">
            <v>98749</v>
          </cell>
          <cell r="D2708" t="str">
            <v>SOLDA DE TOPO EM CHAPA/PERFIL/TUBO DE AÇO CHANFRADO, ESPESSURA=5/16''. AF_06/2018</v>
          </cell>
          <cell r="E2708" t="str">
            <v>M</v>
          </cell>
          <cell r="F2708" t="str">
            <v>94,58</v>
          </cell>
          <cell r="G2708" t="str">
            <v>99,02</v>
          </cell>
        </row>
        <row r="2709">
          <cell r="C2709" t="str">
            <v>98750</v>
          </cell>
          <cell r="D2709" t="str">
            <v>SOLDA DE TOPO EM CHAPA/PERFIL/TUBO DE AÇO CHANFRADO, ESPESSURA=3/8''. AF_06/2018</v>
          </cell>
          <cell r="E2709" t="str">
            <v>M</v>
          </cell>
          <cell r="F2709" t="str">
            <v>120,18</v>
          </cell>
          <cell r="G2709" t="str">
            <v>124,75</v>
          </cell>
        </row>
        <row r="2710">
          <cell r="C2710" t="str">
            <v>98751</v>
          </cell>
          <cell r="D2710" t="str">
            <v>SOLDA DE TOPO EM CHAPA/PERFIL/TUBO DE AÇO CHANFRADO, ESPESSURA=1/2''. AF_06/2018</v>
          </cell>
          <cell r="E2710" t="str">
            <v>M</v>
          </cell>
          <cell r="F2710" t="str">
            <v>187,25</v>
          </cell>
          <cell r="G2710" t="str">
            <v>192,16</v>
          </cell>
        </row>
        <row r="2711">
          <cell r="C2711" t="str">
            <v>98752</v>
          </cell>
          <cell r="D2711" t="str">
            <v>SOLDA DE TOPO EM CHAPA/PERFIL/TUBO DE AÇO CHANFRADO, ESPESSURA=5/8''. AF_06/2018</v>
          </cell>
          <cell r="E2711" t="str">
            <v>M</v>
          </cell>
          <cell r="F2711" t="str">
            <v>268,89</v>
          </cell>
          <cell r="G2711" t="str">
            <v>274,10</v>
          </cell>
        </row>
        <row r="2712">
          <cell r="C2712" t="str">
            <v>98753</v>
          </cell>
          <cell r="D2712" t="str">
            <v>SOLDA DE TOPO EM CHAPA/PERFIL/TUBO DE AÇO CHANFRADO, ESPESSURA=3/4''. AF_06/2018</v>
          </cell>
          <cell r="E2712" t="str">
            <v>M</v>
          </cell>
          <cell r="F2712" t="str">
            <v>371,11</v>
          </cell>
          <cell r="G2712" t="str">
            <v>376,61</v>
          </cell>
        </row>
        <row r="2713">
          <cell r="C2713" t="str">
            <v>100763</v>
          </cell>
          <cell r="D2713" t="str">
            <v>VIGA METÁLICA EM PERFIL LAMINADO OU SOLDADO EM AÇO ESTRUTURAL, COM CONEXÕES PARAFUSADAS, INCLUSOS MÃO DE OBRA, TRANSPORTE E IÇAMENTO UTILIZANDO GUINDASTE - FORNECIMENTO E INSTALAÇÃO. AF_01/2020_P</v>
          </cell>
          <cell r="E2713" t="str">
            <v>KG</v>
          </cell>
          <cell r="F2713" t="str">
            <v>15,03</v>
          </cell>
          <cell r="G2713" t="str">
            <v>15,15</v>
          </cell>
        </row>
        <row r="2714">
          <cell r="C2714" t="str">
            <v>100764</v>
          </cell>
          <cell r="D2714" t="str">
            <v>VIGA METÁLICA EM PERFIL LAMINADO OU SOLDADO EM AÇO ESTRUTURAL, COM CONEXÕES SOLDADAS, INCLUSOS MÃO DE OBRA, TRANSPORTE E IÇAMENTO UTILIZANDO GUINDASTE - FORNECIMENTO E INSTALAÇÃO. AF_01/2020_P</v>
          </cell>
          <cell r="E2714" t="str">
            <v>KG</v>
          </cell>
          <cell r="F2714" t="str">
            <v>14,99</v>
          </cell>
          <cell r="G2714" t="str">
            <v>15,13</v>
          </cell>
        </row>
        <row r="2715">
          <cell r="C2715" t="str">
            <v>100765</v>
          </cell>
          <cell r="D2715" t="str">
            <v>PILAR METÁLICO PERFIL LAMINADO/SOLDADO EM AÇO ESTRUTURAL, COM CONEXÕES PARAFUSADAS, INCLUSOS MÃO DE OBRA, TRANSPORTE E IÇAMENTO UTILIZANDO GUINDASTE - FORNECIMENTO E INSTALAÇÃO. AF_01/2020_P</v>
          </cell>
          <cell r="E2715" t="str">
            <v>KG</v>
          </cell>
          <cell r="F2715" t="str">
            <v>14,69</v>
          </cell>
          <cell r="G2715" t="str">
            <v>14,74</v>
          </cell>
        </row>
        <row r="2716">
          <cell r="C2716" t="str">
            <v>100766</v>
          </cell>
          <cell r="D2716" t="str">
            <v>PILAR METÁLICO PERFIL LAMINADO OU SOLDADO EM AÇO ESTRUTURAL, COM CONEXÕES SOLDADAS, INCLUSOS MÃO DE OBRA, TRANSPORTE E IÇAMENTO UTILIZANDO GUINDASTE - FORNECIMENTO E INSTALAÇÃO. AF_01/2020_P</v>
          </cell>
          <cell r="E2716" t="str">
            <v>KG</v>
          </cell>
          <cell r="F2716" t="str">
            <v>14,99</v>
          </cell>
          <cell r="G2716" t="str">
            <v>15,11</v>
          </cell>
        </row>
        <row r="2717">
          <cell r="C2717" t="str">
            <v>100767</v>
          </cell>
          <cell r="D2717" t="str">
            <v>CONTRAVENTAMENTO COM CANTONEIRAS DE AÇO, ABAS IGUAIS, COM CONEXÕES PARAFUSADAS, INCLUSOS MÃO DE OBRA, TRANSPORTE E IÇAMENTO UTILIZANDO TALHA MANUAL, PARA EDIFÍCIOS DE ATÉ 2 PAVIMENTOS - FORNECIMENTO E INSTALAÇÃO. AF_01/2020_P</v>
          </cell>
          <cell r="E2717" t="str">
            <v>KG</v>
          </cell>
          <cell r="F2717" t="str">
            <v>15,12</v>
          </cell>
          <cell r="G2717" t="str">
            <v>15,52</v>
          </cell>
        </row>
        <row r="2718">
          <cell r="C2718" t="str">
            <v>100768</v>
          </cell>
          <cell r="D2718" t="str">
            <v>CONTRAVENTAMENTO COM CANTONEIRAS DE AÇO, ABAS IGUAIS, COM CONEXÕES SOLDADAS, INCLUSOS MÃO DE OBRA, TRANSPORTE E IÇAMENTO UTILIZANDO TALHA MANUAL, PARA EDIFÍCIOS DE ATÉ 2 PAVIMENTOS - FORNECIMENTO E INSTALAÇÃO. AF_01/2020_P</v>
          </cell>
          <cell r="E2718" t="str">
            <v>KG</v>
          </cell>
          <cell r="F2718" t="str">
            <v>23,85</v>
          </cell>
          <cell r="G2718" t="str">
            <v>24,62</v>
          </cell>
        </row>
        <row r="2719">
          <cell r="C2719" t="str">
            <v>100769</v>
          </cell>
          <cell r="D2719" t="str">
            <v>CONTRAVENTAMENTO COM CANTONEIRAS DE AÇO, ABAS IGUAIS, COM CONEXÕES PARAFUSADAS, INCLUSOS MÃO DE OBRA, TRANSPORTE E IÇAMENTO UTILIZANDO GUINDASTE, PARA EDIFÍCIOS DE 3 A 5 PAVIMENTOS - FORNECIMENTO E INSTALAÇÃO. AF_01/2020_P</v>
          </cell>
          <cell r="E2719" t="str">
            <v>KG</v>
          </cell>
          <cell r="F2719" t="str">
            <v>19,97</v>
          </cell>
          <cell r="G2719" t="str">
            <v>20,29</v>
          </cell>
        </row>
        <row r="2720">
          <cell r="C2720" t="str">
            <v>100770</v>
          </cell>
          <cell r="D2720" t="str">
            <v>CONTRAVENTAMENTO COM CANTONEIRAS DE AÇO, ABAS IGUAIS, COM CONEXÕES SOLDADAS, INCLUSOS MÃO DE OBRA, TRANSPORTE E IÇAMENTO UTILIZANDO GUINDASTE, PARA EDIFÍCIOS DE 3 A 5 PAVIMENTOS - FORNECIMENTO E INSTALAÇÃO. AF_01/2020_P</v>
          </cell>
          <cell r="E2720" t="str">
            <v>KG</v>
          </cell>
          <cell r="F2720" t="str">
            <v>19,56</v>
          </cell>
          <cell r="G2720" t="str">
            <v>19,89</v>
          </cell>
        </row>
        <row r="2721">
          <cell r="C2721" t="str">
            <v>100771</v>
          </cell>
          <cell r="D2721" t="str">
            <v>CONTRAVENTAMENTO COM CANTONEIRAS DE AÇO, ABAS IGUAIS, COM CONEXÕES PARAFUSADAS, INCLUSOS MÃO DE OBRA, TRANSPORTE E IÇAMENTO UTILIZANDO GRUA, PARA EDIFÍCIOS DE 6 A 10 PAVIMENTOS - FORNECIMENTO E INSTALAÇÃO. AF_01/2020_P</v>
          </cell>
          <cell r="E2721" t="str">
            <v>KG</v>
          </cell>
          <cell r="F2721" t="str">
            <v>25,94</v>
          </cell>
          <cell r="G2721" t="str">
            <v>26,39</v>
          </cell>
        </row>
        <row r="2722">
          <cell r="C2722" t="str">
            <v>100772</v>
          </cell>
          <cell r="D2722" t="str">
            <v>CONTRAVENTAMENTO COM CANTONEIRAS DE AÇO, ABAS IGUAIS, COM CONEXÕES SOLDADAS, INCLUSOS MÃO DE OBRA, TRANSPORTE E IÇAMENTO UTILIZANDO GRUA, PARA EDIFÍCIOS DE 6 A 10 PAVIMENTOS - FORNECIMENTO E INSTALAÇÃO. AF_01/2020_P</v>
          </cell>
          <cell r="E2722" t="str">
            <v>KG</v>
          </cell>
          <cell r="F2722" t="str">
            <v>15,46</v>
          </cell>
          <cell r="G2722" t="str">
            <v>15,76</v>
          </cell>
        </row>
        <row r="2723">
          <cell r="C2723" t="str">
            <v>100773</v>
          </cell>
          <cell r="D2723" t="str">
            <v>ESTRUTURA TRELIÇADA DE COBERTURA, TIPO ARCO, COM LIGAÇÕES SOLDADAS, INCLUSOS PERFIS METÁLICOS, CHAPAS METÁLICAS, MÃO DE OBRA E TRANSPORTE COM GUINDASTE - FORNECIMENTO E INSTALAÇÃO. AF_01/2020_P</v>
          </cell>
          <cell r="E2723" t="str">
            <v>KG</v>
          </cell>
          <cell r="F2723" t="str">
            <v>18,78</v>
          </cell>
          <cell r="G2723" t="str">
            <v>18,94</v>
          </cell>
        </row>
        <row r="2724">
          <cell r="C2724" t="str">
            <v>100774</v>
          </cell>
          <cell r="D2724" t="str">
            <v>ESTRUTURA TRELIÇADA DE COBERTURA, TIPO SHED, COM LIGAÇÕES SOLDADAS, INCLUSOS PERFIS METÁLICOS, CHAPAS METÁLICAS, MÃO DE OBRA E TRANSPORTE COM GUINDASTE - FORNECIMENTO E INSTALAÇÃO. AF_01/2020_P</v>
          </cell>
          <cell r="E2724" t="str">
            <v>KG</v>
          </cell>
          <cell r="F2724" t="str">
            <v>11,31</v>
          </cell>
          <cell r="G2724" t="str">
            <v>11,36</v>
          </cell>
        </row>
        <row r="2725">
          <cell r="C2725" t="str">
            <v>100775</v>
          </cell>
          <cell r="D2725" t="str">
            <v>ESTRUTURA TRELIÇADA DE COBERTURA, TIPO FINK, COM LIGAÇÕES SOLDADAS, INCLUSOS PERFIS METÁLICOS, CHAPAS METÁLICAS, MÃO DE OBRA E TRANSPORTE COM GUINDASTE - FORNECIMENTO E INSTALAÇÃO. AF_01/2020_P</v>
          </cell>
          <cell r="E2725" t="str">
            <v>KG</v>
          </cell>
          <cell r="F2725" t="str">
            <v>13,17</v>
          </cell>
          <cell r="G2725" t="str">
            <v>13,27</v>
          </cell>
        </row>
        <row r="2726">
          <cell r="C2726" t="str">
            <v>100776</v>
          </cell>
          <cell r="D2726" t="str">
            <v>ESTRUTURA TRELIÇADA DE COBERTURA, TIPO ARCO, COM LIGAÇÕES PARAFUSADAS, INCLUSOS PERFIS METÁLICOS, CHAPAS METÁLICAS, MÃO DE OBRA E TRANSPORTE COM GUINDASTE - FORNECIMENTO E INSTALAÇÃO. AF_01/2020_P</v>
          </cell>
          <cell r="E2726" t="str">
            <v>KG</v>
          </cell>
          <cell r="F2726" t="str">
            <v>18,91</v>
          </cell>
          <cell r="G2726" t="str">
            <v>19,06</v>
          </cell>
        </row>
        <row r="2727">
          <cell r="C2727" t="str">
            <v>100777</v>
          </cell>
          <cell r="D2727" t="str">
            <v>ESTRUTURA TRELIÇADA DE COBERTURA, TIPO SHED, COM LIGAÇÕES PARAFUSADAS, INCLUSOS PERFIS METÁLICOS, CHAPAS METÁLICAS, MÃO DE OBRA E TRANSPORTE COM GUINDASTE - FORNECIMENTO E INSTALAÇÃO. AF_01/2020_P</v>
          </cell>
          <cell r="E2727" t="str">
            <v>KG</v>
          </cell>
          <cell r="F2727" t="str">
            <v>13,33</v>
          </cell>
          <cell r="G2727" t="str">
            <v>13,46</v>
          </cell>
        </row>
        <row r="2728">
          <cell r="C2728" t="str">
            <v>100778</v>
          </cell>
          <cell r="D2728" t="str">
            <v>ESTRUTURA TRELIÇADA DE COBERTURA, TIPO FINK, COM LIGAÇÕES PARAFUSADAS, INCLUSOS PERFIS METÁLICOS, CHAPAS METÁLICAS, MÃO DE OBRA E TRANSPORTE COM GUINDASTE - FORNECIMENTO E INSTALAÇÃO. AF_01/2020_P</v>
          </cell>
          <cell r="E2728" t="str">
            <v>KG</v>
          </cell>
          <cell r="F2728" t="str">
            <v>9,81</v>
          </cell>
          <cell r="G2728" t="str">
            <v>9,83</v>
          </cell>
        </row>
        <row r="2729">
          <cell r="C2729" t="str">
            <v>98560</v>
          </cell>
          <cell r="D2729" t="str">
            <v>IMPERMEABILIZAÇÃO DE PISO COM ARGAMASSA DE CIMENTO E AREIA, COM ADITIVO IMPERMEABILIZANTE, E = 2CM. AF_06/2018</v>
          </cell>
          <cell r="E2729" t="str">
            <v>M2</v>
          </cell>
          <cell r="F2729" t="str">
            <v>40,59</v>
          </cell>
          <cell r="G2729" t="str">
            <v>43,88</v>
          </cell>
        </row>
        <row r="2730">
          <cell r="C2730" t="str">
            <v>98561</v>
          </cell>
          <cell r="D2730" t="str">
            <v>IMPERMEABILIZAÇÃO DE PAREDES COM ARGAMASSA DE CIMENTO E AREIA, COM ADITIVO IMPERMEABILIZANTE, E = 2CM. AF_06/2018</v>
          </cell>
          <cell r="E2730" t="str">
            <v>M2</v>
          </cell>
          <cell r="F2730" t="str">
            <v>35,86</v>
          </cell>
          <cell r="G2730" t="str">
            <v>38,86</v>
          </cell>
        </row>
        <row r="2731">
          <cell r="C2731" t="str">
            <v>98562</v>
          </cell>
          <cell r="D2731" t="str">
            <v>IMPERMEABILIZAÇÃO DE FLOREIRA OU VIGA BALDRAME COM ARGAMASSA DE CIMENTO E AREIA, COM ADITIVO IMPERMEABILIZANTE, E = 2 CM. AF_06/2018</v>
          </cell>
          <cell r="E2731" t="str">
            <v>M2</v>
          </cell>
          <cell r="F2731" t="str">
            <v>35,78</v>
          </cell>
          <cell r="G2731" t="str">
            <v>38,31</v>
          </cell>
        </row>
        <row r="2732">
          <cell r="C2732" t="str">
            <v>98555</v>
          </cell>
          <cell r="D2732" t="str">
            <v>IMPERMEABILIZAÇÃO DE SUPERFÍCIE COM ARGAMASSA POLIMÉRICA / MEMBRANA ACRÍLICA, 3 DEMÃOS. AF_06/2018</v>
          </cell>
          <cell r="E2732" t="str">
            <v>M2</v>
          </cell>
          <cell r="F2732" t="str">
            <v>21,53</v>
          </cell>
          <cell r="G2732" t="str">
            <v>23,23</v>
          </cell>
        </row>
        <row r="2733">
          <cell r="C2733" t="str">
            <v>98556</v>
          </cell>
          <cell r="D2733" t="str">
            <v>IMPERMEABILIZAÇÃO DE SUPERFÍCIE COM ARGAMASSA POLIMÉRICA / MEMBRANA ACRÍLICA, 4 DEMÃOS, REFORÇADA COM VÉU DE POLIÉSTER (MAV). AF_06/2018</v>
          </cell>
          <cell r="E2733" t="str">
            <v>M2</v>
          </cell>
          <cell r="F2733" t="str">
            <v>40,82</v>
          </cell>
          <cell r="G2733" t="str">
            <v>43,63</v>
          </cell>
        </row>
        <row r="2734">
          <cell r="C2734" t="str">
            <v>98558</v>
          </cell>
          <cell r="D2734" t="str">
            <v>TRATAMENTO DE RALO OU PONTO EMERGENTE COM ARGAMASSA POLIMÉRICA / MEMBRANA ACRÍLICA REFORÇADO COM VÉU DE POLIÉSTER (MAV). AF_06/2018</v>
          </cell>
          <cell r="E2734" t="str">
            <v>UN</v>
          </cell>
          <cell r="F2734" t="str">
            <v>6,24</v>
          </cell>
          <cell r="G2734" t="str">
            <v>6,62</v>
          </cell>
        </row>
        <row r="2735">
          <cell r="C2735" t="str">
            <v>98559</v>
          </cell>
          <cell r="D2735" t="str">
            <v>TRATAMENTO DE RODAPÉ COM VÉU DE POLIÉSTER. AF_06/2018</v>
          </cell>
          <cell r="E2735" t="str">
            <v>M</v>
          </cell>
          <cell r="F2735" t="str">
            <v>3,82</v>
          </cell>
          <cell r="G2735" t="str">
            <v>4,00</v>
          </cell>
        </row>
        <row r="2736">
          <cell r="C2736" t="str">
            <v>98546</v>
          </cell>
          <cell r="D2736" t="str">
            <v>IMPERMEABILIZAÇÃO DE SUPERFÍCIE COM MANTA ASFÁLTICA, UMA CAMADA, INCLUSIVE APLICAÇÃO DE PRIMER ASFÁLTICO, E=3MM. AF_06/2018</v>
          </cell>
          <cell r="E2736" t="str">
            <v>M2</v>
          </cell>
          <cell r="F2736" t="str">
            <v>88,41</v>
          </cell>
          <cell r="G2736" t="str">
            <v>91,44</v>
          </cell>
        </row>
        <row r="2737">
          <cell r="C2737" t="str">
            <v>98547</v>
          </cell>
          <cell r="D2737" t="str">
            <v>IMPERMEABILIZAÇÃO DE SUPERFÍCIE COM MANTA ASFÁLTICA, DUAS CAMADAS, INCLUSIVE APLICAÇÃO DE PRIMER ASFÁLTICO, E=3MM E E=4MM. AF_06/2018</v>
          </cell>
          <cell r="E2737" t="str">
            <v>M2</v>
          </cell>
          <cell r="F2737" t="str">
            <v>162,89</v>
          </cell>
          <cell r="G2737" t="str">
            <v>167,28</v>
          </cell>
        </row>
        <row r="2738">
          <cell r="C2738" t="str">
            <v>98553</v>
          </cell>
          <cell r="D2738" t="str">
            <v>IMPERMEABILIZAÇÃO DE SUPERFÍCIE COM MEMBRANA À BASE DE POLIURETANO, 2 DEMÃOS. AF_06/2018</v>
          </cell>
          <cell r="E2738" t="str">
            <v>M2</v>
          </cell>
          <cell r="F2738" t="str">
            <v>99,85</v>
          </cell>
          <cell r="G2738" t="str">
            <v>101,37</v>
          </cell>
        </row>
        <row r="2739">
          <cell r="C2739" t="str">
            <v>98554</v>
          </cell>
          <cell r="D2739" t="str">
            <v>IMPERMEABILIZAÇÃO DE SUPERFÍCIE COM MEMBRANA À BASE DE RESINA ACRÍLICA, 3 DEMÃOS. AF_06/2018</v>
          </cell>
          <cell r="E2739" t="str">
            <v>M2</v>
          </cell>
          <cell r="F2739" t="str">
            <v>35,32</v>
          </cell>
          <cell r="G2739" t="str">
            <v>37,18</v>
          </cell>
        </row>
        <row r="2740">
          <cell r="C2740" t="str">
            <v>98557</v>
          </cell>
          <cell r="D2740" t="str">
            <v>IMPERMEABILIZAÇÃO DE SUPERFÍCIE COM EMULSÃO ASFÁLTICA, 2 DEMÃOS AF_06/2018</v>
          </cell>
          <cell r="E2740" t="str">
            <v>M2</v>
          </cell>
          <cell r="F2740" t="str">
            <v>38,35</v>
          </cell>
          <cell r="G2740" t="str">
            <v>39,69</v>
          </cell>
        </row>
        <row r="2741">
          <cell r="C2741" t="str">
            <v>98563</v>
          </cell>
          <cell r="D2741" t="str">
            <v>PROTEÇÃO MECÂNICA DE SUPERFÍCIE HORIZONTAL COM ARGAMASSA DE CIMENTO E AREIA, TRAÇO 1:3, E=2CM. AF_06/2018</v>
          </cell>
          <cell r="E2741" t="str">
            <v>M2</v>
          </cell>
          <cell r="F2741" t="str">
            <v>29,16</v>
          </cell>
          <cell r="G2741" t="str">
            <v>31,00</v>
          </cell>
        </row>
        <row r="2742">
          <cell r="C2742" t="str">
            <v>98564</v>
          </cell>
          <cell r="D2742" t="str">
            <v>PROTEÇÃO MECÂNICA DE SUPERFÍCIE VERTICAL COM ARGAMASSA DE CIMENTO E AREIA, TRAÇO 1:3, E=2CM. AF_06/2018</v>
          </cell>
          <cell r="E2742" t="str">
            <v>M2</v>
          </cell>
          <cell r="F2742" t="str">
            <v>41,75</v>
          </cell>
          <cell r="G2742" t="str">
            <v>43,74</v>
          </cell>
        </row>
        <row r="2743">
          <cell r="C2743" t="str">
            <v>98565</v>
          </cell>
          <cell r="D2743" t="str">
            <v>PROTEÇÃO MECÂNICA DE SUPERFICIE HORIZONTAL COM ARGAMASSA DE CIMENTO E AREIA, TRAÇO 1:3, E=3CM. AF_06/2018</v>
          </cell>
          <cell r="E2743" t="str">
            <v>M2</v>
          </cell>
          <cell r="F2743" t="str">
            <v>41,97</v>
          </cell>
          <cell r="G2743" t="str">
            <v>44,76</v>
          </cell>
        </row>
        <row r="2744">
          <cell r="C2744" t="str">
            <v>98566</v>
          </cell>
          <cell r="D2744" t="str">
            <v>PROTEÇÃO MECÂNICA DE SUPERFÍCIE VERTICAL COM ARGAMASSA DE CIMENTO E AREIA, TRAÇO 1:3, E=3CM. AF_06/2018</v>
          </cell>
          <cell r="E2744" t="str">
            <v>M2</v>
          </cell>
          <cell r="F2744" t="str">
            <v>54,55</v>
          </cell>
          <cell r="G2744" t="str">
            <v>57,49</v>
          </cell>
        </row>
        <row r="2745">
          <cell r="C2745" t="str">
            <v>98567</v>
          </cell>
          <cell r="D2745" t="str">
            <v>PROTEÇÃO MECÂNICA DE SUPERFICIE HORIZONTAL COM ARGAMASSA DE CIMENTO E AREIA, TRAÇO 1:3, E=4CM. AF_06/2018</v>
          </cell>
          <cell r="E2745" t="str">
            <v>M2</v>
          </cell>
          <cell r="F2745" t="str">
            <v>54,13</v>
          </cell>
          <cell r="G2745" t="str">
            <v>57,87</v>
          </cell>
        </row>
        <row r="2746">
          <cell r="C2746" t="str">
            <v>98568</v>
          </cell>
          <cell r="D2746" t="str">
            <v>PROTEÇÃO MECÂNICA DE SUPERFÍCIE VERTICAL COM ARGAMASSA DE CIMENTO E AREIA, TRAÇO 1:3, E=4CM. AF_06/2018</v>
          </cell>
          <cell r="E2746" t="str">
            <v>M2</v>
          </cell>
          <cell r="F2746" t="str">
            <v>66,69</v>
          </cell>
          <cell r="G2746" t="str">
            <v>70,59</v>
          </cell>
        </row>
        <row r="2747">
          <cell r="C2747" t="str">
            <v>98569</v>
          </cell>
          <cell r="D2747" t="str">
            <v>PROTEÇÃO MECÂNICA DE SUPERFICIE HORIZONTAL COM ARGAMASSA DE CIMENTO E AREIA, TRAÇO 1:3, E=5CM. AF_06/2018</v>
          </cell>
          <cell r="E2747" t="str">
            <v>M2</v>
          </cell>
          <cell r="F2747" t="str">
            <v>66,90</v>
          </cell>
          <cell r="G2747" t="str">
            <v>71,61</v>
          </cell>
        </row>
        <row r="2748">
          <cell r="C2748" t="str">
            <v>98570</v>
          </cell>
          <cell r="D2748" t="str">
            <v>PROTEÇÃO MECÂNICA DE SUPERFÍCIE VERTICAL COM ARGAMASSA DE CIMENTO E AREIA, TRAÇO 1:3, E=5CM. AF_06/2018</v>
          </cell>
          <cell r="E2748" t="str">
            <v>M2</v>
          </cell>
          <cell r="F2748" t="str">
            <v>79,52</v>
          </cell>
          <cell r="G2748" t="str">
            <v>84,37</v>
          </cell>
        </row>
        <row r="2749">
          <cell r="C2749" t="str">
            <v>98571</v>
          </cell>
          <cell r="D2749" t="str">
            <v>PROTEÇÃO MECÂNICA DE SUPERFICIE HORIZONTAL COM CONCRETO 15 MPA, E=4CM. AF_06/2018</v>
          </cell>
          <cell r="E2749" t="str">
            <v>M2</v>
          </cell>
          <cell r="F2749" t="str">
            <v>36,04</v>
          </cell>
          <cell r="G2749" t="str">
            <v>38,04</v>
          </cell>
        </row>
        <row r="2750">
          <cell r="C2750" t="str">
            <v>98572</v>
          </cell>
          <cell r="D2750" t="str">
            <v>PROTEÇÃO MECÂNICA DE SUPERFICIE HORIZONTAL COM CONCRETO 15 MPA, E=5CM. AF_06/2018</v>
          </cell>
          <cell r="E2750" t="str">
            <v>M2</v>
          </cell>
          <cell r="F2750" t="str">
            <v>44,43</v>
          </cell>
          <cell r="G2750" t="str">
            <v>46,95</v>
          </cell>
        </row>
        <row r="2751">
          <cell r="C2751" t="str">
            <v>98573</v>
          </cell>
          <cell r="D2751" t="str">
            <v>PROTEÇÃO MECÂNICA DE SUPERFÍCIE VERTICAL COM CONCRETO 15 MPA, E=5CM. AF_06/2018</v>
          </cell>
          <cell r="E2751" t="str">
            <v>M2</v>
          </cell>
          <cell r="F2751" t="str">
            <v>56,67</v>
          </cell>
          <cell r="G2751" t="str">
            <v>59,31</v>
          </cell>
        </row>
        <row r="2752">
          <cell r="C2752" t="str">
            <v>91831</v>
          </cell>
          <cell r="D2752" t="str">
            <v>ELETRODUTO FLEXÍVEL CORRUGADO, PVC, DN 20 MM (1/2"), PARA CIRCUITOS TERMINAIS, INSTALADO EM FORRO - FORNECIMENTO E INSTALAÇÃO. AF_12/2015</v>
          </cell>
          <cell r="E2752" t="str">
            <v>M</v>
          </cell>
          <cell r="F2752" t="str">
            <v>8,03</v>
          </cell>
          <cell r="G2752" t="str">
            <v>8,51</v>
          </cell>
        </row>
        <row r="2753">
          <cell r="C2753" t="str">
            <v>91833</v>
          </cell>
          <cell r="D2753" t="str">
            <v>ELETRODUTO FLEXÍVEL CORRUGADO REFORÇADO, PVC, DN 20 MM (1/2"), PARA CIRCUITOS TERMINAIS, INSTALADO EM FORRO - FORNECIMENTO E INSTALAÇÃO. AF_12/2015</v>
          </cell>
          <cell r="E2753" t="str">
            <v>M</v>
          </cell>
          <cell r="F2753" t="str">
            <v>8,70</v>
          </cell>
          <cell r="G2753" t="str">
            <v>9,18</v>
          </cell>
        </row>
        <row r="2754">
          <cell r="C2754" t="str">
            <v>91834</v>
          </cell>
          <cell r="D2754" t="str">
            <v>ELETRODUTO FLEXÍVEL CORRUGADO, PVC, DN 25 MM (3/4"), PARA CIRCUITOS TERMINAIS, INSTALADO EM FORRO - FORNECIMENTO E INSTALAÇÃO. AF_12/2015</v>
          </cell>
          <cell r="E2754" t="str">
            <v>M</v>
          </cell>
          <cell r="F2754" t="str">
            <v>8,89</v>
          </cell>
          <cell r="G2754" t="str">
            <v>9,44</v>
          </cell>
        </row>
        <row r="2755">
          <cell r="C2755" t="str">
            <v>91835</v>
          </cell>
          <cell r="D2755" t="str">
            <v>ELETRODUTO FLEXÍVEL CORRUGADO REFORÇADO, PVC, DN 25 MM (3/4"), PARA CIRCUITOS TERMINAIS, INSTALADO EM FORRO - FORNECIMENTO E INSTALAÇÃO. AF_12/2015</v>
          </cell>
          <cell r="E2755" t="str">
            <v>M</v>
          </cell>
          <cell r="F2755" t="str">
            <v>10,60</v>
          </cell>
          <cell r="G2755" t="str">
            <v>11,15</v>
          </cell>
        </row>
        <row r="2756">
          <cell r="C2756" t="str">
            <v>91836</v>
          </cell>
          <cell r="D2756" t="str">
            <v>ELETRODUTO FLEXÍVEL CORRUGADO, PVC, DN 32 MM (1"), PARA CIRCUITOS TERMINAIS, INSTALADO EM FORRO - FORNECIMENTO E INSTALAÇÃO. AF_12/2015</v>
          </cell>
          <cell r="E2756" t="str">
            <v>M</v>
          </cell>
          <cell r="F2756" t="str">
            <v>12,02</v>
          </cell>
          <cell r="G2756" t="str">
            <v>12,67</v>
          </cell>
        </row>
        <row r="2757">
          <cell r="C2757" t="str">
            <v>91837</v>
          </cell>
          <cell r="D2757" t="str">
            <v>ELETRODUTO FLEXÍVEL CORRUGADO REFORÇADO, PVC, DN 32 MM (1"), PARA CIRCUITOS TERMINAIS, INSTALADO EM FORRO - FORNECIMENTO E INSTALAÇÃO. AF_12/2015</v>
          </cell>
          <cell r="E2757" t="str">
            <v>M</v>
          </cell>
          <cell r="F2757" t="str">
            <v>15,99</v>
          </cell>
          <cell r="G2757" t="str">
            <v>16,64</v>
          </cell>
        </row>
        <row r="2758">
          <cell r="C2758" t="str">
            <v>91839</v>
          </cell>
          <cell r="D2758" t="str">
            <v>ELETRODUTO FLEXÍVEL LISO, PEAD, DN 32 MM (1"), PARA CIRCUITOS TERMINAIS, INSTALADO EM FORRO - FORNECIMENTO E INSTALAÇÃO. AF_12/2015</v>
          </cell>
          <cell r="E2758" t="str">
            <v>M</v>
          </cell>
          <cell r="F2758" t="str">
            <v>9,09</v>
          </cell>
          <cell r="G2758" t="str">
            <v>9,74</v>
          </cell>
        </row>
        <row r="2759">
          <cell r="C2759" t="str">
            <v>91840</v>
          </cell>
          <cell r="D2759" t="str">
            <v>ELETRODUTO FLEXÍVEL CORRUGADO, PEAD, DN 40 MM (1 1/4"), PARA CIRCUITOS TERMINAIS, INSTALADO EM FORRO - FORNECIMENTO E INSTALAÇÃO. AF_12/2015</v>
          </cell>
          <cell r="E2759" t="str">
            <v>M</v>
          </cell>
          <cell r="F2759" t="str">
            <v>11,39</v>
          </cell>
          <cell r="G2759" t="str">
            <v>12,16</v>
          </cell>
        </row>
        <row r="2760">
          <cell r="C2760" t="str">
            <v>91841</v>
          </cell>
          <cell r="D2760" t="str">
            <v>ELETRODUTO FLEXÍVEL LISO, PEAD, DN 40 MM (1 1/4"), PARA CIRCUITOS TERMINAIS, INSTALADO EM FORRO - FORNECIMENTO E INSTALAÇÃO. AF_12/2015</v>
          </cell>
          <cell r="E2760" t="str">
            <v>M</v>
          </cell>
          <cell r="F2760" t="str">
            <v>10,78</v>
          </cell>
          <cell r="G2760" t="str">
            <v>11,55</v>
          </cell>
        </row>
        <row r="2761">
          <cell r="C2761" t="str">
            <v>91842</v>
          </cell>
          <cell r="D2761" t="str">
            <v>ELETRODUTO FLEXÍVEL CORRUGADO, PVC, DN 20 MM (1/2"), PARA CIRCUITOS TERMINAIS, INSTALADO EM LAJE - FORNECIMENTO E INSTALAÇÃO. AF_12/2015</v>
          </cell>
          <cell r="E2761" t="str">
            <v>M</v>
          </cell>
          <cell r="F2761" t="str">
            <v>5,96</v>
          </cell>
          <cell r="G2761" t="str">
            <v>6,32</v>
          </cell>
        </row>
        <row r="2762">
          <cell r="C2762" t="str">
            <v>91843</v>
          </cell>
          <cell r="D2762" t="str">
            <v>ELETRODUTO FLEXÍVEL CORRUGADO REFORÇADO, PVC, DN 20 MM (1/2"), PARA CIRCUITOS TERMINAIS, INSTALADO EM LAJE - FORNECIMENTO E INSTALAÇÃO. AF_12/2015</v>
          </cell>
          <cell r="E2762" t="str">
            <v>M</v>
          </cell>
          <cell r="F2762" t="str">
            <v>6,63</v>
          </cell>
          <cell r="G2762" t="str">
            <v>6,99</v>
          </cell>
        </row>
        <row r="2763">
          <cell r="C2763" t="str">
            <v>91844</v>
          </cell>
          <cell r="D2763" t="str">
            <v>ELETRODUTO FLEXÍVEL CORRUGADO, PVC, DN 25 MM (3/4"), PARA CIRCUITOS TERMINAIS, INSTALADO EM LAJE - FORNECIMENTO E INSTALAÇÃO. AF_12/2015</v>
          </cell>
          <cell r="E2763" t="str">
            <v>M</v>
          </cell>
          <cell r="F2763" t="str">
            <v>6,82</v>
          </cell>
          <cell r="G2763" t="str">
            <v>7,26</v>
          </cell>
        </row>
        <row r="2764">
          <cell r="C2764" t="str">
            <v>91845</v>
          </cell>
          <cell r="D2764" t="str">
            <v>ELETRODUTO FLEXÍVEL CORRUGADO REFORÇADO, PVC, DN 25 MM (3/4"), PARA CIRCUITOS TERMINAIS, INSTALADO EM LAJE - FORNECIMENTO E INSTALAÇÃO. AF_12/2015</v>
          </cell>
          <cell r="E2764" t="str">
            <v>M</v>
          </cell>
          <cell r="F2764" t="str">
            <v>8,53</v>
          </cell>
          <cell r="G2764" t="str">
            <v>8,97</v>
          </cell>
        </row>
        <row r="2765">
          <cell r="C2765" t="str">
            <v>91846</v>
          </cell>
          <cell r="D2765" t="str">
            <v>ELETRODUTO FLEXÍVEL CORRUGADO, PVC, DN 32 MM (1"), PARA CIRCUITOS TERMINAIS, INSTALADO EM LAJE - FORNECIMENTO E INSTALAÇÃO. AF_12/2015</v>
          </cell>
          <cell r="E2765" t="str">
            <v>M</v>
          </cell>
          <cell r="F2765" t="str">
            <v>9,96</v>
          </cell>
          <cell r="G2765" t="str">
            <v>10,48</v>
          </cell>
        </row>
        <row r="2766">
          <cell r="C2766" t="str">
            <v>91847</v>
          </cell>
          <cell r="D2766" t="str">
            <v>ELETRODUTO FLEXÍVEL CORRUGADO REFORÇADO, PVC, DN 32 MM (1"), PARA CIRCUITOS TERMINAIS, INSTALADO EM LAJE - FORNECIMENTO E INSTALAÇÃO. AF_12/2015</v>
          </cell>
          <cell r="E2766" t="str">
            <v>M</v>
          </cell>
          <cell r="F2766" t="str">
            <v>13,93</v>
          </cell>
          <cell r="G2766" t="str">
            <v>14,45</v>
          </cell>
        </row>
        <row r="2767">
          <cell r="C2767" t="str">
            <v>91849</v>
          </cell>
          <cell r="D2767" t="str">
            <v>ELETRODUTO FLEXÍVEL LISO, PEAD, DN 32 MM (1"), PARA CIRCUITOS TERMINAIS, INSTALADO EM LAJE - FORNECIMENTO E INSTALAÇÃO. AF_12/2015</v>
          </cell>
          <cell r="E2767" t="str">
            <v>M</v>
          </cell>
          <cell r="F2767" t="str">
            <v>7,03</v>
          </cell>
          <cell r="G2767" t="str">
            <v>7,55</v>
          </cell>
        </row>
        <row r="2768">
          <cell r="C2768" t="str">
            <v>91850</v>
          </cell>
          <cell r="D2768" t="str">
            <v>ELETRODUTO FLEXÍVEL CORRUGADO, PEAD, DN 40 MM (1 1/4"), PARA CIRCUITOS TERMINAIS, INSTALADO EM LAJE - FORNECIMENTO E INSTALAÇÃO. AF_12/2015</v>
          </cell>
          <cell r="E2768" t="str">
            <v>M</v>
          </cell>
          <cell r="F2768" t="str">
            <v>9,39</v>
          </cell>
          <cell r="G2768" t="str">
            <v>10,03</v>
          </cell>
        </row>
        <row r="2769">
          <cell r="C2769" t="str">
            <v>91851</v>
          </cell>
          <cell r="D2769" t="str">
            <v>ELETRODUTO FLEXÍVEL LISO, PEAD, DN 40 MM (1 1/4"), PARA CIRCUITOS TERMINAIS, INSTALADO EM LAJE - FORNECIMENTO E INSTALAÇÃO. AF_12/2015</v>
          </cell>
          <cell r="E2769" t="str">
            <v>M</v>
          </cell>
          <cell r="F2769" t="str">
            <v>8,78</v>
          </cell>
          <cell r="G2769" t="str">
            <v>9,42</v>
          </cell>
        </row>
        <row r="2770">
          <cell r="C2770" t="str">
            <v>91852</v>
          </cell>
          <cell r="D2770" t="str">
            <v>ELETRODUTO FLEXÍVEL CORRUGADO, PVC, DN 20 MM (1/2"), PARA CIRCUITOS TERMINAIS, INSTALADO EM PAREDE - FORNECIMENTO E INSTALAÇÃO. AF_12/2015</v>
          </cell>
          <cell r="E2770" t="str">
            <v>M</v>
          </cell>
          <cell r="F2770" t="str">
            <v>8,02</v>
          </cell>
          <cell r="G2770" t="str">
            <v>8,65</v>
          </cell>
        </row>
        <row r="2771">
          <cell r="C2771" t="str">
            <v>91853</v>
          </cell>
          <cell r="D2771" t="str">
            <v>ELETRODUTO FLEXÍVEL CORRUGADO REFORÇADO, PVC, DN 20 MM (1/2"), PARA CIRCUITOS TERMINAIS, INSTALADO EM PAREDE - FORNECIMENTO E INSTALAÇÃO. AF_12/2015</v>
          </cell>
          <cell r="E2771" t="str">
            <v>M</v>
          </cell>
          <cell r="F2771" t="str">
            <v>8,64</v>
          </cell>
          <cell r="G2771" t="str">
            <v>9,27</v>
          </cell>
        </row>
        <row r="2772">
          <cell r="C2772" t="str">
            <v>91854</v>
          </cell>
          <cell r="D2772" t="str">
            <v>ELETRODUTO FLEXÍVEL CORRUGADO, PVC, DN 25 MM (3/4"), PARA CIRCUITOS TERMINAIS, INSTALADO EM PAREDE - FORNECIMENTO E INSTALAÇÃO. AF_12/2015</v>
          </cell>
          <cell r="E2772" t="str">
            <v>M</v>
          </cell>
          <cell r="F2772" t="str">
            <v>8,87</v>
          </cell>
          <cell r="G2772" t="str">
            <v>9,59</v>
          </cell>
        </row>
        <row r="2773">
          <cell r="C2773" t="str">
            <v>91855</v>
          </cell>
          <cell r="D2773" t="str">
            <v>ELETRODUTO FLEXÍVEL CORRUGADO REFORÇADO, PVC, DN 25 MM (3/4"), PARA CIRCUITOS TERMINAIS, INSTALADO EM PAREDE - FORNECIMENTO E INSTALAÇÃO. AF_12/2015</v>
          </cell>
          <cell r="E2773" t="str">
            <v>M</v>
          </cell>
          <cell r="F2773" t="str">
            <v>10,44</v>
          </cell>
          <cell r="G2773" t="str">
            <v>11,16</v>
          </cell>
        </row>
        <row r="2774">
          <cell r="C2774" t="str">
            <v>91856</v>
          </cell>
          <cell r="D2774" t="str">
            <v>ELETRODUTO FLEXÍVEL CORRUGADO, PVC, DN 32 MM (1"), PARA CIRCUITOS TERMINAIS, INSTALADO EM PAREDE - FORNECIMENTO E INSTALAÇÃO. AF_12/2015</v>
          </cell>
          <cell r="E2774" t="str">
            <v>M</v>
          </cell>
          <cell r="F2774" t="str">
            <v>11,82</v>
          </cell>
          <cell r="G2774" t="str">
            <v>12,63</v>
          </cell>
        </row>
        <row r="2775">
          <cell r="C2775" t="str">
            <v>91857</v>
          </cell>
          <cell r="D2775" t="str">
            <v>ELETRODUTO FLEXÍVEL CORRUGADO REFORÇADO, PVC, DN 32 MM (1"), PARA CIRCUITOS TERMINAIS, INSTALADO EM PAREDE - FORNECIMENTO E INSTALAÇÃO. AF_12/2015</v>
          </cell>
          <cell r="E2775" t="str">
            <v>M</v>
          </cell>
          <cell r="F2775" t="str">
            <v>15,49</v>
          </cell>
          <cell r="G2775" t="str">
            <v>16,30</v>
          </cell>
        </row>
        <row r="2776">
          <cell r="C2776" t="str">
            <v>91859</v>
          </cell>
          <cell r="D2776" t="str">
            <v>ELETRODUTO FLEXÍVEL LISO, PEAD, DN 32 MM (1"), PARA CIRCUITOS TERMINAIS, INSTALADO EM PAREDE - FORNECIMENTO E INSTALAÇÃO. AF_12/2015</v>
          </cell>
          <cell r="E2776" t="str">
            <v>M</v>
          </cell>
          <cell r="F2776" t="str">
            <v>9,12</v>
          </cell>
          <cell r="G2776" t="str">
            <v>9,93</v>
          </cell>
        </row>
        <row r="2777">
          <cell r="C2777" t="str">
            <v>91860</v>
          </cell>
          <cell r="D2777" t="str">
            <v>ELETRODUTO FLEXÍVEL CORRUGADO, PEAD, DN 40 MM (1 1/4"), PARA CIRCUITOS TERMINAIS, INSTALADO EM PAREDE - FORNECIMENTO E INSTALAÇÃO. AF_12/2015</v>
          </cell>
          <cell r="E2777" t="str">
            <v>M</v>
          </cell>
          <cell r="F2777" t="str">
            <v>11,36</v>
          </cell>
          <cell r="G2777" t="str">
            <v>12,27</v>
          </cell>
        </row>
        <row r="2778">
          <cell r="C2778" t="str">
            <v>91861</v>
          </cell>
          <cell r="D2778" t="str">
            <v>ELETRODUTO FLEXÍVEL LISO, PEAD, DN 40 MM (1 1/4"), PARA CIRCUITOS TERMINAIS, INSTALADO EM PAREDE - FORNECIMENTO E INSTALAÇÃO. AF_12/2015</v>
          </cell>
          <cell r="E2778" t="str">
            <v>M</v>
          </cell>
          <cell r="F2778" t="str">
            <v>10,80</v>
          </cell>
          <cell r="G2778" t="str">
            <v>11,71</v>
          </cell>
        </row>
        <row r="2779">
          <cell r="C2779" t="str">
            <v>91862</v>
          </cell>
          <cell r="D2779" t="str">
            <v>ELETRODUTO RÍGIDO ROSCÁVEL, PVC, DN 20 MM (1/2"), PARA CIRCUITOS TERMINAIS, INSTALADO EM FORRO - FORNECIMENTO E INSTALAÇÃO. AF_12/2015</v>
          </cell>
          <cell r="E2779" t="str">
            <v>M</v>
          </cell>
          <cell r="F2779" t="str">
            <v>10,02</v>
          </cell>
          <cell r="G2779" t="str">
            <v>10,56</v>
          </cell>
        </row>
        <row r="2780">
          <cell r="C2780" t="str">
            <v>91863</v>
          </cell>
          <cell r="D2780" t="str">
            <v>ELETRODUTO RÍGIDO ROSCÁVEL, PVC, DN 25 MM (3/4"), PARA CIRCUITOS TERMINAIS, INSTALADO EM FORRO - FORNECIMENTO E INSTALAÇÃO. AF_12/2015</v>
          </cell>
          <cell r="E2780" t="str">
            <v>M</v>
          </cell>
          <cell r="F2780" t="str">
            <v>11,84</v>
          </cell>
          <cell r="G2780" t="str">
            <v>12,46</v>
          </cell>
        </row>
        <row r="2781">
          <cell r="C2781" t="str">
            <v>91864</v>
          </cell>
          <cell r="D2781" t="str">
            <v>ELETRODUTO RÍGIDO ROSCÁVEL, PVC, DN 32 MM (1"), PARA CIRCUITOS TERMINAIS, INSTALADO EM FORRO - FORNECIMENTO E INSTALAÇÃO. AF_12/2015</v>
          </cell>
          <cell r="E2781" t="str">
            <v>M</v>
          </cell>
          <cell r="F2781" t="str">
            <v>16,03</v>
          </cell>
          <cell r="G2781" t="str">
            <v>16,76</v>
          </cell>
        </row>
        <row r="2782">
          <cell r="C2782" t="str">
            <v>91865</v>
          </cell>
          <cell r="D2782" t="str">
            <v>ELETRODUTO RÍGIDO ROSCÁVEL, PVC, DN 40 MM (1 1/4"), PARA CIRCUITOS TERMINAIS, INSTALADO EM FORRO - FORNECIMENTO E INSTALAÇÃO. AF_12/2015</v>
          </cell>
          <cell r="E2782" t="str">
            <v>M</v>
          </cell>
          <cell r="F2782" t="str">
            <v>20,13</v>
          </cell>
          <cell r="G2782" t="str">
            <v>21,00</v>
          </cell>
        </row>
        <row r="2783">
          <cell r="C2783" t="str">
            <v>91866</v>
          </cell>
          <cell r="D2783" t="str">
            <v>ELETRODUTO RÍGIDO ROSCÁVEL, PVC, DN 20 MM (1/2"), PARA CIRCUITOS TERMINAIS, INSTALADO EM LAJE - FORNECIMENTO E INSTALAÇÃO. AF_12/2015</v>
          </cell>
          <cell r="E2783" t="str">
            <v>M</v>
          </cell>
          <cell r="F2783" t="str">
            <v>8,09</v>
          </cell>
          <cell r="G2783" t="str">
            <v>8,51</v>
          </cell>
        </row>
        <row r="2784">
          <cell r="C2784" t="str">
            <v>91867</v>
          </cell>
          <cell r="D2784" t="str">
            <v>ELETRODUTO RÍGIDO ROSCÁVEL, PVC, DN 25 MM (3/4"), PARA CIRCUITOS TERMINAIS, INSTALADO EM LAJE - FORNECIMENTO E INSTALAÇÃO. AF_12/2015</v>
          </cell>
          <cell r="E2784" t="str">
            <v>M</v>
          </cell>
          <cell r="F2784" t="str">
            <v>9,90</v>
          </cell>
          <cell r="G2784" t="str">
            <v>10,40</v>
          </cell>
        </row>
        <row r="2785">
          <cell r="C2785" t="str">
            <v>91868</v>
          </cell>
          <cell r="D2785" t="str">
            <v>ELETRODUTO RÍGIDO ROSCÁVEL, PVC, DN 32 MM (1"), PARA CIRCUITOS TERMINAIS, INSTALADO EM LAJE - FORNECIMENTO E INSTALAÇÃO. AF_12/2015</v>
          </cell>
          <cell r="E2785" t="str">
            <v>M</v>
          </cell>
          <cell r="F2785" t="str">
            <v>14,09</v>
          </cell>
          <cell r="G2785" t="str">
            <v>14,72</v>
          </cell>
        </row>
        <row r="2786">
          <cell r="C2786" t="str">
            <v>91869</v>
          </cell>
          <cell r="D2786" t="str">
            <v>ELETRODUTO RÍGIDO ROSCÁVEL, PVC, DN 40 MM (1 1/4"), PARA CIRCUITOS TERMINAIS, INSTALADO EM LAJE - FORNECIMENTO E INSTALAÇÃO. AF_12/2015</v>
          </cell>
          <cell r="E2786" t="str">
            <v>M</v>
          </cell>
          <cell r="F2786" t="str">
            <v>18,22</v>
          </cell>
          <cell r="G2786" t="str">
            <v>18,97</v>
          </cell>
        </row>
        <row r="2787">
          <cell r="C2787" t="str">
            <v>91870</v>
          </cell>
          <cell r="D2787" t="str">
            <v>ELETRODUTO RÍGIDO ROSCÁVEL, PVC, DN 20 MM (1/2"), PARA CIRCUITOS TERMINAIS, INSTALADO EM PAREDE - FORNECIMENTO E INSTALAÇÃO. AF_12/2015</v>
          </cell>
          <cell r="E2787" t="str">
            <v>M</v>
          </cell>
          <cell r="F2787" t="str">
            <v>10,78</v>
          </cell>
          <cell r="G2787" t="str">
            <v>11,53</v>
          </cell>
        </row>
        <row r="2788">
          <cell r="C2788" t="str">
            <v>91871</v>
          </cell>
          <cell r="D2788" t="str">
            <v>ELETRODUTO RÍGIDO ROSCÁVEL, PVC, DN 25 MM (3/4"), PARA CIRCUITOS TERMINAIS, INSTALADO EM PAREDE - FORNECIMENTO E INSTALAÇÃO. AF_12/2015</v>
          </cell>
          <cell r="E2788" t="str">
            <v>M</v>
          </cell>
          <cell r="F2788" t="str">
            <v>12,64</v>
          </cell>
          <cell r="G2788" t="str">
            <v>13,48</v>
          </cell>
        </row>
        <row r="2789">
          <cell r="C2789" t="str">
            <v>91872</v>
          </cell>
          <cell r="D2789" t="str">
            <v>ELETRODUTO RÍGIDO ROSCÁVEL, PVC, DN 32 MM (1"), PARA CIRCUITOS TERMINAIS, INSTALADO EM PAREDE - FORNECIMENTO E INSTALAÇÃO. AF_12/2015</v>
          </cell>
          <cell r="E2789" t="str">
            <v>M</v>
          </cell>
          <cell r="F2789" t="str">
            <v>16,83</v>
          </cell>
          <cell r="G2789" t="str">
            <v>17,79</v>
          </cell>
        </row>
        <row r="2790">
          <cell r="C2790" t="str">
            <v>91873</v>
          </cell>
          <cell r="D2790" t="str">
            <v>ELETRODUTO RÍGIDO ROSCÁVEL, PVC, DN 40 MM (1 1/4"), PARA CIRCUITOS TERMINAIS, INSTALADO EM PAREDE - FORNECIMENTO E INSTALAÇÃO. AF_12/2015</v>
          </cell>
          <cell r="E2790" t="str">
            <v>M</v>
          </cell>
          <cell r="F2790" t="str">
            <v>20,89</v>
          </cell>
          <cell r="G2790" t="str">
            <v>21,98</v>
          </cell>
        </row>
        <row r="2791">
          <cell r="C2791" t="str">
            <v>93008</v>
          </cell>
          <cell r="D2791" t="str">
            <v>ELETRODUTO RÍGIDO ROSCÁVEL, PVC, DN 50 MM (1 1/2"), PARA REDE ENTERRADA DE DISTRIBUIÇÃO DE ENERGIA ELÉTRICA - FORNECIMENTO E INSTALAÇÃO. AF_12/2021</v>
          </cell>
          <cell r="E2791" t="str">
            <v>M</v>
          </cell>
          <cell r="F2791" t="str">
            <v>18,69</v>
          </cell>
          <cell r="G2791" t="str">
            <v>19,25</v>
          </cell>
        </row>
        <row r="2792">
          <cell r="C2792" t="str">
            <v>93009</v>
          </cell>
          <cell r="D2792" t="str">
            <v>ELETRODUTO RÍGIDO ROSCÁVEL, PVC, DN 60 MM (2"), PARA REDE ENTERRADA DE DISTRIBUIÇÃO DE ENERGIA ELÉTRICA - FORNECIMENTO E INSTALAÇÃO. AF_12/2021</v>
          </cell>
          <cell r="E2792" t="str">
            <v>M</v>
          </cell>
          <cell r="F2792" t="str">
            <v>28,34</v>
          </cell>
          <cell r="G2792" t="str">
            <v>28,97</v>
          </cell>
        </row>
        <row r="2793">
          <cell r="C2793" t="str">
            <v>93010</v>
          </cell>
          <cell r="D2793" t="str">
            <v>ELETRODUTO RÍGIDO ROSCÁVEL, PVC, DN 75 MM (2 1/2"), PARA REDE ENTERRADA DE DISTRIBUIÇÃO DE ENERGIA ELÉTRICA - FORNECIMENTO E INSTALAÇÃO. AF_12/2021</v>
          </cell>
          <cell r="E2793" t="str">
            <v>M</v>
          </cell>
          <cell r="F2793" t="str">
            <v>39,97</v>
          </cell>
          <cell r="G2793" t="str">
            <v>40,73</v>
          </cell>
        </row>
        <row r="2794">
          <cell r="C2794" t="str">
            <v>93011</v>
          </cell>
          <cell r="D2794" t="str">
            <v>ELETRODUTO RÍGIDO ROSCÁVEL, PVC, DN 85 MM (3"), PARA REDE ENTERRADA DE DISTRIBUIÇÃO DE ENERGIA ELÉTRICA - FORNECIMENTO E INSTALAÇÃO. AF_12/2021</v>
          </cell>
          <cell r="E2794" t="str">
            <v>M</v>
          </cell>
          <cell r="F2794" t="str">
            <v>49,20</v>
          </cell>
          <cell r="G2794" t="str">
            <v>50,04</v>
          </cell>
        </row>
        <row r="2795">
          <cell r="C2795" t="str">
            <v>93012</v>
          </cell>
          <cell r="D2795" t="str">
            <v>ELETRODUTO RÍGIDO ROSCÁVEL, PVC, DN 110 MM (4"), PARA REDE ENTERRADA DE DISTRIBUIÇÃO DE ENERGIA ELÉTRICA - FORNECIMENTO E INSTALAÇÃO. AF_12/2021</v>
          </cell>
          <cell r="E2795" t="str">
            <v>M</v>
          </cell>
          <cell r="F2795" t="str">
            <v>75,24</v>
          </cell>
          <cell r="G2795" t="str">
            <v>76,29</v>
          </cell>
        </row>
        <row r="2796">
          <cell r="C2796" t="str">
            <v>95726</v>
          </cell>
          <cell r="D2796" t="str">
            <v>ELETRODUTO RÍGIDO SOLDÁVEL, PVC, DN 20 MM (½), APARENTE, INSTALADO EM TETO - FORNECIMENTO E INSTALAÇÃO. AF_11/2016_P</v>
          </cell>
          <cell r="E2796" t="str">
            <v>M</v>
          </cell>
          <cell r="F2796" t="str">
            <v>6,79</v>
          </cell>
          <cell r="G2796" t="str">
            <v>7,15</v>
          </cell>
        </row>
        <row r="2797">
          <cell r="C2797" t="str">
            <v>95727</v>
          </cell>
          <cell r="D2797" t="str">
            <v>ELETRODUTO RÍGIDO SOLDÁVEL, PVC, DN 25 MM (3/4), APARENTE, INSTALADO EM TETO - FORNECIMENTO E INSTALAÇÃO. AF_11/2016_P</v>
          </cell>
          <cell r="E2797" t="str">
            <v>M</v>
          </cell>
          <cell r="F2797" t="str">
            <v>7,82</v>
          </cell>
          <cell r="G2797" t="str">
            <v>8,22</v>
          </cell>
        </row>
        <row r="2798">
          <cell r="C2798" t="str">
            <v>95728</v>
          </cell>
          <cell r="D2798" t="str">
            <v>ELETRODUTO RÍGIDO SOLDÁVEL, PVC, DN 32 MM (1), APARENTE, INSTALADO EM TETO - FORNECIMENTO E INSTALAÇÃO. AF_11/2016_P</v>
          </cell>
          <cell r="E2798" t="str">
            <v>M</v>
          </cell>
          <cell r="F2798" t="str">
            <v>10,16</v>
          </cell>
          <cell r="G2798" t="str">
            <v>10,62</v>
          </cell>
        </row>
        <row r="2799">
          <cell r="C2799" t="str">
            <v>95729</v>
          </cell>
          <cell r="D2799" t="str">
            <v>ELETRODUTO RÍGIDO SOLDÁVEL, PVC, DN 20 MM (½), APARENTE, INSTALADO EM PAREDE - FORNECIMENTO E INSTALAÇÃO. AF_11/2016_P</v>
          </cell>
          <cell r="E2799" t="str">
            <v>M</v>
          </cell>
          <cell r="F2799" t="str">
            <v>8,53</v>
          </cell>
          <cell r="G2799" t="str">
            <v>9,09</v>
          </cell>
        </row>
        <row r="2800">
          <cell r="C2800" t="str">
            <v>95730</v>
          </cell>
          <cell r="D2800" t="str">
            <v>ELETRODUTO RÍGIDO SOLDÁVEL, PVC, DN 25 MM (3/4), APARENTE, INSTALADO EM PAREDE - FORNECIMENTO E INSTALAÇÃO. AF_11/2016_P</v>
          </cell>
          <cell r="E2800" t="str">
            <v>M</v>
          </cell>
          <cell r="F2800" t="str">
            <v>9,56</v>
          </cell>
          <cell r="G2800" t="str">
            <v>10,16</v>
          </cell>
        </row>
        <row r="2801">
          <cell r="C2801" t="str">
            <v>95731</v>
          </cell>
          <cell r="D2801" t="str">
            <v>ELETRODUTO RÍGIDO SOLDÁVEL, PVC, DN 32 MM (1), APARENTE, INSTALADO EM PAREDE - FORNECIMENTO E INSTALAÇÃO. AF_11/2016_P</v>
          </cell>
          <cell r="E2801" t="str">
            <v>M</v>
          </cell>
          <cell r="F2801" t="str">
            <v>11,89</v>
          </cell>
          <cell r="G2801" t="str">
            <v>12,55</v>
          </cell>
        </row>
        <row r="2802">
          <cell r="C2802" t="str">
            <v>95732</v>
          </cell>
          <cell r="D2802" t="str">
            <v>LUVA PARA ELETRODUTO, PVC, SOLDÁVEL, DN 20 MM (1/2), APARENTE, INSTALADA EM TETO - FORNECIMENTO E INSTALAÇÃO. AF_11/2016_P</v>
          </cell>
          <cell r="E2802" t="str">
            <v>UN</v>
          </cell>
          <cell r="F2802" t="str">
            <v>4,04</v>
          </cell>
          <cell r="G2802" t="str">
            <v>4,34</v>
          </cell>
        </row>
        <row r="2803">
          <cell r="C2803" t="str">
            <v>95745</v>
          </cell>
          <cell r="D2803" t="str">
            <v>ELETRODUTO DE AÇO GALVANIZADO, CLASSE LEVE, DN 20 MM (3/4), APARENTE, INSTALADO EM TETO - FORNECIMENTO E INSTALAÇÃO. AF_11/2016_P</v>
          </cell>
          <cell r="E2803" t="str">
            <v>M</v>
          </cell>
          <cell r="F2803" t="str">
            <v>21,47</v>
          </cell>
          <cell r="G2803" t="str">
            <v>22,26</v>
          </cell>
        </row>
        <row r="2804">
          <cell r="C2804" t="str">
            <v>95746</v>
          </cell>
          <cell r="D2804" t="str">
            <v>ELETRODUTO DE AÇO GALVANIZADO, CLASSE LEVE, DN 25 MM (1), APARENTE, INSTALADO EM TETO - FORNECIMENTO E INSTALAÇÃO. AF_11/2016_P</v>
          </cell>
          <cell r="E2804" t="str">
            <v>M</v>
          </cell>
          <cell r="F2804" t="str">
            <v>26,74</v>
          </cell>
          <cell r="G2804" t="str">
            <v>27,68</v>
          </cell>
        </row>
        <row r="2805">
          <cell r="C2805" t="str">
            <v>95747</v>
          </cell>
          <cell r="D2805" t="str">
            <v>ELETRODUTO DE AÇO GALVANIZADO, CLASSE SEMI PESADO, DN 32 MM (1 1/4), APARENTE, INSTALADO EM TETO - FORNECIMENTO E INSTALAÇÃO. AF_11/2016_P</v>
          </cell>
          <cell r="E2805" t="str">
            <v>M</v>
          </cell>
          <cell r="F2805" t="str">
            <v>44,93</v>
          </cell>
          <cell r="G2805" t="str">
            <v>46,08</v>
          </cell>
        </row>
        <row r="2806">
          <cell r="C2806" t="str">
            <v>95748</v>
          </cell>
          <cell r="D2806" t="str">
            <v>ELETRODUTO DE AÇO GALVANIZADO, CLASSE SEMI PESADO, DN 40 MM (1 1/2 ), APARENTE, INSTALADO EM TETO - FORNECIMENTO E INSTALAÇÃO. AF_11/2016_P</v>
          </cell>
          <cell r="E2806" t="str">
            <v>M</v>
          </cell>
          <cell r="F2806" t="str">
            <v>48,22</v>
          </cell>
          <cell r="G2806" t="str">
            <v>49,64</v>
          </cell>
        </row>
        <row r="2807">
          <cell r="C2807" t="str">
            <v>95749</v>
          </cell>
          <cell r="D2807" t="str">
            <v>ELETRODUTO DE AÇO GALVANIZADO, CLASSE LEVE, DN 20 MM (3/4), APARENTE, INSTALADO EM PAREDE - FORNECIMENTO E INSTALAÇÃO. AF_11/2016_P</v>
          </cell>
          <cell r="E2807" t="str">
            <v>M</v>
          </cell>
          <cell r="F2807" t="str">
            <v>27,12</v>
          </cell>
          <cell r="G2807" t="str">
            <v>28,58</v>
          </cell>
        </row>
        <row r="2808">
          <cell r="C2808" t="str">
            <v>95750</v>
          </cell>
          <cell r="D2808" t="str">
            <v>ELETRODUTO DE AÇO GALVANIZADO, CLASSE LEVE, DN 25 MM (1), APARENTE, INSTALADO EM PAREDE - FORNECIMENTO E INSTALAÇÃO. AF_11/2016_P</v>
          </cell>
          <cell r="E2808" t="str">
            <v>M</v>
          </cell>
          <cell r="F2808" t="str">
            <v>32,25</v>
          </cell>
          <cell r="G2808" t="str">
            <v>33,85</v>
          </cell>
        </row>
        <row r="2809">
          <cell r="C2809" t="str">
            <v>95751</v>
          </cell>
          <cell r="D2809" t="str">
            <v>ELETRODUTO DE AÇO GALVANIZADO, CLASSE SEMI PESADO, DN 32 MM (1 1/4), APARENTE, INSTALADO EM PAREDE - FORNECIMENTO E INSTALAÇÃO. AF_11/2016_P</v>
          </cell>
          <cell r="E2809" t="str">
            <v>M</v>
          </cell>
          <cell r="F2809" t="str">
            <v>50,27</v>
          </cell>
          <cell r="G2809" t="str">
            <v>52,07</v>
          </cell>
        </row>
        <row r="2810">
          <cell r="C2810" t="str">
            <v>95752</v>
          </cell>
          <cell r="D2810" t="str">
            <v>ELETRODUTO DE AÇO GALVANIZADO, CLASSE SEMI PESADO, DN 40 MM (1 1/2  ), APARENTE, INSTALADO EM PAREDE - FORNECIMENTO E INSTALAÇÃO. AF_11/2016_P</v>
          </cell>
          <cell r="E2810" t="str">
            <v>M</v>
          </cell>
          <cell r="F2810" t="str">
            <v>53,36</v>
          </cell>
          <cell r="G2810" t="str">
            <v>55,40</v>
          </cell>
        </row>
        <row r="2811">
          <cell r="C2811" t="str">
            <v>97667</v>
          </cell>
          <cell r="D2811" t="str">
            <v>ELETRODUTO FLEXÍVEL CORRUGADO, PEAD, DN 50 (1 1/2"), PARA REDE ENTERRADA DE DISTRIBUIÇÃO DE ENERGIA ELÉTRICA - FORNECIMENTO E INSTALAÇÃO. AF_12/2021</v>
          </cell>
          <cell r="E2811" t="str">
            <v>M</v>
          </cell>
          <cell r="F2811" t="str">
            <v>7,30</v>
          </cell>
          <cell r="G2811" t="str">
            <v>7,63</v>
          </cell>
        </row>
        <row r="2812">
          <cell r="C2812" t="str">
            <v>97668</v>
          </cell>
          <cell r="D2812" t="str">
            <v>ELETRODUTO FLEXÍVEL CORRUGADO, PEAD, DN 63 (2"), PARA REDE ENTERRADA DE DISTRIBUIÇÃO DE ENERGIA ELÉTRICA - FORNECIMENTO E INSTALAÇÃO. AF_12/2021</v>
          </cell>
          <cell r="E2812" t="str">
            <v>M</v>
          </cell>
          <cell r="F2812" t="str">
            <v>10,41</v>
          </cell>
          <cell r="G2812" t="str">
            <v>10,88</v>
          </cell>
        </row>
        <row r="2813">
          <cell r="C2813" t="str">
            <v>97669</v>
          </cell>
          <cell r="D2813" t="str">
            <v>ELETRODUTO FLEXÍVEL CORRUGADO, PEAD, DN 90 (3"), PARA REDE ENTERRADA DE DISTRIBUIÇÃO DE ENERGIA ELÉTRICA - FORNECIMENTO E INSTALAÇÃO. AF_12/2021</v>
          </cell>
          <cell r="E2813" t="str">
            <v>M</v>
          </cell>
          <cell r="F2813" t="str">
            <v>15,35</v>
          </cell>
          <cell r="G2813" t="str">
            <v>16,10</v>
          </cell>
        </row>
        <row r="2814">
          <cell r="C2814" t="str">
            <v>97670</v>
          </cell>
          <cell r="D2814" t="str">
            <v>ELETRODUTO FLEXÍVEL CORRUGADO, PEAD, DN 100 (4"), PARA REDE ENTERRADA DE DISTRIBUIÇÃO DE ENERGIA ELÉTRICA - FORNECIMENTO E INSTALAÇÃO. AF_12/2021</v>
          </cell>
          <cell r="E2814" t="str">
            <v>M</v>
          </cell>
          <cell r="F2814" t="str">
            <v>19,84</v>
          </cell>
          <cell r="G2814" t="str">
            <v>20,68</v>
          </cell>
        </row>
        <row r="2815">
          <cell r="C2815" t="str">
            <v>91874</v>
          </cell>
          <cell r="D2815" t="str">
            <v>LUVA PARA ELETRODUTO, PVC, ROSCÁVEL, DN 20 MM (1/2"), PARA CIRCUITOS TERMINAIS, INSTALADA EM FORRO - FORNECIMENTO E INSTALAÇÃO. AF_12/2015</v>
          </cell>
          <cell r="E2815" t="str">
            <v>UN</v>
          </cell>
          <cell r="F2815" t="str">
            <v>4,40</v>
          </cell>
          <cell r="G2815" t="str">
            <v>4,81</v>
          </cell>
        </row>
        <row r="2816">
          <cell r="C2816" t="str">
            <v>91875</v>
          </cell>
          <cell r="D2816" t="str">
            <v>LUVA PARA ELETRODUTO, PVC, ROSCÁVEL, DN 25 MM (3/4"), PARA CIRCUITOS TERMINAIS, INSTALADA EM FORRO - FORNECIMENTO E INSTALAÇÃO. AF_12/2015</v>
          </cell>
          <cell r="E2816" t="str">
            <v>UN</v>
          </cell>
          <cell r="F2816" t="str">
            <v>5,87</v>
          </cell>
          <cell r="G2816" t="str">
            <v>6,39</v>
          </cell>
        </row>
        <row r="2817">
          <cell r="C2817" t="str">
            <v>91876</v>
          </cell>
          <cell r="D2817" t="str">
            <v>LUVA PARA ELETRODUTO, PVC, ROSCÁVEL, DN 32 MM (1"), PARA CIRCUITOS TERMINAIS, INSTALADA EM FORRO - FORNECIMENTO E INSTALAÇÃO. AF_12/2015</v>
          </cell>
          <cell r="E2817" t="str">
            <v>UN</v>
          </cell>
          <cell r="F2817" t="str">
            <v>7,79</v>
          </cell>
          <cell r="G2817" t="str">
            <v>8,48</v>
          </cell>
        </row>
        <row r="2818">
          <cell r="C2818" t="str">
            <v>91877</v>
          </cell>
          <cell r="D2818" t="str">
            <v>LUVA PARA ELETRODUTO, PVC, ROSCÁVEL, DN 40 MM (1 1/4"), PARA CIRCUITOS TERMINAIS, INSTALADA EM FORRO - FORNECIMENTO E INSTALAÇÃO. AF_12/2015</v>
          </cell>
          <cell r="E2818" t="str">
            <v>UN</v>
          </cell>
          <cell r="F2818" t="str">
            <v>10,47</v>
          </cell>
          <cell r="G2818" t="str">
            <v>11,34</v>
          </cell>
        </row>
        <row r="2819">
          <cell r="C2819" t="str">
            <v>91878</v>
          </cell>
          <cell r="D2819" t="str">
            <v>LUVA PARA ELETRODUTO, PVC, ROSCÁVEL, DN 20 MM (1/2"), PARA CIRCUITOS TERMINAIS, INSTALADA EM LAJE - FORNECIMENTO E INSTALAÇÃO. AF_12/2015</v>
          </cell>
          <cell r="E2819" t="str">
            <v>UN</v>
          </cell>
          <cell r="F2819" t="str">
            <v>5,59</v>
          </cell>
          <cell r="G2819" t="str">
            <v>6,14</v>
          </cell>
        </row>
        <row r="2820">
          <cell r="C2820" t="str">
            <v>91879</v>
          </cell>
          <cell r="D2820" t="str">
            <v>LUVA PARA ELETRODUTO, PVC, ROSCÁVEL, DN 25 MM (3/4"), PARA CIRCUITOS TERMINAIS, INSTALADA EM LAJE - FORNECIMENTO E INSTALAÇÃO. AF_12/2015</v>
          </cell>
          <cell r="E2820" t="str">
            <v>UN</v>
          </cell>
          <cell r="F2820" t="str">
            <v>7,02</v>
          </cell>
          <cell r="G2820" t="str">
            <v>7,68</v>
          </cell>
        </row>
        <row r="2821">
          <cell r="C2821" t="str">
            <v>91880</v>
          </cell>
          <cell r="D2821" t="str">
            <v>LUVA PARA ELETRODUTO, PVC, ROSCÁVEL, DN 32 MM (1"), PARA CIRCUITOS TERMINAIS, INSTALADA EM LAJE - FORNECIMENTO E INSTALAÇÃO. AF_12/2015</v>
          </cell>
          <cell r="E2821" t="str">
            <v>UN</v>
          </cell>
          <cell r="F2821" t="str">
            <v>8,97</v>
          </cell>
          <cell r="G2821" t="str">
            <v>9,81</v>
          </cell>
        </row>
        <row r="2822">
          <cell r="C2822" t="str">
            <v>91881</v>
          </cell>
          <cell r="D2822" t="str">
            <v>LUVA PARA ELETRODUTO, PVC, ROSCÁVEL, DN 40 MM (1 1/4"), PARA CIRCUITOS TERMINAIS, INSTALADA EM LAJE - FORNECIMENTO E INSTALAÇÃO. AF_12/2015</v>
          </cell>
          <cell r="E2822" t="str">
            <v>UN</v>
          </cell>
          <cell r="F2822" t="str">
            <v>11,66</v>
          </cell>
          <cell r="G2822" t="str">
            <v>12,67</v>
          </cell>
        </row>
        <row r="2823">
          <cell r="C2823" t="str">
            <v>91882</v>
          </cell>
          <cell r="D2823" t="str">
            <v>LUVA PARA ELETRODUTO, PVC, ROSCÁVEL, DN 20 MM (1/2"), PARA CIRCUITOS TERMINAIS, INSTALADA EM PAREDE - FORNECIMENTO E INSTALAÇÃO. AF_12/2015</v>
          </cell>
          <cell r="E2823" t="str">
            <v>UN</v>
          </cell>
          <cell r="F2823" t="str">
            <v>6,85</v>
          </cell>
          <cell r="G2823" t="str">
            <v>7,56</v>
          </cell>
        </row>
        <row r="2824">
          <cell r="C2824" t="str">
            <v>91884</v>
          </cell>
          <cell r="D2824" t="str">
            <v>LUVA PARA ELETRODUTO, PVC, ROSCÁVEL, DN 25 MM (3/4"), PARA CIRCUITOS TERMINAIS, INSTALADA EM PAREDE - FORNECIMENTO E INSTALAÇÃO. AF_12/2015</v>
          </cell>
          <cell r="E2824" t="str">
            <v>UN</v>
          </cell>
          <cell r="F2824" t="str">
            <v>8,00</v>
          </cell>
          <cell r="G2824" t="str">
            <v>8,78</v>
          </cell>
        </row>
        <row r="2825">
          <cell r="C2825" t="str">
            <v>91885</v>
          </cell>
          <cell r="D2825" t="str">
            <v>LUVA PARA ELETRODUTO, PVC, ROSCÁVEL, DN 32 MM (1"), PARA CIRCUITOS TERMINAIS, INSTALADA EM PAREDE - FORNECIMENTO E INSTALAÇÃO. AF_12/2015</v>
          </cell>
          <cell r="E2825" t="str">
            <v>UN</v>
          </cell>
          <cell r="F2825" t="str">
            <v>9,55</v>
          </cell>
          <cell r="G2825" t="str">
            <v>10,44</v>
          </cell>
        </row>
        <row r="2826">
          <cell r="C2826" t="str">
            <v>91886</v>
          </cell>
          <cell r="D2826" t="str">
            <v>LUVA PARA ELETRODUTO, PVC, ROSCÁVEL, DN 40 MM (1 1/4"), PARA CIRCUITOS TERMINAIS, INSTALADA EM PAREDE - FORNECIMENTO E INSTALAÇÃO. AF_12/2015</v>
          </cell>
          <cell r="E2826" t="str">
            <v>UN</v>
          </cell>
          <cell r="F2826" t="str">
            <v>11,78</v>
          </cell>
          <cell r="G2826" t="str">
            <v>12,80</v>
          </cell>
        </row>
        <row r="2827">
          <cell r="C2827" t="str">
            <v>91887</v>
          </cell>
          <cell r="D2827" t="str">
            <v>CURVA 90 GRAUS PARA ELETRODUTO, PVC, ROSCÁVEL, DN 20 MM (1/2"), PARA CIRCUITOS TERMINAIS, INSTALADA EM FORRO - FORNECIMENTO E INSTALAÇÃO. AF_12/2015</v>
          </cell>
          <cell r="E2827" t="str">
            <v>UN</v>
          </cell>
          <cell r="F2827" t="str">
            <v>8,55</v>
          </cell>
          <cell r="G2827" t="str">
            <v>9,16</v>
          </cell>
        </row>
        <row r="2828">
          <cell r="C2828" t="str">
            <v>91889</v>
          </cell>
          <cell r="D2828" t="str">
            <v>CURVA 180 GRAUS PARA ELETRODUTO, PVC, ROSCÁVEL, DN 20 MM (1/2"), PARA CIRCUITOS TERMINAIS, INSTALADA EM FORRO - FORNECIMENTO E INSTALAÇÃO. AF_12/2015</v>
          </cell>
          <cell r="E2828" t="str">
            <v>UN</v>
          </cell>
          <cell r="F2828" t="str">
            <v>8,17</v>
          </cell>
          <cell r="G2828" t="str">
            <v>8,78</v>
          </cell>
        </row>
        <row r="2829">
          <cell r="C2829" t="str">
            <v>91890</v>
          </cell>
          <cell r="D2829" t="str">
            <v>CURVA 90 GRAUS PARA ELETRODUTO, PVC, ROSCÁVEL, DN 25 MM (3/4"), PARA CIRCUITOS TERMINAIS, INSTALADA EM FORRO - FORNECIMENTO E INSTALAÇÃO. AF_12/2015</v>
          </cell>
          <cell r="E2829" t="str">
            <v>UN</v>
          </cell>
          <cell r="F2829" t="str">
            <v>10,03</v>
          </cell>
          <cell r="G2829" t="str">
            <v>10,81</v>
          </cell>
        </row>
        <row r="2830">
          <cell r="C2830" t="str">
            <v>91892</v>
          </cell>
          <cell r="D2830" t="str">
            <v>CURVA 180 GRAUS PARA ELETRODUTO, PVC, ROSCÁVEL, DN 25 MM (3/4"), PARA CIRCUITOS TERMINAIS, INSTALADA EM FORRO - FORNECIMENTO E INSTALAÇÃO. AF_12/2015</v>
          </cell>
          <cell r="E2830" t="str">
            <v>UN</v>
          </cell>
          <cell r="F2830" t="str">
            <v>12,52</v>
          </cell>
          <cell r="G2830" t="str">
            <v>13,30</v>
          </cell>
        </row>
        <row r="2831">
          <cell r="C2831" t="str">
            <v>91893</v>
          </cell>
          <cell r="D2831" t="str">
            <v>CURVA 90 GRAUS PARA ELETRODUTO, PVC, ROSCÁVEL, DN 32 MM (1"), PARA CIRCUITOS TERMINAIS, INSTALADA EM FORRO - FORNECIMENTO E INSTALAÇÃO. AF_12/2015</v>
          </cell>
          <cell r="E2831" t="str">
            <v>UN</v>
          </cell>
          <cell r="F2831" t="str">
            <v>13,83</v>
          </cell>
          <cell r="G2831" t="str">
            <v>14,86</v>
          </cell>
        </row>
        <row r="2832">
          <cell r="C2832" t="str">
            <v>91895</v>
          </cell>
          <cell r="D2832" t="str">
            <v>CURVA 180 GRAUS PARA ELETRODUTO, PVC, ROSCÁVEL, DN 32 MM (1"), PARA CIRCUITOS TERMINAIS, INSTALADA EM FORRO - FORNECIMENTO E INSTALAÇÃO. AF_12/2015</v>
          </cell>
          <cell r="E2832" t="str">
            <v>UN</v>
          </cell>
          <cell r="F2832" t="str">
            <v>16,37</v>
          </cell>
          <cell r="G2832" t="str">
            <v>17,40</v>
          </cell>
        </row>
        <row r="2833">
          <cell r="C2833" t="str">
            <v>91896</v>
          </cell>
          <cell r="D2833" t="str">
            <v>CURVA 90 GRAUS PARA ELETRODUTO, PVC, ROSCÁVEL, DN 40 MM (1 1/4"), PARA CIRCUITOS TERMINAIS, INSTALADA EM FORRO - FORNECIMENTO E INSTALAÇÃO. AF_12/2015</v>
          </cell>
          <cell r="E2833" t="str">
            <v>UN</v>
          </cell>
          <cell r="F2833" t="str">
            <v>16,74</v>
          </cell>
          <cell r="G2833" t="str">
            <v>18,05</v>
          </cell>
        </row>
        <row r="2834">
          <cell r="C2834" t="str">
            <v>91898</v>
          </cell>
          <cell r="D2834" t="str">
            <v>CURVA 180 GRAUS PARA ELETRODUTO, PVC, ROSCÁVEL, DN 40 MM (1 1/4"), PARA CIRCUITOS TERMINAIS, INSTALADA EM FORRO - FORNECIMENTO E INSTALAÇÃO. AF_12/2015</v>
          </cell>
          <cell r="E2834" t="str">
            <v>UN</v>
          </cell>
          <cell r="F2834" t="str">
            <v>19,46</v>
          </cell>
          <cell r="G2834" t="str">
            <v>20,77</v>
          </cell>
        </row>
        <row r="2835">
          <cell r="C2835" t="str">
            <v>91899</v>
          </cell>
          <cell r="D2835" t="str">
            <v>CURVA 90 GRAUS PARA ELETRODUTO, PVC, ROSCÁVEL, DN 20 MM (1/2"), PARA CIRCUITOS TERMINAIS, INSTALADA EM LAJE - FORNECIMENTO E INSTALAÇÃO. AF_12/2015</v>
          </cell>
          <cell r="E2835" t="str">
            <v>UN</v>
          </cell>
          <cell r="F2835" t="str">
            <v>10,26</v>
          </cell>
          <cell r="G2835" t="str">
            <v>11,09</v>
          </cell>
        </row>
        <row r="2836">
          <cell r="C2836" t="str">
            <v>91901</v>
          </cell>
          <cell r="D2836" t="str">
            <v>CURVA 180 GRAUS PARA ELETRODUTO, PVC, ROSCÁVEL, DN 20 MM (1/2"), PARA CIRCUITOS TERMINAIS, INSTALADA EM LAJE - FORNECIMENTO E INSTALAÇÃO. AF_12/2015</v>
          </cell>
          <cell r="E2836" t="str">
            <v>UN</v>
          </cell>
          <cell r="F2836" t="str">
            <v>9,88</v>
          </cell>
          <cell r="G2836" t="str">
            <v>10,71</v>
          </cell>
        </row>
        <row r="2837">
          <cell r="C2837" t="str">
            <v>91902</v>
          </cell>
          <cell r="D2837" t="str">
            <v>CURVA 90 GRAUS PARA ELETRODUTO, PVC, ROSCÁVEL, DN 25 MM (3/4"), PARA CIRCUITOS TERMINAIS, INSTALADA EM LAJE - FORNECIMENTO E INSTALAÇÃO. AF_12/2015</v>
          </cell>
          <cell r="E2837" t="str">
            <v>UN</v>
          </cell>
          <cell r="F2837" t="str">
            <v>11,74</v>
          </cell>
          <cell r="G2837" t="str">
            <v>12,74</v>
          </cell>
        </row>
        <row r="2838">
          <cell r="C2838" t="str">
            <v>91904</v>
          </cell>
          <cell r="D2838" t="str">
            <v>CURVA 180 GRAUS PARA ELETRODUTO, PVC, ROSCÁVEL, DN 25 MM (3/4"), PARA CIRCUITOS TERMINAIS, INSTALADA EM LAJE - FORNECIMENTO E INSTALAÇÃO. AF_12/2015</v>
          </cell>
          <cell r="E2838" t="str">
            <v>UN</v>
          </cell>
          <cell r="F2838" t="str">
            <v>14,23</v>
          </cell>
          <cell r="G2838" t="str">
            <v>15,23</v>
          </cell>
        </row>
        <row r="2839">
          <cell r="C2839" t="str">
            <v>91905</v>
          </cell>
          <cell r="D2839" t="str">
            <v>CURVA 90 GRAUS PARA ELETRODUTO, PVC, ROSCÁVEL, DN 32 MM (1"), PARA CIRCUITOS TERMINAIS, INSTALADA EM LAJE - FORNECIMENTO E INSTALAÇÃO. AF_12/2015</v>
          </cell>
          <cell r="E2839" t="str">
            <v>UN</v>
          </cell>
          <cell r="F2839" t="str">
            <v>15,55</v>
          </cell>
          <cell r="G2839" t="str">
            <v>16,79</v>
          </cell>
        </row>
        <row r="2840">
          <cell r="C2840" t="str">
            <v>91907</v>
          </cell>
          <cell r="D2840" t="str">
            <v>CURVA 180 GRAUS PARA ELETRODUTO, PVC, ROSCÁVEL, DN 32 MM (1), PARA CIRCUITOS TERMINAIS, INSTALADA EM LAJE - FORNECIMENTO E INSTALAÇÃO. AF_12/2015</v>
          </cell>
          <cell r="E2840" t="str">
            <v>UN</v>
          </cell>
          <cell r="F2840" t="str">
            <v>18,09</v>
          </cell>
          <cell r="G2840" t="str">
            <v>19,33</v>
          </cell>
        </row>
        <row r="2841">
          <cell r="C2841" t="str">
            <v>91908</v>
          </cell>
          <cell r="D2841" t="str">
            <v>CURVA 90 GRAUS PARA ELETRODUTO, PVC, ROSCÁVEL, DN 40 MM (1 1/4"), PARA CIRCUITOS TERMINAIS, INSTALADA EM LAJE - FORNECIMENTO E INSTALAÇÃO. AF_12/2015</v>
          </cell>
          <cell r="E2841" t="str">
            <v>UN</v>
          </cell>
          <cell r="F2841" t="str">
            <v>18,51</v>
          </cell>
          <cell r="G2841" t="str">
            <v>20,02</v>
          </cell>
        </row>
        <row r="2842">
          <cell r="C2842" t="str">
            <v>91910</v>
          </cell>
          <cell r="D2842" t="str">
            <v>CURVA 180 GRAUS PARA ELETRODUTO, PVC, ROSCÁVEL, DN 40 MM (1 1/4"), PARA CIRCUITOS TERMINAIS, INSTALADA EM LAJE - FORNECIMENTO E INSTALAÇÃO. AF_12/2015</v>
          </cell>
          <cell r="E2842" t="str">
            <v>UN</v>
          </cell>
          <cell r="F2842" t="str">
            <v>21,23</v>
          </cell>
          <cell r="G2842" t="str">
            <v>22,74</v>
          </cell>
        </row>
        <row r="2843">
          <cell r="C2843" t="str">
            <v>91911</v>
          </cell>
          <cell r="D2843" t="str">
            <v>CURVA 90 GRAUS PARA ELETRODUTO, PVC, ROSCÁVEL, DN 20 MM (1/2"), PARA CIRCUITOS TERMINAIS, INSTALADA EM PAREDE - FORNECIMENTO E INSTALAÇÃO. AF_12/2015</v>
          </cell>
          <cell r="E2843" t="str">
            <v>UN</v>
          </cell>
          <cell r="F2843" t="str">
            <v>12,23</v>
          </cell>
          <cell r="G2843" t="str">
            <v>13,28</v>
          </cell>
        </row>
        <row r="2844">
          <cell r="C2844" t="str">
            <v>91913</v>
          </cell>
          <cell r="D2844" t="str">
            <v>CURVA 180 GRAUS PARA ELETRODUTO, PVC, ROSCÁVEL, DN 20 MM (1/2"), PARA CIRCUITOS TERMINAIS, INSTALADA EM PAREDE - FORNECIMENTO E INSTALAÇÃO. AF_12/2015</v>
          </cell>
          <cell r="E2844" t="str">
            <v>UN</v>
          </cell>
          <cell r="F2844" t="str">
            <v>11,85</v>
          </cell>
          <cell r="G2844" t="str">
            <v>12,90</v>
          </cell>
        </row>
        <row r="2845">
          <cell r="C2845" t="str">
            <v>91914</v>
          </cell>
          <cell r="D2845" t="str">
            <v>CURVA 90 GRAUS PARA ELETRODUTO, PVC, ROSCÁVEL, DN 25 MM (3/4"), PARA CIRCUITOS TERMINAIS, INSTALADA EM PAREDE - FORNECIMENTO E INSTALAÇÃO. AF_12/2015</v>
          </cell>
          <cell r="E2845" t="str">
            <v>UN</v>
          </cell>
          <cell r="F2845" t="str">
            <v>13,26</v>
          </cell>
          <cell r="G2845" t="str">
            <v>14,43</v>
          </cell>
        </row>
        <row r="2846">
          <cell r="C2846" t="str">
            <v>91916</v>
          </cell>
          <cell r="D2846" t="str">
            <v>CURVA 180 GRAUS PARA ELETRODUTO, PVC, ROSCÁVEL, DN 25 MM (3/4"), PARA CIRCUITOS TERMINAIS, INSTALADA EM PAREDE - FORNECIMENTO E INSTALAÇÃO. AF_12/2015</v>
          </cell>
          <cell r="E2846" t="str">
            <v>UN</v>
          </cell>
          <cell r="F2846" t="str">
            <v>15,75</v>
          </cell>
          <cell r="G2846" t="str">
            <v>16,92</v>
          </cell>
        </row>
        <row r="2847">
          <cell r="C2847" t="str">
            <v>91917</v>
          </cell>
          <cell r="D2847" t="str">
            <v>CURVA 90 GRAUS PARA ELETRODUTO, PVC, ROSCÁVEL, DN 32 MM (1"), PARA CIRCUITOS TERMINAIS, INSTALADA EM PAREDE - FORNECIMENTO E INSTALAÇÃO. AF_12/2015</v>
          </cell>
          <cell r="E2847" t="str">
            <v>UN</v>
          </cell>
          <cell r="F2847" t="str">
            <v>16,45</v>
          </cell>
          <cell r="G2847" t="str">
            <v>17,79</v>
          </cell>
        </row>
        <row r="2848">
          <cell r="C2848" t="str">
            <v>91919</v>
          </cell>
          <cell r="D2848" t="str">
            <v>CURVA 180 GRAUS PARA ELETRODUTO, PVC, ROSCÁVEL, DN 32 MM (1), PARA CIRCUITOS TERMINAIS, INSTALADA EM PAREDE - FORNECIMENTO E INSTALAÇÃO. AF_12/2015</v>
          </cell>
          <cell r="E2848" t="str">
            <v>UN</v>
          </cell>
          <cell r="F2848" t="str">
            <v>18,99</v>
          </cell>
          <cell r="G2848" t="str">
            <v>20,33</v>
          </cell>
        </row>
        <row r="2849">
          <cell r="C2849" t="str">
            <v>91920</v>
          </cell>
          <cell r="D2849" t="str">
            <v>CURVA 90 GRAUS PARA ELETRODUTO, PVC, ROSCÁVEL, DN 40 MM (1 1/4"), PARA CIRCUITOS TERMINAIS, INSTALADA EM PAREDE - FORNECIMENTO E INSTALAÇÃO. AF_12/2015</v>
          </cell>
          <cell r="E2849" t="str">
            <v>UN</v>
          </cell>
          <cell r="F2849" t="str">
            <v>18,71</v>
          </cell>
          <cell r="G2849" t="str">
            <v>20,25</v>
          </cell>
        </row>
        <row r="2850">
          <cell r="C2850" t="str">
            <v>91922</v>
          </cell>
          <cell r="D2850" t="str">
            <v>CURVA 180 GRAUS PARA ELETRODUTO, PVC, ROSCÁVEL, DN 40 MM (1 1/4"), PARA CIRCUITOS TERMINAIS, INSTALADA EM PAREDE - FORNECIMENTO E INSTALAÇÃO. AF_12/2015</v>
          </cell>
          <cell r="E2850" t="str">
            <v>UN</v>
          </cell>
          <cell r="F2850" t="str">
            <v>21,43</v>
          </cell>
          <cell r="G2850" t="str">
            <v>22,97</v>
          </cell>
        </row>
        <row r="2851">
          <cell r="C2851" t="str">
            <v>93013</v>
          </cell>
          <cell r="D2851" t="str">
            <v>LUVA PARA ELETRODUTO, PVC, ROSCÁVEL, DN 50 MM (1 1/2"), PARA REDE ENTERRADA DE DISTRIBUIÇÃO DE ENERGIA ELÉTRICA - FORNECIMENTO E INSTALAÇÃO. AF_12/2021</v>
          </cell>
          <cell r="E2851" t="str">
            <v>UN</v>
          </cell>
          <cell r="F2851" t="str">
            <v>13,67</v>
          </cell>
          <cell r="G2851" t="str">
            <v>14,77</v>
          </cell>
        </row>
        <row r="2852">
          <cell r="C2852" t="str">
            <v>93014</v>
          </cell>
          <cell r="D2852" t="str">
            <v>LUVA PARA ELETRODUTO, PVC, ROSCÁVEL, DN 60 MM (2"), PARA REDE ENTERRADA DE DISTRIBUIÇÃO DE ENERGIA ELÉTRICA - FORNECIMENTO E INSTALAÇÃO. AF_12/2021</v>
          </cell>
          <cell r="E2852" t="str">
            <v>UN</v>
          </cell>
          <cell r="F2852" t="str">
            <v>17,07</v>
          </cell>
          <cell r="G2852" t="str">
            <v>18,34</v>
          </cell>
        </row>
        <row r="2853">
          <cell r="C2853" t="str">
            <v>93015</v>
          </cell>
          <cell r="D2853" t="str">
            <v>LUVA PARA ELETRODUTO, PVC, ROSCÁVEL, DN 75 MM (2 1/2"), PARA REDE ENTERRADA DE DISTRIBUIÇÃO DE ENERGIA ELÉTRICA - FORNECIMENTO E INSTALAÇÃO. AF_12/2021</v>
          </cell>
          <cell r="E2853" t="str">
            <v>UN</v>
          </cell>
          <cell r="F2853" t="str">
            <v>27,13</v>
          </cell>
          <cell r="G2853" t="str">
            <v>28,65</v>
          </cell>
        </row>
        <row r="2854">
          <cell r="C2854" t="str">
            <v>93016</v>
          </cell>
          <cell r="D2854" t="str">
            <v>LUVA PARA ELETRODUTO, PVC, ROSCÁVEL, DN 85 MM (3"), PARA REDE ENTERRADA DE DISTRIBUIÇÃO DE ENERGIA ELÉTRICA - FORNECIMENTO E INSTALAÇÃO. AF_12/2021</v>
          </cell>
          <cell r="E2854" t="str">
            <v>UN</v>
          </cell>
          <cell r="F2854" t="str">
            <v>33,48</v>
          </cell>
          <cell r="G2854" t="str">
            <v>35,16</v>
          </cell>
        </row>
        <row r="2855">
          <cell r="C2855" t="str">
            <v>93017</v>
          </cell>
          <cell r="D2855" t="str">
            <v>LUVA PARA ELETRODUTO, PVC, ROSCÁVEL, DN 110 MM (4"), PARA REDE ENTERRADA DE DISTRIBUIÇÃO DE ENERGIA ELÉTRICA - FORNECIMENTO E INSTALAÇÃO. AF_12/2021</v>
          </cell>
          <cell r="E2855" t="str">
            <v>UN</v>
          </cell>
          <cell r="F2855" t="str">
            <v>51,70</v>
          </cell>
          <cell r="G2855" t="str">
            <v>53,79</v>
          </cell>
        </row>
        <row r="2856">
          <cell r="C2856" t="str">
            <v>93018</v>
          </cell>
          <cell r="D2856" t="str">
            <v>CURVA 90 GRAUS PARA ELETRODUTO, PVC, ROSCÁVEL, DN 50 MM (1 1/2"), PARA REDE ENTERRADA DE DISTRIBUIÇÃO DE ENERGIA ELÉTRICA - FORNECIMENTO E INSTALAÇÃO. AF_12/2021</v>
          </cell>
          <cell r="E2856" t="str">
            <v>UN</v>
          </cell>
          <cell r="F2856" t="str">
            <v>20,97</v>
          </cell>
          <cell r="G2856" t="str">
            <v>22,63</v>
          </cell>
        </row>
        <row r="2857">
          <cell r="C2857" t="str">
            <v>93020</v>
          </cell>
          <cell r="D2857" t="str">
            <v>CURVA 90 GRAUS PARA ELETRODUTO, PVC, ROSCÁVEL, DN 60 MM (2"), PARA REDE ENTERRADA DE DISTRIBUIÇÃO DE ENERGIA ELÉTRICA - FORNECIMENTO E INSTALAÇÃO. AF_12/2021</v>
          </cell>
          <cell r="E2857" t="str">
            <v>UN</v>
          </cell>
          <cell r="F2857" t="str">
            <v>27,56</v>
          </cell>
          <cell r="G2857" t="str">
            <v>29,47</v>
          </cell>
        </row>
        <row r="2858">
          <cell r="C2858" t="str">
            <v>93022</v>
          </cell>
          <cell r="D2858" t="str">
            <v>CURVA 90 GRAUS PARA ELETRODUTO, PVC, ROSCÁVEL, DN 75 MM (2 1/2"), PARA REDE ENTERRADA DE DISTRIBUIÇÃO DE ENERGIA ELÉTRICA - FORNECIMENTO E INSTALAÇÃO. AF_12/2021</v>
          </cell>
          <cell r="E2858" t="str">
            <v>UN</v>
          </cell>
          <cell r="F2858" t="str">
            <v>48,89</v>
          </cell>
          <cell r="G2858" t="str">
            <v>51,17</v>
          </cell>
        </row>
        <row r="2859">
          <cell r="C2859" t="str">
            <v>93024</v>
          </cell>
          <cell r="D2859" t="str">
            <v>CURVA 90 GRAUS PARA ELETRODUTO, PVC, ROSCÁVEL, DN 85 MM (3"), PARA REDE ENTERRADA DE DISTRIBUIÇÃO DE ENERGIA ELÉTRICA - FORNECIMENTO E INSTALAÇÃO. AF_12/2021</v>
          </cell>
          <cell r="E2859" t="str">
            <v>UN</v>
          </cell>
          <cell r="F2859" t="str">
            <v>50,99</v>
          </cell>
          <cell r="G2859" t="str">
            <v>53,52</v>
          </cell>
        </row>
        <row r="2860">
          <cell r="C2860" t="str">
            <v>93026</v>
          </cell>
          <cell r="D2860" t="str">
            <v>CURVA 90 GRAUS PARA ELETRODUTO, PVC, ROSCÁVEL, DN 110 MM (4"), PARA REDE ENTERRADA DE DISTRIBUIÇÃO DE ENERGIA ELÉTRICA - FORNECIMENTO E INSTALAÇÃO. AF_12/2021</v>
          </cell>
          <cell r="E2860" t="str">
            <v>UN</v>
          </cell>
          <cell r="F2860" t="str">
            <v>86,44</v>
          </cell>
          <cell r="G2860" t="str">
            <v>89,59</v>
          </cell>
        </row>
        <row r="2861">
          <cell r="C2861" t="str">
            <v>95733</v>
          </cell>
          <cell r="D2861" t="str">
            <v>LUVA PARA ELETRODUTO, PVC, SOLDÁVEL, DN 25 MM (3/4), APARENTE, INSTALADA EM TETO - FORNECIMENTO E INSTALAÇÃO. AF_11/2016_P</v>
          </cell>
          <cell r="E2861" t="str">
            <v>UN</v>
          </cell>
          <cell r="F2861" t="str">
            <v>5,35</v>
          </cell>
          <cell r="G2861" t="str">
            <v>5,73</v>
          </cell>
        </row>
        <row r="2862">
          <cell r="C2862" t="str">
            <v>95734</v>
          </cell>
          <cell r="D2862" t="str">
            <v>LUVA PARA ELETRODUTO, PVC, SOLDÁVEL, DN 32 MM (1), APARENTE, INSTALADA EM TETO - FORNECIMENTO E INSTALAÇÃO. AF_11/2016_P</v>
          </cell>
          <cell r="E2862" t="str">
            <v>UN</v>
          </cell>
          <cell r="F2862" t="str">
            <v>7,15</v>
          </cell>
          <cell r="G2862" t="str">
            <v>7,65</v>
          </cell>
        </row>
        <row r="2863">
          <cell r="C2863" t="str">
            <v>95735</v>
          </cell>
          <cell r="D2863" t="str">
            <v>LUVA PARA ELETRODUTO, PVC, SOLDÁVEL, DN 20 MM (1/2), APARENTE, INSTALADA EM PAREDE - FORNECIMENTO E INSTALAÇÃO. AF_11/2016_P</v>
          </cell>
          <cell r="E2863" t="str">
            <v>UN</v>
          </cell>
          <cell r="F2863" t="str">
            <v>5,85</v>
          </cell>
          <cell r="G2863" t="str">
            <v>6,38</v>
          </cell>
        </row>
        <row r="2864">
          <cell r="C2864" t="str">
            <v>95736</v>
          </cell>
          <cell r="D2864" t="str">
            <v>LUVA PARA ELETRODUTO, PVC, SOLDÁVEL, DN 25 MM (3/4), APARENTE, INSTALADA EM PAREDE - FORNECIMENTO E INSTALAÇÃO. AF_11/2016_P</v>
          </cell>
          <cell r="E2864" t="str">
            <v>UN</v>
          </cell>
          <cell r="F2864" t="str">
            <v>6,94</v>
          </cell>
          <cell r="G2864" t="str">
            <v>7,52</v>
          </cell>
        </row>
        <row r="2865">
          <cell r="C2865" t="str">
            <v>95738</v>
          </cell>
          <cell r="D2865" t="str">
            <v>LUVA PARA ELETRODUTO, PVC, SOLDÁVEL, DN 32 MM (1), APARENTE, INSTALADA EM PAREDE - FORNECIMENTO E INSTALAÇÃO. AF_11/2016_P</v>
          </cell>
          <cell r="E2865" t="str">
            <v>UN</v>
          </cell>
          <cell r="F2865" t="str">
            <v>8,45</v>
          </cell>
          <cell r="G2865" t="str">
            <v>9,11</v>
          </cell>
        </row>
        <row r="2866">
          <cell r="C2866" t="str">
            <v>95753</v>
          </cell>
          <cell r="D2866" t="str">
            <v>LUVA DE EMENDA PARA ELETRODUTO, AÇO GALVANIZADO, DN 20 MM (3/4  ), APARENTE, INSTALADA EM TETO - FORNECIMENTO E INSTALAÇÃO. AF_11/2016_P</v>
          </cell>
          <cell r="E2866" t="str">
            <v>UN</v>
          </cell>
          <cell r="F2866" t="str">
            <v>6,60</v>
          </cell>
          <cell r="G2866" t="str">
            <v>7,13</v>
          </cell>
        </row>
        <row r="2867">
          <cell r="C2867" t="str">
            <v>95754</v>
          </cell>
          <cell r="D2867" t="str">
            <v>LUVA DE EMENDA PARA ELETRODUTO, AÇO GALVANIZADO, DN 25 MM (1''), APARENTE, INSTALADA EM TETO - FORNECIMENTO E INSTALAÇÃO. AF_11/2016_P</v>
          </cell>
          <cell r="E2867" t="str">
            <v>UN</v>
          </cell>
          <cell r="F2867" t="str">
            <v>8,21</v>
          </cell>
          <cell r="G2867" t="str">
            <v>8,87</v>
          </cell>
        </row>
        <row r="2868">
          <cell r="C2868" t="str">
            <v>95755</v>
          </cell>
          <cell r="D2868" t="str">
            <v>LUVA DE EMENDA PARA ELETRODUTO, AÇO GALVANIZADO, DN 32 MM (1 1/4''), APARENTE, INSTALADA EM TETO - FORNECIMENTO E INSTALAÇÃO. AF_11/2016_P</v>
          </cell>
          <cell r="E2868" t="str">
            <v>UN</v>
          </cell>
          <cell r="F2868" t="str">
            <v>11,98</v>
          </cell>
          <cell r="G2868" t="str">
            <v>12,84</v>
          </cell>
        </row>
        <row r="2869">
          <cell r="C2869" t="str">
            <v>95756</v>
          </cell>
          <cell r="D2869" t="str">
            <v>LUVA DE EMENDA PARA ELETRODUTO, AÇO GALVANIZADO, DN 40 MM (1 1/2''), APARENTE, INSTALADA EM TETO - FORNECIMENTO E INSTALAÇÃO. AF_11/2016_P</v>
          </cell>
          <cell r="E2869" t="str">
            <v>UN</v>
          </cell>
          <cell r="F2869" t="str">
            <v>16,03</v>
          </cell>
          <cell r="G2869" t="str">
            <v>17,14</v>
          </cell>
        </row>
        <row r="2870">
          <cell r="C2870" t="str">
            <v>95757</v>
          </cell>
          <cell r="D2870" t="str">
            <v>LUVA DE EMENDA PARA ELETRODUTO, AÇO GALVANIZADO, DN 20 MM (3/4''), APARENTE, INSTALADA EM PAREDE - FORNECIMENTO E INSTALAÇÃO. AF_11/2016_P</v>
          </cell>
          <cell r="E2870" t="str">
            <v>UN</v>
          </cell>
          <cell r="F2870" t="str">
            <v>9,76</v>
          </cell>
          <cell r="G2870" t="str">
            <v>10,66</v>
          </cell>
        </row>
        <row r="2871">
          <cell r="C2871" t="str">
            <v>95758</v>
          </cell>
          <cell r="D2871" t="str">
            <v>LUVA DE EMENDA PARA ELETRODUTO, AÇO GALVANIZADO, DN 25 MM (1''), APARENTE, INSTALADA EM PAREDE - FORNECIMENTO E INSTALAÇÃO. AF_11/2016_P</v>
          </cell>
          <cell r="E2871" t="str">
            <v>UN</v>
          </cell>
          <cell r="F2871" t="str">
            <v>10,98</v>
          </cell>
          <cell r="G2871" t="str">
            <v>11,98</v>
          </cell>
        </row>
        <row r="2872">
          <cell r="C2872" t="str">
            <v>95759</v>
          </cell>
          <cell r="D2872" t="str">
            <v>LUVA DE EMENDA PARA ELETRODUTO, AÇO GALVANIZADO, DN 32 MM (1 1/4''), APARENTE, INSTALADA EM PAREDE - FORNECIMENTO E INSTALAÇÃO. AF_11/2016_P</v>
          </cell>
          <cell r="E2872" t="str">
            <v>UN</v>
          </cell>
          <cell r="F2872" t="str">
            <v>14,23</v>
          </cell>
          <cell r="G2872" t="str">
            <v>15,37</v>
          </cell>
        </row>
        <row r="2873">
          <cell r="C2873" t="str">
            <v>95760</v>
          </cell>
          <cell r="D2873" t="str">
            <v>LUVA DE EMENDA PARA ELETRODUTO, AÇO GALVANIZADO, DN 40 MM (1 1/2''), APARENTE, INSTALADA EM PAREDE - FORNECIMENTO E INSTALAÇÃO. AF_11/2016_P</v>
          </cell>
          <cell r="E2873" t="str">
            <v>UN</v>
          </cell>
          <cell r="F2873" t="str">
            <v>17,69</v>
          </cell>
          <cell r="G2873" t="str">
            <v>19,00</v>
          </cell>
        </row>
        <row r="2874">
          <cell r="C2874" t="str">
            <v>97559</v>
          </cell>
          <cell r="D2874" t="str">
            <v>CURVA 135 GRAUS PARA ELETRODUTO, PVC, ROSCÁVEL, DN 25 MM (3/4), PARA CIRCUITOS TERMINAIS, INSTALADA EM FORRO - FORNECIMENTO E INSTALAÇÃO. AF_12/2015</v>
          </cell>
          <cell r="E2874" t="str">
            <v>UN</v>
          </cell>
          <cell r="F2874" t="str">
            <v>9,74</v>
          </cell>
          <cell r="G2874" t="str">
            <v>10,52</v>
          </cell>
        </row>
        <row r="2875">
          <cell r="C2875" t="str">
            <v>97562</v>
          </cell>
          <cell r="D2875" t="str">
            <v>CURVA 135 GRAUS PARA ELETRODUTO, PVC, ROSCÁVEL, DN 25 MM (3/4), PARA CIRCUITOS TERMINAIS, INSTALADA EM LAJE - FORNECIMENTO E INSTALAÇÃO. AF_12/2015</v>
          </cell>
          <cell r="E2875" t="str">
            <v>UN</v>
          </cell>
          <cell r="F2875" t="str">
            <v>11,45</v>
          </cell>
          <cell r="G2875" t="str">
            <v>12,45</v>
          </cell>
        </row>
        <row r="2876">
          <cell r="C2876" t="str">
            <v>97564</v>
          </cell>
          <cell r="D2876" t="str">
            <v>CURVA 135 GRAUS PARA ELETRODUTO, PVC, ROSCÁVEL, DN 25 MM (3/4), PARA CIRCUITOS TERMINAIS, INSTALADA EM PAREDE - FORNECIMENTO E INSTALAÇÃO. AF_12/2015</v>
          </cell>
          <cell r="E2876" t="str">
            <v>UN</v>
          </cell>
          <cell r="F2876" t="str">
            <v>12,97</v>
          </cell>
          <cell r="G2876" t="str">
            <v>14,14</v>
          </cell>
        </row>
        <row r="2877">
          <cell r="C2877" t="str">
            <v>91924</v>
          </cell>
          <cell r="D2877" t="str">
            <v>CABO DE COBRE FLEXÍVEL ISOLADO, 1,5 MM², ANTI-CHAMA 450/750 V, PARA CIRCUITOS TERMINAIS - FORNECIMENTO E INSTALAÇÃO. AF_12/2015</v>
          </cell>
          <cell r="E2877" t="str">
            <v>M</v>
          </cell>
          <cell r="F2877" t="str">
            <v>2,54</v>
          </cell>
          <cell r="G2877" t="str">
            <v>2,66</v>
          </cell>
        </row>
        <row r="2878">
          <cell r="C2878" t="str">
            <v>91925</v>
          </cell>
          <cell r="D2878" t="str">
            <v>CABO DE COBRE FLEXÍVEL ISOLADO, 1,5 MM², ANTI-CHAMA 0,6/1,0 KV, PARA CIRCUITOS TERMINAIS - FORNECIMENTO E INSTALAÇÃO. AF_12/2015</v>
          </cell>
          <cell r="E2878" t="str">
            <v>M</v>
          </cell>
          <cell r="F2878" t="str">
            <v>3,65</v>
          </cell>
          <cell r="G2878" t="str">
            <v>3,77</v>
          </cell>
        </row>
        <row r="2879">
          <cell r="C2879" t="str">
            <v>91926</v>
          </cell>
          <cell r="D2879" t="str">
            <v>CABO DE COBRE FLEXÍVEL ISOLADO, 2,5 MM², ANTI-CHAMA 450/750 V, PARA CIRCUITOS TERMINAIS - FORNECIMENTO E INSTALAÇÃO. AF_12/2015</v>
          </cell>
          <cell r="E2879" t="str">
            <v>M</v>
          </cell>
          <cell r="F2879" t="str">
            <v>3,71</v>
          </cell>
          <cell r="G2879" t="str">
            <v>3,87</v>
          </cell>
        </row>
        <row r="2880">
          <cell r="C2880" t="str">
            <v>91927</v>
          </cell>
          <cell r="D2880" t="str">
            <v>CABO DE COBRE FLEXÍVEL ISOLADO, 2,5 MM², ANTI-CHAMA 0,6/1,0 KV, PARA CIRCUITOS TERMINAIS - FORNECIMENTO E INSTALAÇÃO. AF_12/2015</v>
          </cell>
          <cell r="E2880" t="str">
            <v>M</v>
          </cell>
          <cell r="F2880" t="str">
            <v>4,91</v>
          </cell>
          <cell r="G2880" t="str">
            <v>5,07</v>
          </cell>
        </row>
        <row r="2881">
          <cell r="C2881" t="str">
            <v>91928</v>
          </cell>
          <cell r="D2881" t="str">
            <v>CABO DE COBRE FLEXÍVEL ISOLADO, 4 MM², ANTI-CHAMA 450/750 V, PARA CIRCUITOS TERMINAIS - FORNECIMENTO E INSTALAÇÃO. AF_12/2015</v>
          </cell>
          <cell r="E2881" t="str">
            <v>M</v>
          </cell>
          <cell r="F2881" t="str">
            <v>6,08</v>
          </cell>
          <cell r="G2881" t="str">
            <v>6,27</v>
          </cell>
        </row>
        <row r="2882">
          <cell r="C2882" t="str">
            <v>91929</v>
          </cell>
          <cell r="D2882" t="str">
            <v>CABO DE COBRE FLEXÍVEL ISOLADO, 4 MM², ANTI-CHAMA 0,6/1,0 KV, PARA CIRCUITOS TERMINAIS - FORNECIMENTO E INSTALAÇÃO. AF_12/2015</v>
          </cell>
          <cell r="E2882" t="str">
            <v>M</v>
          </cell>
          <cell r="F2882" t="str">
            <v>6,93</v>
          </cell>
          <cell r="G2882" t="str">
            <v>7,12</v>
          </cell>
        </row>
        <row r="2883">
          <cell r="C2883" t="str">
            <v>91930</v>
          </cell>
          <cell r="D2883" t="str">
            <v>CABO DE COBRE FLEXÍVEL ISOLADO, 6 MM², ANTI-CHAMA 450/750 V, PARA CIRCUITOS TERMINAIS - FORNECIMENTO E INSTALAÇÃO. AF_12/2015</v>
          </cell>
          <cell r="E2883" t="str">
            <v>M</v>
          </cell>
          <cell r="F2883" t="str">
            <v>8,32</v>
          </cell>
          <cell r="G2883" t="str">
            <v>8,58</v>
          </cell>
        </row>
        <row r="2884">
          <cell r="C2884" t="str">
            <v>91931</v>
          </cell>
          <cell r="D2884" t="str">
            <v>CABO DE COBRE FLEXÍVEL ISOLADO, 6 MM², ANTI-CHAMA 0,6/1,0 KV, PARA CIRCUITOS TERMINAIS - FORNECIMENTO E INSTALAÇÃO. AF_12/2015</v>
          </cell>
          <cell r="E2884" t="str">
            <v>M</v>
          </cell>
          <cell r="F2884" t="str">
            <v>9,33</v>
          </cell>
          <cell r="G2884" t="str">
            <v>9,59</v>
          </cell>
        </row>
        <row r="2885">
          <cell r="C2885" t="str">
            <v>91932</v>
          </cell>
          <cell r="D2885" t="str">
            <v>CABO DE COBRE FLEXÍVEL ISOLADO, 10 MM², ANTI-CHAMA 450/750 V, PARA CIRCUITOS TERMINAIS - FORNECIMENTO E INSTALAÇÃO. AF_12/2015</v>
          </cell>
          <cell r="E2885" t="str">
            <v>M</v>
          </cell>
          <cell r="F2885" t="str">
            <v>13,74</v>
          </cell>
          <cell r="G2885" t="str">
            <v>14,11</v>
          </cell>
        </row>
        <row r="2886">
          <cell r="C2886" t="str">
            <v>91933</v>
          </cell>
          <cell r="D2886" t="str">
            <v>CABO DE COBRE FLEXÍVEL ISOLADO, 10 MM², ANTI-CHAMA 0,6/1,0 KV, PARA CIRCUITOS TERMINAIS - FORNECIMENTO E INSTALAÇÃO. AF_12/2015</v>
          </cell>
          <cell r="E2886" t="str">
            <v>M</v>
          </cell>
          <cell r="F2886" t="str">
            <v>14,71</v>
          </cell>
          <cell r="G2886" t="str">
            <v>15,08</v>
          </cell>
        </row>
        <row r="2887">
          <cell r="C2887" t="str">
            <v>91934</v>
          </cell>
          <cell r="D2887" t="str">
            <v>CABO DE COBRE FLEXÍVEL ISOLADO, 16 MM², ANTI-CHAMA 450/750 V, PARA CIRCUITOS TERMINAIS - FORNECIMENTO E INSTALAÇÃO. AF_12/2015</v>
          </cell>
          <cell r="E2887" t="str">
            <v>M</v>
          </cell>
          <cell r="F2887" t="str">
            <v>21,02</v>
          </cell>
          <cell r="G2887" t="str">
            <v>21,59</v>
          </cell>
        </row>
        <row r="2888">
          <cell r="C2888" t="str">
            <v>91935</v>
          </cell>
          <cell r="D2888" t="str">
            <v>CABO DE COBRE FLEXÍVEL ISOLADO, 16 MM², ANTI-CHAMA 0,6/1,0 KV, PARA CIRCUITOS TERMINAIS - FORNECIMENTO E INSTALAÇÃO. AF_12/2015</v>
          </cell>
          <cell r="E2888" t="str">
            <v>M</v>
          </cell>
          <cell r="F2888" t="str">
            <v>22,41</v>
          </cell>
          <cell r="G2888" t="str">
            <v>22,98</v>
          </cell>
        </row>
        <row r="2889">
          <cell r="C2889" t="str">
            <v>92979</v>
          </cell>
          <cell r="D2889" t="str">
            <v>CABO DE COBRE FLEXÍVEL ISOLADO, 10 MM², ANTI-CHAMA 450/750 V, PARA DISTRIBUIÇÃO - FORNECIMENTO E INSTALAÇÃO. AF_12/2015</v>
          </cell>
          <cell r="E2889" t="str">
            <v>M</v>
          </cell>
          <cell r="F2889" t="str">
            <v>9,52</v>
          </cell>
          <cell r="G2889" t="str">
            <v>9,56</v>
          </cell>
        </row>
        <row r="2890">
          <cell r="C2890" t="str">
            <v>92980</v>
          </cell>
          <cell r="D2890" t="str">
            <v>CABO DE COBRE FLEXÍVEL ISOLADO, 10 MM², ANTI-CHAMA 0,6/1,0 KV, PARA DISTRIBUIÇÃO - FORNECIMENTO E INSTALAÇÃO. AF_12/2015</v>
          </cell>
          <cell r="E2890" t="str">
            <v>M</v>
          </cell>
          <cell r="F2890" t="str">
            <v>10,35</v>
          </cell>
          <cell r="G2890" t="str">
            <v>10,39</v>
          </cell>
        </row>
        <row r="2891">
          <cell r="C2891" t="str">
            <v>92981</v>
          </cell>
          <cell r="D2891" t="str">
            <v>CABO DE COBRE FLEXÍVEL ISOLADO, 16 MM², ANTI-CHAMA 450/750 V, PARA DISTRIBUIÇÃO - FORNECIMENTO E INSTALAÇÃO. AF_12/2015</v>
          </cell>
          <cell r="E2891" t="str">
            <v>M</v>
          </cell>
          <cell r="F2891" t="str">
            <v>14,61</v>
          </cell>
          <cell r="G2891" t="str">
            <v>14,68</v>
          </cell>
        </row>
        <row r="2892">
          <cell r="C2892" t="str">
            <v>92982</v>
          </cell>
          <cell r="D2892" t="str">
            <v>CABO DE COBRE FLEXÍVEL ISOLADO, 16 MM², ANTI-CHAMA 0,6/1,0 KV, PARA DISTRIBUIÇÃO - FORNECIMENTO E INSTALAÇÃO. AF_12/2015</v>
          </cell>
          <cell r="E2892" t="str">
            <v>M</v>
          </cell>
          <cell r="F2892" t="str">
            <v>15,82</v>
          </cell>
          <cell r="G2892" t="str">
            <v>15,89</v>
          </cell>
        </row>
        <row r="2893">
          <cell r="C2893" t="str">
            <v>92984</v>
          </cell>
          <cell r="D2893" t="str">
            <v>CABO DE COBRE FLEXÍVEL ISOLADO, 25 MM², ANTI-CHAMA 0,6/1,0 KV, PARA REDE ENTERRADA DE DISTRIBUIÇÃO DE ENERGIA ELÉTRICA - FORNECIMENTO E INSTALAÇÃO. AF_12/2021</v>
          </cell>
          <cell r="E2893" t="str">
            <v>M</v>
          </cell>
          <cell r="F2893" t="str">
            <v>25,47</v>
          </cell>
          <cell r="G2893" t="str">
            <v>25,77</v>
          </cell>
        </row>
        <row r="2894">
          <cell r="C2894" t="str">
            <v>92986</v>
          </cell>
          <cell r="D2894" t="str">
            <v>CABO DE COBRE FLEXÍVEL ISOLADO, 35 MM², ANTI-CHAMA 0,6/1,0 KV, PARA REDE ENTERRADA DE DISTRIBUIÇÃO DE ENERGIA ELÉTRICA - FORNECIMENTO E INSTALAÇÃO. AF_12/2021</v>
          </cell>
          <cell r="E2894" t="str">
            <v>M</v>
          </cell>
          <cell r="F2894" t="str">
            <v>34,54</v>
          </cell>
          <cell r="G2894" t="str">
            <v>34,88</v>
          </cell>
        </row>
        <row r="2895">
          <cell r="C2895" t="str">
            <v>92988</v>
          </cell>
          <cell r="D2895" t="str">
            <v>CABO DE COBRE FLEXÍVEL ISOLADO, 50 MM², ANTI-CHAMA 0,6/1,0 KV, PARA REDE ENTERRADA DE DISTRIBUIÇÃO DE ENERGIA ELÉTRICA - FORNECIMENTO E INSTALAÇÃO. AF_12/2021</v>
          </cell>
          <cell r="E2895" t="str">
            <v>M</v>
          </cell>
          <cell r="F2895" t="str">
            <v>48,56</v>
          </cell>
          <cell r="G2895" t="str">
            <v>48,97</v>
          </cell>
        </row>
        <row r="2896">
          <cell r="C2896" t="str">
            <v>92990</v>
          </cell>
          <cell r="D2896" t="str">
            <v>CABO DE COBRE FLEXÍVEL ISOLADO, 70 MM², ANTI-CHAMA 0,6/1,0 KV, PARA REDE ENTERRADA DE DISTRIBUIÇÃO DE ENERGIA ELÉTRICA - FORNECIMENTO E INSTALAÇÃO. AF_12/2021</v>
          </cell>
          <cell r="E2896" t="str">
            <v>M</v>
          </cell>
          <cell r="F2896" t="str">
            <v>66,68</v>
          </cell>
          <cell r="G2896" t="str">
            <v>67,18</v>
          </cell>
        </row>
        <row r="2897">
          <cell r="C2897" t="str">
            <v>92992</v>
          </cell>
          <cell r="D2897" t="str">
            <v>CABO DE COBRE FLEXÍVEL ISOLADO, 95 MM², ANTI-CHAMA 0,6/1,0 KV, PARA REDE ENTERRADA DE DISTRIBUIÇÃO DE ENERGIA ELÉTRICA - FORNECIMENTO E INSTALAÇÃO. AF_12/2021</v>
          </cell>
          <cell r="E2897" t="str">
            <v>M</v>
          </cell>
          <cell r="F2897" t="str">
            <v>88,12</v>
          </cell>
          <cell r="G2897" t="str">
            <v>88,73</v>
          </cell>
        </row>
        <row r="2898">
          <cell r="C2898" t="str">
            <v>92994</v>
          </cell>
          <cell r="D2898" t="str">
            <v>CABO DE COBRE FLEXÍVEL ISOLADO, 120 MM², ANTI-CHAMA 0,6/1,0 KV, PARA REDE ENTERRADA DE DISTRIBUIÇÃO DE ENERGIA ELÉTRICA - FORNECIMENTO E INSTALAÇÃO. AF_12/2021</v>
          </cell>
          <cell r="E2898" t="str">
            <v>M</v>
          </cell>
          <cell r="F2898" t="str">
            <v>114,09</v>
          </cell>
          <cell r="G2898" t="str">
            <v>114,81</v>
          </cell>
        </row>
        <row r="2899">
          <cell r="C2899" t="str">
            <v>92996</v>
          </cell>
          <cell r="D2899" t="str">
            <v>CABO DE COBRE FLEXÍVEL ISOLADO, 150 MM², ANTI-CHAMA 0,6/1,0 KV, PARA REDE ENTERRADA DE DISTRIBUIÇÃO DE ENERGIA ELÉTRICA - FORNECIMENTO E INSTALAÇÃO. AF_12/2021</v>
          </cell>
          <cell r="E2899" t="str">
            <v>M</v>
          </cell>
          <cell r="F2899" t="str">
            <v>141,04</v>
          </cell>
          <cell r="G2899" t="str">
            <v>141,89</v>
          </cell>
        </row>
        <row r="2900">
          <cell r="C2900" t="str">
            <v>92998</v>
          </cell>
          <cell r="D2900" t="str">
            <v>CABO DE COBRE FLEXÍVEL ISOLADO, 185 MM², ANTI-CHAMA 0,6/1,0 KV, PARA REDE ENTERRADA DE DISTRIBUIÇÃO DE ENERGIA ELÉTRICA - FORNECIMENTO E INSTALAÇÃO. AF_12/2021</v>
          </cell>
          <cell r="E2900" t="str">
            <v>M</v>
          </cell>
          <cell r="F2900" t="str">
            <v>172,57</v>
          </cell>
          <cell r="G2900" t="str">
            <v>173,57</v>
          </cell>
        </row>
        <row r="2901">
          <cell r="C2901" t="str">
            <v>93000</v>
          </cell>
          <cell r="D2901" t="str">
            <v>CABO DE COBRE FLEXÍVEL ISOLADO, 240 MM², ANTI-CHAMA 0,6/1,0 KV, PARA REDE ENTERRADA DE DISTRIBUIÇÃO DE ENERGIA ELÉTRICA - FORNECIMENTO E INSTALAÇÃO. AF_12/2021</v>
          </cell>
          <cell r="E2901" t="str">
            <v>M</v>
          </cell>
          <cell r="F2901" t="str">
            <v>226,60</v>
          </cell>
          <cell r="G2901" t="str">
            <v>227,84</v>
          </cell>
        </row>
        <row r="2902">
          <cell r="C2902" t="str">
            <v>93002</v>
          </cell>
          <cell r="D2902" t="str">
            <v>CABO DE COBRE FLEXÍVEL ISOLADO, 300 MM², ANTI-CHAMA 0,6/1,0 KV, PARA REDE ENTERRADA DE DISTRIBUIÇÃO DE ENERGIA ELÉTRICA - FORNECIMENTO E INSTALAÇÃO. AF_12/2021</v>
          </cell>
          <cell r="E2902" t="str">
            <v>M</v>
          </cell>
          <cell r="F2902" t="str">
            <v>283,19</v>
          </cell>
          <cell r="G2902" t="str">
            <v>284,69</v>
          </cell>
        </row>
        <row r="2903">
          <cell r="C2903" t="str">
            <v>101884</v>
          </cell>
          <cell r="D2903" t="str">
            <v>CABO DE COBRE ISOLADO, 10 MM², ANTI-CHAMA 450/750 V, INSTALADO EM ELETROCALHA OU PERFILADO - FORNECIMENTO E INSTALAÇÃO. AF_10/2020</v>
          </cell>
          <cell r="E2903" t="str">
            <v>M</v>
          </cell>
          <cell r="F2903" t="str">
            <v>9,30</v>
          </cell>
          <cell r="G2903" t="str">
            <v>9,32</v>
          </cell>
        </row>
        <row r="2904">
          <cell r="C2904" t="str">
            <v>101885</v>
          </cell>
          <cell r="D2904" t="str">
            <v>CABO DE COBRE ISOLADO, 10 MM², ANTI-CHAMA 0,6/1 KV, INSTALADO EM ELETROCALHA OU PERFILADO - FORNECIMENTO E INSTALAÇÃO. AF_10/2020</v>
          </cell>
          <cell r="E2904" t="str">
            <v>M</v>
          </cell>
          <cell r="F2904" t="str">
            <v>10,13</v>
          </cell>
          <cell r="G2904" t="str">
            <v>10,15</v>
          </cell>
        </row>
        <row r="2905">
          <cell r="C2905" t="str">
            <v>101886</v>
          </cell>
          <cell r="D2905" t="str">
            <v>CABO DE COBRE ISOLADO, 16 MM², ANTI-CHAMA 450/750 V, INSTALADO EM ELETROCALHA OU PERFILADO - FORNECIMENTO E INSTALAÇÃO. AF_10/2020</v>
          </cell>
          <cell r="E2905" t="str">
            <v>M</v>
          </cell>
          <cell r="F2905" t="str">
            <v>14,37</v>
          </cell>
          <cell r="G2905" t="str">
            <v>14,41</v>
          </cell>
        </row>
        <row r="2906">
          <cell r="C2906" t="str">
            <v>101887</v>
          </cell>
          <cell r="D2906" t="str">
            <v>CABO DE COBRE ISOLADO, 16 MM², ANTI-CHAMA 0,6/1 KV, INSTALADO EM ELETROCALHA OU PERFILADO - FORNECIMENTO E INSTALAÇÃO. AF_10/2020</v>
          </cell>
          <cell r="E2906" t="str">
            <v>M</v>
          </cell>
          <cell r="F2906" t="str">
            <v>15,58</v>
          </cell>
          <cell r="G2906" t="str">
            <v>15,62</v>
          </cell>
        </row>
        <row r="2907">
          <cell r="C2907" t="str">
            <v>101888</v>
          </cell>
          <cell r="D2907" t="str">
            <v>CABO DE COBRE ISOLADO, 25 MM², ANTI-CHAMA 450/750 V, INSTALADO EM ELETROCALHA OU PERFILADO - FORNECIMENTO E INSTALAÇÃO. AF_10/2020</v>
          </cell>
          <cell r="E2907" t="str">
            <v>M</v>
          </cell>
          <cell r="F2907" t="str">
            <v>23,08</v>
          </cell>
          <cell r="G2907" t="str">
            <v>23,15</v>
          </cell>
        </row>
        <row r="2908">
          <cell r="C2908" t="str">
            <v>101889</v>
          </cell>
          <cell r="D2908" t="str">
            <v>CABO DE COBRE ISOLADO, 25 MM², ANTI-CHAMA 0,6/1 KV, INSTALADO EM ELETROCALHA OU PERFILADO - FORNECIMENTO E INSTALAÇÃO. AF_10/2020</v>
          </cell>
          <cell r="E2908" t="str">
            <v>M</v>
          </cell>
          <cell r="F2908" t="str">
            <v>23,75</v>
          </cell>
          <cell r="G2908" t="str">
            <v>23,82</v>
          </cell>
        </row>
        <row r="2909">
          <cell r="C2909" t="str">
            <v>91936</v>
          </cell>
          <cell r="D2909" t="str">
            <v>CAIXA OCTOGONAL 4" X 4", PVC, INSTALADA EM LAJE - FORNECIMENTO E INSTALAÇÃO. AF_12/2015</v>
          </cell>
          <cell r="E2909" t="str">
            <v>UN</v>
          </cell>
          <cell r="F2909" t="str">
            <v>13,63</v>
          </cell>
          <cell r="G2909" t="str">
            <v>14,34</v>
          </cell>
        </row>
        <row r="2910">
          <cell r="C2910" t="str">
            <v>91937</v>
          </cell>
          <cell r="D2910" t="str">
            <v>CAIXA OCTOGONAL 3" X 3", PVC, INSTALADA EM LAJE - FORNECIMENTO E INSTALAÇÃO. AF_12/2015</v>
          </cell>
          <cell r="E2910" t="str">
            <v>UN</v>
          </cell>
          <cell r="F2910" t="str">
            <v>11,23</v>
          </cell>
          <cell r="G2910" t="str">
            <v>11,94</v>
          </cell>
        </row>
        <row r="2911">
          <cell r="C2911" t="str">
            <v>91939</v>
          </cell>
          <cell r="D2911" t="str">
            <v>CAIXA RETANGULAR 4" X 2" ALTA (2,00 M DO PISO), PVC, INSTALADA EM PAREDE - FORNECIMENTO E INSTALAÇÃO. AF_12/2015</v>
          </cell>
          <cell r="E2911" t="str">
            <v>UN</v>
          </cell>
          <cell r="F2911" t="str">
            <v>24,70</v>
          </cell>
          <cell r="G2911" t="str">
            <v>27,27</v>
          </cell>
        </row>
        <row r="2912">
          <cell r="C2912" t="str">
            <v>91940</v>
          </cell>
          <cell r="D2912" t="str">
            <v>CAIXA RETANGULAR 4" X 2" MÉDIA (1,30 M DO PISO), PVC, INSTALADA EM PAREDE - FORNECIMENTO E INSTALAÇÃO. AF_12/2015</v>
          </cell>
          <cell r="E2912" t="str">
            <v>UN</v>
          </cell>
          <cell r="F2912" t="str">
            <v>13,58</v>
          </cell>
          <cell r="G2912" t="str">
            <v>14,81</v>
          </cell>
        </row>
        <row r="2913">
          <cell r="C2913" t="str">
            <v>91941</v>
          </cell>
          <cell r="D2913" t="str">
            <v>CAIXA RETANGULAR 4" X 2" BAIXA (0,30 M DO PISO), PVC, INSTALADA EM PAREDE - FORNECIMENTO E INSTALAÇÃO. AF_12/2015</v>
          </cell>
          <cell r="E2913" t="str">
            <v>UN</v>
          </cell>
          <cell r="F2913" t="str">
            <v>9,41</v>
          </cell>
          <cell r="G2913" t="str">
            <v>10,14</v>
          </cell>
        </row>
        <row r="2914">
          <cell r="C2914" t="str">
            <v>91942</v>
          </cell>
          <cell r="D2914" t="str">
            <v>CAIXA RETANGULAR 4" X 4" ALTA (2,00 M DO PISO), PVC, INSTALADA EM PAREDE - FORNECIMENTO E INSTALAÇÃO. AF_12/2015</v>
          </cell>
          <cell r="E2914" t="str">
            <v>UN</v>
          </cell>
          <cell r="F2914" t="str">
            <v>30,98</v>
          </cell>
          <cell r="G2914" t="str">
            <v>33,95</v>
          </cell>
        </row>
        <row r="2915">
          <cell r="C2915" t="str">
            <v>91943</v>
          </cell>
          <cell r="D2915" t="str">
            <v>CAIXA RETANGULAR 4" X 4" MÉDIA (1,30 M DO PISO), PVC, INSTALADA EM PAREDE - FORNECIMENTO E INSTALAÇÃO. AF_12/2015</v>
          </cell>
          <cell r="E2915" t="str">
            <v>UN</v>
          </cell>
          <cell r="F2915" t="str">
            <v>18,19</v>
          </cell>
          <cell r="G2915" t="str">
            <v>19,61</v>
          </cell>
        </row>
        <row r="2916">
          <cell r="C2916" t="str">
            <v>91944</v>
          </cell>
          <cell r="D2916" t="str">
            <v>CAIXA RETANGULAR 4" X 4" BAIXA (0,30 M DO PISO), PVC, INSTALADA EM PAREDE - FORNECIMENTO E INSTALAÇÃO. AF_12/2015</v>
          </cell>
          <cell r="E2916" t="str">
            <v>UN</v>
          </cell>
          <cell r="F2916" t="str">
            <v>13,41</v>
          </cell>
          <cell r="G2916" t="str">
            <v>14,25</v>
          </cell>
        </row>
        <row r="2917">
          <cell r="C2917" t="str">
            <v>92865</v>
          </cell>
          <cell r="D2917" t="str">
            <v>CAIXA OCTOGONAL 4" X 4", METÁLICA, INSTALADA EM LAJE - FORNECIMENTO E INSTALAÇÃO. AF_12/2015</v>
          </cell>
          <cell r="E2917" t="str">
            <v>UN</v>
          </cell>
          <cell r="F2917" t="str">
            <v>10,39</v>
          </cell>
          <cell r="G2917" t="str">
            <v>11,10</v>
          </cell>
        </row>
        <row r="2918">
          <cell r="C2918" t="str">
            <v>92866</v>
          </cell>
          <cell r="D2918" t="str">
            <v>CAIXA SEXTAVADA 3" X 3", METÁLICA, INSTALADA EM LAJE - FORNECIMENTO E INSTALAÇÃO. AF_12/2015</v>
          </cell>
          <cell r="E2918" t="str">
            <v>UN</v>
          </cell>
          <cell r="F2918" t="str">
            <v>7,92</v>
          </cell>
          <cell r="G2918" t="str">
            <v>8,63</v>
          </cell>
        </row>
        <row r="2919">
          <cell r="C2919" t="str">
            <v>92867</v>
          </cell>
          <cell r="D2919" t="str">
            <v>CAIXA RETANGULAR 4" X 2" ALTA (2,00 M DO PISO), METÁLICA, INSTALADA EM PAREDE - FORNECIMENTO E INSTALAÇÃO. AF_12/2015</v>
          </cell>
          <cell r="E2919" t="str">
            <v>UN</v>
          </cell>
          <cell r="F2919" t="str">
            <v>23,85</v>
          </cell>
          <cell r="G2919" t="str">
            <v>26,42</v>
          </cell>
        </row>
        <row r="2920">
          <cell r="C2920" t="str">
            <v>92868</v>
          </cell>
          <cell r="D2920" t="str">
            <v>CAIXA RETANGULAR 4" X 2" MÉDIA (1,30 M DO PISO), METÁLICA, INSTALADA EM PAREDE - FORNECIMENTO E INSTALAÇÃO. AF_12/2015</v>
          </cell>
          <cell r="E2920" t="str">
            <v>UN</v>
          </cell>
          <cell r="F2920" t="str">
            <v>12,73</v>
          </cell>
          <cell r="G2920" t="str">
            <v>13,96</v>
          </cell>
        </row>
        <row r="2921">
          <cell r="C2921" t="str">
            <v>92869</v>
          </cell>
          <cell r="D2921" t="str">
            <v>CAIXA RETANGULAR 4" X 2" BAIXA (0,30 M DO PISO), METÁLICA, INSTALADA EM PAREDE - FORNECIMENTO E INSTALAÇÃO. AF_12/2015</v>
          </cell>
          <cell r="E2921" t="str">
            <v>UN</v>
          </cell>
          <cell r="F2921" t="str">
            <v>8,56</v>
          </cell>
          <cell r="G2921" t="str">
            <v>9,29</v>
          </cell>
        </row>
        <row r="2922">
          <cell r="C2922" t="str">
            <v>92870</v>
          </cell>
          <cell r="D2922" t="str">
            <v>CAIXA RETANGULAR 4" X 4" ALTA (2,00 M DO PISO), METÁLICA, INSTALADA EM PAREDE - FORNECIMENTO E INSTALAÇÃO. AF_12/2015</v>
          </cell>
          <cell r="E2922" t="str">
            <v>UN</v>
          </cell>
          <cell r="F2922" t="str">
            <v>29,55</v>
          </cell>
          <cell r="G2922" t="str">
            <v>32,52</v>
          </cell>
        </row>
        <row r="2923">
          <cell r="C2923" t="str">
            <v>92871</v>
          </cell>
          <cell r="D2923" t="str">
            <v>CAIXA RETANGULAR 4" X 4" MÉDIA (1,30 M DO PISO), METÁLICA, INSTALADA EM PAREDE - FORNECIMENTO E INSTALAÇÃO. AF_12/2015</v>
          </cell>
          <cell r="E2923" t="str">
            <v>UN</v>
          </cell>
          <cell r="F2923" t="str">
            <v>16,76</v>
          </cell>
          <cell r="G2923" t="str">
            <v>18,18</v>
          </cell>
        </row>
        <row r="2924">
          <cell r="C2924" t="str">
            <v>92872</v>
          </cell>
          <cell r="D2924" t="str">
            <v>CAIXA RETANGULAR 4" X 4" BAIXA (0,30 M DO PISO), METÁLICA, INSTALADA EM PAREDE - FORNECIMENTO E INSTALAÇÃO. AF_12/2015</v>
          </cell>
          <cell r="E2924" t="str">
            <v>UN</v>
          </cell>
          <cell r="F2924" t="str">
            <v>11,98</v>
          </cell>
          <cell r="G2924" t="str">
            <v>12,82</v>
          </cell>
        </row>
        <row r="2925">
          <cell r="C2925" t="str">
            <v>95777</v>
          </cell>
          <cell r="D2925" t="str">
            <v>CONDULETE DE ALUMÍNIO, TIPO B, PARA ELETRODUTO DE AÇO GALVANIZADO DN 20 MM (3/4''), APARENTE - FORNECIMENTO E INSTALAÇÃO. AF_11/2016_P</v>
          </cell>
          <cell r="E2925" t="str">
            <v>UN</v>
          </cell>
          <cell r="F2925" t="str">
            <v>26,68</v>
          </cell>
          <cell r="G2925" t="str">
            <v>28,37</v>
          </cell>
        </row>
        <row r="2926">
          <cell r="C2926" t="str">
            <v>95778</v>
          </cell>
          <cell r="D2926" t="str">
            <v>CONDULETE DE ALUMÍNIO, TIPO C, PARA ELETRODUTO DE AÇO GALVANIZADO DN 20 MM (3/4''), APARENTE - FORNECIMENTO E INSTALAÇÃO. AF_11/2016_P</v>
          </cell>
          <cell r="E2926" t="str">
            <v>UN</v>
          </cell>
          <cell r="F2926" t="str">
            <v>27,42</v>
          </cell>
          <cell r="G2926" t="str">
            <v>29,11</v>
          </cell>
        </row>
        <row r="2927">
          <cell r="C2927" t="str">
            <v>95779</v>
          </cell>
          <cell r="D2927" t="str">
            <v>CONDULETE DE ALUMÍNIO, TIPO E, PARA ELETRODUTO DE AÇO GALVANIZADO DN 20 MM (3/4''), APARENTE - FORNECIMENTO E INSTALAÇÃO. AF_11/2016_P</v>
          </cell>
          <cell r="E2927" t="str">
            <v>UN</v>
          </cell>
          <cell r="F2927" t="str">
            <v>24,93</v>
          </cell>
          <cell r="G2927" t="str">
            <v>26,62</v>
          </cell>
        </row>
        <row r="2928">
          <cell r="C2928" t="str">
            <v>95780</v>
          </cell>
          <cell r="D2928" t="str">
            <v>CONDULETE DE ALUMÍNIO, TIPO B, PARA ELETRODUTO DE AÇO GALVANIZADO DN 25 MM (1''), APARENTE - FORNECIMENTO E INSTALAÇÃO. AF_11/2016_P</v>
          </cell>
          <cell r="E2928" t="str">
            <v>UN</v>
          </cell>
          <cell r="F2928" t="str">
            <v>30,70</v>
          </cell>
          <cell r="G2928" t="str">
            <v>32,46</v>
          </cell>
        </row>
        <row r="2929">
          <cell r="C2929" t="str">
            <v>95781</v>
          </cell>
          <cell r="D2929" t="str">
            <v>CONDULETE DE ALUMÍNIO, TIPO C, PARA ELETRODUTO DE AÇO GALVANIZADO DN 25 MM (1''), APARENTE - FORNECIMENTO E INSTALAÇÃO. AF_11/2016_P</v>
          </cell>
          <cell r="E2929" t="str">
            <v>UN</v>
          </cell>
          <cell r="F2929" t="str">
            <v>31,25</v>
          </cell>
          <cell r="G2929" t="str">
            <v>33,01</v>
          </cell>
        </row>
        <row r="2930">
          <cell r="C2930" t="str">
            <v>95782</v>
          </cell>
          <cell r="D2930" t="str">
            <v>CONDULETE DE ALUMÍNIO, TIPO E, ELETRODUTO DE AÇO GALVANIZADO DN 25 MM (1''), APARENTE - FORNECIMENTO E INSTALAÇÃO. AF_11/2016_P</v>
          </cell>
          <cell r="E2930" t="str">
            <v>UN</v>
          </cell>
          <cell r="F2930" t="str">
            <v>32,70</v>
          </cell>
          <cell r="G2930" t="str">
            <v>34,46</v>
          </cell>
        </row>
        <row r="2931">
          <cell r="C2931" t="str">
            <v>95785</v>
          </cell>
          <cell r="D2931" t="str">
            <v>CONDULETE DE ALUMÍNIO, TIPO E, PARA ELETRODUTO DE AÇO GALVANIZADO DN 32 MM (1 1/4''), APARENTE - FORNECIMENTO E INSTALAÇÃO. AF_11/2016_P</v>
          </cell>
          <cell r="E2931" t="str">
            <v>UN</v>
          </cell>
          <cell r="F2931" t="str">
            <v>37,50</v>
          </cell>
          <cell r="G2931" t="str">
            <v>39,36</v>
          </cell>
        </row>
        <row r="2932">
          <cell r="C2932" t="str">
            <v>95787</v>
          </cell>
          <cell r="D2932" t="str">
            <v>CONDULETE DE ALUMÍNIO, TIPO LR, PARA ELETRODUTO DE AÇO GALVANIZADO DN 20 MM (3/4''), APARENTE - FORNECIMENTO E INSTALAÇÃO. AF_11/2016_P</v>
          </cell>
          <cell r="E2932" t="str">
            <v>UN</v>
          </cell>
          <cell r="F2932" t="str">
            <v>26,65</v>
          </cell>
          <cell r="G2932" t="str">
            <v>28,51</v>
          </cell>
        </row>
        <row r="2933">
          <cell r="C2933" t="str">
            <v>95789</v>
          </cell>
          <cell r="D2933" t="str">
            <v>CONDULETE DE ALUMÍNIO, TIPO LR, PARA ELETRODUTO DE AÇO GALVANIZADO DN 25 MM (1''), APARENTE - FORNECIMENTO E INSTALAÇÃO. AF_11/2016_P</v>
          </cell>
          <cell r="E2933" t="str">
            <v>UN</v>
          </cell>
          <cell r="F2933" t="str">
            <v>33,77</v>
          </cell>
          <cell r="G2933" t="str">
            <v>35,74</v>
          </cell>
        </row>
        <row r="2934">
          <cell r="C2934" t="str">
            <v>95791</v>
          </cell>
          <cell r="D2934" t="str">
            <v>CONDULETE DE ALUMÍNIO, TIPO LR, PARA ELETRODUTO DE AÇO GALVANIZADO DN 32 MM (1 1/4''), APARENTE - FORNECIMENTO E INSTALAÇÃO. AF_11/2016_P</v>
          </cell>
          <cell r="E2934" t="str">
            <v>UN</v>
          </cell>
          <cell r="F2934" t="str">
            <v>44,40</v>
          </cell>
          <cell r="G2934" t="str">
            <v>46,51</v>
          </cell>
        </row>
        <row r="2935">
          <cell r="C2935" t="str">
            <v>95795</v>
          </cell>
          <cell r="D2935" t="str">
            <v>CONDULETE DE ALUMÍNIO, TIPO T, PARA ELETRODUTO DE AÇO GALVANIZADO DN 20 MM (3/4''), APARENTE - FORNECIMENTO E INSTALAÇÃO. AF_11/2016_P</v>
          </cell>
          <cell r="E2935" t="str">
            <v>UN</v>
          </cell>
          <cell r="F2935" t="str">
            <v>30,78</v>
          </cell>
          <cell r="G2935" t="str">
            <v>32,93</v>
          </cell>
        </row>
        <row r="2936">
          <cell r="C2936" t="str">
            <v>95796</v>
          </cell>
          <cell r="D2936" t="str">
            <v>CONDULETE DE ALUMÍNIO, TIPO T, PARA ELETRODUTO DE AÇO GALVANIZADO DN 25 MM (1''), APARENTE - FORNECIMENTO E INSTALAÇÃO. AF_11/2016_P</v>
          </cell>
          <cell r="E2936" t="str">
            <v>UN</v>
          </cell>
          <cell r="F2936" t="str">
            <v>39,77</v>
          </cell>
          <cell r="G2936" t="str">
            <v>42,08</v>
          </cell>
        </row>
        <row r="2937">
          <cell r="C2937" t="str">
            <v>95797</v>
          </cell>
          <cell r="D2937" t="str">
            <v>CONDULETE DE ALUMÍNIO, TIPO T, PARA ELETRODUTO DE AÇO GALVANIZADO DN 32 MM (1 1/4''), APARENTE - FORNECIMENTO E INSTALAÇÃO. AF_11/2016_P</v>
          </cell>
          <cell r="E2937" t="str">
            <v>UN</v>
          </cell>
          <cell r="F2937" t="str">
            <v>51,44</v>
          </cell>
          <cell r="G2937" t="str">
            <v>53,97</v>
          </cell>
        </row>
        <row r="2938">
          <cell r="C2938" t="str">
            <v>95801</v>
          </cell>
          <cell r="D2938" t="str">
            <v>CONDULETE DE ALUMÍNIO, TIPO X, PARA ELETRODUTO DE AÇO GALVANIZADO DN 20 MM (3/4''), APARENTE - FORNECIMENTO E INSTALAÇÃO. AF_11/2016_P</v>
          </cell>
          <cell r="E2938" t="str">
            <v>UN</v>
          </cell>
          <cell r="F2938" t="str">
            <v>37,28</v>
          </cell>
          <cell r="G2938" t="str">
            <v>39,72</v>
          </cell>
        </row>
        <row r="2939">
          <cell r="C2939" t="str">
            <v>95802</v>
          </cell>
          <cell r="D2939" t="str">
            <v>CONDULETE DE ALUMÍNIO, TIPO X, PARA ELETRODUTO DE AÇO GALVANIZADO DN 25 MM (1''), APARENTE - FORNECIMENTO E INSTALAÇÃO. AF_11/2016_P</v>
          </cell>
          <cell r="E2939" t="str">
            <v>UN</v>
          </cell>
          <cell r="F2939" t="str">
            <v>41,77</v>
          </cell>
          <cell r="G2939" t="str">
            <v>44,42</v>
          </cell>
        </row>
        <row r="2940">
          <cell r="C2940" t="str">
            <v>95803</v>
          </cell>
          <cell r="D2940" t="str">
            <v>CONDULETE DE ALUMÍNIO, TIPO X, PARA ELETRODUTO DE AÇO GALVANIZADO DN 32 MM (1 1/4''), APARENTE - FORNECIMENTO E INSTALAÇÃO. AF_11/2016_P</v>
          </cell>
          <cell r="E2940" t="str">
            <v>UN</v>
          </cell>
          <cell r="F2940" t="str">
            <v>56,65</v>
          </cell>
          <cell r="G2940" t="str">
            <v>59,59</v>
          </cell>
        </row>
        <row r="2941">
          <cell r="C2941" t="str">
            <v>95804</v>
          </cell>
          <cell r="D2941" t="str">
            <v>CONDULETE DE PVC, TIPO B, PARA ELETRODUTO DE PVC SOLDÁVEL DN 20 MM (1/2''), APARENTE - FORNECIMENTO E INSTALAÇÃO. AF_11/2016</v>
          </cell>
          <cell r="E2941" t="str">
            <v>UN</v>
          </cell>
          <cell r="F2941" t="str">
            <v>24,59</v>
          </cell>
          <cell r="G2941" t="str">
            <v>25,99</v>
          </cell>
        </row>
        <row r="2942">
          <cell r="C2942" t="str">
            <v>95805</v>
          </cell>
          <cell r="D2942" t="str">
            <v>CONDULETE DE PVC, TIPO B, PARA ELETRODUTO DE PVC SOLDÁVEL DN 25 MM (3/4''), APARENTE - FORNECIMENTO E INSTALAÇÃO. AF_11/2016</v>
          </cell>
          <cell r="E2942" t="str">
            <v>UN</v>
          </cell>
          <cell r="F2942" t="str">
            <v>24,79</v>
          </cell>
          <cell r="G2942" t="str">
            <v>26,21</v>
          </cell>
        </row>
        <row r="2943">
          <cell r="C2943" t="str">
            <v>95806</v>
          </cell>
          <cell r="D2943" t="str">
            <v>CONDULETE DE PVC, TIPO B, PARA ELETRODUTO DE PVC SOLDÁVEL DN 32 MM (1''), APARENTE - FORNECIMENTO E INSTALAÇÃO. AF_11/2016</v>
          </cell>
          <cell r="E2943" t="str">
            <v>UN</v>
          </cell>
          <cell r="F2943" t="str">
            <v>25,65</v>
          </cell>
          <cell r="G2943" t="str">
            <v>27,10</v>
          </cell>
        </row>
        <row r="2944">
          <cell r="C2944" t="str">
            <v>95807</v>
          </cell>
          <cell r="D2944" t="str">
            <v>CONDULETE DE PVC, TIPO LL, PARA ELETRODUTO DE PVC SOLDÁVEL DN 20 MM (1/2''), APARENTE - FORNECIMENTO E INSTALAÇÃO. AF_11/2016</v>
          </cell>
          <cell r="E2944" t="str">
            <v>UN</v>
          </cell>
          <cell r="F2944" t="str">
            <v>28,10</v>
          </cell>
          <cell r="G2944" t="str">
            <v>29,76</v>
          </cell>
        </row>
        <row r="2945">
          <cell r="C2945" t="str">
            <v>95808</v>
          </cell>
          <cell r="D2945" t="str">
            <v>CONDULETE DE PVC, TIPO LL, PARA ELETRODUTO DE PVC SOLDÁVEL DN 25 MM (3/4''), APARENTE - FORNECIMENTO E INSTALAÇÃO. AF_11/2016</v>
          </cell>
          <cell r="E2945" t="str">
            <v>UN</v>
          </cell>
          <cell r="F2945" t="str">
            <v>28,67</v>
          </cell>
          <cell r="G2945" t="str">
            <v>30,41</v>
          </cell>
        </row>
        <row r="2946">
          <cell r="C2946" t="str">
            <v>95809</v>
          </cell>
          <cell r="D2946" t="str">
            <v>CONDULETE DE PVC, TIPO LL, PARA ELETRODUTO DE PVC SOLDÁVEL DN 32 MM (1''), APARENTE - FORNECIMENTO E INSTALAÇÃO. AF_11/2016</v>
          </cell>
          <cell r="E2946" t="str">
            <v>UN</v>
          </cell>
          <cell r="F2946" t="str">
            <v>31,78</v>
          </cell>
          <cell r="G2946" t="str">
            <v>33,62</v>
          </cell>
        </row>
        <row r="2947">
          <cell r="C2947" t="str">
            <v>95810</v>
          </cell>
          <cell r="D2947" t="str">
            <v>CONDULETE DE PVC, TIPO LB, PARA ELETRODUTO DE PVC SOLDÁVEL DN 20 MM (1/2''), APARENTE - FORNECIMENTO E INSTALAÇÃO. AF_11/2016</v>
          </cell>
          <cell r="E2947" t="str">
            <v>UN</v>
          </cell>
          <cell r="F2947" t="str">
            <v>17,28</v>
          </cell>
          <cell r="G2947" t="str">
            <v>17,68</v>
          </cell>
        </row>
        <row r="2948">
          <cell r="C2948" t="str">
            <v>95811</v>
          </cell>
          <cell r="D2948" t="str">
            <v>CONDULETE DE PVC, TIPO LB, PARA ELETRODUTO DE PVC SOLDÁVEL DN 25 MM (3/4''), APARENTE - FORNECIMENTO E INSTALAÇÃO. AF_11/2016</v>
          </cell>
          <cell r="E2948" t="str">
            <v>UN</v>
          </cell>
          <cell r="F2948" t="str">
            <v>17,85</v>
          </cell>
          <cell r="G2948" t="str">
            <v>18,31</v>
          </cell>
        </row>
        <row r="2949">
          <cell r="C2949" t="str">
            <v>95812</v>
          </cell>
          <cell r="D2949" t="str">
            <v>CONDULETE DE PVC, TIPO LB, PARA ELETRODUTO DE PVC SOLDÁVEL DN 32 MM (1''), APARENTE - FORNECIMENTO E INSTALAÇÃO. AF_11/2016</v>
          </cell>
          <cell r="E2949" t="str">
            <v>UN</v>
          </cell>
          <cell r="F2949" t="str">
            <v>20,95</v>
          </cell>
          <cell r="G2949" t="str">
            <v>21,52</v>
          </cell>
        </row>
        <row r="2950">
          <cell r="C2950" t="str">
            <v>95813</v>
          </cell>
          <cell r="D2950" t="str">
            <v>CONDULETE DE PVC, TIPO TB, PARA ELETRODUTO DE PVC SOLDÁVEL DN 20 MM (1/2''), APARENTE - FORNECIMENTO E INSTALAÇÃO. AF_11/2016</v>
          </cell>
          <cell r="E2950" t="str">
            <v>UN</v>
          </cell>
          <cell r="F2950" t="str">
            <v>20,36</v>
          </cell>
          <cell r="G2950" t="str">
            <v>20,97</v>
          </cell>
        </row>
        <row r="2951">
          <cell r="C2951" t="str">
            <v>95814</v>
          </cell>
          <cell r="D2951" t="str">
            <v>CONDULETE DE PVC, TIPO TB, PARA ELETRODUTO DE PVC SOLDÁVEL DN 25 MM (3/4''), APARENTE - FORNECIMENTO E INSTALAÇÃO. AF_11/2016</v>
          </cell>
          <cell r="E2951" t="str">
            <v>UN</v>
          </cell>
          <cell r="F2951" t="str">
            <v>21,23</v>
          </cell>
          <cell r="G2951" t="str">
            <v>21,93</v>
          </cell>
        </row>
        <row r="2952">
          <cell r="C2952" t="str">
            <v>95815</v>
          </cell>
          <cell r="D2952" t="str">
            <v>CONDULETE DE PVC, TIPO TB, PARA ELETRODUTO DE PVC SOLDÁVEL DN 32 MM (1''), APARENTE - FORNECIMENTO E INSTALAÇÃO. AF_11/2016</v>
          </cell>
          <cell r="E2952" t="str">
            <v>UN</v>
          </cell>
          <cell r="F2952" t="str">
            <v>27,36</v>
          </cell>
          <cell r="G2952" t="str">
            <v>28,21</v>
          </cell>
        </row>
        <row r="2953">
          <cell r="C2953" t="str">
            <v>95816</v>
          </cell>
          <cell r="D2953" t="str">
            <v>CONDULETE DE PVC, TIPO X, PARA ELETRODUTO DE PVC SOLDÁVEL DN 20 MM (1/2''), APARENTE - FORNECIMENTO E INSTALAÇÃO. AF_11/2016</v>
          </cell>
          <cell r="E2953" t="str">
            <v>UN</v>
          </cell>
          <cell r="F2953" t="str">
            <v>34,60</v>
          </cell>
          <cell r="G2953" t="str">
            <v>36,66</v>
          </cell>
        </row>
        <row r="2954">
          <cell r="C2954" t="str">
            <v>95817</v>
          </cell>
          <cell r="D2954" t="str">
            <v>CONDULETE DE PVC, TIPO X, PARA ELETRODUTO DE PVC SOLDÁVEL DN 25 MM (3/4''), APARENTE - FORNECIMENTO E INSTALAÇÃO. AF_11/2016</v>
          </cell>
          <cell r="E2954" t="str">
            <v>UN</v>
          </cell>
          <cell r="F2954" t="str">
            <v>35,19</v>
          </cell>
          <cell r="G2954" t="str">
            <v>37,39</v>
          </cell>
        </row>
        <row r="2955">
          <cell r="C2955" t="str">
            <v>95818</v>
          </cell>
          <cell r="D2955" t="str">
            <v>CONDULETE DE PVC, TIPO X, PARA ELETRODUTO DE PVC SOLDÁVEL DN 32 MM (1''), APARENTE - FORNECIMENTO E INSTALAÇÃO. AF_11/2016</v>
          </cell>
          <cell r="E2955" t="str">
            <v>UN</v>
          </cell>
          <cell r="F2955" t="str">
            <v>43,44</v>
          </cell>
          <cell r="G2955" t="str">
            <v>45,84</v>
          </cell>
        </row>
        <row r="2956">
          <cell r="C2956" t="str">
            <v>97881</v>
          </cell>
          <cell r="D2956" t="str">
            <v>CAIXA ENTERRADA ELÉTRICA RETANGULAR, EM CONCRETO PRÉ-MOLDADO, FUNDO COM BRITA, DIMENSÕES INTERNAS: 0,3X0,3X0,3 M. AF_12/2020</v>
          </cell>
          <cell r="E2956" t="str">
            <v>UN</v>
          </cell>
          <cell r="F2956" t="str">
            <v>124,62</v>
          </cell>
          <cell r="G2956" t="str">
            <v>127,47</v>
          </cell>
        </row>
        <row r="2957">
          <cell r="C2957" t="str">
            <v>97882</v>
          </cell>
          <cell r="D2957" t="str">
            <v>CAIXA ENTERRADA ELÉTRICA RETANGULAR, EM CONCRETO PRÉ-MOLDADO, FUNDO COM BRITA, DIMENSÕES INTERNAS: 0,4X0,4X0,4 M. AF_12/2020</v>
          </cell>
          <cell r="E2957" t="str">
            <v>UN</v>
          </cell>
          <cell r="F2957" t="str">
            <v>196,18</v>
          </cell>
          <cell r="G2957" t="str">
            <v>200,20</v>
          </cell>
        </row>
        <row r="2958">
          <cell r="C2958" t="str">
            <v>97883</v>
          </cell>
          <cell r="D2958" t="str">
            <v>CAIXA ENTERRADA ELÉTRICA RETANGULAR, EM CONCRETO PRÉ-MOLDADO, FUNDO COM BRITA, DIMENSÕES INTERNAS: 0,6X0,6X0,5 M. AF_12/2020</v>
          </cell>
          <cell r="E2958" t="str">
            <v>UN</v>
          </cell>
          <cell r="F2958" t="str">
            <v>378,18</v>
          </cell>
          <cell r="G2958" t="str">
            <v>384,54</v>
          </cell>
        </row>
        <row r="2959">
          <cell r="C2959" t="str">
            <v>97884</v>
          </cell>
          <cell r="D2959" t="str">
            <v>CAIXA ENTERRADA ELÉTRICA RETANGULAR, EM CONCRETO PRÉ-MOLDADO, FUNDO COM BRITA, DIMENSÕES INTERNAS: 0,8X0,8X0,5 M. AF_12/2020</v>
          </cell>
          <cell r="E2959" t="str">
            <v>UN</v>
          </cell>
          <cell r="F2959" t="str">
            <v>739,82</v>
          </cell>
          <cell r="G2959" t="str">
            <v>750,18</v>
          </cell>
        </row>
        <row r="2960">
          <cell r="C2960" t="str">
            <v>97885</v>
          </cell>
          <cell r="D2960" t="str">
            <v>CAIXA ENTERRADA ELÉTRICA RETANGULAR, EM CONCRETO PRÉ-MOLDADO, FUNDO COM BRITA, DIMENSÕES INTERNAS: 1X1X0,5 M. AF_12/2020</v>
          </cell>
          <cell r="E2960" t="str">
            <v>UN</v>
          </cell>
          <cell r="F2960" t="str">
            <v>1.146,23</v>
          </cell>
          <cell r="G2960" t="str">
            <v>1.161,37</v>
          </cell>
        </row>
        <row r="2961">
          <cell r="C2961" t="str">
            <v>97886</v>
          </cell>
          <cell r="D2961" t="str">
            <v>CAIXA ENTERRADA ELÉTRICA RETANGULAR, EM ALVENARIA COM TIJOLOS CERÂMICOS MACIÇOS, FUNDO COM BRITA, DIMENSÕES INTERNAS: 0,3X0,3X0,3 M. AF_12/2020</v>
          </cell>
          <cell r="E2961" t="str">
            <v>UN</v>
          </cell>
          <cell r="F2961" t="str">
            <v>156,59</v>
          </cell>
          <cell r="G2961" t="str">
            <v>167,85</v>
          </cell>
        </row>
        <row r="2962">
          <cell r="C2962" t="str">
            <v>97887</v>
          </cell>
          <cell r="D2962" t="str">
            <v>CAIXA ENTERRADA ELÉTRICA RETANGULAR, EM ALVENARIA COM TIJOLOS CERÂMICOS MACIÇOS, FUNDO COM BRITA, DIMENSÕES INTERNAS: 0,4X0,4X0,4 M. AF_12/2020</v>
          </cell>
          <cell r="E2962" t="str">
            <v>UN</v>
          </cell>
          <cell r="F2962" t="str">
            <v>247,45</v>
          </cell>
          <cell r="G2962" t="str">
            <v>265,23</v>
          </cell>
        </row>
        <row r="2963">
          <cell r="C2963" t="str">
            <v>97888</v>
          </cell>
          <cell r="D2963" t="str">
            <v>CAIXA ENTERRADA ELÉTRICA RETANGULAR, EM ALVENARIA COM TIJOLOS CERÂMICOS MACIÇOS, FUNDO COM BRITA, DIMENSÕES INTERNAS: 0,6X0,6X0,6 M. AF_12/2020</v>
          </cell>
          <cell r="E2963" t="str">
            <v>UN</v>
          </cell>
          <cell r="F2963" t="str">
            <v>480,80</v>
          </cell>
          <cell r="G2963" t="str">
            <v>514,05</v>
          </cell>
        </row>
        <row r="2964">
          <cell r="C2964" t="str">
            <v>97889</v>
          </cell>
          <cell r="D2964" t="str">
            <v>CAIXA ENTERRADA ELÉTRICA RETANGULAR, EM ALVENARIA COM TIJOLOS CERÂMICOS MACIÇOS, FUNDO COM BRITA, DIMENSÕES INTERNAS: 0,8X0,8X0,6 M. AF_12/2020</v>
          </cell>
          <cell r="E2964" t="str">
            <v>UN</v>
          </cell>
          <cell r="F2964" t="str">
            <v>643,80</v>
          </cell>
          <cell r="G2964" t="str">
            <v>688,25</v>
          </cell>
        </row>
        <row r="2965">
          <cell r="C2965" t="str">
            <v>97890</v>
          </cell>
          <cell r="D2965" t="str">
            <v>CAIXA ENTERRADA ELÉTRICA RETANGULAR, EM ALVENARIA COM TIJOLOS CERÂMICOS MACIÇOS, FUNDO COM BRITA, DIMENSÕES INTERNAS: 1X1X0,6 M. AF_12/2020</v>
          </cell>
          <cell r="E2965" t="str">
            <v>UN</v>
          </cell>
          <cell r="F2965" t="str">
            <v>744,63</v>
          </cell>
          <cell r="G2965" t="str">
            <v>792,23</v>
          </cell>
        </row>
        <row r="2966">
          <cell r="C2966" t="str">
            <v>97891</v>
          </cell>
          <cell r="D2966" t="str">
            <v>CAIXA ENTERRADA ELÉTRICA RETANGULAR, EM ALVENARIA COM BLOCOS DE CONCRETO, FUNDO COM BRITA, DIMENSÕES INTERNAS: 0,4X0,4X0,4 M. AF_12/2020</v>
          </cell>
          <cell r="E2966" t="str">
            <v>UN</v>
          </cell>
          <cell r="F2966" t="str">
            <v>175,61</v>
          </cell>
          <cell r="G2966" t="str">
            <v>189,10</v>
          </cell>
        </row>
        <row r="2967">
          <cell r="C2967" t="str">
            <v>97892</v>
          </cell>
          <cell r="D2967" t="str">
            <v>CAIXA ENTERRADA ELÉTRICA RETANGULAR, EM ALVENARIA COM BLOCOS DE CONCRETO, FUNDO COM BRITA, DIMENSÕES INTERNAS: 0,6X0,6X0,6 M. AF_12/2020</v>
          </cell>
          <cell r="E2967" t="str">
            <v>UN</v>
          </cell>
          <cell r="F2967" t="str">
            <v>328,89</v>
          </cell>
          <cell r="G2967" t="str">
            <v>353,07</v>
          </cell>
        </row>
        <row r="2968">
          <cell r="C2968" t="str">
            <v>97893</v>
          </cell>
          <cell r="D2968" t="str">
            <v>CAIXA ENTERRADA ELÉTRICA RETANGULAR, EM ALVENARIA COM BLOCOS DE CONCRETO, FUNDO COM BRITA, DIMENSÕES INTERNAS: 0,8X0,8X0,6 M. AF_12/2020</v>
          </cell>
          <cell r="E2968" t="str">
            <v>UN</v>
          </cell>
          <cell r="F2968" t="str">
            <v>450,09</v>
          </cell>
          <cell r="G2968" t="str">
            <v>483,01</v>
          </cell>
        </row>
        <row r="2969">
          <cell r="C2969" t="str">
            <v>97894</v>
          </cell>
          <cell r="D2969" t="str">
            <v>CAIXA ENTERRADA ELÉTRICA RETANGULAR, EM ALVENARIA COM BLOCOS DE CONCRETO, FUNDO COM BRITA, DIMENSÕES INTERNAS: 1X1X0,6 M. AF_12/2020</v>
          </cell>
          <cell r="E2969" t="str">
            <v>UN</v>
          </cell>
          <cell r="F2969" t="str">
            <v>509,88</v>
          </cell>
          <cell r="G2969" t="str">
            <v>543,49</v>
          </cell>
        </row>
        <row r="2970">
          <cell r="C2970" t="str">
            <v>93653</v>
          </cell>
          <cell r="D2970" t="str">
            <v>DISJUNTOR MONOPOLAR TIPO DIN, CORRENTE NOMINAL DE 10A - FORNECIMENTO E INSTALAÇÃO. AF_10/2020</v>
          </cell>
          <cell r="E2970" t="str">
            <v>UN</v>
          </cell>
          <cell r="F2970" t="str">
            <v>18,74</v>
          </cell>
          <cell r="G2970" t="str">
            <v>18,91</v>
          </cell>
        </row>
        <row r="2971">
          <cell r="C2971" t="str">
            <v>93654</v>
          </cell>
          <cell r="D2971" t="str">
            <v>DISJUNTOR MONOPOLAR TIPO DIN, CORRENTE NOMINAL DE 16A - FORNECIMENTO E INSTALAÇÃO. AF_10/2020</v>
          </cell>
          <cell r="E2971" t="str">
            <v>UN</v>
          </cell>
          <cell r="F2971" t="str">
            <v>19,24</v>
          </cell>
          <cell r="G2971" t="str">
            <v>19,47</v>
          </cell>
        </row>
        <row r="2972">
          <cell r="C2972" t="str">
            <v>93655</v>
          </cell>
          <cell r="D2972" t="str">
            <v>DISJUNTOR MONOPOLAR TIPO DIN, CORRENTE NOMINAL DE 20A - FORNECIMENTO E INSTALAÇÃO. AF_10/2020</v>
          </cell>
          <cell r="E2972" t="str">
            <v>UN</v>
          </cell>
          <cell r="F2972" t="str">
            <v>20,33</v>
          </cell>
          <cell r="G2972" t="str">
            <v>20,67</v>
          </cell>
        </row>
        <row r="2973">
          <cell r="C2973" t="str">
            <v>93656</v>
          </cell>
          <cell r="D2973" t="str">
            <v>DISJUNTOR MONOPOLAR TIPO DIN, CORRENTE NOMINAL DE 25A - FORNECIMENTO E INSTALAÇÃO. AF_10/2020</v>
          </cell>
          <cell r="E2973" t="str">
            <v>UN</v>
          </cell>
          <cell r="F2973" t="str">
            <v>20,33</v>
          </cell>
          <cell r="G2973" t="str">
            <v>20,67</v>
          </cell>
        </row>
        <row r="2974">
          <cell r="C2974" t="str">
            <v>93657</v>
          </cell>
          <cell r="D2974" t="str">
            <v>DISJUNTOR MONOPOLAR TIPO DIN, CORRENTE NOMINAL DE 32A - FORNECIMENTO E INSTALAÇÃO. AF_10/2020</v>
          </cell>
          <cell r="E2974" t="str">
            <v>UN</v>
          </cell>
          <cell r="F2974" t="str">
            <v>21,62</v>
          </cell>
          <cell r="G2974" t="str">
            <v>22,07</v>
          </cell>
        </row>
        <row r="2975">
          <cell r="C2975" t="str">
            <v>93658</v>
          </cell>
          <cell r="D2975" t="str">
            <v>DISJUNTOR MONOPOLAR TIPO DIN, CORRENTE NOMINAL DE 40A - FORNECIMENTO E INSTALAÇÃO. AF_10/2020</v>
          </cell>
          <cell r="E2975" t="str">
            <v>UN</v>
          </cell>
          <cell r="F2975" t="str">
            <v>31,40</v>
          </cell>
          <cell r="G2975" t="str">
            <v>32,07</v>
          </cell>
        </row>
        <row r="2976">
          <cell r="C2976" t="str">
            <v>93659</v>
          </cell>
          <cell r="D2976" t="str">
            <v>DISJUNTOR MONOPOLAR TIPO DIN, CORRENTE NOMINAL DE 50A - FORNECIMENTO E INSTALAÇÃO. AF_10/2020</v>
          </cell>
          <cell r="E2976" t="str">
            <v>UN</v>
          </cell>
          <cell r="F2976" t="str">
            <v>33,95</v>
          </cell>
          <cell r="G2976" t="str">
            <v>34,88</v>
          </cell>
        </row>
        <row r="2977">
          <cell r="C2977" t="str">
            <v>93660</v>
          </cell>
          <cell r="D2977" t="str">
            <v>DISJUNTOR BIPOLAR TIPO DIN, CORRENTE NOMINAL DE 10A - FORNECIMENTO E INSTALAÇÃO. AF_10/2020</v>
          </cell>
          <cell r="E2977" t="str">
            <v>UN</v>
          </cell>
          <cell r="F2977" t="str">
            <v>98,12</v>
          </cell>
          <cell r="G2977" t="str">
            <v>98,47</v>
          </cell>
        </row>
        <row r="2978">
          <cell r="C2978" t="str">
            <v>93661</v>
          </cell>
          <cell r="D2978" t="str">
            <v>DISJUNTOR BIPOLAR TIPO DIN, CORRENTE NOMINAL DE 16A - FORNECIMENTO E INSTALAÇÃO. AF_10/2020</v>
          </cell>
          <cell r="E2978" t="str">
            <v>UN</v>
          </cell>
          <cell r="F2978" t="str">
            <v>99,14</v>
          </cell>
          <cell r="G2978" t="str">
            <v>99,60</v>
          </cell>
        </row>
        <row r="2979">
          <cell r="C2979" t="str">
            <v>93662</v>
          </cell>
          <cell r="D2979" t="str">
            <v>DISJUNTOR BIPOLAR TIPO DIN, CORRENTE NOMINAL DE 20A - FORNECIMENTO E INSTALAÇÃO. AF_10/2020</v>
          </cell>
          <cell r="E2979" t="str">
            <v>UN</v>
          </cell>
          <cell r="F2979" t="str">
            <v>101,32</v>
          </cell>
          <cell r="G2979" t="str">
            <v>101,97</v>
          </cell>
        </row>
        <row r="2980">
          <cell r="C2980" t="str">
            <v>93663</v>
          </cell>
          <cell r="D2980" t="str">
            <v>DISJUNTOR BIPOLAR TIPO DIN, CORRENTE NOMINAL DE 25A - FORNECIMENTO E INSTALAÇÃO. AF_10/2020</v>
          </cell>
          <cell r="E2980" t="str">
            <v>UN</v>
          </cell>
          <cell r="F2980" t="str">
            <v>101,32</v>
          </cell>
          <cell r="G2980" t="str">
            <v>101,97</v>
          </cell>
        </row>
        <row r="2981">
          <cell r="C2981" t="str">
            <v>93664</v>
          </cell>
          <cell r="D2981" t="str">
            <v>DISJUNTOR BIPOLAR TIPO DIN, CORRENTE NOMINAL DE 32A - FORNECIMENTO E INSTALAÇÃO. AF_10/2020</v>
          </cell>
          <cell r="E2981" t="str">
            <v>UN</v>
          </cell>
          <cell r="F2981" t="str">
            <v>103,90</v>
          </cell>
          <cell r="G2981" t="str">
            <v>104,80</v>
          </cell>
        </row>
        <row r="2982">
          <cell r="C2982" t="str">
            <v>93665</v>
          </cell>
          <cell r="D2982" t="str">
            <v>DISJUNTOR BIPOLAR TIPO DIN, CORRENTE NOMINAL DE 40A - FORNECIMENTO E INSTALAÇÃO. AF_10/2020</v>
          </cell>
          <cell r="E2982" t="str">
            <v>UN</v>
          </cell>
          <cell r="F2982" t="str">
            <v>106,33</v>
          </cell>
          <cell r="G2982" t="str">
            <v>107,67</v>
          </cell>
        </row>
        <row r="2983">
          <cell r="C2983" t="str">
            <v>93666</v>
          </cell>
          <cell r="D2983" t="str">
            <v>DISJUNTOR BIPOLAR TIPO DIN, CORRENTE NOMINAL DE 50A - FORNECIMENTO E INSTALAÇÃO. AF_10/2020</v>
          </cell>
          <cell r="E2983" t="str">
            <v>UN</v>
          </cell>
          <cell r="F2983" t="str">
            <v>111,42</v>
          </cell>
          <cell r="G2983" t="str">
            <v>113,28</v>
          </cell>
        </row>
        <row r="2984">
          <cell r="C2984" t="str">
            <v>93667</v>
          </cell>
          <cell r="D2984" t="str">
            <v>DISJUNTOR TRIPOLAR TIPO DIN, CORRENTE NOMINAL DE 10A - FORNECIMENTO E INSTALAÇÃO. AF_10/2020</v>
          </cell>
          <cell r="E2984" t="str">
            <v>UN</v>
          </cell>
          <cell r="F2984" t="str">
            <v>121,60</v>
          </cell>
          <cell r="G2984" t="str">
            <v>122,12</v>
          </cell>
        </row>
        <row r="2985">
          <cell r="C2985" t="str">
            <v>93668</v>
          </cell>
          <cell r="D2985" t="str">
            <v>DISJUNTOR TRIPOLAR TIPO DIN, CORRENTE NOMINAL DE 16A - FORNECIMENTO E INSTALAÇÃO. AF_10/2020</v>
          </cell>
          <cell r="E2985" t="str">
            <v>UN</v>
          </cell>
          <cell r="F2985" t="str">
            <v>123,12</v>
          </cell>
          <cell r="G2985" t="str">
            <v>123,82</v>
          </cell>
        </row>
        <row r="2986">
          <cell r="C2986" t="str">
            <v>93669</v>
          </cell>
          <cell r="D2986" t="str">
            <v>DISJUNTOR TRIPOLAR TIPO DIN, CORRENTE NOMINAL DE 20A - FORNECIMENTO E INSTALAÇÃO. AF_10/2020</v>
          </cell>
          <cell r="E2986" t="str">
            <v>UN</v>
          </cell>
          <cell r="F2986" t="str">
            <v>126,40</v>
          </cell>
          <cell r="G2986" t="str">
            <v>127,38</v>
          </cell>
        </row>
        <row r="2987">
          <cell r="C2987" t="str">
            <v>93670</v>
          </cell>
          <cell r="D2987" t="str">
            <v>DISJUNTOR TRIPOLAR TIPO DIN, CORRENTE NOMINAL DE 25A - FORNECIMENTO E INSTALAÇÃO. AF_10/2020</v>
          </cell>
          <cell r="E2987" t="str">
            <v>UN</v>
          </cell>
          <cell r="F2987" t="str">
            <v>126,40</v>
          </cell>
          <cell r="G2987" t="str">
            <v>127,38</v>
          </cell>
        </row>
        <row r="2988">
          <cell r="C2988" t="str">
            <v>93671</v>
          </cell>
          <cell r="D2988" t="str">
            <v>DISJUNTOR TRIPOLAR TIPO DIN, CORRENTE NOMINAL DE 32A - FORNECIMENTO E INSTALAÇÃO. AF_10/2020</v>
          </cell>
          <cell r="E2988" t="str">
            <v>UN</v>
          </cell>
          <cell r="F2988" t="str">
            <v>130,26</v>
          </cell>
          <cell r="G2988" t="str">
            <v>131,60</v>
          </cell>
        </row>
        <row r="2989">
          <cell r="C2989" t="str">
            <v>93672</v>
          </cell>
          <cell r="D2989" t="str">
            <v>DISJUNTOR TRIPOLAR TIPO DIN, CORRENTE NOMINAL DE 40A - FORNECIMENTO E INSTALAÇÃO. AF_10/2020</v>
          </cell>
          <cell r="E2989" t="str">
            <v>UN</v>
          </cell>
          <cell r="F2989" t="str">
            <v>136,06</v>
          </cell>
          <cell r="G2989" t="str">
            <v>138,06</v>
          </cell>
        </row>
        <row r="2990">
          <cell r="C2990" t="str">
            <v>93673</v>
          </cell>
          <cell r="D2990" t="str">
            <v>DISJUNTOR TRIPOLAR TIPO DIN, CORRENTE NOMINAL DE 50A - FORNECIMENTO E INSTALAÇÃO. AF_10/2020</v>
          </cell>
          <cell r="E2990" t="str">
            <v>UN</v>
          </cell>
          <cell r="F2990" t="str">
            <v>143,70</v>
          </cell>
          <cell r="G2990" t="str">
            <v>146,50</v>
          </cell>
        </row>
        <row r="2991">
          <cell r="C2991" t="str">
            <v>97359</v>
          </cell>
          <cell r="D2991" t="str">
            <v>QUADRO DE MEDIÇÃO GERAL DE ENERGIA COM 8 MEDIDORES - FORNECIMENTO E INSTALAÇÃO. AF_10/2020</v>
          </cell>
          <cell r="E2991" t="str">
            <v>UN</v>
          </cell>
          <cell r="F2991" t="str">
            <v>3.095,01</v>
          </cell>
          <cell r="G2991" t="str">
            <v>3.113,06</v>
          </cell>
        </row>
        <row r="2992">
          <cell r="C2992" t="str">
            <v>97360</v>
          </cell>
          <cell r="D2992" t="str">
            <v>QUADRO DE MEDIÇÃO GERAL DE ENERGIA COM 12 MEDIDORES - FORNECIMENTO E INSTALAÇÃO. AF_10/2020</v>
          </cell>
          <cell r="E2992" t="str">
            <v>UN</v>
          </cell>
          <cell r="F2992" t="str">
            <v>5.967,99</v>
          </cell>
          <cell r="G2992" t="str">
            <v>5.995,06</v>
          </cell>
        </row>
        <row r="2993">
          <cell r="C2993" t="str">
            <v>97361</v>
          </cell>
          <cell r="D2993" t="str">
            <v>QUADRO DE MEDIÇÃO GERAL DE ENERGIA COM 16 MEDIDORES - FORNECIMENTO E INSTALAÇÃO. AF_10/2020</v>
          </cell>
          <cell r="E2993" t="str">
            <v>UN</v>
          </cell>
          <cell r="F2993" t="str">
            <v>7.957,33</v>
          </cell>
          <cell r="G2993" t="str">
            <v>7.993,42</v>
          </cell>
        </row>
        <row r="2994">
          <cell r="C2994" t="str">
            <v>97362</v>
          </cell>
          <cell r="D2994" t="str">
            <v>QUADRO DE MEDIÇÃO GERAL DE ENERGIA PARA BARRAMENTO BLINDADO COM 4 MEDIDORES - FORNECIMENTO E INSTALAÇÃO. AF_10/2020</v>
          </cell>
          <cell r="E2994" t="str">
            <v>UN</v>
          </cell>
          <cell r="F2994" t="str">
            <v>2.448,02</v>
          </cell>
          <cell r="G2994" t="str">
            <v>2.452,20</v>
          </cell>
        </row>
        <row r="2995">
          <cell r="C2995" t="str">
            <v>101875</v>
          </cell>
          <cell r="D2995" t="str">
            <v>QUADRO DE DISTRIBUIÇÃO DE ENERGIA EM CHAPA DE AÇO GALVANIZADO, DE EMBUTIR, COM BARRAMENTO TRIFÁSICO, PARA 12 DISJUNTORES DIN 100A - FORNECIMENTO E INSTALAÇÃO. AF_10/2020</v>
          </cell>
          <cell r="E2995" t="str">
            <v>UN</v>
          </cell>
          <cell r="F2995" t="str">
            <v>515,03</v>
          </cell>
          <cell r="G2995" t="str">
            <v>517,64</v>
          </cell>
        </row>
        <row r="2996">
          <cell r="C2996" t="str">
            <v>101876</v>
          </cell>
          <cell r="D2996" t="str">
            <v>QUADRO DE DISTRIBUIÇÃO DE ENERGIA EM PVC, DE EMBUTIR, SEM BARRAMENTO, PARA 6 DISJUNTORES - FORNECIMENTO E INSTALAÇÃO. AF_10/2020</v>
          </cell>
          <cell r="E2996" t="str">
            <v>UN</v>
          </cell>
          <cell r="F2996" t="str">
            <v>69,01</v>
          </cell>
          <cell r="G2996" t="str">
            <v>70,71</v>
          </cell>
        </row>
        <row r="2997">
          <cell r="C2997" t="str">
            <v>101877</v>
          </cell>
          <cell r="D2997" t="str">
            <v>QUADRO DE DISTRIBUIÇÃO DE ENERGIA EM PVC, DE EMBUTIR, SEM BARRAMENTO, PARA 3 DISJUNTORES - FORNECIMENTO E INSTALAÇÃO. AF_10/2020</v>
          </cell>
          <cell r="E2997" t="str">
            <v>UN</v>
          </cell>
          <cell r="F2997" t="str">
            <v>47,49</v>
          </cell>
          <cell r="G2997" t="str">
            <v>49,00</v>
          </cell>
        </row>
        <row r="2998">
          <cell r="C2998" t="str">
            <v>101878</v>
          </cell>
          <cell r="D2998" t="str">
            <v>QUADRO DE DISTRIBUIÇÃO DE ENERGIA EM CHAPA DE AÇO GALVANIZADO, DE SOBREPOR, COM BARRAMENTO TRIFÁSICO, PARA 18 DISJUNTORES DIN 100A - FORNECIMENTO E INSTALAÇÃO. AF_10/2020</v>
          </cell>
          <cell r="E2998" t="str">
            <v>UN</v>
          </cell>
          <cell r="F2998" t="str">
            <v>696,43</v>
          </cell>
          <cell r="G2998" t="str">
            <v>703,93</v>
          </cell>
        </row>
        <row r="2999">
          <cell r="C2999" t="str">
            <v>101879</v>
          </cell>
          <cell r="D2999" t="str">
            <v>QUADRO DE DISTRIBUIÇÃO DE ENERGIA EM CHAPA DE AÇO GALVANIZADO, DE EMBUTIR, COM BARRAMENTO TRIFÁSICO, PARA 24 DISJUNTORES DIN 100A - FORNECIMENTO E INSTALAÇÃO. AF_10/2020</v>
          </cell>
          <cell r="E2999" t="str">
            <v>UN</v>
          </cell>
          <cell r="F2999" t="str">
            <v>749,84</v>
          </cell>
          <cell r="G2999" t="str">
            <v>752,76</v>
          </cell>
        </row>
        <row r="3000">
          <cell r="C3000" t="str">
            <v>101880</v>
          </cell>
          <cell r="D3000" t="str">
            <v>QUADRO DE DISTRIBUIÇÃO DE ENERGIA EM CHAPA DE AÇO GALVANIZADO, DE EMBUTIR, COM BARRAMENTO TRIFÁSICO, PARA 30 DISJUNTORES DIN 150A - FORNECIMENTO E INSTALAÇÃO. AF_10/2020</v>
          </cell>
          <cell r="E3000" t="str">
            <v>UN</v>
          </cell>
          <cell r="F3000" t="str">
            <v>862,25</v>
          </cell>
          <cell r="G3000" t="str">
            <v>865,76</v>
          </cell>
        </row>
        <row r="3001">
          <cell r="C3001" t="str">
            <v>101881</v>
          </cell>
          <cell r="D3001" t="str">
            <v>QUADRO DE DISTRIBUIÇÃO DE ENERGIA EM CHAPA DE AÇO GALVANIZADO, DE EMBUTIR, COM BARRAMENTO TRIFÁSICO, PARA 40 DISJUNTORES DIN 100A - FORNECIMENTO E INSTALAÇÃO. AF_10/2020</v>
          </cell>
          <cell r="E3001" t="str">
            <v>UN</v>
          </cell>
          <cell r="F3001" t="str">
            <v>1.248,22</v>
          </cell>
          <cell r="G3001" t="str">
            <v>1.251,74</v>
          </cell>
        </row>
        <row r="3002">
          <cell r="C3002" t="str">
            <v>101882</v>
          </cell>
          <cell r="D3002" t="str">
            <v>QUADRO DE DISTRIBUIÇÃO DE ENERGIA EM CHAPA DE AÇO GALVANIZADO, DE EMBUTIR, COM BARRAMENTO TRIFÁSICO, PARA 30 DISJUNTORES DIN 225A - FORNECIMENTO E INSTALAÇÃO. AF_10/2020</v>
          </cell>
          <cell r="E3002" t="str">
            <v>UN</v>
          </cell>
          <cell r="F3002" t="str">
            <v>1.780,13</v>
          </cell>
          <cell r="G3002" t="str">
            <v>1.783,65</v>
          </cell>
        </row>
        <row r="3003">
          <cell r="C3003" t="str">
            <v>101883</v>
          </cell>
          <cell r="D3003" t="str">
            <v>QUADRO DE DISTRIBUIÇÃO DE ENERGIA EM CHAPA DE AÇO GALVANIZADO, DE EMBUTIR, COM BARRAMENTO TRIFÁSICO, PARA 18 DISJUNTORES DIN 100A - FORNECIMENTO E INSTALAÇÃO. AF_10/2020</v>
          </cell>
          <cell r="E3003" t="str">
            <v>UN</v>
          </cell>
          <cell r="F3003" t="str">
            <v>714,38</v>
          </cell>
          <cell r="G3003" t="str">
            <v>717,28</v>
          </cell>
        </row>
        <row r="3004">
          <cell r="C3004" t="str">
            <v>101890</v>
          </cell>
          <cell r="D3004" t="str">
            <v>DISJUNTOR MONOPOLAR TIPO NEMA, CORRENTE NOMINAL DE 10 ATÉ 30A - FORNECIMENTO E INSTALAÇÃO. AF_10/2020</v>
          </cell>
          <cell r="E3004" t="str">
            <v>UN</v>
          </cell>
          <cell r="F3004" t="str">
            <v>25,13</v>
          </cell>
          <cell r="G3004" t="str">
            <v>25,47</v>
          </cell>
        </row>
        <row r="3005">
          <cell r="C3005" t="str">
            <v>101891</v>
          </cell>
          <cell r="D3005" t="str">
            <v>DISJUNTOR MONOPOLAR TIPO NEMA, CORRENTE NOMINAL DE 35 ATÉ 50A - FORNECIMENTO E INSTALAÇÃO. AF_10/2020</v>
          </cell>
          <cell r="E3005" t="str">
            <v>UN</v>
          </cell>
          <cell r="F3005" t="str">
            <v>42,61</v>
          </cell>
          <cell r="G3005" t="str">
            <v>43,28</v>
          </cell>
        </row>
        <row r="3006">
          <cell r="C3006" t="str">
            <v>101892</v>
          </cell>
          <cell r="D3006" t="str">
            <v>DISJUNTOR BIPOLAR TIPO NEMA, CORRENTE NOMINAL DE 10 ATÉ 50A - FORNECIMENTO E INSTALAÇÃO. AF_10/2020</v>
          </cell>
          <cell r="E3006" t="str">
            <v>UN</v>
          </cell>
          <cell r="F3006" t="str">
            <v>121,44</v>
          </cell>
          <cell r="G3006" t="str">
            <v>122,09</v>
          </cell>
        </row>
        <row r="3007">
          <cell r="C3007" t="str">
            <v>101893</v>
          </cell>
          <cell r="D3007" t="str">
            <v>DISJUNTOR TRIPOLAR TIPO NEMA, CORRENTE NOMINAL DE 10 ATÉ 50A - FORNECIMENTO E INSTALAÇÃO. AF_10/2020</v>
          </cell>
          <cell r="E3007" t="str">
            <v>UN</v>
          </cell>
          <cell r="F3007" t="str">
            <v>153,55</v>
          </cell>
          <cell r="G3007" t="str">
            <v>154,53</v>
          </cell>
        </row>
        <row r="3008">
          <cell r="C3008" t="str">
            <v>101894</v>
          </cell>
          <cell r="D3008" t="str">
            <v>DISJUNTOR TRIPOLAR TIPO NEMA, CORRENTE NOMINAL DE 60 ATÉ 100A - FORNECIMENTO E INSTALAÇÃO. AF_10/2020</v>
          </cell>
          <cell r="E3008" t="str">
            <v>UN</v>
          </cell>
          <cell r="F3008" t="str">
            <v>239,85</v>
          </cell>
          <cell r="G3008" t="str">
            <v>243,71</v>
          </cell>
        </row>
        <row r="3009">
          <cell r="C3009" t="str">
            <v>101895</v>
          </cell>
          <cell r="D3009" t="str">
            <v>DISJUNTOR TERMOMAGNÉTICO TRIPOLAR , CORRENTE NOMINAL DE 125A - FORNECIMENTO E INSTALAÇÃO. AF_10/2020</v>
          </cell>
          <cell r="E3009" t="str">
            <v>UN</v>
          </cell>
          <cell r="F3009" t="str">
            <v>693,76</v>
          </cell>
          <cell r="G3009" t="str">
            <v>700,29</v>
          </cell>
        </row>
        <row r="3010">
          <cell r="C3010" t="str">
            <v>101896</v>
          </cell>
          <cell r="D3010" t="str">
            <v>DISJUNTOR TERMOMAGNÉTICO TRIPOLAR , CORRENTE NOMINAL DE 200A - FORNECIMENTO E INSTALAÇÃO. AF_10/2020</v>
          </cell>
          <cell r="E3010" t="str">
            <v>UN</v>
          </cell>
          <cell r="F3010" t="str">
            <v>1.071,54</v>
          </cell>
          <cell r="G3010" t="str">
            <v>1.078,07</v>
          </cell>
        </row>
        <row r="3011">
          <cell r="C3011" t="str">
            <v>101897</v>
          </cell>
          <cell r="D3011" t="str">
            <v>DISJUNTOR TERMOMAGNÉTICO TRIPOLAR , CORRENTE NOMINAL DE 250A - FORNECIMENTO E INSTALAÇÃO. AF_10/2020</v>
          </cell>
          <cell r="E3011" t="str">
            <v>UN</v>
          </cell>
          <cell r="F3011" t="str">
            <v>1.750,82</v>
          </cell>
          <cell r="G3011" t="str">
            <v>1.757,35</v>
          </cell>
        </row>
        <row r="3012">
          <cell r="C3012" t="str">
            <v>101898</v>
          </cell>
          <cell r="D3012" t="str">
            <v>DISJUNTOR TERMOMAGNÉTICO TRIPOLAR , CORRENTE NOMINAL DE 400A - FORNECIMENTO E INSTALAÇÃO. AF_10/2020</v>
          </cell>
          <cell r="E3012" t="str">
            <v>UN</v>
          </cell>
          <cell r="F3012" t="str">
            <v>2.370,76</v>
          </cell>
          <cell r="G3012" t="str">
            <v>2.377,29</v>
          </cell>
        </row>
        <row r="3013">
          <cell r="C3013" t="str">
            <v>101899</v>
          </cell>
          <cell r="D3013" t="str">
            <v>DISJUNTOR TERMOMAGNÉTICO TRIPOLAR , CORRENTE NOMINAL DE 600A - FORNECIMENTO E INSTALAÇÃO. AF_10/2020</v>
          </cell>
          <cell r="E3013" t="str">
            <v>UN</v>
          </cell>
          <cell r="F3013" t="str">
            <v>3.845,35</v>
          </cell>
          <cell r="G3013" t="str">
            <v>3.851,88</v>
          </cell>
        </row>
        <row r="3014">
          <cell r="C3014" t="str">
            <v>101900</v>
          </cell>
          <cell r="D3014" t="str">
            <v>DISJUNTOR BAIXA TENSÃO TRIPOLAR A SECO  800A/600V - FORNECIMENTO E INSTALAÇÃO. AF_10/2020</v>
          </cell>
          <cell r="E3014" t="str">
            <v>UN</v>
          </cell>
          <cell r="F3014" t="str">
            <v>8.116,43</v>
          </cell>
          <cell r="G3014" t="str">
            <v>8.122,96</v>
          </cell>
        </row>
        <row r="3015">
          <cell r="C3015" t="str">
            <v>101901</v>
          </cell>
          <cell r="D3015" t="str">
            <v>CONTATOR TRIPOLAR I NOMINAL 12A - FORNECIMENTO E INSTALAÇÃO. AF_10/2020</v>
          </cell>
          <cell r="E3015" t="str">
            <v>UN</v>
          </cell>
          <cell r="F3015" t="str">
            <v>131,27</v>
          </cell>
          <cell r="G3015" t="str">
            <v>131,97</v>
          </cell>
        </row>
        <row r="3016">
          <cell r="C3016" t="str">
            <v>101902</v>
          </cell>
          <cell r="D3016" t="str">
            <v>CONTATOR TRIPOLAR I NOMINAL 22A - FORNECIMENTO E INSTALAÇÃO. AF_10/2020</v>
          </cell>
          <cell r="E3016" t="str">
            <v>UN</v>
          </cell>
          <cell r="F3016" t="str">
            <v>162,20</v>
          </cell>
          <cell r="G3016" t="str">
            <v>163,18</v>
          </cell>
        </row>
        <row r="3017">
          <cell r="C3017" t="str">
            <v>101903</v>
          </cell>
          <cell r="D3017" t="str">
            <v>CONTATOR TRIPOLAR I NOMINAL 38A - FORNECIMENTO E INSTALAÇÃO. AF_10/2020</v>
          </cell>
          <cell r="E3017" t="str">
            <v>UN</v>
          </cell>
          <cell r="F3017" t="str">
            <v>337,72</v>
          </cell>
          <cell r="G3017" t="str">
            <v>339,72</v>
          </cell>
        </row>
        <row r="3018">
          <cell r="C3018" t="str">
            <v>101904</v>
          </cell>
          <cell r="D3018" t="str">
            <v>CONTATOR TRIPOLAR I NOMIMAL 95A - FORNECIMENTO E INSTALAÇÃO. AF_10/2020</v>
          </cell>
          <cell r="E3018" t="str">
            <v>UN</v>
          </cell>
          <cell r="F3018" t="str">
            <v>1.241,93</v>
          </cell>
          <cell r="G3018" t="str">
            <v>1.245,79</v>
          </cell>
        </row>
        <row r="3019">
          <cell r="C3019" t="str">
            <v>101938</v>
          </cell>
          <cell r="D3019" t="str">
            <v>CAIXA DE PROTEÇÃO PARA MEDIDOR MONOFÁSICO DE EMBUTIR - FORNECIMENTO E INSTALAÇÃO. AF_10/2020</v>
          </cell>
          <cell r="E3019" t="str">
            <v>UN</v>
          </cell>
          <cell r="F3019" t="str">
            <v>92,64</v>
          </cell>
          <cell r="G3019" t="str">
            <v>94,76</v>
          </cell>
        </row>
        <row r="3020">
          <cell r="C3020" t="str">
            <v>101946</v>
          </cell>
          <cell r="D3020" t="str">
            <v>QUADRO DE MEDIÇÃO GERAL DE ENERGIA PARA 1 MEDIDOR DE SOBREPOR - FORNECIMENTO E INSTALAÇÃO. AF_10/2020</v>
          </cell>
          <cell r="E3020" t="str">
            <v>UN</v>
          </cell>
          <cell r="F3020" t="str">
            <v>134,67</v>
          </cell>
          <cell r="G3020" t="str">
            <v>142,17</v>
          </cell>
        </row>
        <row r="3021">
          <cell r="C3021" t="str">
            <v>91945</v>
          </cell>
          <cell r="D3021" t="str">
            <v>SUPORTE PARAFUSADO COM PLACA DE ENCAIXE 4" X 2" ALTO (2,00 M DO PISO) PARA PONTO ELÉTRICO - FORNECIMENTO E INSTALAÇÃO. AF_12/2015</v>
          </cell>
          <cell r="E3021" t="str">
            <v>UN</v>
          </cell>
          <cell r="F3021" t="str">
            <v>8,41</v>
          </cell>
          <cell r="G3021" t="str">
            <v>8,92</v>
          </cell>
        </row>
        <row r="3022">
          <cell r="C3022" t="str">
            <v>91946</v>
          </cell>
          <cell r="D3022" t="str">
            <v>SUPORTE PARAFUSADO COM PLACA DE ENCAIXE 4" X 2" MÉDIO (1,30 M DO PISO) PARA PONTO ELÉTRICO - FORNECIMENTO E INSTALAÇÃO. AF_12/2015</v>
          </cell>
          <cell r="E3022" t="str">
            <v>UN</v>
          </cell>
          <cell r="F3022" t="str">
            <v>7,10</v>
          </cell>
          <cell r="G3022" t="str">
            <v>7,45</v>
          </cell>
        </row>
        <row r="3023">
          <cell r="C3023" t="str">
            <v>91947</v>
          </cell>
          <cell r="D3023" t="str">
            <v>SUPORTE PARAFUSADO COM PLACA DE ENCAIXE 4" X 2" BAIXO (0,30 M DO PISO) PARA PONTO ELÉTRICO - FORNECIMENTO E INSTALAÇÃO. AF_12/2015</v>
          </cell>
          <cell r="E3023" t="str">
            <v>UN</v>
          </cell>
          <cell r="F3023" t="str">
            <v>6,28</v>
          </cell>
          <cell r="G3023" t="str">
            <v>6,53</v>
          </cell>
        </row>
        <row r="3024">
          <cell r="C3024" t="str">
            <v>91949</v>
          </cell>
          <cell r="D3024" t="str">
            <v>SUPORTE PARAFUSADO COM PLACA DE ENCAIXE 4" X 4" ALTO (2,00 M DO PISO) PARA PONTO ELÉTRICO - FORNECIMENTO E INSTALAÇÃO. AF_12/2015</v>
          </cell>
          <cell r="E3024" t="str">
            <v>UN</v>
          </cell>
          <cell r="F3024" t="str">
            <v>13,03</v>
          </cell>
          <cell r="G3024" t="str">
            <v>13,64</v>
          </cell>
        </row>
        <row r="3025">
          <cell r="C3025" t="str">
            <v>91950</v>
          </cell>
          <cell r="D3025" t="str">
            <v>SUPORTE PARAFUSADO COM PLACA DE ENCAIXE 4" X 4" MÉDIO (1,30 M DO PISO) PARA PONTO ELÉTRICO - FORNECIMENTO E INSTALAÇÃO. AF_12/2015</v>
          </cell>
          <cell r="E3025" t="str">
            <v>UN</v>
          </cell>
          <cell r="F3025" t="str">
            <v>11,45</v>
          </cell>
          <cell r="G3025" t="str">
            <v>11,86</v>
          </cell>
        </row>
        <row r="3026">
          <cell r="C3026" t="str">
            <v>91951</v>
          </cell>
          <cell r="D3026" t="str">
            <v>SUPORTE PARAFUSADO COM PLACA DE ENCAIXE 4" X 4" BAIXO (0,30 M DO PISO) PARA PONTO ELÉTRICO - FORNECIMENTO E INSTALAÇÃO. AF_12/2015</v>
          </cell>
          <cell r="E3026" t="str">
            <v>UN</v>
          </cell>
          <cell r="F3026" t="str">
            <v>10,50</v>
          </cell>
          <cell r="G3026" t="str">
            <v>10,79</v>
          </cell>
        </row>
        <row r="3027">
          <cell r="C3027" t="str">
            <v>91952</v>
          </cell>
          <cell r="D3027" t="str">
            <v>INTERRUPTOR SIMPLES (1 MÓDULO), 10A/250V, SEM SUPORTE E SEM PLACA - FORNECIMENTO E INSTALAÇÃO. AF_12/2015</v>
          </cell>
          <cell r="E3027" t="str">
            <v>UN</v>
          </cell>
          <cell r="F3027" t="str">
            <v>15,86</v>
          </cell>
          <cell r="G3027" t="str">
            <v>16,97</v>
          </cell>
        </row>
        <row r="3028">
          <cell r="C3028" t="str">
            <v>91953</v>
          </cell>
          <cell r="D3028" t="str">
            <v>INTERRUPTOR SIMPLES (1 MÓDULO), 10A/250V, INCLUINDO SUPORTE E PLACA - FORNECIMENTO E INSTALAÇÃO. AF_12/2015</v>
          </cell>
          <cell r="E3028" t="str">
            <v>UN</v>
          </cell>
          <cell r="F3028" t="str">
            <v>22,96</v>
          </cell>
          <cell r="G3028" t="str">
            <v>24,42</v>
          </cell>
        </row>
        <row r="3029">
          <cell r="C3029" t="str">
            <v>91954</v>
          </cell>
          <cell r="D3029" t="str">
            <v>INTERRUPTOR PARALELO (1 MÓDULO), 10A/250V, SEM SUPORTE E SEM PLACA - FORNECIMENTO E INSTALAÇÃO. AF_12/2015</v>
          </cell>
          <cell r="E3029" t="str">
            <v>UN</v>
          </cell>
          <cell r="F3029" t="str">
            <v>21,28</v>
          </cell>
          <cell r="G3029" t="str">
            <v>22,79</v>
          </cell>
        </row>
        <row r="3030">
          <cell r="C3030" t="str">
            <v>91955</v>
          </cell>
          <cell r="D3030" t="str">
            <v>INTERRUPTOR PARALELO (1 MÓDULO), 10A/250V, INCLUINDO SUPORTE E PLACA - FORNECIMENTO E INSTALAÇÃO. AF_12/2015</v>
          </cell>
          <cell r="E3030" t="str">
            <v>UN</v>
          </cell>
          <cell r="F3030" t="str">
            <v>28,38</v>
          </cell>
          <cell r="G3030" t="str">
            <v>30,24</v>
          </cell>
        </row>
        <row r="3031">
          <cell r="C3031" t="str">
            <v>91956</v>
          </cell>
          <cell r="D3031" t="str">
            <v>INTERRUPTOR SIMPLES (1 MÓDULO) COM INTERRUPTOR PARALELO (1 MÓDULO), 10A/250V, SEM SUPORTE E SEM PLACA - FORNECIMENTO E INSTALAÇÃO. AF_12/2015</v>
          </cell>
          <cell r="E3031" t="str">
            <v>UN</v>
          </cell>
          <cell r="F3031" t="str">
            <v>34,66</v>
          </cell>
          <cell r="G3031" t="str">
            <v>36,98</v>
          </cell>
        </row>
        <row r="3032">
          <cell r="C3032" t="str">
            <v>91957</v>
          </cell>
          <cell r="D3032" t="str">
            <v>INTERRUPTOR SIMPLES (1 MÓDULO) COM INTERRUPTOR PARALELO (1 MÓDULO), 10A/250V, INCLUINDO SUPORTE E PLACA - FORNECIMENTO E INSTALAÇÃO. AF_12/2015</v>
          </cell>
          <cell r="E3032" t="str">
            <v>UN</v>
          </cell>
          <cell r="F3032" t="str">
            <v>41,76</v>
          </cell>
          <cell r="G3032" t="str">
            <v>44,43</v>
          </cell>
        </row>
        <row r="3033">
          <cell r="C3033" t="str">
            <v>91958</v>
          </cell>
          <cell r="D3033" t="str">
            <v>INTERRUPTOR SIMPLES (2 MÓDULOS), 10A/250V, SEM SUPORTE E SEM PLACA - FORNECIMENTO E INSTALAÇÃO. AF_12/2015</v>
          </cell>
          <cell r="E3033" t="str">
            <v>UN</v>
          </cell>
          <cell r="F3033" t="str">
            <v>29,28</v>
          </cell>
          <cell r="G3033" t="str">
            <v>31,21</v>
          </cell>
        </row>
        <row r="3034">
          <cell r="C3034" t="str">
            <v>91959</v>
          </cell>
          <cell r="D3034" t="str">
            <v>INTERRUPTOR SIMPLES (2 MÓDULOS), 10A/250V, INCLUINDO SUPORTE E PLACA - FORNECIMENTO E INSTALAÇÃO. AF_12/2015</v>
          </cell>
          <cell r="E3034" t="str">
            <v>UN</v>
          </cell>
          <cell r="F3034" t="str">
            <v>36,38</v>
          </cell>
          <cell r="G3034" t="str">
            <v>38,66</v>
          </cell>
        </row>
        <row r="3035">
          <cell r="C3035" t="str">
            <v>91960</v>
          </cell>
          <cell r="D3035" t="str">
            <v>INTERRUPTOR PARALELO (2 MÓDULOS), 10A/250V, SEM SUPORTE E SEM PLACA - FORNECIMENTO E INSTALAÇÃO. AF_12/2015</v>
          </cell>
          <cell r="E3035" t="str">
            <v>UN</v>
          </cell>
          <cell r="F3035" t="str">
            <v>40,06</v>
          </cell>
          <cell r="G3035" t="str">
            <v>42,80</v>
          </cell>
        </row>
        <row r="3036">
          <cell r="C3036" t="str">
            <v>91961</v>
          </cell>
          <cell r="D3036" t="str">
            <v>INTERRUPTOR PARALELO (2 MÓDULOS), 10A/250V, INCLUINDO SUPORTE E PLACA - FORNECIMENTO E INSTALAÇÃO. AF_12/2015</v>
          </cell>
          <cell r="E3036" t="str">
            <v>UN</v>
          </cell>
          <cell r="F3036" t="str">
            <v>47,16</v>
          </cell>
          <cell r="G3036" t="str">
            <v>50,25</v>
          </cell>
        </row>
        <row r="3037">
          <cell r="C3037" t="str">
            <v>91962</v>
          </cell>
          <cell r="D3037" t="str">
            <v>INTERRUPTOR SIMPLES (1 MÓDULO) COM INTERRUPTOR PARALELO (2 MÓDULOS), 10A/250V, SEM SUPORTE E SEM PLACA - FORNECIMENTO E INSTALAÇÃO. AF_12/2015</v>
          </cell>
          <cell r="E3037" t="str">
            <v>UN</v>
          </cell>
          <cell r="F3037" t="str">
            <v>53,49</v>
          </cell>
          <cell r="G3037" t="str">
            <v>57,04</v>
          </cell>
        </row>
        <row r="3038">
          <cell r="C3038" t="str">
            <v>91963</v>
          </cell>
          <cell r="D3038" t="str">
            <v>INTERRUPTOR SIMPLES (1 MÓDULO) COM INTERRUPTOR PARALELO (2 MÓDULOS), 10A/250V, INCLUINDO SUPORTE E PLACA - FORNECIMENTO E INSTALAÇÃO. AF_12/2015</v>
          </cell>
          <cell r="E3038" t="str">
            <v>UN</v>
          </cell>
          <cell r="F3038" t="str">
            <v>60,59</v>
          </cell>
          <cell r="G3038" t="str">
            <v>64,49</v>
          </cell>
        </row>
        <row r="3039">
          <cell r="C3039" t="str">
            <v>91964</v>
          </cell>
          <cell r="D3039" t="str">
            <v>INTERRUPTOR SIMPLES (2 MÓDULOS) COM INTERRUPTOR PARALELO (1 MÓDULO), 10A/250V, SEM SUPORTE E SEM PLACA - FORNECIMENTO E INSTALAÇÃO. AF_12/2015</v>
          </cell>
          <cell r="E3039" t="str">
            <v>UN</v>
          </cell>
          <cell r="F3039" t="str">
            <v>48,08</v>
          </cell>
          <cell r="G3039" t="str">
            <v>51,22</v>
          </cell>
        </row>
        <row r="3040">
          <cell r="C3040" t="str">
            <v>91965</v>
          </cell>
          <cell r="D3040" t="str">
            <v>INTERRUPTOR SIMPLES (2 MÓDULOS) COM INTERRUPTOR PARALELO (1 MÓDULO), 10A/250V, INCLUINDO SUPORTE E PLACA - FORNECIMENTO E INSTALAÇÃO. AF_12/2015</v>
          </cell>
          <cell r="E3040" t="str">
            <v>UN</v>
          </cell>
          <cell r="F3040" t="str">
            <v>55,18</v>
          </cell>
          <cell r="G3040" t="str">
            <v>58,67</v>
          </cell>
        </row>
        <row r="3041">
          <cell r="C3041" t="str">
            <v>91966</v>
          </cell>
          <cell r="D3041" t="str">
            <v>INTERRUPTOR SIMPLES (3 MÓDULOS), 10A/250V, SEM SUPORTE E SEM PLACA - FORNECIMENTO E INSTALAÇÃO. AF_12/2015</v>
          </cell>
          <cell r="E3041" t="str">
            <v>UN</v>
          </cell>
          <cell r="F3041" t="str">
            <v>42,70</v>
          </cell>
          <cell r="G3041" t="str">
            <v>45,44</v>
          </cell>
        </row>
        <row r="3042">
          <cell r="C3042" t="str">
            <v>91967</v>
          </cell>
          <cell r="D3042" t="str">
            <v>INTERRUPTOR SIMPLES (3 MÓDULOS), 10A/250V, INCLUINDO SUPORTE E PLACA - FORNECIMENTO E INSTALAÇÃO. AF_12/2015</v>
          </cell>
          <cell r="E3042" t="str">
            <v>UN</v>
          </cell>
          <cell r="F3042" t="str">
            <v>49,80</v>
          </cell>
          <cell r="G3042" t="str">
            <v>52,89</v>
          </cell>
        </row>
        <row r="3043">
          <cell r="C3043" t="str">
            <v>91968</v>
          </cell>
          <cell r="D3043" t="str">
            <v>INTERRUPTOR PARALELO (3 MÓDULOS), 10A/250V, SEM SUPORTE E SEM PLACA - FORNECIMENTO E INSTALAÇÃO. AF_12/2015</v>
          </cell>
          <cell r="E3043" t="str">
            <v>UN</v>
          </cell>
          <cell r="F3043" t="str">
            <v>58,86</v>
          </cell>
          <cell r="G3043" t="str">
            <v>62,81</v>
          </cell>
        </row>
        <row r="3044">
          <cell r="C3044" t="str">
            <v>91969</v>
          </cell>
          <cell r="D3044" t="str">
            <v>INTERRUPTOR PARALELO (3 MÓDULOS), 10A/250V, INCLUINDO SUPORTE E PLACA - FORNECIMENTO E INSTALAÇÃO. AF_12/2015</v>
          </cell>
          <cell r="E3044" t="str">
            <v>UN</v>
          </cell>
          <cell r="F3044" t="str">
            <v>65,96</v>
          </cell>
          <cell r="G3044" t="str">
            <v>70,26</v>
          </cell>
        </row>
        <row r="3045">
          <cell r="C3045" t="str">
            <v>91970</v>
          </cell>
          <cell r="D3045" t="str">
            <v>INTERRUPTOR SIMPLES (3 MÓDULOS) COM INTERRUPTOR PARALELO (1 MÓDULO), 10A/250V, SEM SUPORTE E SEM PLACA - FORNECIMENTO E INSTALAÇÃO. AF_12/2015</v>
          </cell>
          <cell r="E3045" t="str">
            <v>UN</v>
          </cell>
          <cell r="F3045" t="str">
            <v>61,79</v>
          </cell>
          <cell r="G3045" t="str">
            <v>65,77</v>
          </cell>
        </row>
        <row r="3046">
          <cell r="C3046" t="str">
            <v>91971</v>
          </cell>
          <cell r="D3046" t="str">
            <v>INTERRUPTOR SIMPLES (3 MÓDULOS) COM INTERRUPTOR PARALELO (1 MÓDULO), 10A/250V, INCLUINDO SUPORTE E PLACA - FORNECIMENTO E INSTALAÇÃO. AF_12/2015</v>
          </cell>
          <cell r="E3046" t="str">
            <v>UN</v>
          </cell>
          <cell r="F3046" t="str">
            <v>73,24</v>
          </cell>
          <cell r="G3046" t="str">
            <v>77,63</v>
          </cell>
        </row>
        <row r="3047">
          <cell r="C3047" t="str">
            <v>91972</v>
          </cell>
          <cell r="D3047" t="str">
            <v>INTERRUPTOR SIMPLES (2 MÓDULOS) COM INTERRUPTOR PARALELO (2 MÓDULOS), 10A/250V, SEM SUPORTE E SEM PLACA - FORNECIMENTO E INSTALAÇÃO. AF_12/2015</v>
          </cell>
          <cell r="E3047" t="str">
            <v>UN</v>
          </cell>
          <cell r="F3047" t="str">
            <v>67,19</v>
          </cell>
          <cell r="G3047" t="str">
            <v>71,60</v>
          </cell>
        </row>
        <row r="3048">
          <cell r="C3048" t="str">
            <v>91973</v>
          </cell>
          <cell r="D3048" t="str">
            <v>INTERRUPTOR SIMPLES (2 MÓDULOS) COM INTERRUPTOR PARALELO (2 MÓDULOS), 10A/250V, INCLUINDO SUPORTE E PLACA - FORNECIMENTO E INSTALAÇÃO. AF_12/2015</v>
          </cell>
          <cell r="E3048" t="str">
            <v>UN</v>
          </cell>
          <cell r="F3048" t="str">
            <v>78,64</v>
          </cell>
          <cell r="G3048" t="str">
            <v>83,46</v>
          </cell>
        </row>
        <row r="3049">
          <cell r="C3049" t="str">
            <v>91974</v>
          </cell>
          <cell r="D3049" t="str">
            <v>INTERRUPTOR SIMPLES (4 MÓDULOS), 10A/250V, SEM SUPORTE E SEM PLACA - FORNECIMENTO E INSTALAÇÃO. AF_12/2015</v>
          </cell>
          <cell r="E3049" t="str">
            <v>UN</v>
          </cell>
          <cell r="F3049" t="str">
            <v>56,37</v>
          </cell>
          <cell r="G3049" t="str">
            <v>59,95</v>
          </cell>
        </row>
        <row r="3050">
          <cell r="C3050" t="str">
            <v>91975</v>
          </cell>
          <cell r="D3050" t="str">
            <v>INTERRUPTOR SIMPLES (4 MÓDULOS), 10A/250V, INCLUINDO SUPORTE E PLACA - FORNECIMENTO E INSTALAÇÃO. AF_12/2015</v>
          </cell>
          <cell r="E3050" t="str">
            <v>UN</v>
          </cell>
          <cell r="F3050" t="str">
            <v>67,82</v>
          </cell>
          <cell r="G3050" t="str">
            <v>71,81</v>
          </cell>
        </row>
        <row r="3051">
          <cell r="C3051" t="str">
            <v>91976</v>
          </cell>
          <cell r="D3051" t="str">
            <v>INTERRUPTOR SIMPLES (6 MÓDULOS), 10A/250V, SEM SUPORTE E SEM PLACA - FORNECIMENTO E INSTALAÇÃO. AF_12/2015</v>
          </cell>
          <cell r="E3051" t="str">
            <v>UN</v>
          </cell>
          <cell r="F3051" t="str">
            <v>83,30</v>
          </cell>
          <cell r="G3051" t="str">
            <v>88,52</v>
          </cell>
        </row>
        <row r="3052">
          <cell r="C3052" t="str">
            <v>91977</v>
          </cell>
          <cell r="D3052" t="str">
            <v>INTERRUPTOR SIMPLES (6 MÓDULOS), 10A/250V, INCLUINDO SUPORTE E PLACA - FORNECIMENTO E INSTALAÇÃO. AF_12/2015</v>
          </cell>
          <cell r="E3052" t="str">
            <v>UN</v>
          </cell>
          <cell r="F3052" t="str">
            <v>94,75</v>
          </cell>
          <cell r="G3052" t="str">
            <v>100,38</v>
          </cell>
        </row>
        <row r="3053">
          <cell r="C3053" t="str">
            <v>91978</v>
          </cell>
          <cell r="D3053" t="str">
            <v>INTERRUPTOR INTERMEDIÁRIO (1 MÓDULO), 10A/250V, SEM SUPORTE E SEM PLACA - FORNECIMENTO E INSTALAÇÃO. AF_09/2017</v>
          </cell>
          <cell r="E3053" t="str">
            <v>UN</v>
          </cell>
          <cell r="F3053" t="str">
            <v>34,39</v>
          </cell>
          <cell r="G3053" t="str">
            <v>36,32</v>
          </cell>
        </row>
        <row r="3054">
          <cell r="C3054" t="str">
            <v>91979</v>
          </cell>
          <cell r="D3054" t="str">
            <v>INTERRUPTOR INTERMEDIÁRIO (1 MÓDULO), 10A/250V, INCLUINDO SUPORTE E PLACA - FORNECIMENTO E INSTALAÇÃO. AF_09/2017</v>
          </cell>
          <cell r="E3054" t="str">
            <v>UN</v>
          </cell>
          <cell r="F3054" t="str">
            <v>41,49</v>
          </cell>
          <cell r="G3054" t="str">
            <v>43,77</v>
          </cell>
        </row>
        <row r="3055">
          <cell r="C3055" t="str">
            <v>91980</v>
          </cell>
          <cell r="D3055" t="str">
            <v>INTERRUPTOR BIPOLAR (1 MÓDULO), 10A/250V, SEM SUPORTE E SEM PLACA - FORNECIMENTO E INSTALAÇÃO. AF_09/2017</v>
          </cell>
          <cell r="E3055" t="str">
            <v>UN</v>
          </cell>
          <cell r="F3055" t="str">
            <v>33,22</v>
          </cell>
          <cell r="G3055" t="str">
            <v>35,15</v>
          </cell>
        </row>
        <row r="3056">
          <cell r="C3056" t="str">
            <v>91981</v>
          </cell>
          <cell r="D3056" t="str">
            <v>INTERRUPTOR BIPOLAR (1 MÓDULO), 10A/250V, INCLUINDO SUPORTE E PLACA - FORNECIMENTO E INSTALAÇÃO. AF_09/2017</v>
          </cell>
          <cell r="E3056" t="str">
            <v>UN</v>
          </cell>
          <cell r="F3056" t="str">
            <v>40,32</v>
          </cell>
          <cell r="G3056" t="str">
            <v>42,60</v>
          </cell>
        </row>
        <row r="3057">
          <cell r="C3057" t="str">
            <v>91982</v>
          </cell>
          <cell r="D3057" t="str">
            <v>DIMMER ROTATIVO (1 MÓDULO), 220V/600W, SEM SUPORTE E SEM PLACA - FORNECIMENTO E INSTALAÇÃO. AF_09/2017</v>
          </cell>
          <cell r="E3057" t="str">
            <v>UN</v>
          </cell>
          <cell r="F3057" t="str">
            <v>83,51</v>
          </cell>
          <cell r="G3057" t="str">
            <v>84,62</v>
          </cell>
        </row>
        <row r="3058">
          <cell r="C3058" t="str">
            <v>91983</v>
          </cell>
          <cell r="D3058" t="str">
            <v>DIMMER ROTATIVO (1 MÓDULO), 220V/600W, INCLUINDO SUPORTE E PLACA - FORNECIMENTO E INSTALAÇÃO. AF_09/2017</v>
          </cell>
          <cell r="E3058" t="str">
            <v>UN</v>
          </cell>
          <cell r="F3058" t="str">
            <v>90,61</v>
          </cell>
          <cell r="G3058" t="str">
            <v>92,07</v>
          </cell>
        </row>
        <row r="3059">
          <cell r="C3059" t="str">
            <v>91984</v>
          </cell>
          <cell r="D3059" t="str">
            <v>INTERRUPTOR PULSADOR CAMPAINHA (1 MÓDULO), 10A/250V, SEM SUPORTE E SEM PLACA - FORNECIMENTO E INSTALAÇÃO. AF_09/2017</v>
          </cell>
          <cell r="E3059" t="str">
            <v>UN</v>
          </cell>
          <cell r="F3059" t="str">
            <v>14,77</v>
          </cell>
          <cell r="G3059" t="str">
            <v>15,88</v>
          </cell>
        </row>
        <row r="3060">
          <cell r="C3060" t="str">
            <v>91985</v>
          </cell>
          <cell r="D3060" t="str">
            <v>INTERRUPTOR PULSADOR CAMPAINHA (1 MÓDULO), 10A/250V, INCLUINDO SUPORTE E PLACA - FORNECIMENTO E INSTALAÇÃO. AF_09/2017</v>
          </cell>
          <cell r="E3060" t="str">
            <v>UN</v>
          </cell>
          <cell r="F3060" t="str">
            <v>21,87</v>
          </cell>
          <cell r="G3060" t="str">
            <v>23,33</v>
          </cell>
        </row>
        <row r="3061">
          <cell r="C3061" t="str">
            <v>91986</v>
          </cell>
          <cell r="D3061" t="str">
            <v>CAMPAINHA CIGARRA (1 MÓDULO), 10A/250V, SEM SUPORTE E SEM PLACA - FORNECIMENTO E INSTALAÇÃO. AF_09/2017</v>
          </cell>
          <cell r="E3061" t="str">
            <v>UN</v>
          </cell>
          <cell r="F3061" t="str">
            <v>32,22</v>
          </cell>
          <cell r="G3061" t="str">
            <v>33,95</v>
          </cell>
        </row>
        <row r="3062">
          <cell r="C3062" t="str">
            <v>91987</v>
          </cell>
          <cell r="D3062" t="str">
            <v>CAMPAINHA CIGARRA (1 MÓDULO), 10A/250V, INCLUINDO SUPORTE E PLACA - FORNECIMENTO E INSTALAÇÃO. AF_09/2017</v>
          </cell>
          <cell r="E3062" t="str">
            <v>UN</v>
          </cell>
          <cell r="F3062" t="str">
            <v>39,32</v>
          </cell>
          <cell r="G3062" t="str">
            <v>41,40</v>
          </cell>
        </row>
        <row r="3063">
          <cell r="C3063" t="str">
            <v>91988</v>
          </cell>
          <cell r="D3063" t="str">
            <v>INTERRUPTOR PULSADOR MINUTERIA (1 MÓDULO), 10A/250V, SEM SUPORTE E SEM PLACA - FORNECIMENTO E INSTALAÇÃO. AF_09/2017</v>
          </cell>
          <cell r="E3063" t="str">
            <v>UN</v>
          </cell>
          <cell r="F3063" t="str">
            <v>18,71</v>
          </cell>
          <cell r="G3063" t="str">
            <v>19,82</v>
          </cell>
        </row>
        <row r="3064">
          <cell r="C3064" t="str">
            <v>91989</v>
          </cell>
          <cell r="D3064" t="str">
            <v>INTERRUPTOR PULSADOR MINUTERIA (1 MÓDULO), 10A/250V, INCLUINDO SUPORTE E PLACA - FORNECIMENTO E INSTALAÇÃO. AF_09/2017</v>
          </cell>
          <cell r="E3064" t="str">
            <v>UN</v>
          </cell>
          <cell r="F3064" t="str">
            <v>25,81</v>
          </cell>
          <cell r="G3064" t="str">
            <v>27,27</v>
          </cell>
        </row>
        <row r="3065">
          <cell r="C3065" t="str">
            <v>91990</v>
          </cell>
          <cell r="D3065" t="str">
            <v>TOMADA ALTA DE EMBUTIR (1 MÓDULO), 2P+T 10 A, SEM SUPORTE E SEM PLACA - FORNECIMENTO E INSTALAÇÃO. AF_12/2015</v>
          </cell>
          <cell r="E3065" t="str">
            <v>UN</v>
          </cell>
          <cell r="F3065" t="str">
            <v>27,86</v>
          </cell>
          <cell r="G3065" t="str">
            <v>30,30</v>
          </cell>
        </row>
        <row r="3066">
          <cell r="C3066" t="str">
            <v>91991</v>
          </cell>
          <cell r="D3066" t="str">
            <v>TOMADA ALTA DE EMBUTIR (1 MÓDULO), 2P+T 20 A, SEM SUPORTE E SEM PLACA - FORNECIMENTO E INSTALAÇÃO. AF_12/2015</v>
          </cell>
          <cell r="E3066" t="str">
            <v>UN</v>
          </cell>
          <cell r="F3066" t="str">
            <v>29,98</v>
          </cell>
          <cell r="G3066" t="str">
            <v>32,42</v>
          </cell>
        </row>
        <row r="3067">
          <cell r="C3067" t="str">
            <v>91992</v>
          </cell>
          <cell r="D3067" t="str">
            <v>TOMADA ALTA DE EMBUTIR (1 MÓDULO), 2P+T 10 A, INCLUINDO SUPORTE E PLACA - FORNECIMENTO E INSTALAÇÃO. AF_12/2015</v>
          </cell>
          <cell r="E3067" t="str">
            <v>UN</v>
          </cell>
          <cell r="F3067" t="str">
            <v>34,96</v>
          </cell>
          <cell r="G3067" t="str">
            <v>37,75</v>
          </cell>
        </row>
        <row r="3068">
          <cell r="C3068" t="str">
            <v>91993</v>
          </cell>
          <cell r="D3068" t="str">
            <v>TOMADA ALTA DE EMBUTIR (1 MÓDULO), 2P+T 20 A, INCLUINDO SUPORTE E PLACA - FORNECIMENTO E INSTALAÇÃO. AF_12/2015</v>
          </cell>
          <cell r="E3068" t="str">
            <v>UN</v>
          </cell>
          <cell r="F3068" t="str">
            <v>37,08</v>
          </cell>
          <cell r="G3068" t="str">
            <v>39,87</v>
          </cell>
        </row>
        <row r="3069">
          <cell r="C3069" t="str">
            <v>91994</v>
          </cell>
          <cell r="D3069" t="str">
            <v>TOMADA MÉDIA DE EMBUTIR (1 MÓDULO), 2P+T 10 A, SEM SUPORTE E SEM PLACA - FORNECIMENTO E INSTALAÇÃO. AF_12/2015</v>
          </cell>
          <cell r="E3069" t="str">
            <v>UN</v>
          </cell>
          <cell r="F3069" t="str">
            <v>20,18</v>
          </cell>
          <cell r="G3069" t="str">
            <v>21,69</v>
          </cell>
        </row>
        <row r="3070">
          <cell r="C3070" t="str">
            <v>91995</v>
          </cell>
          <cell r="D3070" t="str">
            <v>TOMADA MÉDIA DE EMBUTIR (1 MÓDULO), 2P+T 20 A, SEM SUPORTE E SEM PLACA - FORNECIMENTO E INSTALAÇÃO. AF_12/2015</v>
          </cell>
          <cell r="E3070" t="str">
            <v>UN</v>
          </cell>
          <cell r="F3070" t="str">
            <v>22,30</v>
          </cell>
          <cell r="G3070" t="str">
            <v>23,81</v>
          </cell>
        </row>
        <row r="3071">
          <cell r="C3071" t="str">
            <v>91996</v>
          </cell>
          <cell r="D3071" t="str">
            <v>TOMADA MÉDIA DE EMBUTIR (1 MÓDULO), 2P+T 10 A, INCLUINDO SUPORTE E PLACA - FORNECIMENTO E INSTALAÇÃO. AF_12/2015</v>
          </cell>
          <cell r="E3071" t="str">
            <v>UN</v>
          </cell>
          <cell r="F3071" t="str">
            <v>27,28</v>
          </cell>
          <cell r="G3071" t="str">
            <v>29,14</v>
          </cell>
        </row>
        <row r="3072">
          <cell r="C3072" t="str">
            <v>91997</v>
          </cell>
          <cell r="D3072" t="str">
            <v>TOMADA MÉDIA DE EMBUTIR (1 MÓDULO), 2P+T 20 A, INCLUINDO SUPORTE E PLACA - FORNECIMENTO E INSTALAÇÃO. AF_12/2015</v>
          </cell>
          <cell r="E3072" t="str">
            <v>UN</v>
          </cell>
          <cell r="F3072" t="str">
            <v>29,40</v>
          </cell>
          <cell r="G3072" t="str">
            <v>31,26</v>
          </cell>
        </row>
        <row r="3073">
          <cell r="C3073" t="str">
            <v>91998</v>
          </cell>
          <cell r="D3073" t="str">
            <v>TOMADA BAIXA DE EMBUTIR (1 MÓDULO), 2P+T 10 A, SEM SUPORTE E SEM PLACA - FORNECIMENTO E INSTALAÇÃO. AF_12/2015</v>
          </cell>
          <cell r="E3073" t="str">
            <v>UN</v>
          </cell>
          <cell r="F3073" t="str">
            <v>17,19</v>
          </cell>
          <cell r="G3073" t="str">
            <v>18,35</v>
          </cell>
        </row>
        <row r="3074">
          <cell r="C3074" t="str">
            <v>91999</v>
          </cell>
          <cell r="D3074" t="str">
            <v>TOMADA BAIXA DE EMBUTIR (1 MÓDULO), 2P+T 20 A, SEM SUPORTE E SEM PLACA - FORNECIMENTO E INSTALAÇÃO. AF_12/2015</v>
          </cell>
          <cell r="E3074" t="str">
            <v>UN</v>
          </cell>
          <cell r="F3074" t="str">
            <v>19,31</v>
          </cell>
          <cell r="G3074" t="str">
            <v>20,47</v>
          </cell>
        </row>
        <row r="3075">
          <cell r="C3075" t="str">
            <v>92000</v>
          </cell>
          <cell r="D3075" t="str">
            <v>TOMADA BAIXA DE EMBUTIR (1 MÓDULO), 2P+T 10 A, INCLUINDO SUPORTE E PLACA - FORNECIMENTO E INSTALAÇÃO. AF_12/2015</v>
          </cell>
          <cell r="E3075" t="str">
            <v>UN</v>
          </cell>
          <cell r="F3075" t="str">
            <v>24,29</v>
          </cell>
          <cell r="G3075" t="str">
            <v>25,80</v>
          </cell>
        </row>
        <row r="3076">
          <cell r="C3076" t="str">
            <v>92001</v>
          </cell>
          <cell r="D3076" t="str">
            <v>TOMADA BAIXA DE EMBUTIR (1 MÓDULO), 2P+T 20 A, INCLUINDO SUPORTE E PLACA - FORNECIMENTO E INSTALAÇÃO. AF_12/2015</v>
          </cell>
          <cell r="E3076" t="str">
            <v>UN</v>
          </cell>
          <cell r="F3076" t="str">
            <v>26,41</v>
          </cell>
          <cell r="G3076" t="str">
            <v>27,92</v>
          </cell>
        </row>
        <row r="3077">
          <cell r="C3077" t="str">
            <v>92002</v>
          </cell>
          <cell r="D3077" t="str">
            <v>TOMADA MÉDIA DE EMBUTIR (2 MÓDULOS), 2P+T 10 A, SEM SUPORTE E SEM PLACA - FORNECIMENTO E INSTALAÇÃO. AF_12/2015</v>
          </cell>
          <cell r="E3077" t="str">
            <v>UN</v>
          </cell>
          <cell r="F3077" t="str">
            <v>37,86</v>
          </cell>
          <cell r="G3077" t="str">
            <v>40,60</v>
          </cell>
        </row>
        <row r="3078">
          <cell r="C3078" t="str">
            <v>92003</v>
          </cell>
          <cell r="D3078" t="str">
            <v>TOMADA MÉDIA DE EMBUTIR (2 MÓDULOS), 2P+T 20 A, SEM SUPORTE E SEM PLACA - FORNECIMENTO E INSTALAÇÃO. AF_12/2015</v>
          </cell>
          <cell r="E3078" t="str">
            <v>UN</v>
          </cell>
          <cell r="F3078" t="str">
            <v>42,10</v>
          </cell>
          <cell r="G3078" t="str">
            <v>44,84</v>
          </cell>
        </row>
        <row r="3079">
          <cell r="C3079" t="str">
            <v>92004</v>
          </cell>
          <cell r="D3079" t="str">
            <v>TOMADA MÉDIA DE EMBUTIR (2 MÓDULOS), 2P+T 10 A, INCLUINDO SUPORTE E PLACA - FORNECIMENTO E INSTALAÇÃO. AF_12/2015</v>
          </cell>
          <cell r="E3079" t="str">
            <v>UN</v>
          </cell>
          <cell r="F3079" t="str">
            <v>44,96</v>
          </cell>
          <cell r="G3079" t="str">
            <v>48,05</v>
          </cell>
        </row>
        <row r="3080">
          <cell r="C3080" t="str">
            <v>92005</v>
          </cell>
          <cell r="D3080" t="str">
            <v>TOMADA MÉDIA DE EMBUTIR (2 MÓDULOS), 2P+T 20 A, INCLUINDO SUPORTE E PLACA - FORNECIMENTO E INSTALAÇÃO. AF_12/2015</v>
          </cell>
          <cell r="E3080" t="str">
            <v>UN</v>
          </cell>
          <cell r="F3080" t="str">
            <v>49,20</v>
          </cell>
          <cell r="G3080" t="str">
            <v>52,29</v>
          </cell>
        </row>
        <row r="3081">
          <cell r="C3081" t="str">
            <v>92006</v>
          </cell>
          <cell r="D3081" t="str">
            <v>TOMADA BAIXA DE EMBUTIR (2 MÓDULOS), 2P+T 10 A, SEM SUPORTE E SEM PLACA - FORNECIMENTO E INSTALAÇÃO. AF_12/2015</v>
          </cell>
          <cell r="E3081" t="str">
            <v>UN</v>
          </cell>
          <cell r="F3081" t="str">
            <v>31,90</v>
          </cell>
          <cell r="G3081" t="str">
            <v>33,92</v>
          </cell>
        </row>
        <row r="3082">
          <cell r="C3082" t="str">
            <v>92007</v>
          </cell>
          <cell r="D3082" t="str">
            <v>TOMADA BAIXA DE EMBUTIR (2 MÓDULOS), 2P+T 20 A, SEM SUPORTE E SEM PLACA - FORNECIMENTO E INSTALAÇÃO. AF_12/2015</v>
          </cell>
          <cell r="E3082" t="str">
            <v>UN</v>
          </cell>
          <cell r="F3082" t="str">
            <v>36,14</v>
          </cell>
          <cell r="G3082" t="str">
            <v>38,16</v>
          </cell>
        </row>
        <row r="3083">
          <cell r="C3083" t="str">
            <v>92008</v>
          </cell>
          <cell r="D3083" t="str">
            <v>TOMADA BAIXA DE EMBUTIR (2 MÓDULOS), 2P+T 10 A, INCLUINDO SUPORTE E PLACA - FORNECIMENTO E INSTALAÇÃO. AF_12/2015</v>
          </cell>
          <cell r="E3083" t="str">
            <v>UN</v>
          </cell>
          <cell r="F3083" t="str">
            <v>39,00</v>
          </cell>
          <cell r="G3083" t="str">
            <v>41,37</v>
          </cell>
        </row>
        <row r="3084">
          <cell r="C3084" t="str">
            <v>92009</v>
          </cell>
          <cell r="D3084" t="str">
            <v>TOMADA BAIXA DE EMBUTIR (2 MÓDULOS), 2P+T 20 A, INCLUINDO SUPORTE E PLACA - FORNECIMENTO E INSTALAÇÃO. AF_12/2015</v>
          </cell>
          <cell r="E3084" t="str">
            <v>UN</v>
          </cell>
          <cell r="F3084" t="str">
            <v>43,24</v>
          </cell>
          <cell r="G3084" t="str">
            <v>45,61</v>
          </cell>
        </row>
        <row r="3085">
          <cell r="C3085" t="str">
            <v>92010</v>
          </cell>
          <cell r="D3085" t="str">
            <v>TOMADA MÉDIA DE EMBUTIR (3 MÓDULOS), 2P+T 10 A, SEM SUPORTE E SEM PLACA - FORNECIMENTO E INSTALAÇÃO. AF_12/2015</v>
          </cell>
          <cell r="E3085" t="str">
            <v>UN</v>
          </cell>
          <cell r="F3085" t="str">
            <v>55,56</v>
          </cell>
          <cell r="G3085" t="str">
            <v>59,51</v>
          </cell>
        </row>
        <row r="3086">
          <cell r="C3086" t="str">
            <v>92011</v>
          </cell>
          <cell r="D3086" t="str">
            <v>TOMADA MÉDIA DE EMBUTIR (3 MÓDULOS), 2P+T 20 A, SEM SUPORTE E SEM PLACA - FORNECIMENTO E INSTALAÇÃO. AF_12/2015</v>
          </cell>
          <cell r="E3086" t="str">
            <v>UN</v>
          </cell>
          <cell r="F3086" t="str">
            <v>61,92</v>
          </cell>
          <cell r="G3086" t="str">
            <v>65,87</v>
          </cell>
        </row>
        <row r="3087">
          <cell r="C3087" t="str">
            <v>92012</v>
          </cell>
          <cell r="D3087" t="str">
            <v>TOMADA MÉDIA DE EMBUTIR (3 MÓDULOS), 2P+T 10 A, INCLUINDO SUPORTE E PLACA - FORNECIMENTO E INSTALAÇÃO. AF_12/2015</v>
          </cell>
          <cell r="E3087" t="str">
            <v>UN</v>
          </cell>
          <cell r="F3087" t="str">
            <v>62,66</v>
          </cell>
          <cell r="G3087" t="str">
            <v>66,96</v>
          </cell>
        </row>
        <row r="3088">
          <cell r="C3088" t="str">
            <v>92013</v>
          </cell>
          <cell r="D3088" t="str">
            <v>TOMADA MÉDIA DE EMBUTIR (3 MÓDULOS), 2P+T 20 A, INCLUINDO SUPORTE E PLACA - FORNECIMENTO E INSTALAÇÃO. AF_12/2015</v>
          </cell>
          <cell r="E3088" t="str">
            <v>UN</v>
          </cell>
          <cell r="F3088" t="str">
            <v>69,02</v>
          </cell>
          <cell r="G3088" t="str">
            <v>73,32</v>
          </cell>
        </row>
        <row r="3089">
          <cell r="C3089" t="str">
            <v>92014</v>
          </cell>
          <cell r="D3089" t="str">
            <v>TOMADA BAIXA DE EMBUTIR (3 MÓDULOS), 2P+T 10 A, SEM SUPORTE E SEM PLACA - FORNECIMENTO E INSTALAÇÃO. AF_12/2015</v>
          </cell>
          <cell r="E3089" t="str">
            <v>UN</v>
          </cell>
          <cell r="F3089" t="str">
            <v>46,61</v>
          </cell>
          <cell r="G3089" t="str">
            <v>49,48</v>
          </cell>
        </row>
        <row r="3090">
          <cell r="C3090" t="str">
            <v>92015</v>
          </cell>
          <cell r="D3090" t="str">
            <v>TOMADA BAIXA DE EMBUTIR (3 MÓDULOS), 2P+T 20 A, SEM SUPORTE E SEM PLACA - FORNECIMENTO E INSTALAÇÃO. AF_12/2015</v>
          </cell>
          <cell r="E3090" t="str">
            <v>UN</v>
          </cell>
          <cell r="F3090" t="str">
            <v>52,97</v>
          </cell>
          <cell r="G3090" t="str">
            <v>55,84</v>
          </cell>
        </row>
        <row r="3091">
          <cell r="C3091" t="str">
            <v>92016</v>
          </cell>
          <cell r="D3091" t="str">
            <v>TOMADA BAIXA DE EMBUTIR (3 MÓDULOS), 2P+T 10 A, INCLUINDO SUPORTE E PLACA - FORNECIMENTO E INSTALAÇÃO. AF_12/2015</v>
          </cell>
          <cell r="E3091" t="str">
            <v>UN</v>
          </cell>
          <cell r="F3091" t="str">
            <v>53,71</v>
          </cell>
          <cell r="G3091" t="str">
            <v>56,93</v>
          </cell>
        </row>
        <row r="3092">
          <cell r="C3092" t="str">
            <v>92017</v>
          </cell>
          <cell r="D3092" t="str">
            <v>TOMADA BAIXA DE EMBUTIR (3 MÓDULOS), 2P+T 20 A, INCLUINDO SUPORTE E PLACA - FORNECIMENTO E INSTALAÇÃO. AF_12/2015</v>
          </cell>
          <cell r="E3092" t="str">
            <v>UN</v>
          </cell>
          <cell r="F3092" t="str">
            <v>60,07</v>
          </cell>
          <cell r="G3092" t="str">
            <v>63,29</v>
          </cell>
        </row>
        <row r="3093">
          <cell r="C3093" t="str">
            <v>92018</v>
          </cell>
          <cell r="D3093" t="str">
            <v>TOMADA BAIXA DE EMBUTIR (4 MÓDULOS), 2P+T 10 A, SEM SUPORTE E SEM PLACA - FORNECIMENTO E INSTALAÇÃO. AF_12/2015</v>
          </cell>
          <cell r="E3093" t="str">
            <v>UN</v>
          </cell>
          <cell r="F3093" t="str">
            <v>61,73</v>
          </cell>
          <cell r="G3093" t="str">
            <v>65,51</v>
          </cell>
        </row>
        <row r="3094">
          <cell r="C3094" t="str">
            <v>92019</v>
          </cell>
          <cell r="D3094" t="str">
            <v>TOMADA BAIXA DE EMBUTIR (4 MÓDULOS), 2P+T 10 A, INCLUINDO SUPORTE E PLACA - FORNECIMENTO E INSTALAÇÃO. AF_12/2015</v>
          </cell>
          <cell r="E3094" t="str">
            <v>UN</v>
          </cell>
          <cell r="F3094" t="str">
            <v>73,18</v>
          </cell>
          <cell r="G3094" t="str">
            <v>77,37</v>
          </cell>
        </row>
        <row r="3095">
          <cell r="C3095" t="str">
            <v>92020</v>
          </cell>
          <cell r="D3095" t="str">
            <v>TOMADA BAIXA DE EMBUTIR (6 MÓDULOS), 2P+T 10 A, SEM SUPORTE E SEM PLACA - FORNECIMENTO E INSTALAÇÃO. AF_12/2015</v>
          </cell>
          <cell r="E3095" t="str">
            <v>UN</v>
          </cell>
          <cell r="F3095" t="str">
            <v>91,36</v>
          </cell>
          <cell r="G3095" t="str">
            <v>96,88</v>
          </cell>
        </row>
        <row r="3096">
          <cell r="C3096" t="str">
            <v>92021</v>
          </cell>
          <cell r="D3096" t="str">
            <v>TOMADA BAIXA DE EMBUTIR (6 MÓDULOS), 2P+T 10 A, INCLUINDO SUPORTE E PLACA - FORNECIMENTO E INSTALAÇÃO. AF_12/2015</v>
          </cell>
          <cell r="E3096" t="str">
            <v>UN</v>
          </cell>
          <cell r="F3096" t="str">
            <v>102,81</v>
          </cell>
          <cell r="G3096" t="str">
            <v>108,74</v>
          </cell>
        </row>
        <row r="3097">
          <cell r="C3097" t="str">
            <v>92022</v>
          </cell>
          <cell r="D3097" t="str">
            <v>INTERRUPTOR SIMPLES (1 MÓDULO) COM 1 TOMADA DE EMBUTIR 2P+T 10 A,  SEM SUPORTE E SEM PLACA - FORNECIMENTO E INSTALAÇÃO. AF_12/2015</v>
          </cell>
          <cell r="E3097" t="str">
            <v>UN</v>
          </cell>
          <cell r="F3097" t="str">
            <v>33,56</v>
          </cell>
          <cell r="G3097" t="str">
            <v>35,88</v>
          </cell>
        </row>
        <row r="3098">
          <cell r="C3098" t="str">
            <v>92023</v>
          </cell>
          <cell r="D3098" t="str">
            <v>INTERRUPTOR SIMPLES (1 MÓDULO) COM 1 TOMADA DE EMBUTIR 2P+T 10 A,  INCLUINDO SUPORTE E PLACA - FORNECIMENTO E INSTALAÇÃO. AF_12/2015</v>
          </cell>
          <cell r="E3098" t="str">
            <v>UN</v>
          </cell>
          <cell r="F3098" t="str">
            <v>40,66</v>
          </cell>
          <cell r="G3098" t="str">
            <v>43,33</v>
          </cell>
        </row>
        <row r="3099">
          <cell r="C3099" t="str">
            <v>92024</v>
          </cell>
          <cell r="D3099" t="str">
            <v>INTERRUPTOR SIMPLES (1 MÓDULO) COM 2 TOMADAS DE EMBUTIR 2P+T 10 A,  SEM SUPORTE E SEM PLACA - FORNECIMENTO E INSTALAÇÃO. AF_12/2015</v>
          </cell>
          <cell r="E3099" t="str">
            <v>UN</v>
          </cell>
          <cell r="F3099" t="str">
            <v>51,29</v>
          </cell>
          <cell r="G3099" t="str">
            <v>54,84</v>
          </cell>
        </row>
        <row r="3100">
          <cell r="C3100" t="str">
            <v>92025</v>
          </cell>
          <cell r="D3100" t="str">
            <v>INTERRUPTOR SIMPLES (1 MÓDULO) COM 2 TOMADAS DE EMBUTIR 2P+T 10 A,  INCLUINDO SUPORTE E PLACA - FORNECIMENTO E INSTALAÇÃO. AF_12/2015</v>
          </cell>
          <cell r="E3100" t="str">
            <v>UN</v>
          </cell>
          <cell r="F3100" t="str">
            <v>58,39</v>
          </cell>
          <cell r="G3100" t="str">
            <v>62,29</v>
          </cell>
        </row>
        <row r="3101">
          <cell r="C3101" t="str">
            <v>92026</v>
          </cell>
          <cell r="D3101" t="str">
            <v>INTERRUPTOR SIMPLES (2 MÓDULOS) COM 1 TOMADA DE EMBUTIR 2P+T 10 A,  SEM SUPORTE E SEM PLACA - FORNECIMENTO E INSTALAÇÃO. AF_12/2015</v>
          </cell>
          <cell r="E3101" t="str">
            <v>UN</v>
          </cell>
          <cell r="F3101" t="str">
            <v>46,98</v>
          </cell>
          <cell r="G3101" t="str">
            <v>50,12</v>
          </cell>
        </row>
        <row r="3102">
          <cell r="C3102" t="str">
            <v>92027</v>
          </cell>
          <cell r="D3102" t="str">
            <v>INTERRUPTOR SIMPLES (2 MÓDULOS) COM 1 TOMADA DE EMBUTIR 2P+T 10 A,  INCLUINDO SUPORTE E PLACA - FORNECIMENTO E INSTALAÇÃO. AF_12/2015</v>
          </cell>
          <cell r="E3102" t="str">
            <v>UN</v>
          </cell>
          <cell r="F3102" t="str">
            <v>54,08</v>
          </cell>
          <cell r="G3102" t="str">
            <v>57,57</v>
          </cell>
        </row>
        <row r="3103">
          <cell r="C3103" t="str">
            <v>92028</v>
          </cell>
          <cell r="D3103" t="str">
            <v>INTERRUPTOR PARALELO (1 MÓDULO) COM 1 TOMADA DE EMBUTIR 2P+T 10 A,  SEM SUPORTE E SEM PLACA - FORNECIMENTO E INSTALAÇÃO. AF_12/2015</v>
          </cell>
          <cell r="E3103" t="str">
            <v>UN</v>
          </cell>
          <cell r="F3103" t="str">
            <v>38,96</v>
          </cell>
          <cell r="G3103" t="str">
            <v>41,70</v>
          </cell>
        </row>
        <row r="3104">
          <cell r="C3104" t="str">
            <v>92029</v>
          </cell>
          <cell r="D3104" t="str">
            <v>INTERRUPTOR PARALELO (1 MÓDULO) COM 1 TOMADA DE EMBUTIR 2P+T 10 A,  INCLUINDO SUPORTE E PLACA - FORNECIMENTO E INSTALAÇÃO. AF_12/2015</v>
          </cell>
          <cell r="E3104" t="str">
            <v>UN</v>
          </cell>
          <cell r="F3104" t="str">
            <v>46,06</v>
          </cell>
          <cell r="G3104" t="str">
            <v>49,15</v>
          </cell>
        </row>
        <row r="3105">
          <cell r="C3105" t="str">
            <v>92030</v>
          </cell>
          <cell r="D3105" t="str">
            <v>INTERRUPTOR PARALELO (1 MÓDULO) COM 2 TOMADAS DE EMBUTIR 2P+T 10 A,  SEM SUPORTE E SEM PLACA - FORNECIMENTO E INSTALAÇÃO. AF_12/2015</v>
          </cell>
          <cell r="E3105" t="str">
            <v>UN</v>
          </cell>
          <cell r="F3105" t="str">
            <v>56,66</v>
          </cell>
          <cell r="G3105" t="str">
            <v>60,61</v>
          </cell>
        </row>
        <row r="3106">
          <cell r="C3106" t="str">
            <v>92031</v>
          </cell>
          <cell r="D3106" t="str">
            <v>INTERRUPTOR PARALELO (1 MÓDULO) COM 2 TOMADAS DE EMBUTIR 2P+T 10 A,  INCLUINDO SUPORTE E PLACA - FORNECIMENTO E INSTALAÇÃO. AF_12/2015</v>
          </cell>
          <cell r="E3106" t="str">
            <v>UN</v>
          </cell>
          <cell r="F3106" t="str">
            <v>63,76</v>
          </cell>
          <cell r="G3106" t="str">
            <v>68,06</v>
          </cell>
        </row>
        <row r="3107">
          <cell r="C3107" t="str">
            <v>92032</v>
          </cell>
          <cell r="D3107" t="str">
            <v>INTERRUPTOR PARALELO (2 MÓDULOS) COM 1 TOMADA DE EMBUTIR 2P+T 10 A,  SEM SUPORTE E SEM PLACA - FORNECIMENTO E INSTALAÇÃO. AF_12/2015</v>
          </cell>
          <cell r="E3107" t="str">
            <v>UN</v>
          </cell>
          <cell r="F3107" t="str">
            <v>57,76</v>
          </cell>
          <cell r="G3107" t="str">
            <v>61,71</v>
          </cell>
        </row>
        <row r="3108">
          <cell r="C3108" t="str">
            <v>92033</v>
          </cell>
          <cell r="D3108" t="str">
            <v>INTERRUPTOR PARALELO (2 MÓDULOS) COM 1 TOMADA DE EMBUTIR 2P+T 10 A,  INCLUINDO SUPORTE E PLACA - FORNECIMENTO E INSTALAÇÃO. AF_12/2015</v>
          </cell>
          <cell r="E3108" t="str">
            <v>UN</v>
          </cell>
          <cell r="F3108" t="str">
            <v>64,86</v>
          </cell>
          <cell r="G3108" t="str">
            <v>69,16</v>
          </cell>
        </row>
        <row r="3109">
          <cell r="C3109" t="str">
            <v>92034</v>
          </cell>
          <cell r="D3109" t="str">
            <v>INTERRUPTOR SIMPLES (1 MÓDULO), INTERRUPTOR PARALELO (1 MÓDULO) E 1 TOMADA DE EMBUTIR 2P+T 10 A,  SEM SUPORTE E SEM PLACA - FORNECIMENTO E INSTALAÇÃO. AF_12/2015</v>
          </cell>
          <cell r="E3109" t="str">
            <v>UN</v>
          </cell>
          <cell r="F3109" t="str">
            <v>52,39</v>
          </cell>
          <cell r="G3109" t="str">
            <v>55,94</v>
          </cell>
        </row>
        <row r="3110">
          <cell r="C3110" t="str">
            <v>92035</v>
          </cell>
          <cell r="D3110" t="str">
            <v>INTERRUPTOR SIMPLES (1 MÓDULO), INTERRUPTOR PARALELO (1 MÓDULO) E 1 TOMADA DE EMBUTIR 2P+T 10 A,  INCLUINDO SUPORTE E PLACA - FORNECIMENTO E INSTALAÇÃO. AF_12/2015</v>
          </cell>
          <cell r="E3110" t="str">
            <v>UN</v>
          </cell>
          <cell r="F3110" t="str">
            <v>59,49</v>
          </cell>
          <cell r="G3110" t="str">
            <v>63,39</v>
          </cell>
        </row>
        <row r="3111">
          <cell r="C3111" t="str">
            <v>97583</v>
          </cell>
          <cell r="D3111" t="str">
            <v>LUMINÁRIA TIPO CALHA, DE SOBREPOR, COM 1 LÂMPADA TUBULAR FLUORESCENTE DE 18 W, COM REATOR DE PARTIDA RÁPIDA - FORNECIMENTO E INSTALAÇÃO. AF_02/2020</v>
          </cell>
          <cell r="E3111" t="str">
            <v>UN</v>
          </cell>
          <cell r="F3111" t="str">
            <v>115,73</v>
          </cell>
          <cell r="G3111" t="str">
            <v>117,07</v>
          </cell>
        </row>
        <row r="3112">
          <cell r="C3112" t="str">
            <v>97584</v>
          </cell>
          <cell r="D3112" t="str">
            <v>LUMINÁRIA TIPO CALHA, DE SOBREPOR, COM 1 LÂMPADA TUBULAR FLUORESCENTE DE 36 W, COM REATOR DE PARTIDA RÁPIDA - FORNECIMENTO E INSTALAÇÃO. AF_02/2020</v>
          </cell>
          <cell r="E3112" t="str">
            <v>UN</v>
          </cell>
          <cell r="F3112" t="str">
            <v>165,51</v>
          </cell>
          <cell r="G3112" t="str">
            <v>166,85</v>
          </cell>
        </row>
        <row r="3113">
          <cell r="C3113" t="str">
            <v>97585</v>
          </cell>
          <cell r="D3113" t="str">
            <v>LUMINÁRIA TIPO CALHA, DE SOBREPOR, COM 2 LÂMPADAS TUBULARES FLUORESCENTES DE 18 W, COM REATOR DE PARTIDA RÁPIDA - FORNECIMENTO E INSTALAÇÃO. AF_02/2020</v>
          </cell>
          <cell r="E3113" t="str">
            <v>UN</v>
          </cell>
          <cell r="F3113" t="str">
            <v>157,63</v>
          </cell>
          <cell r="G3113" t="str">
            <v>159,16</v>
          </cell>
        </row>
        <row r="3114">
          <cell r="C3114" t="str">
            <v>97586</v>
          </cell>
          <cell r="D3114" t="str">
            <v>LUMINÁRIA TIPO CALHA, DE SOBREPOR, COM 2 LÂMPADAS TUBULARES FLUORESCENTES DE 36 W, COM REATOR DE PARTIDA RÁPIDA - FORNECIMENTO E INSTALAÇÃO. AF_02/2020</v>
          </cell>
          <cell r="E3114" t="str">
            <v>UN</v>
          </cell>
          <cell r="F3114" t="str">
            <v>217,75</v>
          </cell>
          <cell r="G3114" t="str">
            <v>219,28</v>
          </cell>
        </row>
        <row r="3115">
          <cell r="C3115" t="str">
            <v>97587</v>
          </cell>
          <cell r="D3115" t="str">
            <v>LUMINÁRIA TIPO CALHA, DE EMBUTIR, COM 2 LÂMPADAS FLUORESCENTES DE 14 W, COM REATOR DE PARTIDA RÁPIDA - FORNECIMENTO E INSTALAÇÃO. AF_02/2020</v>
          </cell>
          <cell r="E3115" t="str">
            <v>UN</v>
          </cell>
          <cell r="F3115" t="str">
            <v>407,32</v>
          </cell>
          <cell r="G3115" t="str">
            <v>408,63</v>
          </cell>
        </row>
        <row r="3116">
          <cell r="C3116" t="str">
            <v>97589</v>
          </cell>
          <cell r="D3116" t="str">
            <v>LUMINÁRIA TIPO PLAFON EM PLÁSTICO, DE SOBREPOR, COM 1 LÂMPADA FLUORESCENTE DE 15 W, SEM REATOR - FORNECIMENTO E INSTALAÇÃO. AF_02/2020</v>
          </cell>
          <cell r="E3116" t="str">
            <v>UN</v>
          </cell>
          <cell r="F3116" t="str">
            <v>37,45</v>
          </cell>
          <cell r="G3116" t="str">
            <v>39,43</v>
          </cell>
        </row>
        <row r="3117">
          <cell r="C3117" t="str">
            <v>97590</v>
          </cell>
          <cell r="D3117" t="str">
            <v>LUMINÁRIA TIPO PLAFON REDONDO COM VIDRO FOSCO, DE SOBREPOR, COM 1 LÂMPADA FLUORESCENTE DE 15 W, SEM REATOR - FORNECIMENTO E INSTALAÇÃO. AF_02/2020</v>
          </cell>
          <cell r="E3117" t="str">
            <v>UN</v>
          </cell>
          <cell r="F3117" t="str">
            <v>120,52</v>
          </cell>
          <cell r="G3117" t="str">
            <v>122,50</v>
          </cell>
        </row>
        <row r="3118">
          <cell r="C3118" t="str">
            <v>97591</v>
          </cell>
          <cell r="D3118" t="str">
            <v>LUMINÁRIA TIPO PLAFON REDONDO COM VIDRO FOSCO, DE SOBREPOR, COM 2 LÂMPADAS FLUORESCENTES DE 15 W, SEM REATOR - FORNECIMENTO E INSTALAÇÃO. AF_02/2020</v>
          </cell>
          <cell r="E3118" t="str">
            <v>UN</v>
          </cell>
          <cell r="F3118" t="str">
            <v>151,36</v>
          </cell>
          <cell r="G3118" t="str">
            <v>153,92</v>
          </cell>
        </row>
        <row r="3119">
          <cell r="C3119" t="str">
            <v>97593</v>
          </cell>
          <cell r="D3119" t="str">
            <v>LUMINÁRIA TIPO SPOT, DE SOBREPOR, COM 1 LÂMPADA FLUORESCENTE DE 15 W, SEM REATOR - FORNECIMENTO E INSTALAÇÃO. AF_02/2020</v>
          </cell>
          <cell r="E3119" t="str">
            <v>UN</v>
          </cell>
          <cell r="F3119" t="str">
            <v>186,36</v>
          </cell>
          <cell r="G3119" t="str">
            <v>188,02</v>
          </cell>
        </row>
        <row r="3120">
          <cell r="C3120" t="str">
            <v>97594</v>
          </cell>
          <cell r="D3120" t="str">
            <v>LUMINÁRIA TIPO SPOT, DE SOBREPOR, COM 2 LÂMPADAS FLUORESCENTES DE 15 W, SEM REATOR - FORNECIMENTO E INSTALAÇÃO. AF_02/2020</v>
          </cell>
          <cell r="E3120" t="str">
            <v>UN</v>
          </cell>
          <cell r="F3120" t="str">
            <v>154,91</v>
          </cell>
          <cell r="G3120" t="str">
            <v>157,07</v>
          </cell>
        </row>
        <row r="3121">
          <cell r="C3121" t="str">
            <v>97595</v>
          </cell>
          <cell r="D3121" t="str">
            <v>SENSOR DE PRESENÇA COM FOTOCÉLULA, FIXAÇÃO EM PAREDE - FORNECIMENTO E INSTALAÇÃO. AF_02/2020</v>
          </cell>
          <cell r="E3121" t="str">
            <v>UN</v>
          </cell>
          <cell r="F3121" t="str">
            <v>134,67</v>
          </cell>
          <cell r="G3121" t="str">
            <v>136,75</v>
          </cell>
        </row>
        <row r="3122">
          <cell r="C3122" t="str">
            <v>97596</v>
          </cell>
          <cell r="D3122" t="str">
            <v>SENSOR DE PRESENÇA SEM FOTOCÉLULA, FIXAÇÃO EM PAREDE - FORNECIMENTO E INSTALAÇÃO. AF_02/2020</v>
          </cell>
          <cell r="E3122" t="str">
            <v>UN</v>
          </cell>
          <cell r="F3122" t="str">
            <v>89,79</v>
          </cell>
          <cell r="G3122" t="str">
            <v>91,87</v>
          </cell>
        </row>
        <row r="3123">
          <cell r="C3123" t="str">
            <v>97597</v>
          </cell>
          <cell r="D3123" t="str">
            <v>SENSOR DE PRESENÇA COM FOTOCÉLULA, FIXAÇÃO EM TETO - FORNECIMENTO E INSTALAÇÃO. AF_02/2020</v>
          </cell>
          <cell r="E3123" t="str">
            <v>UN</v>
          </cell>
          <cell r="F3123" t="str">
            <v>93,21</v>
          </cell>
          <cell r="G3123" t="str">
            <v>94,60</v>
          </cell>
        </row>
        <row r="3124">
          <cell r="C3124" t="str">
            <v>97598</v>
          </cell>
          <cell r="D3124" t="str">
            <v>SENSOR DE PRESENÇA SEM FOTOCÉLULA, FIXAÇÃO EM TETO - FORNECIMENTO E INSTALAÇÃO. AF_02/2020</v>
          </cell>
          <cell r="E3124" t="str">
            <v>UN</v>
          </cell>
          <cell r="F3124" t="str">
            <v>87,47</v>
          </cell>
          <cell r="G3124" t="str">
            <v>88,86</v>
          </cell>
        </row>
        <row r="3125">
          <cell r="C3125" t="str">
            <v>97599</v>
          </cell>
          <cell r="D3125" t="str">
            <v>LUMINÁRIA DE EMERGÊNCIA, COM 30 LÂMPADAS LED DE 2 W, SEM REATOR - FORNECIMENTO E INSTALAÇÃO. AF_02/2020</v>
          </cell>
          <cell r="E3125" t="str">
            <v>UN</v>
          </cell>
          <cell r="F3125" t="str">
            <v>28,02</v>
          </cell>
          <cell r="G3125" t="str">
            <v>28,69</v>
          </cell>
        </row>
        <row r="3126">
          <cell r="C3126" t="str">
            <v>97609</v>
          </cell>
          <cell r="D3126" t="str">
            <v>LÂMPADA COMPACTA DE LED 6 W, BASE E27 - FORNECIMENTO E INSTALAÇÃO. AF_02/2020</v>
          </cell>
          <cell r="E3126" t="str">
            <v>UN</v>
          </cell>
          <cell r="F3126" t="str">
            <v>17,63</v>
          </cell>
          <cell r="G3126" t="str">
            <v>18,24</v>
          </cell>
        </row>
        <row r="3127">
          <cell r="C3127" t="str">
            <v>97610</v>
          </cell>
          <cell r="D3127" t="str">
            <v>LÂMPADA COMPACTA DE LED 10 W, BASE E27 - FORNECIMENTO E INSTALAÇÃO. AF_02/2020</v>
          </cell>
          <cell r="E3127" t="str">
            <v>UN</v>
          </cell>
          <cell r="F3127" t="str">
            <v>18,81</v>
          </cell>
          <cell r="G3127" t="str">
            <v>19,42</v>
          </cell>
        </row>
        <row r="3128">
          <cell r="C3128" t="str">
            <v>97611</v>
          </cell>
          <cell r="D3128" t="str">
            <v>LÂMPADA COMPACTA FLUORESCENTE DE 15 W, BASE E27 - FORNECIMENTO E INSTALAÇÃO. AF_02/2020</v>
          </cell>
          <cell r="E3128" t="str">
            <v>UN</v>
          </cell>
          <cell r="F3128" t="str">
            <v>21,24</v>
          </cell>
          <cell r="G3128" t="str">
            <v>21,85</v>
          </cell>
        </row>
        <row r="3129">
          <cell r="C3129" t="str">
            <v>97612</v>
          </cell>
          <cell r="D3129" t="str">
            <v>LÂMPADA COMPACTA FLUORESCENTE DE 20 W, BASE E27 - FORNECIMENTO E INSTALAÇÃO. AF_02/2020</v>
          </cell>
          <cell r="E3129" t="str">
            <v>UN</v>
          </cell>
          <cell r="F3129" t="str">
            <v>22,86</v>
          </cell>
          <cell r="G3129" t="str">
            <v>23,47</v>
          </cell>
        </row>
        <row r="3130">
          <cell r="C3130" t="str">
            <v>97613</v>
          </cell>
          <cell r="D3130" t="str">
            <v>LÂMPADA COMPACTA DE VAPOR MERCURIO 125 W, BASE E27 - FORNECIMENTO E INSTALAÇÃO. AF_02/2020</v>
          </cell>
          <cell r="E3130" t="str">
            <v>UN</v>
          </cell>
          <cell r="F3130" t="str">
            <v>28,21</v>
          </cell>
          <cell r="G3130" t="str">
            <v>28,82</v>
          </cell>
        </row>
        <row r="3131">
          <cell r="C3131" t="str">
            <v>97614</v>
          </cell>
          <cell r="D3131" t="str">
            <v>LÂMPADA COMPACTA DE VAPOR METÁLICO OVOIDE 150 W, BASE E27 - FORNECIMENTO E INSTALAÇÃO. AF_02/2020</v>
          </cell>
          <cell r="E3131" t="str">
            <v>UN</v>
          </cell>
          <cell r="F3131" t="str">
            <v>47,54</v>
          </cell>
          <cell r="G3131" t="str">
            <v>48,15</v>
          </cell>
        </row>
        <row r="3132">
          <cell r="C3132" t="str">
            <v>97615</v>
          </cell>
          <cell r="D3132" t="str">
            <v>LÂMPADA TUBULAR FLUORESCENTE T8 DE 16/18 W, BASE G13 - FORNECIMENTO E INSTALAÇÃO. AF_02/2020_P</v>
          </cell>
          <cell r="E3132" t="str">
            <v>UN</v>
          </cell>
          <cell r="F3132" t="str">
            <v>67,02</v>
          </cell>
          <cell r="G3132" t="str">
            <v>67,93</v>
          </cell>
        </row>
        <row r="3133">
          <cell r="C3133" t="str">
            <v>97616</v>
          </cell>
          <cell r="D3133" t="str">
            <v>LÂMPADA TUBULAR FLUORESCENTE T8 DE 32/36 W, BASE G13 - FORNECIMENTO E INSTALAÇÃO. AF_02/2020_P</v>
          </cell>
          <cell r="E3133" t="str">
            <v>UN</v>
          </cell>
          <cell r="F3133" t="str">
            <v>78,16</v>
          </cell>
          <cell r="G3133" t="str">
            <v>79,07</v>
          </cell>
        </row>
        <row r="3134">
          <cell r="C3134" t="str">
            <v>97617</v>
          </cell>
          <cell r="D3134" t="str">
            <v>LÂMPADA TUBULAR FLUORESCENTE T10 DE 20/40 W, BASE G13 - FORNECIMENTO E INSTALAÇÃO. AF_02/2020_P</v>
          </cell>
          <cell r="E3134" t="str">
            <v>UN</v>
          </cell>
          <cell r="F3134" t="str">
            <v>77,91</v>
          </cell>
          <cell r="G3134" t="str">
            <v>78,82</v>
          </cell>
        </row>
        <row r="3135">
          <cell r="C3135" t="str">
            <v>97618</v>
          </cell>
          <cell r="D3135" t="str">
            <v>LÂMPADA TUBULAR FLUORESCENTE T5 DE 14 W, BASE G13 - FORNECIMENTO E INSTALAÇÃO. AF_02/2020_P</v>
          </cell>
          <cell r="E3135" t="str">
            <v>UN</v>
          </cell>
          <cell r="F3135" t="str">
            <v>69,28</v>
          </cell>
          <cell r="G3135" t="str">
            <v>70,19</v>
          </cell>
        </row>
        <row r="3136">
          <cell r="C3136" t="str">
            <v>100902</v>
          </cell>
          <cell r="D3136" t="str">
            <v>LÂMPADA TUBULAR LED DE 9/10 W, BASE G13 - FORNECIMENTO E INSTALAÇÃO. AF_02/2020_P</v>
          </cell>
          <cell r="E3136" t="str">
            <v>UN</v>
          </cell>
          <cell r="F3136" t="str">
            <v>29,15</v>
          </cell>
          <cell r="G3136" t="str">
            <v>30,06</v>
          </cell>
        </row>
        <row r="3137">
          <cell r="C3137" t="str">
            <v>100903</v>
          </cell>
          <cell r="D3137" t="str">
            <v>LÂMPADA TUBULAR LED DE 18/20 W, BASE G13 - FORNECIMENTO E INSTALAÇÃO. AF_02/2020_P</v>
          </cell>
          <cell r="E3137" t="str">
            <v>UN</v>
          </cell>
          <cell r="F3137" t="str">
            <v>34,37</v>
          </cell>
          <cell r="G3137" t="str">
            <v>35,28</v>
          </cell>
        </row>
        <row r="3138">
          <cell r="C3138" t="str">
            <v>100904</v>
          </cell>
          <cell r="D3138" t="str">
            <v>LUMINÁRIA TIPO CALHA, DE SOBREPOR, COM 1 LÂMPADA TUBULAR FLUORESCENTE DE 20 W, COM REATOR DE PARTIDA CONVENCIONAL - FORNECIMENTO E INSTALAÇÃO. AF_02/2020</v>
          </cell>
          <cell r="E3138" t="str">
            <v>UN</v>
          </cell>
          <cell r="F3138" t="str">
            <v>115,73</v>
          </cell>
          <cell r="G3138" t="str">
            <v>117,07</v>
          </cell>
        </row>
        <row r="3139">
          <cell r="C3139" t="str">
            <v>100905</v>
          </cell>
          <cell r="D3139" t="str">
            <v>LUMINÁRIA DUPLA TIPO CALHA, DE SOBREPOR, COM 4 LÂMPADAS TUBULARES FLUORESCENTES DE 18 W,COM REATORES DE PARTIDA RÁPIDA - FORNECIMENTO E INSTALAÇÃO. AF_02/2020</v>
          </cell>
          <cell r="E3139" t="str">
            <v>UN</v>
          </cell>
          <cell r="F3139" t="str">
            <v>315,27</v>
          </cell>
          <cell r="G3139" t="str">
            <v>318,33</v>
          </cell>
        </row>
        <row r="3140">
          <cell r="C3140" t="str">
            <v>100906</v>
          </cell>
          <cell r="D3140" t="str">
            <v>LUMINÁRIA DUPLA TIPO CALHA, DE SOBREPOR, COM 4 LÂMPADAS TUBULARES FLUORESCENTES DE 36 W, COM REATORES DE PARTIDA RÁPIDA -FORNECIMENTO E INSTALAÇÃO. AF_02/2020</v>
          </cell>
          <cell r="E3140" t="str">
            <v>UN</v>
          </cell>
          <cell r="F3140" t="str">
            <v>435,51</v>
          </cell>
          <cell r="G3140" t="str">
            <v>438,57</v>
          </cell>
        </row>
        <row r="3141">
          <cell r="C3141" t="str">
            <v>100919</v>
          </cell>
          <cell r="D3141" t="str">
            <v>LÂMPADA FLUORESCENTE ESPIRAL BRANCA 45 W, BASE E27 - FORNECIMENTO E INSTALAÇÃO. AF_02/2020</v>
          </cell>
          <cell r="E3141" t="str">
            <v>UN</v>
          </cell>
          <cell r="F3141" t="str">
            <v>53,86</v>
          </cell>
          <cell r="G3141" t="str">
            <v>54,47</v>
          </cell>
        </row>
        <row r="3142">
          <cell r="C3142" t="str">
            <v>100920</v>
          </cell>
          <cell r="D3142" t="str">
            <v>LÂMPADA FLUORESCENTE ESPIRAL BRANCA 65 W, BASE E27 - FORNECIMENTO E INSTALAÇÃO. AF_02/2020</v>
          </cell>
          <cell r="E3142" t="str">
            <v>UN</v>
          </cell>
          <cell r="F3142" t="str">
            <v>89,52</v>
          </cell>
          <cell r="G3142" t="str">
            <v>90,13</v>
          </cell>
        </row>
        <row r="3143">
          <cell r="C3143" t="str">
            <v>100921</v>
          </cell>
          <cell r="D3143" t="str">
            <v>REATOR DE PARTIDA RÁPIDA PARA LÂMPADA FLUORESCENTE 2X40W - FORNECIMENTO E INSTALAÇÃO. AF_02/2020</v>
          </cell>
          <cell r="E3143" t="str">
            <v>UN</v>
          </cell>
          <cell r="F3143" t="str">
            <v>79,28</v>
          </cell>
          <cell r="G3143" t="str">
            <v>81,82</v>
          </cell>
        </row>
        <row r="3144">
          <cell r="C3144" t="str">
            <v>100922</v>
          </cell>
          <cell r="D3144" t="str">
            <v>REATOR DE PARTIDA RÁPIDA PARA LÂMPADA FLUORESCENTE 1X20W - FORNECIMENTO E INSTALAÇÃO. AF_02/2020</v>
          </cell>
          <cell r="E3144" t="str">
            <v>UN</v>
          </cell>
          <cell r="F3144" t="str">
            <v>57,40</v>
          </cell>
          <cell r="G3144" t="str">
            <v>59,15</v>
          </cell>
        </row>
        <row r="3145">
          <cell r="C3145" t="str">
            <v>100923</v>
          </cell>
          <cell r="D3145" t="str">
            <v>REATOR DE PARTIDA RÁPIDA PARA LÂMPADA FLUORESCENTE 1X40W - FORNECIMENTO E INSTALAÇÃO. AF_02/2020</v>
          </cell>
          <cell r="E3145" t="str">
            <v>UN</v>
          </cell>
          <cell r="F3145" t="str">
            <v>68,13</v>
          </cell>
          <cell r="G3145" t="str">
            <v>69,88</v>
          </cell>
        </row>
        <row r="3146">
          <cell r="C3146" t="str">
            <v>103782</v>
          </cell>
          <cell r="D3146" t="str">
            <v>LUMINÁRIA TIPO PLAFON CIRCULAR, DE SOBREPOR, COM LED DE 12/13 W - FORNECIMENTO E INSTALAÇÃO. AF_03/2022</v>
          </cell>
          <cell r="E3146" t="str">
            <v>UN</v>
          </cell>
          <cell r="F3146" t="str">
            <v>35,79</v>
          </cell>
          <cell r="G3146" t="str">
            <v>37,61</v>
          </cell>
        </row>
        <row r="3147">
          <cell r="C3147" t="str">
            <v>101489</v>
          </cell>
          <cell r="D3147" t="str">
            <v>ENTRADA DE ENERGIA ELÉTRICA, AÉREA, MONOFÁSICA, COM CAIXA DE SOBREPOR, CABO DE 10 MM2 E DISJUNTOR DIN 50A (NÃO INCLUSO O POSTE DE CONCRETO). AF_07/2020_P</v>
          </cell>
          <cell r="E3147" t="str">
            <v>UN</v>
          </cell>
          <cell r="F3147" t="str">
            <v>1.259,57</v>
          </cell>
          <cell r="G3147" t="str">
            <v>1.300,93</v>
          </cell>
        </row>
        <row r="3148">
          <cell r="C3148" t="str">
            <v>101490</v>
          </cell>
          <cell r="D3148" t="str">
            <v>ENTRADA DE ENERGIA ELÉTRICA, AÉREA, MONOFÁSICA, COM CAIXA DE SOBREPOR, CABO DE 16 MM2 E DISJUNTOR DIN 50A (NÃO INCLUSO O POSTE DE CONCRETO). AF_07/2020_P</v>
          </cell>
          <cell r="E3148" t="str">
            <v>UN</v>
          </cell>
          <cell r="F3148" t="str">
            <v>1.344,27</v>
          </cell>
          <cell r="G3148" t="str">
            <v>1.387,83</v>
          </cell>
        </row>
        <row r="3149">
          <cell r="C3149" t="str">
            <v>101491</v>
          </cell>
          <cell r="D3149" t="str">
            <v>ENTRADA DE ENERGIA ELÉTRICA, AÉREA, MONOFÁSICA, COM CAIXA DE SOBREPOR, CABO DE 25 MM2 E DISJUNTOR DIN 50A (NÃO INCLUSO O POSTE DE CONCRETO). AF_07/2020_P</v>
          </cell>
          <cell r="E3149" t="str">
            <v>UN</v>
          </cell>
          <cell r="F3149" t="str">
            <v>1.377,93</v>
          </cell>
          <cell r="G3149" t="str">
            <v>1.418,52</v>
          </cell>
        </row>
        <row r="3150">
          <cell r="C3150" t="str">
            <v>101492</v>
          </cell>
          <cell r="D3150" t="str">
            <v>ENTRADA DE ENERGIA ELÉTRICA, AÉREA, MONOFÁSICA, COM CAIXA DE SOBREPOR, CABO DE 35 MM2 E DISJUNTOR DIN 50A (NÃO INCLUSO O POSTE DE CONCRETO). AF_07/2020_P</v>
          </cell>
          <cell r="E3150" t="str">
            <v>UN</v>
          </cell>
          <cell r="F3150" t="str">
            <v>1.509,19</v>
          </cell>
          <cell r="G3150" t="str">
            <v>1.551,54</v>
          </cell>
        </row>
        <row r="3151">
          <cell r="C3151" t="str">
            <v>101493</v>
          </cell>
          <cell r="D3151" t="str">
            <v>ENTRADA DE ENERGIA ELÉTRICA, AÉREA, MONOFÁSICA, COM CAIXA DE EMBUTIR, CABO DE 10 MM2 E DISJUNTOR DIN 50A (NÃO INCLUSO O POSTE DE CONCRETO). AF_07/2020_P</v>
          </cell>
          <cell r="E3151" t="str">
            <v>UN</v>
          </cell>
          <cell r="F3151" t="str">
            <v>1.247,03</v>
          </cell>
          <cell r="G3151" t="str">
            <v>1.286,55</v>
          </cell>
        </row>
        <row r="3152">
          <cell r="C3152" t="str">
            <v>101494</v>
          </cell>
          <cell r="D3152" t="str">
            <v>ENTRADA DE ENERGIA ELÉTRICA, AÉREA, MONOFÁSICA, COM CAIXA DE EMBUTIR, CABO DE 16 MM2 E DISJUNTOR DIN 50A (NÃO INCLUSO O POSTE DE CONCRETO). AF_07/2020_P</v>
          </cell>
          <cell r="E3152" t="str">
            <v>UN</v>
          </cell>
          <cell r="F3152" t="str">
            <v>1.331,73</v>
          </cell>
          <cell r="G3152" t="str">
            <v>1.373,45</v>
          </cell>
        </row>
        <row r="3153">
          <cell r="C3153" t="str">
            <v>101495</v>
          </cell>
          <cell r="D3153" t="str">
            <v>ENTRADA DE ENERGIA ELÉTRICA, AÉREA, MONOFÁSICA, COM CAIXA DE EMBUTIR, CABO DE 25 MM2 E DISJUNTOR DIN 50A (NÃO INCLUSO O POSTE DE CONCRETO). AF_07/2020_P</v>
          </cell>
          <cell r="E3153" t="str">
            <v>UN</v>
          </cell>
          <cell r="F3153" t="str">
            <v>1.365,39</v>
          </cell>
          <cell r="G3153" t="str">
            <v>1.404,14</v>
          </cell>
        </row>
        <row r="3154">
          <cell r="C3154" t="str">
            <v>101496</v>
          </cell>
          <cell r="D3154" t="str">
            <v>ENTRADA DE ENERGIA ELÉTRICA, AÉREA, MONOFÁSICA, COM CAIXA DE EMBUTIR, CABO DE 35 MM2 E DISJUNTOR DIN 50A (NÃO INCLUSO O POSTE DE CONCRETO). AF_07/2020_P</v>
          </cell>
          <cell r="E3154" t="str">
            <v>UN</v>
          </cell>
          <cell r="F3154" t="str">
            <v>1.496,65</v>
          </cell>
          <cell r="G3154" t="str">
            <v>1.537,16</v>
          </cell>
        </row>
        <row r="3155">
          <cell r="C3155" t="str">
            <v>101497</v>
          </cell>
          <cell r="D3155" t="str">
            <v>ENTRADA DE ENERGIA ELÉTRICA, AÉREA, BIFÁSICA, COM CAIXA DE SOBREPOR, CABO DE 10 MM2 E DISJUNTOR DIN 50A (NÃO INCLUSO O POSTE DE CONCRETO). AF_07/2020_P</v>
          </cell>
          <cell r="E3155" t="str">
            <v>UN</v>
          </cell>
          <cell r="F3155" t="str">
            <v>1.518,64</v>
          </cell>
          <cell r="G3155" t="str">
            <v>1.563,02</v>
          </cell>
        </row>
        <row r="3156">
          <cell r="C3156" t="str">
            <v>101498</v>
          </cell>
          <cell r="D3156" t="str">
            <v>ENTRADA DE ENERGIA ELÉTRICA, AÉREA, BIFÁSICA, COM CAIXA DE SOBREPOR, CABO DE 16 MM2 E DISJUNTOR DIN 50A (NÃO INCLUSO O POSTE DE CONCRETO). AF_07/2020_P</v>
          </cell>
          <cell r="E3156" t="str">
            <v>UN</v>
          </cell>
          <cell r="F3156" t="str">
            <v>1.646,84</v>
          </cell>
          <cell r="G3156" t="str">
            <v>1.694,55</v>
          </cell>
        </row>
        <row r="3157">
          <cell r="C3157" t="str">
            <v>101499</v>
          </cell>
          <cell r="D3157" t="str">
            <v>ENTRADA DE ENERGIA ELÉTRICA, AÉREA, BIFÁSICA, COM CAIXA DE SOBREPOR, CABO DE 25 MM2 E DISJUNTOR DIN 50A (NÃO INCLUSO O POSTE DE CONCRETO). AF_07/2020_P</v>
          </cell>
          <cell r="E3157" t="str">
            <v>UN</v>
          </cell>
          <cell r="F3157" t="str">
            <v>1.697,79</v>
          </cell>
          <cell r="G3157" t="str">
            <v>1.741,01</v>
          </cell>
        </row>
        <row r="3158">
          <cell r="C3158" t="str">
            <v>101500</v>
          </cell>
          <cell r="D3158" t="str">
            <v>ENTRADA DE ENERGIA ELÉTRICA, AÉREA, BIFÁSICA, COM CAIXA DE SOBREPOR, CABO DE 35 MM2 E DISJUNTOR DIN 50A (NÃO INCLUSO O POSTE DE CONCRETO). AF_07/2020_P</v>
          </cell>
          <cell r="E3158" t="str">
            <v>UN</v>
          </cell>
          <cell r="F3158" t="str">
            <v>1.880,30</v>
          </cell>
          <cell r="G3158" t="str">
            <v>1.925,50</v>
          </cell>
        </row>
        <row r="3159">
          <cell r="C3159" t="str">
            <v>101501</v>
          </cell>
          <cell r="D3159" t="str">
            <v>ENTRADA DE ENERGIA ELÉTRICA, AÉREA, BIFÁSICA, COM CAIXA DE EMBUTIR, CABO DE 10 MM2 E DISJUNTOR DIN 50A (NÃO INCLUSO O POSTE DE CONCRETO). AF_07/2020_P</v>
          </cell>
          <cell r="E3159" t="str">
            <v>UN</v>
          </cell>
          <cell r="F3159" t="str">
            <v>1.512,40</v>
          </cell>
          <cell r="G3159" t="str">
            <v>1.555,31</v>
          </cell>
        </row>
        <row r="3160">
          <cell r="C3160" t="str">
            <v>101502</v>
          </cell>
          <cell r="D3160" t="str">
            <v>ENTRADA DE ENERGIA ELÉTRICA, AÉREA, BIFÁSICA, COM CAIXA DE EMBUTIR, CABO DE 16 MM2 E DISJUNTOR DIN 50A (NÃO INCLUSO O POSTE DE CONCRETO). AF_07/2020_P</v>
          </cell>
          <cell r="E3160" t="str">
            <v>UN</v>
          </cell>
          <cell r="F3160" t="str">
            <v>1.640,60</v>
          </cell>
          <cell r="G3160" t="str">
            <v>1.686,84</v>
          </cell>
        </row>
        <row r="3161">
          <cell r="C3161" t="str">
            <v>101503</v>
          </cell>
          <cell r="D3161" t="str">
            <v>ENTRADA DE ENERGIA ELÉTRICA, AÉREA, BIFÁSICA, COM CAIXA DE EMBUTIR, CABO DE 25 MM2 E DISJUNTOR DIN 50A (NÃO INCLUSO O POSTE DE CONCRETO). AF_07/2020_P</v>
          </cell>
          <cell r="E3161" t="str">
            <v>UN</v>
          </cell>
          <cell r="F3161" t="str">
            <v>1.691,55</v>
          </cell>
          <cell r="G3161" t="str">
            <v>1.733,30</v>
          </cell>
        </row>
        <row r="3162">
          <cell r="C3162" t="str">
            <v>101504</v>
          </cell>
          <cell r="D3162" t="str">
            <v>ENTRADA DE ENERGIA ELÉTRICA, AÉREA, BIFÁSICA, COM CAIXA DE EMBUTIR, CABO DE 35 MM2 E DISJUNTOR DIN 50A (NÃO INCLUSO O POSTE DE CONCRETO). AF_07/2020_P</v>
          </cell>
          <cell r="E3162" t="str">
            <v>UN</v>
          </cell>
          <cell r="F3162" t="str">
            <v>1.874,06</v>
          </cell>
          <cell r="G3162" t="str">
            <v>1.917,79</v>
          </cell>
        </row>
        <row r="3163">
          <cell r="C3163" t="str">
            <v>101505</v>
          </cell>
          <cell r="D3163" t="str">
            <v>ENTRADA DE ENERGIA ELÉTRICA, AÉREA, TRIFÁSICA, COM CAIXA DE SOBREPOR, CABO DE 10 MM2 E DISJUNTOR DIN 50A (NÃO INCLUSO O POSTE DE CONCRETO). AF_07/2020_P</v>
          </cell>
          <cell r="E3163" t="str">
            <v>UN</v>
          </cell>
          <cell r="F3163" t="str">
            <v>1.632,56</v>
          </cell>
          <cell r="G3163" t="str">
            <v>1.679,93</v>
          </cell>
        </row>
        <row r="3164">
          <cell r="C3164" t="str">
            <v>101506</v>
          </cell>
          <cell r="D3164" t="str">
            <v>ENTRADA DE ENERGIA ELÉTRICA, AÉREA, TRIFÁSICA, COM CAIXA DE SOBREPOR, CABO DE 16 MM2 E DISJUNTOR DIN 50A (NÃO INCLUSO O POSTE DE CONCRETO). AF_07/2020_P</v>
          </cell>
          <cell r="E3164" t="str">
            <v>UN</v>
          </cell>
          <cell r="F3164" t="str">
            <v>1.803,50</v>
          </cell>
          <cell r="G3164" t="str">
            <v>1.855,31</v>
          </cell>
        </row>
        <row r="3165">
          <cell r="C3165" t="str">
            <v>101507</v>
          </cell>
          <cell r="D3165" t="str">
            <v>ENTRADA DE ENERGIA ELÉTRICA, AÉREA, TRIFÁSICA, COM CAIXA DE SOBREPOR, CABO DE 25 MM2 E DISJUNTOR DIN 50A (NÃO INCLUSO O POSTE DE CONCRETO). AF_07/2020_P</v>
          </cell>
          <cell r="E3165" t="str">
            <v>UN</v>
          </cell>
          <cell r="F3165" t="str">
            <v>1.871,43</v>
          </cell>
          <cell r="G3165" t="str">
            <v>1.917,25</v>
          </cell>
        </row>
        <row r="3166">
          <cell r="C3166" t="str">
            <v>101508</v>
          </cell>
          <cell r="D3166" t="str">
            <v>ENTRADA DE ENERGIA ELÉTRICA, AÉREA, TRIFÁSICA, COM CAIXA DE SOBREPOR, CABO DE 35 MM2 E DISJUNTOR DIN 50A (NÃO INCLUSO O POSTE DE CONCRETO). AF_07/2020_P</v>
          </cell>
          <cell r="E3166" t="str">
            <v>UN</v>
          </cell>
          <cell r="F3166" t="str">
            <v>2.104,27</v>
          </cell>
          <cell r="G3166" t="str">
            <v>2.152,30</v>
          </cell>
        </row>
        <row r="3167">
          <cell r="C3167" t="str">
            <v>101509</v>
          </cell>
          <cell r="D3167" t="str">
            <v>ENTRADA DE ENERGIA ELÉTRICA, AÉREA, TRIFÁSICA, COM CAIXA DE EMBUTIR, CABO DE 10 MM2 E DISJUNTOR DIN 50A (NÃO INCLUSO O POSTE DE CONCRETO). AF_07/2020</v>
          </cell>
          <cell r="E3167" t="str">
            <v>UN</v>
          </cell>
          <cell r="F3167" t="str">
            <v>1.823,46</v>
          </cell>
          <cell r="G3167" t="str">
            <v>1.869,41</v>
          </cell>
        </row>
        <row r="3168">
          <cell r="C3168" t="str">
            <v>101510</v>
          </cell>
          <cell r="D3168" t="str">
            <v>ENTRADA DE ENERGIA ELÉTRICA, AÉREA, TRIFÁSICA, COM CAIXA DE EMBUTIR, CABO DE 16 MM2 E DISJUNTOR DIN 50A (NÃO INCLUSO O POSTE DE CONCRETO). AF_07/2020</v>
          </cell>
          <cell r="E3168" t="str">
            <v>UN</v>
          </cell>
          <cell r="F3168" t="str">
            <v>1.994,40</v>
          </cell>
          <cell r="G3168" t="str">
            <v>2.044,79</v>
          </cell>
        </row>
        <row r="3169">
          <cell r="C3169" t="str">
            <v>101511</v>
          </cell>
          <cell r="D3169" t="str">
            <v>ENTRADA DE ENERGIA ELÉTRICA, AÉREA, TRIFÁSICA, COM CAIXA DE EMBUTIR, CABO DE 25 MM2 E DISJUNTOR DIN 50A (NÃO INCLUSO O POSTE DE CONCRETO). AF_07/2020</v>
          </cell>
          <cell r="E3169" t="str">
            <v>UN</v>
          </cell>
          <cell r="F3169" t="str">
            <v>2.062,33</v>
          </cell>
          <cell r="G3169" t="str">
            <v>2.106,73</v>
          </cell>
        </row>
        <row r="3170">
          <cell r="C3170" t="str">
            <v>101512</v>
          </cell>
          <cell r="D3170" t="str">
            <v>ENTRADA DE ENERGIA ELÉTRICA, AÉREA, TRIFÁSICA, COM CAIXA DE EMBUTIR, CABO DE 35 MM2 E DISJUNTOR DIN 50A (NÃO INCLUSO O POSTE DE CONCRETO). AF_07/2020</v>
          </cell>
          <cell r="E3170" t="str">
            <v>UN</v>
          </cell>
          <cell r="F3170" t="str">
            <v>2.295,17</v>
          </cell>
          <cell r="G3170" t="str">
            <v>2.341,78</v>
          </cell>
        </row>
        <row r="3171">
          <cell r="C3171" t="str">
            <v>101513</v>
          </cell>
          <cell r="D3171" t="str">
            <v>ENTRADA DE ENERGIA ELÉTRICA, SUBTERRÂNEA, MONOFÁSICA, COM CAIXA DE SOBREPOR, CABO DE 10 MM2 E DISJUNTOR DIN 50A (NÃO INCLUSA MURETA DE ALVENARIA). AF_07/2020_P</v>
          </cell>
          <cell r="E3171" t="str">
            <v>UN</v>
          </cell>
          <cell r="F3171" t="str">
            <v>730,83</v>
          </cell>
          <cell r="G3171" t="str">
            <v>749,00</v>
          </cell>
        </row>
        <row r="3172">
          <cell r="C3172" t="str">
            <v>101514</v>
          </cell>
          <cell r="D3172" t="str">
            <v>ENTRADA DE ENERGIA ELÉTRICA, SUBTERRÂNEA, MONOFÁSICA, COM CAIXA DE SOBREPOR, CABO DE 16 MM2 E DISJUNTOR DIN 50A (NÃO INCLUSA MURETA DE ALVENARIA). AF_07/2020_P</v>
          </cell>
          <cell r="E3172" t="str">
            <v>UN</v>
          </cell>
          <cell r="F3172" t="str">
            <v>832,47</v>
          </cell>
          <cell r="G3172" t="str">
            <v>853,28</v>
          </cell>
        </row>
        <row r="3173">
          <cell r="C3173" t="str">
            <v>101515</v>
          </cell>
          <cell r="D3173" t="str">
            <v>ENTRADA DE ENERGIA ELÉTRICA, SUBTERRÂNEA, MONOFÁSICA, COM CAIXA DE SOBREPOR, CABO DE 25 MM2 E DISJUNTOR DIN 50A (NÃO INCLUSA MURETA DE ALVENARIA). AF_07/2020_P</v>
          </cell>
          <cell r="E3173" t="str">
            <v>UN</v>
          </cell>
          <cell r="F3173" t="str">
            <v>872,86</v>
          </cell>
          <cell r="G3173" t="str">
            <v>890,11</v>
          </cell>
        </row>
        <row r="3174">
          <cell r="C3174" t="str">
            <v>101516</v>
          </cell>
          <cell r="D3174" t="str">
            <v>ENTRADA DE ENERGIA ELÉTRICA, SUBTERRÂNEA, MONOFÁSICA, COM CAIXA DE SOBREPOR, CABO DE 35 MM2 E DISJUNTOR DIN 50A (NÃO INCLUSA MURETA DE ALVENARIA). AF_07/2020_P</v>
          </cell>
          <cell r="E3174" t="str">
            <v>UN</v>
          </cell>
          <cell r="F3174" t="str">
            <v>992,58</v>
          </cell>
          <cell r="G3174" t="str">
            <v>1.010,36</v>
          </cell>
        </row>
        <row r="3175">
          <cell r="C3175" t="str">
            <v>101517</v>
          </cell>
          <cell r="D3175" t="str">
            <v>ENTRADA DE ENERGIA ELÉTRICA, SUBTERRÂNEA, MONOFÁSICA, COM CAIXA DE EMBUTIR, CABO DE 10 MM2 E DISJUNTOR DIN 50A (NÃO INCLUSA MURETA DE ALVENARIA). AF_07/2020_P</v>
          </cell>
          <cell r="E3175" t="str">
            <v>UN</v>
          </cell>
          <cell r="F3175" t="str">
            <v>718,29</v>
          </cell>
          <cell r="G3175" t="str">
            <v>734,61</v>
          </cell>
        </row>
        <row r="3176">
          <cell r="C3176" t="str">
            <v>101518</v>
          </cell>
          <cell r="D3176" t="str">
            <v>ENTRADA DE ENERGIA ELÉTRICA, SUBTERRÂNEA, MONOFÁSICA, COM CAIXA DE EMBUTIR, CABO DE 16 MM2 E DISJUNTOR DIN 50A (NÃO INCLUSA MURETA DE ALVENARIA). AF_07/2020_P</v>
          </cell>
          <cell r="E3176" t="str">
            <v>UN</v>
          </cell>
          <cell r="F3176" t="str">
            <v>819,93</v>
          </cell>
          <cell r="G3176" t="str">
            <v>838,89</v>
          </cell>
        </row>
        <row r="3177">
          <cell r="C3177" t="str">
            <v>101519</v>
          </cell>
          <cell r="D3177" t="str">
            <v>ENTRADA DE ENERGIA ELÉTRICA, SUBTERRÂNEA, MONOFÁSICA, COM CAIXA DE EMBUTIR, CABO DE 25 MM2 E DISJUNTOR DIN 50A (NÃO INCLUSA MURETA DE ALVENARIA). AF_07/2020_P</v>
          </cell>
          <cell r="E3177" t="str">
            <v>UN</v>
          </cell>
          <cell r="F3177" t="str">
            <v>860,32</v>
          </cell>
          <cell r="G3177" t="str">
            <v>875,72</v>
          </cell>
        </row>
        <row r="3178">
          <cell r="C3178" t="str">
            <v>101520</v>
          </cell>
          <cell r="D3178" t="str">
            <v>ENTRADA DE ENERGIA ELÉTRICA, SUBTERRÂNEA, MONOFÁSICA, COM CAIXA DE EMBUTIR, CABO DE 35 MM2 E DISJUNTOR DIN 50A (NÃO INCLUSA MURETA DE ALVENARIA). AF_07/2020_P</v>
          </cell>
          <cell r="E3178" t="str">
            <v>UN</v>
          </cell>
          <cell r="F3178" t="str">
            <v>980,04</v>
          </cell>
          <cell r="G3178" t="str">
            <v>995,97</v>
          </cell>
        </row>
        <row r="3179">
          <cell r="C3179" t="str">
            <v>101521</v>
          </cell>
          <cell r="D3179" t="str">
            <v>ENTRADA DE ENERGIA ELÉTRICA, SUBTERRÂNEA, BIFÁSICA, COM CAIXA DE SOBREPOR, CABO DE 10 MM2 E DISJUNTOR DIN 50A (NÃO INCLUSA MURETA DE ALVENARIA). AF_07/2020_P</v>
          </cell>
          <cell r="E3179" t="str">
            <v>UN</v>
          </cell>
          <cell r="F3179" t="str">
            <v>1.003,87</v>
          </cell>
          <cell r="G3179" t="str">
            <v>1.025,42</v>
          </cell>
        </row>
        <row r="3180">
          <cell r="C3180" t="str">
            <v>101522</v>
          </cell>
          <cell r="D3180" t="str">
            <v>ENTRADA DE ENERGIA ELÉTRICA, SUBTERRÂNEA, BIFÁSICA, COM CAIXA DE SOBREPOR, CABO DE 16 MM2 E DISJUNTOR DIN 50A (NÃO INCLUSA MURETA DE ALVENARIA). AF_07/2020_P</v>
          </cell>
          <cell r="E3180" t="str">
            <v>UN</v>
          </cell>
          <cell r="F3180" t="str">
            <v>1.156,33</v>
          </cell>
          <cell r="G3180" t="str">
            <v>1.181,84</v>
          </cell>
        </row>
        <row r="3181">
          <cell r="C3181" t="str">
            <v>101523</v>
          </cell>
          <cell r="D3181" t="str">
            <v>ENTRADA DE ENERGIA ELÉTRICA, SUBTERRÂNEA, BIFÁSICA, COM CAIXA DE SOBREPOR, CABO DE 25 MM2 E DISJUNTOR DIN 50A (NÃO INCLUSA MURETA DE ALVENARIA). AF_07/2020_P</v>
          </cell>
          <cell r="E3181" t="str">
            <v>UN</v>
          </cell>
          <cell r="F3181" t="str">
            <v>1.216,92</v>
          </cell>
          <cell r="G3181" t="str">
            <v>1.237,08</v>
          </cell>
        </row>
        <row r="3182">
          <cell r="C3182" t="str">
            <v>101524</v>
          </cell>
          <cell r="D3182" t="str">
            <v>ENTRADA DE ENERGIA ELÉTRICA, SUBTERRÂNEA, BIFÁSICA, COM CAIXA DE SOBREPOR, CABO DE 35 MM2 E DISJUNTOR DIN 50A (NÃO INCLUSA MURETA DE ALVENARIA). AF_07/2020_P</v>
          </cell>
          <cell r="E3182" t="str">
            <v>UN</v>
          </cell>
          <cell r="F3182" t="str">
            <v>1.396,51</v>
          </cell>
          <cell r="G3182" t="str">
            <v>1.417,46</v>
          </cell>
        </row>
        <row r="3183">
          <cell r="C3183" t="str">
            <v>101525</v>
          </cell>
          <cell r="D3183" t="str">
            <v>ENTRADA DE ENERGIA ELÉTRICA, SUBTERRÂNEA, BIFÁSICA, COM CAIXA DE EMBUTIR, CABO DE 10 MM2 E DISJUNTOR DIN 50A (NÃO INCLUSA MURETA DE ALVENARIA). AF_07/2020_P</v>
          </cell>
          <cell r="E3183" t="str">
            <v>UN</v>
          </cell>
          <cell r="F3183" t="str">
            <v>997,63</v>
          </cell>
          <cell r="G3183" t="str">
            <v>1.017,70</v>
          </cell>
        </row>
        <row r="3184">
          <cell r="C3184" t="str">
            <v>101526</v>
          </cell>
          <cell r="D3184" t="str">
            <v>ENTRADA DE ENERGIA ELÉTRICA, SUBTERRÂNEA, BIFÁSICA, COM CAIXA DE EMBUTIR, CABO DE 16 MM2 E DISJUNTOR DIN 50A (NÃO INCLUSA MURETA DE ALVENARIA). AF_07/2020_P</v>
          </cell>
          <cell r="E3184" t="str">
            <v>UN</v>
          </cell>
          <cell r="F3184" t="str">
            <v>1.150,09</v>
          </cell>
          <cell r="G3184" t="str">
            <v>1.174,12</v>
          </cell>
        </row>
        <row r="3185">
          <cell r="C3185" t="str">
            <v>101527</v>
          </cell>
          <cell r="D3185" t="str">
            <v>ENTRADA DE ENERGIA ELÉTRICA, SUBTERRÂNEA, BIFÁSICA, COM CAIXA DE EMBUTIR, CABO DE 25 MM2 E DISJUNTOR DIN 50A (NÃO INCLUSA MURETA DE ALVENARIA). AF_07/2020_P</v>
          </cell>
          <cell r="E3185" t="str">
            <v>UN</v>
          </cell>
          <cell r="F3185" t="str">
            <v>1.210,68</v>
          </cell>
          <cell r="G3185" t="str">
            <v>1.229,36</v>
          </cell>
        </row>
        <row r="3186">
          <cell r="C3186" t="str">
            <v>101528</v>
          </cell>
          <cell r="D3186" t="str">
            <v>ENTRADA DE ENERGIA ELÉTRICA, SUBTERRÂNEA, BIFÁSICA, COM CAIXA DE EMBUTIR, CABO DE 35 MM2 E DISJUNTOR DIN 50A (NÃO INCLUSA MURETA DE ALVENARIA). AF_07/2020_P</v>
          </cell>
          <cell r="E3186" t="str">
            <v>UN</v>
          </cell>
          <cell r="F3186" t="str">
            <v>1.390,27</v>
          </cell>
          <cell r="G3186" t="str">
            <v>1.409,74</v>
          </cell>
        </row>
        <row r="3187">
          <cell r="C3187" t="str">
            <v>101529</v>
          </cell>
          <cell r="D3187" t="str">
            <v>ENTRADA DE ENERGIA ELÉTRICA, SUBTERRÂNEA, TRIFÁSICA, COM CAIXA DE SOBREPOR, CABO DE 10 MM2 E DISJUNTOR DIN 50A (NÃO INCLUSA MURETA DE ALVENARIA). AF_07/2020_P</v>
          </cell>
          <cell r="E3187" t="str">
            <v>UN</v>
          </cell>
          <cell r="F3187" t="str">
            <v>1.133,24</v>
          </cell>
          <cell r="G3187" t="str">
            <v>1.158,17</v>
          </cell>
        </row>
        <row r="3188">
          <cell r="C3188" t="str">
            <v>101530</v>
          </cell>
          <cell r="D3188" t="str">
            <v>ENTRADA DE ENERGIA ELÉTRICA, SUBTERRÂNEA, TRIFÁSICA, COM CAIXA DE SOBREPOR, CABO DE 16 MM2 E DISJUNTOR DIN 50A (NÃO INCLUSA MURETA DE ALVENARIA). AF_07/2020_P</v>
          </cell>
          <cell r="E3188" t="str">
            <v>UN</v>
          </cell>
          <cell r="F3188" t="str">
            <v>1.336,52</v>
          </cell>
          <cell r="G3188" t="str">
            <v>1.366,73</v>
          </cell>
        </row>
        <row r="3189">
          <cell r="C3189" t="str">
            <v>101531</v>
          </cell>
          <cell r="D3189" t="str">
            <v>ENTRADA DE ENERGIA ELÉTRICA, SUBTERRÂNEA, TRIFÁSICA, COM CAIXA DE SOBREPOR, CABO DE 25 MM2 E DISJUNTOR DIN 50A (NÃO INCLUSA MURETA DE ALVENARIA). AF_07/2020_P</v>
          </cell>
          <cell r="E3189" t="str">
            <v>UN</v>
          </cell>
          <cell r="F3189" t="str">
            <v>1.417,30</v>
          </cell>
          <cell r="G3189" t="str">
            <v>1.440,38</v>
          </cell>
        </row>
        <row r="3190">
          <cell r="C3190" t="str">
            <v>101532</v>
          </cell>
          <cell r="D3190" t="str">
            <v>ENTRADA DE ENERGIA ELÉTRICA, SUBTERRÂNEA, TRIFÁSICA, COM CAIXA DE SOBREPOR, CABO DE 35 MM2 E DISJUNTOR DIN 50A (NÃO INCLUSA MURETA DE ALVENARIA). AF_07/2020_P</v>
          </cell>
          <cell r="E3190" t="str">
            <v>UN</v>
          </cell>
          <cell r="F3190" t="str">
            <v>1.656,75</v>
          </cell>
          <cell r="G3190" t="str">
            <v>1.680,89</v>
          </cell>
        </row>
        <row r="3191">
          <cell r="C3191" t="str">
            <v>101533</v>
          </cell>
          <cell r="D3191" t="str">
            <v>ENTRADA DE ENERGIA ELÉTRICA, SUBTERRÂNEA, TRIFÁSICA, COM CAIXA DE EMBUTIR, CABO DE 10 MM2 E DISJUNTOR DIN 50A (NÃO INCLUSA MURETA DE ALVENARIA). AF_07/2020</v>
          </cell>
          <cell r="E3191" t="str">
            <v>UN</v>
          </cell>
          <cell r="F3191" t="str">
            <v>1.324,14</v>
          </cell>
          <cell r="G3191" t="str">
            <v>1.347,64</v>
          </cell>
        </row>
        <row r="3192">
          <cell r="C3192" t="str">
            <v>101534</v>
          </cell>
          <cell r="D3192" t="str">
            <v>ENTRADA DE ENERGIA ELÉTRICA, SUBTERRÂNEA, TRIFÁSICA, COM CAIXA DE EMBUTIR, CABO DE 16 MM2 E DISJUNTOR DIN 50A (NÃO INCLUSA MURETA DE ALVENARIA). AF_07/2020</v>
          </cell>
          <cell r="E3192" t="str">
            <v>UN</v>
          </cell>
          <cell r="F3192" t="str">
            <v>1.527,42</v>
          </cell>
          <cell r="G3192" t="str">
            <v>1.556,20</v>
          </cell>
        </row>
        <row r="3193">
          <cell r="C3193" t="str">
            <v>101535</v>
          </cell>
          <cell r="D3193" t="str">
            <v>ENTRADA DE ENERGIA ELÉTRICA, SUBTERRÂNEA, TRIFÁSICA, COM CAIXA DE EMBUTIR, CABO DE 25 MM2 E DISJUNTOR DIN 50A (NÃO INCLUSA MURETA DE ALVENARIA). AF_07/2020</v>
          </cell>
          <cell r="E3193" t="str">
            <v>UN</v>
          </cell>
          <cell r="F3193" t="str">
            <v>1.608,20</v>
          </cell>
          <cell r="G3193" t="str">
            <v>1.629,85</v>
          </cell>
        </row>
        <row r="3194">
          <cell r="C3194" t="str">
            <v>101536</v>
          </cell>
          <cell r="D3194" t="str">
            <v>ENTRADA DE ENERGIA ELÉTRICA, SUBTERRÂNEA, TRIFÁSICA, COM CAIXA DE EMBUTIR, CABO DE 35 MM2 E DISJUNTOR DIN 50A (NÃO INCLUSA MURETA DE ALVENARIA). AF_07/2020</v>
          </cell>
          <cell r="E3194" t="str">
            <v>UN</v>
          </cell>
          <cell r="F3194" t="str">
            <v>1.847,65</v>
          </cell>
          <cell r="G3194" t="str">
            <v>1.870,36</v>
          </cell>
        </row>
        <row r="3195">
          <cell r="C3195" t="str">
            <v>101537</v>
          </cell>
          <cell r="D3195" t="str">
            <v>APARELHO SINALIZADOR DE SAÍDA DE GARAGEM, COM CÉLULA FOTOELÉTRICA - FORNECIMENTO E INSTALAÇÃO. AF_07/2020</v>
          </cell>
          <cell r="E3195" t="str">
            <v>UN</v>
          </cell>
          <cell r="F3195" t="str">
            <v>132,30</v>
          </cell>
          <cell r="G3195" t="str">
            <v>136,36</v>
          </cell>
        </row>
        <row r="3196">
          <cell r="C3196" t="str">
            <v>101538</v>
          </cell>
          <cell r="D3196" t="str">
            <v>ARMAÇÃO SECUNDÁRIA, COM 1 ESTRIBO E 1 ISOLADOR - FORNECIMENTO E INSTALAÇÃO. AF_07/2020</v>
          </cell>
          <cell r="E3196" t="str">
            <v>UN</v>
          </cell>
          <cell r="F3196" t="str">
            <v>53,40</v>
          </cell>
          <cell r="G3196" t="str">
            <v>54,54</v>
          </cell>
        </row>
        <row r="3197">
          <cell r="C3197" t="str">
            <v>101539</v>
          </cell>
          <cell r="D3197" t="str">
            <v>ARMAÇÃO SECUNDÁRIA, COM 2 ESTRIBOS E 2 ISOLADORES - FORNECIMENTO E INSTALAÇÃO. AF_07/2020</v>
          </cell>
          <cell r="E3197" t="str">
            <v>UN</v>
          </cell>
          <cell r="F3197" t="str">
            <v>85,65</v>
          </cell>
          <cell r="G3197" t="str">
            <v>87,93</v>
          </cell>
        </row>
        <row r="3198">
          <cell r="C3198" t="str">
            <v>101540</v>
          </cell>
          <cell r="D3198" t="str">
            <v>ARMAÇÃO SECUNDÁRIA, COM 3 ESTRIBOS E 3 ISOLADORES - FORNECIMENTO E INSTALAÇÃO. AF_07/2020</v>
          </cell>
          <cell r="E3198" t="str">
            <v>UN</v>
          </cell>
          <cell r="F3198" t="str">
            <v>147,28</v>
          </cell>
          <cell r="G3198" t="str">
            <v>150,69</v>
          </cell>
        </row>
        <row r="3199">
          <cell r="C3199" t="str">
            <v>101541</v>
          </cell>
          <cell r="D3199" t="str">
            <v>ARMAÇÃO SECUNDÁRIA, COM 4 ESTRIBOS E 4 ISOLADORES - FORNECIMENTO E INSTALAÇÃO. AF_07/2020</v>
          </cell>
          <cell r="E3199" t="str">
            <v>UN</v>
          </cell>
          <cell r="F3199" t="str">
            <v>191,42</v>
          </cell>
          <cell r="G3199" t="str">
            <v>195,97</v>
          </cell>
        </row>
        <row r="3200">
          <cell r="C3200" t="str">
            <v>101542</v>
          </cell>
          <cell r="D3200" t="str">
            <v>ARMAÇÃO SECUNDÁRIA, COM 1 ESTRIBO, SEM ISOLADOR - FORNECIMENTO E INSTALAÇÃO. AF_07/2020</v>
          </cell>
          <cell r="E3200" t="str">
            <v>UN</v>
          </cell>
          <cell r="F3200" t="str">
            <v>39,49</v>
          </cell>
          <cell r="G3200" t="str">
            <v>40,43</v>
          </cell>
        </row>
        <row r="3201">
          <cell r="C3201" t="str">
            <v>101543</v>
          </cell>
          <cell r="D3201" t="str">
            <v>ARMAÇÃO SECUNDÁRIA, COM 2 ESTRIBOS, SEM ISOLADOR - FORNECIMENTO E INSTALAÇÃO. AF_07/2020</v>
          </cell>
          <cell r="E3201" t="str">
            <v>UN</v>
          </cell>
          <cell r="F3201" t="str">
            <v>68,74</v>
          </cell>
          <cell r="G3201" t="str">
            <v>70,63</v>
          </cell>
        </row>
        <row r="3202">
          <cell r="C3202" t="str">
            <v>101544</v>
          </cell>
          <cell r="D3202" t="str">
            <v>ARMAÇÃO SECUNDÁRIA, COM 3 ESTRIBOS, SEM ISOLADOR - FORNECIMENTO E INSTALAÇÃO. AF_07/2020</v>
          </cell>
          <cell r="E3202" t="str">
            <v>UN</v>
          </cell>
          <cell r="F3202" t="str">
            <v>111,26</v>
          </cell>
          <cell r="G3202" t="str">
            <v>114,11</v>
          </cell>
        </row>
        <row r="3203">
          <cell r="C3203" t="str">
            <v>101545</v>
          </cell>
          <cell r="D3203" t="str">
            <v>ARMAÇÃO SECUNDÁRIA, COM 4 ESTRIBOS, SEM ISOLADOR - FORNECIMENTO E INSTALAÇÃO. AF_07/2020</v>
          </cell>
          <cell r="E3203" t="str">
            <v>UN</v>
          </cell>
          <cell r="F3203" t="str">
            <v>163,76</v>
          </cell>
          <cell r="G3203" t="str">
            <v>167,56</v>
          </cell>
        </row>
        <row r="3204">
          <cell r="C3204" t="str">
            <v>101546</v>
          </cell>
          <cell r="D3204" t="str">
            <v>ISOLADOR, TIPO PINO, PARA TENSÃO 15 KV - FORNECIMENTO E INSTALAÇÃO. AF_07/2020</v>
          </cell>
          <cell r="E3204" t="str">
            <v>UN</v>
          </cell>
          <cell r="F3204" t="str">
            <v>37,55</v>
          </cell>
          <cell r="G3204" t="str">
            <v>37,75</v>
          </cell>
        </row>
        <row r="3205">
          <cell r="C3205" t="str">
            <v>101547</v>
          </cell>
          <cell r="D3205" t="str">
            <v>ISOLADOR, TIPO DISCO, PARA TENSÃO 15 KV - FORNECIMENTO E INSTALAÇÃO. AF_07/2020</v>
          </cell>
          <cell r="E3205" t="str">
            <v>UN</v>
          </cell>
          <cell r="F3205" t="str">
            <v>119,25</v>
          </cell>
          <cell r="G3205" t="str">
            <v>119,45</v>
          </cell>
        </row>
        <row r="3206">
          <cell r="C3206" t="str">
            <v>101548</v>
          </cell>
          <cell r="D3206" t="str">
            <v>ISOLADOR, TIPO ROLDANA, PARA BAIXA TENSÃO - FORNECIMENTO E INSTALAÇÃO. AF_07/2020</v>
          </cell>
          <cell r="E3206" t="str">
            <v>UN</v>
          </cell>
          <cell r="F3206" t="str">
            <v>8,73</v>
          </cell>
          <cell r="G3206" t="str">
            <v>8,93</v>
          </cell>
        </row>
        <row r="3207">
          <cell r="C3207" t="str">
            <v>101549</v>
          </cell>
          <cell r="D3207" t="str">
            <v>GRAMPO PARALELO METÁLICO, PARA REDES AÉREAS DE DISTRIBUIÇÃO DE ENERGIA ELÉTRICA DE BAIXA TENSÃO - FORNECIMENTO E INSTALAÇÃO. AF_07/2020</v>
          </cell>
          <cell r="E3207" t="str">
            <v>UN</v>
          </cell>
          <cell r="F3207" t="str">
            <v>20,20</v>
          </cell>
          <cell r="G3207" t="str">
            <v>20,81</v>
          </cell>
        </row>
        <row r="3208">
          <cell r="C3208" t="str">
            <v>101553</v>
          </cell>
          <cell r="D3208" t="str">
            <v>ALÇA PREFORMADA DE DISTRIBUIÇÃO, EM  AÇO GALVANIZADO, AWG 1 - FORNECIMENTO E INSTALAÇÃO. AF_07/2020</v>
          </cell>
          <cell r="E3208" t="str">
            <v>UN</v>
          </cell>
          <cell r="F3208" t="str">
            <v>18,98</v>
          </cell>
          <cell r="G3208" t="str">
            <v>19,47</v>
          </cell>
        </row>
        <row r="3209">
          <cell r="C3209" t="str">
            <v>101554</v>
          </cell>
          <cell r="D3209" t="str">
            <v>ALÇA PREFORMADA DE DISTRIBUIÇÃO, EM  AÇO GALVANIZADO, AWG 2 - FORNECIMENTO E INSTALAÇÃO. AF_07/2020</v>
          </cell>
          <cell r="E3209" t="str">
            <v>UN</v>
          </cell>
          <cell r="F3209" t="str">
            <v>12,98</v>
          </cell>
          <cell r="G3209" t="str">
            <v>13,47</v>
          </cell>
        </row>
        <row r="3210">
          <cell r="C3210" t="str">
            <v>101555</v>
          </cell>
          <cell r="D3210" t="str">
            <v>ALÇA PREFORMADA DE DISTRIBUIÇÃO, EM  AÇO GALVANIZADO, AWG 4 - FORNECIMENTO E INSTALAÇÃO. AF_07/2020</v>
          </cell>
          <cell r="E3210" t="str">
            <v>UN</v>
          </cell>
          <cell r="F3210" t="str">
            <v>7,51</v>
          </cell>
          <cell r="G3210" t="str">
            <v>8,00</v>
          </cell>
        </row>
        <row r="3211">
          <cell r="C3211" t="str">
            <v>101556</v>
          </cell>
          <cell r="D3211" t="str">
            <v>ALÇA PREFORMADA DE DISTRIBUIÇÃO, EM  AÇO GALVANIZADO, AWG 6 - FORNECIMENTO E INSTALAÇÃO. AF_07/2020</v>
          </cell>
          <cell r="E3211" t="str">
            <v>UN</v>
          </cell>
          <cell r="F3211" t="str">
            <v>6,64</v>
          </cell>
          <cell r="G3211" t="str">
            <v>7,13</v>
          </cell>
        </row>
        <row r="3212">
          <cell r="C3212" t="str">
            <v>101560</v>
          </cell>
          <cell r="D3212" t="str">
            <v>CABO DE COBRE FLEXÍVEL ISOLADO, 10 MM², 0,6/1,0 KV, PARA REDE AÉREA DE DISTRIBUIÇÃO DE ENERGIA ELÉTRICA DE BAIXA TENSÃO - FORNECIMENTO E INSTALAÇÃO. AF_07/2020</v>
          </cell>
          <cell r="E3212" t="str">
            <v>M</v>
          </cell>
          <cell r="F3212" t="str">
            <v>10,14</v>
          </cell>
          <cell r="G3212" t="str">
            <v>10,15</v>
          </cell>
        </row>
        <row r="3213">
          <cell r="C3213" t="str">
            <v>101561</v>
          </cell>
          <cell r="D3213" t="str">
            <v>CABO DE COBRE FLEXÍVEL ISOLADO, 16 MM², 0,6/1,0 KV, PARA REDE AÉREA DE DISTRIBUIÇÃO DE ENERGIA ELÉTRICA DE BAIXA TENSÃO - FORNECIMENTO E INSTALAÇÃO. AF_07/2020</v>
          </cell>
          <cell r="E3213" t="str">
            <v>M</v>
          </cell>
          <cell r="F3213" t="str">
            <v>15,52</v>
          </cell>
          <cell r="G3213" t="str">
            <v>15,53</v>
          </cell>
        </row>
        <row r="3214">
          <cell r="C3214" t="str">
            <v>101562</v>
          </cell>
          <cell r="D3214" t="str">
            <v>CABO DE COBRE FLEXÍVEL ISOLADO, 25 MM², 0,6/1,0 KV, PARA REDE AÉREA DE DISTRIBUIÇÃO DE ENERGIA ELÉTRICA DE BAIXA TENSÃO - FORNECIMENTO E INSTALAÇÃO. AF_07/2020</v>
          </cell>
          <cell r="E3214" t="str">
            <v>M</v>
          </cell>
          <cell r="F3214" t="str">
            <v>23,60</v>
          </cell>
          <cell r="G3214" t="str">
            <v>23,61</v>
          </cell>
        </row>
        <row r="3215">
          <cell r="C3215" t="str">
            <v>101563</v>
          </cell>
          <cell r="D3215" t="str">
            <v>CABO DE COBRE FLEXÍVEL ISOLADO, 35 MM², 0,6/1,0 KV, PARA REDE AÉREA DE DISTRIBUIÇÃO DE ENERGIA ELÉTRICA DE BAIXA TENSÃO - FORNECIMENTO E INSTALAÇÃO. AF_07/2020</v>
          </cell>
          <cell r="E3215" t="str">
            <v>M</v>
          </cell>
          <cell r="F3215" t="str">
            <v>32,52</v>
          </cell>
          <cell r="G3215" t="str">
            <v>32,53</v>
          </cell>
        </row>
        <row r="3216">
          <cell r="C3216" t="str">
            <v>101564</v>
          </cell>
          <cell r="D3216" t="str">
            <v>CABO DE COBRE FLEXÍVEL ISOLADO, 50 MM², 0,6/1,0 KV, PARA REDE AÉREA DE DISTRIBUIÇÃO DE ENERGIA ELÉTRICA DE BAIXA TENSÃO - FORNECIMENTO E INSTALAÇÃO. AF_07/2020</v>
          </cell>
          <cell r="E3216" t="str">
            <v>M</v>
          </cell>
          <cell r="F3216" t="str">
            <v>46,33</v>
          </cell>
          <cell r="G3216" t="str">
            <v>46,34</v>
          </cell>
        </row>
        <row r="3217">
          <cell r="C3217" t="str">
            <v>101565</v>
          </cell>
          <cell r="D3217" t="str">
            <v>CABO DE COBRE FLEXÍVEL ISOLADO, 70 MM², 0,6/1,0 KV, PARA REDE AÉREA DE DISTRIBUIÇÃO DE ENERGIA ELÉTRICA DE BAIXA TENSÃO - FORNECIMENTO E INSTALAÇÃO. AF_07/2020</v>
          </cell>
          <cell r="E3217" t="str">
            <v>M</v>
          </cell>
          <cell r="F3217" t="str">
            <v>64,17</v>
          </cell>
          <cell r="G3217" t="str">
            <v>64,17</v>
          </cell>
        </row>
        <row r="3218">
          <cell r="C3218" t="str">
            <v>101567</v>
          </cell>
          <cell r="D3218" t="str">
            <v>CABO DE COBRE FLEXÍVEL ISOLADO, 95 MM², 0,6/1,0 KV, PARA REDE AÉREA DE DISTRIBUIÇÃO DE ENERGIA ELÉTRICA DE BAIXA TENSÃO - FORNECIMENTO E INSTALAÇÃO. AF_07/2020</v>
          </cell>
          <cell r="E3218" t="str">
            <v>M</v>
          </cell>
          <cell r="F3218" t="str">
            <v>85,21</v>
          </cell>
          <cell r="G3218" t="str">
            <v>85,22</v>
          </cell>
        </row>
        <row r="3219">
          <cell r="C3219" t="str">
            <v>101568</v>
          </cell>
          <cell r="D3219" t="str">
            <v>CABO DE COBRE FLEXÍVEL ISOLADO, 120 MM², 0,6/1,0 KV, PARA REDE AÉREA DE DISTRIBUIÇÃO DE ENERGIA ELÉTRICA DE BAIXA TENSÃO - FORNECIMENTO E INSTALAÇÃO. AF_07/2020</v>
          </cell>
          <cell r="E3219" t="str">
            <v>M</v>
          </cell>
          <cell r="F3219" t="str">
            <v>110,90</v>
          </cell>
          <cell r="G3219" t="str">
            <v>110,91</v>
          </cell>
        </row>
        <row r="3220">
          <cell r="C3220" t="str">
            <v>101626</v>
          </cell>
          <cell r="D3220" t="str">
            <v>REATOR PARA LÂMPADA VAPOR DE MERCÚRIO 400 W, USO EXTERNO - FORNECIMENTO E INSTALAÇÃO. AF_08/2020</v>
          </cell>
          <cell r="E3220" t="str">
            <v>UN</v>
          </cell>
          <cell r="F3220" t="str">
            <v>239,47</v>
          </cell>
          <cell r="G3220" t="str">
            <v>240,43</v>
          </cell>
        </row>
        <row r="3221">
          <cell r="C3221" t="str">
            <v>101627</v>
          </cell>
          <cell r="D3221" t="str">
            <v>REATOR PARA LÂMPADA VAPOR DE SÓDIO 250 W, USO EXTERNO - FORNECIMENTO E INSTALAÇÃO. AF_08/2020</v>
          </cell>
          <cell r="E3221" t="str">
            <v>UN</v>
          </cell>
          <cell r="F3221" t="str">
            <v>375,59</v>
          </cell>
          <cell r="G3221" t="str">
            <v>376,55</v>
          </cell>
        </row>
        <row r="3222">
          <cell r="C3222" t="str">
            <v>101628</v>
          </cell>
          <cell r="D3222" t="str">
            <v>REATOR PARA LÂMPADA VAPOR DE MERCÚRIO 125 W, USO EXTERNO - FORNECIMENTO E INSTALAÇÃO. AF_08/2020</v>
          </cell>
          <cell r="E3222" t="str">
            <v>UN</v>
          </cell>
          <cell r="F3222" t="str">
            <v>176,50</v>
          </cell>
          <cell r="G3222" t="str">
            <v>177,46</v>
          </cell>
        </row>
        <row r="3223">
          <cell r="C3223" t="str">
            <v>101629</v>
          </cell>
          <cell r="D3223" t="str">
            <v>REATOR PARA LÂMPADA VAPOR DE MERCÚRIO 250 W, USO EXTERNO - FORNECIMENTO E INSTALAÇÃO. AF_08/2020</v>
          </cell>
          <cell r="E3223" t="str">
            <v>UN</v>
          </cell>
          <cell r="F3223" t="str">
            <v>208,93</v>
          </cell>
          <cell r="G3223" t="str">
            <v>209,89</v>
          </cell>
        </row>
        <row r="3224">
          <cell r="C3224" t="str">
            <v>101630</v>
          </cell>
          <cell r="D3224" t="str">
            <v>SUBSTITUIÇÃO DE REATOR PARA ILUMINAÇÃO PÚBLICA (NÃO INCLUI FORNECIMENTO). AF_08/2020</v>
          </cell>
          <cell r="E3224" t="str">
            <v>UN</v>
          </cell>
          <cell r="F3224" t="str">
            <v>68,68</v>
          </cell>
          <cell r="G3224" t="str">
            <v>70,66</v>
          </cell>
        </row>
        <row r="3225">
          <cell r="C3225" t="str">
            <v>101631</v>
          </cell>
          <cell r="D3225" t="str">
            <v>IGNITOR PARA PARTIDA LÂMPADA VAPOR SÓDIO / VAPOR METÁLICO ATÉ 400 W - FORNECIMENTO E INSTALAÇÃO. AF_08/2020</v>
          </cell>
          <cell r="E3225" t="str">
            <v>UN</v>
          </cell>
          <cell r="F3225" t="str">
            <v>22,31</v>
          </cell>
          <cell r="G3225" t="str">
            <v>23,27</v>
          </cell>
        </row>
        <row r="3226">
          <cell r="C3226" t="str">
            <v>101632</v>
          </cell>
          <cell r="D3226" t="str">
            <v>RELÉ FOTOELÉTRICO PARA COMANDO DE ILUMINAÇÃO EXTERNA 1000 W - FORNECIMENTO E INSTALAÇÃO. AF_08/2020</v>
          </cell>
          <cell r="E3226" t="str">
            <v>UN</v>
          </cell>
          <cell r="F3226" t="str">
            <v>54,00</v>
          </cell>
          <cell r="G3226" t="str">
            <v>54,09</v>
          </cell>
        </row>
        <row r="3227">
          <cell r="C3227" t="str">
            <v>101633</v>
          </cell>
          <cell r="D3227" t="str">
            <v>SUBSTITUIÇÃO DE RELÉ FOTOELÉTRICO PARA COMANDO DE ILUMINAÇÃO EXTERNA 1000 W - FORNECIMENTO E INSTALAÇÃO. AF_08/2020</v>
          </cell>
          <cell r="E3227" t="str">
            <v>UN</v>
          </cell>
          <cell r="F3227" t="str">
            <v>112,04</v>
          </cell>
          <cell r="G3227" t="str">
            <v>112,82</v>
          </cell>
        </row>
        <row r="3228">
          <cell r="C3228" t="str">
            <v>101636</v>
          </cell>
          <cell r="D3228" t="str">
            <v>BRAÇO PARA ILUMINAÇÃO PÚBLICA, EM TUBO DE AÇO GALVANIZADO, COMPRIMENTO DE 1,50 M, PARA FIXAÇÃO EM POSTE DE CONCRETO - FORNECIMENTO E INSTALAÇÃO. AF_08/2020</v>
          </cell>
          <cell r="E3228" t="str">
            <v>UN</v>
          </cell>
          <cell r="F3228" t="str">
            <v>158,84</v>
          </cell>
          <cell r="G3228" t="str">
            <v>162,76</v>
          </cell>
        </row>
        <row r="3229">
          <cell r="C3229" t="str">
            <v>101637</v>
          </cell>
          <cell r="D3229" t="str">
            <v>BRAÇO PARA ILUMINAÇÃO PÚBLICA, EM TUBO DE AÇO GALVANIZADO, COMPRIMENTO DE 1,50 M, PARA FIXAÇÃO EM POSTE METÁLICO - FORNECIMENTO E INSTALAÇÃO. AF_08/2020</v>
          </cell>
          <cell r="E3229" t="str">
            <v>UN</v>
          </cell>
          <cell r="F3229" t="str">
            <v>152,66</v>
          </cell>
          <cell r="G3229" t="str">
            <v>156,58</v>
          </cell>
        </row>
        <row r="3230">
          <cell r="C3230" t="str">
            <v>101640</v>
          </cell>
          <cell r="D3230" t="str">
            <v>LÂMPADA VAPOR METÁLICO 400 W - FORNECIMENTO E INSTALAÇÃO. AF_08/2020</v>
          </cell>
          <cell r="E3230" t="str">
            <v>UN</v>
          </cell>
          <cell r="F3230" t="str">
            <v>74,95</v>
          </cell>
          <cell r="G3230" t="str">
            <v>75,08</v>
          </cell>
        </row>
        <row r="3231">
          <cell r="C3231" t="str">
            <v>101641</v>
          </cell>
          <cell r="D3231" t="str">
            <v>LÂMPADA VAPOR METÁLICO 150 W - FORNECIMENTO E INSTALAÇÃO. AF_08/2020</v>
          </cell>
          <cell r="E3231" t="str">
            <v>UN</v>
          </cell>
          <cell r="F3231" t="str">
            <v>38,84</v>
          </cell>
          <cell r="G3231" t="str">
            <v>38,97</v>
          </cell>
        </row>
        <row r="3232">
          <cell r="C3232" t="str">
            <v>101642</v>
          </cell>
          <cell r="D3232" t="str">
            <v>LÂMPADA VAPOR DE MERCÚRIO 125 W - FORNECIMENTO E INSTALAÇÃO. AF_08/2020</v>
          </cell>
          <cell r="E3232" t="str">
            <v>UN</v>
          </cell>
          <cell r="F3232" t="str">
            <v>19,51</v>
          </cell>
          <cell r="G3232" t="str">
            <v>19,64</v>
          </cell>
        </row>
        <row r="3233">
          <cell r="C3233" t="str">
            <v>101643</v>
          </cell>
          <cell r="D3233" t="str">
            <v>LÂMPADA VAPOR DE MERCÚRIO 250 W - FORNECIMENTO E INSTALAÇÃO. AF_08/2020</v>
          </cell>
          <cell r="E3233" t="str">
            <v>UN</v>
          </cell>
          <cell r="F3233" t="str">
            <v>33,91</v>
          </cell>
          <cell r="G3233" t="str">
            <v>34,04</v>
          </cell>
        </row>
        <row r="3234">
          <cell r="C3234" t="str">
            <v>101644</v>
          </cell>
          <cell r="D3234" t="str">
            <v>LÂMPADA VAPOR DE MERCÚRIO 400 W - FORNECIMENTO E INSTALAÇÃO. AF_08/2020</v>
          </cell>
          <cell r="E3234" t="str">
            <v>UN</v>
          </cell>
          <cell r="F3234" t="str">
            <v>45,87</v>
          </cell>
          <cell r="G3234" t="str">
            <v>46,00</v>
          </cell>
        </row>
        <row r="3235">
          <cell r="C3235" t="str">
            <v>101645</v>
          </cell>
          <cell r="D3235" t="str">
            <v>LÂMPADA MISTA 160 W - FORNECIMENTO E INSTALAÇÃO. AF_08/2020</v>
          </cell>
          <cell r="E3235" t="str">
            <v>UN</v>
          </cell>
          <cell r="F3235" t="str">
            <v>21,74</v>
          </cell>
          <cell r="G3235" t="str">
            <v>21,87</v>
          </cell>
        </row>
        <row r="3236">
          <cell r="C3236" t="str">
            <v>101646</v>
          </cell>
          <cell r="D3236" t="str">
            <v>LÂMPADA MISTA 250 W - FORNECIMENTO E INSTALAÇÃO. AF_08/2020</v>
          </cell>
          <cell r="E3236" t="str">
            <v>UN</v>
          </cell>
          <cell r="F3236" t="str">
            <v>28,85</v>
          </cell>
          <cell r="G3236" t="str">
            <v>28,98</v>
          </cell>
        </row>
        <row r="3237">
          <cell r="C3237" t="str">
            <v>101647</v>
          </cell>
          <cell r="D3237" t="str">
            <v>LÂMPADA MISTA 500 W - FORNECIMENTO E INSTALAÇÃO. AF_08/2020</v>
          </cell>
          <cell r="E3237" t="str">
            <v>UN</v>
          </cell>
          <cell r="F3237" t="str">
            <v>52,96</v>
          </cell>
          <cell r="G3237" t="str">
            <v>53,09</v>
          </cell>
        </row>
        <row r="3238">
          <cell r="C3238" t="str">
            <v>101648</v>
          </cell>
          <cell r="D3238" t="str">
            <v>LÂMPADA VAPOR DE SÓDIO 150 W - FORNECIMENTO E INSTALAÇÃO. AF_08/2020</v>
          </cell>
          <cell r="E3238" t="str">
            <v>UN</v>
          </cell>
          <cell r="F3238" t="str">
            <v>40,97</v>
          </cell>
          <cell r="G3238" t="str">
            <v>41,10</v>
          </cell>
        </row>
        <row r="3239">
          <cell r="C3239" t="str">
            <v>101649</v>
          </cell>
          <cell r="D3239" t="str">
            <v>LÂMPADA VAPOR DE SÓDIO 250 W - FORNECIMENTO E INSTALAÇÃO. AF_08/2020</v>
          </cell>
          <cell r="E3239" t="str">
            <v>UN</v>
          </cell>
          <cell r="F3239" t="str">
            <v>47,20</v>
          </cell>
          <cell r="G3239" t="str">
            <v>47,33</v>
          </cell>
        </row>
        <row r="3240">
          <cell r="C3240" t="str">
            <v>101650</v>
          </cell>
          <cell r="D3240" t="str">
            <v>LÂMPADA VAPOR DE SÓDIO 400 W - FORNECIMENTO E INSTALAÇÃO. AF_08/2020</v>
          </cell>
          <cell r="E3240" t="str">
            <v>UN</v>
          </cell>
          <cell r="F3240" t="str">
            <v>54,85</v>
          </cell>
          <cell r="G3240" t="str">
            <v>54,98</v>
          </cell>
        </row>
        <row r="3241">
          <cell r="C3241" t="str">
            <v>101651</v>
          </cell>
          <cell r="D3241" t="str">
            <v>SUBSTITUIÇÃO DE LÂMPADA PARA ILUMINAÇÃO PÚBLICA (NÃO INCLUI FORNECIMENTO). AF_08/2020</v>
          </cell>
          <cell r="E3241" t="str">
            <v>UN</v>
          </cell>
          <cell r="F3241" t="str">
            <v>59,73</v>
          </cell>
          <cell r="G3241" t="str">
            <v>60,62</v>
          </cell>
        </row>
        <row r="3242">
          <cell r="C3242" t="str">
            <v>101652</v>
          </cell>
          <cell r="D3242" t="str">
            <v>LUMINÁRIA FECHADA, PARA ILUMINAÇÃO PÚBLICA, PARA LÂMPADA DE VAPOR - FORNECIMENTO E INSTALAÇÃO (EXCLUSIVE LÂMPADA E REATOR). AF_08/2020</v>
          </cell>
          <cell r="E3242" t="str">
            <v>UN</v>
          </cell>
          <cell r="F3242" t="str">
            <v>676,07</v>
          </cell>
          <cell r="G3242" t="str">
            <v>680,68</v>
          </cell>
        </row>
        <row r="3243">
          <cell r="C3243" t="str">
            <v>101653</v>
          </cell>
          <cell r="D3243" t="str">
            <v>LUMINÁRIA ABERTA PARA ILUMINAÇÃO PÚBLICA, PARA LÂMPADA VAPOR DE MERCÚRIO ATÉ 400 W E MISTA ATÉ 500 W, COM BRAÇO EM TUBO DE AÇO GALV 1", COMPRIMENTO DE 1,50 M, PARA POSTE DE CONCRETO - FORNECIMENTO E INSTALAÇÃO (EXCLUSIVE LÂMPADA E REATOR). AF_08/2020</v>
          </cell>
          <cell r="E3243" t="str">
            <v>UN</v>
          </cell>
          <cell r="F3243" t="str">
            <v>317,50</v>
          </cell>
          <cell r="G3243" t="str">
            <v>325,43</v>
          </cell>
        </row>
        <row r="3244">
          <cell r="C3244" t="str">
            <v>101654</v>
          </cell>
          <cell r="D3244" t="str">
            <v>LUMINÁRIA DE LED PARA ILUMINAÇÃO PÚBLICA, DE 33 W ATÉ 50 W - FORNECIMENTO E INSTALAÇÃO. AF_08/2020</v>
          </cell>
          <cell r="E3244" t="str">
            <v>UN</v>
          </cell>
          <cell r="F3244" t="str">
            <v>299,04</v>
          </cell>
          <cell r="G3244" t="str">
            <v>300,83</v>
          </cell>
        </row>
        <row r="3245">
          <cell r="C3245" t="str">
            <v>101655</v>
          </cell>
          <cell r="D3245" t="str">
            <v>LUMINÁRIA DE LED PARA ILUMINAÇÃO PÚBLICA, DE 51 W ATÉ 67 W - FORNECIMENTO E INSTALAÇÃO. AF_08/2020</v>
          </cell>
          <cell r="E3245" t="str">
            <v>UN</v>
          </cell>
          <cell r="F3245" t="str">
            <v>495,09</v>
          </cell>
          <cell r="G3245" t="str">
            <v>496,88</v>
          </cell>
        </row>
        <row r="3246">
          <cell r="C3246" t="str">
            <v>101656</v>
          </cell>
          <cell r="D3246" t="str">
            <v>LUMINÁRIA DE LED PARA ILUMINAÇÃO PÚBLICA, DE 68 W ATÉ 97 W - FORNECIMENTO E INSTALAÇÃO. AF_08/2020</v>
          </cell>
          <cell r="E3246" t="str">
            <v>UN</v>
          </cell>
          <cell r="F3246" t="str">
            <v>540,86</v>
          </cell>
          <cell r="G3246" t="str">
            <v>542,65</v>
          </cell>
        </row>
        <row r="3247">
          <cell r="C3247" t="str">
            <v>101657</v>
          </cell>
          <cell r="D3247" t="str">
            <v>LUMINÁRIA DE LED PARA ILUMINAÇÃO PÚBLICA, DE 98 W ATÉ 137 W - FORNECIMENTO E INSTALAÇÃO. AF_08/2020</v>
          </cell>
          <cell r="E3247" t="str">
            <v>UN</v>
          </cell>
          <cell r="F3247" t="str">
            <v>638,37</v>
          </cell>
          <cell r="G3247" t="str">
            <v>640,16</v>
          </cell>
        </row>
        <row r="3248">
          <cell r="C3248" t="str">
            <v>101658</v>
          </cell>
          <cell r="D3248" t="str">
            <v>LUMINÁRIA DE LED PARA ILUMINAÇÃO PÚBLICA, DE 138 W ATÉ 180 W - FORNECIMENTO E INSTALAÇÃO. AF_08/2020</v>
          </cell>
          <cell r="E3248" t="str">
            <v>UN</v>
          </cell>
          <cell r="F3248" t="str">
            <v>838,86</v>
          </cell>
          <cell r="G3248" t="str">
            <v>840,65</v>
          </cell>
        </row>
        <row r="3249">
          <cell r="C3249" t="str">
            <v>101659</v>
          </cell>
          <cell r="D3249" t="str">
            <v>LUMINÁRIA DE LED PARA ILUMINAÇÃO PÚBLICA, DE 181 W ATÉ 239 W - FORNECIMENTO E INSTALAÇÃO. AF_08/2020</v>
          </cell>
          <cell r="E3249" t="str">
            <v>UN</v>
          </cell>
          <cell r="F3249" t="str">
            <v>963,55</v>
          </cell>
          <cell r="G3249" t="str">
            <v>965,34</v>
          </cell>
        </row>
        <row r="3250">
          <cell r="C3250" t="str">
            <v>101660</v>
          </cell>
          <cell r="D3250" t="str">
            <v>LUMINÁRIA DE LED PARA ILUMINAÇÃO PÚBLICA, DE 240 W ATÉ 350 W - FORNECIMENTO E INSTALAÇÃO. AF_08/2020</v>
          </cell>
          <cell r="E3250" t="str">
            <v>UN</v>
          </cell>
          <cell r="F3250" t="str">
            <v>1.552,19</v>
          </cell>
          <cell r="G3250" t="str">
            <v>1.553,98</v>
          </cell>
        </row>
        <row r="3251">
          <cell r="C3251" t="str">
            <v>101661</v>
          </cell>
          <cell r="D3251" t="str">
            <v>SUBSTITUIÇÃO DE LUMINÁRIA DE VAPOR DE MERCÚRIO/VAPOR DE SÓDIO POR LUMINÁRIA DE LED PARA ILUMINAÇÃO PÚBLICA (NÃO INCLUI FORNECIMENTO). AF_08/2020</v>
          </cell>
          <cell r="E3251" t="str">
            <v>UN</v>
          </cell>
          <cell r="F3251" t="str">
            <v>100,19</v>
          </cell>
          <cell r="G3251" t="str">
            <v>105,97</v>
          </cell>
        </row>
        <row r="3252">
          <cell r="C3252" t="str">
            <v>101662</v>
          </cell>
          <cell r="D3252" t="str">
            <v>LUMINÁRIA FECHADA PARA ILUMINAÇÃO PÚBLICA, COM REATOR DE PARTIDA RÁPIDA, COM LÂMPADA VAPOR DE MERCÚRIO 250 W - FORNECIMENTO E INSTALAÇÃO. AF_08/2020</v>
          </cell>
          <cell r="E3252" t="str">
            <v>UN</v>
          </cell>
          <cell r="F3252" t="str">
            <v>918,94</v>
          </cell>
          <cell r="G3252" t="str">
            <v>924,63</v>
          </cell>
        </row>
        <row r="3253">
          <cell r="C3253" t="str">
            <v>101663</v>
          </cell>
          <cell r="D3253" t="str">
            <v>ABRAÇADEIRA DE FIXAÇÃO DE BRAÇOS DE LUMINÁRIAS DE 2" - FORNECIMENTO E INSTALAÇÃO. AF_08/2020</v>
          </cell>
          <cell r="E3253" t="str">
            <v>UN</v>
          </cell>
          <cell r="F3253" t="str">
            <v>25,06</v>
          </cell>
          <cell r="G3253" t="str">
            <v>26,88</v>
          </cell>
        </row>
        <row r="3254">
          <cell r="C3254" t="str">
            <v>101664</v>
          </cell>
          <cell r="D3254" t="str">
            <v>ABRAÇADEIRA DE FIXAÇÃO DE BRAÇOS DE LUMINÁRIAS DE 3" - FORNECIMENTO E INSTALAÇÃO. AF_08/2020</v>
          </cell>
          <cell r="E3254" t="str">
            <v>UN</v>
          </cell>
          <cell r="F3254" t="str">
            <v>26,53</v>
          </cell>
          <cell r="G3254" t="str">
            <v>28,35</v>
          </cell>
        </row>
        <row r="3255">
          <cell r="C3255" t="str">
            <v>101665</v>
          </cell>
          <cell r="D3255" t="str">
            <v>ABRAÇADEIRA DE FIXAÇÃO DE BRAÇOS DE LUMINÁRIAS DE 4" - FORNECIMENTO E INSTALAÇÃO. AF_08/2020</v>
          </cell>
          <cell r="E3255" t="str">
            <v>UN</v>
          </cell>
          <cell r="F3255" t="str">
            <v>32,83</v>
          </cell>
          <cell r="G3255" t="str">
            <v>34,65</v>
          </cell>
        </row>
        <row r="3256">
          <cell r="C3256" t="str">
            <v>101666</v>
          </cell>
          <cell r="D3256" t="str">
            <v>REFLETOR RETANGULAR FECHADO, COM LÂMPADA VAPOR METÁLICO 400 W - FORNECIMENTO E INSTALAÇÃO. AF_08/2020</v>
          </cell>
          <cell r="E3256" t="str">
            <v>UN</v>
          </cell>
          <cell r="F3256" t="str">
            <v>491,63</v>
          </cell>
          <cell r="G3256" t="str">
            <v>494,53</v>
          </cell>
        </row>
        <row r="3257">
          <cell r="C3257" t="str">
            <v>102085</v>
          </cell>
          <cell r="D3257" t="str">
            <v>LUMINÁRIA ESTANQUE COM PROTEÇÃO CONTRA ÁGUA, POEIRA OU IMPACTOS - FORNECIMENTO E INSTALAÇÃO. AF_08/2020</v>
          </cell>
          <cell r="E3257" t="str">
            <v>UN</v>
          </cell>
          <cell r="F3257" t="str">
            <v>265,74</v>
          </cell>
          <cell r="G3257" t="str">
            <v>269,04</v>
          </cell>
        </row>
        <row r="3258">
          <cell r="C3258" t="str">
            <v>100578</v>
          </cell>
          <cell r="D3258" t="str">
            <v>ASSENTAMENTO DE POSTE DE CONCRETO COM COMPRIMENTO NOMINAL DE 9 M, CARGA NOMINAL MENOR OU IGUAL A 1000 DAN, ENGASTAMENTO SIMPLES COM 1,5 M DE SOLO (NÃO INCLUI FORNECIMENTO). AF_11/2019</v>
          </cell>
          <cell r="E3258" t="str">
            <v>UN</v>
          </cell>
          <cell r="F3258" t="str">
            <v>378,21</v>
          </cell>
          <cell r="G3258" t="str">
            <v>392,27</v>
          </cell>
        </row>
        <row r="3259">
          <cell r="C3259" t="str">
            <v>100579</v>
          </cell>
          <cell r="D3259" t="str">
            <v>ASSENTAMENTO DE POSTE DE CONCRETO COM COMPRIMENTO NOMINAL DE 10 M, CARGA NOMINAL MENOR OU IGUAL A 1000 DAN, ENGASTAMENTO SIMPLES COM 1,6 M DE SOLO (NÃO INCLUI FORNECIMENTO). AF_11/2019</v>
          </cell>
          <cell r="E3259" t="str">
            <v>UN</v>
          </cell>
          <cell r="F3259" t="str">
            <v>414,43</v>
          </cell>
          <cell r="G3259" t="str">
            <v>429,57</v>
          </cell>
        </row>
        <row r="3260">
          <cell r="C3260" t="str">
            <v>100580</v>
          </cell>
          <cell r="D3260" t="str">
            <v>ASSENTAMENTO DE POSTE DE CONCRETO COM COMPRIMENTO NOMINAL DE 10 M, CARGA NOMINAL MAIOR QUE 1000 DAN, ENGASTAMENTO SIMPLES COM 1,6 M DE SOLO (NÃO INCLUI FORNECIMENTO). AF_11/2019</v>
          </cell>
          <cell r="E3260" t="str">
            <v>UN</v>
          </cell>
          <cell r="F3260" t="str">
            <v>454,06</v>
          </cell>
          <cell r="G3260" t="str">
            <v>473,79</v>
          </cell>
        </row>
        <row r="3261">
          <cell r="C3261" t="str">
            <v>100581</v>
          </cell>
          <cell r="D3261" t="str">
            <v>ASSENTAMENTO DE POSTE DE CONCRETO COM COMPRIMENTO NOMINAL DE 10,5 M, CARGA NOMINAL MENOR OU IGUAL A 1000 DAN, ENGASTAMENTO SIMPLES COM 1,65 M DE SOLO (NÃO INCLUI FORNECIMENTO). AF_11/2019</v>
          </cell>
          <cell r="E3261" t="str">
            <v>UN</v>
          </cell>
          <cell r="F3261" t="str">
            <v>432,36</v>
          </cell>
          <cell r="G3261" t="str">
            <v>448,01</v>
          </cell>
        </row>
        <row r="3262">
          <cell r="C3262" t="str">
            <v>100582</v>
          </cell>
          <cell r="D3262" t="str">
            <v>ASSENTAMENTO DE POSTE DE CONCRETO COM COMPRIMENTO NOMINAL DE 10,5 M, CARGA NOMINAL MAIOR QUE 1000 DAN, ENGASTAMENTO SIMPLES COM 1,65 M DE SOLO (NÃO INCLUI FORNECIMENTO). AF_11/2019</v>
          </cell>
          <cell r="E3262" t="str">
            <v>UN</v>
          </cell>
          <cell r="F3262" t="str">
            <v>503,71</v>
          </cell>
          <cell r="G3262" t="str">
            <v>527,69</v>
          </cell>
        </row>
        <row r="3263">
          <cell r="C3263" t="str">
            <v>100583</v>
          </cell>
          <cell r="D3263" t="str">
            <v>ASSENTAMENTO DE POSTE DE CONCRETO COM COMPRIMENTO NOMINAL DE 11 M, CARGA NOMINAL MENOR OU IGUAL A 1000 DAN, ENGASTAMENTO SIMPLES COM 1,7 M DE SOLO (NÃO INCLUI FORNECIMENTO). AF_11/2019</v>
          </cell>
          <cell r="E3263" t="str">
            <v>UN</v>
          </cell>
          <cell r="F3263" t="str">
            <v>451,61</v>
          </cell>
          <cell r="G3263" t="str">
            <v>467,91</v>
          </cell>
        </row>
        <row r="3264">
          <cell r="C3264" t="str">
            <v>100584</v>
          </cell>
          <cell r="D3264" t="str">
            <v>ASSENTAMENTO DE POSTE DE CONCRETO COM COMPRIMENTO NOMINAL DE 11 M, CARGA NOMINAL MAIOR QUE 1000 DAN, ENGASTAMENTO SIMPLES COM 1,7 M DE SOLO (NÃO INCLUI FORNECIMENTO). AF_11/2019</v>
          </cell>
          <cell r="E3264" t="str">
            <v>UN</v>
          </cell>
          <cell r="F3264" t="str">
            <v>494,57</v>
          </cell>
          <cell r="G3264" t="str">
            <v>515,85</v>
          </cell>
        </row>
        <row r="3265">
          <cell r="C3265" t="str">
            <v>100585</v>
          </cell>
          <cell r="D3265" t="str">
            <v>ASSENTAMENTO DE POSTE DE CONCRETO COM COMPRIMENTO NOMINAL DE 12 M, CARGA NOMINAL MENOR OU IGUAL A 1000 DAN, ENGASTAMENTO SIMPLES COM 1,8 M DE SOLO (NÃO INCLUI FORNECIMENTO). AF_11/2019</v>
          </cell>
          <cell r="E3265" t="str">
            <v>UN</v>
          </cell>
          <cell r="F3265" t="str">
            <v>488,99</v>
          </cell>
          <cell r="G3265" t="str">
            <v>506,48</v>
          </cell>
        </row>
        <row r="3266">
          <cell r="C3266" t="str">
            <v>100586</v>
          </cell>
          <cell r="D3266" t="str">
            <v>ASSENTAMENTO DE POSTE DE CONCRETO COM COMPRIMENTO NOMINAL DE 12 M, CARGA NOMINAL MAIOR QUE 1000 DAN, ENGASTAMENTO SIMPLES COM 1,8 M DE SOLO (NÃO INCLUI FORNECIMENTO). AF_11/2019</v>
          </cell>
          <cell r="E3266" t="str">
            <v>UN</v>
          </cell>
          <cell r="F3266" t="str">
            <v>557,51</v>
          </cell>
          <cell r="G3266" t="str">
            <v>582,89</v>
          </cell>
        </row>
        <row r="3267">
          <cell r="C3267" t="str">
            <v>100587</v>
          </cell>
          <cell r="D3267" t="str">
            <v>ASSENTAMENTO DE POSTE DE CONCRETO COM COMPRIMENTO NOMINAL DE 13 M, CARGA NOMINAL MENOR OU IGUAL A 1000 DAN, ENGASTAMENTO SIMPLES COM 1,9 M DE SOLO (NÃO INCLUI FORNECIMENTO). AF_11/2019</v>
          </cell>
          <cell r="E3267" t="str">
            <v>UN</v>
          </cell>
          <cell r="F3267" t="str">
            <v>527,70</v>
          </cell>
          <cell r="G3267" t="str">
            <v>546,56</v>
          </cell>
        </row>
        <row r="3268">
          <cell r="C3268" t="str">
            <v>100588</v>
          </cell>
          <cell r="D3268" t="str">
            <v>ASSENTAMENTO DE POSTE DE CONCRETO COM COMPRIMENTO NOMINAL DE 13 M, CARGA NOMINAL MAIOR QUE 1000 DAN, ENGASTAMENTO SIMPLES COM 1,9 M DE SOLO (NÃO INCLUI FORNECIMENTO). AF_11/2019</v>
          </cell>
          <cell r="E3268" t="str">
            <v>UN</v>
          </cell>
          <cell r="F3268" t="str">
            <v>580,97</v>
          </cell>
          <cell r="G3268" t="str">
            <v>605,96</v>
          </cell>
        </row>
        <row r="3269">
          <cell r="C3269" t="str">
            <v>100589</v>
          </cell>
          <cell r="D3269" t="str">
            <v>ASSENTAMENTO DE POSTE DE CONCRETO COM COMPRIMENTO NOMINAL DE 13,5 M, CARGA NOMINAL MENOR OU IGUAL A 1000 DAN, ENGASTAMENTO SIMPLES COM 1,95 M DE SOLO (NÃO INCLUI FORNECIMENTO). AF_11/2019</v>
          </cell>
          <cell r="E3269" t="str">
            <v>UN</v>
          </cell>
          <cell r="F3269" t="str">
            <v>583,80</v>
          </cell>
          <cell r="G3269" t="str">
            <v>607,70</v>
          </cell>
        </row>
        <row r="3270">
          <cell r="C3270" t="str">
            <v>100590</v>
          </cell>
          <cell r="D3270" t="str">
            <v>ASSENTAMENTO DE POSTE DE CONCRETO COM COMPRIMENTO NOMINAL DE 13,5 M, CARGA NOMINAL MAIOR QUE 1000 DAN, ENGASTAMENTO SIMPLES COM 1,95 M DE SOLO (NÃO INCLUI FORNECIMENTO). AF_11/2019</v>
          </cell>
          <cell r="E3270" t="str">
            <v>UN</v>
          </cell>
          <cell r="F3270" t="str">
            <v>636,30</v>
          </cell>
          <cell r="G3270" t="str">
            <v>666,34</v>
          </cell>
        </row>
        <row r="3271">
          <cell r="C3271" t="str">
            <v>100591</v>
          </cell>
          <cell r="D3271" t="str">
            <v>ASSENTAMENTO DE POSTE DE CONCRETO COM COMPRIMENTO NOMINAL DE 14 M, CARGA NOMINAL MENOR OU IGUAL A 1000 DAN, ENGASTAMENTO SIMPLES COM 2 M DE SOLO (NÃO INCLUI FORNECIMENTO). AF_11/2019</v>
          </cell>
          <cell r="E3271" t="str">
            <v>UN</v>
          </cell>
          <cell r="F3271" t="str">
            <v>580,45</v>
          </cell>
          <cell r="G3271" t="str">
            <v>602,23</v>
          </cell>
        </row>
        <row r="3272">
          <cell r="C3272" t="str">
            <v>100592</v>
          </cell>
          <cell r="D3272" t="str">
            <v>ASSENTAMENTO DE POSTE DE CONCRETO COM COMPRIMENTO NOMINAL DE 14 M, CARGA NOMINAL MAIOR QUE 1000 DAN, ENGASTAMENTO SIMPLES COM 2 M DE SOLO (NÃO INCLUI FORNECIMENTO). AF_11/2019</v>
          </cell>
          <cell r="E3272" t="str">
            <v>UN</v>
          </cell>
          <cell r="F3272" t="str">
            <v>624,00</v>
          </cell>
          <cell r="G3272" t="str">
            <v>650,85</v>
          </cell>
        </row>
        <row r="3273">
          <cell r="C3273" t="str">
            <v>100593</v>
          </cell>
          <cell r="D3273" t="str">
            <v>ASSENTAMENTO DE POSTE DE CONCRETO COM COMPRIMENTO NOMINAL DE 15 M, CARGA NOMINAL MENOR OU IGUAL A 1000 DAN, ENGASTAMENTO SIMPLES COM 2,1 M DE SOLO (NÃO INCLUI FORNECIMENTO). AF_11/2019</v>
          </cell>
          <cell r="E3273" t="str">
            <v>UN</v>
          </cell>
          <cell r="F3273" t="str">
            <v>621,57</v>
          </cell>
          <cell r="G3273" t="str">
            <v>644,98</v>
          </cell>
        </row>
        <row r="3274">
          <cell r="C3274" t="str">
            <v>100594</v>
          </cell>
          <cell r="D3274" t="str">
            <v>ASSENTAMENTO DE POSTE DE CONCRETO COM COMPRIMENTO NOMINAL DE 15 M, CARGA NOMINAL MAIOR QUE 1000 DAN, ENGASTAMENTO SIMPLES COM 2,1 M DE SOLO (NÃO INCLUI FORNECIMENTO). AF_11/2019</v>
          </cell>
          <cell r="E3274" t="str">
            <v>UN</v>
          </cell>
          <cell r="F3274" t="str">
            <v>695,51</v>
          </cell>
          <cell r="G3274" t="str">
            <v>727,45</v>
          </cell>
        </row>
        <row r="3275">
          <cell r="C3275" t="str">
            <v>100595</v>
          </cell>
          <cell r="D3275" t="str">
            <v>ASSENTAMENTO DE POSTE DE CONCRETO COM COMPRIMENTO NOMINAL DE 18 M, CARGA NOMINAL MENOR OU IGUAL A 1000 DAN, ENGASTAMENTO SIMPLES COM 2,4 M DE SOLO (NÃO INCLUI FORNECIMENTO). AF_11/2019</v>
          </cell>
          <cell r="E3275" t="str">
            <v>UN</v>
          </cell>
          <cell r="F3275" t="str">
            <v>744,84</v>
          </cell>
          <cell r="G3275" t="str">
            <v>773,17</v>
          </cell>
        </row>
        <row r="3276">
          <cell r="C3276" t="str">
            <v>100596</v>
          </cell>
          <cell r="D3276" t="str">
            <v>ASSENTAMENTO DE POSTE DE CONCRETO COM COMPRIMENTO NOMINAL DE 18 M, CARGA NOMINAL MAIOR QUE 1000 DAN, ENGASTAMENTO SIMPLES COM 2,4 M DE SOLO (NÃO INCLUI FORNECIMENTO). AF_11/2019</v>
          </cell>
          <cell r="E3276" t="str">
            <v>UN</v>
          </cell>
          <cell r="F3276" t="str">
            <v>844,71</v>
          </cell>
          <cell r="G3276" t="str">
            <v>884,48</v>
          </cell>
        </row>
        <row r="3277">
          <cell r="C3277" t="str">
            <v>100597</v>
          </cell>
          <cell r="D3277" t="str">
            <v>ASSENTAMENTO DE POSTE DE CONCRETO COM COMPRIMENTO NOMINAL DE 20 M, CARGA NOMINAL MENOR OU IGUAL A 1000 DAN, ENGASTAMENTO SIMPLES COM 2,6 M DE SOLO (NÃO INCLUI FORNECIMENTO). AF_11/2019</v>
          </cell>
          <cell r="E3277" t="str">
            <v>UN</v>
          </cell>
          <cell r="F3277" t="str">
            <v>860,95</v>
          </cell>
          <cell r="G3277" t="str">
            <v>896,47</v>
          </cell>
        </row>
        <row r="3278">
          <cell r="C3278" t="str">
            <v>100598</v>
          </cell>
          <cell r="D3278" t="str">
            <v>ASSENTAMENTO DE POSTE DE CONCRETO COM COMPRIMENTO NOMINAL DE 20 M, CARGA NOMINAL MAIOR QUE 1000, ENGASTAMENTO SIMPLES COM 2,6 M DE SOLO (NÃO INCLUI FORNECIMENTO). AF_11/2019</v>
          </cell>
          <cell r="E3278" t="str">
            <v>UN</v>
          </cell>
          <cell r="F3278" t="str">
            <v>943,29</v>
          </cell>
          <cell r="G3278" t="str">
            <v>988,25</v>
          </cell>
        </row>
        <row r="3279">
          <cell r="C3279" t="str">
            <v>100599</v>
          </cell>
          <cell r="D3279" t="str">
            <v>ASSENTAMENTO DE POSTE DE CONCRETO COM COMPRIMENTO NOMINAL DE 9 M, CARGA NOMINAL DE 150 DAN, ENGASTAMENTO BASE CONCRETADA COM 1 M DE CONCRETO E 0,5 M DE SOLO (NÃO INCLUI FORNECIMENTO). AF_11/2019</v>
          </cell>
          <cell r="E3279" t="str">
            <v>UN</v>
          </cell>
          <cell r="F3279" t="str">
            <v>397,37</v>
          </cell>
          <cell r="G3279" t="str">
            <v>409,03</v>
          </cell>
        </row>
        <row r="3280">
          <cell r="C3280" t="str">
            <v>100600</v>
          </cell>
          <cell r="D3280" t="str">
            <v>ASSENTAMENTO DE POSTE DE CONCRETO COM COMPRIMENTO NOMINAL DE 9 M, CARGA NOMINAL DE 300 DAN, ENGASTAMENTO BASE CONCRETADA COM 1 M DE CONCRETO E 0,5 M DE SOLO (NÃO INCLUI FORNECIMENTO). AF_11/2019</v>
          </cell>
          <cell r="E3280" t="str">
            <v>UN</v>
          </cell>
          <cell r="F3280" t="str">
            <v>475,44</v>
          </cell>
          <cell r="G3280" t="str">
            <v>492,44</v>
          </cell>
        </row>
        <row r="3281">
          <cell r="C3281" t="str">
            <v>100601</v>
          </cell>
          <cell r="D3281" t="str">
            <v>ASSENTAMENTO DE POSTE DE CONCRETO COM COMPRIMENTO NOMINAL DE 9 M, CARGA NOMINAL DE 400 DAN, ENGASTAMENTO BASE CONCRETADA COM 1 M DE CONCRETO E 0,5 M DE SOLO (NÃO INCLUI FORNECIMENTO). AF_11/2019</v>
          </cell>
          <cell r="E3281" t="str">
            <v>UN</v>
          </cell>
          <cell r="F3281" t="str">
            <v>608,95</v>
          </cell>
          <cell r="G3281" t="str">
            <v>633,94</v>
          </cell>
        </row>
        <row r="3282">
          <cell r="C3282" t="str">
            <v>100602</v>
          </cell>
          <cell r="D3282" t="str">
            <v>ASSENTAMENTO DE POSTE DE CONCRETO COM COMPRIMENTO NOMINAL DE 9 M, CARGA NOMINAL DE 600 DAN, ENGASTAMENTO BASE CONCRETADA COM 1 M DE CONCRETO E 0,5 M DE SOLO (NÃO INCLUI FORNECIMENTO). AF_11/2019</v>
          </cell>
          <cell r="E3282" t="str">
            <v>UN</v>
          </cell>
          <cell r="F3282" t="str">
            <v>775,50</v>
          </cell>
          <cell r="G3282" t="str">
            <v>810,44</v>
          </cell>
        </row>
        <row r="3283">
          <cell r="C3283" t="str">
            <v>100603</v>
          </cell>
          <cell r="D3283" t="str">
            <v>ASSENTAMENTO DE POSTE DE CONCRETO COM COMPRIMENTO NOMINAL DE 9 M, CARGA NOMINAL DE 1000 DAN, ENGASTAMENTO BASE CONCRETADA COM 1 M DE CONCRETO E 0,5 M DE SOLO (NÃO INCLUI FORNECIMENTO). AF_11/2019</v>
          </cell>
          <cell r="E3283" t="str">
            <v>UN</v>
          </cell>
          <cell r="F3283" t="str">
            <v>1.203,35</v>
          </cell>
          <cell r="G3283" t="str">
            <v>1.264,29</v>
          </cell>
        </row>
        <row r="3284">
          <cell r="C3284" t="str">
            <v>100604</v>
          </cell>
          <cell r="D3284" t="str">
            <v>ASSENTAMENTO DE POSTE DE CONCRETO COM COMPRIMENTO NOMINAL DE 10 M, CARGA NOMINAL DE 300 DAN, ENGASTAMENTO BASE CONCRETADA COM 1 M DE CONCRETO E 0,6 M DE SOLO (NÃO INCLUI FORNECIMENTO). AF_11/2019</v>
          </cell>
          <cell r="E3284" t="str">
            <v>UN</v>
          </cell>
          <cell r="F3284" t="str">
            <v>503,67</v>
          </cell>
          <cell r="G3284" t="str">
            <v>521,23</v>
          </cell>
        </row>
        <row r="3285">
          <cell r="C3285" t="str">
            <v>100605</v>
          </cell>
          <cell r="D3285" t="str">
            <v>ASSENTAMENTO DE POSTE DE CONCRETO COM COMPRIMENTO NOMINAL DE 10 M, CARGA NOMINAL DE 600 DAN, ENGASTAMENTO BASE CONCRETADA COM 1 M DE CONCRETO E 0,6 M DE SOLO (NÃO INCLUI FORNECIMENTO). AF_11/2019</v>
          </cell>
          <cell r="E3285" t="str">
            <v>UN</v>
          </cell>
          <cell r="F3285" t="str">
            <v>810,85</v>
          </cell>
          <cell r="G3285" t="str">
            <v>847,26</v>
          </cell>
        </row>
        <row r="3286">
          <cell r="C3286" t="str">
            <v>100606</v>
          </cell>
          <cell r="D3286" t="str">
            <v>ASSENTAMENTO DE POSTE DE CONCRETO COM COMPRIMENTO NOMINAL DE 10 M, CARGA NOMINAL DE 1000 DAN, ENGASTAMENTO BASE CONCRETADA COM 1 M DE CONCRETO E 0,6 M DE SOLO (NÃO INCLUI FORNECIMENTO). AF_11/2019</v>
          </cell>
          <cell r="E3286" t="str">
            <v>UN</v>
          </cell>
          <cell r="F3286" t="str">
            <v>1.247,83</v>
          </cell>
          <cell r="G3286" t="str">
            <v>1.311,43</v>
          </cell>
        </row>
        <row r="3287">
          <cell r="C3287" t="str">
            <v>100607</v>
          </cell>
          <cell r="D3287" t="str">
            <v>ASSENTAMENTO DE POSTE DE CONCRETO COM COMPRIMENTO NOMINAL DE 10,5 M, CARGA NOMINAL DE 300 DAN, ENGASTAMENTO BASE CONCRETADA COM 1 M DE CONCRETO E 0,65 M DE SOLO (NÃO INCLUI FORNECIMENTO). AF_11/2019</v>
          </cell>
          <cell r="E3287" t="str">
            <v>UN</v>
          </cell>
          <cell r="F3287" t="str">
            <v>516,99</v>
          </cell>
          <cell r="G3287" t="str">
            <v>534,80</v>
          </cell>
        </row>
        <row r="3288">
          <cell r="C3288" t="str">
            <v>100608</v>
          </cell>
          <cell r="D3288" t="str">
            <v>ASSENTAMENTO DE POSTE DE CONCRETO COM COMPRIMENTO NOMINAL DE 10,5 M, CARGA NOMINAL DE 600 DAN, ENGASTAMENTO BASE CONCRETADA COM 1 M DE CONCRETO E 0,65 M DE SOLO (NÃO INCLUI FORNECIMENTO). AF_11/2019</v>
          </cell>
          <cell r="E3288" t="str">
            <v>UN</v>
          </cell>
          <cell r="F3288" t="str">
            <v>828,24</v>
          </cell>
          <cell r="G3288" t="str">
            <v>865,36</v>
          </cell>
        </row>
        <row r="3289">
          <cell r="C3289" t="str">
            <v>100609</v>
          </cell>
          <cell r="D3289" t="str">
            <v>ASSENTAMENTO DE POSTE DE CONCRETO COM COMPRIMENTO NOMINAL DE 10,5 M, CARGA NOMINAL DE 1000 DAN, ENGASTAMENTO BASE CONCRETADA COM 1 M DE CONCRETO E 0,65 M DE SOLO (NÃO INCLUI FORNECIMENTO). AF_11/2019</v>
          </cell>
          <cell r="E3289" t="str">
            <v>UN</v>
          </cell>
          <cell r="F3289" t="str">
            <v>1.271,68</v>
          </cell>
          <cell r="G3289" t="str">
            <v>1.336,78</v>
          </cell>
        </row>
        <row r="3290">
          <cell r="C3290" t="str">
            <v>100610</v>
          </cell>
          <cell r="D3290" t="str">
            <v>ASSENTAMENTO DE POSTE DE CONCRETO COM COMPRIMENTO NOMINAL DE 11 M, CARGA NOMINAL DE 300 DAN, ENGASTAMENTO BASE CONCRETADA COM 1 M DE CONCRETO E 0,7 M DE SOLO (NÃO INCLUI FORNECIMENTO). AF_11/2019</v>
          </cell>
          <cell r="E3290" t="str">
            <v>UN</v>
          </cell>
          <cell r="F3290" t="str">
            <v>530,29</v>
          </cell>
          <cell r="G3290" t="str">
            <v>548,33</v>
          </cell>
        </row>
        <row r="3291">
          <cell r="C3291" t="str">
            <v>100611</v>
          </cell>
          <cell r="D3291" t="str">
            <v>ASSENTAMENTO DE POSTE DE CONCRETO COM COMPRIMENTO NOMINAL DE 11 M, CARGA NOMINAL DE 400 DAN, ENGASTAMENTO BASE CONCRETADA COM 1 M DE CONCRETO E 0,7 M DE SOLO (NÃO INCLUI FORNECIMENTO). AF_11/2019</v>
          </cell>
          <cell r="E3291" t="str">
            <v>UN</v>
          </cell>
          <cell r="F3291" t="str">
            <v>670,10</v>
          </cell>
          <cell r="G3291" t="str">
            <v>696,93</v>
          </cell>
        </row>
        <row r="3292">
          <cell r="C3292" t="str">
            <v>100612</v>
          </cell>
          <cell r="D3292" t="str">
            <v>ASSENTAMENTO DE POSTE DE CONCRETO COM COMPRIMENTO NOMINAL DE 11 M, CARGA NOMINAL DE 600 DAN, ENGASTAMENTO BASE CONCRETADA COM 1 M DE CONCRETO E 0,7 M DE SOLO (NÃO INCLUI FORNECIMENTO). AF_11/2019</v>
          </cell>
          <cell r="E3292" t="str">
            <v>UN</v>
          </cell>
          <cell r="F3292" t="str">
            <v>845,29</v>
          </cell>
          <cell r="G3292" t="str">
            <v>883,10</v>
          </cell>
        </row>
        <row r="3293">
          <cell r="C3293" t="str">
            <v>100613</v>
          </cell>
          <cell r="D3293" t="str">
            <v>ASSENTAMENTO DE POSTE DE CONCRETO COM COMPRIMENTO NOMINAL DE 11 M, CARGA NOMINAL DE 1000 DAN, ENGASTAMENTO BASE CONCRETADA COM 1 M DE CONCRETO E 0,7 M DE SOLO (NÃO INCLUI FORNECIMENTO). AF_11/2019</v>
          </cell>
          <cell r="E3293" t="str">
            <v>UN</v>
          </cell>
          <cell r="F3293" t="str">
            <v>1.294,91</v>
          </cell>
          <cell r="G3293" t="str">
            <v>1.361,48</v>
          </cell>
        </row>
        <row r="3294">
          <cell r="C3294" t="str">
            <v>100614</v>
          </cell>
          <cell r="D3294" t="str">
            <v>ASSENTAMENTO DE POSTE DE CONCRETO COM COMPRIMENTO NOMINAL DE 12 M, CARGA NOMINAL DE 400 DAN, ENGASTAMENTO BASE CONCRETADA COM 1 M DE CONCRETO E 0,8 M DE SOLO (NÃO INCLUI FORNECIMENTO). AF_11/2019</v>
          </cell>
          <cell r="E3294" t="str">
            <v>UN</v>
          </cell>
          <cell r="F3294" t="str">
            <v>700,10</v>
          </cell>
          <cell r="G3294" t="str">
            <v>727,78</v>
          </cell>
        </row>
        <row r="3295">
          <cell r="C3295" t="str">
            <v>100615</v>
          </cell>
          <cell r="D3295" t="str">
            <v>ASSENTAMENTO DE POSTE DE CONCRETO COM COMPRIMENTO NOMINAL DE 12 M, CARGA NOMINAL DE 600 DAN, ENGASTAMENTO BASE CONCRETADA COM 1 M DE CONCRETO E 0,8 M DE SOLO (NÃO INCLUI FORNECIMENTO). AF_11/2019</v>
          </cell>
          <cell r="E3295" t="str">
            <v>UN</v>
          </cell>
          <cell r="F3295" t="str">
            <v>879,10</v>
          </cell>
          <cell r="G3295" t="str">
            <v>918,28</v>
          </cell>
        </row>
        <row r="3296">
          <cell r="C3296" t="str">
            <v>100616</v>
          </cell>
          <cell r="D3296" t="str">
            <v>ASSENTAMENTO DE POSTE DE CONCRETO COM COMPRIMENTO NOMINAL DE 12 M, CARGA NOMINAL DE 1000 DAN, ENGASTAMENTO BASE CONCRETADA COM 1 M DE CONCRETO E 0,8 M DE SOLO (NÃO INCLUI FORNECIMENTO). AF_11/2019</v>
          </cell>
          <cell r="E3296" t="str">
            <v>UN</v>
          </cell>
          <cell r="F3296" t="str">
            <v>1.343,84</v>
          </cell>
          <cell r="G3296" t="str">
            <v>1.413,61</v>
          </cell>
        </row>
        <row r="3297">
          <cell r="C3297" t="str">
            <v>100617</v>
          </cell>
          <cell r="D3297" t="str">
            <v>ASSENTAMENTO DE POSTE DE CONCRETO COM COMPRIMENTO NOMINAL DE 13 M, CARGA NOMINAL DE 600 DAN, ENGASTAMENTO BASE CONCRETADA COM 1 M DE CONCRETO E 0,9 M DE SOLO (NÃO INCLUI FORNECIMENTO). AF_11/2019</v>
          </cell>
          <cell r="E3297" t="str">
            <v>UN</v>
          </cell>
          <cell r="F3297" t="str">
            <v>912,73</v>
          </cell>
          <cell r="G3297" t="str">
            <v>953,28</v>
          </cell>
        </row>
        <row r="3298">
          <cell r="C3298" t="str">
            <v>100618</v>
          </cell>
          <cell r="D3298" t="str">
            <v>ASSENTAMENTO DE POSTE DE CONCRETO COM COMPRIMENTO NOMINAL DE 13 M, CARGA NOMINAL DE 1000 DAN, ENGASTAMENTO BASE CONCRETADA COM 1 M DE CONCRETO E 0,9 M DE SOLO - SOMENTE INSTALAÇÃO, SEM FORNECIMENTO. AF_11/2019</v>
          </cell>
          <cell r="E3298" t="str">
            <v>UN</v>
          </cell>
          <cell r="F3298" t="str">
            <v>1.397,67</v>
          </cell>
          <cell r="G3298" t="str">
            <v>1.470,38</v>
          </cell>
        </row>
        <row r="3299">
          <cell r="C3299" t="str">
            <v>100619</v>
          </cell>
          <cell r="D3299" t="str">
            <v>POSTE DECORATIVO PARA JARDIM EM AÇO TUBULAR, H = *2,5* M, SEM LUMINÁRIA - FORNECIMENTO E INSTALAÇÃO. AF_11/2019</v>
          </cell>
          <cell r="E3299" t="str">
            <v>UN</v>
          </cell>
          <cell r="F3299" t="str">
            <v>616,17</v>
          </cell>
          <cell r="G3299" t="str">
            <v>628,07</v>
          </cell>
        </row>
        <row r="3300">
          <cell r="C3300" t="str">
            <v>100620</v>
          </cell>
          <cell r="D3300" t="str">
            <v>POSTE DE AÇO CONICO CONTÍNUO CURVO SIMPLES, FLANGEADO, H=9M, INCLUSIVE LUMINÁRIA, SEM LÂMPADA - FORNECIMENTO E INSTALACAO. AF_11/2019</v>
          </cell>
          <cell r="E3300" t="str">
            <v>UN</v>
          </cell>
          <cell r="F3300" t="str">
            <v>4.077,12</v>
          </cell>
          <cell r="G3300" t="str">
            <v>4.084,79</v>
          </cell>
        </row>
        <row r="3301">
          <cell r="C3301" t="str">
            <v>100621</v>
          </cell>
          <cell r="D3301" t="str">
            <v>POSTE DE AÇO CONICO CONTÍNUO CURVO DUPLO, FLANGEADO, H=9M, INCLUSIVE LUMINÁRIAS, SEM LÂMPADAS - FORNECIMENTO E INSTALACAO. AF_11/2019</v>
          </cell>
          <cell r="E3301" t="str">
            <v>UN</v>
          </cell>
          <cell r="F3301" t="str">
            <v>4.627,64</v>
          </cell>
          <cell r="G3301" t="str">
            <v>4.638,56</v>
          </cell>
        </row>
        <row r="3302">
          <cell r="C3302" t="str">
            <v>100622</v>
          </cell>
          <cell r="D3302" t="str">
            <v>POSTE DE AÇO CONICO CONTÍNUO CURVO SIMPLES, ENGASTADO, H=9M, INCLUSIVE LUMINÁRIA, SEM LÂMPADA - FORNECIMENTO E INSTALACAO. AF_11/2019</v>
          </cell>
          <cell r="E3302" t="str">
            <v>UN</v>
          </cell>
          <cell r="F3302" t="str">
            <v>2.749,80</v>
          </cell>
          <cell r="G3302" t="str">
            <v>2.762,72</v>
          </cell>
        </row>
        <row r="3303">
          <cell r="C3303" t="str">
            <v>100623</v>
          </cell>
          <cell r="D3303" t="str">
            <v>POSTE DE AÇO CONICO CONTÍNUO CURVO DUPLO, ENGASTADO, H=9M, INCLUSIVE LUMINÁRIAS, SEM LÂMPADAS - FORNECIMENTO E INSTALACAO. AF_11/2019</v>
          </cell>
          <cell r="E3303" t="str">
            <v>UN</v>
          </cell>
          <cell r="F3303" t="str">
            <v>2.979,40</v>
          </cell>
          <cell r="G3303" t="str">
            <v>2.995,59</v>
          </cell>
        </row>
        <row r="3304">
          <cell r="C3304" t="str">
            <v>97600</v>
          </cell>
          <cell r="D3304" t="str">
            <v>REFLETOR EM ALUMÍNIO, DE SUPORTE E ALÇA, COM 1 LÂMPADA VAPOR DE MERCÚRIO DE 125 W, COM REATOR ALTO FATOR DE POTÊNCIA - FORNECIMENTO E INSTALAÇÃO. AF_02/2020</v>
          </cell>
          <cell r="E3304" t="str">
            <v>UN</v>
          </cell>
          <cell r="F3304" t="str">
            <v>434,39</v>
          </cell>
          <cell r="G3304" t="str">
            <v>435,93</v>
          </cell>
        </row>
        <row r="3305">
          <cell r="C3305" t="str">
            <v>97601</v>
          </cell>
          <cell r="D3305" t="str">
            <v>REFLETOR EM ALUMÍNIO, DE SUPORTE E ALÇA, COM LÂMPADA VAPOR DE MERCÚRIO DE 250 W, COM REATOR ALTO FATOR DE POTÊNCIA - FORNECIMENTO E INSTALAÇÃO. AF_02/2020</v>
          </cell>
          <cell r="E3305" t="str">
            <v>UN</v>
          </cell>
          <cell r="F3305" t="str">
            <v>448,79</v>
          </cell>
          <cell r="G3305" t="str">
            <v>450,33</v>
          </cell>
        </row>
        <row r="3306">
          <cell r="C3306" t="str">
            <v>97605</v>
          </cell>
          <cell r="D3306" t="str">
            <v>LUMINÁRIA ARANDELA TIPO MEIA LUA, DE SOBREPOR, COM 1 LÂMPADA LED DE 6 W, SEM REATOR - FORNECIMENTO E INSTALAÇÃO. AF_02/2020</v>
          </cell>
          <cell r="E3306" t="str">
            <v>UN</v>
          </cell>
          <cell r="F3306" t="str">
            <v>120,10</v>
          </cell>
          <cell r="G3306" t="str">
            <v>121,85</v>
          </cell>
        </row>
        <row r="3307">
          <cell r="C3307" t="str">
            <v>97606</v>
          </cell>
          <cell r="D3307" t="str">
            <v>LUMINÁRIA ARANDELA TIPO MEIA LUA, DE SOBREPOR, COM 1 LÂMPADA FLUORESCENTE DE 15 W, SEM REATOR - FORNECIMENTO E INSTALAÇÃO. AF_02/2020</v>
          </cell>
          <cell r="E3307" t="str">
            <v>UN</v>
          </cell>
          <cell r="F3307" t="str">
            <v>123,71</v>
          </cell>
          <cell r="G3307" t="str">
            <v>125,46</v>
          </cell>
        </row>
        <row r="3308">
          <cell r="C3308" t="str">
            <v>97607</v>
          </cell>
          <cell r="D3308" t="str">
            <v>LUMINÁRIA ARANDELA TIPO TARTARUGA, DE SOBREPOR, COM 1 LÂMPADA LED DE 6 W, SEM REATOR - FORNECIMENTO E INSTALAÇÃO. AF_02/2020</v>
          </cell>
          <cell r="E3308" t="str">
            <v>UN</v>
          </cell>
          <cell r="F3308" t="str">
            <v>145,78</v>
          </cell>
          <cell r="G3308" t="str">
            <v>147,82</v>
          </cell>
        </row>
        <row r="3309">
          <cell r="C3309" t="str">
            <v>97608</v>
          </cell>
          <cell r="D3309" t="str">
            <v>LUMINÁRIA ARANDELA TIPO TARTARUGA, COM GRADE, DE SOBREPOR, COM 1 LÂMPADA FLUORESCENTE DE 15 W, SEM REATOR - FORNECIMENTO E INSTALAÇÃO. AF_02/2020</v>
          </cell>
          <cell r="E3309" t="str">
            <v>UN</v>
          </cell>
          <cell r="F3309" t="str">
            <v>149,39</v>
          </cell>
          <cell r="G3309" t="str">
            <v>151,43</v>
          </cell>
        </row>
        <row r="3310">
          <cell r="C3310" t="str">
            <v>102102</v>
          </cell>
          <cell r="D3310" t="str">
            <v>TRANSFORMADOR DE DISTRIBUIÇÃO, 30 KVA, TRIFÁSICO, 60 HZ, CLASSE 15 KV, IMERSO EM ÓLEO MINERAL, INSTALAÇÃO EM POSTE (NÃO INCLUSO SUPORTE) - FORNECIMENTO E INSTALAÇÃO. AF_12/2020</v>
          </cell>
          <cell r="E3310" t="str">
            <v>UN</v>
          </cell>
          <cell r="F3310" t="str">
            <v>9.739,36</v>
          </cell>
          <cell r="G3310" t="str">
            <v>9.782,75</v>
          </cell>
        </row>
        <row r="3311">
          <cell r="C3311" t="str">
            <v>102103</v>
          </cell>
          <cell r="D3311" t="str">
            <v>TRANSFORMADOR DE DISTRIBUIÇÃO, 45 KVA, TRIFÁSICO, 60 HZ, CLASSE 15 KV, IMERSO EM ÓLEO MINERAL, INSTALAÇÃO EM POSTE (NÃO INCLUSO SUPORTE) - FORNECIMENTO E INSTALAÇÃO. AF_12/2020</v>
          </cell>
          <cell r="E3311" t="str">
            <v>UN</v>
          </cell>
          <cell r="F3311" t="str">
            <v>10.843,56</v>
          </cell>
          <cell r="G3311" t="str">
            <v>10.887,67</v>
          </cell>
        </row>
        <row r="3312">
          <cell r="C3312" t="str">
            <v>102104</v>
          </cell>
          <cell r="D3312" t="str">
            <v>TRANSFORMADOR DE DISTRIBUIÇÃO, 75 KVA, TRIFÁSICO, 60 HZ, CLASSE 15 KV, IMERSO EM ÓLEO MINERAL, INSTALAÇÃO EM POSTE (NÃO INCLUSO SUPORTE) - FORNECIMENTO E INSTALAÇÃO. AF_12/2020</v>
          </cell>
          <cell r="E3312" t="str">
            <v>UN</v>
          </cell>
          <cell r="F3312" t="str">
            <v>13.923,22</v>
          </cell>
          <cell r="G3312" t="str">
            <v>13.968,60</v>
          </cell>
        </row>
        <row r="3313">
          <cell r="C3313" t="str">
            <v>102105</v>
          </cell>
          <cell r="D3313" t="str">
            <v>TRANSFORMADOR DE DISTRIBUIÇÃO, 112,5 KVA, TRIFÁSICO, 60 HZ, CLASSE 15 KV, IMERSO EM ÓLEO MINERAL, INSTALAÇÃO EM POSTE (NÃO INCLUSO SUPORTE) - FORNECIMENTO E INSTALAÇÃO. AF_12/2020</v>
          </cell>
          <cell r="E3313" t="str">
            <v>UN</v>
          </cell>
          <cell r="F3313" t="str">
            <v>17.123,17</v>
          </cell>
          <cell r="G3313" t="str">
            <v>17.169,82</v>
          </cell>
        </row>
        <row r="3314">
          <cell r="C3314" t="str">
            <v>102106</v>
          </cell>
          <cell r="D3314" t="str">
            <v>TRANSFORMADOR DE DISTRIBUIÇÃO, 150 KVA, TRIFÁSICO, 60 HZ, CLASSE 15 KV, IMERSO EM ÓLEO MINERAL, INSTALAÇÃO EM POSTE (NÃO INCLUSO SUPORTE) - FORNECIMENTO E INSTALAÇÃO. AF_12/2020</v>
          </cell>
          <cell r="E3314" t="str">
            <v>UN</v>
          </cell>
          <cell r="F3314" t="str">
            <v>21.491,93</v>
          </cell>
          <cell r="G3314" t="str">
            <v>21.539,33</v>
          </cell>
        </row>
        <row r="3315">
          <cell r="C3315" t="str">
            <v>102107</v>
          </cell>
          <cell r="D3315" t="str">
            <v>TRANSFORMADOR DE DISTRIBUIÇÃO, 225 KVA, TRIFÁSICO, 60 HZ, CLASSE 15 KV, IMERSO EM ÓLEO MINERAL, INSTALAÇÃO EM POSTE (NÃO INCLUSO SUPORTE) - FORNECIMENTO E INSTALAÇÃO. AF_12/2020</v>
          </cell>
          <cell r="E3315" t="str">
            <v>UN</v>
          </cell>
          <cell r="F3315" t="str">
            <v>30.008,50</v>
          </cell>
          <cell r="G3315" t="str">
            <v>30.058,63</v>
          </cell>
        </row>
        <row r="3316">
          <cell r="C3316" t="str">
            <v>102108</v>
          </cell>
          <cell r="D3316" t="str">
            <v>TRANSFORMADOR DE DISTRIBUIÇÃO, 300 KVA, TRIFÁSICO, 60 HZ, CLASSE 15 KV, IMERSO EM ÓLEO MINERAL, INSTALAÇÃO EM POSTE (NÃO INCLUSO SUPORTE) - FORNECIMENTO E INSTALAÇÃO. AF_12/2020</v>
          </cell>
          <cell r="E3316" t="str">
            <v>UN</v>
          </cell>
          <cell r="F3316" t="str">
            <v>34.952,81</v>
          </cell>
          <cell r="G3316" t="str">
            <v>35.004,63</v>
          </cell>
        </row>
        <row r="3317">
          <cell r="C3317" t="str">
            <v>102109</v>
          </cell>
          <cell r="D3317" t="str">
            <v>SUPORTE PARA TRANSFORMADOR EM POSTE DE CONCRETO CIRCULAR - FORNECIMENTO E INSTALAÇÃO. AF_12/2020</v>
          </cell>
          <cell r="E3317" t="str">
            <v>UN</v>
          </cell>
          <cell r="F3317" t="str">
            <v>69,31</v>
          </cell>
          <cell r="G3317" t="str">
            <v>71,50</v>
          </cell>
        </row>
        <row r="3318">
          <cell r="C3318" t="str">
            <v>102110</v>
          </cell>
          <cell r="D3318" t="str">
            <v>SUPORTE PARA TRANSFORMADOR EM POSTE DE CONCRETO DUPLO T - FORNECIMENTO E INSTALAÇÃO. AF_12/2020</v>
          </cell>
          <cell r="E3318" t="str">
            <v>UN</v>
          </cell>
          <cell r="F3318" t="str">
            <v>241,37</v>
          </cell>
          <cell r="G3318" t="str">
            <v>243,56</v>
          </cell>
        </row>
        <row r="3319">
          <cell r="C3319" t="str">
            <v>103654</v>
          </cell>
          <cell r="D3319" t="str">
            <v>TRANSFORMADOR DE DISTRIBUIÇÃO, 500KVA, TRIFÁSICO, 60 HZ, CLASSE 15 KV, IMERSO EM ÓLEO MINERAL, INSTALAÇÃO EM SOLO (NÃO INCLUSO ABRIGO) - FORNECIMENTO E INSTALAÇÃO. AF_02/2022</v>
          </cell>
          <cell r="E3319" t="str">
            <v>UN</v>
          </cell>
          <cell r="F3319" t="str">
            <v>56.673,12</v>
          </cell>
          <cell r="G3319" t="str">
            <v>56.728,37</v>
          </cell>
        </row>
        <row r="3320">
          <cell r="C3320" t="str">
            <v>103655</v>
          </cell>
          <cell r="D3320" t="str">
            <v>TRANSFORMADOR DE DISTRIBUIÇÃO, 750 KVA, TRIFÁSICO, 60 HZ, CLASSE 15 KV, IMERSO EM ÓLEO MINERAL, INSTALAÇÃO EM SOLO (NÃO INCLUSO ABRIGO) - FORNECIMENTO E INSTALAÇÃO. AF_02/2022</v>
          </cell>
          <cell r="E3320" t="str">
            <v>UN</v>
          </cell>
          <cell r="F3320" t="str">
            <v>77.642,13</v>
          </cell>
          <cell r="G3320" t="str">
            <v>77.706,82</v>
          </cell>
        </row>
        <row r="3321">
          <cell r="C3321" t="str">
            <v>103656</v>
          </cell>
          <cell r="D3321" t="str">
            <v>TRANSFORMADOR DE DISTRIBUIÇÃO, 1000 KVA, TRIFÁSICO, 60 HZ, CLASSE 15 KV, IMERSO EM ÓLEO MINERAL, INSTALAÇÃO EM SOLO (NÃO INCLUSO ABRIGO) - FORNECIMENTO E INSTALAÇÃO. AF_02/2022</v>
          </cell>
          <cell r="E3321" t="str">
            <v>UN</v>
          </cell>
          <cell r="F3321" t="str">
            <v>108.565,61</v>
          </cell>
          <cell r="G3321" t="str">
            <v>108.639,66</v>
          </cell>
        </row>
        <row r="3322">
          <cell r="C3322" t="str">
            <v>93128</v>
          </cell>
          <cell r="D3322" t="str">
            <v>PONTO DE ILUMINAÇÃO RESIDENCIAL INCLUINDO INTERRUPTOR SIMPLES, CAIXA ELÉTRICA, ELETRODUTO, CABO, RASGO, QUEBRA E CHUMBAMENTO (EXCLUINDO LUMINÁRIA E LÂMPADA). AF_01/2016</v>
          </cell>
          <cell r="E3322" t="str">
            <v>UN</v>
          </cell>
          <cell r="F3322" t="str">
            <v>131,66</v>
          </cell>
          <cell r="G3322" t="str">
            <v>142,39</v>
          </cell>
        </row>
        <row r="3323">
          <cell r="C3323" t="str">
            <v>93137</v>
          </cell>
          <cell r="D3323" t="str">
            <v>PONTO DE ILUMINAÇÃO RESIDENCIAL INCLUINDO INTERRUPTOR SIMPLES (2 MÓDULOS), CAIXA ELÉTRICA, ELETRODUTO, CABO, RASGO, QUEBRA E CHUMBAMENTO (EXCLUINDO LUMINÁRIA E LÂMPADA). AF_01/2016</v>
          </cell>
          <cell r="E3323" t="str">
            <v>UN</v>
          </cell>
          <cell r="F3323" t="str">
            <v>155,75</v>
          </cell>
          <cell r="G3323" t="str">
            <v>167,80</v>
          </cell>
        </row>
        <row r="3324">
          <cell r="C3324" t="str">
            <v>93138</v>
          </cell>
          <cell r="D3324" t="str">
            <v>PONTO DE ILUMINAÇÃO RESIDENCIAL INCLUINDO INTERRUPTOR PARALELO, CAIXA ELÉTRICA, ELETRODUTO, CABO, RASGO, QUEBRA E CHUMBAMENTO (EXCLUINDO LUMINÁRIA E LÂMPADA). AF_01/2016</v>
          </cell>
          <cell r="E3324" t="str">
            <v>UN</v>
          </cell>
          <cell r="F3324" t="str">
            <v>147,75</v>
          </cell>
          <cell r="G3324" t="str">
            <v>159,38</v>
          </cell>
        </row>
        <row r="3325">
          <cell r="C3325" t="str">
            <v>93139</v>
          </cell>
          <cell r="D3325" t="str">
            <v>PONTO DE ILUMINAÇÃO RESIDENCIAL INCLUINDO INTERRUPTOR PARALELO (2 MÓDULOS), CAIXA ELÉTRICA, ELETRODUTO, CABO, RASGO, QUEBRA E CHUMBAMENTO (EXCLUINDO LUMINÁRIA E LÂMPADA). AF_01/2016</v>
          </cell>
          <cell r="E3325" t="str">
            <v>UN</v>
          </cell>
          <cell r="F3325" t="str">
            <v>187,87</v>
          </cell>
          <cell r="G3325" t="str">
            <v>201,74</v>
          </cell>
        </row>
        <row r="3326">
          <cell r="C3326" t="str">
            <v>93140</v>
          </cell>
          <cell r="D3326" t="str">
            <v>PONTO DE ILUMINAÇÃO RESIDENCIAL INCLUINDO INTERRUPTOR SIMPLES CONJUGADO COM PARALELO, CAIXA ELÉTRICA, ELETRODUTO, CABO, RASGO, QUEBRA E CHUMBAMENTO (EXCLUINDO LUMINÁRIA E LÂMPADA). AF_01/2016</v>
          </cell>
          <cell r="E3326" t="str">
            <v>UN</v>
          </cell>
          <cell r="F3326" t="str">
            <v>177,13</v>
          </cell>
          <cell r="G3326" t="str">
            <v>190,33</v>
          </cell>
        </row>
        <row r="3327">
          <cell r="C3327" t="str">
            <v>93141</v>
          </cell>
          <cell r="D3327" t="str">
            <v>PONTO DE TOMADA RESIDENCIAL INCLUINDO TOMADA 10A/250V, CAIXA ELÉTRICA, ELETRODUTO, CABO, RASGO, QUEBRA E CHUMBAMENTO. AF_01/2016</v>
          </cell>
          <cell r="E3327" t="str">
            <v>UN</v>
          </cell>
          <cell r="F3327" t="str">
            <v>161,39</v>
          </cell>
          <cell r="G3327" t="str">
            <v>173,53</v>
          </cell>
        </row>
        <row r="3328">
          <cell r="C3328" t="str">
            <v>93142</v>
          </cell>
          <cell r="D3328" t="str">
            <v>PONTO DE TOMADA RESIDENCIAL INCLUINDO TOMADA (2 MÓDULOS) 10A/250V, CAIXA ELÉTRICA, ELETRODUTO, CABO, RASGO, QUEBRA E CHUMBAMENTO. AF_01/2016</v>
          </cell>
          <cell r="E3328" t="str">
            <v>UN</v>
          </cell>
          <cell r="F3328" t="str">
            <v>179,07</v>
          </cell>
          <cell r="G3328" t="str">
            <v>192,44</v>
          </cell>
        </row>
        <row r="3329">
          <cell r="C3329" t="str">
            <v>93143</v>
          </cell>
          <cell r="D3329" t="str">
            <v>PONTO DE TOMADA RESIDENCIAL INCLUINDO TOMADA 20A/250V, CAIXA ELÉTRICA, ELETRODUTO, CABO, RASGO, QUEBRA E CHUMBAMENTO. AF_01/2016</v>
          </cell>
          <cell r="E3329" t="str">
            <v>UN</v>
          </cell>
          <cell r="F3329" t="str">
            <v>163,51</v>
          </cell>
          <cell r="G3329" t="str">
            <v>175,65</v>
          </cell>
        </row>
        <row r="3330">
          <cell r="C3330" t="str">
            <v>93144</v>
          </cell>
          <cell r="D3330" t="str">
            <v>PONTO DE UTILIZAÇÃO DE EQUIPAMENTOS ELÉTRICOS, RESIDENCIAL, INCLUINDO SUPORTE E PLACA, CAIXA ELÉTRICA, ELETRODUTO, CABO, RASGO, QUEBRA E CHUMBAMENTO. AF_01/2016</v>
          </cell>
          <cell r="E3330" t="str">
            <v>UN</v>
          </cell>
          <cell r="F3330" t="str">
            <v>217,14</v>
          </cell>
          <cell r="G3330" t="str">
            <v>230,05</v>
          </cell>
        </row>
        <row r="3331">
          <cell r="C3331" t="str">
            <v>93145</v>
          </cell>
          <cell r="D3331" t="str">
            <v>PONTO DE ILUMINAÇÃO E TOMADA, RESIDENCIAL, INCLUINDO INTERRUPTOR SIMPLES E TOMADA 10A/250V, CAIXA ELÉTRICA, ELETRODUTO, CABO, RASGO, QUEBRA E CHUMBAMENTO (EXCLUINDO LUMINÁRIA E LÂMPADA). AF_01/2016</v>
          </cell>
          <cell r="E3331" t="str">
            <v>UN</v>
          </cell>
          <cell r="F3331" t="str">
            <v>196,10</v>
          </cell>
          <cell r="G3331" t="str">
            <v>210,06</v>
          </cell>
        </row>
        <row r="3332">
          <cell r="C3332" t="str">
            <v>93146</v>
          </cell>
          <cell r="D3332" t="str">
            <v>PONTO DE ILUMINAÇÃO E TOMADA, RESIDENCIAL, INCLUINDO INTERRUPTOR PARALELO E TOMADA 10A/250V, CAIXA ELÉTRICA, ELETRODUTO, CABO, RASGO, QUEBRA E CHUMBAMENTO (EXCLUINDO LUMINÁRIA E LÂMPADA). AF_01/2016</v>
          </cell>
          <cell r="E3332" t="str">
            <v>UN</v>
          </cell>
          <cell r="F3332" t="str">
            <v>212,17</v>
          </cell>
          <cell r="G3332" t="str">
            <v>227,05</v>
          </cell>
        </row>
        <row r="3333">
          <cell r="C3333" t="str">
            <v>93147</v>
          </cell>
          <cell r="D3333" t="str">
            <v>PONTO DE ILUMINAÇÃO E TOMADA, RESIDENCIAL, INCLUINDO INTERRUPTOR SIMPLES, INTERRUPTOR PARALELO E TOMADA 10A/250V, CAIXA ELÉTRICA, ELETRODUTO, CABO, RASGO, QUEBRA E CHUMBAMENTO (EXCLUINDO LUMINÁRIA E LÂMPADA). AF_01/2016</v>
          </cell>
          <cell r="E3333" t="str">
            <v>UN</v>
          </cell>
          <cell r="F3333" t="str">
            <v>241,60</v>
          </cell>
          <cell r="G3333" t="str">
            <v>258,05</v>
          </cell>
        </row>
        <row r="3334">
          <cell r="C3334" t="str">
            <v>96971</v>
          </cell>
          <cell r="D3334" t="str">
            <v>CORDOALHA DE COBRE NU 16 MM², NÃO ENTERRADA, COM ISOLADOR - FORNECIMENTO E INSTALAÇÃO. AF_12/2017</v>
          </cell>
          <cell r="E3334" t="str">
            <v>M</v>
          </cell>
          <cell r="F3334" t="str">
            <v>28,40</v>
          </cell>
          <cell r="G3334" t="str">
            <v>29,65</v>
          </cell>
        </row>
        <row r="3335">
          <cell r="C3335" t="str">
            <v>96972</v>
          </cell>
          <cell r="D3335" t="str">
            <v>CORDOALHA DE COBRE NU 25 MM², NÃO ENTERRADA, COM ISOLADOR - FORNECIMENTO E INSTALAÇÃO. AF_12/2017</v>
          </cell>
          <cell r="E3335" t="str">
            <v>M</v>
          </cell>
          <cell r="F3335" t="str">
            <v>39,41</v>
          </cell>
          <cell r="G3335" t="str">
            <v>41,10</v>
          </cell>
        </row>
        <row r="3336">
          <cell r="C3336" t="str">
            <v>96973</v>
          </cell>
          <cell r="D3336" t="str">
            <v>CORDOALHA DE COBRE NU 35 MM², NÃO ENTERRADA, COM ISOLADOR - FORNECIMENTO E INSTALAÇÃO. AF_12/2017</v>
          </cell>
          <cell r="E3336" t="str">
            <v>M</v>
          </cell>
          <cell r="F3336" t="str">
            <v>50,13</v>
          </cell>
          <cell r="G3336" t="str">
            <v>52,15</v>
          </cell>
        </row>
        <row r="3337">
          <cell r="C3337" t="str">
            <v>96974</v>
          </cell>
          <cell r="D3337" t="str">
            <v>CORDOALHA DE COBRE NU 50 MM², NÃO ENTERRADA, COM ISOLADOR - FORNECIMENTO E INSTALAÇÃO. AF_12/2017</v>
          </cell>
          <cell r="E3337" t="str">
            <v>M</v>
          </cell>
          <cell r="F3337" t="str">
            <v>64,36</v>
          </cell>
          <cell r="G3337" t="str">
            <v>66,74</v>
          </cell>
        </row>
        <row r="3338">
          <cell r="C3338" t="str">
            <v>96975</v>
          </cell>
          <cell r="D3338" t="str">
            <v>CORDOALHA DE COBRE NU 70 MM², NÃO ENTERRADA, COM ISOLADOR - FORNECIMENTO E INSTALAÇÃO. AF_12/2017</v>
          </cell>
          <cell r="E3338" t="str">
            <v>M</v>
          </cell>
          <cell r="F3338" t="str">
            <v>83,49</v>
          </cell>
          <cell r="G3338" t="str">
            <v>86,21</v>
          </cell>
        </row>
        <row r="3339">
          <cell r="C3339" t="str">
            <v>96976</v>
          </cell>
          <cell r="D3339" t="str">
            <v>CORDOALHA DE COBRE NU 95 MM², NÃO ENTERRADA, COM ISOLADOR - FORNECIMENTO E INSTALAÇÃO. AF_12/2017</v>
          </cell>
          <cell r="E3339" t="str">
            <v>M</v>
          </cell>
          <cell r="F3339" t="str">
            <v>109,07</v>
          </cell>
          <cell r="G3339" t="str">
            <v>112,08</v>
          </cell>
        </row>
        <row r="3340">
          <cell r="C3340" t="str">
            <v>96977</v>
          </cell>
          <cell r="D3340" t="str">
            <v>CORDOALHA DE COBRE NU 50 MM², ENTERRADA, SEM ISOLADOR - FORNECIMENTO E INSTALAÇÃO. AF_12/2017</v>
          </cell>
          <cell r="E3340" t="str">
            <v>M</v>
          </cell>
          <cell r="F3340" t="str">
            <v>43,34</v>
          </cell>
          <cell r="G3340" t="str">
            <v>43,50</v>
          </cell>
        </row>
        <row r="3341">
          <cell r="C3341" t="str">
            <v>96978</v>
          </cell>
          <cell r="D3341" t="str">
            <v>CORDOALHA DE COBRE NU 70 MM², ENTERRADA, SEM ISOLADOR - FORNECIMENTO E INSTALAÇÃO. AF_12/2017</v>
          </cell>
          <cell r="E3341" t="str">
            <v>M</v>
          </cell>
          <cell r="F3341" t="str">
            <v>60,78</v>
          </cell>
          <cell r="G3341" t="str">
            <v>60,97</v>
          </cell>
        </row>
        <row r="3342">
          <cell r="C3342" t="str">
            <v>96979</v>
          </cell>
          <cell r="D3342" t="str">
            <v>CORDOALHA DE COBRE NU 95 MM², ENTERRADA, SEM ISOLADOR - FORNECIMENTO E INSTALAÇÃO. AF_12/2017</v>
          </cell>
          <cell r="E3342" t="str">
            <v>M</v>
          </cell>
          <cell r="F3342" t="str">
            <v>85,19</v>
          </cell>
          <cell r="G3342" t="str">
            <v>85,42</v>
          </cell>
        </row>
        <row r="3343">
          <cell r="C3343" t="str">
            <v>96984</v>
          </cell>
          <cell r="D3343" t="str">
            <v>ELETRODUTO PVC 40MM (1 ¼ ) PARA SPDA - FORNECIMENTO E INSTALAÇÃO. AF_12/2017</v>
          </cell>
          <cell r="E3343" t="str">
            <v>UN</v>
          </cell>
          <cell r="F3343" t="str">
            <v>56,55</v>
          </cell>
          <cell r="G3343" t="str">
            <v>60,62</v>
          </cell>
        </row>
        <row r="3344">
          <cell r="C3344" t="str">
            <v>96985</v>
          </cell>
          <cell r="D3344" t="str">
            <v>HASTE DE ATERRAMENTO 5/8  PARA SPDA - FORNECIMENTO E INSTALAÇÃO. AF_12/2017</v>
          </cell>
          <cell r="E3344" t="str">
            <v>UN</v>
          </cell>
          <cell r="F3344" t="str">
            <v>88,77</v>
          </cell>
          <cell r="G3344" t="str">
            <v>90,02</v>
          </cell>
        </row>
        <row r="3345">
          <cell r="C3345" t="str">
            <v>96986</v>
          </cell>
          <cell r="D3345" t="str">
            <v>HASTE DE ATERRAMENTO 3/4  PARA SPDA - FORNECIMENTO E INSTALAÇÃO. AF_12/2017</v>
          </cell>
          <cell r="E3345" t="str">
            <v>UN</v>
          </cell>
          <cell r="F3345" t="str">
            <v>132,22</v>
          </cell>
          <cell r="G3345" t="str">
            <v>134,17</v>
          </cell>
        </row>
        <row r="3346">
          <cell r="C3346" t="str">
            <v>96987</v>
          </cell>
          <cell r="D3346" t="str">
            <v>BASE METÁLICA PARA MASTRO 1 ½  PARA SPDA - FORNECIMENTO E INSTALAÇÃO. AF_12/2017</v>
          </cell>
          <cell r="E3346" t="str">
            <v>UN</v>
          </cell>
          <cell r="F3346" t="str">
            <v>104,71</v>
          </cell>
          <cell r="G3346" t="str">
            <v>110,29</v>
          </cell>
        </row>
        <row r="3347">
          <cell r="C3347" t="str">
            <v>96988</v>
          </cell>
          <cell r="D3347" t="str">
            <v>MASTRO 1 ½  PARA SPDA - FORNECIMENTO E INSTALAÇÃO. AF_12/2017</v>
          </cell>
          <cell r="E3347" t="str">
            <v>UN</v>
          </cell>
          <cell r="F3347" t="str">
            <v>179,10</v>
          </cell>
          <cell r="G3347" t="str">
            <v>179,89</v>
          </cell>
        </row>
        <row r="3348">
          <cell r="C3348" t="str">
            <v>96989</v>
          </cell>
          <cell r="D3348" t="str">
            <v>CAPTOR TIPO FRANKLIN PARA SPDA - FORNECIMENTO E INSTALAÇÃO. AF_12/2017</v>
          </cell>
          <cell r="E3348" t="str">
            <v>UN</v>
          </cell>
          <cell r="F3348" t="str">
            <v>149,95</v>
          </cell>
          <cell r="G3348" t="str">
            <v>150,58</v>
          </cell>
        </row>
        <row r="3349">
          <cell r="C3349" t="str">
            <v>98463</v>
          </cell>
          <cell r="D3349" t="str">
            <v>SUPORTE ISOLADOR PARA CORDOALHA DE COBRE - FORNECIMENTO E INSTALAÇÃO. AF_12/2017</v>
          </cell>
          <cell r="E3349" t="str">
            <v>UN</v>
          </cell>
          <cell r="F3349" t="str">
            <v>22,04</v>
          </cell>
          <cell r="G3349" t="str">
            <v>23,60</v>
          </cell>
        </row>
        <row r="3350">
          <cell r="C3350" t="str">
            <v>103490</v>
          </cell>
          <cell r="D3350" t="str">
            <v>PLACA DE CONCRETO PRÉ-MOLDADO COMO PROTEÇÃO MECÂNICA ADICIONAL NO REATERRO PARA REDE ENTERRADA DE DISTRIBUIÇÃO DE ENERGIA ELÉTRICA - FORNECIMENTO E INSTALAÇÃO. AF_12/2021</v>
          </cell>
          <cell r="E3350" t="str">
            <v>M3</v>
          </cell>
          <cell r="F3350" t="str">
            <v>2.670,09</v>
          </cell>
          <cell r="G3350" t="str">
            <v>2.885,92</v>
          </cell>
        </row>
        <row r="3351">
          <cell r="C3351" t="str">
            <v>103491</v>
          </cell>
          <cell r="D3351" t="str">
            <v>CONCRETAGEM COMO PROTEÇÃO MECÂNICA ADICIONAL NO REATERRO PARA REDE ENTERRADA DE DISTRIBUIÇÃO DE ENERGIA ELÉTRICA - FORNECIMENTO E INSTALAÇÃO. AF_12/2021</v>
          </cell>
          <cell r="E3351" t="str">
            <v>M3</v>
          </cell>
          <cell r="F3351" t="str">
            <v>661,41</v>
          </cell>
          <cell r="G3351" t="str">
            <v>707,06</v>
          </cell>
        </row>
        <row r="3352">
          <cell r="C3352" t="str">
            <v>96765</v>
          </cell>
          <cell r="D3352" t="str">
            <v>ABRIGO PARA HIDRANTE, 90X60X17CM, COM REGISTRO GLOBO ANGULAR 45 GRAUS 2 1/2", ADAPTADOR STORZ 2 1/2", MANGUEIRA DE INCÊNDIO 20M, REDUÇÃO 2 1/2" X 1 1/2" E ESGUICHO EM LATÃO 1 1/2" - FORNECIMENTO E INSTALAÇÃO. AF_10/2020</v>
          </cell>
          <cell r="E3352" t="str">
            <v>UN</v>
          </cell>
          <cell r="F3352" t="str">
            <v>1.447,05</v>
          </cell>
          <cell r="G3352" t="str">
            <v>1.461,78</v>
          </cell>
        </row>
        <row r="3353">
          <cell r="C3353" t="str">
            <v>101905</v>
          </cell>
          <cell r="D3353" t="str">
            <v>EXTINTOR DE INCÊNDIO PORTÁTIL COM CARGA DE ÁGUA PRESSURIZADA DE 10 L, CLASSE A - FORNECIMENTO E INSTALAÇÃO. AF_10/2020_P</v>
          </cell>
          <cell r="E3353" t="str">
            <v>UN</v>
          </cell>
          <cell r="F3353" t="str">
            <v>177,09</v>
          </cell>
          <cell r="G3353" t="str">
            <v>179,30</v>
          </cell>
        </row>
        <row r="3354">
          <cell r="C3354" t="str">
            <v>101906</v>
          </cell>
          <cell r="D3354" t="str">
            <v>EXTINTOR DE INCÊNDIO PORTÁTIL COM CARGA DE CO2 DE 4 KG, CLASSE BC - FORNECIMENTO E INSTALAÇÃO. AF_10/2020_P</v>
          </cell>
          <cell r="E3354" t="str">
            <v>UN</v>
          </cell>
          <cell r="F3354" t="str">
            <v>518,05</v>
          </cell>
          <cell r="G3354" t="str">
            <v>520,26</v>
          </cell>
        </row>
        <row r="3355">
          <cell r="C3355" t="str">
            <v>101907</v>
          </cell>
          <cell r="D3355" t="str">
            <v>EXTINTOR DE INCÊNDIO PORTÁTIL COM CARGA DE CO2 DE 6 KG, CLASSE BC - FORNECIMENTO E INSTALAÇÃO. AF_10/2020_P</v>
          </cell>
          <cell r="E3355" t="str">
            <v>UN</v>
          </cell>
          <cell r="F3355" t="str">
            <v>559,59</v>
          </cell>
          <cell r="G3355" t="str">
            <v>561,80</v>
          </cell>
        </row>
        <row r="3356">
          <cell r="C3356" t="str">
            <v>101908</v>
          </cell>
          <cell r="D3356" t="str">
            <v>EXTINTOR DE INCÊNDIO PORTÁTIL COM CARGA DE PQS DE 4 KG, CLASSE BC - FORNECIMENTO E INSTALAÇÃO. AF_10/2020_P</v>
          </cell>
          <cell r="E3356" t="str">
            <v>UN</v>
          </cell>
          <cell r="F3356" t="str">
            <v>171,89</v>
          </cell>
          <cell r="G3356" t="str">
            <v>174,10</v>
          </cell>
        </row>
        <row r="3357">
          <cell r="C3357" t="str">
            <v>101909</v>
          </cell>
          <cell r="D3357" t="str">
            <v>EXTINTOR DE INCÊNDIO PORTÁTIL COM CARGA DE PQS DE 6 KG, CLASSE BC - FORNECIMENTO E INSTALAÇÃO. AF_10/2020_P</v>
          </cell>
          <cell r="E3357" t="str">
            <v>UN</v>
          </cell>
          <cell r="F3357" t="str">
            <v>199,59</v>
          </cell>
          <cell r="G3357" t="str">
            <v>201,80</v>
          </cell>
        </row>
        <row r="3358">
          <cell r="C3358" t="str">
            <v>101910</v>
          </cell>
          <cell r="D3358" t="str">
            <v>EXTINTOR DE INCÊNDIO PORTÁTIL COM CARGA DE PQS DE 8 KG, CLASSE BC - FORNECIMENTO E INSTALAÇÃO. AF_10/2020_P</v>
          </cell>
          <cell r="E3358" t="str">
            <v>UN</v>
          </cell>
          <cell r="F3358" t="str">
            <v>234,20</v>
          </cell>
          <cell r="G3358" t="str">
            <v>236,41</v>
          </cell>
        </row>
        <row r="3359">
          <cell r="C3359" t="str">
            <v>101911</v>
          </cell>
          <cell r="D3359" t="str">
            <v>EXTINTOR DE INCÊNDIO PORTÁTIL COM CARGA DE PQS DE 12 KG, CLASSE BC - FORNECIMENTO E INSTALAÇÃO. AF_10/2020_P</v>
          </cell>
          <cell r="E3359" t="str">
            <v>UN</v>
          </cell>
          <cell r="F3359" t="str">
            <v>268,82</v>
          </cell>
          <cell r="G3359" t="str">
            <v>271,03</v>
          </cell>
        </row>
        <row r="3360">
          <cell r="C3360" t="str">
            <v>101912</v>
          </cell>
          <cell r="D3360" t="str">
            <v>ABRIGO PARA HIDRANTE, 75X45X17CM, COM REGISTRO GLOBO ANGULAR 45 GRAUS 2 1/2", ADAPTADOR STORZ 2 1/2", MANGUEIRA DE INCÊNDIO 15M 2 1/2" E ESGUICHO EM LATÃO 2 1/2" - FORNECIMENTO E INSTALAÇÃO. AF_10/2020</v>
          </cell>
          <cell r="E3360" t="str">
            <v>UN</v>
          </cell>
          <cell r="F3360" t="str">
            <v>1.801,25</v>
          </cell>
          <cell r="G3360" t="str">
            <v>1.816,47</v>
          </cell>
        </row>
        <row r="3361">
          <cell r="C3361" t="str">
            <v>101913</v>
          </cell>
          <cell r="D3361" t="str">
            <v>CAIXA DE INCÊNDIO 45X75X17CM - FORNECIMENTO E INSTALAÇÃO. AF_10/2020</v>
          </cell>
          <cell r="E3361" t="str">
            <v>UN</v>
          </cell>
          <cell r="F3361" t="str">
            <v>523,50</v>
          </cell>
          <cell r="G3361" t="str">
            <v>534,09</v>
          </cell>
        </row>
        <row r="3362">
          <cell r="C3362" t="str">
            <v>101914</v>
          </cell>
          <cell r="D3362" t="str">
            <v>CAIXA DE INCÊNDIO 60X90X17CM - FORNECIMENTO E INSTALAÇÃO. AF_10/2020</v>
          </cell>
          <cell r="E3362" t="str">
            <v>UN</v>
          </cell>
          <cell r="F3362" t="str">
            <v>480,29</v>
          </cell>
          <cell r="G3362" t="str">
            <v>486,80</v>
          </cell>
        </row>
        <row r="3363">
          <cell r="C3363" t="str">
            <v>101915</v>
          </cell>
          <cell r="D3363" t="str">
            <v>CONJUNTO DE MANGUEIRA PARA COMBATE A INCÊNDIO EM FIBRA DE POLIESTER PURA, COM 1.1/2", REVESTIDA INTERNAMENTE, COMPRIMENTO DE 15M - FORNECIMENTO E INSTALAÇÃO. AF_10/2020</v>
          </cell>
          <cell r="E3363" t="str">
            <v>UN</v>
          </cell>
          <cell r="F3363" t="str">
            <v>361,76</v>
          </cell>
          <cell r="G3363" t="str">
            <v>362,44</v>
          </cell>
        </row>
        <row r="3364">
          <cell r="C3364" t="str">
            <v>101916</v>
          </cell>
          <cell r="D3364" t="str">
            <v>HIDRANTE SUBTERRÂNEO PREDIAL (COM CURVA LONGA E CAIXA), DN 75 MM - FORNECIMENTO E INSTALAÇÃO. AF_10/2020</v>
          </cell>
          <cell r="E3364" t="str">
            <v>UN</v>
          </cell>
          <cell r="F3364" t="str">
            <v>3.155,10</v>
          </cell>
          <cell r="G3364" t="str">
            <v>3.176,62</v>
          </cell>
        </row>
        <row r="3365">
          <cell r="C3365" t="str">
            <v>101917</v>
          </cell>
          <cell r="D3365" t="str">
            <v>MANÔMETRO 0 A 200 PSI (0 A 14 KGF/CM2), D = 50MM - FORNECIMENTO E INSTALAÇÃO. AF_10/2020</v>
          </cell>
          <cell r="E3365" t="str">
            <v>UN</v>
          </cell>
          <cell r="F3365" t="str">
            <v>135,22</v>
          </cell>
          <cell r="G3365" t="str">
            <v>139,31</v>
          </cell>
        </row>
        <row r="3366">
          <cell r="C3366" t="str">
            <v>98261</v>
          </cell>
          <cell r="D3366" t="str">
            <v>CABO TELEFÔNICO CCI-50 1 PAR, INSTALADO EM ENTRADA DE EDIFICAÇÃO - FORNECIMENTO E INSTALAÇÃO. AF_11/2019</v>
          </cell>
          <cell r="E3366" t="str">
            <v>M</v>
          </cell>
          <cell r="F3366" t="str">
            <v>3,51</v>
          </cell>
          <cell r="G3366" t="str">
            <v>3,81</v>
          </cell>
        </row>
        <row r="3367">
          <cell r="C3367" t="str">
            <v>98262</v>
          </cell>
          <cell r="D3367" t="str">
            <v>CABO TELEFÔNICO CCI-50 2 PARES, SEM BLINDAGEM, INSTALADO EM ENTRADA DE EDIFICAÇÃO - FORNECIMENTO E INSTALAÇÃO. AF_11/2019</v>
          </cell>
          <cell r="E3367" t="str">
            <v>M</v>
          </cell>
          <cell r="F3367" t="str">
            <v>4,39</v>
          </cell>
          <cell r="G3367" t="str">
            <v>4,71</v>
          </cell>
        </row>
        <row r="3368">
          <cell r="C3368" t="str">
            <v>98263</v>
          </cell>
          <cell r="D3368" t="str">
            <v>CABO TELEFÔNICO CCI-50 3 PARES, SEM BLINDAGEM, INSTALADO EM ENTRADA DE EDIFICAÇÃO - FORNECIMENTO E INSTALAÇÃO. AF_11/2019</v>
          </cell>
          <cell r="E3368" t="str">
            <v>M</v>
          </cell>
          <cell r="F3368" t="str">
            <v>5,48</v>
          </cell>
          <cell r="G3368" t="str">
            <v>5,81</v>
          </cell>
        </row>
        <row r="3369">
          <cell r="C3369" t="str">
            <v>98264</v>
          </cell>
          <cell r="D3369" t="str">
            <v>CABO TELEFÔNICO CCI-50 4 PARES, SEM BLINDAGEM, INSTALADO EM ENTRADA DE EDIFICAÇÃO - FORNECIMENTO E INSTALAÇÃO. AF_11/2019</v>
          </cell>
          <cell r="E3369" t="str">
            <v>M</v>
          </cell>
          <cell r="F3369" t="str">
            <v>6,32</v>
          </cell>
          <cell r="G3369" t="str">
            <v>6,65</v>
          </cell>
        </row>
        <row r="3370">
          <cell r="C3370" t="str">
            <v>98265</v>
          </cell>
          <cell r="D3370" t="str">
            <v>CABO TELEFÔNICO CCI-50 5 PARES, SEM BLINDAGEM, INSTALADO EM ENTRADA DE EDIFICAÇÃO - FORNECIMENTO E INSTALAÇÃO. AF_11/2019</v>
          </cell>
          <cell r="E3370" t="str">
            <v>M</v>
          </cell>
          <cell r="F3370" t="str">
            <v>7,60</v>
          </cell>
          <cell r="G3370" t="str">
            <v>7,95</v>
          </cell>
        </row>
        <row r="3371">
          <cell r="C3371" t="str">
            <v>98266</v>
          </cell>
          <cell r="D3371" t="str">
            <v>CABO TELEFÔNICO CCI-50 6 PARES, SEM BLINDAGEM, INSTALADO EM ENTRADA DE EDIFICAÇÃO - FORNECIMENTO E INSTALAÇÃO. AF_11/2019</v>
          </cell>
          <cell r="E3371" t="str">
            <v>M</v>
          </cell>
          <cell r="F3371" t="str">
            <v>8,35</v>
          </cell>
          <cell r="G3371" t="str">
            <v>8,70</v>
          </cell>
        </row>
        <row r="3372">
          <cell r="C3372" t="str">
            <v>98267</v>
          </cell>
          <cell r="D3372" t="str">
            <v>CABO TELEFÔNICO CI-50 10 PARES INSTALADO EM ENTRADA DE EDIFICAÇÃO - FORNECIMENTO E INSTALAÇÃO. AF_11/2019</v>
          </cell>
          <cell r="E3372" t="str">
            <v>M</v>
          </cell>
          <cell r="F3372" t="str">
            <v>14,46</v>
          </cell>
          <cell r="G3372" t="str">
            <v>14,92</v>
          </cell>
        </row>
        <row r="3373">
          <cell r="C3373" t="str">
            <v>98268</v>
          </cell>
          <cell r="D3373" t="str">
            <v>CABO TELEFÔNICO CI-50 20 PARES INSTALADO EM ENTRADA DE EDIFICAÇÃO - FORNECIMENTO E INSTALAÇÃO. AF_11/2019</v>
          </cell>
          <cell r="E3373" t="str">
            <v>M</v>
          </cell>
          <cell r="F3373" t="str">
            <v>25,00</v>
          </cell>
          <cell r="G3373" t="str">
            <v>25,52</v>
          </cell>
        </row>
        <row r="3374">
          <cell r="C3374" t="str">
            <v>98269</v>
          </cell>
          <cell r="D3374" t="str">
            <v>CABO TELEFÔNICO CI-50 30 PARES INSTALADO EM ENTRADA DE EDIFICAÇÃO - FORNECIMENTO E INSTALAÇÃO. AF_11/2019</v>
          </cell>
          <cell r="E3374" t="str">
            <v>M</v>
          </cell>
          <cell r="F3374" t="str">
            <v>32,92</v>
          </cell>
          <cell r="G3374" t="str">
            <v>33,48</v>
          </cell>
        </row>
        <row r="3375">
          <cell r="C3375" t="str">
            <v>98270</v>
          </cell>
          <cell r="D3375" t="str">
            <v>CABO TELEFÔNICO CI-50 50 PARES INSTALADO EM ENTRADA DE EDIFICAÇÃO - FORNECIMENTO E INSTALAÇÃO. AF_11/2019</v>
          </cell>
          <cell r="E3375" t="str">
            <v>M</v>
          </cell>
          <cell r="F3375" t="str">
            <v>55,36</v>
          </cell>
          <cell r="G3375" t="str">
            <v>55,97</v>
          </cell>
        </row>
        <row r="3376">
          <cell r="C3376" t="str">
            <v>98271</v>
          </cell>
          <cell r="D3376" t="str">
            <v>CABO TELEFÔNICO CI-50 75 PARES INSTALADO EM ENTRADA DE EDIFICAÇÃO - FORNECIMENTO E INSTALAÇÃO. AF_11/2019</v>
          </cell>
          <cell r="E3376" t="str">
            <v>M</v>
          </cell>
          <cell r="F3376" t="str">
            <v>87,63</v>
          </cell>
          <cell r="G3376" t="str">
            <v>88,31</v>
          </cell>
        </row>
        <row r="3377">
          <cell r="C3377" t="str">
            <v>98272</v>
          </cell>
          <cell r="D3377" t="str">
            <v>CABO TELEFÔNICO CI-50 200 PARES INSTALADO EM ENTRADA DE EDIFICAÇÃO - FORNECIMENTO E INSTALAÇÃO. AF_11/2019</v>
          </cell>
          <cell r="E3377" t="str">
            <v>M</v>
          </cell>
          <cell r="F3377" t="str">
            <v>209,68</v>
          </cell>
          <cell r="G3377" t="str">
            <v>210,61</v>
          </cell>
        </row>
        <row r="3378">
          <cell r="C3378" t="str">
            <v>98273</v>
          </cell>
          <cell r="D3378" t="str">
            <v>CABO TELEFÔNICO CCI-50 4 PARES, SEM BLINDAGEM, INSTALADO EM PRUMADA - FORNECIMENTO E INSTALAÇÃO. AF_11/2019</v>
          </cell>
          <cell r="E3378" t="str">
            <v>M</v>
          </cell>
          <cell r="F3378" t="str">
            <v>3,85</v>
          </cell>
          <cell r="G3378" t="str">
            <v>3,90</v>
          </cell>
        </row>
        <row r="3379">
          <cell r="C3379" t="str">
            <v>98274</v>
          </cell>
          <cell r="D3379" t="str">
            <v>CABO TELEFÔNICO CCI-50 5 PARES, SEM BLINDAGEM, INSTALADO EM PRUMADA - FORNECIMENTO E INSTALAÇÃO. AF_11/2019</v>
          </cell>
          <cell r="E3379" t="str">
            <v>M</v>
          </cell>
          <cell r="F3379" t="str">
            <v>5,14</v>
          </cell>
          <cell r="G3379" t="str">
            <v>5,19</v>
          </cell>
        </row>
        <row r="3380">
          <cell r="C3380" t="str">
            <v>98275</v>
          </cell>
          <cell r="D3380" t="str">
            <v>CABO TELEFÔNICO CCI-50 6 PARES, SEM BLINDAGEM, INSTALADO EM PRUMADA - FORNECIMENTO E INSTALAÇÃO. AF_11/2019</v>
          </cell>
          <cell r="E3380" t="str">
            <v>M</v>
          </cell>
          <cell r="F3380" t="str">
            <v>5,89</v>
          </cell>
          <cell r="G3380" t="str">
            <v>5,94</v>
          </cell>
        </row>
        <row r="3381">
          <cell r="C3381" t="str">
            <v>98276</v>
          </cell>
          <cell r="D3381" t="str">
            <v>CABO TELEFÔNICO CI-50 10 PARES INSTALADO EM PRUMADA - FORNECIMENTO E INSTALAÇÃO. AF_11/2019</v>
          </cell>
          <cell r="E3381" t="str">
            <v>M</v>
          </cell>
          <cell r="F3381" t="str">
            <v>12,00</v>
          </cell>
          <cell r="G3381" t="str">
            <v>12,16</v>
          </cell>
        </row>
        <row r="3382">
          <cell r="C3382" t="str">
            <v>98277</v>
          </cell>
          <cell r="D3382" t="str">
            <v>CABO TELEFÔNICO CI-50 20 PARES INSTALADO EM PRUMADA - FORNECIMENTO E INSTALAÇÃO. AF_11/2019</v>
          </cell>
          <cell r="E3382" t="str">
            <v>M</v>
          </cell>
          <cell r="F3382" t="str">
            <v>22,55</v>
          </cell>
          <cell r="G3382" t="str">
            <v>22,76</v>
          </cell>
        </row>
        <row r="3383">
          <cell r="C3383" t="str">
            <v>98278</v>
          </cell>
          <cell r="D3383" t="str">
            <v>CABO TELEFÔNICO CI-50 30 PARES INSTALADO EM PRUMADA - FORNECIMENTO E INSTALAÇÃO. AF_11/2019</v>
          </cell>
          <cell r="E3383" t="str">
            <v>M</v>
          </cell>
          <cell r="F3383" t="str">
            <v>30,46</v>
          </cell>
          <cell r="G3383" t="str">
            <v>30,73</v>
          </cell>
        </row>
        <row r="3384">
          <cell r="C3384" t="str">
            <v>98279</v>
          </cell>
          <cell r="D3384" t="str">
            <v>CABO TELEFÔNICO CI-50 50 PARES INSTALADO EM PRUMADA - FORNECIMENTO E INSTALAÇÃO. AF_11/2019</v>
          </cell>
          <cell r="E3384" t="str">
            <v>M</v>
          </cell>
          <cell r="F3384" t="str">
            <v>52,88</v>
          </cell>
          <cell r="G3384" t="str">
            <v>53,22</v>
          </cell>
        </row>
        <row r="3385">
          <cell r="C3385" t="str">
            <v>98280</v>
          </cell>
          <cell r="D3385" t="str">
            <v>CABO TELEFÔNICO CCI-50 1 PAR, SEM BLINDAGEM, INSTALADO EM DISTRIBUIÇÃO DE EDIFICAÇÃO RESIDENCIAL - FORNECIMENTO E INSTALAÇÃO. AF_11/2019</v>
          </cell>
          <cell r="E3385" t="str">
            <v>M</v>
          </cell>
          <cell r="F3385" t="str">
            <v>6,68</v>
          </cell>
          <cell r="G3385" t="str">
            <v>7,36</v>
          </cell>
        </row>
        <row r="3386">
          <cell r="C3386" t="str">
            <v>98281</v>
          </cell>
          <cell r="D3386" t="str">
            <v>CABO TELEFÔNICO CCI-50 2 PARES, SEM BLINDAGEM, INSTALADO EM DISTRIBUIÇÃO DE EDIFICAÇÃO RESIDENCIAL - FORNECIMENTO E INSTALAÇÃO. AF_11/2019</v>
          </cell>
          <cell r="E3386" t="str">
            <v>M</v>
          </cell>
          <cell r="F3386" t="str">
            <v>7,57</v>
          </cell>
          <cell r="G3386" t="str">
            <v>8,26</v>
          </cell>
        </row>
        <row r="3387">
          <cell r="C3387" t="str">
            <v>98282</v>
          </cell>
          <cell r="D3387" t="str">
            <v>CABO TELEFÔNICO CCI-50 3 PARES, SEM BLINDAGEM, INSTALADO EM DISTRIBUIÇÃO DE EDIFICAÇÃO RESIDENCIAL - FORNECIMENTO E INSTALAÇÃO. AF_11/2019</v>
          </cell>
          <cell r="E3387" t="str">
            <v>M</v>
          </cell>
          <cell r="F3387" t="str">
            <v>8,64</v>
          </cell>
          <cell r="G3387" t="str">
            <v>9,36</v>
          </cell>
        </row>
        <row r="3388">
          <cell r="C3388" t="str">
            <v>98283</v>
          </cell>
          <cell r="D3388" t="str">
            <v>CABO TELEFÔNICO CCI-50 4 PARES, SEM BLINDAGEM, INSTALADO EM DISTRIBUIÇÃO DE EDIFICAÇÃO RESIDENCIAL - FORNECIMENTO E INSTALAÇÃO. AF_11/2019</v>
          </cell>
          <cell r="E3388" t="str">
            <v>M</v>
          </cell>
          <cell r="F3388" t="str">
            <v>9,48</v>
          </cell>
          <cell r="G3388" t="str">
            <v>10,20</v>
          </cell>
        </row>
        <row r="3389">
          <cell r="C3389" t="str">
            <v>98284</v>
          </cell>
          <cell r="D3389" t="str">
            <v>CABO TELEFÔNICO CCI-50 5 PARES, SEM BLINDAGEM, INSTALADO EM DISTRIBUIÇÃO DE EDIFICAÇÃO RESIDENCIAL - FORNECIMENTO E INSTALAÇÃO. AF_11/2019</v>
          </cell>
          <cell r="E3389" t="str">
            <v>M</v>
          </cell>
          <cell r="F3389" t="str">
            <v>10,76</v>
          </cell>
          <cell r="G3389" t="str">
            <v>11,49</v>
          </cell>
        </row>
        <row r="3390">
          <cell r="C3390" t="str">
            <v>98285</v>
          </cell>
          <cell r="D3390" t="str">
            <v>CABO TELEFÔNICO CCI-50 6 PARES, SEM BLINDAGEM, INSTALADO EM DISTRIBUIÇÃO DE EDIFICAÇÃO RESIDENCIAL - FORNECIMENTO E INSTALAÇÃO. AF_11/2019</v>
          </cell>
          <cell r="E3390" t="str">
            <v>M</v>
          </cell>
          <cell r="F3390" t="str">
            <v>11,52</v>
          </cell>
          <cell r="G3390" t="str">
            <v>12,25</v>
          </cell>
        </row>
        <row r="3391">
          <cell r="C3391" t="str">
            <v>98286</v>
          </cell>
          <cell r="D3391" t="str">
            <v>CABO TELEFÔNICO CI-50 10 PARES INSTALADO EM DISTRIBUIÇÃO DE EDIFICAÇÃO RESIDENCIAL - FORNECIMENTO E INSTALAÇÃO. AF_11/2019</v>
          </cell>
          <cell r="E3391" t="str">
            <v>M</v>
          </cell>
          <cell r="F3391" t="str">
            <v>17,64</v>
          </cell>
          <cell r="G3391" t="str">
            <v>18,47</v>
          </cell>
        </row>
        <row r="3392">
          <cell r="C3392" t="str">
            <v>98287</v>
          </cell>
          <cell r="D3392" t="str">
            <v>CABO TELEFÔNICO CCI-50 1 PAR, SEM BLINDAGEM, INSTALADO EM DISTRIBUIÇÃO DE EDIFICAÇÃO INSTITUCIONAL - FORNECIMENTO E INSTALAÇÃO. AF_11/2019</v>
          </cell>
          <cell r="E3392" t="str">
            <v>M</v>
          </cell>
          <cell r="F3392" t="str">
            <v>1,62</v>
          </cell>
          <cell r="G3392" t="str">
            <v>1,69</v>
          </cell>
        </row>
        <row r="3393">
          <cell r="C3393" t="str">
            <v>98288</v>
          </cell>
          <cell r="D3393" t="str">
            <v>CABO TELEFÔNICO CCI-50 2 PARES, SEM BLINDAGEM, INSTALADO EM DISTRIBUIÇÃO DE EDIFICAÇÃO INSTITUCIONAL - FORNECIMENTO E INSTALAÇÃO. AF_11/2019</v>
          </cell>
          <cell r="E3393" t="str">
            <v>M</v>
          </cell>
          <cell r="F3393" t="str">
            <v>2,50</v>
          </cell>
          <cell r="G3393" t="str">
            <v>2,58</v>
          </cell>
        </row>
        <row r="3394">
          <cell r="C3394" t="str">
            <v>98289</v>
          </cell>
          <cell r="D3394" t="str">
            <v>CABO TELEFÔNICO CCI-50 3 PARES, SEM BLINDAGEM, INSTALADO EM DISTRIBUIÇÃO DE EDIFICAÇÃO INSTITUCIONAL - FORNECIMENTO E INSTALAÇÃO. AF_11/2019</v>
          </cell>
          <cell r="E3394" t="str">
            <v>M</v>
          </cell>
          <cell r="F3394" t="str">
            <v>3,58</v>
          </cell>
          <cell r="G3394" t="str">
            <v>3,68</v>
          </cell>
        </row>
        <row r="3395">
          <cell r="C3395" t="str">
            <v>98290</v>
          </cell>
          <cell r="D3395" t="str">
            <v>CABO TELEFÔNICO CCI-50 4 PARES, SEM BLINDAGEM, INSTALADO EM DISTRIBUIÇÃO DE EDIFICAÇÃO INSTITUCIONAL - FORNECIMENTO E INSTALAÇÃO. AF_11/2019</v>
          </cell>
          <cell r="E3395" t="str">
            <v>M</v>
          </cell>
          <cell r="F3395" t="str">
            <v>4,41</v>
          </cell>
          <cell r="G3395" t="str">
            <v>4,53</v>
          </cell>
        </row>
        <row r="3396">
          <cell r="C3396" t="str">
            <v>98291</v>
          </cell>
          <cell r="D3396" t="str">
            <v>CABO TELEFÔNICO CCI-50 5 PARES, SEM BLINDAGEM, INSTALADO EM DISTRIBUIÇÃO DE EDIFICAÇÃO INSTITUCIONAL - FORNECIMENTO E INSTALAÇÃO. AF_11/2019</v>
          </cell>
          <cell r="E3396" t="str">
            <v>M</v>
          </cell>
          <cell r="F3396" t="str">
            <v>5,70</v>
          </cell>
          <cell r="G3396" t="str">
            <v>5,82</v>
          </cell>
        </row>
        <row r="3397">
          <cell r="C3397" t="str">
            <v>98292</v>
          </cell>
          <cell r="D3397" t="str">
            <v>CABO TELEFÔNICO CCI-50 6 PARES, SEM BLINDAGEM, INSTALADO EM DISTRIBUIÇÃO DE EDIFICAÇÃO INSTITUCIONAL - FORNECIMENTO E INSTALAÇÃO. AF_11/2019</v>
          </cell>
          <cell r="E3397" t="str">
            <v>M</v>
          </cell>
          <cell r="F3397" t="str">
            <v>6,45</v>
          </cell>
          <cell r="G3397" t="str">
            <v>6,58</v>
          </cell>
        </row>
        <row r="3398">
          <cell r="C3398" t="str">
            <v>98293</v>
          </cell>
          <cell r="D3398" t="str">
            <v>CABO TELEFÔNICO CI-50 10 PARES INSTALADO EM DISTRIBUIÇÃO DE EDIFICAÇÃO INSTITUCIONAL - FORNECIMENTO E INSTALAÇÃO. AF_11/2019</v>
          </cell>
          <cell r="E3398" t="str">
            <v>M</v>
          </cell>
          <cell r="F3398" t="str">
            <v>12,56</v>
          </cell>
          <cell r="G3398" t="str">
            <v>12,79</v>
          </cell>
        </row>
        <row r="3399">
          <cell r="C3399" t="str">
            <v>98400</v>
          </cell>
          <cell r="D3399" t="str">
            <v>CABO TELEFÔNICO CTP-APL-50 10 PARES INSTALADO EM ENTRADA DE EDIFICAÇÃO - FORNECIMENTO E INSTALAÇÃO. AF_11/2019</v>
          </cell>
          <cell r="E3399" t="str">
            <v>M</v>
          </cell>
          <cell r="F3399" t="str">
            <v>17,65</v>
          </cell>
          <cell r="G3399" t="str">
            <v>18,11</v>
          </cell>
        </row>
        <row r="3400">
          <cell r="C3400" t="str">
            <v>98401</v>
          </cell>
          <cell r="D3400" t="str">
            <v>CABO TELEFÔNICO CTP-APL-50 20 PARES INSTALADO EM ENTRADA DE EDIFICAÇÃO - FORNECIMENTO E INSTALAÇÃO. AF_11/2019</v>
          </cell>
          <cell r="E3400" t="str">
            <v>M</v>
          </cell>
          <cell r="F3400" t="str">
            <v>28,45</v>
          </cell>
          <cell r="G3400" t="str">
            <v>28,97</v>
          </cell>
        </row>
        <row r="3401">
          <cell r="C3401" t="str">
            <v>98402</v>
          </cell>
          <cell r="D3401" t="str">
            <v>CABO TELEFÔNICO CTP-APL-50 30 PARES INSTALADO EM ENTRADA DE EDIFICAÇÃO - FORNECIMENTO E INSTALAÇÃO. AF_11/2019</v>
          </cell>
          <cell r="E3401" t="str">
            <v>M</v>
          </cell>
          <cell r="F3401" t="str">
            <v>37,50</v>
          </cell>
          <cell r="G3401" t="str">
            <v>38,06</v>
          </cell>
        </row>
        <row r="3402">
          <cell r="C3402" t="str">
            <v>100556</v>
          </cell>
          <cell r="D3402" t="str">
            <v>CAIXA DE PASSAGEM PARA TELEFONE 15X15X10CM (SOBREPOR), FORNECIMENTO E INSTALACAO. AF_11/2019</v>
          </cell>
          <cell r="E3402" t="str">
            <v>UN</v>
          </cell>
          <cell r="F3402" t="str">
            <v>44,88</v>
          </cell>
          <cell r="G3402" t="str">
            <v>46,58</v>
          </cell>
        </row>
        <row r="3403">
          <cell r="C3403" t="str">
            <v>100557</v>
          </cell>
          <cell r="D3403" t="str">
            <v>CAIXA DE PASSAGEM PARA TELEFONE 80X80X15CM (SOBREPOR) FORNECIMENTO E INSTALACAO. AF_11/2019</v>
          </cell>
          <cell r="E3403" t="str">
            <v>UN</v>
          </cell>
          <cell r="F3403" t="str">
            <v>616,73</v>
          </cell>
          <cell r="G3403" t="str">
            <v>621,83</v>
          </cell>
        </row>
        <row r="3404">
          <cell r="C3404" t="str">
            <v>100560</v>
          </cell>
          <cell r="D3404" t="str">
            <v>QUADRO DE DISTRIBUIÇÃO PARA TELEFONE N.2, 20X20X12CM EM CHAPA METALICA, DE EMBUTIR, SEM ACESSORIOS, PADRÃO TELEBRAS, FORNECIMENTO E INSTALAÇÃO. AF_11/2019</v>
          </cell>
          <cell r="E3404" t="str">
            <v>UN</v>
          </cell>
          <cell r="F3404" t="str">
            <v>121,89</v>
          </cell>
          <cell r="G3404" t="str">
            <v>126,31</v>
          </cell>
        </row>
        <row r="3405">
          <cell r="C3405" t="str">
            <v>100561</v>
          </cell>
          <cell r="D3405" t="str">
            <v>QUADRO DE DISTRIBUICAO PARA TELEFONE N.3, 40X40X12CM EM CHAPA METALICA, DE EMBUTIR, SEM ACESSORIOS, PADRAO TELEBRAS, FORNECIMENTO E INSTALAÇÃO. AF_11/2019</v>
          </cell>
          <cell r="E3405" t="str">
            <v>UN</v>
          </cell>
          <cell r="F3405" t="str">
            <v>232,25</v>
          </cell>
          <cell r="G3405" t="str">
            <v>237,29</v>
          </cell>
        </row>
        <row r="3406">
          <cell r="C3406" t="str">
            <v>100562</v>
          </cell>
          <cell r="D3406" t="str">
            <v>QUADRO DE DISTRIBUICAO PARA TELEFONE N.4, 60X60X12CM EM CHAPA METALICA, DE EMBUTIR, SEM ACESSORIOS, PADRAO TELEBRAS, FORNECIMENTO E INSTALAÇÃO. AF_11/2019</v>
          </cell>
          <cell r="E3406" t="str">
            <v>UN</v>
          </cell>
          <cell r="F3406" t="str">
            <v>365,40</v>
          </cell>
          <cell r="G3406" t="str">
            <v>371,13</v>
          </cell>
        </row>
        <row r="3407">
          <cell r="C3407" t="str">
            <v>100563</v>
          </cell>
          <cell r="D3407" t="str">
            <v>QUADRO DE DISTRIBUIÇÃO PARA TELEFONE N.5, 80X80X12CM EM CHAPA METALICA, SEM ACESSORIOS, PADRAO TELEBRAS, FORNECIMENTO E INSTALAÇÃO. AF_11/2019</v>
          </cell>
          <cell r="E3407" t="str">
            <v>UN</v>
          </cell>
          <cell r="F3407" t="str">
            <v>531,46</v>
          </cell>
          <cell r="G3407" t="str">
            <v>537,97</v>
          </cell>
        </row>
        <row r="3408">
          <cell r="C3408" t="str">
            <v>101795</v>
          </cell>
          <cell r="D3408" t="str">
            <v>CAIXA ENTERRADA PARA INSTALAÇÕES TELEFÔNICAS TIPO R1, EM ALVENARIA COM BLOCOS DE CONCRETO, DIMENSÕES INTERNAS: 0,35X0,60X0,60 M, EXCLUINDO TAMPÃO. AF_12/2020</v>
          </cell>
          <cell r="E3408" t="str">
            <v>UN</v>
          </cell>
          <cell r="F3408" t="str">
            <v>472,06</v>
          </cell>
          <cell r="G3408" t="str">
            <v>498,25</v>
          </cell>
        </row>
        <row r="3409">
          <cell r="C3409" t="str">
            <v>101798</v>
          </cell>
          <cell r="D3409" t="str">
            <v>TAMPA PARA CAIXA TIPO R1, EM FERRO FUNDIDO, DIMENSÕES INTERNAS: 0,40 X 0,60 M - FORNECIMENTO E INSTALAÇÃO. AF_12/2020</v>
          </cell>
          <cell r="E3409" t="str">
            <v>UN</v>
          </cell>
          <cell r="F3409" t="str">
            <v>254,70</v>
          </cell>
          <cell r="G3409" t="str">
            <v>258,97</v>
          </cell>
        </row>
        <row r="3410">
          <cell r="C3410" t="str">
            <v>101799</v>
          </cell>
          <cell r="D3410" t="str">
            <v>TAMPA PARA CAIXA TIPO R2 E R3, EM FERRO FUNDIDO, DIMENSÕES INTERNAS: 0,55 X 1,10 M - FORNECIMENTO E INSTALAÇÃO. AF_12/2020</v>
          </cell>
          <cell r="E3410" t="str">
            <v>UN</v>
          </cell>
          <cell r="F3410" t="str">
            <v>612,99</v>
          </cell>
          <cell r="G3410" t="str">
            <v>620,03</v>
          </cell>
        </row>
        <row r="3411">
          <cell r="C3411" t="str">
            <v>98397</v>
          </cell>
          <cell r="D3411" t="str">
            <v>PINTURA ANTICORROSIVA DE DUTO METÁLICO. AF_04/2018</v>
          </cell>
          <cell r="E3411" t="str">
            <v>M2</v>
          </cell>
          <cell r="F3411" t="str">
            <v>11,16</v>
          </cell>
          <cell r="G3411" t="str">
            <v>11,84</v>
          </cell>
        </row>
        <row r="3412">
          <cell r="C3412" t="str">
            <v>103244</v>
          </cell>
          <cell r="D3412" t="str">
            <v>AR CONDICIONADO SPLIT INVERTER, HI-WALL (PAREDE), 9000 BTU/H, CICLO FRIO - FORNECIMENTO E INSTALAÇÃO. AF_11/2021_P</v>
          </cell>
          <cell r="E3412" t="str">
            <v>UN</v>
          </cell>
          <cell r="F3412" t="str">
            <v>2.144,84</v>
          </cell>
          <cell r="G3412" t="str">
            <v>2.156,70</v>
          </cell>
        </row>
        <row r="3413">
          <cell r="C3413" t="str">
            <v>103245</v>
          </cell>
          <cell r="D3413" t="str">
            <v>AR CONDICIONADO SPLIT ON/OFF, HI-WALL (PAREDE), 9000 BTUS/H, CICLO FRIO - FORNECIMENTO E INSTALAÇÃO. AF_11/2021_P</v>
          </cell>
          <cell r="E3413" t="str">
            <v>UN</v>
          </cell>
          <cell r="F3413" t="str">
            <v>1.690,06</v>
          </cell>
          <cell r="G3413" t="str">
            <v>1.701,92</v>
          </cell>
        </row>
        <row r="3414">
          <cell r="C3414" t="str">
            <v>103246</v>
          </cell>
          <cell r="D3414" t="str">
            <v>AR CONDICIONADO SPLIT ON/OFF, HI-WALL (PAREDE), 9000 BTUS/H, CICLO QUENTE/FRIO - FORNECIMENTO E INSTALAÇÃO. AF_11/2021_P</v>
          </cell>
          <cell r="E3414" t="str">
            <v>UN</v>
          </cell>
          <cell r="F3414" t="str">
            <v>1.843,86</v>
          </cell>
          <cell r="G3414" t="str">
            <v>1.855,72</v>
          </cell>
        </row>
        <row r="3415">
          <cell r="C3415" t="str">
            <v>103247</v>
          </cell>
          <cell r="D3415" t="str">
            <v>AR CONDICIONADO SPLIT INVERTER, HI-WALL (PAREDE), 12000 BTU/H, CICLO FRIO - FORNECIMENTO E INSTALAÇÃO. AF_11/2021_P</v>
          </cell>
          <cell r="E3415" t="str">
            <v>UN</v>
          </cell>
          <cell r="F3415" t="str">
            <v>2.381,37</v>
          </cell>
          <cell r="G3415" t="str">
            <v>2.393,23</v>
          </cell>
        </row>
        <row r="3416">
          <cell r="C3416" t="str">
            <v>103248</v>
          </cell>
          <cell r="D3416" t="str">
            <v>AR CONDICIONADO SPLIT ON/OFF, HI-WALL (PAREDE), 12000 BTUS/H, CICLO FRIO - FORNECIMENTO E INSTALAÇÃO. AF_11/2021_P</v>
          </cell>
          <cell r="E3416" t="str">
            <v>UN</v>
          </cell>
          <cell r="F3416" t="str">
            <v>1.944,56</v>
          </cell>
          <cell r="G3416" t="str">
            <v>1.956,42</v>
          </cell>
        </row>
        <row r="3417">
          <cell r="C3417" t="str">
            <v>103249</v>
          </cell>
          <cell r="D3417" t="str">
            <v>AR CONDICIONADO SPLIT ON/OFF, HI-WALL (PAREDE), 12000 BTUS/H, CICLO QUENTE/FRIO - FORNECIMENTO E INSTALAÇÃO. AF_11/2021_P</v>
          </cell>
          <cell r="E3417" t="str">
            <v>UN</v>
          </cell>
          <cell r="F3417" t="str">
            <v>2.089,71</v>
          </cell>
          <cell r="G3417" t="str">
            <v>2.101,57</v>
          </cell>
        </row>
        <row r="3418">
          <cell r="C3418" t="str">
            <v>103250</v>
          </cell>
          <cell r="D3418" t="str">
            <v>AR CONDICIONADO SPLIT INVERTER, HI-WALL (PAREDE), 18000 BTU/H, CICLO FRIO - FORNECIMENTO E INSTALAÇÃO. AF_11/2021_P</v>
          </cell>
          <cell r="E3418" t="str">
            <v>UN</v>
          </cell>
          <cell r="F3418" t="str">
            <v>3.461,30</v>
          </cell>
          <cell r="G3418" t="str">
            <v>3.474,11</v>
          </cell>
        </row>
        <row r="3419">
          <cell r="C3419" t="str">
            <v>103251</v>
          </cell>
          <cell r="D3419" t="str">
            <v>AR CONDICIONADO SPLIT ON/OFF, HI-WALL (PAREDE), 18000 BTUS/H, CICLO FRIO - FORNECIMENTO E INSTALAÇÃO. AF_11/2021_P</v>
          </cell>
          <cell r="E3419" t="str">
            <v>UN</v>
          </cell>
          <cell r="F3419" t="str">
            <v>2.731,75</v>
          </cell>
          <cell r="G3419" t="str">
            <v>2.744,56</v>
          </cell>
        </row>
        <row r="3420">
          <cell r="C3420" t="str">
            <v>103252</v>
          </cell>
          <cell r="D3420" t="str">
            <v>AR CONDICIONADO SPLIT ON/OFF, HI-WALL (PAREDE), 18000 BTUS/H, CICLO QUENTE/FRIO - FORNECIMENTO E INSTALAÇÃO. AF_11/2021_P</v>
          </cell>
          <cell r="E3420" t="str">
            <v>UN</v>
          </cell>
          <cell r="F3420" t="str">
            <v>3.025,96</v>
          </cell>
          <cell r="G3420" t="str">
            <v>3.038,77</v>
          </cell>
        </row>
        <row r="3421">
          <cell r="C3421" t="str">
            <v>103253</v>
          </cell>
          <cell r="D3421" t="str">
            <v>AR CONDICIONADO SPLIT INVERTER, HI-WALL (PAREDE), 24000 BTU/H, CICLO FRIO - FORNECIMENTO E INSTALAÇÃO. AF_11/2021_P</v>
          </cell>
          <cell r="E3421" t="str">
            <v>UN</v>
          </cell>
          <cell r="F3421" t="str">
            <v>4.720,88</v>
          </cell>
          <cell r="G3421" t="str">
            <v>4.734,25</v>
          </cell>
        </row>
        <row r="3422">
          <cell r="C3422" t="str">
            <v>103254</v>
          </cell>
          <cell r="D3422" t="str">
            <v>AR CONDICIONADO SPLIT ON/OFF, HI-WALL (PAREDE), 24000 BTUS/H, CICLO FRIO - FORNECIMENTO E INSTALAÇÃO. AF_11/2021_P</v>
          </cell>
          <cell r="E3422" t="str">
            <v>UN</v>
          </cell>
          <cell r="F3422" t="str">
            <v>3.528,15</v>
          </cell>
          <cell r="G3422" t="str">
            <v>3.541,52</v>
          </cell>
        </row>
        <row r="3423">
          <cell r="C3423" t="str">
            <v>103255</v>
          </cell>
          <cell r="D3423" t="str">
            <v>AR CONDICIONADO SPLIT ON/OFF, HI-WALL (PAREDE), 24000 BTUS/H, CICLO QUENTE/FRIO - FORNECIMENTO E INSTALAÇÃO. AF_11/2021_P</v>
          </cell>
          <cell r="E3423" t="str">
            <v>UN</v>
          </cell>
          <cell r="F3423" t="str">
            <v>3.948,98</v>
          </cell>
          <cell r="G3423" t="str">
            <v>3.962,35</v>
          </cell>
        </row>
        <row r="3424">
          <cell r="C3424" t="str">
            <v>103256</v>
          </cell>
          <cell r="D3424" t="str">
            <v>AR CONDICIONADO SPLIT INVERTER, PISO TETO, 18000 BTU/H, CICLO FRIO - FORNECIMENTO E INSTALAÇÃO. AF_11/2021_P</v>
          </cell>
          <cell r="E3424" t="str">
            <v>UN</v>
          </cell>
          <cell r="F3424" t="str">
            <v>8.767,84</v>
          </cell>
          <cell r="G3424" t="str">
            <v>8.787,50</v>
          </cell>
        </row>
        <row r="3425">
          <cell r="C3425" t="str">
            <v>103257</v>
          </cell>
          <cell r="D3425" t="str">
            <v>AR CONDICIONADO SPLIT ON/OFF, PISO TETO, 18.000 BTU/H, CICLO FRIO - FORNECIMENTO E INSTALAÇÃO. AF_11/2021_P</v>
          </cell>
          <cell r="E3425" t="str">
            <v>UN</v>
          </cell>
          <cell r="F3425" t="str">
            <v>5.000,03</v>
          </cell>
          <cell r="G3425" t="str">
            <v>5.019,69</v>
          </cell>
        </row>
        <row r="3426">
          <cell r="C3426" t="str">
            <v>103258</v>
          </cell>
          <cell r="D3426" t="str">
            <v>AR CONDICIONADO SPLIT INVERTER, PISO TETO, 24000 BTU/H, CICLO FRIO - FORNECIMENTO E INSTALAÇÃO. AF_11/2021_P</v>
          </cell>
          <cell r="E3426" t="str">
            <v>UN</v>
          </cell>
          <cell r="F3426" t="str">
            <v>9.803,49</v>
          </cell>
          <cell r="G3426" t="str">
            <v>9.823,66</v>
          </cell>
        </row>
        <row r="3427">
          <cell r="C3427" t="str">
            <v>103259</v>
          </cell>
          <cell r="D3427" t="str">
            <v>AR CONDICIONADO SPLIT ON/OFF, PISO TETO, 24.000 BTU/H, CICLO FRIO - FORNECIMENTO E INSTALAÇÃO. AF_11/2021_P</v>
          </cell>
          <cell r="E3427" t="str">
            <v>UN</v>
          </cell>
          <cell r="F3427" t="str">
            <v>5.274,90</v>
          </cell>
          <cell r="G3427" t="str">
            <v>5.295,07</v>
          </cell>
        </row>
        <row r="3428">
          <cell r="C3428" t="str">
            <v>103260</v>
          </cell>
          <cell r="D3428" t="str">
            <v>AR CONDICIONADO SPLIT INVERTER, PISO TETO, 24000 BTU/H, QUENTE/FRIO - FORNECIMENTO E INSTALAÇÃO. AF_11/2021_P</v>
          </cell>
          <cell r="E3428" t="str">
            <v>UN</v>
          </cell>
          <cell r="F3428" t="str">
            <v>5.419,01</v>
          </cell>
          <cell r="G3428" t="str">
            <v>5.439,18</v>
          </cell>
        </row>
        <row r="3429">
          <cell r="C3429" t="str">
            <v>103261</v>
          </cell>
          <cell r="D3429" t="str">
            <v>AR CONDICIONADO SPLIT INVERTER, PISO TETO, 36000 BTU/H, CICLO FRIO - FORNECIMENTO E INSTALAÇÃO. AF_11/2021_P</v>
          </cell>
          <cell r="E3429" t="str">
            <v>UN</v>
          </cell>
          <cell r="F3429" t="str">
            <v>11.059,10</v>
          </cell>
          <cell r="G3429" t="str">
            <v>11.081,26</v>
          </cell>
        </row>
        <row r="3430">
          <cell r="C3430" t="str">
            <v>103262</v>
          </cell>
          <cell r="D3430" t="str">
            <v>AR CONDICIONADO SPLIT ON/OFF, PISO TETO, 36.000 BTU/H, CICLO FRIO - FORNECIMENTO E INSTALAÇÃO. AF_11/2021_P</v>
          </cell>
          <cell r="E3430" t="str">
            <v>UN</v>
          </cell>
          <cell r="F3430" t="str">
            <v>6.932,94</v>
          </cell>
          <cell r="G3430" t="str">
            <v>6.955,10</v>
          </cell>
        </row>
        <row r="3431">
          <cell r="C3431" t="str">
            <v>103263</v>
          </cell>
          <cell r="D3431" t="str">
            <v>AR CONDICIONADO SPLIT INVERTER, PISO TETO, 48000 BTU/H, CICLO FRIO - FORNECIMENTO E INSTALAÇÃO. AF_11/2021_P</v>
          </cell>
          <cell r="E3431" t="str">
            <v>UN</v>
          </cell>
          <cell r="F3431" t="str">
            <v>15.313,62</v>
          </cell>
          <cell r="G3431" t="str">
            <v>15.340,74</v>
          </cell>
        </row>
        <row r="3432">
          <cell r="C3432" t="str">
            <v>103264</v>
          </cell>
          <cell r="D3432" t="str">
            <v>AR CONDICIONADO SPLIT ON/OFF, PISO TETO, 48.000 BTU/H, CICLO FRIO - FORNECIMENTO E INSTALAÇÃO. AF_11/2021_P</v>
          </cell>
          <cell r="E3432" t="str">
            <v>UN</v>
          </cell>
          <cell r="F3432" t="str">
            <v>8.557,91</v>
          </cell>
          <cell r="G3432" t="str">
            <v>8.585,03</v>
          </cell>
        </row>
        <row r="3433">
          <cell r="C3433" t="str">
            <v>103265</v>
          </cell>
          <cell r="D3433" t="str">
            <v>AR CONDICIONADO SPLIT INVERTER, PISO TETO, APRESENTANDO ENTRE 54000 E 58000 BTU/H, CICLO FRIO - FORNECIMENTO E INSTALAÇÃO. AF_11/2021_P</v>
          </cell>
          <cell r="E3433" t="str">
            <v>UN</v>
          </cell>
          <cell r="F3433" t="str">
            <v>18.475,83</v>
          </cell>
          <cell r="G3433" t="str">
            <v>18.502,95</v>
          </cell>
        </row>
        <row r="3434">
          <cell r="C3434" t="str">
            <v>103266</v>
          </cell>
          <cell r="D3434" t="str">
            <v>AR CONDICIONADO SPLIT ON/OFF, PISO TETO, 60.000 BTU/H, CICLO FRIO - FORNECIMENTO E INSTALAÇÃO. AF_11/2021_P</v>
          </cell>
          <cell r="E3434" t="str">
            <v>UN</v>
          </cell>
          <cell r="F3434" t="str">
            <v>9.565,63</v>
          </cell>
          <cell r="G3434" t="str">
            <v>9.592,75</v>
          </cell>
        </row>
        <row r="3435">
          <cell r="C3435" t="str">
            <v>103267</v>
          </cell>
          <cell r="D3435" t="str">
            <v>AR CONDICIONADO SPLIT ON/OFF, CASSETE (TETO), FRIO 4 VIAS 18000 BTU/H - FORNECIMENTO E INSTALAÇÃO. AF_11/2021_P</v>
          </cell>
          <cell r="E3435" t="str">
            <v>UN</v>
          </cell>
          <cell r="F3435" t="str">
            <v>5.471,90</v>
          </cell>
          <cell r="G3435" t="str">
            <v>5.492,08</v>
          </cell>
        </row>
        <row r="3436">
          <cell r="C3436" t="str">
            <v>103268</v>
          </cell>
          <cell r="D3436" t="str">
            <v>AR CONDICIONADO SPLIT ON/OFF, CASSETE (TETO), 18000 BTU/H, CICLO QUENTE/FRIO - FORNECIMENTO E INSTALAÇÃO. AF_11/2021_P</v>
          </cell>
          <cell r="E3436" t="str">
            <v>UN</v>
          </cell>
          <cell r="F3436" t="str">
            <v>6.498,35</v>
          </cell>
          <cell r="G3436" t="str">
            <v>6.518,53</v>
          </cell>
        </row>
        <row r="3437">
          <cell r="C3437" t="str">
            <v>103269</v>
          </cell>
          <cell r="D3437" t="str">
            <v>AR CONDICIONADO SPLIT ON/OFF, CASSETE (TETO), FRIO 4 VIAS 24000 BTU/H - FORNECIMENTO E INSTALAÇÃO. AF_11/2021_P</v>
          </cell>
          <cell r="E3437" t="str">
            <v>UN</v>
          </cell>
          <cell r="F3437" t="str">
            <v>6.728,21</v>
          </cell>
          <cell r="G3437" t="str">
            <v>6.749,18</v>
          </cell>
        </row>
        <row r="3438">
          <cell r="C3438" t="str">
            <v>103270</v>
          </cell>
          <cell r="D3438" t="str">
            <v>AR CONDICIONADO SPLIT ON/OFF, CASSETE (TETO), 24000 BTU/H, CICLO QUENTE/FRIO - FORNECIMENTO E INSTALAÇÃO. AF_11/2021_P</v>
          </cell>
          <cell r="E3438" t="str">
            <v>UN</v>
          </cell>
          <cell r="F3438" t="str">
            <v>6.984,63</v>
          </cell>
          <cell r="G3438" t="str">
            <v>7.005,60</v>
          </cell>
        </row>
        <row r="3439">
          <cell r="C3439" t="str">
            <v>103271</v>
          </cell>
          <cell r="D3439" t="str">
            <v>AR CONDICIONADO SPLIT ON/OFF, CASSETE (TETO), FRIO 4 VIAS 36000 BTU/H - FORNECIMENTO E INSTALAÇÃO. AF_11/2021_P</v>
          </cell>
          <cell r="E3439" t="str">
            <v>UN</v>
          </cell>
          <cell r="F3439" t="str">
            <v>9.898,98</v>
          </cell>
          <cell r="G3439" t="str">
            <v>9.923,13</v>
          </cell>
        </row>
        <row r="3440">
          <cell r="C3440" t="str">
            <v>103272</v>
          </cell>
          <cell r="D3440" t="str">
            <v>AR CONDICIONADO SPLIT ON/OFF, CASSETE (TETO), 36000 BTU/H, CICLO QUENTE/FRIO - FORNECIMENTO E INSTALAÇÃO. AF_11/2021_P</v>
          </cell>
          <cell r="E3440" t="str">
            <v>UN</v>
          </cell>
          <cell r="F3440" t="str">
            <v>10.225,06</v>
          </cell>
          <cell r="G3440" t="str">
            <v>10.249,21</v>
          </cell>
        </row>
        <row r="3441">
          <cell r="C3441" t="str">
            <v>103273</v>
          </cell>
          <cell r="D3441" t="str">
            <v>AR CONDICIONADO SPLIT ON/OFF, CASSETE (TETO), FRIO 4 VIAS 48000 BTU/H - FORNECIMENTO E INSTALAÇÃO. AF_11/2021_P</v>
          </cell>
          <cell r="E3441" t="str">
            <v>UN</v>
          </cell>
          <cell r="F3441" t="str">
            <v>10.468,11</v>
          </cell>
          <cell r="G3441" t="str">
            <v>10.497,44</v>
          </cell>
        </row>
        <row r="3442">
          <cell r="C3442" t="str">
            <v>103274</v>
          </cell>
          <cell r="D3442" t="str">
            <v>AR CONDICIONADO SPLIT ON/OFF, CASSETE (TETO), 48000 BTU/H, CICLO QUENTE/FRIO - FORNECIMENTO E INSTALAÇÃO. AF_11/2021_P</v>
          </cell>
          <cell r="E3442" t="str">
            <v>UN</v>
          </cell>
          <cell r="F3442" t="str">
            <v>12.001,73</v>
          </cell>
          <cell r="G3442" t="str">
            <v>12.031,06</v>
          </cell>
        </row>
        <row r="3443">
          <cell r="C3443" t="str">
            <v>103275</v>
          </cell>
          <cell r="D3443" t="str">
            <v>AR CONDICIONADO SPLIT ON/OFF, CASSETE (TETO), FRIO 4 VIAS 60000 BTU/H - FORNECIMENTO E INSTALAÇÃO. AF_11/2021_P</v>
          </cell>
          <cell r="E3443" t="str">
            <v>UN</v>
          </cell>
          <cell r="F3443" t="str">
            <v>11.939,12</v>
          </cell>
          <cell r="G3443" t="str">
            <v>11.968,45</v>
          </cell>
        </row>
        <row r="3444">
          <cell r="C3444" t="str">
            <v>103276</v>
          </cell>
          <cell r="D3444" t="str">
            <v>AR CONDICIONADO SPLIT ON/OFF, CASSETE (TETO), 60000 BTU/H, CICLO QUENTE/FRIO - FORNECIMENTO E INSTALAÇÃO. AF_11/2021_P</v>
          </cell>
          <cell r="E3444" t="str">
            <v>UN</v>
          </cell>
          <cell r="F3444" t="str">
            <v>12.532,28</v>
          </cell>
          <cell r="G3444" t="str">
            <v>12.561,61</v>
          </cell>
        </row>
        <row r="3445">
          <cell r="C3445" t="str">
            <v>103277</v>
          </cell>
          <cell r="D3445" t="str">
            <v>AR CONDICIONADO SPLITÃO 10 TR - FORNECIMENTO E INSTALAÇÃO. AF_11/2021_P</v>
          </cell>
          <cell r="E3445" t="str">
            <v>UN</v>
          </cell>
          <cell r="F3445" t="str">
            <v>23.156,24</v>
          </cell>
          <cell r="G3445" t="str">
            <v>23.191,22</v>
          </cell>
        </row>
        <row r="3446">
          <cell r="C3446" t="str">
            <v>103278</v>
          </cell>
          <cell r="D3446" t="str">
            <v>AR CONDICIONADO SPLITÃO 15 TR - FORNECIMENTO E INSTALAÇÃO. AF_11/2021_P</v>
          </cell>
          <cell r="E3446" t="str">
            <v>UN</v>
          </cell>
          <cell r="F3446" t="str">
            <v>29.671,53</v>
          </cell>
          <cell r="G3446" t="str">
            <v>29.707,56</v>
          </cell>
        </row>
        <row r="3447">
          <cell r="C3447" t="str">
            <v>103288</v>
          </cell>
          <cell r="D3447" t="str">
            <v>RASGO E CHUMBAMENTO EM ALVENARIA PARA TUBOS DE SPLIT PAREDE DE 9000 A 24000 BTUS/H. AF_11/2021</v>
          </cell>
          <cell r="E3447" t="str">
            <v>UN</v>
          </cell>
          <cell r="F3447" t="str">
            <v>14,34</v>
          </cell>
          <cell r="G3447" t="str">
            <v>16,04</v>
          </cell>
        </row>
        <row r="3448">
          <cell r="C3448" t="str">
            <v>103289</v>
          </cell>
          <cell r="D3448" t="str">
            <v>TUBO EM COBRE FLEXÍVEL, DN 1/4", COM ISOLAMENTO, INSTALADO EM FORRO, PARA RAMAL DE ALIMENTAÇÃO DE AR CONDICIONADO, INCLUSO FIXADOR. AF_11/2021</v>
          </cell>
          <cell r="E3448" t="str">
            <v>M</v>
          </cell>
          <cell r="F3448" t="str">
            <v>35,09</v>
          </cell>
          <cell r="G3448" t="str">
            <v>35,60</v>
          </cell>
        </row>
        <row r="3449">
          <cell r="C3449" t="str">
            <v>103290</v>
          </cell>
          <cell r="D3449" t="str">
            <v>TUBO EM COBRE FLEXÍVEL, DN 3/8", COM ISOLAMENTO, INSTALADO EM FORRO, PARA RAMAL DE ALIMENTAÇÃO DE AR CONDICIONADO, INCLUSO FIXADOR. AF_11/2021</v>
          </cell>
          <cell r="E3449" t="str">
            <v>M</v>
          </cell>
          <cell r="F3449" t="str">
            <v>57,86</v>
          </cell>
          <cell r="G3449" t="str">
            <v>58,40</v>
          </cell>
        </row>
        <row r="3450">
          <cell r="C3450" t="str">
            <v>103291</v>
          </cell>
          <cell r="D3450" t="str">
            <v>TUBO EM COBRE FLEXÍVEL, DN 1/2", COM ISOLAMENTO, INSTALADO EM FORRO, PARA RAMAL DE ALIMENTAÇÃO DE AR CONDICIONADO, INCLUSO FIXADOR. AF_11/2021</v>
          </cell>
          <cell r="E3450" t="str">
            <v>M</v>
          </cell>
          <cell r="F3450" t="str">
            <v>72,25</v>
          </cell>
          <cell r="G3450" t="str">
            <v>72,82</v>
          </cell>
        </row>
        <row r="3451">
          <cell r="C3451" t="str">
            <v>103292</v>
          </cell>
          <cell r="D3451" t="str">
            <v>TUBO EM COBRE FLEXÍVEL, DN 5/8", COM ISOLAMENTO, INSTALADO EM FORRO, PARA RAMAL DE ALIMENTAÇÃO DE AR CONDICIONADO, INCLUSO FIXADOR. AF_11/2021</v>
          </cell>
          <cell r="E3451" t="str">
            <v>M</v>
          </cell>
          <cell r="F3451" t="str">
            <v>87,66</v>
          </cell>
          <cell r="G3451" t="str">
            <v>88,24</v>
          </cell>
        </row>
        <row r="3452">
          <cell r="C3452" t="str">
            <v>101936</v>
          </cell>
          <cell r="D3452" t="str">
            <v>INSTALAÇÃO DE TUBOS E CONEXÕES, EM AÇO/FERRO GALVANIZADO, PARA O CENTRO DE MEDIÇÃO DE GÁS DE EDIFÍCIO RESIDENCIAL, COM 4 PAVIMENTOS, 16 UNIDADES HABITACIONAIS, DN 32 (1 1/4) - FORNECIMENTO E INSTALAÇÃO. AF_10/2020</v>
          </cell>
          <cell r="E3452" t="str">
            <v>UN</v>
          </cell>
          <cell r="F3452" t="str">
            <v>7.982,12</v>
          </cell>
          <cell r="G3452" t="str">
            <v>8.340,30</v>
          </cell>
        </row>
        <row r="3453">
          <cell r="C3453" t="str">
            <v>101937</v>
          </cell>
          <cell r="D3453" t="str">
            <v>INSTALAÇÃO DE TUBOS E CONEXÕES, EM AÇO/FERRO GALVANIZADO, PARA O CENTRO DE MEDIÇÃO DE GÁS DE EDIFÍCIO RESIDENCIAL, COM 4 PAVIMENTOS, 16 UNIDADES HABITACIONAIS, DN 50 (2) - FORNECIMENTO E INSTALAÇÃO. AF_10/2020</v>
          </cell>
          <cell r="E3453" t="str">
            <v>UN</v>
          </cell>
          <cell r="F3453" t="str">
            <v>14.038,78</v>
          </cell>
          <cell r="G3453" t="str">
            <v>14.813,37</v>
          </cell>
        </row>
        <row r="3454">
          <cell r="C3454" t="str">
            <v>98294</v>
          </cell>
          <cell r="D3454" t="str">
            <v>CABO ELETRÔNICO CATEGORIA 5E, INSTALADO EM EDIFICAÇÃO RESIDENCIAL - FORNECIMENTO E INSTALAÇÃO. AF_11/2019</v>
          </cell>
          <cell r="E3454" t="str">
            <v>M</v>
          </cell>
          <cell r="F3454" t="str">
            <v>2,57</v>
          </cell>
          <cell r="G3454" t="str">
            <v>2,65</v>
          </cell>
        </row>
        <row r="3455">
          <cell r="C3455" t="str">
            <v>98295</v>
          </cell>
          <cell r="D3455" t="str">
            <v>CABO ELETRÔNICO CATEGORIA 5E, INSTALADO EM EDIFICAÇÃO INSTITUCIONAL - FORNECIMENTO E INSTALAÇÃO. AF_11/2019</v>
          </cell>
          <cell r="E3455" t="str">
            <v>M</v>
          </cell>
          <cell r="F3455" t="str">
            <v>2,00</v>
          </cell>
          <cell r="G3455" t="str">
            <v>2,01</v>
          </cell>
        </row>
        <row r="3456">
          <cell r="C3456" t="str">
            <v>98296</v>
          </cell>
          <cell r="D3456" t="str">
            <v>CABO ELETRÔNICO CATEGORIA 6, INSTALADO EM EDIFICAÇÃO RESIDENCIAL - FORNECIMENTO E INSTALAÇÃO. AF_11/2019</v>
          </cell>
          <cell r="E3456" t="str">
            <v>M</v>
          </cell>
          <cell r="F3456" t="str">
            <v>3,94</v>
          </cell>
          <cell r="G3456" t="str">
            <v>4,07</v>
          </cell>
        </row>
        <row r="3457">
          <cell r="C3457" t="str">
            <v>98297</v>
          </cell>
          <cell r="D3457" t="str">
            <v>CABO ELETRÔNICO CATEGORIA 6, INSTALADO EM EDIFICAÇÃO INSTITUCIONAL - FORNECIMENTO E INSTALAÇÃO. AF_11/2019</v>
          </cell>
          <cell r="E3457" t="str">
            <v>M</v>
          </cell>
          <cell r="F3457" t="str">
            <v>3,03</v>
          </cell>
          <cell r="G3457" t="str">
            <v>3,05</v>
          </cell>
        </row>
        <row r="3458">
          <cell r="C3458" t="str">
            <v>98301</v>
          </cell>
          <cell r="D3458" t="str">
            <v>PATCH PANEL 24 PORTAS, CATEGORIA 5E - FORNECIMENTO E INSTALAÇÃO. AF_11/2019</v>
          </cell>
          <cell r="E3458" t="str">
            <v>UN</v>
          </cell>
          <cell r="F3458" t="str">
            <v>544,53</v>
          </cell>
          <cell r="G3458" t="str">
            <v>575,10</v>
          </cell>
        </row>
        <row r="3459">
          <cell r="C3459" t="str">
            <v>98302</v>
          </cell>
          <cell r="D3459" t="str">
            <v>PATCH PANEL 24 PORTAS, CATEGORIA 6 - FORNECIMENTO E INSTALAÇÃO. AF_11/2019</v>
          </cell>
          <cell r="E3459" t="str">
            <v>UN</v>
          </cell>
          <cell r="F3459" t="str">
            <v>760,86</v>
          </cell>
          <cell r="G3459" t="str">
            <v>791,43</v>
          </cell>
        </row>
        <row r="3460">
          <cell r="C3460" t="str">
            <v>98304</v>
          </cell>
          <cell r="D3460" t="str">
            <v>PATCH PANEL 48 PORTAS, CATEGORIA 6 - FORNECIMENTO E INSTALAÇÃO. AF_11/2019</v>
          </cell>
          <cell r="E3460" t="str">
            <v>UN</v>
          </cell>
          <cell r="F3460" t="str">
            <v>1.187,94</v>
          </cell>
          <cell r="G3460" t="str">
            <v>1.248,70</v>
          </cell>
        </row>
        <row r="3461">
          <cell r="C3461" t="str">
            <v>98307</v>
          </cell>
          <cell r="D3461" t="str">
            <v>TOMADA DE REDE RJ45 - FORNECIMENTO E INSTALAÇÃO. AF_11/2019</v>
          </cell>
          <cell r="E3461" t="str">
            <v>UN</v>
          </cell>
          <cell r="F3461" t="str">
            <v>43,15</v>
          </cell>
          <cell r="G3461" t="str">
            <v>44,17</v>
          </cell>
        </row>
        <row r="3462">
          <cell r="C3462" t="str">
            <v>98308</v>
          </cell>
          <cell r="D3462" t="str">
            <v>TOMADA PARA TELEFONE RJ11 - FORNECIMENTO E INSTALAÇÃO. AF_11/2019</v>
          </cell>
          <cell r="E3462" t="str">
            <v>UN</v>
          </cell>
          <cell r="F3462" t="str">
            <v>28,10</v>
          </cell>
          <cell r="G3462" t="str">
            <v>29,12</v>
          </cell>
        </row>
        <row r="3463">
          <cell r="C3463" t="str">
            <v>98593</v>
          </cell>
          <cell r="D3463" t="str">
            <v>PATCH PANEL 48 PORTAS, CATEGORIA 5E - FORNECIMENTO E INSTALAÇÃO. AF_11/2019</v>
          </cell>
          <cell r="E3463" t="str">
            <v>UN</v>
          </cell>
          <cell r="F3463" t="str">
            <v>929,55</v>
          </cell>
          <cell r="G3463" t="str">
            <v>990,31</v>
          </cell>
        </row>
        <row r="3464">
          <cell r="C3464" t="str">
            <v>89355</v>
          </cell>
          <cell r="D3464" t="str">
            <v>TUBO, PVC, SOLDÁVEL, DN 20MM, INSTALADO EM RAMAL OU SUB-RAMAL DE ÁGUA - FORNECIMENTO E INSTALAÇÃO. AF_12/2014</v>
          </cell>
          <cell r="E3464" t="str">
            <v>M</v>
          </cell>
          <cell r="F3464" t="str">
            <v>17,24</v>
          </cell>
          <cell r="G3464" t="str">
            <v>18,79</v>
          </cell>
        </row>
        <row r="3465">
          <cell r="C3465" t="str">
            <v>89356</v>
          </cell>
          <cell r="D3465" t="str">
            <v>TUBO, PVC, SOLDÁVEL, DN 25MM, INSTALADO EM RAMAL OU SUB-RAMAL DE ÁGUA - FORNECIMENTO E INSTALAÇÃO. AF_12/2014</v>
          </cell>
          <cell r="E3465" t="str">
            <v>M</v>
          </cell>
          <cell r="F3465" t="str">
            <v>20,51</v>
          </cell>
          <cell r="G3465" t="str">
            <v>22,31</v>
          </cell>
        </row>
        <row r="3466">
          <cell r="C3466" t="str">
            <v>89357</v>
          </cell>
          <cell r="D3466" t="str">
            <v>TUBO, PVC, SOLDÁVEL, DN 32MM, INSTALADO EM RAMAL OU SUB-RAMAL DE ÁGUA - FORNECIMENTO E INSTALAÇÃO. AF_12/2014</v>
          </cell>
          <cell r="E3466" t="str">
            <v>M</v>
          </cell>
          <cell r="F3466" t="str">
            <v>30,59</v>
          </cell>
          <cell r="G3466" t="str">
            <v>32,72</v>
          </cell>
        </row>
        <row r="3467">
          <cell r="C3467" t="str">
            <v>89401</v>
          </cell>
          <cell r="D3467" t="str">
            <v>TUBO, PVC, SOLDÁVEL, DN 20MM, INSTALADO EM RAMAL DE DISTRIBUIÇÃO DE ÁGUA - FORNECIMENTO E INSTALAÇÃO. AF_12/2014</v>
          </cell>
          <cell r="E3467" t="str">
            <v>M</v>
          </cell>
          <cell r="F3467" t="str">
            <v>8,39</v>
          </cell>
          <cell r="G3467" t="str">
            <v>8,85</v>
          </cell>
        </row>
        <row r="3468">
          <cell r="C3468" t="str">
            <v>89402</v>
          </cell>
          <cell r="D3468" t="str">
            <v>TUBO, PVC, SOLDÁVEL, DN 25MM, INSTALADO EM RAMAL DE DISTRIBUIÇÃO DE ÁGUA - FORNECIMENTO E INSTALAÇÃO. AF_12/2014</v>
          </cell>
          <cell r="E3468" t="str">
            <v>M</v>
          </cell>
          <cell r="F3468" t="str">
            <v>10,30</v>
          </cell>
          <cell r="G3468" t="str">
            <v>10,85</v>
          </cell>
        </row>
        <row r="3469">
          <cell r="C3469" t="str">
            <v>89403</v>
          </cell>
          <cell r="D3469" t="str">
            <v>TUBO, PVC, SOLDÁVEL, DN 32MM, INSTALADO EM RAMAL DE DISTRIBUIÇÃO DE ÁGUA - FORNECIMENTO E INSTALAÇÃO. AF_12/2014</v>
          </cell>
          <cell r="E3469" t="str">
            <v>M</v>
          </cell>
          <cell r="F3469" t="str">
            <v>18,38</v>
          </cell>
          <cell r="G3469" t="str">
            <v>19,03</v>
          </cell>
        </row>
        <row r="3470">
          <cell r="C3470" t="str">
            <v>89446</v>
          </cell>
          <cell r="D3470" t="str">
            <v>TUBO, PVC, SOLDÁVEL, DN 25MM, INSTALADO EM PRUMADA DE ÁGUA - FORNECIMENTO E INSTALAÇÃO. AF_12/2014</v>
          </cell>
          <cell r="E3470" t="str">
            <v>M</v>
          </cell>
          <cell r="F3470" t="str">
            <v>6,42</v>
          </cell>
          <cell r="G3470" t="str">
            <v>6,51</v>
          </cell>
        </row>
        <row r="3471">
          <cell r="C3471" t="str">
            <v>89447</v>
          </cell>
          <cell r="D3471" t="str">
            <v>TUBO, PVC, SOLDÁVEL, DN 32MM, INSTALADO EM PRUMADA DE ÁGUA - FORNECIMENTO E INSTALAÇÃO. AF_12/2014</v>
          </cell>
          <cell r="E3471" t="str">
            <v>M</v>
          </cell>
          <cell r="F3471" t="str">
            <v>13,82</v>
          </cell>
          <cell r="G3471" t="str">
            <v>13,93</v>
          </cell>
        </row>
        <row r="3472">
          <cell r="C3472" t="str">
            <v>89448</v>
          </cell>
          <cell r="D3472" t="str">
            <v>TUBO, PVC, SOLDÁVEL, DN 40MM, INSTALADO EM PRUMADA DE ÁGUA - FORNECIMENTO E INSTALAÇÃO. AF_12/2014</v>
          </cell>
          <cell r="E3472" t="str">
            <v>M</v>
          </cell>
          <cell r="F3472" t="str">
            <v>19,94</v>
          </cell>
          <cell r="G3472" t="str">
            <v>20,05</v>
          </cell>
        </row>
        <row r="3473">
          <cell r="C3473" t="str">
            <v>89449</v>
          </cell>
          <cell r="D3473" t="str">
            <v>TUBO, PVC, SOLDÁVEL, DN 50MM, INSTALADO EM PRUMADA DE ÁGUA - FORNECIMENTO E INSTALAÇÃO. AF_12/2014</v>
          </cell>
          <cell r="E3473" t="str">
            <v>M</v>
          </cell>
          <cell r="F3473" t="str">
            <v>22,92</v>
          </cell>
          <cell r="G3473" t="str">
            <v>23,06</v>
          </cell>
        </row>
        <row r="3474">
          <cell r="C3474" t="str">
            <v>89450</v>
          </cell>
          <cell r="D3474" t="str">
            <v>TUBO, PVC, SOLDÁVEL, DN 60MM, INSTALADO EM PRUMADA DE ÁGUA - FORNECIMENTO E INSTALAÇÃO. AF_12/2014</v>
          </cell>
          <cell r="E3474" t="str">
            <v>M</v>
          </cell>
          <cell r="F3474" t="str">
            <v>38,07</v>
          </cell>
          <cell r="G3474" t="str">
            <v>38,24</v>
          </cell>
        </row>
        <row r="3475">
          <cell r="C3475" t="str">
            <v>89451</v>
          </cell>
          <cell r="D3475" t="str">
            <v>TUBO, PVC, SOLDÁVEL, DN 75MM, INSTALADO EM PRUMADA DE ÁGUA - FORNECIMENTO E INSTALAÇÃO. AF_12/2014</v>
          </cell>
          <cell r="E3475" t="str">
            <v>M</v>
          </cell>
          <cell r="F3475" t="str">
            <v>63,19</v>
          </cell>
          <cell r="G3475" t="str">
            <v>63,39</v>
          </cell>
        </row>
        <row r="3476">
          <cell r="C3476" t="str">
            <v>89452</v>
          </cell>
          <cell r="D3476" t="str">
            <v>TUBO, PVC, SOLDÁVEL, DN 85MM, INSTALADO EM PRUMADA DE ÁGUA - FORNECIMENTO E INSTALAÇÃO. AF_12/2014</v>
          </cell>
          <cell r="E3476" t="str">
            <v>M</v>
          </cell>
          <cell r="F3476" t="str">
            <v>78,76</v>
          </cell>
          <cell r="G3476" t="str">
            <v>78,98</v>
          </cell>
        </row>
        <row r="3477">
          <cell r="C3477" t="str">
            <v>89508</v>
          </cell>
          <cell r="D3477" t="str">
            <v>TUBO PVC, SÉRIE R, ÁGUA PLUVIAL, DN 40 MM, FORNECIDO E INSTALADO EM RAMAL DE ENCAMINHAMENTO. AF_12/2014</v>
          </cell>
          <cell r="E3477" t="str">
            <v>M</v>
          </cell>
          <cell r="F3477" t="str">
            <v>23,40</v>
          </cell>
          <cell r="G3477" t="str">
            <v>24,20</v>
          </cell>
        </row>
        <row r="3478">
          <cell r="C3478" t="str">
            <v>89509</v>
          </cell>
          <cell r="D3478" t="str">
            <v>TUBO PVC, SÉRIE R, ÁGUA PLUVIAL, DN 50 MM, FORNECIDO E INSTALADO EM RAMAL DE ENCAMINHAMENTO. AF_12/2014</v>
          </cell>
          <cell r="E3478" t="str">
            <v>M</v>
          </cell>
          <cell r="F3478" t="str">
            <v>31,39</v>
          </cell>
          <cell r="G3478" t="str">
            <v>32,41</v>
          </cell>
        </row>
        <row r="3479">
          <cell r="C3479" t="str">
            <v>89511</v>
          </cell>
          <cell r="D3479" t="str">
            <v>TUBO PVC, SÉRIE R, ÁGUA PLUVIAL, DN 75 MM, FORNECIDO E INSTALADO EM RAMAL DE ENCAMINHAMENTO. AF_12/2014</v>
          </cell>
          <cell r="E3479" t="str">
            <v>M</v>
          </cell>
          <cell r="F3479" t="str">
            <v>45,36</v>
          </cell>
          <cell r="G3479" t="str">
            <v>46,93</v>
          </cell>
        </row>
        <row r="3480">
          <cell r="C3480" t="str">
            <v>89512</v>
          </cell>
          <cell r="D3480" t="str">
            <v>TUBO PVC, SÉRIE R, ÁGUA PLUVIAL, DN 100 MM, FORNECIDO E INSTALADO EM RAMAL DE ENCAMINHAMENTO. AF_12/2014</v>
          </cell>
          <cell r="E3480" t="str">
            <v>M</v>
          </cell>
          <cell r="F3480" t="str">
            <v>73,34</v>
          </cell>
          <cell r="G3480" t="str">
            <v>75,50</v>
          </cell>
        </row>
        <row r="3481">
          <cell r="C3481" t="str">
            <v>89576</v>
          </cell>
          <cell r="D3481" t="str">
            <v>TUBO PVC, SÉRIE R, ÁGUA PLUVIAL, DN 75 MM, FORNECIDO E INSTALADO EM CONDUTORES VERTICAIS DE ÁGUAS PLUVIAIS. AF_12/2014</v>
          </cell>
          <cell r="E3481" t="str">
            <v>M</v>
          </cell>
          <cell r="F3481" t="str">
            <v>30,90</v>
          </cell>
          <cell r="G3481" t="str">
            <v>31,23</v>
          </cell>
        </row>
        <row r="3482">
          <cell r="C3482" t="str">
            <v>89578</v>
          </cell>
          <cell r="D3482" t="str">
            <v>TUBO PVC, SÉRIE R, ÁGUA PLUVIAL, DN 100 MM, FORNECIDO E INSTALADO EM CONDUTORES VERTICAIS DE ÁGUAS PLUVIAIS. AF_12/2014</v>
          </cell>
          <cell r="E3482" t="str">
            <v>M</v>
          </cell>
          <cell r="F3482" t="str">
            <v>53,50</v>
          </cell>
          <cell r="G3482" t="str">
            <v>54,03</v>
          </cell>
        </row>
        <row r="3483">
          <cell r="C3483" t="str">
            <v>89580</v>
          </cell>
          <cell r="D3483" t="str">
            <v>TUBO PVC, SÉRIE R, ÁGUA PLUVIAL, DN 150 MM, FORNECIDO E INSTALADO EM CONDUTORES VERTICAIS DE ÁGUAS PLUVIAIS. AF_12/2014</v>
          </cell>
          <cell r="E3483" t="str">
            <v>M</v>
          </cell>
          <cell r="F3483" t="str">
            <v>106,38</v>
          </cell>
          <cell r="G3483" t="str">
            <v>107,25</v>
          </cell>
        </row>
        <row r="3484">
          <cell r="C3484" t="str">
            <v>89633</v>
          </cell>
          <cell r="D3484" t="str">
            <v>TUBO, CPVC, SOLDÁVEL, DN 15MM, INSTALADO EM RAMAL OU SUB-RAMAL DE ÁGUA - FORNECIMENTO E INSTALAÇÃO. AF_12/2014</v>
          </cell>
          <cell r="E3484" t="str">
            <v>M</v>
          </cell>
          <cell r="F3484" t="str">
            <v>23,29</v>
          </cell>
          <cell r="G3484" t="str">
            <v>24,59</v>
          </cell>
        </row>
        <row r="3485">
          <cell r="C3485" t="str">
            <v>89634</v>
          </cell>
          <cell r="D3485" t="str">
            <v>TUBO, CPVC, SOLDÁVEL, DN 22MM, INSTALADO EM RAMAL OU SUB-RAMAL DE ÁGUA - FORNECIMENTO E INSTALAÇÃO. AF_12/2014</v>
          </cell>
          <cell r="E3485" t="str">
            <v>M</v>
          </cell>
          <cell r="F3485" t="str">
            <v>35,96</v>
          </cell>
          <cell r="G3485" t="str">
            <v>37,61</v>
          </cell>
        </row>
        <row r="3486">
          <cell r="C3486" t="str">
            <v>89635</v>
          </cell>
          <cell r="D3486" t="str">
            <v>TUBO, CPVC, SOLDÁVEL, DN 28MM, INSTALADO EM RAMAL OU SUB-RAMAL DE ÁGUA - FORNECIMENTO E INSTALAÇÃO. AF_12/2014</v>
          </cell>
          <cell r="E3486" t="str">
            <v>M</v>
          </cell>
          <cell r="F3486" t="str">
            <v>52,09</v>
          </cell>
          <cell r="G3486" t="str">
            <v>54,02</v>
          </cell>
        </row>
        <row r="3487">
          <cell r="C3487" t="str">
            <v>89636</v>
          </cell>
          <cell r="D3487" t="str">
            <v>TUBO, CPVC, SOLDÁVEL, DN 35MM, INSTALADO EM RAMAL OU SUB-RAMAL DE ÁGUA  FORNECIMENTO E INSTALAÇÃO. AF_12/2014</v>
          </cell>
          <cell r="E3487" t="str">
            <v>M</v>
          </cell>
          <cell r="F3487" t="str">
            <v>63,54</v>
          </cell>
          <cell r="G3487" t="str">
            <v>65,83</v>
          </cell>
        </row>
        <row r="3488">
          <cell r="C3488" t="str">
            <v>89711</v>
          </cell>
          <cell r="D3488" t="str">
            <v>TUBO PVC, SERIE NORMAL, ESGOTO PREDIAL, DN 40 MM, FORNECIDO E INSTALADO EM RAMAL DE DESCARGA OU RAMAL DE ESGOTO SANITÁRIO. AF_12/2014</v>
          </cell>
          <cell r="E3488" t="str">
            <v>M</v>
          </cell>
          <cell r="F3488" t="str">
            <v>19,07</v>
          </cell>
          <cell r="G3488" t="str">
            <v>20,53</v>
          </cell>
        </row>
        <row r="3489">
          <cell r="C3489" t="str">
            <v>89712</v>
          </cell>
          <cell r="D3489" t="str">
            <v>TUBO PVC, SERIE NORMAL, ESGOTO PREDIAL, DN 50 MM, FORNECIDO E INSTALADO EM RAMAL DE DESCARGA OU RAMAL DE ESGOTO SANITÁRIO. AF_12/2014</v>
          </cell>
          <cell r="E3489" t="str">
            <v>M</v>
          </cell>
          <cell r="F3489" t="str">
            <v>29,02</v>
          </cell>
          <cell r="G3489" t="str">
            <v>30,86</v>
          </cell>
        </row>
        <row r="3490">
          <cell r="C3490" t="str">
            <v>89713</v>
          </cell>
          <cell r="D3490" t="str">
            <v>TUBO PVC, SERIE NORMAL, ESGOTO PREDIAL, DN 75 MM, FORNECIDO E INSTALADO EM RAMAL DE DESCARGA OU RAMAL DE ESGOTO SANITÁRIO. AF_12/2014</v>
          </cell>
          <cell r="E3490" t="str">
            <v>M</v>
          </cell>
          <cell r="F3490" t="str">
            <v>43,92</v>
          </cell>
          <cell r="G3490" t="str">
            <v>46,64</v>
          </cell>
        </row>
        <row r="3491">
          <cell r="C3491" t="str">
            <v>89714</v>
          </cell>
          <cell r="D3491" t="str">
            <v>TUBO PVC, SERIE NORMAL, ESGOTO PREDIAL, DN 100 MM, FORNECIDO E INSTALADO EM RAMAL DE DESCARGA OU RAMAL DE ESGOTO SANITÁRIO. AF_12/2014</v>
          </cell>
          <cell r="E3491" t="str">
            <v>M</v>
          </cell>
          <cell r="F3491" t="str">
            <v>55,44</v>
          </cell>
          <cell r="G3491" t="str">
            <v>59,02</v>
          </cell>
        </row>
        <row r="3492">
          <cell r="C3492" t="str">
            <v>89716</v>
          </cell>
          <cell r="D3492" t="str">
            <v>TUBO, CPVC, SOLDÁVEL, DN 22MM, INSTALADO EM RAMAL DE DISTRIBUIÇÃO DE ÁGUA - FORNECIMENTO E INSTALAÇÃO. AF_12/2014</v>
          </cell>
          <cell r="E3492" t="str">
            <v>M</v>
          </cell>
          <cell r="F3492" t="str">
            <v>26,71</v>
          </cell>
          <cell r="G3492" t="str">
            <v>27,21</v>
          </cell>
        </row>
        <row r="3493">
          <cell r="C3493" t="str">
            <v>89717</v>
          </cell>
          <cell r="D3493" t="str">
            <v>TUBO, CPVC, SOLDÁVEL, DN 28MM, INSTALADO EM RAMAL DE DISTRIBUIÇÃO DE ÁGUA - FORNECIMENTO E INSTALAÇÃO. AF_12/2014</v>
          </cell>
          <cell r="E3493" t="str">
            <v>M</v>
          </cell>
          <cell r="F3493" t="str">
            <v>41,18</v>
          </cell>
          <cell r="G3493" t="str">
            <v>41,78</v>
          </cell>
        </row>
        <row r="3494">
          <cell r="C3494" t="str">
            <v>89770</v>
          </cell>
          <cell r="D3494" t="str">
            <v>TUBO, CPVC, SOLDÁVEL, DN 35MM, INSTALADO EM PRUMADA DE ÁGUA  FORNECIMENTO E INSTALAÇÃO. AF_12/2014</v>
          </cell>
          <cell r="E3494" t="str">
            <v>M</v>
          </cell>
          <cell r="F3494" t="str">
            <v>45,90</v>
          </cell>
          <cell r="G3494" t="str">
            <v>46,01</v>
          </cell>
        </row>
        <row r="3495">
          <cell r="C3495" t="str">
            <v>89771</v>
          </cell>
          <cell r="D3495" t="str">
            <v>TUBO, CPVC, SOLDÁVEL, DN 42MM, INSTALADO EM PRUMADA DE ÁGUA  FORNECIMENTO E INSTALAÇÃO. AF_12/2014</v>
          </cell>
          <cell r="E3495" t="str">
            <v>M</v>
          </cell>
          <cell r="F3495" t="str">
            <v>62,76</v>
          </cell>
          <cell r="G3495" t="str">
            <v>62,88</v>
          </cell>
        </row>
        <row r="3496">
          <cell r="C3496" t="str">
            <v>89773</v>
          </cell>
          <cell r="D3496" t="str">
            <v>TUBO, CPVC, SOLDÁVEL, DN 73MM, INSTALADO EM PRUMADA DE ÁGUA  FORNECIMENTO E INSTALAÇÃO. AF_12/2014</v>
          </cell>
          <cell r="E3496" t="str">
            <v>M</v>
          </cell>
          <cell r="F3496" t="str">
            <v>146,27</v>
          </cell>
          <cell r="G3496" t="str">
            <v>146,47</v>
          </cell>
        </row>
        <row r="3497">
          <cell r="C3497" t="str">
            <v>89775</v>
          </cell>
          <cell r="D3497" t="str">
            <v>TUBO, CPVC, SOLDÁVEL, DN 89MM, INSTALADO EM PRUMADA DE ÁGUA  FORNECIMENTO E INSTALAÇÃO. AF_12/2014</v>
          </cell>
          <cell r="E3497" t="str">
            <v>M</v>
          </cell>
          <cell r="F3497" t="str">
            <v>231,18</v>
          </cell>
          <cell r="G3497" t="str">
            <v>231,42</v>
          </cell>
        </row>
        <row r="3498">
          <cell r="C3498" t="str">
            <v>89798</v>
          </cell>
          <cell r="D3498" t="str">
            <v>TUBO PVC, SERIE NORMAL, ESGOTO PREDIAL, DN 50 MM, FORNECIDO E INSTALADO EM PRUMADA DE ESGOTO SANITÁRIO OU VENTILAÇÃO. AF_12/2014</v>
          </cell>
          <cell r="E3498" t="str">
            <v>M</v>
          </cell>
          <cell r="F3498" t="str">
            <v>14,63</v>
          </cell>
          <cell r="G3498" t="str">
            <v>14,87</v>
          </cell>
        </row>
        <row r="3499">
          <cell r="C3499" t="str">
            <v>89799</v>
          </cell>
          <cell r="D3499" t="str">
            <v>TUBO PVC, SERIE NORMAL, ESGOTO PREDIAL, DN 75 MM, FORNECIDO E INSTALADO EM PRUMADA DE ESGOTO SANITÁRIO OU VENTILAÇÃO. AF_12/2014</v>
          </cell>
          <cell r="E3499" t="str">
            <v>M</v>
          </cell>
          <cell r="F3499" t="str">
            <v>23,19</v>
          </cell>
          <cell r="G3499" t="str">
            <v>23,72</v>
          </cell>
        </row>
        <row r="3500">
          <cell r="C3500" t="str">
            <v>89800</v>
          </cell>
          <cell r="D3500" t="str">
            <v>TUBO PVC, SERIE NORMAL, ESGOTO PREDIAL, DN 100 MM, FORNECIDO E INSTALADO EM PRUMADA DE ESGOTO SANITÁRIO OU VENTILAÇÃO. AF_12/2014</v>
          </cell>
          <cell r="E3500" t="str">
            <v>M</v>
          </cell>
          <cell r="F3500" t="str">
            <v>28,12</v>
          </cell>
          <cell r="G3500" t="str">
            <v>28,89</v>
          </cell>
        </row>
        <row r="3501">
          <cell r="C3501" t="str">
            <v>89848</v>
          </cell>
          <cell r="D3501" t="str">
            <v>TUBO PVC, SERIE NORMAL, ESGOTO PREDIAL, DN 100 MM, FORNECIDO E INSTALADO EM SUBCOLETOR AÉREO DE ESGOTO SANITÁRIO. AF_12/2014</v>
          </cell>
          <cell r="E3501" t="str">
            <v>M</v>
          </cell>
          <cell r="F3501" t="str">
            <v>32,87</v>
          </cell>
          <cell r="G3501" t="str">
            <v>34,18</v>
          </cell>
        </row>
        <row r="3502">
          <cell r="C3502" t="str">
            <v>89849</v>
          </cell>
          <cell r="D3502" t="str">
            <v>TUBO PVC, SERIE NORMAL, ESGOTO PREDIAL, DN 150 MM, FORNECIDO E INSTALADO EM SUBCOLETOR AÉREO DE ESGOTO SANITÁRIO. AF_12/2014</v>
          </cell>
          <cell r="E3502" t="str">
            <v>M</v>
          </cell>
          <cell r="F3502" t="str">
            <v>68,24</v>
          </cell>
          <cell r="G3502" t="str">
            <v>70,03</v>
          </cell>
        </row>
        <row r="3503">
          <cell r="C3503" t="str">
            <v>89865</v>
          </cell>
          <cell r="D3503" t="str">
            <v>TUBO, PVC, SOLDÁVEL, DN 25MM, INSTALADO EM DRENO DE AR-CONDICIONADO - FORNECIMENTO E INSTALAÇÃO. AF_12/2014</v>
          </cell>
          <cell r="E3503" t="str">
            <v>M</v>
          </cell>
          <cell r="F3503" t="str">
            <v>13,31</v>
          </cell>
          <cell r="G3503" t="str">
            <v>14,23</v>
          </cell>
        </row>
        <row r="3504">
          <cell r="C3504" t="str">
            <v>91784</v>
          </cell>
          <cell r="D3504" t="str">
            <v>(COMPOSIÇÃO REPRESENTATIVA) DO SERVIÇO DE INSTALAÇÃO DE TUBOS DE PVC, SOLDÁVEL, ÁGUA FRIA, DN 20 MM (INSTALADO EM RAMAL, SUB-RAMAL OU RAMAL DE DISTRIBUIÇÃO), INCLUSIVE CONEXÕES, CORTES E FIXAÇÕES, PARA PRÉDIOS. AF_10/2015</v>
          </cell>
          <cell r="E3504" t="str">
            <v>M</v>
          </cell>
          <cell r="F3504" t="str">
            <v>40,87</v>
          </cell>
          <cell r="G3504" t="str">
            <v>44,30</v>
          </cell>
        </row>
        <row r="3505">
          <cell r="C3505" t="str">
            <v>91785</v>
          </cell>
          <cell r="D3505" t="str">
            <v>(COMPOSIÇÃO REPRESENTATIVA) DO SERVIÇO DE INSTALAÇÃO DE TUBOS DE PVC, SOLDÁVEL, ÁGUA FRIA, DN 25 MM (INSTALADO EM RAMAL, SUB-RAMAL, RAMAL DE DISTRIBUIÇÃO OU PRUMADA), INCLUSIVE CONEXÕES, CORTES E FIXAÇÕES, PARA PRÉDIOS. AF_10/2015</v>
          </cell>
          <cell r="E3505" t="str">
            <v>M</v>
          </cell>
          <cell r="F3505" t="str">
            <v>40,79</v>
          </cell>
          <cell r="G3505" t="str">
            <v>44,15</v>
          </cell>
        </row>
        <row r="3506">
          <cell r="C3506" t="str">
            <v>91786</v>
          </cell>
          <cell r="D3506" t="str">
            <v>(COMPOSIÇÃO REPRESENTATIVA) DO SERVIÇO DE INSTALAÇÃO TUBOS DE PVC, SOLDÁVEL, ÁGUA FRIA, DN 32 MM (INSTALADO EM RAMAL, SUB-RAMAL, RAMAL DE DISTRIBUIÇÃO OU PRUMADA), INCLUSIVE CONEXÕES, CORTES E FIXAÇÕES, PARA PRÉDIOS. AF_10/2015</v>
          </cell>
          <cell r="E3506" t="str">
            <v>M</v>
          </cell>
          <cell r="F3506" t="str">
            <v>32,36</v>
          </cell>
          <cell r="G3506" t="str">
            <v>33,67</v>
          </cell>
        </row>
        <row r="3507">
          <cell r="C3507" t="str">
            <v>91787</v>
          </cell>
          <cell r="D3507" t="str">
            <v>(COMPOSIÇÃO REPRESENTATIVA) DO SERVIÇO DE INSTALAÇÃO DE TUBOS DE PVC, SOLDÁVEL, ÁGUA FRIA, DN 40 MM (INSTALADO EM PRUMADA), INCLUSIVE CONEXÕES, CORTES E FIXAÇÕES, PARA PRÉDIOS. AF_10/2015</v>
          </cell>
          <cell r="E3507" t="str">
            <v>M</v>
          </cell>
          <cell r="F3507" t="str">
            <v>40,12</v>
          </cell>
          <cell r="G3507" t="str">
            <v>40,70</v>
          </cell>
        </row>
        <row r="3508">
          <cell r="C3508" t="str">
            <v>91788</v>
          </cell>
          <cell r="D3508" t="str">
            <v>(COMPOSIÇÃO REPRESENTATIVA) DO SERVIÇO DE INSTALAÇÃO DE TUBOS DE PVC, SOLDÁVEL, ÁGUA FRIA, DN 50 MM (INSTALADO EM PRUMADA), INCLUSIVE CONEXÕES, CORTES E FIXAÇÕES, PARA PRÉDIOS. AF_10/2015</v>
          </cell>
          <cell r="E3508" t="str">
            <v>M</v>
          </cell>
          <cell r="F3508" t="str">
            <v>50,17</v>
          </cell>
          <cell r="G3508" t="str">
            <v>51,20</v>
          </cell>
        </row>
        <row r="3509">
          <cell r="C3509" t="str">
            <v>91789</v>
          </cell>
          <cell r="D3509" t="str">
            <v>(COMPOSIÇÃO REPRESENTATIVA) DO SERVIÇO DE INSTALAÇÃO DE TUBOS DE PVC, SÉRIE R, ÁGUA PLUVIAL, DN 75 MM (INSTALADO EM RAMAL DE ENCAMINHAMENTO, OU CONDUTORES VERTICAIS), INCLUSIVE CONEXÕES, CORTE E FIXAÇÕES, PARA PRÉDIOS. AF_10/2015</v>
          </cell>
          <cell r="E3509" t="str">
            <v>M</v>
          </cell>
          <cell r="F3509" t="str">
            <v>52,92</v>
          </cell>
          <cell r="G3509" t="str">
            <v>53,82</v>
          </cell>
        </row>
        <row r="3510">
          <cell r="C3510" t="str">
            <v>91790</v>
          </cell>
          <cell r="D3510" t="str">
            <v>(COMPOSIÇÃO REPRESENTATIVA) DO SERVIÇO DE INSTALAÇÃO DE TUBOS DE PVC, SÉRIE R, ÁGUA PLUVIAL, DN 100 MM (INSTALADO EM RAMAL DE ENCAMINHAMENTO, OU CONDUTORES VERTICAIS), INCLUSIVE CONEXÕES, CORTES E FIXAÇÕES, PARA PRÉDIOS. AF_10/2015</v>
          </cell>
          <cell r="E3510" t="str">
            <v>M</v>
          </cell>
          <cell r="F3510" t="str">
            <v>79,37</v>
          </cell>
          <cell r="G3510" t="str">
            <v>81,08</v>
          </cell>
        </row>
        <row r="3511">
          <cell r="C3511" t="str">
            <v>91791</v>
          </cell>
          <cell r="D3511" t="str">
            <v>(COMPOSIÇÃO REPRESENTATIVA) DO SERVIÇO DE INSTALAÇÃO DE TUBOS DE PVC, SÉRIE R, ÁGUA PLUVIAL, DN 150 MM (INSTALADO EM CONDUTORES VERTICAIS), INCLUSIVE CONEXÕES, CORTES E FIXAÇÕES, PARA PRÉDIOS. AF_10/2015</v>
          </cell>
          <cell r="E3511" t="str">
            <v>M</v>
          </cell>
          <cell r="F3511" t="str">
            <v>112,62</v>
          </cell>
          <cell r="G3511" t="str">
            <v>113,57</v>
          </cell>
        </row>
        <row r="3512">
          <cell r="C3512" t="str">
            <v>91792</v>
          </cell>
          <cell r="D3512" t="str">
            <v>(COMPOSIÇÃO REPRESENTATIVA) DO SERVIÇO DE INSTALAÇÃO DE TUBO DE PVC, SÉRIE NORMAL, ESGOTO PREDIAL, DN 40 MM (INSTALADO EM RAMAL DE DESCARGA OU RAMAL DE ESGOTO SANITÁRIO), INCLUSIVE CONEXÕES, CORTES E FIXAÇÕES, PARA PRÉDIOS. AF_10/2015</v>
          </cell>
          <cell r="E3512" t="str">
            <v>M</v>
          </cell>
          <cell r="F3512" t="str">
            <v>54,67</v>
          </cell>
          <cell r="G3512" t="str">
            <v>59,02</v>
          </cell>
        </row>
        <row r="3513">
          <cell r="C3513" t="str">
            <v>91793</v>
          </cell>
          <cell r="D3513" t="str">
            <v>(COMPOSIÇÃO REPRESENTATIVA) DO SERVIÇO DE INSTALAÇÃO DE TUBO DE PVC, SÉRIE NORMAL, ESGOTO PREDIAL, DN 50 MM (INSTALADO EM RAMAL DE DESCARGA OU RAMAL DE ESGOTO SANITÁRIO), INCLUSIVE CONEXÕES, CORTES E FIXAÇÕES PARA, PRÉDIOS. AF_10/2015</v>
          </cell>
          <cell r="E3513" t="str">
            <v>M</v>
          </cell>
          <cell r="F3513" t="str">
            <v>83,75</v>
          </cell>
          <cell r="G3513" t="str">
            <v>89,16</v>
          </cell>
        </row>
        <row r="3514">
          <cell r="C3514" t="str">
            <v>91794</v>
          </cell>
          <cell r="D3514" t="str">
            <v>(COMPOSIÇÃO REPRESENTATIVA) DO SERVIÇO DE INST. TUBO PVC, SÉRIE N, ESGOTO PREDIAL, DN 75 MM, (INST. EM RAMAL DE DESCARGA, RAMAL DE ESG. SANITÁRIO, PRUMADA DE ESG. SANITÁRIO OU VENTILAÇÃO), INCL. CONEXÕES, CORTES E FIXAÇÕES, P/ PRÉDIOS. AF_10/2015</v>
          </cell>
          <cell r="E3514" t="str">
            <v>M</v>
          </cell>
          <cell r="F3514" t="str">
            <v>43,64</v>
          </cell>
          <cell r="G3514" t="str">
            <v>45,27</v>
          </cell>
        </row>
        <row r="3515">
          <cell r="C3515" t="str">
            <v>91795</v>
          </cell>
          <cell r="D3515" t="str">
            <v>(COMPOSIÇÃO REPRESENTATIVA) DO SERVIÇO DE INST. TUBO PVC, SÉRIE N, ESGOTO PREDIAL, 100 MM (INST. RAMAL DESCARGA, RAMAL DE ESG. SANIT., PRUMADA ESG. SANIT., VENTILAÇÃO OU SUB-COLETOR AÉREO), INCL. CONEXÕES E CORTES, FIXAÇÕES, P/ PRÉDIOS. AF_10/2015</v>
          </cell>
          <cell r="E3515" t="str">
            <v>M</v>
          </cell>
          <cell r="F3515" t="str">
            <v>71,25</v>
          </cell>
          <cell r="G3515" t="str">
            <v>74,40</v>
          </cell>
        </row>
        <row r="3516">
          <cell r="C3516" t="str">
            <v>91796</v>
          </cell>
          <cell r="D3516" t="str">
            <v>(COMPOSIÇÃO REPRESENTATIVA) DO SERVIÇO DE INSTALAÇÃO DE TUBO DE PVC, SÉRIE NORMAL, ESGOTO PREDIAL, DN 150 MM (INSTALADO EM SUB-COLETOR AÉREO), INCLUSIVE CONEXÕES, CORTES E FIXAÇÕES, PARA PRÉDIOS. AF_10/2015</v>
          </cell>
          <cell r="E3516" t="str">
            <v>M</v>
          </cell>
          <cell r="F3516" t="str">
            <v>81,78</v>
          </cell>
          <cell r="G3516" t="str">
            <v>84,56</v>
          </cell>
        </row>
        <row r="3517">
          <cell r="C3517" t="str">
            <v>92275</v>
          </cell>
          <cell r="D3517" t="str">
            <v>TUBO EM COBRE RÍGIDO, DN 22 MM, CLASSE E, SEM ISOLAMENTO, INSTALADO EM PRUMADA  FORNECIMENTO E INSTALAÇÃO. AF_12/2015</v>
          </cell>
          <cell r="E3517" t="str">
            <v>M</v>
          </cell>
          <cell r="F3517" t="str">
            <v>63,88</v>
          </cell>
          <cell r="G3517" t="str">
            <v>64,10</v>
          </cell>
        </row>
        <row r="3518">
          <cell r="C3518" t="str">
            <v>92276</v>
          </cell>
          <cell r="D3518" t="str">
            <v>TUBO EM COBRE RÍGIDO, DN 28 MM, CLASSE E, SEM ISOLAMENTO, INSTALADO EM PRUMADA  FORNECIMENTO E INSTALAÇÃO. AF_12/2015</v>
          </cell>
          <cell r="E3518" t="str">
            <v>M</v>
          </cell>
          <cell r="F3518" t="str">
            <v>80,91</v>
          </cell>
          <cell r="G3518" t="str">
            <v>81,19</v>
          </cell>
        </row>
        <row r="3519">
          <cell r="C3519" t="str">
            <v>92277</v>
          </cell>
          <cell r="D3519" t="str">
            <v>TUBO EM COBRE RÍGIDO, DN 35 MM, CLASSE E, SEM ISOLAMENTO, INSTALADO EM PRUMADA  FORNECIMENTO E INSTALAÇÃO. AF_12/2015</v>
          </cell>
          <cell r="E3519" t="str">
            <v>M</v>
          </cell>
          <cell r="F3519" t="str">
            <v>116,92</v>
          </cell>
          <cell r="G3519" t="str">
            <v>117,23</v>
          </cell>
        </row>
        <row r="3520">
          <cell r="C3520" t="str">
            <v>92278</v>
          </cell>
          <cell r="D3520" t="str">
            <v>TUBO EM COBRE RÍGIDO, DN 42 MM, CLASSE E, SEM ISOLAMENTO, INSTALADO EM PRUMADA  FORNECIMENTO E INSTALAÇÃO. AF_12/2015</v>
          </cell>
          <cell r="E3520" t="str">
            <v>M</v>
          </cell>
          <cell r="F3520" t="str">
            <v>157,38</v>
          </cell>
          <cell r="G3520" t="str">
            <v>157,75</v>
          </cell>
        </row>
        <row r="3521">
          <cell r="C3521" t="str">
            <v>92279</v>
          </cell>
          <cell r="D3521" t="str">
            <v>TUBO EM COBRE RÍGIDO, DN 54 MM, CLASSE E, SEM ISOLAMENTO, INSTALADO EM PRUMADA  FORNECIMENTO E INSTALAÇÃO. AF_12/2015</v>
          </cell>
          <cell r="E3521" t="str">
            <v>M</v>
          </cell>
          <cell r="F3521" t="str">
            <v>227,60</v>
          </cell>
          <cell r="G3521" t="str">
            <v>228,05</v>
          </cell>
        </row>
        <row r="3522">
          <cell r="C3522" t="str">
            <v>92280</v>
          </cell>
          <cell r="D3522" t="str">
            <v>TUBO EM COBRE RÍGIDO, DN 66 MM, CLASSE E, SEM ISOLAMENTO, INSTALADO EM PRUMADA  FORNECIMENTO E INSTALAÇÃO. AF_12/2015</v>
          </cell>
          <cell r="E3522" t="str">
            <v>M</v>
          </cell>
          <cell r="F3522" t="str">
            <v>319,80</v>
          </cell>
          <cell r="G3522" t="str">
            <v>320,34</v>
          </cell>
        </row>
        <row r="3523">
          <cell r="C3523" t="str">
            <v>92281</v>
          </cell>
          <cell r="D3523" t="str">
            <v>TUBO EM COBRE RÍGIDO, DN 22 MM, CLASSE E, COM ISOLAMENTO, INSTALADO EM PRUMADA  FORNECIMENTO E INSTALAÇÃO. AF_12/2015</v>
          </cell>
          <cell r="E3523" t="str">
            <v>M</v>
          </cell>
          <cell r="F3523" t="str">
            <v>157,27</v>
          </cell>
          <cell r="G3523" t="str">
            <v>157,60</v>
          </cell>
        </row>
        <row r="3524">
          <cell r="C3524" t="str">
            <v>92282</v>
          </cell>
          <cell r="D3524" t="str">
            <v>TUBO EM COBRE RÍGIDO, DN 28 MM, CLASSE E, COM ISOLAMENTO, INSTALADO EM PRUMADA  FORNECIMENTO E INSTALAÇÃO. AF_12/2015</v>
          </cell>
          <cell r="E3524" t="str">
            <v>M</v>
          </cell>
          <cell r="F3524" t="str">
            <v>178,10</v>
          </cell>
          <cell r="G3524" t="str">
            <v>178,47</v>
          </cell>
        </row>
        <row r="3525">
          <cell r="C3525" t="str">
            <v>92283</v>
          </cell>
          <cell r="D3525" t="str">
            <v>TUBO EM COBRE RÍGIDO, DN 35 MM, CLASSE E, COM ISOLAMENTO, INSTALADO EM PRUMADA  FORNECIMENTO E INSTALAÇÃO. AF_12/2015</v>
          </cell>
          <cell r="E3525" t="str">
            <v>M</v>
          </cell>
          <cell r="F3525" t="str">
            <v>239,83</v>
          </cell>
          <cell r="G3525" t="str">
            <v>240,25</v>
          </cell>
        </row>
        <row r="3526">
          <cell r="C3526" t="str">
            <v>92284</v>
          </cell>
          <cell r="D3526" t="str">
            <v>TUBO EM COBRE RÍGIDO, DN 42 MM, CLASSE E, COM ISOLAMENTO, INSTALADO EM PRUMADA  FORNECIMENTO E INSTALAÇÃO. AF_12/2015</v>
          </cell>
          <cell r="E3526" t="str">
            <v>M</v>
          </cell>
          <cell r="F3526" t="str">
            <v>297,58</v>
          </cell>
          <cell r="G3526" t="str">
            <v>298,05</v>
          </cell>
        </row>
        <row r="3527">
          <cell r="C3527" t="str">
            <v>92285</v>
          </cell>
          <cell r="D3527" t="str">
            <v>TUBO EM COBRE RÍGIDO, DN 54 MM, CLASSE E, COM ISOLAMENTO, INSTALADO EM PRUMADA  FORNECIMENTO E INSTALAÇÃO. AF_12/2015</v>
          </cell>
          <cell r="E3527" t="str">
            <v>M</v>
          </cell>
          <cell r="F3527" t="str">
            <v>395,17</v>
          </cell>
          <cell r="G3527" t="str">
            <v>395,72</v>
          </cell>
        </row>
        <row r="3528">
          <cell r="C3528" t="str">
            <v>92286</v>
          </cell>
          <cell r="D3528" t="str">
            <v>TUBO EM COBRE RÍGIDO, DN 66 MM, CLASSE E, COM ISOLAMENTO, INSTALADO EM PRUMADA  FORNECIMENTO E INSTALAÇÃO. AF_12/2015</v>
          </cell>
          <cell r="E3528" t="str">
            <v>M</v>
          </cell>
          <cell r="F3528" t="str">
            <v>489,74</v>
          </cell>
          <cell r="G3528" t="str">
            <v>490,37</v>
          </cell>
        </row>
        <row r="3529">
          <cell r="C3529" t="str">
            <v>92305</v>
          </cell>
          <cell r="D3529" t="str">
            <v>TUBO EM COBRE RÍGIDO, DN 15 MM, CLASSE E, SEM ISOLAMENTO, INSTALADO EM RAMAL DE DISTRIBUIÇÃO  FORNECIMENTO E INSTALAÇÃO. AF_12/2015</v>
          </cell>
          <cell r="E3529" t="str">
            <v>M</v>
          </cell>
          <cell r="F3529" t="str">
            <v>40,96</v>
          </cell>
          <cell r="G3529" t="str">
            <v>41,56</v>
          </cell>
        </row>
        <row r="3530">
          <cell r="C3530" t="str">
            <v>92306</v>
          </cell>
          <cell r="D3530" t="str">
            <v>TUBO EM COBRE RÍGIDO, DN 22 MM, CLASSE E, SEM ISOLAMENTO, INSTALADO EM RAMAL DE DISTRIBUIÇÃO  FORNECIMENTO E INSTALAÇÃO. AF_12/2015</v>
          </cell>
          <cell r="E3530" t="str">
            <v>M</v>
          </cell>
          <cell r="F3530" t="str">
            <v>67,68</v>
          </cell>
          <cell r="G3530" t="str">
            <v>68,38</v>
          </cell>
        </row>
        <row r="3531">
          <cell r="C3531" t="str">
            <v>92307</v>
          </cell>
          <cell r="D3531" t="str">
            <v>TUBO EM COBRE RÍGIDO, DN 28 MM, CLASSE E, SEM ISOLAMENTO, INSTALADO EM RAMAL DE DISTRIBUIÇÃO  FORNECIMENTO E INSTALAÇÃO. AF_12/2015</v>
          </cell>
          <cell r="E3531" t="str">
            <v>M</v>
          </cell>
          <cell r="F3531" t="str">
            <v>85,00</v>
          </cell>
          <cell r="G3531" t="str">
            <v>85,77</v>
          </cell>
        </row>
        <row r="3532">
          <cell r="C3532" t="str">
            <v>92308</v>
          </cell>
          <cell r="D3532" t="str">
            <v>TUBO EM COBRE RÍGIDO, DN 15 MM, CLASSE E, COM ISOLAMENTO, INSTALADO EM RAMAL DE DISTRIBUIÇÃO  FORNECIMENTO E INSTALAÇÃO. AF_12/2015</v>
          </cell>
          <cell r="E3532" t="str">
            <v>M</v>
          </cell>
          <cell r="F3532" t="str">
            <v>62,43</v>
          </cell>
          <cell r="G3532" t="str">
            <v>63,38</v>
          </cell>
        </row>
        <row r="3533">
          <cell r="C3533" t="str">
            <v>92309</v>
          </cell>
          <cell r="D3533" t="str">
            <v>TUBO EM COBRE RÍGIDO, DN 22 MM, CLASSE E, COM ISOLAMENTO, INSTALADO EM RAMAL DE DISTRIBUIÇÃO  FORNECIMENTO E INSTALAÇÃO. AF_12/2015</v>
          </cell>
          <cell r="E3533" t="str">
            <v>M</v>
          </cell>
          <cell r="F3533" t="str">
            <v>162,99</v>
          </cell>
          <cell r="G3533" t="str">
            <v>164,04</v>
          </cell>
        </row>
        <row r="3534">
          <cell r="C3534" t="str">
            <v>92310</v>
          </cell>
          <cell r="D3534" t="str">
            <v>TUBO EM COBRE RÍGIDO, DN 28 MM, CLASSE E, COM ISOLAMENTO, INSTALADO EM RAMAL DE DISTRIBUIÇÃO  FORNECIMENTO E INSTALAÇÃO. AF_12/2015</v>
          </cell>
          <cell r="E3534" t="str">
            <v>M</v>
          </cell>
          <cell r="F3534" t="str">
            <v>184,14</v>
          </cell>
          <cell r="G3534" t="str">
            <v>185,26</v>
          </cell>
        </row>
        <row r="3535">
          <cell r="C3535" t="str">
            <v>92320</v>
          </cell>
          <cell r="D3535" t="str">
            <v>TUBO EM COBRE RÍGIDO, DN 15 MM, CLASSE E, SEM ISOLAMENTO, INSTALADO EM RAMAL E SUB-RAMAL  FORNECIMENTO E INSTALAÇÃO. AF_12/2015</v>
          </cell>
          <cell r="E3535" t="str">
            <v>M</v>
          </cell>
          <cell r="F3535" t="str">
            <v>49,30</v>
          </cell>
          <cell r="G3535" t="str">
            <v>50,94</v>
          </cell>
        </row>
        <row r="3536">
          <cell r="C3536" t="str">
            <v>92321</v>
          </cell>
          <cell r="D3536" t="str">
            <v>TUBO EM COBRE RÍGIDO, DN 22 MM, CLASSE E, SEM ISOLAMENTO, INSTALADO EM RAMAL E SUB-RAMAL  FORNECIMENTO E INSTALAÇÃO. AF_12/2015</v>
          </cell>
          <cell r="E3536" t="str">
            <v>M</v>
          </cell>
          <cell r="F3536" t="str">
            <v>82,02</v>
          </cell>
          <cell r="G3536" t="str">
            <v>84,50</v>
          </cell>
        </row>
        <row r="3537">
          <cell r="C3537" t="str">
            <v>92322</v>
          </cell>
          <cell r="D3537" t="str">
            <v>TUBO EM COBRE RÍGIDO, DN 28 MM, CLASSE E, SEM ISOLAMENTO, INSTALADO EM RAMAL E SUB-RAMAL  FORNECIMENTO E INSTALAÇÃO. AF_12/2015</v>
          </cell>
          <cell r="E3537" t="str">
            <v>M</v>
          </cell>
          <cell r="F3537" t="str">
            <v>104,55</v>
          </cell>
          <cell r="G3537" t="str">
            <v>107,75</v>
          </cell>
        </row>
        <row r="3538">
          <cell r="C3538" t="str">
            <v>92323</v>
          </cell>
          <cell r="D3538" t="str">
            <v>TUBO EM COBRE RÍGIDO, DN 15 MM, CLASSE E, COM ISOLAMENTO, INSTALADO EM RAMAL E SUB-RAMAL  FORNECIMENTO E INSTALAÇÃO. AF_12/2015</v>
          </cell>
          <cell r="E3538" t="str">
            <v>M</v>
          </cell>
          <cell r="F3538" t="str">
            <v>68,77</v>
          </cell>
          <cell r="G3538" t="str">
            <v>70,51</v>
          </cell>
        </row>
        <row r="3539">
          <cell r="C3539" t="str">
            <v>92324</v>
          </cell>
          <cell r="D3539" t="str">
            <v>TUBO EM COBRE RÍGIDO, DN 22 MM, CLASSE E, COM ISOLAMENTO, INSTALADO EM RAMAL E SUB-RAMAL  FORNECIMENTO E INSTALAÇÃO. AF_12/2015</v>
          </cell>
          <cell r="E3539" t="str">
            <v>M</v>
          </cell>
          <cell r="F3539" t="str">
            <v>175,34</v>
          </cell>
          <cell r="G3539" t="str">
            <v>177,91</v>
          </cell>
        </row>
        <row r="3540">
          <cell r="C3540" t="str">
            <v>92325</v>
          </cell>
          <cell r="D3540" t="str">
            <v>TUBO EM COBRE RÍGIDO, DN 28 MM, CLASSE E, COM ISOLAMENTO, INSTALADO EM RAMAL E SUB-RAMAL  FORNECIMENTO E INSTALAÇÃO. AF_12/2015</v>
          </cell>
          <cell r="E3540" t="str">
            <v>M</v>
          </cell>
          <cell r="F3540" t="str">
            <v>201,67</v>
          </cell>
          <cell r="G3540" t="str">
            <v>204,95</v>
          </cell>
        </row>
        <row r="3541">
          <cell r="C3541" t="str">
            <v>92335</v>
          </cell>
          <cell r="D3541" t="str">
            <v>TUBO DE AÇO GALVANIZADO COM COSTURA, CLASSE MÉDIA, CONEXÃO RANHURADA, DN 50 (2"), INSTALADO EM PRUMADAS - FORNECIMENTO E INSTALAÇÃO. AF_10/2020</v>
          </cell>
          <cell r="E3541" t="str">
            <v>M</v>
          </cell>
          <cell r="F3541" t="str">
            <v>105,62</v>
          </cell>
          <cell r="G3541" t="str">
            <v>106,91</v>
          </cell>
        </row>
        <row r="3542">
          <cell r="C3542" t="str">
            <v>92336</v>
          </cell>
          <cell r="D3542" t="str">
            <v>TUBO DE AÇO GALVANIZADO COM COSTURA, CLASSE MÉDIA, CONEXÃO RANHURADA, DN 65 (2 1/2"), INSTALADO EM PRUMADAS - FORNECIMENTO E INSTALAÇÃO. AF_10/2020</v>
          </cell>
          <cell r="E3542" t="str">
            <v>M</v>
          </cell>
          <cell r="F3542" t="str">
            <v>130,14</v>
          </cell>
          <cell r="G3542" t="str">
            <v>131,63</v>
          </cell>
        </row>
        <row r="3543">
          <cell r="C3543" t="str">
            <v>92337</v>
          </cell>
          <cell r="D3543" t="str">
            <v>TUBO DE AÇO GALVANIZADO COM COSTURA, CLASSE MÉDIA, CONEXÃO RANHURADA, DN 80 (3"), INSTALADO EM PRUMADAS - FORNECIMENTO E INSTALAÇÃO. AF_10/2020</v>
          </cell>
          <cell r="E3543" t="str">
            <v>M</v>
          </cell>
          <cell r="F3543" t="str">
            <v>172,56</v>
          </cell>
          <cell r="G3543" t="str">
            <v>174,25</v>
          </cell>
        </row>
        <row r="3544">
          <cell r="C3544" t="str">
            <v>92338</v>
          </cell>
          <cell r="D3544" t="str">
            <v>TUBO DE AÇO PRETO SEM COSTURA, CONEXÃO SOLDADA, DN 50 (2"), INSTALADO EM PRUMADAS - FORNECIMENTO E INSTALAÇÃO. AF_10/2020</v>
          </cell>
          <cell r="E3544" t="str">
            <v>M</v>
          </cell>
          <cell r="F3544" t="str">
            <v>164,90</v>
          </cell>
          <cell r="G3544" t="str">
            <v>167,77</v>
          </cell>
        </row>
        <row r="3545">
          <cell r="C3545" t="str">
            <v>92339</v>
          </cell>
          <cell r="D3545" t="str">
            <v>TUBO DE AÇO PRETO SEM COSTURA, CONEXÃO SOLDADA, DN 65 (2 1/2"), INSTALADO EM PRUMADAS - FORNECIMENTO E INSTALAÇÃO. AF_10/2020</v>
          </cell>
          <cell r="E3545" t="str">
            <v>M</v>
          </cell>
          <cell r="F3545" t="str">
            <v>255,15</v>
          </cell>
          <cell r="G3545" t="str">
            <v>258,33</v>
          </cell>
        </row>
        <row r="3546">
          <cell r="C3546" t="str">
            <v>92341</v>
          </cell>
          <cell r="D3546" t="str">
            <v>TUBO DE AÇO GALVANIZADO COM COSTURA, CLASSE MÉDIA, DN 50 (2"), CONEXÃO ROSQUEADA, INSTALADO EM PRUMADAS - FORNECIMENTO E INSTALAÇÃO. AF_10/2020</v>
          </cell>
          <cell r="E3546" t="str">
            <v>M</v>
          </cell>
          <cell r="F3546" t="str">
            <v>113,96</v>
          </cell>
          <cell r="G3546" t="str">
            <v>116,28</v>
          </cell>
        </row>
        <row r="3547">
          <cell r="C3547" t="str">
            <v>92342</v>
          </cell>
          <cell r="D3547" t="str">
            <v>TUBO DE AÇO GALVANIZADO COM COSTURA, CLASSE MÉDIA, DN 65 (2 1/2"), CONEXÃO ROSQUEADA, INSTALADO EM PRUMADAS - FORNECIMENTO E INSTALAÇÃO. AF_10/2020</v>
          </cell>
          <cell r="E3547" t="str">
            <v>M</v>
          </cell>
          <cell r="F3547" t="str">
            <v>138,54</v>
          </cell>
          <cell r="G3547" t="str">
            <v>141,07</v>
          </cell>
        </row>
        <row r="3548">
          <cell r="C3548" t="str">
            <v>92343</v>
          </cell>
          <cell r="D3548" t="str">
            <v>TUBO DE AÇO GALVANIZADO COM COSTURA, CLASSE MÉDIA, DN 80 (3"), CONEXÃO ROSQUEADA, INSTALADO EM PRUMADAS - FORNECIMENTO E INSTALAÇÃO. AF_10/2020</v>
          </cell>
          <cell r="E3548" t="str">
            <v>M</v>
          </cell>
          <cell r="F3548" t="str">
            <v>181,03</v>
          </cell>
          <cell r="G3548" t="str">
            <v>183,77</v>
          </cell>
        </row>
        <row r="3549">
          <cell r="C3549" t="str">
            <v>92359</v>
          </cell>
          <cell r="D3549" t="str">
            <v>TUBO DE AÇO PRETO SEM COSTURA, CONEXÃO SOLDADA, DN 25 (1"), INSTALADO EM REDE DE ALIMENTAÇÃO PARA HIDRANTE - FORNECIMENTO E INSTALAÇÃO. AF_10/2020</v>
          </cell>
          <cell r="E3549" t="str">
            <v>M</v>
          </cell>
          <cell r="F3549" t="str">
            <v>82,00</v>
          </cell>
          <cell r="G3549" t="str">
            <v>82,38</v>
          </cell>
        </row>
        <row r="3550">
          <cell r="C3550" t="str">
            <v>92360</v>
          </cell>
          <cell r="D3550" t="str">
            <v>TUBO DE AÇO PRETO SEM COSTURA, CONEXÃO SOLDADA, DN 32 (1 1/4"), INSTALADO EM REDE DE ALIMENTAÇÃO PARA HIDRANTE - FORNECIMENTO E INSTALAÇÃO. AF_10/2020</v>
          </cell>
          <cell r="E3550" t="str">
            <v>M</v>
          </cell>
          <cell r="F3550" t="str">
            <v>109,69</v>
          </cell>
          <cell r="G3550" t="str">
            <v>110,18</v>
          </cell>
        </row>
        <row r="3551">
          <cell r="C3551" t="str">
            <v>92361</v>
          </cell>
          <cell r="D3551" t="str">
            <v>TUBO DE AÇO PRETO SEM COSTURA, CONEXÃO SOLDADA, DN 50 (2"), INSTALADO EM REDE DE ALIMENTAÇÃO PARA HIDRANTE - FORNECIMENTO E INSTALAÇÃO. AF_10/2020</v>
          </cell>
          <cell r="E3551" t="str">
            <v>M</v>
          </cell>
          <cell r="F3551" t="str">
            <v>147,59</v>
          </cell>
          <cell r="G3551" t="str">
            <v>148,36</v>
          </cell>
        </row>
        <row r="3552">
          <cell r="C3552" t="str">
            <v>92362</v>
          </cell>
          <cell r="D3552" t="str">
            <v>TUBO DE AÇO PRETO SEM COSTURA, CONEXÃO SOLDADA, DN 65 (2 1/2"), INSTALADO EM REDE DE ALIMENTAÇÃO PARA HIDRANTE - FORNECIMENTO E INSTALAÇÃO. AF_10/2020</v>
          </cell>
          <cell r="E3552" t="str">
            <v>M</v>
          </cell>
          <cell r="F3552" t="str">
            <v>237,14</v>
          </cell>
          <cell r="G3552" t="str">
            <v>238,14</v>
          </cell>
        </row>
        <row r="3553">
          <cell r="C3553" t="str">
            <v>92364</v>
          </cell>
          <cell r="D3553" t="str">
            <v>TUBO DE AÇO GALVANIZADO COM COSTURA, CLASSE MÉDIA, DN 32 (1 1/4"), CONEXÃO ROSQUEADA, INSTALADO EM REDE DE ALIMENTAÇÃO PARA HIDRANTE - FORNECIMENTO E INSTALAÇÃO. AF_10/2020</v>
          </cell>
          <cell r="E3553" t="str">
            <v>M</v>
          </cell>
          <cell r="F3553" t="str">
            <v>63,81</v>
          </cell>
          <cell r="G3553" t="str">
            <v>64,67</v>
          </cell>
        </row>
        <row r="3554">
          <cell r="C3554" t="str">
            <v>92365</v>
          </cell>
          <cell r="D3554" t="str">
            <v>TUBO DE AÇO GALVANIZADO COM COSTURA, CLASSE MÉDIA, DN 40 (1 1/2"), CONEXÃO ROSQUEADA, INSTALADO EM REDE DE ALIMENTAÇÃO PARA HIDRANTE - FORNECIMENTO E INSTALAÇÃO. AF_10/2020</v>
          </cell>
          <cell r="E3554" t="str">
            <v>M</v>
          </cell>
          <cell r="F3554" t="str">
            <v>73,62</v>
          </cell>
          <cell r="G3554" t="str">
            <v>74,56</v>
          </cell>
        </row>
        <row r="3555">
          <cell r="C3555" t="str">
            <v>92366</v>
          </cell>
          <cell r="D3555" t="str">
            <v>TUBO DE AÇO GALVANIZADO COM COSTURA, CLASSE MÉDIA, DN 50 (2"), CONEXÃO ROSQUEADA, INSTALADO EM REDE DE ALIMENTAÇÃO PARA HIDRANTE - FORNECIMENTO E INSTALAÇÃO. AF_10/2020</v>
          </cell>
          <cell r="E3555" t="str">
            <v>M</v>
          </cell>
          <cell r="F3555" t="str">
            <v>103,64</v>
          </cell>
          <cell r="G3555" t="str">
            <v>104,69</v>
          </cell>
        </row>
        <row r="3556">
          <cell r="C3556" t="str">
            <v>92367</v>
          </cell>
          <cell r="D3556" t="str">
            <v>TUBO DE AÇO GALVANIZADO COM COSTURA, CLASSE MÉDIA, DN 65 (2 1/2"), CONEXÃO ROSQUEADA, INSTALADO EM REDE DE ALIMENTAÇÃO PARA HIDRANTE - FORNECIMENTO E INSTALAÇÃO. AF_10/2020</v>
          </cell>
          <cell r="E3556" t="str">
            <v>M</v>
          </cell>
          <cell r="F3556" t="str">
            <v>127,76</v>
          </cell>
          <cell r="G3556" t="str">
            <v>128,94</v>
          </cell>
        </row>
        <row r="3557">
          <cell r="C3557" t="str">
            <v>92368</v>
          </cell>
          <cell r="D3557" t="str">
            <v>TUBO DE AÇO GALVANIZADO COM COSTURA, CLASSE MÉDIA, DN 80 (3"), CONEXÃO ROSQUEADA, INSTALADO EM REDE DE ALIMENTAÇÃO PARA HIDRANTE - FORNECIMENTO E INSTALAÇÃO. AF_10/2020</v>
          </cell>
          <cell r="E3557" t="str">
            <v>M</v>
          </cell>
          <cell r="F3557" t="str">
            <v>169,82</v>
          </cell>
          <cell r="G3557" t="str">
            <v>171,16</v>
          </cell>
        </row>
        <row r="3558">
          <cell r="C3558" t="str">
            <v>92645</v>
          </cell>
          <cell r="D3558" t="str">
            <v>TUBO DE AÇO PRETO SEM COSTURA, CONEXÃO SOLDADA, DN 25 (1"), INSTALADO EM REDE DE ALIMENTAÇÃO PARA SPRINKLER - FORNECIMENTO E INSTALAÇÃO. AF_10/2020</v>
          </cell>
          <cell r="E3558" t="str">
            <v>M</v>
          </cell>
          <cell r="F3558" t="str">
            <v>85,11</v>
          </cell>
          <cell r="G3558" t="str">
            <v>85,88</v>
          </cell>
        </row>
        <row r="3559">
          <cell r="C3559" t="str">
            <v>92646</v>
          </cell>
          <cell r="D3559" t="str">
            <v>TUBO DE AÇO PRETO SEM COSTURA, CONEXÃO SOLDADA, DN 32 (1 1/4"), INSTALADO EM REDE DE ALIMENTAÇÃO PARA SPRINKLER - FORNECIMENTO E INSTALAÇÃO. AF_10/2020</v>
          </cell>
          <cell r="E3559" t="str">
            <v>M</v>
          </cell>
          <cell r="F3559" t="str">
            <v>112,80</v>
          </cell>
          <cell r="G3559" t="str">
            <v>113,67</v>
          </cell>
        </row>
        <row r="3560">
          <cell r="C3560" t="str">
            <v>92648</v>
          </cell>
          <cell r="D3560" t="str">
            <v>TUBO DE AÇO PRETO SEM COSTURA, CONEXÃO SOLDADA, DN 40 (1 1/2"), INSTALADO EM REDE DE ALIMENTAÇÃO PARA SPRINKLER - FORNECIMENTO E INSTALAÇÃO. AF_10/2020</v>
          </cell>
          <cell r="E3560" t="str">
            <v>M</v>
          </cell>
          <cell r="F3560" t="str">
            <v>123,28</v>
          </cell>
          <cell r="G3560" t="str">
            <v>124,28</v>
          </cell>
        </row>
        <row r="3561">
          <cell r="C3561" t="str">
            <v>92649</v>
          </cell>
          <cell r="D3561" t="str">
            <v>TUBO DE AÇO PRETO SEM COSTURA, CONEXÃO SOLDADA, DN 50 (2"), INSTALADO EM REDE DE ALIMENTAÇÃO PARA SPRINKLER - FORNECIMENTO E INSTALAÇÃO. AF_10/2020</v>
          </cell>
          <cell r="E3561" t="str">
            <v>M</v>
          </cell>
          <cell r="F3561" t="str">
            <v>150,70</v>
          </cell>
          <cell r="G3561" t="str">
            <v>151,85</v>
          </cell>
        </row>
        <row r="3562">
          <cell r="C3562" t="str">
            <v>92650</v>
          </cell>
          <cell r="D3562" t="str">
            <v>TUBO DE AÇO PRETO SEM COSTURA, CONEXÃO SOLDADA, DN 65 (2 1/2"), INSTALADO EM REDE DE ALIMENTAÇÃO PARA SPRINKLER - FORNECIMENTO E INSTALAÇÃO. AF_10/2020</v>
          </cell>
          <cell r="E3562" t="str">
            <v>M</v>
          </cell>
          <cell r="F3562" t="str">
            <v>240,27</v>
          </cell>
          <cell r="G3562" t="str">
            <v>241,63</v>
          </cell>
        </row>
        <row r="3563">
          <cell r="C3563" t="str">
            <v>92652</v>
          </cell>
          <cell r="D3563" t="str">
            <v>TUBO DE AÇO GALVANIZADO COM COSTURA, CLASSE MÉDIA, CONEXÃO ROSQUEADA, DN 32 (1 1/4"), INSTALADO EM REDE DE ALIMENTAÇÃO PARA SPRINKLER - FORNECIMENTO E INSTALAÇÃO. AF_10/2020</v>
          </cell>
          <cell r="E3563" t="str">
            <v>M</v>
          </cell>
          <cell r="F3563" t="str">
            <v>67,61</v>
          </cell>
          <cell r="G3563" t="str">
            <v>68,95</v>
          </cell>
        </row>
        <row r="3564">
          <cell r="C3564" t="str">
            <v>92653</v>
          </cell>
          <cell r="D3564" t="str">
            <v>TUBO DE AÇO GALVANIZADO COM COSTURA, CLASSE MÉDIA, CONEXÃO ROSQUEADA, DN 40 (1 1/2"), INSTALADO EM REDE DE ALIMENTAÇÃO PARA SPRINKLER - FORNECIMENTO E INSTALAÇÃO. AF_10/2020</v>
          </cell>
          <cell r="E3564" t="str">
            <v>M</v>
          </cell>
          <cell r="F3564" t="str">
            <v>77,46</v>
          </cell>
          <cell r="G3564" t="str">
            <v>78,87</v>
          </cell>
        </row>
        <row r="3565">
          <cell r="C3565" t="str">
            <v>92654</v>
          </cell>
          <cell r="D3565" t="str">
            <v>TUBO DE AÇO GALVANIZADO COM COSTURA, CLASSE MÉDIA, CONEXÃO ROSQUEADA, DN 50 (2"), INSTALADO EM REDE DE ALIMENTAÇÃO PARA SPRINKLER - FORNECIMENTO E INSTALAÇÃO. AF_10/2020</v>
          </cell>
          <cell r="E3565" t="str">
            <v>M</v>
          </cell>
          <cell r="F3565" t="str">
            <v>107,49</v>
          </cell>
          <cell r="G3565" t="str">
            <v>109,00</v>
          </cell>
        </row>
        <row r="3566">
          <cell r="C3566" t="str">
            <v>92655</v>
          </cell>
          <cell r="D3566" t="str">
            <v>TUBO DE AÇO GALVANIZADO COM COSTURA, CLASSE MÉDIA, CONEXÃO ROSQUEADA, DN 65 (2 1/2"), INSTALADO EM REDE DE ALIMENTAÇÃO PARA SPRINKLER - FORNECIMENTO E INSTALAÇÃO. AF_10/2020</v>
          </cell>
          <cell r="E3566" t="str">
            <v>M</v>
          </cell>
          <cell r="F3566" t="str">
            <v>131,68</v>
          </cell>
          <cell r="G3566" t="str">
            <v>133,35</v>
          </cell>
        </row>
        <row r="3567">
          <cell r="C3567" t="str">
            <v>92656</v>
          </cell>
          <cell r="D3567" t="str">
            <v>TUBO DE AÇO GALVANIZADO COM COSTURA, CLASSE MÉDIA, CONEXÃO ROSQUEADA, DN 80 (3"), INSTALADO EM REDE DE ALIMENTAÇÃO PARA SPRINKLER - FORNECIMENTO E INSTALAÇÃO. AF_10/2020</v>
          </cell>
          <cell r="E3567" t="str">
            <v>M</v>
          </cell>
          <cell r="F3567" t="str">
            <v>173,75</v>
          </cell>
          <cell r="G3567" t="str">
            <v>175,56</v>
          </cell>
        </row>
        <row r="3568">
          <cell r="C3568" t="str">
            <v>92687</v>
          </cell>
          <cell r="D3568" t="str">
            <v>TUBO DE AÇO GALVANIZADO COM COSTURA, CLASSE MÉDIA, CONEXÃO ROSQUEADA, DN 15 (1/2"), INSTALADO EM RAMAIS E SUB-RAMAIS DE GÁS - FORNECIMENTO E INSTALAÇÃO. AF_10/2020</v>
          </cell>
          <cell r="E3568" t="str">
            <v>M</v>
          </cell>
          <cell r="F3568" t="str">
            <v>30,78</v>
          </cell>
          <cell r="G3568" t="str">
            <v>31,63</v>
          </cell>
        </row>
        <row r="3569">
          <cell r="C3569" t="str">
            <v>92688</v>
          </cell>
          <cell r="D3569" t="str">
            <v>TUBO DE AÇO GALVANIZADO COM COSTURA, CLASSE MÉDIA, CONEXÃO ROSQUEADA, DN 20 (3/4"), INSTALADO EM RAMAIS E SUB-RAMAIS DE GÁS - FORNECIMENTO E INSTALAÇÃO. AF_10/2020</v>
          </cell>
          <cell r="E3569" t="str">
            <v>M</v>
          </cell>
          <cell r="F3569" t="str">
            <v>42,00</v>
          </cell>
          <cell r="G3569" t="str">
            <v>43,44</v>
          </cell>
        </row>
        <row r="3570">
          <cell r="C3570" t="str">
            <v>92689</v>
          </cell>
          <cell r="D3570" t="str">
            <v>TUBO DE AÇO PRETO SEM COSTURA, CLASSE MÉDIA, CONEXÃO SOLDADA, DN 15 (1/2"), INSTALADO EM RAMAIS E SUB-RAMAIS DE GÁS - FORNECIMENTO E INSTALAÇÃO. AF_10/2020</v>
          </cell>
          <cell r="E3570" t="str">
            <v>M</v>
          </cell>
          <cell r="F3570" t="str">
            <v>58,46</v>
          </cell>
          <cell r="G3570" t="str">
            <v>59,33</v>
          </cell>
        </row>
        <row r="3571">
          <cell r="C3571" t="str">
            <v>92690</v>
          </cell>
          <cell r="D3571" t="str">
            <v>TUBO DE AÇO PRETO SEM COSTURA, CLASSE MÉDIA, CONEXÃO SOLDADA, DN 20 (3/4"), INSTALADO EM RAMAIS E SUB-RAMAIS DE GÁS - FORNECIMENTO E INSTALAÇÃO. AF_10/2020</v>
          </cell>
          <cell r="E3571" t="str">
            <v>M</v>
          </cell>
          <cell r="F3571" t="str">
            <v>82,29</v>
          </cell>
          <cell r="G3571" t="str">
            <v>83,77</v>
          </cell>
        </row>
        <row r="3572">
          <cell r="C3572" t="str">
            <v>92691</v>
          </cell>
          <cell r="D3572" t="str">
            <v>TUBO DE AÇO PRETO SEM COSTURA, CLASSE MÉDIA, CONEXÃO SOLDADA, DN 25 (1"), INSTALADO EM RAMAIS  E SUB-RAMAIS DE GÁS - FORNECIMENTO E INSTALAÇÃO. AF_10/2020</v>
          </cell>
          <cell r="E3572" t="str">
            <v>M</v>
          </cell>
          <cell r="F3572" t="str">
            <v>102,67</v>
          </cell>
          <cell r="G3572" t="str">
            <v>105,57</v>
          </cell>
        </row>
        <row r="3573">
          <cell r="C3573" t="str">
            <v>94462</v>
          </cell>
          <cell r="D3573" t="str">
            <v>TUBO DE AÇO GALVANIZADO COM COSTURA, CLASSE MÉDIA, DN 50 (2), CONEXÃO ROSQUEADA, INSTALADO EM RESERVAÇÃO DE ÁGUA DE EDIFICAÇÃO QUE POSSUA RESERVATÓRIO DE FIBRA/FIBROCIMENTO  FORNECIMENTO E INSTALAÇÃO. AF_06/2016</v>
          </cell>
          <cell r="E3573" t="str">
            <v>M</v>
          </cell>
          <cell r="F3573" t="str">
            <v>110,54</v>
          </cell>
          <cell r="G3573" t="str">
            <v>113,35</v>
          </cell>
        </row>
        <row r="3574">
          <cell r="C3574" t="str">
            <v>94463</v>
          </cell>
          <cell r="D3574" t="str">
            <v>TUBO DE AÇO GALVANIZADO COM COSTURA, CLASSE MÉDIA, DN 65 (2 1/2), CONEXÃO ROSQUEADA, INSTALADO EM RESERVAÇÃO DE ÁGUA DE EDIFICAÇÃO QUE POSSUA RESERVATÓRIO DE FIBRA/FIBROCIMENTO  FORNECIMENTO E INSTALAÇÃO. AF_06/2016</v>
          </cell>
          <cell r="E3574" t="str">
            <v>M</v>
          </cell>
          <cell r="F3574" t="str">
            <v>131,69</v>
          </cell>
          <cell r="G3574" t="str">
            <v>134,50</v>
          </cell>
        </row>
        <row r="3575">
          <cell r="C3575" t="str">
            <v>94464</v>
          </cell>
          <cell r="D3575" t="str">
            <v>TUBO DE AÇO GALVANIZADO COM COSTURA, CLASSE MÉDIA, DN 80 (3), CONEXÃO ROSQUEADA, INSTALADO EM RESERVAÇÃO DE ÁGUA DE EDIFICAÇÃO QUE POSSUA RESERVATÓRIO DE FIBRA/FIBROCIMENTO  FORNECIMENTO E INSTALAÇÃO. AF_06/2016</v>
          </cell>
          <cell r="E3575" t="str">
            <v>M</v>
          </cell>
          <cell r="F3575" t="str">
            <v>187,43</v>
          </cell>
          <cell r="G3575" t="str">
            <v>190,94</v>
          </cell>
        </row>
        <row r="3576">
          <cell r="C3576" t="str">
            <v>94602</v>
          </cell>
          <cell r="D3576" t="str">
            <v>TUBO EM COBRE RÍGIDO, DN 54 MM, CLASSE E, SEM ISOLAMENTO, INSTALADO EM RESERVAÇÃO DE ÁGUA DE EDIFICAÇÃO QUE POSSUA RESERVATÓRIO DE FIBRA/FIBROCIMENTO  FORNECIMENTO E INSTALAÇÃO. AF_06/2016</v>
          </cell>
          <cell r="E3576" t="str">
            <v>M</v>
          </cell>
          <cell r="F3576" t="str">
            <v>235,51</v>
          </cell>
          <cell r="G3576" t="str">
            <v>238,81</v>
          </cell>
        </row>
        <row r="3577">
          <cell r="C3577" t="str">
            <v>94603</v>
          </cell>
          <cell r="D3577" t="str">
            <v>TUBO EM COBRE RÍGIDO, DN 66 MM, CLASSE E, SEM ISOLAMENTO, INSTALADO EM RESERVAÇÃO DE ÁGUA DE EDIFICAÇÃO QUE POSSUA RESERVATÓRIO DE FIBRA/FIBROCIMENTO  FORNECIMENTO E INSTALAÇÃO. AF_06/2016</v>
          </cell>
          <cell r="E3577" t="str">
            <v>M</v>
          </cell>
          <cell r="F3577" t="str">
            <v>320,86</v>
          </cell>
          <cell r="G3577" t="str">
            <v>324,16</v>
          </cell>
        </row>
        <row r="3578">
          <cell r="C3578" t="str">
            <v>94604</v>
          </cell>
          <cell r="D3578" t="str">
            <v>TUBO EM COBRE RÍGIDO, DN 79 MM, CLASSE E, SEM ISOLAMENTO, INSTALADO EM RESERVAÇÃO DE ÁGUA DE EDIFICAÇÃO QUE POSSUA RESERVATÓRIO DE FIBRA/FIBROCIMENTO  FORNECIMENTO E INSTALAÇÃO. AF_06/2016</v>
          </cell>
          <cell r="E3578" t="str">
            <v>M</v>
          </cell>
          <cell r="F3578" t="str">
            <v>441,90</v>
          </cell>
          <cell r="G3578" t="str">
            <v>445,50</v>
          </cell>
        </row>
        <row r="3579">
          <cell r="C3579" t="str">
            <v>94605</v>
          </cell>
          <cell r="D3579" t="str">
            <v>TUBO EM COBRE RÍGIDO, DN 104 MM, CLASSE E, SEM ISOLAMENTO, INSTALADO EM RESERVAÇÃO DE ÁGUA DE EDIFICAÇÃO QUE POSSUA RESERVATÓRIO DE FIBRA/FIBROCIMENTO  FORNECIMENTO E INSTALAÇÃO. AF_06/2016</v>
          </cell>
          <cell r="E3579" t="str">
            <v>M</v>
          </cell>
          <cell r="F3579" t="str">
            <v>637,80</v>
          </cell>
          <cell r="G3579" t="str">
            <v>641,40</v>
          </cell>
        </row>
        <row r="3580">
          <cell r="C3580" t="str">
            <v>94648</v>
          </cell>
          <cell r="D3580" t="str">
            <v>TUBO, PVC, SOLDÁVEL, DN  25 MM, INSTALADO EM RESERVAÇÃO DE ÁGUA DE EDIFICAÇÃO QUE POSSUA RESERVATÓRIO DE FIBRA/FIBROCIMENTO   FORNECIMENTO E INSTALAÇÃO. AF_06/2016</v>
          </cell>
          <cell r="E3580" t="str">
            <v>M</v>
          </cell>
          <cell r="F3580" t="str">
            <v>10,92</v>
          </cell>
          <cell r="G3580" t="str">
            <v>11,56</v>
          </cell>
        </row>
        <row r="3581">
          <cell r="C3581" t="str">
            <v>94649</v>
          </cell>
          <cell r="D3581" t="str">
            <v>TUBO, PVC, SOLDÁVEL, DN 32 MM, INSTALADO EM RESERVAÇÃO DE ÁGUA DE EDIFICAÇÃO QUE POSSUA RESERVATÓRIO DE FIBRA/FIBROCIMENTO   FORNECIMENTO E INSTALAÇÃO. AF_06/2016</v>
          </cell>
          <cell r="E3581" t="str">
            <v>M</v>
          </cell>
          <cell r="F3581" t="str">
            <v>18,03</v>
          </cell>
          <cell r="G3581" t="str">
            <v>18,67</v>
          </cell>
        </row>
        <row r="3582">
          <cell r="C3582" t="str">
            <v>94650</v>
          </cell>
          <cell r="D3582" t="str">
            <v>TUBO, PVC, SOLDÁVEL, DN 40 MM, INSTALADO EM RESERVAÇÃO DE ÁGUA DE EDIFICAÇÃO QUE POSSUA RESERVATÓRIO DE FIBRA/FIBROCIMENTO   FORNECIMENTO E INSTALAÇÃO. AF_06/2016</v>
          </cell>
          <cell r="E3582" t="str">
            <v>M</v>
          </cell>
          <cell r="F3582" t="str">
            <v>25,81</v>
          </cell>
          <cell r="G3582" t="str">
            <v>26,73</v>
          </cell>
        </row>
        <row r="3583">
          <cell r="C3583" t="str">
            <v>94651</v>
          </cell>
          <cell r="D3583" t="str">
            <v>TUBO, PVC, SOLDÁVEL, DN 50 MM, INSTALADO EM RESERVAÇÃO DE ÁGUA DE EDIFICAÇÃO QUE POSSUA RESERVATÓRIO DE FIBRA/FIBROCIMENTO   FORNECIMENTO E INSTALAÇÃO. AF_06/2016</v>
          </cell>
          <cell r="E3583" t="str">
            <v>M</v>
          </cell>
          <cell r="F3583" t="str">
            <v>28,49</v>
          </cell>
          <cell r="G3583" t="str">
            <v>29,41</v>
          </cell>
        </row>
        <row r="3584">
          <cell r="C3584" t="str">
            <v>94652</v>
          </cell>
          <cell r="D3584" t="str">
            <v>TUBO, PVC, SOLDÁVEL, DN 60 MM, INSTALADO EM RESERVAÇÃO DE ÁGUA DE EDIFICAÇÃO QUE POSSUA RESERVATÓRIO DE FIBRA/FIBROCIMENTO   FORNECIMENTO E INSTALAÇÃO. AF_06/2016</v>
          </cell>
          <cell r="E3584" t="str">
            <v>M</v>
          </cell>
          <cell r="F3584" t="str">
            <v>46,36</v>
          </cell>
          <cell r="G3584" t="str">
            <v>47,84</v>
          </cell>
        </row>
        <row r="3585">
          <cell r="C3585" t="str">
            <v>94653</v>
          </cell>
          <cell r="D3585" t="str">
            <v>TUBO, PVC, SOLDÁVEL, DN 75 MM, INSTALADO EM RESERVAÇÃO DE ÁGUA DE EDIFICAÇÃO QUE POSSUA RESERVATÓRIO DE FIBRA/FIBROCIMENTO   FORNECIMENTO E INSTALAÇÃO. AF_06/2016</v>
          </cell>
          <cell r="E3585" t="str">
            <v>M</v>
          </cell>
          <cell r="F3585" t="str">
            <v>69,53</v>
          </cell>
          <cell r="G3585" t="str">
            <v>71,01</v>
          </cell>
        </row>
        <row r="3586">
          <cell r="C3586" t="str">
            <v>94654</v>
          </cell>
          <cell r="D3586" t="str">
            <v>TUBO, PVC, SOLDÁVEL, DN 85 MM, INSTALADO EM RESERVAÇÃO DE ÁGUA DE EDIFICAÇÃO QUE POSSUA RESERVATÓRIO DE FIBRA/FIBROCIMENTO   FORNECIMENTO E INSTALAÇÃO. AF_06/2016</v>
          </cell>
          <cell r="E3586" t="str">
            <v>M</v>
          </cell>
          <cell r="F3586" t="str">
            <v>89,40</v>
          </cell>
          <cell r="G3586" t="str">
            <v>92,02</v>
          </cell>
        </row>
        <row r="3587">
          <cell r="C3587" t="str">
            <v>94655</v>
          </cell>
          <cell r="D3587" t="str">
            <v>TUBO, PVC, SOLDÁVEL, DN 110 MM, INSTALADO EM RESERVAÇÃO DE ÁGUA DE EDIFICAÇÃO QUE POSSUA RESERVATÓRIO DE FIBRA/FIBROCIMENTO   FORNECIMENTO E INSTALAÇÃO. AF_06/2016</v>
          </cell>
          <cell r="E3587" t="str">
            <v>M</v>
          </cell>
          <cell r="F3587" t="str">
            <v>130,65</v>
          </cell>
          <cell r="G3587" t="str">
            <v>133,27</v>
          </cell>
        </row>
        <row r="3588">
          <cell r="C3588" t="str">
            <v>94716</v>
          </cell>
          <cell r="D3588" t="str">
            <v>TUBO, CPVC, SOLDÁVEL, DN 22 MM, INSTALADO EM RESERVAÇÃO DE ÁGUA DE EDIFICAÇÃO QUE POSSUA RESERVATÓRIO DE FIBRA/FIBROCIMENTO  FORNECIMENTO E INSTALAÇÃO. AF_06/2016</v>
          </cell>
          <cell r="E3588" t="str">
            <v>M</v>
          </cell>
          <cell r="F3588" t="str">
            <v>26,80</v>
          </cell>
          <cell r="G3588" t="str">
            <v>27,41</v>
          </cell>
        </row>
        <row r="3589">
          <cell r="C3589" t="str">
            <v>94717</v>
          </cell>
          <cell r="D3589" t="str">
            <v>TUBO, CPVC, SOLDÁVEL, DN 28 MM, INSTALADO EM RESERVAÇÃO DE ÁGUA DE EDIFICAÇÃO QUE POSSUA RESERVATÓRIO DE FIBRA/FIBROCIMENTO  FORNECIMENTO E INSTALAÇÃO. AF_06/2016</v>
          </cell>
          <cell r="E3589" t="str">
            <v>M</v>
          </cell>
          <cell r="F3589" t="str">
            <v>40,09</v>
          </cell>
          <cell r="G3589" t="str">
            <v>40,70</v>
          </cell>
        </row>
        <row r="3590">
          <cell r="C3590" t="str">
            <v>94718</v>
          </cell>
          <cell r="D3590" t="str">
            <v>TUBO, CPVC, SOLDÁVEL, DN 35 MM, INSTALADO EM RESERVAÇÃO DE ÁGUA DE EDIFICAÇÃO QUE POSSUA RESERVATÓRIO DE FIBRA/FIBROCIMENTO  FORNECIMENTO E INSTALAÇÃO. AF_06/2016</v>
          </cell>
          <cell r="E3590" t="str">
            <v>M</v>
          </cell>
          <cell r="F3590" t="str">
            <v>49,47</v>
          </cell>
          <cell r="G3590" t="str">
            <v>50,27</v>
          </cell>
        </row>
        <row r="3591">
          <cell r="C3591" t="str">
            <v>94719</v>
          </cell>
          <cell r="D3591" t="str">
            <v>TUBO, CPVC, SOLDÁVEL, DN 42 MM, INSTALADO EM RESERVAÇÃO DE ÁGUA DE EDIFICAÇÃO QUE POSSUA RESERVATÓRIO DE FIBRA/FIBROCIMENTO  FORNECIMENTO E INSTALAÇÃO. AF_06/2016</v>
          </cell>
          <cell r="E3591" t="str">
            <v>M</v>
          </cell>
          <cell r="F3591" t="str">
            <v>65,41</v>
          </cell>
          <cell r="G3591" t="str">
            <v>66,21</v>
          </cell>
        </row>
        <row r="3592">
          <cell r="C3592" t="str">
            <v>94720</v>
          </cell>
          <cell r="D3592" t="str">
            <v>TUBO, CPVC, SOLDÁVEL, DN 54 MM, INSTALADO EM RESERVAÇÃO DE ÁGUA DE EDIFICAÇÃO QUE POSSUA RESERVATÓRIO DE FIBRA/FIBROCIMENTO  FORNECIMENTO E INSTALAÇÃO. AF_06/2016</v>
          </cell>
          <cell r="E3592" t="str">
            <v>M</v>
          </cell>
          <cell r="F3592" t="str">
            <v>98,30</v>
          </cell>
          <cell r="G3592" t="str">
            <v>99,68</v>
          </cell>
        </row>
        <row r="3593">
          <cell r="C3593" t="str">
            <v>94721</v>
          </cell>
          <cell r="D3593" t="str">
            <v>TUBO, CPVC, SOLDÁVEL, DN 73 MM, INSTALADO EM RESERVAÇÃO DE ÁGUA DE EDIFICAÇÃO QUE POSSUA RESERVATÓRIO DE FIBRA/FIBROCIMENTO  FORNECIMENTO E INSTALAÇÃO. AF_06/2016</v>
          </cell>
          <cell r="E3593" t="str">
            <v>M</v>
          </cell>
          <cell r="F3593" t="str">
            <v>145,02</v>
          </cell>
          <cell r="G3593" t="str">
            <v>146,40</v>
          </cell>
        </row>
        <row r="3594">
          <cell r="C3594" t="str">
            <v>94722</v>
          </cell>
          <cell r="D3594" t="str">
            <v>TUBO, CPVC, SOLDÁVEL, DN 89 MM, INSTALADO EM RESERVAÇÃO DE ÁGUA DE EDIFICAÇÃO QUE POSSUA RESERVATÓRIO DE FIBRA/FIBROCIMENTO  FORNECIMENTO E INSTALAÇÃO. AF_06/2016</v>
          </cell>
          <cell r="E3594" t="str">
            <v>M</v>
          </cell>
          <cell r="F3594" t="str">
            <v>251,81</v>
          </cell>
          <cell r="G3594" t="str">
            <v>254,59</v>
          </cell>
        </row>
        <row r="3595">
          <cell r="C3595" t="str">
            <v>95697</v>
          </cell>
          <cell r="D3595" t="str">
            <v>TUBO DE AÇO PRETO SEM COSTURA, CONEXÃO SOLDADA, DN 40 (1 1/2"), INSTALADO EM REDE DE ALIMENTAÇÃO PARA HIDRANTE - FORNECIMENTO E INSTALAÇÃO. AF_10/2020</v>
          </cell>
          <cell r="E3595" t="str">
            <v>M</v>
          </cell>
          <cell r="F3595" t="str">
            <v>120,18</v>
          </cell>
          <cell r="G3595" t="str">
            <v>120,79</v>
          </cell>
        </row>
        <row r="3596">
          <cell r="C3596" t="str">
            <v>96635</v>
          </cell>
          <cell r="D3596" t="str">
            <v>TUBO, PPR, DN 25, CLASSE PN 20,  INSTALADO EM RAMAL OU SUB-RAMAL DE ÁGUA  FORNECIMENTO E INSTALAÇÃO. AF_06/2015</v>
          </cell>
          <cell r="E3596" t="str">
            <v>M</v>
          </cell>
          <cell r="F3596" t="str">
            <v>29,72</v>
          </cell>
          <cell r="G3596" t="str">
            <v>31,69</v>
          </cell>
        </row>
        <row r="3597">
          <cell r="C3597" t="str">
            <v>96636</v>
          </cell>
          <cell r="D3597" t="str">
            <v>TUBO, PPR, DN 25, CLASSE PN 25 INSTALADO EM RAMAL OU SUB-RAMAL DE ÁGUA  FORNECIMENTO E INSTALAÇÃO. AF_06/2015</v>
          </cell>
          <cell r="E3597" t="str">
            <v>M</v>
          </cell>
          <cell r="F3597" t="str">
            <v>31,13</v>
          </cell>
          <cell r="G3597" t="str">
            <v>33,27</v>
          </cell>
        </row>
        <row r="3598">
          <cell r="C3598" t="str">
            <v>96644</v>
          </cell>
          <cell r="D3598" t="str">
            <v>TUBO, PPR, DN 25, CLASSE PN 20,  INSTALADO EM RAMAL DE DISTRIBUIÇÃO DE ÁGUA  FORNECIMENTO E INSTALAÇÃO. AF_06/2015</v>
          </cell>
          <cell r="E3598" t="str">
            <v>M</v>
          </cell>
          <cell r="F3598" t="str">
            <v>21,05</v>
          </cell>
          <cell r="G3598" t="str">
            <v>21,95</v>
          </cell>
        </row>
        <row r="3599">
          <cell r="C3599" t="str">
            <v>96645</v>
          </cell>
          <cell r="D3599" t="str">
            <v>TUBO, PPR, DN 32, CLASSE PN 12,  INSTALADO EM RAMAL DE DISTRIBUIÇÃO DE ÁGUA  FORNECIMENTO E INSTALAÇÃO. AF_06/2015</v>
          </cell>
          <cell r="E3599" t="str">
            <v>M</v>
          </cell>
          <cell r="F3599" t="str">
            <v>27,06</v>
          </cell>
          <cell r="G3599" t="str">
            <v>28,27</v>
          </cell>
        </row>
        <row r="3600">
          <cell r="C3600" t="str">
            <v>96646</v>
          </cell>
          <cell r="D3600" t="str">
            <v>TUBO, PPR, DN 40, CLASSE PN 12,  INSTALADO EM RAMAL DE DISTRIBUIÇÃO DE ÁGUA  FORNECIMENTO E INSTALAÇÃO. AF_06/2015</v>
          </cell>
          <cell r="E3600" t="str">
            <v>M</v>
          </cell>
          <cell r="F3600" t="str">
            <v>41,80</v>
          </cell>
          <cell r="G3600" t="str">
            <v>43,71</v>
          </cell>
        </row>
        <row r="3601">
          <cell r="C3601" t="str">
            <v>96647</v>
          </cell>
          <cell r="D3601" t="str">
            <v>TUBO, PPR, DN 25, CLASSE PN 25,  INSTALADO EM RAMAL DE DISTRIBUIÇÃO DE ÁGUA  FORNECIMENTO E INSTALAÇÃO. AF_06/2015</v>
          </cell>
          <cell r="E3601" t="str">
            <v>M</v>
          </cell>
          <cell r="F3601" t="str">
            <v>19,49</v>
          </cell>
          <cell r="G3601" t="str">
            <v>20,19</v>
          </cell>
        </row>
        <row r="3602">
          <cell r="C3602" t="str">
            <v>96648</v>
          </cell>
          <cell r="D3602" t="str">
            <v>TUBO, PPR, DN 32, CLASSE PN 25,  INSTALADO EM RAMAL DE DISTRIBUIÇÃO DE ÁGUA  FORNECIMENTO E INSTALAÇÃO. AF_06/2015</v>
          </cell>
          <cell r="E3602" t="str">
            <v>M</v>
          </cell>
          <cell r="F3602" t="str">
            <v>34,76</v>
          </cell>
          <cell r="G3602" t="str">
            <v>36,20</v>
          </cell>
        </row>
        <row r="3603">
          <cell r="C3603" t="str">
            <v>96649</v>
          </cell>
          <cell r="D3603" t="str">
            <v>TUBO, PPR, DN 40, CLASSE PN 25,  INSTALADO EM RAMAL DE DISTRIBUIÇÃO DE ÁGUA  FORNECIMENTO E INSTALAÇÃO. AF_06/2015</v>
          </cell>
          <cell r="E3603" t="str">
            <v>M</v>
          </cell>
          <cell r="F3603" t="str">
            <v>50,51</v>
          </cell>
          <cell r="G3603" t="str">
            <v>52,80</v>
          </cell>
        </row>
        <row r="3604">
          <cell r="C3604" t="str">
            <v>96668</v>
          </cell>
          <cell r="D3604" t="str">
            <v>TUBO, PPR, DN 25, CLASSE PN 20,  INSTALADO EM PRUMADA DE ÁGUA  FORNECIMENTO E INSTALAÇÃO. AF_06/2015</v>
          </cell>
          <cell r="E3604" t="str">
            <v>M</v>
          </cell>
          <cell r="F3604" t="str">
            <v>15,02</v>
          </cell>
          <cell r="G3604" t="str">
            <v>15,17</v>
          </cell>
        </row>
        <row r="3605">
          <cell r="C3605" t="str">
            <v>96669</v>
          </cell>
          <cell r="D3605" t="str">
            <v>TUBO, PPR, DN 32, CLASSE PN 12,  INSTALADO EM PRUMADA DE ÁGUA  FORNECIMENTO E INSTALAÇÃO. AF_06/2015</v>
          </cell>
          <cell r="E3605" t="str">
            <v>M</v>
          </cell>
          <cell r="F3605" t="str">
            <v>18,71</v>
          </cell>
          <cell r="G3605" t="str">
            <v>18,89</v>
          </cell>
        </row>
        <row r="3606">
          <cell r="C3606" t="str">
            <v>96670</v>
          </cell>
          <cell r="D3606" t="str">
            <v>TUBO, PPR, DN 40, CLASSE PN 12,  INSTALADO EM PRUMADA DE ÁGUA  FORNECIMENTO E INSTALAÇÃO. AF_06/2015</v>
          </cell>
          <cell r="E3606" t="str">
            <v>M</v>
          </cell>
          <cell r="F3606" t="str">
            <v>28,43</v>
          </cell>
          <cell r="G3606" t="str">
            <v>28,68</v>
          </cell>
        </row>
        <row r="3607">
          <cell r="C3607" t="str">
            <v>96671</v>
          </cell>
          <cell r="D3607" t="str">
            <v>TUBO, PPR, DN 50, CLASSE PN 12,  INSTALADO EM PRUMADA DE ÁGUA  FORNECIMENTO E INSTALAÇÃO. AF_06/2015</v>
          </cell>
          <cell r="E3607" t="str">
            <v>M</v>
          </cell>
          <cell r="F3607" t="str">
            <v>37,92</v>
          </cell>
          <cell r="G3607" t="str">
            <v>38,30</v>
          </cell>
        </row>
        <row r="3608">
          <cell r="C3608" t="str">
            <v>96672</v>
          </cell>
          <cell r="D3608" t="str">
            <v>TUBO, PPR, DN 63, CLASSE PN 12,  INSTALADO EM PRUMADA DE ÁGUA  FORNECIMENTO E INSTALAÇÃO. AF_06/2015</v>
          </cell>
          <cell r="E3608" t="str">
            <v>M</v>
          </cell>
          <cell r="F3608" t="str">
            <v>55,57</v>
          </cell>
          <cell r="G3608" t="str">
            <v>56,15</v>
          </cell>
        </row>
        <row r="3609">
          <cell r="C3609" t="str">
            <v>96673</v>
          </cell>
          <cell r="D3609" t="str">
            <v>TUBO, PPR, DN 75, CLASSE PN 12,  INSTALADO EM PRUMADA DE ÁGUA  FORNECIMENTO E INSTALAÇÃO. AF_06/2015</v>
          </cell>
          <cell r="E3609" t="str">
            <v>M</v>
          </cell>
          <cell r="F3609" t="str">
            <v>91,31</v>
          </cell>
          <cell r="G3609" t="str">
            <v>92,12</v>
          </cell>
        </row>
        <row r="3610">
          <cell r="C3610" t="str">
            <v>96674</v>
          </cell>
          <cell r="D3610" t="str">
            <v>TUBO, PPR, DN 90, CLASSE PN 12,  INSTALADO EM PRUMADA DE ÁGUA  FORNECIMENTO E INSTALAÇÃO. AF_06/2015</v>
          </cell>
          <cell r="E3610" t="str">
            <v>M</v>
          </cell>
          <cell r="F3610" t="str">
            <v>128,21</v>
          </cell>
          <cell r="G3610" t="str">
            <v>129,37</v>
          </cell>
        </row>
        <row r="3611">
          <cell r="C3611" t="str">
            <v>96675</v>
          </cell>
          <cell r="D3611" t="str">
            <v>TUBO, PPR, DN 110, CLASSE PN 12,  INSTALADO EM PRUMADA DE ÁGUA  FORNECIMENTO E INSTALAÇÃO. AF_06/2015</v>
          </cell>
          <cell r="E3611" t="str">
            <v>M</v>
          </cell>
          <cell r="F3611" t="str">
            <v>223,96</v>
          </cell>
          <cell r="G3611" t="str">
            <v>225,67</v>
          </cell>
        </row>
        <row r="3612">
          <cell r="C3612" t="str">
            <v>96676</v>
          </cell>
          <cell r="D3612" t="str">
            <v>TUBO, PPR, DN 25, CLASSE PN 25,  INSTALADO EM PRUMADA DE ÁGUA  FORNECIMENTO E INSTALAÇÃO. AF_06/2015</v>
          </cell>
          <cell r="E3612" t="str">
            <v>M</v>
          </cell>
          <cell r="F3612" t="str">
            <v>14,98</v>
          </cell>
          <cell r="G3612" t="str">
            <v>15,12</v>
          </cell>
        </row>
        <row r="3613">
          <cell r="C3613" t="str">
            <v>96677</v>
          </cell>
          <cell r="D3613" t="str">
            <v>TUBO, PPR, DN 32, CLASSE PN 25,  INSTALADO EM PRUMADA DE ÁGUA  FORNECIMENTO E INSTALAÇÃO. AF_06/2015</v>
          </cell>
          <cell r="E3613" t="str">
            <v>M</v>
          </cell>
          <cell r="F3613" t="str">
            <v>24,79</v>
          </cell>
          <cell r="G3613" t="str">
            <v>25,00</v>
          </cell>
        </row>
        <row r="3614">
          <cell r="C3614" t="str">
            <v>96678</v>
          </cell>
          <cell r="D3614" t="str">
            <v>TUBO, PPR, DN 40, CLASSE PN 25,  INSTALADO EM PRUMADA DE ÁGUA  FORNECIMENTO E INSTALAÇÃO. AF_06/2015</v>
          </cell>
          <cell r="E3614" t="str">
            <v>M</v>
          </cell>
          <cell r="F3614" t="str">
            <v>34,43</v>
          </cell>
          <cell r="G3614" t="str">
            <v>34,74</v>
          </cell>
        </row>
        <row r="3615">
          <cell r="C3615" t="str">
            <v>96679</v>
          </cell>
          <cell r="D3615" t="str">
            <v>TUBO, PPR, DN 50, CLASSE PN 25,  INSTALADO EM PRUMADA DE ÁGUA  FORNECIMENTO E INSTALAÇÃO. AF_06/2015</v>
          </cell>
          <cell r="E3615" t="str">
            <v>M</v>
          </cell>
          <cell r="F3615" t="str">
            <v>50,20</v>
          </cell>
          <cell r="G3615" t="str">
            <v>50,65</v>
          </cell>
        </row>
        <row r="3616">
          <cell r="C3616" t="str">
            <v>96680</v>
          </cell>
          <cell r="D3616" t="str">
            <v>TUBO, PPR, DN 63, CLASSE PN 25,  INSTALADO EM PRUMADA DE ÁGUA  FORNECIMENTO E INSTALAÇÃO. AF_06/2015</v>
          </cell>
          <cell r="E3616" t="str">
            <v>M</v>
          </cell>
          <cell r="F3616" t="str">
            <v>67,32</v>
          </cell>
          <cell r="G3616" t="str">
            <v>68,02</v>
          </cell>
        </row>
        <row r="3617">
          <cell r="C3617" t="str">
            <v>96681</v>
          </cell>
          <cell r="D3617" t="str">
            <v>TUBO, PPR, DN 75, CLASSE PN 25,  INSTALADO EM PRUMADA DE ÁGUA  FORNECIMENTO E INSTALAÇÃO. AF_06/2015</v>
          </cell>
          <cell r="E3617" t="str">
            <v>M</v>
          </cell>
          <cell r="F3617" t="str">
            <v>126,84</v>
          </cell>
          <cell r="G3617" t="str">
            <v>127,81</v>
          </cell>
        </row>
        <row r="3618">
          <cell r="C3618" t="str">
            <v>96682</v>
          </cell>
          <cell r="D3618" t="str">
            <v>TUBO, PPR, DN 90, CLASSE PN 25,  INSTALADO EM PRUMADA DE ÁGUA  FORNECIMENTO E INSTALAÇÃO. AF_06/2015</v>
          </cell>
          <cell r="E3618" t="str">
            <v>M</v>
          </cell>
          <cell r="F3618" t="str">
            <v>187,29</v>
          </cell>
          <cell r="G3618" t="str">
            <v>188,66</v>
          </cell>
        </row>
        <row r="3619">
          <cell r="C3619" t="str">
            <v>96683</v>
          </cell>
          <cell r="D3619" t="str">
            <v>TUBO, PPR, DN 110, CLASSE PN 25,  INSTALADO EM PRUMADA DE ÁGUA  FORNECIMENTO E INSTALAÇÃO. AF_06/2015</v>
          </cell>
          <cell r="E3619" t="str">
            <v>M</v>
          </cell>
          <cell r="F3619" t="str">
            <v>255,81</v>
          </cell>
          <cell r="G3619" t="str">
            <v>257,85</v>
          </cell>
        </row>
        <row r="3620">
          <cell r="C3620" t="str">
            <v>96718</v>
          </cell>
          <cell r="D3620" t="str">
            <v>TUBO, PPR, DN 20, CLASSE PN 20,  INSTALADO EM RESERVAÇÃO DE ÁGUA DE EDIFICAÇÃO QUE POSSUA RESERVATÓRIO DE FIBRA/FIBROCIMENTO  FORNECIMENTO E INSTALAÇÃO. AF_06/2016</v>
          </cell>
          <cell r="E3620" t="str">
            <v>M</v>
          </cell>
          <cell r="F3620" t="str">
            <v>10,09</v>
          </cell>
          <cell r="G3620" t="str">
            <v>10,12</v>
          </cell>
        </row>
        <row r="3621">
          <cell r="C3621" t="str">
            <v>96719</v>
          </cell>
          <cell r="D3621" t="str">
            <v>TUBO, PPR, DN 25, CLASSE PN 20,  INSTALADO EM RESERVAÇÃO DE ÁGUA DE EDIFICAÇÃO QUE POSSUA RESERVATÓRIO DE FIBRA/FIBROCIMENTO  FORNECIMENTO E INSTALAÇÃO. AF_06/2016</v>
          </cell>
          <cell r="E3621" t="str">
            <v>M</v>
          </cell>
          <cell r="F3621" t="str">
            <v>18,46</v>
          </cell>
          <cell r="G3621" t="str">
            <v>19,09</v>
          </cell>
        </row>
        <row r="3622">
          <cell r="C3622" t="str">
            <v>96720</v>
          </cell>
          <cell r="D3622" t="str">
            <v>TUBO, PPR, DN 32, CLASSE PN 12,  INSTALADO EM RESERVAÇÃO DE ÁGUA DE EDIFICAÇÃO QUE POSSUA RESERVATÓRIO DE FIBRA/FIBROCIMENTO  FORNECIMENTO E INSTALAÇÃO. AF_06/2016</v>
          </cell>
          <cell r="E3622" t="str">
            <v>M</v>
          </cell>
          <cell r="F3622" t="str">
            <v>22,53</v>
          </cell>
          <cell r="G3622" t="str">
            <v>23,28</v>
          </cell>
        </row>
        <row r="3623">
          <cell r="C3623" t="str">
            <v>96721</v>
          </cell>
          <cell r="D3623" t="str">
            <v>TUBO, PPR, DN 40, CLASSE PN 12,  INSTALADO EM RESERVAÇÃO DE ÁGUA DE EDIFICAÇÃO QUE POSSUA RESERVATÓRIO DE FIBRA/FIBROCIMENTO  FORNECIMENTO E INSTALAÇÃO. AF_06/2016</v>
          </cell>
          <cell r="E3623" t="str">
            <v>M</v>
          </cell>
          <cell r="F3623" t="str">
            <v>31,18</v>
          </cell>
          <cell r="G3623" t="str">
            <v>31,93</v>
          </cell>
        </row>
        <row r="3624">
          <cell r="C3624" t="str">
            <v>96722</v>
          </cell>
          <cell r="D3624" t="str">
            <v>TUBO, PPR, DN 50, CLASSE PN 12,  INSTALADO EM RESERVAÇÃO DE ÁGUA DE EDIFICAÇÃO QUE POSSUA RESERVATÓRIO DE FIBRA/FIBROCIMENTO  FORNECIMENTO E INSTALAÇÃO. AF_06/2016</v>
          </cell>
          <cell r="E3624" t="str">
            <v>M</v>
          </cell>
          <cell r="F3624" t="str">
            <v>42,17</v>
          </cell>
          <cell r="G3624" t="str">
            <v>43,30</v>
          </cell>
        </row>
        <row r="3625">
          <cell r="C3625" t="str">
            <v>96723</v>
          </cell>
          <cell r="D3625" t="str">
            <v>TUBO, PPR, DN 63, CLASSE PN 12,  INSTALADO EM RESERVAÇÃO DE ÁGUA DE EDIFICAÇÃO QUE POSSUA RESERVATÓRIO DE FIBRA/FIBROCIMENTO  FORNECIMENTO E INSTALAÇÃO. AF_06/2016</v>
          </cell>
          <cell r="E3625" t="str">
            <v>M</v>
          </cell>
          <cell r="F3625" t="str">
            <v>57,32</v>
          </cell>
          <cell r="G3625" t="str">
            <v>58,45</v>
          </cell>
        </row>
        <row r="3626">
          <cell r="C3626" t="str">
            <v>96724</v>
          </cell>
          <cell r="D3626" t="str">
            <v>TUBO, PPR, DN 75, CLASSE PN 12,  INSTALADO EM RESERVAÇÃO DE ÁGUA DE EDIFICAÇÃO QUE POSSUA RESERVATÓRIO DE FIBRA/FIBROCIMENTO  FORNECIMENTO E INSTALAÇÃO. AF_06/2016</v>
          </cell>
          <cell r="E3626" t="str">
            <v>M</v>
          </cell>
          <cell r="F3626" t="str">
            <v>93,53</v>
          </cell>
          <cell r="G3626" t="str">
            <v>95,39</v>
          </cell>
        </row>
        <row r="3627">
          <cell r="C3627" t="str">
            <v>96725</v>
          </cell>
          <cell r="D3627" t="str">
            <v>TUBO, PPR, DN 90, CLASSE PN 12,  INSTALADO EM RESERVAÇÃO DE ÁGUA DE EDIFICAÇÃO QUE POSSUA RESERVATÓRIO DE FIBRA/FIBROCIMENTO  FORNECIMENTO E INSTALAÇÃO. AF_06/2016</v>
          </cell>
          <cell r="E3627" t="str">
            <v>M</v>
          </cell>
          <cell r="F3627" t="str">
            <v>125,12</v>
          </cell>
          <cell r="G3627" t="str">
            <v>126,98</v>
          </cell>
        </row>
        <row r="3628">
          <cell r="C3628" t="str">
            <v>96726</v>
          </cell>
          <cell r="D3628" t="str">
            <v>TUBO, PPR, DN 110, CLASSE PN 12,  INSTALADO EM RESERVAÇÃO DE ÁGUA DE EDIFICAÇÃO QUE POSSUA RESERVATÓRIO DE FIBRA/FIBROCIMENTO  FORNECIMENTO E INSTALAÇÃO. AF_06/2016</v>
          </cell>
          <cell r="E3628" t="str">
            <v>M</v>
          </cell>
          <cell r="F3628" t="str">
            <v>204,41</v>
          </cell>
          <cell r="G3628" t="str">
            <v>207,33</v>
          </cell>
        </row>
        <row r="3629">
          <cell r="C3629" t="str">
            <v>96727</v>
          </cell>
          <cell r="D3629" t="str">
            <v>TUBO, PPR, DN 20, CLASSE PN 25,  INSTALADO EM RESERVAÇÃO DE ÁGUA DE EDIFICAÇÃO QUE POSSUA RESERVATÓRIO DE FIBRA/FIBROCIMENTO  FORNECIMENTO E INSTALAÇÃO. AF_06/2016</v>
          </cell>
          <cell r="E3629" t="str">
            <v>M</v>
          </cell>
          <cell r="F3629" t="str">
            <v>15,42</v>
          </cell>
          <cell r="G3629" t="str">
            <v>16,11</v>
          </cell>
        </row>
        <row r="3630">
          <cell r="C3630" t="str">
            <v>96728</v>
          </cell>
          <cell r="D3630" t="str">
            <v>TUBO, PPR, DN 25, CLASSE PN 25,  INSTALADO EM RESERVAÇÃO DE ÁGUA DE EDIFICAÇÃO QUE POSSUA RESERVATÓRIO DE FIBRA/FIBROCIMENTO  FORNECIMENTO E INSTALAÇÃO. AF_06/2016</v>
          </cell>
          <cell r="E3630" t="str">
            <v>M</v>
          </cell>
          <cell r="F3630" t="str">
            <v>18,93</v>
          </cell>
          <cell r="G3630" t="str">
            <v>19,62</v>
          </cell>
        </row>
        <row r="3631">
          <cell r="C3631" t="str">
            <v>96729</v>
          </cell>
          <cell r="D3631" t="str">
            <v>TUBO, PPR, DN 32, CLASSE PN 25,  INSTALADO EM RESERVAÇÃO DE ÁGUA DE EDIFICAÇÃO QUE POSSUA RESERVATÓRIO DE FIBRA/FIBROCIMENTO  FORNECIMENTO E INSTALAÇÃO. AF_06/2016</v>
          </cell>
          <cell r="E3631" t="str">
            <v>M</v>
          </cell>
          <cell r="F3631" t="str">
            <v>29,24</v>
          </cell>
          <cell r="G3631" t="str">
            <v>30,12</v>
          </cell>
        </row>
        <row r="3632">
          <cell r="C3632" t="str">
            <v>96730</v>
          </cell>
          <cell r="D3632" t="str">
            <v>TUBO, PPR, DN 40, CLASSE PN 25,  INSTALADO EM RESERVAÇÃO DE ÁGUA DE EDIFICAÇÃO QUE POSSUA RESERVATÓRIO DE FIBRA/FIBROCIMENTO  FORNECIMENTO E INSTALAÇÃO. AF_06/2016</v>
          </cell>
          <cell r="E3632" t="str">
            <v>M</v>
          </cell>
          <cell r="F3632" t="str">
            <v>37,73</v>
          </cell>
          <cell r="G3632" t="str">
            <v>38,61</v>
          </cell>
        </row>
        <row r="3633">
          <cell r="C3633" t="str">
            <v>96731</v>
          </cell>
          <cell r="D3633" t="str">
            <v>TUBO, PPR, DN 50, CLASSE PN 25,  INSTALADO EM RESERVAÇÃO DE ÁGUA DE EDIFICAÇÃO QUE POSSUA RESERVATÓRIO DE FIBRA/FIBROCIMENTO  FORNECIMENTO E INSTALAÇÃO. AF_06/2016</v>
          </cell>
          <cell r="E3633" t="str">
            <v>M</v>
          </cell>
          <cell r="F3633" t="str">
            <v>55,01</v>
          </cell>
          <cell r="G3633" t="str">
            <v>56,37</v>
          </cell>
        </row>
        <row r="3634">
          <cell r="C3634" t="str">
            <v>96732</v>
          </cell>
          <cell r="D3634" t="str">
            <v>TUBO, PPR, DN 63, CLASSE PN 25,  INSTALADO EM RESERVAÇÃO DE ÁGUA DE EDIFICAÇÃO QUE POSSUA RESERVATÓRIO DE FIBRA/FIBROCIMENTO  FORNECIMENTO E INSTALAÇÃO. AF_06/2016</v>
          </cell>
          <cell r="E3634" t="str">
            <v>M</v>
          </cell>
          <cell r="F3634" t="str">
            <v>69,37</v>
          </cell>
          <cell r="G3634" t="str">
            <v>70,73</v>
          </cell>
        </row>
        <row r="3635">
          <cell r="C3635" t="str">
            <v>96733</v>
          </cell>
          <cell r="D3635" t="str">
            <v>TUBO, PPR, DN 75, CLASSE PN 25,  INSTALADO EM RESERVAÇÃO DE ÁGUA DE EDIFICAÇÃO QUE POSSUA RESERVATÓRIO DE FIBRA/FIBROCIMENTO  FORNECIMENTO E INSTALAÇÃO. AF_06/2016</v>
          </cell>
          <cell r="E3635" t="str">
            <v>M</v>
          </cell>
          <cell r="F3635" t="str">
            <v>128,21</v>
          </cell>
          <cell r="G3635" t="str">
            <v>130,44</v>
          </cell>
        </row>
        <row r="3636">
          <cell r="C3636" t="str">
            <v>96734</v>
          </cell>
          <cell r="D3636" t="str">
            <v>TUBO, PPR, DN 90, CLASSE PN 25,  INSTALADO EM RESERVAÇÃO DE ÁGUA DE EDIFICAÇÃO QUE POSSUA RESERVATÓRIO DE FIBRA/FIBROCIMENTO  FORNECIMENTO E INSTALAÇÃO. AF_06/2016</v>
          </cell>
          <cell r="E3636" t="str">
            <v>M</v>
          </cell>
          <cell r="F3636" t="str">
            <v>181,13</v>
          </cell>
          <cell r="G3636" t="str">
            <v>183,36</v>
          </cell>
        </row>
        <row r="3637">
          <cell r="C3637" t="str">
            <v>96735</v>
          </cell>
          <cell r="D3637" t="str">
            <v>TUBO, PPR, DN 110, CLASSE PN 25,  INSTALADO EM RESERVAÇÃO DE ÁGUA DE EDIFICAÇÃO QUE POSSUA RESERVATÓRIO DE FIBRA/FIBROCIMENTO  FORNECIMENTO E INSTALAÇÃO. AF_06/2016</v>
          </cell>
          <cell r="E3637" t="str">
            <v>M</v>
          </cell>
          <cell r="F3637" t="str">
            <v>234,13</v>
          </cell>
          <cell r="G3637" t="str">
            <v>237,63</v>
          </cell>
        </row>
        <row r="3638">
          <cell r="C3638" t="str">
            <v>96794</v>
          </cell>
          <cell r="D3638" t="str">
            <v>TUBO, PEX, MONOCAMADA, DN 16, INSTALADO EM RAMAL OU SUB-RAMAL DE ÁGUA  FORNECIMENTO E INSTALAÇÃO. AF_06/2015</v>
          </cell>
          <cell r="E3638" t="str">
            <v>M</v>
          </cell>
          <cell r="F3638" t="str">
            <v>8,80</v>
          </cell>
          <cell r="G3638" t="str">
            <v>9,10</v>
          </cell>
        </row>
        <row r="3639">
          <cell r="C3639" t="str">
            <v>96795</v>
          </cell>
          <cell r="D3639" t="str">
            <v>TUBO, PEX, MONOCAMADA, DN 20, INSTALADO EM RAMAL OU SUB-RAMAL DE ÁGUA  FORNECIMENTO E INSTALAÇÃO. AF_06/2015</v>
          </cell>
          <cell r="E3639" t="str">
            <v>M</v>
          </cell>
          <cell r="F3639" t="str">
            <v>11,24</v>
          </cell>
          <cell r="G3639" t="str">
            <v>11,60</v>
          </cell>
        </row>
        <row r="3640">
          <cell r="C3640" t="str">
            <v>96796</v>
          </cell>
          <cell r="D3640" t="str">
            <v>TUBO, PEX, MONOCAMADA, DN 25, INSTALADO EM RAMAL OU SUB-RAMAL DE ÁGUA  FORNECIMENTO E INSTALAÇÃO. AF_06/2015</v>
          </cell>
          <cell r="E3640" t="str">
            <v>M</v>
          </cell>
          <cell r="F3640" t="str">
            <v>15,86</v>
          </cell>
          <cell r="G3640" t="str">
            <v>16,29</v>
          </cell>
        </row>
        <row r="3641">
          <cell r="C3641" t="str">
            <v>96797</v>
          </cell>
          <cell r="D3641" t="str">
            <v>TUBO, PEX, MONOCAMADA, DN 32, INSTALADO EM RAMAL OU SUB-RAMAL DE ÁGUA  FORNECIMENTO E INSTALAÇÃO. AF_06/2015</v>
          </cell>
          <cell r="E3641" t="str">
            <v>M</v>
          </cell>
          <cell r="F3641" t="str">
            <v>24,13</v>
          </cell>
          <cell r="G3641" t="str">
            <v>24,67</v>
          </cell>
        </row>
        <row r="3642">
          <cell r="C3642" t="str">
            <v>96798</v>
          </cell>
          <cell r="D3642" t="str">
            <v>TUBO, PEX, MONOCAMADA, DN 16, INSTALADO EM RAMAL DE DISTRIBUIÇÃO DE ÁGUA  FORNECIMENTO E INSTALAÇÃO. AF_06/2015</v>
          </cell>
          <cell r="E3642" t="str">
            <v>M</v>
          </cell>
          <cell r="F3642" t="str">
            <v>8,93</v>
          </cell>
          <cell r="G3642" t="str">
            <v>9,24</v>
          </cell>
        </row>
        <row r="3643">
          <cell r="C3643" t="str">
            <v>96799</v>
          </cell>
          <cell r="D3643" t="str">
            <v>TUBO, PEX, MONOCAMADA, DN 20, INSTALADO EM RAMAL DE DISTRIBUIÇÃO DE ÁGUA  FORNECIMENTO E INSTALAÇÃO. AF_06/2015</v>
          </cell>
          <cell r="E3643" t="str">
            <v>M</v>
          </cell>
          <cell r="F3643" t="str">
            <v>11,92</v>
          </cell>
          <cell r="G3643" t="str">
            <v>12,37</v>
          </cell>
        </row>
        <row r="3644">
          <cell r="C3644" t="str">
            <v>96800</v>
          </cell>
          <cell r="D3644" t="str">
            <v>TUBO, PEX, MONOCAMADA, DN 25, INSTALADO EM RAMAL DE DISTRIBUIÇÃO DE ÁGUA  FORNECIMENTO E INSTALAÇÃO. AF_06/2015</v>
          </cell>
          <cell r="E3644" t="str">
            <v>M</v>
          </cell>
          <cell r="F3644" t="str">
            <v>17,25</v>
          </cell>
          <cell r="G3644" t="str">
            <v>17,87</v>
          </cell>
        </row>
        <row r="3645">
          <cell r="C3645" t="str">
            <v>96801</v>
          </cell>
          <cell r="D3645" t="str">
            <v>TUBO, PEX, MONOCAMADA, DN 32, INSTALADO EM RAMAL DE DISTRIBUIÇÃO DE ÁGUA  FORNECIMENTO E INSTALAÇÃO. AF_06/2015</v>
          </cell>
          <cell r="E3645" t="str">
            <v>M</v>
          </cell>
          <cell r="F3645" t="str">
            <v>26,56</v>
          </cell>
          <cell r="G3645" t="str">
            <v>27,39</v>
          </cell>
        </row>
        <row r="3646">
          <cell r="C3646" t="str">
            <v>97327</v>
          </cell>
          <cell r="D3646" t="str">
            <v>TUBO EM COBRE FLEXÍVEL, DN 1/4, COM ISOLAMENTO, INSTALADO EM RAMAL DE ALIMENTAÇÃO DE AR CONDICIONADO COM CONDENSADORA INDIVIDUAL   FORNECIMENTO E INSTALAÇÃO. AF_12/2015</v>
          </cell>
          <cell r="E3646" t="str">
            <v>M</v>
          </cell>
          <cell r="F3646" t="str">
            <v>31,58</v>
          </cell>
          <cell r="G3646" t="str">
            <v>31,83</v>
          </cell>
        </row>
        <row r="3647">
          <cell r="C3647" t="str">
            <v>97328</v>
          </cell>
          <cell r="D3647" t="str">
            <v>TUBO EM COBRE FLEXÍVEL, DN 3/8", COM ISOLAMENTO, INSTALADO EM RAMAL DE ALIMENTAÇÃO DE AR CONDICIONADO COM CONDENSADORA INDIVIDUAL  FORNECIMENTO E INSTALAÇÃO. AF_12/2015</v>
          </cell>
          <cell r="E3647" t="str">
            <v>M</v>
          </cell>
          <cell r="F3647" t="str">
            <v>54,31</v>
          </cell>
          <cell r="G3647" t="str">
            <v>54,58</v>
          </cell>
        </row>
        <row r="3648">
          <cell r="C3648" t="str">
            <v>97329</v>
          </cell>
          <cell r="D3648" t="str">
            <v>TUBO EM COBRE FLEXÍVEL, DN 1/2", COM ISOLAMENTO, INSTALADO EM RAMAL DE ALIMENTAÇÃO DE AR CONDICIONADO COM CONDENSADORA INDIVIDUAL  FORNECIMENTO E INSTALAÇÃO. AF_12/2015</v>
          </cell>
          <cell r="E3648" t="str">
            <v>M</v>
          </cell>
          <cell r="F3648" t="str">
            <v>68,62</v>
          </cell>
          <cell r="G3648" t="str">
            <v>68,92</v>
          </cell>
        </row>
        <row r="3649">
          <cell r="C3649" t="str">
            <v>97330</v>
          </cell>
          <cell r="D3649" t="str">
            <v>TUBO EM COBRE FLEXÍVEL, DN 5/8", COM ISOLAMENTO, INSTALADO EM RAMAL DE ALIMENTAÇÃO DE AR CONDICIONADO COM CONDENSADORA INDIVIDUAL  FORNECIMENTO E INSTALAÇÃO. AF_12/2015</v>
          </cell>
          <cell r="E3649" t="str">
            <v>M</v>
          </cell>
          <cell r="F3649" t="str">
            <v>83,99</v>
          </cell>
          <cell r="G3649" t="str">
            <v>84,30</v>
          </cell>
        </row>
        <row r="3650">
          <cell r="C3650" t="str">
            <v>97331</v>
          </cell>
          <cell r="D3650" t="str">
            <v>TUBO EM COBRE FLEXÍVEL, DN 1/4", COM ISOLAMENTO, INSTALADO EM RAMAL DE ALIMENTAÇÃO DE AR CONDICIONADO COM CONDENSADORA CENTRAL  FORNECIMENTO E INSTALAÇÃO. AF_12/2015</v>
          </cell>
          <cell r="E3650" t="str">
            <v>M</v>
          </cell>
          <cell r="F3650" t="str">
            <v>31,85</v>
          </cell>
          <cell r="G3650" t="str">
            <v>32,14</v>
          </cell>
        </row>
        <row r="3651">
          <cell r="C3651" t="str">
            <v>97332</v>
          </cell>
          <cell r="D3651" t="str">
            <v>TUBO EM COBRE FLEXÍVEL, DN 3/8", COM ISOLAMENTO, INSTALADO EM RAMAL DE ALIMENTAÇÃO DE AR CONDICIONADO COM CONDENSADORA CENTRAL  FORNECIMENTO E INSTALAÇÃO. AF_12/2015</v>
          </cell>
          <cell r="E3651" t="str">
            <v>M</v>
          </cell>
          <cell r="F3651" t="str">
            <v>54,62</v>
          </cell>
          <cell r="G3651" t="str">
            <v>54,94</v>
          </cell>
        </row>
        <row r="3652">
          <cell r="C3652" t="str">
            <v>97333</v>
          </cell>
          <cell r="D3652" t="str">
            <v>TUBO EM COBRE FLEXÍVEL, DN 1/2", COM ISOLAMENTO, INSTALADO EM RAMAL DE ALIMENTAÇÃO DE AR CONDICIONADO COM CONDENSADORA CENTRAL  FORNECIMENTO E INSTALAÇÃO. AF_12/2015</v>
          </cell>
          <cell r="E3652" t="str">
            <v>M</v>
          </cell>
          <cell r="F3652" t="str">
            <v>69,01</v>
          </cell>
          <cell r="G3652" t="str">
            <v>69,36</v>
          </cell>
        </row>
        <row r="3653">
          <cell r="C3653" t="str">
            <v>97334</v>
          </cell>
          <cell r="D3653" t="str">
            <v>TUBO EM COBRE FLEXÍVEL, DN 5/8, COM ISOLAMENTO, INSTALADO EM RAMAL DE ALIMENTAÇÃO DE AR CONDICIONADO COM CONDENSADORA CENTRAL   FORNECIMENTO E INSTALAÇÃO. AF_12/2015</v>
          </cell>
          <cell r="E3653" t="str">
            <v>M</v>
          </cell>
          <cell r="F3653" t="str">
            <v>84,42</v>
          </cell>
          <cell r="G3653" t="str">
            <v>84,78</v>
          </cell>
        </row>
        <row r="3654">
          <cell r="C3654" t="str">
            <v>97335</v>
          </cell>
          <cell r="D3654" t="str">
            <v>TUBO EM COBRE RÍGIDO, DN 22 MM, CLASSE A, SEM ISOLAMENTO, INSTALADO EM PRUMADA  FORNECIMENTO E INSTALAÇÃO. AF_12/2015</v>
          </cell>
          <cell r="E3654" t="str">
            <v>M</v>
          </cell>
          <cell r="F3654" t="str">
            <v>92,18</v>
          </cell>
          <cell r="G3654" t="str">
            <v>92,40</v>
          </cell>
        </row>
        <row r="3655">
          <cell r="C3655" t="str">
            <v>97336</v>
          </cell>
          <cell r="D3655" t="str">
            <v>TUBO EM COBRE RÍGIDO, DN 28 MM, CLASSE A, SEM ISOLAMENTO, INSTALADO EM PRUMADA  FORNECIMENTO E INSTALAÇÃO. AF_12/2015</v>
          </cell>
          <cell r="E3655" t="str">
            <v>M</v>
          </cell>
          <cell r="F3655" t="str">
            <v>117,11</v>
          </cell>
          <cell r="G3655" t="str">
            <v>117,39</v>
          </cell>
        </row>
        <row r="3656">
          <cell r="C3656" t="str">
            <v>97337</v>
          </cell>
          <cell r="D3656" t="str">
            <v>TUBO EM COBRE RÍGIDO, DN 35 MM, CLASSE A, SEM ISOLAMENTO, INSTALADO EM PRUMADA  FORNECIMENTO E INSTALAÇÃO. AF_12/2015</v>
          </cell>
          <cell r="E3656" t="str">
            <v>M</v>
          </cell>
          <cell r="F3656" t="str">
            <v>176,17</v>
          </cell>
          <cell r="G3656" t="str">
            <v>176,48</v>
          </cell>
        </row>
        <row r="3657">
          <cell r="C3657" t="str">
            <v>97338</v>
          </cell>
          <cell r="D3657" t="str">
            <v>TUBO EM COBRE RÍGIDO, DN 42 MM, CLASSE A, SEM ISOLAMENTO, INSTALADO EM PRUMADA  FORNECIMENTO E INSTALAÇÃO. AF_12/2015</v>
          </cell>
          <cell r="E3657" t="str">
            <v>M</v>
          </cell>
          <cell r="F3657" t="str">
            <v>211,82</v>
          </cell>
          <cell r="G3657" t="str">
            <v>212,19</v>
          </cell>
        </row>
        <row r="3658">
          <cell r="C3658" t="str">
            <v>97339</v>
          </cell>
          <cell r="D3658" t="str">
            <v>TUBO EM COBRE RÍGIDO, DN 54 MM, CLASSE A, SEM ISOLAMENTO, INSTALADO EM PRUMADA  FORNECIMENTO E INSTALAÇÃO. AF_12/2015</v>
          </cell>
          <cell r="E3658" t="str">
            <v>M</v>
          </cell>
          <cell r="F3658" t="str">
            <v>227,60</v>
          </cell>
          <cell r="G3658" t="str">
            <v>228,05</v>
          </cell>
        </row>
        <row r="3659">
          <cell r="C3659" t="str">
            <v>97340</v>
          </cell>
          <cell r="D3659" t="str">
            <v>TUBO EM COBRE RÍGIDO, DN 66 MM, CLASSE A, SEM ISOLAMENTO, INSTALADO EM PRUMADA  FORNECIMENTO E INSTALAÇÃO. AF_12/2015</v>
          </cell>
          <cell r="E3659" t="str">
            <v>M</v>
          </cell>
          <cell r="F3659" t="str">
            <v>228,26</v>
          </cell>
          <cell r="G3659" t="str">
            <v>228,80</v>
          </cell>
        </row>
        <row r="3660">
          <cell r="C3660" t="str">
            <v>97341</v>
          </cell>
          <cell r="D3660" t="str">
            <v>TUBO EM COBRE RÍGIDO, DN 15 MM, CLASSE A, SEM ISOLAMENTO, INSTALADO EM RAMAL DE DISTRIBUIÇÃO  FORNECIMENTO E INSTALAÇÃO. AF_12/2015</v>
          </cell>
          <cell r="E3660" t="str">
            <v>M</v>
          </cell>
          <cell r="F3660" t="str">
            <v>60,73</v>
          </cell>
          <cell r="G3660" t="str">
            <v>61,33</v>
          </cell>
        </row>
        <row r="3661">
          <cell r="C3661" t="str">
            <v>97342</v>
          </cell>
          <cell r="D3661" t="str">
            <v>TUBO EM COBRE RÍGIDO, DN 22 MM, CLASSE A, SEM ISOLAMENTO, INSTALADO EM RAMAL DE DISTRIBUIÇÃO FORNECIMENTO E INSTALAÇÃO. AF_12/2015</v>
          </cell>
          <cell r="E3661" t="str">
            <v>M</v>
          </cell>
          <cell r="F3661" t="str">
            <v>95,98</v>
          </cell>
          <cell r="G3661" t="str">
            <v>96,68</v>
          </cell>
        </row>
        <row r="3662">
          <cell r="C3662" t="str">
            <v>97343</v>
          </cell>
          <cell r="D3662" t="str">
            <v>TUBO EM COBRE RÍGIDO, DN 28 MM, CLASSE A, SEM ISOLAMENTO, INSTALADO EM RAMAL DE DISTRIBUIÇÃO FORNECIMENTO E INSTALAÇÃO. AF_12/2015</v>
          </cell>
          <cell r="E3662" t="str">
            <v>M</v>
          </cell>
          <cell r="F3662" t="str">
            <v>121,20</v>
          </cell>
          <cell r="G3662" t="str">
            <v>121,97</v>
          </cell>
        </row>
        <row r="3663">
          <cell r="C3663" t="str">
            <v>97344</v>
          </cell>
          <cell r="D3663" t="str">
            <v>TUBO EM COBRE RÍGIDO, DN 15 MM, CLASSE A, SEM ISOLAMENTO, INSTALADO EM RAMAL E SUB-RAMAL  FORNECIMENTO E INSTALAÇÃO. AF_12/2015</v>
          </cell>
          <cell r="E3663" t="str">
            <v>M</v>
          </cell>
          <cell r="F3663" t="str">
            <v>69,07</v>
          </cell>
          <cell r="G3663" t="str">
            <v>70,71</v>
          </cell>
        </row>
        <row r="3664">
          <cell r="C3664" t="str">
            <v>97345</v>
          </cell>
          <cell r="D3664" t="str">
            <v>TUBO EM COBRE RÍGIDO, DN 22 MM, CLASSE A, SEM ISOLAMENTO, INSTALADO EM RAMAL E SUB-RAMAL  FORNECIMENTO E INSTALAÇÃO. AF_12/2015</v>
          </cell>
          <cell r="E3664" t="str">
            <v>M</v>
          </cell>
          <cell r="F3664" t="str">
            <v>110,32</v>
          </cell>
          <cell r="G3664" t="str">
            <v>112,80</v>
          </cell>
        </row>
        <row r="3665">
          <cell r="C3665" t="str">
            <v>97346</v>
          </cell>
          <cell r="D3665" t="str">
            <v>TUBO EM COBRE RÍGIDO, DN 28 MM, CLASSE A, SEM ISOLAMENTO, INSTALADO EM RAMAL E SUB-RAMAL  FORNECIMENTO E INSTALAÇÃO. AF_12/2015</v>
          </cell>
          <cell r="E3665" t="str">
            <v>M</v>
          </cell>
          <cell r="F3665" t="str">
            <v>140,75</v>
          </cell>
          <cell r="G3665" t="str">
            <v>143,95</v>
          </cell>
        </row>
        <row r="3666">
          <cell r="C3666" t="str">
            <v>97347</v>
          </cell>
          <cell r="D3666" t="str">
            <v>TUBO EM COBRE RÍGIDO, DN 22 MM, CLASSE I, SEM ISOLAMENTO, INSTALADO EM PRUMADA  FORNECIMENTO E INSTALAÇÃO. AF_12/2015</v>
          </cell>
          <cell r="E3666" t="str">
            <v>M</v>
          </cell>
          <cell r="F3666" t="str">
            <v>111,16</v>
          </cell>
          <cell r="G3666" t="str">
            <v>111,38</v>
          </cell>
        </row>
        <row r="3667">
          <cell r="C3667" t="str">
            <v>97348</v>
          </cell>
          <cell r="D3667" t="str">
            <v>TUBO EM COBRE RÍGIDO, DN 28 MM, CLASSE I, SEM ISOLAMENTO, INSTALADO EM PRUMADA  FORNECIMENTO E INSTALAÇÃO. AF_12/2015</v>
          </cell>
          <cell r="E3667" t="str">
            <v>M</v>
          </cell>
          <cell r="F3667" t="str">
            <v>153,64</v>
          </cell>
          <cell r="G3667" t="str">
            <v>153,92</v>
          </cell>
        </row>
        <row r="3668">
          <cell r="C3668" t="str">
            <v>97349</v>
          </cell>
          <cell r="D3668" t="str">
            <v>TUBO EM COBRE RÍGIDO, DN 35 MM, CLASSE I, SEM ISOLAMENTO, INSTALADO EM PRUMADA  FORNECIMENTO E INSTALAÇÃO. AF_12/2015</v>
          </cell>
          <cell r="E3668" t="str">
            <v>M</v>
          </cell>
          <cell r="F3668" t="str">
            <v>221,65</v>
          </cell>
          <cell r="G3668" t="str">
            <v>221,96</v>
          </cell>
        </row>
        <row r="3669">
          <cell r="C3669" t="str">
            <v>97350</v>
          </cell>
          <cell r="D3669" t="str">
            <v>TUBO EM COBRE RÍGIDO, DN 42 MM, CLASSE I, SEM ISOLAMENTO, INSTALADO EM PRUMADA  FORNECIMENTO E INSTALAÇÃO. AF_12/2015</v>
          </cell>
          <cell r="E3669" t="str">
            <v>M</v>
          </cell>
          <cell r="F3669" t="str">
            <v>269,19</v>
          </cell>
          <cell r="G3669" t="str">
            <v>269,56</v>
          </cell>
        </row>
        <row r="3670">
          <cell r="C3670" t="str">
            <v>97351</v>
          </cell>
          <cell r="D3670" t="str">
            <v>TUBO EM COBRE RÍGIDO, DN 54 MM, CLASSE I, SEM ISOLAMENTO, INSTALADO EM PRUMADA  FORNECIMENTO E INSTALAÇÃO. AF_12/2015</v>
          </cell>
          <cell r="E3670" t="str">
            <v>M</v>
          </cell>
          <cell r="F3670" t="str">
            <v>372,33</v>
          </cell>
          <cell r="G3670" t="str">
            <v>372,78</v>
          </cell>
        </row>
        <row r="3671">
          <cell r="C3671" t="str">
            <v>97352</v>
          </cell>
          <cell r="D3671" t="str">
            <v>TUBO EM COBRE RÍGIDO, DN 66 MM, CLASSE I, SEM ISOLAMENTO, INSTALADO EM PRUMADA  FORNECIMENTO E INSTALAÇÃO. AF_12/2015</v>
          </cell>
          <cell r="E3671" t="str">
            <v>M</v>
          </cell>
          <cell r="F3671" t="str">
            <v>482,66</v>
          </cell>
          <cell r="G3671" t="str">
            <v>483,20</v>
          </cell>
        </row>
        <row r="3672">
          <cell r="C3672" t="str">
            <v>97353</v>
          </cell>
          <cell r="D3672" t="str">
            <v>TUBO EM COBRE RÍGIDO, DN 15 MM, CLASSE I, SEM ISOLAMENTO, INSTALADO EM RAMAL DE DISTRIBUIÇÃO  FORNECIMENTO E INSTALAÇÃO. AF_12/2015</v>
          </cell>
          <cell r="E3672" t="str">
            <v>M</v>
          </cell>
          <cell r="F3672" t="str">
            <v>71,97</v>
          </cell>
          <cell r="G3672" t="str">
            <v>72,57</v>
          </cell>
        </row>
        <row r="3673">
          <cell r="C3673" t="str">
            <v>97354</v>
          </cell>
          <cell r="D3673" t="str">
            <v>TUBO EM COBRE RÍGIDO, DN 22 MM, CLASSE I, SEM ISOLAMENTO, INSTALADO EM RAMAL DE DISTRIBUIÇÃO FORNECIMENTO E INSTALAÇÃO. AF_12/2015</v>
          </cell>
          <cell r="E3673" t="str">
            <v>M</v>
          </cell>
          <cell r="F3673" t="str">
            <v>114,96</v>
          </cell>
          <cell r="G3673" t="str">
            <v>115,66</v>
          </cell>
        </row>
        <row r="3674">
          <cell r="C3674" t="str">
            <v>97355</v>
          </cell>
          <cell r="D3674" t="str">
            <v>TUBO EM COBRE RÍGIDO, DN 28 MM, CLASSE I, SEM ISOLAMENTO, INSTALADO EM RAMAL DE DISTRIBUIÇÃO FORNECIMENTO E INSTALAÇÃO. AF_12/2015</v>
          </cell>
          <cell r="E3674" t="str">
            <v>M</v>
          </cell>
          <cell r="F3674" t="str">
            <v>157,73</v>
          </cell>
          <cell r="G3674" t="str">
            <v>158,50</v>
          </cell>
        </row>
        <row r="3675">
          <cell r="C3675" t="str">
            <v>97356</v>
          </cell>
          <cell r="D3675" t="str">
            <v>TUBO EM COBRE RÍGIDO, DN 15 MM, CLASSE I, SEM ISOLAMENTO, INSTALADO EM RAMAL E SUB-RAMAL  FORNECIMENTO E INSTALAÇÃO. AF_12/2015</v>
          </cell>
          <cell r="E3675" t="str">
            <v>M</v>
          </cell>
          <cell r="F3675" t="str">
            <v>80,31</v>
          </cell>
          <cell r="G3675" t="str">
            <v>81,95</v>
          </cell>
        </row>
        <row r="3676">
          <cell r="C3676" t="str">
            <v>97357</v>
          </cell>
          <cell r="D3676" t="str">
            <v>TUBO EM COBRE RÍGIDO, DN 22 MM, CLASSE I, SEM ISOLAMENTO, INSTALADO EM RAMAL E SUB-RAMAL  FORNECIMENTO E INSTALAÇÃO. AF_12/2015</v>
          </cell>
          <cell r="E3676" t="str">
            <v>M</v>
          </cell>
          <cell r="F3676" t="str">
            <v>129,30</v>
          </cell>
          <cell r="G3676" t="str">
            <v>131,78</v>
          </cell>
        </row>
        <row r="3677">
          <cell r="C3677" t="str">
            <v>97358</v>
          </cell>
          <cell r="D3677" t="str">
            <v>TUBO EM COBRE RÍGIDO, DN 28 MM, CLASSE I, SEM ISOLAMENTO, INSTALADO EM RAMAL E SUB-RAMAL  FORNECIMENTO E INSTALAÇÃO. AF_12/2015</v>
          </cell>
          <cell r="E3677" t="str">
            <v>M</v>
          </cell>
          <cell r="F3677" t="str">
            <v>177,28</v>
          </cell>
          <cell r="G3677" t="str">
            <v>180,48</v>
          </cell>
        </row>
        <row r="3678">
          <cell r="C3678" t="str">
            <v>97498</v>
          </cell>
          <cell r="D3678" t="str">
            <v>TUBO DE AÇO GALVANIZADO COM COSTURA, CLASSE MÉDIA, DN 25 (1"), CONEXÃO ROSQUEADA, INSTALADO EM REDE DE ALIMENTAÇÃO PARA HIDRANTE - FORNECIMENTO E INSTALAÇÃO. AF_10/2020</v>
          </cell>
          <cell r="E3678" t="str">
            <v>M</v>
          </cell>
          <cell r="F3678" t="str">
            <v>51,45</v>
          </cell>
          <cell r="G3678" t="str">
            <v>52,24</v>
          </cell>
        </row>
        <row r="3679">
          <cell r="C3679" t="str">
            <v>97535</v>
          </cell>
          <cell r="D3679" t="str">
            <v>TUBO DE AÇO GALVANIZADO COM COSTURA, CLASSE MÉDIA, CONEXÃO ROSQUEADA, DN 25 (1"), INSTALADO EM REDE DE ALIMENTAÇÃO PARA SPRINKLER - FORNECIMENTO E INSTALAÇÃO. AF_10/2020</v>
          </cell>
          <cell r="E3679" t="str">
            <v>M</v>
          </cell>
          <cell r="F3679" t="str">
            <v>55,25</v>
          </cell>
          <cell r="G3679" t="str">
            <v>56,52</v>
          </cell>
        </row>
        <row r="3680">
          <cell r="C3680" t="str">
            <v>97536</v>
          </cell>
          <cell r="D3680" t="str">
            <v>TUBO DE AÇO GALVANIZADO COM COSTURA, CLASSE MÉDIA, CONEXÃO ROSQUEADA, DN 25 (1"), INSTALADO EM RAMAIS  E SUB-RAMAIS DE GÁS - FORNECIMENTO E INSTALAÇÃO. AF_10/2020</v>
          </cell>
          <cell r="E3680" t="str">
            <v>M</v>
          </cell>
          <cell r="F3680" t="str">
            <v>64,00</v>
          </cell>
          <cell r="G3680" t="str">
            <v>66,34</v>
          </cell>
        </row>
        <row r="3681">
          <cell r="C3681" t="str">
            <v>100788</v>
          </cell>
          <cell r="D3681" t="str">
            <v>KIT CAVALETE PARA GÁS - SEM MEDIDOR OU REGULADOR - ENTRADA INDIVIDUAL PRINCIPAL, EM AÇO GALVANIZADO DN 15 E 25 MM (1/2" E 1") - FORNECIMENTO E INSTALAÇÃO. AF_01/2020</v>
          </cell>
          <cell r="E3681" t="str">
            <v>UN</v>
          </cell>
          <cell r="F3681" t="str">
            <v>738,95</v>
          </cell>
          <cell r="G3681" t="str">
            <v>757,39</v>
          </cell>
        </row>
        <row r="3682">
          <cell r="C3682" t="str">
            <v>100791</v>
          </cell>
          <cell r="D3682" t="str">
            <v>TUBO, PEX, MULTICAMADA, DN 16, INSTALADO EM IMPLANTAÇÃO DE INSTALAÇÕES DE GÁS - FORNECIMENTO E INSTALAÇÃO. AF_01/2020</v>
          </cell>
          <cell r="E3682" t="str">
            <v>M</v>
          </cell>
          <cell r="F3682" t="str">
            <v>18,13</v>
          </cell>
          <cell r="G3682" t="str">
            <v>18,90</v>
          </cell>
        </row>
        <row r="3683">
          <cell r="C3683" t="str">
            <v>100792</v>
          </cell>
          <cell r="D3683" t="str">
            <v>TUBO, PEX, MULTICAMADA, DN 20, INSTALADO EM IMPLANTAÇÃO DE INSTALAÇÕES DE GÁS - FORNECIMENTO E INSTALAÇÃO. AF_01/2020</v>
          </cell>
          <cell r="E3683" t="str">
            <v>M</v>
          </cell>
          <cell r="F3683" t="str">
            <v>26,91</v>
          </cell>
          <cell r="G3683" t="str">
            <v>27,83</v>
          </cell>
        </row>
        <row r="3684">
          <cell r="C3684" t="str">
            <v>100793</v>
          </cell>
          <cell r="D3684" t="str">
            <v>TUBO, PEX, MULTICAMADA, DN 26, INSTALADO EM IMPLANTAÇÃO DE INSTALAÇÕES DE GÁS - FORNECIMENTO E INSTALAÇÃO. AF_01/2020</v>
          </cell>
          <cell r="E3684" t="str">
            <v>M</v>
          </cell>
          <cell r="F3684" t="str">
            <v>35,89</v>
          </cell>
          <cell r="G3684" t="str">
            <v>36,99</v>
          </cell>
        </row>
        <row r="3685">
          <cell r="C3685" t="str">
            <v>100794</v>
          </cell>
          <cell r="D3685" t="str">
            <v>TUBO, PEX, MULTICAMADA, DN 32, INSTALADO EM IMPLANTAÇÃO DE INSTALAÇÕES DE GÁS - FORNECIMENTO E INSTALAÇÃO. AF_01/2020</v>
          </cell>
          <cell r="E3685" t="str">
            <v>M</v>
          </cell>
          <cell r="F3685" t="str">
            <v>48,63</v>
          </cell>
          <cell r="G3685" t="str">
            <v>49,98</v>
          </cell>
        </row>
        <row r="3686">
          <cell r="C3686" t="str">
            <v>100799</v>
          </cell>
          <cell r="D3686" t="str">
            <v>TUBO, PEX, MULTICAMADA, COM TUBO LUVA, DN 16, INSTALADO EM IMPLANTAÇÃO DE INSTALAÇÕES DE GÁS - FORNECIMENTO E INSTALAÇÃO. AF_01/2020</v>
          </cell>
          <cell r="E3686" t="str">
            <v>M</v>
          </cell>
          <cell r="F3686" t="str">
            <v>18,52</v>
          </cell>
          <cell r="G3686" t="str">
            <v>19,34</v>
          </cell>
        </row>
        <row r="3687">
          <cell r="C3687" t="str">
            <v>100800</v>
          </cell>
          <cell r="D3687" t="str">
            <v>TUBO, PEX, MULTICAMADA, COM TUBO LUVA, DN 20, INSTALADO EM IMPLANTAÇÃO DE INSTALAÇÕES DE GÁS - FORNECIMENTO E INSTALAÇÃO. AF_01/2020</v>
          </cell>
          <cell r="E3687" t="str">
            <v>M</v>
          </cell>
          <cell r="F3687" t="str">
            <v>27,30</v>
          </cell>
          <cell r="G3687" t="str">
            <v>28,27</v>
          </cell>
        </row>
        <row r="3688">
          <cell r="C3688" t="str">
            <v>100801</v>
          </cell>
          <cell r="D3688" t="str">
            <v>TUBO, PEX, MULTICAMADA, COM TUBO LUVA, DN 26, INSTALADO EM IMPLANTAÇÃO DE INSTALAÇÕES DE GÁS - FORNECIMENTO E INSTALAÇÃO. AF_01/2020</v>
          </cell>
          <cell r="E3688" t="str">
            <v>M</v>
          </cell>
          <cell r="F3688" t="str">
            <v>36,29</v>
          </cell>
          <cell r="G3688" t="str">
            <v>37,43</v>
          </cell>
        </row>
        <row r="3689">
          <cell r="C3689" t="str">
            <v>100802</v>
          </cell>
          <cell r="D3689" t="str">
            <v>TUBO, PEX, MULTICAMADA, COM TUBO LUVA, DN 32, INSTALADO EM IMPLANTAÇÃO DE INSTALAÇÕES DE GÁS - FORNECIMENTO E INSTALAÇÃO. AF_01/2020</v>
          </cell>
          <cell r="E3689" t="str">
            <v>M</v>
          </cell>
          <cell r="F3689" t="str">
            <v>49,02</v>
          </cell>
          <cell r="G3689" t="str">
            <v>50,41</v>
          </cell>
        </row>
        <row r="3690">
          <cell r="C3690" t="str">
            <v>100803</v>
          </cell>
          <cell r="D3690" t="str">
            <v>TUBO, PEX, MULTICAMADA, DN 16, INSTALADO EM RAMAL INTERNO DE INSTALAÇÕES DE GÁS - FORNECIMENTO E INSTALAÇÃO. AF_01/2020</v>
          </cell>
          <cell r="E3690" t="str">
            <v>M</v>
          </cell>
          <cell r="F3690" t="str">
            <v>17,32</v>
          </cell>
          <cell r="G3690" t="str">
            <v>18,00</v>
          </cell>
        </row>
        <row r="3691">
          <cell r="C3691" t="str">
            <v>100804</v>
          </cell>
          <cell r="D3691" t="str">
            <v>TUBO, PEX, MULTICAMADA, DN 20, INSTALADO EM RAMAL INTERNO DE INSTALAÇÕES DE GÁS - FORNECIMENTO E INSTALAÇÃO. AF_01/2020</v>
          </cell>
          <cell r="E3691" t="str">
            <v>M</v>
          </cell>
          <cell r="F3691" t="str">
            <v>25,97</v>
          </cell>
          <cell r="G3691" t="str">
            <v>26,76</v>
          </cell>
        </row>
        <row r="3692">
          <cell r="C3692" t="str">
            <v>100805</v>
          </cell>
          <cell r="D3692" t="str">
            <v>TUBO, PEX, MULTICAMADA, DN 26, INSTALADO EM RAMAL INTERNO DE INSTALAÇÕES DE GÁS - FORNECIMENTO E INSTALAÇÃO. AF_01/2020</v>
          </cell>
          <cell r="E3692" t="str">
            <v>M</v>
          </cell>
          <cell r="F3692" t="str">
            <v>34,76</v>
          </cell>
          <cell r="G3692" t="str">
            <v>35,72</v>
          </cell>
        </row>
        <row r="3693">
          <cell r="C3693" t="str">
            <v>100806</v>
          </cell>
          <cell r="D3693" t="str">
            <v>TUBO, PEX, MULTICAMADA, DN 32, INSTALADO EM RAMAL INTERNO DE INSTALAÇÕES DE GÁS - FORNECIMENTO E INSTALAÇÃO. AF_01/2020</v>
          </cell>
          <cell r="E3693" t="str">
            <v>M</v>
          </cell>
          <cell r="F3693" t="str">
            <v>47,23</v>
          </cell>
          <cell r="G3693" t="str">
            <v>48,41</v>
          </cell>
        </row>
        <row r="3694">
          <cell r="C3694" t="str">
            <v>100807</v>
          </cell>
          <cell r="D3694" t="str">
            <v>TUBO, PEX, MULTICAMADA, COM TUBO LUVA, DN 16, INSTALADO EM RAMAL INTERNO DE INSTALAÇÕES DE GÁS - FORNECIMENTO E INSTALAÇÃO. AF_01/2020</v>
          </cell>
          <cell r="E3694" t="str">
            <v>M</v>
          </cell>
          <cell r="F3694" t="str">
            <v>23,08</v>
          </cell>
          <cell r="G3694" t="str">
            <v>24,47</v>
          </cell>
        </row>
        <row r="3695">
          <cell r="C3695" t="str">
            <v>100808</v>
          </cell>
          <cell r="D3695" t="str">
            <v>TUBO, PEX, MULTICAMADA, COM TUBO LUVA, DN 20, INSTALADO EM RAMAL INTERNO DE INSTALAÇÕES DE GÁS - FORNECIMENTO E INSTALAÇÃO. AF_01/2020</v>
          </cell>
          <cell r="E3695" t="str">
            <v>M</v>
          </cell>
          <cell r="F3695" t="str">
            <v>32,71</v>
          </cell>
          <cell r="G3695" t="str">
            <v>34,35</v>
          </cell>
        </row>
        <row r="3696">
          <cell r="C3696" t="str">
            <v>100809</v>
          </cell>
          <cell r="D3696" t="str">
            <v>TUBO, PEX, MULTICAMADA, COM TUBO LUVA, DN 26, INSTALADO EM RAMAL INTERNO DE INSTALAÇÕES DE GÁS - FORNECIMENTO E INSTALAÇÃO. AF_01/2020</v>
          </cell>
          <cell r="E3696" t="str">
            <v>M</v>
          </cell>
          <cell r="F3696" t="str">
            <v>42,76</v>
          </cell>
          <cell r="G3696" t="str">
            <v>44,71</v>
          </cell>
        </row>
        <row r="3697">
          <cell r="C3697" t="str">
            <v>100810</v>
          </cell>
          <cell r="D3697" t="str">
            <v>TUBO, PEX, MULTICAMADA, COM TUBO LUVA, DN 32, INSTALADO EM RAMAL INTERNO DE INSTALAÇÕES DE GÁS - FORNECIMENTO E INSTALAÇÃO. AF_01/2020</v>
          </cell>
          <cell r="E3697" t="str">
            <v>M</v>
          </cell>
          <cell r="F3697" t="str">
            <v>56,97</v>
          </cell>
          <cell r="G3697" t="str">
            <v>59,36</v>
          </cell>
        </row>
        <row r="3698">
          <cell r="C3698" t="str">
            <v>101918</v>
          </cell>
          <cell r="D3698" t="str">
            <v>TUBO DE AÇO GALVANIZADO COM COSTURA, CLASSE MÉDIA, DN 100 (4"), CONEXÃO ROSQUEADA, INSTALADO EM PRUMADAS - FORNECIMENTO E INSTALAÇÃO. AF_10/2020</v>
          </cell>
          <cell r="E3698" t="str">
            <v>M</v>
          </cell>
          <cell r="F3698" t="str">
            <v>243,37</v>
          </cell>
          <cell r="G3698" t="str">
            <v>246,39</v>
          </cell>
        </row>
        <row r="3699">
          <cell r="C3699" t="str">
            <v>101919</v>
          </cell>
          <cell r="D3699" t="str">
            <v>UNIÃO, EM FERRO GALVANIZADO, 4", CONEXÃO ROSQUEADA, INSTALADO EM PRUMADAS - FORNECIMENTO E INSTALAÇÃO. AF_10/2020</v>
          </cell>
          <cell r="E3699" t="str">
            <v>UN</v>
          </cell>
          <cell r="F3699" t="str">
            <v>418,57</v>
          </cell>
          <cell r="G3699" t="str">
            <v>422,63</v>
          </cell>
        </row>
        <row r="3700">
          <cell r="C3700" t="str">
            <v>101920</v>
          </cell>
          <cell r="D3700" t="str">
            <v>LUVA, EM FERRO GALVANIZADO, 4", CONEXÃO ROSQUEADA, INSTALADO EM PRUMADAS - FORNECIMENTO E INSTALAÇÃO. AF_10/2020</v>
          </cell>
          <cell r="E3700" t="str">
            <v>UN</v>
          </cell>
          <cell r="F3700" t="str">
            <v>193,93</v>
          </cell>
          <cell r="G3700" t="str">
            <v>197,99</v>
          </cell>
        </row>
        <row r="3701">
          <cell r="C3701" t="str">
            <v>101921</v>
          </cell>
          <cell r="D3701" t="str">
            <v>LUVA DE REDUÇÃO, EM FERRO GALVANIZADO, 4" X 2 1/2", CONEXÃO ROSQUEADA, INSTALADO EM PRUMADAS - FORNECIMENTO E INSTALAÇÃO. AF_10/2020</v>
          </cell>
          <cell r="E3701" t="str">
            <v>UN</v>
          </cell>
          <cell r="F3701" t="str">
            <v>222,86</v>
          </cell>
          <cell r="G3701" t="str">
            <v>226,92</v>
          </cell>
        </row>
        <row r="3702">
          <cell r="C3702" t="str">
            <v>101922</v>
          </cell>
          <cell r="D3702" t="str">
            <v>LUVA DE REDUÇÃO, EM FERRO GALVANIZADO, 4" X 2", CONEXÃO ROSQUEADA, INSTALADO EM PRUMADAS - FORNECIMENTO E INSTALAÇÃO. AF_10/2020</v>
          </cell>
          <cell r="E3702" t="str">
            <v>UN</v>
          </cell>
          <cell r="F3702" t="str">
            <v>222,86</v>
          </cell>
          <cell r="G3702" t="str">
            <v>226,92</v>
          </cell>
        </row>
        <row r="3703">
          <cell r="C3703" t="str">
            <v>101923</v>
          </cell>
          <cell r="D3703" t="str">
            <v>LUVA DE REDUÇÃO, EM FERRO GALVANIZADO, 4" X 3", CONEXÃO ROSQUEADA, INSTALADO EM PRUMADAS - FORNECIMENTO E INSTALAÇÃO. AF_10/2020</v>
          </cell>
          <cell r="E3703" t="str">
            <v>UN</v>
          </cell>
          <cell r="F3703" t="str">
            <v>222,86</v>
          </cell>
          <cell r="G3703" t="str">
            <v>226,92</v>
          </cell>
        </row>
        <row r="3704">
          <cell r="C3704" t="str">
            <v>101924</v>
          </cell>
          <cell r="D3704" t="str">
            <v>NIPLE, EM FERRO GALVANIZADO, 4", CONEXÃO ROSQUEADA, INSTALADO EM PRUMADAS - FORNECIMENTO E INSTALAÇÃO. AF_10/2020</v>
          </cell>
          <cell r="E3704" t="str">
            <v>UN</v>
          </cell>
          <cell r="F3704" t="str">
            <v>181,83</v>
          </cell>
          <cell r="G3704" t="str">
            <v>185,89</v>
          </cell>
        </row>
        <row r="3705">
          <cell r="C3705" t="str">
            <v>101925</v>
          </cell>
          <cell r="D3705" t="str">
            <v>JOELHO 90°, EM FERRO GALVANIZADO, 4", CONEXÃO ROSQUEADA, INSTALADO EM PRUMADAS - FORNECIMENTO E INSTALAÇÃO. AF_10/2020</v>
          </cell>
          <cell r="E3705" t="str">
            <v>UN</v>
          </cell>
          <cell r="F3705" t="str">
            <v>306,02</v>
          </cell>
          <cell r="G3705" t="str">
            <v>312,12</v>
          </cell>
        </row>
        <row r="3706">
          <cell r="C3706" t="str">
            <v>101926</v>
          </cell>
          <cell r="D3706" t="str">
            <v>TÊ, EM FERRO GALVANIZADO, 4", CONEXÃO ROSQUEADA, INSTALADO EM PRUMADAS - FORNECIMENTO E INSTALAÇÃO. AF_10/2020</v>
          </cell>
          <cell r="E3706" t="str">
            <v>UN</v>
          </cell>
          <cell r="F3706" t="str">
            <v>393,78</v>
          </cell>
          <cell r="G3706" t="str">
            <v>401,92</v>
          </cell>
        </row>
        <row r="3707">
          <cell r="C3707" t="str">
            <v>101927</v>
          </cell>
          <cell r="D3707" t="str">
            <v>TUBO DE AÇO GALVANIZADO COM COSTURA, CLASSE MÉDIA, DN 100 (4"), CONEXÃO ROSQUEADA, INSTALADO EM REDE DE ALIMENTAÇÃO PARA HIDRANTE - FORNECIMENTO E INSTALAÇÃO. AF_10/2020</v>
          </cell>
          <cell r="E3707" t="str">
            <v>M</v>
          </cell>
          <cell r="F3707" t="str">
            <v>231,51</v>
          </cell>
          <cell r="G3707" t="str">
            <v>233,05</v>
          </cell>
        </row>
        <row r="3708">
          <cell r="C3708" t="str">
            <v>101928</v>
          </cell>
          <cell r="D3708" t="str">
            <v>UNIÃO, EM FERRO GALVANIZADO, 4", CONEXÃO ROSQUEADA, INSTALADO EM REDE DE ALIMENTAÇÃO PARA HIDRANTE - FORNECIMENTO E INSTALAÇÃO. AF_10/2020</v>
          </cell>
          <cell r="E3708" t="str">
            <v>UN</v>
          </cell>
          <cell r="F3708" t="str">
            <v>423,10</v>
          </cell>
          <cell r="G3708" t="str">
            <v>427,74</v>
          </cell>
        </row>
        <row r="3709">
          <cell r="C3709" t="str">
            <v>101929</v>
          </cell>
          <cell r="D3709" t="str">
            <v>LUVA, EM FERRO GALVANIZADO, 4", CONEXÃO ROSQUEADA, INSTALADO EM REDE DE ALIMENTAÇÃO PARA HIDRANTE - FORNECIMENTO E INSTALAÇÃO. AF_10/2020</v>
          </cell>
          <cell r="E3709" t="str">
            <v>UN</v>
          </cell>
          <cell r="F3709" t="str">
            <v>198,46</v>
          </cell>
          <cell r="G3709" t="str">
            <v>203,10</v>
          </cell>
        </row>
        <row r="3710">
          <cell r="C3710" t="str">
            <v>101930</v>
          </cell>
          <cell r="D3710" t="str">
            <v>LUVA DE REDUÇÃO, EM FERRO GALVANIZADO, 4" X 2 1/2", CONEXÃO ROSQUEADA, INSTALADO EM REDE DE ALIMENTAÇÃO PARA HIDRANTE - FORNECIMENTO E INSTALAÇÃO. AF_10/2020</v>
          </cell>
          <cell r="E3710" t="str">
            <v>UN</v>
          </cell>
          <cell r="F3710" t="str">
            <v>227,39</v>
          </cell>
          <cell r="G3710" t="str">
            <v>232,03</v>
          </cell>
        </row>
        <row r="3711">
          <cell r="C3711" t="str">
            <v>101931</v>
          </cell>
          <cell r="D3711" t="str">
            <v>LUVA DE REDUÇÃO, EM FERRO GALVANIZADO, 4" X 2", CONEXÃO ROSQUEADA, INSTALADO EM REDE DE ALIMENTAÇÃO PARA HIDRANTE - FORNECIMENTO E INSTALAÇÃO. AF_10/2020</v>
          </cell>
          <cell r="E3711" t="str">
            <v>UN</v>
          </cell>
          <cell r="F3711" t="str">
            <v>227,39</v>
          </cell>
          <cell r="G3711" t="str">
            <v>232,03</v>
          </cell>
        </row>
        <row r="3712">
          <cell r="C3712" t="str">
            <v>101932</v>
          </cell>
          <cell r="D3712" t="str">
            <v>LUVA DE REDUÇÃO, EM FERRO GALVANIZADO, 4" X 3", CONEXÃO ROSQUEADA, INSTALADO EM REDE DE ALIMENTAÇÃO PARA HIDRANTE - FORNECIMENTO E INSTALAÇÃO. AF_10/2020</v>
          </cell>
          <cell r="E3712" t="str">
            <v>UN</v>
          </cell>
          <cell r="F3712" t="str">
            <v>227,39</v>
          </cell>
          <cell r="G3712" t="str">
            <v>232,03</v>
          </cell>
        </row>
        <row r="3713">
          <cell r="C3713" t="str">
            <v>101933</v>
          </cell>
          <cell r="D3713" t="str">
            <v>NIPLE, EM FERRO GALVANIZADO, 4", CONEXÃO ROSQUEADA, INSTALADO EM REDE DE ALIMENTAÇÃO PARA HIDRANTE - FORNECIMENTO E INSTALAÇÃO. AF_10/2020</v>
          </cell>
          <cell r="E3713" t="str">
            <v>UN</v>
          </cell>
          <cell r="F3713" t="str">
            <v>186,36</v>
          </cell>
          <cell r="G3713" t="str">
            <v>191,00</v>
          </cell>
        </row>
        <row r="3714">
          <cell r="C3714" t="str">
            <v>101934</v>
          </cell>
          <cell r="D3714" t="str">
            <v>JOELHO 90°, EM FERRO GALVANIZADO, 4", CONEXÃO ROSQUEADA, INSTALADO EM REDE DE ALIMENTAÇÃO PARA HIDRANTE - FORNECIMENTO E INSTALAÇÃO. AF_10/2020</v>
          </cell>
          <cell r="E3714" t="str">
            <v>UN</v>
          </cell>
          <cell r="F3714" t="str">
            <v>312,83</v>
          </cell>
          <cell r="G3714" t="str">
            <v>319,77</v>
          </cell>
        </row>
        <row r="3715">
          <cell r="C3715" t="str">
            <v>101935</v>
          </cell>
          <cell r="D3715" t="str">
            <v>TÊ, EM FERRO GALVANIZADO, 4", CONEXÃO ROSQUEADA, INSTALADO EM REDE DE ALIMENTAÇÃO PARA HIDRANTE - FORNECIMENTO E INSTALAÇÃO. AF_10/2020</v>
          </cell>
          <cell r="E3715" t="str">
            <v>UN</v>
          </cell>
          <cell r="F3715" t="str">
            <v>402,87</v>
          </cell>
          <cell r="G3715" t="str">
            <v>412,13</v>
          </cell>
        </row>
        <row r="3716">
          <cell r="C3716" t="str">
            <v>89358</v>
          </cell>
          <cell r="D3716" t="str">
            <v>JOELHO 90 GRAUS, PVC, SOLDÁVEL, DN 20MM, INSTALADO EM RAMAL OU SUB-RAMAL DE ÁGUA - FORNECIMENTO E INSTALAÇÃO. AF_12/2014</v>
          </cell>
          <cell r="E3716" t="str">
            <v>UN</v>
          </cell>
          <cell r="F3716" t="str">
            <v>6,66</v>
          </cell>
          <cell r="G3716" t="str">
            <v>7,29</v>
          </cell>
        </row>
        <row r="3717">
          <cell r="C3717" t="str">
            <v>89359</v>
          </cell>
          <cell r="D3717" t="str">
            <v>JOELHO 45 GRAUS, PVC, SOLDÁVEL, DN 20MM, INSTALADO EM RAMAL OU SUB-RAMAL DE ÁGUA - FORNECIMENTO E INSTALAÇÃO. AF_12/2014</v>
          </cell>
          <cell r="E3717" t="str">
            <v>UN</v>
          </cell>
          <cell r="F3717" t="str">
            <v>7,19</v>
          </cell>
          <cell r="G3717" t="str">
            <v>7,82</v>
          </cell>
        </row>
        <row r="3718">
          <cell r="C3718" t="str">
            <v>89360</v>
          </cell>
          <cell r="D3718" t="str">
            <v>CURVA 90 GRAUS, PVC, SOLDÁVEL, DN 20MM, INSTALADO EM RAMAL OU SUB-RAMAL DE ÁGUA - FORNECIMENTO E INSTALAÇÃO. AF_12/2014</v>
          </cell>
          <cell r="E3718" t="str">
            <v>UN</v>
          </cell>
          <cell r="F3718" t="str">
            <v>9,40</v>
          </cell>
          <cell r="G3718" t="str">
            <v>10,03</v>
          </cell>
        </row>
        <row r="3719">
          <cell r="C3719" t="str">
            <v>89361</v>
          </cell>
          <cell r="D3719" t="str">
            <v>CURVA 45 GRAUS, PVC, SOLDÁVEL, DN 20MM, INSTALADO EM RAMAL OU SUB-RAMAL DE ÁGUA - FORNECIMENTO E INSTALAÇÃO. AF_12/2014</v>
          </cell>
          <cell r="E3719" t="str">
            <v>UN</v>
          </cell>
          <cell r="F3719" t="str">
            <v>8,53</v>
          </cell>
          <cell r="G3719" t="str">
            <v>9,16</v>
          </cell>
        </row>
        <row r="3720">
          <cell r="C3720" t="str">
            <v>89362</v>
          </cell>
          <cell r="D3720" t="str">
            <v>JOELHO 90 GRAUS, PVC, SOLDÁVEL, DN 25MM, INSTALADO EM RAMAL OU SUB-RAMAL DE ÁGUA - FORNECIMENTO E INSTALAÇÃO. AF_12/2014</v>
          </cell>
          <cell r="E3720" t="str">
            <v>UN</v>
          </cell>
          <cell r="F3720" t="str">
            <v>8,00</v>
          </cell>
          <cell r="G3720" t="str">
            <v>8,73</v>
          </cell>
        </row>
        <row r="3721">
          <cell r="C3721" t="str">
            <v>89363</v>
          </cell>
          <cell r="D3721" t="str">
            <v>JOELHO 45 GRAUS, PVC, SOLDÁVEL, DN 25MM, INSTALADO EM RAMAL OU SUB-RAMAL DE ÁGUA - FORNECIMENTO E INSTALAÇÃO. AF_12/2014</v>
          </cell>
          <cell r="E3721" t="str">
            <v>UN</v>
          </cell>
          <cell r="F3721" t="str">
            <v>9,13</v>
          </cell>
          <cell r="G3721" t="str">
            <v>9,86</v>
          </cell>
        </row>
        <row r="3722">
          <cell r="C3722" t="str">
            <v>89364</v>
          </cell>
          <cell r="D3722" t="str">
            <v>CURVA 90 GRAUS, PVC, SOLDÁVEL, DN 25MM, INSTALADO EM RAMAL OU SUB-RAMAL DE ÁGUA - FORNECIMENTO E INSTALAÇÃO. AF_12/2014</v>
          </cell>
          <cell r="E3722" t="str">
            <v>UN</v>
          </cell>
          <cell r="F3722" t="str">
            <v>11,46</v>
          </cell>
          <cell r="G3722" t="str">
            <v>12,19</v>
          </cell>
        </row>
        <row r="3723">
          <cell r="C3723" t="str">
            <v>89365</v>
          </cell>
          <cell r="D3723" t="str">
            <v>CURVA 45 GRAUS, PVC, SOLDÁVEL, DN 25MM, INSTALADO EM RAMAL OU SUB-RAMAL DE ÁGUA - FORNECIMENTO E INSTALAÇÃO. AF_12/2014</v>
          </cell>
          <cell r="E3723" t="str">
            <v>UN</v>
          </cell>
          <cell r="F3723" t="str">
            <v>10,42</v>
          </cell>
          <cell r="G3723" t="str">
            <v>11,15</v>
          </cell>
        </row>
        <row r="3724">
          <cell r="C3724" t="str">
            <v>89366</v>
          </cell>
          <cell r="D3724" t="str">
            <v>JOELHO 90 GRAUS COM BUCHA DE LATÃO, PVC, SOLDÁVEL, DN 25MM, X 3/4 INSTALADO EM RAMAL OU SUB-RAMAL DE ÁGUA - FORNECIMENTO E INSTALAÇÃO. AF_12/2014</v>
          </cell>
          <cell r="E3724" t="str">
            <v>UN</v>
          </cell>
          <cell r="F3724" t="str">
            <v>17,62</v>
          </cell>
          <cell r="G3724" t="str">
            <v>18,35</v>
          </cell>
        </row>
        <row r="3725">
          <cell r="C3725" t="str">
            <v>89367</v>
          </cell>
          <cell r="D3725" t="str">
            <v>JOELHO 90 GRAUS, PVC, SOLDÁVEL, DN 32MM, INSTALADO EM RAMAL OU SUB-RAMAL DE ÁGUA - FORNECIMENTO E INSTALAÇÃO. AF_12/2014</v>
          </cell>
          <cell r="E3725" t="str">
            <v>UN</v>
          </cell>
          <cell r="F3725" t="str">
            <v>11,63</v>
          </cell>
          <cell r="G3725" t="str">
            <v>12,49</v>
          </cell>
        </row>
        <row r="3726">
          <cell r="C3726" t="str">
            <v>89368</v>
          </cell>
          <cell r="D3726" t="str">
            <v>JOELHO 45 GRAUS, PVC, SOLDÁVEL, DN 32MM, INSTALADO EM RAMAL OU SUB-RAMAL DE ÁGUA - FORNECIMENTO E INSTALAÇÃO. AF_12/2014</v>
          </cell>
          <cell r="E3726" t="str">
            <v>UN</v>
          </cell>
          <cell r="F3726" t="str">
            <v>14,79</v>
          </cell>
          <cell r="G3726" t="str">
            <v>15,65</v>
          </cell>
        </row>
        <row r="3727">
          <cell r="C3727" t="str">
            <v>89369</v>
          </cell>
          <cell r="D3727" t="str">
            <v>CURVA 90 GRAUS, PVC, SOLDÁVEL, DN 32MM, INSTALADO EM RAMAL OU SUB-RAMAL DE ÁGUA - FORNECIMENTO E INSTALAÇÃO. AF_12/2014</v>
          </cell>
          <cell r="E3727" t="str">
            <v>UN</v>
          </cell>
          <cell r="F3727" t="str">
            <v>18,71</v>
          </cell>
          <cell r="G3727" t="str">
            <v>19,57</v>
          </cell>
        </row>
        <row r="3728">
          <cell r="C3728" t="str">
            <v>89370</v>
          </cell>
          <cell r="D3728" t="str">
            <v>CURVA 45 GRAUS, PVC, SOLDÁVEL, DN 32MM, INSTALADO EM RAMAL OU SUB-RAMAL DE ÁGUA - FORNECIMENTO E INSTALAÇÃO. AF_12/2014</v>
          </cell>
          <cell r="E3728" t="str">
            <v>UN</v>
          </cell>
          <cell r="F3728" t="str">
            <v>14,13</v>
          </cell>
          <cell r="G3728" t="str">
            <v>14,99</v>
          </cell>
        </row>
        <row r="3729">
          <cell r="C3729" t="str">
            <v>89371</v>
          </cell>
          <cell r="D3729" t="str">
            <v>LUVA, PVC, SOLDÁVEL, DN 20MM, INSTALADO EM RAMAL OU SUB-RAMAL DE ÁGUA - FORNECIMENTO E INSTALAÇÃO. AF_12/2014</v>
          </cell>
          <cell r="E3729" t="str">
            <v>UN</v>
          </cell>
          <cell r="F3729" t="str">
            <v>5,15</v>
          </cell>
          <cell r="G3729" t="str">
            <v>5,56</v>
          </cell>
        </row>
        <row r="3730">
          <cell r="C3730" t="str">
            <v>89372</v>
          </cell>
          <cell r="D3730" t="str">
            <v>LUVA DE CORRER, PVC, SOLDÁVEL, DN 20MM, INSTALADO EM RAMAL OU SUB-RAMAL DE ÁGUA - FORNECIMENTO E INSTALAÇÃO. AF_12/2014</v>
          </cell>
          <cell r="E3730" t="str">
            <v>UN</v>
          </cell>
          <cell r="F3730" t="str">
            <v>15,59</v>
          </cell>
          <cell r="G3730" t="str">
            <v>16,00</v>
          </cell>
        </row>
        <row r="3731">
          <cell r="C3731" t="str">
            <v>89373</v>
          </cell>
          <cell r="D3731" t="str">
            <v>LUVA DE REDUÇÃO, PVC, SOLDÁVEL, DN 25MM X 20MM, INSTALADO EM RAMAL OU SUB-RAMAL DE ÁGUA - FORNECIMENTO E INSTALAÇÃO. AF_12/2014</v>
          </cell>
          <cell r="E3731" t="str">
            <v>UN</v>
          </cell>
          <cell r="F3731" t="str">
            <v>6,10</v>
          </cell>
          <cell r="G3731" t="str">
            <v>6,51</v>
          </cell>
        </row>
        <row r="3732">
          <cell r="C3732" t="str">
            <v>89374</v>
          </cell>
          <cell r="D3732" t="str">
            <v>LUVA COM BUCHA DE LATÃO, PVC, SOLDÁVEL, DN 20MM X 1/2, INSTALADO EM RAMAL OU SUB-RAMAL DE ÁGUA - FORNECIMENTO E INSTALAÇÃO. AF_12/2014</v>
          </cell>
          <cell r="E3732" t="str">
            <v>UN</v>
          </cell>
          <cell r="F3732" t="str">
            <v>11,75</v>
          </cell>
          <cell r="G3732" t="str">
            <v>12,16</v>
          </cell>
        </row>
        <row r="3733">
          <cell r="C3733" t="str">
            <v>89375</v>
          </cell>
          <cell r="D3733" t="str">
            <v>UNIÃO, PVC, SOLDÁVEL, DN 20MM, INSTALADO EM RAMAL OU SUB-RAMAL DE ÁGUA - FORNECIMENTO E INSTALAÇÃO. AF_12/2014</v>
          </cell>
          <cell r="E3733" t="str">
            <v>UN</v>
          </cell>
          <cell r="F3733" t="str">
            <v>15,17</v>
          </cell>
          <cell r="G3733" t="str">
            <v>15,58</v>
          </cell>
        </row>
        <row r="3734">
          <cell r="C3734" t="str">
            <v>89376</v>
          </cell>
          <cell r="D3734" t="str">
            <v>ADAPTADOR CURTO COM BOLSA E ROSCA PARA REGISTRO, PVC, SOLDÁVEL, DN 20MM X 1/2, INSTALADO EM RAMAL OU SUB-RAMAL DE ÁGUA - FORNECIMENTO E INSTALAÇÃO. AF_12/2014</v>
          </cell>
          <cell r="E3734" t="str">
            <v>UN</v>
          </cell>
          <cell r="F3734" t="str">
            <v>5,25</v>
          </cell>
          <cell r="G3734" t="str">
            <v>5,66</v>
          </cell>
        </row>
        <row r="3735">
          <cell r="C3735" t="str">
            <v>89377</v>
          </cell>
          <cell r="D3735" t="str">
            <v>CURVA DE TRANSPOSIÇÃO, PVC, SOLDÁVEL, DN 20MM, INSTALADO EM RAMAL OU SUB-RAMAL DE ÁGUA - FORNECIMENTO E INSTALAÇÃO. AF_12/2014</v>
          </cell>
          <cell r="E3735" t="str">
            <v>UN</v>
          </cell>
          <cell r="F3735" t="str">
            <v>10,30</v>
          </cell>
          <cell r="G3735" t="str">
            <v>10,71</v>
          </cell>
        </row>
        <row r="3736">
          <cell r="C3736" t="str">
            <v>89378</v>
          </cell>
          <cell r="D3736" t="str">
            <v>LUVA, PVC, SOLDÁVEL, DN 25MM, INSTALADO EM RAMAL OU SUB-RAMAL DE ÁGUA - FORNECIMENTO E INSTALAÇÃO. AF_12/2014</v>
          </cell>
          <cell r="E3736" t="str">
            <v>UN</v>
          </cell>
          <cell r="F3736" t="str">
            <v>6,12</v>
          </cell>
          <cell r="G3736" t="str">
            <v>6,61</v>
          </cell>
        </row>
        <row r="3737">
          <cell r="C3737" t="str">
            <v>89379</v>
          </cell>
          <cell r="D3737" t="str">
            <v>LUVA DE CORRER, PVC, SOLDÁVEL, DN 25MM, INSTALADO EM RAMAL OU SUB-RAMAL DE ÁGUA - FORNECIMENTO E INSTALAÇÃO. AF_12/2014</v>
          </cell>
          <cell r="E3737" t="str">
            <v>UN</v>
          </cell>
          <cell r="F3737" t="str">
            <v>20,03</v>
          </cell>
          <cell r="G3737" t="str">
            <v>20,52</v>
          </cell>
        </row>
        <row r="3738">
          <cell r="C3738" t="str">
            <v>89380</v>
          </cell>
          <cell r="D3738" t="str">
            <v>LUVA DE REDUÇÃO, PVC, SOLDÁVEL, DN 32MM X 25MM, INSTALADO EM RAMAL OU SUB-RAMAL DE ÁGUA - FORNECIMENTO E INSTALAÇÃO. AF_12/2014</v>
          </cell>
          <cell r="E3738" t="str">
            <v>UN</v>
          </cell>
          <cell r="F3738" t="str">
            <v>10,39</v>
          </cell>
          <cell r="G3738" t="str">
            <v>10,88</v>
          </cell>
        </row>
        <row r="3739">
          <cell r="C3739" t="str">
            <v>89381</v>
          </cell>
          <cell r="D3739" t="str">
            <v>LUVA COM BUCHA DE LATÃO, PVC, SOLDÁVEL, DN 25MM X 3/4, INSTALADO EM RAMAL OU SUB-RAMAL DE ÁGUA - FORNECIMENTO E INSTALAÇÃO. AF_12/2014</v>
          </cell>
          <cell r="E3739" t="str">
            <v>UN</v>
          </cell>
          <cell r="F3739" t="str">
            <v>14,92</v>
          </cell>
          <cell r="G3739" t="str">
            <v>15,41</v>
          </cell>
        </row>
        <row r="3740">
          <cell r="C3740" t="str">
            <v>89382</v>
          </cell>
          <cell r="D3740" t="str">
            <v>UNIÃO, PVC, SOLDÁVEL, DN 25MM, INSTALADO EM RAMAL OU SUB-RAMAL DE ÁGUA - FORNECIMENTO E INSTALAÇÃO. AF_12/2014</v>
          </cell>
          <cell r="E3740" t="str">
            <v>UN</v>
          </cell>
          <cell r="F3740" t="str">
            <v>18,10</v>
          </cell>
          <cell r="G3740" t="str">
            <v>18,59</v>
          </cell>
        </row>
        <row r="3741">
          <cell r="C3741" t="str">
            <v>89383</v>
          </cell>
          <cell r="D3741" t="str">
            <v>ADAPTADOR CURTO COM BOLSA E ROSCA PARA REGISTRO, PVC, SOLDÁVEL, DN 25MM X 3/4, INSTALADO EM RAMAL OU SUB-RAMAL DE ÁGUA - FORNECIMENTO E INSTALAÇÃO. AF_12/2014</v>
          </cell>
          <cell r="E3741" t="str">
            <v>UN</v>
          </cell>
          <cell r="F3741" t="str">
            <v>6,26</v>
          </cell>
          <cell r="G3741" t="str">
            <v>6,75</v>
          </cell>
        </row>
        <row r="3742">
          <cell r="C3742" t="str">
            <v>89384</v>
          </cell>
          <cell r="D3742" t="str">
            <v>CURVA DE TRANSPOSIÇÃO, PVC, SOLDÁVEL, DN 25MM, INSTALADO EM RAMAL OU SUB-RAMAL DE ÁGUA   FORNECIMENTO E INSTALAÇÃO. AF_12/2014</v>
          </cell>
          <cell r="E3742" t="str">
            <v>UN</v>
          </cell>
          <cell r="F3742" t="str">
            <v>15,15</v>
          </cell>
          <cell r="G3742" t="str">
            <v>15,64</v>
          </cell>
        </row>
        <row r="3743">
          <cell r="C3743" t="str">
            <v>89385</v>
          </cell>
          <cell r="D3743" t="str">
            <v>LUVA SOLDÁVEL E COM ROSCA, PVC, SOLDÁVEL, DN 25MM X 3/4, INSTALADO EM RAMAL OU SUB-RAMAL DE ÁGUA - FORNECIMENTO E INSTALAÇÃO. AF_12/2014</v>
          </cell>
          <cell r="E3743" t="str">
            <v>UN</v>
          </cell>
          <cell r="F3743" t="str">
            <v>7,36</v>
          </cell>
          <cell r="G3743" t="str">
            <v>7,85</v>
          </cell>
        </row>
        <row r="3744">
          <cell r="C3744" t="str">
            <v>89386</v>
          </cell>
          <cell r="D3744" t="str">
            <v>LUVA, PVC, SOLDÁVEL, DN 32MM, INSTALADO EM RAMAL OU SUB-RAMAL DE ÁGUA - FORNECIMENTO E INSTALAÇÃO. AF_12/2014</v>
          </cell>
          <cell r="E3744" t="str">
            <v>UN</v>
          </cell>
          <cell r="F3744" t="str">
            <v>8,88</v>
          </cell>
          <cell r="G3744" t="str">
            <v>9,46</v>
          </cell>
        </row>
        <row r="3745">
          <cell r="C3745" t="str">
            <v>89387</v>
          </cell>
          <cell r="D3745" t="str">
            <v>LUVA DE CORRER, PVC, SOLDÁVEL, DN 32MM, INSTALADO EM RAMAL OU SUB-RAMAL DE ÁGUA   FORNECIMENTO E INSTALAÇÃO. AF_12/2014</v>
          </cell>
          <cell r="E3745" t="str">
            <v>UN</v>
          </cell>
          <cell r="F3745" t="str">
            <v>42,08</v>
          </cell>
          <cell r="G3745" t="str">
            <v>42,66</v>
          </cell>
        </row>
        <row r="3746">
          <cell r="C3746" t="str">
            <v>89388</v>
          </cell>
          <cell r="D3746" t="str">
            <v>LUVA DE REDUÇÃO, PVC, SOLDÁVEL, DN 40MM X 32MM, INSTALADO EM RAMAL OU SUB-RAMAL DE ÁGUA - FORNECIMENTO E INSTALAÇÃO. AF_12/2014</v>
          </cell>
          <cell r="E3746" t="str">
            <v>UN</v>
          </cell>
          <cell r="F3746" t="str">
            <v>12,64</v>
          </cell>
          <cell r="G3746" t="str">
            <v>13,22</v>
          </cell>
        </row>
        <row r="3747">
          <cell r="C3747" t="str">
            <v>89389</v>
          </cell>
          <cell r="D3747" t="str">
            <v>LUVA SOLDÁVEL E COM ROSCA, PVC, SOLDÁVEL, DN 32MM X 1, INSTALADO EM RAMAL OU SUB-RAMAL DE ÁGUA - FORNECIMENTO E INSTALAÇÃO. AF_12/2014</v>
          </cell>
          <cell r="E3747" t="str">
            <v>UN</v>
          </cell>
          <cell r="F3747" t="str">
            <v>13,92</v>
          </cell>
          <cell r="G3747" t="str">
            <v>14,50</v>
          </cell>
        </row>
        <row r="3748">
          <cell r="C3748" t="str">
            <v>89390</v>
          </cell>
          <cell r="D3748" t="str">
            <v>UNIÃO, PVC, SOLDÁVEL, DN 32MM, INSTALADO EM RAMAL OU SUB-RAMAL DE ÁGUA - FORNECIMENTO E INSTALAÇÃO. AF_12/2014</v>
          </cell>
          <cell r="E3748" t="str">
            <v>UN</v>
          </cell>
          <cell r="F3748" t="str">
            <v>27,60</v>
          </cell>
          <cell r="G3748" t="str">
            <v>28,18</v>
          </cell>
        </row>
        <row r="3749">
          <cell r="C3749" t="str">
            <v>89391</v>
          </cell>
          <cell r="D3749" t="str">
            <v>ADAPTADOR CURTO COM BOLSA E ROSCA PARA REGISTRO, PVC, SOLDÁVEL, DN 32MM X 1, INSTALADO EM RAMAL OU SUB-RAMAL DE ÁGUA - FORNECIMENTO E INSTALAÇÃO. AF_12/2014</v>
          </cell>
          <cell r="E3749" t="str">
            <v>UN</v>
          </cell>
          <cell r="F3749" t="str">
            <v>8,73</v>
          </cell>
          <cell r="G3749" t="str">
            <v>9,31</v>
          </cell>
        </row>
        <row r="3750">
          <cell r="C3750" t="str">
            <v>89392</v>
          </cell>
          <cell r="D3750" t="str">
            <v>CURVA DE TRANSPOSIÇÃO, PVC, SOLDÁVEL, DN 32MM, INSTALADO EM RAMAL OU SUB-RAMAL DE ÁGUA   FORNECIMENTO E INSTALAÇÃO. AF_12/2014</v>
          </cell>
          <cell r="E3750" t="str">
            <v>UN</v>
          </cell>
          <cell r="F3750" t="str">
            <v>33,32</v>
          </cell>
          <cell r="G3750" t="str">
            <v>33,90</v>
          </cell>
        </row>
        <row r="3751">
          <cell r="C3751" t="str">
            <v>89393</v>
          </cell>
          <cell r="D3751" t="str">
            <v>TE, PVC, SOLDÁVEL, DN 20MM, INSTALADO EM RAMAL OU SUB-RAMAL DE ÁGUA - FORNECIMENTO E INSTALAÇÃO. AF_12/2014</v>
          </cell>
          <cell r="E3751" t="str">
            <v>UN</v>
          </cell>
          <cell r="F3751" t="str">
            <v>9,40</v>
          </cell>
          <cell r="G3751" t="str">
            <v>10,23</v>
          </cell>
        </row>
        <row r="3752">
          <cell r="C3752" t="str">
            <v>89394</v>
          </cell>
          <cell r="D3752" t="str">
            <v>TÊ COM BUCHA DE LATÃO NA BOLSA CENTRAL, PVC, SOLDÁVEL, DN 20MM X 1/2, INSTALADO EM RAMAL OU SUB-RAMAL DE ÁGUA - FORNECIMENTO E INSTALAÇÃO. AF_12/2014</v>
          </cell>
          <cell r="E3752" t="str">
            <v>UN</v>
          </cell>
          <cell r="F3752" t="str">
            <v>22,42</v>
          </cell>
          <cell r="G3752" t="str">
            <v>23,25</v>
          </cell>
        </row>
        <row r="3753">
          <cell r="C3753" t="str">
            <v>89395</v>
          </cell>
          <cell r="D3753" t="str">
            <v>TE, PVC, SOLDÁVEL, DN 25MM, INSTALADO EM RAMAL OU SUB-RAMAL DE ÁGUA - FORNECIMENTO E INSTALAÇÃO. AF_12/2014</v>
          </cell>
          <cell r="E3753" t="str">
            <v>UN</v>
          </cell>
          <cell r="F3753" t="str">
            <v>11,28</v>
          </cell>
          <cell r="G3753" t="str">
            <v>12,24</v>
          </cell>
        </row>
        <row r="3754">
          <cell r="C3754" t="str">
            <v>89396</v>
          </cell>
          <cell r="D3754" t="str">
            <v>TÊ COM BUCHA DE LATÃO NA BOLSA CENTRAL, PVC, SOLDÁVEL, DN 25MM X 1/2, INSTALADO EM RAMAL OU SUB-RAMAL DE ÁGUA - FORNECIMENTO E INSTALAÇÃO. AF_12/2014</v>
          </cell>
          <cell r="E3754" t="str">
            <v>UN</v>
          </cell>
          <cell r="F3754" t="str">
            <v>22,43</v>
          </cell>
          <cell r="G3754" t="str">
            <v>23,39</v>
          </cell>
        </row>
        <row r="3755">
          <cell r="C3755" t="str">
            <v>89397</v>
          </cell>
          <cell r="D3755" t="str">
            <v>TÊ DE REDUÇÃO, PVC, SOLDÁVEL, DN 25MM X 20MM, INSTALADO EM RAMAL OU SUB-RAMAL DE ÁGUA - FORNECIMENTO E INSTALAÇÃO. AF_12/2014</v>
          </cell>
          <cell r="E3755" t="str">
            <v>UN</v>
          </cell>
          <cell r="F3755" t="str">
            <v>14,26</v>
          </cell>
          <cell r="G3755" t="str">
            <v>15,22</v>
          </cell>
        </row>
        <row r="3756">
          <cell r="C3756" t="str">
            <v>89398</v>
          </cell>
          <cell r="D3756" t="str">
            <v>TE, PVC, SOLDÁVEL, DN 32MM, INSTALADO EM RAMAL OU SUB-RAMAL DE ÁGUA - FORNECIMENTO E INSTALAÇÃO. AF_12/2014</v>
          </cell>
          <cell r="E3756" t="str">
            <v>UN</v>
          </cell>
          <cell r="F3756" t="str">
            <v>17,57</v>
          </cell>
          <cell r="G3756" t="str">
            <v>18,73</v>
          </cell>
        </row>
        <row r="3757">
          <cell r="C3757" t="str">
            <v>89399</v>
          </cell>
          <cell r="D3757" t="str">
            <v>TÊ COM BUCHA DE LATÃO NA BOLSA CENTRAL, PVC, SOLDÁVEL, DN 32MM X 3/4, INSTALADO EM RAMAL OU SUB-RAMAL DE ÁGUA - FORNECIMENTO E INSTALAÇÃO. AF_12/2014</v>
          </cell>
          <cell r="E3757" t="str">
            <v>UN</v>
          </cell>
          <cell r="F3757" t="str">
            <v>36,49</v>
          </cell>
          <cell r="G3757" t="str">
            <v>37,65</v>
          </cell>
        </row>
        <row r="3758">
          <cell r="C3758" t="str">
            <v>89400</v>
          </cell>
          <cell r="D3758" t="str">
            <v>TÊ DE REDUÇÃO, PVC, SOLDÁVEL, DN 32MM X 25MM, INSTALADO EM RAMAL OU SUB-RAMAL DE ÁGUA - FORNECIMENTO E INSTALAÇÃO. AF_12/2014</v>
          </cell>
          <cell r="E3758" t="str">
            <v>UN</v>
          </cell>
          <cell r="F3758" t="str">
            <v>20,52</v>
          </cell>
          <cell r="G3758" t="str">
            <v>21,68</v>
          </cell>
        </row>
        <row r="3759">
          <cell r="C3759" t="str">
            <v>89404</v>
          </cell>
          <cell r="D3759" t="str">
            <v>JOELHO 90 GRAUS, PVC, SOLDÁVEL, DN 20MM, INSTALADO EM RAMAL DE DISTRIBUIÇÃO DE ÁGUA - FORNECIMENTO E INSTALAÇÃO. AF_12/2014</v>
          </cell>
          <cell r="E3759" t="str">
            <v>UN</v>
          </cell>
          <cell r="F3759" t="str">
            <v>4,59</v>
          </cell>
          <cell r="G3759" t="str">
            <v>4,96</v>
          </cell>
        </row>
        <row r="3760">
          <cell r="C3760" t="str">
            <v>89405</v>
          </cell>
          <cell r="D3760" t="str">
            <v>JOELHO 45 GRAUS, PVC, SOLDÁVEL, DN 20MM, INSTALADO EM RAMAL DE DISTRIBUIÇÃO DE ÁGUA - FORNECIMENTO E INSTALAÇÃO. AF_12/2014</v>
          </cell>
          <cell r="E3760" t="str">
            <v>UN</v>
          </cell>
          <cell r="F3760" t="str">
            <v>5,12</v>
          </cell>
          <cell r="G3760" t="str">
            <v>5,49</v>
          </cell>
        </row>
        <row r="3761">
          <cell r="C3761" t="str">
            <v>89406</v>
          </cell>
          <cell r="D3761" t="str">
            <v>CURVA 90 GRAUS, PVC, SOLDÁVEL, DN 20MM, INSTALADO EM RAMAL DE DISTRIBUIÇÃO DE ÁGUA - FORNECIMENTO E INSTALAÇÃO. AF_12/2014</v>
          </cell>
          <cell r="E3761" t="str">
            <v>UN</v>
          </cell>
          <cell r="F3761" t="str">
            <v>7,33</v>
          </cell>
          <cell r="G3761" t="str">
            <v>7,70</v>
          </cell>
        </row>
        <row r="3762">
          <cell r="C3762" t="str">
            <v>89407</v>
          </cell>
          <cell r="D3762" t="str">
            <v>CURVA 45 GRAUS, PVC, SOLDÁVEL, DN 20MM, INSTALADO EM RAMAL DE DISTRIBUIÇÃO DE ÁGUA - FORNECIMENTO E INSTALAÇÃO. AF_12/2014</v>
          </cell>
          <cell r="E3762" t="str">
            <v>UN</v>
          </cell>
          <cell r="F3762" t="str">
            <v>6,46</v>
          </cell>
          <cell r="G3762" t="str">
            <v>6,83</v>
          </cell>
        </row>
        <row r="3763">
          <cell r="C3763" t="str">
            <v>89408</v>
          </cell>
          <cell r="D3763" t="str">
            <v>JOELHO 90 GRAUS, PVC, SOLDÁVEL, DN 25MM, INSTALADO EM RAMAL DE DISTRIBUIÇÃO DE ÁGUA - FORNECIMENTO E INSTALAÇÃO. AF_12/2014</v>
          </cell>
          <cell r="E3763" t="str">
            <v>UN</v>
          </cell>
          <cell r="F3763" t="str">
            <v>5,61</v>
          </cell>
          <cell r="G3763" t="str">
            <v>6,04</v>
          </cell>
        </row>
        <row r="3764">
          <cell r="C3764" t="str">
            <v>89409</v>
          </cell>
          <cell r="D3764" t="str">
            <v>JOELHO 45 GRAUS, PVC, SOLDÁVEL, DN 25MM, INSTALADO EM RAMAL DE DISTRIBUIÇÃO DE ÁGUA - FORNECIMENTO E INSTALAÇÃO. AF_12/2014</v>
          </cell>
          <cell r="E3764" t="str">
            <v>UN</v>
          </cell>
          <cell r="F3764" t="str">
            <v>6,74</v>
          </cell>
          <cell r="G3764" t="str">
            <v>7,17</v>
          </cell>
        </row>
        <row r="3765">
          <cell r="C3765" t="str">
            <v>89410</v>
          </cell>
          <cell r="D3765" t="str">
            <v>CURVA 90 GRAUS, PVC, SOLDÁVEL, DN 25MM, INSTALADO EM RAMAL DE DISTRIBUIÇÃO DE ÁGUA - FORNECIMENTO E INSTALAÇÃO. AF_12/2014</v>
          </cell>
          <cell r="E3765" t="str">
            <v>UN</v>
          </cell>
          <cell r="F3765" t="str">
            <v>9,07</v>
          </cell>
          <cell r="G3765" t="str">
            <v>9,50</v>
          </cell>
        </row>
        <row r="3766">
          <cell r="C3766" t="str">
            <v>89411</v>
          </cell>
          <cell r="D3766" t="str">
            <v>CURVA 45 GRAUS, PVC, SOLDÁVEL, DN 25MM, INSTALADO EM RAMAL DE DISTRIBUIÇÃO DE ÁGUA - FORNECIMENTO E INSTALAÇÃO. AF_12/2014</v>
          </cell>
          <cell r="E3766" t="str">
            <v>UN</v>
          </cell>
          <cell r="F3766" t="str">
            <v>8,03</v>
          </cell>
          <cell r="G3766" t="str">
            <v>8,46</v>
          </cell>
        </row>
        <row r="3767">
          <cell r="C3767" t="str">
            <v>89412</v>
          </cell>
          <cell r="D3767" t="str">
            <v>JOELHO 90 GRAUS, PVC, SOLDÁVEL, DN 25MM, X 3/4 INSTALADO EM RAMAL DE DISTRIBUIÇÃO DE ÁGUA - FORNECIMENTO E INSTALAÇÃO. AF_12/2014</v>
          </cell>
          <cell r="E3767" t="str">
            <v>UN</v>
          </cell>
          <cell r="F3767" t="str">
            <v>9,45</v>
          </cell>
          <cell r="G3767" t="str">
            <v>9,88</v>
          </cell>
        </row>
        <row r="3768">
          <cell r="C3768" t="str">
            <v>89413</v>
          </cell>
          <cell r="D3768" t="str">
            <v>JOELHO 90 GRAUS, PVC, SOLDÁVEL, DN 32MM, INSTALADO EM RAMAL DE DISTRIBUIÇÃO DE ÁGUA - FORNECIMENTO E INSTALAÇÃO. AF_12/2014</v>
          </cell>
          <cell r="E3768" t="str">
            <v>UN</v>
          </cell>
          <cell r="F3768" t="str">
            <v>8,75</v>
          </cell>
          <cell r="G3768" t="str">
            <v>9,28</v>
          </cell>
        </row>
        <row r="3769">
          <cell r="C3769" t="str">
            <v>89414</v>
          </cell>
          <cell r="D3769" t="str">
            <v>JOELHO 45 GRAUS, PVC, SOLDÁVEL, DN 32MM, INSTALADO EM RAMAL DE DISTRIBUIÇÃO DE ÁGUA - FORNECIMENTO E INSTALAÇÃO. AF_12/2014</v>
          </cell>
          <cell r="E3769" t="str">
            <v>UN</v>
          </cell>
          <cell r="F3769" t="str">
            <v>11,91</v>
          </cell>
          <cell r="G3769" t="str">
            <v>12,44</v>
          </cell>
        </row>
        <row r="3770">
          <cell r="C3770" t="str">
            <v>89415</v>
          </cell>
          <cell r="D3770" t="str">
            <v>CURVA 90 GRAUS, PVC, SOLDÁVEL, DN 32MM, INSTALADO EM RAMAL DE DISTRIBUIÇÃO DE ÁGUA - FORNECIMENTO E INSTALAÇÃO. AF_12/2014</v>
          </cell>
          <cell r="E3770" t="str">
            <v>UN</v>
          </cell>
          <cell r="F3770" t="str">
            <v>15,83</v>
          </cell>
          <cell r="G3770" t="str">
            <v>16,36</v>
          </cell>
        </row>
        <row r="3771">
          <cell r="C3771" t="str">
            <v>89416</v>
          </cell>
          <cell r="D3771" t="str">
            <v>CURVA 45 GRAUS, PVC, SOLDÁVEL, DN 32MM, INSTALADO EM RAMAL DE DISTRIBUIÇÃO DE ÁGUA - FORNECIMENTO E INSTALAÇÃO. AF_12/2014</v>
          </cell>
          <cell r="E3771" t="str">
            <v>UN</v>
          </cell>
          <cell r="F3771" t="str">
            <v>11,25</v>
          </cell>
          <cell r="G3771" t="str">
            <v>11,78</v>
          </cell>
        </row>
        <row r="3772">
          <cell r="C3772" t="str">
            <v>89417</v>
          </cell>
          <cell r="D3772" t="str">
            <v>LUVA, PVC, SOLDÁVEL, DN 20MM, INSTALADO EM RAMAL DE DISTRIBUIÇÃO DE ÁGUA - FORNECIMENTO E INSTALAÇÃO. AF_12/2014</v>
          </cell>
          <cell r="E3772" t="str">
            <v>UN</v>
          </cell>
          <cell r="F3772" t="str">
            <v>3,78</v>
          </cell>
          <cell r="G3772" t="str">
            <v>4,03</v>
          </cell>
        </row>
        <row r="3773">
          <cell r="C3773" t="str">
            <v>89418</v>
          </cell>
          <cell r="D3773" t="str">
            <v>LUVA DE CORRER, PVC, SOLDÁVEL, DN 20MM, INSTALADO EM RAMAL DE DISTRIBUIÇÃO DE ÁGUA - FORNECIMENTO E INSTALAÇÃO. AF_12/2014</v>
          </cell>
          <cell r="E3773" t="str">
            <v>UN</v>
          </cell>
          <cell r="F3773" t="str">
            <v>14,22</v>
          </cell>
          <cell r="G3773" t="str">
            <v>14,47</v>
          </cell>
        </row>
        <row r="3774">
          <cell r="C3774" t="str">
            <v>89419</v>
          </cell>
          <cell r="D3774" t="str">
            <v>LUVA DE REDUÇÃO, PVC, SOLDÁVEL, DN 25MM X 20MM, INSTALADO EM RAMAL DE DISTRIBUIÇÃO DE ÁGUA - FORNECIMENTO E INSTALAÇÃO. AF_12/2014</v>
          </cell>
          <cell r="E3774" t="str">
            <v>UN</v>
          </cell>
          <cell r="F3774" t="str">
            <v>4,73</v>
          </cell>
          <cell r="G3774" t="str">
            <v>4,98</v>
          </cell>
        </row>
        <row r="3775">
          <cell r="C3775" t="str">
            <v>89420</v>
          </cell>
          <cell r="D3775" t="str">
            <v>LUVA COM BUCHA DE LATÃO, PVC, SOLDÁVEL, DN 20MM X 1/2, INSTALADO EM RAMAL DE DISTRIBUIÇÃO DE ÁGUA - FORNECIMENTO E INSTALAÇÃO. AF_12/2014</v>
          </cell>
          <cell r="E3775" t="str">
            <v>UN</v>
          </cell>
          <cell r="F3775" t="str">
            <v>10,38</v>
          </cell>
          <cell r="G3775" t="str">
            <v>10,63</v>
          </cell>
        </row>
        <row r="3776">
          <cell r="C3776" t="str">
            <v>89421</v>
          </cell>
          <cell r="D3776" t="str">
            <v>UNIÃO, PVC, SOLDÁVEL, DN 20MM, INSTALADO EM RAMAL DE DISTRIBUIÇÃO DE ÁGUA - FORNECIMENTO E INSTALAÇÃO. AF_12/2014</v>
          </cell>
          <cell r="E3776" t="str">
            <v>UN</v>
          </cell>
          <cell r="F3776" t="str">
            <v>13,80</v>
          </cell>
          <cell r="G3776" t="str">
            <v>14,05</v>
          </cell>
        </row>
        <row r="3777">
          <cell r="C3777" t="str">
            <v>89422</v>
          </cell>
          <cell r="D3777" t="str">
            <v>ADAPTADOR CURTO COM BOLSA E ROSCA PARA REGISTRO, PVC, SOLDÁVEL, DN 20MM X 1/2, INSTALADO EM RAMAL DE DISTRIBUIÇÃO DE ÁGUA - FORNECIMENTO E INSTALAÇÃO. AF_12/2014</v>
          </cell>
          <cell r="E3777" t="str">
            <v>UN</v>
          </cell>
          <cell r="F3777" t="str">
            <v>3,88</v>
          </cell>
          <cell r="G3777" t="str">
            <v>4,13</v>
          </cell>
        </row>
        <row r="3778">
          <cell r="C3778" t="str">
            <v>89423</v>
          </cell>
          <cell r="D3778" t="str">
            <v>CURVA DE TRANSPOSIÇÃO, PVC, SOLDÁVEL, DN 20MM, INSTALADO EM RAMAL DE DISTRIBUIÇÃO DE ÁGUA   FORNECIMENTO E INSTALAÇÃO. AF_12/2014</v>
          </cell>
          <cell r="E3778" t="str">
            <v>UN</v>
          </cell>
          <cell r="F3778" t="str">
            <v>9,41</v>
          </cell>
          <cell r="G3778" t="str">
            <v>9,66</v>
          </cell>
        </row>
        <row r="3779">
          <cell r="C3779" t="str">
            <v>89424</v>
          </cell>
          <cell r="D3779" t="str">
            <v>LUVA, PVC, SOLDÁVEL, DN 25MM, INSTALADO EM RAMAL DE DISTRIBUIÇÃO DE ÁGUA - FORNECIMENTO E INSTALAÇÃO. AF_12/2014</v>
          </cell>
          <cell r="E3779" t="str">
            <v>UN</v>
          </cell>
          <cell r="F3779" t="str">
            <v>4,51</v>
          </cell>
          <cell r="G3779" t="str">
            <v>4,81</v>
          </cell>
        </row>
        <row r="3780">
          <cell r="C3780" t="str">
            <v>89425</v>
          </cell>
          <cell r="D3780" t="str">
            <v>LUVA DE CORRER, PVC, SOLDÁVEL, DN 25MM, INSTALADO EM RAMAL DE DISTRIBUIÇÃO DE ÁGUA - FORNECIMENTO E INSTALAÇÃO. AF_12/2014</v>
          </cell>
          <cell r="E3780" t="str">
            <v>UN</v>
          </cell>
          <cell r="F3780" t="str">
            <v>18,42</v>
          </cell>
          <cell r="G3780" t="str">
            <v>18,72</v>
          </cell>
        </row>
        <row r="3781">
          <cell r="C3781" t="str">
            <v>89426</v>
          </cell>
          <cell r="D3781" t="str">
            <v>LUVA DE REDUÇÃO, PVC, SOLDÁVEL, DN 32MM X 25MM, INSTALADO EM RAMAL DE DISTRIBUIÇÃO DE ÁGUA - FORNECIMENTO E INSTALAÇÃO. AF_12/2014</v>
          </cell>
          <cell r="E3781" t="str">
            <v>UN</v>
          </cell>
          <cell r="F3781" t="str">
            <v>8,78</v>
          </cell>
          <cell r="G3781" t="str">
            <v>9,08</v>
          </cell>
        </row>
        <row r="3782">
          <cell r="C3782" t="str">
            <v>89427</v>
          </cell>
          <cell r="D3782" t="str">
            <v>LUVA COM BUCHA DE LATÃO, PVC, SOLDÁVEL, DN 25MM X 3/4, INSTALADO EM RAMAL DE DISTRIBUIÇÃO DE ÁGUA - FORNECIMENTO E INSTALAÇÃO. AF_12/2014</v>
          </cell>
          <cell r="E3782" t="str">
            <v>UN</v>
          </cell>
          <cell r="F3782" t="str">
            <v>13,31</v>
          </cell>
          <cell r="G3782" t="str">
            <v>13,61</v>
          </cell>
        </row>
        <row r="3783">
          <cell r="C3783" t="str">
            <v>89428</v>
          </cell>
          <cell r="D3783" t="str">
            <v>UNIÃO, PVC, SOLDÁVEL, DN 25MM, INSTALADO EM RAMAL DE DISTRIBUIÇÃO DE ÁGUA - FORNECIMENTO E INSTALAÇÃO. AF_12/2014</v>
          </cell>
          <cell r="E3783" t="str">
            <v>UN</v>
          </cell>
          <cell r="F3783" t="str">
            <v>16,49</v>
          </cell>
          <cell r="G3783" t="str">
            <v>16,79</v>
          </cell>
        </row>
        <row r="3784">
          <cell r="C3784" t="str">
            <v>89429</v>
          </cell>
          <cell r="D3784" t="str">
            <v>ADAPTADOR CURTO COM BOLSA E ROSCA PARA REGISTRO, PVC, SOLDÁVEL, DN 25MM X 3/4, INSTALADO EM RAMAL DE DISTRIBUIÇÃO DE ÁGUA - FORNECIMENTO E INSTALAÇÃO. AF_12/2014</v>
          </cell>
          <cell r="E3784" t="str">
            <v>UN</v>
          </cell>
          <cell r="F3784" t="str">
            <v>4,65</v>
          </cell>
          <cell r="G3784" t="str">
            <v>4,95</v>
          </cell>
        </row>
        <row r="3785">
          <cell r="C3785" t="str">
            <v>89430</v>
          </cell>
          <cell r="D3785" t="str">
            <v>CURVA DE TRANSPOSIÇÃO, PVC, SOLDÁVEL, DN 25MM, INSTALADO EM RAMAL DE DISTRIBUIÇÃO DE ÁGUA   FORNECIMENTO E INSTALAÇÃO. AF_12/2014</v>
          </cell>
          <cell r="E3785" t="str">
            <v>UN</v>
          </cell>
          <cell r="F3785" t="str">
            <v>13,54</v>
          </cell>
          <cell r="G3785" t="str">
            <v>13,84</v>
          </cell>
        </row>
        <row r="3786">
          <cell r="C3786" t="str">
            <v>89431</v>
          </cell>
          <cell r="D3786" t="str">
            <v>LUVA, PVC, SOLDÁVEL, DN 32MM, INSTALADO EM RAMAL DE DISTRIBUIÇÃO DE ÁGUA - FORNECIMENTO E INSTALAÇÃO. AF_12/2014</v>
          </cell>
          <cell r="E3786" t="str">
            <v>UN</v>
          </cell>
          <cell r="F3786" t="str">
            <v>6,95</v>
          </cell>
          <cell r="G3786" t="str">
            <v>7,30</v>
          </cell>
        </row>
        <row r="3787">
          <cell r="C3787" t="str">
            <v>89432</v>
          </cell>
          <cell r="D3787" t="str">
            <v>LUVA DE CORRER, PVC, SOLDÁVEL, DN 32MM, INSTALADO EM RAMAL DE DISTRIBUIÇÃO DE ÁGUA   FORNECIMENTO E INSTALAÇÃO. AF_12/2014</v>
          </cell>
          <cell r="E3787" t="str">
            <v>UN</v>
          </cell>
          <cell r="F3787" t="str">
            <v>40,15</v>
          </cell>
          <cell r="G3787" t="str">
            <v>40,50</v>
          </cell>
        </row>
        <row r="3788">
          <cell r="C3788" t="str">
            <v>89433</v>
          </cell>
          <cell r="D3788" t="str">
            <v>LUVA DE REDUÇÃO, PVC, SOLDÁVEL, DN 40MM X 32MM, INSTALADO EM RAMAL DE DISTRIBUIÇÃO DE ÁGUA - FORNECIMENTO E INSTALAÇÃO. AF_12/2014</v>
          </cell>
          <cell r="E3788" t="str">
            <v>UN</v>
          </cell>
          <cell r="F3788" t="str">
            <v>10,71</v>
          </cell>
          <cell r="G3788" t="str">
            <v>11,06</v>
          </cell>
        </row>
        <row r="3789">
          <cell r="C3789" t="str">
            <v>89434</v>
          </cell>
          <cell r="D3789" t="str">
            <v>LUVA SOLDÁVEL E COM ROSCA, PVC, SOLDÁVEL, DN 32MM X 1, INSTALADO EM RAMAL DE DISTRIBUIÇÃO DE ÁGUA - FORNECIMENTO E INSTALAÇÃO. AF_12/2014</v>
          </cell>
          <cell r="E3789" t="str">
            <v>UN</v>
          </cell>
          <cell r="F3789" t="str">
            <v>11,99</v>
          </cell>
          <cell r="G3789" t="str">
            <v>12,34</v>
          </cell>
        </row>
        <row r="3790">
          <cell r="C3790" t="str">
            <v>89435</v>
          </cell>
          <cell r="D3790" t="str">
            <v>UNIÃO, PVC, SOLDÁVEL, DN 32MM, INSTALADO EM RAMAL DE DISTRIBUIÇÃO DE ÁGUA - FORNECIMENTO E INSTALAÇÃO. AF_12/2014</v>
          </cell>
          <cell r="E3790" t="str">
            <v>UN</v>
          </cell>
          <cell r="F3790" t="str">
            <v>25,67</v>
          </cell>
          <cell r="G3790" t="str">
            <v>26,02</v>
          </cell>
        </row>
        <row r="3791">
          <cell r="C3791" t="str">
            <v>89436</v>
          </cell>
          <cell r="D3791" t="str">
            <v>ADAPTADOR CURTO COM BOLSA E ROSCA PARA REGISTRO, PVC, SOLDÁVEL, DN 32MM X 1, INSTALADO EM RAMAL DE DISTRIBUIÇÃO DE ÁGUA - FORNECIMENTO E INSTALAÇÃO. AF_12/2014</v>
          </cell>
          <cell r="E3791" t="str">
            <v>UN</v>
          </cell>
          <cell r="F3791" t="str">
            <v>6,80</v>
          </cell>
          <cell r="G3791" t="str">
            <v>7,15</v>
          </cell>
        </row>
        <row r="3792">
          <cell r="C3792" t="str">
            <v>89437</v>
          </cell>
          <cell r="D3792" t="str">
            <v>CURVA DE TRANSPOSIÇÃO, PVC, SOLDÁVEL, DN 32MM, INSTALADO EM RAMAL DE DISTRIBUIÇÃO DE ÁGUA   FORNECIMENTO E INSTALAÇÃO. AF_12/2014</v>
          </cell>
          <cell r="E3792" t="str">
            <v>UN</v>
          </cell>
          <cell r="F3792" t="str">
            <v>31,39</v>
          </cell>
          <cell r="G3792" t="str">
            <v>31,74</v>
          </cell>
        </row>
        <row r="3793">
          <cell r="C3793" t="str">
            <v>89438</v>
          </cell>
          <cell r="D3793" t="str">
            <v>TE, PVC, SOLDÁVEL, DN 20MM, INSTALADO EM RAMAL DE DISTRIBUIÇÃO DE ÁGUA - FORNECIMENTO E INSTALAÇÃO. AF_12/2014</v>
          </cell>
          <cell r="E3793" t="str">
            <v>UN</v>
          </cell>
          <cell r="F3793" t="str">
            <v>6,64</v>
          </cell>
          <cell r="G3793" t="str">
            <v>7,14</v>
          </cell>
        </row>
        <row r="3794">
          <cell r="C3794" t="str">
            <v>89439</v>
          </cell>
          <cell r="D3794" t="str">
            <v>TÊ SOLDÁVEL E COM ROSCA NA BOLSA CENTRAL, PVC, SOLDÁVEL, DN 20MM X 1/2, INSTALADO EM RAMAL DE DISTRIBUIÇÃO DE ÁGUA - FORNECIMENTO E INSTALAÇÃO. AF_12/2014</v>
          </cell>
          <cell r="E3794" t="str">
            <v>UN</v>
          </cell>
          <cell r="F3794" t="str">
            <v>9,62</v>
          </cell>
          <cell r="G3794" t="str">
            <v>10,12</v>
          </cell>
        </row>
        <row r="3795">
          <cell r="C3795" t="str">
            <v>89440</v>
          </cell>
          <cell r="D3795" t="str">
            <v>TE, PVC, SOLDÁVEL, DN 25MM, INSTALADO EM RAMAL DE DISTRIBUIÇÃO DE ÁGUA - FORNECIMENTO E INSTALAÇÃO. AF_12/2014</v>
          </cell>
          <cell r="E3795" t="str">
            <v>UN</v>
          </cell>
          <cell r="F3795" t="str">
            <v>8,08</v>
          </cell>
          <cell r="G3795" t="str">
            <v>8,66</v>
          </cell>
        </row>
        <row r="3796">
          <cell r="C3796" t="str">
            <v>89441</v>
          </cell>
          <cell r="D3796" t="str">
            <v>TÊ COM BUCHA DE LATÃO NA BOLSA CENTRAL, PVC, SOLDÁVEL, DN 25MM X 1/2, INSTALADO EM RAMAL DE DISTRIBUIÇÃO DE ÁGUA - FORNECIMENTO E INSTALAÇÃO. AF_12/2014</v>
          </cell>
          <cell r="E3796" t="str">
            <v>UN</v>
          </cell>
          <cell r="F3796" t="str">
            <v>19,23</v>
          </cell>
          <cell r="G3796" t="str">
            <v>19,81</v>
          </cell>
        </row>
        <row r="3797">
          <cell r="C3797" t="str">
            <v>89442</v>
          </cell>
          <cell r="D3797" t="str">
            <v>TÊ DE REDUÇÃO, PVC, SOLDÁVEL, DN 25MM X 20MM, INSTALADO EM RAMAL DE DISTRIBUIÇÃO DE ÁGUA - FORNECIMENTO E INSTALAÇÃO. AF_12/2014</v>
          </cell>
          <cell r="E3797" t="str">
            <v>UN</v>
          </cell>
          <cell r="F3797" t="str">
            <v>11,06</v>
          </cell>
          <cell r="G3797" t="str">
            <v>11,64</v>
          </cell>
        </row>
        <row r="3798">
          <cell r="C3798" t="str">
            <v>89443</v>
          </cell>
          <cell r="D3798" t="str">
            <v>TE, PVC, SOLDÁVEL, DN 32MM, INSTALADO EM RAMAL DE DISTRIBUIÇÃO DE ÁGUA - FORNECIMENTO E INSTALAÇÃO. AF_12/2014</v>
          </cell>
          <cell r="E3798" t="str">
            <v>UN</v>
          </cell>
          <cell r="F3798" t="str">
            <v>13,77</v>
          </cell>
          <cell r="G3798" t="str">
            <v>14,46</v>
          </cell>
        </row>
        <row r="3799">
          <cell r="C3799" t="str">
            <v>89444</v>
          </cell>
          <cell r="D3799" t="str">
            <v>TÊ COM BUCHA DE LATÃO NA BOLSA CENTRAL, PVC, SOLDÁVEL, DN 32MM X 3/4, INSTALADO EM RAMAL DE DISTRIBUIÇÃO DE ÁGUA - FORNECIMENTO E INSTALAÇÃO. AF_12/2014</v>
          </cell>
          <cell r="E3799" t="str">
            <v>UN</v>
          </cell>
          <cell r="F3799" t="str">
            <v>32,69</v>
          </cell>
          <cell r="G3799" t="str">
            <v>33,38</v>
          </cell>
        </row>
        <row r="3800">
          <cell r="C3800" t="str">
            <v>89445</v>
          </cell>
          <cell r="D3800" t="str">
            <v>TÊ DE REDUÇÃO, PVC, SOLDÁVEL, DN 32MM X 25MM, INSTALADO EM RAMAL DE DISTRIBUIÇÃO DE ÁGUA - FORNECIMENTO E INSTALAÇÃO. AF_12/2014</v>
          </cell>
          <cell r="E3800" t="str">
            <v>UN</v>
          </cell>
          <cell r="F3800" t="str">
            <v>16,72</v>
          </cell>
          <cell r="G3800" t="str">
            <v>17,41</v>
          </cell>
        </row>
        <row r="3801">
          <cell r="C3801" t="str">
            <v>89481</v>
          </cell>
          <cell r="D3801" t="str">
            <v>JOELHO 90 GRAUS, PVC, SOLDÁVEL, DN 25MM, INSTALADO EM PRUMADA DE ÁGUA - FORNECIMENTO E INSTALAÇÃO. AF_12/2014</v>
          </cell>
          <cell r="E3801" t="str">
            <v>UN</v>
          </cell>
          <cell r="F3801" t="str">
            <v>4,39</v>
          </cell>
          <cell r="G3801" t="str">
            <v>4,69</v>
          </cell>
        </row>
        <row r="3802">
          <cell r="C3802" t="str">
            <v>89485</v>
          </cell>
          <cell r="D3802" t="str">
            <v>JOELHO 45 GRAUS, PVC, SOLDÁVEL, DN 25MM, INSTALADO EM PRUMADA DE ÁGUA - FORNECIMENTO E INSTALAÇÃO. AF_12/2014</v>
          </cell>
          <cell r="E3802" t="str">
            <v>UN</v>
          </cell>
          <cell r="F3802" t="str">
            <v>5,52</v>
          </cell>
          <cell r="G3802" t="str">
            <v>5,82</v>
          </cell>
        </row>
        <row r="3803">
          <cell r="C3803" t="str">
            <v>89489</v>
          </cell>
          <cell r="D3803" t="str">
            <v>CURVA 90 GRAUS, PVC, SOLDÁVEL, DN 25MM, INSTALADO EM PRUMADA DE ÁGUA - FORNECIMENTO E INSTALAÇÃO. AF_12/2014</v>
          </cell>
          <cell r="E3803" t="str">
            <v>UN</v>
          </cell>
          <cell r="F3803" t="str">
            <v>7,85</v>
          </cell>
          <cell r="G3803" t="str">
            <v>8,15</v>
          </cell>
        </row>
        <row r="3804">
          <cell r="C3804" t="str">
            <v>89490</v>
          </cell>
          <cell r="D3804" t="str">
            <v>CURVA 45 GRAUS, PVC, SOLDÁVEL, DN 25MM, INSTALADO EM PRUMADA DE ÁGUA - FORNECIMENTO E INSTALAÇÃO. AF_12/2014</v>
          </cell>
          <cell r="E3804" t="str">
            <v>UN</v>
          </cell>
          <cell r="F3804" t="str">
            <v>6,81</v>
          </cell>
          <cell r="G3804" t="str">
            <v>7,11</v>
          </cell>
        </row>
        <row r="3805">
          <cell r="C3805" t="str">
            <v>89492</v>
          </cell>
          <cell r="D3805" t="str">
            <v>JOELHO 90 GRAUS, PVC, SOLDÁVEL, DN 32MM, INSTALADO EM PRUMADA DE ÁGUA - FORNECIMENTO E INSTALAÇÃO. AF_12/2014</v>
          </cell>
          <cell r="E3805" t="str">
            <v>UN</v>
          </cell>
          <cell r="F3805" t="str">
            <v>7,38</v>
          </cell>
          <cell r="G3805" t="str">
            <v>7,73</v>
          </cell>
        </row>
        <row r="3806">
          <cell r="C3806" t="str">
            <v>89493</v>
          </cell>
          <cell r="D3806" t="str">
            <v>JOELHO 45 GRAUS, PVC, SOLDÁVEL, DN 32MM, INSTALADO EM PRUMADA DE ÁGUA - FORNECIMENTO E INSTALAÇÃO. AF_12/2014</v>
          </cell>
          <cell r="E3806" t="str">
            <v>UN</v>
          </cell>
          <cell r="F3806" t="str">
            <v>10,54</v>
          </cell>
          <cell r="G3806" t="str">
            <v>10,89</v>
          </cell>
        </row>
        <row r="3807">
          <cell r="C3807" t="str">
            <v>89494</v>
          </cell>
          <cell r="D3807" t="str">
            <v>CURVA 90 GRAUS, PVC, SOLDÁVEL, DN 32MM, INSTALADO EM PRUMADA DE ÁGUA - FORNECIMENTO E INSTALAÇÃO. AF_12/2014</v>
          </cell>
          <cell r="E3807" t="str">
            <v>UN</v>
          </cell>
          <cell r="F3807" t="str">
            <v>14,46</v>
          </cell>
          <cell r="G3807" t="str">
            <v>14,81</v>
          </cell>
        </row>
        <row r="3808">
          <cell r="C3808" t="str">
            <v>89496</v>
          </cell>
          <cell r="D3808" t="str">
            <v>CURVA 45 GRAUS, PVC, SOLDÁVEL, DN 32MM, INSTALADO EM PRUMADA DE ÁGUA - FORNECIMENTO E INSTALAÇÃO. AF_12/2014</v>
          </cell>
          <cell r="E3808" t="str">
            <v>UN</v>
          </cell>
          <cell r="F3808" t="str">
            <v>9,88</v>
          </cell>
          <cell r="G3808" t="str">
            <v>10,23</v>
          </cell>
        </row>
        <row r="3809">
          <cell r="C3809" t="str">
            <v>89497</v>
          </cell>
          <cell r="D3809" t="str">
            <v>JOELHO 90 GRAUS, PVC, SOLDÁVEL, DN 40MM, INSTALADO EM PRUMADA DE ÁGUA - FORNECIMENTO E INSTALAÇÃO. AF_12/2014</v>
          </cell>
          <cell r="E3809" t="str">
            <v>UN</v>
          </cell>
          <cell r="F3809" t="str">
            <v>12,82</v>
          </cell>
          <cell r="G3809" t="str">
            <v>13,25</v>
          </cell>
        </row>
        <row r="3810">
          <cell r="C3810" t="str">
            <v>89498</v>
          </cell>
          <cell r="D3810" t="str">
            <v>JOELHO 45 GRAUS, PVC, SOLDÁVEL, DN 40MM, INSTALADO EM PRUMADA DE ÁGUA - FORNECIMENTO E INSTALAÇÃO. AF_12/2014</v>
          </cell>
          <cell r="E3810" t="str">
            <v>UN</v>
          </cell>
          <cell r="F3810" t="str">
            <v>14,27</v>
          </cell>
          <cell r="G3810" t="str">
            <v>14,70</v>
          </cell>
        </row>
        <row r="3811">
          <cell r="C3811" t="str">
            <v>89499</v>
          </cell>
          <cell r="D3811" t="str">
            <v>CURVA 90 GRAUS, PVC, SOLDÁVEL, DN 40MM, INSTALADO EM PRUMADA DE ÁGUA - FORNECIMENTO E INSTALAÇÃO. AF_12/2014</v>
          </cell>
          <cell r="E3811" t="str">
            <v>UN</v>
          </cell>
          <cell r="F3811" t="str">
            <v>23,48</v>
          </cell>
          <cell r="G3811" t="str">
            <v>23,91</v>
          </cell>
        </row>
        <row r="3812">
          <cell r="C3812" t="str">
            <v>89500</v>
          </cell>
          <cell r="D3812" t="str">
            <v>CURVA 45 GRAUS, PVC, SOLDÁVEL, DN 40MM, INSTALADO EM PRUMADA DE ÁGUA - FORNECIMENTO E INSTALAÇÃO. AF_12/2014</v>
          </cell>
          <cell r="E3812" t="str">
            <v>UN</v>
          </cell>
          <cell r="F3812" t="str">
            <v>14,55</v>
          </cell>
          <cell r="G3812" t="str">
            <v>14,98</v>
          </cell>
        </row>
        <row r="3813">
          <cell r="C3813" t="str">
            <v>89501</v>
          </cell>
          <cell r="D3813" t="str">
            <v>JOELHO 90 GRAUS, PVC, SOLDÁVEL, DN 50MM, INSTALADO EM PRUMADA DE ÁGUA - FORNECIMENTO E INSTALAÇÃO. AF_12/2014</v>
          </cell>
          <cell r="E3813" t="str">
            <v>UN</v>
          </cell>
          <cell r="F3813" t="str">
            <v>15,10</v>
          </cell>
          <cell r="G3813" t="str">
            <v>15,62</v>
          </cell>
        </row>
        <row r="3814">
          <cell r="C3814" t="str">
            <v>89502</v>
          </cell>
          <cell r="D3814" t="str">
            <v>JOELHO 45 GRAUS, PVC, SOLDÁVEL, DN 50MM, INSTALADO EM PRUMADA DE ÁGUA - FORNECIMENTO E INSTALAÇÃO. AF_12/2014</v>
          </cell>
          <cell r="E3814" t="str">
            <v>UN</v>
          </cell>
          <cell r="F3814" t="str">
            <v>17,71</v>
          </cell>
          <cell r="G3814" t="str">
            <v>18,23</v>
          </cell>
        </row>
        <row r="3815">
          <cell r="C3815" t="str">
            <v>89503</v>
          </cell>
          <cell r="D3815" t="str">
            <v>CURVA 90 GRAUS, PVC, SOLDÁVEL, DN 50MM, INSTALADO EM PRUMADA DE ÁGUA - FORNECIMENTO E INSTALAÇÃO. AF_12/2014</v>
          </cell>
          <cell r="E3815" t="str">
            <v>UN</v>
          </cell>
          <cell r="F3815" t="str">
            <v>29,14</v>
          </cell>
          <cell r="G3815" t="str">
            <v>29,66</v>
          </cell>
        </row>
        <row r="3816">
          <cell r="C3816" t="str">
            <v>89504</v>
          </cell>
          <cell r="D3816" t="str">
            <v>CURVA 45 GRAUS, PVC, SOLDÁVEL, DN 50MM, INSTALADO EM PRUMADA DE ÁGUA - FORNECIMENTO E INSTALAÇÃO. AF_12/2014</v>
          </cell>
          <cell r="E3816" t="str">
            <v>UN</v>
          </cell>
          <cell r="F3816" t="str">
            <v>25,00</v>
          </cell>
          <cell r="G3816" t="str">
            <v>25,52</v>
          </cell>
        </row>
        <row r="3817">
          <cell r="C3817" t="str">
            <v>89505</v>
          </cell>
          <cell r="D3817" t="str">
            <v>JOELHO 90 GRAUS, PVC, SOLDÁVEL, DN 60MM, INSTALADO EM PRUMADA DE ÁGUA - FORNECIMENTO E INSTALAÇÃO. AF_12/2014</v>
          </cell>
          <cell r="E3817" t="str">
            <v>UN</v>
          </cell>
          <cell r="F3817" t="str">
            <v>44,45</v>
          </cell>
          <cell r="G3817" t="str">
            <v>45,07</v>
          </cell>
        </row>
        <row r="3818">
          <cell r="C3818" t="str">
            <v>89506</v>
          </cell>
          <cell r="D3818" t="str">
            <v>JOELHO 45 GRAUS, PVC, SOLDÁVEL, DN 60MM, INSTALADO EM PRUMADA DE ÁGUA - FORNECIMENTO E INSTALAÇÃO. AF_12/2014</v>
          </cell>
          <cell r="E3818" t="str">
            <v>UN</v>
          </cell>
          <cell r="F3818" t="str">
            <v>50,69</v>
          </cell>
          <cell r="G3818" t="str">
            <v>51,31</v>
          </cell>
        </row>
        <row r="3819">
          <cell r="C3819" t="str">
            <v>89507</v>
          </cell>
          <cell r="D3819" t="str">
            <v>CURVA 90 GRAUS, PVC, SOLDÁVEL, DN 60MM, INSTALADO EM PRUMADA DE ÁGUA - FORNECIMENTO E INSTALAÇÃO. AF_12/2014</v>
          </cell>
          <cell r="E3819" t="str">
            <v>UN</v>
          </cell>
          <cell r="F3819" t="str">
            <v>63,68</v>
          </cell>
          <cell r="G3819" t="str">
            <v>64,30</v>
          </cell>
        </row>
        <row r="3820">
          <cell r="C3820" t="str">
            <v>89510</v>
          </cell>
          <cell r="D3820" t="str">
            <v>CURVA 45 GRAUS, PVC, SOLDÁVEL, DN 60MM, INSTALADO EM PRUMADA DE ÁGUA - FORNECIMENTO E INSTALAÇÃO. AF_12/2014</v>
          </cell>
          <cell r="E3820" t="str">
            <v>UN</v>
          </cell>
          <cell r="F3820" t="str">
            <v>39,84</v>
          </cell>
          <cell r="G3820" t="str">
            <v>40,46</v>
          </cell>
        </row>
        <row r="3821">
          <cell r="C3821" t="str">
            <v>89513</v>
          </cell>
          <cell r="D3821" t="str">
            <v>JOELHO 90 GRAUS, PVC, SOLDÁVEL, DN 75MM, INSTALADO EM PRUMADA DE ÁGUA - FORNECIMENTO E INSTALAÇÃO. AF_12/2014</v>
          </cell>
          <cell r="E3821" t="str">
            <v>UN</v>
          </cell>
          <cell r="F3821" t="str">
            <v>147,02</v>
          </cell>
          <cell r="G3821" t="str">
            <v>147,78</v>
          </cell>
        </row>
        <row r="3822">
          <cell r="C3822" t="str">
            <v>89514</v>
          </cell>
          <cell r="D3822" t="str">
            <v>JOELHO 90 GRAUS, PVC, SERIE R, ÁGUA PLUVIAL, DN 40 MM, JUNTA SOLDÁVEL, FORNECIDO E INSTALADO EM RAMAL DE ENCAMINHAMENTO. AF_12/2014</v>
          </cell>
          <cell r="E3822" t="str">
            <v>UN</v>
          </cell>
          <cell r="F3822" t="str">
            <v>11,20</v>
          </cell>
          <cell r="G3822" t="str">
            <v>11,44</v>
          </cell>
        </row>
        <row r="3823">
          <cell r="C3823" t="str">
            <v>89515</v>
          </cell>
          <cell r="D3823" t="str">
            <v>JOELHO 45 GRAUS, PVC, SOLDÁVEL, DN 75MM, INSTALADO EM PRUMADA DE ÁGUA - FORNECIMENTO E INSTALAÇÃO. AF_12/2014</v>
          </cell>
          <cell r="E3823" t="str">
            <v>UN</v>
          </cell>
          <cell r="F3823" t="str">
            <v>109,02</v>
          </cell>
          <cell r="G3823" t="str">
            <v>109,78</v>
          </cell>
        </row>
        <row r="3824">
          <cell r="C3824" t="str">
            <v>89516</v>
          </cell>
          <cell r="D3824" t="str">
            <v>JOELHO 45 GRAUS, PVC, SERIE R, ÁGUA PLUVIAL, DN 40 MM, JUNTA SOLDÁVEL, FORNECIDO E INSTALADO EM RAMAL DE ENCAMINHAMENTO. AF_12/2014</v>
          </cell>
          <cell r="E3824" t="str">
            <v>UN</v>
          </cell>
          <cell r="F3824" t="str">
            <v>9,51</v>
          </cell>
          <cell r="G3824" t="str">
            <v>9,75</v>
          </cell>
        </row>
        <row r="3825">
          <cell r="C3825" t="str">
            <v>89517</v>
          </cell>
          <cell r="D3825" t="str">
            <v>CURVA 90 GRAUS, PVC, SOLDÁVEL, DN 75MM, INSTALADO EM PRUMADA DE ÁGUA - FORNECIMENTO E INSTALAÇÃO. AF_12/2014</v>
          </cell>
          <cell r="E3825" t="str">
            <v>UN</v>
          </cell>
          <cell r="F3825" t="str">
            <v>90,54</v>
          </cell>
          <cell r="G3825" t="str">
            <v>91,30</v>
          </cell>
        </row>
        <row r="3826">
          <cell r="C3826" t="str">
            <v>89518</v>
          </cell>
          <cell r="D3826" t="str">
            <v>JOELHO 90 GRAUS, PVC, SERIE R, ÁGUA PLUVIAL, DN 50 MM, JUNTA ELÁSTICA, FORNECIDO E INSTALADO EM RAMAL DE ENCAMINHAMENTO. AF_12/2014</v>
          </cell>
          <cell r="E3826" t="str">
            <v>UN</v>
          </cell>
          <cell r="F3826" t="str">
            <v>16,70</v>
          </cell>
          <cell r="G3826" t="str">
            <v>17,02</v>
          </cell>
        </row>
        <row r="3827">
          <cell r="C3827" t="str">
            <v>89519</v>
          </cell>
          <cell r="D3827" t="str">
            <v>CURVA 45 GRAUS, PVC, SOLDÁVEL, DN 75MM, INSTALADO EM PRUMADA DE ÁGUA - FORNECIMENTO E INSTALAÇÃO. AF_12/2014</v>
          </cell>
          <cell r="E3827" t="str">
            <v>UN</v>
          </cell>
          <cell r="F3827" t="str">
            <v>58,64</v>
          </cell>
          <cell r="G3827" t="str">
            <v>59,40</v>
          </cell>
        </row>
        <row r="3828">
          <cell r="C3828" t="str">
            <v>89520</v>
          </cell>
          <cell r="D3828" t="str">
            <v>JOELHO 45 GRAUS, PVC, SERIE R, ÁGUA PLUVIAL, DN 50 MM, JUNTA ELÁSTICA, FORNECIDO E INSTALADO EM RAMAL DE ENCAMINHAMENTO. AF_12/2014</v>
          </cell>
          <cell r="E3828" t="str">
            <v>UN</v>
          </cell>
          <cell r="F3828" t="str">
            <v>14,47</v>
          </cell>
          <cell r="G3828" t="str">
            <v>14,79</v>
          </cell>
        </row>
        <row r="3829">
          <cell r="C3829" t="str">
            <v>89521</v>
          </cell>
          <cell r="D3829" t="str">
            <v>JOELHO 90 GRAUS, PVC, SOLDÁVEL, DN 85MM, INSTALADO EM PRUMADA DE ÁGUA - FORNECIMENTO E INSTALAÇÃO. AF_12/2014</v>
          </cell>
          <cell r="E3829" t="str">
            <v>UN</v>
          </cell>
          <cell r="F3829" t="str">
            <v>173,55</v>
          </cell>
          <cell r="G3829" t="str">
            <v>174,40</v>
          </cell>
        </row>
        <row r="3830">
          <cell r="C3830" t="str">
            <v>89522</v>
          </cell>
          <cell r="D3830" t="str">
            <v>JOELHO 90 GRAUS, PVC, SERIE R, ÁGUA PLUVIAL, DN 75 MM, JUNTA ELÁSTICA, FORNECIDO E INSTALADO EM RAMAL DE ENCAMINHAMENTO. AF_12/2014</v>
          </cell>
          <cell r="E3830" t="str">
            <v>UN</v>
          </cell>
          <cell r="F3830" t="str">
            <v>33,02</v>
          </cell>
          <cell r="G3830" t="str">
            <v>33,51</v>
          </cell>
        </row>
        <row r="3831">
          <cell r="C3831" t="str">
            <v>89523</v>
          </cell>
          <cell r="D3831" t="str">
            <v>JOELHO 45 GRAUS, PVC, SOLDÁVEL, DN 85MM, INSTALADO EM PRUMADA DE ÁGUA - FORNECIMENTO E INSTALAÇÃO. AF_12/2014</v>
          </cell>
          <cell r="E3831" t="str">
            <v>UN</v>
          </cell>
          <cell r="F3831" t="str">
            <v>128,81</v>
          </cell>
          <cell r="G3831" t="str">
            <v>129,66</v>
          </cell>
        </row>
        <row r="3832">
          <cell r="C3832" t="str">
            <v>89524</v>
          </cell>
          <cell r="D3832" t="str">
            <v>JOELHO 45 GRAUS, PVC, SERIE R, ÁGUA PLUVIAL, DN 75 MM, JUNTA ELÁSTICA, FORNECIDO E INSTALADO EM RAMAL DE ENCAMINHAMENTO. AF_12/2014</v>
          </cell>
          <cell r="E3832" t="str">
            <v>UN</v>
          </cell>
          <cell r="F3832" t="str">
            <v>28,75</v>
          </cell>
          <cell r="G3832" t="str">
            <v>29,24</v>
          </cell>
        </row>
        <row r="3833">
          <cell r="C3833" t="str">
            <v>89525</v>
          </cell>
          <cell r="D3833" t="str">
            <v>CURVA 90 GRAUS, PVC, SOLDÁVEL, DN 85MM, INSTALADO EM PRUMADA DE ÁGUA - FORNECIMENTO E INSTALAÇÃO. AF_12/2014</v>
          </cell>
          <cell r="E3833" t="str">
            <v>UN</v>
          </cell>
          <cell r="F3833" t="str">
            <v>126,54</v>
          </cell>
          <cell r="G3833" t="str">
            <v>127,39</v>
          </cell>
        </row>
        <row r="3834">
          <cell r="C3834" t="str">
            <v>89526</v>
          </cell>
          <cell r="D3834" t="str">
            <v>CURVA 87 GRAUS E 30 MINUTOS, PVC, SERIE R, ÁGUA PLUVIAL, DN 75 MM, JUNTA ELÁSTICA, FORNECIDO E INSTALADO EM RAMAL DE ENCAMINHAMENTO. AF_12/2014</v>
          </cell>
          <cell r="E3834" t="str">
            <v>UN</v>
          </cell>
          <cell r="F3834" t="str">
            <v>44,29</v>
          </cell>
          <cell r="G3834" t="str">
            <v>44,78</v>
          </cell>
        </row>
        <row r="3835">
          <cell r="C3835" t="str">
            <v>89527</v>
          </cell>
          <cell r="D3835" t="str">
            <v>CURVA 45 GRAUS, PVC, SOLDÁVEL, DN 85MM, INSTALADO EM PRUMADA DE ÁGUA - FORNECIMENTO E INSTALAÇÃO. AF_12/2014</v>
          </cell>
          <cell r="E3835" t="str">
            <v>UN</v>
          </cell>
          <cell r="F3835" t="str">
            <v>95,15</v>
          </cell>
          <cell r="G3835" t="str">
            <v>96,00</v>
          </cell>
        </row>
        <row r="3836">
          <cell r="C3836" t="str">
            <v>89528</v>
          </cell>
          <cell r="D3836" t="str">
            <v>LUVA, PVC, SOLDÁVEL, DN 25MM, INSTALADO EM PRUMADA DE ÁGUA - FORNECIMENTO E INSTALAÇÃO. AF_12/2014</v>
          </cell>
          <cell r="E3836" t="str">
            <v>UN</v>
          </cell>
          <cell r="F3836" t="str">
            <v>3,69</v>
          </cell>
          <cell r="G3836" t="str">
            <v>3,89</v>
          </cell>
        </row>
        <row r="3837">
          <cell r="C3837" t="str">
            <v>89529</v>
          </cell>
          <cell r="D3837" t="str">
            <v>JOELHO 90 GRAUS, PVC, SERIE R, ÁGUA PLUVIAL, DN 100 MM, JUNTA ELÁSTICA, FORNECIDO E INSTALADO EM RAMAL DE ENCAMINHAMENTO. AF_12/2014</v>
          </cell>
          <cell r="E3837" t="str">
            <v>UN</v>
          </cell>
          <cell r="F3837" t="str">
            <v>49,78</v>
          </cell>
          <cell r="G3837" t="str">
            <v>50,46</v>
          </cell>
        </row>
        <row r="3838">
          <cell r="C3838" t="str">
            <v>89530</v>
          </cell>
          <cell r="D3838" t="str">
            <v>LUVA DE CORRER, PVC, SOLDÁVEL, DN 25MM, INSTALADO EM PRUMADA DE ÁGUA - FORNECIMENTO E INSTALAÇÃO. AF_12/2014</v>
          </cell>
          <cell r="E3838" t="str">
            <v>UN</v>
          </cell>
          <cell r="F3838" t="str">
            <v>17,60</v>
          </cell>
          <cell r="G3838" t="str">
            <v>17,80</v>
          </cell>
        </row>
        <row r="3839">
          <cell r="C3839" t="str">
            <v>89531</v>
          </cell>
          <cell r="D3839" t="str">
            <v>JOELHO 45 GRAUS, PVC, SERIE R, ÁGUA PLUVIAL, DN 100 MM, JUNTA ELÁSTICA, FORNECIDO E INSTALADO EM RAMAL DE ENCAMINHAMENTO. AF_12/2014</v>
          </cell>
          <cell r="E3839" t="str">
            <v>UN</v>
          </cell>
          <cell r="F3839" t="str">
            <v>39,41</v>
          </cell>
          <cell r="G3839" t="str">
            <v>40,09</v>
          </cell>
        </row>
        <row r="3840">
          <cell r="C3840" t="str">
            <v>89532</v>
          </cell>
          <cell r="D3840" t="str">
            <v>LUVA DE REDUÇÃO, PVC, SOLDÁVEL, DN 32MM X 25MM, INSTALADO EM PRUMADA DE ÁGUA - FORNECIMENTO E INSTALAÇÃO. AF_12/2014</v>
          </cell>
          <cell r="E3840" t="str">
            <v>UN</v>
          </cell>
          <cell r="F3840" t="str">
            <v>7,96</v>
          </cell>
          <cell r="G3840" t="str">
            <v>8,16</v>
          </cell>
        </row>
        <row r="3841">
          <cell r="C3841" t="str">
            <v>89533</v>
          </cell>
          <cell r="D3841" t="str">
            <v>JOELHO 45 GRAUS PARA PÉ DE COLUNA, PVC, SERIE R, ÁGUA PLUVIAL, DN 100 MM, JUNTA ELÁSTICA, FORNECIDO E INSTALADO EM RAMAL DE ENCAMINHAMENTO. AF_12/2014</v>
          </cell>
          <cell r="E3841" t="str">
            <v>UN</v>
          </cell>
          <cell r="F3841" t="str">
            <v>39,41</v>
          </cell>
          <cell r="G3841" t="str">
            <v>40,09</v>
          </cell>
        </row>
        <row r="3842">
          <cell r="C3842" t="str">
            <v>89534</v>
          </cell>
          <cell r="D3842" t="str">
            <v>LUVA SOLDÁVEL E COM ROSCA, PVC, SOLDÁVEL, DN 25MM X 3/4, INSTALADO EM PRUMADA DE ÁGUA - FORNECIMENTO E INSTALAÇÃO. AF_12/2014</v>
          </cell>
          <cell r="E3842" t="str">
            <v>UN</v>
          </cell>
          <cell r="F3842" t="str">
            <v>4,93</v>
          </cell>
          <cell r="G3842" t="str">
            <v>5,13</v>
          </cell>
        </row>
        <row r="3843">
          <cell r="C3843" t="str">
            <v>89535</v>
          </cell>
          <cell r="D3843" t="str">
            <v>CURVA 87 GRAUS E 30 MINUTOS, PVC, SERIE R, ÁGUA PLUVIAL, DN 100 MM, JUNTA ELÁSTICA, FORNECIDO E INSTALADO EM RAMAL DE ENCAMINHAMENTO. AF_12/2014</v>
          </cell>
          <cell r="E3843" t="str">
            <v>UN</v>
          </cell>
          <cell r="F3843" t="str">
            <v>66,05</v>
          </cell>
          <cell r="G3843" t="str">
            <v>66,73</v>
          </cell>
        </row>
        <row r="3844">
          <cell r="C3844" t="str">
            <v>89536</v>
          </cell>
          <cell r="D3844" t="str">
            <v>UNIÃO, PVC, SOLDÁVEL, DN 25MM, INSTALADO EM PRUMADA DE ÁGUA - FORNECIMENTO E INSTALAÇÃO. AF_12/2014</v>
          </cell>
          <cell r="E3844" t="str">
            <v>UN</v>
          </cell>
          <cell r="F3844" t="str">
            <v>15,67</v>
          </cell>
          <cell r="G3844" t="str">
            <v>15,87</v>
          </cell>
        </row>
        <row r="3845">
          <cell r="C3845" t="str">
            <v>89538</v>
          </cell>
          <cell r="D3845" t="str">
            <v>ADAPTADOR CURTO COM BOLSA E ROSCA PARA REGISTRO, PVC, SOLDÁVEL, DN 25MM X 3/4, INSTALADO EM PRUMADA DE ÁGUA - FORNECIMENTO E INSTALAÇÃO. AF_12/2014</v>
          </cell>
          <cell r="E3845" t="str">
            <v>UN</v>
          </cell>
          <cell r="F3845" t="str">
            <v>3,83</v>
          </cell>
          <cell r="G3845" t="str">
            <v>4,03</v>
          </cell>
        </row>
        <row r="3846">
          <cell r="C3846" t="str">
            <v>89539</v>
          </cell>
          <cell r="D3846" t="str">
            <v>CURVAR 45 GRAUS, PVC, SERIE R, ÁGUA PLUVIAL, DN 100 MM, JUNTA ELÁSTICA, FORNECIDO E INSTALADO EM RAMAL DE ENCAMINHAMENTO. AF_12/2014</v>
          </cell>
          <cell r="E3846" t="str">
            <v>UN</v>
          </cell>
          <cell r="F3846" t="str">
            <v>42,30</v>
          </cell>
          <cell r="G3846" t="str">
            <v>42,98</v>
          </cell>
        </row>
        <row r="3847">
          <cell r="C3847" t="str">
            <v>89540</v>
          </cell>
          <cell r="D3847" t="str">
            <v>CURVA DE TRANSPOSIÇÃO, PVC, SOLDÁVEL, DN 25MM, INSTALADO EM PRUMADA DE ÁGUA  - FORNECIMENTO E INSTALAÇÃO. AF_12/2014</v>
          </cell>
          <cell r="E3847" t="str">
            <v>UN</v>
          </cell>
          <cell r="F3847" t="str">
            <v>12,72</v>
          </cell>
          <cell r="G3847" t="str">
            <v>12,92</v>
          </cell>
        </row>
        <row r="3848">
          <cell r="C3848" t="str">
            <v>89541</v>
          </cell>
          <cell r="D3848" t="str">
            <v>LUVA, PVC, SOLDÁVEL, DN 32MM, INSTALADO EM PRUMADA DE ÁGUA - FORNECIMENTO E INSTALAÇÃO. AF_12/2014</v>
          </cell>
          <cell r="E3848" t="str">
            <v>UN</v>
          </cell>
          <cell r="F3848" t="str">
            <v>6,05</v>
          </cell>
          <cell r="G3848" t="str">
            <v>6,29</v>
          </cell>
        </row>
        <row r="3849">
          <cell r="C3849" t="str">
            <v>89542</v>
          </cell>
          <cell r="D3849" t="str">
            <v>LUVA DE CORRER, PVC, SOLDÁVEL, DN 32MM, INSTALADO EM PRUMADA DE ÁGUA - FORNECIMENTO E INSTALAÇÃO. AF_12/2014</v>
          </cell>
          <cell r="E3849" t="str">
            <v>UN</v>
          </cell>
          <cell r="F3849" t="str">
            <v>39,25</v>
          </cell>
          <cell r="G3849" t="str">
            <v>39,49</v>
          </cell>
        </row>
        <row r="3850">
          <cell r="C3850" t="str">
            <v>89544</v>
          </cell>
          <cell r="D3850" t="str">
            <v>LUVA SIMPLES, PVC, SERIE R, ÁGUA PLUVIAL, DN 40 MM, JUNTA SOLDÁVEL, FORNECIDO E INSTALADO EM RAMAL DE ENCAMINHAMENTO. AF_12/2014</v>
          </cell>
          <cell r="E3850" t="str">
            <v>UN</v>
          </cell>
          <cell r="F3850" t="str">
            <v>9,96</v>
          </cell>
          <cell r="G3850" t="str">
            <v>10,12</v>
          </cell>
        </row>
        <row r="3851">
          <cell r="C3851" t="str">
            <v>89545</v>
          </cell>
          <cell r="D3851" t="str">
            <v>LUVA SIMPLES, PVC, SERIE R, ÁGUA PLUVIAL, DN 50 MM, JUNTA ELÁSTICA, FORNECIDO E INSTALADO EM RAMAL DE ENCAMINHAMENTO. AF_12/2014</v>
          </cell>
          <cell r="E3851" t="str">
            <v>UN</v>
          </cell>
          <cell r="F3851" t="str">
            <v>15,43</v>
          </cell>
          <cell r="G3851" t="str">
            <v>15,65</v>
          </cell>
        </row>
        <row r="3852">
          <cell r="C3852" t="str">
            <v>89546</v>
          </cell>
          <cell r="D3852" t="str">
            <v>BUCHA DE REDUÇÃO LONGA, PVC, SERIE R, ÁGUA PLUVIAL, DN 50 X 40 MM, JUNTA ELÁSTICA, FORNECIDO E INSTALADO EM RAMAL DE ENCAMINHAMENTO. AF_12/2014</v>
          </cell>
          <cell r="E3852" t="str">
            <v>UN</v>
          </cell>
          <cell r="F3852" t="str">
            <v>13,18</v>
          </cell>
          <cell r="G3852" t="str">
            <v>13,40</v>
          </cell>
        </row>
        <row r="3853">
          <cell r="C3853" t="str">
            <v>89547</v>
          </cell>
          <cell r="D3853" t="str">
            <v>LUVA SIMPLES, PVC, SERIE R, ÁGUA PLUVIAL, DN 75 MM, JUNTA ELÁSTICA, FORNECIDO E INSTALADO EM RAMAL DE ENCAMINHAMENTO. AF_12/2014</v>
          </cell>
          <cell r="E3853" t="str">
            <v>UN</v>
          </cell>
          <cell r="F3853" t="str">
            <v>21,68</v>
          </cell>
          <cell r="G3853" t="str">
            <v>22,01</v>
          </cell>
        </row>
        <row r="3854">
          <cell r="C3854" t="str">
            <v>89548</v>
          </cell>
          <cell r="D3854" t="str">
            <v>LUVA DE CORRER, PVC, SERIE R, ÁGUA PLUVIAL, DN 75 MM, JUNTA ELÁSTICA, FORNECIDO E INSTALADO EM RAMAL DE ENCAMINHAMENTO. AF_12/2014</v>
          </cell>
          <cell r="E3854" t="str">
            <v>UN</v>
          </cell>
          <cell r="F3854" t="str">
            <v>23,80</v>
          </cell>
          <cell r="G3854" t="str">
            <v>24,13</v>
          </cell>
        </row>
        <row r="3855">
          <cell r="C3855" t="str">
            <v>89549</v>
          </cell>
          <cell r="D3855" t="str">
            <v>REDUÇÃO EXCÊNTRICA, PVC, SERIE R, ÁGUA PLUVIAL, DN 75 X 50 MM, JUNTA ELÁSTICA, FORNECIDO E INSTALADO EM RAMAL DE ENCAMINHAMENTO. AF_12/2014</v>
          </cell>
          <cell r="E3855" t="str">
            <v>UN</v>
          </cell>
          <cell r="F3855" t="str">
            <v>15,99</v>
          </cell>
          <cell r="G3855" t="str">
            <v>16,32</v>
          </cell>
        </row>
        <row r="3856">
          <cell r="C3856" t="str">
            <v>89550</v>
          </cell>
          <cell r="D3856" t="str">
            <v>TÊ DE INSPEÇÃO, PVC, SERIE R, ÁGUA PLUVIAL, DN 75 MM, JUNTA ELÁSTICA, FORNECIDO E INSTALADO EM RAMAL DE ENCAMINHAMENTO. AF_12/2014</v>
          </cell>
          <cell r="E3856" t="str">
            <v>UN</v>
          </cell>
          <cell r="F3856" t="str">
            <v>44,95</v>
          </cell>
          <cell r="G3856" t="str">
            <v>45,28</v>
          </cell>
        </row>
        <row r="3857">
          <cell r="C3857" t="str">
            <v>89551</v>
          </cell>
          <cell r="D3857" t="str">
            <v>LUVA SOLDÁVEL E COM ROSCA, PVC, SOLDÁVEL, DN 32MM X 1, INSTALADO EM PRUMADA DE ÁGUA - FORNECIMENTO E INSTALAÇÃO. AF_12/2014</v>
          </cell>
          <cell r="E3857" t="str">
            <v>UN</v>
          </cell>
          <cell r="F3857" t="str">
            <v>11,09</v>
          </cell>
          <cell r="G3857" t="str">
            <v>11,33</v>
          </cell>
        </row>
        <row r="3858">
          <cell r="C3858" t="str">
            <v>89552</v>
          </cell>
          <cell r="D3858" t="str">
            <v>UNIÃO, PVC, SOLDÁVEL, DN 32MM, INSTALADO EM PRUMADA DE ÁGUA - FORNECIMENTO E INSTALAÇÃO. AF_12/2014</v>
          </cell>
          <cell r="E3858" t="str">
            <v>UN</v>
          </cell>
          <cell r="F3858" t="str">
            <v>24,77</v>
          </cell>
          <cell r="G3858" t="str">
            <v>25,01</v>
          </cell>
        </row>
        <row r="3859">
          <cell r="C3859" t="str">
            <v>89553</v>
          </cell>
          <cell r="D3859" t="str">
            <v>ADAPTADOR CURTO COM BOLSA E ROSCA PARA REGISTRO, PVC, SOLDÁVEL, DN 32MM X 1, INSTALADO EM PRUMADA DE ÁGUA - FORNECIMENTO E INSTALAÇÃO. AF_12/2014</v>
          </cell>
          <cell r="E3859" t="str">
            <v>UN</v>
          </cell>
          <cell r="F3859" t="str">
            <v>5,90</v>
          </cell>
          <cell r="G3859" t="str">
            <v>6,14</v>
          </cell>
        </row>
        <row r="3860">
          <cell r="C3860" t="str">
            <v>89554</v>
          </cell>
          <cell r="D3860" t="str">
            <v>LUVA SIMPLES, PVC, SERIE R, ÁGUA PLUVIAL, DN 100 MM, JUNTA ELÁSTICA, FORNECIDO E INSTALADO EM RAMAL DE ENCAMINHAMENTO. AF_12/2014</v>
          </cell>
          <cell r="E3860" t="str">
            <v>UN</v>
          </cell>
          <cell r="F3860" t="str">
            <v>26,63</v>
          </cell>
          <cell r="G3860" t="str">
            <v>27,09</v>
          </cell>
        </row>
        <row r="3861">
          <cell r="C3861" t="str">
            <v>89555</v>
          </cell>
          <cell r="D3861" t="str">
            <v>CURVA DE TRANSPOSIÇÃO, PVC, SOLDÁVEL, DN 32MM, INSTALADO EM PRUMADA DE ÁGUA   FORNECIMENTO E INSTALAÇÃO. AF_12/2014</v>
          </cell>
          <cell r="E3861" t="str">
            <v>UN</v>
          </cell>
          <cell r="F3861" t="str">
            <v>30,49</v>
          </cell>
          <cell r="G3861" t="str">
            <v>30,73</v>
          </cell>
        </row>
        <row r="3862">
          <cell r="C3862" t="str">
            <v>89556</v>
          </cell>
          <cell r="D3862" t="str">
            <v>LUVA DE CORRER, PVC, SERIE R, ÁGUA PLUVIAL, DN 100 MM, JUNTA ELÁSTICA, FORNECIDO E INSTALADO EM RAMAL DE ENCAMINHAMENTO. AF_12/2014</v>
          </cell>
          <cell r="E3862" t="str">
            <v>UN</v>
          </cell>
          <cell r="F3862" t="str">
            <v>41,14</v>
          </cell>
          <cell r="G3862" t="str">
            <v>41,60</v>
          </cell>
        </row>
        <row r="3863">
          <cell r="C3863" t="str">
            <v>89557</v>
          </cell>
          <cell r="D3863" t="str">
            <v>REDUÇÃO EXCÊNTRICA, PVC, SERIE R, ÁGUA PLUVIAL, DN 100 X 75 MM, JUNTA ELÁSTICA, FORNECIDO E INSTALADO EM RAMAL DE ENCAMINHAMENTO. AF_12/2014</v>
          </cell>
          <cell r="E3863" t="str">
            <v>UN</v>
          </cell>
          <cell r="F3863" t="str">
            <v>31,61</v>
          </cell>
          <cell r="G3863" t="str">
            <v>32,07</v>
          </cell>
        </row>
        <row r="3864">
          <cell r="C3864" t="str">
            <v>89558</v>
          </cell>
          <cell r="D3864" t="str">
            <v>LUVA, PVC, SOLDÁVEL, DN 40MM, INSTALADO EM PRUMADA DE ÁGUA - FORNECIMENTO E INSTALAÇÃO. AF_12/2014</v>
          </cell>
          <cell r="E3864" t="str">
            <v>UN</v>
          </cell>
          <cell r="F3864" t="str">
            <v>9,77</v>
          </cell>
          <cell r="G3864" t="str">
            <v>10,06</v>
          </cell>
        </row>
        <row r="3865">
          <cell r="C3865" t="str">
            <v>89559</v>
          </cell>
          <cell r="D3865" t="str">
            <v>TÊ DE INSPEÇÃO, PVC, SERIE R, ÁGUA PLUVIAL, DN 100 MM, JUNTA ELÁSTICA, FORNECIDO E INSTALADO EM RAMAL DE ENCAMINHAMENTO. AF_12/2014</v>
          </cell>
          <cell r="E3865" t="str">
            <v>UN</v>
          </cell>
          <cell r="F3865" t="str">
            <v>75,72</v>
          </cell>
          <cell r="G3865" t="str">
            <v>76,18</v>
          </cell>
        </row>
        <row r="3866">
          <cell r="C3866" t="str">
            <v>89561</v>
          </cell>
          <cell r="D3866" t="str">
            <v>JUNÇÃO SIMPLES, PVC, SERIE R, ÁGUA PLUVIAL, DN 40 MM, JUNTA SOLDÁVEL, FORNECIDO E INSTALADO EM RAMAL DE ENCAMINHAMENTO. AF_12/2014</v>
          </cell>
          <cell r="E3866" t="str">
            <v>UN</v>
          </cell>
          <cell r="F3866" t="str">
            <v>14,20</v>
          </cell>
          <cell r="G3866" t="str">
            <v>14,53</v>
          </cell>
        </row>
        <row r="3867">
          <cell r="C3867" t="str">
            <v>89562</v>
          </cell>
          <cell r="D3867" t="str">
            <v>LUVA DE REDUÇÃO, PVC, SOLDÁVEL, DN 40MM X 32MM, INSTALADO EM PRUMADA DE ÁGUA - FORNECIMENTO E INSTALAÇÃO. AF_12/2014</v>
          </cell>
          <cell r="E3867" t="str">
            <v>UN</v>
          </cell>
          <cell r="F3867" t="str">
            <v>10,59</v>
          </cell>
          <cell r="G3867" t="str">
            <v>10,88</v>
          </cell>
        </row>
        <row r="3868">
          <cell r="C3868" t="str">
            <v>89563</v>
          </cell>
          <cell r="D3868" t="str">
            <v>JUNÇÃO SIMPLES, PVC, SERIE R, ÁGUA PLUVIAL, DN 50 MM, JUNTA ELÁSTICA, FORNECIDO E INSTALADO EM RAMAL DE ENCAMINHAMENTO. AF_12/2014</v>
          </cell>
          <cell r="E3868" t="str">
            <v>UN</v>
          </cell>
          <cell r="F3868" t="str">
            <v>24,87</v>
          </cell>
          <cell r="G3868" t="str">
            <v>25,30</v>
          </cell>
        </row>
        <row r="3869">
          <cell r="C3869" t="str">
            <v>89564</v>
          </cell>
          <cell r="D3869" t="str">
            <v>LUVA COM ROSCA, PVC, SOLDÁVEL, DN 40MM X 1.1/4, INSTALADO EM PRUMADA DE ÁGUA - FORNECIMENTO E INSTALAÇÃO. AF_12/2014</v>
          </cell>
          <cell r="E3869" t="str">
            <v>UN</v>
          </cell>
          <cell r="F3869" t="str">
            <v>21,43</v>
          </cell>
          <cell r="G3869" t="str">
            <v>21,72</v>
          </cell>
        </row>
        <row r="3870">
          <cell r="C3870" t="str">
            <v>89565</v>
          </cell>
          <cell r="D3870" t="str">
            <v>JUNÇÃO SIMPLES, PVC, SERIE R, ÁGUA PLUVIAL, DN 75 X 75 MM, JUNTA ELÁSTICA, FORNECIDO E INSTALADO EM RAMAL DE ENCAMINHAMENTO. AF_12/2014</v>
          </cell>
          <cell r="E3870" t="str">
            <v>UN</v>
          </cell>
          <cell r="F3870" t="str">
            <v>60,59</v>
          </cell>
          <cell r="G3870" t="str">
            <v>61,25</v>
          </cell>
        </row>
        <row r="3871">
          <cell r="C3871" t="str">
            <v>89566</v>
          </cell>
          <cell r="D3871" t="str">
            <v>TÊ, PVC, SERIE R, ÁGUA PLUVIAL, DN 75 MM, JUNTA ELÁSTICA, FORNECIDO E INSTALADO EM RAMAL DE ENCAMINHAMENTO. AF_12/2014</v>
          </cell>
          <cell r="E3871" t="str">
            <v>UN</v>
          </cell>
          <cell r="F3871" t="str">
            <v>51,39</v>
          </cell>
          <cell r="G3871" t="str">
            <v>52,05</v>
          </cell>
        </row>
        <row r="3872">
          <cell r="C3872" t="str">
            <v>89567</v>
          </cell>
          <cell r="D3872" t="str">
            <v>JUNÇÃO SIMPLES, PVC, SERIE R, ÁGUA PLUVIAL, DN 100 X 100 MM, JUNTA ELÁSTICA, FORNECIDO E INSTALADO EM RAMAL DE ENCAMINHAMENTO. AF_12/2014</v>
          </cell>
          <cell r="E3872" t="str">
            <v>UN</v>
          </cell>
          <cell r="F3872" t="str">
            <v>91,21</v>
          </cell>
          <cell r="G3872" t="str">
            <v>92,11</v>
          </cell>
        </row>
        <row r="3873">
          <cell r="C3873" t="str">
            <v>89568</v>
          </cell>
          <cell r="D3873" t="str">
            <v>UNIÃO, PVC, SOLDÁVEL, DN 40MM, INSTALADO EM PRUMADA DE ÁGUA - FORNECIMENTO E INSTALAÇÃO. AF_12/2014</v>
          </cell>
          <cell r="E3873" t="str">
            <v>UN</v>
          </cell>
          <cell r="F3873" t="str">
            <v>46,00</v>
          </cell>
          <cell r="G3873" t="str">
            <v>46,29</v>
          </cell>
        </row>
        <row r="3874">
          <cell r="C3874" t="str">
            <v>89569</v>
          </cell>
          <cell r="D3874" t="str">
            <v>JUNÇÃO SIMPLES, PVC, SERIE R, ÁGUA PLUVIAL, DN 100 X 75 MM, JUNTA ELÁSTICA, FORNECIDO E INSTALADO EM RAMAL DE ENCAMINHAMENTO. AF_12/2014</v>
          </cell>
          <cell r="E3874" t="str">
            <v>UN</v>
          </cell>
          <cell r="F3874" t="str">
            <v>85,91</v>
          </cell>
          <cell r="G3874" t="str">
            <v>86,81</v>
          </cell>
        </row>
        <row r="3875">
          <cell r="C3875" t="str">
            <v>89570</v>
          </cell>
          <cell r="D3875" t="str">
            <v>ADAPTADOR CURTO COM BOLSA E ROSCA PARA REGISTRO, PVC, SOLDÁVEL, DN 40MM X 1.1/2, INSTALADO EM PRUMADA DE ÁGUA - FORNECIMENTO E INSTALAÇÃO. AF_12/2014</v>
          </cell>
          <cell r="E3875" t="str">
            <v>UN</v>
          </cell>
          <cell r="F3875" t="str">
            <v>14,38</v>
          </cell>
          <cell r="G3875" t="str">
            <v>14,67</v>
          </cell>
        </row>
        <row r="3876">
          <cell r="C3876" t="str">
            <v>89571</v>
          </cell>
          <cell r="D3876" t="str">
            <v>TÊ, PVC, SERIE R, ÁGUA PLUVIAL, DN 100 X 100 MM, JUNTA ELÁSTICA, FORNECIDO E INSTALADO EM RAMAL DE ENCAMINHAMENTO. AF_12/2014</v>
          </cell>
          <cell r="E3876" t="str">
            <v>UN</v>
          </cell>
          <cell r="F3876" t="str">
            <v>83,15</v>
          </cell>
          <cell r="G3876" t="str">
            <v>84,05</v>
          </cell>
        </row>
        <row r="3877">
          <cell r="C3877" t="str">
            <v>89572</v>
          </cell>
          <cell r="D3877" t="str">
            <v>ADAPTADOR CURTO COM BOLSA E ROSCA PARA REGISTRO, PVC, SOLDÁVEL, DN 40MM X 1.1/4, INSTALADO EM PRUMADA DE ÁGUA - FORNECIMENTO E INSTALAÇÃO. AF_12/2014</v>
          </cell>
          <cell r="E3877" t="str">
            <v>UN</v>
          </cell>
          <cell r="F3877" t="str">
            <v>9,11</v>
          </cell>
          <cell r="G3877" t="str">
            <v>9,40</v>
          </cell>
        </row>
        <row r="3878">
          <cell r="C3878" t="str">
            <v>89573</v>
          </cell>
          <cell r="D3878" t="str">
            <v>TÊ, PVC, SERIE R, ÁGUA PLUVIAL, DN 100 X 75 MM, JUNTA ELÁSTICA, FORNECIDO E INSTALADO EM RAMAL DE ENCAMINHAMENTO. AF_12/2014</v>
          </cell>
          <cell r="E3878" t="str">
            <v>UN</v>
          </cell>
          <cell r="F3878" t="str">
            <v>74,99</v>
          </cell>
          <cell r="G3878" t="str">
            <v>75,89</v>
          </cell>
        </row>
        <row r="3879">
          <cell r="C3879" t="str">
            <v>89574</v>
          </cell>
          <cell r="D3879" t="str">
            <v>JUNÇÃO DUPLA, PVC, SERIE R, ÁGUA PLUVIAL, DN 100 X 100 X 100 MM, JUNTA ELÁSTICA, FORNECIDO E INSTALADO EM RAMAL DE ENCAMINHAMENTO. AF_12/2014</v>
          </cell>
          <cell r="E3879" t="str">
            <v>UN</v>
          </cell>
          <cell r="F3879" t="str">
            <v>150,71</v>
          </cell>
          <cell r="G3879" t="str">
            <v>152,08</v>
          </cell>
        </row>
        <row r="3880">
          <cell r="C3880" t="str">
            <v>89575</v>
          </cell>
          <cell r="D3880" t="str">
            <v>LUVA, PVC, SOLDÁVEL, DN 50MM, INSTALADO EM PRUMADA DE ÁGUA - FORNECIMENTO E INSTALAÇÃO. AF_12/2014</v>
          </cell>
          <cell r="E3880" t="str">
            <v>UN</v>
          </cell>
          <cell r="F3880" t="str">
            <v>12,18</v>
          </cell>
          <cell r="G3880" t="str">
            <v>12,53</v>
          </cell>
        </row>
        <row r="3881">
          <cell r="C3881" t="str">
            <v>89577</v>
          </cell>
          <cell r="D3881" t="str">
            <v>LUVA DE CORRER, PVC, SOLDÁVEL, DN 50MM, INSTALADO EM PRUMADA DE ÁGUA - FORNECIMENTO E INSTALAÇÃO. AF_12/2014</v>
          </cell>
          <cell r="E3881" t="str">
            <v>UN</v>
          </cell>
          <cell r="F3881" t="str">
            <v>46,31</v>
          </cell>
          <cell r="G3881" t="str">
            <v>46,66</v>
          </cell>
        </row>
        <row r="3882">
          <cell r="C3882" t="str">
            <v>89579</v>
          </cell>
          <cell r="D3882" t="str">
            <v>LUVA DE REDUÇÃO, PVC, SOLDÁVEL, DN 50MM X 25MM, INSTALADO EM PRUMADA DE ÁGUA   FORNECIMENTO E INSTALAÇÃO. AF_12/2014</v>
          </cell>
          <cell r="E3882" t="str">
            <v>UN</v>
          </cell>
          <cell r="F3882" t="str">
            <v>12,57</v>
          </cell>
          <cell r="G3882" t="str">
            <v>12,92</v>
          </cell>
        </row>
        <row r="3883">
          <cell r="C3883" t="str">
            <v>89581</v>
          </cell>
          <cell r="D3883" t="str">
            <v>JOELHO 90 GRAUS, PVC, SERIE R, ÁGUA PLUVIAL, DN 75 MM, JUNTA ELÁSTICA, FORNECIDO E INSTALADO EM CONDUTORES VERTICAIS DE ÁGUAS PLUVIAIS. AF_12/2014</v>
          </cell>
          <cell r="E3883" t="str">
            <v>UN</v>
          </cell>
          <cell r="F3883" t="str">
            <v>31,45</v>
          </cell>
          <cell r="G3883" t="str">
            <v>31,75</v>
          </cell>
        </row>
        <row r="3884">
          <cell r="C3884" t="str">
            <v>89582</v>
          </cell>
          <cell r="D3884" t="str">
            <v>JOELHO 45 GRAUS, PVC, SERIE R, ÁGUA PLUVIAL, DN 75 MM, JUNTA ELÁSTICA, FORNECIDO E INSTALADO EM CONDUTORES VERTICAIS DE ÁGUAS PLUVIAIS. AF_12/2014</v>
          </cell>
          <cell r="E3884" t="str">
            <v>UN</v>
          </cell>
          <cell r="F3884" t="str">
            <v>27,18</v>
          </cell>
          <cell r="G3884" t="str">
            <v>27,48</v>
          </cell>
        </row>
        <row r="3885">
          <cell r="C3885" t="str">
            <v>89583</v>
          </cell>
          <cell r="D3885" t="str">
            <v>CURVA 87 GRAUS E 30 MINUTOS, PVC, SERIE R, ÁGUA PLUVIAL, DN 75 MM, JUNTA ELÁSTICA, FORNECIDO E INSTALADO EM CONDUTORES VERTICAIS DE ÁGUAS PLUVIAIS. AF_12/2014</v>
          </cell>
          <cell r="E3885" t="str">
            <v>UN</v>
          </cell>
          <cell r="F3885" t="str">
            <v>42,72</v>
          </cell>
          <cell r="G3885" t="str">
            <v>43,02</v>
          </cell>
        </row>
        <row r="3886">
          <cell r="C3886" t="str">
            <v>89584</v>
          </cell>
          <cell r="D3886" t="str">
            <v>JOELHO 90 GRAUS, PVC, SERIE R, ÁGUA PLUVIAL, DN 100 MM, JUNTA ELÁSTICA, FORNECIDO E INSTALADO EM CONDUTORES VERTICAIS DE ÁGUAS PLUVIAIS. AF_12/2014</v>
          </cell>
          <cell r="E3886" t="str">
            <v>UN</v>
          </cell>
          <cell r="F3886" t="str">
            <v>48,21</v>
          </cell>
          <cell r="G3886" t="str">
            <v>48,70</v>
          </cell>
        </row>
        <row r="3887">
          <cell r="C3887" t="str">
            <v>89585</v>
          </cell>
          <cell r="D3887" t="str">
            <v>JOELHO 45 GRAUS, PVC, SERIE R, ÁGUA PLUVIAL, DN 100 MM, JUNTA ELÁSTICA, FORNECIDO E INSTALADO EM CONDUTORES VERTICAIS DE ÁGUAS PLUVIAIS. AF_12/2014</v>
          </cell>
          <cell r="E3887" t="str">
            <v>UN</v>
          </cell>
          <cell r="F3887" t="str">
            <v>37,84</v>
          </cell>
          <cell r="G3887" t="str">
            <v>38,33</v>
          </cell>
        </row>
        <row r="3888">
          <cell r="C3888" t="str">
            <v>89586</v>
          </cell>
          <cell r="D3888" t="str">
            <v>JOELHO 45 GRAUS PARA PÉ DE COLUNA, PVC, SERIE R, ÁGUA PLUVIAL, DN 100 MM, JUNTA ELÁSTICA, FORNECIDO E INSTALADO EM CONDUTORES VERTICAIS DE ÁGUAS PLUVIAIS. AF_12/2014</v>
          </cell>
          <cell r="E3888" t="str">
            <v>UN</v>
          </cell>
          <cell r="F3888" t="str">
            <v>37,84</v>
          </cell>
          <cell r="G3888" t="str">
            <v>38,33</v>
          </cell>
        </row>
        <row r="3889">
          <cell r="C3889" t="str">
            <v>89587</v>
          </cell>
          <cell r="D3889" t="str">
            <v>CURVA 87 GRAUS E 30 MINUTOS, PVC, SERIE R, ÁGUA PLUVIAL, DN 100 MM, JUNTA ELÁSTICA, FORNECIDO E INSTALADO EM CONDUTORES VERTICAIS DE ÁGUAS PLUVIAIS. AF_12/2014</v>
          </cell>
          <cell r="E3889" t="str">
            <v>UN</v>
          </cell>
          <cell r="F3889" t="str">
            <v>64,48</v>
          </cell>
          <cell r="G3889" t="str">
            <v>64,97</v>
          </cell>
        </row>
        <row r="3890">
          <cell r="C3890" t="str">
            <v>89589</v>
          </cell>
          <cell r="D3890" t="str">
            <v>CURVAR 45 GRAUS, PVC, SERIE R, ÁGUA PLUVIAL, DN 100 MM, JUNTA ELÁSTICA, FORNECIDO E INSTALADO EM CONDUTORES VERTICAIS DE ÁGUAS PLUVIAIS. AF_12/2014</v>
          </cell>
          <cell r="E3890" t="str">
            <v>UN</v>
          </cell>
          <cell r="F3890" t="str">
            <v>40,73</v>
          </cell>
          <cell r="G3890" t="str">
            <v>41,22</v>
          </cell>
        </row>
        <row r="3891">
          <cell r="C3891" t="str">
            <v>89590</v>
          </cell>
          <cell r="D3891" t="str">
            <v>JOELHO 90 GRAUS, PVC, SERIE R, ÁGUA PLUVIAL, DN 150 MM, JUNTA ELÁSTICA, FORNECIDO E INSTALADO EM CONDUTORES VERTICAIS DE ÁGUAS PLUVIAIS. AF_12/2014</v>
          </cell>
          <cell r="E3891" t="str">
            <v>UN</v>
          </cell>
          <cell r="F3891" t="str">
            <v>154,09</v>
          </cell>
          <cell r="G3891" t="str">
            <v>154,92</v>
          </cell>
        </row>
        <row r="3892">
          <cell r="C3892" t="str">
            <v>89591</v>
          </cell>
          <cell r="D3892" t="str">
            <v>JOELHO 45 GRAUS, PVC, SERIE R, ÁGUA PLUVIAL, DN 150 MM, JUNTA ELÁSTICA, FORNECIDO E INSTALADO EM CONDUTORES VERTICAIS DE ÁGUAS PLUVIAIS. AF_12/2014</v>
          </cell>
          <cell r="E3892" t="str">
            <v>UN</v>
          </cell>
          <cell r="F3892" t="str">
            <v>124,30</v>
          </cell>
          <cell r="G3892" t="str">
            <v>125,13</v>
          </cell>
        </row>
        <row r="3893">
          <cell r="C3893" t="str">
            <v>89592</v>
          </cell>
          <cell r="D3893" t="str">
            <v>CURVA 87 GRAUS E 30 MINUTOS, PVC, SERIE R, ÁGUA PLUVIAL, DN 150 MM, JUNTA ELÁSTICA, FORNECIDO E INSTALADO EM CONDUTORES VERTICAIS DE ÁGUAS PLUVIAIS. AF_12/2014</v>
          </cell>
          <cell r="E3893" t="str">
            <v>UN</v>
          </cell>
          <cell r="F3893" t="str">
            <v>210,91</v>
          </cell>
          <cell r="G3893" t="str">
            <v>211,74</v>
          </cell>
        </row>
        <row r="3894">
          <cell r="C3894" t="str">
            <v>89593</v>
          </cell>
          <cell r="D3894" t="str">
            <v>LUVA COM ROSCA, PVC, SOLDÁVEL, DN 50MM X 1.1/2, INSTALADO EM PRUMADA DE ÁGUA - FORNECIMENTO E INSTALAÇÃO. AF_12/2014</v>
          </cell>
          <cell r="E3894" t="str">
            <v>UN</v>
          </cell>
          <cell r="F3894" t="str">
            <v>41,59</v>
          </cell>
          <cell r="G3894" t="str">
            <v>41,94</v>
          </cell>
        </row>
        <row r="3895">
          <cell r="C3895" t="str">
            <v>89594</v>
          </cell>
          <cell r="D3895" t="str">
            <v>UNIÃO, PVC, SOLDÁVEL, DN 50MM, INSTALADO EM PRUMADA DE ÁGUA - FORNECIMENTO E INSTALAÇÃO. AF_12/2014</v>
          </cell>
          <cell r="E3895" t="str">
            <v>UN</v>
          </cell>
          <cell r="F3895" t="str">
            <v>50,89</v>
          </cell>
          <cell r="G3895" t="str">
            <v>51,24</v>
          </cell>
        </row>
        <row r="3896">
          <cell r="C3896" t="str">
            <v>89595</v>
          </cell>
          <cell r="D3896" t="str">
            <v>ADAPTADOR CURTO COM BOLSA E ROSCA PARA REGISTRO, PVC, SOLDÁVEL, DN 50MM X 1.1/4, INSTALADO EM PRUMADA DE ÁGUA - FORNECIMENTO E INSTALAÇÃO. AF_12/2014</v>
          </cell>
          <cell r="E3896" t="str">
            <v>UN</v>
          </cell>
          <cell r="F3896" t="str">
            <v>17,38</v>
          </cell>
          <cell r="G3896" t="str">
            <v>17,73</v>
          </cell>
        </row>
        <row r="3897">
          <cell r="C3897" t="str">
            <v>89596</v>
          </cell>
          <cell r="D3897" t="str">
            <v>ADAPTADOR CURTO COM BOLSA E ROSCA PARA REGISTRO, PVC, SOLDÁVEL, DN 50MM X 1.1/2, INSTALADO EM PRUMADA DE ÁGUA - FORNECIMENTO E INSTALAÇÃO. AF_12/2014</v>
          </cell>
          <cell r="E3897" t="str">
            <v>UN</v>
          </cell>
          <cell r="F3897" t="str">
            <v>11,92</v>
          </cell>
          <cell r="G3897" t="str">
            <v>12,27</v>
          </cell>
        </row>
        <row r="3898">
          <cell r="C3898" t="str">
            <v>89597</v>
          </cell>
          <cell r="D3898" t="str">
            <v>LUVA, PVC, SOLDÁVEL, DN 60MM, INSTALADO EM PRUMADA DE ÁGUA - FORNECIMENTO E INSTALAÇÃO. AF_12/2014</v>
          </cell>
          <cell r="E3898" t="str">
            <v>UN</v>
          </cell>
          <cell r="F3898" t="str">
            <v>24,49</v>
          </cell>
          <cell r="G3898" t="str">
            <v>24,91</v>
          </cell>
        </row>
        <row r="3899">
          <cell r="C3899" t="str">
            <v>89598</v>
          </cell>
          <cell r="D3899" t="str">
            <v>LUVA DE CORRER, PVC, SOLDÁVEL, DN 60MM, INSTALADO EM PRUMADA DE ÁGUA   FORNECIMENTO E INSTALAÇÃO. AF_12/2014</v>
          </cell>
          <cell r="E3899" t="str">
            <v>UN</v>
          </cell>
          <cell r="F3899" t="str">
            <v>70,73</v>
          </cell>
          <cell r="G3899" t="str">
            <v>71,15</v>
          </cell>
        </row>
        <row r="3900">
          <cell r="C3900" t="str">
            <v>89599</v>
          </cell>
          <cell r="D3900" t="str">
            <v>LUVA SIMPLES, PVC, SERIE R, ÁGUA PLUVIAL, DN 75 MM, JUNTA ELÁSTICA, FORNECIDO E INSTALADO EM CONDUTORES VERTICAIS DE ÁGUAS PLUVIAIS. AF_12/2014</v>
          </cell>
          <cell r="E3900" t="str">
            <v>UN</v>
          </cell>
          <cell r="F3900" t="str">
            <v>20,50</v>
          </cell>
          <cell r="G3900" t="str">
            <v>20,70</v>
          </cell>
        </row>
        <row r="3901">
          <cell r="C3901" t="str">
            <v>89600</v>
          </cell>
          <cell r="D3901" t="str">
            <v>LUVA DE CORRER, PVC, SERIE R, ÁGUA PLUVIAL, DN 75 MM, JUNTA ELÁSTICA, FORNECIDO E INSTALADO EM CONDUTORES VERTICAIS DE ÁGUAS PLUVIAIS. AF_12/2014</v>
          </cell>
          <cell r="E3901" t="str">
            <v>UN</v>
          </cell>
          <cell r="F3901" t="str">
            <v>22,62</v>
          </cell>
          <cell r="G3901" t="str">
            <v>22,82</v>
          </cell>
        </row>
        <row r="3902">
          <cell r="C3902" t="str">
            <v>89605</v>
          </cell>
          <cell r="D3902" t="str">
            <v>LUVA DE REDUÇÃO, PVC, SOLDÁVEL, DN 60MM X 50MM, INSTALADO EM PRUMADA DE ÁGUA - FORNECIMENTO E INSTALAÇÃO. AF_12/2014</v>
          </cell>
          <cell r="E3902" t="str">
            <v>UN</v>
          </cell>
          <cell r="F3902" t="str">
            <v>23,81</v>
          </cell>
          <cell r="G3902" t="str">
            <v>24,23</v>
          </cell>
        </row>
        <row r="3903">
          <cell r="C3903" t="str">
            <v>89609</v>
          </cell>
          <cell r="D3903" t="str">
            <v>UNIÃO, PVC, SOLDÁVEL, DN 60MM, INSTALADO EM PRUMADA DE ÁGUA - FORNECIMENTO E INSTALAÇÃO. AF_12/2014</v>
          </cell>
          <cell r="E3903" t="str">
            <v>UN</v>
          </cell>
          <cell r="F3903" t="str">
            <v>121,32</v>
          </cell>
          <cell r="G3903" t="str">
            <v>121,74</v>
          </cell>
        </row>
        <row r="3904">
          <cell r="C3904" t="str">
            <v>89610</v>
          </cell>
          <cell r="D3904" t="str">
            <v>ADAPTADOR CURTO COM BOLSA E ROSCA PARA REGISTRO, PVC, SOLDÁVEL, DN 60MM X 2, INSTALADO EM PRUMADA DE ÁGUA - FORNECIMENTO E INSTALAÇÃO. AF_12/2014</v>
          </cell>
          <cell r="E3904" t="str">
            <v>UN</v>
          </cell>
          <cell r="F3904" t="str">
            <v>24,52</v>
          </cell>
          <cell r="G3904" t="str">
            <v>24,94</v>
          </cell>
        </row>
        <row r="3905">
          <cell r="C3905" t="str">
            <v>89611</v>
          </cell>
          <cell r="D3905" t="str">
            <v>LUVA, PVC, SOLDÁVEL, DN 75MM, INSTALADO EM PRUMADA DE ÁGUA - FORNECIMENTO E INSTALAÇÃO. AF_12/2014</v>
          </cell>
          <cell r="E3905" t="str">
            <v>UN</v>
          </cell>
          <cell r="F3905" t="str">
            <v>40,78</v>
          </cell>
          <cell r="G3905" t="str">
            <v>41,29</v>
          </cell>
        </row>
        <row r="3906">
          <cell r="C3906" t="str">
            <v>89612</v>
          </cell>
          <cell r="D3906" t="str">
            <v>UNIÃO, PVC, SOLDÁVEL, DN 75MM, INSTALADO EM PRUMADA DE ÁGUA - FORNECIMENTO E INSTALAÇÃO. AF_12/2014</v>
          </cell>
          <cell r="E3906" t="str">
            <v>UN</v>
          </cell>
          <cell r="F3906" t="str">
            <v>241,08</v>
          </cell>
          <cell r="G3906" t="str">
            <v>241,59</v>
          </cell>
        </row>
        <row r="3907">
          <cell r="C3907" t="str">
            <v>89613</v>
          </cell>
          <cell r="D3907" t="str">
            <v>ADAPTADOR CURTO COM BOLSA E ROSCA PARA REGISTRO, PVC, SOLDÁVEL, DN 75MM X 2.1/2, INSTALADO EM PRUMADA DE ÁGUA - FORNECIMENTO E INSTALAÇÃO. AF_12/2014</v>
          </cell>
          <cell r="E3907" t="str">
            <v>UN</v>
          </cell>
          <cell r="F3907" t="str">
            <v>35,77</v>
          </cell>
          <cell r="G3907" t="str">
            <v>36,28</v>
          </cell>
        </row>
        <row r="3908">
          <cell r="C3908" t="str">
            <v>89614</v>
          </cell>
          <cell r="D3908" t="str">
            <v>LUVA, PVC, SOLDÁVEL, DN 85MM, INSTALADO EM PRUMADA DE ÁGUA - FORNECIMENTO E INSTALAÇÃO. AF_12/2014</v>
          </cell>
          <cell r="E3908" t="str">
            <v>UN</v>
          </cell>
          <cell r="F3908" t="str">
            <v>81,88</v>
          </cell>
          <cell r="G3908" t="str">
            <v>82,44</v>
          </cell>
        </row>
        <row r="3909">
          <cell r="C3909" t="str">
            <v>89615</v>
          </cell>
          <cell r="D3909" t="str">
            <v>UNIÃO, PVC, SOLDÁVEL, DN 85MM, INSTALADO EM PRUMADA DE ÁGUA - FORNECIMENTO E INSTALAÇÃO. AF_12/2014</v>
          </cell>
          <cell r="E3909" t="str">
            <v>UN</v>
          </cell>
          <cell r="F3909" t="str">
            <v>366,76</v>
          </cell>
          <cell r="G3909" t="str">
            <v>367,32</v>
          </cell>
        </row>
        <row r="3910">
          <cell r="C3910" t="str">
            <v>89616</v>
          </cell>
          <cell r="D3910" t="str">
            <v>ADAPTADOR CURTO COM BOLSA E ROSCA PARA REGISTRO, PVC, SOLDÁVEL, DN 85MM X 3, INSTALADO EM PRUMADA DE ÁGUA - FORNECIMENTO E INSTALAÇÃO. AF_12/2014</v>
          </cell>
          <cell r="E3910" t="str">
            <v>UN</v>
          </cell>
          <cell r="F3910" t="str">
            <v>53,77</v>
          </cell>
          <cell r="G3910" t="str">
            <v>54,33</v>
          </cell>
        </row>
        <row r="3911">
          <cell r="C3911" t="str">
            <v>89617</v>
          </cell>
          <cell r="D3911" t="str">
            <v>TE, PVC, SOLDÁVEL, DN 25MM, INSTALADO EM PRUMADA DE ÁGUA - FORNECIMENTO E INSTALAÇÃO. AF_12/2014</v>
          </cell>
          <cell r="E3911" t="str">
            <v>UN</v>
          </cell>
          <cell r="F3911" t="str">
            <v>6,46</v>
          </cell>
          <cell r="G3911" t="str">
            <v>6,85</v>
          </cell>
        </row>
        <row r="3912">
          <cell r="C3912" t="str">
            <v>89618</v>
          </cell>
          <cell r="D3912" t="str">
            <v>TÊ COM BUCHA DE LATÃO NA BOLSA CENTRAL, PVC, SOLDÁVEL, DN 25MM X 1/2, INSTALADO EM PRUMADA DE ÁGUA - FORNECIMENTO E INSTALAÇÃO. AF_12/2014</v>
          </cell>
          <cell r="E3912" t="str">
            <v>UN</v>
          </cell>
          <cell r="F3912" t="str">
            <v>17,61</v>
          </cell>
          <cell r="G3912" t="str">
            <v>18,00</v>
          </cell>
        </row>
        <row r="3913">
          <cell r="C3913" t="str">
            <v>89619</v>
          </cell>
          <cell r="D3913" t="str">
            <v>TÊ DE REDUÇÃO, PVC, SOLDÁVEL, DN 25MM X 20MM, INSTALADO EM PRUMADA DE ÁGUA - FORNECIMENTO E INSTALAÇÃO. AF_12/2014</v>
          </cell>
          <cell r="E3913" t="str">
            <v>UN</v>
          </cell>
          <cell r="F3913" t="str">
            <v>9,44</v>
          </cell>
          <cell r="G3913" t="str">
            <v>9,83</v>
          </cell>
        </row>
        <row r="3914">
          <cell r="C3914" t="str">
            <v>89620</v>
          </cell>
          <cell r="D3914" t="str">
            <v>TE, PVC, SOLDÁVEL, DN 32MM, INSTALADO EM PRUMADA DE ÁGUA - FORNECIMENTO E INSTALAÇÃO. AF_12/2014</v>
          </cell>
          <cell r="E3914" t="str">
            <v>UN</v>
          </cell>
          <cell r="F3914" t="str">
            <v>11,96</v>
          </cell>
          <cell r="G3914" t="str">
            <v>12,43</v>
          </cell>
        </row>
        <row r="3915">
          <cell r="C3915" t="str">
            <v>89621</v>
          </cell>
          <cell r="D3915" t="str">
            <v>TÊ COM BUCHA DE LATÃO NA BOLSA CENTRAL, PVC, SOLDÁVEL, DN 32MM X 3/4, INSTALADO EM PRUMADA DE ÁGUA - FORNECIMENTO E INSTALAÇÃO. AF_12/2014</v>
          </cell>
          <cell r="E3915" t="str">
            <v>UN</v>
          </cell>
          <cell r="F3915" t="str">
            <v>30,88</v>
          </cell>
          <cell r="G3915" t="str">
            <v>31,35</v>
          </cell>
        </row>
        <row r="3916">
          <cell r="C3916" t="str">
            <v>89622</v>
          </cell>
          <cell r="D3916" t="str">
            <v>TÊ DE REDUÇÃO, PVC, SOLDÁVEL, DN 32MM X 25MM, INSTALADO EM PRUMADA DE ÁGUA - FORNECIMENTO E INSTALAÇÃO. AF_12/2014</v>
          </cell>
          <cell r="E3916" t="str">
            <v>UN</v>
          </cell>
          <cell r="F3916" t="str">
            <v>14,91</v>
          </cell>
          <cell r="G3916" t="str">
            <v>15,38</v>
          </cell>
        </row>
        <row r="3917">
          <cell r="C3917" t="str">
            <v>89623</v>
          </cell>
          <cell r="D3917" t="str">
            <v>TE, PVC, SOLDÁVEL, DN 40MM, INSTALADO EM PRUMADA DE ÁGUA - FORNECIMENTO E INSTALAÇÃO. AF_12/2014</v>
          </cell>
          <cell r="E3917" t="str">
            <v>UN</v>
          </cell>
          <cell r="F3917" t="str">
            <v>20,53</v>
          </cell>
          <cell r="G3917" t="str">
            <v>21,11</v>
          </cell>
        </row>
        <row r="3918">
          <cell r="C3918" t="str">
            <v>89624</v>
          </cell>
          <cell r="D3918" t="str">
            <v>TÊ DE REDUÇÃO, PVC, SOLDÁVEL, DN 40MM X 32MM, INSTALADO EM PRUMADA DE ÁGUA - FORNECIMENTO E INSTALAÇÃO. AF_12/2014</v>
          </cell>
          <cell r="E3918" t="str">
            <v>UN</v>
          </cell>
          <cell r="F3918" t="str">
            <v>22,02</v>
          </cell>
          <cell r="G3918" t="str">
            <v>22,60</v>
          </cell>
        </row>
        <row r="3919">
          <cell r="C3919" t="str">
            <v>89625</v>
          </cell>
          <cell r="D3919" t="str">
            <v>TE, PVC, SOLDÁVEL, DN 50MM, INSTALADO EM PRUMADA DE ÁGUA - FORNECIMENTO E INSTALAÇÃO. AF_12/2014</v>
          </cell>
          <cell r="E3919" t="str">
            <v>UN</v>
          </cell>
          <cell r="F3919" t="str">
            <v>24,39</v>
          </cell>
          <cell r="G3919" t="str">
            <v>25,09</v>
          </cell>
        </row>
        <row r="3920">
          <cell r="C3920" t="str">
            <v>89626</v>
          </cell>
          <cell r="D3920" t="str">
            <v>TÊ DE REDUÇÃO, PVC, SOLDÁVEL, DN 50MM X 40MM, INSTALADO EM PRUMADA DE ÁGUA - FORNECIMENTO E INSTALAÇÃO. AF_12/2014</v>
          </cell>
          <cell r="E3920" t="str">
            <v>UN</v>
          </cell>
          <cell r="F3920" t="str">
            <v>35,86</v>
          </cell>
          <cell r="G3920" t="str">
            <v>36,56</v>
          </cell>
        </row>
        <row r="3921">
          <cell r="C3921" t="str">
            <v>89627</v>
          </cell>
          <cell r="D3921" t="str">
            <v>TÊ DE REDUÇÃO, PVC, SOLDÁVEL, DN 50MM X 25MM, INSTALADO EM PRUMADA DE ÁGUA - FORNECIMENTO E INSTALAÇÃO. AF_12/2014</v>
          </cell>
          <cell r="E3921" t="str">
            <v>UN</v>
          </cell>
          <cell r="F3921" t="str">
            <v>22,67</v>
          </cell>
          <cell r="G3921" t="str">
            <v>23,37</v>
          </cell>
        </row>
        <row r="3922">
          <cell r="C3922" t="str">
            <v>89628</v>
          </cell>
          <cell r="D3922" t="str">
            <v>TE, PVC, SOLDÁVEL, DN 60MM, INSTALADO EM PRUMADA DE ÁGUA - FORNECIMENTO E INSTALAÇÃO. AF_12/2014</v>
          </cell>
          <cell r="E3922" t="str">
            <v>UN</v>
          </cell>
          <cell r="F3922" t="str">
            <v>56,28</v>
          </cell>
          <cell r="G3922" t="str">
            <v>57,11</v>
          </cell>
        </row>
        <row r="3923">
          <cell r="C3923" t="str">
            <v>89629</v>
          </cell>
          <cell r="D3923" t="str">
            <v>TE, PVC, SOLDÁVEL, DN 75MM, INSTALADO EM PRUMADA DE ÁGUA - FORNECIMENTO E INSTALAÇÃO. AF_12/2014</v>
          </cell>
          <cell r="E3923" t="str">
            <v>UN</v>
          </cell>
          <cell r="F3923" t="str">
            <v>105,99</v>
          </cell>
          <cell r="G3923" t="str">
            <v>107,01</v>
          </cell>
        </row>
        <row r="3924">
          <cell r="C3924" t="str">
            <v>89630</v>
          </cell>
          <cell r="D3924" t="str">
            <v>TE DE REDUÇÃO, PVC, SOLDÁVEL, DN 75MM X 50MM, INSTALADO EM PRUMADA DE ÁGUA - FORNECIMENTO E INSTALAÇÃO. AF_12/2014</v>
          </cell>
          <cell r="E3924" t="str">
            <v>UN</v>
          </cell>
          <cell r="F3924" t="str">
            <v>90,37</v>
          </cell>
          <cell r="G3924" t="str">
            <v>91,39</v>
          </cell>
        </row>
        <row r="3925">
          <cell r="C3925" t="str">
            <v>89631</v>
          </cell>
          <cell r="D3925" t="str">
            <v>TE, PVC, SOLDÁVEL, DN 85MM, INSTALADO EM PRUMADA DE ÁGUA - FORNECIMENTO E INSTALAÇÃO. AF_12/2014</v>
          </cell>
          <cell r="E3925" t="str">
            <v>UN</v>
          </cell>
          <cell r="F3925" t="str">
            <v>165,41</v>
          </cell>
          <cell r="G3925" t="str">
            <v>166,55</v>
          </cell>
        </row>
        <row r="3926">
          <cell r="C3926" t="str">
            <v>89632</v>
          </cell>
          <cell r="D3926" t="str">
            <v>TE DE REDUÇÃO, PVC, SOLDÁVEL, DN 85MM X 60MM, INSTALADO EM PRUMADA DE ÁGUA - FORNECIMENTO E INSTALAÇÃO. AF_12/2014</v>
          </cell>
          <cell r="E3926" t="str">
            <v>UN</v>
          </cell>
          <cell r="F3926" t="str">
            <v>133,42</v>
          </cell>
          <cell r="G3926" t="str">
            <v>134,56</v>
          </cell>
        </row>
        <row r="3927">
          <cell r="C3927" t="str">
            <v>89637</v>
          </cell>
          <cell r="D3927" t="str">
            <v>JOELHO 90 GRAUS, CPVC, SOLDÁVEL, DN 15MM, INSTALADO EM RAMAL OU SUB-RAMAL DE ÁGUA - FORNECIMENTO E INSTALAÇÃO. AF_12/2014</v>
          </cell>
          <cell r="E3927" t="str">
            <v>UN</v>
          </cell>
          <cell r="F3927" t="str">
            <v>8,41</v>
          </cell>
          <cell r="G3927" t="str">
            <v>8,93</v>
          </cell>
        </row>
        <row r="3928">
          <cell r="C3928" t="str">
            <v>89638</v>
          </cell>
          <cell r="D3928" t="str">
            <v>JOELHO 45 GRAUS, CPVC, SOLDÁVEL, DN 15MM, INSTALADO EM RAMAL OU SUB-RAMAL DE ÁGUA - FORNECIMENTO E INSTALAÇÃO. AF_12/2014</v>
          </cell>
          <cell r="E3928" t="str">
            <v>UN</v>
          </cell>
          <cell r="F3928" t="str">
            <v>9,22</v>
          </cell>
          <cell r="G3928" t="str">
            <v>9,74</v>
          </cell>
        </row>
        <row r="3929">
          <cell r="C3929" t="str">
            <v>89639</v>
          </cell>
          <cell r="D3929" t="str">
            <v>CURVA 90 GRAUS, CPVC, SOLDÁVEL, DN 15MM, INSTALADO EM RAMAL OU SUB-RAMAL DE ÁGUA - FORNECIMENTO E INSTALAÇÃO. AF_12/2014</v>
          </cell>
          <cell r="E3929" t="str">
            <v>UN</v>
          </cell>
          <cell r="F3929" t="str">
            <v>9,54</v>
          </cell>
          <cell r="G3929" t="str">
            <v>10,06</v>
          </cell>
        </row>
        <row r="3930">
          <cell r="C3930" t="str">
            <v>89640</v>
          </cell>
          <cell r="D3930" t="str">
            <v>JOELHO DE TRANSIÇÃO, 90 GRAUS, CPVC, SOLDÁVEL, DN 15MM X 1/2", INSTALADO EM RAMAL OU SUB-RAMAL DE ÁGUA - FORNECIMENTO E INSTALAÇÃO. AF_12/2014</v>
          </cell>
          <cell r="E3930" t="str">
            <v>UN</v>
          </cell>
          <cell r="F3930" t="str">
            <v>14,40</v>
          </cell>
          <cell r="G3930" t="str">
            <v>14,92</v>
          </cell>
        </row>
        <row r="3931">
          <cell r="C3931" t="str">
            <v>89641</v>
          </cell>
          <cell r="D3931" t="str">
            <v>JOELHO 90 GRAUS, CPVC, SOLDÁVEL, DN 22MM, INSTALADO EM RAMAL OU SUB-RAMAL DE ÁGUA - FORNECIMENTO E INSTALAÇÃO. AF_12/2014</v>
          </cell>
          <cell r="E3931" t="str">
            <v>UN</v>
          </cell>
          <cell r="F3931" t="str">
            <v>11,83</v>
          </cell>
          <cell r="G3931" t="str">
            <v>12,50</v>
          </cell>
        </row>
        <row r="3932">
          <cell r="C3932" t="str">
            <v>89642</v>
          </cell>
          <cell r="D3932" t="str">
            <v>JOELHO 45 GRAUS, CPVC, SOLDÁVEL, DN 22MM, INSTALADO EM RAMAL OU SUB-RAMAL DE ÁGUA - FORNECIMENTO E INSTALAÇÃO. AF_12/2014</v>
          </cell>
          <cell r="E3932" t="str">
            <v>UN</v>
          </cell>
          <cell r="F3932" t="str">
            <v>13,40</v>
          </cell>
          <cell r="G3932" t="str">
            <v>14,07</v>
          </cell>
        </row>
        <row r="3933">
          <cell r="C3933" t="str">
            <v>89643</v>
          </cell>
          <cell r="D3933" t="str">
            <v>CURVA 90 GRAUS, CPVC, SOLDÁVEL, DN 22MM, INSTALADO EM RAMAL OU SUB-RAMAL DE ÁGUA - FORNECIMENTO E INSTALAÇÃO. AF_12/2014</v>
          </cell>
          <cell r="E3933" t="str">
            <v>UN</v>
          </cell>
          <cell r="F3933" t="str">
            <v>13,92</v>
          </cell>
          <cell r="G3933" t="str">
            <v>14,59</v>
          </cell>
        </row>
        <row r="3934">
          <cell r="C3934" t="str">
            <v>89644</v>
          </cell>
          <cell r="D3934" t="str">
            <v>JOELHO DE TRANSIÇÃO, 90 GRAUS, CPVC, SOLDÁVEL, DN 22MM X 1/2", INSTALADO EM RAMAL OU SUB-RAMAL DE ÁGUA - FORNECIMENTO E INSTALAÇÃO. AF_12/2014</v>
          </cell>
          <cell r="E3934" t="str">
            <v>UN</v>
          </cell>
          <cell r="F3934" t="str">
            <v>21,32</v>
          </cell>
          <cell r="G3934" t="str">
            <v>21,99</v>
          </cell>
        </row>
        <row r="3935">
          <cell r="C3935" t="str">
            <v>89645</v>
          </cell>
          <cell r="D3935" t="str">
            <v>JOELHO DE TRANSIÇÃO, 90 GRAUS, CPVC, SOLDÁVEL, DN 22MM X 3/4", INSTALADO EM RAMAL OU SUB-RAMAL DE ÁGUA - FORNECIMENTO E INSTALAÇÃO. AF_12/2014</v>
          </cell>
          <cell r="E3935" t="str">
            <v>UN</v>
          </cell>
          <cell r="F3935" t="str">
            <v>23,12</v>
          </cell>
          <cell r="G3935" t="str">
            <v>23,64</v>
          </cell>
        </row>
        <row r="3936">
          <cell r="C3936" t="str">
            <v>89646</v>
          </cell>
          <cell r="D3936" t="str">
            <v>JOELHO 90 GRAUS, CPVC, SOLDÁVEL, DN 28MM, INSTALADO EM RAMAL OU SUB-RAMAL DE ÁGUA - FORNECIMENTO E INSTALAÇÃO. AF_12/2014</v>
          </cell>
          <cell r="E3936" t="str">
            <v>UN</v>
          </cell>
          <cell r="F3936" t="str">
            <v>18,03</v>
          </cell>
          <cell r="G3936" t="str">
            <v>18,82</v>
          </cell>
        </row>
        <row r="3937">
          <cell r="C3937" t="str">
            <v>89647</v>
          </cell>
          <cell r="D3937" t="str">
            <v>JOELHO 45 GRAUS, CPVC, SOLDÁVEL, DN 28MM, INSTALADO EM RAMAL OU SUB-RAMAL DE ÁGUA  FORNECIMENTO E INSTALAÇÃO. AF_12/2014</v>
          </cell>
          <cell r="E3937" t="str">
            <v>UN</v>
          </cell>
          <cell r="F3937" t="str">
            <v>17,66</v>
          </cell>
          <cell r="G3937" t="str">
            <v>18,45</v>
          </cell>
        </row>
        <row r="3938">
          <cell r="C3938" t="str">
            <v>89648</v>
          </cell>
          <cell r="D3938" t="str">
            <v>CURVA 90 GRAUS, CPVC, SOLDÁVEL, DN 28MM, INSTALADO EM RAMAL OU SUB-RAMAL DE ÁGUA  FORNECIMENTO E INSTALAÇÃO. AF_12/2014</v>
          </cell>
          <cell r="E3938" t="str">
            <v>UN</v>
          </cell>
          <cell r="F3938" t="str">
            <v>19,34</v>
          </cell>
          <cell r="G3938" t="str">
            <v>20,13</v>
          </cell>
        </row>
        <row r="3939">
          <cell r="C3939" t="str">
            <v>89649</v>
          </cell>
          <cell r="D3939" t="str">
            <v>JOELHO 90 GRAUS, CPVC, SOLDÁVEL, DN 35MM, INSTALADO EM RAMAL OU SUB-RAMAL DE ÁGUA  FORNECIMENTO E INSTALAÇÃO. AF_12/2014</v>
          </cell>
          <cell r="E3939" t="str">
            <v>UN</v>
          </cell>
          <cell r="F3939" t="str">
            <v>26,13</v>
          </cell>
          <cell r="G3939" t="str">
            <v>27,06</v>
          </cell>
        </row>
        <row r="3940">
          <cell r="C3940" t="str">
            <v>89650</v>
          </cell>
          <cell r="D3940" t="str">
            <v>JOELHO 45 GRAUS, CPVC, SOLDÁVEL, DN 35MM, INSTALADO EM RAMAL OU SUB-RAMAL DE ÁGUA  FORNECIMENTO E INSTALAÇÃO. AF_12/2014</v>
          </cell>
          <cell r="E3940" t="str">
            <v>UN</v>
          </cell>
          <cell r="F3940" t="str">
            <v>26,13</v>
          </cell>
          <cell r="G3940" t="str">
            <v>27,06</v>
          </cell>
        </row>
        <row r="3941">
          <cell r="C3941" t="str">
            <v>89651</v>
          </cell>
          <cell r="D3941" t="str">
            <v>LUVA, CPVC, SOLDÁVEL, DN 15MM, INSTALADO EM RAMAL OU SUB-RAMAL DE ÁGUA - FORNECIMENTO E INSTALAÇÃO. AF_12/2014</v>
          </cell>
          <cell r="E3941" t="str">
            <v>UN</v>
          </cell>
          <cell r="F3941" t="str">
            <v>5,96</v>
          </cell>
          <cell r="G3941" t="str">
            <v>6,31</v>
          </cell>
        </row>
        <row r="3942">
          <cell r="C3942" t="str">
            <v>89652</v>
          </cell>
          <cell r="D3942" t="str">
            <v>LUVA DE CORRER, CPVC, SOLDÁVEL, DN 15MM, INSTALADO EM RAMAL OU SUB-RAMAL DE ÁGUA  FORNECIMENTO E INSTALAÇÃO. AF_12/2014</v>
          </cell>
          <cell r="E3942" t="str">
            <v>UN</v>
          </cell>
          <cell r="F3942" t="str">
            <v>9,55</v>
          </cell>
          <cell r="G3942" t="str">
            <v>9,90</v>
          </cell>
        </row>
        <row r="3943">
          <cell r="C3943" t="str">
            <v>89653</v>
          </cell>
          <cell r="D3943" t="str">
            <v>LUVA DE TRANSIÇÃO, CPVC, SOLDÁVEL, DN15MM X 1/2", INSTALADO EM RAMAL OU SUB-RAMAL DE ÁGUA - FORNECIMENTO E INSTALAÇÃO. AF_12/2014</v>
          </cell>
          <cell r="E3943" t="str">
            <v>UN</v>
          </cell>
          <cell r="F3943" t="str">
            <v>15,07</v>
          </cell>
          <cell r="G3943" t="str">
            <v>15,42</v>
          </cell>
        </row>
        <row r="3944">
          <cell r="C3944" t="str">
            <v>89654</v>
          </cell>
          <cell r="D3944" t="str">
            <v>UNIÃO, CPVC, SOLDÁVEL, DN15MM, INSTALADO EM RAMAL OU SUB-RAMAL DE ÁGUA  FORNECIMENTO E INSTALAÇÃO. AF_12/2014</v>
          </cell>
          <cell r="E3944" t="str">
            <v>UN</v>
          </cell>
          <cell r="F3944" t="str">
            <v>14,70</v>
          </cell>
          <cell r="G3944" t="str">
            <v>15,05</v>
          </cell>
        </row>
        <row r="3945">
          <cell r="C3945" t="str">
            <v>89655</v>
          </cell>
          <cell r="D3945" t="str">
            <v>CONECTOR, CPVC, SOLDÁVEL, DN 15MM X 1/2, INSTALADO EM RAMAL OU SUB-RAMAL DE ÁGUA  FORNECIMENTO E INSTALAÇÃO. AF_12/2014</v>
          </cell>
          <cell r="E3945" t="str">
            <v>UN</v>
          </cell>
          <cell r="F3945" t="str">
            <v>21,45</v>
          </cell>
          <cell r="G3945" t="str">
            <v>21,80</v>
          </cell>
        </row>
        <row r="3946">
          <cell r="C3946" t="str">
            <v>89656</v>
          </cell>
          <cell r="D3946" t="str">
            <v>ADAPTADOR, CPVC, SOLDÁVEL, DN15MM, INSTALADO EM RAMAL OU SUB-RAMAL DE ÁGUA  FORNECIMENTO E INSTALAÇÃO. AF_12/2014</v>
          </cell>
          <cell r="E3946" t="str">
            <v>UN</v>
          </cell>
          <cell r="F3946" t="str">
            <v>10,12</v>
          </cell>
          <cell r="G3946" t="str">
            <v>10,47</v>
          </cell>
        </row>
        <row r="3947">
          <cell r="C3947" t="str">
            <v>89657</v>
          </cell>
          <cell r="D3947" t="str">
            <v>CURVA DE TRANSPOSIÇÃO, CPVC, SOLDÁVEL, DN15MM, INSTALADO EM RAMAL OU SUB-RAMAL DE ÁGUA  FORNECIMENTO E INSTALAÇÃO. AF_12/2014</v>
          </cell>
          <cell r="E3947" t="str">
            <v>UN</v>
          </cell>
          <cell r="F3947" t="str">
            <v>10,30</v>
          </cell>
          <cell r="G3947" t="str">
            <v>10,65</v>
          </cell>
        </row>
        <row r="3948">
          <cell r="C3948" t="str">
            <v>89658</v>
          </cell>
          <cell r="D3948" t="str">
            <v>LUVA, CPVC, SOLDÁVEL, DN 22MM, INSTALADO EM RAMAL OU SUB-RAMAL DE ÁGUA  FORNECIMENTO E INSTALAÇÃO. AF_12/2014</v>
          </cell>
          <cell r="E3948" t="str">
            <v>UN</v>
          </cell>
          <cell r="F3948" t="str">
            <v>8,26</v>
          </cell>
          <cell r="G3948" t="str">
            <v>8,70</v>
          </cell>
        </row>
        <row r="3949">
          <cell r="C3949" t="str">
            <v>89659</v>
          </cell>
          <cell r="D3949" t="str">
            <v>LUVA DE CORRER, CPVC, SOLDÁVEL, DN 22MM, INSTALADO EM RAMAL OU SUB-RAMAL DE ÁGUA  FORNECIMENTO E INSTALAÇÃO. AF_12/2014</v>
          </cell>
          <cell r="E3949" t="str">
            <v>UN</v>
          </cell>
          <cell r="F3949" t="str">
            <v>13,75</v>
          </cell>
          <cell r="G3949" t="str">
            <v>14,19</v>
          </cell>
        </row>
        <row r="3950">
          <cell r="C3950" t="str">
            <v>89660</v>
          </cell>
          <cell r="D3950" t="str">
            <v>LUVA DE TRANSIÇÃO, CPVC, SOLDÁVEL, DN22MM X 25MM, INSTALADO EM RAMAL OU SUB-RAMAL DE ÁGUA - FORNECIMENTO E INSTALAÇÃO. AF_12/2014</v>
          </cell>
          <cell r="E3950" t="str">
            <v>UN</v>
          </cell>
          <cell r="F3950" t="str">
            <v>7,78</v>
          </cell>
          <cell r="G3950" t="str">
            <v>8,22</v>
          </cell>
        </row>
        <row r="3951">
          <cell r="C3951" t="str">
            <v>89661</v>
          </cell>
          <cell r="D3951" t="str">
            <v>UNIÃO, CPVC, SOLDÁVEL, DN22MM, INSTALADO EM RAMAL OU SUB-RAMAL DE ÁGUA  FORNECIMENTO E INSTALAÇÃO. AF_12/2014</v>
          </cell>
          <cell r="E3951" t="str">
            <v>UN</v>
          </cell>
          <cell r="F3951" t="str">
            <v>17,93</v>
          </cell>
          <cell r="G3951" t="str">
            <v>18,37</v>
          </cell>
        </row>
        <row r="3952">
          <cell r="C3952" t="str">
            <v>89662</v>
          </cell>
          <cell r="D3952" t="str">
            <v>CONECTOR, CPVC, SOLDÁVEL, DN 22MM X 1/2, INSTALADO EM RAMAL OU SUB-RAMAL DE ÁGUA  FORNECIMENTO E INSTALAÇÃO. AF_12/2014</v>
          </cell>
          <cell r="E3952" t="str">
            <v>UN</v>
          </cell>
          <cell r="F3952" t="str">
            <v>26,88</v>
          </cell>
          <cell r="G3952" t="str">
            <v>27,32</v>
          </cell>
        </row>
        <row r="3953">
          <cell r="C3953" t="str">
            <v>89663</v>
          </cell>
          <cell r="D3953" t="str">
            <v>ADAPTADOR, CPVC, SOLDÁVEL, DN22MM, INSTALADO EM RAMAL OU SUB-RAMAL DE ÁGUA  FORNECIMENTO E INSTALAÇÃO. AF_12/2014</v>
          </cell>
          <cell r="E3953" t="str">
            <v>UN</v>
          </cell>
          <cell r="F3953" t="str">
            <v>11,89</v>
          </cell>
          <cell r="G3953" t="str">
            <v>12,33</v>
          </cell>
        </row>
        <row r="3954">
          <cell r="C3954" t="str">
            <v>89664</v>
          </cell>
          <cell r="D3954" t="str">
            <v>CURVA DE TRANSPOSIÇÃO, CPVC, SOLDÁVEL, DN22MM, INSTALADO EM RAMAL OU SUB-RAMAL DE ÁGUA  FORNECIMENTO E INSTALAÇÃO. AF_12/2014</v>
          </cell>
          <cell r="E3954" t="str">
            <v>UN</v>
          </cell>
          <cell r="F3954" t="str">
            <v>13,75</v>
          </cell>
          <cell r="G3954" t="str">
            <v>14,19</v>
          </cell>
        </row>
        <row r="3955">
          <cell r="C3955" t="str">
            <v>89665</v>
          </cell>
          <cell r="D3955" t="str">
            <v>REDUÇÃO EXCÊNTRICA, PVC, SERIE R, ÁGUA PLUVIAL, DN 75 X 50 MM, JUNTA ELÁSTICA, FORNECIDO E INSTALADO EM CONDUTORES VERTICAIS DE ÁGUAS PLUVIAIS. AF_12/2014</v>
          </cell>
          <cell r="E3955" t="str">
            <v>UN</v>
          </cell>
          <cell r="F3955" t="str">
            <v>14,81</v>
          </cell>
          <cell r="G3955" t="str">
            <v>15,01</v>
          </cell>
        </row>
        <row r="3956">
          <cell r="C3956" t="str">
            <v>89666</v>
          </cell>
          <cell r="D3956" t="str">
            <v>BUCHA DE REDUÇÃO, CPVC, SOLDÁVEL, DN22MM X 15MM, INSTALADO EM RAMAL OU SUB-RAMAL DE ÁGUA  FORNECIMENTO E INSTALAÇÃO. AF_12/2014</v>
          </cell>
          <cell r="E3956" t="str">
            <v>UN</v>
          </cell>
          <cell r="F3956" t="str">
            <v>6,97</v>
          </cell>
          <cell r="G3956" t="str">
            <v>7,41</v>
          </cell>
        </row>
        <row r="3957">
          <cell r="C3957" t="str">
            <v>89667</v>
          </cell>
          <cell r="D3957" t="str">
            <v>TÊ DE INSPEÇÃO, PVC, SERIE R, ÁGUA PLUVIAL, DN 75 MM, JUNTA ELÁSTICA, FORNECIDO E INSTALADO EM CONDUTORES VERTICAIS DE ÁGUAS PLUVIAIS. AF_12/2014</v>
          </cell>
          <cell r="E3957" t="str">
            <v>UN</v>
          </cell>
          <cell r="F3957" t="str">
            <v>43,77</v>
          </cell>
          <cell r="G3957" t="str">
            <v>43,97</v>
          </cell>
        </row>
        <row r="3958">
          <cell r="C3958" t="str">
            <v>89668</v>
          </cell>
          <cell r="D3958" t="str">
            <v>CONECTOR, CPVC, SOLDÁVEL, DN22MM X 3/4", INSTALADO EM RAMAL OU SUB-RAMAL DE ÁGUA - FORNECIMENTO E INSTALAÇÃO. AF_12/2014</v>
          </cell>
          <cell r="E3958" t="str">
            <v>UN</v>
          </cell>
          <cell r="F3958" t="str">
            <v>25,56</v>
          </cell>
          <cell r="G3958" t="str">
            <v>26,00</v>
          </cell>
        </row>
        <row r="3959">
          <cell r="C3959" t="str">
            <v>89669</v>
          </cell>
          <cell r="D3959" t="str">
            <v>LUVA SIMPLES, PVC, SERIE R, ÁGUA PLUVIAL, DN 100 MM, JUNTA ELÁSTICA, FORNECIDO E INSTALADO EM CONDUTORES VERTICAIS DE ÁGUAS PLUVIAIS. AF_12/2014</v>
          </cell>
          <cell r="E3959" t="str">
            <v>UN</v>
          </cell>
          <cell r="F3959" t="str">
            <v>25,66</v>
          </cell>
          <cell r="G3959" t="str">
            <v>25,99</v>
          </cell>
        </row>
        <row r="3960">
          <cell r="C3960" t="str">
            <v>89670</v>
          </cell>
          <cell r="D3960" t="str">
            <v>LUVA, CPVC, SOLDÁVEL, DN 28MM, INSTALADO EM RAMAL OU SUB-RAMAL DE ÁGUA  FORNECIMENTO E INSTALAÇÃO. AF_12/2014</v>
          </cell>
          <cell r="E3960" t="str">
            <v>UN</v>
          </cell>
          <cell r="F3960" t="str">
            <v>12,01</v>
          </cell>
          <cell r="G3960" t="str">
            <v>12,53</v>
          </cell>
        </row>
        <row r="3961">
          <cell r="C3961" t="str">
            <v>89671</v>
          </cell>
          <cell r="D3961" t="str">
            <v>LUVA DE CORRER, PVC, SERIE R, ÁGUA PLUVIAL, DN 100 MM, JUNTA ELÁSTICA, FORNECIDO E INSTALADO EM CONDUTORES VERTICAIS DE ÁGUAS PLUVIAIS. AF_12/2014</v>
          </cell>
          <cell r="E3961" t="str">
            <v>UN</v>
          </cell>
          <cell r="F3961" t="str">
            <v>40,17</v>
          </cell>
          <cell r="G3961" t="str">
            <v>40,50</v>
          </cell>
        </row>
        <row r="3962">
          <cell r="C3962" t="str">
            <v>89672</v>
          </cell>
          <cell r="D3962" t="str">
            <v>LUVA DE CORRER, CPVC, SOLDÁVEL, DN 28MM, INSTALADO EM RAMAL OU SUB-RAMAL DE ÁGUA  FORNECIMENTO E INSTALAÇÃO. AF_12/2014</v>
          </cell>
          <cell r="E3962" t="str">
            <v>UN</v>
          </cell>
          <cell r="F3962" t="str">
            <v>18,30</v>
          </cell>
          <cell r="G3962" t="str">
            <v>18,82</v>
          </cell>
        </row>
        <row r="3963">
          <cell r="C3963" t="str">
            <v>89673</v>
          </cell>
          <cell r="D3963" t="str">
            <v>REDUÇÃO EXCÊNTRICA, PVC, SERIE R, ÁGUA PLUVIAL, DN 100 X 75 MM, JUNTA ELÁSTICA, FORNECIDO E INSTALADO EM CONDUTORES VERTICAIS DE ÁGUAS PLUVIAIS. AF_12/2014</v>
          </cell>
          <cell r="E3963" t="str">
            <v>UN</v>
          </cell>
          <cell r="F3963" t="str">
            <v>30,64</v>
          </cell>
          <cell r="G3963" t="str">
            <v>30,97</v>
          </cell>
        </row>
        <row r="3964">
          <cell r="C3964" t="str">
            <v>89674</v>
          </cell>
          <cell r="D3964" t="str">
            <v>UNIÃO, CPVC, SOLDÁVEL, DN28MM, INSTALADO EM RAMAL OU SUB-RAMAL DE ÁGUA  FORNECIMENTO E INSTALAÇÃO. AF_12/2014</v>
          </cell>
          <cell r="E3964" t="str">
            <v>UN</v>
          </cell>
          <cell r="F3964" t="str">
            <v>26,32</v>
          </cell>
          <cell r="G3964" t="str">
            <v>26,84</v>
          </cell>
        </row>
        <row r="3965">
          <cell r="C3965" t="str">
            <v>89675</v>
          </cell>
          <cell r="D3965" t="str">
            <v>TÊ DE INSPEÇÃO, PVC, SERIE R, ÁGUA PLUVIAL, DN 100 MM, JUNTA ELÁSTICA, FORNECIDO E INSTALADO EM CONDUTORES VERTICAIS DE ÁGUAS PLUVIAIS. AF_12/2014</v>
          </cell>
          <cell r="E3965" t="str">
            <v>UN</v>
          </cell>
          <cell r="F3965" t="str">
            <v>74,75</v>
          </cell>
          <cell r="G3965" t="str">
            <v>75,08</v>
          </cell>
        </row>
        <row r="3966">
          <cell r="C3966" t="str">
            <v>89676</v>
          </cell>
          <cell r="D3966" t="str">
            <v>CONECTOR, CPVC, SOLDÁVEL, DN 28MM X 1, INSTALADO EM RAMAL OU SUB-RAMAL DE ÁGUA  FORNECIMENTO E INSTALAÇÃO. AF_12/2014</v>
          </cell>
          <cell r="E3966" t="str">
            <v>UN</v>
          </cell>
          <cell r="F3966" t="str">
            <v>39,39</v>
          </cell>
          <cell r="G3966" t="str">
            <v>39,91</v>
          </cell>
        </row>
        <row r="3967">
          <cell r="C3967" t="str">
            <v>89677</v>
          </cell>
          <cell r="D3967" t="str">
            <v>LUVA SIMPLES, PVC, SERIE R, ÁGUA PLUVIAL, DN 150 MM, JUNTA ELÁSTICA, FORNECIDO E INSTALADO EM CONDUTORES VERTICAIS DE ÁGUAS PLUVIAIS. AF_12/2014</v>
          </cell>
          <cell r="E3967" t="str">
            <v>UN</v>
          </cell>
          <cell r="F3967" t="str">
            <v>74,12</v>
          </cell>
          <cell r="G3967" t="str">
            <v>74,65</v>
          </cell>
        </row>
        <row r="3968">
          <cell r="C3968" t="str">
            <v>89678</v>
          </cell>
          <cell r="D3968" t="str">
            <v>BUCHA DE REDUÇÃO, CPVC, SOLDÁVEL, DN28MM X 22MM, INSTALADO EM RAMAL OU SUB-RAMAL DE ÁGUA  FORNECIMENTO E INSTALAÇÃO. AF_12/2014</v>
          </cell>
          <cell r="E3968" t="str">
            <v>UN</v>
          </cell>
          <cell r="F3968" t="str">
            <v>9,22</v>
          </cell>
          <cell r="G3968" t="str">
            <v>9,74</v>
          </cell>
        </row>
        <row r="3969">
          <cell r="C3969" t="str">
            <v>89679</v>
          </cell>
          <cell r="D3969" t="str">
            <v>LUVA DE CORRER, PVC, SERIE R, ÁGUA PLUVIAL, DN 150 MM, JUNTA ELÁSTICA, FORNECIDO E INSTALADO EM CONDUTORES VERTICAIS DE ÁGUAS PLUVIAIS. AF_12/2014</v>
          </cell>
          <cell r="E3969" t="str">
            <v>UN</v>
          </cell>
          <cell r="F3969" t="str">
            <v>125,90</v>
          </cell>
          <cell r="G3969" t="str">
            <v>126,43</v>
          </cell>
        </row>
        <row r="3970">
          <cell r="C3970" t="str">
            <v>89680</v>
          </cell>
          <cell r="D3970" t="str">
            <v>LUVA, CPVC, SOLDÁVEL, DN 35MM, INSTALADO EM RAMAL OU SUB-RAMAL DE ÁGUA  FORNECIMENTO E INSTALAÇÃO. AF_12/2014</v>
          </cell>
          <cell r="E3970" t="str">
            <v>UN</v>
          </cell>
          <cell r="F3970" t="str">
            <v>18,29</v>
          </cell>
          <cell r="G3970" t="str">
            <v>18,91</v>
          </cell>
        </row>
        <row r="3971">
          <cell r="C3971" t="str">
            <v>89681</v>
          </cell>
          <cell r="D3971" t="str">
            <v>REDUÇÃO EXCÊNTRICA, PVC, SERIE R, ÁGUA PLUVIAL, DN 150 X 100 MM, JUNTA ELÁSTICA, FORNECIDO E INSTALADO EM CONDUTORES VERTICAIS DE ÁGUAS PLUVIAIS. AF_12/2014</v>
          </cell>
          <cell r="E3971" t="str">
            <v>UN</v>
          </cell>
          <cell r="F3971" t="str">
            <v>83,28</v>
          </cell>
          <cell r="G3971" t="str">
            <v>83,81</v>
          </cell>
        </row>
        <row r="3972">
          <cell r="C3972" t="str">
            <v>89682</v>
          </cell>
          <cell r="D3972" t="str">
            <v>LUVA DE CORRER, CPVC, SOLDÁVEL, DN 35MM, INSTALADO EM RAMAL OU SUB-RAMAL DE ÁGUA  FORNECIMENTO E INSTALAÇÃO. AF_12/2014</v>
          </cell>
          <cell r="E3972" t="str">
            <v>UN</v>
          </cell>
          <cell r="F3972" t="str">
            <v>27,69</v>
          </cell>
          <cell r="G3972" t="str">
            <v>28,31</v>
          </cell>
        </row>
        <row r="3973">
          <cell r="C3973" t="str">
            <v>89683</v>
          </cell>
          <cell r="D3973" t="str">
            <v>TÊ DE INSPEÇÃO, PVC, SERIE R, ÁGUA PLUVIAL, DN 150 X 100 MM, JUNTA ELÁSTICA, FORNECIDO E INSTALADO EM CONDUTORES VERTICAIS DE ÁGUAS PLUVIAIS. AF_12/2014</v>
          </cell>
          <cell r="E3973" t="str">
            <v>UN</v>
          </cell>
          <cell r="F3973" t="str">
            <v>337,10</v>
          </cell>
          <cell r="G3973" t="str">
            <v>337,63</v>
          </cell>
        </row>
        <row r="3974">
          <cell r="C3974" t="str">
            <v>89684</v>
          </cell>
          <cell r="D3974" t="str">
            <v>UNIÃO, CPVC, SOLDÁVEL, DN35MM, INSTALADO EM RAMAL OU SUB-RAMAL DE ÁGUA  FORNECIMENTO E INSTALAÇÃO. AF_12/2014</v>
          </cell>
          <cell r="E3974" t="str">
            <v>UN</v>
          </cell>
          <cell r="F3974" t="str">
            <v>37,77</v>
          </cell>
          <cell r="G3974" t="str">
            <v>38,39</v>
          </cell>
        </row>
        <row r="3975">
          <cell r="C3975" t="str">
            <v>89685</v>
          </cell>
          <cell r="D3975" t="str">
            <v>JUNÇÃO SIMPLES, PVC, SERIE R, ÁGUA PLUVIAL, DN 75 X 75 MM, JUNTA ELÁSTICA, FORNECIDO E INSTALADO EM CONDUTORES VERTICAIS DE ÁGUAS PLUVIAIS. AF_12/2014</v>
          </cell>
          <cell r="E3975" t="str">
            <v>UN</v>
          </cell>
          <cell r="F3975" t="str">
            <v>58,44</v>
          </cell>
          <cell r="G3975" t="str">
            <v>58,83</v>
          </cell>
        </row>
        <row r="3976">
          <cell r="C3976" t="str">
            <v>89686</v>
          </cell>
          <cell r="D3976" t="str">
            <v>CONECTOR, CPVC, SOLDÁVEL, DN 35MM X 1 1/4, INSTALADO EM RAMAL OU SUB-RAMAL DE ÁGUA  FORNECIMENTO E INSTALAÇÃO. AF_12/2014</v>
          </cell>
          <cell r="E3976" t="str">
            <v>UN</v>
          </cell>
          <cell r="F3976" t="str">
            <v>137,48</v>
          </cell>
          <cell r="G3976" t="str">
            <v>138,10</v>
          </cell>
        </row>
        <row r="3977">
          <cell r="C3977" t="str">
            <v>89687</v>
          </cell>
          <cell r="D3977" t="str">
            <v>TÊ, PVC, SERIE R, ÁGUA PLUVIAL, DN 75 X 75 MM, JUNTA ELÁSTICA, FORNECIDO E INSTALADO EM CONDUTORES VERTICAIS DE ÁGUAS PLUVIAIS. AF_12/2014</v>
          </cell>
          <cell r="E3977" t="str">
            <v>UN</v>
          </cell>
          <cell r="F3977" t="str">
            <v>49,24</v>
          </cell>
          <cell r="G3977" t="str">
            <v>49,63</v>
          </cell>
        </row>
        <row r="3978">
          <cell r="C3978" t="str">
            <v>89689</v>
          </cell>
          <cell r="D3978" t="str">
            <v>BUCHA DE REDUÇÃO, CPVC, SOLDÁVEL, DN35MM X 28MM, INSTALADO EM RAMAL OU SUB-RAMAL DE ÁGUA  FORNECIMENTO E INSTALAÇÃO. AF_12/2014</v>
          </cell>
          <cell r="E3978" t="str">
            <v>UN</v>
          </cell>
          <cell r="F3978" t="str">
            <v>29,71</v>
          </cell>
          <cell r="G3978" t="str">
            <v>30,33</v>
          </cell>
        </row>
        <row r="3979">
          <cell r="C3979" t="str">
            <v>89690</v>
          </cell>
          <cell r="D3979" t="str">
            <v>JUNÇÃO SIMPLES, PVC, SERIE R, ÁGUA PLUVIAL, DN 100 X 100 MM, JUNTA ELÁSTICA, FORNECIDO E INSTALADO EM CONDUTORES VERTICAIS DE ÁGUAS PLUVIAIS. AF_12/2014</v>
          </cell>
          <cell r="E3979" t="str">
            <v>UN</v>
          </cell>
          <cell r="F3979" t="str">
            <v>89,05</v>
          </cell>
          <cell r="G3979" t="str">
            <v>89,69</v>
          </cell>
        </row>
        <row r="3980">
          <cell r="C3980" t="str">
            <v>89691</v>
          </cell>
          <cell r="D3980" t="str">
            <v>TE, CPVC, SOLDÁVEL, DN 15MM, INSTALADO EM RAMAL OU SUB-RAMAL DE ÁGUA - FORNECIMENTO E INSTALAÇÃO. AF_12/2014</v>
          </cell>
          <cell r="E3980" t="str">
            <v>UN</v>
          </cell>
          <cell r="F3980" t="str">
            <v>10,98</v>
          </cell>
          <cell r="G3980" t="str">
            <v>11,68</v>
          </cell>
        </row>
        <row r="3981">
          <cell r="C3981" t="str">
            <v>89692</v>
          </cell>
          <cell r="D3981" t="str">
            <v>JUNÇÃO SIMPLES, PVC, SERIE R, ÁGUA PLUVIAL, DN 100 X 75 MM, JUNTA ELÁSTICA, FORNECIDO E INSTALADO EM CONDUTORES VERTICAIS DE ÁGUAS PLUVIAIS. AF_12/2014</v>
          </cell>
          <cell r="E3981" t="str">
            <v>UN</v>
          </cell>
          <cell r="F3981" t="str">
            <v>83,75</v>
          </cell>
          <cell r="G3981" t="str">
            <v>84,39</v>
          </cell>
        </row>
        <row r="3982">
          <cell r="C3982" t="str">
            <v>89693</v>
          </cell>
          <cell r="D3982" t="str">
            <v>TÊ, PVC, SERIE R, ÁGUA PLUVIAL, DN 100 X 100 MM, JUNTA ELÁSTICA, FORNECIDO E INSTALADO EM CONDUTORES VERTICAIS DE ÁGUAS PLUVIAIS. AF_12/2014</v>
          </cell>
          <cell r="E3982" t="str">
            <v>UN</v>
          </cell>
          <cell r="F3982" t="str">
            <v>80,99</v>
          </cell>
          <cell r="G3982" t="str">
            <v>81,63</v>
          </cell>
        </row>
        <row r="3983">
          <cell r="C3983" t="str">
            <v>89694</v>
          </cell>
          <cell r="D3983" t="str">
            <v>TE DE TRANSIÇÃO, CPVC, SOLDÁVEL, DN 15MM X 1/2, INSTALADO EM RAMAL OU SUB-RAMAL DE ÁGUA  FORNECIMENTO E INSTALAÇÃO. AF_12/2014</v>
          </cell>
          <cell r="E3983" t="str">
            <v>UN</v>
          </cell>
          <cell r="F3983" t="str">
            <v>17,13</v>
          </cell>
          <cell r="G3983" t="str">
            <v>17,83</v>
          </cell>
        </row>
        <row r="3984">
          <cell r="C3984" t="str">
            <v>89695</v>
          </cell>
          <cell r="D3984" t="str">
            <v>TÊ MISTURADOR, CPVC, SOLDÁVEL, DN15MM, INSTALADO EM RAMAL OU SUB-RAMAL DE ÁGUA  FORNECIMENTO E INSTALAÇÃO. AF_12/2014</v>
          </cell>
          <cell r="E3984" t="str">
            <v>UN</v>
          </cell>
          <cell r="F3984" t="str">
            <v>15,97</v>
          </cell>
          <cell r="G3984" t="str">
            <v>16,67</v>
          </cell>
        </row>
        <row r="3985">
          <cell r="C3985" t="str">
            <v>89696</v>
          </cell>
          <cell r="D3985" t="str">
            <v>TÊ, PVC, SERIE R, ÁGUA PLUVIAL, DN 100 X 75 MM, JUNTA ELÁSTICA, FORNECIDO E INSTALADO EM CONDUTORES VERTICAIS DE ÁGUAS PLUVIAIS. AF_12/2014</v>
          </cell>
          <cell r="E3985" t="str">
            <v>UN</v>
          </cell>
          <cell r="F3985" t="str">
            <v>72,83</v>
          </cell>
          <cell r="G3985" t="str">
            <v>73,47</v>
          </cell>
        </row>
        <row r="3986">
          <cell r="C3986" t="str">
            <v>89697</v>
          </cell>
          <cell r="D3986" t="str">
            <v>TE, CPVC, SOLDÁVEL, DN 22MM, INSTALADO EM RAMAL OU SUB-RAMAL DE ÁGUA - FORNECIMENTO E INSTALAÇÃO. AF_12/2014</v>
          </cell>
          <cell r="E3986" t="str">
            <v>UN</v>
          </cell>
          <cell r="F3986" t="str">
            <v>12,20</v>
          </cell>
          <cell r="G3986" t="str">
            <v>13,08</v>
          </cell>
        </row>
        <row r="3987">
          <cell r="C3987" t="str">
            <v>89698</v>
          </cell>
          <cell r="D3987" t="str">
            <v>JUNÇÃO SIMPLES, PVC, SERIE R, ÁGUA PLUVIAL, DN 150 X 150 MM, JUNTA ELÁSTICA, FORNECIDO E INSTALADO EM CONDUTORES VERTICAIS DE ÁGUAS PLUVIAIS. AF_12/2014</v>
          </cell>
          <cell r="E3987" t="str">
            <v>UN</v>
          </cell>
          <cell r="F3987" t="str">
            <v>263,28</v>
          </cell>
          <cell r="G3987" t="str">
            <v>264,39</v>
          </cell>
        </row>
        <row r="3988">
          <cell r="C3988" t="str">
            <v>89699</v>
          </cell>
          <cell r="D3988" t="str">
            <v>JUNÇÃO SIMPLES, PVC, SERIE R, ÁGUA PLUVIAL, DN 150 X 100 MM, JUNTA ELÁSTICA, FORNECIDO E INSTALADO EM CONDUTORES VERTICAIS DE ÁGUAS PLUVIAIS. AF_12/2014</v>
          </cell>
          <cell r="E3988" t="str">
            <v>UN</v>
          </cell>
          <cell r="F3988" t="str">
            <v>228,25</v>
          </cell>
          <cell r="G3988" t="str">
            <v>229,36</v>
          </cell>
        </row>
        <row r="3989">
          <cell r="C3989" t="str">
            <v>89700</v>
          </cell>
          <cell r="D3989" t="str">
            <v>TE DE TRANSIÇÃO, CPVC, SOLDÁVEL, DN 22MM X 1/2, INSTALADO EM RAMAL OU SUB-RAMAL DE ÁGUA  FORNECIMENTO E INSTALAÇÃO. AF_12/2014</v>
          </cell>
          <cell r="E3989" t="str">
            <v>UN</v>
          </cell>
          <cell r="F3989" t="str">
            <v>17,47</v>
          </cell>
          <cell r="G3989" t="str">
            <v>18,35</v>
          </cell>
        </row>
        <row r="3990">
          <cell r="C3990" t="str">
            <v>89701</v>
          </cell>
          <cell r="D3990" t="str">
            <v>TÊ, PVC, SERIE R, ÁGUA PLUVIAL, DN 150 X 150 MM, JUNTA ELÁSTICA, FORNECIDO E INSTALADO EM CONDUTORES VERTICAIS DE ÁGUAS PLUVIAIS. AF_12/2014</v>
          </cell>
          <cell r="E3990" t="str">
            <v>UN</v>
          </cell>
          <cell r="F3990" t="str">
            <v>200,09</v>
          </cell>
          <cell r="G3990" t="str">
            <v>201,20</v>
          </cell>
        </row>
        <row r="3991">
          <cell r="C3991" t="str">
            <v>89702</v>
          </cell>
          <cell r="D3991" t="str">
            <v>TÊ MISTURADOR, CPVC, SOLDÁVEL, DN22MM, INSTALADO EM RAMAL OU SUB-RAMAL DE ÁGUA  FORNECIMENTO E INSTALAÇÃO. AF_12/2014</v>
          </cell>
          <cell r="E3991" t="str">
            <v>UN</v>
          </cell>
          <cell r="F3991" t="str">
            <v>17,47</v>
          </cell>
          <cell r="G3991" t="str">
            <v>18,35</v>
          </cell>
        </row>
        <row r="3992">
          <cell r="C3992" t="str">
            <v>89703</v>
          </cell>
          <cell r="D3992" t="str">
            <v>TE MISTURADOR DE TRANSIÇÃO, CPVC, SOLDÁVEL, DN 22MM X 3/4", INSTALADO EM RAMAL OU SUB-RAMAL DE ÁGUA - FORNECIMENTO E INSTALAÇÃO. AF_12/2014</v>
          </cell>
          <cell r="E3992" t="str">
            <v>UN</v>
          </cell>
          <cell r="F3992" t="str">
            <v>38,85</v>
          </cell>
          <cell r="G3992" t="str">
            <v>39,73</v>
          </cell>
        </row>
        <row r="3993">
          <cell r="C3993" t="str">
            <v>89704</v>
          </cell>
          <cell r="D3993" t="str">
            <v>TÊ, PVC, SERIE R, ÁGUA PLUVIAL, DN 150 X 100 MM, JUNTA ELÁSTICA, FORNECIDO E INSTALADO EM CONDUTORES VERTICAIS DE ÁGUAS PLUVIAIS. AF_12/2014</v>
          </cell>
          <cell r="E3993" t="str">
            <v>UN</v>
          </cell>
          <cell r="F3993" t="str">
            <v>137,66</v>
          </cell>
          <cell r="G3993" t="str">
            <v>138,77</v>
          </cell>
        </row>
        <row r="3994">
          <cell r="C3994" t="str">
            <v>89705</v>
          </cell>
          <cell r="D3994" t="str">
            <v>TÊ, CPVC, SOLDÁVEL, DN28MM, INSTALADO EM RAMAL OU SUB-RAMAL DE ÁGUA   FORNECIMENTO E INSTALAÇÃO. AF_12/2014</v>
          </cell>
          <cell r="E3994" t="str">
            <v>UN</v>
          </cell>
          <cell r="F3994" t="str">
            <v>21,97</v>
          </cell>
          <cell r="G3994" t="str">
            <v>23,02</v>
          </cell>
        </row>
        <row r="3995">
          <cell r="C3995" t="str">
            <v>89706</v>
          </cell>
          <cell r="D3995" t="str">
            <v>TÊ, CPVC, SOLDÁVEL, DN35MM, INSTALADO EM RAMAL OU SUB-RAMAL DE ÁGUA  FORNECIMENTO E INSTALAÇÃO. AF_12/2014</v>
          </cell>
          <cell r="E3995" t="str">
            <v>UN</v>
          </cell>
          <cell r="F3995" t="str">
            <v>45,55</v>
          </cell>
          <cell r="G3995" t="str">
            <v>46,80</v>
          </cell>
        </row>
        <row r="3996">
          <cell r="C3996" t="str">
            <v>89718</v>
          </cell>
          <cell r="D3996" t="str">
            <v>TUBO, CPVC, SOLDÁVEL, DN 35MM, INSTALADO EM RAMAL DE DISTRIBUIÇÃO DE ÁGUA   FORNECIMENTO E INSTALAÇÃO. AF_12/2014</v>
          </cell>
          <cell r="E3996" t="str">
            <v>M</v>
          </cell>
          <cell r="F3996" t="str">
            <v>50,73</v>
          </cell>
          <cell r="G3996" t="str">
            <v>51,43</v>
          </cell>
        </row>
        <row r="3997">
          <cell r="C3997" t="str">
            <v>89719</v>
          </cell>
          <cell r="D3997" t="str">
            <v>JOELHO 90 GRAUS, CPVC, SOLDÁVEL, DN 22MM, INSTALADO EM RAMAL DE DISTRIBUIÇÃO DE ÁGUA   FORNECIMENTO E INSTALAÇÃO. AF_12/2014</v>
          </cell>
          <cell r="E3997" t="str">
            <v>UN</v>
          </cell>
          <cell r="F3997" t="str">
            <v>9,64</v>
          </cell>
          <cell r="G3997" t="str">
            <v>10,04</v>
          </cell>
        </row>
        <row r="3998">
          <cell r="C3998" t="str">
            <v>89720</v>
          </cell>
          <cell r="D3998" t="str">
            <v>JOELHO 45 GRAUS, CPVC, SOLDÁVEL, DN 22MM, INSTALADO EM RAMAL DE DISTRIBUIÇÃO DE ÁGUA   FORNECIMENTO E INSTALAÇÃO. AF_12/2014</v>
          </cell>
          <cell r="E3998" t="str">
            <v>UN</v>
          </cell>
          <cell r="F3998" t="str">
            <v>11,21</v>
          </cell>
          <cell r="G3998" t="str">
            <v>11,61</v>
          </cell>
        </row>
        <row r="3999">
          <cell r="C3999" t="str">
            <v>89721</v>
          </cell>
          <cell r="D3999" t="str">
            <v>CURVA 90 GRAUS, CPVC, SOLDÁVEL, DN 22MM, INSTALADO EM RAMAL DE DISTRIBUIÇÃO DE ÁGUA - FORNECIMENTO E INSTALAÇÃO. AF_12/2014</v>
          </cell>
          <cell r="E3999" t="str">
            <v>UN</v>
          </cell>
          <cell r="F3999" t="str">
            <v>11,73</v>
          </cell>
          <cell r="G3999" t="str">
            <v>12,13</v>
          </cell>
        </row>
        <row r="4000">
          <cell r="C4000" t="str">
            <v>89722</v>
          </cell>
          <cell r="D4000" t="str">
            <v>JOELHO DE TRANSIÇÃO, 90 GRAUS, CPVC, SOLDÁVEL, DN 22MM X 1/2", INSTALADO EM RAMAL DE ALIMENTAÇAÕ DE ÁGUA - FORNECIMENTO E INSTALAÇÃO. AF_12/2014</v>
          </cell>
          <cell r="E4000" t="str">
            <v>UN</v>
          </cell>
          <cell r="F4000" t="str">
            <v>19,13</v>
          </cell>
          <cell r="G4000" t="str">
            <v>19,53</v>
          </cell>
        </row>
        <row r="4001">
          <cell r="C4001" t="str">
            <v>89723</v>
          </cell>
          <cell r="D4001" t="str">
            <v>JOELHO 90 GRAUS, CPVC, SOLDÁVEL, DN 28MM, INSTALADO EM RAMAL DE DISTRIBUIÇÃO DE ÁGUA   FORNECIMENTO E INSTALAÇÃO. AF_12/2014</v>
          </cell>
          <cell r="E4001" t="str">
            <v>UN</v>
          </cell>
          <cell r="F4001" t="str">
            <v>15,49</v>
          </cell>
          <cell r="G4001" t="str">
            <v>15,95</v>
          </cell>
        </row>
        <row r="4002">
          <cell r="C4002" t="str">
            <v>89724</v>
          </cell>
          <cell r="D4002" t="str">
            <v>JOELHO 90 GRAUS, PVC, SERIE NORMAL, ESGOTO PREDIAL, DN 40 MM, JUNTA SOLDÁVEL, FORNECIDO E INSTALADO EM RAMAL DE DESCARGA OU RAMAL DE ESGOTO SANITÁRIO. AF_12/2014</v>
          </cell>
          <cell r="E4002" t="str">
            <v>UN</v>
          </cell>
          <cell r="F4002" t="str">
            <v>10,26</v>
          </cell>
          <cell r="G4002" t="str">
            <v>10,75</v>
          </cell>
        </row>
        <row r="4003">
          <cell r="C4003" t="str">
            <v>89725</v>
          </cell>
          <cell r="D4003" t="str">
            <v>JOELHO 45 GRAUS, CPVC, SOLDÁVEL, DN 28MM, INSTALADO EM RAMAL DE DISTRIBUIÇÃO DE ÁGUA   FORNECIMENTO E INSTALAÇÃO. AF_12/2014</v>
          </cell>
          <cell r="E4003" t="str">
            <v>UN</v>
          </cell>
          <cell r="F4003" t="str">
            <v>15,12</v>
          </cell>
          <cell r="G4003" t="str">
            <v>15,58</v>
          </cell>
        </row>
        <row r="4004">
          <cell r="C4004" t="str">
            <v>89726</v>
          </cell>
          <cell r="D4004" t="str">
            <v>JOELHO 45 GRAUS, PVC, SERIE NORMAL, ESGOTO PREDIAL, DN 40 MM, JUNTA SOLDÁVEL, FORNECIDO E INSTALADO EM RAMAL DE DESCARGA OU RAMAL DE ESGOTO SANITÁRIO. AF_12/2014</v>
          </cell>
          <cell r="E4004" t="str">
            <v>UN</v>
          </cell>
          <cell r="F4004" t="str">
            <v>6,90</v>
          </cell>
          <cell r="G4004" t="str">
            <v>7,39</v>
          </cell>
        </row>
        <row r="4005">
          <cell r="C4005" t="str">
            <v>89727</v>
          </cell>
          <cell r="D4005" t="str">
            <v>CURVA 90 GRAUS, CPVC, SOLDÁVEL, DN 28MM, INSTALADO EM RAMAL DE DISTRIBUIÇÃO DE ÁGUA   FORNECIMENTO E INSTALAÇÃO. AF_12/2014</v>
          </cell>
          <cell r="E4005" t="str">
            <v>UN</v>
          </cell>
          <cell r="F4005" t="str">
            <v>16,80</v>
          </cell>
          <cell r="G4005" t="str">
            <v>17,26</v>
          </cell>
        </row>
        <row r="4006">
          <cell r="C4006" t="str">
            <v>89728</v>
          </cell>
          <cell r="D4006" t="str">
            <v>CURVA CURTA 90 GRAUS, PVC, SERIE NORMAL, ESGOTO PREDIAL, DN 40 MM, JUNTA SOLDÁVEL, FORNECIDO E INSTALADO EM RAMAL DE DESCARGA OU RAMAL DE ESGOTO SANITÁRIO. AF_12/2014</v>
          </cell>
          <cell r="E4006" t="str">
            <v>UN</v>
          </cell>
          <cell r="F4006" t="str">
            <v>11,09</v>
          </cell>
          <cell r="G4006" t="str">
            <v>11,58</v>
          </cell>
        </row>
        <row r="4007">
          <cell r="C4007" t="str">
            <v>89729</v>
          </cell>
          <cell r="D4007" t="str">
            <v>JOELHO 90 GRAUS, CPVC, SOLDÁVEL, DN 35MM, INSTALADO EM RAMAL DE DISTRIBUIÇÃO DE ÁGUA   FORNECIMENTO E INSTALAÇÃO. AF_12/2014</v>
          </cell>
          <cell r="E4007" t="str">
            <v>UN</v>
          </cell>
          <cell r="F4007" t="str">
            <v>23,11</v>
          </cell>
          <cell r="G4007" t="str">
            <v>23,66</v>
          </cell>
        </row>
        <row r="4008">
          <cell r="C4008" t="str">
            <v>89730</v>
          </cell>
          <cell r="D4008" t="str">
            <v>CURVA LONGA 90 GRAUS, PVC, SERIE NORMAL, ESGOTO PREDIAL, DN 40 MM, JUNTA SOLDÁVEL, FORNECIDO E INSTALADO EM RAMAL DE DESCARGA OU RAMAL DE ESGOTO SANITÁRIO. AF_12/2014</v>
          </cell>
          <cell r="E4008" t="str">
            <v>UN</v>
          </cell>
          <cell r="F4008" t="str">
            <v>12,18</v>
          </cell>
          <cell r="G4008" t="str">
            <v>12,67</v>
          </cell>
        </row>
        <row r="4009">
          <cell r="C4009" t="str">
            <v>89731</v>
          </cell>
          <cell r="D4009" t="str">
            <v>JOELHO 90 GRAUS, PVC, SERIE NORMAL, ESGOTO PREDIAL, DN 50 MM, JUNTA ELÁSTICA, FORNECIDO E INSTALADO EM RAMAL DE DESCARGA OU RAMAL DE ESGOTO SANITÁRIO. AF_12/2014</v>
          </cell>
          <cell r="E4009" t="str">
            <v>UN</v>
          </cell>
          <cell r="F4009" t="str">
            <v>10,56</v>
          </cell>
          <cell r="G4009" t="str">
            <v>11,20</v>
          </cell>
        </row>
        <row r="4010">
          <cell r="C4010" t="str">
            <v>89732</v>
          </cell>
          <cell r="D4010" t="str">
            <v>JOELHO 45 GRAUS, PVC, SERIE NORMAL, ESGOTO PREDIAL, DN 50 MM, JUNTA ELÁSTICA, FORNECIDO E INSTALADO EM RAMAL DE DESCARGA OU RAMAL DE ESGOTO SANITÁRIO. AF_12/2014</v>
          </cell>
          <cell r="E4010" t="str">
            <v>UN</v>
          </cell>
          <cell r="F4010" t="str">
            <v>11,35</v>
          </cell>
          <cell r="G4010" t="str">
            <v>11,99</v>
          </cell>
        </row>
        <row r="4011">
          <cell r="C4011" t="str">
            <v>89733</v>
          </cell>
          <cell r="D4011" t="str">
            <v>CURVA CURTA 90 GRAUS, PVC, SERIE NORMAL, ESGOTO PREDIAL, DN 50 MM, JUNTA ELÁSTICA, FORNECIDO E INSTALADO EM RAMAL DE DESCARGA OU RAMAL DE ESGOTO SANITÁRIO. AF_12/2014</v>
          </cell>
          <cell r="E4011" t="str">
            <v>UN</v>
          </cell>
          <cell r="F4011" t="str">
            <v>19,91</v>
          </cell>
          <cell r="G4011" t="str">
            <v>20,55</v>
          </cell>
        </row>
        <row r="4012">
          <cell r="C4012" t="str">
            <v>89734</v>
          </cell>
          <cell r="D4012" t="str">
            <v>JOELHO 45 GRAUS, CPVC, SOLDÁVEL, DN 35MM, INSTALADO EM RAMAL DE DISTRIBUIÇÃO DE ÁGUA   FORNECIMENTO E INSTALAÇÃO. AF_12/2014</v>
          </cell>
          <cell r="E4012" t="str">
            <v>UN</v>
          </cell>
          <cell r="F4012" t="str">
            <v>23,11</v>
          </cell>
          <cell r="G4012" t="str">
            <v>23,66</v>
          </cell>
        </row>
        <row r="4013">
          <cell r="C4013" t="str">
            <v>89735</v>
          </cell>
          <cell r="D4013" t="str">
            <v>CURVA LONGA 90 GRAUS, PVC, SERIE NORMAL, ESGOTO PREDIAL, DN 50 MM, JUNTA ELÁSTICA, FORNECIDO E INSTALADO EM RAMAL DE DESCARGA OU RAMAL DE ESGOTO SANITÁRIO. AF_12/2014</v>
          </cell>
          <cell r="E4013" t="str">
            <v>UN</v>
          </cell>
          <cell r="F4013" t="str">
            <v>21,22</v>
          </cell>
          <cell r="G4013" t="str">
            <v>21,86</v>
          </cell>
        </row>
        <row r="4014">
          <cell r="C4014" t="str">
            <v>89736</v>
          </cell>
          <cell r="D4014" t="str">
            <v>LUVA, CPVC, SOLDÁVEL, DN 22MM, INSTALADO EM RAMAL DE DISTRIBUIÇÃO DE ÁGUA   FORNECIMENTO E INSTALAÇÃO. AF_12/2014</v>
          </cell>
          <cell r="E4014" t="str">
            <v>UN</v>
          </cell>
          <cell r="F4014" t="str">
            <v>6,80</v>
          </cell>
          <cell r="G4014" t="str">
            <v>7,07</v>
          </cell>
        </row>
        <row r="4015">
          <cell r="C4015" t="str">
            <v>89737</v>
          </cell>
          <cell r="D4015" t="str">
            <v>JOELHO 90 GRAUS, PVC, SERIE NORMAL, ESGOTO PREDIAL, DN 75 MM, JUNTA ELÁSTICA, FORNECIDO E INSTALADO EM RAMAL DE DESCARGA OU RAMAL DE ESGOTO SANITÁRIO. AF_12/2014</v>
          </cell>
          <cell r="E4015" t="str">
            <v>UN</v>
          </cell>
          <cell r="F4015" t="str">
            <v>19,16</v>
          </cell>
          <cell r="G4015" t="str">
            <v>20,08</v>
          </cell>
        </row>
        <row r="4016">
          <cell r="C4016" t="str">
            <v>89738</v>
          </cell>
          <cell r="D4016" t="str">
            <v>LUVA DE CORRER, CPVC, SOLDÁVEL, DN 22MM, INSTALADO EM RAMAL DE DISTRIBUIÇÃO DE ÁGUA   FORNECIMENTO E INSTALAÇÃO. AF_12/2014</v>
          </cell>
          <cell r="E4016" t="str">
            <v>UN</v>
          </cell>
          <cell r="F4016" t="str">
            <v>12,29</v>
          </cell>
          <cell r="G4016" t="str">
            <v>12,56</v>
          </cell>
        </row>
        <row r="4017">
          <cell r="C4017" t="str">
            <v>89739</v>
          </cell>
          <cell r="D4017" t="str">
            <v>JOELHO 45 GRAUS, PVC, SERIE NORMAL, ESGOTO PREDIAL, DN 75 MM, JUNTA ELÁSTICA, FORNECIDO E INSTALADO EM RAMAL DE DESCARGA OU RAMAL DE ESGOTO SANITÁRIO. AF_12/2014</v>
          </cell>
          <cell r="E4017" t="str">
            <v>UN</v>
          </cell>
          <cell r="F4017" t="str">
            <v>20,29</v>
          </cell>
          <cell r="G4017" t="str">
            <v>21,21</v>
          </cell>
        </row>
        <row r="4018">
          <cell r="C4018" t="str">
            <v>89740</v>
          </cell>
          <cell r="D4018" t="str">
            <v>LUVA DE TRANSIÇÃO, CPVC, SOLDÁVEL, DN 22MM X 25MM, INSTALADO EM RAMAL DE DISTRIBUIÇÃO DE ÁGUA   FORNECIMENTO E INSTALAÇÃO. AF_12/2014</v>
          </cell>
          <cell r="E4018" t="str">
            <v>UN</v>
          </cell>
          <cell r="F4018" t="str">
            <v>6,32</v>
          </cell>
          <cell r="G4018" t="str">
            <v>6,59</v>
          </cell>
        </row>
        <row r="4019">
          <cell r="C4019" t="str">
            <v>89741</v>
          </cell>
          <cell r="D4019" t="str">
            <v>UNIÃO, CPVC, SOLDÁVEL, DN 22MM, INSTALADO EM RAMAL DE DISTRIBUIÇÃO DE ÁGUA   FORNECIMENTO E INSTALAÇÃO. AF_12/2014</v>
          </cell>
          <cell r="E4019" t="str">
            <v>UN</v>
          </cell>
          <cell r="F4019" t="str">
            <v>16,47</v>
          </cell>
          <cell r="G4019" t="str">
            <v>16,74</v>
          </cell>
        </row>
        <row r="4020">
          <cell r="C4020" t="str">
            <v>89742</v>
          </cell>
          <cell r="D4020" t="str">
            <v>CURVA CURTA 90 GRAUS, PVC, SERIE NORMAL, ESGOTO PREDIAL, DN 75 MM, JUNTA ELÁSTICA, FORNECIDO E INSTALADO EM RAMAL DE DESCARGA OU RAMAL DE ESGOTO SANITÁRIO. AF_12/2014</v>
          </cell>
          <cell r="E4020" t="str">
            <v>UN</v>
          </cell>
          <cell r="F4020" t="str">
            <v>35,37</v>
          </cell>
          <cell r="G4020" t="str">
            <v>36,29</v>
          </cell>
        </row>
        <row r="4021">
          <cell r="C4021" t="str">
            <v>89743</v>
          </cell>
          <cell r="D4021" t="str">
            <v>CURVA LONGA 90 GRAUS, PVC, SERIE NORMAL, ESGOTO PREDIAL, DN 75 MM, JUNTA ELÁSTICA, FORNECIDO E INSTALADO EM RAMAL DE DESCARGA OU RAMAL DE ESGOTO SANITÁRIO. AF_12/2014</v>
          </cell>
          <cell r="E4021" t="str">
            <v>UN</v>
          </cell>
          <cell r="F4021" t="str">
            <v>51,64</v>
          </cell>
          <cell r="G4021" t="str">
            <v>52,56</v>
          </cell>
        </row>
        <row r="4022">
          <cell r="C4022" t="str">
            <v>89744</v>
          </cell>
          <cell r="D4022" t="str">
            <v>JOELHO 90 GRAUS, PVC, SERIE NORMAL, ESGOTO PREDIAL, DN 100 MM, JUNTA ELÁSTICA, FORNECIDO E INSTALADO EM RAMAL DE DESCARGA OU RAMAL DE ESGOTO SANITÁRIO. AF_12/2014</v>
          </cell>
          <cell r="E4022" t="str">
            <v>UN</v>
          </cell>
          <cell r="F4022" t="str">
            <v>24,73</v>
          </cell>
          <cell r="G4022" t="str">
            <v>25,94</v>
          </cell>
        </row>
        <row r="4023">
          <cell r="C4023" t="str">
            <v>89745</v>
          </cell>
          <cell r="D4023" t="str">
            <v>CONECTOR, CPVC, SOLDÁVEL, DN 22MM X 1/2 , INSTALADO EM RAMAL DE DISTRIBUIÇÃO DE ÁGUA   FORNECIMENTO E INSTALAÇÃO. AF_12/2014</v>
          </cell>
          <cell r="E4023" t="str">
            <v>UN</v>
          </cell>
          <cell r="F4023" t="str">
            <v>25,42</v>
          </cell>
          <cell r="G4023" t="str">
            <v>25,69</v>
          </cell>
        </row>
        <row r="4024">
          <cell r="C4024" t="str">
            <v>89746</v>
          </cell>
          <cell r="D4024" t="str">
            <v>JOELHO 45 GRAUS, PVC, SERIE NORMAL, ESGOTO PREDIAL, DN 100 MM, JUNTA ELÁSTICA, FORNECIDO E INSTALADO EM RAMAL DE DESCARGA OU RAMAL DE ESGOTO SANITÁRIO. AF_12/2014</v>
          </cell>
          <cell r="E4024" t="str">
            <v>UN</v>
          </cell>
          <cell r="F4024" t="str">
            <v>24,66</v>
          </cell>
          <cell r="G4024" t="str">
            <v>25,87</v>
          </cell>
        </row>
        <row r="4025">
          <cell r="C4025" t="str">
            <v>89747</v>
          </cell>
          <cell r="D4025" t="str">
            <v>ADAPTADOR, CPVC, SOLDÁVEL, DN 22MM, INSTALADO EM RAMAL DE DISTRIBUIÇÃO DE ÁGUA   FORNECIMENTO E INSTALAÇÃO. AF_12/2014</v>
          </cell>
          <cell r="E4025" t="str">
            <v>UN</v>
          </cell>
          <cell r="F4025" t="str">
            <v>10,43</v>
          </cell>
          <cell r="G4025" t="str">
            <v>10,70</v>
          </cell>
        </row>
        <row r="4026">
          <cell r="C4026" t="str">
            <v>89748</v>
          </cell>
          <cell r="D4026" t="str">
            <v>CURVA CURTA 90 GRAUS, PVC, SERIE NORMAL, ESGOTO PREDIAL, DN 100 MM, JUNTA ELÁSTICA, FORNECIDO E INSTALADO EM RAMAL DE DESCARGA OU RAMAL DE ESGOTO SANITÁRIO. AF_12/2014</v>
          </cell>
          <cell r="E4026" t="str">
            <v>UN</v>
          </cell>
          <cell r="F4026" t="str">
            <v>42,37</v>
          </cell>
          <cell r="G4026" t="str">
            <v>43,58</v>
          </cell>
        </row>
        <row r="4027">
          <cell r="C4027" t="str">
            <v>89749</v>
          </cell>
          <cell r="D4027" t="str">
            <v>CURVA DE TRANSPOSIÇÃO, CPVC, SOLDÁVEL, DN 22MM, INSTALADO EM RAMAL DE DISTRIBUIÇÃO DE ÁGUA   FORNECIMENTO E INSTALAÇÃO. AF_12/2014</v>
          </cell>
          <cell r="E4027" t="str">
            <v>UN</v>
          </cell>
          <cell r="F4027" t="str">
            <v>12,29</v>
          </cell>
          <cell r="G4027" t="str">
            <v>12,56</v>
          </cell>
        </row>
        <row r="4028">
          <cell r="C4028" t="str">
            <v>89750</v>
          </cell>
          <cell r="D4028" t="str">
            <v>CURVA LONGA 90 GRAUS, PVC, SERIE NORMAL, ESGOTO PREDIAL, DN 100 MM, JUNTA ELÁSTICA, FORNECIDO E INSTALADO EM RAMAL DE DESCARGA OU RAMAL DE ESGOTO SANITÁRIO. AF_12/2014</v>
          </cell>
          <cell r="E4028" t="str">
            <v>UN</v>
          </cell>
          <cell r="F4028" t="str">
            <v>73,67</v>
          </cell>
          <cell r="G4028" t="str">
            <v>74,88</v>
          </cell>
        </row>
        <row r="4029">
          <cell r="C4029" t="str">
            <v>89751</v>
          </cell>
          <cell r="D4029" t="str">
            <v>BUCHA DE REDUÇÃO, CPVC, SOLDÁVEL, DN 22MM X 15MM, INSTALADO EM RAMAL DE DISTRIBUIÇÃO DE ÁGUA   FORNECIMENTO E INSTALAÇÃO. AF_12/2014</v>
          </cell>
          <cell r="E4029" t="str">
            <v>UN</v>
          </cell>
          <cell r="F4029" t="str">
            <v>5,51</v>
          </cell>
          <cell r="G4029" t="str">
            <v>5,78</v>
          </cell>
        </row>
        <row r="4030">
          <cell r="C4030" t="str">
            <v>89752</v>
          </cell>
          <cell r="D4030" t="str">
            <v>LUVA SIMPLES, PVC, SERIE NORMAL, ESGOTO PREDIAL, DN 40 MM, JUNTA SOLDÁVEL, FORNECIDO E INSTALADO EM RAMAL DE DESCARGA OU RAMAL DE ESGOTO SANITÁRIO. AF_12/2014</v>
          </cell>
          <cell r="E4030" t="str">
            <v>UN</v>
          </cell>
          <cell r="F4030" t="str">
            <v>6,06</v>
          </cell>
          <cell r="G4030" t="str">
            <v>6,39</v>
          </cell>
        </row>
        <row r="4031">
          <cell r="C4031" t="str">
            <v>89753</v>
          </cell>
          <cell r="D4031" t="str">
            <v>LUVA SIMPLES, PVC, SERIE NORMAL, ESGOTO PREDIAL, DN 50 MM, JUNTA ELÁSTICA, FORNECIDO E INSTALADO EM RAMAL DE DESCARGA OU RAMAL DE ESGOTO SANITÁRIO. AF_12/2014</v>
          </cell>
          <cell r="E4031" t="str">
            <v>UN</v>
          </cell>
          <cell r="F4031" t="str">
            <v>9,09</v>
          </cell>
          <cell r="G4031" t="str">
            <v>9,48</v>
          </cell>
        </row>
        <row r="4032">
          <cell r="C4032" t="str">
            <v>89754</v>
          </cell>
          <cell r="D4032" t="str">
            <v>LUVA DE CORRER, PVC, SERIE NORMAL, ESGOTO PREDIAL, DN 50 MM, JUNTA ELÁSTICA, FORNECIDO E INSTALADO EM RAMAL DE DESCARGA OU RAMAL DE ESGOTO SANITÁRIO. AF_12/2014</v>
          </cell>
          <cell r="E4032" t="str">
            <v>UN</v>
          </cell>
          <cell r="F4032" t="str">
            <v>18,59</v>
          </cell>
          <cell r="G4032" t="str">
            <v>18,98</v>
          </cell>
        </row>
        <row r="4033">
          <cell r="C4033" t="str">
            <v>89755</v>
          </cell>
          <cell r="D4033" t="str">
            <v>LUVA, CPVC, SOLDÁVEL, DN 28MM, INSTALADO EM RAMAL DE DISTRIBUIÇÃO DE ÁGUA   FORNECIMENTO E INSTALAÇÃO. AF_12/2014</v>
          </cell>
          <cell r="E4033" t="str">
            <v>UN</v>
          </cell>
          <cell r="F4033" t="str">
            <v>10,32</v>
          </cell>
          <cell r="G4033" t="str">
            <v>10,64</v>
          </cell>
        </row>
        <row r="4034">
          <cell r="C4034" t="str">
            <v>89756</v>
          </cell>
          <cell r="D4034" t="str">
            <v>LUVA DE CORRER, CPVC, SOLDÁVEL, DN 28MM, INSTALADO EM RAMAL DE DISTRIBUIÇÃO DE ÁGUA   FORNECIMENTO E INSTALAÇÃO. AF_12/2014</v>
          </cell>
          <cell r="E4034" t="str">
            <v>UN</v>
          </cell>
          <cell r="F4034" t="str">
            <v>16,61</v>
          </cell>
          <cell r="G4034" t="str">
            <v>16,93</v>
          </cell>
        </row>
        <row r="4035">
          <cell r="C4035" t="str">
            <v>89757</v>
          </cell>
          <cell r="D4035" t="str">
            <v>UNIÃO, CPVC, SOLDÁVEL, DN 28MM, INSTALADO EM RAMAL DE DISTRIBUIÇÃO DE ÁGUA   FORNECIMENTO E INSTALAÇÃO. AF_12/2014</v>
          </cell>
          <cell r="E4035" t="str">
            <v>UN</v>
          </cell>
          <cell r="F4035" t="str">
            <v>24,63</v>
          </cell>
          <cell r="G4035" t="str">
            <v>24,95</v>
          </cell>
        </row>
        <row r="4036">
          <cell r="C4036" t="str">
            <v>89758</v>
          </cell>
          <cell r="D4036" t="str">
            <v>CONECTOR, CPVC, SOLDÁVEL, DN 28MM X 1 , INSTALADO EM RAMAL DE DISTRIBUIÇÃO DE ÁGUA   FORNECIMENTO E INSTALAÇÃO. AF_12/2014</v>
          </cell>
          <cell r="E4036" t="str">
            <v>UN</v>
          </cell>
          <cell r="F4036" t="str">
            <v>37,70</v>
          </cell>
          <cell r="G4036" t="str">
            <v>38,02</v>
          </cell>
        </row>
        <row r="4037">
          <cell r="C4037" t="str">
            <v>89759</v>
          </cell>
          <cell r="D4037" t="str">
            <v>BUCHA DE REDUÇÃO, CPVC, SOLDÁVEL, DN 28MM X 22MM, INSTALADO EM RAMAL DE DISTRIBUIÇÃO DE ÁGUA - FORNECIMENTO E INSTALAÇÃO. AF_12/2014</v>
          </cell>
          <cell r="E4037" t="str">
            <v>UN</v>
          </cell>
          <cell r="F4037" t="str">
            <v>7,53</v>
          </cell>
          <cell r="G4037" t="str">
            <v>7,85</v>
          </cell>
        </row>
        <row r="4038">
          <cell r="C4038" t="str">
            <v>89760</v>
          </cell>
          <cell r="D4038" t="str">
            <v>LUVA, CPVC, SOLDÁVEL, DN 35MM, INSTALADO EM RAMAL DE DISTRIBUIÇÃO DE ÁGUA - FORNECIMENTO E INSTALAÇÃO. AF_12/2014</v>
          </cell>
          <cell r="E4038" t="str">
            <v>UN</v>
          </cell>
          <cell r="F4038" t="str">
            <v>16,29</v>
          </cell>
          <cell r="G4038" t="str">
            <v>16,66</v>
          </cell>
        </row>
        <row r="4039">
          <cell r="C4039" t="str">
            <v>89761</v>
          </cell>
          <cell r="D4039" t="str">
            <v>LUVA DE CORRER, CPVC, SOLDÁVEL, DN 35MM, INSTALADO EM RAMAL DE DISTRIBUIÇÃO DE ÁGUA - FORNECIMENTO E INSTALAÇÃO. AF_12/2014</v>
          </cell>
          <cell r="E4039" t="str">
            <v>UN</v>
          </cell>
          <cell r="F4039" t="str">
            <v>25,69</v>
          </cell>
          <cell r="G4039" t="str">
            <v>26,06</v>
          </cell>
        </row>
        <row r="4040">
          <cell r="C4040" t="str">
            <v>89762</v>
          </cell>
          <cell r="D4040" t="str">
            <v>UNIÃO, CPVC, SOLDÁVEL, DN35MM, INSTALADO EM RAMAL DE DISTRIBUIÇÃO DE ÁGUA - FORNECIMENTO E INSTALAÇÃO. AF_12/2014</v>
          </cell>
          <cell r="E4040" t="str">
            <v>UN</v>
          </cell>
          <cell r="F4040" t="str">
            <v>35,77</v>
          </cell>
          <cell r="G4040" t="str">
            <v>36,14</v>
          </cell>
        </row>
        <row r="4041">
          <cell r="C4041" t="str">
            <v>89763</v>
          </cell>
          <cell r="D4041" t="str">
            <v>CONECTOR, CPVC, SOLDÁVEL, DN 35MM X 1 1/4 , INSTALADO EM RAMAL DE DISTRIBUIÇÃO DE ÁGUA - FORNECIMENTO E INSTALAÇÃO. AF_12/2014</v>
          </cell>
          <cell r="E4041" t="str">
            <v>UN</v>
          </cell>
          <cell r="F4041" t="str">
            <v>135,48</v>
          </cell>
          <cell r="G4041" t="str">
            <v>135,85</v>
          </cell>
        </row>
        <row r="4042">
          <cell r="C4042" t="str">
            <v>89764</v>
          </cell>
          <cell r="D4042" t="str">
            <v>BUCHA DE REDUÇÃO, CPVC, SOLDÁVEL, DN35MM X 28MM, INSTALADO EM RAMAL DE DISTRIBUIÇÃO DE ÁGUA - FORNECIMENTO E INSTALAÇÃO. AF_12/2014</v>
          </cell>
          <cell r="E4042" t="str">
            <v>UN</v>
          </cell>
          <cell r="F4042" t="str">
            <v>27,71</v>
          </cell>
          <cell r="G4042" t="str">
            <v>28,08</v>
          </cell>
        </row>
        <row r="4043">
          <cell r="C4043" t="str">
            <v>89765</v>
          </cell>
          <cell r="D4043" t="str">
            <v>TE, CPVC, SOLDÁVEL, DN 22MM, INSTALADO EM RAMAL DE DISTRIBUIÇÃO DE ÁGUA - FORNECIMENTO E INSTALAÇÃO. AF_12/2014</v>
          </cell>
          <cell r="E4043" t="str">
            <v>UN</v>
          </cell>
          <cell r="F4043" t="str">
            <v>12,63</v>
          </cell>
          <cell r="G4043" t="str">
            <v>13,16</v>
          </cell>
        </row>
        <row r="4044">
          <cell r="C4044" t="str">
            <v>89766</v>
          </cell>
          <cell r="D4044" t="str">
            <v>TE DE TRANSIÇÃO, CPVC, SOLDÁVEL, DN 22MM X 1/2 , INSTALADO EM RAMAL DE DISTRIBUIÇÃO DE ÁGUA   FORNECIMENTO E INSTALAÇÃO. AF_12/2014</v>
          </cell>
          <cell r="E4044" t="str">
            <v>UN</v>
          </cell>
          <cell r="F4044" t="str">
            <v>17,90</v>
          </cell>
          <cell r="G4044" t="str">
            <v>18,43</v>
          </cell>
        </row>
        <row r="4045">
          <cell r="C4045" t="str">
            <v>89767</v>
          </cell>
          <cell r="D4045" t="str">
            <v>TÊ MISTURADOR, CPVC, SOLDÁVEL, DN 22MM, INSTALADO EM RAMAL DE DISTRIBUIÇÃO DE ÁGUA - FORNECIMENTO E INSTALAÇÃO. AF_12/2014</v>
          </cell>
          <cell r="E4045" t="str">
            <v>UN</v>
          </cell>
          <cell r="F4045" t="str">
            <v>17,90</v>
          </cell>
          <cell r="G4045" t="str">
            <v>18,43</v>
          </cell>
        </row>
        <row r="4046">
          <cell r="C4046" t="str">
            <v>89768</v>
          </cell>
          <cell r="D4046" t="str">
            <v>TÊ, CPVC, SOLDÁVEL, DN 28MM, INSTALADO EM RAMAL DE DISTRIBUIÇÃO DE ÁGUA - FORNECIMENTO E INSTALAÇÃO. AF_12/2014</v>
          </cell>
          <cell r="E4046" t="str">
            <v>UN</v>
          </cell>
          <cell r="F4046" t="str">
            <v>18,56</v>
          </cell>
          <cell r="G4046" t="str">
            <v>19,19</v>
          </cell>
        </row>
        <row r="4047">
          <cell r="C4047" t="str">
            <v>89769</v>
          </cell>
          <cell r="D4047" t="str">
            <v>TÊ, CPVC, SOLDÁVEL, DN35MM, INSTALADO EM RAMAL DE DISTRIBUIÇÃO DE ÁGUA - FORNECIMENTO E INSTALAÇÃO. AF_12/2014</v>
          </cell>
          <cell r="E4047" t="str">
            <v>UN</v>
          </cell>
          <cell r="F4047" t="str">
            <v>41,52</v>
          </cell>
          <cell r="G4047" t="str">
            <v>42,26</v>
          </cell>
        </row>
        <row r="4048">
          <cell r="C4048" t="str">
            <v>89772</v>
          </cell>
          <cell r="D4048" t="str">
            <v>TUBO, CPVC, SOLDÁVEL, DN 54MM, INSTALADO EM PRUMADA DE ÁGUA  FORNECIMENTO E INSTALAÇÃO. AF_12/2014</v>
          </cell>
          <cell r="E4048" t="str">
            <v>M</v>
          </cell>
          <cell r="F4048" t="str">
            <v>95,40</v>
          </cell>
          <cell r="G4048" t="str">
            <v>95,55</v>
          </cell>
        </row>
        <row r="4049">
          <cell r="C4049" t="str">
            <v>89774</v>
          </cell>
          <cell r="D4049" t="str">
            <v>LUVA SIMPLES, PVC, SERIE NORMAL, ESGOTO PREDIAL, DN 75 MM, JUNTA ELÁSTICA, FORNECIDO E INSTALADO EM RAMAL DE DESCARGA OU RAMAL DE ESGOTO SANITÁRIO. AF_12/2014</v>
          </cell>
          <cell r="E4049" t="str">
            <v>UN</v>
          </cell>
          <cell r="F4049" t="str">
            <v>15,42</v>
          </cell>
          <cell r="G4049" t="str">
            <v>16,06</v>
          </cell>
        </row>
        <row r="4050">
          <cell r="C4050" t="str">
            <v>89776</v>
          </cell>
          <cell r="D4050" t="str">
            <v>LUVA DE CORRER, PVC, SERIE NORMAL, ESGOTO PREDIAL, DN 75 MM, JUNTA ELÁSTICA, FORNECIDO E INSTALADO EM RAMAL DE DESCARGA OU RAMAL DE ESGOTO SANITÁRIO. AF_12/2014</v>
          </cell>
          <cell r="E4050" t="str">
            <v>UN</v>
          </cell>
          <cell r="F4050" t="str">
            <v>22,76</v>
          </cell>
          <cell r="G4050" t="str">
            <v>23,40</v>
          </cell>
        </row>
        <row r="4051">
          <cell r="C4051" t="str">
            <v>89777</v>
          </cell>
          <cell r="D4051" t="str">
            <v>JOELHO 90 GRAUS, CPVC, SOLDÁVEL, DN 35MM, INSTALADO EM PRUMADA DE ÁGUA  FORNECIMENTO E INSTALAÇÃO. AF_12/2014</v>
          </cell>
          <cell r="E4051" t="str">
            <v>UN</v>
          </cell>
          <cell r="F4051" t="str">
            <v>21,73</v>
          </cell>
          <cell r="G4051" t="str">
            <v>22,12</v>
          </cell>
        </row>
        <row r="4052">
          <cell r="C4052" t="str">
            <v>89778</v>
          </cell>
          <cell r="D4052" t="str">
            <v>LUVA SIMPLES, PVC, SERIE NORMAL, ESGOTO PREDIAL, DN 100 MM, JUNTA ELÁSTICA, FORNECIDO E INSTALADO EM RAMAL DE DESCARGA OU RAMAL DE ESGOTO SANITÁRIO. AF_12/2014</v>
          </cell>
          <cell r="E4052" t="str">
            <v>UN</v>
          </cell>
          <cell r="F4052" t="str">
            <v>19,04</v>
          </cell>
          <cell r="G4052" t="str">
            <v>19,87</v>
          </cell>
        </row>
        <row r="4053">
          <cell r="C4053" t="str">
            <v>89779</v>
          </cell>
          <cell r="D4053" t="str">
            <v>LUVA DE CORRER, PVC, SERIE NORMAL, ESGOTO PREDIAL, DN 100 MM, JUNTA ELÁSTICA, FORNECIDO E INSTALADO EM RAMAL DE DESCARGA OU RAMAL DE ESGOTO SANITÁRIO. AF_12/2014</v>
          </cell>
          <cell r="E4053" t="str">
            <v>UN</v>
          </cell>
          <cell r="F4053" t="str">
            <v>32,64</v>
          </cell>
          <cell r="G4053" t="str">
            <v>33,47</v>
          </cell>
        </row>
        <row r="4054">
          <cell r="C4054" t="str">
            <v>89780</v>
          </cell>
          <cell r="D4054" t="str">
            <v>JOELHO 45 GRAUS, CPVC, SOLDÁVEL, DN 35MM, INSTALADO EM PRUMADA DE ÁGUA - FORNECIMENTO E INSTALAÇÃO. AF_12/2014</v>
          </cell>
          <cell r="E4054" t="str">
            <v>UN</v>
          </cell>
          <cell r="F4054" t="str">
            <v>21,73</v>
          </cell>
          <cell r="G4054" t="str">
            <v>22,12</v>
          </cell>
        </row>
        <row r="4055">
          <cell r="C4055" t="str">
            <v>89781</v>
          </cell>
          <cell r="D4055" t="str">
            <v>JOELHO 90 GRAUS, CPVC, SOLDÁVEL, DN 42MM, INSTALADO EM PRUMADA DE ÁGUA  FORNECIMENTO E INSTALAÇÃO. AF_12/2014</v>
          </cell>
          <cell r="E4055" t="str">
            <v>UN</v>
          </cell>
          <cell r="F4055" t="str">
            <v>31,93</v>
          </cell>
          <cell r="G4055" t="str">
            <v>32,38</v>
          </cell>
        </row>
        <row r="4056">
          <cell r="C4056" t="str">
            <v>89782</v>
          </cell>
          <cell r="D4056" t="str">
            <v>TE, PVC, SERIE NORMAL, ESGOTO PREDIAL, DN 40 X 40 MM, JUNTA SOLDÁVEL, FORNECIDO E INSTALADO EM RAMAL DE DESCARGA OU RAMAL DE ESGOTO SANITÁRIO. AF_12/2014</v>
          </cell>
          <cell r="E4056" t="str">
            <v>UN</v>
          </cell>
          <cell r="F4056" t="str">
            <v>11,84</v>
          </cell>
          <cell r="G4056" t="str">
            <v>12,52</v>
          </cell>
        </row>
        <row r="4057">
          <cell r="C4057" t="str">
            <v>89783</v>
          </cell>
          <cell r="D4057" t="str">
            <v>JUNÇÃO SIMPLES, PVC, SERIE NORMAL, ESGOTO PREDIAL, DN 40 MM, JUNTA SOLDÁVEL, FORNECIDO E INSTALADO EM RAMAL DE DESCARGA OU RAMAL DE ESGOTO SANITÁRIO. AF_12/2014</v>
          </cell>
          <cell r="E4057" t="str">
            <v>UN</v>
          </cell>
          <cell r="F4057" t="str">
            <v>12,19</v>
          </cell>
          <cell r="G4057" t="str">
            <v>12,87</v>
          </cell>
        </row>
        <row r="4058">
          <cell r="C4058" t="str">
            <v>89784</v>
          </cell>
          <cell r="D4058" t="str">
            <v>TE, PVC, SERIE NORMAL, ESGOTO PREDIAL, DN 50 X 50 MM, JUNTA ELÁSTICA, FORNECIDO E INSTALADO EM RAMAL DE DESCARGA OU RAMAL DE ESGOTO SANITÁRIO. AF_12/2014</v>
          </cell>
          <cell r="E4058" t="str">
            <v>UN</v>
          </cell>
          <cell r="F4058" t="str">
            <v>20,26</v>
          </cell>
          <cell r="G4058" t="str">
            <v>21,09</v>
          </cell>
        </row>
        <row r="4059">
          <cell r="C4059" t="str">
            <v>89785</v>
          </cell>
          <cell r="D4059" t="str">
            <v>JUNÇÃO SIMPLES, PVC, SERIE NORMAL, ESGOTO PREDIAL, DN 50 X 50 MM, JUNTA ELÁSTICA, FORNECIDO E INSTALADO EM RAMAL DE DESCARGA OU RAMAL DE ESGOTO SANITÁRIO. AF_12/2014</v>
          </cell>
          <cell r="E4059" t="str">
            <v>UN</v>
          </cell>
          <cell r="F4059" t="str">
            <v>22,53</v>
          </cell>
          <cell r="G4059" t="str">
            <v>23,36</v>
          </cell>
        </row>
        <row r="4060">
          <cell r="C4060" t="str">
            <v>89786</v>
          </cell>
          <cell r="D4060" t="str">
            <v>TE, PVC, SERIE NORMAL, ESGOTO PREDIAL, DN 75 X 75 MM, JUNTA ELÁSTICA, FORNECIDO E INSTALADO EM RAMAL DE DESCARGA OU RAMAL DE ESGOTO SANITÁRIO. AF_12/2014</v>
          </cell>
          <cell r="E4060" t="str">
            <v>UN</v>
          </cell>
          <cell r="F4060" t="str">
            <v>34,65</v>
          </cell>
          <cell r="G4060" t="str">
            <v>35,86</v>
          </cell>
        </row>
        <row r="4061">
          <cell r="C4061" t="str">
            <v>89787</v>
          </cell>
          <cell r="D4061" t="str">
            <v>JOELHO 45 GRAUS, CPVC, SOLDÁVEL, DN 42MM, INSTALADO EM PRUMADA DE ÁGUA  FORNECIMENTO E INSTALAÇÃO. AF_12/2014</v>
          </cell>
          <cell r="E4061" t="str">
            <v>UN</v>
          </cell>
          <cell r="F4061" t="str">
            <v>31,93</v>
          </cell>
          <cell r="G4061" t="str">
            <v>32,38</v>
          </cell>
        </row>
        <row r="4062">
          <cell r="C4062" t="str">
            <v>89788</v>
          </cell>
          <cell r="D4062" t="str">
            <v>JOELHO 90 GRAUS, CPVC, SOLDÁVEL, DN 54MM, INSTALADO EM PRUMADA DE ÁGUA  FORNECIMENTO E INSTALAÇÃO. AF_12/2014</v>
          </cell>
          <cell r="E4062" t="str">
            <v>UN</v>
          </cell>
          <cell r="F4062" t="str">
            <v>61,05</v>
          </cell>
          <cell r="G4062" t="str">
            <v>61,61</v>
          </cell>
        </row>
        <row r="4063">
          <cell r="C4063" t="str">
            <v>89789</v>
          </cell>
          <cell r="D4063" t="str">
            <v>JOELHO 45 GRAUS, CPVC, SOLDÁVEL, DN 54MM, INSTALADO EM PRUMADA DE ÁGUA  FORNECIMENTO E INSTALAÇÃO. AF_12/2014</v>
          </cell>
          <cell r="E4063" t="str">
            <v>UN</v>
          </cell>
          <cell r="F4063" t="str">
            <v>61,98</v>
          </cell>
          <cell r="G4063" t="str">
            <v>62,54</v>
          </cell>
        </row>
        <row r="4064">
          <cell r="C4064" t="str">
            <v>89790</v>
          </cell>
          <cell r="D4064" t="str">
            <v>JOELHO 90 GRAUS, CPVC, SOLDÁVEL, DN 73MM, INSTALADO EM PRUMADA DE ÁGUA  FORNECIMENTO E INSTALAÇÃO. AF_12/2014</v>
          </cell>
          <cell r="E4064" t="str">
            <v>UN</v>
          </cell>
          <cell r="F4064" t="str">
            <v>148,64</v>
          </cell>
          <cell r="G4064" t="str">
            <v>149,39</v>
          </cell>
        </row>
        <row r="4065">
          <cell r="C4065" t="str">
            <v>89791</v>
          </cell>
          <cell r="D4065" t="str">
            <v>JOELHO 45 GRAUS, CPVC, SOLDÁVEL, DN 73MM, INSTALADO EM PRUMADA DE ÁGUA  FORNECIMENTO E INSTALAÇÃO. AF_12/2014</v>
          </cell>
          <cell r="E4065" t="str">
            <v>UN</v>
          </cell>
          <cell r="F4065" t="str">
            <v>152,05</v>
          </cell>
          <cell r="G4065" t="str">
            <v>152,80</v>
          </cell>
        </row>
        <row r="4066">
          <cell r="C4066" t="str">
            <v>89792</v>
          </cell>
          <cell r="D4066" t="str">
            <v>JOELHO 90 GRAUS, CPVC, SOLDÁVEL, DN 89MM, INSTALADO EM PRUMADA DE ÁGUA  FORNECIMENTO E INSTALAÇÃO. AF_12/2014</v>
          </cell>
          <cell r="E4066" t="str">
            <v>UN</v>
          </cell>
          <cell r="F4066" t="str">
            <v>175,63</v>
          </cell>
          <cell r="G4066" t="str">
            <v>176,52</v>
          </cell>
        </row>
        <row r="4067">
          <cell r="C4067" t="str">
            <v>89793</v>
          </cell>
          <cell r="D4067" t="str">
            <v>JOELHO 45 GRAUS, CPVC, SOLDÁVEL, DN 89MM, INSTALADO EM PRUMADA DE ÁGUA  FORNECIMENTO E INSTALAÇÃO. AF_12/2014</v>
          </cell>
          <cell r="E4067" t="str">
            <v>UN</v>
          </cell>
          <cell r="F4067" t="str">
            <v>180,22</v>
          </cell>
          <cell r="G4067" t="str">
            <v>181,11</v>
          </cell>
        </row>
        <row r="4068">
          <cell r="C4068" t="str">
            <v>89794</v>
          </cell>
          <cell r="D4068" t="str">
            <v>LUVA, CPVC, SOLDÁVEL, DN 35MM, INSTALADO EM PRUMADA DE ÁGUA  FORNECIMENTO E INSTALAÇÃO. AF_12/2014</v>
          </cell>
          <cell r="E4068" t="str">
            <v>UN</v>
          </cell>
          <cell r="F4068" t="str">
            <v>15,39</v>
          </cell>
          <cell r="G4068" t="str">
            <v>15,64</v>
          </cell>
        </row>
        <row r="4069">
          <cell r="C4069" t="str">
            <v>89795</v>
          </cell>
          <cell r="D4069" t="str">
            <v>JUNÇÃO SIMPLES, PVC, SERIE NORMAL, ESGOTO PREDIAL, DN 75 X 75 MM, JUNTA ELÁSTICA, FORNECIDO E INSTALADO EM RAMAL DE DESCARGA OU RAMAL DE ESGOTO SANITÁRIO. AF_12/2014</v>
          </cell>
          <cell r="E4069" t="str">
            <v>UN</v>
          </cell>
          <cell r="F4069" t="str">
            <v>37,75</v>
          </cell>
          <cell r="G4069" t="str">
            <v>38,96</v>
          </cell>
        </row>
        <row r="4070">
          <cell r="C4070" t="str">
            <v>89796</v>
          </cell>
          <cell r="D4070" t="str">
            <v>TE, PVC, SERIE NORMAL, ESGOTO PREDIAL, DN 100 X 100 MM, JUNTA ELÁSTICA, FORNECIDO E INSTALADO EM RAMAL DE DESCARGA OU RAMAL DE ESGOTO SANITÁRIO. AF_12/2014</v>
          </cell>
          <cell r="E4070" t="str">
            <v>UN</v>
          </cell>
          <cell r="F4070" t="str">
            <v>41,95</v>
          </cell>
          <cell r="G4070" t="str">
            <v>43,55</v>
          </cell>
        </row>
        <row r="4071">
          <cell r="C4071" t="str">
            <v>89797</v>
          </cell>
          <cell r="D4071" t="str">
            <v>JUNÇÃO SIMPLES, PVC, SERIE NORMAL, ESGOTO PREDIAL, DN 100 X 100 MM, JUNTA ELÁSTICA, FORNECIDO E INSTALADO EM RAMAL DE DESCARGA OU RAMAL DE ESGOTO SANITÁRIO. AF_12/2014</v>
          </cell>
          <cell r="E4071" t="str">
            <v>UN</v>
          </cell>
          <cell r="F4071" t="str">
            <v>49,24</v>
          </cell>
          <cell r="G4071" t="str">
            <v>50,84</v>
          </cell>
        </row>
        <row r="4072">
          <cell r="C4072" t="str">
            <v>89801</v>
          </cell>
          <cell r="D4072" t="str">
            <v>JOELHO 90 GRAUS, PVC, SERIE NORMAL, ESGOTO PREDIAL, DN 50 MM, JUNTA ELÁSTICA, FORNECIDO E INSTALADO EM PRUMADA DE ESGOTO SANITÁRIO OU VENTILAÇÃO. AF_12/2014</v>
          </cell>
          <cell r="E4072" t="str">
            <v>UN</v>
          </cell>
          <cell r="F4072" t="str">
            <v>7,04</v>
          </cell>
          <cell r="G4072" t="str">
            <v>7,24</v>
          </cell>
        </row>
        <row r="4073">
          <cell r="C4073" t="str">
            <v>89802</v>
          </cell>
          <cell r="D4073" t="str">
            <v>JOELHO 45 GRAUS, PVC, SERIE NORMAL, ESGOTO PREDIAL, DN 50 MM, JUNTA ELÁSTICA, FORNECIDO E INSTALADO EM PRUMADA DE ESGOTO SANITÁRIO OU VENTILAÇÃO. AF_12/2014</v>
          </cell>
          <cell r="E4073" t="str">
            <v>UN</v>
          </cell>
          <cell r="F4073" t="str">
            <v>7,83</v>
          </cell>
          <cell r="G4073" t="str">
            <v>8,03</v>
          </cell>
        </row>
        <row r="4074">
          <cell r="C4074" t="str">
            <v>89803</v>
          </cell>
          <cell r="D4074" t="str">
            <v>CURVA CURTA 90 GRAUS, PVC, SERIE NORMAL, ESGOTO PREDIAL, DN 50 MM, JUNTA ELÁSTICA, FORNECIDO E INSTALADO EM PRUMADA DE ESGOTO SANITÁRIO OU VENTILAÇÃO. AF_12/2014</v>
          </cell>
          <cell r="E4074" t="str">
            <v>UN</v>
          </cell>
          <cell r="F4074" t="str">
            <v>16,39</v>
          </cell>
          <cell r="G4074" t="str">
            <v>16,59</v>
          </cell>
        </row>
        <row r="4075">
          <cell r="C4075" t="str">
            <v>89804</v>
          </cell>
          <cell r="D4075" t="str">
            <v>CURVA LONGA 90 GRAUS, PVC, SERIE NORMAL, ESGOTO PREDIAL, DN 50 MM, JUNTA ELÁSTICA, FORNECIDO E INSTALADO EM PRUMADA DE ESGOTO SANITÁRIO OU VENTILAÇÃO. AF_12/2014</v>
          </cell>
          <cell r="E4075" t="str">
            <v>UN</v>
          </cell>
          <cell r="F4075" t="str">
            <v>17,70</v>
          </cell>
          <cell r="G4075" t="str">
            <v>17,90</v>
          </cell>
        </row>
        <row r="4076">
          <cell r="C4076" t="str">
            <v>89805</v>
          </cell>
          <cell r="D4076" t="str">
            <v>JOELHO 90 GRAUS, PVC, SERIE NORMAL, ESGOTO PREDIAL, DN 75 MM, JUNTA ELÁSTICA, FORNECIDO E INSTALADO EM PRUMADA DE ESGOTO SANITÁRIO OU VENTILAÇÃO. AF_12/2014</v>
          </cell>
          <cell r="E4076" t="str">
            <v>UN</v>
          </cell>
          <cell r="F4076" t="str">
            <v>14,85</v>
          </cell>
          <cell r="G4076" t="str">
            <v>15,24</v>
          </cell>
        </row>
        <row r="4077">
          <cell r="C4077" t="str">
            <v>89806</v>
          </cell>
          <cell r="D4077" t="str">
            <v>JOELHO 45 GRAUS, PVC, SERIE NORMAL, ESGOTO PREDIAL, DN 75 MM, JUNTA ELÁSTICA, FORNECIDO E INSTALADO EM PRUMADA DE ESGOTO SANITÁRIO OU VENTILAÇÃO. AF_12/2014</v>
          </cell>
          <cell r="E4077" t="str">
            <v>UN</v>
          </cell>
          <cell r="F4077" t="str">
            <v>15,98</v>
          </cell>
          <cell r="G4077" t="str">
            <v>16,37</v>
          </cell>
        </row>
        <row r="4078">
          <cell r="C4078" t="str">
            <v>89807</v>
          </cell>
          <cell r="D4078" t="str">
            <v>CURVA CURTA 90 GRAUS, PVC, SERIE NORMAL, ESGOTO PREDIAL, DN 75 MM, JUNTA ELÁSTICA, FORNECIDO E INSTALADO EM PRUMADA DE ESGOTO SANITÁRIO OU VENTILAÇÃO. AF_12/2014</v>
          </cell>
          <cell r="E4078" t="str">
            <v>UN</v>
          </cell>
          <cell r="F4078" t="str">
            <v>31,06</v>
          </cell>
          <cell r="G4078" t="str">
            <v>31,45</v>
          </cell>
        </row>
        <row r="4079">
          <cell r="C4079" t="str">
            <v>89808</v>
          </cell>
          <cell r="D4079" t="str">
            <v>CURVA LONGA 90 GRAUS, PVC, SERIE NORMAL, ESGOTO PREDIAL, DN 75 MM, JUNTA ELÁSTICA, FORNECIDO E INSTALADO EM PRUMADA DE ESGOTO SANITÁRIO OU VENTILAÇÃO. AF_12/2014</v>
          </cell>
          <cell r="E4079" t="str">
            <v>UN</v>
          </cell>
          <cell r="F4079" t="str">
            <v>47,33</v>
          </cell>
          <cell r="G4079" t="str">
            <v>47,72</v>
          </cell>
        </row>
        <row r="4080">
          <cell r="C4080" t="str">
            <v>89809</v>
          </cell>
          <cell r="D4080" t="str">
            <v>JOELHO 90 GRAUS, PVC, SERIE NORMAL, ESGOTO PREDIAL, DN 100 MM, JUNTA ELÁSTICA, FORNECIDO E INSTALADO EM PRUMADA DE ESGOTO SANITÁRIO OU VENTILAÇÃO. AF_12/2014</v>
          </cell>
          <cell r="E4080" t="str">
            <v>UN</v>
          </cell>
          <cell r="F4080" t="str">
            <v>19,63</v>
          </cell>
          <cell r="G4080" t="str">
            <v>20,21</v>
          </cell>
        </row>
        <row r="4081">
          <cell r="C4081" t="str">
            <v>89810</v>
          </cell>
          <cell r="D4081" t="str">
            <v>JOELHO 45 GRAUS, PVC, SERIE NORMAL, ESGOTO PREDIAL, DN 100 MM, JUNTA ELÁSTICA, FORNECIDO E INSTALADO EM PRUMADA DE ESGOTO SANITÁRIO OU VENTILAÇÃO. AF_12/2014</v>
          </cell>
          <cell r="E4081" t="str">
            <v>UN</v>
          </cell>
          <cell r="F4081" t="str">
            <v>19,56</v>
          </cell>
          <cell r="G4081" t="str">
            <v>20,14</v>
          </cell>
        </row>
        <row r="4082">
          <cell r="C4082" t="str">
            <v>89811</v>
          </cell>
          <cell r="D4082" t="str">
            <v>CURVA CURTA 90 GRAUS, PVC, SERIE NORMAL, ESGOTO PREDIAL, DN 100 MM, JUNTA ELÁSTICA, FORNECIDO E INSTALADO EM PRUMADA DE ESGOTO SANITÁRIO OU VENTILAÇÃO. AF_12/2014</v>
          </cell>
          <cell r="E4082" t="str">
            <v>UN</v>
          </cell>
          <cell r="F4082" t="str">
            <v>37,27</v>
          </cell>
          <cell r="G4082" t="str">
            <v>37,85</v>
          </cell>
        </row>
        <row r="4083">
          <cell r="C4083" t="str">
            <v>89812</v>
          </cell>
          <cell r="D4083" t="str">
            <v>CURVA LONGA 90 GRAUS, PVC, SERIE NORMAL, ESGOTO PREDIAL, DN 100 MM, JUNTA ELÁSTICA, FORNECIDO E INSTALADO EM PRUMADA DE ESGOTO SANITÁRIO OU VENTILAÇÃO. AF_12/2014</v>
          </cell>
          <cell r="E4083" t="str">
            <v>UN</v>
          </cell>
          <cell r="F4083" t="str">
            <v>68,57</v>
          </cell>
          <cell r="G4083" t="str">
            <v>69,15</v>
          </cell>
        </row>
        <row r="4084">
          <cell r="C4084" t="str">
            <v>89813</v>
          </cell>
          <cell r="D4084" t="str">
            <v>LUVA SIMPLES, PVC, SERIE NORMAL, ESGOTO PREDIAL, DN 50 MM, JUNTA ELÁSTICA, FORNECIDO E INSTALADO EM PRUMADA DE ESGOTO SANITÁRIO OU VENTILAÇÃO. AF_12/2014</v>
          </cell>
          <cell r="E4084" t="str">
            <v>UN</v>
          </cell>
          <cell r="F4084" t="str">
            <v>7,13</v>
          </cell>
          <cell r="G4084" t="str">
            <v>7,27</v>
          </cell>
        </row>
        <row r="4085">
          <cell r="C4085" t="str">
            <v>89814</v>
          </cell>
          <cell r="D4085" t="str">
            <v>LUVA DE CORRER, PVC, SERIE NORMAL, ESGOTO PREDIAL, DN 50 MM, JUNTA ELÁSTICA, FORNECIDO E INSTALADO EM PRUMADA DE ESGOTO SANITÁRIO OU VENTILAÇÃO. AF_12/2014</v>
          </cell>
          <cell r="E4085" t="str">
            <v>UN</v>
          </cell>
          <cell r="F4085" t="str">
            <v>16,63</v>
          </cell>
          <cell r="G4085" t="str">
            <v>16,77</v>
          </cell>
        </row>
        <row r="4086">
          <cell r="C4086" t="str">
            <v>89815</v>
          </cell>
          <cell r="D4086" t="str">
            <v>LUVA DE CORRER, CPVC, SOLDÁVEL, DN 35MM, INSTALADO EM PRUMADA DE ÁGUA  FORNECIMENTO E INSTALAÇÃO. AF_12/2014</v>
          </cell>
          <cell r="E4086" t="str">
            <v>UN</v>
          </cell>
          <cell r="F4086" t="str">
            <v>24,79</v>
          </cell>
          <cell r="G4086" t="str">
            <v>25,04</v>
          </cell>
        </row>
        <row r="4087">
          <cell r="C4087" t="str">
            <v>89816</v>
          </cell>
          <cell r="D4087" t="str">
            <v>UNIÃO, CPVC, SOLDÁVEL, DN35MM, INSTALADO EM PRUMADA DE ÁGUA  FORNECIMENTO E INSTALAÇÃO. AF_12/2014</v>
          </cell>
          <cell r="E4087" t="str">
            <v>UN</v>
          </cell>
          <cell r="F4087" t="str">
            <v>34,87</v>
          </cell>
          <cell r="G4087" t="str">
            <v>35,12</v>
          </cell>
        </row>
        <row r="4088">
          <cell r="C4088" t="str">
            <v>89817</v>
          </cell>
          <cell r="D4088" t="str">
            <v>LUVA SIMPLES, PVC, SERIE NORMAL, ESGOTO PREDIAL, DN 75 MM, JUNTA ELÁSTICA, FORNECIDO E INSTALADO EM PRUMADA DE ESGOTO SANITÁRIO OU VENTILAÇÃO. AF_12/2014</v>
          </cell>
          <cell r="E4088" t="str">
            <v>UN</v>
          </cell>
          <cell r="F4088" t="str">
            <v>12,68</v>
          </cell>
          <cell r="G4088" t="str">
            <v>12,98</v>
          </cell>
        </row>
        <row r="4089">
          <cell r="C4089" t="str">
            <v>89818</v>
          </cell>
          <cell r="D4089" t="str">
            <v>CONECTOR, CPVC, SOLDÁVEL, DN 35MM X 1 1/4, INSTALADO EM PRUMADA DE ÁGUA  FORNECIMENTO E INSTALAÇÃO. AF_12/2014</v>
          </cell>
          <cell r="E4089" t="str">
            <v>UN</v>
          </cell>
          <cell r="F4089" t="str">
            <v>134,58</v>
          </cell>
          <cell r="G4089" t="str">
            <v>134,83</v>
          </cell>
        </row>
        <row r="4090">
          <cell r="C4090" t="str">
            <v>89819</v>
          </cell>
          <cell r="D4090" t="str">
            <v>LUVA DE CORRER, PVC, SERIE NORMAL, ESGOTO PREDIAL, DN 75 MM, JUNTA ELÁSTICA, FORNECIDO E INSTALADO EM PRUMADA DE ESGOTO SANITÁRIO OU VENTILAÇÃO. AF_12/2014</v>
          </cell>
          <cell r="E4090" t="str">
            <v>UN</v>
          </cell>
          <cell r="F4090" t="str">
            <v>20,02</v>
          </cell>
          <cell r="G4090" t="str">
            <v>20,32</v>
          </cell>
        </row>
        <row r="4091">
          <cell r="C4091" t="str">
            <v>89820</v>
          </cell>
          <cell r="D4091" t="str">
            <v>BUCHA DE REDUÇÃO, CPVC, SOLDÁVEL, DN35MM X 28MM, INSTALADO EM PRUMADA DE ÁGUA  FORNECIMENTO E INSTALAÇÃO. AF_12/2014</v>
          </cell>
          <cell r="E4091" t="str">
            <v>UN</v>
          </cell>
          <cell r="F4091" t="str">
            <v>26,81</v>
          </cell>
          <cell r="G4091" t="str">
            <v>27,06</v>
          </cell>
        </row>
        <row r="4092">
          <cell r="C4092" t="str">
            <v>89821</v>
          </cell>
          <cell r="D4092" t="str">
            <v>LUVA SIMPLES, PVC, SERIE NORMAL, ESGOTO PREDIAL, DN 100 MM, JUNTA ELÁSTICA, FORNECIDO E INSTALADO EM PRUMADA DE ESGOTO SANITÁRIO OU VENTILAÇÃO. AF_12/2014</v>
          </cell>
          <cell r="E4092" t="str">
            <v>UN</v>
          </cell>
          <cell r="F4092" t="str">
            <v>15,52</v>
          </cell>
          <cell r="G4092" t="str">
            <v>15,91</v>
          </cell>
        </row>
        <row r="4093">
          <cell r="C4093" t="str">
            <v>89822</v>
          </cell>
          <cell r="D4093" t="str">
            <v>LUVA, CPVC, SOLDÁVEL, DN 42MM, INSTALADO EM PRUMADA DE ÁGUA  FORNECIMENTO E INSTALAÇÃO. AF_12/2014</v>
          </cell>
          <cell r="E4093" t="str">
            <v>UN</v>
          </cell>
          <cell r="F4093" t="str">
            <v>20,04</v>
          </cell>
          <cell r="G4093" t="str">
            <v>20,35</v>
          </cell>
        </row>
        <row r="4094">
          <cell r="C4094" t="str">
            <v>89823</v>
          </cell>
          <cell r="D4094" t="str">
            <v>LUVA DE CORRER, PVC, SERIE NORMAL, ESGOTO PREDIAL, DN 100 MM, JUNTA ELÁSTICA, FORNECIDO E INSTALADO EM PRUMADA DE ESGOTO SANITÁRIO OU VENTILAÇÃO. AF_12/2014</v>
          </cell>
          <cell r="E4094" t="str">
            <v>UN</v>
          </cell>
          <cell r="F4094" t="str">
            <v>29,12</v>
          </cell>
          <cell r="G4094" t="str">
            <v>29,51</v>
          </cell>
        </row>
        <row r="4095">
          <cell r="C4095" t="str">
            <v>89824</v>
          </cell>
          <cell r="D4095" t="str">
            <v>LUVA DE CORRER, CPVC, SOLDÁVEL, DN 42MM, INSTALADO EM PRUMADA DE ÁGUA  FORNECIMENTO E INSTALAÇÃO. AF_12/2014</v>
          </cell>
          <cell r="E4095" t="str">
            <v>UN</v>
          </cell>
          <cell r="F4095" t="str">
            <v>33,44</v>
          </cell>
          <cell r="G4095" t="str">
            <v>33,75</v>
          </cell>
        </row>
        <row r="4096">
          <cell r="C4096" t="str">
            <v>89825</v>
          </cell>
          <cell r="D4096" t="str">
            <v>TE, PVC, SERIE NORMAL, ESGOTO PREDIAL, DN 50 X 50 MM, JUNTA ELÁSTICA, FORNECIDO E INSTALADO EM PRUMADA DE ESGOTO SANITÁRIO OU VENTILAÇÃO. AF_12/2014</v>
          </cell>
          <cell r="E4096" t="str">
            <v>UN</v>
          </cell>
          <cell r="F4096" t="str">
            <v>15,95</v>
          </cell>
          <cell r="G4096" t="str">
            <v>16,25</v>
          </cell>
        </row>
        <row r="4097">
          <cell r="C4097" t="str">
            <v>89826</v>
          </cell>
          <cell r="D4097" t="str">
            <v>LUVA DE TRANSIÇÃO, CPVC, SOLDÁVEL, DN42MM X 1.1/2, INSTALADO EM PRUMADA DE ÁGUA  FORNECIMENTO E INSTALAÇÃO. AF_12/2014</v>
          </cell>
          <cell r="E4097" t="str">
            <v>UN</v>
          </cell>
          <cell r="F4097" t="str">
            <v>137,71</v>
          </cell>
          <cell r="G4097" t="str">
            <v>138,02</v>
          </cell>
        </row>
        <row r="4098">
          <cell r="C4098" t="str">
            <v>89827</v>
          </cell>
          <cell r="D4098" t="str">
            <v>JUNÇÃO SIMPLES, PVC, SERIE NORMAL, ESGOTO PREDIAL, DN 50 X 50 MM, JUNTA ELÁSTICA, FORNECIDO E INSTALADO EM PRUMADA DE ESGOTO SANITÁRIO OU VENTILAÇÃO. AF_12/2014</v>
          </cell>
          <cell r="E4098" t="str">
            <v>UN</v>
          </cell>
          <cell r="F4098" t="str">
            <v>18,22</v>
          </cell>
          <cell r="G4098" t="str">
            <v>18,52</v>
          </cell>
        </row>
        <row r="4099">
          <cell r="C4099" t="str">
            <v>89828</v>
          </cell>
          <cell r="D4099" t="str">
            <v>UNIÃO, CPVC, SOLDÁVEL, DN42MM, INSTALADO EM PRUMADA DE ÁGUA  FORNECIMENTO E INSTALAÇÃO. AF_12/2014</v>
          </cell>
          <cell r="E4099" t="str">
            <v>UN</v>
          </cell>
          <cell r="F4099" t="str">
            <v>49,96</v>
          </cell>
          <cell r="G4099" t="str">
            <v>50,27</v>
          </cell>
        </row>
        <row r="4100">
          <cell r="C4100" t="str">
            <v>89829</v>
          </cell>
          <cell r="D4100" t="str">
            <v>TE, PVC, SERIE NORMAL, ESGOTO PREDIAL, DN 75 X 75 MM, JUNTA ELÁSTICA, FORNECIDO E INSTALADO EM PRUMADA DE ESGOTO SANITÁRIO OU VENTILAÇÃO. AF_12/2014</v>
          </cell>
          <cell r="E4100" t="str">
            <v>UN</v>
          </cell>
          <cell r="F4100" t="str">
            <v>29,15</v>
          </cell>
          <cell r="G4100" t="str">
            <v>29,68</v>
          </cell>
        </row>
        <row r="4101">
          <cell r="C4101" t="str">
            <v>89830</v>
          </cell>
          <cell r="D4101" t="str">
            <v>JUNÇÃO SIMPLES, PVC, SERIE NORMAL, ESGOTO PREDIAL, DN 75 X 75 MM, JUNTA ELÁSTICA, FORNECIDO E INSTALADO EM PRUMADA DE ESGOTO SANITÁRIO OU VENTILAÇÃO. AF_12/2014</v>
          </cell>
          <cell r="E4101" t="str">
            <v>UN</v>
          </cell>
          <cell r="F4101" t="str">
            <v>32,25</v>
          </cell>
          <cell r="G4101" t="str">
            <v>32,78</v>
          </cell>
        </row>
        <row r="4102">
          <cell r="C4102" t="str">
            <v>89831</v>
          </cell>
          <cell r="D4102" t="str">
            <v>CONECTOR, CPVC, SOLDÁVEL, DN 42MM X 1.1/2, INSTALADO EM PRUMADA DE ÁGUA  FORNECIMENTO E INSTALAÇÃO. AF_12/2014</v>
          </cell>
          <cell r="E4102" t="str">
            <v>UN</v>
          </cell>
          <cell r="F4102" t="str">
            <v>164,29</v>
          </cell>
          <cell r="G4102" t="str">
            <v>164,60</v>
          </cell>
        </row>
        <row r="4103">
          <cell r="C4103" t="str">
            <v>89832</v>
          </cell>
          <cell r="D4103" t="str">
            <v>BUCHA DE REDUÇÃO, CPVC, SOLDÁVEL, DN 42MM X 22MM, INSTALADO EM RAMAL DE DISTRIBUIÇÃO DE ÁGUA - FORNECIMENTO E INSTALAÇÃO. AF_12/2014</v>
          </cell>
          <cell r="E4103" t="str">
            <v>UN</v>
          </cell>
          <cell r="F4103" t="str">
            <v>34,96</v>
          </cell>
          <cell r="G4103" t="str">
            <v>35,27</v>
          </cell>
        </row>
        <row r="4104">
          <cell r="C4104" t="str">
            <v>89833</v>
          </cell>
          <cell r="D4104" t="str">
            <v>TE, PVC, SERIE NORMAL, ESGOTO PREDIAL, DN 100 X 100 MM, JUNTA ELÁSTICA, FORNECIDO E INSTALADO EM PRUMADA DE ESGOTO SANITÁRIO OU VENTILAÇÃO. AF_12/2014</v>
          </cell>
          <cell r="E4104" t="str">
            <v>UN</v>
          </cell>
          <cell r="F4104" t="str">
            <v>35,29</v>
          </cell>
          <cell r="G4104" t="str">
            <v>36,06</v>
          </cell>
        </row>
        <row r="4105">
          <cell r="C4105" t="str">
            <v>89834</v>
          </cell>
          <cell r="D4105" t="str">
            <v>JUNÇÃO SIMPLES, PVC, SERIE NORMAL, ESGOTO PREDIAL, DN 100 X 100 MM, JUNTA ELÁSTICA, FORNECIDO E INSTALADO EM PRUMADA DE ESGOTO SANITÁRIO OU VENTILAÇÃO. AF_12/2014</v>
          </cell>
          <cell r="E4105" t="str">
            <v>UN</v>
          </cell>
          <cell r="F4105" t="str">
            <v>42,58</v>
          </cell>
          <cell r="G4105" t="str">
            <v>43,35</v>
          </cell>
        </row>
        <row r="4106">
          <cell r="C4106" t="str">
            <v>89835</v>
          </cell>
          <cell r="D4106" t="str">
            <v>LUVA, CPVC, SOLDÁVEL, DN 54MM, INSTALADO EM PRUMADA DE ÁGUA  FORNECIMENTO E INSTALAÇÃO. AF_12/2014</v>
          </cell>
          <cell r="E4106" t="str">
            <v>UN</v>
          </cell>
          <cell r="F4106" t="str">
            <v>34,93</v>
          </cell>
          <cell r="G4106" t="str">
            <v>35,30</v>
          </cell>
        </row>
        <row r="4107">
          <cell r="C4107" t="str">
            <v>89836</v>
          </cell>
          <cell r="D4107" t="str">
            <v>LUVA DE TRANSIÇÃO, CPVC, SOLDÁVEL, DN 54MM X 2, INSTALADO EM PRUMADA DE ÁGUA  FORNECIMENTO E INSTALAÇÃO. AF_12/2014</v>
          </cell>
          <cell r="E4107" t="str">
            <v>UN</v>
          </cell>
          <cell r="F4107" t="str">
            <v>221,82</v>
          </cell>
          <cell r="G4107" t="str">
            <v>222,19</v>
          </cell>
        </row>
        <row r="4108">
          <cell r="C4108" t="str">
            <v>89837</v>
          </cell>
          <cell r="D4108" t="str">
            <v>UNIÃO, CPVC, SOLDÁVEL, DN 54MM, INSTALADO EM PRUMADA DE ÁGUA  FORNECIMENTO E INSTALAÇÃO. AF_12/2014</v>
          </cell>
          <cell r="E4108" t="str">
            <v>UN</v>
          </cell>
          <cell r="F4108" t="str">
            <v>111,62</v>
          </cell>
          <cell r="G4108" t="str">
            <v>111,99</v>
          </cell>
        </row>
        <row r="4109">
          <cell r="C4109" t="str">
            <v>89838</v>
          </cell>
          <cell r="D4109" t="str">
            <v>LUVA, CPVC, SOLDÁVEL, DN 73MM, INSTALADO EM PRUMADA DE ÁGUA  FORNECIMENTO E INSTALAÇÃO. AF_12/2014</v>
          </cell>
          <cell r="E4109" t="str">
            <v>UN</v>
          </cell>
          <cell r="F4109" t="str">
            <v>122,19</v>
          </cell>
          <cell r="G4109" t="str">
            <v>122,70</v>
          </cell>
        </row>
        <row r="4110">
          <cell r="C4110" t="str">
            <v>89839</v>
          </cell>
          <cell r="D4110" t="str">
            <v>UNIÃO, CPVC, SOLDÁVEL, DN 73MM, INSTALADO EM PRUMADA DE ÁGUA  FORNECIMENTO E INSTALAÇÃO. AF_12/2014</v>
          </cell>
          <cell r="E4110" t="str">
            <v>UN</v>
          </cell>
          <cell r="F4110" t="str">
            <v>161,70</v>
          </cell>
          <cell r="G4110" t="str">
            <v>162,21</v>
          </cell>
        </row>
        <row r="4111">
          <cell r="C4111" t="str">
            <v>89840</v>
          </cell>
          <cell r="D4111" t="str">
            <v>LUVA, CPVC, SOLDÁVEL, DN 89MM, INSTALADO EM PRUMADA DE ÁGUA  FORNECIMENTO E INSTALAÇÃO. AF_12/2014</v>
          </cell>
          <cell r="E4111" t="str">
            <v>UN</v>
          </cell>
          <cell r="F4111" t="str">
            <v>142,47</v>
          </cell>
          <cell r="G4111" t="str">
            <v>143,07</v>
          </cell>
        </row>
        <row r="4112">
          <cell r="C4112" t="str">
            <v>89841</v>
          </cell>
          <cell r="D4112" t="str">
            <v>UNIÃO, CPVC, SOLDÁVEL, DN 89MM, INSTALADO EM PRUMADA DE ÁGUA  FORNECIMENTO E INSTALAÇÃO. AF_12/2014</v>
          </cell>
          <cell r="E4112" t="str">
            <v>UN</v>
          </cell>
          <cell r="F4112" t="str">
            <v>237,21</v>
          </cell>
          <cell r="G4112" t="str">
            <v>237,81</v>
          </cell>
        </row>
        <row r="4113">
          <cell r="C4113" t="str">
            <v>89842</v>
          </cell>
          <cell r="D4113" t="str">
            <v>TÊ, CPVC, SOLDÁVEL, DN 35MM, INSTALADO EM PRUMADA DE ÁGUA  FORNECIMENTO E INSTALAÇÃO. AF_12/2014</v>
          </cell>
          <cell r="E4113" t="str">
            <v>UN</v>
          </cell>
          <cell r="F4113" t="str">
            <v>39,71</v>
          </cell>
          <cell r="G4113" t="str">
            <v>40,23</v>
          </cell>
        </row>
        <row r="4114">
          <cell r="C4114" t="str">
            <v>89844</v>
          </cell>
          <cell r="D4114" t="str">
            <v>TE, CPVC, SOLDÁVEL, DN  42MM, INSTALADO EM PRUMADA DE ÁGUA  FORNECIMENTO E INSTALAÇÃO. AF_12/2014</v>
          </cell>
          <cell r="E4114" t="str">
            <v>UN</v>
          </cell>
          <cell r="F4114" t="str">
            <v>50,43</v>
          </cell>
          <cell r="G4114" t="str">
            <v>51,04</v>
          </cell>
        </row>
        <row r="4115">
          <cell r="C4115" t="str">
            <v>89845</v>
          </cell>
          <cell r="D4115" t="str">
            <v>TÊ, CPVC, SOLDÁVEL, DN 54 MM, INSTALADO EM PRUMADA DE ÁGUA  FORNECIMENTO E INSTALAÇÃO. AF_12/2014</v>
          </cell>
          <cell r="E4115" t="str">
            <v>UN</v>
          </cell>
          <cell r="F4115" t="str">
            <v>77,49</v>
          </cell>
          <cell r="G4115" t="str">
            <v>78,24</v>
          </cell>
        </row>
        <row r="4116">
          <cell r="C4116" t="str">
            <v>89846</v>
          </cell>
          <cell r="D4116" t="str">
            <v>TÊ, CPVC, SOLDÁVEL, DN 73MM, INSTALADO EM PRUMADA DE ÁGUA  FORNECIMENTO E INSTALAÇÃO. AF_12/2014</v>
          </cell>
          <cell r="E4116" t="str">
            <v>UN</v>
          </cell>
          <cell r="F4116" t="str">
            <v>171,74</v>
          </cell>
          <cell r="G4116" t="str">
            <v>172,74</v>
          </cell>
        </row>
        <row r="4117">
          <cell r="C4117" t="str">
            <v>89847</v>
          </cell>
          <cell r="D4117" t="str">
            <v>TÊ, CPVC, SOLDÁVEL, DN 89MM, INSTALADO EM PRUMADA DE ÁGUA  FORNECIMENTO E INSTALAÇÃO. AF_12/2014</v>
          </cell>
          <cell r="E4117" t="str">
            <v>UN</v>
          </cell>
          <cell r="F4117" t="str">
            <v>212,06</v>
          </cell>
          <cell r="G4117" t="str">
            <v>213,24</v>
          </cell>
        </row>
        <row r="4118">
          <cell r="C4118" t="str">
            <v>89850</v>
          </cell>
          <cell r="D4118" t="str">
            <v>JOELHO 90 GRAUS, PVC, SERIE NORMAL, ESGOTO PREDIAL, DN 100 MM, JUNTA ELÁSTICA, FORNECIDO E INSTALADO EM SUBCOLETOR AÉREO DE ESGOTO SANITÁRIO. AF_12/2014</v>
          </cell>
          <cell r="E4118" t="str">
            <v>UN</v>
          </cell>
          <cell r="F4118" t="str">
            <v>24,33</v>
          </cell>
          <cell r="G4118" t="str">
            <v>25,49</v>
          </cell>
        </row>
        <row r="4119">
          <cell r="C4119" t="str">
            <v>89851</v>
          </cell>
          <cell r="D4119" t="str">
            <v>JOELHO 45 GRAUS, PVC, SERIE NORMAL, ESGOTO PREDIAL, DN 100 MM, JUNTA ELÁSTICA, FORNECIDO E INSTALADO EM SUBCOLETOR AÉREO DE ESGOTO SANITÁRIO. AF_12/2014</v>
          </cell>
          <cell r="E4119" t="str">
            <v>UN</v>
          </cell>
          <cell r="F4119" t="str">
            <v>24,26</v>
          </cell>
          <cell r="G4119" t="str">
            <v>25,42</v>
          </cell>
        </row>
        <row r="4120">
          <cell r="C4120" t="str">
            <v>89852</v>
          </cell>
          <cell r="D4120" t="str">
            <v>CURVA CURTA 90 GRAUS, PVC, SERIE NORMAL, ESGOTO PREDIAL, DN 100 MM, JUNTA ELÁSTICA, FORNECIDO E INSTALADO EM SUBCOLETOR AÉREO DE ESGOTO SANITÁRIO. AF_12/2014</v>
          </cell>
          <cell r="E4120" t="str">
            <v>UN</v>
          </cell>
          <cell r="F4120" t="str">
            <v>41,97</v>
          </cell>
          <cell r="G4120" t="str">
            <v>43,13</v>
          </cell>
        </row>
        <row r="4121">
          <cell r="C4121" t="str">
            <v>89853</v>
          </cell>
          <cell r="D4121" t="str">
            <v>CURVA LONGA 90 GRAUS, PVC, SERIE NORMAL, ESGOTO PREDIAL, DN 100 MM, JUNTA ELÁSTICA, FORNECIDO E INSTALADO EM SUBCOLETOR AÉREO DE ESGOTO SANITÁRIO. AF_12/2014</v>
          </cell>
          <cell r="E4121" t="str">
            <v>UN</v>
          </cell>
          <cell r="F4121" t="str">
            <v>73,27</v>
          </cell>
          <cell r="G4121" t="str">
            <v>74,43</v>
          </cell>
        </row>
        <row r="4122">
          <cell r="C4122" t="str">
            <v>89854</v>
          </cell>
          <cell r="D4122" t="str">
            <v>JOELHO 90 GRAUS, PVC, SERIE NORMAL, ESGOTO PREDIAL, DN 150 MM, JUNTA ELÁSTICA, FORNECIDO E INSTALADO EM SUBCOLETOR AÉREO DE ESGOTO SANITÁRIO. AF_12/2014</v>
          </cell>
          <cell r="E4122" t="str">
            <v>UN</v>
          </cell>
          <cell r="F4122" t="str">
            <v>91,41</v>
          </cell>
          <cell r="G4122" t="str">
            <v>93,01</v>
          </cell>
        </row>
        <row r="4123">
          <cell r="C4123" t="str">
            <v>89855</v>
          </cell>
          <cell r="D4123" t="str">
            <v>JOELHO 45 GRAUS, PVC, SERIE NORMAL, ESGOTO PREDIAL, DN 150 MM, JUNTA ELÁSTICA, FORNECIDO E INSTALADO EM SUBCOLETOR AÉREO DE ESGOTO SANITÁRIO. AF_12/2014</v>
          </cell>
          <cell r="E4123" t="str">
            <v>UN</v>
          </cell>
          <cell r="F4123" t="str">
            <v>97,71</v>
          </cell>
          <cell r="G4123" t="str">
            <v>99,31</v>
          </cell>
        </row>
        <row r="4124">
          <cell r="C4124" t="str">
            <v>89856</v>
          </cell>
          <cell r="D4124" t="str">
            <v>LUVA SIMPLES, PVC, SERIE NORMAL, ESGOTO PREDIAL, DN 100 MM, JUNTA ELÁSTICA, FORNECIDO E INSTALADO EM SUBCOLETOR AÉREO DE ESGOTO SANITÁRIO. AF_12/2014</v>
          </cell>
          <cell r="E4124" t="str">
            <v>UN</v>
          </cell>
          <cell r="F4124" t="str">
            <v>18,66</v>
          </cell>
          <cell r="G4124" t="str">
            <v>19,43</v>
          </cell>
        </row>
        <row r="4125">
          <cell r="C4125" t="str">
            <v>89857</v>
          </cell>
          <cell r="D4125" t="str">
            <v>LUVA DE CORRER, PVC, SERIE NORMAL, ESGOTO PREDIAL, DN 100 MM, JUNTA ELÁSTICA, FORNECIDO E INSTALADO EM SUBCOLETOR AÉREO DE ESGOTO SANITÁRIO. AF_12/2014</v>
          </cell>
          <cell r="E4125" t="str">
            <v>UN</v>
          </cell>
          <cell r="F4125" t="str">
            <v>32,26</v>
          </cell>
          <cell r="G4125" t="str">
            <v>33,03</v>
          </cell>
        </row>
        <row r="4126">
          <cell r="C4126" t="str">
            <v>89859</v>
          </cell>
          <cell r="D4126" t="str">
            <v>LUVA DE CORRER, PVC, SERIE NORMAL, ESGOTO PREDIAL, DN 150 MM, JUNTA ELÁSTICA, FORNECIDO E INSTALADO EM SUBCOLETOR AÉREO DE ESGOTO SANITÁRIO. AF_12/2014</v>
          </cell>
          <cell r="E4126" t="str">
            <v>UN</v>
          </cell>
          <cell r="F4126" t="str">
            <v>97,63</v>
          </cell>
          <cell r="G4126" t="str">
            <v>98,70</v>
          </cell>
        </row>
        <row r="4127">
          <cell r="C4127" t="str">
            <v>89860</v>
          </cell>
          <cell r="D4127" t="str">
            <v>TE, PVC, SERIE NORMAL, ESGOTO PREDIAL, DN 100 X 100 MM, JUNTA ELÁSTICA, FORNECIDO E INSTALADO EM SUBCOLETOR AÉREO DE ESGOTO SANITÁRIO. AF_12/2014</v>
          </cell>
          <cell r="E4127" t="str">
            <v>UN</v>
          </cell>
          <cell r="F4127" t="str">
            <v>41,56</v>
          </cell>
          <cell r="G4127" t="str">
            <v>43,11</v>
          </cell>
        </row>
        <row r="4128">
          <cell r="C4128" t="str">
            <v>89861</v>
          </cell>
          <cell r="D4128" t="str">
            <v>JUNÇÃO SIMPLES, PVC, SERIE NORMAL, ESGOTO PREDIAL, DN 100 X 100 MM, JUNTA ELÁSTICA, FORNECIDO E INSTALADO EM SUBCOLETOR AÉREO DE ESGOTO SANITÁRIO. AF_12/2014</v>
          </cell>
          <cell r="E4128" t="str">
            <v>UN</v>
          </cell>
          <cell r="F4128" t="str">
            <v>48,85</v>
          </cell>
          <cell r="G4128" t="str">
            <v>50,40</v>
          </cell>
        </row>
        <row r="4129">
          <cell r="C4129" t="str">
            <v>89862</v>
          </cell>
          <cell r="D4129" t="str">
            <v>TE, PVC, SERIE NORMAL, ESGOTO PREDIAL, DN 150 X 150 MM, JUNTA ELÁSTICA, FORNECIDO E INSTALADO EM SUBCOLETOR AÉREO DE ESGOTO SANITÁRIO. AF_12/2014</v>
          </cell>
          <cell r="E4129" t="str">
            <v>UN</v>
          </cell>
          <cell r="F4129" t="str">
            <v>92,38</v>
          </cell>
          <cell r="G4129" t="str">
            <v>94,51</v>
          </cell>
        </row>
        <row r="4130">
          <cell r="C4130" t="str">
            <v>89863</v>
          </cell>
          <cell r="D4130" t="str">
            <v>JUNÇÃO SIMPLES, PVC, SERIE NORMAL, ESGOTO PREDIAL, DN 150 X 150 MM, JUNTA ELÁSTICA, FORNECIDO E INSTALADO EM SUBCOLETOR AÉREO DE ESGOTO SANITÁRIO. AF_12/2014</v>
          </cell>
          <cell r="E4130" t="str">
            <v>UN</v>
          </cell>
          <cell r="F4130" t="str">
            <v>214,18</v>
          </cell>
          <cell r="G4130" t="str">
            <v>216,31</v>
          </cell>
        </row>
        <row r="4131">
          <cell r="C4131" t="str">
            <v>89866</v>
          </cell>
          <cell r="D4131" t="str">
            <v>JOELHO 90 GRAUS, PVC, SOLDÁVEL, DN 25MM, INSTALADO EM DRENO DE AR-CONDICIONADO - FORNECIMENTO E INSTALAÇÃO. AF_12/2014</v>
          </cell>
          <cell r="E4131" t="str">
            <v>UN</v>
          </cell>
          <cell r="F4131" t="str">
            <v>4,82</v>
          </cell>
          <cell r="G4131" t="str">
            <v>5,15</v>
          </cell>
        </row>
        <row r="4132">
          <cell r="C4132" t="str">
            <v>89867</v>
          </cell>
          <cell r="D4132" t="str">
            <v>JOELHO 45 GRAUS, PVC, SOLDÁVEL, DN 25MM, INSTALADO EM DRENO DE AR-CONDICIONADO - FORNECIMENTO E INSTALAÇÃO. AF_12/2014</v>
          </cell>
          <cell r="E4132" t="str">
            <v>UN</v>
          </cell>
          <cell r="F4132" t="str">
            <v>5,95</v>
          </cell>
          <cell r="G4132" t="str">
            <v>6,28</v>
          </cell>
        </row>
        <row r="4133">
          <cell r="C4133" t="str">
            <v>89868</v>
          </cell>
          <cell r="D4133" t="str">
            <v>LUVA, PVC, SOLDÁVEL, DN 25MM, INSTALADO EM DRENO DE AR-CONDICIONADO - FORNECIMENTO E INSTALAÇÃO. AF_12/2014</v>
          </cell>
          <cell r="E4133" t="str">
            <v>UN</v>
          </cell>
          <cell r="F4133" t="str">
            <v>3,72</v>
          </cell>
          <cell r="G4133" t="str">
            <v>3,92</v>
          </cell>
        </row>
        <row r="4134">
          <cell r="C4134" t="str">
            <v>89869</v>
          </cell>
          <cell r="D4134" t="str">
            <v>TE, PVC, SOLDÁVEL, DN 25MM, INSTALADO EM DRENO DE AR-CONDICIONADO - FORNECIMENTO E INSTALAÇÃO. AF_12/2014</v>
          </cell>
          <cell r="E4134" t="str">
            <v>UN</v>
          </cell>
          <cell r="F4134" t="str">
            <v>7,81</v>
          </cell>
          <cell r="G4134" t="str">
            <v>8,24</v>
          </cell>
        </row>
        <row r="4135">
          <cell r="C4135" t="str">
            <v>89979</v>
          </cell>
          <cell r="D4135" t="str">
            <v>LUVA COM BUCHA DE LATÃO, PVC, SOLDÁVEL, DN 32MM X 1 , INSTALADO EM RAMAL OU SUB-RAMAL DE ÁGUA   FORNECIMENTO E INSTALAÇÃO. AF_12/2014</v>
          </cell>
          <cell r="E4135" t="str">
            <v>UN</v>
          </cell>
          <cell r="F4135" t="str">
            <v>33,14</v>
          </cell>
          <cell r="G4135" t="str">
            <v>33,72</v>
          </cell>
        </row>
        <row r="4136">
          <cell r="C4136" t="str">
            <v>89980</v>
          </cell>
          <cell r="D4136" t="str">
            <v>LUVA COM BUCHA DE LATÃO, PVC, SOLDÁVEL, DN 25MM X 3/4, INSTALADO EM PRUMADA DE ÁGUA - FORNECIMENTO E INSTALAÇÃO. AF_12/2014</v>
          </cell>
          <cell r="E4136" t="str">
            <v>UN</v>
          </cell>
          <cell r="F4136" t="str">
            <v>12,49</v>
          </cell>
          <cell r="G4136" t="str">
            <v>12,69</v>
          </cell>
        </row>
        <row r="4137">
          <cell r="C4137" t="str">
            <v>89981</v>
          </cell>
          <cell r="D4137" t="str">
            <v>LUVA SOLDÁVEL E COM BUCHA DE LATÃO, PVC, SOLDÁVEL, DN 32MM X 1 , INSTALADO EM PRUMADA DE ÁGUA   FORNECIMENTO E INSTALAÇÃO. AF_12/2014</v>
          </cell>
          <cell r="E4137" t="str">
            <v>UN</v>
          </cell>
          <cell r="F4137" t="str">
            <v>30,31</v>
          </cell>
          <cell r="G4137" t="str">
            <v>30,55</v>
          </cell>
        </row>
        <row r="4138">
          <cell r="C4138" t="str">
            <v>90373</v>
          </cell>
          <cell r="D4138" t="str">
            <v>JOELHO 90 GRAUS COM BUCHA DE LATÃO, PVC, SOLDÁVEL, DN 25MM, X 1/2 INSTALADO EM RAMAL OU SUB-RAMAL DE ÁGUA - FORNECIMENTO E INSTALAÇÃO. AF_12/2014</v>
          </cell>
          <cell r="E4138" t="str">
            <v>UN</v>
          </cell>
          <cell r="F4138" t="str">
            <v>15,94</v>
          </cell>
          <cell r="G4138" t="str">
            <v>16,67</v>
          </cell>
        </row>
        <row r="4139">
          <cell r="C4139" t="str">
            <v>90374</v>
          </cell>
          <cell r="D4139" t="str">
            <v>TÊ COM BUCHA DE LATÃO NA BOLSA CENTRAL, PVC, SOLDÁVEL, DN 25MM X 3/4, INSTALADO EM RAMAL OU SUB-RAMAL DE ÁGUA - FORNECIMENTO E INSTALAÇÃO. AF_03/2015</v>
          </cell>
          <cell r="E4139" t="str">
            <v>UN</v>
          </cell>
          <cell r="F4139" t="str">
            <v>25,68</v>
          </cell>
          <cell r="G4139" t="str">
            <v>26,64</v>
          </cell>
        </row>
        <row r="4140">
          <cell r="C4140" t="str">
            <v>90375</v>
          </cell>
          <cell r="D4140" t="str">
            <v>BUCHA DE REDUÇÃO, PVC, SOLDÁVEL, DN 40MM X 32MM, INSTALADO EM RAMAL OU SUB-RAMAL DE ÁGUA - FORNECIMENTO E INSTALAÇÃO. AF_03/2015</v>
          </cell>
          <cell r="E4140" t="str">
            <v>UN</v>
          </cell>
          <cell r="F4140" t="str">
            <v>8,93</v>
          </cell>
          <cell r="G4140" t="str">
            <v>9,51</v>
          </cell>
        </row>
        <row r="4141">
          <cell r="C4141" t="str">
            <v>92287</v>
          </cell>
          <cell r="D4141" t="str">
            <v>COTOVELO EM COBRE, DN 22 MM, 90 GRAUS, SEM ANEL DE SOLDA, INSTALADO EM PRUMADA   FORNECIMENTO E INSTALAÇÃO. AF_12/2015</v>
          </cell>
          <cell r="E4141" t="str">
            <v>UN</v>
          </cell>
          <cell r="F4141" t="str">
            <v>19,20</v>
          </cell>
          <cell r="G4141" t="str">
            <v>19,67</v>
          </cell>
        </row>
        <row r="4142">
          <cell r="C4142" t="str">
            <v>92288</v>
          </cell>
          <cell r="D4142" t="str">
            <v>COTOVELO EM COBRE, DN 28 MM, 90 GRAUS, SEM ANEL DE SOLDA, INSTALADO EM PRUMADA  FORNECIMENTO E INSTALAÇÃO. AF_12/2015</v>
          </cell>
          <cell r="E4142" t="str">
            <v>UN</v>
          </cell>
          <cell r="F4142" t="str">
            <v>30,19</v>
          </cell>
          <cell r="G4142" t="str">
            <v>30,74</v>
          </cell>
        </row>
        <row r="4143">
          <cell r="C4143" t="str">
            <v>92289</v>
          </cell>
          <cell r="D4143" t="str">
            <v>COTOVELO EM COBRE, DN 35 MM, 90 GRAUS, SEM ANEL DE SOLDA, INSTALADO EM PRUMADA  FORNECIMENTO E INSTALAÇÃO. AF_12/2015</v>
          </cell>
          <cell r="E4143" t="str">
            <v>UN</v>
          </cell>
          <cell r="F4143" t="str">
            <v>54,03</v>
          </cell>
          <cell r="G4143" t="str">
            <v>54,68</v>
          </cell>
        </row>
        <row r="4144">
          <cell r="C4144" t="str">
            <v>92290</v>
          </cell>
          <cell r="D4144" t="str">
            <v>COTOVELO EM COBRE, DN 42 MM, 90 GRAUS, SEM ANEL DE SOLDA, INSTALADO EM PRUMADA  FORNECIMENTO E INSTALAÇÃO. AF_12/2015</v>
          </cell>
          <cell r="E4144" t="str">
            <v>UN</v>
          </cell>
          <cell r="F4144" t="str">
            <v>82,86</v>
          </cell>
          <cell r="G4144" t="str">
            <v>83,61</v>
          </cell>
        </row>
        <row r="4145">
          <cell r="C4145" t="str">
            <v>92291</v>
          </cell>
          <cell r="D4145" t="str">
            <v>COTOVELO EM COBRE, DN 54 MM, 90 GRAUS, SEM ANEL DE SOLDA, INSTALADO EM PRUMADA  FORNECIMENTO E INSTALAÇÃO. AF_12/2015</v>
          </cell>
          <cell r="E4145" t="str">
            <v>UN</v>
          </cell>
          <cell r="F4145" t="str">
            <v>127,67</v>
          </cell>
          <cell r="G4145" t="str">
            <v>128,59</v>
          </cell>
        </row>
        <row r="4146">
          <cell r="C4146" t="str">
            <v>92292</v>
          </cell>
          <cell r="D4146" t="str">
            <v>COTOVELO EM COBRE, DN 66 MM, 90 GRAUS, SEM ANEL DE SOLDA, INSTALADO EM PRUMADA  FORNECIMENTO E INSTALAÇÃO. AF_12/2015</v>
          </cell>
          <cell r="E4146" t="str">
            <v>UN</v>
          </cell>
          <cell r="F4146" t="str">
            <v>404,69</v>
          </cell>
          <cell r="G4146" t="str">
            <v>405,78</v>
          </cell>
        </row>
        <row r="4147">
          <cell r="C4147" t="str">
            <v>92293</v>
          </cell>
          <cell r="D4147" t="str">
            <v>LUVA EM COBRE, DN 22 MM, SEM ANEL DE SOLDA, INSTALADO EM PRUMADA  FORNECIMENTO E INSTALAÇÃO. AF_12/2015</v>
          </cell>
          <cell r="E4147" t="str">
            <v>UN</v>
          </cell>
          <cell r="F4147" t="str">
            <v>10,90</v>
          </cell>
          <cell r="G4147" t="str">
            <v>11,21</v>
          </cell>
        </row>
        <row r="4148">
          <cell r="C4148" t="str">
            <v>92294</v>
          </cell>
          <cell r="D4148" t="str">
            <v>LUVA EM COBRE, DN 28 MM, SEM ANEL DE SOLDA, INSTALADO EM PRUMADA  FORNECIMENTO E INSTALAÇÃO. AF_12/2015</v>
          </cell>
          <cell r="E4148" t="str">
            <v>UN</v>
          </cell>
          <cell r="F4148" t="str">
            <v>18,42</v>
          </cell>
          <cell r="G4148" t="str">
            <v>18,79</v>
          </cell>
        </row>
        <row r="4149">
          <cell r="C4149" t="str">
            <v>92295</v>
          </cell>
          <cell r="D4149" t="str">
            <v>LUVA EM COBRE, DN 35 MM, SEM ANEL DE SOLDA, INSTALADO EM PRUMADA  FORNECIMENTO E INSTALAÇÃO. AF_12/2015</v>
          </cell>
          <cell r="E4149" t="str">
            <v>UN</v>
          </cell>
          <cell r="F4149" t="str">
            <v>35,14</v>
          </cell>
          <cell r="G4149" t="str">
            <v>35,57</v>
          </cell>
        </row>
        <row r="4150">
          <cell r="C4150" t="str">
            <v>92296</v>
          </cell>
          <cell r="D4150" t="str">
            <v>LUVA EM COBRE, DN 42 MM, SEM ANEL DE SOLDA, INSTALADO EM PRUMADA  FORNECIMENTO E INSTALAÇÃO. AF_12/2015</v>
          </cell>
          <cell r="E4150" t="str">
            <v>UN</v>
          </cell>
          <cell r="F4150" t="str">
            <v>47,06</v>
          </cell>
          <cell r="G4150" t="str">
            <v>47,56</v>
          </cell>
        </row>
        <row r="4151">
          <cell r="C4151" t="str">
            <v>92297</v>
          </cell>
          <cell r="D4151" t="str">
            <v>LUVA EM COBRE, DN 54 MM, SEM ANEL DE SOLDA, INSTALADO EM PRUMADA  FORNECIMENTO E INSTALAÇÃO. AF_12/2015</v>
          </cell>
          <cell r="E4151" t="str">
            <v>UN</v>
          </cell>
          <cell r="F4151" t="str">
            <v>73,24</v>
          </cell>
          <cell r="G4151" t="str">
            <v>73,86</v>
          </cell>
        </row>
        <row r="4152">
          <cell r="C4152" t="str">
            <v>92298</v>
          </cell>
          <cell r="D4152" t="str">
            <v>LUVA EM COBRE, DN 66 MM, SEM ANEL DE SOLDA, INSTALADO EM PRUMADA  FORNECIMENTO E INSTALAÇÃO. AF_12/2015</v>
          </cell>
          <cell r="E4152" t="str">
            <v>UN</v>
          </cell>
          <cell r="F4152" t="str">
            <v>208,92</v>
          </cell>
          <cell r="G4152" t="str">
            <v>209,65</v>
          </cell>
        </row>
        <row r="4153">
          <cell r="C4153" t="str">
            <v>92299</v>
          </cell>
          <cell r="D4153" t="str">
            <v>TE EM COBRE, DN 22 MM, SEM ANEL DE SOLDA, INSTALADO EM PRUMADA  FORNECIMENTO E INSTALAÇÃO. AF_12/2015</v>
          </cell>
          <cell r="E4153" t="str">
            <v>UN</v>
          </cell>
          <cell r="F4153" t="str">
            <v>25,30</v>
          </cell>
          <cell r="G4153" t="str">
            <v>25,92</v>
          </cell>
        </row>
        <row r="4154">
          <cell r="C4154" t="str">
            <v>92300</v>
          </cell>
          <cell r="D4154" t="str">
            <v>TE EM COBRE, DN 28 MM, SEM ANEL DE SOLDA, INSTALADO EM PRUMADA  FORNECIMENTO E INSTALAÇÃO. AF_12/2015</v>
          </cell>
          <cell r="E4154" t="str">
            <v>UN</v>
          </cell>
          <cell r="F4154" t="str">
            <v>38,35</v>
          </cell>
          <cell r="G4154" t="str">
            <v>39,09</v>
          </cell>
        </row>
        <row r="4155">
          <cell r="C4155" t="str">
            <v>92301</v>
          </cell>
          <cell r="D4155" t="str">
            <v>TE EM COBRE, DN 35 MM, SEM ANEL DE SOLDA, INSTALADO EM PRUMADA  FORNECIMENTO E INSTALAÇÃO. AF_12/2015</v>
          </cell>
          <cell r="E4155" t="str">
            <v>UN</v>
          </cell>
          <cell r="F4155" t="str">
            <v>77,05</v>
          </cell>
          <cell r="G4155" t="str">
            <v>77,91</v>
          </cell>
        </row>
        <row r="4156">
          <cell r="C4156" t="str">
            <v>92302</v>
          </cell>
          <cell r="D4156" t="str">
            <v>TE EM COBRE, DN 42 MM, SEM ANEL DE SOLDA, INSTALADO EM PRUMADA  FORNECIMENTO E INSTALAÇÃO. AF_12/2015</v>
          </cell>
          <cell r="E4156" t="str">
            <v>UN</v>
          </cell>
          <cell r="F4156" t="str">
            <v>102,50</v>
          </cell>
          <cell r="G4156" t="str">
            <v>103,50</v>
          </cell>
        </row>
        <row r="4157">
          <cell r="C4157" t="str">
            <v>92303</v>
          </cell>
          <cell r="D4157" t="str">
            <v>TE EM COBRE, DN 54 MM, SEM ANEL DE SOLDA, INSTALADO EM PRUMADA  FORNECIMENTO E INSTALAÇÃO. AF_12/2015</v>
          </cell>
          <cell r="E4157" t="str">
            <v>UN</v>
          </cell>
          <cell r="F4157" t="str">
            <v>189,73</v>
          </cell>
          <cell r="G4157" t="str">
            <v>190,96</v>
          </cell>
        </row>
        <row r="4158">
          <cell r="C4158" t="str">
            <v>92304</v>
          </cell>
          <cell r="D4158" t="str">
            <v>TE EM COBRE, DN 66 MM, SEM ANEL DE SOLDA, INSTALADO EM PRUMADA  FORNECIMENTO E INSTALAÇÃO. AF_12/2015</v>
          </cell>
          <cell r="E4158" t="str">
            <v>UN</v>
          </cell>
          <cell r="F4158" t="str">
            <v>499,06</v>
          </cell>
          <cell r="G4158" t="str">
            <v>500,52</v>
          </cell>
        </row>
        <row r="4159">
          <cell r="C4159" t="str">
            <v>92311</v>
          </cell>
          <cell r="D4159" t="str">
            <v>COTOVELO EM COBRE, DN 15 MM, 90 GRAUS, SEM ANEL DE SOLDA, INSTALADO EM RAMAL DE DISTRIBUIÇÃO  FORNECIMENTO E INSTALAÇÃO. AF_12/2015</v>
          </cell>
          <cell r="E4159" t="str">
            <v>UN</v>
          </cell>
          <cell r="F4159" t="str">
            <v>12,55</v>
          </cell>
          <cell r="G4159" t="str">
            <v>13,20</v>
          </cell>
        </row>
        <row r="4160">
          <cell r="C4160" t="str">
            <v>92312</v>
          </cell>
          <cell r="D4160" t="str">
            <v>COTOVELO EM COBRE, DN 22 MM, 90 GRAUS, SEM ANEL DE SOLDA, INSTALADO EM RAMAL DE DISTRIBUIÇÃO  FORNECIMENTO E INSTALAÇÃO. AF_12/2015</v>
          </cell>
          <cell r="E4160" t="str">
            <v>UN</v>
          </cell>
          <cell r="F4160" t="str">
            <v>21,65</v>
          </cell>
          <cell r="G4160" t="str">
            <v>22,42</v>
          </cell>
        </row>
        <row r="4161">
          <cell r="C4161" t="str">
            <v>92313</v>
          </cell>
          <cell r="D4161" t="str">
            <v>COTOVELO EM COBRE, DN 28 MM, 90 GRAUS, SEM ANEL DE SOLDA, INSTALADO EM RAMAL DE DISTRIBUIÇÃO  FORNECIMENTO E INSTALAÇÃO. AF_12/2015</v>
          </cell>
          <cell r="E4161" t="str">
            <v>UN</v>
          </cell>
          <cell r="F4161" t="str">
            <v>32,64</v>
          </cell>
          <cell r="G4161" t="str">
            <v>33,49</v>
          </cell>
        </row>
        <row r="4162">
          <cell r="C4162" t="str">
            <v>92314</v>
          </cell>
          <cell r="D4162" t="str">
            <v>LUVA EM COBRE, DN 15 MM, SEM ANEL DE SOLDA, INSTALADO EM RAMAL DE DISTRIBUIÇÃO  FORNECIMENTO E INSTALAÇÃO. AF_12/2015</v>
          </cell>
          <cell r="E4162" t="str">
            <v>UN</v>
          </cell>
          <cell r="F4162" t="str">
            <v>8,11</v>
          </cell>
          <cell r="G4162" t="str">
            <v>8,55</v>
          </cell>
        </row>
        <row r="4163">
          <cell r="C4163" t="str">
            <v>92315</v>
          </cell>
          <cell r="D4163" t="str">
            <v>LUVA EM COBRE, DN 22 MM, SEM ANEL DE SOLDA, INSTALADO EM RAMAL DE DISTRIBUIÇÃO  FORNECIMENTO E INSTALAÇÃO. AF_12/2015</v>
          </cell>
          <cell r="E4163" t="str">
            <v>UN</v>
          </cell>
          <cell r="F4163" t="str">
            <v>12,56</v>
          </cell>
          <cell r="G4163" t="str">
            <v>13,08</v>
          </cell>
        </row>
        <row r="4164">
          <cell r="C4164" t="str">
            <v>92316</v>
          </cell>
          <cell r="D4164" t="str">
            <v>LUVA EM COBRE, DN 28 MM, SEM ANEL DE SOLDA, INSTALADO EM RAMAL DE DISTRIBUIÇÃO  FORNECIMENTO E INSTALAÇÃO. AF_12/2015</v>
          </cell>
          <cell r="E4164" t="str">
            <v>UN</v>
          </cell>
          <cell r="F4164" t="str">
            <v>20,08</v>
          </cell>
          <cell r="G4164" t="str">
            <v>20,66</v>
          </cell>
        </row>
        <row r="4165">
          <cell r="C4165" t="str">
            <v>92317</v>
          </cell>
          <cell r="D4165" t="str">
            <v>TE EM COBRE, DN 15 MM, SEM ANEL DE SOLDA, INSTALADO EM RAMAL DE DISTRIBUIÇÃO  FORNECIMENTO E INSTALAÇÃO. AF_12/2015</v>
          </cell>
          <cell r="E4165" t="str">
            <v>UN</v>
          </cell>
          <cell r="F4165" t="str">
            <v>17,12</v>
          </cell>
          <cell r="G4165" t="str">
            <v>18,00</v>
          </cell>
        </row>
        <row r="4166">
          <cell r="C4166" t="str">
            <v>92318</v>
          </cell>
          <cell r="D4166" t="str">
            <v>TE EM COBRE, DN 22 MM, SEM ANEL DE SOLDA, INSTALADO EM RAMAL DE DISTRIBUIÇÃO  FORNECIMENTO E INSTALAÇÃO. AF_12/2015</v>
          </cell>
          <cell r="E4166" t="str">
            <v>UN</v>
          </cell>
          <cell r="F4166" t="str">
            <v>28,59</v>
          </cell>
          <cell r="G4166" t="str">
            <v>29,61</v>
          </cell>
        </row>
        <row r="4167">
          <cell r="C4167" t="str">
            <v>92319</v>
          </cell>
          <cell r="D4167" t="str">
            <v>TE EM COBRE, DN 28 MM, SEM ANEL DE SOLDA, INSTALADO EM RAMAL DE DISTRIBUIÇÃO  FORNECIMENTO E INSTALAÇÃO. AF_12/2015</v>
          </cell>
          <cell r="E4167" t="str">
            <v>UN</v>
          </cell>
          <cell r="F4167" t="str">
            <v>41,64</v>
          </cell>
          <cell r="G4167" t="str">
            <v>42,78</v>
          </cell>
        </row>
        <row r="4168">
          <cell r="C4168" t="str">
            <v>92326</v>
          </cell>
          <cell r="D4168" t="str">
            <v>COTOVELO EM COBRE, DN 15 MM, 90 GRAUS, SEM ANEL DE SOLDA, INSTALADO EM RAMAL E SUB-RAMAL  FORNECIMENTO E INSTALAÇÃO. AF_12/2015</v>
          </cell>
          <cell r="E4168" t="str">
            <v>UN</v>
          </cell>
          <cell r="F4168" t="str">
            <v>14,14</v>
          </cell>
          <cell r="G4168" t="str">
            <v>14,84</v>
          </cell>
        </row>
        <row r="4169">
          <cell r="C4169" t="str">
            <v>92327</v>
          </cell>
          <cell r="D4169" t="str">
            <v>COTOVELO EM COBRE, DN 22 MM, 90 GRAUS, SEM ANEL DE SOLDA, INSTALADO EM RAMAL E SUB-RAMAL  FORNECIMENTO E INSTALAÇÃO. AF_12/2015</v>
          </cell>
          <cell r="E4169" t="str">
            <v>UN</v>
          </cell>
          <cell r="F4169" t="str">
            <v>23,93</v>
          </cell>
          <cell r="G4169" t="str">
            <v>24,98</v>
          </cell>
        </row>
        <row r="4170">
          <cell r="C4170" t="str">
            <v>92328</v>
          </cell>
          <cell r="D4170" t="str">
            <v>COTOVELO EM COBRE, DN 28 MM, 90 GRAUS, SEM ANEL DE SOLDA, INSTALADO EM RAMAL E SUB-RAMAL  FORNECIMENTO E INSTALAÇÃO. AF_12/2015</v>
          </cell>
          <cell r="E4170" t="str">
            <v>UN</v>
          </cell>
          <cell r="F4170" t="str">
            <v>36,67</v>
          </cell>
          <cell r="G4170" t="str">
            <v>38,02</v>
          </cell>
        </row>
        <row r="4171">
          <cell r="C4171" t="str">
            <v>92329</v>
          </cell>
          <cell r="D4171" t="str">
            <v>LUVA EM COBRE, DN 15 MM, SEM ANEL DE SOLDA, INSTALADO EM RAMAL E SUB-RAMAL  FORNECIMENTO E INSTALAÇÃO. AF_12/2015</v>
          </cell>
          <cell r="E4171" t="str">
            <v>UN</v>
          </cell>
          <cell r="F4171" t="str">
            <v>8,26</v>
          </cell>
          <cell r="G4171" t="str">
            <v>8,72</v>
          </cell>
        </row>
        <row r="4172">
          <cell r="C4172" t="str">
            <v>92330</v>
          </cell>
          <cell r="D4172" t="str">
            <v>LUVA EM COBRE, DN 22 MM, SEM ANEL DE SOLDA, INSTALADO EM RAMAL E SUB-RAMAL  FORNECIMENTO E INSTALAÇÃO. AF_12/2015</v>
          </cell>
          <cell r="E4172" t="str">
            <v>UN</v>
          </cell>
          <cell r="F4172" t="str">
            <v>14,06</v>
          </cell>
          <cell r="G4172" t="str">
            <v>14,75</v>
          </cell>
        </row>
        <row r="4173">
          <cell r="C4173" t="str">
            <v>92331</v>
          </cell>
          <cell r="D4173" t="str">
            <v>LUVA EM COBRE, DN 28 MM, SEM ANEL DE SOLDA, INSTALADO EM RAMAL E SUB-RAMAL  FORNECIMENTO E INSTALAÇÃO. AF_12/2015</v>
          </cell>
          <cell r="E4173" t="str">
            <v>UN</v>
          </cell>
          <cell r="F4173" t="str">
            <v>22,78</v>
          </cell>
          <cell r="G4173" t="str">
            <v>23,68</v>
          </cell>
        </row>
        <row r="4174">
          <cell r="C4174" t="str">
            <v>92332</v>
          </cell>
          <cell r="D4174" t="str">
            <v>TE EM COBRE, DN 15 MM, SEM ANEL DE SOLDA, INSTALADO EM RAMAL E SUB-RAMAL  FORNECIMENTO E INSTALAÇÃO. AF_12/2015</v>
          </cell>
          <cell r="E4174" t="str">
            <v>UN</v>
          </cell>
          <cell r="F4174" t="str">
            <v>17,35</v>
          </cell>
          <cell r="G4174" t="str">
            <v>18,27</v>
          </cell>
        </row>
        <row r="4175">
          <cell r="C4175" t="str">
            <v>92333</v>
          </cell>
          <cell r="D4175" t="str">
            <v>TE EM COBRE, DN 22 MM, SEM ANEL DE SOLDA, INSTALADO EM RAMAL E SUB-RAMAL  FORNECIMENTO E INSTALAÇÃO. AF_12/2015</v>
          </cell>
          <cell r="E4175" t="str">
            <v>UN</v>
          </cell>
          <cell r="F4175" t="str">
            <v>31,59</v>
          </cell>
          <cell r="G4175" t="str">
            <v>32,97</v>
          </cell>
        </row>
        <row r="4176">
          <cell r="C4176" t="str">
            <v>92334</v>
          </cell>
          <cell r="D4176" t="str">
            <v>TE EM COBRE, DN 28 MM, SEM ANEL DE SOLDA, INSTALADO EM RAMAL E SUB-RAMAL  FORNECIMENTO E INSTALAÇÃO. AF_12/2015</v>
          </cell>
          <cell r="E4176" t="str">
            <v>UN</v>
          </cell>
          <cell r="F4176" t="str">
            <v>46,98</v>
          </cell>
          <cell r="G4176" t="str">
            <v>48,78</v>
          </cell>
        </row>
        <row r="4177">
          <cell r="C4177" t="str">
            <v>92344</v>
          </cell>
          <cell r="D4177" t="str">
            <v>NIPLE, EM FERRO GALVANIZADO, DN 50 (2"), CONEXÃO ROSQUEADA, INSTALADO EM PRUMADAS - FORNECIMENTO E INSTALAÇÃO. AF_10/2020</v>
          </cell>
          <cell r="E4177" t="str">
            <v>UN</v>
          </cell>
          <cell r="F4177" t="str">
            <v>62,76</v>
          </cell>
          <cell r="G4177" t="str">
            <v>65,89</v>
          </cell>
        </row>
        <row r="4178">
          <cell r="C4178" t="str">
            <v>92345</v>
          </cell>
          <cell r="D4178" t="str">
            <v>LUVA, EM FERRO GALVANIZADO, DN 50 (2"), CONEXÃO ROSQUEADA, INSTALADO EM PRUMADAS - FORNECIMENTO E INSTALAÇÃO. AF_10/2020</v>
          </cell>
          <cell r="E4178" t="str">
            <v>UN</v>
          </cell>
          <cell r="F4178" t="str">
            <v>62,73</v>
          </cell>
          <cell r="G4178" t="str">
            <v>65,86</v>
          </cell>
        </row>
        <row r="4179">
          <cell r="C4179" t="str">
            <v>92346</v>
          </cell>
          <cell r="D4179" t="str">
            <v>NIPLE, EM FERRO GALVANIZADO, DN 65 (2 1/2"), CONEXÃO ROSQUEADA, INSTALADO EM PRUMADAS - FORNECIMENTO E INSTALAÇÃO. AF_10/2020</v>
          </cell>
          <cell r="E4179" t="str">
            <v>UN</v>
          </cell>
          <cell r="F4179" t="str">
            <v>84,68</v>
          </cell>
          <cell r="G4179" t="str">
            <v>88,09</v>
          </cell>
        </row>
        <row r="4180">
          <cell r="C4180" t="str">
            <v>92347</v>
          </cell>
          <cell r="D4180" t="str">
            <v>LUVA, EM FERRO GALVANIZADO, DN 65 (2 1/2"), CONEXÃO ROSQUEADA, INSTALADO EM PRUMADAS - FORNECIMENTO E INSTALAÇÃO. AF_10/2020</v>
          </cell>
          <cell r="E4180" t="str">
            <v>UN</v>
          </cell>
          <cell r="F4180" t="str">
            <v>95,46</v>
          </cell>
          <cell r="G4180" t="str">
            <v>98,87</v>
          </cell>
        </row>
        <row r="4181">
          <cell r="C4181" t="str">
            <v>92348</v>
          </cell>
          <cell r="D4181" t="str">
            <v>NIPLE, EM FERRO GALVANIZADO, DN 80 (3"), CONEXÃO ROSQUEADA, INSTALADO EM PRUMADAS - FORNECIMENTO E INSTALAÇÃO. AF_10/2020</v>
          </cell>
          <cell r="E4181" t="str">
            <v>UN</v>
          </cell>
          <cell r="F4181" t="str">
            <v>122,38</v>
          </cell>
          <cell r="G4181" t="str">
            <v>126,06</v>
          </cell>
        </row>
        <row r="4182">
          <cell r="C4182" t="str">
            <v>92349</v>
          </cell>
          <cell r="D4182" t="str">
            <v>LUVA, EM FERRO GALVANIZADO, DN 80 (3"), CONEXÃO ROSQUEADA, INSTALADO EM PRUMADAS - FORNECIMENTO E INSTALAÇÃO. AF_10/2020</v>
          </cell>
          <cell r="E4182" t="str">
            <v>UN</v>
          </cell>
          <cell r="F4182" t="str">
            <v>131,98</v>
          </cell>
          <cell r="G4182" t="str">
            <v>135,66</v>
          </cell>
        </row>
        <row r="4183">
          <cell r="C4183" t="str">
            <v>92350</v>
          </cell>
          <cell r="D4183" t="str">
            <v>JOELHO 45 GRAUS, EM FERRO GALVANIZADO, DN 50 (2"), CONEXÃO ROSQUEADA, INSTALADO EM PRUMADAS - FORNECIMENTO E INSTALAÇÃO. AF_10/2020</v>
          </cell>
          <cell r="E4183" t="str">
            <v>UN</v>
          </cell>
          <cell r="F4183" t="str">
            <v>93,26</v>
          </cell>
          <cell r="G4183" t="str">
            <v>97,95</v>
          </cell>
        </row>
        <row r="4184">
          <cell r="C4184" t="str">
            <v>92351</v>
          </cell>
          <cell r="D4184" t="str">
            <v>JOELHO 90 GRAUS, EM FERRO GALVANIZADO, DN 50 (2"), CONEXÃO ROSQUEADA, INSTALADO EM PRUMADAS - FORNECIMENTO E INSTALAÇÃO. AF_10/2020</v>
          </cell>
          <cell r="E4184" t="str">
            <v>UN</v>
          </cell>
          <cell r="F4184" t="str">
            <v>90,86</v>
          </cell>
          <cell r="G4184" t="str">
            <v>95,55</v>
          </cell>
        </row>
        <row r="4185">
          <cell r="C4185" t="str">
            <v>92352</v>
          </cell>
          <cell r="D4185" t="str">
            <v>JOELHO 45 GRAUS, EM FERRO GALVANIZADO, DN 65 (2 1/2"), CONEXÃO ROSQUEADA, INSTALADO EM PRUMADAS - FORNECIMENTO E INSTALAÇÃO. AF_10/2020</v>
          </cell>
          <cell r="E4185" t="str">
            <v>UN</v>
          </cell>
          <cell r="F4185" t="str">
            <v>147,79</v>
          </cell>
          <cell r="G4185" t="str">
            <v>152,89</v>
          </cell>
        </row>
        <row r="4186">
          <cell r="C4186" t="str">
            <v>92353</v>
          </cell>
          <cell r="D4186" t="str">
            <v>JOELHO 90 GRAUS, EM FERRO GALVANIZADO, DN 65 (2 1/2"), CONEXÃO ROSQUEADA, INSTALADO EM PRUMADAS - FORNECIMENTO E INSTALAÇÃO. AF_10/2020</v>
          </cell>
          <cell r="E4186" t="str">
            <v>UN</v>
          </cell>
          <cell r="F4186" t="str">
            <v>137,24</v>
          </cell>
          <cell r="G4186" t="str">
            <v>142,34</v>
          </cell>
        </row>
        <row r="4187">
          <cell r="C4187" t="str">
            <v>92354</v>
          </cell>
          <cell r="D4187" t="str">
            <v>JOELHO 45 GRAUS, EM FERRO GALVANIZADO, DN 80 (3"), CONEXÃO ROSQUEADA, INSTALADO EM PRUMADAS - FORNECIMENTO E INSTALAÇÃO. AF_10/2020</v>
          </cell>
          <cell r="E4187" t="str">
            <v>UN</v>
          </cell>
          <cell r="F4187" t="str">
            <v>200,16</v>
          </cell>
          <cell r="G4187" t="str">
            <v>205,66</v>
          </cell>
        </row>
        <row r="4188">
          <cell r="C4188" t="str">
            <v>92355</v>
          </cell>
          <cell r="D4188" t="str">
            <v>JOELHO 90 GRAUS, EM FERRO GALVANIZADO, DN 80 (3"), CONEXÃO ROSQUEADA, INSTALADO EM PRUMADAS - FORNECIMENTO E INSTALAÇÃO. AF_10/2020</v>
          </cell>
          <cell r="E4188" t="str">
            <v>UN</v>
          </cell>
          <cell r="F4188" t="str">
            <v>179,82</v>
          </cell>
          <cell r="G4188" t="str">
            <v>185,32</v>
          </cell>
        </row>
        <row r="4189">
          <cell r="C4189" t="str">
            <v>92356</v>
          </cell>
          <cell r="D4189" t="str">
            <v>TÊ, EM FERRO GALVANIZADO, DN 50 (2"), CONEXÃO ROSQUEADA, INSTALADO EM PRUMADAS - FORNECIMENTO E INSTALAÇÃO. AF_10/2020</v>
          </cell>
          <cell r="E4189" t="str">
            <v>UN</v>
          </cell>
          <cell r="F4189" t="str">
            <v>121,08</v>
          </cell>
          <cell r="G4189" t="str">
            <v>127,33</v>
          </cell>
        </row>
        <row r="4190">
          <cell r="C4190" t="str">
            <v>92357</v>
          </cell>
          <cell r="D4190" t="str">
            <v>TÊ, EM FERRO GALVANIZADO, DN 65 (2 1/2"), CONEXÃO ROSQUEADA, INSTALADO EM PRUMADAS - FORNECIMENTO E INSTALAÇÃO. AF_10/2020</v>
          </cell>
          <cell r="E4190" t="str">
            <v>UN</v>
          </cell>
          <cell r="F4190" t="str">
            <v>188,28</v>
          </cell>
          <cell r="G4190" t="str">
            <v>195,09</v>
          </cell>
        </row>
        <row r="4191">
          <cell r="C4191" t="str">
            <v>92358</v>
          </cell>
          <cell r="D4191" t="str">
            <v>TÊ, EM FERRO GALVANIZADO, DN 80 (3"), CONEXÃO ROSQUEADA, INSTALADO EM PRUMADAS - FORNECIMENTO E INSTALAÇÃO. AF_10/2020</v>
          </cell>
          <cell r="E4191" t="str">
            <v>UN</v>
          </cell>
          <cell r="F4191" t="str">
            <v>237,77</v>
          </cell>
          <cell r="G4191" t="str">
            <v>245,13</v>
          </cell>
        </row>
        <row r="4192">
          <cell r="C4192" t="str">
            <v>92369</v>
          </cell>
          <cell r="D4192" t="str">
            <v>NIPLE, EM FERRO GALVANIZADO, DN 25 (1"), CONEXÃO ROSQUEADA, INSTALADO EM REDE DE ALIMENTAÇÃO PARA HIDRANTE - FORNECIMENTO E INSTALAÇÃO. AF_10/2020</v>
          </cell>
          <cell r="E4192" t="str">
            <v>UN</v>
          </cell>
          <cell r="F4192" t="str">
            <v>31,64</v>
          </cell>
          <cell r="G4192" t="str">
            <v>34,01</v>
          </cell>
        </row>
        <row r="4193">
          <cell r="C4193" t="str">
            <v>92370</v>
          </cell>
          <cell r="D4193" t="str">
            <v>LUVA, EM FERRO GALVANIZADO, DN 25 (1"), CONEXÃO ROSQUEADA, INSTALADO EM REDE DE ALIMENTAÇÃO PARA HIDRANTE - FORNECIMENTO E INSTALAÇÃO. AF_10/2020</v>
          </cell>
          <cell r="E4193" t="str">
            <v>UN</v>
          </cell>
          <cell r="F4193" t="str">
            <v>33,58</v>
          </cell>
          <cell r="G4193" t="str">
            <v>35,95</v>
          </cell>
        </row>
        <row r="4194">
          <cell r="C4194" t="str">
            <v>92371</v>
          </cell>
          <cell r="D4194" t="str">
            <v>NIPLE, EM FERRO GALVANIZADO, DN 32 (1 1/4"), CONEXÃO ROSQUEADA, INSTALADO EM REDE DE ALIMENTAÇÃO PARA HIDRANTE - FORNECIMENTO E INSTALAÇÃO. AF_10/2020</v>
          </cell>
          <cell r="E4194" t="str">
            <v>UN</v>
          </cell>
          <cell r="F4194" t="str">
            <v>39,15</v>
          </cell>
          <cell r="G4194" t="str">
            <v>41,73</v>
          </cell>
        </row>
        <row r="4195">
          <cell r="C4195" t="str">
            <v>92372</v>
          </cell>
          <cell r="D4195" t="str">
            <v>LUVA, EM FERRO GALVANIZADO, DN 32 (1 1/4"), CONEXÃO ROSQUEADA, INSTALADO EM REDE DE ALIMENTAÇÃO PARA HIDRANTE - FORNECIMENTO E INSTALAÇÃO. AF_10/2020</v>
          </cell>
          <cell r="E4195" t="str">
            <v>UN</v>
          </cell>
          <cell r="F4195" t="str">
            <v>40,96</v>
          </cell>
          <cell r="G4195" t="str">
            <v>43,54</v>
          </cell>
        </row>
        <row r="4196">
          <cell r="C4196" t="str">
            <v>92373</v>
          </cell>
          <cell r="D4196" t="str">
            <v>NIPLE, EM FERRO GALVANIZADO, DN 40 (1 1/2"), CONEXÃO ROSQUEADA, INSTALADO EM REDE DE ALIMENTAÇÃO PARA HIDRANTE - FORNECIMENTO E INSTALAÇÃO. AF_10/2020</v>
          </cell>
          <cell r="E4196" t="str">
            <v>UN</v>
          </cell>
          <cell r="F4196" t="str">
            <v>47,01</v>
          </cell>
          <cell r="G4196" t="str">
            <v>49,84</v>
          </cell>
        </row>
        <row r="4197">
          <cell r="C4197" t="str">
            <v>92374</v>
          </cell>
          <cell r="D4197" t="str">
            <v>LUVA, EM FERRO GALVANIZADO, DN 40 (1 1/2"), CONEXÃO ROSQUEADA, INSTALADO EM REDE DE ALIMENTAÇÃO PARA HIDRANTE - FORNECIMENTO E INSTALAÇÃO. AF_10/2020</v>
          </cell>
          <cell r="E4197" t="str">
            <v>UN</v>
          </cell>
          <cell r="F4197" t="str">
            <v>47,36</v>
          </cell>
          <cell r="G4197" t="str">
            <v>50,19</v>
          </cell>
        </row>
        <row r="4198">
          <cell r="C4198" t="str">
            <v>92375</v>
          </cell>
          <cell r="D4198" t="str">
            <v>NIPLE, EM FERRO GALVANIZADO, DN 50 (2"), CONEXÃO ROSQUEADA, INSTALADO EM REDE DE ALIMENTAÇÃO PARA HIDRANTE - FORNECIMENTO E INSTALAÇÃO. AF_10/2020</v>
          </cell>
          <cell r="E4198" t="str">
            <v>UN</v>
          </cell>
          <cell r="F4198" t="str">
            <v>62,72</v>
          </cell>
          <cell r="G4198" t="str">
            <v>65,85</v>
          </cell>
        </row>
        <row r="4199">
          <cell r="C4199" t="str">
            <v>92376</v>
          </cell>
          <cell r="D4199" t="str">
            <v>LUVA, EM FERRO GALVANIZADO, DN 50 (2"), CONEXÃO ROSQUEADA, INSTALADO EM REDE DE ALIMENTAÇÃO PARA HIDRANTE - FORNECIMENTO E INSTALAÇÃO. AF_10/2020</v>
          </cell>
          <cell r="E4199" t="str">
            <v>UN</v>
          </cell>
          <cell r="F4199" t="str">
            <v>62,69</v>
          </cell>
          <cell r="G4199" t="str">
            <v>65,82</v>
          </cell>
        </row>
        <row r="4200">
          <cell r="C4200" t="str">
            <v>92377</v>
          </cell>
          <cell r="D4200" t="str">
            <v>NIPLE, EM FERRO GALVANIZADO, DN 65 (2 1/2"), CONEXÃO ROSQUEADA, INSTALADO EM REDE DE ALIMENTAÇÃO PARA HIDRANTE - FORNECIMENTO E INSTALAÇÃO. AF_10/2020</v>
          </cell>
          <cell r="E4200" t="str">
            <v>UN</v>
          </cell>
          <cell r="F4200" t="str">
            <v>86,02</v>
          </cell>
          <cell r="G4200" t="str">
            <v>89,59</v>
          </cell>
        </row>
        <row r="4201">
          <cell r="C4201" t="str">
            <v>92378</v>
          </cell>
          <cell r="D4201" t="str">
            <v>LUVA, EM FERRO GALVANIZADO, DN 65 (2 1/2"), CONEXÃO ROSQUEADA, INSTALADO EM REDE DE ALIMENTAÇÃO PARA HIDRANTE - FORNECIMENTO E INSTALAÇÃO. AF_10/2020</v>
          </cell>
          <cell r="E4201" t="str">
            <v>UN</v>
          </cell>
          <cell r="F4201" t="str">
            <v>96,80</v>
          </cell>
          <cell r="G4201" t="str">
            <v>100,37</v>
          </cell>
        </row>
        <row r="4202">
          <cell r="C4202" t="str">
            <v>92379</v>
          </cell>
          <cell r="D4202" t="str">
            <v>NIPLE, EM FERRO GALVANIZADO, DN 80 (3"), CONEXÃO ROSQUEADA, INSTALADO EM REDE DE ALIMENTAÇÃO PARA HIDRANTE - FORNECIMENTO E INSTALAÇÃO. AF_10/2020</v>
          </cell>
          <cell r="E4202" t="str">
            <v>UN</v>
          </cell>
          <cell r="F4202" t="str">
            <v>125,12</v>
          </cell>
          <cell r="G4202" t="str">
            <v>129,14</v>
          </cell>
        </row>
        <row r="4203">
          <cell r="C4203" t="str">
            <v>92380</v>
          </cell>
          <cell r="D4203" t="str">
            <v>LUVA, EM FERRO GALVANIZADO, DN 80 (3"), CONEXÃO ROSQUEADA, INSTALADO EM REDE DE ALIMENTAÇÃO PARA HIDRANTE - FORNECIMENTO E INSTALAÇÃO. AF_10/2020</v>
          </cell>
          <cell r="E4203" t="str">
            <v>UN</v>
          </cell>
          <cell r="F4203" t="str">
            <v>134,72</v>
          </cell>
          <cell r="G4203" t="str">
            <v>138,74</v>
          </cell>
        </row>
        <row r="4204">
          <cell r="C4204" t="str">
            <v>92381</v>
          </cell>
          <cell r="D4204" t="str">
            <v>JOELHO 45 GRAUS, EM FERRO GALVANIZADO, DN 25 (1"), CONEXÃO ROSQUEADA, INSTALADO EM REDE DE ALIMENTAÇÃO PARA HIDRANTE - FORNECIMENTO E INSTALAÇÃO. AF_10/2020</v>
          </cell>
          <cell r="E4204" t="str">
            <v>UN</v>
          </cell>
          <cell r="F4204" t="str">
            <v>48,03</v>
          </cell>
          <cell r="G4204" t="str">
            <v>51,60</v>
          </cell>
        </row>
        <row r="4205">
          <cell r="C4205" t="str">
            <v>92382</v>
          </cell>
          <cell r="D4205" t="str">
            <v>JOELHO 90 GRAUS, EM FERRO GALVANIZADO, DN 25 (1"), CONEXÃO ROSQUEADA, INSTALADO EM REDE DE ALIMENTAÇÃO PARA HIDRANTE - FORNECIMENTO E INSTALAÇÃO. AF_10/2020</v>
          </cell>
          <cell r="E4205" t="str">
            <v>UN</v>
          </cell>
          <cell r="F4205" t="str">
            <v>45,45</v>
          </cell>
          <cell r="G4205" t="str">
            <v>49,02</v>
          </cell>
        </row>
        <row r="4206">
          <cell r="C4206" t="str">
            <v>92383</v>
          </cell>
          <cell r="D4206" t="str">
            <v>JOELHO 45 GRAUS, EM FERRO GALVANIZADO, DN 32 (1 1/4"), CONEXÃO ROSQUEADA, INSTALADO EM REDE DE ALIMENTAÇÃO PARA HIDRANTE - FORNECIMENTO E INSTALAÇÃO. AF_10/2020</v>
          </cell>
          <cell r="E4206" t="str">
            <v>UN</v>
          </cell>
          <cell r="F4206" t="str">
            <v>62,47</v>
          </cell>
          <cell r="G4206" t="str">
            <v>66,35</v>
          </cell>
        </row>
        <row r="4207">
          <cell r="C4207" t="str">
            <v>92384</v>
          </cell>
          <cell r="D4207" t="str">
            <v>JOELHO 90 GRAUS, EM FERRO GALVANIZADO, DN 32 (1 1/4"), CONEXÃO ROSQUEADA, INSTALADO EM REDE DE ALIMENTAÇÃO PARA HIDRANTE - FORNECIMENTO E INSTALAÇÃO. AF_10/2020</v>
          </cell>
          <cell r="E4207" t="str">
            <v>UN</v>
          </cell>
          <cell r="F4207" t="str">
            <v>57,35</v>
          </cell>
          <cell r="G4207" t="str">
            <v>61,23</v>
          </cell>
        </row>
        <row r="4208">
          <cell r="C4208" t="str">
            <v>92385</v>
          </cell>
          <cell r="D4208" t="str">
            <v>JOELHO 45 GRAUS, EM FERRO GALVANIZADO, DN 40 (1 1/2"), CONEXÃO ROSQUEADA, INSTALADO EM REDE DE ALIMENTAÇÃO PARA HIDRANTE - FORNECIMENTO E INSTALAÇÃO. AF_10/2020</v>
          </cell>
          <cell r="E4208" t="str">
            <v>UN</v>
          </cell>
          <cell r="F4208" t="str">
            <v>72,28</v>
          </cell>
          <cell r="G4208" t="str">
            <v>76,51</v>
          </cell>
        </row>
        <row r="4209">
          <cell r="C4209" t="str">
            <v>92386</v>
          </cell>
          <cell r="D4209" t="str">
            <v>JOELHO 90 GRAUS, EM FERRO GALVANIZADO, DN 40 (1 1/2"), CONEXÃO ROSQUEADA, INSTALADO EM REDE DE ALIMENTAÇÃO PARA HIDRANTE - FORNECIMENTO E INSTALAÇÃO. AF_10/2020</v>
          </cell>
          <cell r="E4209" t="str">
            <v>UN</v>
          </cell>
          <cell r="F4209" t="str">
            <v>68,75</v>
          </cell>
          <cell r="G4209" t="str">
            <v>72,98</v>
          </cell>
        </row>
        <row r="4210">
          <cell r="C4210" t="str">
            <v>92387</v>
          </cell>
          <cell r="D4210" t="str">
            <v>JOELHO 45 GRAUS, EM FERRO GALVANIZADO, DN 50 (2"), CONEXÃO ROSQUEADA, INSTALADO EM REDE DE ALIMENTAÇÃO PARA HIDRANTE - FORNECIMENTO E INSTALAÇÃO. AF_10/2020</v>
          </cell>
          <cell r="E4210" t="str">
            <v>UN</v>
          </cell>
          <cell r="F4210" t="str">
            <v>93,17</v>
          </cell>
          <cell r="G4210" t="str">
            <v>97,86</v>
          </cell>
        </row>
        <row r="4211">
          <cell r="C4211" t="str">
            <v>92388</v>
          </cell>
          <cell r="D4211" t="str">
            <v>JOELHO 90 GRAUS, EM FERRO GALVANIZADO, DN 50 (2"), CONEXÃO ROSQUEADA, INSTALADO EM REDE DE ALIMENTAÇÃO PARA HIDRANTE - FORNECIMENTO E INSTALAÇÃO. AF_10/2020</v>
          </cell>
          <cell r="E4211" t="str">
            <v>UN</v>
          </cell>
          <cell r="F4211" t="str">
            <v>90,77</v>
          </cell>
          <cell r="G4211" t="str">
            <v>95,46</v>
          </cell>
        </row>
        <row r="4212">
          <cell r="C4212" t="str">
            <v>92389</v>
          </cell>
          <cell r="D4212" t="str">
            <v>JOELHO 45 GRAUS, EM FERRO GALVANIZADO, DN 65 (2 1/2"), CONEXÃO ROSQUEADA, INSTALADO EM REDE DE ALIMENTAÇÃO PARA HIDRANTE - FORNECIMENTO E INSTALAÇÃO. AF_10/2020</v>
          </cell>
          <cell r="E4212" t="str">
            <v>UN</v>
          </cell>
          <cell r="F4212" t="str">
            <v>149,83</v>
          </cell>
          <cell r="G4212" t="str">
            <v>155,19</v>
          </cell>
        </row>
        <row r="4213">
          <cell r="C4213" t="str">
            <v>92390</v>
          </cell>
          <cell r="D4213" t="str">
            <v>JOELHO 90 GRAUS, EM FERRO GALVANIZADO, DN 65 (2 1/2"), CONEXÃO ROSQUEADA, INSTALADO EM REDE DE ALIMENTAÇÃO PARA HIDRANTE - FORNECIMENTO E INSTALAÇÃO. AF_10/2020</v>
          </cell>
          <cell r="E4213" t="str">
            <v>UN</v>
          </cell>
          <cell r="F4213" t="str">
            <v>139,28</v>
          </cell>
          <cell r="G4213" t="str">
            <v>144,64</v>
          </cell>
        </row>
        <row r="4214">
          <cell r="C4214" t="str">
            <v>92635</v>
          </cell>
          <cell r="D4214" t="str">
            <v>JOELHO 45 GRAUS, EM FERRO GALVANIZADO, CONEXÃO ROSQUEADA, DN 80 (3"), INSTALADO EM REDE DE ALIMENTAÇÃO PARA HIDRANTE - FORNECIMENTO E INSTALAÇÃO. AF_10/2020</v>
          </cell>
          <cell r="E4214" t="str">
            <v>UN</v>
          </cell>
          <cell r="F4214" t="str">
            <v>204,27</v>
          </cell>
          <cell r="G4214" t="str">
            <v>210,29</v>
          </cell>
        </row>
        <row r="4215">
          <cell r="C4215" t="str">
            <v>92636</v>
          </cell>
          <cell r="D4215" t="str">
            <v>JOELHO 90 GRAUS, EM FERRO GALVANIZADO, CONEXÃO ROSQUEADA, DN 80 (3"), INSTALADO EM REDE DE ALIMENTAÇÃO PARA HIDRANTE - FORNECIMENTO E INSTALAÇÃO. AF_10/2020</v>
          </cell>
          <cell r="E4215" t="str">
            <v>UN</v>
          </cell>
          <cell r="F4215" t="str">
            <v>183,93</v>
          </cell>
          <cell r="G4215" t="str">
            <v>189,95</v>
          </cell>
        </row>
        <row r="4216">
          <cell r="C4216" t="str">
            <v>92637</v>
          </cell>
          <cell r="D4216" t="str">
            <v>TÊ, EM FERRO GALVANIZADO, CONEXÃO ROSQUEADA, DN 25 (1"), INSTALADO EM REDE DE ALIMENTAÇÃO PARA HIDRANTE - FORNECIMENTO E INSTALAÇÃO. AF_10/2020</v>
          </cell>
          <cell r="E4216" t="str">
            <v>UN</v>
          </cell>
          <cell r="F4216" t="str">
            <v>61,58</v>
          </cell>
          <cell r="G4216" t="str">
            <v>66,32</v>
          </cell>
        </row>
        <row r="4217">
          <cell r="C4217" t="str">
            <v>92638</v>
          </cell>
          <cell r="D4217" t="str">
            <v>TÊ, EM FERRO GALVANIZADO, CONEXÃO ROSQUEADA, DN 32 (1 1/4"), INSTALADO EM REDE DE ALIMENTAÇÃO PARA HIDRANTE - FORNECIMENTO E INSTALAÇÃO. AF_10/2020</v>
          </cell>
          <cell r="E4217" t="str">
            <v>UN</v>
          </cell>
          <cell r="F4217" t="str">
            <v>77,09</v>
          </cell>
          <cell r="G4217" t="str">
            <v>82,25</v>
          </cell>
        </row>
        <row r="4218">
          <cell r="C4218" t="str">
            <v>92639</v>
          </cell>
          <cell r="D4218" t="str">
            <v>TÊ, EM FERRO GALVANIZADO, CONEXÃO ROSQUEADA, DN 40 (1 1/2"), INSTALADO EM REDE DE ALIMENTAÇÃO PARA HIDRANTE - FORNECIMENTO E INSTALAÇÃO. AF_10/2020</v>
          </cell>
          <cell r="E4218" t="str">
            <v>UN</v>
          </cell>
          <cell r="F4218" t="str">
            <v>90,28</v>
          </cell>
          <cell r="G4218" t="str">
            <v>95,93</v>
          </cell>
        </row>
        <row r="4219">
          <cell r="C4219" t="str">
            <v>92640</v>
          </cell>
          <cell r="D4219" t="str">
            <v>TÊ, EM FERRO GALVANIZADO, CONEXÃO ROSQUEADA, DN 50 (2"), INSTALADO EM REDE DE ALIMENTAÇÃO PARA HIDRANTE - FORNECIMENTO E INSTALAÇÃO. AF_10/2020</v>
          </cell>
          <cell r="E4219" t="str">
            <v>UN</v>
          </cell>
          <cell r="F4219" t="str">
            <v>120,95</v>
          </cell>
          <cell r="G4219" t="str">
            <v>127,19</v>
          </cell>
        </row>
        <row r="4220">
          <cell r="C4220" t="str">
            <v>92642</v>
          </cell>
          <cell r="D4220" t="str">
            <v>TÊ, EM FERRO GALVANIZADO, CONEXÃO ROSQUEADA, DN 65 (2 1/2"), INSTALADO EM REDE DE ALIMENTAÇÃO PARA HIDRANTE - FORNECIMENTO E INSTALAÇÃO. AF_10/2020</v>
          </cell>
          <cell r="E4220" t="str">
            <v>UN</v>
          </cell>
          <cell r="F4220" t="str">
            <v>190,94</v>
          </cell>
          <cell r="G4220" t="str">
            <v>198,08</v>
          </cell>
        </row>
        <row r="4221">
          <cell r="C4221" t="str">
            <v>92644</v>
          </cell>
          <cell r="D4221" t="str">
            <v>TÊ, EM FERRO GALVANIZADO, CONEXÃO ROSQUEADA, DN 80 (3"), INSTALADO EM REDE DE ALIMENTAÇÃO PARA HIDRANTE - FORNECIMENTO E INSTALAÇÃO. AF_10/2020</v>
          </cell>
          <cell r="E4221" t="str">
            <v>UN</v>
          </cell>
          <cell r="F4221" t="str">
            <v>243,26</v>
          </cell>
          <cell r="G4221" t="str">
            <v>251,29</v>
          </cell>
        </row>
        <row r="4222">
          <cell r="C4222" t="str">
            <v>92657</v>
          </cell>
          <cell r="D4222" t="str">
            <v>NIPLE, EM FERRO GALVANIZADO, CONEXÃO ROSQUEADA, DN 25 (1"), INSTALADO EM REDE DE ALIMENTAÇÃO PARA SPRINKLER - FORNECIMENTO E INSTALAÇÃO. AF_10/2020</v>
          </cell>
          <cell r="E4222" t="str">
            <v>UN</v>
          </cell>
          <cell r="F4222" t="str">
            <v>24,22</v>
          </cell>
          <cell r="G4222" t="str">
            <v>25,69</v>
          </cell>
        </row>
        <row r="4223">
          <cell r="C4223" t="str">
            <v>92658</v>
          </cell>
          <cell r="D4223" t="str">
            <v>LUVA, EM FERRO GALVANIZADO, CONEXÃO ROSQUEADA, DN 25 (1"), INSTALADO EM REDE DE ALIMENTAÇÃO PARA SPRINKLER - FORNECIMENTO E INSTALAÇÃO. AF_10/2020</v>
          </cell>
          <cell r="E4223" t="str">
            <v>UN</v>
          </cell>
          <cell r="F4223" t="str">
            <v>26,16</v>
          </cell>
          <cell r="G4223" t="str">
            <v>27,63</v>
          </cell>
        </row>
        <row r="4224">
          <cell r="C4224" t="str">
            <v>92659</v>
          </cell>
          <cell r="D4224" t="str">
            <v>NIPLE, EM FERRO GALVANIZADO, CONEXÃO ROSQUEADA, DN 32 (1 1/4"), INSTALADO EM REDE DE ALIMENTAÇÃO PARA SPRINKLER - FORNECIMENTO E INSTALAÇÃO. AF_10/2020</v>
          </cell>
          <cell r="E4224" t="str">
            <v>UN</v>
          </cell>
          <cell r="F4224" t="str">
            <v>30,71</v>
          </cell>
          <cell r="G4224" t="str">
            <v>32,26</v>
          </cell>
        </row>
        <row r="4225">
          <cell r="C4225" t="str">
            <v>92660</v>
          </cell>
          <cell r="D4225" t="str">
            <v>LUVA, EM FERRO GALVANIZADO, CONEXÃO ROSQUEADA, DN 32 (1 1/4"), INSTALADO EM REDE DE ALIMENTAÇÃO PARA SPRINKLER - FORNECIMENTO E INSTALAÇÃO. AF_10/2020</v>
          </cell>
          <cell r="E4225" t="str">
            <v>UN</v>
          </cell>
          <cell r="F4225" t="str">
            <v>32,52</v>
          </cell>
          <cell r="G4225" t="str">
            <v>34,07</v>
          </cell>
        </row>
        <row r="4226">
          <cell r="C4226" t="str">
            <v>92661</v>
          </cell>
          <cell r="D4226" t="str">
            <v>NIPLE, EM FERRO GALVANIZADO, CONEXÃO ROSQUEADA, DN 40 (1 1/2"), INSTALADO EM REDE DE ALIMENTAÇÃO PARA SPRINKLER - FORNECIMENTO E INSTALAÇÃO. AF_10/2020</v>
          </cell>
          <cell r="E4226" t="str">
            <v>UN</v>
          </cell>
          <cell r="F4226" t="str">
            <v>37,41</v>
          </cell>
          <cell r="G4226" t="str">
            <v>39,04</v>
          </cell>
        </row>
        <row r="4227">
          <cell r="C4227" t="str">
            <v>92662</v>
          </cell>
          <cell r="D4227" t="str">
            <v>LUVA, EM FERRO GALVANIZADO, CONEXÃO ROSQUEADA, DN 40 (1 1/2"), INSTALADO EM REDE DE ALIMENTAÇÃO PARA SPRINKLER - FORNECIMENTO E INSTALAÇÃO. AF_10/2020</v>
          </cell>
          <cell r="E4227" t="str">
            <v>UN</v>
          </cell>
          <cell r="F4227" t="str">
            <v>37,76</v>
          </cell>
          <cell r="G4227" t="str">
            <v>39,39</v>
          </cell>
        </row>
        <row r="4228">
          <cell r="C4228" t="str">
            <v>92663</v>
          </cell>
          <cell r="D4228" t="str">
            <v>NIPLE, EM FERRO GALVANIZADO, CONEXÃO ROSQUEADA, DN 50 (2"), INSTALADO EM REDE DE ALIMENTAÇÃO PARA SPRINKLER - FORNECIMENTO E INSTALAÇÃO. AF_10/2020</v>
          </cell>
          <cell r="E4228" t="str">
            <v>UN</v>
          </cell>
          <cell r="F4228" t="str">
            <v>51,66</v>
          </cell>
          <cell r="G4228" t="str">
            <v>53,42</v>
          </cell>
        </row>
        <row r="4229">
          <cell r="C4229" t="str">
            <v>92664</v>
          </cell>
          <cell r="D4229" t="str">
            <v>LUVA, EM FERRO GALVANIZADO, CONEXÃO ROSQUEADA, DN 50 (2"), INSTALADO EM REDE DE ALIMENTAÇÃO PARA SPRINKLER - FORNECIMENTO E INSTALAÇÃO. AF_10/2020</v>
          </cell>
          <cell r="E4229" t="str">
            <v>UN</v>
          </cell>
          <cell r="F4229" t="str">
            <v>51,63</v>
          </cell>
          <cell r="G4229" t="str">
            <v>53,39</v>
          </cell>
        </row>
        <row r="4230">
          <cell r="C4230" t="str">
            <v>92665</v>
          </cell>
          <cell r="D4230" t="str">
            <v>NIPLE, EM FERRO GALVANIZADO, CONEXÃO ROSQUEADA, DN 65 (2 1/2"), INSTALADO EM REDE DE ALIMENTAÇÃO PARA SPRINKLER - FORNECIMENTO E INSTALAÇÃO. AF_10/2020</v>
          </cell>
          <cell r="E4230" t="str">
            <v>UN</v>
          </cell>
          <cell r="F4230" t="str">
            <v>72,77</v>
          </cell>
          <cell r="G4230" t="str">
            <v>74,69</v>
          </cell>
        </row>
        <row r="4231">
          <cell r="C4231" t="str">
            <v>92666</v>
          </cell>
          <cell r="D4231" t="str">
            <v>LUVA, EM FERRO GALVANIZADO, CONEXÃO ROSQUEADA, DN 65 (2 1/2"), INSTALADO EM REDE DE ALIMENTAÇÃO PARA SPRINKLER - FORNECIMENTO E INSTALAÇÃO. AF_10/2020</v>
          </cell>
          <cell r="E4231" t="str">
            <v>UN</v>
          </cell>
          <cell r="F4231" t="str">
            <v>83,55</v>
          </cell>
          <cell r="G4231" t="str">
            <v>85,47</v>
          </cell>
        </row>
        <row r="4232">
          <cell r="C4232" t="str">
            <v>92667</v>
          </cell>
          <cell r="D4232" t="str">
            <v>NIPLE, EM FERRO GALVANIZADO, CONEXÃO ROSQUEADA, DN 80 (3"), INSTALADO EM REDE DE ALIMENTAÇÃO PARA SPRINKLER - FORNECIMENTO E INSTALAÇÃO. AF_10/2020</v>
          </cell>
          <cell r="E4232" t="str">
            <v>UN</v>
          </cell>
          <cell r="F4232" t="str">
            <v>109,72</v>
          </cell>
          <cell r="G4232" t="str">
            <v>111,82</v>
          </cell>
        </row>
        <row r="4233">
          <cell r="C4233" t="str">
            <v>92668</v>
          </cell>
          <cell r="D4233" t="str">
            <v>LUVA, EM FERRO GALVANIZADO, CONEXÃO ROSQUEADA, DN 80 (3"), INSTALADO EM REDE DE ALIMENTAÇÃO PARA SPRINKLER - FORNECIMENTO E INSTALAÇÃO. AF_10/2020</v>
          </cell>
          <cell r="E4233" t="str">
            <v>UN</v>
          </cell>
          <cell r="F4233" t="str">
            <v>119,32</v>
          </cell>
          <cell r="G4233" t="str">
            <v>121,42</v>
          </cell>
        </row>
        <row r="4234">
          <cell r="C4234" t="str">
            <v>92669</v>
          </cell>
          <cell r="D4234" t="str">
            <v>JOELHO 45 GRAUS, EM FERRO GALVANIZADO, CONEXÃO ROSQUEADA, DN 25 (1"), INSTALADO EM REDE DE ALIMENTAÇÃO PARA SPRINKLER - FORNECIMENTO E INSTALAÇÃO. AF_10/2020</v>
          </cell>
          <cell r="E4234" t="str">
            <v>UN</v>
          </cell>
          <cell r="F4234" t="str">
            <v>36,89</v>
          </cell>
          <cell r="G4234" t="str">
            <v>39,08</v>
          </cell>
        </row>
        <row r="4235">
          <cell r="C4235" t="str">
            <v>92670</v>
          </cell>
          <cell r="D4235" t="str">
            <v>JOELHO 90 GRAUS, EM FERRO GALVANIZADO, CONEXÃO ROSQUEADA, DN 25 (1"), INSTALADO EM REDE DE ALIMENTAÇÃO PARA SPRINKLER - FORNECIMENTO E INSTALAÇÃO. AF_10/2020</v>
          </cell>
          <cell r="E4235" t="str">
            <v>UN</v>
          </cell>
          <cell r="F4235" t="str">
            <v>34,31</v>
          </cell>
          <cell r="G4235" t="str">
            <v>36,50</v>
          </cell>
        </row>
        <row r="4236">
          <cell r="C4236" t="str">
            <v>92671</v>
          </cell>
          <cell r="D4236" t="str">
            <v>JOELHO 45 GRAUS, EM FERRO GALVANIZADO, CONEXÃO ROSQUEADA, DN 32 (1 1/4"), INSTALADO EM REDE DE ALIMENTAÇÃO PARA SPRINKLER - FORNECIMENTO E INSTALAÇÃO. AF_10/2020</v>
          </cell>
          <cell r="E4236" t="str">
            <v>UN</v>
          </cell>
          <cell r="F4236" t="str">
            <v>49,84</v>
          </cell>
          <cell r="G4236" t="str">
            <v>52,16</v>
          </cell>
        </row>
        <row r="4237">
          <cell r="C4237" t="str">
            <v>92672</v>
          </cell>
          <cell r="D4237" t="str">
            <v>JOELHO 90 GRAUS, EM FERRO GALVANIZADO, CONEXÃO ROSQUEADA, DN 32 (1 1/4"), INSTALADO EM REDE DE ALIMENTAÇÃO PARA SPRINKLER - FORNECIMENTO E INSTALAÇÃO. AF_10/2020</v>
          </cell>
          <cell r="E4237" t="str">
            <v>UN</v>
          </cell>
          <cell r="F4237" t="str">
            <v>44,72</v>
          </cell>
          <cell r="G4237" t="str">
            <v>47,04</v>
          </cell>
        </row>
        <row r="4238">
          <cell r="C4238" t="str">
            <v>92673</v>
          </cell>
          <cell r="D4238" t="str">
            <v>JOELHO 45 GRAUS, EM FERRO GALVANIZADO, CONEXÃO ROSQUEADA, DN 40 (1 1/2"), INSTALADO EM REDE DE ALIMENTAÇÃO PARA SPRINKLER - FORNECIMENTO E INSTALAÇÃO. AF_10/2020</v>
          </cell>
          <cell r="E4238" t="str">
            <v>UN</v>
          </cell>
          <cell r="F4238" t="str">
            <v>57,89</v>
          </cell>
          <cell r="G4238" t="str">
            <v>60,34</v>
          </cell>
        </row>
        <row r="4239">
          <cell r="C4239" t="str">
            <v>92674</v>
          </cell>
          <cell r="D4239" t="str">
            <v>JOELHO 90 GRAUS, EM FERRO GALVANIZADO, CONEXÃO ROSQUEADA, DN 40 (1 1/2"), INSTALADO EM REDE DE ALIMENTAÇÃO PARA SPRINKLER - FORNECIMENTO E INSTALAÇÃO. AF_10/2020</v>
          </cell>
          <cell r="E4239" t="str">
            <v>UN</v>
          </cell>
          <cell r="F4239" t="str">
            <v>54,36</v>
          </cell>
          <cell r="G4239" t="str">
            <v>56,81</v>
          </cell>
        </row>
        <row r="4240">
          <cell r="C4240" t="str">
            <v>92675</v>
          </cell>
          <cell r="D4240" t="str">
            <v>JOELHO 45 GRAUS, EM FERRO GALVANIZADO, CONEXÃO ROSQUEADA, DN 50 (2"), INSTALADO EM REDE DE ALIMENTAÇÃO PARA SPRINKLER - FORNECIMENTO E INSTALAÇÃO. AF_10/2020</v>
          </cell>
          <cell r="E4240" t="str">
            <v>UN</v>
          </cell>
          <cell r="F4240" t="str">
            <v>76,63</v>
          </cell>
          <cell r="G4240" t="str">
            <v>79,27</v>
          </cell>
        </row>
        <row r="4241">
          <cell r="C4241" t="str">
            <v>92676</v>
          </cell>
          <cell r="D4241" t="str">
            <v>JOELHO 90 GRAUS, EM FERRO GALVANIZADO, CONEXÃO ROSQUEADA, DN 50 (2"), INSTALADO EM REDE DE ALIMENTAÇÃO PARA SPRINKLER - FORNECIMENTO E INSTALAÇÃO. AF_10/2020</v>
          </cell>
          <cell r="E4241" t="str">
            <v>UN</v>
          </cell>
          <cell r="F4241" t="str">
            <v>74,23</v>
          </cell>
          <cell r="G4241" t="str">
            <v>76,87</v>
          </cell>
        </row>
        <row r="4242">
          <cell r="C4242" t="str">
            <v>92677</v>
          </cell>
          <cell r="D4242" t="str">
            <v>JOELHO 45 GRAUS, EM FERRO GALVANIZADO, CONEXÃO ROSQUEADA, DN 65 (2 1/2"), INSTALADO EM REDE DE ALIMENTAÇÃO PARA SPRINKLER - FORNECIMENTO E INSTALAÇÃO. AF_10/2020</v>
          </cell>
          <cell r="E4242" t="str">
            <v>UN</v>
          </cell>
          <cell r="F4242" t="str">
            <v>129,99</v>
          </cell>
          <cell r="G4242" t="str">
            <v>132,89</v>
          </cell>
        </row>
        <row r="4243">
          <cell r="C4243" t="str">
            <v>92678</v>
          </cell>
          <cell r="D4243" t="str">
            <v>JOELHO 90 GRAUS, EM FERRO GALVANIZADO, CONEXÃO ROSQUEADA, DN 65 (2 1/2"), INSTALADO EM REDE DE ALIMENTAÇÃO PARA SPRINKLER - FORNECIMENTO E INSTALAÇÃO. AF_10/2020</v>
          </cell>
          <cell r="E4243" t="str">
            <v>UN</v>
          </cell>
          <cell r="F4243" t="str">
            <v>119,44</v>
          </cell>
          <cell r="G4243" t="str">
            <v>122,34</v>
          </cell>
        </row>
        <row r="4244">
          <cell r="C4244" t="str">
            <v>92679</v>
          </cell>
          <cell r="D4244" t="str">
            <v>JOELHO 45 GRAUS, EM FERRO GALVANIZADO, CONEXÃO ROSQUEADA, DN 80 (3"), INSTALADO EM REDE DE ALIMENTAÇÃO PARA SPRINKLER - FORNECIMENTO E INSTALAÇÃO. AF_10/2020</v>
          </cell>
          <cell r="E4244" t="str">
            <v>UN</v>
          </cell>
          <cell r="F4244" t="str">
            <v>181,17</v>
          </cell>
          <cell r="G4244" t="str">
            <v>184,34</v>
          </cell>
        </row>
        <row r="4245">
          <cell r="C4245" t="str">
            <v>92680</v>
          </cell>
          <cell r="D4245" t="str">
            <v>JOELHO 90 GRAUS, EM FERRO GALVANIZADO, CONEXÃO ROSQUEADA, DN 80 (3"), INSTALADO EM REDE DE ALIMENTAÇÃO PARA SPRINKLER - FORNECIMENTO E INSTALAÇÃO. AF_10/2020</v>
          </cell>
          <cell r="E4245" t="str">
            <v>UN</v>
          </cell>
          <cell r="F4245" t="str">
            <v>160,83</v>
          </cell>
          <cell r="G4245" t="str">
            <v>164,00</v>
          </cell>
        </row>
        <row r="4246">
          <cell r="C4246" t="str">
            <v>92681</v>
          </cell>
          <cell r="D4246" t="str">
            <v>TÊ, EM FERRO GALVANIZADO, CONEXÃO ROSQUEADA, DN 25 (1"), INSTALADO EM REDE DE ALIMENTAÇÃO PARA SPRINKLER - FORNECIMENTO E INSTALAÇÃO. AF_10/2020</v>
          </cell>
          <cell r="E4246" t="str">
            <v>UN</v>
          </cell>
          <cell r="F4246" t="str">
            <v>46,71</v>
          </cell>
          <cell r="G4246" t="str">
            <v>49,63</v>
          </cell>
        </row>
        <row r="4247">
          <cell r="C4247" t="str">
            <v>92682</v>
          </cell>
          <cell r="D4247" t="str">
            <v>TÊ, EM FERRO GALVANIZADO, CONEXÃO ROSQUEADA, DN 32 (1 1/4"), INSTALADO EM REDE DE ALIMENTAÇÃO PARA SPRINKLER - FORNECIMENTO E INSTALAÇÃO. AF_10/2020</v>
          </cell>
          <cell r="E4247" t="str">
            <v>UN</v>
          </cell>
          <cell r="F4247" t="str">
            <v>60,19</v>
          </cell>
          <cell r="G4247" t="str">
            <v>63,27</v>
          </cell>
        </row>
        <row r="4248">
          <cell r="C4248" t="str">
            <v>92683</v>
          </cell>
          <cell r="D4248" t="str">
            <v>TÊ, EM FERRO GALVANIZADO, CONEXÃO ROSQUEADA, DN 40 (1 1/2"), INSTALADO EM REDE DE ALIMENTAÇÃO PARA SPRINKLER - FORNECIMENTO E INSTALAÇÃO. AF_10/2020</v>
          </cell>
          <cell r="E4248" t="str">
            <v>UN</v>
          </cell>
          <cell r="F4248" t="str">
            <v>71,10</v>
          </cell>
          <cell r="G4248" t="str">
            <v>74,38</v>
          </cell>
        </row>
        <row r="4249">
          <cell r="C4249" t="str">
            <v>92684</v>
          </cell>
          <cell r="D4249" t="str">
            <v>TÊ, EM FERRO GALVANIZADO, CONEXÃO ROSQUEADA, DN 50 (2"), INSTALADO EM REDE DE ALIMENTAÇÃO PARA SPRINKLER - FORNECIMENTO E INSTALAÇÃO. AF_10/2020</v>
          </cell>
          <cell r="E4249" t="str">
            <v>UN</v>
          </cell>
          <cell r="F4249" t="str">
            <v>98,88</v>
          </cell>
          <cell r="G4249" t="str">
            <v>102,39</v>
          </cell>
        </row>
        <row r="4250">
          <cell r="C4250" t="str">
            <v>92685</v>
          </cell>
          <cell r="D4250" t="str">
            <v>TÊ, EM FERRO GALVANIZADO, CONEXÃO ROSQUEADA, DN 65 (2 1/2"), INSTALADO EM REDE DE ALIMENTAÇÃO PARA SPRINKLER - FORNECIMENTO E INSTALAÇÃO. AF_10/2020</v>
          </cell>
          <cell r="E4250" t="str">
            <v>UN</v>
          </cell>
          <cell r="F4250" t="str">
            <v>164,52</v>
          </cell>
          <cell r="G4250" t="str">
            <v>168,39</v>
          </cell>
        </row>
        <row r="4251">
          <cell r="C4251" t="str">
            <v>92686</v>
          </cell>
          <cell r="D4251" t="str">
            <v>TÊ, EM FERRO GALVANIZADO, CONEXÃO ROSQUEADA, DN 80 (3"), INSTALADO EM REDE DE ALIMENTAÇÃO PARA SPRINKLER - FORNECIMENTO E INSTALAÇÃO. AF_10/2020</v>
          </cell>
          <cell r="E4251" t="str">
            <v>UN</v>
          </cell>
          <cell r="F4251" t="str">
            <v>212,45</v>
          </cell>
          <cell r="G4251" t="str">
            <v>216,66</v>
          </cell>
        </row>
        <row r="4252">
          <cell r="C4252" t="str">
            <v>92692</v>
          </cell>
          <cell r="D4252" t="str">
            <v>NIPLE, EM FERRO GALVANIZADO, CONEXÃO ROSQUEADA, DN 15 (1/2"), INSTALADO EM RAMAIS E SUB-RAMAIS DE GÁS - FORNECIMENTO E INSTALAÇÃO. AF_10/2020</v>
          </cell>
          <cell r="E4252" t="str">
            <v>UN</v>
          </cell>
          <cell r="F4252" t="str">
            <v>12,89</v>
          </cell>
          <cell r="G4252" t="str">
            <v>13,74</v>
          </cell>
        </row>
        <row r="4253">
          <cell r="C4253" t="str">
            <v>92693</v>
          </cell>
          <cell r="D4253" t="str">
            <v>LUVA, EM FERRO GALVANIZADO, CONEXÃO ROSQUEADA, DN 15 (1/2"), INSTALADO EM RAMAIS E SUB-RAMAIS DE GÁS - FORNECIMENTO E INSTALAÇÃO. AF_10/2020</v>
          </cell>
          <cell r="E4253" t="str">
            <v>UN</v>
          </cell>
          <cell r="F4253" t="str">
            <v>13,32</v>
          </cell>
          <cell r="G4253" t="str">
            <v>14,17</v>
          </cell>
        </row>
        <row r="4254">
          <cell r="C4254" t="str">
            <v>92694</v>
          </cell>
          <cell r="D4254" t="str">
            <v>NIPLE, EM FERRO GALVANIZADO, CONEXÃO ROSQUEADA, DN 20 (3/4"), INSTALADO EM RAMAIS E SUB-RAMAIS DE GÁS - FORNECIMENTO E INSTALAÇÃO. AF_10/2020</v>
          </cell>
          <cell r="E4254" t="str">
            <v>UN</v>
          </cell>
          <cell r="F4254" t="str">
            <v>20,13</v>
          </cell>
          <cell r="G4254" t="str">
            <v>21,57</v>
          </cell>
        </row>
        <row r="4255">
          <cell r="C4255" t="str">
            <v>92695</v>
          </cell>
          <cell r="D4255" t="str">
            <v>LUVA, EM FERRO GALVANIZADO, CONEXÃO ROSQUEADA, DN 20 (3/4"), INSTALADO EM RAMAIS E SUB-RAMAIS DE GÁS - FORNECIMENTO E INSTALAÇÃO. AF_10/2020</v>
          </cell>
          <cell r="E4255" t="str">
            <v>UN</v>
          </cell>
          <cell r="F4255" t="str">
            <v>20,56</v>
          </cell>
          <cell r="G4255" t="str">
            <v>22,00</v>
          </cell>
        </row>
        <row r="4256">
          <cell r="C4256" t="str">
            <v>92696</v>
          </cell>
          <cell r="D4256" t="str">
            <v>NIPLE, EM FERRO GALVANIZADO, CONEXÃO ROSQUEADA, DN 25 (1"), INSTALADO EM RAMAIS E SUB-RAMAIS DE GÁS - FORNECIMENTO E INSTALAÇÃO. AF_10/2020</v>
          </cell>
          <cell r="E4256" t="str">
            <v>UN</v>
          </cell>
          <cell r="F4256" t="str">
            <v>31,32</v>
          </cell>
          <cell r="G4256" t="str">
            <v>33,65</v>
          </cell>
        </row>
        <row r="4257">
          <cell r="C4257" t="str">
            <v>92697</v>
          </cell>
          <cell r="D4257" t="str">
            <v>LUVA, EM FERRO GALVANIZADO, CONEXÃO ROSQUEADA, DN 25 (1"), INSTALADO EM RAMAIS E SUB-RAMAIS DE GÁS - FORNECIMENTO E INSTALAÇÃO. AF_10/2020</v>
          </cell>
          <cell r="E4257" t="str">
            <v>UN</v>
          </cell>
          <cell r="F4257" t="str">
            <v>33,26</v>
          </cell>
          <cell r="G4257" t="str">
            <v>35,59</v>
          </cell>
        </row>
        <row r="4258">
          <cell r="C4258" t="str">
            <v>92698</v>
          </cell>
          <cell r="D4258" t="str">
            <v>JOELHO 45 GRAUS, EM FERRO GALVANIZADO, CONEXÃO ROSQUEADA, DN 15 (1/2"), INSTALADO EM RAMAIS E SUB-RAMAIS DE GÁS - FORNECIMENTO E INSTALAÇÃO. AF_10/2020</v>
          </cell>
          <cell r="E4258" t="str">
            <v>UN</v>
          </cell>
          <cell r="F4258" t="str">
            <v>19,01</v>
          </cell>
          <cell r="G4258" t="str">
            <v>20,28</v>
          </cell>
        </row>
        <row r="4259">
          <cell r="C4259" t="str">
            <v>92699</v>
          </cell>
          <cell r="D4259" t="str">
            <v>JOELHO 90 GRAUS, EM FERRO GALVANIZADO, CONEXÃO ROSQUEADA, DN 15 (1/2"), INSTALADO EM RAMAIS E SUB-RAMAIS DE GÁS - FORNECIMENTO E INSTALAÇÃO. AF_10/2020</v>
          </cell>
          <cell r="E4259" t="str">
            <v>UN</v>
          </cell>
          <cell r="F4259" t="str">
            <v>17,60</v>
          </cell>
          <cell r="G4259" t="str">
            <v>18,87</v>
          </cell>
        </row>
        <row r="4260">
          <cell r="C4260" t="str">
            <v>92700</v>
          </cell>
          <cell r="D4260" t="str">
            <v>JOELHO 45 GRAUS, EM FERRO GALVANIZADO, CONEXÃO ROSQUEADA, DN 20 (3/4"), INSTALADO EM RAMAIS E SUB-RAMAIS DE GÁS - FORNECIMENTO E INSTALAÇÃO. AF_10/2020</v>
          </cell>
          <cell r="E4260" t="str">
            <v>UN</v>
          </cell>
          <cell r="F4260" t="str">
            <v>30,69</v>
          </cell>
          <cell r="G4260" t="str">
            <v>32,85</v>
          </cell>
        </row>
        <row r="4261">
          <cell r="C4261" t="str">
            <v>92701</v>
          </cell>
          <cell r="D4261" t="str">
            <v>JOELHO 90 GRAUS, EM FERRO GALVANIZADO, CONEXÃO ROSQUEADA, DN 20 (3/4"), INSTALADO EM RAMAIS E SUB-RAMAIS DE GÁS - FORNECIMENTO E INSTALAÇÃO. AF_10/2020</v>
          </cell>
          <cell r="E4261" t="str">
            <v>UN</v>
          </cell>
          <cell r="F4261" t="str">
            <v>28,60</v>
          </cell>
          <cell r="G4261" t="str">
            <v>30,76</v>
          </cell>
        </row>
        <row r="4262">
          <cell r="C4262" t="str">
            <v>92702</v>
          </cell>
          <cell r="D4262" t="str">
            <v>JOELHO 45 GRAUS, EM FERRO GALVANIZADO, CONEXÃO ROSQUEADA, DN 25 (1"), INSTALADO EM RAMAIS E SUB-RAMAIS DE GÁS - FORNECIMENTO E INSTALAÇÃO. AF_10/2020</v>
          </cell>
          <cell r="E4262" t="str">
            <v>UN</v>
          </cell>
          <cell r="F4262" t="str">
            <v>47,60</v>
          </cell>
          <cell r="G4262" t="str">
            <v>51,11</v>
          </cell>
        </row>
        <row r="4263">
          <cell r="C4263" t="str">
            <v>92703</v>
          </cell>
          <cell r="D4263" t="str">
            <v>JOELHO 90 GRAUS, EM FERRO GALVANIZADO, CONEXÃO ROSQUEADA, DN 25 (1"), INSTALADO EM RAMAIS E SUB-RAMAIS DE GÁS - FORNECIMENTO E INSTALAÇÃO. AF_10/2020</v>
          </cell>
          <cell r="E4263" t="str">
            <v>UN</v>
          </cell>
          <cell r="F4263" t="str">
            <v>45,02</v>
          </cell>
          <cell r="G4263" t="str">
            <v>48,53</v>
          </cell>
        </row>
        <row r="4264">
          <cell r="C4264" t="str">
            <v>92704</v>
          </cell>
          <cell r="D4264" t="str">
            <v>TÊ, EM FERRO GALVANIZADO, CONEXÃO ROSQUEADA, DN 15 (1/2"), INSTALADO EM RAMAIS E SUB-RAMAIS DE GÁS - FORNECIMENTO E INSTALAÇÃO. AF_10/2020</v>
          </cell>
          <cell r="E4264" t="str">
            <v>UN</v>
          </cell>
          <cell r="F4264" t="str">
            <v>23,74</v>
          </cell>
          <cell r="G4264" t="str">
            <v>25,43</v>
          </cell>
        </row>
        <row r="4265">
          <cell r="C4265" t="str">
            <v>92705</v>
          </cell>
          <cell r="D4265" t="str">
            <v>TÊ, EM FERRO GALVANIZADO, CONEXÃO ROSQUEADA, DN 20 (3/4"), INSTALADO EM RAMAIS E SUB-RAMAIS DE GÁS - FORNECIMENTO E INSTALAÇÃO. AF_10/2020</v>
          </cell>
          <cell r="E4265" t="str">
            <v>UN</v>
          </cell>
          <cell r="F4265" t="str">
            <v>37,71</v>
          </cell>
          <cell r="G4265" t="str">
            <v>40,59</v>
          </cell>
        </row>
        <row r="4266">
          <cell r="C4266" t="str">
            <v>92706</v>
          </cell>
          <cell r="D4266" t="str">
            <v>TÊ, EM FERRO GALVANIZADO, CONEXÃO ROSQUEADA, DN 25 (1"), INSTALADO EM RAMAIS E SUB-RAMAIS DE GÁS - FORNECIMENTO E INSTALAÇÃO. AF_10/2020</v>
          </cell>
          <cell r="E4266" t="str">
            <v>UN</v>
          </cell>
          <cell r="F4266" t="str">
            <v>60,98</v>
          </cell>
          <cell r="G4266" t="str">
            <v>65,67</v>
          </cell>
        </row>
        <row r="4267">
          <cell r="C4267" t="str">
            <v>92889</v>
          </cell>
          <cell r="D4267" t="str">
            <v>UNIÃO, EM FERRO GALVANIZADO, DN 50 (2"), CONEXÃO ROSQUEADA, INSTALADO EM PRUMADAS - FORNECIMENTO E INSTALAÇÃO. AF_10/2020</v>
          </cell>
          <cell r="E4267" t="str">
            <v>UN</v>
          </cell>
          <cell r="F4267" t="str">
            <v>132,75</v>
          </cell>
          <cell r="G4267" t="str">
            <v>135,88</v>
          </cell>
        </row>
        <row r="4268">
          <cell r="C4268" t="str">
            <v>92890</v>
          </cell>
          <cell r="D4268" t="str">
            <v>UNIÃO, EM FERRO GALVANIZADO, DN 65 (2 1/2"), CONEXÃO ROSQUEADA, INSTALADO EM PRUMADAS - FORNECIMENTO E INSTALAÇÃO. AF_10/2020</v>
          </cell>
          <cell r="E4268" t="str">
            <v>UN</v>
          </cell>
          <cell r="F4268" t="str">
            <v>205,06</v>
          </cell>
          <cell r="G4268" t="str">
            <v>208,47</v>
          </cell>
        </row>
        <row r="4269">
          <cell r="C4269" t="str">
            <v>92891</v>
          </cell>
          <cell r="D4269" t="str">
            <v>UNIÃO, EM FERRO GALVANIZADO, DN 80 (3"), CONEXÃO ROSQUEADA, INSTALADO EM PRUMADAS - FORNECIMENTO E INSTALAÇÃO. AF_10/2020</v>
          </cell>
          <cell r="E4269" t="str">
            <v>UN</v>
          </cell>
          <cell r="F4269" t="str">
            <v>304,51</v>
          </cell>
          <cell r="G4269" t="str">
            <v>308,19</v>
          </cell>
        </row>
        <row r="4270">
          <cell r="C4270" t="str">
            <v>92892</v>
          </cell>
          <cell r="D4270" t="str">
            <v>UNIÃO, EM FERRO GALVANIZADO, DN 25 (1"), CONEXÃO ROSQUEADA, INSTALADO EM REDE DE ALIMENTAÇÃO PARA HIDRANTE - FORNECIMENTO E INSTALAÇÃO. AF_10/2020</v>
          </cell>
          <cell r="E4270" t="str">
            <v>UN</v>
          </cell>
          <cell r="F4270" t="str">
            <v>54,42</v>
          </cell>
          <cell r="G4270" t="str">
            <v>56,79</v>
          </cell>
        </row>
        <row r="4271">
          <cell r="C4271" t="str">
            <v>92893</v>
          </cell>
          <cell r="D4271" t="str">
            <v>UNIÃO, EM FERRO GALVANIZADO, DN 32 (1 1/4"), CONEXÃO ROSQUEADA, INSTALADO EM REDE DE ALIMENTAÇÃO PARA HIDRANTE - FORNECIMENTO E INSTALAÇÃO. AF_10/2020</v>
          </cell>
          <cell r="E4271" t="str">
            <v>UN</v>
          </cell>
          <cell r="F4271" t="str">
            <v>79,70</v>
          </cell>
          <cell r="G4271" t="str">
            <v>82,28</v>
          </cell>
        </row>
        <row r="4272">
          <cell r="C4272" t="str">
            <v>92894</v>
          </cell>
          <cell r="D4272" t="str">
            <v>UNIÃO, EM FERRO GALVANIZADO, DN 40 (1 1/2"), CONEXÃO ROSQUEADA, INSTALADO EM REDE DE ALIMENTAÇÃO PARA HIDRANTE - FORNECIMENTO E INSTALAÇÃO. AF_10/2020</v>
          </cell>
          <cell r="E4272" t="str">
            <v>UN</v>
          </cell>
          <cell r="F4272" t="str">
            <v>95,98</v>
          </cell>
          <cell r="G4272" t="str">
            <v>98,81</v>
          </cell>
        </row>
        <row r="4273">
          <cell r="C4273" t="str">
            <v>92895</v>
          </cell>
          <cell r="D4273" t="str">
            <v>UNIÃO, EM FERRO GALVANIZADO, DN 50 (2"), CONEXÃO ROSQUEADA, INSTALADO EM REDE DE ALIMENTAÇÃO PARA HIDRANTE - FORNECIMENTO E INSTALAÇÃO. AF_10/2020</v>
          </cell>
          <cell r="E4273" t="str">
            <v>UN</v>
          </cell>
          <cell r="F4273" t="str">
            <v>132,71</v>
          </cell>
          <cell r="G4273" t="str">
            <v>135,84</v>
          </cell>
        </row>
        <row r="4274">
          <cell r="C4274" t="str">
            <v>92896</v>
          </cell>
          <cell r="D4274" t="str">
            <v>UNIÃO, EM FERRO GALVANIZADO, DN 65 (2 1/2"), CONEXÃO ROSQUEADA, INSTALADO EM REDE DE ALIMENTAÇÃO PARA HIDRANTE - FORNECIMENTO E INSTALAÇÃO. AF_10/2020</v>
          </cell>
          <cell r="E4274" t="str">
            <v>UN</v>
          </cell>
          <cell r="F4274" t="str">
            <v>206,40</v>
          </cell>
          <cell r="G4274" t="str">
            <v>209,97</v>
          </cell>
        </row>
        <row r="4275">
          <cell r="C4275" t="str">
            <v>92897</v>
          </cell>
          <cell r="D4275" t="str">
            <v>UNIÃO, EM FERRO GALVANIZADO, DN 80 (3"), CONEXÃO ROSQUEADA, INSTALADO EM REDE DE ALIMENTAÇÃO PARA HIDRANTE - FORNECIMENTO E INSTALAÇÃO. AF_10/2020</v>
          </cell>
          <cell r="E4275" t="str">
            <v>UN</v>
          </cell>
          <cell r="F4275" t="str">
            <v>307,25</v>
          </cell>
          <cell r="G4275" t="str">
            <v>311,27</v>
          </cell>
        </row>
        <row r="4276">
          <cell r="C4276" t="str">
            <v>92898</v>
          </cell>
          <cell r="D4276" t="str">
            <v>UNIÃO, EM FERRO GALVANIZADO, CONEXÃO ROSQUEADA, DN 25 (1"), INSTALADO EM REDE DE ALIMENTAÇÃO PARA SPRINKLER - FORNECIMENTO E INSTALAÇÃO. AF_10/2020</v>
          </cell>
          <cell r="E4276" t="str">
            <v>UN</v>
          </cell>
          <cell r="F4276" t="str">
            <v>47,00</v>
          </cell>
          <cell r="G4276" t="str">
            <v>48,47</v>
          </cell>
        </row>
        <row r="4277">
          <cell r="C4277" t="str">
            <v>92899</v>
          </cell>
          <cell r="D4277" t="str">
            <v>UNIÃO, EM FERRO GALVANIZADO, CONEXÃO ROSQUEADA, DN 32 (1 1/4"), INSTALADO EM REDE DE ALIMENTAÇÃO PARA SPRINKLER - FORNECIMENTO E INSTALAÇÃO. AF_10/2020</v>
          </cell>
          <cell r="E4277" t="str">
            <v>UN</v>
          </cell>
          <cell r="F4277" t="str">
            <v>71,26</v>
          </cell>
          <cell r="G4277" t="str">
            <v>72,81</v>
          </cell>
        </row>
        <row r="4278">
          <cell r="C4278" t="str">
            <v>92900</v>
          </cell>
          <cell r="D4278" t="str">
            <v>UNIÃO, EM FERRO GALVANIZADO, CONEXÃO ROSQUEADA, DN 40 (1 1/2"), INSTALADO EM REDE DE ALIMENTAÇÃO PARA SPRINKLER - FORNECIMENTO E INSTALAÇÃO. AF_10/2020</v>
          </cell>
          <cell r="E4278" t="str">
            <v>UN</v>
          </cell>
          <cell r="F4278" t="str">
            <v>86,38</v>
          </cell>
          <cell r="G4278" t="str">
            <v>88,01</v>
          </cell>
        </row>
        <row r="4279">
          <cell r="C4279" t="str">
            <v>92901</v>
          </cell>
          <cell r="D4279" t="str">
            <v>UNIÃO, EM FERRO GALVANIZADO, CONEXÃO ROSQUEADA, DN 50 (2"), INSTALADO EM REDE DE ALIMENTAÇÃO PARA SPRINKLER - FORNECIMENTO E INSTALAÇÃO. AF_10/2020</v>
          </cell>
          <cell r="E4279" t="str">
            <v>UN</v>
          </cell>
          <cell r="F4279" t="str">
            <v>121,65</v>
          </cell>
          <cell r="G4279" t="str">
            <v>123,41</v>
          </cell>
        </row>
        <row r="4280">
          <cell r="C4280" t="str">
            <v>92902</v>
          </cell>
          <cell r="D4280" t="str">
            <v>UNIÃO, EM FERRO GALVANIZADO, CONEXÃO ROSQUEADA, DN 65 (2 1/2"), INSTALADO EM REDE DE ALIMENTAÇÃO PARA SPRINKLER - FORNECIMENTO E INSTALAÇÃO. AF_10/2020</v>
          </cell>
          <cell r="E4280" t="str">
            <v>UN</v>
          </cell>
          <cell r="F4280" t="str">
            <v>193,15</v>
          </cell>
          <cell r="G4280" t="str">
            <v>195,07</v>
          </cell>
        </row>
        <row r="4281">
          <cell r="C4281" t="str">
            <v>92903</v>
          </cell>
          <cell r="D4281" t="str">
            <v>UNIÃO, EM FERRO GALVANIZADO, CONEXÃO ROSQUEADA, DN 80 (3"), INSTALADO EM REDE DE ALIMENTAÇÃO PARA SPRINKLER - FORNECIMENTO E INSTALAÇÃO. AF_10/2020</v>
          </cell>
          <cell r="E4281" t="str">
            <v>UN</v>
          </cell>
          <cell r="F4281" t="str">
            <v>291,85</v>
          </cell>
          <cell r="G4281" t="str">
            <v>293,95</v>
          </cell>
        </row>
        <row r="4282">
          <cell r="C4282" t="str">
            <v>92904</v>
          </cell>
          <cell r="D4282" t="str">
            <v>UNIÃO, EM FERRO GALVANIZADO, CONEXÃO ROSQUEADA, DN 15 (1/2"), INSTALADO EM RAMAIS E SUB-RAMAIS DE GÁS - FORNECIMENTO E INSTALAÇÃO. AF_10/2020</v>
          </cell>
          <cell r="E4282" t="str">
            <v>UN</v>
          </cell>
          <cell r="F4282" t="str">
            <v>32,44</v>
          </cell>
          <cell r="G4282" t="str">
            <v>33,29</v>
          </cell>
        </row>
        <row r="4283">
          <cell r="C4283" t="str">
            <v>92905</v>
          </cell>
          <cell r="D4283" t="str">
            <v>UNIÃO, EM FERRO GALVANIZADO, CONEXÃO ROSQUEADA, DN 20 (3/4"), INSTALADO EM RAMAIS E SUB-RAMAIS DE GÁS - FORNECIMENTO E INSTALAÇÃO. AF_10/2020</v>
          </cell>
          <cell r="E4283" t="str">
            <v>UN</v>
          </cell>
          <cell r="F4283" t="str">
            <v>45,66</v>
          </cell>
          <cell r="G4283" t="str">
            <v>47,10</v>
          </cell>
        </row>
        <row r="4284">
          <cell r="C4284" t="str">
            <v>92906</v>
          </cell>
          <cell r="D4284" t="str">
            <v>UNIÃO, EM FERRO GALVANIZADO, CONEXÃO ROSQUEADA, DN 25 (1"), INSTALADO EM RAMAIS E SUB-RAMAIS DE GÁS - FORNECIMENTO E INSTALAÇÃO. AF_10/2020</v>
          </cell>
          <cell r="E4284" t="str">
            <v>UN</v>
          </cell>
          <cell r="F4284" t="str">
            <v>54,10</v>
          </cell>
          <cell r="G4284" t="str">
            <v>56,43</v>
          </cell>
        </row>
        <row r="4285">
          <cell r="C4285" t="str">
            <v>92907</v>
          </cell>
          <cell r="D4285" t="str">
            <v>LUVA DE REDUÇÃO, EM FERRO GALVANIZADO, 2" X 1 1/2", CONEXÃO ROSQUEADA, INSTALADO EM PRUMADAS - FORNECIMENTO E INSTALAÇÃO. AF_10/2020</v>
          </cell>
          <cell r="E4285" t="str">
            <v>UN</v>
          </cell>
          <cell r="F4285" t="str">
            <v>66,80</v>
          </cell>
          <cell r="G4285" t="str">
            <v>69,93</v>
          </cell>
        </row>
        <row r="4286">
          <cell r="C4286" t="str">
            <v>92908</v>
          </cell>
          <cell r="D4286" t="str">
            <v>LUVA DE REDUÇÃO, EM FERRO GALVANIZADO, 2" X 1 1/4", CONEXÃO ROSQUEADA, INSTALADO EM PRUMADAS - FORNECIMENTO E INSTALAÇÃO. AF_10/2020</v>
          </cell>
          <cell r="E4286" t="str">
            <v>UN</v>
          </cell>
          <cell r="F4286" t="str">
            <v>66,80</v>
          </cell>
          <cell r="G4286" t="str">
            <v>69,93</v>
          </cell>
        </row>
        <row r="4287">
          <cell r="C4287" t="str">
            <v>92909</v>
          </cell>
          <cell r="D4287" t="str">
            <v>LUVA DE REDUÇÃO, EM FERRO GALVANIZADO, 2" X 1", CONEXÃO ROSQUEADA, INSTALADO EM PRUMADAS - FORNECIMENTO E INSTALAÇÃO. AF_10/2020</v>
          </cell>
          <cell r="E4287" t="str">
            <v>UN</v>
          </cell>
          <cell r="F4287" t="str">
            <v>66,80</v>
          </cell>
          <cell r="G4287" t="str">
            <v>69,93</v>
          </cell>
        </row>
        <row r="4288">
          <cell r="C4288" t="str">
            <v>92910</v>
          </cell>
          <cell r="D4288" t="str">
            <v>LUVA DE REDUÇÃO, EM FERRO GALVANIZADO, 2 1/2" X 1 1/2", CONEXÃO ROSQUEADA, INSTALADO EM PRUMADAS - FORNECIMENTO E INSTALAÇÃO. AF_10/2020</v>
          </cell>
          <cell r="E4288" t="str">
            <v>UN</v>
          </cell>
          <cell r="F4288" t="str">
            <v>100,02</v>
          </cell>
          <cell r="G4288" t="str">
            <v>103,43</v>
          </cell>
        </row>
        <row r="4289">
          <cell r="C4289" t="str">
            <v>92911</v>
          </cell>
          <cell r="D4289" t="str">
            <v>LUVA DE REDUÇÃO, EM FERRO GALVANIZADO, 2 1/2" X 2", CONEXÃO ROSQUEADA, INSTALADO EM PRUMADAS - FORNECIMENTO E INSTALAÇÃO. AF_10/2020</v>
          </cell>
          <cell r="E4289" t="str">
            <v>UN</v>
          </cell>
          <cell r="F4289" t="str">
            <v>100,02</v>
          </cell>
          <cell r="G4289" t="str">
            <v>103,43</v>
          </cell>
        </row>
        <row r="4290">
          <cell r="C4290" t="str">
            <v>92912</v>
          </cell>
          <cell r="D4290" t="str">
            <v>LUVA DE REDUÇÃO, EM FERRO GALVANIZADO, 3" X 1 1/2", CONEXÃO ROSQUEADA, INSTALADO EM PRUMADAS - FORNECIMENTO E INSTALAÇÃO. AF_10/2020</v>
          </cell>
          <cell r="E4290" t="str">
            <v>UN</v>
          </cell>
          <cell r="F4290" t="str">
            <v>137,61</v>
          </cell>
          <cell r="G4290" t="str">
            <v>141,02</v>
          </cell>
        </row>
        <row r="4291">
          <cell r="C4291" t="str">
            <v>92913</v>
          </cell>
          <cell r="D4291" t="str">
            <v>LUVA DE REDUÇÃO, EM FERRO GALVANIZADO, 3" X 2 1/2", CONEXÃO ROSQUEADA, INSTALADO EM PRUMADAS - FORNECIMENTO E INSTALAÇÃO. AF_10/2020</v>
          </cell>
          <cell r="E4291" t="str">
            <v>UN</v>
          </cell>
          <cell r="F4291" t="str">
            <v>139,93</v>
          </cell>
          <cell r="G4291" t="str">
            <v>143,61</v>
          </cell>
        </row>
        <row r="4292">
          <cell r="C4292" t="str">
            <v>92914</v>
          </cell>
          <cell r="D4292" t="str">
            <v>LUVA DE REDUÇÃO, EM FERRO GALVANIZADO, 3" X 2", CONEXÃO ROSQUEADA, INSTALADO EM PRUMADAS - FORNECIMENTO E INSTALAÇÃO. AF_10/2020</v>
          </cell>
          <cell r="E4292" t="str">
            <v>UN</v>
          </cell>
          <cell r="F4292" t="str">
            <v>139,93</v>
          </cell>
          <cell r="G4292" t="str">
            <v>143,61</v>
          </cell>
        </row>
        <row r="4293">
          <cell r="C4293" t="str">
            <v>92918</v>
          </cell>
          <cell r="D4293" t="str">
            <v>LUVA DE REDUÇÃO, EM FERRO GALVANIZADO, 1" X 1/2", CONEXÃO ROSQUEADA, INSTALADO EM REDE DE ALIMENTAÇÃO PARA HIDRANTE - FORNECIMENTO E INSTALAÇÃO. AF_10/2020</v>
          </cell>
          <cell r="E4293" t="str">
            <v>UN</v>
          </cell>
          <cell r="F4293" t="str">
            <v>33,42</v>
          </cell>
          <cell r="G4293" t="str">
            <v>35,79</v>
          </cell>
        </row>
        <row r="4294">
          <cell r="C4294" t="str">
            <v>92920</v>
          </cell>
          <cell r="D4294" t="str">
            <v>LUVA DE REDUÇÃO, EM FERRO GALVANIZADO, 1" X 3/4", CONEXÃO ROSQUEADA, INSTALADO EM REDE DE ALIMENTAÇÃO PARA HIDRANTE - FORNECIMENTO E INSTALAÇÃO. AF_10/2020</v>
          </cell>
          <cell r="E4294" t="str">
            <v>UN</v>
          </cell>
          <cell r="F4294" t="str">
            <v>33,68</v>
          </cell>
          <cell r="G4294" t="str">
            <v>36,05</v>
          </cell>
        </row>
        <row r="4295">
          <cell r="C4295" t="str">
            <v>92925</v>
          </cell>
          <cell r="D4295" t="str">
            <v>LUVA DE REDUÇÃO, EM FERRO GALVANIZADO, 1 1/4" X 1", CONEXÃO ROSQUEADA, INSTALADO EM REDE DE ALIMENTAÇÃO PARA HIDRANTE - FORNECIMENTO E INSTALAÇÃO. AF_10/2020</v>
          </cell>
          <cell r="E4295" t="str">
            <v>UN</v>
          </cell>
          <cell r="F4295" t="str">
            <v>42,40</v>
          </cell>
          <cell r="G4295" t="str">
            <v>44,98</v>
          </cell>
        </row>
        <row r="4296">
          <cell r="C4296" t="str">
            <v>92926</v>
          </cell>
          <cell r="D4296" t="str">
            <v>LUVA DE REDUÇÃO, EM FERRO GALVANIZADO, 1 1/4" X 1/2", CONEXÃO ROSQUEADA, INSTALADO EM REDE DE ALIMENTAÇÃO PARA HIDRANTE - FORNECIMENTO E INSTALAÇÃO. AF_10/2020</v>
          </cell>
          <cell r="E4296" t="str">
            <v>UN</v>
          </cell>
          <cell r="F4296" t="str">
            <v>42,39</v>
          </cell>
          <cell r="G4296" t="str">
            <v>44,97</v>
          </cell>
        </row>
        <row r="4297">
          <cell r="C4297" t="str">
            <v>92927</v>
          </cell>
          <cell r="D4297" t="str">
            <v>LUVA DE REDUÇÃO, EM FERRO GALVANIZADO, 1 1/4" X 3/4", CONEXÃO ROSQUEADA, INSTALADO EM REDE DE ALIMENTAÇÃO PARA HIDRANTE - FORNECIMENTO E INSTALAÇÃO. AF_10/2020</v>
          </cell>
          <cell r="E4297" t="str">
            <v>UN</v>
          </cell>
          <cell r="F4297" t="str">
            <v>42,39</v>
          </cell>
          <cell r="G4297" t="str">
            <v>44,97</v>
          </cell>
        </row>
        <row r="4298">
          <cell r="C4298" t="str">
            <v>92928</v>
          </cell>
          <cell r="D4298" t="str">
            <v>LUVA DE REDUÇÃO, EM FERRO GALVANIZADO, 1 1/2" X 1 1/4", CONEXÃO ROSQUEADA, INSTALADO EM REDE DE ALIMENTAÇÃO PARA HIDRANTE - FORNECIMENTO E INSTALAÇÃO. AF_10/2020</v>
          </cell>
          <cell r="E4298" t="str">
            <v>UN</v>
          </cell>
          <cell r="F4298" t="str">
            <v>48,85</v>
          </cell>
          <cell r="G4298" t="str">
            <v>51,68</v>
          </cell>
        </row>
        <row r="4299">
          <cell r="C4299" t="str">
            <v>92929</v>
          </cell>
          <cell r="D4299" t="str">
            <v>LUVA DE REDUÇÃO, EM FERRO GALVANIZADO, 1 1/2" X 1", CONEXÃO ROSQUEADA, INSTALADO EM REDE DE ALIMENTAÇÃO PARA HIDRANTE - FORNECIMENTO E INSTALAÇÃO. AF_10/2020</v>
          </cell>
          <cell r="E4299" t="str">
            <v>UN</v>
          </cell>
          <cell r="F4299" t="str">
            <v>48,85</v>
          </cell>
          <cell r="G4299" t="str">
            <v>51,68</v>
          </cell>
        </row>
        <row r="4300">
          <cell r="C4300" t="str">
            <v>92930</v>
          </cell>
          <cell r="D4300" t="str">
            <v>LUVA DE REDUÇÃO, EM FERRO GALVANIZADO, 1 1/2" X 3/4", CONEXÃO ROSQUEADA, INSTALADO EM REDE DE ALIMENTAÇÃO PARA HIDRANTE - FORNECIMENTO E INSTALAÇÃO. AF_10/2020</v>
          </cell>
          <cell r="E4300" t="str">
            <v>UN</v>
          </cell>
          <cell r="F4300" t="str">
            <v>48,85</v>
          </cell>
          <cell r="G4300" t="str">
            <v>51,68</v>
          </cell>
        </row>
        <row r="4301">
          <cell r="C4301" t="str">
            <v>92931</v>
          </cell>
          <cell r="D4301" t="str">
            <v>LUVA DE REDUÇÃO, EM FERRO GALVANIZADO, 2" X 1 1/2", CONEXÃO ROSQUEADA, INSTALADO EM REDE DE ALIMENTAÇÃO PARA HIDRANTE - FORNECIMENTO E INSTALAÇÃO. AF_10/2020</v>
          </cell>
          <cell r="E4301" t="str">
            <v>UN</v>
          </cell>
          <cell r="F4301" t="str">
            <v>66,76</v>
          </cell>
          <cell r="G4301" t="str">
            <v>69,89</v>
          </cell>
        </row>
        <row r="4302">
          <cell r="C4302" t="str">
            <v>92932</v>
          </cell>
          <cell r="D4302" t="str">
            <v>LUVA DE REDUÇÃO, EM FERRO GALVANIZADO, 2" X 1 1/4", CONEXÃO ROSQUEADA, INSTALADO EM REDE DE ALIMENTAÇÃO PARA HIDRANTE - FORNECIMENTO E INSTALAÇÃO. AF_10/2020</v>
          </cell>
          <cell r="E4302" t="str">
            <v>UN</v>
          </cell>
          <cell r="F4302" t="str">
            <v>66,76</v>
          </cell>
          <cell r="G4302" t="str">
            <v>69,89</v>
          </cell>
        </row>
        <row r="4303">
          <cell r="C4303" t="str">
            <v>92933</v>
          </cell>
          <cell r="D4303" t="str">
            <v>LUVA DE REDUÇÃO, EM FERRO GALVANIZADO, 2" X 1", CONEXÃO ROSQUEADA, INSTALADO EM REDE DE ALIMENTAÇÃO PARA HIDRANTE - FORNECIMENTO E INSTALAÇÃO. AF_10/2020</v>
          </cell>
          <cell r="E4303" t="str">
            <v>UN</v>
          </cell>
          <cell r="F4303" t="str">
            <v>66,76</v>
          </cell>
          <cell r="G4303" t="str">
            <v>69,89</v>
          </cell>
        </row>
        <row r="4304">
          <cell r="C4304" t="str">
            <v>92934</v>
          </cell>
          <cell r="D4304" t="str">
            <v>LUVA DE REDUÇÃO, EM FERRO GALVANIZADO, 2 1/2" X 1 1/2", CONEXÃO ROSQUEADA, INSTALADO EM REDE DE ALIMENTAÇÃO PARA HIDRANTE - FORNECIMENTO E INSTALAÇÃO. AF_10/2020</v>
          </cell>
          <cell r="E4304" t="str">
            <v>UN</v>
          </cell>
          <cell r="F4304" t="str">
            <v>101,36</v>
          </cell>
          <cell r="G4304" t="str">
            <v>104,93</v>
          </cell>
        </row>
        <row r="4305">
          <cell r="C4305" t="str">
            <v>92935</v>
          </cell>
          <cell r="D4305" t="str">
            <v>LUVA DE REDUÇÃO, EM FERRO GALVANIZADO, 2 1/2" X 2", CONEXÃO ROSQUEADA, INSTALADO EM REDE DE ALIMENTAÇÃO PARA HIDRANTE - FORNECIMENTO E INSTALAÇÃO. AF_10/2020</v>
          </cell>
          <cell r="E4305" t="str">
            <v>UN</v>
          </cell>
          <cell r="F4305" t="str">
            <v>101,36</v>
          </cell>
          <cell r="G4305" t="str">
            <v>104,93</v>
          </cell>
        </row>
        <row r="4306">
          <cell r="C4306" t="str">
            <v>92936</v>
          </cell>
          <cell r="D4306" t="str">
            <v>LUVA DE REDUÇÃO, EM FERRO GALVANIZADO, 3" X 2 1/2", CONEXÃO ROSQUEADA, INSTALADO EM REDE DE ALIMENTAÇÃO PARA HIDRANTE - FORNECIMENTO E INSTALAÇÃO. AF_10/2020</v>
          </cell>
          <cell r="E4306" t="str">
            <v>UN</v>
          </cell>
          <cell r="F4306" t="str">
            <v>142,67</v>
          </cell>
          <cell r="G4306" t="str">
            <v>146,69</v>
          </cell>
        </row>
        <row r="4307">
          <cell r="C4307" t="str">
            <v>92937</v>
          </cell>
          <cell r="D4307" t="str">
            <v>LUVA DE REDUÇÃO, EM FERRO GALVANIZADO, 3" X 2", CONEXÃO ROSQUEADA, INSTALADO EM REDE DE ALIMENTAÇÃO PARA HIDRANTE - FORNECIMENTO E INSTALAÇÃO. AF_10/2020</v>
          </cell>
          <cell r="E4307" t="str">
            <v>UN</v>
          </cell>
          <cell r="F4307" t="str">
            <v>142,67</v>
          </cell>
          <cell r="G4307" t="str">
            <v>146,69</v>
          </cell>
        </row>
        <row r="4308">
          <cell r="C4308" t="str">
            <v>92938</v>
          </cell>
          <cell r="D4308" t="str">
            <v>LUVA DE REDUÇÃO, EM FERRO GALVANIZADO, 1" X 1/2", CONEXÃO ROSQUEADA, INSTALADO EM REDE DE ALIMENTAÇÃO PARA SPRINKLER - FORNECIMENTO E INSTALAÇÃO. AF_10/2020</v>
          </cell>
          <cell r="E4308" t="str">
            <v>UN</v>
          </cell>
          <cell r="F4308" t="str">
            <v>26,00</v>
          </cell>
          <cell r="G4308" t="str">
            <v>27,47</v>
          </cell>
        </row>
        <row r="4309">
          <cell r="C4309" t="str">
            <v>92939</v>
          </cell>
          <cell r="D4309" t="str">
            <v>LUVA DE REDUÇÃO, EM FERRO GALVANIZADO, 1" X 3/4", CONEXÃO ROSQUEADA, INSTALADO EM REDE DE ALIMENTAÇÃO PARA SPRINKLER - FORNECIMENTO E INSTALAÇÃO. AF_10/2020</v>
          </cell>
          <cell r="E4309" t="str">
            <v>UN</v>
          </cell>
          <cell r="F4309" t="str">
            <v>26,26</v>
          </cell>
          <cell r="G4309" t="str">
            <v>27,73</v>
          </cell>
        </row>
        <row r="4310">
          <cell r="C4310" t="str">
            <v>92940</v>
          </cell>
          <cell r="D4310" t="str">
            <v>LUVA DE REDUÇÃO, EM FERRO GALVANIZADO, 1 1/4" X 1", CONEXÃO ROSQUEADA, INSTALADO EM REDE DE ALIMENTAÇÃO PARA SPRINKLER - FORNECIMENTO E INSTALAÇÃO. AF_10/2020</v>
          </cell>
          <cell r="E4310" t="str">
            <v>UN</v>
          </cell>
          <cell r="F4310" t="str">
            <v>33,96</v>
          </cell>
          <cell r="G4310" t="str">
            <v>35,51</v>
          </cell>
        </row>
        <row r="4311">
          <cell r="C4311" t="str">
            <v>92941</v>
          </cell>
          <cell r="D4311" t="str">
            <v>LUVA DE REDUÇÃO, EM FERRO GALVANIZADO, 1 1/4" X 1/2", CONEXÃO ROSQUEADA, INSTALADO EM REDE DE ALIMENTAÇÃO PARA SPRINKLER - FORNECIMENTO E INSTALAÇÃO. AF_10/2020</v>
          </cell>
          <cell r="E4311" t="str">
            <v>UN</v>
          </cell>
          <cell r="F4311" t="str">
            <v>33,95</v>
          </cell>
          <cell r="G4311" t="str">
            <v>35,50</v>
          </cell>
        </row>
        <row r="4312">
          <cell r="C4312" t="str">
            <v>92942</v>
          </cell>
          <cell r="D4312" t="str">
            <v>LUVA DE REDUÇÃO, EM FERRO GALVANIZADO, 1 1/4" X 3/4", CONEXÃO ROSQUEADA, INSTALADO EM REDE DE ALIMENTAÇÃO PARA SPRINKLER - FORNECIMENTO E INSTALAÇÃO. AF_10/2020</v>
          </cell>
          <cell r="E4312" t="str">
            <v>UN</v>
          </cell>
          <cell r="F4312" t="str">
            <v>33,95</v>
          </cell>
          <cell r="G4312" t="str">
            <v>35,50</v>
          </cell>
        </row>
        <row r="4313">
          <cell r="C4313" t="str">
            <v>92943</v>
          </cell>
          <cell r="D4313" t="str">
            <v>LUVA DE REDUÇÃO, EM FERRO GALVANIZADO, 1 1/2" X 1 1/4", CONEXÃO ROSQUEADA, INSTALADO EM REDE DE ALIMENTAÇÃO PARA SPRINKLER - FORNECIMENTO E INSTALAÇÃO. AF_10/2020</v>
          </cell>
          <cell r="E4313" t="str">
            <v>UN</v>
          </cell>
          <cell r="F4313" t="str">
            <v>39,25</v>
          </cell>
          <cell r="G4313" t="str">
            <v>40,88</v>
          </cell>
        </row>
        <row r="4314">
          <cell r="C4314" t="str">
            <v>92944</v>
          </cell>
          <cell r="D4314" t="str">
            <v>LUVA DE REDUÇÃO, EM FERRO GALVANIZADO, 1 1/2" X 1", CONEXÃO ROSQUEADA, INSTALADO EM REDE DE ALIMENTAÇÃO PARA SPRINKLER - FORNECIMENTO E INSTALAÇÃO. AF_10/2020</v>
          </cell>
          <cell r="E4314" t="str">
            <v>UN</v>
          </cell>
          <cell r="F4314" t="str">
            <v>39,25</v>
          </cell>
          <cell r="G4314" t="str">
            <v>40,88</v>
          </cell>
        </row>
        <row r="4315">
          <cell r="C4315" t="str">
            <v>92945</v>
          </cell>
          <cell r="D4315" t="str">
            <v>LUVA DE REDUÇÃO, EM FERRO GALVANIZADO, 1 1/2" X 3/4", CONEXÃO ROSQUEADA, INSTALADO EM REDE DE ALIMENTAÇÃO PARA SPRINKLER - FORNECIMENTO E INSTALAÇÃO. AF_10/2020</v>
          </cell>
          <cell r="E4315" t="str">
            <v>UN</v>
          </cell>
          <cell r="F4315" t="str">
            <v>39,25</v>
          </cell>
          <cell r="G4315" t="str">
            <v>40,88</v>
          </cell>
        </row>
        <row r="4316">
          <cell r="C4316" t="str">
            <v>92946</v>
          </cell>
          <cell r="D4316" t="str">
            <v>LUVA DE REDUÇÃO, EM FERRO GALVANIZADO, 2" X 1 1/2", CONEXÃO ROSQUEADA, INSTALADO EM REDE DE ALIMENTAÇÃO PARA SPRINKLER - FORNECIMENTO E INSTALAÇÃO. AF_10/2020</v>
          </cell>
          <cell r="E4316" t="str">
            <v>UN</v>
          </cell>
          <cell r="F4316" t="str">
            <v>55,70</v>
          </cell>
          <cell r="G4316" t="str">
            <v>57,46</v>
          </cell>
        </row>
        <row r="4317">
          <cell r="C4317" t="str">
            <v>92947</v>
          </cell>
          <cell r="D4317" t="str">
            <v>LUVA DE REDUÇÃO, EM FERRO GALVANIZADO, 2" X 1 1/4", CONEXÃO ROSQUEADA, INSTALADO EM REDE DE ALIMENTAÇÃO PARA SPRINKLER - FORNECIMENTO E INSTALAÇÃO. AF_10/2020</v>
          </cell>
          <cell r="E4317" t="str">
            <v>UN</v>
          </cell>
          <cell r="F4317" t="str">
            <v>55,70</v>
          </cell>
          <cell r="G4317" t="str">
            <v>57,46</v>
          </cell>
        </row>
        <row r="4318">
          <cell r="C4318" t="str">
            <v>92948</v>
          </cell>
          <cell r="D4318" t="str">
            <v>LUVA DE REDUÇÃO, EM FERRO GALVANIZADO, 2" X 1", CONEXÃO ROSQUEADA, INSTALADO EM REDE DE ALIMENTAÇÃO PARA SPRINKLER - FORNECIMENTO E INSTALAÇÃO. AF_10/2020</v>
          </cell>
          <cell r="E4318" t="str">
            <v>UN</v>
          </cell>
          <cell r="F4318" t="str">
            <v>55,70</v>
          </cell>
          <cell r="G4318" t="str">
            <v>57,46</v>
          </cell>
        </row>
        <row r="4319">
          <cell r="C4319" t="str">
            <v>92949</v>
          </cell>
          <cell r="D4319" t="str">
            <v>LUVA DE REDUÇÃO, EM FERRO GALVANIZADO, 2 1/2" X 1 1/2", CONEXÃO ROSQUEADA, INSTALADO EM REDE DE ALIMENTAÇÃO PARA SPRINKLER - FORNECIMENTO E INSTALAÇÃO. AF_10/2020</v>
          </cell>
          <cell r="E4319" t="str">
            <v>UN</v>
          </cell>
          <cell r="F4319" t="str">
            <v>88,11</v>
          </cell>
          <cell r="G4319" t="str">
            <v>90,03</v>
          </cell>
        </row>
        <row r="4320">
          <cell r="C4320" t="str">
            <v>92950</v>
          </cell>
          <cell r="D4320" t="str">
            <v>LUVA DE REDUÇÃO, EM FERRO GALVANIZADO, 2 1/2" X 2", CONEXÃO ROSQUEADA, INSTALADO EM REDE DE ALIMENTAÇÃO PARA SPRINKLER - FORNECIMENTO E INSTALAÇÃO. AF_10/2020</v>
          </cell>
          <cell r="E4320" t="str">
            <v>UN</v>
          </cell>
          <cell r="F4320" t="str">
            <v>88,11</v>
          </cell>
          <cell r="G4320" t="str">
            <v>90,03</v>
          </cell>
        </row>
        <row r="4321">
          <cell r="C4321" t="str">
            <v>92951</v>
          </cell>
          <cell r="D4321" t="str">
            <v>LUVA DE REDUÇÃO, EM FERRO GALVANIZADO, 3" X 2 1/2", CONEXÃO ROSQUEADA, INSTALADO EM REDE DE ALIMENTAÇÃO PARA SPRINKLER - FORNECIMENTO E INSTALAÇÃO. AF_10/2020</v>
          </cell>
          <cell r="E4321" t="str">
            <v>UN</v>
          </cell>
          <cell r="F4321" t="str">
            <v>127,27</v>
          </cell>
          <cell r="G4321" t="str">
            <v>129,37</v>
          </cell>
        </row>
        <row r="4322">
          <cell r="C4322" t="str">
            <v>92952</v>
          </cell>
          <cell r="D4322" t="str">
            <v>LUVA DE REDUÇÃO, EM FERRO GALVANIZADO, 3" X 2", CONEXÃO ROSQUEADA, INSTALADO EM REDE DE ALIMENTAÇÃO PARA SPRINKLER - FORNECIMENTO E INSTALAÇÃO. AF_10/2020</v>
          </cell>
          <cell r="E4322" t="str">
            <v>UN</v>
          </cell>
          <cell r="F4322" t="str">
            <v>127,27</v>
          </cell>
          <cell r="G4322" t="str">
            <v>129,37</v>
          </cell>
        </row>
        <row r="4323">
          <cell r="C4323" t="str">
            <v>92953</v>
          </cell>
          <cell r="D4323" t="str">
            <v>LUVA DE REDUÇÃO, EM FERRO GALVANIZADO, 3/4" X 1/2", CONEXÃO ROSQUEADA, INSTALADO EM RAMAIS E SUB-RAMAIS DE GÁS - FORNECIMENTO E INSTALAÇÃO. AF_10/2020</v>
          </cell>
          <cell r="E4323" t="str">
            <v>UN</v>
          </cell>
          <cell r="F4323" t="str">
            <v>21,96</v>
          </cell>
          <cell r="G4323" t="str">
            <v>23,40</v>
          </cell>
        </row>
        <row r="4324">
          <cell r="C4324" t="str">
            <v>93050</v>
          </cell>
          <cell r="D4324" t="str">
            <v>LUVA PASSANTE EM COBRE, DN 22 MM, SEM ANEL DE SOLDA, INSTALADO EM PRUMADA  FORNECIMENTO E INSTALAÇÃO. AF_01/2016</v>
          </cell>
          <cell r="E4324" t="str">
            <v>UN</v>
          </cell>
          <cell r="F4324" t="str">
            <v>12,42</v>
          </cell>
          <cell r="G4324" t="str">
            <v>12,73</v>
          </cell>
        </row>
        <row r="4325">
          <cell r="C4325" t="str">
            <v>93051</v>
          </cell>
          <cell r="D4325" t="str">
            <v>BUCHA DE REDUÇÃO EM COBRE, DN 22 MM X 15 MM, SEM ANEL DE SOLDA, BOLSA X BOLSA, INSTALADO EM PRUMADA  FORNECIMENTO E INSTALAÇÃO. AF_01/2016</v>
          </cell>
          <cell r="E4325" t="str">
            <v>UN</v>
          </cell>
          <cell r="F4325" t="str">
            <v>11,38</v>
          </cell>
          <cell r="G4325" t="str">
            <v>11,69</v>
          </cell>
        </row>
        <row r="4326">
          <cell r="C4326" t="str">
            <v>93052</v>
          </cell>
          <cell r="D4326" t="str">
            <v>JUNTA DE EXPANSÃO EM COBRE, DN 22 MM, PONTA X PONTA, INSTALADO EM PRUMADA  FORNECIMENTO E INSTALAÇÃO. AF_01/2016</v>
          </cell>
          <cell r="E4326" t="str">
            <v>UN</v>
          </cell>
          <cell r="F4326" t="str">
            <v>597,92</v>
          </cell>
          <cell r="G4326" t="str">
            <v>598,23</v>
          </cell>
        </row>
        <row r="4327">
          <cell r="C4327" t="str">
            <v>93054</v>
          </cell>
          <cell r="D4327" t="str">
            <v>CONECTOR EM BRONZE/LATÃO, DN 22 MM X 3/4", SEM ANEL DE SOLDA, BOLSA X ROSCA F, INSTALADO EM PRUMADA  FORNECIMENTO E INSTALAÇÃO. AF_01/2016</v>
          </cell>
          <cell r="E4327" t="str">
            <v>UN</v>
          </cell>
          <cell r="F4327" t="str">
            <v>24,63</v>
          </cell>
          <cell r="G4327" t="str">
            <v>24,94</v>
          </cell>
        </row>
        <row r="4328">
          <cell r="C4328" t="str">
            <v>93055</v>
          </cell>
          <cell r="D4328" t="str">
            <v>CURVA DE TRANSPOSIÇÃO EM BRONZE/LATÃO, DN 22 MM, SEM ANEL DE SOLDA, BOLSA X BOLSA, INSTALADO EM PRUMADA  FORNECIMENTO E INSTALAÇÃO. AF_01/2016</v>
          </cell>
          <cell r="E4328" t="str">
            <v>UN</v>
          </cell>
          <cell r="F4328" t="str">
            <v>51,20</v>
          </cell>
          <cell r="G4328" t="str">
            <v>51,51</v>
          </cell>
        </row>
        <row r="4329">
          <cell r="C4329" t="str">
            <v>93056</v>
          </cell>
          <cell r="D4329" t="str">
            <v>LUVA PASSANTE EM COBRE, DN 28 MM, SEM ANEL DE SOLDA, INSTALADO EM PRUMADA  FORNECIMENTO E INSTALAÇÃO. AF_01/2016</v>
          </cell>
          <cell r="E4329" t="str">
            <v>UN</v>
          </cell>
          <cell r="F4329" t="str">
            <v>18,42</v>
          </cell>
          <cell r="G4329" t="str">
            <v>18,79</v>
          </cell>
        </row>
        <row r="4330">
          <cell r="C4330" t="str">
            <v>93057</v>
          </cell>
          <cell r="D4330" t="str">
            <v>BUCHA DE REDUÇÃO EM COBRE, DN 28 MM X 22 MM, SEM ANEL DE SOLDA, PONTA X BOLSA, INSTALADO EM PRUMADA  FORNECIMENTO E INSTALAÇÃO. AF_01/2016</v>
          </cell>
          <cell r="E4330" t="str">
            <v>UN</v>
          </cell>
          <cell r="F4330" t="str">
            <v>15,94</v>
          </cell>
          <cell r="G4330" t="str">
            <v>16,31</v>
          </cell>
        </row>
        <row r="4331">
          <cell r="C4331" t="str">
            <v>93058</v>
          </cell>
          <cell r="D4331" t="str">
            <v>JUNTA DE EXPANSÃO EM COBRE, DN 28 MM, PONTA X PONTA, INSTALADO EM PRUMADA  FORNECIMENTO E INSTALAÇÃO. AF_01/2016</v>
          </cell>
          <cell r="E4331" t="str">
            <v>UN</v>
          </cell>
          <cell r="F4331" t="str">
            <v>657,42</v>
          </cell>
          <cell r="G4331" t="str">
            <v>657,79</v>
          </cell>
        </row>
        <row r="4332">
          <cell r="C4332" t="str">
            <v>93059</v>
          </cell>
          <cell r="D4332" t="str">
            <v>CONECTOR EM BRONZE/LATÃO, DN 28 MM X 1/2", SEM ANEL DE SOLDA, BOLSA X ROSCA F, INSTALADO EM PRUMADA  FORNECIMENTO E INSTALAÇÃO. AF_01/2016</v>
          </cell>
          <cell r="E4332" t="str">
            <v>UN</v>
          </cell>
          <cell r="F4332" t="str">
            <v>33,99</v>
          </cell>
          <cell r="G4332" t="str">
            <v>34,36</v>
          </cell>
        </row>
        <row r="4333">
          <cell r="C4333" t="str">
            <v>93060</v>
          </cell>
          <cell r="D4333" t="str">
            <v>CURVA DE TRANSPOSIÇÃO EM BRONZE/LATÃO, DN 28 MM, SEM ANEL DE SOLDA, BOLSA X BOLSA, INSTALADO EM PRUMADA  FORNECIMENTO E INSTALAÇÃO. AF_01/2016</v>
          </cell>
          <cell r="E4333" t="str">
            <v>UN</v>
          </cell>
          <cell r="F4333" t="str">
            <v>89,72</v>
          </cell>
          <cell r="G4333" t="str">
            <v>90,09</v>
          </cell>
        </row>
        <row r="4334">
          <cell r="C4334" t="str">
            <v>93061</v>
          </cell>
          <cell r="D4334" t="str">
            <v>LUVA PASSANTE EM COBRE, DN 35 MM, SEM ANEL DE SOLDA, INSTALADO EM PRUMADA  FORNECIMENTO E INSTALAÇÃO. AF_01/2016</v>
          </cell>
          <cell r="E4334" t="str">
            <v>UN</v>
          </cell>
          <cell r="F4334" t="str">
            <v>35,29</v>
          </cell>
          <cell r="G4334" t="str">
            <v>35,72</v>
          </cell>
        </row>
        <row r="4335">
          <cell r="C4335" t="str">
            <v>93062</v>
          </cell>
          <cell r="D4335" t="str">
            <v>BUCHA DE REDUÇÃO EM COBRE, DN 35 MM X 28 MM, SEM ANEL DE SOLDA, PONTA X BOLSA, INSTALADO EM PRUMADA  FORNECIMENTO E INSTALAÇÃO. AF_01/2016</v>
          </cell>
          <cell r="E4335" t="str">
            <v>UN</v>
          </cell>
          <cell r="F4335" t="str">
            <v>30,47</v>
          </cell>
          <cell r="G4335" t="str">
            <v>30,90</v>
          </cell>
        </row>
        <row r="4336">
          <cell r="C4336" t="str">
            <v>93063</v>
          </cell>
          <cell r="D4336" t="str">
            <v>JUNTA DE EXPANSÃO EM BRONZE/LATÃO, DN 35 MM, PONTA X PONTA, INSTALADO EM PRUMADA  FORNECIMENTO E INSTALAÇÃO. AF_01/2016</v>
          </cell>
          <cell r="E4336" t="str">
            <v>UN</v>
          </cell>
          <cell r="F4336" t="str">
            <v>752,99</v>
          </cell>
          <cell r="G4336" t="str">
            <v>753,42</v>
          </cell>
        </row>
        <row r="4337">
          <cell r="C4337" t="str">
            <v>93064</v>
          </cell>
          <cell r="D4337" t="str">
            <v>LUVA PASSANTE EM COBRE, DN 42 MM, SEM ANEL DE SOLDA, INSTALADO EM PRUMADA  FORNECIMENTO E INSTALAÇÃO. AF_01/2016</v>
          </cell>
          <cell r="E4337" t="str">
            <v>UN</v>
          </cell>
          <cell r="F4337" t="str">
            <v>54,96</v>
          </cell>
          <cell r="G4337" t="str">
            <v>55,46</v>
          </cell>
        </row>
        <row r="4338">
          <cell r="C4338" t="str">
            <v>93065</v>
          </cell>
          <cell r="D4338" t="str">
            <v>BUCHA DE REDUÇÃO EM COBRE, DN 42 MM X 35 MM, SEM ANEL DE SOLDA, PONTA X BOLSA, INSTALADO EM PRUMADA  FORNECIMENTO E INSTALAÇÃO. AF_01/2016</v>
          </cell>
          <cell r="E4338" t="str">
            <v>UN</v>
          </cell>
          <cell r="F4338" t="str">
            <v>51,40</v>
          </cell>
          <cell r="G4338" t="str">
            <v>51,90</v>
          </cell>
        </row>
        <row r="4339">
          <cell r="C4339" t="str">
            <v>93066</v>
          </cell>
          <cell r="D4339" t="str">
            <v>JUNTA DE EXPANSÃO EM BRONZE/LATÃO, DN 42 MM, PONTA X PONTA, INSTALADO EM PRUMADA  FORNECIMENTO E INSTALAÇÃO. AF_01/2016</v>
          </cell>
          <cell r="E4339" t="str">
            <v>UN</v>
          </cell>
          <cell r="F4339" t="str">
            <v>945,34</v>
          </cell>
          <cell r="G4339" t="str">
            <v>945,84</v>
          </cell>
        </row>
        <row r="4340">
          <cell r="C4340" t="str">
            <v>93067</v>
          </cell>
          <cell r="D4340" t="str">
            <v>LUVA PASSANTE EM COBRE, DN 54 MM, SEM ANEL DE SOLDA, INSTALADO EM PRUMADA  FORNECIMENTO E INSTALAÇÃO. AF_01/2016</v>
          </cell>
          <cell r="E4340" t="str">
            <v>UN</v>
          </cell>
          <cell r="F4340" t="str">
            <v>81,84</v>
          </cell>
          <cell r="G4340" t="str">
            <v>82,46</v>
          </cell>
        </row>
        <row r="4341">
          <cell r="C4341" t="str">
            <v>93068</v>
          </cell>
          <cell r="D4341" t="str">
            <v>BUCHA DE REDUÇÃO EM COBRE, DN 54 MM X 42 MM, SEM ANEL DE SOLDA, PONTA X BOLSA, INSTALADO EM PRUMADA  FORNECIMENTO E INSTALAÇÃO. AF_01/2016</v>
          </cell>
          <cell r="E4341" t="str">
            <v>UN</v>
          </cell>
          <cell r="F4341" t="str">
            <v>71,40</v>
          </cell>
          <cell r="G4341" t="str">
            <v>72,02</v>
          </cell>
        </row>
        <row r="4342">
          <cell r="C4342" t="str">
            <v>93069</v>
          </cell>
          <cell r="D4342" t="str">
            <v>JUNTA DE EXPANSÃO EM BRONZE/LATÃO, DN 54 MM, PONTA X PONTA, INSTALADO EM PRUMADA  FORNECIMENTO E INSTALAÇÃO. AF_01/2016</v>
          </cell>
          <cell r="E4342" t="str">
            <v>UN</v>
          </cell>
          <cell r="F4342" t="str">
            <v>1.310,34</v>
          </cell>
          <cell r="G4342" t="str">
            <v>1.310,96</v>
          </cell>
        </row>
        <row r="4343">
          <cell r="C4343" t="str">
            <v>93070</v>
          </cell>
          <cell r="D4343" t="str">
            <v>LUVA PASSANTE EM COBRE, DN 66 MM, SEM ANEL DE SOLDA, INSTALADO EM PRUMADA  FORNECIMENTO E INSTALAÇÃO. AF_01/2016</v>
          </cell>
          <cell r="E4343" t="str">
            <v>UN</v>
          </cell>
          <cell r="F4343" t="str">
            <v>208,92</v>
          </cell>
          <cell r="G4343" t="str">
            <v>209,65</v>
          </cell>
        </row>
        <row r="4344">
          <cell r="C4344" t="str">
            <v>93071</v>
          </cell>
          <cell r="D4344" t="str">
            <v>BUCHA DE REDUÇÃO EM COBRE, DN 66 MM X 54 MM, SEM ANEL DE SOLDA, PONTA X BOLSA, INSTALADO EM PRUMADA  FORNECIMENTO E INSTALAÇÃO. AF_01/2016</v>
          </cell>
          <cell r="E4344" t="str">
            <v>UN</v>
          </cell>
          <cell r="F4344" t="str">
            <v>193,85</v>
          </cell>
          <cell r="G4344" t="str">
            <v>194,58</v>
          </cell>
        </row>
        <row r="4345">
          <cell r="C4345" t="str">
            <v>93072</v>
          </cell>
          <cell r="D4345" t="str">
            <v>JUNTA DE EXPANSÃO EM BRONZE/LATÃO, DN 66 MM, PONTA X PONTA, INSTALADO EM PRUMADA  FORNECIMENTO E INSTALAÇÃO. AF_01/2016</v>
          </cell>
          <cell r="E4345" t="str">
            <v>UN</v>
          </cell>
          <cell r="F4345" t="str">
            <v>1.729,10</v>
          </cell>
          <cell r="G4345" t="str">
            <v>1.729,83</v>
          </cell>
        </row>
        <row r="4346">
          <cell r="C4346" t="str">
            <v>93073</v>
          </cell>
          <cell r="D4346" t="str">
            <v>TE DUPLA CURVA EM BRONZE/LATÃO, DN 3/4" X 22 MM X 3/4", SEM ANEL DE SOLDA, ROSCA F X BOLSA X ROSCA F, INSTALADO EM PRUMADA  FORNECIMENTO E INSTALAÇÃO. AF_01/2016</v>
          </cell>
          <cell r="E4346" t="str">
            <v>UN</v>
          </cell>
          <cell r="F4346" t="str">
            <v>93,48</v>
          </cell>
          <cell r="G4346" t="str">
            <v>94,10</v>
          </cell>
        </row>
        <row r="4347">
          <cell r="C4347" t="str">
            <v>93074</v>
          </cell>
          <cell r="D4347" t="str">
            <v>CURVA EM COBRE, DN 15 MM, 45 GRAUS, SEM ANEL DE SOLDA, BOLSA X BOLSA, INSTALADO EM RAMAL DE DISTRIBUIÇÃO  FORNECIMENTO E INSTALAÇÃO. AF_01/2016</v>
          </cell>
          <cell r="E4347" t="str">
            <v>UN</v>
          </cell>
          <cell r="F4347" t="str">
            <v>12,51</v>
          </cell>
          <cell r="G4347" t="str">
            <v>13,16</v>
          </cell>
        </row>
        <row r="4348">
          <cell r="C4348" t="str">
            <v>93075</v>
          </cell>
          <cell r="D4348" t="str">
            <v>COTOVELO EM BRONZE/LATÃO, DN 15 MM X 1/2", 90 GRAUS, SEM ANEL DE SOLDA, BOLSA X ROSCA F, INSTALADO EM RAMAL DE DISTRIBUIÇÃO  FORNECIMENTO E INSTALAÇÃO. AF_01/2016</v>
          </cell>
          <cell r="E4348" t="str">
            <v>UN</v>
          </cell>
          <cell r="F4348" t="str">
            <v>22,46</v>
          </cell>
          <cell r="G4348" t="str">
            <v>23,11</v>
          </cell>
        </row>
        <row r="4349">
          <cell r="C4349" t="str">
            <v>93076</v>
          </cell>
          <cell r="D4349" t="str">
            <v>CURVA EM COBRE, DN 22 MM, 45 GRAUS, SEM ANEL DE SOLDA, BOLSA X BOLSA, INSTALADO EM RAMAL DE DISTRIBUIÇÃO  FORNECIMENTO E INSTALAÇÃO. AF_01/2016</v>
          </cell>
          <cell r="E4349" t="str">
            <v>UN</v>
          </cell>
          <cell r="F4349" t="str">
            <v>21,32</v>
          </cell>
          <cell r="G4349" t="str">
            <v>22,09</v>
          </cell>
        </row>
        <row r="4350">
          <cell r="C4350" t="str">
            <v>93077</v>
          </cell>
          <cell r="D4350" t="str">
            <v>COTOVELO EM BRONZE/LATÃO, DN 22 MM X 1/2", 90 GRAUS, SEM ANEL DE SOLDA, BOLSA X ROSCA F, INSTALADO EM RAMAL DE DISTRIBUIÇÃO  FORNECIMENTO E INSTALAÇÃO. AF_01/2016</v>
          </cell>
          <cell r="E4350" t="str">
            <v>UN</v>
          </cell>
          <cell r="F4350" t="str">
            <v>32,48</v>
          </cell>
          <cell r="G4350" t="str">
            <v>33,25</v>
          </cell>
        </row>
        <row r="4351">
          <cell r="C4351" t="str">
            <v>93078</v>
          </cell>
          <cell r="D4351" t="str">
            <v>COTOVELO EM BRONZE/LATÃO, DN 22 MM X 3/4", 90 GRAUS, SEM ANEL DE SOLDA, BOLSA X ROSCA F, INSTALADO EM RAMAL DE DISTRIBUIÇÃO  FORNECIMENTO E INSTALAÇÃO. AF_01/2016</v>
          </cell>
          <cell r="E4351" t="str">
            <v>UN</v>
          </cell>
          <cell r="F4351" t="str">
            <v>35,42</v>
          </cell>
          <cell r="G4351" t="str">
            <v>36,19</v>
          </cell>
        </row>
        <row r="4352">
          <cell r="C4352" t="str">
            <v>93079</v>
          </cell>
          <cell r="D4352" t="str">
            <v>CURVA EM COBRE, DN 28 MM, 45 GRAUS, SEM ANEL DE SOLDA, BOLSA X BOLSA, INSTALADO EM RAMAL DE DISTRIBUIÇÃO  FORNECIMENTO E INSTALAÇÃO. AF_01/2016</v>
          </cell>
          <cell r="E4352" t="str">
            <v>UN</v>
          </cell>
          <cell r="F4352" t="str">
            <v>30,60</v>
          </cell>
          <cell r="G4352" t="str">
            <v>31,45</v>
          </cell>
        </row>
        <row r="4353">
          <cell r="C4353" t="str">
            <v>93080</v>
          </cell>
          <cell r="D4353" t="str">
            <v>LUVA PASSANTE EM COBRE, DN 15 MM, SEM ANEL DE SOLDA, INSTALADO EM RAMAL DE DISTRIBUIÇÃO  FORNECIMENTO E INSTALAÇÃO. AF_01/2016</v>
          </cell>
          <cell r="E4353" t="str">
            <v>UN</v>
          </cell>
          <cell r="F4353" t="str">
            <v>8,14</v>
          </cell>
          <cell r="G4353" t="str">
            <v>8,58</v>
          </cell>
        </row>
        <row r="4354">
          <cell r="C4354" t="str">
            <v>93081</v>
          </cell>
          <cell r="D4354" t="str">
            <v>CONECTOR EM BRONZE/LATÃO, DN 15 MM X 1/2", SEM ANEL DE SOLDA, BOLSA X ROSCA F, INSTALADO EM RAMAL DE DISTRIBUIÇÃO  FORNECIMENTO E INSTALAÇÃO. AF_01/2016</v>
          </cell>
          <cell r="E4354" t="str">
            <v>UN</v>
          </cell>
          <cell r="F4354" t="str">
            <v>20,76</v>
          </cell>
          <cell r="G4354" t="str">
            <v>21,20</v>
          </cell>
        </row>
        <row r="4355">
          <cell r="C4355" t="str">
            <v>93082</v>
          </cell>
          <cell r="D4355" t="str">
            <v>CURVA DE TRANSPOSIÇÃO EM BRONZE/LATÃO, DN 15 MM, SEM ANEL DE SOLDA, BOLSA X BOLSA, INSTALADO EM RAMAL DE DISTRIBUIÇÃO  FORNECIMENTO E INSTALAÇÃO. AF_01/2016</v>
          </cell>
          <cell r="E4355" t="str">
            <v>UN</v>
          </cell>
          <cell r="F4355" t="str">
            <v>25,79</v>
          </cell>
          <cell r="G4355" t="str">
            <v>26,23</v>
          </cell>
        </row>
        <row r="4356">
          <cell r="C4356" t="str">
            <v>93083</v>
          </cell>
          <cell r="D4356" t="str">
            <v>JUNTA DE EXPANSÃO EM COBRE, DN 15 MM, PONTA X PONTA, INSTALADO EM RAMAL DE DISTRIBUIÇÃO  FORNECIMENTO E INSTALAÇÃO. AF_01/2016</v>
          </cell>
          <cell r="E4356" t="str">
            <v>UN</v>
          </cell>
          <cell r="F4356" t="str">
            <v>516,35</v>
          </cell>
          <cell r="G4356" t="str">
            <v>516,79</v>
          </cell>
        </row>
        <row r="4357">
          <cell r="C4357" t="str">
            <v>93084</v>
          </cell>
          <cell r="D4357" t="str">
            <v>LUVA PASSANTE EM COBRE, DN 22 MM, SEM ANEL DE SOLDA, INSTALADO EM RAMAL DE DISTRIBUIÇÃO  FORNECIMENTO E INSTALAÇÃO. AF_01/2016</v>
          </cell>
          <cell r="E4357" t="str">
            <v>UN</v>
          </cell>
          <cell r="F4357" t="str">
            <v>14,08</v>
          </cell>
          <cell r="G4357" t="str">
            <v>14,60</v>
          </cell>
        </row>
        <row r="4358">
          <cell r="C4358" t="str">
            <v>93085</v>
          </cell>
          <cell r="D4358" t="str">
            <v>BUCHA DE REDUÇÃO EM COBRE, DN 22 MM X 15 MM, SEM ANEL DE SOLDA, PONTA X BOLSA, INSTALADO EM RAMAL DE DISTRIBUIÇÃO  FORNECIMENTO E INSTALAÇÃO. AF_01/2016</v>
          </cell>
          <cell r="E4358" t="str">
            <v>UN</v>
          </cell>
          <cell r="F4358" t="str">
            <v>13,04</v>
          </cell>
          <cell r="G4358" t="str">
            <v>13,56</v>
          </cell>
        </row>
        <row r="4359">
          <cell r="C4359" t="str">
            <v>93086</v>
          </cell>
          <cell r="D4359" t="str">
            <v>JUNTA DE EXPANSÃO EM COBRE, DN 22 MM, PONTA X PONTA, INSTALADO EM RAMAL DE DISTRIBUIÇÃO  FORNECIMENTO E INSTALAÇÃO. AF_01/2016</v>
          </cell>
          <cell r="E4359" t="str">
            <v>UN</v>
          </cell>
          <cell r="F4359" t="str">
            <v>599,58</v>
          </cell>
          <cell r="G4359" t="str">
            <v>600,10</v>
          </cell>
        </row>
        <row r="4360">
          <cell r="C4360" t="str">
            <v>93087</v>
          </cell>
          <cell r="D4360" t="str">
            <v>CONECTOR EM BRONZE/LATÃO, DN 22 MM X 1/2", SEM ANEL DE SOLDA, BOLSA X ROSCA F, INSTALADO EM RAMAL DE DISTRIBUIÇÃO  FORNECIMENTO E INSTALAÇÃO. AF_01/2016</v>
          </cell>
          <cell r="E4360" t="str">
            <v>UN</v>
          </cell>
          <cell r="F4360" t="str">
            <v>22,39</v>
          </cell>
          <cell r="G4360" t="str">
            <v>22,91</v>
          </cell>
        </row>
        <row r="4361">
          <cell r="C4361" t="str">
            <v>93088</v>
          </cell>
          <cell r="D4361" t="str">
            <v>CONECTOR EM BRONZE/LATÃO, DN 22 MM X 3/4", SEM ANEL DE SOLDA, BOLSA X ROSCA F, INSTALADO EM RAMAL DE DISTRIBUIÇÃO  FORNECIMENTO E INSTALAÇÃO. AF_01/2016</v>
          </cell>
          <cell r="E4361" t="str">
            <v>UN</v>
          </cell>
          <cell r="F4361" t="str">
            <v>26,44</v>
          </cell>
          <cell r="G4361" t="str">
            <v>26,96</v>
          </cell>
        </row>
        <row r="4362">
          <cell r="C4362" t="str">
            <v>93089</v>
          </cell>
          <cell r="D4362" t="str">
            <v>CURVA DE TRANSPOSIÇÃO EM BRONZE/LATÃO, DN 22 MM, SEM ANEL DE SOLDA, BOLSA X BOLSA, INSTALADO EM RAMAL DE DISTRIBUIÇÃO  FORNECIMENTO E INSTALAÇÃO. AF_01/2016</v>
          </cell>
          <cell r="E4362" t="str">
            <v>UN</v>
          </cell>
          <cell r="F4362" t="str">
            <v>52,86</v>
          </cell>
          <cell r="G4362" t="str">
            <v>53,38</v>
          </cell>
        </row>
        <row r="4363">
          <cell r="C4363" t="str">
            <v>93090</v>
          </cell>
          <cell r="D4363" t="str">
            <v>LUVA PASSANTE EM COBRE, DN 28 MM, SEM ANEL DE SOLDA, INSTALADO EM RAMAL DE DISTRIBUIÇÃO  FORNECIMENTO E INSTALAÇÃO. AF_01/2016</v>
          </cell>
          <cell r="E4363" t="str">
            <v>UN</v>
          </cell>
          <cell r="F4363" t="str">
            <v>20,08</v>
          </cell>
          <cell r="G4363" t="str">
            <v>20,66</v>
          </cell>
        </row>
        <row r="4364">
          <cell r="C4364" t="str">
            <v>93091</v>
          </cell>
          <cell r="D4364" t="str">
            <v>BUCHA DE REDUÇÃO EM COBRE, DN 28 MM X 22 MM, SEM ANEL DE SOLDA, INSTALADO EM RAMAL DE DISTRIBUIÇÃO  FORNECIMENTO E INSTALAÇÃO. AF_01/2016</v>
          </cell>
          <cell r="E4364" t="str">
            <v>UN</v>
          </cell>
          <cell r="F4364" t="str">
            <v>17,60</v>
          </cell>
          <cell r="G4364" t="str">
            <v>18,18</v>
          </cell>
        </row>
        <row r="4365">
          <cell r="C4365" t="str">
            <v>93092</v>
          </cell>
          <cell r="D4365" t="str">
            <v>JUNTA DE EXPANSÃO EM COBRE, DN 28 MM, PONTA X PONTA, INSTALADO EM RAMAL DE DISTRIBUIÇÃO  FORNECIMENTO E INSTALAÇÃO. AF_01/2016</v>
          </cell>
          <cell r="E4365" t="str">
            <v>UN</v>
          </cell>
          <cell r="F4365" t="str">
            <v>659,08</v>
          </cell>
          <cell r="G4365" t="str">
            <v>659,66</v>
          </cell>
        </row>
        <row r="4366">
          <cell r="C4366" t="str">
            <v>93093</v>
          </cell>
          <cell r="D4366" t="str">
            <v>CONECTOR EM BRONZE/LATÃO, DN 28 MM X 1/2", SEM ANEL DE SOLDA, BOLSA X ROSCA F, INSTALADO EM RAMAL DE DISTRIBUIÇÃO  FORNECIMENTO E INSTALAÇÃO. AF_01/2016</v>
          </cell>
          <cell r="E4366" t="str">
            <v>UN</v>
          </cell>
          <cell r="F4366" t="str">
            <v>35,65</v>
          </cell>
          <cell r="G4366" t="str">
            <v>36,23</v>
          </cell>
        </row>
        <row r="4367">
          <cell r="C4367" t="str">
            <v>93094</v>
          </cell>
          <cell r="D4367" t="str">
            <v>CURVA DE TRANSPOSIÇÃO EM BRONZE/LATÃO, DN 28 MM, SEM ANEL DE SOLDA, BOLSA X BOLSA, INSTALADO EM RAMAL DE DISTRIBUIÇÃO  FORNECIMENTO E INSTALAÇÃO. AF_01/2016</v>
          </cell>
          <cell r="E4367" t="str">
            <v>UN</v>
          </cell>
          <cell r="F4367" t="str">
            <v>91,38</v>
          </cell>
          <cell r="G4367" t="str">
            <v>91,96</v>
          </cell>
        </row>
        <row r="4368">
          <cell r="C4368" t="str">
            <v>93095</v>
          </cell>
          <cell r="D4368" t="str">
            <v>TE DUPLA CURVA EM BRONZE/LATÃO, DN 1/2" X 15 MM X 1/2", SEM ANEL DE SOLDA, ROSCA F X BOLSA X ROSCA F, INSTALADO EM RAMAL DE DISTRIBUIÇÃO  FORNECIMENTO E INSTALAÇÃO. AF_01/2016</v>
          </cell>
          <cell r="E4368" t="str">
            <v>UN</v>
          </cell>
          <cell r="F4368" t="str">
            <v>67,30</v>
          </cell>
          <cell r="G4368" t="str">
            <v>68,18</v>
          </cell>
        </row>
        <row r="4369">
          <cell r="C4369" t="str">
            <v>93096</v>
          </cell>
          <cell r="D4369" t="str">
            <v>TE DUPLA CURVA EM BRONZE/LATÃO, DN 3/4" X 22 MM X 3/4", SEM ANEL DE SOLDA, ROSCA F X BOLSA X ROSCA F, INSTALADO EM RAMAL DE DISTRIBUIÇÃO  FORNECIMENTO E INSTALAÇÃO. AF_01/2016</v>
          </cell>
          <cell r="E4369" t="str">
            <v>UN</v>
          </cell>
          <cell r="F4369" t="str">
            <v>96,77</v>
          </cell>
          <cell r="G4369" t="str">
            <v>97,79</v>
          </cell>
        </row>
        <row r="4370">
          <cell r="C4370" t="str">
            <v>93097</v>
          </cell>
          <cell r="D4370" t="str">
            <v>CURVA EM COBRE, DN 15 MM, 45 GRAUS, SEM ANEL DE SOLDA, BOLSA X BOLSA, INSTALADO EM RAMAL E SUB-RAMAL  FORNECIMENTO E INSTALAÇÃO. AF_01/2016</v>
          </cell>
          <cell r="E4370" t="str">
            <v>UN</v>
          </cell>
          <cell r="F4370" t="str">
            <v>12,69</v>
          </cell>
          <cell r="G4370" t="str">
            <v>13,39</v>
          </cell>
        </row>
        <row r="4371">
          <cell r="C4371" t="str">
            <v>93098</v>
          </cell>
          <cell r="D4371" t="str">
            <v>COTOVELO EM BRONZE/LATÃO, DN 15 MM X 1/2", 90 GRAUS, SEM ANEL DE SOLDA, BOLSA X ROSCA F, INSTALADO EM RAMAL E SUB-RAMAL  FORNECIMENTO E INSTALAÇÃO. AF_01/2016</v>
          </cell>
          <cell r="E4371" t="str">
            <v>UN</v>
          </cell>
          <cell r="F4371" t="str">
            <v>22,64</v>
          </cell>
          <cell r="G4371" t="str">
            <v>23,34</v>
          </cell>
        </row>
        <row r="4372">
          <cell r="C4372" t="str">
            <v>93099</v>
          </cell>
          <cell r="D4372" t="str">
            <v>CURVA EM COBRE, DN 22 MM, 45 GRAUS, SEM ANEL DE SOLDA, BOLSA X BOLSA, INSTALADO EM RAMAL E SUB-RAMAL  FORNECIMENTO E INSTALAÇÃO. AF_01/2016</v>
          </cell>
          <cell r="E4372" t="str">
            <v>UN</v>
          </cell>
          <cell r="F4372" t="str">
            <v>23,60</v>
          </cell>
          <cell r="G4372" t="str">
            <v>24,65</v>
          </cell>
        </row>
        <row r="4373">
          <cell r="C4373" t="str">
            <v>93100</v>
          </cell>
          <cell r="D4373" t="str">
            <v>COTOVELO EM BRONZE/LATÃO, DN 22 MM X 1/2", 90 GRAUS, SEM ANEL DE SOLDA, BOLSA X ROSCA F, INSTALADO EM RAMAL E SUB-RAMAL  FORNECIMENTO E INSTALAÇÃO. AF_01/2016</v>
          </cell>
          <cell r="E4373" t="str">
            <v>UN</v>
          </cell>
          <cell r="F4373" t="str">
            <v>34,76</v>
          </cell>
          <cell r="G4373" t="str">
            <v>35,81</v>
          </cell>
        </row>
        <row r="4374">
          <cell r="C4374" t="str">
            <v>93101</v>
          </cell>
          <cell r="D4374" t="str">
            <v>COTOVELO EM BRONZE/LATÃO, DN 22 MM X 3/4", 90 GRAUS, SEM ANEL DE SOLDA, BOLSA X ROSCA F, INSTALADO EM RAMAL E SUB-RAMAL  FORNECIMENTO E INSTALAÇÃO. AF_01/2016</v>
          </cell>
          <cell r="E4374" t="str">
            <v>UN</v>
          </cell>
          <cell r="F4374" t="str">
            <v>37,70</v>
          </cell>
          <cell r="G4374" t="str">
            <v>38,75</v>
          </cell>
        </row>
        <row r="4375">
          <cell r="C4375" t="str">
            <v>93102</v>
          </cell>
          <cell r="D4375" t="str">
            <v>CURVA EM COBRE, DN 28 MM, 45 GRAUS, SEM ANEL DE SOLDA, BOLSA X BOLSA, INSTALADO EM RAMAL E SUB-RAMAL  FORNECIMENTO E INSTALAÇÃO. AF_01/2016</v>
          </cell>
          <cell r="E4375" t="str">
            <v>UN</v>
          </cell>
          <cell r="F4375" t="str">
            <v>32,67</v>
          </cell>
          <cell r="G4375" t="str">
            <v>33,77</v>
          </cell>
        </row>
        <row r="4376">
          <cell r="C4376" t="str">
            <v>93103</v>
          </cell>
          <cell r="D4376" t="str">
            <v>LUVA PASSANTE EM COBRE, DN 15 MM, SEM ANEL DE SOLDA, INSTALADO EM RAMAL E SUB-RAMAL  FORNECIMENTO E INSTALAÇÃO. AF_01/2016</v>
          </cell>
          <cell r="E4376" t="str">
            <v>UN</v>
          </cell>
          <cell r="F4376" t="str">
            <v>8,29</v>
          </cell>
          <cell r="G4376" t="str">
            <v>8,75</v>
          </cell>
        </row>
        <row r="4377">
          <cell r="C4377" t="str">
            <v>93104</v>
          </cell>
          <cell r="D4377" t="str">
            <v>CONECTOR EM BRONZE/LATÃO, DN 15 MM X 1/2", SEM ANEL DE SOLDA, BOLSA X ROSCA F, INSTALADO EM RAMAL E SUB-RAMAL  FORNECIMENTO E INSTALAÇÃO. AF_01/2016</v>
          </cell>
          <cell r="E4377" t="str">
            <v>UN</v>
          </cell>
          <cell r="F4377" t="str">
            <v>20,91</v>
          </cell>
          <cell r="G4377" t="str">
            <v>21,37</v>
          </cell>
        </row>
        <row r="4378">
          <cell r="C4378" t="str">
            <v>93105</v>
          </cell>
          <cell r="D4378" t="str">
            <v>CURVA DE TRANSPOSIÇÃO EM BRONZE/LATÃO, DN 15 MM, SEM ANEL DE SOLDA, BOLSA X BOLSA, INSTALADO EM RAMAL E SUB-RAMAL  FORNECIMENTO E INSTALAÇÃO. AF_01/2016</v>
          </cell>
          <cell r="E4378" t="str">
            <v>UN</v>
          </cell>
          <cell r="F4378" t="str">
            <v>25,94</v>
          </cell>
          <cell r="G4378" t="str">
            <v>26,40</v>
          </cell>
        </row>
        <row r="4379">
          <cell r="C4379" t="str">
            <v>93106</v>
          </cell>
          <cell r="D4379" t="str">
            <v>JUNTA DE EXPANSÃO EM COBRE, DN 15 MM, PONTA X PONTA, INSTALADO EM RAMAL E SUB-RAMAL  FORNECIMENTO E INSTALAÇÃO. AF_01/2016</v>
          </cell>
          <cell r="E4379" t="str">
            <v>UN</v>
          </cell>
          <cell r="F4379" t="str">
            <v>516,50</v>
          </cell>
          <cell r="G4379" t="str">
            <v>516,96</v>
          </cell>
        </row>
        <row r="4380">
          <cell r="C4380" t="str">
            <v>93107</v>
          </cell>
          <cell r="D4380" t="str">
            <v>LUVA PASSANTE EM COBRE, DN 22 MM, SEM ANEL DE SOLDA, INSTALADO EM RAMAL E SUB-RAMAL  FORNECIMENTO E INSTALAÇÃO. AF_01/2016</v>
          </cell>
          <cell r="E4380" t="str">
            <v>UN</v>
          </cell>
          <cell r="F4380" t="str">
            <v>15,58</v>
          </cell>
          <cell r="G4380" t="str">
            <v>16,27</v>
          </cell>
        </row>
        <row r="4381">
          <cell r="C4381" t="str">
            <v>93108</v>
          </cell>
          <cell r="D4381" t="str">
            <v>BUCHA DE REDUÇÃO EM COBRE, DN 22 MM X 15 MM, SEM ANEL DE SOLDA, PONTA X BOLSA, INSTALADO EM RAMAL E SUB-RAMAL  FORNECIMENTO E INSTALAÇÃO. AF_01/2016</v>
          </cell>
          <cell r="E4381" t="str">
            <v>UN</v>
          </cell>
          <cell r="F4381" t="str">
            <v>14,54</v>
          </cell>
          <cell r="G4381" t="str">
            <v>15,23</v>
          </cell>
        </row>
        <row r="4382">
          <cell r="C4382" t="str">
            <v>93109</v>
          </cell>
          <cell r="D4382" t="str">
            <v>JUNTA DE EXPANSÃO EM COBRE, DN 22 MM, PONTA X PONTA, INSTALADO EM RAMAL E SUB-RAMAL  FORNECIMENTO E INSTALAÇÃO. AF_01/2016</v>
          </cell>
          <cell r="E4382" t="str">
            <v>UN</v>
          </cell>
          <cell r="F4382" t="str">
            <v>601,08</v>
          </cell>
          <cell r="G4382" t="str">
            <v>601,77</v>
          </cell>
        </row>
        <row r="4383">
          <cell r="C4383" t="str">
            <v>93110</v>
          </cell>
          <cell r="D4383" t="str">
            <v>CONECTOR EM BRONZE/LATÃO, DN 22 MM X 1/2", SEM ANEL DE SOLDA, BOLSA X ROSCA F, INSTALADO EM RAMAL E SUB-RAMAL  FORNECIMENTO E INSTALAÇÃO. AF_01/2016</v>
          </cell>
          <cell r="E4383" t="str">
            <v>UN</v>
          </cell>
          <cell r="F4383" t="str">
            <v>23,89</v>
          </cell>
          <cell r="G4383" t="str">
            <v>24,58</v>
          </cell>
        </row>
        <row r="4384">
          <cell r="C4384" t="str">
            <v>93111</v>
          </cell>
          <cell r="D4384" t="str">
            <v>CONECTOR EM BRONZE/LATÃO, DN 22 MM X 3/4", SEM ANEL DE SOLDA, BOLSA X ROSCA F, INSTALADO EM RAMAL E SUB-RAMAL  FORNECIMENTO E INSTALAÇÃO. AF_01/2016</v>
          </cell>
          <cell r="E4384" t="str">
            <v>UN</v>
          </cell>
          <cell r="F4384" t="str">
            <v>27,79</v>
          </cell>
          <cell r="G4384" t="str">
            <v>28,48</v>
          </cell>
        </row>
        <row r="4385">
          <cell r="C4385" t="str">
            <v>93112</v>
          </cell>
          <cell r="D4385" t="str">
            <v>CURVA DE TRANSPOSIÇÃO EM BRONZE/LATÃO, DN 22 MM, SEM ANEL DE SOLDA, BOLSA X BOLSA, INSTALADO EM RAMAL E SUB-RAMAL  FORNECIMENTO E INSTALAÇÃO. AF_01/2016</v>
          </cell>
          <cell r="E4385" t="str">
            <v>UN</v>
          </cell>
          <cell r="F4385" t="str">
            <v>54,36</v>
          </cell>
          <cell r="G4385" t="str">
            <v>55,05</v>
          </cell>
        </row>
        <row r="4386">
          <cell r="C4386" t="str">
            <v>93113</v>
          </cell>
          <cell r="D4386" t="str">
            <v>LUVA PASSANTE EM COBRE, DN 28 MM, SEM ANEL DE SOLDA, INSTALADO EM RAMAL E SUB-RAMAL  FORNECIMENTO E INSTALAÇÃO. AF_01/2016</v>
          </cell>
          <cell r="E4386" t="str">
            <v>UN</v>
          </cell>
          <cell r="F4386" t="str">
            <v>22,78</v>
          </cell>
          <cell r="G4386" t="str">
            <v>23,68</v>
          </cell>
        </row>
        <row r="4387">
          <cell r="C4387" t="str">
            <v>93114</v>
          </cell>
          <cell r="D4387" t="str">
            <v>CONECTOR EM BRONZE/LATÃO, DN 28 MM X 1/2", SEM ANEL DE SOLDA, BOLSA X ROSCA F, INSTALADO EM RAMAL E SUB-RAMAL  FORNECIMENTO E INSTALAÇÃO. AF_01/2016</v>
          </cell>
          <cell r="E4387" t="str">
            <v>UN</v>
          </cell>
          <cell r="F4387" t="str">
            <v>38,35</v>
          </cell>
          <cell r="G4387" t="str">
            <v>39,25</v>
          </cell>
        </row>
        <row r="4388">
          <cell r="C4388" t="str">
            <v>93115</v>
          </cell>
          <cell r="D4388" t="str">
            <v>CURVA DE TRANSPOSIÇÃO EM BRONZE/LATÃO, DN 28 MM, SEM ANEL DE SOLDA, BOLSA X BOLSA, INSTALADO EM RAMAL E SUB-RAMAL  FORNECIMENTO E INSTALAÇÃO. AF_01/2016</v>
          </cell>
          <cell r="E4388" t="str">
            <v>UN</v>
          </cell>
          <cell r="F4388" t="str">
            <v>94,08</v>
          </cell>
          <cell r="G4388" t="str">
            <v>94,98</v>
          </cell>
        </row>
        <row r="4389">
          <cell r="C4389" t="str">
            <v>93116</v>
          </cell>
          <cell r="D4389" t="str">
            <v>JUNTA DE EXPANSÃO EM COBRE, DN 28 MM, PONTA X PONTA, INSTALADO EM RAMAL E SUB-RAMAL  FORNECIMENTO E INSTALAÇÃO. AF_01/2016</v>
          </cell>
          <cell r="E4389" t="str">
            <v>UN</v>
          </cell>
          <cell r="F4389" t="str">
            <v>661,78</v>
          </cell>
          <cell r="G4389" t="str">
            <v>662,68</v>
          </cell>
        </row>
        <row r="4390">
          <cell r="C4390" t="str">
            <v>93117</v>
          </cell>
          <cell r="D4390" t="str">
            <v>TE DUPLA CURVA EM BRONZE/LATÃO, DN 1/2" X 15 MM X 1/2", SEM ANEL DE SOLDA, ROSCA F X BOLSA X ROSCA F, INSTALADO EM RAMAL E SUB-RAMAL  FORNECIMENTO E INSTALAÇÃO. AF_01/2016</v>
          </cell>
          <cell r="E4390" t="str">
            <v>UN</v>
          </cell>
          <cell r="F4390" t="str">
            <v>67,53</v>
          </cell>
          <cell r="G4390" t="str">
            <v>68,45</v>
          </cell>
        </row>
        <row r="4391">
          <cell r="C4391" t="str">
            <v>93118</v>
          </cell>
          <cell r="D4391" t="str">
            <v>TE DUPLA CURVA EM BRONZE/LATÃO, DN 3/4" X 22 MM X 3/4", SEM ANEL DE SOLDA, ROSCA F X BOLSA X ROSCA F, INSTALADO EM RAMAL E SUB-RAMAL  FORNECIMENTO E INSTALAÇÃO. AF_01/2016</v>
          </cell>
          <cell r="E4391" t="str">
            <v>UN</v>
          </cell>
          <cell r="F4391" t="str">
            <v>99,77</v>
          </cell>
          <cell r="G4391" t="str">
            <v>101,15</v>
          </cell>
        </row>
        <row r="4392">
          <cell r="C4392" t="str">
            <v>93119</v>
          </cell>
          <cell r="D4392" t="str">
            <v>CURVA EM COBRE, DN 22 MM, 45 GRAUS, SEM ANEL DE SOLDA, BOLSA X BOLSA, INSTALADO EM PRUMADA  FORNECIMENTO E INSTALAÇÃO. AF_01/2016</v>
          </cell>
          <cell r="E4392" t="str">
            <v>UN</v>
          </cell>
          <cell r="F4392" t="str">
            <v>18,87</v>
          </cell>
          <cell r="G4392" t="str">
            <v>19,34</v>
          </cell>
        </row>
        <row r="4393">
          <cell r="C4393" t="str">
            <v>93120</v>
          </cell>
          <cell r="D4393" t="str">
            <v>COTOVELO EM BRONZE/LATÃO, DN 22 MM X 1/2", 90 GRAUS, SEM ANEL DE SOLDA, BOLSA X ROSCA F, INSTALADO EM PRUMADA  FORNECIMENTO E INSTALAÇÃO. AF_01/2016</v>
          </cell>
          <cell r="E4393" t="str">
            <v>UN</v>
          </cell>
          <cell r="F4393" t="str">
            <v>30,03</v>
          </cell>
          <cell r="G4393" t="str">
            <v>30,50</v>
          </cell>
        </row>
        <row r="4394">
          <cell r="C4394" t="str">
            <v>93121</v>
          </cell>
          <cell r="D4394" t="str">
            <v>COTOVELO EM BRONZE/LATÃO, DN 22 MM X 3/4", 90 GRAUS, SEM ANEL DE SOLDA, BOLSA X ROSCA F, INSTALADO EM PRUMADA  FORNECIMENTO E INSTALAÇÃO. AF_01/2016</v>
          </cell>
          <cell r="E4394" t="str">
            <v>UN</v>
          </cell>
          <cell r="F4394" t="str">
            <v>32,97</v>
          </cell>
          <cell r="G4394" t="str">
            <v>33,44</v>
          </cell>
        </row>
        <row r="4395">
          <cell r="C4395" t="str">
            <v>93122</v>
          </cell>
          <cell r="D4395" t="str">
            <v>CURVA EM COBRE, DN 28 MM, 45 GRAUS, SEM ANEL DE SOLDA, BOLSA X BOLSA, INSTALADO EM PRUMADA  FORNECIMENTO E INSTALAÇÃO. AF_01/2016</v>
          </cell>
          <cell r="E4395" t="str">
            <v>UN</v>
          </cell>
          <cell r="F4395" t="str">
            <v>28,15</v>
          </cell>
          <cell r="G4395" t="str">
            <v>28,70</v>
          </cell>
        </row>
        <row r="4396">
          <cell r="C4396" t="str">
            <v>93123</v>
          </cell>
          <cell r="D4396" t="str">
            <v>CURVA EM COBRE, DN 35 MM, 45 GRAUS, SEM ANEL DE SOLDA, BOLSA X BOLSA, INSTALADO EM PRUMADA  FORNECIMENTO E INSTALAÇÃO. AF_01/2016</v>
          </cell>
          <cell r="E4396" t="str">
            <v>UN</v>
          </cell>
          <cell r="F4396" t="str">
            <v>64,03</v>
          </cell>
          <cell r="G4396" t="str">
            <v>64,68</v>
          </cell>
        </row>
        <row r="4397">
          <cell r="C4397" t="str">
            <v>93124</v>
          </cell>
          <cell r="D4397" t="str">
            <v>CURVA EM COBRE, DN 42 MM, 45 GRAUS, SEM ANEL DE SOLDA, BOLSA X BOLSA, INSTALADO EM PRUMADA  FORNECIMENTO E INSTALAÇÃO. AF_01/2016</v>
          </cell>
          <cell r="E4397" t="str">
            <v>UN</v>
          </cell>
          <cell r="F4397" t="str">
            <v>101,64</v>
          </cell>
          <cell r="G4397" t="str">
            <v>102,39</v>
          </cell>
        </row>
        <row r="4398">
          <cell r="C4398" t="str">
            <v>93125</v>
          </cell>
          <cell r="D4398" t="str">
            <v>CURVA EM COBRE, DN 54 MM, 45 GRAUS, SEM ANEL DE SOLDA, BOLSA X BOLSA, INSTALADO EM PRUMADA  FORNECIMENTO E INSTALAÇÃO. AF_01/2016</v>
          </cell>
          <cell r="E4398" t="str">
            <v>UN</v>
          </cell>
          <cell r="F4398" t="str">
            <v>148,47</v>
          </cell>
          <cell r="G4398" t="str">
            <v>149,39</v>
          </cell>
        </row>
        <row r="4399">
          <cell r="C4399" t="str">
            <v>93126</v>
          </cell>
          <cell r="D4399" t="str">
            <v>CURVA EM COBRE, DN 66 MM, 45 GRAUS, SEM ANEL DE SOLDA, BOLSA X BOLSA, INSTALADO EM PRUMADA  FORNECIMENTO E INSTALAÇÃO. AF_01/2016</v>
          </cell>
          <cell r="E4399" t="str">
            <v>UN</v>
          </cell>
          <cell r="F4399" t="str">
            <v>332,37</v>
          </cell>
          <cell r="G4399" t="str">
            <v>333,46</v>
          </cell>
        </row>
        <row r="4400">
          <cell r="C4400" t="str">
            <v>93133</v>
          </cell>
          <cell r="D4400" t="str">
            <v>BUCHA DE REDUÇÃO EM COBRE, DN 28 MM X 22 MM, SEM ANEL DE SOLDA, INSTALADO EM RAMAL E SUB-RAMAL  FORNECIMENTO E INSTALAÇÃO. AF_01/2016</v>
          </cell>
          <cell r="E4400" t="str">
            <v>UN</v>
          </cell>
          <cell r="F4400" t="str">
            <v>20,30</v>
          </cell>
          <cell r="G4400" t="str">
            <v>21,20</v>
          </cell>
        </row>
        <row r="4401">
          <cell r="C4401" t="str">
            <v>94465</v>
          </cell>
          <cell r="D4401" t="str">
            <v>LUVA, EM FERRO GALVANIZADO, CONEXÃO ROSQUEADA, DN 50 (2), INSTALADO EM RESERVAÇÃO DE ÁGUA DE EDIFICAÇÃO QUE POSSUA RESERVATÓRIO DE FIBRA/FIBROCIMENTO  FORNECIMENTO E INSTALAÇÃO. AF_06/2016</v>
          </cell>
          <cell r="E4401" t="str">
            <v>UN</v>
          </cell>
          <cell r="F4401" t="str">
            <v>51,02</v>
          </cell>
          <cell r="G4401" t="str">
            <v>52,70</v>
          </cell>
        </row>
        <row r="4402">
          <cell r="C4402" t="str">
            <v>94466</v>
          </cell>
          <cell r="D4402" t="str">
            <v>NIPLE, EM FERRO GALVANIZADO, CONEXÃO ROSQUEADA, DN 50 (2), INSTALADO EM RESERVAÇÃO DE ÁGUA DE EDIFICAÇÃO QUE POSSUA RESERVATÓRIO DE FIBRA/FIBROCIMENTO  FORNECIMENTO E INSTALAÇÃO. AF_06/2016</v>
          </cell>
          <cell r="E4402" t="str">
            <v>UN</v>
          </cell>
          <cell r="F4402" t="str">
            <v>51,05</v>
          </cell>
          <cell r="G4402" t="str">
            <v>52,73</v>
          </cell>
        </row>
        <row r="4403">
          <cell r="C4403" t="str">
            <v>94467</v>
          </cell>
          <cell r="D4403" t="str">
            <v>LUVA, EM FERRO GALVANIZADO, CONEXÃO ROSQUEADA, DN 65 (2 1/2), INSTALADO EM RESERVAÇÃO DE ÁGUA DE EDIFICAÇÃO QUE POSSUA RESERVATÓRIO DE FIBRA/FIBROCIMENTO  FORNECIMENTO E INSTALAÇÃO. AF_06/2016</v>
          </cell>
          <cell r="E4403" t="str">
            <v>UN</v>
          </cell>
          <cell r="F4403" t="str">
            <v>81,40</v>
          </cell>
          <cell r="G4403" t="str">
            <v>83,08</v>
          </cell>
        </row>
        <row r="4404">
          <cell r="C4404" t="str">
            <v>94468</v>
          </cell>
          <cell r="D4404" t="str">
            <v>NIPLE, EM FERRO GALVANIZADO, CONEXÃO ROSQUEADA, DN 65 (2 1/2), INSTALADO EM RESERVAÇÃO DE ÁGUA DE EDIFICAÇÃO QUE POSSUA RESERVATÓRIO DE FIBRA/FIBROCIMENTO  FORNECIMENTO E INSTALAÇÃO. AF_06/2016</v>
          </cell>
          <cell r="E4404" t="str">
            <v>UN</v>
          </cell>
          <cell r="F4404" t="str">
            <v>70,62</v>
          </cell>
          <cell r="G4404" t="str">
            <v>72,30</v>
          </cell>
        </row>
        <row r="4405">
          <cell r="C4405" t="str">
            <v>94469</v>
          </cell>
          <cell r="D4405" t="str">
            <v>LUVA, EM FERRO GALVANIZADO, CONEXÃO ROSQUEADA, DN 80 (3), INSTALADO EM RESERVAÇÃO DE ÁGUA DE EDIFICAÇÃO QUE POSSUA RESERVATÓRIO DE FIBRA/FIBROCIMENTO  FORNECIMENTO E INSTALAÇÃO. AF_06/2016</v>
          </cell>
          <cell r="E4405" t="str">
            <v>UN</v>
          </cell>
          <cell r="F4405" t="str">
            <v>119,17</v>
          </cell>
          <cell r="G4405" t="str">
            <v>121,27</v>
          </cell>
        </row>
        <row r="4406">
          <cell r="C4406" t="str">
            <v>94470</v>
          </cell>
          <cell r="D4406" t="str">
            <v>NIPLE, EM FERRO GALVANIZADO, CONEXÃO ROSQUEADA, DN 80 (3), INSTALADO EM RESERVAÇÃO DE ÁGUA DE EDIFICAÇÃO QUE POSSUA RESERVATÓRIO DE FIBRA/FIBROCIMENTO  FORNECIMENTO E INSTALAÇÃO. AF_06/2016</v>
          </cell>
          <cell r="E4406" t="str">
            <v>UN</v>
          </cell>
          <cell r="F4406" t="str">
            <v>109,57</v>
          </cell>
          <cell r="G4406" t="str">
            <v>111,67</v>
          </cell>
        </row>
        <row r="4407">
          <cell r="C4407" t="str">
            <v>94471</v>
          </cell>
          <cell r="D4407" t="str">
            <v>COTOVELO 90 GRAUS, EM FERRO GALVANIZADO, CONEXÃO ROSQUEADA, DN 50 (2), INSTALADO EM RESERVAÇÃO DE ÁGUA DE EDIFICAÇÃO QUE POSSUA RESERVATÓRIO DE FIBRA/FIBROCIMENTO  FORNECIMENTO E INSTALAÇÃO. AF_06/2016</v>
          </cell>
          <cell r="E4407" t="str">
            <v>UN</v>
          </cell>
          <cell r="F4407" t="str">
            <v>73,33</v>
          </cell>
          <cell r="G4407" t="str">
            <v>75,86</v>
          </cell>
        </row>
        <row r="4408">
          <cell r="C4408" t="str">
            <v>94472</v>
          </cell>
          <cell r="D4408" t="str">
            <v>COTOVELO 45 GRAUS, EM FERRO GALVANIZADO, CONEXÃO ROSQUEADA, DN 50 (2), INSTALADO EM RESERVAÇÃO DE ÁGUA DE EDIFICAÇÃO QUE POSSUA RESERVATÓRIO DE FIBRA/FIBROCIMENTO  FORNECIMENTO E INSTALAÇÃO. AF_06/2016</v>
          </cell>
          <cell r="E4408" t="str">
            <v>UN</v>
          </cell>
          <cell r="F4408" t="str">
            <v>75,73</v>
          </cell>
          <cell r="G4408" t="str">
            <v>78,26</v>
          </cell>
        </row>
        <row r="4409">
          <cell r="C4409" t="str">
            <v>94473</v>
          </cell>
          <cell r="D4409" t="str">
            <v>COTOVELO 90 GRAUS, EM FERRO GALVANIZADO, CONEXÃO ROSQUEADA, DN 65 (2 1/2), INSTALADO EM RESERVAÇÃO DE ÁGUA DE EDIFICAÇÃO QUE POSSUA RESERVATÓRIO DE FIBRA/FIBROCIMENTO  FORNECIMENTO E INSTALAÇÃO. AF_06/2016</v>
          </cell>
          <cell r="E4409" t="str">
            <v>UN</v>
          </cell>
          <cell r="F4409" t="str">
            <v>116,26</v>
          </cell>
          <cell r="G4409" t="str">
            <v>118,79</v>
          </cell>
        </row>
        <row r="4410">
          <cell r="C4410" t="str">
            <v>94474</v>
          </cell>
          <cell r="D4410" t="str">
            <v>COTOVELO 45 GRAUS, EM FERRO GALVANIZADO, CONEXÃO ROSQUEADA, DN 65 (2 1/2), INSTALADO EM RESERVAÇÃO DE ÁGUA DE EDIFICAÇÃO QUE POSSUA RESERVATÓRIO DE FIBRA/FIBROCIMENTO  FORNECIMENTO E INSTALAÇÃO. AF_06/2016</v>
          </cell>
          <cell r="E4410" t="str">
            <v>UN</v>
          </cell>
          <cell r="F4410" t="str">
            <v>126,81</v>
          </cell>
          <cell r="G4410" t="str">
            <v>129,34</v>
          </cell>
        </row>
        <row r="4411">
          <cell r="C4411" t="str">
            <v>94475</v>
          </cell>
          <cell r="D4411" t="str">
            <v>COTOVELO 90 GRAUS, EM FERRO GALVANIZADO, CONEXÃO ROSQUEADA, DN 80 (3), INSTALADO EM RESERVAÇÃO DE ÁGUA DE EDIFICAÇÃO QUE POSSUA RESERVATÓRIO DE FIBRA/FIBROCIMENTO  FORNECIMENTO E INSTALAÇÃO. AF_06/2016</v>
          </cell>
          <cell r="E4411" t="str">
            <v>UN</v>
          </cell>
          <cell r="F4411" t="str">
            <v>160,64</v>
          </cell>
          <cell r="G4411" t="str">
            <v>163,81</v>
          </cell>
        </row>
        <row r="4412">
          <cell r="C4412" t="str">
            <v>94476</v>
          </cell>
          <cell r="D4412" t="str">
            <v>COTOVELO 45 GRAUS, EM FERRO GALVANIZADO, CONEXÃO ROSQUEADA, DN 80 (3), INSTALADO EM RESERVAÇÃO DE ÁGUA DE EDIFICAÇÃO QUE POSSUA RESERVATÓRIO DE FIBRA/FIBROCIMENTO  FORNECIMENTO E INSTALAÇÃO. AF_06/2016</v>
          </cell>
          <cell r="E4412" t="str">
            <v>UN</v>
          </cell>
          <cell r="F4412" t="str">
            <v>180,98</v>
          </cell>
          <cell r="G4412" t="str">
            <v>184,15</v>
          </cell>
        </row>
        <row r="4413">
          <cell r="C4413" t="str">
            <v>94477</v>
          </cell>
          <cell r="D4413" t="str">
            <v>TÊ, EM FERRO GALVANIZADO, CONEXÃO ROSQUEADA, DN 50 (2), INSTALADO EM RESERVAÇÃO DE ÁGUA DE EDIFICAÇÃO QUE POSSUA RESERVATÓRIO DE FIBRA/FIBROCIMENTO  FORNECIMENTO E INSTALAÇÃO. AF_06/2016</v>
          </cell>
          <cell r="E4413" t="str">
            <v>UN</v>
          </cell>
          <cell r="F4413" t="str">
            <v>97,58</v>
          </cell>
          <cell r="G4413" t="str">
            <v>100,96</v>
          </cell>
        </row>
        <row r="4414">
          <cell r="C4414" t="str">
            <v>94478</v>
          </cell>
          <cell r="D4414" t="str">
            <v>TÊ, EM FERRO GALVANIZADO, CONEXÃO ROSQUEADA, DN 65 (2 1/2), INSTALADO EM RESERVAÇÃO DE ÁGUA DE EDIFICAÇÃO QUE POSSUA RESERVATÓRIO DE FIBRA/FIBROCIMENTO  FORNECIMENTO E INSTALAÇÃO. AF_06/2016</v>
          </cell>
          <cell r="E4414" t="str">
            <v>UN</v>
          </cell>
          <cell r="F4414" t="str">
            <v>160,15</v>
          </cell>
          <cell r="G4414" t="str">
            <v>163,53</v>
          </cell>
        </row>
        <row r="4415">
          <cell r="C4415" t="str">
            <v>94479</v>
          </cell>
          <cell r="D4415" t="str">
            <v>TÊ, EM FERRO GALVANIZADO, CONEXÃO ROSQUEADA, DN 80 (3), INSTALADO EM RESERVAÇÃO DE ÁGUA DE EDIFICAÇÃO QUE POSSUA RESERVATÓRIO DE FIBRA/FIBROCIMENTO  FORNECIMENTO E INSTALAÇÃO. AF_06/2016</v>
          </cell>
          <cell r="E4415" t="str">
            <v>UN</v>
          </cell>
          <cell r="F4415" t="str">
            <v>212,06</v>
          </cell>
          <cell r="G4415" t="str">
            <v>216,28</v>
          </cell>
        </row>
        <row r="4416">
          <cell r="C4416" t="str">
            <v>94606</v>
          </cell>
          <cell r="D4416" t="str">
            <v>LUVA EM COBRE, DN 54 MM, SEM ANEL DE SOLDA, INSTALADO EM RESERVAÇÃO DE ÁGUA DE EDIFICAÇÃO QUE POSSUA RESERVATÓRIO DE FIBRA/FIBROCIMENTO  FORNECIMENTO E INSTALAÇÃO. AF_06/2016</v>
          </cell>
          <cell r="E4416" t="str">
            <v>UN</v>
          </cell>
          <cell r="F4416" t="str">
            <v>85,31</v>
          </cell>
          <cell r="G4416" t="str">
            <v>87,30</v>
          </cell>
        </row>
        <row r="4417">
          <cell r="C4417" t="str">
            <v>94608</v>
          </cell>
          <cell r="D4417" t="str">
            <v>LUVA EM COBRE, DN 66 MM, SEM ANEL DE SOLDA, INSTALADO EM RESERVAÇÃO DE ÁGUA DE EDIFICAÇÃO QUE POSSUA RESERVATÓRIO DE FIBRA/FIBROCIMENTO  FORNECIMENTO E INSTALAÇÃO. AF_06/2016</v>
          </cell>
          <cell r="E4417" t="str">
            <v>UN</v>
          </cell>
          <cell r="F4417" t="str">
            <v>217,81</v>
          </cell>
          <cell r="G4417" t="str">
            <v>219,80</v>
          </cell>
        </row>
        <row r="4418">
          <cell r="C4418" t="str">
            <v>94610</v>
          </cell>
          <cell r="D4418" t="str">
            <v>LUVA EM COBRE, DN 79 MM, SEM ANEL DE SOLDA, INSTALADO EM RESERVAÇÃO DE ÁGUA DE EDIFICAÇÃO QUE POSSUA RESERVATÓRIO DE FIBRA/FIBROCIMENTO  FORNECIMENTO E INSTALAÇÃO. AF_06/2016</v>
          </cell>
          <cell r="E4418" t="str">
            <v>UN</v>
          </cell>
          <cell r="F4418" t="str">
            <v>325,77</v>
          </cell>
          <cell r="G4418" t="str">
            <v>327,93</v>
          </cell>
        </row>
        <row r="4419">
          <cell r="C4419" t="str">
            <v>94612</v>
          </cell>
          <cell r="D4419" t="str">
            <v>LUVA DE COBRE, DN 104 MM, SEM ANEL DE SOLDA, INSTALADO EM RESERVAÇÃO DE ÁGUA DE EDIFICAÇÃO QUE POSSUA RESERVATÓRIO DE FIBRA/FIBROCIMENTO  FORNECIMENTO E INSTALAÇÃO. AF_06/2016</v>
          </cell>
          <cell r="E4419" t="str">
            <v>UN</v>
          </cell>
          <cell r="F4419" t="str">
            <v>459,53</v>
          </cell>
          <cell r="G4419" t="str">
            <v>461,69</v>
          </cell>
        </row>
        <row r="4420">
          <cell r="C4420" t="str">
            <v>94614</v>
          </cell>
          <cell r="D4420" t="str">
            <v>COTOVELO EM COBRE, DN 54 MM, 90 GRAUS, SEM ANEL DE SOLDA, INSTALADO EM RESERVAÇÃO DE ÁGUA DE EDIFICAÇÃO QUE POSSUA RESERVATÓRIO DE FIBRA/FIBROCIMENTO  FORNECIMENTO E INSTALAÇÃO. AF_06/2016</v>
          </cell>
          <cell r="E4420" t="str">
            <v>UN</v>
          </cell>
          <cell r="F4420" t="str">
            <v>145,36</v>
          </cell>
          <cell r="G4420" t="str">
            <v>148,33</v>
          </cell>
        </row>
        <row r="4421">
          <cell r="C4421" t="str">
            <v>94615</v>
          </cell>
          <cell r="D4421" t="str">
            <v>CURVA EM COBRE, DN 54 MM, 45 GRAUS, SEM ANEL DE SOLDA, BOLSA X BOLSA, INSTALADO EM RESERVAÇÃO DE ÁGUA DE EDIFICAÇÃO QUE POSSUA RESERVATÓRIO DE FIBRA/FIBROCIMENTO  FORNECIMENTO E INSTALAÇÃO. AF_06/2016</v>
          </cell>
          <cell r="E4421" t="str">
            <v>UN</v>
          </cell>
          <cell r="F4421" t="str">
            <v>166,16</v>
          </cell>
          <cell r="G4421" t="str">
            <v>169,13</v>
          </cell>
        </row>
        <row r="4422">
          <cell r="C4422" t="str">
            <v>94616</v>
          </cell>
          <cell r="D4422" t="str">
            <v>COTOVELO EM COBRE, DN 66 MM, 90 GRAUS, SEM ANEL DE SOLDA, INSTALADO EM RESERVAÇÃO DE ÁGUA DE EDIFICAÇÃO QUE POSSUA RESERVATÓRIO DE FIBRA/FIBROCIMENTO  FORNECIMENTO E INSTALAÇÃO. AF_06/2016</v>
          </cell>
          <cell r="E4422" t="str">
            <v>UN</v>
          </cell>
          <cell r="F4422" t="str">
            <v>418,73</v>
          </cell>
          <cell r="G4422" t="str">
            <v>421,70</v>
          </cell>
        </row>
        <row r="4423">
          <cell r="C4423" t="str">
            <v>94617</v>
          </cell>
          <cell r="D4423" t="str">
            <v>CURVA EM COBRE, DN 66 MM, 45 GRAUS, SEM ANEL DE SOLDA, BOLSA X BOLSA, INSTALADO EM RESERVAÇÃO DE ÁGUA DE EDIFICAÇÃO QUE POSSUA RESERVATÓRIO DE FIBRA/FIBROCIMENTO  FORNECIMENTO E INSTALAÇÃO. AF_06/2016</v>
          </cell>
          <cell r="E4423" t="str">
            <v>UN</v>
          </cell>
          <cell r="F4423" t="str">
            <v>346,41</v>
          </cell>
          <cell r="G4423" t="str">
            <v>349,38</v>
          </cell>
        </row>
        <row r="4424">
          <cell r="C4424" t="str">
            <v>94618</v>
          </cell>
          <cell r="D4424" t="str">
            <v>COTOVELO EM COBRE, DN 79 MM, 90 GRAUS, SEM ANEL DE SOLDA, INSTALADO EM RESERVAÇÃO DE ÁGUA DE EDIFICAÇÃO QUE POSSUA RESERVATÓRIO DE FIBRA/FIBROCIMENTO  FORNECIMENTO E INSTALAÇÃO. AF_06/2016</v>
          </cell>
          <cell r="E4424" t="str">
            <v>UN</v>
          </cell>
          <cell r="F4424" t="str">
            <v>410,33</v>
          </cell>
          <cell r="G4424" t="str">
            <v>413,57</v>
          </cell>
        </row>
        <row r="4425">
          <cell r="C4425" t="str">
            <v>94620</v>
          </cell>
          <cell r="D4425" t="str">
            <v>COTOVELO EM COBRE, DN 104 MM, 90 GRAUS, SEM ANEL DE SOLDA, INSTALADO EM RESERVAÇÃO DE ÁGUA DE EDIFICAÇÃO QUE POSSUA RESERVATÓRIO DE FIBRA/FIBROCIMENTO  FORNECIMENTO E INSTALAÇÃO. AF_06/2016</v>
          </cell>
          <cell r="E4425" t="str">
            <v>UN</v>
          </cell>
          <cell r="F4425" t="str">
            <v>951,30</v>
          </cell>
          <cell r="G4425" t="str">
            <v>954,54</v>
          </cell>
        </row>
        <row r="4426">
          <cell r="C4426" t="str">
            <v>94622</v>
          </cell>
          <cell r="D4426" t="str">
            <v>TE EM COBRE, DN 54 MM, SEM ANEL DE SOLDA, INSTALADO EM RESERVAÇÃO DE ÁGUA DE EDIFICAÇÃO QUE POSSUA RESERVATÓRIO DE FIBRA/FIBROCIMENTO  FORNECIMENTO E INSTALAÇÃO. AF_06/2016</v>
          </cell>
          <cell r="E4426" t="str">
            <v>UN</v>
          </cell>
          <cell r="F4426" t="str">
            <v>213,73</v>
          </cell>
          <cell r="G4426" t="str">
            <v>217,70</v>
          </cell>
        </row>
        <row r="4427">
          <cell r="C4427" t="str">
            <v>94623</v>
          </cell>
          <cell r="D4427" t="str">
            <v>TE EM COBRE, DN 66 MM, SEM ANEL DE SOLDA, INSTALADO EM RESERVAÇÃO DE ÁGUA DE EDIFICAÇÃO QUE POSSUA RESERVATÓRIO DE FIBRA/FIBROCIMENTO  FORNECIMENTO E INSTALAÇÃO. AF_06/2016</v>
          </cell>
          <cell r="E4427" t="str">
            <v>UN</v>
          </cell>
          <cell r="F4427" t="str">
            <v>517,80</v>
          </cell>
          <cell r="G4427" t="str">
            <v>521,77</v>
          </cell>
        </row>
        <row r="4428">
          <cell r="C4428" t="str">
            <v>94624</v>
          </cell>
          <cell r="D4428" t="str">
            <v>TE EM COBRE, DN 79 MM, SEM ANEL DE SOLDA, INSTALADO EM RESERVAÇÃO DE ÁGUA DE EDIFICAÇÃO QUE POSSUA RESERVATÓRIO DE FIBRA/FIBROCIMENTO  FORNECIMENTO E INSTALAÇÃO. AF_06/2016</v>
          </cell>
          <cell r="E4428" t="str">
            <v>UN</v>
          </cell>
          <cell r="F4428" t="str">
            <v>792,78</v>
          </cell>
          <cell r="G4428" t="str">
            <v>797,11</v>
          </cell>
        </row>
        <row r="4429">
          <cell r="C4429" t="str">
            <v>94625</v>
          </cell>
          <cell r="D4429" t="str">
            <v>TE EM COBRE, DN 104 MM, SEM ANEL DE SOLDA, INSTALADO EM RESERVAÇÃO DE ÁGUA DE EDIFICAÇÃO QUE POSSUA RESERVATÓRIO DE FIBRA/FIBROCIMENTO  FORNECIMENTO E INSTALAÇÃO. AF_06/2016</v>
          </cell>
          <cell r="E4429" t="str">
            <v>UN</v>
          </cell>
          <cell r="F4429" t="str">
            <v>1.662,89</v>
          </cell>
          <cell r="G4429" t="str">
            <v>1.667,22</v>
          </cell>
        </row>
        <row r="4430">
          <cell r="C4430" t="str">
            <v>94656</v>
          </cell>
          <cell r="D4430" t="str">
            <v>ADAPTADOR CURTO COM BOLSA E ROSCA PARA REGISTRO, PVC, SOLDÁVEL, DN  25 MM X 3/4 , INSTALADO EM RESERVAÇÃO DE ÁGUA DE EDIFICAÇÃO QUE POSSUA RESERVATÓRIO DE FIBRA/FIBROCIMENTO   FORNECIMENTO E INSTALAÇÃO. AF_06/2016</v>
          </cell>
          <cell r="E4430" t="str">
            <v>UN</v>
          </cell>
          <cell r="F4430" t="str">
            <v>5,88</v>
          </cell>
          <cell r="G4430" t="str">
            <v>6,27</v>
          </cell>
        </row>
        <row r="4431">
          <cell r="C4431" t="str">
            <v>94657</v>
          </cell>
          <cell r="D4431" t="str">
            <v>LUVA PVC, SOLDÁVEL, DN  25 MM, INSTALADA EM RESERVAÇÃO DE ÁGUA DE EDIFICAÇÃO QUE POSSUA RESERVATÓRIO DE FIBRA/FIBROCIMENTO   FORNECIMENTO E INSTALAÇÃO. AF_06/2016</v>
          </cell>
          <cell r="E4431" t="str">
            <v>UN</v>
          </cell>
          <cell r="F4431" t="str">
            <v>5,74</v>
          </cell>
          <cell r="G4431" t="str">
            <v>6,13</v>
          </cell>
        </row>
        <row r="4432">
          <cell r="C4432" t="str">
            <v>94658</v>
          </cell>
          <cell r="D4432" t="str">
            <v>ADAPTADOR CURTO COM BOLSA E ROSCA PARA REGISTRO, PVC, SOLDÁVEL, DN 32 MM X 1 , INSTALADO EM RESERVAÇÃO DE ÁGUA DE EDIFICAÇÃO QUE POSSUA RESERVATÓRIO DE FIBRA/FIBROCIMENTO   FORNECIMENTO E INSTALAÇÃO. AF_06/2016</v>
          </cell>
          <cell r="E4432" t="str">
            <v>UN</v>
          </cell>
          <cell r="F4432" t="str">
            <v>7,27</v>
          </cell>
          <cell r="G4432" t="str">
            <v>7,66</v>
          </cell>
        </row>
        <row r="4433">
          <cell r="C4433" t="str">
            <v>94659</v>
          </cell>
          <cell r="D4433" t="str">
            <v>LUVA PVC, SOLDÁVEL, DN 32 MM, INSTALADA EM RESERVAÇÃO DE ÁGUA DE EDIFICAÇÃO QUE POSSUA RESERVATÓRIO DE FIBRA/FIBROCIMENTO   FORNECIMENTO E INSTALAÇÃO. AF_06/2016</v>
          </cell>
          <cell r="E4433" t="str">
            <v>UN</v>
          </cell>
          <cell r="F4433" t="str">
            <v>7,42</v>
          </cell>
          <cell r="G4433" t="str">
            <v>7,81</v>
          </cell>
        </row>
        <row r="4434">
          <cell r="C4434" t="str">
            <v>94660</v>
          </cell>
          <cell r="D4434" t="str">
            <v>ADAPTADOR CURTO COM BOLSA E ROSCA PARA REGISTRO, PVC, SOLDÁVEL, DN 40 MM X 1 1/4 , INSTALADO EM RESERVAÇÃO DE ÁGUA DE EDIFICAÇÃO QUE POSSUA RESERVATÓRIO DE FIBRA/FIBROCIMENTO   FORNECIMENTO E INSTALAÇÃO. AF_06/2016</v>
          </cell>
          <cell r="E4434" t="str">
            <v>UN</v>
          </cell>
          <cell r="F4434" t="str">
            <v>12,19</v>
          </cell>
          <cell r="G4434" t="str">
            <v>12,74</v>
          </cell>
        </row>
        <row r="4435">
          <cell r="C4435" t="str">
            <v>94661</v>
          </cell>
          <cell r="D4435" t="str">
            <v>LUVA, PVC, SOLDÁVEL, DN 40 MM, INSTALADO EM RESERVAÇÃO DE ÁGUA DE EDIFICAÇÃO QUE POSSUA RESERVATÓRIO DE FIBRA/FIBROCIMENTO   FORNECIMENTO E INSTALAÇÃO. AF_06/2016</v>
          </cell>
          <cell r="E4435" t="str">
            <v>UN</v>
          </cell>
          <cell r="F4435" t="str">
            <v>12,85</v>
          </cell>
          <cell r="G4435" t="str">
            <v>13,40</v>
          </cell>
        </row>
        <row r="4436">
          <cell r="C4436" t="str">
            <v>94662</v>
          </cell>
          <cell r="D4436" t="str">
            <v>ADAPTADOR CURTO COM BOLSA E ROSCA PARA REGISTRO, PVC, SOLDÁVEL, DN 50 MM X 1 1/2 , INSTALADO EM RESERVAÇÃO DE ÁGUA DE EDIFICAÇÃO QUE POSSUA RESERVATÓRIO DE FIBRA/FIBROCIMENTO   FORNECIMENTO E INSTALAÇÃO. AF_06/2016</v>
          </cell>
          <cell r="E4436" t="str">
            <v>UN</v>
          </cell>
          <cell r="F4436" t="str">
            <v>13,59</v>
          </cell>
          <cell r="G4436" t="str">
            <v>14,14</v>
          </cell>
        </row>
        <row r="4437">
          <cell r="C4437" t="str">
            <v>94663</v>
          </cell>
          <cell r="D4437" t="str">
            <v>LUVA, PVC, SOLDÁVEL, DN 50 MM, INSTALADO EM RESERVAÇÃO DE ÁGUA DE EDIFICAÇÃO QUE POSSUA RESERVATÓRIO DE FIBRA/FIBROCIMENTO   FORNECIMENTO E INSTALAÇÃO. AF_06/2016</v>
          </cell>
          <cell r="E4437" t="str">
            <v>UN</v>
          </cell>
          <cell r="F4437" t="str">
            <v>13,85</v>
          </cell>
          <cell r="G4437" t="str">
            <v>14,40</v>
          </cell>
        </row>
        <row r="4438">
          <cell r="C4438" t="str">
            <v>94664</v>
          </cell>
          <cell r="D4438" t="str">
            <v>ADAPTADOR CURTO COM BOLSA E ROSCA PARA REGISTRO, PVC, SOLDÁVEL, DN 60 MM X 2 , INSTALADO EM RESERVAÇÃO DE ÁGUA DE EDIFICAÇÃO QUE POSSUA RESERVATÓRIO DE FIBRA/FIBROCIMENTO   FORNECIMENTO E INSTALAÇÃO. AF_06/2016</v>
          </cell>
          <cell r="E4438" t="str">
            <v>UN</v>
          </cell>
          <cell r="F4438" t="str">
            <v>30,69</v>
          </cell>
          <cell r="G4438" t="str">
            <v>31,58</v>
          </cell>
        </row>
        <row r="4439">
          <cell r="C4439" t="str">
            <v>94665</v>
          </cell>
          <cell r="D4439" t="str">
            <v>LUVA, PVC, SOLDÁVEL, DN 60 MM, INSTALADO EM RESERVAÇÃO DE ÁGUA DE EDIFICAÇÃO QUE POSSUA RESERVATÓRIO DE FIBRA/FIBROCIMENTO   FORNECIMENTO E INSTALAÇÃO. AF_06/2016</v>
          </cell>
          <cell r="E4439" t="str">
            <v>UN</v>
          </cell>
          <cell r="F4439" t="str">
            <v>30,66</v>
          </cell>
          <cell r="G4439" t="str">
            <v>31,55</v>
          </cell>
        </row>
        <row r="4440">
          <cell r="C4440" t="str">
            <v>94666</v>
          </cell>
          <cell r="D4440" t="str">
            <v>ADAPTADOR CURTO COM BOLSA E ROSCA PARA REGISTRO, PVC, SOLDÁVEL, DN 75 MM X 2 1/2 , INSTALADO EM RESERVAÇÃO DE ÁGUA DE EDIFICAÇÃO QUE POSSUA RESERVATÓRIO DE FIBRA/FIBROCIMENTO   FORNECIMENTO E INSTALAÇÃO. AF_06/2016</v>
          </cell>
          <cell r="E4440" t="str">
            <v>UN</v>
          </cell>
          <cell r="F4440" t="str">
            <v>38,73</v>
          </cell>
          <cell r="G4440" t="str">
            <v>39,62</v>
          </cell>
        </row>
        <row r="4441">
          <cell r="C4441" t="str">
            <v>94667</v>
          </cell>
          <cell r="D4441" t="str">
            <v>LUVA, PVC, SOLDÁVEL, DN 75 MM, INSTALADO EM RESERVAÇÃO DE ÁGUA DE EDIFICAÇÃO QUE POSSUA RESERVATÓRIO DE FIBRA/FIBROCIMENTO   FORNECIMENTO E INSTALAÇÃO. AF_06/2016</v>
          </cell>
          <cell r="E4441" t="str">
            <v>UN</v>
          </cell>
          <cell r="F4441" t="str">
            <v>43,74</v>
          </cell>
          <cell r="G4441" t="str">
            <v>44,63</v>
          </cell>
        </row>
        <row r="4442">
          <cell r="C4442" t="str">
            <v>94668</v>
          </cell>
          <cell r="D4442" t="str">
            <v>ADAPTADOR CURTO COM BOLSA E ROSCA PARA REGISTRO, PVC, SOLDÁVEL, DN 85 MM X 3 , INSTALADO EM RESERVAÇÃO DE ÁGUA DE EDIFICAÇÃO QUE POSSUA RESERVATÓRIO DE FIBRA/FIBROCIMENTO   FORNECIMENTO E INSTALAÇÃO. AF_06/2016</v>
          </cell>
          <cell r="E4442" t="str">
            <v>UN</v>
          </cell>
          <cell r="F4442" t="str">
            <v>65,72</v>
          </cell>
          <cell r="G4442" t="str">
            <v>67,29</v>
          </cell>
        </row>
        <row r="4443">
          <cell r="C4443" t="str">
            <v>94669</v>
          </cell>
          <cell r="D4443" t="str">
            <v>LUVA, PVC, SOLDÁVEL, DN 85 MM, INSTALADO EM RESERVAÇÃO DE ÁGUA DE EDIFICAÇÃO QUE POSSUA RESERVATÓRIO DE FIBRA/FIBROCIMENTO   FORNECIMENTO E INSTALAÇÃO. AF_06/2016</v>
          </cell>
          <cell r="E4443" t="str">
            <v>UN</v>
          </cell>
          <cell r="F4443" t="str">
            <v>93,83</v>
          </cell>
          <cell r="G4443" t="str">
            <v>95,40</v>
          </cell>
        </row>
        <row r="4444">
          <cell r="C4444" t="str">
            <v>94670</v>
          </cell>
          <cell r="D4444" t="str">
            <v>ADAPTADOR CURTO COM BOLSA E ROSCA PARA REGISTRO, PVC, SOLDÁVEL, DN 110 MM X 4 , INSTALADO EM RESERVAÇÃO DE ÁGUA DE EDIFICAÇÃO QUE POSSUA RESERVATÓRIO DE FIBRA/FIBROCIMENTO   FORNECIMENTO E INSTALAÇÃO. AF_06/2016</v>
          </cell>
          <cell r="E4444" t="str">
            <v>UN</v>
          </cell>
          <cell r="F4444" t="str">
            <v>90,75</v>
          </cell>
          <cell r="G4444" t="str">
            <v>92,32</v>
          </cell>
        </row>
        <row r="4445">
          <cell r="C4445" t="str">
            <v>94671</v>
          </cell>
          <cell r="D4445" t="str">
            <v>LUVA, PVC, SOLDÁVEL, DN 110 MM, INSTALADO EM RESERVAÇÃO DE ÁGUA DE EDIFICAÇÃO QUE POSSUA RESERVATÓRIO DE FIBRA/FIBROCIMENTO   FORNECIMENTO E INSTALAÇÃO. AF_06/2016</v>
          </cell>
          <cell r="E4445" t="str">
            <v>UN</v>
          </cell>
          <cell r="F4445" t="str">
            <v>137,62</v>
          </cell>
          <cell r="G4445" t="str">
            <v>139,19</v>
          </cell>
        </row>
        <row r="4446">
          <cell r="C4446" t="str">
            <v>94672</v>
          </cell>
          <cell r="D4446" t="str">
            <v>JOELHO 90 GRAUS COM BUCHA DE LATÃO, PVC, SOLDÁVEL, DN  25 MM, X 3/4 INSTALADO EM RESERVAÇÃO DE ÁGUA DE EDIFICAÇÃO QUE POSSUA RESERVATÓRIO DE FIBRA/FIBROCIMENTO   FORNECIMENTO E INSTALAÇÃO. AF_06/2016</v>
          </cell>
          <cell r="E4446" t="str">
            <v>UN</v>
          </cell>
          <cell r="F4446" t="str">
            <v>11,08</v>
          </cell>
          <cell r="G4446" t="str">
            <v>11,66</v>
          </cell>
        </row>
        <row r="4447">
          <cell r="C4447" t="str">
            <v>94673</v>
          </cell>
          <cell r="D4447" t="str">
            <v>CURVA 90 GRAUS, PVC, SOLDÁVEL, DN  25 MM, INSTALADO EM RESERVAÇÃO DE ÁGUA DE EDIFICAÇÃO QUE POSSUA RESERVATÓRIO DE FIBRA/FIBROCIMENTO   FORNECIMENTO E INSTALAÇÃO. AF_06/2016</v>
          </cell>
          <cell r="E4447" t="str">
            <v>UN</v>
          </cell>
          <cell r="F4447" t="str">
            <v>10,70</v>
          </cell>
          <cell r="G4447" t="str">
            <v>11,28</v>
          </cell>
        </row>
        <row r="4448">
          <cell r="C4448" t="str">
            <v>94674</v>
          </cell>
          <cell r="D4448" t="str">
            <v>JOELHO 90 GRAUS, PVC, SOLDÁVEL, DN 32 MM INSTALADO EM RESERVAÇÃO DE ÁGUA DE EDIFICAÇÃO QUE POSSUA RESERVATÓRIO DE FIBRA/FIBROCIMENTO   FORNECIMENTO E INSTALAÇÃO. AF_06/2016</v>
          </cell>
          <cell r="E4448" t="str">
            <v>UN</v>
          </cell>
          <cell r="F4448" t="str">
            <v>9,39</v>
          </cell>
          <cell r="G4448" t="str">
            <v>9,97</v>
          </cell>
        </row>
        <row r="4449">
          <cell r="C4449" t="str">
            <v>94675</v>
          </cell>
          <cell r="D4449" t="str">
            <v>CURVA 90 GRAUS, PVC, SOLDÁVEL, DN 32 MM, INSTALADO EM RESERVAÇÃO DE ÁGUA DE EDIFICAÇÃO QUE POSSUA RESERVATÓRIO DE FIBRA/FIBROCIMENTO   FORNECIMENTO E INSTALAÇÃO. AF_06/2016</v>
          </cell>
          <cell r="E4449" t="str">
            <v>UN</v>
          </cell>
          <cell r="F4449" t="str">
            <v>16,47</v>
          </cell>
          <cell r="G4449" t="str">
            <v>17,05</v>
          </cell>
        </row>
        <row r="4450">
          <cell r="C4450" t="str">
            <v>94676</v>
          </cell>
          <cell r="D4450" t="str">
            <v>JOELHO 90 GRAUS, PVC, SOLDÁVEL, DN 40 MM INSTALADO EM RESERVAÇÃO DE ÁGUA DE EDIFICAÇÃO QUE POSSUA RESERVATÓRIO DE FIBRA/FIBROCIMENTO   FORNECIMENTO E INSTALAÇÃO. AF_06/2016</v>
          </cell>
          <cell r="E4450" t="str">
            <v>UN</v>
          </cell>
          <cell r="F4450" t="str">
            <v>16,97</v>
          </cell>
          <cell r="G4450" t="str">
            <v>17,80</v>
          </cell>
        </row>
        <row r="4451">
          <cell r="C4451" t="str">
            <v>94677</v>
          </cell>
          <cell r="D4451" t="str">
            <v>CURVA 90 GRAUS, PVC, SOLDÁVEL, DN 40 MM, INSTALADO EM RESERVAÇÃO DE ÁGUA DE EDIFICAÇÃO QUE POSSUA RESERVATÓRIO DE FIBRA/FIBROCIMENTO   FORNECIMENTO E INSTALAÇÃO. AF_06/2016</v>
          </cell>
          <cell r="E4451" t="str">
            <v>UN</v>
          </cell>
          <cell r="F4451" t="str">
            <v>27,63</v>
          </cell>
          <cell r="G4451" t="str">
            <v>28,46</v>
          </cell>
        </row>
        <row r="4452">
          <cell r="C4452" t="str">
            <v>94678</v>
          </cell>
          <cell r="D4452" t="str">
            <v>JOELHO 90 GRAUS, PVC, SOLDÁVEL, DN 50 MM INSTALADO EM RESERVAÇÃO DE ÁGUA DE EDIFICAÇÃO QUE POSSUA RESERVATÓRIO DE FIBRA/FIBROCIMENTO   FORNECIMENTO E INSTALAÇÃO. AF_06/2016</v>
          </cell>
          <cell r="E4452" t="str">
            <v>UN</v>
          </cell>
          <cell r="F4452" t="str">
            <v>17,60</v>
          </cell>
          <cell r="G4452" t="str">
            <v>18,43</v>
          </cell>
        </row>
        <row r="4453">
          <cell r="C4453" t="str">
            <v>94679</v>
          </cell>
          <cell r="D4453" t="str">
            <v>CURVA 90 GRAUS, PVC, SOLDÁVEL, DN 50 MM, INSTALADO EM RESERVAÇÃO DE ÁGUA DE EDIFICAÇÃO QUE POSSUA RESERVATÓRIO DE FIBRA/FIBROCIMENTO   FORNECIMENTO E INSTALAÇÃO. AF_06/2016</v>
          </cell>
          <cell r="E4453" t="str">
            <v>UN</v>
          </cell>
          <cell r="F4453" t="str">
            <v>31,64</v>
          </cell>
          <cell r="G4453" t="str">
            <v>32,47</v>
          </cell>
        </row>
        <row r="4454">
          <cell r="C4454" t="str">
            <v>94680</v>
          </cell>
          <cell r="D4454" t="str">
            <v>JOELHO 90 GRAUS, PVC, SOLDÁVEL, DN 60 MM INSTALADO EM RESERVAÇÃO DE ÁGUA DE EDIFICAÇÃO QUE POSSUA RESERVATÓRIO DE FIBRA/FIBROCIMENTO   FORNECIMENTO E INSTALAÇÃO. AF_06/2016</v>
          </cell>
          <cell r="E4454" t="str">
            <v>UN</v>
          </cell>
          <cell r="F4454" t="str">
            <v>52,55</v>
          </cell>
          <cell r="G4454" t="str">
            <v>53,89</v>
          </cell>
        </row>
        <row r="4455">
          <cell r="C4455" t="str">
            <v>94681</v>
          </cell>
          <cell r="D4455" t="str">
            <v>CURVA 90 GRAUS, PVC, SOLDÁVEL, DN 60 MM, INSTALADO EM RESERVAÇÃO DE ÁGUA DE EDIFICAÇÃO QUE POSSUA RESERVATÓRIO DE FIBRA/FIBROCIMENTO   FORNECIMENTO E INSTALAÇÃO. AF_06/2016</v>
          </cell>
          <cell r="E4455" t="str">
            <v>UN</v>
          </cell>
          <cell r="F4455" t="str">
            <v>71,78</v>
          </cell>
          <cell r="G4455" t="str">
            <v>73,12</v>
          </cell>
        </row>
        <row r="4456">
          <cell r="C4456" t="str">
            <v>94682</v>
          </cell>
          <cell r="D4456" t="str">
            <v>JOELHO 90 GRAUS, PVC, SOLDÁVEL, DN 75 MM INSTALADO EM RESERVAÇÃO DE ÁGUA DE EDIFICAÇÃO QUE POSSUA RESERVATÓRIO DE FIBRA/FIBROCIMENTO   FORNECIMENTO E INSTALAÇÃO. AF_06/2016</v>
          </cell>
          <cell r="E4456" t="str">
            <v>UN</v>
          </cell>
          <cell r="F4456" t="str">
            <v>151,53</v>
          </cell>
          <cell r="G4456" t="str">
            <v>152,87</v>
          </cell>
        </row>
        <row r="4457">
          <cell r="C4457" t="str">
            <v>94683</v>
          </cell>
          <cell r="D4457" t="str">
            <v>CURVA 90 GRAUS, PVC, SOLDÁVEL, DN 75 MM, INSTALADO EM RESERVAÇÃO DE ÁGUA DE EDIFICAÇÃO QUE POSSUA RESERVATÓRIO DE FIBRA/FIBROCIMENTO   FORNECIMENTO E INSTALAÇÃO. AF_06/2016</v>
          </cell>
          <cell r="E4457" t="str">
            <v>UN</v>
          </cell>
          <cell r="F4457" t="str">
            <v>95,05</v>
          </cell>
          <cell r="G4457" t="str">
            <v>96,39</v>
          </cell>
        </row>
        <row r="4458">
          <cell r="C4458" t="str">
            <v>94684</v>
          </cell>
          <cell r="D4458" t="str">
            <v>JOELHO 90 GRAUS, PVC, SOLDÁVEL, DN 85 MM INSTALADO EM RESERVAÇÃO DE ÁGUA DE EDIFICAÇÃO QUE POSSUA RESERVATÓRIO DE FIBRA/FIBROCIMENTO   FORNECIMENTO E INSTALAÇÃO. AF_06/2016</v>
          </cell>
          <cell r="E4458" t="str">
            <v>UN</v>
          </cell>
          <cell r="F4458" t="str">
            <v>189,58</v>
          </cell>
          <cell r="G4458" t="str">
            <v>191,93</v>
          </cell>
        </row>
        <row r="4459">
          <cell r="C4459" t="str">
            <v>94685</v>
          </cell>
          <cell r="D4459" t="str">
            <v>CURVA 90 GRAUS, PVC, SOLDÁVEL, DN 85 MM, INSTALADO EM RESERVAÇÃO DE ÁGUA DE EDIFICAÇÃO QUE POSSUA RESERVATÓRIO DE FIBRA/FIBROCIMENTO   FORNECIMENTO E INSTALAÇÃO. AF_06/2016</v>
          </cell>
          <cell r="E4459" t="str">
            <v>UN</v>
          </cell>
          <cell r="F4459" t="str">
            <v>142,57</v>
          </cell>
          <cell r="G4459" t="str">
            <v>144,92</v>
          </cell>
        </row>
        <row r="4460">
          <cell r="C4460" t="str">
            <v>94686</v>
          </cell>
          <cell r="D4460" t="str">
            <v>JOELHO 90 GRAUS, PVC, SOLDÁVEL, DN 110 MM INSTALADO EM RESERVAÇÃO DE ÁGUA DE EDIFICAÇÃO QUE POSSUA RESERVATÓRIO DE FIBRA/FIBROCIMENTO   FORNECIMENTO E INSTALAÇÃO. AF_06/2016</v>
          </cell>
          <cell r="E4460" t="str">
            <v>UN</v>
          </cell>
          <cell r="F4460" t="str">
            <v>366,81</v>
          </cell>
          <cell r="G4460" t="str">
            <v>369,16</v>
          </cell>
        </row>
        <row r="4461">
          <cell r="C4461" t="str">
            <v>94687</v>
          </cell>
          <cell r="D4461" t="str">
            <v>CURVA 90 GRAUS, PVC, SOLDÁVEL, DN 110 MM, INSTALADO EM RESERVAÇÃO DE ÁGUA DE EDIFICAÇÃO QUE POSSUA RESERVATÓRIO DE FIBRA/FIBROCIMENTO   FORNECIMENTO E INSTALAÇÃO. AF_06/2016</v>
          </cell>
          <cell r="E4461" t="str">
            <v>UN</v>
          </cell>
          <cell r="F4461" t="str">
            <v>295,94</v>
          </cell>
          <cell r="G4461" t="str">
            <v>298,29</v>
          </cell>
        </row>
        <row r="4462">
          <cell r="C4462" t="str">
            <v>94688</v>
          </cell>
          <cell r="D4462" t="str">
            <v>TÊ, PVC, SOLDÁVEL, DN  25 MM INSTALADO EM RESERVAÇÃO DE ÁGUA DE EDIFICAÇÃO QUE POSSUA RESERVATÓRIO DE FIBRA/FIBROCIMENTO   FORNECIMENTO E INSTALAÇÃO. AF_06/2016</v>
          </cell>
          <cell r="E4462" t="str">
            <v>UN</v>
          </cell>
          <cell r="F4462" t="str">
            <v>10,19</v>
          </cell>
          <cell r="G4462" t="str">
            <v>10,96</v>
          </cell>
        </row>
        <row r="4463">
          <cell r="C4463" t="str">
            <v>94689</v>
          </cell>
          <cell r="D4463" t="str">
            <v>TÊ COM BUCHA DE LATÃO NA BOLSA CENTRAL, PVC, SOLDÁVEL, DN  25 MM X 3/4 , INSTALADO EM RESERVAÇÃO DE ÁGUA DE EDIFICAÇÃO QUE POSSUA RESERVATÓRIO DE FIBRA/FIBROCIMENTO   FORNECIMENTO E INSTALAÇÃO. AF_06/2016</v>
          </cell>
          <cell r="E4463" t="str">
            <v>UN</v>
          </cell>
          <cell r="F4463" t="str">
            <v>15,29</v>
          </cell>
          <cell r="G4463" t="str">
            <v>16,06</v>
          </cell>
        </row>
        <row r="4464">
          <cell r="C4464" t="str">
            <v>94690</v>
          </cell>
          <cell r="D4464" t="str">
            <v>TÊ, PVC, SOLDÁVEL, DN 32 MM INSTALADO EM RESERVAÇÃO DE ÁGUA DE EDIFICAÇÃO QUE POSSUA RESERVATÓRIO DE FIBRA/FIBROCIMENTO   FORNECIMENTO E INSTALAÇÃO. AF_06/2016</v>
          </cell>
          <cell r="E4464" t="str">
            <v>UN</v>
          </cell>
          <cell r="F4464" t="str">
            <v>14,46</v>
          </cell>
          <cell r="G4464" t="str">
            <v>15,23</v>
          </cell>
        </row>
        <row r="4465">
          <cell r="C4465" t="str">
            <v>94691</v>
          </cell>
          <cell r="D4465" t="str">
            <v>TÊ DE REDUÇÃO, PVC, SOLDÁVEL, DN 32 MM X  25 MM, INSTALADO EM RESERVAÇÃO DE ÁGUA DE EDIFICAÇÃO QUE POSSUA RESERVATÓRIO DE FIBRA/FIBROCIMENTO   FORNECIMENTO E INSTALAÇÃO. AF_06/2016</v>
          </cell>
          <cell r="E4465" t="str">
            <v>UN</v>
          </cell>
          <cell r="F4465" t="str">
            <v>17,41</v>
          </cell>
          <cell r="G4465" t="str">
            <v>18,18</v>
          </cell>
        </row>
        <row r="4466">
          <cell r="C4466" t="str">
            <v>94692</v>
          </cell>
          <cell r="D4466" t="str">
            <v>TÊ, PVC, SOLDÁVEL, DN 40 MM INSTALADO EM RESERVAÇÃO DE ÁGUA DE EDIFICAÇÃO QUE POSSUA RESERVATÓRIO DE FIBRA/FIBROCIMENTO   FORNECIMENTO E INSTALAÇÃO. AF_06/2016</v>
          </cell>
          <cell r="E4466" t="str">
            <v>UN</v>
          </cell>
          <cell r="F4466" t="str">
            <v>26,20</v>
          </cell>
          <cell r="G4466" t="str">
            <v>27,30</v>
          </cell>
        </row>
        <row r="4467">
          <cell r="C4467" t="str">
            <v>94693</v>
          </cell>
          <cell r="D4467" t="str">
            <v>TÊ DE REDUÇÃO, PVC, SOLDÁVEL, DN 40 MM X 32 MM, INSTALADO EM RESERVAÇÃO DE ÁGUA DE EDIFICAÇÃO QUE POSSUA RESERVATÓRIO DE FIBRA/FIBROCIMENTO   FORNECIMENTO E INSTALAÇÃO. AF_06/2016</v>
          </cell>
          <cell r="E4467" t="str">
            <v>UN</v>
          </cell>
          <cell r="F4467" t="str">
            <v>27,69</v>
          </cell>
          <cell r="G4467" t="str">
            <v>28,79</v>
          </cell>
        </row>
        <row r="4468">
          <cell r="C4468" t="str">
            <v>94694</v>
          </cell>
          <cell r="D4468" t="str">
            <v>TÊ, PVC, SOLDÁVEL, DN 50 MM INSTALADO EM RESERVAÇÃO DE ÁGUA DE EDIFICAÇÃO QUE POSSUA RESERVATÓRIO DE FIBRA/FIBROCIMENTO   FORNECIMENTO E INSTALAÇÃO. AF_06/2016</v>
          </cell>
          <cell r="E4468" t="str">
            <v>UN</v>
          </cell>
          <cell r="F4468" t="str">
            <v>27,77</v>
          </cell>
          <cell r="G4468" t="str">
            <v>28,87</v>
          </cell>
        </row>
        <row r="4469">
          <cell r="C4469" t="str">
            <v>94695</v>
          </cell>
          <cell r="D4469" t="str">
            <v>TÊ DE REDUÇÃO, PVC, SOLDÁVEL, DN 50 MM X 40 MM, INSTALADO EM RESERVAÇÃO DE ÁGUA DE EDIFICAÇÃO QUE POSSUA RESERVATÓRIO DE FIBRA/FIBROCIMENTO   FORNECIMENTO E INSTALAÇÃO. AF_06/2016</v>
          </cell>
          <cell r="E4469" t="str">
            <v>UN</v>
          </cell>
          <cell r="F4469" t="str">
            <v>39,24</v>
          </cell>
          <cell r="G4469" t="str">
            <v>40,34</v>
          </cell>
        </row>
        <row r="4470">
          <cell r="C4470" t="str">
            <v>94696</v>
          </cell>
          <cell r="D4470" t="str">
            <v>TÊ, PVC, SOLDÁVEL, DN 60 MM INSTALADO EM RESERVAÇÃO DE ÁGUA DE EDIFICAÇÃO QUE POSSUA RESERVATÓRIO DE FIBRA/FIBROCIMENTO   FORNECIMENTO E INSTALAÇÃO. AF_06/2016</v>
          </cell>
          <cell r="E4470" t="str">
            <v>UN</v>
          </cell>
          <cell r="F4470" t="str">
            <v>67,63</v>
          </cell>
          <cell r="G4470" t="str">
            <v>69,42</v>
          </cell>
        </row>
        <row r="4471">
          <cell r="C4471" t="str">
            <v>94697</v>
          </cell>
          <cell r="D4471" t="str">
            <v>TÊ, PVC, SOLDÁVEL, DN 75 MM INSTALADO EM RESERVAÇÃO DE ÁGUA DE EDIFICAÇÃO QUE POSSUA RESERVATÓRIO DE FIBRA/FIBROCIMENTO   FORNECIMENTO E INSTALAÇÃO. AF_06/2016</v>
          </cell>
          <cell r="E4471" t="str">
            <v>UN</v>
          </cell>
          <cell r="F4471" t="str">
            <v>112,08</v>
          </cell>
          <cell r="G4471" t="str">
            <v>113,87</v>
          </cell>
        </row>
        <row r="4472">
          <cell r="C4472" t="str">
            <v>94698</v>
          </cell>
          <cell r="D4472" t="str">
            <v>TÊ DE REDUÇÃO, PVC, SOLDÁVEL, DN 75 MM X 50 MM, INSTALADO EM RESERVAÇÃO DE ÁGUA DE EDIFICAÇÃO QUE POSSUA RESERVATÓRIO DE FIBRA/FIBROCIMENTO   FORNECIMENTO E INSTALAÇÃO. AF_06/2016</v>
          </cell>
          <cell r="E4472" t="str">
            <v>UN</v>
          </cell>
          <cell r="F4472" t="str">
            <v>96,46</v>
          </cell>
          <cell r="G4472" t="str">
            <v>98,25</v>
          </cell>
        </row>
        <row r="4473">
          <cell r="C4473" t="str">
            <v>94699</v>
          </cell>
          <cell r="D4473" t="str">
            <v>TÊ, PVC, SOLDÁVEL, DN 85 MM INSTALADO EM RESERVAÇÃO DE ÁGUA DE EDIFICAÇÃO QUE POSSUA RESERVATÓRIO DE FIBRA/FIBROCIMENTO   FORNECIMENTO E INSTALAÇÃO. AF_06/2016</v>
          </cell>
          <cell r="E4473" t="str">
            <v>UN</v>
          </cell>
          <cell r="F4473" t="str">
            <v>187,40</v>
          </cell>
          <cell r="G4473" t="str">
            <v>190,53</v>
          </cell>
        </row>
        <row r="4474">
          <cell r="C4474" t="str">
            <v>94700</v>
          </cell>
          <cell r="D4474" t="str">
            <v>TÊ DE REDUÇÃO, PVC, SOLDÁVEL, DN 85 MM X 60 MM, INSTALADO EM RESERVAÇÃO DE ÁGUA DE EDIFICAÇÃO QUE POSSUA RESERVATÓRIO DE FIBRA/FIBROCIMENTO   FORNECIMENTO E INSTALAÇÃO. AF_06/2016</v>
          </cell>
          <cell r="E4474" t="str">
            <v>UN</v>
          </cell>
          <cell r="F4474" t="str">
            <v>155,41</v>
          </cell>
          <cell r="G4474" t="str">
            <v>158,54</v>
          </cell>
        </row>
        <row r="4475">
          <cell r="C4475" t="str">
            <v>94701</v>
          </cell>
          <cell r="D4475" t="str">
            <v>TÊ, PVC, SOLDÁVEL, DN 110 MM INSTALADO EM RESERVAÇÃO DE ÁGUA DE EDIFICAÇÃO QUE POSSUA RESERVATÓRIO DE FIBRA/FIBROCIMENTO   FORNECIMENTO E INSTALAÇÃO. AF_06/2016</v>
          </cell>
          <cell r="E4475" t="str">
            <v>UN</v>
          </cell>
          <cell r="F4475" t="str">
            <v>288,85</v>
          </cell>
          <cell r="G4475" t="str">
            <v>291,98</v>
          </cell>
        </row>
        <row r="4476">
          <cell r="C4476" t="str">
            <v>94702</v>
          </cell>
          <cell r="D4476" t="str">
            <v>TÊ DE REDUÇÃO, PVC, SOLDÁVEL, DN 110 MM X 60 MM, INSTALADO EM RESERVAÇÃO DE ÁGUA DE EDIFICAÇÃO QUE POSSUA RESERVATÓRIO DE FIBRA/FIBROCIMENTO   FORNECIMENTO E INSTALAÇÃO. AF_06/2016</v>
          </cell>
          <cell r="E4476" t="str">
            <v>UN</v>
          </cell>
          <cell r="F4476" t="str">
            <v>272,48</v>
          </cell>
          <cell r="G4476" t="str">
            <v>275,61</v>
          </cell>
        </row>
        <row r="4477">
          <cell r="C4477" t="str">
            <v>94703</v>
          </cell>
          <cell r="D4477" t="str">
            <v>ADAPTADOR COM FLANGE E ANEL DE VEDAÇÃO, PVC, SOLDÁVEL, DN  25 MM X 3/4 , INSTALADO EM RESERVAÇÃO DE ÁGUA DE EDIFICAÇÃO QUE POSSUA RESERVATÓRIO DE FIBRA/FIBROCIMENTO   FORNECIMENTO E INSTALAÇÃO. AF_06/2016</v>
          </cell>
          <cell r="E4477" t="str">
            <v>UN</v>
          </cell>
          <cell r="F4477" t="str">
            <v>23,42</v>
          </cell>
          <cell r="G4477" t="str">
            <v>24,08</v>
          </cell>
        </row>
        <row r="4478">
          <cell r="C4478" t="str">
            <v>94704</v>
          </cell>
          <cell r="D4478" t="str">
            <v>ADAPTADOR COM FLANGE E ANEL DE VEDAÇÃO, PVC, SOLDÁVEL, DN 32 MM X 1 , INSTALADO EM RESERVAÇÃO DE ÁGUA DE EDIFICAÇÃO QUE POSSUA RESERVATÓRIO DE FIBRA/FIBROCIMENTO   FORNECIMENTO E INSTALAÇÃO. AF_06/2016</v>
          </cell>
          <cell r="E4478" t="str">
            <v>UN</v>
          </cell>
          <cell r="F4478" t="str">
            <v>28,33</v>
          </cell>
          <cell r="G4478" t="str">
            <v>28,99</v>
          </cell>
        </row>
        <row r="4479">
          <cell r="C4479" t="str">
            <v>94705</v>
          </cell>
          <cell r="D4479" t="str">
            <v>ADAPTADOR COM FLANGE E ANEL DE VEDAÇÃO, PVC, SOLDÁVEL, DN 40 MM X 1 1/4 , INSTALADO EM RESERVAÇÃO DE ÁGUA DE EDIFICAÇÃO QUE POSSUA RESERVATÓRIO DE FIBRA/FIBROCIMENTO   FORNECIMENTO E INSTALAÇÃO. AF_06/2016</v>
          </cell>
          <cell r="E4479" t="str">
            <v>UN</v>
          </cell>
          <cell r="F4479" t="str">
            <v>35,76</v>
          </cell>
          <cell r="G4479" t="str">
            <v>36,42</v>
          </cell>
        </row>
        <row r="4480">
          <cell r="C4480" t="str">
            <v>94706</v>
          </cell>
          <cell r="D4480" t="str">
            <v>ADAPTADOR COM FLANGE E ANEL DE VEDAÇÃO, PVC, SOLDÁVEL, DN 50 MM X 1 1/2 , INSTALADO EM RESERVAÇÃO DE ÁGUA DE EDIFICAÇÃO QUE POSSUA RESERVATÓRIO DE FIBRA/FIBROCIMENTO   FORNECIMENTO E INSTALAÇÃO. AF_06/2016</v>
          </cell>
          <cell r="E4480" t="str">
            <v>UN</v>
          </cell>
          <cell r="F4480" t="str">
            <v>49,31</v>
          </cell>
          <cell r="G4480" t="str">
            <v>50,19</v>
          </cell>
        </row>
        <row r="4481">
          <cell r="C4481" t="str">
            <v>94707</v>
          </cell>
          <cell r="D4481" t="str">
            <v>ADAPTADOR COM FLANGE E ANEL DE VEDAÇÃO, PVC, SOLDÁVEL, DN 60 MM X 2 , INSTALADO EM RESERVAÇÃO DE ÁGUA DE EDIFICAÇÃO QUE POSSUA RESERVATÓRIO DE FIBRA/FIBROCIMENTO   FORNECIMENTO E INSTALAÇÃO. AF_06/2016</v>
          </cell>
          <cell r="E4481" t="str">
            <v>UN</v>
          </cell>
          <cell r="F4481" t="str">
            <v>63,10</v>
          </cell>
          <cell r="G4481" t="str">
            <v>63,98</v>
          </cell>
        </row>
        <row r="4482">
          <cell r="C4482" t="str">
            <v>94708</v>
          </cell>
          <cell r="D4482" t="str">
            <v>ADAPTADOR COM FLANGES LIVRES, PVC, SOLDÁVEL, DN  25 MM X 3/4 , INSTALADO EM RESERVAÇÃO DE ÁGUA DE EDIFICAÇÃO QUE POSSUA RESERVATÓRIO DE FIBRA/FIBROCIMENTO   FORNECIMENTO E INSTALAÇÃO. AF_06/2016</v>
          </cell>
          <cell r="E4482" t="str">
            <v>UN</v>
          </cell>
          <cell r="F4482" t="str">
            <v>29,22</v>
          </cell>
          <cell r="G4482" t="str">
            <v>30,34</v>
          </cell>
        </row>
        <row r="4483">
          <cell r="C4483" t="str">
            <v>94709</v>
          </cell>
          <cell r="D4483" t="str">
            <v>ADAPTADOR COM FLANGES LIVRES, PVC, SOLDÁVEL, DN 32 MM X 1 , INSTALADO EM RESERVAÇÃO DE ÁGUA DE EDIFICAÇÃO QUE POSSUA RESERVATÓRIO DE FIBRA/FIBROCIMENTO   FORNECIMENTO E INSTALAÇÃO. AF_06/2016</v>
          </cell>
          <cell r="E4483" t="str">
            <v>UN</v>
          </cell>
          <cell r="F4483" t="str">
            <v>39,01</v>
          </cell>
          <cell r="G4483" t="str">
            <v>40,13</v>
          </cell>
        </row>
        <row r="4484">
          <cell r="C4484" t="str">
            <v>94710</v>
          </cell>
          <cell r="D4484" t="str">
            <v>ADAPTADOR COM FLANGES LIVRES, PVC, SOLDÁVEL, DN 40 MM X 1 1/4 , INSTALADO EM RESERVAÇÃO DE ÁGUA DE EDIFICAÇÃO QUE POSSUA RESERVATÓRIO DE FIBRA/FIBROCIMENTO   FORNECIMENTO E INSTALAÇÃO. AF_06/2016</v>
          </cell>
          <cell r="E4484" t="str">
            <v>UN</v>
          </cell>
          <cell r="F4484" t="str">
            <v>63,31</v>
          </cell>
          <cell r="G4484" t="str">
            <v>64,43</v>
          </cell>
        </row>
        <row r="4485">
          <cell r="C4485" t="str">
            <v>94711</v>
          </cell>
          <cell r="D4485" t="str">
            <v>ADAPTADOR COM FLANGES LIVRES, PVC, SOLDÁVEL, DN 50 MM X 1 1/2 , INSTALADO EM RESERVAÇÃO DE ÁGUA DE EDIFICAÇÃO QUE POSSUA RESERVATÓRIO DE FIBRA/FIBROCIMENTO   FORNECIMENTO E INSTALAÇÃO. AF_06/2016</v>
          </cell>
          <cell r="E4485" t="str">
            <v>UN</v>
          </cell>
          <cell r="F4485" t="str">
            <v>72,19</v>
          </cell>
          <cell r="G4485" t="str">
            <v>73,68</v>
          </cell>
        </row>
        <row r="4486">
          <cell r="C4486" t="str">
            <v>94712</v>
          </cell>
          <cell r="D4486" t="str">
            <v>ADAPTADOR COM FLANGES LIVRES, PVC, SOLDÁVEL, DN 60 MM X 2 , INSTALADO EM RESERVAÇÃO DE ÁGUA DE EDIFICAÇÃO QUE POSSUA RESERVATÓRIO DE FIBRA/FIBROCIMENTO   FORNECIMENTO E INSTALAÇÃO. AF_06/2016</v>
          </cell>
          <cell r="E4486" t="str">
            <v>UN</v>
          </cell>
          <cell r="F4486" t="str">
            <v>100,08</v>
          </cell>
          <cell r="G4486" t="str">
            <v>101,57</v>
          </cell>
        </row>
        <row r="4487">
          <cell r="C4487" t="str">
            <v>94713</v>
          </cell>
          <cell r="D4487" t="str">
            <v>ADAPTADOR COM FLANGES LIVRES, PVC, SOLDÁVEL, DN 75 MM X 2 1/2 , INSTALADO EM RESERVAÇÃO DE ÁGUA DE EDIFICAÇÃO QUE POSSUA RESERVATÓRIO DE FIBRA/FIBROCIMENTO   FORNECIMENTO E INSTALAÇÃO. AF_06/2016</v>
          </cell>
          <cell r="E4487" t="str">
            <v>UN</v>
          </cell>
          <cell r="F4487" t="str">
            <v>277,07</v>
          </cell>
          <cell r="G4487" t="str">
            <v>278,56</v>
          </cell>
        </row>
        <row r="4488">
          <cell r="C4488" t="str">
            <v>94714</v>
          </cell>
          <cell r="D4488" t="str">
            <v>ADAPTADOR COM FLANGES LIVRES, PVC, SOLDÁVEL, DN 85 MM X 3 , INSTALADO EM RESERVAÇÃO DE ÁGUA DE EDIFICAÇÃO QUE POSSUA RESERVATÓRIO DE FIBRA/FIBROCIMENTO   FORNECIMENTO E INSTALAÇÃO. AF_06/2016</v>
          </cell>
          <cell r="E4488" t="str">
            <v>UN</v>
          </cell>
          <cell r="F4488" t="str">
            <v>379,12</v>
          </cell>
          <cell r="G4488" t="str">
            <v>380,61</v>
          </cell>
        </row>
        <row r="4489">
          <cell r="C4489" t="str">
            <v>94715</v>
          </cell>
          <cell r="D4489" t="str">
            <v>ADAPTADOR COM FLANGES LIVRES, PVC, SOLDÁVEL, DN 110 MM X 4 , INSTALADO EM RESERVAÇÃO DE ÁGUA DE EDIFICAÇÃO QUE POSSUA RESERVATÓRIO DE FIBRA/FIBROCIMENTO   FORNECIMENTO E INSTALAÇÃO. AF_06/2016</v>
          </cell>
          <cell r="E4489" t="str">
            <v>UN</v>
          </cell>
          <cell r="F4489" t="str">
            <v>527,11</v>
          </cell>
          <cell r="G4489" t="str">
            <v>528,60</v>
          </cell>
        </row>
        <row r="4490">
          <cell r="C4490" t="str">
            <v>94724</v>
          </cell>
          <cell r="D4490" t="str">
            <v>CONECTOR, CPVC, SOLDÁVEL, DN 22 MM X 3/4, INSTALADO EM RESERVAÇÃO DE ÁGUA DE EDIFICAÇÃO QUE POSSUA RESERVATÓRIO DE FIBRA/FIBROCIMENTO  FORNECIMENTO E INSTALAÇÃO. AF_06/2016</v>
          </cell>
          <cell r="E4490" t="str">
            <v>UN</v>
          </cell>
          <cell r="F4490" t="str">
            <v>22,92</v>
          </cell>
          <cell r="G4490" t="str">
            <v>23,28</v>
          </cell>
        </row>
        <row r="4491">
          <cell r="C4491" t="str">
            <v>94725</v>
          </cell>
          <cell r="D4491" t="str">
            <v>LUVA, CPVC, SOLDÁVEL, DN 22 MM, INSTALADO EM RESERVAÇÃO DE ÁGUA DE EDIFICAÇÃO QUE POSSUA RESERVATÓRIO DE FIBRA/FIBROCIMENTO  FORNECIMENTO E INSTALAÇÃO. AF_06/2016</v>
          </cell>
          <cell r="E4491" t="str">
            <v>UN</v>
          </cell>
          <cell r="F4491" t="str">
            <v>5,62</v>
          </cell>
          <cell r="G4491" t="str">
            <v>5,98</v>
          </cell>
        </row>
        <row r="4492">
          <cell r="C4492" t="str">
            <v>94726</v>
          </cell>
          <cell r="D4492" t="str">
            <v>CONECTOR, CPVC, SOLDÁVEL, DN 28 MM X 1, INSTALADO EM RESERVAÇÃO DE ÁGUA DE EDIFICAÇÃO QUE POSSUA RESERVATÓRIO DE FIBRA/FIBROCIMENTO  FORNECIMENTO E INSTALAÇÃO. AF_06/2016</v>
          </cell>
          <cell r="E4492" t="str">
            <v>UN</v>
          </cell>
          <cell r="F4492" t="str">
            <v>35,29</v>
          </cell>
          <cell r="G4492" t="str">
            <v>35,65</v>
          </cell>
        </row>
        <row r="4493">
          <cell r="C4493" t="str">
            <v>94727</v>
          </cell>
          <cell r="D4493" t="str">
            <v>LUVA, CPVC, SOLDÁVEL, DN 28 MM, INSTALADO EM RESERVAÇÃO DE ÁGUA DE EDIFICAÇÃO QUE POSSUA RESERVATÓRIO DE FIBRA/FIBROCIMENTO  FORNECIMENTO E INSTALAÇÃO. AF_06/2016</v>
          </cell>
          <cell r="E4493" t="str">
            <v>UN</v>
          </cell>
          <cell r="F4493" t="str">
            <v>7,91</v>
          </cell>
          <cell r="G4493" t="str">
            <v>8,27</v>
          </cell>
        </row>
        <row r="4494">
          <cell r="C4494" t="str">
            <v>94728</v>
          </cell>
          <cell r="D4494" t="str">
            <v>CONECTOR, CPVC, SOLDÁVEL, DN 35 MM X 1 1/4, INSTALADO EM RESERVAÇÃO DE ÁGUA DE EDIFICAÇÃO QUE POSSUA RESERVATÓRIO DE FIBRA/FIBROCIMENTO  FORNECIMENTO E INSTALAÇÃO. AF_06/2016</v>
          </cell>
          <cell r="E4494" t="str">
            <v>UN</v>
          </cell>
          <cell r="F4494" t="str">
            <v>133,09</v>
          </cell>
          <cell r="G4494" t="str">
            <v>133,57</v>
          </cell>
        </row>
        <row r="4495">
          <cell r="C4495" t="str">
            <v>94729</v>
          </cell>
          <cell r="D4495" t="str">
            <v>LUVA, CPVC, SOLDÁVEL, DN 35 MM, INSTALADO EM RESERVAÇÃO DE ÁGUA DE EDIFICAÇÃO QUE POSSUA RESERVATÓRIO DE FIBRA/FIBROCIMENTO  FORNECIMENTO E INSTALAÇÃO. AF_06/2016</v>
          </cell>
          <cell r="E4495" t="str">
            <v>UN</v>
          </cell>
          <cell r="F4495" t="str">
            <v>13,90</v>
          </cell>
          <cell r="G4495" t="str">
            <v>14,38</v>
          </cell>
        </row>
        <row r="4496">
          <cell r="C4496" t="str">
            <v>94730</v>
          </cell>
          <cell r="D4496" t="str">
            <v>CONECTOR, CPVC, SOLDÁVEL, DN 42 MM X 1 1/2, INSTALADO EM RESERVAÇÃO DE ÁGUA DE EDIFICAÇÃO QUE POSSUA RESERVATÓRIO DE FIBRA/FIBROCIMENTO  FORNECIMENTO E INSTALAÇÃO. AF_06/2016</v>
          </cell>
          <cell r="E4496" t="str">
            <v>UN</v>
          </cell>
          <cell r="F4496" t="str">
            <v>161,62</v>
          </cell>
          <cell r="G4496" t="str">
            <v>162,10</v>
          </cell>
        </row>
        <row r="4497">
          <cell r="C4497" t="str">
            <v>94731</v>
          </cell>
          <cell r="D4497" t="str">
            <v>LUVA, CPVC, SOLDÁVEL, DN 42 MM, INSTALADO EM RESERVAÇÃO DE ÁGUA DE EDIFICAÇÃO QUE POSSUA RESERVATÓRIO DE FIBRA/FIBROCIMENTO  FORNECIMENTO E INSTALAÇÃO. AF_06/2016</v>
          </cell>
          <cell r="E4497" t="str">
            <v>UN</v>
          </cell>
          <cell r="F4497" t="str">
            <v>17,37</v>
          </cell>
          <cell r="G4497" t="str">
            <v>17,85</v>
          </cell>
        </row>
        <row r="4498">
          <cell r="C4498" t="str">
            <v>94733</v>
          </cell>
          <cell r="D4498" t="str">
            <v>LUVA, CPVC, SOLDÁVEL, DN 54 MM, INSTALADO EM RESERVAÇÃO DE ÁGUA DE EDIFICAÇÃO QUE POSSUA RESERVATÓRIO DE FIBRA/FIBROCIMENTO  FORNECIMENTO E INSTALAÇÃO. AF_06/2016</v>
          </cell>
          <cell r="E4498" t="str">
            <v>UN</v>
          </cell>
          <cell r="F4498" t="str">
            <v>33,64</v>
          </cell>
          <cell r="G4498" t="str">
            <v>34,47</v>
          </cell>
        </row>
        <row r="4499">
          <cell r="C4499" t="str">
            <v>94737</v>
          </cell>
          <cell r="D4499" t="str">
            <v>LUVA, CPVC, SOLDÁVEL, DN 89 MM, INSTALADO EM RESERVAÇÃO DE ÁGUA DE EDIFICAÇÃO QUE POSSUA RESERVATÓRIO DE FIBRA/FIBROCIMENTO  FORNECIMENTO E INSTALAÇÃO. AF_06/2016</v>
          </cell>
          <cell r="E4499" t="str">
            <v>UN</v>
          </cell>
          <cell r="F4499" t="str">
            <v>139,68</v>
          </cell>
          <cell r="G4499" t="str">
            <v>141,35</v>
          </cell>
        </row>
        <row r="4500">
          <cell r="C4500" t="str">
            <v>94740</v>
          </cell>
          <cell r="D4500" t="str">
            <v>JOELHO 90 GRAUS, CPVC, SOLDÁVEL, DN 22 MM, INSTALADO EM RESERVAÇÃO DE ÁGUA DE EDIFICAÇÃO QUE POSSUA RESERVATÓRIO DE FIBRA/FIBROCIMENTO  FORNECIMENTO E INSTALAÇÃO. AF_06/2016</v>
          </cell>
          <cell r="E4500" t="str">
            <v>UN</v>
          </cell>
          <cell r="F4500" t="str">
            <v>8,84</v>
          </cell>
          <cell r="G4500" t="str">
            <v>9,38</v>
          </cell>
        </row>
        <row r="4501">
          <cell r="C4501" t="str">
            <v>94741</v>
          </cell>
          <cell r="D4501" t="str">
            <v>CURVA 90 GRAUS, CPVC, SOLDÁVEL, DN 22 MM, INSTALADO EM RESERVAÇÃO DE ÁGUA DE EDIFICAÇÃO QUE POSSUA RESERVATÓRIO DE FIBRA/FIBROCIMENTO  FORNECIMENTO E INSTALAÇÃO. AF_06/2016</v>
          </cell>
          <cell r="E4501" t="str">
            <v>UN</v>
          </cell>
          <cell r="F4501" t="str">
            <v>10,93</v>
          </cell>
          <cell r="G4501" t="str">
            <v>11,47</v>
          </cell>
        </row>
        <row r="4502">
          <cell r="C4502" t="str">
            <v>94742</v>
          </cell>
          <cell r="D4502" t="str">
            <v>JOELHO 90 GRAUS, CPVC, SOLDÁVEL, DN 28 MM, INSTALADO EM RESERVAÇÃO DE ÁGUA DE EDIFICAÇÃO QUE POSSUA RESERVATÓRIO DE FIBRA/FIBROCIMENTO  FORNECIMENTO E INSTALAÇÃO. AF_06/2016</v>
          </cell>
          <cell r="E4502" t="str">
            <v>UN</v>
          </cell>
          <cell r="F4502" t="str">
            <v>13,27</v>
          </cell>
          <cell r="G4502" t="str">
            <v>13,81</v>
          </cell>
        </row>
        <row r="4503">
          <cell r="C4503" t="str">
            <v>94743</v>
          </cell>
          <cell r="D4503" t="str">
            <v>CURVA 90 GRAUS, CPVC, SOLDÁVEL, DN 28 MM, INSTALADO EM RESERVAÇÃO DE ÁGUA DE EDIFICAÇÃO QUE POSSUA RESERVATÓRIO DE FIBRA/FIBROCIMENTO  FORNECIMENTO E INSTALAÇÃO. AF_06/2016</v>
          </cell>
          <cell r="E4503" t="str">
            <v>UN</v>
          </cell>
          <cell r="F4503" t="str">
            <v>14,58</v>
          </cell>
          <cell r="G4503" t="str">
            <v>15,12</v>
          </cell>
        </row>
        <row r="4504">
          <cell r="C4504" t="str">
            <v>94744</v>
          </cell>
          <cell r="D4504" t="str">
            <v>JOELHO 90 GRAUS, CPVC, SOLDÁVEL, DN 35 MM, INSTALADO EM RESERVAÇÃO DE ÁGUA DE EDIFICAÇÃO QUE POSSUA RESERVATÓRIO DE FIBRA/FIBROCIMENTO  FORNECIMENTO E INSTALAÇÃO. AF_06/2016</v>
          </cell>
          <cell r="E4504" t="str">
            <v>UN</v>
          </cell>
          <cell r="F4504" t="str">
            <v>21,11</v>
          </cell>
          <cell r="G4504" t="str">
            <v>21,83</v>
          </cell>
        </row>
        <row r="4505">
          <cell r="C4505" t="str">
            <v>94746</v>
          </cell>
          <cell r="D4505" t="str">
            <v>JOELHO 90 GRAUS, CPVC, SOLDÁVEL, DN 42 MM, INSTALADO EM RESERVAÇÃO DE ÁGUA DE EDIFICAÇÃO QUE POSSUA RESERVATÓRIO DE FIBRA/FIBROCIMENTO  FORNECIMENTO E INSTALAÇÃO. AF_06/2016</v>
          </cell>
          <cell r="E4505" t="str">
            <v>UN</v>
          </cell>
          <cell r="F4505" t="str">
            <v>29,92</v>
          </cell>
          <cell r="G4505" t="str">
            <v>30,64</v>
          </cell>
        </row>
        <row r="4506">
          <cell r="C4506" t="str">
            <v>94748</v>
          </cell>
          <cell r="D4506" t="str">
            <v>JOELHO 90 GRAUS, CPVC, SOLDÁVEL, DN 54 MM, INSTALADO EM RESERVAÇÃO DE ÁGUA DE EDIFICAÇÃO QUE POSSUA RESERVATÓRIO DE FIBRA/FIBROCIMENTO  FORNECIMENTO E INSTALAÇÃO. AF_06/2016</v>
          </cell>
          <cell r="E4506" t="str">
            <v>UN</v>
          </cell>
          <cell r="F4506" t="str">
            <v>61,56</v>
          </cell>
          <cell r="G4506" t="str">
            <v>62,80</v>
          </cell>
        </row>
        <row r="4507">
          <cell r="C4507" t="str">
            <v>94750</v>
          </cell>
          <cell r="D4507" t="str">
            <v>JOELHO 90 GRAUS, CPVC, SOLDÁVEL, DN 73 MM, INSTALADO EM RESERVAÇÃO DE ÁGUA DE EDIFICAÇÃO QUE POSSUA RESERVATÓRIO DE FIBRA/FIBROCIMENTO  FORNECIMENTO E INSTALAÇÃO. AF_06/2016</v>
          </cell>
          <cell r="E4507" t="str">
            <v>UN</v>
          </cell>
          <cell r="F4507" t="str">
            <v>144,87</v>
          </cell>
          <cell r="G4507" t="str">
            <v>146,11</v>
          </cell>
        </row>
        <row r="4508">
          <cell r="C4508" t="str">
            <v>94752</v>
          </cell>
          <cell r="D4508" t="str">
            <v>JOELHO 90 GRAUS, CPVC, SOLDÁVEL, DN 89 MM, INSTALADO EM RESERVAÇÃO DE ÁGUA DE EDIFICAÇÃO QUE POSSUA RESERVATÓRIO DE FIBRA/FIBROCIMENTO  FORNECIMENTO E INSTALAÇÃO. AF_06/2016</v>
          </cell>
          <cell r="E4508" t="str">
            <v>UN</v>
          </cell>
          <cell r="F4508" t="str">
            <v>177,22</v>
          </cell>
          <cell r="G4508" t="str">
            <v>179,74</v>
          </cell>
        </row>
        <row r="4509">
          <cell r="C4509" t="str">
            <v>94756</v>
          </cell>
          <cell r="D4509" t="str">
            <v>TE, CPVC, SOLDÁVEL, DN 22 MM, INSTALADO EM RESERVAÇÃO DE ÁGUA DE EDIFICAÇÃO QUE POSSUA RESERVATÓRIO DE FIBRA/FIBROCIMENTO  FORNECIMENTO E INSTALAÇÃO. AF_06/2016</v>
          </cell>
          <cell r="E4509" t="str">
            <v>UN</v>
          </cell>
          <cell r="F4509" t="str">
            <v>11,22</v>
          </cell>
          <cell r="G4509" t="str">
            <v>11,94</v>
          </cell>
        </row>
        <row r="4510">
          <cell r="C4510" t="str">
            <v>94757</v>
          </cell>
          <cell r="D4510" t="str">
            <v>TE, CPVC, SOLDÁVEL, DN 28 MM, INSTALADO EM RESERVAÇÃO DE ÁGUA DE EDIFICAÇÃO QUE POSSUA RESERVATÓRIO DE FIBRA/FIBROCIMENTO  FORNECIMENTO E INSTALAÇÃO. AF_06/2016</v>
          </cell>
          <cell r="E4510" t="str">
            <v>UN</v>
          </cell>
          <cell r="F4510" t="str">
            <v>15,17</v>
          </cell>
          <cell r="G4510" t="str">
            <v>15,89</v>
          </cell>
        </row>
        <row r="4511">
          <cell r="C4511" t="str">
            <v>94758</v>
          </cell>
          <cell r="D4511" t="str">
            <v>TE, CPVC, SOLDÁVEL, DN 35 MM, INSTALADO EM RESERVAÇÃO DE ÁGUA DE EDIFICAÇÃO QUE POSSUA RESERVATÓRIO DE FIBRA/FIBROCIMENTO  FORNECIMENTO E INSTALAÇÃO. AF_06/2016</v>
          </cell>
          <cell r="E4511" t="str">
            <v>UN</v>
          </cell>
          <cell r="F4511" t="str">
            <v>38,27</v>
          </cell>
          <cell r="G4511" t="str">
            <v>39,21</v>
          </cell>
        </row>
        <row r="4512">
          <cell r="C4512" t="str">
            <v>94759</v>
          </cell>
          <cell r="D4512" t="str">
            <v>TE, CPVC, SOLDÁVEL, DN 42 MM, INSTALADO EM RESERVAÇÃO DE ÁGUA DE EDIFICAÇÃO QUE POSSUA RESERVATÓRIO DE FIBRA/FIBROCIMENTO  FORNECIMENTO E INSTALAÇÃO. AF_06/2016</v>
          </cell>
          <cell r="E4512" t="str">
            <v>UN</v>
          </cell>
          <cell r="F4512" t="str">
            <v>47,06</v>
          </cell>
          <cell r="G4512" t="str">
            <v>48,00</v>
          </cell>
        </row>
        <row r="4513">
          <cell r="C4513" t="str">
            <v>94760</v>
          </cell>
          <cell r="D4513" t="str">
            <v>TE, CPVC, SOLDÁVEL, DN 54 MM, INSTALADO EM RESERVAÇÃO DE ÁGUA DE EDIFICAÇÃO QUE POSSUA RESERVATÓRIO DE FIBRA/FIBROCIMENTO  FORNECIMENTO E INSTALAÇÃO. AF_06/2016</v>
          </cell>
          <cell r="E4513" t="str">
            <v>UN</v>
          </cell>
          <cell r="F4513" t="str">
            <v>77,34</v>
          </cell>
          <cell r="G4513" t="str">
            <v>78,99</v>
          </cell>
        </row>
        <row r="4514">
          <cell r="C4514" t="str">
            <v>94761</v>
          </cell>
          <cell r="D4514" t="str">
            <v>TE, CPVC, SOLDÁVEL, DN 73 MM, INSTALADO EM RESERVAÇÃO DE ÁGUA DE EDIFICAÇÃO QUE POSSUA RESERVATÓRIO DE FIBRA/FIBROCIMENTO  FORNECIMENTO E INSTALAÇÃO. AF_06/2016</v>
          </cell>
          <cell r="E4514" t="str">
            <v>UN</v>
          </cell>
          <cell r="F4514" t="str">
            <v>165,40</v>
          </cell>
          <cell r="G4514" t="str">
            <v>167,05</v>
          </cell>
        </row>
        <row r="4515">
          <cell r="C4515" t="str">
            <v>94762</v>
          </cell>
          <cell r="D4515" t="str">
            <v>TE, CPVC, SOLDÁVEL, DN 89 MM, INSTALADO EM RESERVAÇÃO DE ÁGUA DE EDIFICAÇÃO QUE POSSUA RESERVATÓRIO DE FIBRA/FIBROCIMENTO  FORNECIMENTO E INSTALAÇÃO. AF_06/2016</v>
          </cell>
          <cell r="E4515" t="str">
            <v>UN</v>
          </cell>
          <cell r="F4515" t="str">
            <v>212,32</v>
          </cell>
          <cell r="G4515" t="str">
            <v>215,66</v>
          </cell>
        </row>
        <row r="4516">
          <cell r="C4516" t="str">
            <v>94783</v>
          </cell>
          <cell r="D4516" t="str">
            <v>ADAPTADOR COM FLANGE E ANEL DE VEDAÇÃO, PVC, SOLDÁVEL, DN  20 MM X 1/2 , INSTALADO EM RESERVAÇÃO DE ÁGUA DE EDIFICAÇÃO QUE POSSUA RESERVATÓRIO DE FIBRA/FIBROCIMENTO   FORNECIMENTO E INSTALAÇÃO. AF_06/2016</v>
          </cell>
          <cell r="E4516" t="str">
            <v>UN</v>
          </cell>
          <cell r="F4516" t="str">
            <v>21,28</v>
          </cell>
          <cell r="G4516" t="str">
            <v>21,94</v>
          </cell>
        </row>
        <row r="4517">
          <cell r="C4517" t="str">
            <v>94785</v>
          </cell>
          <cell r="D4517" t="str">
            <v>ADAPTADOR COM FLANGES LIVRES, PVC, SOLDÁVEL LONGO, DN 32 MM X 1 , INSTALADO EM RESERVAÇÃO DE ÁGUA DE EDIFICAÇÃO QUE POSSUA RESERVATÓRIO DE FIBRA/FIBROCIMENTO   FORNECIMENTO E INSTALAÇÃO. AF_06/2016</v>
          </cell>
          <cell r="E4517" t="str">
            <v>UN</v>
          </cell>
          <cell r="F4517" t="str">
            <v>39,71</v>
          </cell>
          <cell r="G4517" t="str">
            <v>40,83</v>
          </cell>
        </row>
        <row r="4518">
          <cell r="C4518" t="str">
            <v>94786</v>
          </cell>
          <cell r="D4518" t="str">
            <v>ADAPTADOR COM FLANGES LIVRES, PVC, SOLDÁVEL LONGO, DN 40 MM X 1 1/4 , INSTALADO EM RESERVAÇÃO DE ÁGUA DE EDIFICAÇÃO QUE POSSUA RESERVATÓRIO DE FIBRA/FIBROCIMENTO   FORNECIMENTO E INSTALAÇÃO. AF_06/2016</v>
          </cell>
          <cell r="E4518" t="str">
            <v>UN</v>
          </cell>
          <cell r="F4518" t="str">
            <v>53,58</v>
          </cell>
          <cell r="G4518" t="str">
            <v>54,70</v>
          </cell>
        </row>
        <row r="4519">
          <cell r="C4519" t="str">
            <v>94787</v>
          </cell>
          <cell r="D4519" t="str">
            <v>ADAPTADOR COM FLANGES LIVRES, PVC, SOLDÁVEL LONGO, DN 50 MM X 1 1/2 , INSTALADO EM RESERVAÇÃO DE ÁGUA DE EDIFICAÇÃO QUE POSSUA RESERVATÓRIO DE FIBRA/FIBROCIMENTO   FORNECIMENTO E INSTALAÇÃO. AF_06/2016</v>
          </cell>
          <cell r="E4519" t="str">
            <v>UN</v>
          </cell>
          <cell r="F4519" t="str">
            <v>68,52</v>
          </cell>
          <cell r="G4519" t="str">
            <v>70,01</v>
          </cell>
        </row>
        <row r="4520">
          <cell r="C4520" t="str">
            <v>94788</v>
          </cell>
          <cell r="D4520" t="str">
            <v>ADAPTADOR COM FLANGES LIVRES, PVC, SOLDÁVEL LONGO, DN 60 MM X 2 , INSTALADO EM RESERVAÇÃO DE ÁGUA DE EDIFICAÇÃO QUE POSSUA RESERVATÓRIO DE FIBRA/FIBROCIMENTO   FORNECIMENTO E INSTALAÇÃO. AF_06/2016</v>
          </cell>
          <cell r="E4520" t="str">
            <v>UN</v>
          </cell>
          <cell r="F4520" t="str">
            <v>103,40</v>
          </cell>
          <cell r="G4520" t="str">
            <v>104,89</v>
          </cell>
        </row>
        <row r="4521">
          <cell r="C4521" t="str">
            <v>94789</v>
          </cell>
          <cell r="D4521" t="str">
            <v>ADAPTADOR COM FLANGES LIVRES, PVC, SOLDÁVEL LONGO, DN 75 MM X 2 1/2 , INSTALADO EM RESERVAÇÃO DE ÁGUA DE EDIFICAÇÃO QUE POSSUA RESERVATÓRIO DE FIBRA/FIBROCIMENTO   FORNECIMENTO E INSTALAÇÃO. AF_06/2016</v>
          </cell>
          <cell r="E4521" t="str">
            <v>UN</v>
          </cell>
          <cell r="F4521" t="str">
            <v>345,47</v>
          </cell>
          <cell r="G4521" t="str">
            <v>346,96</v>
          </cell>
        </row>
        <row r="4522">
          <cell r="C4522" t="str">
            <v>94790</v>
          </cell>
          <cell r="D4522" t="str">
            <v>ADAPTADOR COM FLANGES LIVRES, PVC, SOLDÁVEL LONGO, DN 85 MM X 3 , INSTALADO EM RESERVAÇÃO DE ÁGUA DE EDIFICAÇÃO QUE POSSUA RESERVATÓRIO DE FIBRA/FIBROCIMENTO   FORNECIMENTO E INSTALAÇÃO. AF_06/2016</v>
          </cell>
          <cell r="E4522" t="str">
            <v>UN</v>
          </cell>
          <cell r="F4522" t="str">
            <v>401,14</v>
          </cell>
          <cell r="G4522" t="str">
            <v>402,63</v>
          </cell>
        </row>
        <row r="4523">
          <cell r="C4523" t="str">
            <v>94791</v>
          </cell>
          <cell r="D4523" t="str">
            <v>ADAPTADOR COM FLANGES LIVRES, PVC, SOLDÁVEL LONGO, DN 110 MM X 4 , INSTALADO EM RESERVAÇÃO DE ÁGUA DE EDIFICAÇÃO QUE POSSUA RESERVATÓRIO DE FIBRA/FIBROCIMENTO   FORNECIMENTO E INSTALAÇÃO. AF_06/2016</v>
          </cell>
          <cell r="E4523" t="str">
            <v>UN</v>
          </cell>
          <cell r="F4523" t="str">
            <v>565,87</v>
          </cell>
          <cell r="G4523" t="str">
            <v>567,36</v>
          </cell>
        </row>
        <row r="4524">
          <cell r="C4524" t="str">
            <v>94863</v>
          </cell>
          <cell r="D4524" t="str">
            <v>LUVA, CPVC, SOLDÁVEL, DN 73 MM, INSTALADO EM RESERVAÇÃO DE ÁGUA DE EDIFICAÇÃO QUE POSSUA RESERVATÓRIO DE FIBRA/FIBROCIMENTO  FORNECIMENTO E INSTALAÇÃO. AF_06/2016</v>
          </cell>
          <cell r="E4524" t="str">
            <v>UN</v>
          </cell>
          <cell r="F4524" t="str">
            <v>118,71</v>
          </cell>
          <cell r="G4524" t="str">
            <v>119,54</v>
          </cell>
        </row>
        <row r="4525">
          <cell r="C4525" t="str">
            <v>95141</v>
          </cell>
          <cell r="D4525" t="str">
            <v>ADAPTADOR COM FLANGES LIVRES, PVC, SOLDÁVEL LONGO, DN  25 MM X 3/4 , INSTALADO EM RESERVAÇÃO DE ÁGUA DE EDIFICAÇÃO QUE POSSUA RESERVATÓRIO DE FIBRA/FIBROCIMENTO    FORNECIMENTO E INSTALAÇÃO. AF_06/2016</v>
          </cell>
          <cell r="E4525" t="str">
            <v>UN</v>
          </cell>
          <cell r="F4525" t="str">
            <v>36,70</v>
          </cell>
          <cell r="G4525" t="str">
            <v>37,82</v>
          </cell>
        </row>
        <row r="4526">
          <cell r="C4526" t="str">
            <v>95237</v>
          </cell>
          <cell r="D4526" t="str">
            <v>LUVA COM BUCHA DE LATÃO, PVC, SOLDÁVEL, DN 32MM X 1 , INSTALADO EM RAMAL DE DISTRIBUIÇÃO DE ÁGUA   FORNECIMENTO E INSTALAÇÃO. AF_12/2014</v>
          </cell>
          <cell r="E4526" t="str">
            <v>UN</v>
          </cell>
          <cell r="F4526" t="str">
            <v>31,21</v>
          </cell>
          <cell r="G4526" t="str">
            <v>31,56</v>
          </cell>
        </row>
        <row r="4527">
          <cell r="C4527" t="str">
            <v>95693</v>
          </cell>
          <cell r="D4527" t="str">
            <v>LUVA SIMPLES, PVC, SÉRIE NORMAL, ESGOTO PREDIAL, DN 150 MM, JUNTA ELÁSTICA, FORNECIDO E INSTALADO EM SUBCOLETOR AÉREO DE ESGOTO SANITÁRIO. AF_12/2014</v>
          </cell>
          <cell r="E4527" t="str">
            <v>UN</v>
          </cell>
          <cell r="F4527" t="str">
            <v>59,08</v>
          </cell>
          <cell r="G4527" t="str">
            <v>60,15</v>
          </cell>
        </row>
        <row r="4528">
          <cell r="C4528" t="str">
            <v>95694</v>
          </cell>
          <cell r="D4528" t="str">
            <v>CURVA 90 GRAUS, PVC, SERIE R, ÁGUA PLUVIAL, DN 100 MM, JUNTA ELÁSTICA, FORNECIDO E INSTALADO EM RAMAL DE ENCAMINHAMENTO. AF_12/2014</v>
          </cell>
          <cell r="E4528" t="str">
            <v>UN</v>
          </cell>
          <cell r="F4528" t="str">
            <v>83,63</v>
          </cell>
          <cell r="G4528" t="str">
            <v>84,31</v>
          </cell>
        </row>
        <row r="4529">
          <cell r="C4529" t="str">
            <v>95695</v>
          </cell>
          <cell r="D4529" t="str">
            <v>CURVA 90 GRAUS, PVC, SERIE R, ÁGUA PLUVIAL, DN 100 MM, JUNTA ELÁSTICA, FORNECIDO E INSTALADO EM CONDUTORES VERTICAIS DE ÁGUAS PLUVIAIS. AF_12/2014</v>
          </cell>
          <cell r="E4529" t="str">
            <v>UN</v>
          </cell>
          <cell r="F4529" t="str">
            <v>82,06</v>
          </cell>
          <cell r="G4529" t="str">
            <v>82,55</v>
          </cell>
        </row>
        <row r="4530">
          <cell r="C4530" t="str">
            <v>95696</v>
          </cell>
          <cell r="D4530" t="str">
            <v>SPRINKLER TIPO PENDENTE, 68 °C, UNIÃO POR ROSCA DN 15 (1/2") - FORNECIMENTO E INSTALAÇÃO. AF_10/2020</v>
          </cell>
          <cell r="E4530" t="str">
            <v>UN</v>
          </cell>
          <cell r="F4530" t="str">
            <v>40,03</v>
          </cell>
          <cell r="G4530" t="str">
            <v>40,36</v>
          </cell>
        </row>
        <row r="4531">
          <cell r="C4531" t="str">
            <v>96637</v>
          </cell>
          <cell r="D4531" t="str">
            <v>JOELHO 90 GRAUS, PPR, DN 25 MM, CLASSE PN 25, INSTALADO EM RAMAL OU SUB-RAMAL DE ÁGUA  FORNECIMENTO E INSTALAÇÃO . AF_06/2015</v>
          </cell>
          <cell r="E4531" t="str">
            <v>UN</v>
          </cell>
          <cell r="F4531" t="str">
            <v>12,81</v>
          </cell>
          <cell r="G4531" t="str">
            <v>13,96</v>
          </cell>
        </row>
        <row r="4532">
          <cell r="C4532" t="str">
            <v>96638</v>
          </cell>
          <cell r="D4532" t="str">
            <v>JOELHO 45 GRAUS, PPR, DN 25 MM, CLASSE PN 25, INSTALADO EM RAMAL OU SUB-RAMAL DE ÁGUA  FORNECIMENTO E INSTALAÇÃO . AF_06/2015</v>
          </cell>
          <cell r="E4532" t="str">
            <v>UN</v>
          </cell>
          <cell r="F4532" t="str">
            <v>12,15</v>
          </cell>
          <cell r="G4532" t="str">
            <v>13,30</v>
          </cell>
        </row>
        <row r="4533">
          <cell r="C4533" t="str">
            <v>96639</v>
          </cell>
          <cell r="D4533" t="str">
            <v>LUVA, PPR, DN 25 MM, CLASSE PN 25, INSTALADO EM RAMAL OU SUB-RAMAL DE ÁGUA  FORNECIMENTO E INSTALAÇÃO . AF_06/2015</v>
          </cell>
          <cell r="E4533" t="str">
            <v>UN</v>
          </cell>
          <cell r="F4533" t="str">
            <v>9,08</v>
          </cell>
          <cell r="G4533" t="str">
            <v>9,84</v>
          </cell>
        </row>
        <row r="4534">
          <cell r="C4534" t="str">
            <v>96640</v>
          </cell>
          <cell r="D4534" t="str">
            <v>CONECTOR MACHO, PPR, 25 X 1/2'', CLASSE PN 25, INSTALADO EM RAMAL OU SUB-RAMAL DE ÁGUA   FORNECIMENTO E INSTALAÇÃO . AF_06/2015</v>
          </cell>
          <cell r="E4534" t="str">
            <v>UN</v>
          </cell>
          <cell r="F4534" t="str">
            <v>27,40</v>
          </cell>
          <cell r="G4534" t="str">
            <v>28,16</v>
          </cell>
        </row>
        <row r="4535">
          <cell r="C4535" t="str">
            <v>96641</v>
          </cell>
          <cell r="D4535" t="str">
            <v>CONECTOR FÊMEA, PPR, 25 X 1/2'', CLASSE PN 25, INSTALADO EM RAMAL OU SUB-RAMAL DE ÁGUA   FORNECIMENTO E INSTALAÇÃO . AF_06/2015</v>
          </cell>
          <cell r="E4535" t="str">
            <v>UN</v>
          </cell>
          <cell r="F4535" t="str">
            <v>20,85</v>
          </cell>
          <cell r="G4535" t="str">
            <v>21,61</v>
          </cell>
        </row>
        <row r="4536">
          <cell r="C4536" t="str">
            <v>96642</v>
          </cell>
          <cell r="D4536" t="str">
            <v>TÊ NORMAL, PPR, DN 25 MM, CLASSE PN 25, INSTALADO EM RAMAL OU SUB-RAMAL DE ÁGUA  FORNECIMENTO E INSTALAÇÃO . AF_06/2015</v>
          </cell>
          <cell r="E4536" t="str">
            <v>UN</v>
          </cell>
          <cell r="F4536" t="str">
            <v>16,91</v>
          </cell>
          <cell r="G4536" t="str">
            <v>18,44</v>
          </cell>
        </row>
        <row r="4537">
          <cell r="C4537" t="str">
            <v>96643</v>
          </cell>
          <cell r="D4537" t="str">
            <v>TÊ MISTURADOR, PPR, 25 X 3/4'' , CLASSE PN 25, INSTALADO EM RAMAL OU SUB-RAMAL DE ÁGUA  FORNECIMENTO E INSTALAÇÃO . AF_06/2015</v>
          </cell>
          <cell r="E4537" t="str">
            <v>UN</v>
          </cell>
          <cell r="F4537" t="str">
            <v>55,26</v>
          </cell>
          <cell r="G4537" t="str">
            <v>56,79</v>
          </cell>
        </row>
        <row r="4538">
          <cell r="C4538" t="str">
            <v>96650</v>
          </cell>
          <cell r="D4538" t="str">
            <v>JOELHO 90 GRAUS, PPR, DN 25 MM, CLASSE PN 25, INSTALADO EM RAMAL DE DISTRIBUIÇÃO  FORNECIMENTO E INSTALAÇÃO . AF_06/2015</v>
          </cell>
          <cell r="E4538" t="str">
            <v>UN</v>
          </cell>
          <cell r="F4538" t="str">
            <v>9,84</v>
          </cell>
          <cell r="G4538" t="str">
            <v>10,61</v>
          </cell>
        </row>
        <row r="4539">
          <cell r="C4539" t="str">
            <v>96651</v>
          </cell>
          <cell r="D4539" t="str">
            <v>JOELHO 45 GRAUS, PPR, DN 25 MM, CLASSE PN 25, INSTALADO EM RAMAL DE DISTRIBUIÇÃO DE ÁGUA  FORNECIMENTO E INSTALAÇÃO . AF_06/2015</v>
          </cell>
          <cell r="E4539" t="str">
            <v>UN</v>
          </cell>
          <cell r="F4539" t="str">
            <v>9,18</v>
          </cell>
          <cell r="G4539" t="str">
            <v>9,95</v>
          </cell>
        </row>
        <row r="4540">
          <cell r="C4540" t="str">
            <v>96652</v>
          </cell>
          <cell r="D4540" t="str">
            <v>JOELHO 90 GRAUS, PPR, DN 32 MM, CLASSE PN 25, INSTALADO EM RAMAL DE DISTRIBUIÇÃO  FORNECIMENTO E INSTALAÇÃO . AF_06/2015</v>
          </cell>
          <cell r="E4540" t="str">
            <v>UN</v>
          </cell>
          <cell r="F4540" t="str">
            <v>18,31</v>
          </cell>
          <cell r="G4540" t="str">
            <v>19,90</v>
          </cell>
        </row>
        <row r="4541">
          <cell r="C4541" t="str">
            <v>96653</v>
          </cell>
          <cell r="D4541" t="str">
            <v>JOELHO 45 GRAUS, PPR, DN 32 MM, CLASSE PN 25, INSTALADO EM RAMAL DE DISTRIBUIÇÃO DE ÁGUA  FORNECIMENTO E INSTALAÇÃO . AF_06/2015</v>
          </cell>
          <cell r="E4541" t="str">
            <v>UN</v>
          </cell>
          <cell r="F4541" t="str">
            <v>18,24</v>
          </cell>
          <cell r="G4541" t="str">
            <v>19,83</v>
          </cell>
        </row>
        <row r="4542">
          <cell r="C4542" t="str">
            <v>96654</v>
          </cell>
          <cell r="D4542" t="str">
            <v>JOELHO 90 GRAUS, PPR, DN 40 MM, CLASSE PN 25, INSTALADO EM RAMAL DE DISTRIBUIÇÃO  FORNECIMENTO E INSTALAÇÃO . AF_06/2015</v>
          </cell>
          <cell r="E4542" t="str">
            <v>UN</v>
          </cell>
          <cell r="F4542" t="str">
            <v>30,75</v>
          </cell>
          <cell r="G4542" t="str">
            <v>33,28</v>
          </cell>
        </row>
        <row r="4543">
          <cell r="C4543" t="str">
            <v>96655</v>
          </cell>
          <cell r="D4543" t="str">
            <v>JOELHO 45 GRAUS, PPR, DN 40 MM, CLASSE PN 25, INSTALADO EM RAMAL DE DISTRIBUIÇÃO DE ÁGUA  FORNECIMENTO E INSTALAÇÃO . AF_06/2015</v>
          </cell>
          <cell r="E4543" t="str">
            <v>UN</v>
          </cell>
          <cell r="F4543" t="str">
            <v>30,04</v>
          </cell>
          <cell r="G4543" t="str">
            <v>32,57</v>
          </cell>
        </row>
        <row r="4544">
          <cell r="C4544" t="str">
            <v>96656</v>
          </cell>
          <cell r="D4544" t="str">
            <v>LUVA, PPR, DN 25 MM, CLASSE PN 25, INSTALADO EM RAMAL DE DISTRIBUIÇÃO DE ÁGUA  FORNECIMENTO E INSTALAÇÃO . AF_06/2015</v>
          </cell>
          <cell r="E4544" t="str">
            <v>UN</v>
          </cell>
          <cell r="F4544" t="str">
            <v>7,12</v>
          </cell>
          <cell r="G4544" t="str">
            <v>7,65</v>
          </cell>
        </row>
        <row r="4545">
          <cell r="C4545" t="str">
            <v>96657</v>
          </cell>
          <cell r="D4545" t="str">
            <v>CONECTOR MACHO, PPR, 25 X 1/2, CLASSE PN 25, INSTALADO EM RAMAL DE DISTRIBUIÇÃO DE ÁGUA  FORNECIMENTO E INSTALAÇÃO . AF_06/2015</v>
          </cell>
          <cell r="E4545" t="str">
            <v>UN</v>
          </cell>
          <cell r="F4545" t="str">
            <v>25,44</v>
          </cell>
          <cell r="G4545" t="str">
            <v>25,97</v>
          </cell>
        </row>
        <row r="4546">
          <cell r="C4546" t="str">
            <v>96658</v>
          </cell>
          <cell r="D4546" t="str">
            <v>CONECTOR FÊMEA, PPR, 25 X 1/2'', CLASSE PN 25, INSTALADO EM RAMAL DE DISTRIBUIÇÃO DE ÁGUA   FORNECIMENTO E INSTALAÇÃO . AF_06/2015</v>
          </cell>
          <cell r="E4546" t="str">
            <v>UN</v>
          </cell>
          <cell r="F4546" t="str">
            <v>18,89</v>
          </cell>
          <cell r="G4546" t="str">
            <v>19,42</v>
          </cell>
        </row>
        <row r="4547">
          <cell r="C4547" t="str">
            <v>96659</v>
          </cell>
          <cell r="D4547" t="str">
            <v>LUVA, PPR, DN 32 MM, CLASSE PN 25, INSTALADO EM RAMAL DE DISTRIBUIÇÃO DE ÁGUA  FORNECIMENTO E INSTALAÇÃO. AF_06/2015</v>
          </cell>
          <cell r="E4547" t="str">
            <v>UN</v>
          </cell>
          <cell r="F4547" t="str">
            <v>12,44</v>
          </cell>
          <cell r="G4547" t="str">
            <v>13,49</v>
          </cell>
        </row>
        <row r="4548">
          <cell r="C4548" t="str">
            <v>96660</v>
          </cell>
          <cell r="D4548" t="str">
            <v>CONECTOR MACHO, PPR, 32 X 3/4'', CLASSE PN 25, INSTALADO EM RAMAL DE DISTRIBUIÇÃO DE ÁGUA   FORNECIMENTO E INSTALAÇÃO. AF_06/2015</v>
          </cell>
          <cell r="E4548" t="str">
            <v>UN</v>
          </cell>
          <cell r="F4548" t="str">
            <v>42,99</v>
          </cell>
          <cell r="G4548" t="str">
            <v>44,04</v>
          </cell>
        </row>
        <row r="4549">
          <cell r="C4549" t="str">
            <v>96661</v>
          </cell>
          <cell r="D4549" t="str">
            <v>CONECTOR FÊMEA, PPR, 32 X 3/4'', CLASSE PN 25, INSTALADO EM RAMAL DE DISTRIBUIÇÃO DE ÁGUA   FORNECIMENTO E INSTALAÇÃO . AF_06/2015</v>
          </cell>
          <cell r="E4549" t="str">
            <v>UN</v>
          </cell>
          <cell r="F4549" t="str">
            <v>32,93</v>
          </cell>
          <cell r="G4549" t="str">
            <v>33,98</v>
          </cell>
        </row>
        <row r="4550">
          <cell r="C4550" t="str">
            <v>96662</v>
          </cell>
          <cell r="D4550" t="str">
            <v>BUCHA DE REDUÇÃO, PPR, 32 X 25, CLASSE PN 25, INSTALADO EM RAMAL DE DISTRIBUIÇÃO DE ÁGUA  FORNECIMENTO E INSTALAÇÃO . AF_06/2015</v>
          </cell>
          <cell r="E4550" t="str">
            <v>UN</v>
          </cell>
          <cell r="F4550" t="str">
            <v>12,78</v>
          </cell>
          <cell r="G4550" t="str">
            <v>13,83</v>
          </cell>
        </row>
        <row r="4551">
          <cell r="C4551" t="str">
            <v>96663</v>
          </cell>
          <cell r="D4551" t="str">
            <v>LUVA, PPR, DN 40 MM, CLASSE PN 25, INSTALADO EM RAMAL DE DISTRIBUIÇÃO DE ÁGUA  FORNECIMENTO E INSTALAÇÃO. AF_06/2015</v>
          </cell>
          <cell r="E4551" t="str">
            <v>UN</v>
          </cell>
          <cell r="F4551" t="str">
            <v>23,42</v>
          </cell>
          <cell r="G4551" t="str">
            <v>25,10</v>
          </cell>
        </row>
        <row r="4552">
          <cell r="C4552" t="str">
            <v>96664</v>
          </cell>
          <cell r="D4552" t="str">
            <v>BUCHA DE REDUÇÃO, PPR, 40 X 25, CLASSE PN 25, INSTALADO EM RAMAL DE DISTRIBUIÇÃO DE ÁGUA  FORNECIMENTO E INSTALAÇÃO . AF_06/2015</v>
          </cell>
          <cell r="E4552" t="str">
            <v>UN</v>
          </cell>
          <cell r="F4552" t="str">
            <v>25,57</v>
          </cell>
          <cell r="G4552" t="str">
            <v>27,25</v>
          </cell>
        </row>
        <row r="4553">
          <cell r="C4553" t="str">
            <v>96665</v>
          </cell>
          <cell r="D4553" t="str">
            <v>TÊ NORMAL, PPR, DN 25 MM, CLASSE PN 25, INSTALADO EM RAMAL DE DISTRIBUIÇÃO DE ÁGUA  FORNECIMENTO E INSTALAÇÃO . AF_06/2015</v>
          </cell>
          <cell r="E4553" t="str">
            <v>UN</v>
          </cell>
          <cell r="F4553" t="str">
            <v>12,91</v>
          </cell>
          <cell r="G4553" t="str">
            <v>13,95</v>
          </cell>
        </row>
        <row r="4554">
          <cell r="C4554" t="str">
            <v>96666</v>
          </cell>
          <cell r="D4554" t="str">
            <v>TÊ NORMAL, PPR, DN 32 MM, CLASSE PN 25, INSTALADO EM RAMAL DE DISTRIBUIÇÃO DE ÁGUA  FORNECIMENTO E INSTALAÇÃO . AF_06/2015</v>
          </cell>
          <cell r="E4554" t="str">
            <v>UN</v>
          </cell>
          <cell r="F4554" t="str">
            <v>24,57</v>
          </cell>
          <cell r="G4554" t="str">
            <v>26,69</v>
          </cell>
        </row>
        <row r="4555">
          <cell r="C4555" t="str">
            <v>96667</v>
          </cell>
          <cell r="D4555" t="str">
            <v>TÊ NORMAL, PPR, DN 40 MM, CLASSE PN 25, INSTALADO EM RAMAL DE DISTRIBUIÇÃO DE ÁGUA  FORNECIMENTO E INSTALAÇÃO . AF_06/2015</v>
          </cell>
          <cell r="E4555" t="str">
            <v>UN</v>
          </cell>
          <cell r="F4555" t="str">
            <v>43,99</v>
          </cell>
          <cell r="G4555" t="str">
            <v>47,35</v>
          </cell>
        </row>
        <row r="4556">
          <cell r="C4556" t="str">
            <v>96684</v>
          </cell>
          <cell r="D4556" t="str">
            <v>JOELHO 90 GRAUS, PPR, DN 25 MM, CLASSE PN 25, INSTALADO EM PRUMADA DE ÁGUA  FORNECIMENTO E INSTALAÇÃO . AF_06/2015</v>
          </cell>
          <cell r="E4556" t="str">
            <v>UN</v>
          </cell>
          <cell r="F4556" t="str">
            <v>5,37</v>
          </cell>
          <cell r="G4556" t="str">
            <v>5,58</v>
          </cell>
        </row>
        <row r="4557">
          <cell r="C4557" t="str">
            <v>96685</v>
          </cell>
          <cell r="D4557" t="str">
            <v>JOELHO 45 GRAUS, PPR, DN 25 MM, CLASSE PN 25, INSTALADO EM PRUMADA DE ÁGUA  FORNECIMENTO E INSTALAÇÃO . AF_06/2015</v>
          </cell>
          <cell r="E4557" t="str">
            <v>UN</v>
          </cell>
          <cell r="F4557" t="str">
            <v>4,71</v>
          </cell>
          <cell r="G4557" t="str">
            <v>4,92</v>
          </cell>
        </row>
        <row r="4558">
          <cell r="C4558" t="str">
            <v>96686</v>
          </cell>
          <cell r="D4558" t="str">
            <v>JOELHO 90 GRAUS, PPR, DN 32 MM, CLASSE PN 25, INSTALADO EM PRUMADA DE ÁGUA  FORNECIMENTO E INSTALAÇÃO . AF_06/2015</v>
          </cell>
          <cell r="E4558" t="str">
            <v>UN</v>
          </cell>
          <cell r="F4558" t="str">
            <v>8,07</v>
          </cell>
          <cell r="G4558" t="str">
            <v>8,40</v>
          </cell>
        </row>
        <row r="4559">
          <cell r="C4559" t="str">
            <v>96687</v>
          </cell>
          <cell r="D4559" t="str">
            <v>JOELHO 45 GRAUS, PPR, DN 32 MM, CLASSE PN 25, INSTALADO EM PRUMADA DE ÁGUA  FORNECIMENTO E INSTALAÇÃO . AF_06/2015</v>
          </cell>
          <cell r="E4559" t="str">
            <v>UN</v>
          </cell>
          <cell r="F4559" t="str">
            <v>8,00</v>
          </cell>
          <cell r="G4559" t="str">
            <v>8,33</v>
          </cell>
        </row>
        <row r="4560">
          <cell r="C4560" t="str">
            <v>96688</v>
          </cell>
          <cell r="D4560" t="str">
            <v>JOELHO 90 GRAUS, PPR, DN 40 MM, CLASSE PN 25, INSTALADO EM PRUMADA DE ÁGUA  FORNECIMENTO E INSTALAÇÃO . AF_06/2015</v>
          </cell>
          <cell r="E4560" t="str">
            <v>UN</v>
          </cell>
          <cell r="F4560" t="str">
            <v>14,21</v>
          </cell>
          <cell r="G4560" t="str">
            <v>14,68</v>
          </cell>
        </row>
        <row r="4561">
          <cell r="C4561" t="str">
            <v>96689</v>
          </cell>
          <cell r="D4561" t="str">
            <v>JOELHO 45 GRAUS, PPR, DN 40 MM, CLASSE PN 25, INSTALADO EM PRUMADA DE ÁGUA  FORNECIMENTO E INSTALAÇÃO . AF_06/2015</v>
          </cell>
          <cell r="E4561" t="str">
            <v>UN</v>
          </cell>
          <cell r="F4561" t="str">
            <v>13,50</v>
          </cell>
          <cell r="G4561" t="str">
            <v>13,97</v>
          </cell>
        </row>
        <row r="4562">
          <cell r="C4562" t="str">
            <v>96690</v>
          </cell>
          <cell r="D4562" t="str">
            <v>JOELHO 90 GRAUS, PPR, DN 50 MM, CLASSE PN 25, INSTALADO EM PRUMADA DE ÁGUA  FORNECIMENTO E INSTALAÇÃO . AF_06/2015</v>
          </cell>
          <cell r="E4562" t="str">
            <v>UN</v>
          </cell>
          <cell r="F4562" t="str">
            <v>27,13</v>
          </cell>
          <cell r="G4562" t="str">
            <v>27,83</v>
          </cell>
        </row>
        <row r="4563">
          <cell r="C4563" t="str">
            <v>96691</v>
          </cell>
          <cell r="D4563" t="str">
            <v>JOELHO 45 GRAUS, PPR, DN 50 MM, CLASSE PN 25, INSTALADO EM PRUMADA DE ÁGUA  FORNECIMENTO E INSTALAÇÃO . AF_06/2015</v>
          </cell>
          <cell r="E4563" t="str">
            <v>UN</v>
          </cell>
          <cell r="F4563" t="str">
            <v>28,11</v>
          </cell>
          <cell r="G4563" t="str">
            <v>28,81</v>
          </cell>
        </row>
        <row r="4564">
          <cell r="C4564" t="str">
            <v>96692</v>
          </cell>
          <cell r="D4564" t="str">
            <v>JOELHO 90 GRAUS, PPR, DN 63 MM, CLASSE PN 25, INSTALADO EM PRUMADA DE ÁGUA  FORNECIMENTO E INSTALAÇÃO . AF_06/2015</v>
          </cell>
          <cell r="E4564" t="str">
            <v>UN</v>
          </cell>
          <cell r="F4564" t="str">
            <v>40,95</v>
          </cell>
          <cell r="G4564" t="str">
            <v>42,02</v>
          </cell>
        </row>
        <row r="4565">
          <cell r="C4565" t="str">
            <v>96693</v>
          </cell>
          <cell r="D4565" t="str">
            <v>JOELHO 45 GRAUS, PPR, DN 63 MM, CLASSE PN 25, INSTALADO EM PRUMADA DE ÁGUA  FORNECIMENTO E INSTALAÇÃO . AF_06/2015</v>
          </cell>
          <cell r="E4565" t="str">
            <v>UN</v>
          </cell>
          <cell r="F4565" t="str">
            <v>38,54</v>
          </cell>
          <cell r="G4565" t="str">
            <v>39,61</v>
          </cell>
        </row>
        <row r="4566">
          <cell r="C4566" t="str">
            <v>96694</v>
          </cell>
          <cell r="D4566" t="str">
            <v>JOELHO 90 GRAUS, PPR, DN 75 MM, CLASSE PN 25, INSTALADO EM PRUMADA DE ÁGUA  FORNECIMENTO E INSTALAÇÃO . AF_06/2015</v>
          </cell>
          <cell r="E4566" t="str">
            <v>UN</v>
          </cell>
          <cell r="F4566" t="str">
            <v>93,53</v>
          </cell>
          <cell r="G4566" t="str">
            <v>95,04</v>
          </cell>
        </row>
        <row r="4567">
          <cell r="C4567" t="str">
            <v>96695</v>
          </cell>
          <cell r="D4567" t="str">
            <v>JOELHO 45 GRAUS, PPR, DN 75 MM, CLASSE PN 25, INSTALADO EM PRUMADA DE ÁGUA  FORNECIMENTO E INSTALAÇÃO . AF_06/2015</v>
          </cell>
          <cell r="E4567" t="str">
            <v>UN</v>
          </cell>
          <cell r="F4567" t="str">
            <v>90,70</v>
          </cell>
          <cell r="G4567" t="str">
            <v>92,21</v>
          </cell>
        </row>
        <row r="4568">
          <cell r="C4568" t="str">
            <v>96696</v>
          </cell>
          <cell r="D4568" t="str">
            <v>JOELHO 90 GRAUS, PPR, DN 90 MM, CLASSE PN 25, INSTALADO EM PRUMADA DE ÁGUA  FORNECIMENTO E INSTALAÇÃO . AF_06/2015</v>
          </cell>
          <cell r="E4568" t="str">
            <v>UN</v>
          </cell>
          <cell r="F4568" t="str">
            <v>141,33</v>
          </cell>
          <cell r="G4568" t="str">
            <v>143,47</v>
          </cell>
        </row>
        <row r="4569">
          <cell r="C4569" t="str">
            <v>96697</v>
          </cell>
          <cell r="D4569" t="str">
            <v>JOELHO 90 GRAUS, PPR, DN 110 MM, CLASSE PN 25, INSTALADO EM PRUMADA DE ÁGUA  FORNECIMENTO E INSTALAÇÃO . AF_06/2015</v>
          </cell>
          <cell r="E4569" t="str">
            <v>UN</v>
          </cell>
          <cell r="F4569" t="str">
            <v>211,59</v>
          </cell>
          <cell r="G4569" t="str">
            <v>214,76</v>
          </cell>
        </row>
        <row r="4570">
          <cell r="C4570" t="str">
            <v>96698</v>
          </cell>
          <cell r="D4570" t="str">
            <v>LUVA, PPR, DN 25 MM, CLASSE PN 25, INSTALADO EM PRUMADA DE ÁGUA  FORNECIMENTO E INSTALAÇÃO . AF_06/2015</v>
          </cell>
          <cell r="E4570" t="str">
            <v>UN</v>
          </cell>
          <cell r="F4570" t="str">
            <v>4,15</v>
          </cell>
          <cell r="G4570" t="str">
            <v>4,30</v>
          </cell>
        </row>
        <row r="4571">
          <cell r="C4571" t="str">
            <v>96699</v>
          </cell>
          <cell r="D4571" t="str">
            <v>CONECTOR MACHO, PPR, 25 X 1/2'', CLASSE PN 25, INSTALADO EM PRUMADA DE ÁGUA   FORNECIMENTO E INSTALAÇÃO . AF_06/2015</v>
          </cell>
          <cell r="E4571" t="str">
            <v>UN</v>
          </cell>
          <cell r="F4571" t="str">
            <v>22,47</v>
          </cell>
          <cell r="G4571" t="str">
            <v>22,62</v>
          </cell>
        </row>
        <row r="4572">
          <cell r="C4572" t="str">
            <v>96700</v>
          </cell>
          <cell r="D4572" t="str">
            <v>CONECTOR FÊMEA, PPR, 25 X 1/2'', CLASSE PN 25, INSTALADO EM PRUMADA DE ÁGUA   FORNECIMENTO E INSTALAÇÃO . AF_06/2015</v>
          </cell>
          <cell r="E4572" t="str">
            <v>UN</v>
          </cell>
          <cell r="F4572" t="str">
            <v>15,92</v>
          </cell>
          <cell r="G4572" t="str">
            <v>16,07</v>
          </cell>
        </row>
        <row r="4573">
          <cell r="C4573" t="str">
            <v>96701</v>
          </cell>
          <cell r="D4573" t="str">
            <v>LUVA, PPR, DN 32 MM, CLASSE PN 25, INSTALADO EM PRUMADA DE ÁGUA  FORNECIMENTO E INSTALAÇÃO. AF_06/2015</v>
          </cell>
          <cell r="E4573" t="str">
            <v>UN</v>
          </cell>
          <cell r="F4573" t="str">
            <v>5,61</v>
          </cell>
          <cell r="G4573" t="str">
            <v>5,83</v>
          </cell>
        </row>
        <row r="4574">
          <cell r="C4574" t="str">
            <v>96702</v>
          </cell>
          <cell r="D4574" t="str">
            <v>BUCHA DE REDUÇÃO, PPR, 32 X 25, CLASSE PN 25, INSTALADO EM PRUMADA DE ÁGUA  FORNECIMENTO E INSTALAÇÃO . AF_06/2015</v>
          </cell>
          <cell r="E4574" t="str">
            <v>UN</v>
          </cell>
          <cell r="F4574" t="str">
            <v>5,95</v>
          </cell>
          <cell r="G4574" t="str">
            <v>6,17</v>
          </cell>
        </row>
        <row r="4575">
          <cell r="C4575" t="str">
            <v>96703</v>
          </cell>
          <cell r="D4575" t="str">
            <v>LUVA, PPR, DN 40 MM, CLASSE PN 25, INSTALADO EM PRUMADA DE ÁGUA  FORNECIMENTO E INSTALAÇÃO. AF_06/2015</v>
          </cell>
          <cell r="E4575" t="str">
            <v>UN</v>
          </cell>
          <cell r="F4575" t="str">
            <v>12,36</v>
          </cell>
          <cell r="G4575" t="str">
            <v>12,68</v>
          </cell>
        </row>
        <row r="4576">
          <cell r="C4576" t="str">
            <v>96704</v>
          </cell>
          <cell r="D4576" t="str">
            <v>BUCHA DE REDUÇÃO, PPR, 40 X 25, CLASSE PN 25, INSTALADO EM PRUMADA DE ÁGUA  FORNECIMENTO E INSTALAÇÃO . AF_06/2015</v>
          </cell>
          <cell r="E4576" t="str">
            <v>UN</v>
          </cell>
          <cell r="F4576" t="str">
            <v>14,51</v>
          </cell>
          <cell r="G4576" t="str">
            <v>14,83</v>
          </cell>
        </row>
        <row r="4577">
          <cell r="C4577" t="str">
            <v>96705</v>
          </cell>
          <cell r="D4577" t="str">
            <v>LUVA, PPR, DN 50 MM, CLASSE PN 25, INSTALADO EM PRUMADA DE ÁGUA  FORNECIMENTO E INSTALAÇÃO. AF_06/2015</v>
          </cell>
          <cell r="E4577" t="str">
            <v>UN</v>
          </cell>
          <cell r="F4577" t="str">
            <v>18,63</v>
          </cell>
          <cell r="G4577" t="str">
            <v>19,09</v>
          </cell>
        </row>
        <row r="4578">
          <cell r="C4578" t="str">
            <v>96706</v>
          </cell>
          <cell r="D4578" t="str">
            <v>LUVA, PPR, DN 63 MM, CLASSE PN 25, INSTALADO EM PRUMADA DE ÁGUA  FORNECIMENTO E INSTALAÇÃO. AF_06/2015</v>
          </cell>
          <cell r="E4578" t="str">
            <v>UN</v>
          </cell>
          <cell r="F4578" t="str">
            <v>27,92</v>
          </cell>
          <cell r="G4578" t="str">
            <v>28,64</v>
          </cell>
        </row>
        <row r="4579">
          <cell r="C4579" t="str">
            <v>96707</v>
          </cell>
          <cell r="D4579" t="str">
            <v>LUVA, PPR, DN 75 MM, CLASSE PN 25, INSTALADO EM PRUMADA DE ÁGUA  FORNECIMENTO E INSTALAÇÃO. AF_06/2015</v>
          </cell>
          <cell r="E4579" t="str">
            <v>UN</v>
          </cell>
          <cell r="F4579" t="str">
            <v>59,96</v>
          </cell>
          <cell r="G4579" t="str">
            <v>60,96</v>
          </cell>
        </row>
        <row r="4580">
          <cell r="C4580" t="str">
            <v>96708</v>
          </cell>
          <cell r="D4580" t="str">
            <v>LUVA, PPR, DN 90 MM, CLASSE PN 25, INSTALADO EM PRUMADA DE ÁGUA  FORNECIMENTO E INSTALAÇÃO. AF_06/2015</v>
          </cell>
          <cell r="E4580" t="str">
            <v>UN</v>
          </cell>
          <cell r="F4580" t="str">
            <v>95,20</v>
          </cell>
          <cell r="G4580" t="str">
            <v>96,62</v>
          </cell>
        </row>
        <row r="4581">
          <cell r="C4581" t="str">
            <v>96709</v>
          </cell>
          <cell r="D4581" t="str">
            <v>LUVA, PPR, DN 110 MM, CLASSE PN 25, INSTALADO EM PRUMADA DE ÁGUA  FORNECIMENTO E INSTALAÇÃO. AF_06/2015</v>
          </cell>
          <cell r="E4581" t="str">
            <v>UN</v>
          </cell>
          <cell r="F4581" t="str">
            <v>150,95</v>
          </cell>
          <cell r="G4581" t="str">
            <v>153,05</v>
          </cell>
        </row>
        <row r="4582">
          <cell r="C4582" t="str">
            <v>96710</v>
          </cell>
          <cell r="D4582" t="str">
            <v>TÊ NORMAL, PPR, DN 25 MM, CLASSE PN 25, INSTALADO EM PRUMADA DE ÁGUA  FORNECIMENTO E INSTALAÇÃO . AF_06/2015</v>
          </cell>
          <cell r="E4582" t="str">
            <v>UN</v>
          </cell>
          <cell r="F4582" t="str">
            <v>6,99</v>
          </cell>
          <cell r="G4582" t="str">
            <v>7,30</v>
          </cell>
        </row>
        <row r="4583">
          <cell r="C4583" t="str">
            <v>96711</v>
          </cell>
          <cell r="D4583" t="str">
            <v>TÊ NORMAL, PPR, DN 32 MM, CLASSE PN 25, INSTALADO EM PRUMADA DE ÁGUA  FORNECIMENTO E INSTALAÇÃO . AF_06/2015</v>
          </cell>
          <cell r="E4583" t="str">
            <v>UN</v>
          </cell>
          <cell r="F4583" t="str">
            <v>10,97</v>
          </cell>
          <cell r="G4583" t="str">
            <v>11,40</v>
          </cell>
        </row>
        <row r="4584">
          <cell r="C4584" t="str">
            <v>96712</v>
          </cell>
          <cell r="D4584" t="str">
            <v>TÊ NORMAL, PPR, DN 40 MM, CLASSE PN 25, INSTALADO EM PRUMADA DE ÁGUA  FORNECIMENTO E INSTALAÇÃO . AF_06/2015</v>
          </cell>
          <cell r="E4584" t="str">
            <v>UN</v>
          </cell>
          <cell r="F4584" t="str">
            <v>21,86</v>
          </cell>
          <cell r="G4584" t="str">
            <v>22,50</v>
          </cell>
        </row>
        <row r="4585">
          <cell r="C4585" t="str">
            <v>96713</v>
          </cell>
          <cell r="D4585" t="str">
            <v>TÊ NORMAL, PPR, DN 50 MM, CLASSE PN 25, INSTALADO EM PRUMADA DE ÁGUA  FORNECIMENTO E INSTALAÇÃO . AF_06/2015</v>
          </cell>
          <cell r="E4585" t="str">
            <v>UN</v>
          </cell>
          <cell r="F4585" t="str">
            <v>30,09</v>
          </cell>
          <cell r="G4585" t="str">
            <v>31,03</v>
          </cell>
        </row>
        <row r="4586">
          <cell r="C4586" t="str">
            <v>96714</v>
          </cell>
          <cell r="D4586" t="str">
            <v>TÊ NORMAL, PPR, DN 63 MM, CLASSE PN 25, INSTALADO EM PRUMADA DE ÁGUA  FORNECIMENTO E INSTALAÇÃO . AF_06/2015</v>
          </cell>
          <cell r="E4586" t="str">
            <v>UN</v>
          </cell>
          <cell r="F4586" t="str">
            <v>51,34</v>
          </cell>
          <cell r="G4586" t="str">
            <v>52,78</v>
          </cell>
        </row>
        <row r="4587">
          <cell r="C4587" t="str">
            <v>96715</v>
          </cell>
          <cell r="D4587" t="str">
            <v>TÊ NORMAL, PPR, DN 75 MM, CLASSE PN 25, INSTALADO EM PRUMADA DE ÁGUA  FORNECIMENTO E INSTALAÇÃO . AF_06/2015</v>
          </cell>
          <cell r="E4587" t="str">
            <v>UN</v>
          </cell>
          <cell r="F4587" t="str">
            <v>99,14</v>
          </cell>
          <cell r="G4587" t="str">
            <v>101,15</v>
          </cell>
        </row>
        <row r="4588">
          <cell r="C4588" t="str">
            <v>96716</v>
          </cell>
          <cell r="D4588" t="str">
            <v>TÊ NORMAL, PPR, DN 90 MM, CLASSE PN 25, INSTALADO EM PRUMADA DE ÁGUA  FORNECIMENTO E INSTALAÇÃO . AF_06/2015</v>
          </cell>
          <cell r="E4588" t="str">
            <v>UN</v>
          </cell>
          <cell r="F4588" t="str">
            <v>149,54</v>
          </cell>
          <cell r="G4588" t="str">
            <v>152,38</v>
          </cell>
        </row>
        <row r="4589">
          <cell r="C4589" t="str">
            <v>96717</v>
          </cell>
          <cell r="D4589" t="str">
            <v>TÊ NORMAL, PPR, DN 110 MM, CLASSE PN 25, INSTALADO EM PRUMADA DE ÁGUA  FORNECIMENTO E INSTALAÇÃO . AF_06/2015</v>
          </cell>
          <cell r="E4589" t="str">
            <v>UN</v>
          </cell>
          <cell r="F4589" t="str">
            <v>236,52</v>
          </cell>
          <cell r="G4589" t="str">
            <v>240,73</v>
          </cell>
        </row>
        <row r="4590">
          <cell r="C4590" t="str">
            <v>96736</v>
          </cell>
          <cell r="D4590" t="str">
            <v>LUVA, PPR, DN 20 MM, CLASSE PN 25, INSTALADO EM RESERVAÇÃO DE ÁGUA DE EDIFICAÇÃO QUE POSSUA RESERVATÓRIO DE FIBRA/FIBROCIMENTO  FORNECIMENTO E INSTALAÇÃO. AF_06/2016</v>
          </cell>
          <cell r="E4590" t="str">
            <v>UN</v>
          </cell>
          <cell r="F4590" t="str">
            <v>5,31</v>
          </cell>
          <cell r="G4590" t="str">
            <v>5,72</v>
          </cell>
        </row>
        <row r="4591">
          <cell r="C4591" t="str">
            <v>96737</v>
          </cell>
          <cell r="D4591" t="str">
            <v>LUVA, PPR, DN 25 MM, CLASSE PN 25, INSTALADO EM RESERVAÇÃO DE ÁGUA DE EDIFICAÇÃO QUE POSSUA RESERVATÓRIO DE FIBRA/FIBROCIMENTO  FORNECIMENTO E INSTALAÇÃO. AF_06/2016</v>
          </cell>
          <cell r="E4591" t="str">
            <v>UN</v>
          </cell>
          <cell r="F4591" t="str">
            <v>6,31</v>
          </cell>
          <cell r="G4591" t="str">
            <v>6,72</v>
          </cell>
        </row>
        <row r="4592">
          <cell r="C4592" t="str">
            <v>96738</v>
          </cell>
          <cell r="D4592" t="str">
            <v>CONECTOR MACHO, PPR, 25 X 1/2'', CLASSE PN 25,  INSTALADO EM RESERVAÇÃO DE ÁGUA DE EDIFICAÇÃO QUE POSSUA RESERVATÓRIO DE FIBRA/FIBROCIMENTO   FORNECIMENTO E INSTALAÇÃO. AF_06/2016</v>
          </cell>
          <cell r="E4592" t="str">
            <v>UN</v>
          </cell>
          <cell r="F4592" t="str">
            <v>24,63</v>
          </cell>
          <cell r="G4592" t="str">
            <v>25,04</v>
          </cell>
        </row>
        <row r="4593">
          <cell r="C4593" t="str">
            <v>96739</v>
          </cell>
          <cell r="D4593" t="str">
            <v>LUVA, PPR, DN 32 MM, CLASSE PN 25, INSTALADO EM RESERVAÇÃO DE ÁGUA DE EDIFICAÇÃO QUE POSSUA RESERVATÓRIO DE FIBRA/FIBROCIMENTO  FORNECIMENTO E INSTALAÇÃO. AF_06/2016</v>
          </cell>
          <cell r="E4593" t="str">
            <v>UN</v>
          </cell>
          <cell r="F4593" t="str">
            <v>8,16</v>
          </cell>
          <cell r="G4593" t="str">
            <v>8,69</v>
          </cell>
        </row>
        <row r="4594">
          <cell r="C4594" t="str">
            <v>96740</v>
          </cell>
          <cell r="D4594" t="str">
            <v>CONECTOR MACHO, PPR, 32 X 3/4'', CLASSE PN 25,  INSTALADO EM RESERVAÇÃO DE ÁGUA DE EDIFICAÇÃO QUE POSSUA RESERVATÓRIO DE FIBRA/FIBROCIMENTO   FORNECIMENTO E INSTALAÇÃO. AF_06/2016</v>
          </cell>
          <cell r="E4594" t="str">
            <v>UN</v>
          </cell>
          <cell r="F4594" t="str">
            <v>38,71</v>
          </cell>
          <cell r="G4594" t="str">
            <v>39,24</v>
          </cell>
        </row>
        <row r="4595">
          <cell r="C4595" t="str">
            <v>96741</v>
          </cell>
          <cell r="D4595" t="str">
            <v>LUVA, PPR, DN 40 MM, CLASSE PN 25, INSTALADO EM RESERVAÇÃO DE ÁGUA DE EDIFICAÇÃO QUE POSSUA RESERVATÓRIO DE FIBRA/FIBROCIMENTO  FORNECIMENTO E INSTALAÇÃO. AF_06/2016</v>
          </cell>
          <cell r="E4595" t="str">
            <v>UN</v>
          </cell>
          <cell r="F4595" t="str">
            <v>14,12</v>
          </cell>
          <cell r="G4595" t="str">
            <v>14,65</v>
          </cell>
        </row>
        <row r="4596">
          <cell r="C4596" t="str">
            <v>96742</v>
          </cell>
          <cell r="D4596" t="str">
            <v>LUVA, PPR, DN 50 MM, CLASSE PN 25, INSTALADO EM RESERVAÇÃO DE ÁGUA DE EDIFICAÇÃO QUE POSSUA RESERVATÓRIO DE FIBRA/FIBROCIMENTO  FORNECIMENTO E INSTALAÇÃO. AF_06/2016</v>
          </cell>
          <cell r="E4596" t="str">
            <v>UN</v>
          </cell>
          <cell r="F4596" t="str">
            <v>21,41</v>
          </cell>
          <cell r="G4596" t="str">
            <v>22,22</v>
          </cell>
        </row>
        <row r="4597">
          <cell r="C4597" t="str">
            <v>96743</v>
          </cell>
          <cell r="D4597" t="str">
            <v>LUVA, PPR, DN 63 MM, CLASSE PN 25, INSTALADO EM RESERVAÇÃO DE ÁGUA DE EDIFICAÇÃO QUE POSSUA RESERVATÓRIO DE FIBRA/FIBROCIMENTO  FORNECIMENTO E INSTALAÇÃO. AF_06/2016</v>
          </cell>
          <cell r="E4597" t="str">
            <v>UN</v>
          </cell>
          <cell r="F4597" t="str">
            <v>28,66</v>
          </cell>
          <cell r="G4597" t="str">
            <v>29,47</v>
          </cell>
        </row>
        <row r="4598">
          <cell r="C4598" t="str">
            <v>96744</v>
          </cell>
          <cell r="D4598" t="str">
            <v>LUVA, PPR, DN 75 MM, CLASSE PN 25, INSTALADO EM RESERVAÇÃO DE ÁGUA DE EDIFICAÇÃO QUE POSSUA RESERVATÓRIO DE FIBRA/FIBROCIMENTO  FORNECIMENTO E INSTALAÇÃO. AF_06/2016</v>
          </cell>
          <cell r="E4598" t="str">
            <v>UN</v>
          </cell>
          <cell r="F4598" t="str">
            <v>62,70</v>
          </cell>
          <cell r="G4598" t="str">
            <v>64,05</v>
          </cell>
        </row>
        <row r="4599">
          <cell r="C4599" t="str">
            <v>96745</v>
          </cell>
          <cell r="D4599" t="str">
            <v>LUVA, PPR, DN 90 MM, CLASSE PN 25, INSTALADO EM RESERVAÇÃO DE ÁGUA DE EDIFICAÇÃO QUE POSSUA RESERVATÓRIO DE FIBRA/FIBROCIMENTO  FORNECIMENTO E INSTALAÇÃO. AF_06/2016</v>
          </cell>
          <cell r="E4599" t="str">
            <v>UN</v>
          </cell>
          <cell r="F4599" t="str">
            <v>94,53</v>
          </cell>
          <cell r="G4599" t="str">
            <v>95,88</v>
          </cell>
        </row>
        <row r="4600">
          <cell r="C4600" t="str">
            <v>96746</v>
          </cell>
          <cell r="D4600" t="str">
            <v>LUVA, PPR, DN 110 MM, CLASSE PN 25, INSTALADO EM RESERVAÇÃO DE ÁGUA DE EDIFICAÇÃO QUE POSSUA RESERVATÓRIO DE FIBRA/FIBROCIMENTO  FORNECIMENTO E INSTALAÇÃO. AF_06/2016</v>
          </cell>
          <cell r="E4600" t="str">
            <v>UN</v>
          </cell>
          <cell r="F4600" t="str">
            <v>150,91</v>
          </cell>
          <cell r="G4600" t="str">
            <v>153,02</v>
          </cell>
        </row>
        <row r="4601">
          <cell r="C4601" t="str">
            <v>96747</v>
          </cell>
          <cell r="D4601" t="str">
            <v>JOELHO 90 GRAUS, PPR, DN 20 MM, CLASSE PN 25,  INSTALADO EM RESERVAÇÃO DE ÁGUA DE EDIFICAÇÃO QUE POSSUA RESERVATÓRIO DE FIBRA/FIBROCIMENTO  FORNECIMENTO E INSTALAÇÃO. AF_06/2016</v>
          </cell>
          <cell r="E4601" t="str">
            <v>UN</v>
          </cell>
          <cell r="F4601" t="str">
            <v>7,36</v>
          </cell>
          <cell r="G4601" t="str">
            <v>7,99</v>
          </cell>
        </row>
        <row r="4602">
          <cell r="C4602" t="str">
            <v>96748</v>
          </cell>
          <cell r="D4602" t="str">
            <v>JOELHO 90 GRAUS, PPR, DN 25 MM, CLASSE PN 25,  INSTALADO EM RESERVAÇÃO DE ÁGUA DE EDIFICAÇÃO QUE POSSUA RESERVATÓRIO DE FIBRA/FIBROCIMENTO  FORNECIMENTO E INSTALAÇÃO. AF_06/2016</v>
          </cell>
          <cell r="E4602" t="str">
            <v>UN</v>
          </cell>
          <cell r="F4602" t="str">
            <v>8,62</v>
          </cell>
          <cell r="G4602" t="str">
            <v>9,25</v>
          </cell>
        </row>
        <row r="4603">
          <cell r="C4603" t="str">
            <v>96749</v>
          </cell>
          <cell r="D4603" t="str">
            <v>JOELHO 90 GRAUS, PPR, DN 32 MM, CLASSE PN 25,  INSTALADO EM RESERVAÇÃO DE ÁGUA DE EDIFICAÇÃO QUE POSSUA RESERVATÓRIO DE FIBRA/FIBROCIMENTO  FORNECIMENTO E INSTALAÇÃO. AF_06/2016</v>
          </cell>
          <cell r="E4603" t="str">
            <v>UN</v>
          </cell>
          <cell r="F4603" t="str">
            <v>11,92</v>
          </cell>
          <cell r="G4603" t="str">
            <v>12,72</v>
          </cell>
        </row>
        <row r="4604">
          <cell r="C4604" t="str">
            <v>96750</v>
          </cell>
          <cell r="D4604" t="str">
            <v>JOELHO 90 GRAUS, PPR, DN 40 MM, CLASSE PN 25,  INSTALADO EM RESERVAÇÃO DE ÁGUA DE EDIFICAÇÃO QUE POSSUA RESERVATÓRIO DE FIBRA/FIBROCIMENTO  FORNECIMENTO E INSTALAÇÃO. AF_06/2016</v>
          </cell>
          <cell r="E4604" t="str">
            <v>UN</v>
          </cell>
          <cell r="F4604" t="str">
            <v>16,83</v>
          </cell>
          <cell r="G4604" t="str">
            <v>17,63</v>
          </cell>
        </row>
        <row r="4605">
          <cell r="C4605" t="str">
            <v>96751</v>
          </cell>
          <cell r="D4605" t="str">
            <v>JOELHO 90 GRAUS, PPR, DN 50 MM, CLASSE PN 25,  INSTALADO EM RESERVAÇÃO DE ÁGUA DE EDIFICAÇÃO QUE POSSUA RESERVATÓRIO DE FIBRA/FIBROCIMENTO  FORNECIMENTO E INSTALAÇÃO. AF_06/2016</v>
          </cell>
          <cell r="E4605" t="str">
            <v>UN</v>
          </cell>
          <cell r="F4605" t="str">
            <v>31,28</v>
          </cell>
          <cell r="G4605" t="str">
            <v>32,50</v>
          </cell>
        </row>
        <row r="4606">
          <cell r="C4606" t="str">
            <v>96752</v>
          </cell>
          <cell r="D4606" t="str">
            <v>JOELHO 90 GRAUS, PPR, DN 63 MM, CLASSE PN 25,  INSTALADO EM RESERVAÇÃO DE ÁGUA DE EDIFICAÇÃO QUE POSSUA RESERVATÓRIO DE FIBRA/FIBROCIMENTO  FORNECIMENTO E INSTALAÇÃO. AF_06/2016</v>
          </cell>
          <cell r="E4606" t="str">
            <v>UN</v>
          </cell>
          <cell r="F4606" t="str">
            <v>42,04</v>
          </cell>
          <cell r="G4606" t="str">
            <v>43,26</v>
          </cell>
        </row>
        <row r="4607">
          <cell r="C4607" t="str">
            <v>96753</v>
          </cell>
          <cell r="D4607" t="str">
            <v>JOELHO 90 GRAUS, PPR, DN 75 MM, CLASSE PN 25,  INSTALADO EM RESERVAÇÃO DE ÁGUA DE EDIFICAÇÃO QUE POSSUA RESERVATÓRIO DE FIBRA/FIBROCIMENTO  FORNECIMENTO E INSTALAÇÃO. AF_06/2016</v>
          </cell>
          <cell r="E4607" t="str">
            <v>UN</v>
          </cell>
          <cell r="F4607" t="str">
            <v>97,66</v>
          </cell>
          <cell r="G4607" t="str">
            <v>99,66</v>
          </cell>
        </row>
        <row r="4608">
          <cell r="C4608" t="str">
            <v>96754</v>
          </cell>
          <cell r="D4608" t="str">
            <v>JOELHO 90 GRAUS, PPR, DN 90 MM, CLASSE PN 25,  INSTALADO EM RESERVAÇÃO DE ÁGUA DE EDIFICAÇÃO QUE POSSUA RESERVATÓRIO DE FIBRA/FIBROCIMENTO  FORNECIMENTO E INSTALAÇÃO. AF_06/2016</v>
          </cell>
          <cell r="E4608" t="str">
            <v>UN</v>
          </cell>
          <cell r="F4608" t="str">
            <v>140,32</v>
          </cell>
          <cell r="G4608" t="str">
            <v>142,32</v>
          </cell>
        </row>
        <row r="4609">
          <cell r="C4609" t="str">
            <v>96755</v>
          </cell>
          <cell r="D4609" t="str">
            <v>JOELHO 90 GRAUS, PPR, DN 110 MM, CLASSE PN 25,  INSTALADO EM RESERVAÇÃO DE ÁGUA DE EDIFICAÇÃO QUE POSSUA RESERVATÓRIO DE FIBRA/FIBROCIMENTO  FORNECIMENTO E INSTALAÇÃO. AF_06/2016</v>
          </cell>
          <cell r="E4609" t="str">
            <v>UN</v>
          </cell>
          <cell r="F4609" t="str">
            <v>211,55</v>
          </cell>
          <cell r="G4609" t="str">
            <v>214,72</v>
          </cell>
        </row>
        <row r="4610">
          <cell r="C4610" t="str">
            <v>96756</v>
          </cell>
          <cell r="D4610" t="str">
            <v>TÊ MISTURADOR, PPR, DN 20 MM, CLASSE PN 25,  INSTALADO EM RESERVAÇÃO DE ÁGUA DE EDIFICAÇÃO QUE POSSUA RESERVATÓRIO DE FIBRA/FIBROCIMENTO  FORNECIMENTO E INSTALAÇÃO. AF_06/2016</v>
          </cell>
          <cell r="E4610" t="str">
            <v>UN</v>
          </cell>
          <cell r="F4610" t="str">
            <v>14,57</v>
          </cell>
          <cell r="G4610" t="str">
            <v>15,40</v>
          </cell>
        </row>
        <row r="4611">
          <cell r="C4611" t="str">
            <v>96757</v>
          </cell>
          <cell r="D4611" t="str">
            <v>TÊ MISTURADOR, PPR, DN 25 MM, CLASSE PN 25,  INSTALADO EM RESERVAÇÃO DE ÁGUA DE EDIFICAÇÃO QUE POSSUA RESERVATÓRIO DE FIBRA/FIBROCIMENTO  FORNECIMENTO E INSTALAÇÃO. AF_06/2016</v>
          </cell>
          <cell r="E4611" t="str">
            <v>UN</v>
          </cell>
          <cell r="F4611" t="str">
            <v>13,91</v>
          </cell>
          <cell r="G4611" t="str">
            <v>14,74</v>
          </cell>
        </row>
        <row r="4612">
          <cell r="C4612" t="str">
            <v>96758</v>
          </cell>
          <cell r="D4612" t="str">
            <v>TÊ, PPR, DN 32 MM, CLASSE PN 25,  INSTALADO EM RESERVAÇÃO DE ÁGUA DE EDIFICAÇÃO QUE POSSUA RESERVATÓRIO DE FIBRA/FIBROCIMENTO  FORNECIMENTO E INSTALAÇÃO. AF_06/2016</v>
          </cell>
          <cell r="E4612" t="str">
            <v>UN</v>
          </cell>
          <cell r="F4612" t="str">
            <v>16,06</v>
          </cell>
          <cell r="G4612" t="str">
            <v>17,13</v>
          </cell>
        </row>
        <row r="4613">
          <cell r="C4613" t="str">
            <v>96759</v>
          </cell>
          <cell r="D4613" t="str">
            <v>TÊ, PPR, DN 40 MM, CLASSE PN 25,  INSTALADO EM RESERVAÇÃO DE ÁGUA DE EDIFICAÇÃO QUE POSSUA RESERVATÓRIO DE FIBRA/FIBROCIMENTO  FORNECIMENTO E INSTALAÇÃO. AF_06/2016</v>
          </cell>
          <cell r="E4613" t="str">
            <v>UN</v>
          </cell>
          <cell r="F4613" t="str">
            <v>25,39</v>
          </cell>
          <cell r="G4613" t="str">
            <v>26,46</v>
          </cell>
        </row>
        <row r="4614">
          <cell r="C4614" t="str">
            <v>96760</v>
          </cell>
          <cell r="D4614" t="str">
            <v>TÊ, PPR, DN 50 MM, CLASSE PN 25,  INSTALADO EM RESERVAÇÃO DE ÁGUA DE EDIFICAÇÃO QUE POSSUA RESERVATÓRIO DE FIBRA/FIBROCIMENTO  FORNECIMENTO E INSTALAÇÃO. AF_06/2016</v>
          </cell>
          <cell r="E4614" t="str">
            <v>UN</v>
          </cell>
          <cell r="F4614" t="str">
            <v>35,61</v>
          </cell>
          <cell r="G4614" t="str">
            <v>37,24</v>
          </cell>
        </row>
        <row r="4615">
          <cell r="C4615" t="str">
            <v>96761</v>
          </cell>
          <cell r="D4615" t="str">
            <v>TÊ, PPR, DN 63 MM, CLASSE PN 25,  INSTALADO EM RESERVAÇÃO DE ÁGUA DE EDIFICAÇÃO QUE POSSUA RESERVATÓRIO DE FIBRA/FIBROCIMENTO  FORNECIMENTO E INSTALAÇÃO. AF_06/2016</v>
          </cell>
          <cell r="E4615" t="str">
            <v>UN</v>
          </cell>
          <cell r="F4615" t="str">
            <v>52,82</v>
          </cell>
          <cell r="G4615" t="str">
            <v>54,45</v>
          </cell>
        </row>
        <row r="4616">
          <cell r="C4616" t="str">
            <v>96762</v>
          </cell>
          <cell r="D4616" t="str">
            <v>TÊ, PPR, DN 75 MM, CLASSE PN 25,  INSTALADO EM RESERVAÇÃO DE ÁGUA DE EDIFICAÇÃO QUE POSSUA RESERVATÓRIO DE FIBRA/FIBROCIMENTO  FORNECIMENTO E INSTALAÇÃO. AF_06/2016</v>
          </cell>
          <cell r="E4616" t="str">
            <v>UN</v>
          </cell>
          <cell r="F4616" t="str">
            <v>104,59</v>
          </cell>
          <cell r="G4616" t="str">
            <v>107,27</v>
          </cell>
        </row>
        <row r="4617">
          <cell r="C4617" t="str">
            <v>96763</v>
          </cell>
          <cell r="D4617" t="str">
            <v>TÊ, PPR, DN 90 MM, CLASSE PN 25,  INSTALADO EM RESERVAÇÃO DE ÁGUA DE EDIFICAÇÃO QUE POSSUA RESERVATÓRIO DE FIBRA/FIBROCIMENTO  FORNECIMENTO E INSTALAÇÃO. AF_06/2016</v>
          </cell>
          <cell r="E4617" t="str">
            <v>UN</v>
          </cell>
          <cell r="F4617" t="str">
            <v>148,16</v>
          </cell>
          <cell r="G4617" t="str">
            <v>150,84</v>
          </cell>
        </row>
        <row r="4618">
          <cell r="C4618" t="str">
            <v>96764</v>
          </cell>
          <cell r="D4618" t="str">
            <v>TÊ, PPR, DN 110 MM, CLASSE PN 25,  INSTALADO EM RESERVAÇÃO DE ÁGUA DE EDIFICAÇÃO QUE POSSUA RESERVATÓRIO DE FIBRA/FIBROCIMENTO  FORNECIMENTO E INSTALAÇÃO. AF_06/2016</v>
          </cell>
          <cell r="E4618" t="str">
            <v>UN</v>
          </cell>
          <cell r="F4618" t="str">
            <v>236,43</v>
          </cell>
          <cell r="G4618" t="str">
            <v>240,65</v>
          </cell>
        </row>
        <row r="4619">
          <cell r="C4619" t="str">
            <v>96802</v>
          </cell>
          <cell r="D4619" t="str">
            <v>KIT CHASSI PEX, PRÉ-FABRICADO, PARA CHUVEIRO COM REGISTROS DE PRESSÃO E CONEXÕES POR CRIMPAGEM  FORNECIMENTO E INSTALAÇÃO. AF_06/2015</v>
          </cell>
          <cell r="E4619" t="str">
            <v>UN</v>
          </cell>
          <cell r="F4619" t="str">
            <v>304,83</v>
          </cell>
          <cell r="G4619" t="str">
            <v>306,22</v>
          </cell>
        </row>
        <row r="4620">
          <cell r="C4620" t="str">
            <v>96803</v>
          </cell>
          <cell r="D4620" t="str">
            <v>KIT CHASSI PEX, PRÉ-FABRICADO, PARA COZINHA COM CUBA SIMPLES E CONEXÕES POR CRIMPAGEM  FORNECIMENTO E INSTALAÇÃO. AF_06/2015</v>
          </cell>
          <cell r="E4620" t="str">
            <v>UN</v>
          </cell>
          <cell r="F4620" t="str">
            <v>155,42</v>
          </cell>
          <cell r="G4620" t="str">
            <v>156,54</v>
          </cell>
        </row>
        <row r="4621">
          <cell r="C4621" t="str">
            <v>96804</v>
          </cell>
          <cell r="D4621" t="str">
            <v>KIT CHASSI PEX, PRÉ-FABRICADO, PARA ÁREA DE SERVIÇO COM TANQUE E MÁQUINA DE LAVAR ROUPA, E CONEXÕES POR CRIMPAGEM  FORNECIMENTO E INSTALAÇÃO. AF_06/2015</v>
          </cell>
          <cell r="E4621" t="str">
            <v>UN</v>
          </cell>
          <cell r="F4621" t="str">
            <v>275,09</v>
          </cell>
          <cell r="G4621" t="str">
            <v>278,26</v>
          </cell>
        </row>
        <row r="4622">
          <cell r="C4622" t="str">
            <v>96805</v>
          </cell>
          <cell r="D4622" t="str">
            <v>KIT CHASSI PEX, PRÉ-FABRICADO, PARA CHUVEIRO COM REGISTROS DE PRESSÃO E CONEXÕES POR ANEL DESLIZANTE  FORNECIMENTO E INSTALAÇÃO. AF_06/2015</v>
          </cell>
          <cell r="E4622" t="str">
            <v>UN</v>
          </cell>
          <cell r="F4622" t="str">
            <v>312,60</v>
          </cell>
          <cell r="G4622" t="str">
            <v>314,85</v>
          </cell>
        </row>
        <row r="4623">
          <cell r="C4623" t="str">
            <v>96806</v>
          </cell>
          <cell r="D4623" t="str">
            <v>KIT CHASSI PEX, PRÉ-FABRICADO, PARA COZINHA COM CUBA SIMPLES E CONEXÕES POR ANEL DESLIZANTE  FORNECIMENTO E INSTALAÇÃO. AF_06/2015</v>
          </cell>
          <cell r="E4623" t="str">
            <v>UN</v>
          </cell>
          <cell r="F4623" t="str">
            <v>149,31</v>
          </cell>
          <cell r="G4623" t="str">
            <v>151,29</v>
          </cell>
        </row>
        <row r="4624">
          <cell r="C4624" t="str">
            <v>96807</v>
          </cell>
          <cell r="D4624" t="str">
            <v>KIT CHASSI PEX, PRÉ-FABRICADO, PARA ÁREA DE SERVIÇO COM TANQUE E MÁQUINA DE LAVAR ROUPA, E CONEXÕES POR ANEL DESLIZANTE  FORNECIMENTO E INSTALAÇÃO. AF_06/2015</v>
          </cell>
          <cell r="E4624" t="str">
            <v>UN</v>
          </cell>
          <cell r="F4624" t="str">
            <v>247,04</v>
          </cell>
          <cell r="G4624" t="str">
            <v>251,07</v>
          </cell>
        </row>
        <row r="4625">
          <cell r="C4625" t="str">
            <v>96808</v>
          </cell>
          <cell r="D4625" t="str">
            <v>UNIÃO METÁLICA PARA INSTALAÇÕES EM PEX, DN 16 MM, FIXAÇÃO DAS CONEXÕES POR ANEL DESLIZANTE  FORNECIMENTO E INSTALAÇÃO . AF_06/2015</v>
          </cell>
          <cell r="E4625" t="str">
            <v>UN</v>
          </cell>
          <cell r="F4625" t="str">
            <v>13,14</v>
          </cell>
          <cell r="G4625" t="str">
            <v>13,65</v>
          </cell>
        </row>
        <row r="4626">
          <cell r="C4626" t="str">
            <v>96809</v>
          </cell>
          <cell r="D4626" t="str">
            <v>CONEXÃO FIXA, ROSCA FÊMEA, METÁLICA, PARA INSTALAÇÕES EM PEX, DN 16 MM X 1/2", COM ANEL DESLIZANTE. FORNECIMENTO E INSTALAÇÃO. AF_06/2015</v>
          </cell>
          <cell r="E4626" t="str">
            <v>UN</v>
          </cell>
          <cell r="F4626" t="str">
            <v>15,23</v>
          </cell>
          <cell r="G4626" t="str">
            <v>15,74</v>
          </cell>
        </row>
        <row r="4627">
          <cell r="C4627" t="str">
            <v>96810</v>
          </cell>
          <cell r="D4627" t="str">
            <v>CONEXÃO MÓVEL, ROSCA FÊMEA, METÁLICA, PARA INSTALAÇÕES EM PEX, DN 16 MM X 3/4", COM ANEL DESLIZANTE. FORNECIMENTO E INSTALAÇÃO. AF_06/2015</v>
          </cell>
          <cell r="E4627" t="str">
            <v>UN</v>
          </cell>
          <cell r="F4627" t="str">
            <v>16,64</v>
          </cell>
          <cell r="G4627" t="str">
            <v>17,15</v>
          </cell>
        </row>
        <row r="4628">
          <cell r="C4628" t="str">
            <v>96811</v>
          </cell>
          <cell r="D4628" t="str">
            <v>UNIÃO METÁLICA PARA INSTALAÇÕES EM PEX, DN 20 MM, FIXAÇÃO DAS CONEXÕES POR ANEL DESLIZANTE  FORNECIMENTO E INSTALAÇÃO . AF_06/2015</v>
          </cell>
          <cell r="E4628" t="str">
            <v>UN</v>
          </cell>
          <cell r="F4628" t="str">
            <v>17,76</v>
          </cell>
          <cell r="G4628" t="str">
            <v>18,38</v>
          </cell>
        </row>
        <row r="4629">
          <cell r="C4629" t="str">
            <v>96812</v>
          </cell>
          <cell r="D4629" t="str">
            <v>CONEXÃO FIXA, ROSCA FÊMEA, METÁLICA, PARA INSTALAÇÕES EM PEX, DN 20 MM X 1/2", COM ANEL DESLIZANTE. FORNECIMENTO E INSTALAÇÃO. AF_06/2015</v>
          </cell>
          <cell r="E4629" t="str">
            <v>UN</v>
          </cell>
          <cell r="F4629" t="str">
            <v>17,01</v>
          </cell>
          <cell r="G4629" t="str">
            <v>17,63</v>
          </cell>
        </row>
        <row r="4630">
          <cell r="C4630" t="str">
            <v>96813</v>
          </cell>
          <cell r="D4630" t="str">
            <v>CONEXÃO FIXA, ROSCA FÊMEA, METÁLICA, PARA INSTALAÇÕES EM PEX, DN 20 MM X 3/4", COM ANEL DESLIZANTE. FORNECIMENTO E INSTALAÇÃO. AF_06/2015</v>
          </cell>
          <cell r="E4630" t="str">
            <v>UN</v>
          </cell>
          <cell r="F4630" t="str">
            <v>19,81</v>
          </cell>
          <cell r="G4630" t="str">
            <v>20,43</v>
          </cell>
        </row>
        <row r="4631">
          <cell r="C4631" t="str">
            <v>96814</v>
          </cell>
          <cell r="D4631" t="str">
            <v>UNIÃO DE REDUÇÃO, METÁLICA, PARA INSTALAÇÕES EM PEX, DN 20 X 16 MM, CONEXÃO POR ANEL DESLIZANTE  FORNECIMENTO E INSTALAÇÃO. AF_06/2015</v>
          </cell>
          <cell r="E4631" t="str">
            <v>UN</v>
          </cell>
          <cell r="F4631" t="str">
            <v>16,54</v>
          </cell>
          <cell r="G4631" t="str">
            <v>17,16</v>
          </cell>
        </row>
        <row r="4632">
          <cell r="C4632" t="str">
            <v>96815</v>
          </cell>
          <cell r="D4632" t="str">
            <v>UNIÃO METÁLICA PARA INSTALAÇÕES EM PEX, DN 25 MM, FIXAÇÃO DAS CONEXÕES POR ANEL DESLIZANTE   FORNECIMENTO E INSTALAÇÃO. AF_06/2015</v>
          </cell>
          <cell r="E4632" t="str">
            <v>UN</v>
          </cell>
          <cell r="F4632" t="str">
            <v>28,54</v>
          </cell>
          <cell r="G4632" t="str">
            <v>29,27</v>
          </cell>
        </row>
        <row r="4633">
          <cell r="C4633" t="str">
            <v>96816</v>
          </cell>
          <cell r="D4633" t="str">
            <v>CONEXÃO FIXA, ROSCA FÊMEA, METÁLICA, PARA INSTALAÇÕES EM PEX, DN 25 MM X 3/4", COM ANEL DESLIZANTE. FORNECIMENTO E INSTALAÇÃO. AF_06/2015</v>
          </cell>
          <cell r="E4633" t="str">
            <v>UN</v>
          </cell>
          <cell r="F4633" t="str">
            <v>23,21</v>
          </cell>
          <cell r="G4633" t="str">
            <v>23,94</v>
          </cell>
        </row>
        <row r="4634">
          <cell r="C4634" t="str">
            <v>96817</v>
          </cell>
          <cell r="D4634" t="str">
            <v>CONEXÃO FIXA, ROSCA FÊMEA, METÁLICA, PARA INSTALAÇÕES EM PEX, DN 25 MM X 1", COM ANEL DESLIZANTE. FORNECIMENTO E INSTALAÇÃO. AF_06/2015</v>
          </cell>
          <cell r="E4634" t="str">
            <v>UN</v>
          </cell>
          <cell r="F4634" t="str">
            <v>26,60</v>
          </cell>
          <cell r="G4634" t="str">
            <v>27,33</v>
          </cell>
        </row>
        <row r="4635">
          <cell r="C4635" t="str">
            <v>96818</v>
          </cell>
          <cell r="D4635" t="str">
            <v>UNIÃO DE REDUÇÃO, METÁLICA, PEX, DN 25 X 16 MM, CONEXÃO POR ANEL DESLIZANTE  FORNECIMENTO E INSTALAÇÃO. AF_06/2015</v>
          </cell>
          <cell r="E4635" t="str">
            <v>UN</v>
          </cell>
          <cell r="F4635" t="str">
            <v>24,67</v>
          </cell>
          <cell r="G4635" t="str">
            <v>25,40</v>
          </cell>
        </row>
        <row r="4636">
          <cell r="C4636" t="str">
            <v>96819</v>
          </cell>
          <cell r="D4636" t="str">
            <v>UNIÃO DE REDUÇÃO, METÁLICA, PEX, DN 25 X 20 MM, CONEXÃO POR ANEL DESLIZANTE  FORNECIMENTO E INSTALAÇÃO. AF_06/2015</v>
          </cell>
          <cell r="E4636" t="str">
            <v>UN</v>
          </cell>
          <cell r="F4636" t="str">
            <v>24,67</v>
          </cell>
          <cell r="G4636" t="str">
            <v>25,40</v>
          </cell>
        </row>
        <row r="4637">
          <cell r="C4637" t="str">
            <v>96820</v>
          </cell>
          <cell r="D4637" t="str">
            <v>UNIÃO METÁLICA PARA INSTALAÇÕES EM PEX, DN 32 MM, FIXAÇÃO DAS CONEXÕES POR ANEL DESLIZANTE   FORNECIMENTO E INSTALAÇÃO. AF_06/2015</v>
          </cell>
          <cell r="E4637" t="str">
            <v>UN</v>
          </cell>
          <cell r="F4637" t="str">
            <v>45,79</v>
          </cell>
          <cell r="G4637" t="str">
            <v>46,69</v>
          </cell>
        </row>
        <row r="4638">
          <cell r="C4638" t="str">
            <v>96821</v>
          </cell>
          <cell r="D4638" t="str">
            <v>CONEXÃO FIXA, ROSCA FÊMEA, METÁLICA, PARA INSTALAÇÕES EM PEX, DN 32 MM X 1", COM ANEL DESLIZANTE  FORNECIMENTO E INSTALAÇÃO. AF_06/2015</v>
          </cell>
          <cell r="E4638" t="str">
            <v>UN</v>
          </cell>
          <cell r="F4638" t="str">
            <v>38,72</v>
          </cell>
          <cell r="G4638" t="str">
            <v>39,62</v>
          </cell>
        </row>
        <row r="4639">
          <cell r="C4639" t="str">
            <v>96822</v>
          </cell>
          <cell r="D4639" t="str">
            <v>UNIÃO DE REDUÇÃO, METÁLICA, PEX, DN 32 X 25 MM, CONEXÃO POR ANEL DESLIZANTE  FORNECIMENTO E INSTALAÇÃO. AF_06/2015</v>
          </cell>
          <cell r="E4639" t="str">
            <v>UN</v>
          </cell>
          <cell r="F4639" t="str">
            <v>39,26</v>
          </cell>
          <cell r="G4639" t="str">
            <v>40,16</v>
          </cell>
        </row>
        <row r="4640">
          <cell r="C4640" t="str">
            <v>96823</v>
          </cell>
          <cell r="D4640" t="str">
            <v>LUVA PARA INSTALAÇÕES EM PEX, DN 16 MM, CONEXÃO POR CRIMPAGEM  FORNECIMENTO E INSTALAÇÃO . AF_06/2015</v>
          </cell>
          <cell r="E4640" t="str">
            <v>UN</v>
          </cell>
          <cell r="F4640" t="str">
            <v>16,15</v>
          </cell>
          <cell r="G4640" t="str">
            <v>16,54</v>
          </cell>
        </row>
        <row r="4641">
          <cell r="C4641" t="str">
            <v>96824</v>
          </cell>
          <cell r="D4641" t="str">
            <v>CONEXÃO FIXA, ROSCA FÊMEA, PARA INSTALAÇÕES EM PEX, DN 16MM X 1/2", CONEXÃO POR CRIMPAGEM  FORNECIMENTO E INSTALAÇÃO. AF_06/2015</v>
          </cell>
          <cell r="E4641" t="str">
            <v>UN</v>
          </cell>
          <cell r="F4641" t="str">
            <v>18,33</v>
          </cell>
          <cell r="G4641" t="str">
            <v>18,72</v>
          </cell>
        </row>
        <row r="4642">
          <cell r="C4642" t="str">
            <v>96825</v>
          </cell>
          <cell r="D4642" t="str">
            <v>CONEXÃO FIXA, ROSCA FÊMEA, PARA INSTALAÇÕES EM PEX, DN 16MM X 3/4", CONEXÃO POR CRIMPAGEM  FORNECIMENTO E INSTALAÇÃO. AF_06/2015</v>
          </cell>
          <cell r="E4642" t="str">
            <v>UN</v>
          </cell>
          <cell r="F4642" t="str">
            <v>25,12</v>
          </cell>
          <cell r="G4642" t="str">
            <v>25,51</v>
          </cell>
        </row>
        <row r="4643">
          <cell r="C4643" t="str">
            <v>96826</v>
          </cell>
          <cell r="D4643" t="str">
            <v>LUVA PARA INSTALAÇÕES EM PEX, DN 20 MM, CONEXÃO POR CRIMPAGEM   FORNECIMENTO E INSTALAÇÃO. AF_06/2015</v>
          </cell>
          <cell r="E4643" t="str">
            <v>UN</v>
          </cell>
          <cell r="F4643" t="str">
            <v>22,55</v>
          </cell>
          <cell r="G4643" t="str">
            <v>23,02</v>
          </cell>
        </row>
        <row r="4644">
          <cell r="C4644" t="str">
            <v>96827</v>
          </cell>
          <cell r="D4644" t="str">
            <v>CONEXÃO FIXA, ROSCA FÊMEA, PARA INSTALAÇÕES EM PEX, DN 20MM X 1/2", CONEXÃO POR CRIMPAGEM  FORNECIMENTO E INSTALAÇÃO. AF_06/2015</v>
          </cell>
          <cell r="E4644" t="str">
            <v>UN</v>
          </cell>
          <cell r="F4644" t="str">
            <v>23,43</v>
          </cell>
          <cell r="G4644" t="str">
            <v>23,90</v>
          </cell>
        </row>
        <row r="4645">
          <cell r="C4645" t="str">
            <v>96828</v>
          </cell>
          <cell r="D4645" t="str">
            <v>CONEXÃO FIXA, ROSCA FÊMEA, PARA INSTALAÇÕES EM PEX, DN 20MM X 3/4", CONEXÃO POR CRIMPAGEM  FORNECIMENTO E INSTALAÇÃO. AF_06/2015</v>
          </cell>
          <cell r="E4645" t="str">
            <v>UN</v>
          </cell>
          <cell r="F4645" t="str">
            <v>29,66</v>
          </cell>
          <cell r="G4645" t="str">
            <v>30,13</v>
          </cell>
        </row>
        <row r="4646">
          <cell r="C4646" t="str">
            <v>96829</v>
          </cell>
          <cell r="D4646" t="str">
            <v>LUVA DE REDUÇÃO PARA INSTALAÇÕES EM PEX, DN 20 X 16 MM, CONEXÃO POR CRIMPAGEM  FORNECIMENTO E INSTALAÇÃO. AF_06/2015</v>
          </cell>
          <cell r="E4646" t="str">
            <v>UN</v>
          </cell>
          <cell r="F4646" t="str">
            <v>22,51</v>
          </cell>
          <cell r="G4646" t="str">
            <v>22,98</v>
          </cell>
        </row>
        <row r="4647">
          <cell r="C4647" t="str">
            <v>96830</v>
          </cell>
          <cell r="D4647" t="str">
            <v>LUVA PARA INSTALAÇÕES EM PEX, DN 25 MM, CONEXÃO POR CRIMPAGEM   FORNECIMENTO E INSTALAÇÃO. AF_06/2015</v>
          </cell>
          <cell r="E4647" t="str">
            <v>UN</v>
          </cell>
          <cell r="F4647" t="str">
            <v>32,97</v>
          </cell>
          <cell r="G4647" t="str">
            <v>33,53</v>
          </cell>
        </row>
        <row r="4648">
          <cell r="C4648" t="str">
            <v>96831</v>
          </cell>
          <cell r="D4648" t="str">
            <v>CONEXÃO FIXA, ROSCA FÊMEA, PARA INSTALAÇÕES EM PEX, DN 25MM X 1/2", CONEXÃO POR CRIMPAGEM  FORNECIMENTO E INSTALAÇÃO. AF_06/2015</v>
          </cell>
          <cell r="E4648" t="str">
            <v>UN</v>
          </cell>
          <cell r="F4648" t="str">
            <v>26,67</v>
          </cell>
          <cell r="G4648" t="str">
            <v>27,23</v>
          </cell>
        </row>
        <row r="4649">
          <cell r="C4649" t="str">
            <v>96832</v>
          </cell>
          <cell r="D4649" t="str">
            <v>CONEXÃO FIXA, ROSCA FÊMEA, PARA INSTALAÇÕES EM PEX, DN 25MM X 3/4", CONEXÃO POR CRIMPAGEM  FORNECIMENTO E INSTALAÇÃO. AF_06/2015</v>
          </cell>
          <cell r="E4649" t="str">
            <v>UN</v>
          </cell>
          <cell r="F4649" t="str">
            <v>31,01</v>
          </cell>
          <cell r="G4649" t="str">
            <v>31,57</v>
          </cell>
        </row>
        <row r="4650">
          <cell r="C4650" t="str">
            <v>96833</v>
          </cell>
          <cell r="D4650" t="str">
            <v>LUVA DE REDUÇÃO PARA INSTALAÇÕES EM PEX, DN 25 X 16 MM, CONEXÃO POR CRIMPAGEM  FORNECIMENTO E INSTALAÇÃO. AF_06/2015</v>
          </cell>
          <cell r="E4650" t="str">
            <v>UN</v>
          </cell>
          <cell r="F4650" t="str">
            <v>28,97</v>
          </cell>
          <cell r="G4650" t="str">
            <v>29,53</v>
          </cell>
        </row>
        <row r="4651">
          <cell r="C4651" t="str">
            <v>96834</v>
          </cell>
          <cell r="D4651" t="str">
            <v>LUVA PARA INSTALAÇÕES EM PEX, DN 32 MM, CONEXÃO POR CRIMPAGEM  FORNECIMENTO E INSTALAÇÃO . AF_06/2015</v>
          </cell>
          <cell r="E4651" t="str">
            <v>UN</v>
          </cell>
          <cell r="F4651" t="str">
            <v>48,34</v>
          </cell>
          <cell r="G4651" t="str">
            <v>49,01</v>
          </cell>
        </row>
        <row r="4652">
          <cell r="C4652" t="str">
            <v>96835</v>
          </cell>
          <cell r="D4652" t="str">
            <v>CONEXÃO FIXA, ROSCA FÊMEA, PARA INSTALAÇÕES EM PEX, DN 32 MM X 3/4", CONEXÃO POR CRIMPAGEM  FORNECIMENTO E INSTALAÇÃO. AF_06/2015</v>
          </cell>
          <cell r="E4652" t="str">
            <v>UN</v>
          </cell>
          <cell r="F4652" t="str">
            <v>41,60</v>
          </cell>
          <cell r="G4652" t="str">
            <v>42,27</v>
          </cell>
        </row>
        <row r="4653">
          <cell r="C4653" t="str">
            <v>96836</v>
          </cell>
          <cell r="D4653" t="str">
            <v>LUVA DE REDUÇÃO PARA INSTALAÇÕES EM PEX, DN 32 X 25 MM, CONEXÃO POR CRIMPAGEM  FORNECIMENTO E INSTALAÇÃO. AF_06/2015</v>
          </cell>
          <cell r="E4653" t="str">
            <v>UN</v>
          </cell>
          <cell r="F4653" t="str">
            <v>44,40</v>
          </cell>
          <cell r="G4653" t="str">
            <v>45,07</v>
          </cell>
        </row>
        <row r="4654">
          <cell r="C4654" t="str">
            <v>96837</v>
          </cell>
          <cell r="D4654" t="str">
            <v>JOELHO 90 GRAUS, METÁLICO, PARA INSTALAÇÕES EM PEX, DN 16 MM, CONEXÃO POR ANEL DESLIZANTE   FORNECIMENTO E INSTALAÇÃO. AF_06/2015</v>
          </cell>
          <cell r="E4654" t="str">
            <v>UN</v>
          </cell>
          <cell r="F4654" t="str">
            <v>23,24</v>
          </cell>
          <cell r="G4654" t="str">
            <v>24,02</v>
          </cell>
        </row>
        <row r="4655">
          <cell r="C4655" t="str">
            <v>96838</v>
          </cell>
          <cell r="D4655" t="str">
            <v>JOELHO 90 GRAUS, ROSCA FÊMEA TERMINAL, METÁLICO, PARA INSTALAÇÕES EM PEX, DN 16MM X 1/2", CONEXÃO POR ANEL DESLIZANTE  FORNECIMENTO E INSTALAÇÃO. AF_06/2015</v>
          </cell>
          <cell r="E4655" t="str">
            <v>UN</v>
          </cell>
          <cell r="F4655" t="str">
            <v>21,22</v>
          </cell>
          <cell r="G4655" t="str">
            <v>22,00</v>
          </cell>
        </row>
        <row r="4656">
          <cell r="C4656" t="str">
            <v>96839</v>
          </cell>
          <cell r="D4656" t="str">
            <v>JOELHO, ROSCA FÊMEA, COM BASE FIXA, METÁLICO, PARA INSTALAÇÕES EM PEX, DN 16MM X 1/2", CONEXÃO POR ANEL DESLIZANTE  FORNECIMENTO E INSTALAÇÃO. AF_06/2015</v>
          </cell>
          <cell r="E4656" t="str">
            <v>UN</v>
          </cell>
          <cell r="F4656" t="str">
            <v>20,86</v>
          </cell>
          <cell r="G4656" t="str">
            <v>21,64</v>
          </cell>
        </row>
        <row r="4657">
          <cell r="C4657" t="str">
            <v>96840</v>
          </cell>
          <cell r="D4657" t="str">
            <v>JOELHO 90 GRAUS, METÁLICO, PARA INSTALAÇÕES EM PEX, DN 20 MM, CONEXÃO POR ANEL DESLIZANTE  FORNECIMENTO E INSTALAÇÃO . AF_06/2015</v>
          </cell>
          <cell r="E4657" t="str">
            <v>UN</v>
          </cell>
          <cell r="F4657" t="str">
            <v>27,13</v>
          </cell>
          <cell r="G4657" t="str">
            <v>28,05</v>
          </cell>
        </row>
        <row r="4658">
          <cell r="C4658" t="str">
            <v>96841</v>
          </cell>
          <cell r="D4658" t="str">
            <v>JOELHO 90 GRAUS, ROSCA FÊMEA TERMINAL, METÁLICO, PARA INSTALAÇÕES EM PEX, DN 20 MM X 1/2", CONEXÃO POR ANEL DESLIZANTE  FORNECIMENTO E INSTALAÇÃO. AF_06/2015</v>
          </cell>
          <cell r="E4658" t="str">
            <v>UN</v>
          </cell>
          <cell r="F4658" t="str">
            <v>23,51</v>
          </cell>
          <cell r="G4658" t="str">
            <v>24,43</v>
          </cell>
        </row>
        <row r="4659">
          <cell r="C4659" t="str">
            <v>96842</v>
          </cell>
          <cell r="D4659" t="str">
            <v>JOELHO 90 GRAUS, ROSCA FÊMEA TERMINAL, METÁLICO, PARA INSTALAÇÕES EM PEX, DN 20 MM X 3/4", CONEXÃO POR ANEL DESLIZANTE  FORNECIMENTO E INSTALAÇÃO. AF_06/2015</v>
          </cell>
          <cell r="E4659" t="str">
            <v>UN</v>
          </cell>
          <cell r="F4659" t="str">
            <v>30,43</v>
          </cell>
          <cell r="G4659" t="str">
            <v>31,35</v>
          </cell>
        </row>
        <row r="4660">
          <cell r="C4660" t="str">
            <v>96843</v>
          </cell>
          <cell r="D4660" t="str">
            <v>JOELHO ROSCA FÊMEA, COM BASE FIXA, METÁLICO, PARA INSTALAÇÕES EM PEX, DN 20MM X 1/2", CONEXÃO POR ANEL DESLIZANTE  FORNECIMENTO E INSTALAÇÃO. AF_06/2015</v>
          </cell>
          <cell r="E4660" t="str">
            <v>UN</v>
          </cell>
          <cell r="F4660" t="str">
            <v>29,20</v>
          </cell>
          <cell r="G4660" t="str">
            <v>30,12</v>
          </cell>
        </row>
        <row r="4661">
          <cell r="C4661" t="str">
            <v>96844</v>
          </cell>
          <cell r="D4661" t="str">
            <v>JOELHO ROSCA FÊMEA, MÓVEL, METÁLICO, PARA INSTALAÇÕES EM PEX, DN 20MM X 3/4", CONEXÃO POR ANEL DESLIZANTE  FORNECIMENTO E INSTALAÇÃO. AF_06/2015</v>
          </cell>
          <cell r="E4661" t="str">
            <v>UN</v>
          </cell>
          <cell r="F4661" t="str">
            <v>40,50</v>
          </cell>
          <cell r="G4661" t="str">
            <v>41,42</v>
          </cell>
        </row>
        <row r="4662">
          <cell r="C4662" t="str">
            <v>96845</v>
          </cell>
          <cell r="D4662" t="str">
            <v>JOELHO 90 GRAUS, METÁLICO, PARA INSTALAÇÕES EM PEX, DN 25 MM, CONEXÃO POR ANEL DESLIZANTE   FORNECIMENTO E INSTALAÇÃO. AF_06/2015</v>
          </cell>
          <cell r="E4662" t="str">
            <v>UN</v>
          </cell>
          <cell r="F4662" t="str">
            <v>43,12</v>
          </cell>
          <cell r="G4662" t="str">
            <v>44,23</v>
          </cell>
        </row>
        <row r="4663">
          <cell r="C4663" t="str">
            <v>96846</v>
          </cell>
          <cell r="D4663" t="str">
            <v>JOELHO 90 GRAUS, ROSCA FÊMEA TERMINAL, METÁLICO, PARA INSTALAÇÕES EM PEX, DN 25 MM X 3/4", CONEXÃO POR ANEL DESLIZANTE  FORNECIMENTO E INSTALAÇÃO. AF_06/2015</v>
          </cell>
          <cell r="E4663" t="str">
            <v>UN</v>
          </cell>
          <cell r="F4663" t="str">
            <v>33,46</v>
          </cell>
          <cell r="G4663" t="str">
            <v>34,57</v>
          </cell>
        </row>
        <row r="4664">
          <cell r="C4664" t="str">
            <v>96847</v>
          </cell>
          <cell r="D4664" t="str">
            <v>JOELHO ROSCA FÊMEA, COM BASE FIXA, METÁLICO, PARA INSTALAÇÕES EM PEX, DN 25MM X 3/4", CONEXÃO POR ANEL DESLIZANTE  FORNECIMENTO E INSTALAÇÃO. AF_06/2015</v>
          </cell>
          <cell r="E4664" t="str">
            <v>UN</v>
          </cell>
          <cell r="F4664" t="str">
            <v>37,00</v>
          </cell>
          <cell r="G4664" t="str">
            <v>38,11</v>
          </cell>
        </row>
        <row r="4665">
          <cell r="C4665" t="str">
            <v>96848</v>
          </cell>
          <cell r="D4665" t="str">
            <v>JOELHO 90 GRAUS, METÁLICO, PARA INSTALAÇÕES EM PEX, DN 32 MM, CONEXÃO POR ANEL DESLIZANTE  FORNECIMENTO E INSTALAÇÃO . AF_06/2015</v>
          </cell>
          <cell r="E4665" t="str">
            <v>UN</v>
          </cell>
          <cell r="F4665" t="str">
            <v>56,08</v>
          </cell>
          <cell r="G4665" t="str">
            <v>57,44</v>
          </cell>
        </row>
        <row r="4666">
          <cell r="C4666" t="str">
            <v>96849</v>
          </cell>
          <cell r="D4666" t="str">
            <v>JOELHO 90 GRAUS, PARA INSTALAÇÕES EM PEX, DN 16 MM, CONEXÃO POR CRIMPAGEM   FORNECIMENTO E INSTALAÇÃO. AF_06/2015</v>
          </cell>
          <cell r="E4666" t="str">
            <v>UN</v>
          </cell>
          <cell r="F4666" t="str">
            <v>20,15</v>
          </cell>
          <cell r="G4666" t="str">
            <v>20,74</v>
          </cell>
        </row>
        <row r="4667">
          <cell r="C4667" t="str">
            <v>96850</v>
          </cell>
          <cell r="D4667" t="str">
            <v>JOELHO 90 GRAUS, ROSCA FÊMEA TERMINAL, PARA INSTALAÇÕES EM PEX, DN 16MM X 1/2", CONEXÃO POR CRIMPAGEM  FORNECIMENTO E INSTALAÇÃO. AF_06/2015</v>
          </cell>
          <cell r="E4667" t="str">
            <v>UN</v>
          </cell>
          <cell r="F4667" t="str">
            <v>23,77</v>
          </cell>
          <cell r="G4667" t="str">
            <v>24,36</v>
          </cell>
        </row>
        <row r="4668">
          <cell r="C4668" t="str">
            <v>96851</v>
          </cell>
          <cell r="D4668" t="str">
            <v>JOELHO 90 GRAUS, ROSCA FÊMEA TERMINAL, PARA INSTALAÇÕES EM PEX, DN 16MM X 3/4", CONEXÃO POR CRIMPAGEM  FORNECIMENTO E INSTALAÇÃO. AF_06/2015</v>
          </cell>
          <cell r="E4668" t="str">
            <v>UN</v>
          </cell>
          <cell r="F4668" t="str">
            <v>31,86</v>
          </cell>
          <cell r="G4668" t="str">
            <v>32,45</v>
          </cell>
        </row>
        <row r="4669">
          <cell r="C4669" t="str">
            <v>96852</v>
          </cell>
          <cell r="D4669" t="str">
            <v>JOELHO 90 GRAUS, PARA INSTALAÇÕES EM PEX, DN 20 MM, CONEXÃO POR CRIMPAGEM   FORNECIMENTO E INSTALAÇÃO. AF_06/2015</v>
          </cell>
          <cell r="E4669" t="str">
            <v>UN</v>
          </cell>
          <cell r="F4669" t="str">
            <v>26,98</v>
          </cell>
          <cell r="G4669" t="str">
            <v>27,68</v>
          </cell>
        </row>
        <row r="4670">
          <cell r="C4670" t="str">
            <v>96853</v>
          </cell>
          <cell r="D4670" t="str">
            <v>JOELHO 90 GRAUS, ROSCA FÊMEA TERMINAL, PARA INSTALAÇÕES EM PEX, DN 20MM X 1/2", CONEXÃO POR CRIMPAGEM  FORNECIMENTO E INSTALAÇÃO. AF_06/2015</v>
          </cell>
          <cell r="E4670" t="str">
            <v>UN</v>
          </cell>
          <cell r="F4670" t="str">
            <v>30,51</v>
          </cell>
          <cell r="G4670" t="str">
            <v>31,21</v>
          </cell>
        </row>
        <row r="4671">
          <cell r="C4671" t="str">
            <v>96854</v>
          </cell>
          <cell r="D4671" t="str">
            <v>JOELHO 90 GRAUS, ROSCA FÊMEA TERMINAL, PARA INSTALAÇÕES EM PEX, DN 20MM X 3/4", CONEXÃO POR CRIMPAGEM  FORNECIMENTO E INSTALAÇÃO. AF_06/2015</v>
          </cell>
          <cell r="E4671" t="str">
            <v>UN</v>
          </cell>
          <cell r="F4671" t="str">
            <v>36,78</v>
          </cell>
          <cell r="G4671" t="str">
            <v>37,48</v>
          </cell>
        </row>
        <row r="4672">
          <cell r="C4672" t="str">
            <v>96855</v>
          </cell>
          <cell r="D4672" t="str">
            <v>JOELHO 90 GRAUS, PARA INSTALAÇÕES EM PEX, DN 25 MM, CONEXÃO POR CRIMPAGEM   FORNECIMENTO E INSTALAÇÃO. AF_06/2015</v>
          </cell>
          <cell r="E4672" t="str">
            <v>UN</v>
          </cell>
          <cell r="F4672" t="str">
            <v>33,57</v>
          </cell>
          <cell r="G4672" t="str">
            <v>34,41</v>
          </cell>
        </row>
        <row r="4673">
          <cell r="C4673" t="str">
            <v>96856</v>
          </cell>
          <cell r="D4673" t="str">
            <v>JOELHO 90 GRAUS, ROSCA FÊMEA TERMINAL, PARA INSTALAÇÕES EM PEX, DN 25MM X 1/2", CONEXÃO POR CRIMPAGEM  FORNECIMENTO E INSTALAÇÃO. AF_06/2015</v>
          </cell>
          <cell r="E4673" t="str">
            <v>UN</v>
          </cell>
          <cell r="F4673" t="str">
            <v>34,08</v>
          </cell>
          <cell r="G4673" t="str">
            <v>34,92</v>
          </cell>
        </row>
        <row r="4674">
          <cell r="C4674" t="str">
            <v>96857</v>
          </cell>
          <cell r="D4674" t="str">
            <v>JOELHO 90 GRAUS, ROSCA FÊMEA TERMINAL, PARA INSTALAÇÕES EM PEX, DN 25MM X 1, CONEXÃO POR CRIMPAGEM  FORNECIMENTO E INSTALAÇÃO. AF_06/2015</v>
          </cell>
          <cell r="E4674" t="str">
            <v>UN</v>
          </cell>
          <cell r="F4674" t="str">
            <v>55,26</v>
          </cell>
          <cell r="G4674" t="str">
            <v>56,10</v>
          </cell>
        </row>
        <row r="4675">
          <cell r="C4675" t="str">
            <v>96858</v>
          </cell>
          <cell r="D4675" t="str">
            <v>JOELHO 90 GRAUS, PARA INSTALAÇÕES EM PEX, DN 32 MM, CONEXÃO POR CRIMPAGEM   FORNECIMENTO E INSTALAÇÃO. AF_06/2015</v>
          </cell>
          <cell r="E4675" t="str">
            <v>UN</v>
          </cell>
          <cell r="F4675" t="str">
            <v>55,50</v>
          </cell>
          <cell r="G4675" t="str">
            <v>56,54</v>
          </cell>
        </row>
        <row r="4676">
          <cell r="C4676" t="str">
            <v>96859</v>
          </cell>
          <cell r="D4676" t="str">
            <v>JOELHO 90 GRAUS, ROSCA FÊMEA TERMINAL, PARA INSTALAÇÕES EM PEX, DN 32 MM X 1", CONEXÃO POR CRIMPAGEM  FORNECIMENTO E INSTALAÇÃO. AF_06/2015</v>
          </cell>
          <cell r="E4676" t="str">
            <v>UN</v>
          </cell>
          <cell r="F4676" t="str">
            <v>69,25</v>
          </cell>
          <cell r="G4676" t="str">
            <v>70,29</v>
          </cell>
        </row>
        <row r="4677">
          <cell r="C4677" t="str">
            <v>96860</v>
          </cell>
          <cell r="D4677" t="str">
            <v>TÊ, METÁLICO, PARA INSTALAÇÕES EM PEX, DN 16 MM, CONEXÃO POR ANEL DESLIZANTE  FORNECIMENTO E INSTALAÇÃO. AF_06/2015</v>
          </cell>
          <cell r="E4677" t="str">
            <v>UN</v>
          </cell>
          <cell r="F4677" t="str">
            <v>26,71</v>
          </cell>
          <cell r="G4677" t="str">
            <v>27,75</v>
          </cell>
        </row>
        <row r="4678">
          <cell r="C4678" t="str">
            <v>96861</v>
          </cell>
          <cell r="D4678" t="str">
            <v>TÊ, ROSCA FÊMEA, METÁLICO, PARA INSTALAÇÕES EM PEX, DN 16 MM X ½, CONEXÃO POR ANEL DESLIZANTE   FORNECIMENTO E INSTALAÇÃO. AF_06/2015</v>
          </cell>
          <cell r="E4678" t="str">
            <v>UN</v>
          </cell>
          <cell r="F4678" t="str">
            <v>28,99</v>
          </cell>
          <cell r="G4678" t="str">
            <v>30,03</v>
          </cell>
        </row>
        <row r="4679">
          <cell r="C4679" t="str">
            <v>96862</v>
          </cell>
          <cell r="D4679" t="str">
            <v>TÊ, METÁLICO, PARA INSTALAÇÕES EM PEX, DN 20 MM, CONEXÃO POR ANEL DESLIZANTE  FORNECIMENTO E INSTALAÇÃO. AF_06/2015</v>
          </cell>
          <cell r="E4679" t="str">
            <v>UN</v>
          </cell>
          <cell r="F4679" t="str">
            <v>32,23</v>
          </cell>
          <cell r="G4679" t="str">
            <v>33,46</v>
          </cell>
        </row>
        <row r="4680">
          <cell r="C4680" t="str">
            <v>96863</v>
          </cell>
          <cell r="D4680" t="str">
            <v>TÊ, ROSCA FÊMEA, METÁLICO, PARA INSTALAÇÕES EM PEX, DN 20 MM X ½, CONEXÃO POR ANEL DESLIZANTE   FORNECIMENTO E INSTALAÇÃO. AF_06/2015</v>
          </cell>
          <cell r="E4680" t="str">
            <v>UN</v>
          </cell>
          <cell r="F4680" t="str">
            <v>31,85</v>
          </cell>
          <cell r="G4680" t="str">
            <v>33,08</v>
          </cell>
        </row>
        <row r="4681">
          <cell r="C4681" t="str">
            <v>96864</v>
          </cell>
          <cell r="D4681" t="str">
            <v>TÊ, METÁLICO, PARA INSTALAÇÕES EM PEX, DN 25 MM, CONEXÃO POR ANEL DESLIZANTE  FORNECIMENTO E INSTALAÇÃO. AF_06/2015</v>
          </cell>
          <cell r="E4681" t="str">
            <v>UN</v>
          </cell>
          <cell r="F4681" t="str">
            <v>51,37</v>
          </cell>
          <cell r="G4681" t="str">
            <v>52,83</v>
          </cell>
        </row>
        <row r="4682">
          <cell r="C4682" t="str">
            <v>96865</v>
          </cell>
          <cell r="D4682" t="str">
            <v>TÊ, ROSCA FÊMEA, METÁLICO, PARA INSTALAÇÕES EM PEX, DN 25 MM X 3/4", CONEXÃO POR ANEL DESLIZANTE  FORNECIMENTO E INSTALAÇÃO. AF_06/2015</v>
          </cell>
          <cell r="E4682" t="str">
            <v>UN</v>
          </cell>
          <cell r="F4682" t="str">
            <v>50,26</v>
          </cell>
          <cell r="G4682" t="str">
            <v>51,72</v>
          </cell>
        </row>
        <row r="4683">
          <cell r="C4683" t="str">
            <v>96866</v>
          </cell>
          <cell r="D4683" t="str">
            <v>TÊ, METÁLICO, PARA INSTALAÇÕES EM PEX, DN 32 MM, CONEXÃO POR ANEL DESLIZANTE  FORNECIMENTO E INSTALAÇÃO. AF_06/2015</v>
          </cell>
          <cell r="E4683" t="str">
            <v>UN</v>
          </cell>
          <cell r="F4683" t="str">
            <v>67,76</v>
          </cell>
          <cell r="G4683" t="str">
            <v>69,56</v>
          </cell>
        </row>
        <row r="4684">
          <cell r="C4684" t="str">
            <v>96867</v>
          </cell>
          <cell r="D4684" t="str">
            <v>TÊ, ROSCA MACHO, METÁLICO, PARA INSTALAÇÕES EM PEX, DN 32 MM X 1", CONEXÃO POR ANEL DESLIZANTE  FORNECIMENTO E INSTALAÇÃO. AF_06/2015</v>
          </cell>
          <cell r="E4684" t="str">
            <v>UN</v>
          </cell>
          <cell r="F4684" t="str">
            <v>79,31</v>
          </cell>
          <cell r="G4684" t="str">
            <v>81,11</v>
          </cell>
        </row>
        <row r="4685">
          <cell r="C4685" t="str">
            <v>96868</v>
          </cell>
          <cell r="D4685" t="str">
            <v>TÊ, PARA INSTALAÇÕES EM PEX, DN 16 MM, CONEXÃO POR CRIMPAGEM  FORNECIMENTO E INSTALAÇÃO. AF_06/2015</v>
          </cell>
          <cell r="E4685" t="str">
            <v>UN</v>
          </cell>
          <cell r="F4685" t="str">
            <v>31,48</v>
          </cell>
          <cell r="G4685" t="str">
            <v>32,27</v>
          </cell>
        </row>
        <row r="4686">
          <cell r="C4686" t="str">
            <v>96869</v>
          </cell>
          <cell r="D4686" t="str">
            <v>TÊ, PARA INSTALAÇÕES EM PEX, DN 20 MM, CONEXÃO POR CRIMPAGEM  FORNECIMENTO E INSTALAÇÃO. AF_06/2015</v>
          </cell>
          <cell r="E4686" t="str">
            <v>UN</v>
          </cell>
          <cell r="F4686" t="str">
            <v>37,62</v>
          </cell>
          <cell r="G4686" t="str">
            <v>38,55</v>
          </cell>
        </row>
        <row r="4687">
          <cell r="C4687" t="str">
            <v>96870</v>
          </cell>
          <cell r="D4687" t="str">
            <v>TÊ, PEX, DN 25 MM, CONEXÃO POR CRIMPAGEM  FORNECIMENTO E INSTALAÇÃO. AF_06/2015</v>
          </cell>
          <cell r="E4687" t="str">
            <v>UN</v>
          </cell>
          <cell r="F4687" t="str">
            <v>60,12</v>
          </cell>
          <cell r="G4687" t="str">
            <v>61,24</v>
          </cell>
        </row>
        <row r="4688">
          <cell r="C4688" t="str">
            <v>96871</v>
          </cell>
          <cell r="D4688" t="str">
            <v>TÊ, PARA INSTALAÇÕES EM PEX, DN 32 MM, CONEXÃO POR CRIMPAGEM  FORNECIMENTO E INSTALAÇÃO. AF_06/2015</v>
          </cell>
          <cell r="E4688" t="str">
            <v>UN</v>
          </cell>
          <cell r="F4688" t="str">
            <v>87,62</v>
          </cell>
          <cell r="G4688" t="str">
            <v>88,98</v>
          </cell>
        </row>
        <row r="4689">
          <cell r="C4689" t="str">
            <v>96872</v>
          </cell>
          <cell r="D4689" t="str">
            <v>DISTRIBUIDOR 2 SAÍDAS, METÁLICO, PARA INSTALAÇÕES EM PEX, ENTRADA DE 3/4" X 2 SAÍDAS DE 1/2", CONEXÃO POR ANEL DESLIZANTE  FORNECIMENTO E INSTALAÇÃO. AF_06/2015</v>
          </cell>
          <cell r="E4689" t="str">
            <v>UN</v>
          </cell>
          <cell r="F4689" t="str">
            <v>78,12</v>
          </cell>
          <cell r="G4689" t="str">
            <v>80,35</v>
          </cell>
        </row>
        <row r="4690">
          <cell r="C4690" t="str">
            <v>96873</v>
          </cell>
          <cell r="D4690" t="str">
            <v>DISTRIBUIDOR 2 SAÍDAS, METÁLICO, PARA INSTALAÇÕES EM PEX, ENTRADA DE 1" X 2 SAÍDAS DE 1/2", CONEXÃO POR ANEL DESLIZANTE  FORNECIMENTO E INSTALAÇÃO. AF_06/2015</v>
          </cell>
          <cell r="E4690" t="str">
            <v>UN</v>
          </cell>
          <cell r="F4690" t="str">
            <v>90,85</v>
          </cell>
          <cell r="G4690" t="str">
            <v>93,08</v>
          </cell>
        </row>
        <row r="4691">
          <cell r="C4691" t="str">
            <v>96874</v>
          </cell>
          <cell r="D4691" t="str">
            <v>DISTRIBUIDOR 3 SAÍDAS, METÁLICO, PARA INSTALAÇÕES EM PEX, ENTRADA DE 3/4" X 3 SAÍDAS DE 1/2", CONEXÃO POR ANEL DESLIZANTE  FORNECIMENTO E INSTALAÇÃO . AF_06/2015</v>
          </cell>
          <cell r="E4691" t="str">
            <v>UN</v>
          </cell>
          <cell r="F4691" t="str">
            <v>94,83</v>
          </cell>
          <cell r="G4691" t="str">
            <v>97,74</v>
          </cell>
        </row>
        <row r="4692">
          <cell r="C4692" t="str">
            <v>96875</v>
          </cell>
          <cell r="D4692" t="str">
            <v>DISTRIBUIDOR 3 SAÍDAS, METÁLICO, PARA INSTALAÇÕES EM PEX, ENTRADA DE 1 X 3 SAÍDAS DE 1/2, CONEXÃO POR ANEL DESLIZANTE   FORNECIMENTO E INSTALAÇÃO. AF_06/2015</v>
          </cell>
          <cell r="E4692" t="str">
            <v>UN</v>
          </cell>
          <cell r="F4692" t="str">
            <v>115,32</v>
          </cell>
          <cell r="G4692" t="str">
            <v>118,23</v>
          </cell>
        </row>
        <row r="4693">
          <cell r="C4693" t="str">
            <v>96876</v>
          </cell>
          <cell r="D4693" t="str">
            <v>DISTRIBUIDOR 2 SAÍDAS, PARA INSTALAÇÕES EM PEX, ENTRADA DE 32 MM X 2 SAÍDAS DE 16 MM, CONEXÃO POR CRIMPAGEM FORNECIMENTO E INSTALAÇÃO. AF_06/2015</v>
          </cell>
          <cell r="E4693" t="str">
            <v>UN</v>
          </cell>
          <cell r="F4693" t="str">
            <v>214,03</v>
          </cell>
          <cell r="G4693" t="str">
            <v>215,72</v>
          </cell>
        </row>
        <row r="4694">
          <cell r="C4694" t="str">
            <v>96877</v>
          </cell>
          <cell r="D4694" t="str">
            <v>DISTRIBUIDOR 2 SAÍDAS, PARA INSTALAÇÕES EM PEX, ENTRADA DE 32 MM X 2 SAÍDAS DE 20 MM, CONEXÃO POR CRIMPAGEM  FORNECIMENTO E INSTALAÇÃO. AF_06/2015</v>
          </cell>
          <cell r="E4694" t="str">
            <v>UN</v>
          </cell>
          <cell r="F4694" t="str">
            <v>228,90</v>
          </cell>
          <cell r="G4694" t="str">
            <v>230,59</v>
          </cell>
        </row>
        <row r="4695">
          <cell r="C4695" t="str">
            <v>96878</v>
          </cell>
          <cell r="D4695" t="str">
            <v>DISTRIBUIDOR 2 SAÍDAS, PARA INSTALAÇÕES EM PEX, ENTRADA DE 32 MM X 2 SAÍDAS DE 25 MM, CONEXÃO POR CRIMPAGEM  FORNECIMENTO E INSTALAÇÃO. AF_06/2015</v>
          </cell>
          <cell r="E4695" t="str">
            <v>UN</v>
          </cell>
          <cell r="F4695" t="str">
            <v>231,68</v>
          </cell>
          <cell r="G4695" t="str">
            <v>233,37</v>
          </cell>
        </row>
        <row r="4696">
          <cell r="C4696" t="str">
            <v>96879</v>
          </cell>
          <cell r="D4696" t="str">
            <v>DISTRIBUIDOR 3 SAÍDAS, PARA INSTALAÇÕES EM PEX, ENTRADA DE 32 MM X 3 SAÍDAS DE 16 MM, CONEXÃO POR CRIMPAGEM  FORNECIMENTO E INSTALAÇÃO. AF_06/2015</v>
          </cell>
          <cell r="E4696" t="str">
            <v>UN</v>
          </cell>
          <cell r="F4696" t="str">
            <v>231,60</v>
          </cell>
          <cell r="G4696" t="str">
            <v>233,82</v>
          </cell>
        </row>
        <row r="4697">
          <cell r="C4697" t="str">
            <v>96880</v>
          </cell>
          <cell r="D4697" t="str">
            <v>DISTRIBUIDOR 3 SAÍDAS, PARA INSTALAÇÕES EM PEX, ENTRADA DE 32 MM X 3 SAÍDAS DE 20 MM, CONEXÃO POR CRIMPAGEM  FORNECIMENTO E INSTALAÇÃO. AF_06/2015</v>
          </cell>
          <cell r="E4697" t="str">
            <v>UN</v>
          </cell>
          <cell r="F4697" t="str">
            <v>264,90</v>
          </cell>
          <cell r="G4697" t="str">
            <v>267,12</v>
          </cell>
        </row>
        <row r="4698">
          <cell r="C4698" t="str">
            <v>96881</v>
          </cell>
          <cell r="D4698" t="str">
            <v>DISTRIBUIDOR 3 SAÍDAS, PARA INSTALAÇÕES EM PEX, ENTRADA DE 32 MM X 3 SAÍDAS DE 25 MM, CONEXÃO POR CRIMPAGEM  FORNECIMENTO E INSTALAÇÃO. AF_06/2015</v>
          </cell>
          <cell r="E4698" t="str">
            <v>UN</v>
          </cell>
          <cell r="F4698" t="str">
            <v>279,99</v>
          </cell>
          <cell r="G4698" t="str">
            <v>282,21</v>
          </cell>
        </row>
        <row r="4699">
          <cell r="C4699" t="str">
            <v>97425</v>
          </cell>
          <cell r="D4699" t="str">
            <v>FLANGE EM AÇO, DN 15 MM X 1/2'', INSTALADO EM RESERVAÇÃO DE ÁGUA DE EDIFICAÇÃO QUE POSSUA RESERVATÓRIO DE FIBRA/FIBROCIMENTO - FORNECIMENTO E INSTALAÇÃO. AF_06/2016</v>
          </cell>
          <cell r="E4699" t="str">
            <v>UN</v>
          </cell>
          <cell r="F4699" t="str">
            <v>29,83</v>
          </cell>
          <cell r="G4699" t="str">
            <v>31,09</v>
          </cell>
        </row>
        <row r="4700">
          <cell r="C4700" t="str">
            <v>97426</v>
          </cell>
          <cell r="D4700" t="str">
            <v>FLANGE EM AÇO, DN 20 MM X 3/4'', INSTALADO EM RESERVAÇÃO DE ÁGUA DE EDIFICAÇÃO QUE POSSUA RESERVATÓRIO DE FIBRA/FIBROCIMENTO - FORNECIMENTO E INSTALAÇÃO. AF_06/2016</v>
          </cell>
          <cell r="E4700" t="str">
            <v>UN</v>
          </cell>
          <cell r="F4700" t="str">
            <v>36,89</v>
          </cell>
          <cell r="G4700" t="str">
            <v>38,15</v>
          </cell>
        </row>
        <row r="4701">
          <cell r="C4701" t="str">
            <v>97427</v>
          </cell>
          <cell r="D4701" t="str">
            <v>FLANGE EM AÇO, DN 25 MM X 1'', INSTALADO EM RESERVAÇÃO DE ÁGUA DE EDIFICAÇÃO QUE POSSUA RESERVATÓRIO DE FIBRA/FIBROCIMENTO - FORNECIMENTO E INSTALAÇÃO. AF_06/2016</v>
          </cell>
          <cell r="E4701" t="str">
            <v>UN</v>
          </cell>
          <cell r="F4701" t="str">
            <v>42,23</v>
          </cell>
          <cell r="G4701" t="str">
            <v>43,49</v>
          </cell>
        </row>
        <row r="4702">
          <cell r="C4702" t="str">
            <v>97428</v>
          </cell>
          <cell r="D4702" t="str">
            <v>FLANGE EM AÇO, DN 32 MM X 1 1/4'', INSTALADO EM RESERVAÇÃO DE ÁGUA DE EDIFICAÇÃO QUE POSSUA RESERVATÓRIO DE FIBRA/FIBROCIMENTO - FORNECIMENTO E INSTALAÇÃO. AF_06/2016</v>
          </cell>
          <cell r="E4702" t="str">
            <v>UN</v>
          </cell>
          <cell r="F4702" t="str">
            <v>54,61</v>
          </cell>
          <cell r="G4702" t="str">
            <v>55,87</v>
          </cell>
        </row>
        <row r="4703">
          <cell r="C4703" t="str">
            <v>97429</v>
          </cell>
          <cell r="D4703" t="str">
            <v>FLANGE EM AÇO, DN 40 MM X 1 1/2'', INSTALADO EM RESERVAÇÃO DE ÁGUA DE EDIFICAÇÃO QUE POSSUA RESERVATÓRIO DE FIBRA/FIBROCIMENTO - FORNECIMENTO E INSTALAÇÃO. AF_06/2016</v>
          </cell>
          <cell r="E4703" t="str">
            <v>UN</v>
          </cell>
          <cell r="F4703" t="str">
            <v>66,02</v>
          </cell>
          <cell r="G4703" t="str">
            <v>67,28</v>
          </cell>
        </row>
        <row r="4704">
          <cell r="C4704" t="str">
            <v>97430</v>
          </cell>
          <cell r="D4704" t="str">
            <v>ACOPLAMENTO RÍGIDO EM AÇO, CONEXÃO RANHURADA, DN 50 (2"), INSTALADO EM PRUMADAS - FORNECIMENTO E INSTALAÇÃO. AF_10/2020</v>
          </cell>
          <cell r="E4704" t="str">
            <v>UN</v>
          </cell>
          <cell r="F4704" t="str">
            <v>45,46</v>
          </cell>
          <cell r="G4704" t="str">
            <v>47,19</v>
          </cell>
        </row>
        <row r="4705">
          <cell r="C4705" t="str">
            <v>97431</v>
          </cell>
          <cell r="D4705" t="str">
            <v>ACOPLAMENTO RÍGIDO EM AÇO, CONEXÃO RANHURADA, DN 65 (2 1/2"), INSTALADO EM PRUMADAS - FORNECIMENTO E INSTALAÇÃO. AF_10/2020</v>
          </cell>
          <cell r="E4705" t="str">
            <v>UN</v>
          </cell>
          <cell r="F4705" t="str">
            <v>50,33</v>
          </cell>
          <cell r="G4705" t="str">
            <v>52,34</v>
          </cell>
        </row>
        <row r="4706">
          <cell r="C4706" t="str">
            <v>97432</v>
          </cell>
          <cell r="D4706" t="str">
            <v>ACOPLAMENTO RÍGIDO EM AÇO, CONEXÃO RANHURADA, DN 80 (3"), INSTALADO EM PRUMADAS - FORNECIMENTO E INSTALAÇÃO. AF_10/2020</v>
          </cell>
          <cell r="E4706" t="str">
            <v>UN</v>
          </cell>
          <cell r="F4706" t="str">
            <v>56,72</v>
          </cell>
          <cell r="G4706" t="str">
            <v>58,99</v>
          </cell>
        </row>
        <row r="4707">
          <cell r="C4707" t="str">
            <v>97433</v>
          </cell>
          <cell r="D4707" t="str">
            <v>CURVA 45 GRAUS, EM AÇO, CONEXÃO RANHURADA, DN 50 (2"), INSTALADO EM PRUMADAS - FORNECIMENTO E INSTALAÇÃO. AF_10/2020</v>
          </cell>
          <cell r="E4707" t="str">
            <v>UN</v>
          </cell>
          <cell r="F4707" t="str">
            <v>111,29</v>
          </cell>
          <cell r="G4707" t="str">
            <v>113,89</v>
          </cell>
        </row>
        <row r="4708">
          <cell r="C4708" t="str">
            <v>97434</v>
          </cell>
          <cell r="D4708" t="str">
            <v>CURVA 90 GRAUS, EM AÇO, CONEXÃO RANHURADA, DN 50 (2"), INSTALADO EM PRUMADAS - FORNECIMENTO E INSTALAÇÃO. AF_10/2020</v>
          </cell>
          <cell r="E4708" t="str">
            <v>UN</v>
          </cell>
          <cell r="F4708" t="str">
            <v>113,66</v>
          </cell>
          <cell r="G4708" t="str">
            <v>116,26</v>
          </cell>
        </row>
        <row r="4709">
          <cell r="C4709" t="str">
            <v>97435</v>
          </cell>
          <cell r="D4709" t="str">
            <v>CURVA 45 GRAUS, EM AÇO, CONEXÃO RANHURADA, DN 65 (2 1/2"), INSTALADO EM PRUMADAS - FORNECIMENTO E INSTALAÇÃO. AF_10/2020</v>
          </cell>
          <cell r="E4709" t="str">
            <v>UN</v>
          </cell>
          <cell r="F4709" t="str">
            <v>130,40</v>
          </cell>
          <cell r="G4709" t="str">
            <v>133,40</v>
          </cell>
        </row>
        <row r="4710">
          <cell r="C4710" t="str">
            <v>97436</v>
          </cell>
          <cell r="D4710" t="str">
            <v>CURVA 90 GRAUS, EM AÇO, CONEXÃO RANHURADA, DN 65 (2 1/2"), INSTALADO EM PRUMADAS - FORNECIMENTO E INSTALAÇÃO. AF_10/2020</v>
          </cell>
          <cell r="E4710" t="str">
            <v>UN</v>
          </cell>
          <cell r="F4710" t="str">
            <v>134,94</v>
          </cell>
          <cell r="G4710" t="str">
            <v>137,94</v>
          </cell>
        </row>
        <row r="4711">
          <cell r="C4711" t="str">
            <v>97437</v>
          </cell>
          <cell r="D4711" t="str">
            <v>CURVA 45 GRAUS, EM AÇO, CONEXÃO RANHURADA, DN 80 (3), INSTALADO EM PRUMADAS - FORNECIMENTO E INSTALAÇÃO. AF_10/2020</v>
          </cell>
          <cell r="E4711" t="str">
            <v>UN</v>
          </cell>
          <cell r="F4711" t="str">
            <v>149,40</v>
          </cell>
          <cell r="G4711" t="str">
            <v>152,79</v>
          </cell>
        </row>
        <row r="4712">
          <cell r="C4712" t="str">
            <v>97438</v>
          </cell>
          <cell r="D4712" t="str">
            <v>CURVA 90 GRAUS, EM AÇO, CONEXÃO RANHURADA, DN 80 (3"), INSTALADO EM PRUMADAS - FORNECIMENTO E INSTALAÇÃO. AF_10/2020</v>
          </cell>
          <cell r="E4712" t="str">
            <v>UN</v>
          </cell>
          <cell r="F4712" t="str">
            <v>154,26</v>
          </cell>
          <cell r="G4712" t="str">
            <v>157,65</v>
          </cell>
        </row>
        <row r="4713">
          <cell r="C4713" t="str">
            <v>97439</v>
          </cell>
          <cell r="D4713" t="str">
            <v>TÊ, EM AÇO, CONEXÃO RANHURADA, DN 50 (2"), INSTALADO EM PRUMADAS - FORNECIMENTO E INSTALAÇÃO. AF_10/2020</v>
          </cell>
          <cell r="E4713" t="str">
            <v>UN</v>
          </cell>
          <cell r="F4713" t="str">
            <v>171,03</v>
          </cell>
          <cell r="G4713" t="str">
            <v>174,50</v>
          </cell>
        </row>
        <row r="4714">
          <cell r="C4714" t="str">
            <v>97440</v>
          </cell>
          <cell r="D4714" t="str">
            <v>TÊ, EM AÇO, CONEXÃO RANHURADA, DN 65 (2 1/2"), INSTALADO EM PRUMADAS - FORNECIMENTO E INSTALAÇÃO. AF_10/2020</v>
          </cell>
          <cell r="E4714" t="str">
            <v>UN</v>
          </cell>
          <cell r="F4714" t="str">
            <v>205,86</v>
          </cell>
          <cell r="G4714" t="str">
            <v>209,86</v>
          </cell>
        </row>
        <row r="4715">
          <cell r="C4715" t="str">
            <v>97442</v>
          </cell>
          <cell r="D4715" t="str">
            <v>TÊ, EM AÇO, CONEXÃO RANHURADA, DN 80 (3"), INSTALADO EM PRUMADAS - FORNECIMENTO E INSTALAÇÃO. AF_10/2020</v>
          </cell>
          <cell r="E4715" t="str">
            <v>UN</v>
          </cell>
          <cell r="F4715" t="str">
            <v>226,94</v>
          </cell>
          <cell r="G4715" t="str">
            <v>231,48</v>
          </cell>
        </row>
        <row r="4716">
          <cell r="C4716" t="str">
            <v>97443</v>
          </cell>
          <cell r="D4716" t="str">
            <v>LUVA, EM AÇO, CONEXÃO SOLDADA, DN 50 (2"), INSTALADO EM PRUMADAS - FORNECIMENTO E INSTALAÇÃO. AF_10/2020</v>
          </cell>
          <cell r="E4716" t="str">
            <v>UN</v>
          </cell>
          <cell r="F4716" t="str">
            <v>97,59</v>
          </cell>
          <cell r="G4716" t="str">
            <v>101,47</v>
          </cell>
        </row>
        <row r="4717">
          <cell r="C4717" t="str">
            <v>97444</v>
          </cell>
          <cell r="D4717" t="str">
            <v>LUVA COM REDUÇÃO, EM AÇO, CONEXÃO SOLDADA, DN 50 X 40 MM (2  X 1 1/2"), INSTALADO EM PRUMADAS - FORNECIMENTO E INSTALAÇÃO. AF_10/2020</v>
          </cell>
          <cell r="E4717" t="str">
            <v>UN</v>
          </cell>
          <cell r="F4717" t="str">
            <v>115,55</v>
          </cell>
          <cell r="G4717" t="str">
            <v>119,43</v>
          </cell>
        </row>
        <row r="4718">
          <cell r="C4718" t="str">
            <v>97446</v>
          </cell>
          <cell r="D4718" t="str">
            <v>LUVA, EM AÇO, CONEXÃO SOLDADA, DN 65 (2 1/2"), INSTALADO EM PRUMADAS - FORNECIMENTO E INSTALAÇÃO. AF_10/2020</v>
          </cell>
          <cell r="E4718" t="str">
            <v>UN</v>
          </cell>
          <cell r="F4718" t="str">
            <v>203,00</v>
          </cell>
          <cell r="G4718" t="str">
            <v>207,30</v>
          </cell>
        </row>
        <row r="4719">
          <cell r="C4719" t="str">
            <v>97447</v>
          </cell>
          <cell r="D4719" t="str">
            <v>LUVA COM REDUÇÃO, EM AÇO, CONEXÃO SOLDADA, DN 65 X 50 MM (2 1/2" X 2"), INSTALADO EM PRUMADAS - FORNECIMENTO E INSTALAÇÃO. AF_10/2020</v>
          </cell>
          <cell r="E4719" t="str">
            <v>UN</v>
          </cell>
          <cell r="F4719" t="str">
            <v>203,00</v>
          </cell>
          <cell r="G4719" t="str">
            <v>207,30</v>
          </cell>
        </row>
        <row r="4720">
          <cell r="C4720" t="str">
            <v>97449</v>
          </cell>
          <cell r="D4720" t="str">
            <v>LUVA, EM AÇO, CONEXÃO SOLDADA, DN 80 (3"), INSTALADO EM PRUMADAS - FORNECIMENTO E INSTALAÇÃO. AF_10/2020</v>
          </cell>
          <cell r="E4720" t="str">
            <v>UN</v>
          </cell>
          <cell r="F4720" t="str">
            <v>216,54</v>
          </cell>
          <cell r="G4720" t="str">
            <v>221,25</v>
          </cell>
        </row>
        <row r="4721">
          <cell r="C4721" t="str">
            <v>97450</v>
          </cell>
          <cell r="D4721" t="str">
            <v>LUVA COM REDUÇÃO, EM AÇO, CONEXÃO SOLDADA, DN 80 X 65 MM (3" X 2 1/2"), INSTALADO EM PRUMADAS - FORNECIMENTO E INSTALAÇÃO. AF_10/2020</v>
          </cell>
          <cell r="E4721" t="str">
            <v>UN</v>
          </cell>
          <cell r="F4721" t="str">
            <v>265,46</v>
          </cell>
          <cell r="G4721" t="str">
            <v>270,17</v>
          </cell>
        </row>
        <row r="4722">
          <cell r="C4722" t="str">
            <v>97452</v>
          </cell>
          <cell r="D4722" t="str">
            <v>CURVA 45 GRAUS, EM AÇO, CONEXÃO SOLDADA, DN 50 (2"), INSTALADO EM PRUMADAS - FORNECIMENTO E INSTALAÇÃO. AF_10/2020</v>
          </cell>
          <cell r="E4722" t="str">
            <v>UN</v>
          </cell>
          <cell r="F4722" t="str">
            <v>160,54</v>
          </cell>
          <cell r="G4722" t="str">
            <v>166,36</v>
          </cell>
        </row>
        <row r="4723">
          <cell r="C4723" t="str">
            <v>97453</v>
          </cell>
          <cell r="D4723" t="str">
            <v>CURVA 90 GRAUS, EM AÇO, CONEXÃO SOLDADA, DN 50 (2"), INSTALADO EM PRUMADAS - FORNECIMENTO E INSTALAÇÃO. AF_10/2020</v>
          </cell>
          <cell r="E4723" t="str">
            <v>UN</v>
          </cell>
          <cell r="F4723" t="str">
            <v>170,79</v>
          </cell>
          <cell r="G4723" t="str">
            <v>176,61</v>
          </cell>
        </row>
        <row r="4724">
          <cell r="C4724" t="str">
            <v>97454</v>
          </cell>
          <cell r="D4724" t="str">
            <v>CURVA 45 GRAUS, EM AÇO, CONEXÃO SOLDADA, DN 65 (2 1/2"), INSTALADO EM PRUMADAS - FORNECIMENTO E INSTALAÇÃO. AF_10/2020</v>
          </cell>
          <cell r="E4724" t="str">
            <v>UN</v>
          </cell>
          <cell r="F4724" t="str">
            <v>277,63</v>
          </cell>
          <cell r="G4724" t="str">
            <v>284,06</v>
          </cell>
        </row>
        <row r="4725">
          <cell r="C4725" t="str">
            <v>97455</v>
          </cell>
          <cell r="D4725" t="str">
            <v>CURVA 90 GRAUS, EM AÇO, CONEXÃO SOLDADA, DN 65 (2 1/2"), INSTALADO EM PRUMADAS - FORNECIMENTO E INSTALAÇÃO. AF_10/2020</v>
          </cell>
          <cell r="E4725" t="str">
            <v>UN</v>
          </cell>
          <cell r="F4725" t="str">
            <v>294,03</v>
          </cell>
          <cell r="G4725" t="str">
            <v>300,46</v>
          </cell>
        </row>
        <row r="4726">
          <cell r="C4726" t="str">
            <v>97456</v>
          </cell>
          <cell r="D4726" t="str">
            <v>CURVA 45 GRAUS, EM AÇO, CONEXÃO SOLDADA, DN 80 (3"), INSTALADO EM PRUMADAS - FORNECIMENTO E INSTALAÇÃO. AF_10/2020</v>
          </cell>
          <cell r="E4726" t="str">
            <v>UN</v>
          </cell>
          <cell r="F4726" t="str">
            <v>636,49</v>
          </cell>
          <cell r="G4726" t="str">
            <v>643,56</v>
          </cell>
        </row>
        <row r="4727">
          <cell r="C4727" t="str">
            <v>97457</v>
          </cell>
          <cell r="D4727" t="str">
            <v>CURVA 90 GRAUS, EM AÇO, CONEXÃO SOLDADA, DN 80 (3"), INSTALADO EM PRUMADAS - FORNECIMENTO E INSTALAÇÃO. AF_10/2020</v>
          </cell>
          <cell r="E4727" t="str">
            <v>UN</v>
          </cell>
          <cell r="F4727" t="str">
            <v>562,92</v>
          </cell>
          <cell r="G4727" t="str">
            <v>569,99</v>
          </cell>
        </row>
        <row r="4728">
          <cell r="C4728" t="str">
            <v>97458</v>
          </cell>
          <cell r="D4728" t="str">
            <v>TÊ, EM AÇO, CONEXÃO SOLDADA, DN 50 (2"), INSTALADO EM PRUMADAS - FORNECIMENTO E INSTALAÇÃO. AF_10/2020</v>
          </cell>
          <cell r="E4728" t="str">
            <v>UN</v>
          </cell>
          <cell r="F4728" t="str">
            <v>255,46</v>
          </cell>
          <cell r="G4728" t="str">
            <v>263,21</v>
          </cell>
        </row>
        <row r="4729">
          <cell r="C4729" t="str">
            <v>97459</v>
          </cell>
          <cell r="D4729" t="str">
            <v>TÊ, EM AÇO, CONEXÃO SOLDADA, DN 65 (2 1/2"), INSTALADO EM PRUMADAS - FORNECIMENTO E INSTALAÇÃO. AF_10/2020</v>
          </cell>
          <cell r="E4729" t="str">
            <v>UN</v>
          </cell>
          <cell r="F4729" t="str">
            <v>444,18</v>
          </cell>
          <cell r="G4729" t="str">
            <v>452,75</v>
          </cell>
        </row>
        <row r="4730">
          <cell r="C4730" t="str">
            <v>97460</v>
          </cell>
          <cell r="D4730" t="str">
            <v>TÊ, EM AÇO, CONEXÃO SOLDADA, DN 80 (3"), INSTALADO EM PRUMADAS - FORNECIMENTO E INSTALAÇÃO. AF_10/2020</v>
          </cell>
          <cell r="E4730" t="str">
            <v>UN</v>
          </cell>
          <cell r="F4730" t="str">
            <v>686,78</v>
          </cell>
          <cell r="G4730" t="str">
            <v>696,19</v>
          </cell>
        </row>
        <row r="4731">
          <cell r="C4731" t="str">
            <v>97461</v>
          </cell>
          <cell r="D4731" t="str">
            <v>LUVA, EM AÇO, CONEXÃO SOLDADA, DN 25 (1"), INSTALADO EM REDE DE ALIMENTAÇÃO PARA HIDRANTE - FORNECIMENTO E INSTALAÇÃO. AF_10/2020</v>
          </cell>
          <cell r="E4731" t="str">
            <v>UN</v>
          </cell>
          <cell r="F4731" t="str">
            <v>31,04</v>
          </cell>
          <cell r="G4731" t="str">
            <v>32,19</v>
          </cell>
        </row>
        <row r="4732">
          <cell r="C4732" t="str">
            <v>97462</v>
          </cell>
          <cell r="D4732" t="str">
            <v>LUVA COM REDUÇÃO, EM AÇO, CONEXÃO SOLDADA, DN 25 X 20 MM (1  X 3/4"), INSTALADO EM REDE DE ALIMENTAÇÃO PARA HIDRANTE - FORNECIMENTO E INSTALAÇÃO. AF_10/2020</v>
          </cell>
          <cell r="E4732" t="str">
            <v>UN</v>
          </cell>
          <cell r="F4732" t="str">
            <v>25,77</v>
          </cell>
          <cell r="G4732" t="str">
            <v>26,92</v>
          </cell>
        </row>
        <row r="4733">
          <cell r="C4733" t="str">
            <v>97464</v>
          </cell>
          <cell r="D4733" t="str">
            <v>LUVA, EM AÇO, CONEXÃO SOLDADA, DN 32 (1 1/4"), INSTALADO EM REDE DE ALIMENTAÇÃO PARA HIDRANTE - FORNECIMENTO E INSTALAÇÃO. AF_10/2020</v>
          </cell>
          <cell r="E4733" t="str">
            <v>UN</v>
          </cell>
          <cell r="F4733" t="str">
            <v>44,86</v>
          </cell>
          <cell r="G4733" t="str">
            <v>46,32</v>
          </cell>
        </row>
        <row r="4734">
          <cell r="C4734" t="str">
            <v>97465</v>
          </cell>
          <cell r="D4734" t="str">
            <v>LUVA COM REDUÇÃO, EM AÇO, CONEXÃO SOLDADA, DN 32 X 25 MM (1 1/4"  X 1"), INSTALADO EM REDE DE ALIMENTAÇÃO PARA HIDRANTE - FORNECIMENTO E INSTALAÇÃO. AF_10/2020</v>
          </cell>
          <cell r="E4734" t="str">
            <v>UN</v>
          </cell>
          <cell r="F4734" t="str">
            <v>53,74</v>
          </cell>
          <cell r="G4734" t="str">
            <v>55,20</v>
          </cell>
        </row>
        <row r="4735">
          <cell r="C4735" t="str">
            <v>97467</v>
          </cell>
          <cell r="D4735" t="str">
            <v>LUVA, EM AÇO, CONEXÃO SOLDADA, DN 40 (1 1/2"), INSTALADO EM REDE DE ALIMENTAÇÃO PARA HIDRANTE - FORNECIMENTO E INSTALAÇÃO. AF_10/2020</v>
          </cell>
          <cell r="E4735" t="str">
            <v>UN</v>
          </cell>
          <cell r="F4735" t="str">
            <v>56,92</v>
          </cell>
          <cell r="G4735" t="str">
            <v>58,74</v>
          </cell>
        </row>
        <row r="4736">
          <cell r="C4736" t="str">
            <v>97468</v>
          </cell>
          <cell r="D4736" t="str">
            <v>LUVA COM REDUÇÃO, EM AÇO, CONEXÃO SOLDADA, DN 40  X 32 MM (1 1/2" X 1 1/4"), INSTALADO EM REDE DE ALIMENTAÇÃO PARA HIDRANTE - FORNECIMENTO E INSTALAÇÃO. AF_10/2020</v>
          </cell>
          <cell r="E4736" t="str">
            <v>UN</v>
          </cell>
          <cell r="F4736" t="str">
            <v>68,28</v>
          </cell>
          <cell r="G4736" t="str">
            <v>70,10</v>
          </cell>
        </row>
        <row r="4737">
          <cell r="C4737" t="str">
            <v>97470</v>
          </cell>
          <cell r="D4737" t="str">
            <v>LUVA, EM AÇO, CONEXÃO SOLDADA, DN 50 (2"), INSTALADO EM REDE DE ALIMENTAÇÃO PARA HIDRANTE - FORNECIMENTO E INSTALAÇÃO. AF_10/2020</v>
          </cell>
          <cell r="E4737" t="str">
            <v>UN</v>
          </cell>
          <cell r="F4737" t="str">
            <v>84,45</v>
          </cell>
          <cell r="G4737" t="str">
            <v>86,74</v>
          </cell>
        </row>
        <row r="4738">
          <cell r="C4738" t="str">
            <v>97471</v>
          </cell>
          <cell r="D4738" t="str">
            <v>LUVA COM REDUÇÃO, EM AÇO, CONEXÃO SOLDADA, DN 50 X 40 MM (2" X 1 1/2"), INSTALADO EM REDE DE ALIMENTAÇÃO PARA HIDRANTE - FORNECIMENTO E INSTALAÇÃO. AF_10/2020</v>
          </cell>
          <cell r="E4738" t="str">
            <v>UN</v>
          </cell>
          <cell r="F4738" t="str">
            <v>102,41</v>
          </cell>
          <cell r="G4738" t="str">
            <v>104,70</v>
          </cell>
        </row>
        <row r="4739">
          <cell r="C4739" t="str">
            <v>97474</v>
          </cell>
          <cell r="D4739" t="str">
            <v>LUVA, EM AÇO, CONEXÃO SOLDADA, DN 65 (2 1/2"), INSTALADO EM REDE DE ALIMENTAÇÃO PARA HIDRANTE - FORNECIMENTO E INSTALAÇÃO. AF_10/2020</v>
          </cell>
          <cell r="E4739" t="str">
            <v>UN</v>
          </cell>
          <cell r="F4739" t="str">
            <v>155,79</v>
          </cell>
          <cell r="G4739" t="str">
            <v>158,76</v>
          </cell>
        </row>
        <row r="4740">
          <cell r="C4740" t="str">
            <v>97475</v>
          </cell>
          <cell r="D4740" t="str">
            <v>LUVA COM REDUÇÃO, EM AÇO, CONEXÃO SOLDADA, DN 65 X 50 MM (2 1/2" X 2"), INSTALADO EM REDE DE ALIMENTAÇÃO PARA HIDRANTE - FORNECIMENTO E INSTALAÇÃO. AF_10/2020</v>
          </cell>
          <cell r="E4740" t="str">
            <v>UN</v>
          </cell>
          <cell r="F4740" t="str">
            <v>192,11</v>
          </cell>
          <cell r="G4740" t="str">
            <v>195,08</v>
          </cell>
        </row>
        <row r="4741">
          <cell r="C4741" t="str">
            <v>97477</v>
          </cell>
          <cell r="D4741" t="str">
            <v>LUVA, EM AÇO, CONEXÃO SOLDADA, DN 80 (3"), INSTALADO EM REDE DE ALIMENTAÇÃO PARA HIDRANTE - FORNECIMENTO E INSTALAÇÃO. AF_10/2020</v>
          </cell>
          <cell r="E4741" t="str">
            <v>UN</v>
          </cell>
          <cell r="F4741" t="str">
            <v>207,89</v>
          </cell>
          <cell r="G4741" t="str">
            <v>211,53</v>
          </cell>
        </row>
        <row r="4742">
          <cell r="C4742" t="str">
            <v>97478</v>
          </cell>
          <cell r="D4742" t="str">
            <v>LUVA COM REDUÇÃO, EM AÇO, CONEXÃO SOLDADA, DN 80 X 65 MM (3" X 2 1/2"), INSTALADO EM REDE DE ALIMENTAÇÃO PARA HIDRANTE - FORNECIMENTO E INSTALAÇÃO. AF_10/2020</v>
          </cell>
          <cell r="E4742" t="str">
            <v>UN</v>
          </cell>
          <cell r="F4742" t="str">
            <v>256,81</v>
          </cell>
          <cell r="G4742" t="str">
            <v>260,45</v>
          </cell>
        </row>
        <row r="4743">
          <cell r="C4743" t="str">
            <v>97479</v>
          </cell>
          <cell r="D4743" t="str">
            <v>CURVA 45 GRAUS, EM AÇO, CONEXÃO SOLDADA, DN 25 (1"), INSTALADO EM REDE DE ALIMENTAÇÃO PARA HIDRANTE - FORNECIMENTO E INSTALAÇÃO. AF_10/2020</v>
          </cell>
          <cell r="E4743" t="str">
            <v>UN</v>
          </cell>
          <cell r="F4743" t="str">
            <v>49,88</v>
          </cell>
          <cell r="G4743" t="str">
            <v>51,59</v>
          </cell>
        </row>
        <row r="4744">
          <cell r="C4744" t="str">
            <v>97480</v>
          </cell>
          <cell r="D4744" t="str">
            <v>CURVA 90 GRAUS, EM AÇO, CONEXÃO SOLDADA, DN 25 (1"), INSTALADO EM REDE DE ALIMENTAÇÃO PARA HIDRANTE - FORNECIMENTO E INSTALAÇÃO. AF_10/2020</v>
          </cell>
          <cell r="E4744" t="str">
            <v>UN</v>
          </cell>
          <cell r="F4744" t="str">
            <v>49,88</v>
          </cell>
          <cell r="G4744" t="str">
            <v>51,59</v>
          </cell>
        </row>
        <row r="4745">
          <cell r="C4745" t="str">
            <v>97481</v>
          </cell>
          <cell r="D4745" t="str">
            <v>CURVA 45 GRAUS, EM AÇO, CONEXÃO SOLDADA, DN 32 (1 1/4"), INSTALADO EM REDE DE ALIMENTAÇÃO PARA HIDRANTE - FORNECIMENTO E INSTALAÇÃO. AF_10/2020</v>
          </cell>
          <cell r="E4745" t="str">
            <v>UN</v>
          </cell>
          <cell r="F4745" t="str">
            <v>72,57</v>
          </cell>
          <cell r="G4745" t="str">
            <v>74,76</v>
          </cell>
        </row>
        <row r="4746">
          <cell r="C4746" t="str">
            <v>97482</v>
          </cell>
          <cell r="D4746" t="str">
            <v>CURVA 90 GRAUS, EM AÇO, CONEXÃO SOLDADA, DN 32 (1 1/4"), INSTALADO EM REDE DE ALIMENTAÇÃO PARA HIDRANTE - FORNECIMENTO E INSTALAÇÃO. AF_10/2020</v>
          </cell>
          <cell r="E4746" t="str">
            <v>UN</v>
          </cell>
          <cell r="F4746" t="str">
            <v>72,57</v>
          </cell>
          <cell r="G4746" t="str">
            <v>74,76</v>
          </cell>
        </row>
        <row r="4747">
          <cell r="C4747" t="str">
            <v>97483</v>
          </cell>
          <cell r="D4747" t="str">
            <v>CURVA 45 GRAUS, EM AÇO, CONEXÃO SOLDADA, DN 40 (1 1/2"), INSTALADO EM REDE DE ALIMENTAÇÃO PARA HIDRANTE - FORNECIMENTO E INSTALAÇÃO. AF_10/2020</v>
          </cell>
          <cell r="E4747" t="str">
            <v>UN</v>
          </cell>
          <cell r="F4747" t="str">
            <v>101,88</v>
          </cell>
          <cell r="G4747" t="str">
            <v>104,60</v>
          </cell>
        </row>
        <row r="4748">
          <cell r="C4748" t="str">
            <v>97484</v>
          </cell>
          <cell r="D4748" t="str">
            <v>CURVA 90 GRAUS, EM AÇO, CONEXÃO SOLDADA, DN 40 (1 1/2"), INSTALADO EM REDE DE ALIMENTAÇÃO PARA HIDRANTE - FORNECIMENTO E INSTALAÇÃO. AF_10/2020</v>
          </cell>
          <cell r="E4748" t="str">
            <v>UN</v>
          </cell>
          <cell r="F4748" t="str">
            <v>101,88</v>
          </cell>
          <cell r="G4748" t="str">
            <v>104,60</v>
          </cell>
        </row>
        <row r="4749">
          <cell r="C4749" t="str">
            <v>97485</v>
          </cell>
          <cell r="D4749" t="str">
            <v>CURVA 45 GRAUS, EM AÇO, CONEXÃO SOLDADA, DN 50 (2"), INSTALADO EM REDE DE ALIMENTAÇÃO PARA HIDRANTE - FORNECIMENTO E INSTALAÇÃO. AF_10/2020</v>
          </cell>
          <cell r="E4749" t="str">
            <v>UN</v>
          </cell>
          <cell r="F4749" t="str">
            <v>140,87</v>
          </cell>
          <cell r="G4749" t="str">
            <v>144,29</v>
          </cell>
        </row>
        <row r="4750">
          <cell r="C4750" t="str">
            <v>97486</v>
          </cell>
          <cell r="D4750" t="str">
            <v>CURVA 90 GRAUS, EM AÇO, CONEXÃO SOLDADA, DN 50 (2"), INSTALADO EM REDE DE ALIMENTAÇÃO PARA HIDRANTE - FORNECIMENTO E INSTALAÇÃO. AF_10/2020</v>
          </cell>
          <cell r="E4750" t="str">
            <v>UN</v>
          </cell>
          <cell r="F4750" t="str">
            <v>151,12</v>
          </cell>
          <cell r="G4750" t="str">
            <v>154,54</v>
          </cell>
        </row>
        <row r="4751">
          <cell r="C4751" t="str">
            <v>97487</v>
          </cell>
          <cell r="D4751" t="str">
            <v>CURVA 45 GRAUS, EM AÇO, CONEXÃO SOLDADA, DN 65 (2 1/2"), INSTALADO EM REDE DE ALIMENTAÇÃO PARA HIDRANTE - FORNECIMENTO E INSTALAÇÃO. AF_10/2020</v>
          </cell>
          <cell r="E4751" t="str">
            <v>UN</v>
          </cell>
          <cell r="F4751" t="str">
            <v>261,32</v>
          </cell>
          <cell r="G4751" t="str">
            <v>265,76</v>
          </cell>
        </row>
        <row r="4752">
          <cell r="C4752" t="str">
            <v>97488</v>
          </cell>
          <cell r="D4752" t="str">
            <v>CURVA 90 GRAUS, EM AÇO, CONEXÃO SOLDADA, DN 65 (2 1/2"), INSTALADO EM REDE DE ALIMENTAÇÃO PARA HIDRANTE - FORNECIMENTO E INSTALAÇÃO. AF_10/2020</v>
          </cell>
          <cell r="E4752" t="str">
            <v>UN</v>
          </cell>
          <cell r="F4752" t="str">
            <v>277,72</v>
          </cell>
          <cell r="G4752" t="str">
            <v>282,16</v>
          </cell>
        </row>
        <row r="4753">
          <cell r="C4753" t="str">
            <v>97489</v>
          </cell>
          <cell r="D4753" t="str">
            <v>CURVA 45 GRAUS, EM AÇO, CONEXÃO SOLDADA, DN 80 (3"), INSTALADO EM REDE DE ALIMENTAÇÃO PARA HIDRANTE - FORNECIMENTO E INSTALAÇÃO. AF_10/2020</v>
          </cell>
          <cell r="E4753" t="str">
            <v>UN</v>
          </cell>
          <cell r="F4753" t="str">
            <v>623,48</v>
          </cell>
          <cell r="G4753" t="str">
            <v>628,95</v>
          </cell>
        </row>
        <row r="4754">
          <cell r="C4754" t="str">
            <v>97490</v>
          </cell>
          <cell r="D4754" t="str">
            <v>CURVA 90 GRAUS, EM AÇO, CONEXÃO SOLDADA, DN 80 (3"), INSTALADO EM REDE DE ALIMENTAÇÃO PARA HIDRANTE - FORNECIMENTO E INSTALAÇÃO. AF_10/2020</v>
          </cell>
          <cell r="E4754" t="str">
            <v>UN</v>
          </cell>
          <cell r="F4754" t="str">
            <v>549,91</v>
          </cell>
          <cell r="G4754" t="str">
            <v>555,38</v>
          </cell>
        </row>
        <row r="4755">
          <cell r="C4755" t="str">
            <v>97491</v>
          </cell>
          <cell r="D4755" t="str">
            <v>TÊ, EM AÇO, CONEXÃO SOLDADA, DN 25 (1"), INSTALADO EM REDE DE ALIMENTAÇÃO PARA HIDRANTE - FORNECIMENTO E INSTALAÇÃO. AF_10/2020</v>
          </cell>
          <cell r="E4755" t="str">
            <v>UN</v>
          </cell>
          <cell r="F4755" t="str">
            <v>77,47</v>
          </cell>
          <cell r="G4755" t="str">
            <v>79,75</v>
          </cell>
        </row>
        <row r="4756">
          <cell r="C4756" t="str">
            <v>97492</v>
          </cell>
          <cell r="D4756" t="str">
            <v>TÊ, EM AÇO, CONEXÃO SOLDADA, DN 32 (1 1/4"), INSTALADO EM REDE DE ALIMENTAÇÃO PARA HIDRANTE - FORNECIMENTO E INSTALAÇÃO. AF_10/2020</v>
          </cell>
          <cell r="E4756" t="str">
            <v>UN</v>
          </cell>
          <cell r="F4756" t="str">
            <v>114,06</v>
          </cell>
          <cell r="G4756" t="str">
            <v>116,97</v>
          </cell>
        </row>
        <row r="4757">
          <cell r="C4757" t="str">
            <v>97493</v>
          </cell>
          <cell r="D4757" t="str">
            <v>TÊ, EM AÇO, CONEXÃO SOLDADA, DN 40 (1 1/2"), INSTALADO EM REDE DE ALIMENTAÇÃO PARA HIDRANTE - FORNECIMENTO E INSTALAÇÃO. AF_10/2020</v>
          </cell>
          <cell r="E4757" t="str">
            <v>UN</v>
          </cell>
          <cell r="F4757" t="str">
            <v>147,11</v>
          </cell>
          <cell r="G4757" t="str">
            <v>150,75</v>
          </cell>
        </row>
        <row r="4758">
          <cell r="C4758" t="str">
            <v>97494</v>
          </cell>
          <cell r="D4758" t="str">
            <v>TÊ, EM AÇO, CONEXÃO SOLDADA, DN 50 (2"), INSTALADO EM REDE DE ALIMENTAÇÃO PARA HIDRANTE - FORNECIMENTO E INSTALAÇÃO. AF_10/2020</v>
          </cell>
          <cell r="E4758" t="str">
            <v>UN</v>
          </cell>
          <cell r="F4758" t="str">
            <v>229,19</v>
          </cell>
          <cell r="G4758" t="str">
            <v>233,75</v>
          </cell>
        </row>
        <row r="4759">
          <cell r="C4759" t="str">
            <v>97495</v>
          </cell>
          <cell r="D4759" t="str">
            <v>TÊ, EM AÇO, CONEXÃO SOLDADA, DN 65 (2 1/2"), INSTALADO EM REDE DE ALIMENTAÇÃO PARA HIDRANTE - FORNECIMENTO E INSTALAÇÃO. AF_10/2020</v>
          </cell>
          <cell r="E4759" t="str">
            <v>UN</v>
          </cell>
          <cell r="F4759" t="str">
            <v>422,37</v>
          </cell>
          <cell r="G4759" t="str">
            <v>428,31</v>
          </cell>
        </row>
        <row r="4760">
          <cell r="C4760" t="str">
            <v>97496</v>
          </cell>
          <cell r="D4760" t="str">
            <v>TÊ, EM AÇO, CONEXÃO SOLDADA, DN 80 (3"), INSTALADO EM REDE DE ALIMENTAÇÃO PARA HIDRANTE - FORNECIMENTO E INSTALAÇÃO. AF_10/2020</v>
          </cell>
          <cell r="E4760" t="str">
            <v>UN</v>
          </cell>
          <cell r="F4760" t="str">
            <v>669,47</v>
          </cell>
          <cell r="G4760" t="str">
            <v>676,76</v>
          </cell>
        </row>
        <row r="4761">
          <cell r="C4761" t="str">
            <v>97499</v>
          </cell>
          <cell r="D4761" t="str">
            <v>LUVA, EM AÇO, CONEXÃO SOLDADA, DN 25 (1"), INSTALADO EM REDE DE ALIMENTAÇÃO PARA SPRINKLER - FORNECIMENTO E INSTALAÇÃO. AF_10/2020</v>
          </cell>
          <cell r="E4761" t="str">
            <v>UN</v>
          </cell>
          <cell r="F4761" t="str">
            <v>28,93</v>
          </cell>
          <cell r="G4761" t="str">
            <v>29,81</v>
          </cell>
        </row>
        <row r="4762">
          <cell r="C4762" t="str">
            <v>97500</v>
          </cell>
          <cell r="D4762" t="str">
            <v>LUVA COM REDUÇÃO, EM AÇO, CONEXÃO SOLDADA, DN 25 X 20 MM (1" X 3/4"), INSTALADO EM REDE DE ALIMENTAÇÃO PARA SPRINKLER - FORNECIMENTO E INSTALAÇÃO. AF_10/2020</v>
          </cell>
          <cell r="E4762" t="str">
            <v>UN</v>
          </cell>
          <cell r="F4762" t="str">
            <v>23,66</v>
          </cell>
          <cell r="G4762" t="str">
            <v>24,54</v>
          </cell>
        </row>
        <row r="4763">
          <cell r="C4763" t="str">
            <v>97502</v>
          </cell>
          <cell r="D4763" t="str">
            <v>LUVA, EM AÇO, CONEXÃO SOLDADA, DN 32 (1 1/4"), INSTALADO EM REDE DE ALIMENTAÇÃO PARA SPRINKLER - FORNECIMENTO E INSTALAÇÃO. AF_10/2020</v>
          </cell>
          <cell r="E4763" t="str">
            <v>UN</v>
          </cell>
          <cell r="F4763" t="str">
            <v>40,93</v>
          </cell>
          <cell r="G4763" t="str">
            <v>41,90</v>
          </cell>
        </row>
        <row r="4764">
          <cell r="C4764" t="str">
            <v>97503</v>
          </cell>
          <cell r="D4764" t="str">
            <v>LUVA COM REDUÇÃO, EM AÇO, CONEXÃO SOLDADA, DN 32 X 25 MM (1 1/4"  X 1"), INSTALADO EM REDE DE ALIMENTAÇÃO PARA SPRINKLER - FORNECIMENTO E INSTALAÇÃO. AF_10/2020</v>
          </cell>
          <cell r="E4764" t="str">
            <v>UN</v>
          </cell>
          <cell r="F4764" t="str">
            <v>50,01</v>
          </cell>
          <cell r="G4764" t="str">
            <v>51,00</v>
          </cell>
        </row>
        <row r="4765">
          <cell r="C4765" t="str">
            <v>97505</v>
          </cell>
          <cell r="D4765" t="str">
            <v>LUVA, EM AÇO, CONEXÃO SOLDADA, DN 40 (1 1/2"), INSTALADO EM REDE DE ALIMENTAÇÃO PARA SPRINKLER - FORNECIMENTO E INSTALAÇÃO. AF_10/2020</v>
          </cell>
          <cell r="E4765" t="str">
            <v>UN</v>
          </cell>
          <cell r="F4765" t="str">
            <v>51,38</v>
          </cell>
          <cell r="G4765" t="str">
            <v>52,53</v>
          </cell>
        </row>
        <row r="4766">
          <cell r="C4766" t="str">
            <v>97506</v>
          </cell>
          <cell r="D4766" t="str">
            <v>LUVA COM REDUÇÃO, EM AÇO, CONEXÃO SOLDADA, DN 40  X 32 MM (1 1/2" X 1 1/4"), INSTALADO EM REDE DE ALIMENTAÇÃO PARA SPRINKLER - FORNECIMENTO E INSTALAÇÃO. AF_10/2020</v>
          </cell>
          <cell r="E4766" t="str">
            <v>UN</v>
          </cell>
          <cell r="F4766" t="str">
            <v>62,74</v>
          </cell>
          <cell r="G4766" t="str">
            <v>63,89</v>
          </cell>
        </row>
        <row r="4767">
          <cell r="C4767" t="str">
            <v>97508</v>
          </cell>
          <cell r="D4767" t="str">
            <v>LUVA, EM AÇO, CONEXÃO SOLDADA, DN 50 (2"), INSTALADO EM REDE DE ALIMENTAÇÃO PARA SPRINKLER - FORNECIMENTO E INSTALAÇÃO. AF_10/2020</v>
          </cell>
          <cell r="E4767" t="str">
            <v>UN</v>
          </cell>
          <cell r="F4767" t="str">
            <v>76,61</v>
          </cell>
          <cell r="G4767" t="str">
            <v>77,92</v>
          </cell>
        </row>
        <row r="4768">
          <cell r="C4768" t="str">
            <v>97509</v>
          </cell>
          <cell r="D4768" t="str">
            <v>LUVA COM REDUÇÃO, EM AÇO, CONEXÃO SOLDADA, DN 50 X 40 MM (2" X 1 1/2"), INSTALADO EM REDE DE ALIMENTAÇÃO PARA SPRINKLER - FORNECIMENTO E INSTALAÇÃO. AF_10/2020</v>
          </cell>
          <cell r="E4768" t="str">
            <v>UN</v>
          </cell>
          <cell r="F4768" t="str">
            <v>94,57</v>
          </cell>
          <cell r="G4768" t="str">
            <v>95,88</v>
          </cell>
        </row>
        <row r="4769">
          <cell r="C4769" t="str">
            <v>97511</v>
          </cell>
          <cell r="D4769" t="str">
            <v>LUVA, EM AÇO, CONEXÃO SOLDADA, DN 65 (2 1/2"), INSTALADO EM REDE DE ALIMENTAÇÃO PARA SPRINKLER - FORNECIMENTO E INSTALAÇÃO. AF_10/2020</v>
          </cell>
          <cell r="E4769" t="str">
            <v>UN</v>
          </cell>
          <cell r="F4769" t="str">
            <v>144,51</v>
          </cell>
          <cell r="G4769" t="str">
            <v>146,11</v>
          </cell>
        </row>
        <row r="4770">
          <cell r="C4770" t="str">
            <v>97512</v>
          </cell>
          <cell r="D4770" t="str">
            <v>LUVA COM REDUÇÃO, EM AÇO, CONEXÃO SOLDADA, DN 65 X 50 MM (2 1/2" X 2"), INSTALADO EM REDE DE ALIMENTAÇÃO PARA SPRINKLER - FORNECIMENTO E INSTALAÇÃO. AF_10/2020</v>
          </cell>
          <cell r="E4770" t="str">
            <v>UN</v>
          </cell>
          <cell r="F4770" t="str">
            <v>180,83</v>
          </cell>
          <cell r="G4770" t="str">
            <v>182,43</v>
          </cell>
        </row>
        <row r="4771">
          <cell r="C4771" t="str">
            <v>97514</v>
          </cell>
          <cell r="D4771" t="str">
            <v>LUVA, EM AÇO, CONEXÃO SOLDADA, DN 80 (3"), INSTALADO EM REDE DE ALIMENTAÇÃO PARA SPRINKLER - FORNECIMENTO E INSTALAÇÃO. AF_10/2020</v>
          </cell>
          <cell r="E4771" t="str">
            <v>UN</v>
          </cell>
          <cell r="F4771" t="str">
            <v>193,07</v>
          </cell>
          <cell r="G4771" t="str">
            <v>194,90</v>
          </cell>
        </row>
        <row r="4772">
          <cell r="C4772" t="str">
            <v>97515</v>
          </cell>
          <cell r="D4772" t="str">
            <v>LUVA COM REDUÇÃO, EM AÇO, CONEXÃO SOLDADA, DN 80 X 65 MM (3" X 2 1/2"), INSTALADO EM REDE DE ALIMENTAÇÃO PARA SPRINKLER - FORNECIMENTO E INSTALAÇÃO. AF_10/2020</v>
          </cell>
          <cell r="E4772" t="str">
            <v>UN</v>
          </cell>
          <cell r="F4772" t="str">
            <v>241,99</v>
          </cell>
          <cell r="G4772" t="str">
            <v>243,82</v>
          </cell>
        </row>
        <row r="4773">
          <cell r="C4773" t="str">
            <v>97517</v>
          </cell>
          <cell r="D4773" t="str">
            <v>CURVA 45 GRAUS, EM AÇO, CONEXÃO SOLDADA, DN 25 (1"), INSTALADO EM REDE DE ALIMENTAÇÃO PARA SPRINKLER - FORNECIMENTO E INSTALAÇÃO. AF_10/2020</v>
          </cell>
          <cell r="E4773" t="str">
            <v>UN</v>
          </cell>
          <cell r="F4773" t="str">
            <v>46,71</v>
          </cell>
          <cell r="G4773" t="str">
            <v>48,02</v>
          </cell>
        </row>
        <row r="4774">
          <cell r="C4774" t="str">
            <v>97518</v>
          </cell>
          <cell r="D4774" t="str">
            <v>CURVA 90 GRAUS, EM AÇO, CONEXÃO SOLDADA, DN 25 (1"), INSTALADO EM REDE DE ALIMENTAÇÃO PARA SPRINKLER - FORNECIMENTO E INSTALAÇÃO. AF_10/2020</v>
          </cell>
          <cell r="E4774" t="str">
            <v>UN</v>
          </cell>
          <cell r="F4774" t="str">
            <v>46,71</v>
          </cell>
          <cell r="G4774" t="str">
            <v>48,02</v>
          </cell>
        </row>
        <row r="4775">
          <cell r="C4775" t="str">
            <v>97519</v>
          </cell>
          <cell r="D4775" t="str">
            <v>CURVA 45 GRAUS, EM AÇO, CONEXÃO SOLDADA, DN 32 (1 1/4"), INSTALADO EM REDE DE ALIMENTAÇÃO PARA SPRINKLER - FORNECIMENTO E INSTALAÇÃO. AF_10/2020</v>
          </cell>
          <cell r="E4775" t="str">
            <v>UN</v>
          </cell>
          <cell r="F4775" t="str">
            <v>66,96</v>
          </cell>
          <cell r="G4775" t="str">
            <v>68,46</v>
          </cell>
        </row>
        <row r="4776">
          <cell r="C4776" t="str">
            <v>97520</v>
          </cell>
          <cell r="D4776" t="str">
            <v>CURVA 90 GRAUS, EM AÇO, CONEXÃO SOLDADA, DN 32 (1 1/4"), INSTALADO EM REDE DE ALIMENTAÇÃO PARA SPRINKLER - FORNECIMENTO E INSTALAÇÃO. AF_10/2020</v>
          </cell>
          <cell r="E4776" t="str">
            <v>UN</v>
          </cell>
          <cell r="F4776" t="str">
            <v>66,96</v>
          </cell>
          <cell r="G4776" t="str">
            <v>68,46</v>
          </cell>
        </row>
        <row r="4777">
          <cell r="C4777" t="str">
            <v>97521</v>
          </cell>
          <cell r="D4777" t="str">
            <v>CURVA 45 GRAUS, EM AÇO, CONEXÃO SOLDADA, DN 40 (1 1/2"), INSTALADO EM REDE DE ALIMENTAÇÃO PARA SPRINKLER - FORNECIMENTO E INSTALAÇÃO. AF_10/2020</v>
          </cell>
          <cell r="E4777" t="str">
            <v>UN</v>
          </cell>
          <cell r="F4777" t="str">
            <v>93,53</v>
          </cell>
          <cell r="G4777" t="str">
            <v>95,25</v>
          </cell>
        </row>
        <row r="4778">
          <cell r="C4778" t="str">
            <v>97522</v>
          </cell>
          <cell r="D4778" t="str">
            <v>CURVA 90 GRAUS, EM AÇO, CONEXÃO SOLDADA, DN 40 (1 1/2"), INSTALADO EM REDE DE ALIMENTAÇÃO PARA SPRINKLER - FORNECIMENTO E INSTALAÇÃO. AF_10/2020</v>
          </cell>
          <cell r="E4778" t="str">
            <v>UN</v>
          </cell>
          <cell r="F4778" t="str">
            <v>93,53</v>
          </cell>
          <cell r="G4778" t="str">
            <v>95,25</v>
          </cell>
        </row>
        <row r="4779">
          <cell r="C4779" t="str">
            <v>97523</v>
          </cell>
          <cell r="D4779" t="str">
            <v>CURVA 45 GRAUS, EM AÇO, CONEXÃO SOLDADA, DN 50 (2"), INSTALADO EM REDE DE ALIMENTAÇÃO PARA SPRINKLER - FORNECIMENTO E INSTALAÇÃO. AF_10/2020</v>
          </cell>
          <cell r="E4779" t="str">
            <v>UN</v>
          </cell>
          <cell r="F4779" t="str">
            <v>129,09</v>
          </cell>
          <cell r="G4779" t="str">
            <v>131,07</v>
          </cell>
        </row>
        <row r="4780">
          <cell r="C4780" t="str">
            <v>97524</v>
          </cell>
          <cell r="D4780" t="str">
            <v>CURVA 90 GRAUS, EM AÇO, CONEXÃO SOLDADA, DN 50 (2"), INSTALADO EM REDE DE ALIMENTAÇÃO PARA SPRINKLER - FORNECIMENTO E INSTALAÇÃO. AF_10/2020</v>
          </cell>
          <cell r="E4780" t="str">
            <v>UN</v>
          </cell>
          <cell r="F4780" t="str">
            <v>139,34</v>
          </cell>
          <cell r="G4780" t="str">
            <v>141,32</v>
          </cell>
        </row>
        <row r="4781">
          <cell r="C4781" t="str">
            <v>97525</v>
          </cell>
          <cell r="D4781" t="str">
            <v>CURVA 45 GRAUS, EM AÇO, CONEXÃO SOLDADA, DN 65 (2 1/2"), INSTALADO EM REDE DE ALIMENTAÇÃO PARA SPRINKLER - FORNECIMENTO E INSTALAÇÃO. AF_10/2020</v>
          </cell>
          <cell r="E4781" t="str">
            <v>UN</v>
          </cell>
          <cell r="F4781" t="str">
            <v>244,32</v>
          </cell>
          <cell r="G4781" t="str">
            <v>246,69</v>
          </cell>
        </row>
        <row r="4782">
          <cell r="C4782" t="str">
            <v>97526</v>
          </cell>
          <cell r="D4782" t="str">
            <v>CURVA 90 GRAUS, EM AÇO, CONEXÃO SOLDADA, DN 65 (2 1/2"), INSTALADO EM REDE DE ALIMENTAÇÃO PARA SPRINKLER - FORNECIMENTO E INSTALAÇÃO. AF_10/2020</v>
          </cell>
          <cell r="E4782" t="str">
            <v>UN</v>
          </cell>
          <cell r="F4782" t="str">
            <v>260,72</v>
          </cell>
          <cell r="G4782" t="str">
            <v>263,09</v>
          </cell>
        </row>
        <row r="4783">
          <cell r="C4783" t="str">
            <v>97527</v>
          </cell>
          <cell r="D4783" t="str">
            <v>CURVA 45 GRAUS, EM AÇO, CONEXÃO SOLDADA, DN 80 (3"), INSTALADO EM REDE DE ALIMENTAÇÃO PARA SPRINKLER - FORNECIMENTO E INSTALAÇÃO. AF_10/2020</v>
          </cell>
          <cell r="E4783" t="str">
            <v>UN</v>
          </cell>
          <cell r="F4783" t="str">
            <v>601,31</v>
          </cell>
          <cell r="G4783" t="str">
            <v>604,08</v>
          </cell>
        </row>
        <row r="4784">
          <cell r="C4784" t="str">
            <v>97528</v>
          </cell>
          <cell r="D4784" t="str">
            <v>CURVA 90 GRAUS, EM AÇO, CONEXÃO SOLDADA, DN 80 (3"), INSTALADO EM REDE DE ALIMENTAÇÃO PARA SPRINKLER - FORNECIMENTO E INSTALAÇÃO. AF_10/2020</v>
          </cell>
          <cell r="E4784" t="str">
            <v>UN</v>
          </cell>
          <cell r="F4784" t="str">
            <v>527,74</v>
          </cell>
          <cell r="G4784" t="str">
            <v>530,51</v>
          </cell>
        </row>
        <row r="4785">
          <cell r="C4785" t="str">
            <v>97529</v>
          </cell>
          <cell r="D4785" t="str">
            <v>TÊ, EM AÇO, CONEXÃO SOLDADA, DN 25 (1"), INSTALADO EM REDE DE ALIMENTAÇÃO PARA SPRINKLER - FORNECIMENTO E INSTALAÇÃO. AF_10/2020</v>
          </cell>
          <cell r="E4785" t="str">
            <v>UN</v>
          </cell>
          <cell r="F4785" t="str">
            <v>73,29</v>
          </cell>
          <cell r="G4785" t="str">
            <v>75,06</v>
          </cell>
        </row>
        <row r="4786">
          <cell r="C4786" t="str">
            <v>97530</v>
          </cell>
          <cell r="D4786" t="str">
            <v>TÊ, EM AÇO, CONEXÃO SOLDADA, DN 32 (1 1/4"), INSTALADO EM REDE DE ALIMENTAÇÃO PARA SPRINKLER - FORNECIMENTO E INSTALAÇÃO. AF_10/2020</v>
          </cell>
          <cell r="E4786" t="str">
            <v>UN</v>
          </cell>
          <cell r="F4786" t="str">
            <v>106,58</v>
          </cell>
          <cell r="G4786" t="str">
            <v>108,59</v>
          </cell>
        </row>
        <row r="4787">
          <cell r="C4787" t="str">
            <v>97531</v>
          </cell>
          <cell r="D4787" t="str">
            <v>TÊ, EM AÇO, CONEXÃO SOLDADA, DN 40 (1 1/2"), INSTALADO EM REDE DE ALIMENTAÇÃO PARA SPRINKLER - FORNECIMENTO E INSTALAÇÃO. AF_10/2020</v>
          </cell>
          <cell r="E4787" t="str">
            <v>UN</v>
          </cell>
          <cell r="F4787" t="str">
            <v>135,97</v>
          </cell>
          <cell r="G4787" t="str">
            <v>138,26</v>
          </cell>
        </row>
        <row r="4788">
          <cell r="C4788" t="str">
            <v>97532</v>
          </cell>
          <cell r="D4788" t="str">
            <v>TÊ, EM AÇO, CONEXÃO SOLDADA, DN 50 (2"), INSTALADO EM REDE DE ALIMENTAÇÃO PARA SPRINKLER - FORNECIMENTO E INSTALAÇÃO. AF_10/2020</v>
          </cell>
          <cell r="E4788" t="str">
            <v>UN</v>
          </cell>
          <cell r="F4788" t="str">
            <v>213,50</v>
          </cell>
          <cell r="G4788" t="str">
            <v>216,13</v>
          </cell>
        </row>
        <row r="4789">
          <cell r="C4789" t="str">
            <v>97533</v>
          </cell>
          <cell r="D4789" t="str">
            <v>TÊ, EM AÇO, CONEXÃO SOLDADA, DN 65 (2 1/2"), INSTALADO EM REDE DE ALIMENTAÇÃO PARA SPRINKLER - FORNECIMENTO E INSTALAÇÃO. AF_10/2020</v>
          </cell>
          <cell r="E4789" t="str">
            <v>UN</v>
          </cell>
          <cell r="F4789" t="str">
            <v>403,07</v>
          </cell>
          <cell r="G4789" t="str">
            <v>406,65</v>
          </cell>
        </row>
        <row r="4790">
          <cell r="C4790" t="str">
            <v>97534</v>
          </cell>
          <cell r="D4790" t="str">
            <v>TÊ, EM AÇO, CONEXÃO SOLDADA, DN 80 (3"), INSTALADO EM REDE DE ALIMENTAÇÃO PARA SPRINKLER - FORNECIMENTO E INSTALAÇÃO. AF_10/2020</v>
          </cell>
          <cell r="E4790" t="str">
            <v>UN</v>
          </cell>
          <cell r="F4790" t="str">
            <v>639,89</v>
          </cell>
          <cell r="G4790" t="str">
            <v>643,59</v>
          </cell>
        </row>
        <row r="4791">
          <cell r="C4791" t="str">
            <v>97537</v>
          </cell>
          <cell r="D4791" t="str">
            <v>LUVA, EM AÇO, CONEXÃO SOLDADA, DN 15 (1/2"), INSTALADO EM RAMAIS E SUB-RAMAIS DE GÁS - FORNECIMENTO E INSTALAÇÃO. AF_10/2020</v>
          </cell>
          <cell r="E4791" t="str">
            <v>UN</v>
          </cell>
          <cell r="F4791" t="str">
            <v>21,33</v>
          </cell>
          <cell r="G4791" t="str">
            <v>22,20</v>
          </cell>
        </row>
        <row r="4792">
          <cell r="C4792" t="str">
            <v>97540</v>
          </cell>
          <cell r="D4792" t="str">
            <v>LUVA, EM AÇO, CONEXÃO SOLDADA, DN 20 (3/4"), INSTALADO EM RAMAIS E SUB-RAMAIS DE GÁS - FORNECIMENTO E INSTALAÇÃO. AF_10/2020</v>
          </cell>
          <cell r="E4792" t="str">
            <v>UN</v>
          </cell>
          <cell r="F4792" t="str">
            <v>28,28</v>
          </cell>
          <cell r="G4792" t="str">
            <v>29,76</v>
          </cell>
        </row>
        <row r="4793">
          <cell r="C4793" t="str">
            <v>97541</v>
          </cell>
          <cell r="D4793" t="str">
            <v>LUVA COM REDUÇÃO, EM AÇO, CONEXÃO SOLDADA, DN 20 X 15 MM (3/4" X 1/2"), INSTALADO EM RAMAIS E SUB-RAMAIS DE GÁS - FORNECIMENTO E INSTALAÇÃO. AF_10/2020</v>
          </cell>
          <cell r="E4793" t="str">
            <v>UN</v>
          </cell>
          <cell r="F4793" t="str">
            <v>23,92</v>
          </cell>
          <cell r="G4793" t="str">
            <v>25,40</v>
          </cell>
        </row>
        <row r="4794">
          <cell r="C4794" t="str">
            <v>97543</v>
          </cell>
          <cell r="D4794" t="str">
            <v>LUVA, EM AÇO, CONEXÃO SOLDADA, DN 25 (1"), INSTALADO EM RAMAIS E SUB-RAMAIS DE GÁS - FORNECIMENTO E INSTALAÇÃO. AF_10/2020</v>
          </cell>
          <cell r="E4794" t="str">
            <v>UN</v>
          </cell>
          <cell r="F4794" t="str">
            <v>45,43</v>
          </cell>
          <cell r="G4794" t="str">
            <v>48,32</v>
          </cell>
        </row>
        <row r="4795">
          <cell r="C4795" t="str">
            <v>97544</v>
          </cell>
          <cell r="D4795" t="str">
            <v>LUVA COM REDUÇÃO, EM AÇO, CONEXÃO SOLDADA, DN 25 X 20 MM (1" X 3/4"), INSTALADO EM RAMAIS E SUB-RAMAIS DE GÁS - FORNECIMENTO E INSTALAÇÃO. AF_10/2020</v>
          </cell>
          <cell r="E4795" t="str">
            <v>UN</v>
          </cell>
          <cell r="F4795" t="str">
            <v>40,16</v>
          </cell>
          <cell r="G4795" t="str">
            <v>43,05</v>
          </cell>
        </row>
        <row r="4796">
          <cell r="C4796" t="str">
            <v>97546</v>
          </cell>
          <cell r="D4796" t="str">
            <v>CURVA 45 GRAUS, EM AÇO, CONEXÃO SOLDADA, DN 15 (1/2"), INSTALADO EM RAMAIS E SUB-RAMAIS DE GÁS - FORNECIMENTO E INSTALAÇÃO. AF_10/2020</v>
          </cell>
          <cell r="E4796" t="str">
            <v>UN</v>
          </cell>
          <cell r="F4796" t="str">
            <v>29,63</v>
          </cell>
          <cell r="G4796" t="str">
            <v>30,93</v>
          </cell>
        </row>
        <row r="4797">
          <cell r="C4797" t="str">
            <v>97547</v>
          </cell>
          <cell r="D4797" t="str">
            <v>CURVA 90 GRAUS, EM AÇO, CONEXÃO SOLDADA, DN 15 (1/2"), INSTALADO EM RAMAIS E SUB-RAMAIS DE GÁS - FORNECIMENTO E INSTALAÇÃO. AF_10/2020</v>
          </cell>
          <cell r="E4797" t="str">
            <v>UN</v>
          </cell>
          <cell r="F4797" t="str">
            <v>29,63</v>
          </cell>
          <cell r="G4797" t="str">
            <v>30,93</v>
          </cell>
        </row>
        <row r="4798">
          <cell r="C4798" t="str">
            <v>97548</v>
          </cell>
          <cell r="D4798" t="str">
            <v>CURVA 45 GRAUS, EM AÇO, CONEXÃO SOLDADA, DN 20 (3/4"), INSTALADO EM RAMAIS E SUB-RAMAIS DE GÁS - FORNECIMENTO E INSTALAÇÃO. AF_10/2020</v>
          </cell>
          <cell r="E4798" t="str">
            <v>UN</v>
          </cell>
          <cell r="F4798" t="str">
            <v>43,53</v>
          </cell>
          <cell r="G4798" t="str">
            <v>45,76</v>
          </cell>
        </row>
        <row r="4799">
          <cell r="C4799" t="str">
            <v>97549</v>
          </cell>
          <cell r="D4799" t="str">
            <v>CURVA 90 GRAUS, EM AÇO, CONEXÃO SOLDADA, DN 20 (3/4"), INSTALADO EM RAMAIS E SUB-RAMAIS DE GÁS - FORNECIMENTO E INSTALAÇÃO. AF_10/2020</v>
          </cell>
          <cell r="E4799" t="str">
            <v>UN</v>
          </cell>
          <cell r="F4799" t="str">
            <v>43,53</v>
          </cell>
          <cell r="G4799" t="str">
            <v>45,76</v>
          </cell>
        </row>
        <row r="4800">
          <cell r="C4800" t="str">
            <v>97550</v>
          </cell>
          <cell r="D4800" t="str">
            <v>CURVA 45 GRAUS, EM AÇO, CONEXÃO SOLDADA, DN 25 (1"), INSTALADO EM RAMAIS E SUB-RAMAIS DE GÁS - FORNECIMENTO E INSTALAÇÃO. AF_10/2020</v>
          </cell>
          <cell r="E4800" t="str">
            <v>UN</v>
          </cell>
          <cell r="F4800" t="str">
            <v>71,50</v>
          </cell>
          <cell r="G4800" t="str">
            <v>75,83</v>
          </cell>
        </row>
        <row r="4801">
          <cell r="C4801" t="str">
            <v>97551</v>
          </cell>
          <cell r="D4801" t="str">
            <v>CURVA 90 GRAUS, EM AÇO, CONEXÃO SOLDADA, DN 25 (1"), INSTALADO EM RAMAIS E SUB-RAMAIS DE GÁS - FORNECIMENTO E INSTALAÇÃO. AF_10/2020</v>
          </cell>
          <cell r="E4801" t="str">
            <v>UN</v>
          </cell>
          <cell r="F4801" t="str">
            <v>71,50</v>
          </cell>
          <cell r="G4801" t="str">
            <v>75,83</v>
          </cell>
        </row>
        <row r="4802">
          <cell r="C4802" t="str">
            <v>97552</v>
          </cell>
          <cell r="D4802" t="str">
            <v>TÊ, EM AÇO, CONEXÃO SOLDADA, DN 15 (1/2"), INSTALADO EM RAMAIS E SUB-RAMAIS DE GÁS - FORNECIMENTO E INSTALAÇÃO. AF_10/2020</v>
          </cell>
          <cell r="E4802" t="str">
            <v>UN</v>
          </cell>
          <cell r="F4802" t="str">
            <v>43,38</v>
          </cell>
          <cell r="G4802" t="str">
            <v>45,11</v>
          </cell>
        </row>
        <row r="4803">
          <cell r="C4803" t="str">
            <v>97553</v>
          </cell>
          <cell r="D4803" t="str">
            <v>TÊ, EM AÇO, CONEXÃO SOLDADA, DN 20 (3/4"), INSTALADO EM RAMAIS E SUB-RAMAIS DE GÁS - FORNECIMENTO E INSTALAÇÃO. AF_10/2020</v>
          </cell>
          <cell r="E4803" t="str">
            <v>UN</v>
          </cell>
          <cell r="F4803" t="str">
            <v>61,92</v>
          </cell>
          <cell r="G4803" t="str">
            <v>64,90</v>
          </cell>
        </row>
        <row r="4804">
          <cell r="C4804" t="str">
            <v>97554</v>
          </cell>
          <cell r="D4804" t="str">
            <v>TÊ, EM AÇO, CONEXÃO SOLDADA, DN 25 (1"), INSTALADO EM RAMAIS E SUB-RAMAIS DE GÁS - FORNECIMENTO E INSTALAÇÃO. AF_10/2020</v>
          </cell>
          <cell r="E4804" t="str">
            <v>UN</v>
          </cell>
          <cell r="F4804" t="str">
            <v>106,37</v>
          </cell>
          <cell r="G4804" t="str">
            <v>112,15</v>
          </cell>
        </row>
        <row r="4805">
          <cell r="C4805" t="str">
            <v>98602</v>
          </cell>
          <cell r="D4805" t="str">
            <v>CONECTOR EM BRONZE/LATÃO, DN 22 MM X 1/2", SEM ANEL DE SOLDA, BOLSA X ROSCA F, INSTALADO EM PRUMADA  FORNECIMENTO E INSTALAÇÃO. AF_01/2016</v>
          </cell>
          <cell r="E4805" t="str">
            <v>UN</v>
          </cell>
          <cell r="F4805" t="str">
            <v>20,73</v>
          </cell>
          <cell r="G4805" t="str">
            <v>21,04</v>
          </cell>
        </row>
        <row r="4806">
          <cell r="C4806" t="str">
            <v>97895</v>
          </cell>
          <cell r="D4806" t="str">
            <v>CAIXA ENTERRADA HIDRÁULICA RETANGULAR, EM CONCRETO PRÉ-MOLDADO, DIMENSÕES INTERNAS: 0,3X0,3X0,3 M. AF_12/2020</v>
          </cell>
          <cell r="E4806" t="str">
            <v>UN</v>
          </cell>
          <cell r="F4806" t="str">
            <v>172,97</v>
          </cell>
          <cell r="G4806" t="str">
            <v>173,48</v>
          </cell>
        </row>
        <row r="4807">
          <cell r="C4807" t="str">
            <v>97896</v>
          </cell>
          <cell r="D4807" t="str">
            <v>CAIXA ENTERRADA HIDRÁULICA RETANGULAR, EM CONCRETO PRÉ-MOLDADO, DIMENSÕES INTERNAS: 0,4X0,4X0,4 M. AF_12/2020</v>
          </cell>
          <cell r="E4807" t="str">
            <v>UN</v>
          </cell>
          <cell r="F4807" t="str">
            <v>319,88</v>
          </cell>
          <cell r="G4807" t="str">
            <v>320,63</v>
          </cell>
        </row>
        <row r="4808">
          <cell r="C4808" t="str">
            <v>97897</v>
          </cell>
          <cell r="D4808" t="str">
            <v>CAIXA ENTERRADA HIDRÁULICA RETANGULAR, EM CONCRETO PRÉ-MOLDADO, DIMENSÕES INTERNAS: 0,6X0,6X0,5 M. AF_12/2020</v>
          </cell>
          <cell r="E4808" t="str">
            <v>UN</v>
          </cell>
          <cell r="F4808" t="str">
            <v>414,69</v>
          </cell>
          <cell r="G4808" t="str">
            <v>415,99</v>
          </cell>
        </row>
        <row r="4809">
          <cell r="C4809" t="str">
            <v>97898</v>
          </cell>
          <cell r="D4809" t="str">
            <v>CAIXA ENTERRADA HIDRÁULICA RETANGULAR, EM CONCRETO PRÉ-MOLDADO, DIMENSÕES INTERNAS: 0,8X0,8X0,5 M. AF_12/2020</v>
          </cell>
          <cell r="E4809" t="str">
            <v>UN</v>
          </cell>
          <cell r="F4809" t="str">
            <v>788,94</v>
          </cell>
          <cell r="G4809" t="str">
            <v>799,58</v>
          </cell>
        </row>
        <row r="4810">
          <cell r="C4810" t="str">
            <v>97900</v>
          </cell>
          <cell r="D4810" t="str">
            <v>CAIXA ENTERRADA HIDRÁULICA RETANGULAR EM ALVENARIA COM TIJOLOS CERÂMICOS MACIÇOS, DIMENSÕES INTERNAS: 0,3X0,3X0,3 M PARA REDE DE ESGOTO. AF_12/2020</v>
          </cell>
          <cell r="E4810" t="str">
            <v>UN</v>
          </cell>
          <cell r="F4810" t="str">
            <v>171,21</v>
          </cell>
          <cell r="G4810" t="str">
            <v>183,26</v>
          </cell>
        </row>
        <row r="4811">
          <cell r="C4811" t="str">
            <v>97901</v>
          </cell>
          <cell r="D4811" t="str">
            <v>CAIXA ENTERRADA HIDRÁULICA RETANGULAR EM ALVENARIA COM TIJOLOS CERÂMICOS MACIÇOS, DIMENSÕES INTERNAS: 0,4X0,4X0,4 M PARA REDE DE ESGOTO. AF_12/2020</v>
          </cell>
          <cell r="E4811" t="str">
            <v>UN</v>
          </cell>
          <cell r="F4811" t="str">
            <v>272,00</v>
          </cell>
          <cell r="G4811" t="str">
            <v>291,06</v>
          </cell>
        </row>
        <row r="4812">
          <cell r="C4812" t="str">
            <v>97902</v>
          </cell>
          <cell r="D4812" t="str">
            <v>CAIXA ENTERRADA HIDRÁULICA RETANGULAR EM ALVENARIA COM TIJOLOS CERÂMICOS MACIÇOS, DIMENSÕES INTERNAS: 0,6X0,6X0,6 M PARA REDE DE ESGOTO. AF_12/2020</v>
          </cell>
          <cell r="E4812" t="str">
            <v>UN</v>
          </cell>
          <cell r="F4812" t="str">
            <v>538,62</v>
          </cell>
          <cell r="G4812" t="str">
            <v>575,34</v>
          </cell>
        </row>
        <row r="4813">
          <cell r="C4813" t="str">
            <v>97903</v>
          </cell>
          <cell r="D4813" t="str">
            <v>CAIXA ENTERRADA HIDRÁULICA RETANGULAR EM ALVENARIA COM TIJOLOS CERÂMICOS MACIÇOS, DIMENSÕES INTERNAS: 0,8X0,8X0,6 M PARA REDE DE ESGOTO. AF_12/2020</v>
          </cell>
          <cell r="E4813" t="str">
            <v>UN</v>
          </cell>
          <cell r="F4813" t="str">
            <v>741,98</v>
          </cell>
          <cell r="G4813" t="str">
            <v>792,46</v>
          </cell>
        </row>
        <row r="4814">
          <cell r="C4814" t="str">
            <v>97904</v>
          </cell>
          <cell r="D4814" t="str">
            <v>CAIXA ENTERRADA HIDRÁULICA RETANGULAR EM ALVENARIA COM TIJOLOS CERÂMICOS MACIÇOS, DIMENSÕES INTERNAS: 1X1X0,6 M PARA REDE DE ESGOTO. AF_12/2020</v>
          </cell>
          <cell r="E4814" t="str">
            <v>UN</v>
          </cell>
          <cell r="F4814" t="str">
            <v>880,23</v>
          </cell>
          <cell r="G4814" t="str">
            <v>936,11</v>
          </cell>
        </row>
        <row r="4815">
          <cell r="C4815" t="str">
            <v>97905</v>
          </cell>
          <cell r="D4815" t="str">
            <v>CAIXA ENTERRADA HIDRÁULICA RETANGULAR, EM ALVENARIA COM BLOCOS DE CONCRETO, DIMENSÕES INTERNAS: 0,4X0,4X0,4 M PARA REDE DE ESGOTO. AF_12/2020</v>
          </cell>
          <cell r="E4815" t="str">
            <v>UN</v>
          </cell>
          <cell r="F4815" t="str">
            <v>206,57</v>
          </cell>
          <cell r="G4815" t="str">
            <v>221,80</v>
          </cell>
        </row>
        <row r="4816">
          <cell r="C4816" t="str">
            <v>97906</v>
          </cell>
          <cell r="D4816" t="str">
            <v>CAIXA ENTERRADA HIDRÁULICA RETANGULAR, EM ALVENARIA COM BLOCOS DE CONCRETO, DIMENSÕES INTERNAS: 0,6X0,6X0,6 M PARA REDE DE ESGOTO. AF_12/2020</v>
          </cell>
          <cell r="E4816" t="str">
            <v>UN</v>
          </cell>
          <cell r="F4816" t="str">
            <v>385,27</v>
          </cell>
          <cell r="G4816" t="str">
            <v>413,10</v>
          </cell>
        </row>
        <row r="4817">
          <cell r="C4817" t="str">
            <v>97907</v>
          </cell>
          <cell r="D4817" t="str">
            <v>CAIXA ENTERRADA HIDRÁULICA RETANGULAR, EM ALVENARIA COM BLOCOS DE CONCRETO, DIMENSÕES INTERNAS: 0,8X0,8X0,6 M PARA REDE DE ESGOTO. AF_12/2020</v>
          </cell>
          <cell r="E4817" t="str">
            <v>UN</v>
          </cell>
          <cell r="F4817" t="str">
            <v>546,29</v>
          </cell>
          <cell r="G4817" t="str">
            <v>585,43</v>
          </cell>
        </row>
        <row r="4818">
          <cell r="C4818" t="str">
            <v>97908</v>
          </cell>
          <cell r="D4818" t="str">
            <v>CAIXA ENTERRADA HIDRÁULICA RETANGULAR, EM ALVENARIA COM BLOCOS DE CONCRETO, DIMENSÕES INTERNAS: 1X1X0,6 M PARA REDE DE ESGOTO. AF_12/2020</v>
          </cell>
          <cell r="E4818" t="str">
            <v>UN</v>
          </cell>
          <cell r="F4818" t="str">
            <v>648,69</v>
          </cell>
          <cell r="G4818" t="str">
            <v>691,14</v>
          </cell>
        </row>
        <row r="4819">
          <cell r="C4819" t="str">
            <v>98102</v>
          </cell>
          <cell r="D4819" t="str">
            <v>CAIXA DE GORDURA SIMPLES, CIRCULAR, EM CONCRETO PRÉ-MOLDADO, DIÂMETRO INTERNO = 0,4 M, ALTURA INTERNA = 0,4 M. AF_12/2020</v>
          </cell>
          <cell r="E4819" t="str">
            <v>UN</v>
          </cell>
          <cell r="F4819" t="str">
            <v>164,11</v>
          </cell>
          <cell r="G4819" t="str">
            <v>164,71</v>
          </cell>
        </row>
        <row r="4820">
          <cell r="C4820" t="str">
            <v>98104</v>
          </cell>
          <cell r="D4820" t="str">
            <v>CAIXA DE GORDURA SIMPLES (CAPACIDADE: 36L), RETANGULAR, EM ALVENARIA COM TIJOLOS CERÂMICOS MACIÇOS, DIMENSÕES INTERNAS = 0,2X0,4 M, ALTURA INTERNA = 0,8 M. AF_12/2020</v>
          </cell>
          <cell r="E4820" t="str">
            <v>UN</v>
          </cell>
          <cell r="F4820" t="str">
            <v>363,82</v>
          </cell>
          <cell r="G4820" t="str">
            <v>389,02</v>
          </cell>
        </row>
        <row r="4821">
          <cell r="C4821" t="str">
            <v>98105</v>
          </cell>
          <cell r="D4821" t="str">
            <v>CAIXA DE GORDURA DUPLA (CAPACIDADE: 126 L), RETANGULAR, EM ALVENARIA COM TIJOLOS CERÂMICOS MACIÇOS, DIMENSÕES INTERNAS = 0,4X0,7 M, ALTURA INTERNA = 0,8 M. AF_12/2020</v>
          </cell>
          <cell r="E4821" t="str">
            <v>UN</v>
          </cell>
          <cell r="F4821" t="str">
            <v>626,79</v>
          </cell>
          <cell r="G4821" t="str">
            <v>670,73</v>
          </cell>
        </row>
        <row r="4822">
          <cell r="C4822" t="str">
            <v>98106</v>
          </cell>
          <cell r="D4822" t="str">
            <v>CAIXA DE GORDURA ESPECIAL (CAPACIDADE: 312 L - PARA ATÉ 146 PESSOAS SERVIDAS NO PICO), RETANGULAR, EM ALVENARIA COM TIJOLOS CERÂMICOS MACIÇOS, DIMENSÕES INTERNAS = 0,4X1,2 M, ALTURA INTERNA = 1 M. AF_12/2020</v>
          </cell>
          <cell r="E4822" t="str">
            <v>UN</v>
          </cell>
          <cell r="F4822" t="str">
            <v>1.038,09</v>
          </cell>
          <cell r="G4822" t="str">
            <v>1.110,63</v>
          </cell>
        </row>
        <row r="4823">
          <cell r="C4823" t="str">
            <v>98107</v>
          </cell>
          <cell r="D4823" t="str">
            <v>CAIXA DE GORDURA SIMPLES (CAPACIDADE: 36 L), RETANGULAR, EM ALVENARIA COM BLOCOS DE CONCRETO, DIMENSÕES INTERNAS = 0,2X0,4 M, ALTURA INTERNA = 0,8 M. AF_12/2020</v>
          </cell>
          <cell r="E4823" t="str">
            <v>UN</v>
          </cell>
          <cell r="F4823" t="str">
            <v>244,47</v>
          </cell>
          <cell r="G4823" t="str">
            <v>262,75</v>
          </cell>
        </row>
        <row r="4824">
          <cell r="C4824" t="str">
            <v>98108</v>
          </cell>
          <cell r="D4824" t="str">
            <v>CAIXA DE GORDURA DUPLA (CAPACIDADE: 126 L), RETANGULAR, EM ALVENARIA COM BLOCOS DE CONCRETO, DIMENSÕES INTERNAS = 0,4X0,7 M, ALTURA INTERNA = 0,8 M. AF_12/2020</v>
          </cell>
          <cell r="E4824" t="str">
            <v>UN</v>
          </cell>
          <cell r="F4824" t="str">
            <v>434,42</v>
          </cell>
          <cell r="G4824" t="str">
            <v>467,20</v>
          </cell>
        </row>
        <row r="4825">
          <cell r="C4825" t="str">
            <v>99250</v>
          </cell>
          <cell r="D4825" t="str">
            <v>CAIXA ENTERRADA HIDRÁULICA RETANGULAR EM ALVENARIA COM TIJOLOS CERÂMICOS MACIÇOS, DIMENSÕES INTERNAS: 0,3X0,3X0,3 M PARA REDE DE DRENAGEM. AF_12/2020</v>
          </cell>
          <cell r="E4825" t="str">
            <v>UN</v>
          </cell>
          <cell r="F4825" t="str">
            <v>167,89</v>
          </cell>
          <cell r="G4825" t="str">
            <v>179,92</v>
          </cell>
        </row>
        <row r="4826">
          <cell r="C4826" t="str">
            <v>99251</v>
          </cell>
          <cell r="D4826" t="str">
            <v>CAIXA ENTERRADA HIDRÁULICA RETANGULAR EM ALVENARIA COM TIJOLOS CERÂMICOS MACIÇOS, DIMENSÕES INTERNAS: 0,4X0,4X0,4 M PARA REDE DE DRENAGEM. AF_12/2020</v>
          </cell>
          <cell r="E4826" t="str">
            <v>UN</v>
          </cell>
          <cell r="F4826" t="str">
            <v>266,31</v>
          </cell>
          <cell r="G4826" t="str">
            <v>285,33</v>
          </cell>
        </row>
        <row r="4827">
          <cell r="C4827" t="str">
            <v>99253</v>
          </cell>
          <cell r="D4827" t="str">
            <v>CAIXA ENTERRADA HIDRÁULICA RETANGULAR EM ALVENARIA COM TIJOLOS CERÂMICOS MACIÇOS, DIMENSÕES INTERNAS: 0,6X0,6X0,6 M PARA REDE DE DRENAGEM. AF_12/2020</v>
          </cell>
          <cell r="E4827" t="str">
            <v>UN</v>
          </cell>
          <cell r="F4827" t="str">
            <v>525,84</v>
          </cell>
          <cell r="G4827" t="str">
            <v>562,48</v>
          </cell>
        </row>
        <row r="4828">
          <cell r="C4828" t="str">
            <v>99255</v>
          </cell>
          <cell r="D4828" t="str">
            <v>CAIXA ENTERRADA HIDRÁULICA RETANGULAR EM ALVENARIA COM TIJOLOS CERÂMICOS MACIÇOS, DIMENSÕES INTERNAS: 0,8X0,8X0,6 M PARA REDE DE DRENAGEM. AF_12/2020</v>
          </cell>
          <cell r="E4828" t="str">
            <v>UN</v>
          </cell>
          <cell r="F4828" t="str">
            <v>724,46</v>
          </cell>
          <cell r="G4828" t="str">
            <v>774,82</v>
          </cell>
        </row>
        <row r="4829">
          <cell r="C4829" t="str">
            <v>99257</v>
          </cell>
          <cell r="D4829" t="str">
            <v>CAIXA ENTERRADA HIDRÁULICA RETANGULAR EM ALVENARIA COM TIJOLOS CERÂMICOS MACIÇOS, DIMENSÕES INTERNAS: 1X1X0,6 M PARA REDE DE DRENAGEM. AF_12/2020</v>
          </cell>
          <cell r="E4829" t="str">
            <v>UN</v>
          </cell>
          <cell r="F4829" t="str">
            <v>857,57</v>
          </cell>
          <cell r="G4829" t="str">
            <v>913,30</v>
          </cell>
        </row>
        <row r="4830">
          <cell r="C4830" t="str">
            <v>99258</v>
          </cell>
          <cell r="D4830" t="str">
            <v>CAIXA ENTERRADA HIDRÁULICA RETANGULAR, EM ALVENARIA COM BLOCOS DE CONCRETO, DIMENSÕES INTERNAS: 0,4X0,4X0,4 M PARA REDE DE DRENAGEM. AF_12/2020</v>
          </cell>
          <cell r="E4830" t="str">
            <v>UN</v>
          </cell>
          <cell r="F4830" t="str">
            <v>201,87</v>
          </cell>
          <cell r="G4830" t="str">
            <v>217,07</v>
          </cell>
        </row>
        <row r="4831">
          <cell r="C4831" t="str">
            <v>99260</v>
          </cell>
          <cell r="D4831" t="str">
            <v>CAIXA ENTERRADA HIDRÁULICA RETANGULAR, EM ALVENARIA COM BLOCOS DE CONCRETO, DIMENSÕES INTERNAS: 0,6X0,6X0,6 M PARA REDE DE DRENAGEM. AF_12/2020</v>
          </cell>
          <cell r="E4831" t="str">
            <v>UN</v>
          </cell>
          <cell r="F4831" t="str">
            <v>377,22</v>
          </cell>
          <cell r="G4831" t="str">
            <v>405,00</v>
          </cell>
        </row>
        <row r="4832">
          <cell r="C4832" t="str">
            <v>99262</v>
          </cell>
          <cell r="D4832" t="str">
            <v>CAIXA ENTERRADA HIDRÁULICA RETANGULAR, EM ALVENARIA COM BLOCOS DE CONCRETO, DIMENSÕES INTERNAS: 0,8X0,8X0,6 M PARA REDE DE DRENAGEM. AF_12/2020</v>
          </cell>
          <cell r="E4832" t="str">
            <v>UN</v>
          </cell>
          <cell r="F4832" t="str">
            <v>534,81</v>
          </cell>
          <cell r="G4832" t="str">
            <v>573,87</v>
          </cell>
        </row>
        <row r="4833">
          <cell r="C4833" t="str">
            <v>99264</v>
          </cell>
          <cell r="D4833" t="str">
            <v>CAIXA ENTERRADA HIDRÁULICA RETANGULAR, EM ALVENARIA COM BLOCOS DE CONCRETO, DIMENSÕES INTERNAS: 1X1X0,6 M PARA REDE DE DRENAGEM. AF_12/2020</v>
          </cell>
          <cell r="E4833" t="str">
            <v>UN</v>
          </cell>
          <cell r="F4833" t="str">
            <v>633,16</v>
          </cell>
          <cell r="G4833" t="str">
            <v>675,52</v>
          </cell>
        </row>
        <row r="4834">
          <cell r="C4834" t="str">
            <v>102587</v>
          </cell>
          <cell r="D4834" t="str">
            <v>FURO EM CAIXA D'ÁGUA COM ESPESSURA DE 2 ATÉ 5 MM E DIÂMETRO DE 15 MM. AF_06/2021</v>
          </cell>
          <cell r="E4834" t="str">
            <v>UN</v>
          </cell>
          <cell r="F4834" t="str">
            <v>2,74</v>
          </cell>
          <cell r="G4834" t="str">
            <v>3,07</v>
          </cell>
        </row>
        <row r="4835">
          <cell r="C4835" t="str">
            <v>102588</v>
          </cell>
          <cell r="D4835" t="str">
            <v>FURO EM CAIXA D'ÁGUA COM ESPESSURA DE 6 ATÉ 8 MM E DIÂMETRO DE 15 MM. AF_06/2021</v>
          </cell>
          <cell r="E4835" t="str">
            <v>UN</v>
          </cell>
          <cell r="F4835" t="str">
            <v>3,96</v>
          </cell>
          <cell r="G4835" t="str">
            <v>4,45</v>
          </cell>
        </row>
        <row r="4836">
          <cell r="C4836" t="str">
            <v>102589</v>
          </cell>
          <cell r="D4836" t="str">
            <v>FURO EM CAIXA D'ÁGUA COM ESPESSURA DE 2 ATÉ 5 MM E DIÂMETRO DE 20 MM. AF_06/2021</v>
          </cell>
          <cell r="E4836" t="str">
            <v>UN</v>
          </cell>
          <cell r="F4836" t="str">
            <v>3,04</v>
          </cell>
          <cell r="G4836" t="str">
            <v>3,42</v>
          </cell>
        </row>
        <row r="4837">
          <cell r="C4837" t="str">
            <v>102590</v>
          </cell>
          <cell r="D4837" t="str">
            <v>FURO EM CAIXA D'ÁGUA COM ESPESSURA DE 6 ATÉ 8 MM E DIÂMETRO DE 20 MM. AF_06/2021</v>
          </cell>
          <cell r="E4837" t="str">
            <v>UN</v>
          </cell>
          <cell r="F4837" t="str">
            <v>4,27</v>
          </cell>
          <cell r="G4837" t="str">
            <v>4,80</v>
          </cell>
        </row>
        <row r="4838">
          <cell r="C4838" t="str">
            <v>102591</v>
          </cell>
          <cell r="D4838" t="str">
            <v>FURO EM CAIXA D'ÁGUA COM ESPESSURA DE 2 ATÉ 5 MM E DIÂMETRO DE 25 MM. AF_06/2021</v>
          </cell>
          <cell r="E4838" t="str">
            <v>UN</v>
          </cell>
          <cell r="F4838" t="str">
            <v>3,35</v>
          </cell>
          <cell r="G4838" t="str">
            <v>3,77</v>
          </cell>
        </row>
        <row r="4839">
          <cell r="C4839" t="str">
            <v>102592</v>
          </cell>
          <cell r="D4839" t="str">
            <v>FURO EM CAIXA D'ÁGUA COM ESPESSURA DE 6 ATÉ 8 MM E DIÂMETRO DE 25 MM. AF_06/2021</v>
          </cell>
          <cell r="E4839" t="str">
            <v>UN</v>
          </cell>
          <cell r="F4839" t="str">
            <v>4,57</v>
          </cell>
          <cell r="G4839" t="str">
            <v>5,14</v>
          </cell>
        </row>
        <row r="4840">
          <cell r="C4840" t="str">
            <v>102593</v>
          </cell>
          <cell r="D4840" t="str">
            <v>FURO EM CAIXA D'ÁGUA COM ESPESSURA DE 2 ATÉ 5 MM E DIÂMETRO DE 32 MM. AF_06/2021</v>
          </cell>
          <cell r="E4840" t="str">
            <v>UN</v>
          </cell>
          <cell r="F4840" t="str">
            <v>3,78</v>
          </cell>
          <cell r="G4840" t="str">
            <v>4,25</v>
          </cell>
        </row>
        <row r="4841">
          <cell r="C4841" t="str">
            <v>102594</v>
          </cell>
          <cell r="D4841" t="str">
            <v>FURO EM CAIXA D'ÁGUA COM ESPESSURA DE 6 ATÉ 8 MM E DIÂMETRO DE 32 MM. AF_06/2021</v>
          </cell>
          <cell r="E4841" t="str">
            <v>UN</v>
          </cell>
          <cell r="F4841" t="str">
            <v>5,01</v>
          </cell>
          <cell r="G4841" t="str">
            <v>5,63</v>
          </cell>
        </row>
        <row r="4842">
          <cell r="C4842" t="str">
            <v>102595</v>
          </cell>
          <cell r="D4842" t="str">
            <v>FURO EM CAIXA D'ÁGUA COM ESPESSURA DE 2 ATÉ 5 MM E DIÂMETRO DE 40 MM. AF_06/2021</v>
          </cell>
          <cell r="E4842" t="str">
            <v>UN</v>
          </cell>
          <cell r="F4842" t="str">
            <v>4,27</v>
          </cell>
          <cell r="G4842" t="str">
            <v>4,81</v>
          </cell>
        </row>
        <row r="4843">
          <cell r="C4843" t="str">
            <v>102596</v>
          </cell>
          <cell r="D4843" t="str">
            <v>FURO EM CAIXA D'ÁGUA COM ESPESSURA DE 6 ATÉ 8 MM E DIÂMETRO DE 40 MM. AF_06/2021</v>
          </cell>
          <cell r="E4843" t="str">
            <v>UN</v>
          </cell>
          <cell r="F4843" t="str">
            <v>5,50</v>
          </cell>
          <cell r="G4843" t="str">
            <v>6,18</v>
          </cell>
        </row>
        <row r="4844">
          <cell r="C4844" t="str">
            <v>102597</v>
          </cell>
          <cell r="D4844" t="str">
            <v>FURO EM CAIXA D'ÁGUA COM ESPESSURA DE 2 ATÉ 5 MM E DIÂMETRO DE 50 MM. AF_06/2021</v>
          </cell>
          <cell r="E4844" t="str">
            <v>UN</v>
          </cell>
          <cell r="F4844" t="str">
            <v>4,90</v>
          </cell>
          <cell r="G4844" t="str">
            <v>5,50</v>
          </cell>
        </row>
        <row r="4845">
          <cell r="C4845" t="str">
            <v>102598</v>
          </cell>
          <cell r="D4845" t="str">
            <v>FURO EM CAIXA D'ÁGUA COM ESPESSURA DE 6 ATÉ 8 MM E DIÂMETRO DE 50 MM. AF_06/2021</v>
          </cell>
          <cell r="E4845" t="str">
            <v>UN</v>
          </cell>
          <cell r="F4845" t="str">
            <v>6,12</v>
          </cell>
          <cell r="G4845" t="str">
            <v>6,88</v>
          </cell>
        </row>
        <row r="4846">
          <cell r="C4846" t="str">
            <v>102599</v>
          </cell>
          <cell r="D4846" t="str">
            <v>FURO EM CAIXA D'ÁGUA COM ESPESSURA DE 2 ATÉ 5 MM E DIÂMETRO DE 60 MM. AF_06/2021</v>
          </cell>
          <cell r="E4846" t="str">
            <v>UN</v>
          </cell>
          <cell r="F4846" t="str">
            <v>5,51</v>
          </cell>
          <cell r="G4846" t="str">
            <v>6,20</v>
          </cell>
        </row>
        <row r="4847">
          <cell r="C4847" t="str">
            <v>102600</v>
          </cell>
          <cell r="D4847" t="str">
            <v>FURO EM CAIXA D'ÁGUA COM ESPESSURA DE 6 ATÉ 8 MM E DIÂMETRO DE 60 MM. AF_06/2021</v>
          </cell>
          <cell r="E4847" t="str">
            <v>UN</v>
          </cell>
          <cell r="F4847" t="str">
            <v>6,74</v>
          </cell>
          <cell r="G4847" t="str">
            <v>7,57</v>
          </cell>
        </row>
        <row r="4848">
          <cell r="C4848" t="str">
            <v>102601</v>
          </cell>
          <cell r="D4848" t="str">
            <v>FURO EM CAIXA D'ÁGUA COM ESPESSURA DE 2 ATÉ 5 MM E DIÂMETRO DE 75 MM. AF_06/2021</v>
          </cell>
          <cell r="E4848" t="str">
            <v>UN</v>
          </cell>
          <cell r="F4848" t="str">
            <v>6,44</v>
          </cell>
          <cell r="G4848" t="str">
            <v>7,24</v>
          </cell>
        </row>
        <row r="4849">
          <cell r="C4849" t="str">
            <v>102602</v>
          </cell>
          <cell r="D4849" t="str">
            <v>FURO EM CAIXA D'ÁGUA COM ESPESSURA DE 6 ATÉ 8 MM E DIÂMETRO DE 75 MM. AF_06/2021</v>
          </cell>
          <cell r="E4849" t="str">
            <v>UN</v>
          </cell>
          <cell r="F4849" t="str">
            <v>7,66</v>
          </cell>
          <cell r="G4849" t="str">
            <v>8,61</v>
          </cell>
        </row>
        <row r="4850">
          <cell r="C4850" t="str">
            <v>102603</v>
          </cell>
          <cell r="D4850" t="str">
            <v>FURO EM CAIXA D'ÁGUA COM ESPESSURA DE 2 ATÉ 5 MM E DIÂMETRO DE 100 MM. AF_06/2021</v>
          </cell>
          <cell r="E4850" t="str">
            <v>UN</v>
          </cell>
          <cell r="F4850" t="str">
            <v>7,98</v>
          </cell>
          <cell r="G4850" t="str">
            <v>8,97</v>
          </cell>
        </row>
        <row r="4851">
          <cell r="C4851" t="str">
            <v>102604</v>
          </cell>
          <cell r="D4851" t="str">
            <v>FURO EM CAIXA D'ÁGUA COM ESPESSURA DE 6 ATÉ 8 MM E DIÂMETRO DE 100 MM. AF_06/2021</v>
          </cell>
          <cell r="E4851" t="str">
            <v>UN</v>
          </cell>
          <cell r="F4851" t="str">
            <v>9,21</v>
          </cell>
          <cell r="G4851" t="str">
            <v>10,35</v>
          </cell>
        </row>
        <row r="4852">
          <cell r="C4852" t="str">
            <v>102605</v>
          </cell>
          <cell r="D4852" t="str">
            <v>CAIXA D´ÁGUA EM POLIETILENO, 500 LITROS - FORNECIMENTO E INSTALAÇÃO. AF_06/2021</v>
          </cell>
          <cell r="E4852" t="str">
            <v>UN</v>
          </cell>
          <cell r="F4852" t="str">
            <v>284,87</v>
          </cell>
          <cell r="G4852" t="str">
            <v>285,38</v>
          </cell>
        </row>
        <row r="4853">
          <cell r="C4853" t="str">
            <v>102606</v>
          </cell>
          <cell r="D4853" t="str">
            <v>CAIXA D´ÁGUA EM POLIETILENO, 750 LITROS - FORNECIMENTO E INSTALAÇÃO. AF_06/2021</v>
          </cell>
          <cell r="E4853" t="str">
            <v>UN</v>
          </cell>
          <cell r="F4853" t="str">
            <v>486,54</v>
          </cell>
          <cell r="G4853" t="str">
            <v>487,17</v>
          </cell>
        </row>
        <row r="4854">
          <cell r="C4854" t="str">
            <v>102607</v>
          </cell>
          <cell r="D4854" t="str">
            <v>CAIXA D´ÁGUA EM POLIETILENO, 1000 LITROS - FORNECIMENTO E INSTALAÇÃO. AF_06/2021</v>
          </cell>
          <cell r="E4854" t="str">
            <v>UN</v>
          </cell>
          <cell r="F4854" t="str">
            <v>494,91</v>
          </cell>
          <cell r="G4854" t="str">
            <v>495,65</v>
          </cell>
        </row>
        <row r="4855">
          <cell r="C4855" t="str">
            <v>102608</v>
          </cell>
          <cell r="D4855" t="str">
            <v>CAIXA D´ÁGUA EM POLIETILENO, 1500 LITROS - FORNECIMENTO E INSTALAÇÃO. AF_06/2021</v>
          </cell>
          <cell r="E4855" t="str">
            <v>UN</v>
          </cell>
          <cell r="F4855" t="str">
            <v>1.001,01</v>
          </cell>
          <cell r="G4855" t="str">
            <v>1.001,99</v>
          </cell>
        </row>
        <row r="4856">
          <cell r="C4856" t="str">
            <v>102609</v>
          </cell>
          <cell r="D4856" t="str">
            <v>CAIXA D´ÁGUA EM POLIETILENO, 2000 LITROS - FORNECIMENTO E INSTALAÇÃO. AF_06/2021</v>
          </cell>
          <cell r="E4856" t="str">
            <v>UN</v>
          </cell>
          <cell r="F4856" t="str">
            <v>1.126,09</v>
          </cell>
          <cell r="G4856" t="str">
            <v>1.127,39</v>
          </cell>
        </row>
        <row r="4857">
          <cell r="C4857" t="str">
            <v>102611</v>
          </cell>
          <cell r="D4857" t="str">
            <v>CAIXA D´ÁGUA EM POLIÉSTER REFORÇADO COM FIBRA DE VIDRO, 500 LITROS - FORNECIMENTO E INSTALAÇÃO. AF_06/2021</v>
          </cell>
          <cell r="E4857" t="str">
            <v>UN</v>
          </cell>
          <cell r="F4857" t="str">
            <v>450,50</v>
          </cell>
          <cell r="G4857" t="str">
            <v>451,06</v>
          </cell>
        </row>
        <row r="4858">
          <cell r="C4858" t="str">
            <v>102613</v>
          </cell>
          <cell r="D4858" t="str">
            <v>CAIXA D´ÁGUA EM POLIÉSTER REFORÇADO COM FIBRA DE VIDRO, 1000 LITROS - FORNECIMENTO E INSTALAÇÃO. AF_06/2021</v>
          </cell>
          <cell r="E4858" t="str">
            <v>UN</v>
          </cell>
          <cell r="F4858" t="str">
            <v>618,99</v>
          </cell>
          <cell r="G4858" t="str">
            <v>619,73</v>
          </cell>
        </row>
        <row r="4859">
          <cell r="C4859" t="str">
            <v>102614</v>
          </cell>
          <cell r="D4859" t="str">
            <v>CAIXA D´ÁGUA EM POLIÉSTER REFORÇADO COM FIBRA DE VIDRO, 1500 LITROS - FORNECIMENTO E INSTALAÇÃO. AF_06/2021</v>
          </cell>
          <cell r="E4859" t="str">
            <v>UN</v>
          </cell>
          <cell r="F4859" t="str">
            <v>1.002,25</v>
          </cell>
          <cell r="G4859" t="str">
            <v>1.003,21</v>
          </cell>
        </row>
        <row r="4860">
          <cell r="C4860" t="str">
            <v>102615</v>
          </cell>
          <cell r="D4860" t="str">
            <v>CAIXA D´ÁGUA EM POLIÉSTER REFORÇADO COM FIBRA DE VIDRO, 2000 LITROS - FORNECIMENTO E INSTALAÇÃO. AF_06/2021</v>
          </cell>
          <cell r="E4860" t="str">
            <v>UN</v>
          </cell>
          <cell r="F4860" t="str">
            <v>1.291,70</v>
          </cell>
          <cell r="G4860" t="str">
            <v>1.292,90</v>
          </cell>
        </row>
        <row r="4861">
          <cell r="C4861" t="str">
            <v>102617</v>
          </cell>
          <cell r="D4861" t="str">
            <v>CAIXA D´ÁGUA EM POLIÉSTER REFORÇADO COM FIBRA DE VIDRO, 5000 LITROS - FORNECIMENTO E INSTALAÇÃO. AF_06/2021</v>
          </cell>
          <cell r="E4861" t="str">
            <v>UN</v>
          </cell>
          <cell r="F4861" t="str">
            <v>3.305,61</v>
          </cell>
          <cell r="G4861" t="str">
            <v>3.318,70</v>
          </cell>
        </row>
        <row r="4862">
          <cell r="C4862" t="str">
            <v>102619</v>
          </cell>
          <cell r="D4862" t="str">
            <v>CAIXA D´ÁGUA EM POLIÉSTER REFORÇADO COM FIBRA DE VIDRO, 10000 LITROS - FORNECIMENTO E INSTALAÇÃO. AF_06/2021</v>
          </cell>
          <cell r="E4862" t="str">
            <v>UN</v>
          </cell>
          <cell r="F4862" t="str">
            <v>6.370,94</v>
          </cell>
          <cell r="G4862" t="str">
            <v>6.384,03</v>
          </cell>
        </row>
        <row r="4863">
          <cell r="C4863" t="str">
            <v>102622</v>
          </cell>
          <cell r="D4863" t="str">
            <v>CAIXA D´ÁGUA EM POLIETILENO, 500 LITROS (INCLUSOS TUBOS, CONEXÕES E TORNEIRA DE BÓIA) - FORNECIMENTO E INSTALAÇÃO. AF_06/2021</v>
          </cell>
          <cell r="E4863" t="str">
            <v>UN</v>
          </cell>
          <cell r="F4863" t="str">
            <v>608,00</v>
          </cell>
          <cell r="G4863" t="str">
            <v>619,69</v>
          </cell>
        </row>
        <row r="4864">
          <cell r="C4864" t="str">
            <v>102623</v>
          </cell>
          <cell r="D4864" t="str">
            <v>CAIXA D´ÁGUA EM POLIETILENO, 1000 LITROS (INCLUSOS TUBOS, CONEXÕES E TORNEIRA DE BÓIA) - FORNECIMENTO E INSTALAÇÃO. AF_06/2021</v>
          </cell>
          <cell r="E4864" t="str">
            <v>UN</v>
          </cell>
          <cell r="F4864" t="str">
            <v>872,30</v>
          </cell>
          <cell r="G4864" t="str">
            <v>885,62</v>
          </cell>
        </row>
        <row r="4865">
          <cell r="C4865" t="str">
            <v>89482</v>
          </cell>
          <cell r="D4865" t="str">
            <v>CAIXA SIFONADA, PVC, DN 100 X 100 X 50 MM, FORNECIDA E INSTALADA EM RAMAIS DE ENCAMINHAMENTO DE ÁGUA PLUVIAL. AF_12/2014</v>
          </cell>
          <cell r="E4865" t="str">
            <v>UN</v>
          </cell>
          <cell r="F4865" t="str">
            <v>34,59</v>
          </cell>
          <cell r="G4865" t="str">
            <v>35,25</v>
          </cell>
        </row>
        <row r="4866">
          <cell r="C4866" t="str">
            <v>89491</v>
          </cell>
          <cell r="D4866" t="str">
            <v>CAIXA SIFONADA, PVC, DN 150 X 185 X 75 MM, FORNECIDA E INSTALADA EM RAMAIS DE ENCAMINHAMENTO DE ÁGUA PLUVIAL. AF_12/2014</v>
          </cell>
          <cell r="E4866" t="str">
            <v>UN</v>
          </cell>
          <cell r="F4866" t="str">
            <v>83,12</v>
          </cell>
          <cell r="G4866" t="str">
            <v>84,14</v>
          </cell>
        </row>
        <row r="4867">
          <cell r="C4867" t="str">
            <v>89495</v>
          </cell>
          <cell r="D4867" t="str">
            <v>RALO SIFONADO, PVC, DN 100 X 40 MM, JUNTA SOLDÁVEL, FORNECIDO E INSTALADO EM RAMAIS DE ENCAMINHAMENTO DE ÁGUA PLUVIAL. AF_12/2014</v>
          </cell>
          <cell r="E4867" t="str">
            <v>UN</v>
          </cell>
          <cell r="F4867" t="str">
            <v>14,24</v>
          </cell>
          <cell r="G4867" t="str">
            <v>14,40</v>
          </cell>
        </row>
        <row r="4868">
          <cell r="C4868" t="str">
            <v>89707</v>
          </cell>
          <cell r="D4868" t="str">
            <v>CAIXA SIFONADA, PVC, DN 100 X 100 X 50 MM, JUNTA ELÁSTICA, FORNECIDA E INSTALADA EM RAMAL DE DESCARGA OU EM RAMAL DE ESGOTO SANITÁRIO. AF_12/2014</v>
          </cell>
          <cell r="E4868" t="str">
            <v>UN</v>
          </cell>
          <cell r="F4868" t="str">
            <v>38,62</v>
          </cell>
          <cell r="G4868" t="str">
            <v>39,83</v>
          </cell>
        </row>
        <row r="4869">
          <cell r="C4869" t="str">
            <v>89708</v>
          </cell>
          <cell r="D4869" t="str">
            <v>CAIXA SIFONADA, PVC, DN 150 X 185 X 75 MM, JUNTA ELÁSTICA, FORNECIDA E INSTALADA EM RAMAL DE DESCARGA OU EM RAMAL DE ESGOTO SANITÁRIO. AF_12/2014</v>
          </cell>
          <cell r="E4869" t="str">
            <v>UN</v>
          </cell>
          <cell r="F4869" t="str">
            <v>89,61</v>
          </cell>
          <cell r="G4869" t="str">
            <v>91,45</v>
          </cell>
        </row>
        <row r="4870">
          <cell r="C4870" t="str">
            <v>89709</v>
          </cell>
          <cell r="D4870" t="str">
            <v>RALO SIFONADO, PVC, DN 100 X 40 MM, JUNTA SOLDÁVEL, FORNECIDO E INSTALADO EM RAMAL DE DESCARGA OU EM RAMAL DE ESGOTO SANITÁRIO. AF_12/2014</v>
          </cell>
          <cell r="E4870" t="str">
            <v>UN</v>
          </cell>
          <cell r="F4870" t="str">
            <v>15,62</v>
          </cell>
          <cell r="G4870" t="str">
            <v>15,95</v>
          </cell>
        </row>
        <row r="4871">
          <cell r="C4871" t="str">
            <v>89710</v>
          </cell>
          <cell r="D4871" t="str">
            <v>RALO SECO, PVC, DN 100 X 40 MM, JUNTA SOLDÁVEL, FORNECIDO E INSTALADO EM RAMAL DE DESCARGA OU EM RAMAL DE ESGOTO SANITÁRIO. AF_12/2014</v>
          </cell>
          <cell r="E4871" t="str">
            <v>UN</v>
          </cell>
          <cell r="F4871" t="str">
            <v>13,03</v>
          </cell>
          <cell r="G4871" t="str">
            <v>13,36</v>
          </cell>
        </row>
        <row r="4872">
          <cell r="C4872" t="str">
            <v>86872</v>
          </cell>
          <cell r="D4872" t="str">
            <v>TANQUE DE LOUÇA BRANCA COM COLUNA, 30L OU EQUIVALENTE - FORNECIMENTO E INSTALAÇÃO. AF_01/2020</v>
          </cell>
          <cell r="E4872" t="str">
            <v>UN</v>
          </cell>
          <cell r="F4872" t="str">
            <v>683,55</v>
          </cell>
          <cell r="G4872" t="str">
            <v>689,72</v>
          </cell>
        </row>
        <row r="4873">
          <cell r="C4873" t="str">
            <v>86874</v>
          </cell>
          <cell r="D4873" t="str">
            <v>TANQUE DE LOUÇA BRANCA SUSPENSO, 18L OU EQUIVALENTE - FORNECIMENTO E INSTALAÇÃO. AF_01/2020</v>
          </cell>
          <cell r="E4873" t="str">
            <v>UN</v>
          </cell>
          <cell r="F4873" t="str">
            <v>478,88</v>
          </cell>
          <cell r="G4873" t="str">
            <v>481,78</v>
          </cell>
        </row>
        <row r="4874">
          <cell r="C4874" t="str">
            <v>86875</v>
          </cell>
          <cell r="D4874" t="str">
            <v>TANQUE DE MÁRMORE SINTÉTICO COM COLUNA, 22L OU EQUIVALENTE   FORNECIMENTO E INSTALAÇÃO. AF_01/2020</v>
          </cell>
          <cell r="E4874" t="str">
            <v>UN</v>
          </cell>
          <cell r="F4874" t="str">
            <v>448,20</v>
          </cell>
          <cell r="G4874" t="str">
            <v>451,69</v>
          </cell>
        </row>
        <row r="4875">
          <cell r="C4875" t="str">
            <v>86876</v>
          </cell>
          <cell r="D4875" t="str">
            <v>TANQUE DE MÁRMORE SINTÉTICO SUSPENSO, 22L OU EQUIVALENTE - FORNECIMENTO E INSTALAÇÃO. AF_01/2020</v>
          </cell>
          <cell r="E4875" t="str">
            <v>UN</v>
          </cell>
          <cell r="F4875" t="str">
            <v>261,70</v>
          </cell>
          <cell r="G4875" t="str">
            <v>264,23</v>
          </cell>
        </row>
        <row r="4876">
          <cell r="C4876" t="str">
            <v>86877</v>
          </cell>
          <cell r="D4876" t="str">
            <v>VÁLVULA EM METAL CROMADO 1.1/2 X 1.1/2 PARA TANQUE OU LAVATÓRIO, COM OU SEM LADRÃO - FORNECIMENTO E INSTALAÇÃO. AF_01/2020</v>
          </cell>
          <cell r="E4876" t="str">
            <v>UN</v>
          </cell>
          <cell r="F4876" t="str">
            <v>68,84</v>
          </cell>
          <cell r="G4876" t="str">
            <v>69,42</v>
          </cell>
        </row>
        <row r="4877">
          <cell r="C4877" t="str">
            <v>86878</v>
          </cell>
          <cell r="D4877" t="str">
            <v>VÁLVULA EM METAL CROMADO TIPO AMERICANA 3.1/2 X 1.1/2 PARA PIA - FORNECIMENTO E INSTALAÇÃO. AF_01/2020</v>
          </cell>
          <cell r="E4877" t="str">
            <v>UN</v>
          </cell>
          <cell r="F4877" t="str">
            <v>74,32</v>
          </cell>
          <cell r="G4877" t="str">
            <v>74,90</v>
          </cell>
        </row>
        <row r="4878">
          <cell r="C4878" t="str">
            <v>86879</v>
          </cell>
          <cell r="D4878" t="str">
            <v>VÁLVULA EM PLÁSTICO 1 PARA PIA, TANQUE OU LAVATÓRIO, COM OU SEM LADRÃO - FORNECIMENTO E INSTALAÇÃO. AF_01/2020</v>
          </cell>
          <cell r="E4878" t="str">
            <v>UN</v>
          </cell>
          <cell r="F4878" t="str">
            <v>6,63</v>
          </cell>
          <cell r="G4878" t="str">
            <v>7,04</v>
          </cell>
        </row>
        <row r="4879">
          <cell r="C4879" t="str">
            <v>86880</v>
          </cell>
          <cell r="D4879" t="str">
            <v>VÁLVULA EM PLÁSTICO CROMADO TIPO AMERICANA 3.1/2 X 1.1/2 SEM ADAPTADOR PARA PIA - FORNECIMENTO E INSTALAÇÃO. AF_01/2020</v>
          </cell>
          <cell r="E4879" t="str">
            <v>UN</v>
          </cell>
          <cell r="F4879" t="str">
            <v>19,33</v>
          </cell>
          <cell r="G4879" t="str">
            <v>19,74</v>
          </cell>
        </row>
        <row r="4880">
          <cell r="C4880" t="str">
            <v>86881</v>
          </cell>
          <cell r="D4880" t="str">
            <v>SIFÃO DO TIPO GARRAFA EM METAL CROMADO 1 X 1.1/2 - FORNECIMENTO E INSTALAÇÃO. AF_01/2020</v>
          </cell>
          <cell r="E4880" t="str">
            <v>UN</v>
          </cell>
          <cell r="F4880" t="str">
            <v>210,89</v>
          </cell>
          <cell r="G4880" t="str">
            <v>211,81</v>
          </cell>
        </row>
        <row r="4881">
          <cell r="C4881" t="str">
            <v>86882</v>
          </cell>
          <cell r="D4881" t="str">
            <v>SIFÃO DO TIPO GARRAFA/COPO EM PVC 1.1/4  X 1.1/2 - FORNECIMENTO E INSTALAÇÃO. AF_01/2020</v>
          </cell>
          <cell r="E4881" t="str">
            <v>UN</v>
          </cell>
          <cell r="F4881" t="str">
            <v>19,80</v>
          </cell>
          <cell r="G4881" t="str">
            <v>20,24</v>
          </cell>
        </row>
        <row r="4882">
          <cell r="C4882" t="str">
            <v>86883</v>
          </cell>
          <cell r="D4882" t="str">
            <v>SIFÃO DO TIPO FLEXÍVEL EM PVC 1  X 1.1/2  - FORNECIMENTO E INSTALAÇÃO. AF_01/2020</v>
          </cell>
          <cell r="E4882" t="str">
            <v>UN</v>
          </cell>
          <cell r="F4882" t="str">
            <v>11,29</v>
          </cell>
          <cell r="G4882" t="str">
            <v>11,57</v>
          </cell>
        </row>
        <row r="4883">
          <cell r="C4883" t="str">
            <v>86884</v>
          </cell>
          <cell r="D4883" t="str">
            <v>ENGATE FLEXÍVEL EM PLÁSTICO BRANCO, 1/2 X 30CM - FORNECIMENTO E INSTALAÇÃO. AF_01/2020</v>
          </cell>
          <cell r="E4883" t="str">
            <v>UN</v>
          </cell>
          <cell r="F4883" t="str">
            <v>8,17</v>
          </cell>
          <cell r="G4883" t="str">
            <v>8,68</v>
          </cell>
        </row>
        <row r="4884">
          <cell r="C4884" t="str">
            <v>86885</v>
          </cell>
          <cell r="D4884" t="str">
            <v>ENGATE FLEXÍVEL EM PLÁSTICO BRANCO, 1/2 X 40CM - FORNECIMENTO E INSTALAÇÃO. AF_01/2020</v>
          </cell>
          <cell r="E4884" t="str">
            <v>UN</v>
          </cell>
          <cell r="F4884" t="str">
            <v>11,31</v>
          </cell>
          <cell r="G4884" t="str">
            <v>11,82</v>
          </cell>
        </row>
        <row r="4885">
          <cell r="C4885" t="str">
            <v>86886</v>
          </cell>
          <cell r="D4885" t="str">
            <v>ENGATE FLEXÍVEL EM INOX, 1/2  X 30CM - FORNECIMENTO E INSTALAÇÃO. AF_01/2020</v>
          </cell>
          <cell r="E4885" t="str">
            <v>UN</v>
          </cell>
          <cell r="F4885" t="str">
            <v>50,81</v>
          </cell>
          <cell r="G4885" t="str">
            <v>51,32</v>
          </cell>
        </row>
        <row r="4886">
          <cell r="C4886" t="str">
            <v>86887</v>
          </cell>
          <cell r="D4886" t="str">
            <v>ENGATE FLEXÍVEL EM INOX, 1/2  X 40CM - FORNECIMENTO E INSTALAÇÃO. AF_01/2020</v>
          </cell>
          <cell r="E4886" t="str">
            <v>UN</v>
          </cell>
          <cell r="F4886" t="str">
            <v>55,22</v>
          </cell>
          <cell r="G4886" t="str">
            <v>55,73</v>
          </cell>
        </row>
        <row r="4887">
          <cell r="C4887" t="str">
            <v>86888</v>
          </cell>
          <cell r="D4887" t="str">
            <v>VASO SANITÁRIO SIFONADO COM CAIXA ACOPLADA LOUÇA BRANCA - FORNECIMENTO E INSTALAÇÃO. AF_01/2020</v>
          </cell>
          <cell r="E4887" t="str">
            <v>UN</v>
          </cell>
          <cell r="F4887" t="str">
            <v>457,88</v>
          </cell>
          <cell r="G4887" t="str">
            <v>460,82</v>
          </cell>
        </row>
        <row r="4888">
          <cell r="C4888" t="str">
            <v>86889</v>
          </cell>
          <cell r="D4888" t="str">
            <v>BANCADA DE GRANITO CINZA POLIDO, DE 1,50 X 0,60 M, PARA PIA DE COZINHA - FORNECIMENTO E INSTALAÇÃO. AF_01/2020</v>
          </cell>
          <cell r="E4888" t="str">
            <v>UN</v>
          </cell>
          <cell r="F4888" t="str">
            <v>477,74</v>
          </cell>
          <cell r="G4888" t="str">
            <v>483,90</v>
          </cell>
        </row>
        <row r="4889">
          <cell r="C4889" t="str">
            <v>86893</v>
          </cell>
          <cell r="D4889" t="str">
            <v>BANCADA DE MÁRMORE BRANCO POLIDO, DE 1,50 X 0,60 M, PARA PIA DE COZINHA - FORNECIMENTO E INSTALAÇÃO. AF_01/2020</v>
          </cell>
          <cell r="E4889" t="str">
            <v>UN</v>
          </cell>
          <cell r="F4889" t="str">
            <v>432,53</v>
          </cell>
          <cell r="G4889" t="str">
            <v>438,69</v>
          </cell>
        </row>
        <row r="4890">
          <cell r="C4890" t="str">
            <v>86894</v>
          </cell>
          <cell r="D4890" t="str">
            <v>BANCADA DE MÁRMORE SINTÉTICO, DE 120 X 60CM, COM CUBA INTEGRADA - FORNECIMENTO E INSTALAÇÃO. AF_01/2020</v>
          </cell>
          <cell r="E4890" t="str">
            <v>UN</v>
          </cell>
          <cell r="F4890" t="str">
            <v>239,08</v>
          </cell>
          <cell r="G4890" t="str">
            <v>242,50</v>
          </cell>
        </row>
        <row r="4891">
          <cell r="C4891" t="str">
            <v>86895</v>
          </cell>
          <cell r="D4891" t="str">
            <v>BANCADA DE GRANITO CINZA POLIDO, DE 0,50 X 0,60 M, PARA LAVATÓRIO - FORNECIMENTO E INSTALAÇÃO. AF_01/2020</v>
          </cell>
          <cell r="E4891" t="str">
            <v>UN</v>
          </cell>
          <cell r="F4891" t="str">
            <v>251,32</v>
          </cell>
          <cell r="G4891" t="str">
            <v>258,72</v>
          </cell>
        </row>
        <row r="4892">
          <cell r="C4892" t="str">
            <v>86899</v>
          </cell>
          <cell r="D4892" t="str">
            <v>BANCADA DE MÁRMORE BRANCO POLIDO, DE 0,50 X 0,60 M, PARA LAVATÓRIO - FORNECIMENTO E INSTALAÇÃO. AF_01/2020</v>
          </cell>
          <cell r="E4892" t="str">
            <v>UN</v>
          </cell>
          <cell r="F4892" t="str">
            <v>234,36</v>
          </cell>
          <cell r="G4892" t="str">
            <v>241,76</v>
          </cell>
        </row>
        <row r="4893">
          <cell r="C4893" t="str">
            <v>86900</v>
          </cell>
          <cell r="D4893" t="str">
            <v>CUBA DE EMBUTIR RETANGULAR DE AÇO INOXIDÁVEL, 46 X 30 X 12 CM - FORNECIMENTO E INSTALAÇÃO. AF_01/2020</v>
          </cell>
          <cell r="E4893" t="str">
            <v>UN</v>
          </cell>
          <cell r="F4893" t="str">
            <v>181,49</v>
          </cell>
          <cell r="G4893" t="str">
            <v>183,17</v>
          </cell>
        </row>
        <row r="4894">
          <cell r="C4894" t="str">
            <v>86901</v>
          </cell>
          <cell r="D4894" t="str">
            <v>CUBA DE EMBUTIR OVAL EM LOUÇA BRANCA, 35 X 50CM OU EQUIVALENTE - FORNECIMENTO E INSTALAÇÃO. AF_01/2020</v>
          </cell>
          <cell r="E4894" t="str">
            <v>UN</v>
          </cell>
          <cell r="F4894" t="str">
            <v>135,19</v>
          </cell>
          <cell r="G4894" t="str">
            <v>138,16</v>
          </cell>
        </row>
        <row r="4895">
          <cell r="C4895" t="str">
            <v>86902</v>
          </cell>
          <cell r="D4895" t="str">
            <v>LAVATÓRIO LOUÇA BRANCA COM COLUNA, *44 X 35,5* CM, PADRÃO POPULAR - FORNECIMENTO E INSTALAÇÃO. AF_01/2020</v>
          </cell>
          <cell r="E4895" t="str">
            <v>UN</v>
          </cell>
          <cell r="F4895" t="str">
            <v>314,34</v>
          </cell>
          <cell r="G4895" t="str">
            <v>317,56</v>
          </cell>
        </row>
        <row r="4896">
          <cell r="C4896" t="str">
            <v>86903</v>
          </cell>
          <cell r="D4896" t="str">
            <v>LAVATÓRIO LOUÇA BRANCA COM COLUNA, 45 X 55CM OU EQUIVALENTE, PADRÃO MÉDIO - FORNECIMENTO E INSTALAÇÃO. AF_01/2020</v>
          </cell>
          <cell r="E4896" t="str">
            <v>UN</v>
          </cell>
          <cell r="F4896" t="str">
            <v>349,50</v>
          </cell>
          <cell r="G4896" t="str">
            <v>354,73</v>
          </cell>
        </row>
        <row r="4897">
          <cell r="C4897" t="str">
            <v>86904</v>
          </cell>
          <cell r="D4897" t="str">
            <v>LAVATÓRIO LOUÇA BRANCA SUSPENSO, 29,5 X 39CM OU EQUIVALENTE, PADRÃO POPULAR - FORNECIMENTO E INSTALAÇÃO. AF_01/2020</v>
          </cell>
          <cell r="E4897" t="str">
            <v>UN</v>
          </cell>
          <cell r="F4897" t="str">
            <v>143,58</v>
          </cell>
          <cell r="G4897" t="str">
            <v>144,98</v>
          </cell>
        </row>
        <row r="4898">
          <cell r="C4898" t="str">
            <v>86905</v>
          </cell>
          <cell r="D4898" t="str">
            <v>APARELHO MISTURADOR DE MESA PARA LAVATÓRIO, PADRÃO MÉDIO - FORNECIMENTO E INSTALAÇÃO. AF_01/2020</v>
          </cell>
          <cell r="E4898" t="str">
            <v>UN</v>
          </cell>
          <cell r="F4898" t="str">
            <v>303,31</v>
          </cell>
          <cell r="G4898" t="str">
            <v>304,86</v>
          </cell>
        </row>
        <row r="4899">
          <cell r="C4899" t="str">
            <v>86906</v>
          </cell>
          <cell r="D4899" t="str">
            <v>TORNEIRA CROMADA DE MESA, 1/2 OU 3/4, PARA LAVATÓRIO, PADRÃO POPULAR - FORNECIMENTO E INSTALAÇÃO. AF_01/2020</v>
          </cell>
          <cell r="E4899" t="str">
            <v>UN</v>
          </cell>
          <cell r="F4899" t="str">
            <v>56,15</v>
          </cell>
          <cell r="G4899" t="str">
            <v>56,47</v>
          </cell>
        </row>
        <row r="4900">
          <cell r="C4900" t="str">
            <v>86908</v>
          </cell>
          <cell r="D4900" t="str">
            <v>APARELHO MISTURADOR DE MESA PARA PIA DE COZINHA, PADRÃO MÉDIO - FORNECIMENTO E INSTALAÇÃO. AF_01/2020</v>
          </cell>
          <cell r="E4900" t="str">
            <v>UN</v>
          </cell>
          <cell r="F4900" t="str">
            <v>362,32</v>
          </cell>
          <cell r="G4900" t="str">
            <v>363,07</v>
          </cell>
        </row>
        <row r="4901">
          <cell r="C4901" t="str">
            <v>86909</v>
          </cell>
          <cell r="D4901" t="str">
            <v>TORNEIRA CROMADA TUBO MÓVEL, DE MESA, 1/2 OU 3/4, PARA PIA DE COZINHA, PADRÃO ALTO - FORNECIMENTO E INSTALAÇÃO. AF_01/2020</v>
          </cell>
          <cell r="E4901" t="str">
            <v>UN</v>
          </cell>
          <cell r="F4901" t="str">
            <v>97,49</v>
          </cell>
          <cell r="G4901" t="str">
            <v>98,04</v>
          </cell>
        </row>
        <row r="4902">
          <cell r="C4902" t="str">
            <v>86910</v>
          </cell>
          <cell r="D4902" t="str">
            <v>TORNEIRA CROMADA TUBO MÓVEL, DE PAREDE, 1/2 OU 3/4, PARA PIA DE COZINHA, PADRÃO MÉDIO - FORNECIMENTO E INSTALAÇÃO. AF_01/2020</v>
          </cell>
          <cell r="E4902" t="str">
            <v>UN</v>
          </cell>
          <cell r="F4902" t="str">
            <v>95,85</v>
          </cell>
          <cell r="G4902" t="str">
            <v>96,24</v>
          </cell>
        </row>
        <row r="4903">
          <cell r="C4903" t="str">
            <v>86911</v>
          </cell>
          <cell r="D4903" t="str">
            <v>TORNEIRA CROMADA LONGA, DE PAREDE, 1/2 OU 3/4, PARA PIA DE COZINHA, PADRÃO POPULAR - FORNECIMENTO E INSTALAÇÃO. AF_01/2020</v>
          </cell>
          <cell r="E4903" t="str">
            <v>UN</v>
          </cell>
          <cell r="F4903" t="str">
            <v>65,72</v>
          </cell>
          <cell r="G4903" t="str">
            <v>66,11</v>
          </cell>
        </row>
        <row r="4904">
          <cell r="C4904" t="str">
            <v>86913</v>
          </cell>
          <cell r="D4904" t="str">
            <v>TORNEIRA CROMADA 1/2 OU 3/4 PARA TANQUE, PADRÃO POPULAR - FORNECIMENTO E INSTALAÇÃO. AF_01/2020</v>
          </cell>
          <cell r="E4904" t="str">
            <v>UN</v>
          </cell>
          <cell r="F4904" t="str">
            <v>41,37</v>
          </cell>
          <cell r="G4904" t="str">
            <v>41,88</v>
          </cell>
        </row>
        <row r="4905">
          <cell r="C4905" t="str">
            <v>86914</v>
          </cell>
          <cell r="D4905" t="str">
            <v>TORNEIRA CROMADA 1/2 OU 3/4 PARA TANQUE, PADRÃO MÉDIO - FORNECIMENTO E INSTALAÇÃO. AF_01/2020</v>
          </cell>
          <cell r="E4905" t="str">
            <v>UN</v>
          </cell>
          <cell r="F4905" t="str">
            <v>73,84</v>
          </cell>
          <cell r="G4905" t="str">
            <v>74,35</v>
          </cell>
        </row>
        <row r="4906">
          <cell r="C4906" t="str">
            <v>86915</v>
          </cell>
          <cell r="D4906" t="str">
            <v>TORNEIRA CROMADA DE MESA, 1/2 OU 3/4, PARA LAVATÓRIO, PADRÃO MÉDIO - FORNECIMENTO E INSTALAÇÃO. AF_01/2020</v>
          </cell>
          <cell r="E4906" t="str">
            <v>UN</v>
          </cell>
          <cell r="F4906" t="str">
            <v>107,23</v>
          </cell>
          <cell r="G4906" t="str">
            <v>107,55</v>
          </cell>
        </row>
        <row r="4907">
          <cell r="C4907" t="str">
            <v>86916</v>
          </cell>
          <cell r="D4907" t="str">
            <v>TORNEIRA PLÁSTICA 3/4 PARA TANQUE - FORNECIMENTO E INSTALAÇÃO. AF_01/2020</v>
          </cell>
          <cell r="E4907" t="str">
            <v>UN</v>
          </cell>
          <cell r="F4907" t="str">
            <v>35,91</v>
          </cell>
          <cell r="G4907" t="str">
            <v>36,42</v>
          </cell>
        </row>
        <row r="4908">
          <cell r="C4908" t="str">
            <v>86919</v>
          </cell>
          <cell r="D4908" t="str">
            <v>TANQUE DE LOUÇA BRANCA COM COLUNA, 30L OU EQUIVALENTE, INCLUSO SIFÃO FLEXÍVEL EM PVC, VÁLVULA METÁLICA E TORNEIRA DE METAL CROMADO PADRÃO MÉDIO - FORNECIMENTO E INSTALAÇÃO. AF_01/2020</v>
          </cell>
          <cell r="E4908" t="str">
            <v>UN</v>
          </cell>
          <cell r="F4908" t="str">
            <v>837,52</v>
          </cell>
          <cell r="G4908" t="str">
            <v>845,06</v>
          </cell>
        </row>
        <row r="4909">
          <cell r="C4909" t="str">
            <v>86920</v>
          </cell>
          <cell r="D4909" t="str">
            <v>TANQUE DE LOUÇA BRANCA COM COLUNA, 30L OU EQUIVALENTE, INCLUSO SIFÃO FLEXÍVEL EM PVC, VÁLVULA PLÁSTICA E TORNEIRA DE METAL CROMADO PADRÃO POPULAR - FORNECIMENTO E INSTALAÇÃO. AF_01/2020</v>
          </cell>
          <cell r="E4909" t="str">
            <v>UN</v>
          </cell>
          <cell r="F4909" t="str">
            <v>742,84</v>
          </cell>
          <cell r="G4909" t="str">
            <v>750,21</v>
          </cell>
        </row>
        <row r="4910">
          <cell r="C4910" t="str">
            <v>86921</v>
          </cell>
          <cell r="D4910" t="str">
            <v>TANQUE DE LOUÇA BRANCA COM COLUNA, 30L OU EQUIVALENTE, INCLUSO SIFÃO FLEXÍVEL EM PVC, VÁLVULA PLÁSTICA E TORNEIRA DE PLÁSTICO - FORNECIMENTO E INSTALAÇÃO. AF_01/2020</v>
          </cell>
          <cell r="E4910" t="str">
            <v>UN</v>
          </cell>
          <cell r="F4910" t="str">
            <v>737,38</v>
          </cell>
          <cell r="G4910" t="str">
            <v>744,75</v>
          </cell>
        </row>
        <row r="4911">
          <cell r="C4911" t="str">
            <v>86922</v>
          </cell>
          <cell r="D4911" t="str">
            <v>TANQUE DE LOUÇA BRANCA SUSPENSO, 18L OU EQUIVALENTE, INCLUSO SIFÃO TIPO GARRAFA EM METAL CROMADO, VÁLVULA METÁLICA E TORNEIRA DE METAL CROMADO PADRÃO MÉDIO - FORNECIMENTO E INSTALAÇÃO. AF_01/2020</v>
          </cell>
          <cell r="E4911" t="str">
            <v>UN</v>
          </cell>
          <cell r="F4911" t="str">
            <v>832,45</v>
          </cell>
          <cell r="G4911" t="str">
            <v>837,36</v>
          </cell>
        </row>
        <row r="4912">
          <cell r="C4912" t="str">
            <v>86923</v>
          </cell>
          <cell r="D4912" t="str">
            <v>TANQUE DE LOUÇA BRANCA SUSPENSO, 18L OU EQUIVALENTE, INCLUSO SIFÃO TIPO GARRAFA EM PVC, VÁLVULA PLÁSTICA E TORNEIRA DE METAL CROMADO PADRÃO POPULAR - FORNECIMENTO E INSTALAÇÃO. AF_01/2020</v>
          </cell>
          <cell r="E4912" t="str">
            <v>UN</v>
          </cell>
          <cell r="F4912" t="str">
            <v>546,68</v>
          </cell>
          <cell r="G4912" t="str">
            <v>550,94</v>
          </cell>
        </row>
        <row r="4913">
          <cell r="C4913" t="str">
            <v>86924</v>
          </cell>
          <cell r="D4913" t="str">
            <v>TANQUE DE LOUÇA BRANCA SUSPENSO, 18L OU EQUIVALENTE, INCLUSO SIFÃO TIPO GARRAFA EM PVC, VÁLVULA PLÁSTICA E TORNEIRA DE PLÁSTICO - FORNECIMENTO E INSTALAÇÃO. AF_01/2020</v>
          </cell>
          <cell r="E4913" t="str">
            <v>UN</v>
          </cell>
          <cell r="F4913" t="str">
            <v>541,22</v>
          </cell>
          <cell r="G4913" t="str">
            <v>545,48</v>
          </cell>
        </row>
        <row r="4914">
          <cell r="C4914" t="str">
            <v>86925</v>
          </cell>
          <cell r="D4914" t="str">
            <v>TANQUE DE MÁRMORE SINTÉTICO COM COLUNA, 22L OU EQUIVALENTE, INCLUSO SIFÃO FLEXÍVEL EM PVC, VÁLVULA PLÁSTICA E TORNEIRA DE METAL CROMADO PADRÃO POPULAR - FORNECIMENTO E INSTALAÇÃO. AF_01/2020</v>
          </cell>
          <cell r="E4914" t="str">
            <v>UN</v>
          </cell>
          <cell r="F4914" t="str">
            <v>507,49</v>
          </cell>
          <cell r="G4914" t="str">
            <v>512,18</v>
          </cell>
        </row>
        <row r="4915">
          <cell r="C4915" t="str">
            <v>86926</v>
          </cell>
          <cell r="D4915" t="str">
            <v>TANQUE DE MÁRMORE SINTÉTICO COM COLUNA, 22L OU EQUIVALENTE, INCLUSO SIFÃO FLEXÍVEL EM PVC, VÁLVULA PLÁSTICA E TORNEIRA DE PLÁSTICO - FORNECIMENTO E INSTALAÇÃO. AF_01/2020</v>
          </cell>
          <cell r="E4915" t="str">
            <v>UN</v>
          </cell>
          <cell r="F4915" t="str">
            <v>502,03</v>
          </cell>
          <cell r="G4915" t="str">
            <v>506,72</v>
          </cell>
        </row>
        <row r="4916">
          <cell r="C4916" t="str">
            <v>86927</v>
          </cell>
          <cell r="D4916" t="str">
            <v>TANQUE DE MÁRMORE SINTÉTICO SUSPENSO, 22L OU EQUIVALENTE, INCLUSO SIFÃO TIPO GARRAFA EM PVC, VÁLVULA PLÁSTICA E TORNEIRA DE METAL CROMADO PADRÃO POPULAR - FORNEC. E INSTALAÇÃO. AF_01/2020</v>
          </cell>
          <cell r="E4916" t="str">
            <v>UN</v>
          </cell>
          <cell r="F4916" t="str">
            <v>329,50</v>
          </cell>
          <cell r="G4916" t="str">
            <v>333,39</v>
          </cell>
        </row>
        <row r="4917">
          <cell r="C4917" t="str">
            <v>86928</v>
          </cell>
          <cell r="D4917" t="str">
            <v>TANQUE DE MÁRMORE SINTÉTICO SUSPENSO, 22L OU EQUIVALENTE, INCLUSO SIFÃO TIPO GARRAFA EM PVC, VÁLVULA PLÁSTICA E TORNEIRA DE PLÁSTICO - FORNECIMENTO E INSTALAÇÃO. AF_01/2020</v>
          </cell>
          <cell r="E4917" t="str">
            <v>UN</v>
          </cell>
          <cell r="F4917" t="str">
            <v>324,04</v>
          </cell>
          <cell r="G4917" t="str">
            <v>327,93</v>
          </cell>
        </row>
        <row r="4918">
          <cell r="C4918" t="str">
            <v>86929</v>
          </cell>
          <cell r="D4918" t="str">
            <v>TANQUE DE MÁRMORE SINTÉTICO SUSPENSO, 22L OU EQUIVALENTE, INCLUSO SIFÃO FLEXÍVEL EM PVC, VÁLVULA PLÁSTICA E TORNEIRA DE METAL CROMADO PADRÃO POPULAR - FORNECIMENTO E INSTALAÇÃO. AF_01/2020</v>
          </cell>
          <cell r="E4918" t="str">
            <v>UN</v>
          </cell>
          <cell r="F4918" t="str">
            <v>320,99</v>
          </cell>
          <cell r="G4918" t="str">
            <v>324,72</v>
          </cell>
        </row>
        <row r="4919">
          <cell r="C4919" t="str">
            <v>86930</v>
          </cell>
          <cell r="D4919" t="str">
            <v>TANQUE DE MÁRMORE SINTÉTICO SUSPENSO, 22L OU EQUIVALENTE, INCLUSO SIFÃO FLEXÍVEL EM PVC, VÁLVULA PLÁSTICA E TORNEIRA DE PLÁSTICO - FORNECIMENTO E INSTALAÇÃO. AF_01/2020</v>
          </cell>
          <cell r="E4919" t="str">
            <v>UN</v>
          </cell>
          <cell r="F4919" t="str">
            <v>315,53</v>
          </cell>
          <cell r="G4919" t="str">
            <v>319,26</v>
          </cell>
        </row>
        <row r="4920">
          <cell r="C4920" t="str">
            <v>86931</v>
          </cell>
          <cell r="D4920" t="str">
            <v>VASO SANITÁRIO SIFONADO COM CAIXA ACOPLADA LOUÇA BRANCA, INCLUSO ENGATE FLEXÍVEL EM PLÁSTICO BRANCO, 1/2  X 40CM - FORNECIMENTO E INSTALAÇÃO. AF_01/2020</v>
          </cell>
          <cell r="E4920" t="str">
            <v>UN</v>
          </cell>
          <cell r="F4920" t="str">
            <v>469,19</v>
          </cell>
          <cell r="G4920" t="str">
            <v>472,64</v>
          </cell>
        </row>
        <row r="4921">
          <cell r="C4921" t="str">
            <v>86932</v>
          </cell>
          <cell r="D4921" t="str">
            <v>VASO SANITÁRIO SIFONADO COM CAIXA ACOPLADA LOUÇA BRANCA - PADRÃO MÉDIO, INCLUSO ENGATE FLEXÍVEL EM METAL CROMADO, 1/2  X 40CM - FORNECIMENTO E INSTALAÇÃO. AF_01/2020</v>
          </cell>
          <cell r="E4921" t="str">
            <v>UN</v>
          </cell>
          <cell r="F4921" t="str">
            <v>513,10</v>
          </cell>
          <cell r="G4921" t="str">
            <v>516,55</v>
          </cell>
        </row>
        <row r="4922">
          <cell r="C4922" t="str">
            <v>86933</v>
          </cell>
          <cell r="D4922" t="str">
            <v>BANCADA DE MÁRMORE SINTÉTICO 120 X 60CM, COM CUBA INTEGRADA, INCLUSO SIFÃO TIPO GARRAFA EM PVC, VÁLVULA EM PLÁSTICO CROMADO TIPO AMERICANA E TORNEIRA CROMADA LONGA, DE PAREDE, PADRÃO POPULAR - FORNECIMENTO E INSTALAÇÃO. AF_01/2020</v>
          </cell>
          <cell r="E4922" t="str">
            <v>UN</v>
          </cell>
          <cell r="F4922" t="str">
            <v>343,93</v>
          </cell>
          <cell r="G4922" t="str">
            <v>348,59</v>
          </cell>
        </row>
        <row r="4923">
          <cell r="C4923" t="str">
            <v>86934</v>
          </cell>
          <cell r="D4923" t="str">
            <v>BANCADA DE MÁRMORE SINTÉTICO 120 X 60CM, COM CUBA INTEGRADA, INCLUSO SIFÃO TIPO FLEXÍVEL EM PVC, VÁLVULA EM PLÁSTICO CROMADO TIPO AMERICANA E TORNEIRA CROMADA LONGA, DE PAREDE, PADRÃO POPULAR - FORNECIMENTO E INSTALAÇÃO. AF_01/2020</v>
          </cell>
          <cell r="E4923" t="str">
            <v>UN</v>
          </cell>
          <cell r="F4923" t="str">
            <v>335,42</v>
          </cell>
          <cell r="G4923" t="str">
            <v>339,92</v>
          </cell>
        </row>
        <row r="4924">
          <cell r="C4924" t="str">
            <v>86935</v>
          </cell>
          <cell r="D4924" t="str">
            <v>CUBA DE EMBUTIR DE AÇO INOXIDÁVEL MÉDIA, INCLUSO VÁLVULA TIPO AMERICANA EM METAL CROMADO E SIFÃO FLEXÍVEL EM PVC - FORNECIMENTO E INSTALAÇÃO. AF_01/2020</v>
          </cell>
          <cell r="E4924" t="str">
            <v>UN</v>
          </cell>
          <cell r="F4924" t="str">
            <v>267,10</v>
          </cell>
          <cell r="G4924" t="str">
            <v>269,64</v>
          </cell>
        </row>
        <row r="4925">
          <cell r="C4925" t="str">
            <v>86936</v>
          </cell>
          <cell r="D4925" t="str">
            <v>CUBA DE EMBUTIR DE AÇO INOXIDÁVEL MÉDIA, INCLUSO VÁLVULA TIPO AMERICANA E SIFÃO TIPO GARRAFA EM METAL CROMADO - FORNECIMENTO E INSTALAÇÃO. AF_01/2020</v>
          </cell>
          <cell r="E4925" t="str">
            <v>UN</v>
          </cell>
          <cell r="F4925" t="str">
            <v>466,70</v>
          </cell>
          <cell r="G4925" t="str">
            <v>469,88</v>
          </cell>
        </row>
        <row r="4926">
          <cell r="C4926" t="str">
            <v>86937</v>
          </cell>
          <cell r="D4926" t="str">
            <v>CUBA DE EMBUTIR OVAL EM LOUÇA BRANCA, 35 X 50CM OU EQUIVALENTE, INCLUSO VÁLVULA EM METAL CROMADO E SIFÃO FLEXÍVEL EM PVC - FORNECIMENTO E INSTALAÇÃO. AF_01/2020</v>
          </cell>
          <cell r="E4926" t="str">
            <v>UN</v>
          </cell>
          <cell r="F4926" t="str">
            <v>215,32</v>
          </cell>
          <cell r="G4926" t="str">
            <v>219,15</v>
          </cell>
        </row>
        <row r="4927">
          <cell r="C4927" t="str">
            <v>86938</v>
          </cell>
          <cell r="D4927" t="str">
            <v>CUBA DE EMBUTIR OVAL EM LOUÇA BRANCA, 35 X 50CM OU EQUIVALENTE, INCLUSO VÁLVULA E SIFÃO TIPO GARRAFA EM METAL CROMADO - FORNECIMENTO E INSTALAÇÃO. AF_01/2020</v>
          </cell>
          <cell r="E4927" t="str">
            <v>UN</v>
          </cell>
          <cell r="F4927" t="str">
            <v>414,92</v>
          </cell>
          <cell r="G4927" t="str">
            <v>419,39</v>
          </cell>
        </row>
        <row r="4928">
          <cell r="C4928" t="str">
            <v>86939</v>
          </cell>
          <cell r="D4928" t="str">
            <v>LAVATÓRIO LOUÇA BRANCA COM COLUNA, *44 X 35,5* CM, PADRÃO POPULAR, INCLUSO SIFÃO FLEXÍVEL EM PVC, VÁLVULA E ENGATE FLEXÍVEL 30CM EM PLÁSTICO E COM TORNEIRA CROMADA PADRÃO POPULAR - FORNECIMENTO E INSTALAÇÃO. AF_01/2020</v>
          </cell>
          <cell r="E4928" t="str">
            <v>UN</v>
          </cell>
          <cell r="F4928" t="str">
            <v>396,58</v>
          </cell>
          <cell r="G4928" t="str">
            <v>401,32</v>
          </cell>
        </row>
        <row r="4929">
          <cell r="C4929" t="str">
            <v>86940</v>
          </cell>
          <cell r="D4929" t="str">
            <v>LAVATÓRIO LOUÇA BRANCA COM COLUNA, 45 X 55CM OU EQUIVALENTE, PADRÃO MÉDIO, INCLUSO SIFÃO TIPO GARRAFA, VÁLVULA E ENGATE FLEXÍVEL DE 40CM EM METAL CROMADO, COM APARELHO MISTURADOR PADRÃO MÉDIO - FORNECIMENTO E INSTALAÇÃO. AF_01/2020</v>
          </cell>
          <cell r="E4929" t="str">
            <v>UN</v>
          </cell>
          <cell r="F4929" t="str">
            <v>1.042,98</v>
          </cell>
          <cell r="G4929" t="str">
            <v>1.052,28</v>
          </cell>
        </row>
        <row r="4930">
          <cell r="C4930" t="str">
            <v>86941</v>
          </cell>
          <cell r="D4930" t="str">
            <v>LAVATÓRIO LOUÇA BRANCA COM COLUNA, 45 X 55CM OU EQUIVALENTE, PADRÃO MÉDIO, INCLUSO SIFÃO TIPO GARRAFA, VÁLVULA E ENGATE FLEXÍVEL DE 40CM EM METAL CROMADO, COM TORNEIRA CROMADA DE MESA, PADRÃO MÉDIO - FORNECIMENTO E INSTALAÇÃO. AF_01/2020</v>
          </cell>
          <cell r="E4930" t="str">
            <v>UN</v>
          </cell>
          <cell r="F4930" t="str">
            <v>791,68</v>
          </cell>
          <cell r="G4930" t="str">
            <v>799,24</v>
          </cell>
        </row>
        <row r="4931">
          <cell r="C4931" t="str">
            <v>86942</v>
          </cell>
          <cell r="D4931" t="str">
            <v>LAVATÓRIO LOUÇA BRANCA SUSPENSO, 29,5 X 39CM OU EQUIVALENTE, PADRÃO POPULAR, INCLUSO SIFÃO TIPO GARRAFA EM PVC, VÁLVULA E ENGATE FLEXÍVEL 30CM EM PLÁSTICO E TORNEIRA CROMADA DE MESA, PADRÃO POPULAR - FORNECIMENTO E INSTALAÇÃO. AF_01/2020</v>
          </cell>
          <cell r="E4931" t="str">
            <v>UN</v>
          </cell>
          <cell r="F4931" t="str">
            <v>234,33</v>
          </cell>
          <cell r="G4931" t="str">
            <v>237,41</v>
          </cell>
        </row>
        <row r="4932">
          <cell r="C4932" t="str">
            <v>86943</v>
          </cell>
          <cell r="D4932" t="str">
            <v>LAVATÓRIO LOUÇA BRANCA SUSPENSO, 29,5 X 39CM OU EQUIVALENTE, PADRÃO POPULAR, INCLUSO SIFÃO FLEXÍVEL EM PVC, VÁLVULA E ENGATE FLEXÍVEL 30CM EM PLÁSTICO E TORNEIRA CROMADA DE MESA, PADRÃO POPULAR - FORNECIMENTO E INSTALAÇÃO. AF_01/2020</v>
          </cell>
          <cell r="E4932" t="str">
            <v>UN</v>
          </cell>
          <cell r="F4932" t="str">
            <v>225,82</v>
          </cell>
          <cell r="G4932" t="str">
            <v>228,74</v>
          </cell>
        </row>
        <row r="4933">
          <cell r="C4933" t="str">
            <v>86947</v>
          </cell>
          <cell r="D4933" t="str">
            <v>BANCADA MÁRMORE BRANCO, 50 X 60 CM, INCLUSO CUBA DE EMBUTIR OVAL EM LOUÇA BRANCA 35 X 50 CM, VÁLVULA, SIFÃO TIPO GARRAFA E ENGATE FLEXÍVEL 40 CM EM METAL CROMADO E APARELHO MISTURADOR DE MESA, PADRÃO MÉDIO - FORNEC. E INSTALAÇÃO. AF_01/2020</v>
          </cell>
          <cell r="E4933" t="str">
            <v>UN</v>
          </cell>
          <cell r="F4933" t="str">
            <v>1.063,03</v>
          </cell>
          <cell r="G4933" t="str">
            <v>1.077,47</v>
          </cell>
        </row>
        <row r="4934">
          <cell r="C4934" t="str">
            <v>93396</v>
          </cell>
          <cell r="D4934" t="str">
            <v>BANCADA GRANITO CINZA,  50 X 60 CM, INCL. CUBA DE EMBUTIR OVAL LOUÇA BRANCA 35 X 50 CM, VÁLVULA METAL CROMADO, SIFÃO FLEXÍVEL PVC, ENGATE 30 CM FLEXÍVEL PLÁSTICO E TORNEIRA CROMADA DE MESA, PADRÃO POPULAR - FORNEC. E INSTALAÇÃO. AF_01/2020</v>
          </cell>
          <cell r="E4934" t="str">
            <v>UN</v>
          </cell>
          <cell r="F4934" t="str">
            <v>530,96</v>
          </cell>
          <cell r="G4934" t="str">
            <v>543,02</v>
          </cell>
        </row>
        <row r="4935">
          <cell r="C4935" t="str">
            <v>93441</v>
          </cell>
          <cell r="D4935" t="str">
            <v>BANCADA GRANITO CINZA  150 X 60 CM, COM CUBA DE EMBUTIR DE AÇO, VÁLVULA AMERICANA EM METAL, SIFÃO FLEXÍVEL EM PVC, ENGATE FLEXÍVEL 30 CM, TORNEIRA CROMADA LONGA, DE PAREDE, 1/2 OU 3/4, P/ COZINHA, PADRÃO POPULAR - FORNEC. E INSTALAÇÃO. AF_01/2020</v>
          </cell>
          <cell r="E4935" t="str">
            <v>UN</v>
          </cell>
          <cell r="F4935" t="str">
            <v>818,73</v>
          </cell>
          <cell r="G4935" t="str">
            <v>828,33</v>
          </cell>
        </row>
        <row r="4936">
          <cell r="C4936" t="str">
            <v>93442</v>
          </cell>
          <cell r="D4936" t="str">
            <v>BANCADA MÁRMORE BRANCO 150 X 60 CM, COM CUBA DE EMBUTIR DE AÇO, VÁLVULA AMERICANA E SIFÃO TIPO GARRAFA EM METAL , ENGATE FLEXÍVEL 30 CM, TORNEIRA CROMADA, DE MESA, 1/2 OU 3/4, PARA PIA COZINHA, PADRÃO ALTO - FORNEC. E INSTALAÇÃO. AF_01/2020</v>
          </cell>
          <cell r="E4936" t="str">
            <v>UN</v>
          </cell>
          <cell r="F4936" t="str">
            <v>1.004,89</v>
          </cell>
          <cell r="G4936" t="str">
            <v>1.015,29</v>
          </cell>
        </row>
        <row r="4937">
          <cell r="C4937" t="str">
            <v>95469</v>
          </cell>
          <cell r="D4937" t="str">
            <v>VASO SANITARIO SIFONADO CONVENCIONAL COM  LOUÇA BRANCA - FORNECIMENTO E INSTALAÇÃO. AF_01/2020</v>
          </cell>
          <cell r="E4937" t="str">
            <v>UN</v>
          </cell>
          <cell r="F4937" t="str">
            <v>284,28</v>
          </cell>
          <cell r="G4937" t="str">
            <v>286,28</v>
          </cell>
        </row>
        <row r="4938">
          <cell r="C4938" t="str">
            <v>95470</v>
          </cell>
          <cell r="D4938" t="str">
            <v>VASO SANITARIO SIFONADO CONVENCIONAL COM LOUÇA BRANCA, INCLUSO CONJUNTO DE LIGAÇÃO PARA BACIA SANITÁRIA AJUSTÁVEL - FORNECIMENTO E INSTALAÇÃO. AF_10/2016</v>
          </cell>
          <cell r="E4938" t="str">
            <v>UN</v>
          </cell>
          <cell r="F4938" t="str">
            <v>293,73</v>
          </cell>
          <cell r="G4938" t="str">
            <v>295,73</v>
          </cell>
        </row>
        <row r="4939">
          <cell r="C4939" t="str">
            <v>95471</v>
          </cell>
          <cell r="D4939" t="str">
            <v>VASO SANITARIO SIFONADO CONVENCIONAL PARA PCD SEM FURO FRONTAL COM  LOUÇA BRANCA SEM ASSENTO -  FORNECIMENTO E INSTALAÇÃO. AF_01/2020</v>
          </cell>
          <cell r="E4939" t="str">
            <v>UN</v>
          </cell>
          <cell r="F4939" t="str">
            <v>711,83</v>
          </cell>
          <cell r="G4939" t="str">
            <v>716,01</v>
          </cell>
        </row>
        <row r="4940">
          <cell r="C4940" t="str">
            <v>95472</v>
          </cell>
          <cell r="D4940" t="str">
            <v>VASO SANITARIO SIFONADO CONVENCIONAL PARA PCD SEM FURO FRONTAL COM LOUÇA BRANCA SEM ASSENTO, INCLUSO CONJUNTO DE LIGAÇÃO PARA BACIA SANITÁRIA AJUSTÁVEL - FORNECIMENTO E INSTALAÇÃO. AF_01/2020</v>
          </cell>
          <cell r="E4940" t="str">
            <v>UN</v>
          </cell>
          <cell r="F4940" t="str">
            <v>721,28</v>
          </cell>
          <cell r="G4940" t="str">
            <v>725,46</v>
          </cell>
        </row>
        <row r="4941">
          <cell r="C4941" t="str">
            <v>95542</v>
          </cell>
          <cell r="D4941" t="str">
            <v>PORTA TOALHA ROSTO EM METAL CROMADO, TIPO ARGOLA, INCLUSO FIXAÇÃO. AF_01/2020</v>
          </cell>
          <cell r="E4941" t="str">
            <v>UN</v>
          </cell>
          <cell r="F4941" t="str">
            <v>25,69</v>
          </cell>
          <cell r="G4941" t="str">
            <v>26,74</v>
          </cell>
        </row>
        <row r="4942">
          <cell r="C4942" t="str">
            <v>95543</v>
          </cell>
          <cell r="D4942" t="str">
            <v>PORTA TOALHA BANHO EM METAL CROMADO, TIPO BARRA, INCLUSO FIXAÇÃO. AF_01/2020</v>
          </cell>
          <cell r="E4942" t="str">
            <v>UN</v>
          </cell>
          <cell r="F4942" t="str">
            <v>43,75</v>
          </cell>
          <cell r="G4942" t="str">
            <v>45,86</v>
          </cell>
        </row>
        <row r="4943">
          <cell r="C4943" t="str">
            <v>95544</v>
          </cell>
          <cell r="D4943" t="str">
            <v>PAPELEIRA DE PAREDE EM METAL CROMADO SEM TAMPA, INCLUSO FIXAÇÃO. AF_01/2020</v>
          </cell>
          <cell r="E4943" t="str">
            <v>UN</v>
          </cell>
          <cell r="F4943" t="str">
            <v>31,00</v>
          </cell>
          <cell r="G4943" t="str">
            <v>32,05</v>
          </cell>
        </row>
        <row r="4944">
          <cell r="C4944" t="str">
            <v>95545</v>
          </cell>
          <cell r="D4944" t="str">
            <v>SABONETEIRA DE PAREDE EM METAL CROMADO, INCLUSO FIXAÇÃO. AF_01/2020</v>
          </cell>
          <cell r="E4944" t="str">
            <v>UN</v>
          </cell>
          <cell r="F4944" t="str">
            <v>30,44</v>
          </cell>
          <cell r="G4944" t="str">
            <v>31,49</v>
          </cell>
        </row>
        <row r="4945">
          <cell r="C4945" t="str">
            <v>95546</v>
          </cell>
          <cell r="D4945" t="str">
            <v>KIT DE ACESSORIOS PARA BANHEIRO EM METAL CROMADO, 5 PECAS, INCLUSO FIXAÇÃO. AF_01/2020</v>
          </cell>
          <cell r="E4945" t="str">
            <v>UN</v>
          </cell>
          <cell r="F4945" t="str">
            <v>108,81</v>
          </cell>
          <cell r="G4945" t="str">
            <v>115,14</v>
          </cell>
        </row>
        <row r="4946">
          <cell r="C4946" t="str">
            <v>95547</v>
          </cell>
          <cell r="D4946" t="str">
            <v>SABONETEIRA PLASTICA TIPO DISPENSER PARA SABONETE LIQUIDO COM RESERVATORIO 800 A 1500 ML, INCLUSO FIXAÇÃO. AF_01/2020</v>
          </cell>
          <cell r="E4946" t="str">
            <v>UN</v>
          </cell>
          <cell r="F4946" t="str">
            <v>70,18</v>
          </cell>
          <cell r="G4946" t="str">
            <v>71,23</v>
          </cell>
        </row>
        <row r="4947">
          <cell r="C4947" t="str">
            <v>100848</v>
          </cell>
          <cell r="D4947" t="str">
            <v>VASO SANITÁRIO INFANTIL LOUÇA BRANCA - FORNECIMENTO E INSTALACAO. AF_01/2020</v>
          </cell>
          <cell r="E4947" t="str">
            <v>UN</v>
          </cell>
          <cell r="F4947" t="str">
            <v>516,49</v>
          </cell>
          <cell r="G4947" t="str">
            <v>518,49</v>
          </cell>
        </row>
        <row r="4948">
          <cell r="C4948" t="str">
            <v>100849</v>
          </cell>
          <cell r="D4948" t="str">
            <v>ASSENTO SANITÁRIO CONVENCIONAL - FORNECIMENTO E INSTALACAO. AF_01/2020</v>
          </cell>
          <cell r="E4948" t="str">
            <v>UN</v>
          </cell>
          <cell r="F4948" t="str">
            <v>44,47</v>
          </cell>
          <cell r="G4948" t="str">
            <v>44,98</v>
          </cell>
        </row>
        <row r="4949">
          <cell r="C4949" t="str">
            <v>100851</v>
          </cell>
          <cell r="D4949" t="str">
            <v>ASSENTO SANITÁRIO INFANTIL - FORNECIMENTO E INSTALACAO. AF_01/2020</v>
          </cell>
          <cell r="E4949" t="str">
            <v>UN</v>
          </cell>
          <cell r="F4949" t="str">
            <v>89,99</v>
          </cell>
          <cell r="G4949" t="str">
            <v>90,50</v>
          </cell>
        </row>
        <row r="4950">
          <cell r="C4950" t="str">
            <v>100852</v>
          </cell>
          <cell r="D4950" t="str">
            <v>CUBA DE EMBUTIR RETANGULAR DE AÇO INOXIDÁVEL, 56 X 33 X 12 CM - FORNECIMENTO E INSTALAÇÃO. AF_01/2020</v>
          </cell>
          <cell r="E4950" t="str">
            <v>UN</v>
          </cell>
          <cell r="F4950" t="str">
            <v>198,95</v>
          </cell>
          <cell r="G4950" t="str">
            <v>200,63</v>
          </cell>
        </row>
        <row r="4951">
          <cell r="C4951" t="str">
            <v>100853</v>
          </cell>
          <cell r="D4951" t="str">
            <v>TORNEIRA CROMADA DE MESA PARA LAVATORIO, TIPO MONOCOMANDO. AF_01/2020</v>
          </cell>
          <cell r="E4951" t="str">
            <v>UN</v>
          </cell>
          <cell r="F4951" t="str">
            <v>257,96</v>
          </cell>
          <cell r="G4951" t="str">
            <v>259,50</v>
          </cell>
        </row>
        <row r="4952">
          <cell r="C4952" t="str">
            <v>100854</v>
          </cell>
          <cell r="D4952" t="str">
            <v>TORNEIRA CROMADA DE MESA PARA LAVATÓRIO COM SENSOR DE PRESENCA. AF_01/2020</v>
          </cell>
          <cell r="E4952" t="str">
            <v>UN</v>
          </cell>
          <cell r="F4952" t="str">
            <v>1.339,65</v>
          </cell>
          <cell r="G4952" t="str">
            <v>1.341,80</v>
          </cell>
        </row>
        <row r="4953">
          <cell r="C4953" t="str">
            <v>100855</v>
          </cell>
          <cell r="D4953" t="str">
            <v>SABONETEIRA DE PAREDE EM PLASTICO ABS COM ACABAMENTO CROMADO E ACRILICO, INCLUSO FIXAÇÃO. AF_01/2020</v>
          </cell>
          <cell r="E4953" t="str">
            <v>UN</v>
          </cell>
          <cell r="F4953" t="str">
            <v>30,44</v>
          </cell>
          <cell r="G4953" t="str">
            <v>31,49</v>
          </cell>
        </row>
        <row r="4954">
          <cell r="C4954" t="str">
            <v>100856</v>
          </cell>
          <cell r="D4954" t="str">
            <v>MANOPLA E CANOPLA CROMADA  FORNECIMENTO E INSTALAÇÃO. AF_01/2020</v>
          </cell>
          <cell r="E4954" t="str">
            <v>UN</v>
          </cell>
          <cell r="F4954" t="str">
            <v>28,60</v>
          </cell>
          <cell r="G4954" t="str">
            <v>28,92</v>
          </cell>
        </row>
        <row r="4955">
          <cell r="C4955" t="str">
            <v>100857</v>
          </cell>
          <cell r="D4955" t="str">
            <v>ACABAMENTO MONOCOMANDO PARA CHUVEIRO  FORNECIMENTO E INSTALAÇÃO. AF_01/2020</v>
          </cell>
          <cell r="E4955" t="str">
            <v>UN</v>
          </cell>
          <cell r="F4955" t="str">
            <v>393,02</v>
          </cell>
          <cell r="G4955" t="str">
            <v>394,16</v>
          </cell>
        </row>
        <row r="4956">
          <cell r="C4956" t="str">
            <v>100858</v>
          </cell>
          <cell r="D4956" t="str">
            <v>MICTÓRIO SIFONADO LOUÇA BRANCA  PADRÃO MÉDIO  FORNECIMENTO E INSTALAÇÃO. AF_01/2020</v>
          </cell>
          <cell r="E4956" t="str">
            <v>UN</v>
          </cell>
          <cell r="F4956" t="str">
            <v>620,84</v>
          </cell>
          <cell r="G4956" t="str">
            <v>624,20</v>
          </cell>
        </row>
        <row r="4957">
          <cell r="C4957" t="str">
            <v>100859</v>
          </cell>
          <cell r="D4957" t="str">
            <v>MICTÓRIO SIFONADO LOUÇA BRANCA PARA ENTRADA DE ÁGUA EMBUTIDA  PADRÃO ALTO  FORNECIMENTO E INSTALAÇÃO. AF_01/2020</v>
          </cell>
          <cell r="E4957" t="str">
            <v>UN</v>
          </cell>
          <cell r="F4957" t="str">
            <v>929,98</v>
          </cell>
          <cell r="G4957" t="str">
            <v>937,02</v>
          </cell>
        </row>
        <row r="4958">
          <cell r="C4958" t="str">
            <v>100860</v>
          </cell>
          <cell r="D4958" t="str">
            <v>CHUVEIRO ELÉTRICO COMUM CORPO PLÁSTICO, TIPO DUCHA  FORNECIMENTO E INSTALAÇÃO. AF_01/2020</v>
          </cell>
          <cell r="E4958" t="str">
            <v>UN</v>
          </cell>
          <cell r="F4958" t="str">
            <v>79,03</v>
          </cell>
          <cell r="G4958" t="str">
            <v>80,51</v>
          </cell>
        </row>
        <row r="4959">
          <cell r="C4959" t="str">
            <v>100861</v>
          </cell>
          <cell r="D4959" t="str">
            <v>SUPORTE MÃO FRANCESA EM AÇO, ABAS IGUAIS 30 CM, CAPACIDADE MINIMA 60 KG, BRANCO - FORNECIMENTO E INSTALAÇÃO. AF_01/2020</v>
          </cell>
          <cell r="E4959" t="str">
            <v>UN</v>
          </cell>
          <cell r="F4959" t="str">
            <v>32,84</v>
          </cell>
          <cell r="G4959" t="str">
            <v>34,41</v>
          </cell>
        </row>
        <row r="4960">
          <cell r="C4960" t="str">
            <v>100862</v>
          </cell>
          <cell r="D4960" t="str">
            <v>SUPORTE MÃO FRANCESA EM ACO, ABAS IGUAIS 40 CM, CAPACIDADE MINIMA 70 KG, BRANCO - FORNECIMENTO E INSTALAÇÃO. AF_01/2020</v>
          </cell>
          <cell r="E4960" t="str">
            <v>UN</v>
          </cell>
          <cell r="F4960" t="str">
            <v>36,60</v>
          </cell>
          <cell r="G4960" t="str">
            <v>38,17</v>
          </cell>
        </row>
        <row r="4961">
          <cell r="C4961" t="str">
            <v>100863</v>
          </cell>
          <cell r="D4961" t="str">
            <v>BARRA DE APOIO EM "L", EM ACO INOX POLIDO 70 X 70 CM, FIXADA NA PAREDE - FORNECIMENTO E INSTALACAO. AF_01/2020</v>
          </cell>
          <cell r="E4961" t="str">
            <v>UN</v>
          </cell>
          <cell r="F4961" t="str">
            <v>591,45</v>
          </cell>
          <cell r="G4961" t="str">
            <v>596,18</v>
          </cell>
        </row>
        <row r="4962">
          <cell r="C4962" t="str">
            <v>100864</v>
          </cell>
          <cell r="D4962" t="str">
            <v>BARRA DE APOIO EM "L", EM ACO INOX POLIDO 80 X 80 CM, FIXADA NA PAREDE - FORNECIMENTO E INSTALACAO. AF_01/2020</v>
          </cell>
          <cell r="E4962" t="str">
            <v>UN</v>
          </cell>
          <cell r="F4962" t="str">
            <v>644,38</v>
          </cell>
          <cell r="G4962" t="str">
            <v>649,11</v>
          </cell>
        </row>
        <row r="4963">
          <cell r="C4963" t="str">
            <v>100865</v>
          </cell>
          <cell r="D4963" t="str">
            <v>BARRA DE APOIO LATERAL ARTICULADA, COM TRAVA, EM ACO INOX POLIDO, FIXADA NA PAREDE - FORNECIMENTO E INSTALAÇÃO. AF_01/2020</v>
          </cell>
          <cell r="E4963" t="str">
            <v>UN</v>
          </cell>
          <cell r="F4963" t="str">
            <v>548,65</v>
          </cell>
          <cell r="G4963" t="str">
            <v>550,76</v>
          </cell>
        </row>
        <row r="4964">
          <cell r="C4964" t="str">
            <v>100866</v>
          </cell>
          <cell r="D4964" t="str">
            <v>BARRA DE APOIO RETA, EM ACO INOX POLIDO, COMPRIMENTO 60CM, FIXADA NA PAREDE - FORNECIMENTO E INSTALAÇÃO. AF_01/2020</v>
          </cell>
          <cell r="E4964" t="str">
            <v>UN</v>
          </cell>
          <cell r="F4964" t="str">
            <v>313,13</v>
          </cell>
          <cell r="G4964" t="str">
            <v>316,29</v>
          </cell>
        </row>
        <row r="4965">
          <cell r="C4965" t="str">
            <v>100867</v>
          </cell>
          <cell r="D4965" t="str">
            <v>BARRA DE APOIO RETA, EM ACO INOX POLIDO, COMPRIMENTO 70 CM,  FIXADA NA PAREDE - FORNECIMENTO E INSTALAÇÃO. AF_01/2020</v>
          </cell>
          <cell r="E4965" t="str">
            <v>UN</v>
          </cell>
          <cell r="F4965" t="str">
            <v>330,59</v>
          </cell>
          <cell r="G4965" t="str">
            <v>333,75</v>
          </cell>
        </row>
        <row r="4966">
          <cell r="C4966" t="str">
            <v>100868</v>
          </cell>
          <cell r="D4966" t="str">
            <v>BARRA DE APOIO RETA, EM ACO INOX POLIDO, COMPRIMENTO 80 CM,  FIXADA NA PAREDE - FORNECIMENTO E INSTALAÇÃO. AF_01/2020</v>
          </cell>
          <cell r="E4966" t="str">
            <v>UN</v>
          </cell>
          <cell r="F4966" t="str">
            <v>342,20</v>
          </cell>
          <cell r="G4966" t="str">
            <v>345,36</v>
          </cell>
        </row>
        <row r="4967">
          <cell r="C4967" t="str">
            <v>100869</v>
          </cell>
          <cell r="D4967" t="str">
            <v>BARRA DE APOIO RETA, EM ACO INOX POLIDO, COMPRIMENTO 90 CM,  FIXADA NA PAREDE - FORNECIMENTO E INSTALAÇÃO. AF_01/2020</v>
          </cell>
          <cell r="E4967" t="str">
            <v>UN</v>
          </cell>
          <cell r="F4967" t="str">
            <v>351,11</v>
          </cell>
          <cell r="G4967" t="str">
            <v>354,27</v>
          </cell>
        </row>
        <row r="4968">
          <cell r="C4968" t="str">
            <v>100870</v>
          </cell>
          <cell r="D4968" t="str">
            <v>BARRA DE APOIO RETA, EM ALUMINIO, COMPRIMENTO 60 CM,  FIXADA NA PAREDE - FORNECIMENTO E INSTALAÇÃO. AF_01/2020</v>
          </cell>
          <cell r="E4968" t="str">
            <v>UN</v>
          </cell>
          <cell r="F4968" t="str">
            <v>291,57</v>
          </cell>
          <cell r="G4968" t="str">
            <v>294,73</v>
          </cell>
        </row>
        <row r="4969">
          <cell r="C4969" t="str">
            <v>100871</v>
          </cell>
          <cell r="D4969" t="str">
            <v>BARRA DE APOIO RETA, EM ALUMINIO, COMPRIMENTO 70 CM,  FIXADA NA PAREDE - FORNECIMENTO E INSTALAÇÃO. AF_01/2020</v>
          </cell>
          <cell r="E4969" t="str">
            <v>UN</v>
          </cell>
          <cell r="F4969" t="str">
            <v>311,55</v>
          </cell>
          <cell r="G4969" t="str">
            <v>314,71</v>
          </cell>
        </row>
        <row r="4970">
          <cell r="C4970" t="str">
            <v>100872</v>
          </cell>
          <cell r="D4970" t="str">
            <v>BARRA DE APOIO RETA, EM ALUMINIO, COMPRIMENTO 80 CM,  FIXADA NA PAREDE - FORNECIMENTO E INSTALAÇÃO. AF_01/2020</v>
          </cell>
          <cell r="E4970" t="str">
            <v>UN</v>
          </cell>
          <cell r="F4970" t="str">
            <v>324,31</v>
          </cell>
          <cell r="G4970" t="str">
            <v>327,47</v>
          </cell>
        </row>
        <row r="4971">
          <cell r="C4971" t="str">
            <v>100873</v>
          </cell>
          <cell r="D4971" t="str">
            <v>BARRA DE APOIO RETA, EM ALUMINIO, COMPRIMENTO 90 CM,  FIXADA NA PAREDE - FORNECIMENTO E INSTALAÇÃO. AF_01/2020</v>
          </cell>
          <cell r="E4971" t="str">
            <v>UN</v>
          </cell>
          <cell r="F4971" t="str">
            <v>332,28</v>
          </cell>
          <cell r="G4971" t="str">
            <v>335,44</v>
          </cell>
        </row>
        <row r="4972">
          <cell r="C4972" t="str">
            <v>100874</v>
          </cell>
          <cell r="D4972" t="str">
            <v>PUXADOR PARA PCD, FIXADO NA PORTA - FORNECIMENTO E INSTALAÇÃO. AF_01/2020</v>
          </cell>
          <cell r="E4972" t="str">
            <v>UN</v>
          </cell>
          <cell r="F4972" t="str">
            <v>313,13</v>
          </cell>
          <cell r="G4972" t="str">
            <v>316,29</v>
          </cell>
        </row>
        <row r="4973">
          <cell r="C4973" t="str">
            <v>100875</v>
          </cell>
          <cell r="D4973" t="str">
            <v>BANCO ARTICULADO, EM ACO INOX, PARA PCD, FIXADO NA PAREDE - FORNECIMENTO E INSTALAÇÃO. AF_01/2020</v>
          </cell>
          <cell r="E4973" t="str">
            <v>UN</v>
          </cell>
          <cell r="F4973" t="str">
            <v>1.016,40</v>
          </cell>
          <cell r="G4973" t="str">
            <v>1.020,63</v>
          </cell>
        </row>
        <row r="4974">
          <cell r="C4974" t="str">
            <v>100878</v>
          </cell>
          <cell r="D4974" t="str">
            <v>VASO SANITÁRIO SIFONADO COM CAIXA ACOPLADA, LOUÇA BRANCA - PADRÃO ALTO - FORNECIMENTO E INSTALAÇÃO. AF_01/2020</v>
          </cell>
          <cell r="E4974" t="str">
            <v>UN</v>
          </cell>
          <cell r="F4974" t="str">
            <v>609,38</v>
          </cell>
          <cell r="G4974" t="str">
            <v>614,10</v>
          </cell>
        </row>
        <row r="4975">
          <cell r="C4975" t="str">
            <v>98052</v>
          </cell>
          <cell r="D4975" t="str">
            <v>TANQUE SÉPTICO CIRCULAR, EM CONCRETO PRÉ-MOLDADO, DIÂMETRO INTERNO = 1,10 M, ALTURA INTERNA = 2,50 M, VOLUME ÚTIL: 2138,2 L (PARA 5 CONTRIBUINTES). AF_12/2020</v>
          </cell>
          <cell r="E4975" t="str">
            <v>UN</v>
          </cell>
          <cell r="F4975" t="str">
            <v>2.042,03</v>
          </cell>
          <cell r="G4975" t="str">
            <v>2.078,80</v>
          </cell>
        </row>
        <row r="4976">
          <cell r="C4976" t="str">
            <v>98053</v>
          </cell>
          <cell r="D4976" t="str">
            <v>TANQUE SÉPTICO CIRCULAR, EM CONCRETO PRÉ-MOLDADO, DIÂMETRO INTERNO = 1,40 M, ALTURA INTERNA = 2,50 M, VOLUME ÚTIL: 3463,6 L (PARA 13 CONTRIBUINTES). AF_12/2020</v>
          </cell>
          <cell r="E4976" t="str">
            <v>UN</v>
          </cell>
          <cell r="F4976" t="str">
            <v>2.791,82</v>
          </cell>
          <cell r="G4976" t="str">
            <v>2.841,08</v>
          </cell>
        </row>
        <row r="4977">
          <cell r="C4977" t="str">
            <v>98054</v>
          </cell>
          <cell r="D4977" t="str">
            <v>TANQUE SÉPTICO CIRCULAR, EM CONCRETO PRÉ-MOLDADO, DIÂMETRO INTERNO = 1,88 M, ALTURA INTERNA = 2,50 M, VOLUME ÚTIL: 6245,8 L (PARA 32 CONTRIBUINTES). AF_12/2020</v>
          </cell>
          <cell r="E4977" t="str">
            <v>UN</v>
          </cell>
          <cell r="F4977" t="str">
            <v>4.501,24</v>
          </cell>
          <cell r="G4977" t="str">
            <v>4.557,25</v>
          </cell>
        </row>
        <row r="4978">
          <cell r="C4978" t="str">
            <v>98055</v>
          </cell>
          <cell r="D4978" t="str">
            <v>TANQUE SÉPTICO CIRCULAR, EM CONCRETO PRÉ-MOLDADO, DIÂMETRO INTERNO = 2,38 M, ALTURA INTERNA = 2,50 M, VOLUME ÚTIL: 10009,8 L (PARA 69 CONTRIBUINTES). AF_12/2020</v>
          </cell>
          <cell r="E4978" t="str">
            <v>UN</v>
          </cell>
          <cell r="F4978" t="str">
            <v>6.083,99</v>
          </cell>
          <cell r="G4978" t="str">
            <v>6.159,50</v>
          </cell>
        </row>
        <row r="4979">
          <cell r="C4979" t="str">
            <v>98056</v>
          </cell>
          <cell r="D4979" t="str">
            <v>TANQUE SÉPTICO CIRCULAR, EM CONCRETO PRÉ-MOLDADO, DIÂMETRO INTERNO = 2,38 M, ALTURA INTERNA = 3,0 M, VOLUME ÚTIL: 12234,2 L (PARA 86 CONTRIBUINTES). AF_12/2020</v>
          </cell>
          <cell r="E4979" t="str">
            <v>UN</v>
          </cell>
          <cell r="F4979" t="str">
            <v>7.109,45</v>
          </cell>
          <cell r="G4979" t="str">
            <v>7.191,98</v>
          </cell>
        </row>
        <row r="4980">
          <cell r="C4980" t="str">
            <v>98057</v>
          </cell>
          <cell r="D4980" t="str">
            <v>TANQUE SÉPTICO CIRCULAR, EM CONCRETO PRÉ-MOLDADO, DIÂMETRO INTERNO = 2,88 M, ALTURA INTERNA = 2,50 M, VOLUME ÚTIL: 14657,4 L (PARA 105 CONTRIBUINTES). AF_12/2020</v>
          </cell>
          <cell r="E4980" t="str">
            <v>UN</v>
          </cell>
          <cell r="F4980" t="str">
            <v>8.388,98</v>
          </cell>
          <cell r="G4980" t="str">
            <v>8.486,92</v>
          </cell>
        </row>
        <row r="4981">
          <cell r="C4981" t="str">
            <v>98058</v>
          </cell>
          <cell r="D4981" t="str">
            <v>FILTRO ANAERÓBIO CIRCULAR, EM CONCRETO PRÉ-MOLDADO, DIÂMETRO INTERNO = 1,10 M, ALTURA INTERNA = 1,50 M, VOLUME ÚTIL: 1140,4 L (PARA 5 CONTRIBUINTES). AF_12/2020</v>
          </cell>
          <cell r="E4981" t="str">
            <v>UN</v>
          </cell>
          <cell r="F4981" t="str">
            <v>1.741,64</v>
          </cell>
          <cell r="G4981" t="str">
            <v>1.781,64</v>
          </cell>
        </row>
        <row r="4982">
          <cell r="C4982" t="str">
            <v>98059</v>
          </cell>
          <cell r="D4982" t="str">
            <v>FILTRO ANAERÓBIO CIRCULAR, EM CONCRETO PRÉ-MOLDADO, DIÂMETRO INTERNO = 1,88 M, ALTURA INTERNA = 1,50 M, VOLUME ÚTIL: 3331,1 L (PARA 19 CONTRIBUINTES). AF_12/2020</v>
          </cell>
          <cell r="E4982" t="str">
            <v>UN</v>
          </cell>
          <cell r="F4982" t="str">
            <v>3.721,19</v>
          </cell>
          <cell r="G4982" t="str">
            <v>3.784,24</v>
          </cell>
        </row>
        <row r="4983">
          <cell r="C4983" t="str">
            <v>98060</v>
          </cell>
          <cell r="D4983" t="str">
            <v>FILTRO ANAERÓBIO CIRCULAR, EM CONCRETO PRÉ-MOLDADO, DIÂMETRO INTERNO = 2,38 M, ALTURA INTERNA = 1,50 M, VOLUME ÚTIL: 5338,6 L (PARA 34 CONTRIBUINTES). AF_12/2020</v>
          </cell>
          <cell r="E4983" t="str">
            <v>UN</v>
          </cell>
          <cell r="F4983" t="str">
            <v>5.166,74</v>
          </cell>
          <cell r="G4983" t="str">
            <v>5.256,65</v>
          </cell>
        </row>
        <row r="4984">
          <cell r="C4984" t="str">
            <v>98061</v>
          </cell>
          <cell r="D4984" t="str">
            <v>FILTRO ANAERÓBIO CIRCULAR, EM CONCRETO PRÉ-MOLDADO, DIÂMETRO INTERNO = 2,88 M, ALTURA INTERNA = 1,50 M, VOLUME ÚTIL: 7817,3 L (PARA 75 CONTRIBUINTES). AF_12/2020</v>
          </cell>
          <cell r="E4984" t="str">
            <v>UN</v>
          </cell>
          <cell r="F4984" t="str">
            <v>7.158,75</v>
          </cell>
          <cell r="G4984" t="str">
            <v>7.280,69</v>
          </cell>
        </row>
        <row r="4985">
          <cell r="C4985" t="str">
            <v>98062</v>
          </cell>
          <cell r="D4985" t="str">
            <v>SUMIDOURO CIRCULAR, EM CONCRETO PRÉ-MOLDADO, DIÂMETRO INTERNO = 1,88 M, ALTURA INTERNA = 2,00 M, ÁREA DE INFILTRAÇÃO: 13,1 M² (PARA 5 CONTRIBUINTES). AF_12/2020</v>
          </cell>
          <cell r="E4985" t="str">
            <v>UN</v>
          </cell>
          <cell r="F4985" t="str">
            <v>2.860,83</v>
          </cell>
          <cell r="G4985" t="str">
            <v>2.898,24</v>
          </cell>
        </row>
        <row r="4986">
          <cell r="C4986" t="str">
            <v>98063</v>
          </cell>
          <cell r="D4986" t="str">
            <v>SUMIDOURO CIRCULAR, EM CONCRETO PRÉ-MOLDADO, DIÂMETRO INTERNO = 2,38 M, ALTURA INTERNA = 2,50 M, ÁREA DE INFILTRAÇÃO: 21,3 M² (PARA 8 CONTRIBUINTES). AF_12/2020</v>
          </cell>
          <cell r="E4986" t="str">
            <v>UN</v>
          </cell>
          <cell r="F4986" t="str">
            <v>4.354,04</v>
          </cell>
          <cell r="G4986" t="str">
            <v>4.409,13</v>
          </cell>
        </row>
        <row r="4987">
          <cell r="C4987" t="str">
            <v>98064</v>
          </cell>
          <cell r="D4987" t="str">
            <v>SUMIDOURO CIRCULAR, EM CONCRETO PRÉ-MOLDADO, DIÂMETRO INTERNO = 2,38 M, ALTURA INTERNA = 3,0 M, ÁREA DE INFILTRAÇÃO: 25 M² (PARA 10 CONTRIBUINTES). AF_12/2020</v>
          </cell>
          <cell r="E4987" t="str">
            <v>UN</v>
          </cell>
          <cell r="F4987" t="str">
            <v>5.036,87</v>
          </cell>
          <cell r="G4987" t="str">
            <v>5.094,97</v>
          </cell>
        </row>
        <row r="4988">
          <cell r="C4988" t="str">
            <v>98065</v>
          </cell>
          <cell r="D4988" t="str">
            <v>SUMIDOURO CIRCULAR, EM CONCRETO PRÉ-MOLDADO, DIÂMETRO INTERNO = 2,88 M, ALTURA INTERNA = 3,0 M, ÁREA DE INFILTRAÇÃO: 31,4 M² (PARA 12 CONTRIBUINTES). AF_12/2020</v>
          </cell>
          <cell r="E4988" t="str">
            <v>UN</v>
          </cell>
          <cell r="F4988" t="str">
            <v>6.976,77</v>
          </cell>
          <cell r="G4988" t="str">
            <v>7.053,20</v>
          </cell>
        </row>
        <row r="4989">
          <cell r="C4989" t="str">
            <v>98066</v>
          </cell>
          <cell r="D4989" t="str">
            <v>TANQUE SÉPTICO RETANGULAR, EM ALVENARIA COM TIJOLOS CERÂMICOS MACIÇOS, DIMENSÕES INTERNAS: 1,0 X 2,0 X 1,4 M, VOLUME ÚTIL: 2000 L (PARA 5 CONTRIBUINTES). AF_12/2020</v>
          </cell>
          <cell r="E4989" t="str">
            <v>UN</v>
          </cell>
          <cell r="F4989" t="str">
            <v>4.878,82</v>
          </cell>
          <cell r="G4989" t="str">
            <v>5.129,11</v>
          </cell>
        </row>
        <row r="4990">
          <cell r="C4990" t="str">
            <v>98067</v>
          </cell>
          <cell r="D4990" t="str">
            <v>TANQUE SÉPTICO RETANGULAR, EM ALVENARIA COM TIJOLOS CERÂMICOS MACIÇOS, DIMENSÕES INTERNAS: 1,2 X 2,4 X 1,6 M, VOLUME ÚTIL: 3456 L (PARA 13 CONTRIBUINTES). AF_12/2020</v>
          </cell>
          <cell r="E4990" t="str">
            <v>UN</v>
          </cell>
          <cell r="F4990" t="str">
            <v>6.512,27</v>
          </cell>
          <cell r="G4990" t="str">
            <v>6.847,39</v>
          </cell>
        </row>
        <row r="4991">
          <cell r="C4991" t="str">
            <v>98068</v>
          </cell>
          <cell r="D4991" t="str">
            <v>TANQUE SÉPTICO RETANGULAR, EM ALVENARIA COM TIJOLOS CERÂMICOS MACIÇOS, DIMENSÕES INTERNAS: 1,4 X 3,2 X 1,8 M, VOLUME ÚTIL: 6272 L (PARA 32 CONTRIBUINTES). AF_12/2020</v>
          </cell>
          <cell r="E4991" t="str">
            <v>UN</v>
          </cell>
          <cell r="F4991" t="str">
            <v>9.194,27</v>
          </cell>
          <cell r="G4991" t="str">
            <v>9.669,75</v>
          </cell>
        </row>
        <row r="4992">
          <cell r="C4992" t="str">
            <v>98069</v>
          </cell>
          <cell r="D4992" t="str">
            <v>TANQUE SÉPTICO RETANGULAR, EM ALVENARIA COM TIJOLOS CERÂMICOS MACIÇOS, DIMENSÕES INTERNAS: 1,6 X 4,4 X 1,8 M, VOLUME ÚTIL: 9856 L (PARA 68 CONTRIBUINTES). AF_12/2020</v>
          </cell>
          <cell r="E4992" t="str">
            <v>UN</v>
          </cell>
          <cell r="F4992" t="str">
            <v>12.282,74</v>
          </cell>
          <cell r="G4992" t="str">
            <v>12.923,97</v>
          </cell>
        </row>
        <row r="4993">
          <cell r="C4993" t="str">
            <v>98070</v>
          </cell>
          <cell r="D4993" t="str">
            <v>TANQUE SÉPTICO RETANGULAR, EM ALVENARIA COM TIJOLOS CERÂMICOS MACIÇOS, DIMENSÕES INTERNAS: 1,6 X 4,8 X 2,0 M, VOLUME ÚTIL: 12288 L (PARA 86 CONTRIBUINTES). AF_12/2020</v>
          </cell>
          <cell r="E4993" t="str">
            <v>UN</v>
          </cell>
          <cell r="F4993" t="str">
            <v>14.094,99</v>
          </cell>
          <cell r="G4993" t="str">
            <v>14.828,48</v>
          </cell>
        </row>
        <row r="4994">
          <cell r="C4994" t="str">
            <v>98071</v>
          </cell>
          <cell r="D4994" t="str">
            <v>TANQUE SÉPTICO RETANGULAR, EM ALVENARIA COM TIJOLOS CERÂMICOS MACIÇOS, DIMENSÕES INTERNAS: 1,6 X 4,6 X 2,4 M, VOLUME ÚTIL: 14720 L (PARA 105 CONTRIBUINTES). AF_12/2020</v>
          </cell>
          <cell r="E4994" t="str">
            <v>UN</v>
          </cell>
          <cell r="F4994" t="str">
            <v>15.519,93</v>
          </cell>
          <cell r="G4994" t="str">
            <v>16.321,00</v>
          </cell>
        </row>
        <row r="4995">
          <cell r="C4995" t="str">
            <v>98072</v>
          </cell>
          <cell r="D4995" t="str">
            <v>FILTRO ANAERÓBIO RETANGULAR, EM ALVENARIA COM TIJOLOS CERÂMICOS MACIÇOS, DIMENSÕES INTERNAS: 0,8 X 1,2 X 1,67 M, VOLUME ÚTIL: 1152 L (PARA 5 CONTRIBUINTES). AF_12/2020</v>
          </cell>
          <cell r="E4995" t="str">
            <v>UN</v>
          </cell>
          <cell r="F4995" t="str">
            <v>4.090,34</v>
          </cell>
          <cell r="G4995" t="str">
            <v>4.299,08</v>
          </cell>
        </row>
        <row r="4996">
          <cell r="C4996" t="str">
            <v>98073</v>
          </cell>
          <cell r="D4996" t="str">
            <v>FILTRO ANAERÓBIO RETANGULAR, EM ALVENARIA COM TIJOLOS CERÂMICOS MACIÇOS, DIMENSÕES INTERNAS: 1,2 X 1,8 X 1,67 M, VOLUME ÚTIL: 2592 L (PARA 13 CONTRIBUINTES). AF_12/2020</v>
          </cell>
          <cell r="E4996" t="str">
            <v>UN</v>
          </cell>
          <cell r="F4996" t="str">
            <v>6.341,88</v>
          </cell>
          <cell r="G4996" t="str">
            <v>6.668,77</v>
          </cell>
        </row>
        <row r="4997">
          <cell r="C4997" t="str">
            <v>98074</v>
          </cell>
          <cell r="D4997" t="str">
            <v>FILTRO ANAERÓBIO RETANGULAR, EM ALVENARIA COM TIJOLOS CERÂMICOS MACIÇOS, DIMENSÕES INTERNAS: 1,4 X 3,0 X 1,67 M, VOLUME ÚTIL: 5040 L (PARA 32 CONTRIBUINTES). AF_12/2020</v>
          </cell>
          <cell r="E4997" t="str">
            <v>UN</v>
          </cell>
          <cell r="F4997" t="str">
            <v>9.778,88</v>
          </cell>
          <cell r="G4997" t="str">
            <v>10.286,14</v>
          </cell>
        </row>
        <row r="4998">
          <cell r="C4998" t="str">
            <v>98075</v>
          </cell>
          <cell r="D4998" t="str">
            <v>FILTRO ANAERÓBIO RETANGULAR, EM ALVENARIA COM TIJOLOS CERÂMICOS MACIÇOS, DIMENSÕES INTERNAS: 1,4 X 4,2 X 1,67 M, VOLUME ÚTIL: 7056 L (PARA 67 CONTRIBUINTES). AF_12/2020</v>
          </cell>
          <cell r="E4998" t="str">
            <v>UN</v>
          </cell>
          <cell r="F4998" t="str">
            <v>12.681,38</v>
          </cell>
          <cell r="G4998" t="str">
            <v>13.340,45</v>
          </cell>
        </row>
        <row r="4999">
          <cell r="C4999" t="str">
            <v>98076</v>
          </cell>
          <cell r="D4999" t="str">
            <v>FILTRO ANAERÓBIO RETANGULAR, EM ALVENARIA COM TIJOLOS CERÂMICOS MACIÇOS, DIMENSÕES INTERNAS: 1,6 X 4,6 X 1,67 M, VOLUME ÚTIL: 8832 L (PARA 84 CONTRIBUINTES). AF_12/2020</v>
          </cell>
          <cell r="E4999" t="str">
            <v>UN</v>
          </cell>
          <cell r="F4999" t="str">
            <v>14.570,24</v>
          </cell>
          <cell r="G4999" t="str">
            <v>15.329,52</v>
          </cell>
        </row>
        <row r="5000">
          <cell r="C5000" t="str">
            <v>98077</v>
          </cell>
          <cell r="D5000" t="str">
            <v>FILTRO ANAERÓBIO RETANGULAR, EM ALVENARIA COM TIJOLOS CERÂMICOS MACIÇOS, DIMENSÕES INTERNAS: 1,6 X 5,6 X 1,67 M, VOLUME ÚTIL: 10752 L (PARA 103 CONTRIBUINTES). AF_12/2020</v>
          </cell>
          <cell r="E5000" t="str">
            <v>UN</v>
          </cell>
          <cell r="F5000" t="str">
            <v>17.129,74</v>
          </cell>
          <cell r="G5000" t="str">
            <v>18.023,25</v>
          </cell>
        </row>
        <row r="5001">
          <cell r="C5001" t="str">
            <v>98078</v>
          </cell>
          <cell r="D5001" t="str">
            <v>SUMIDOURO RETANGULAR, EM ALVENARIA COM TIJOLOS CERÂMICOS MACIÇOS, DIMENSÕES INTERNAS: 0,8 X 1,4 X 3,0 M, ÁREA DE INFILTRAÇÃO: 13,2 M² (PARA 5 CONTRIBUINTES). AF_12/2020</v>
          </cell>
          <cell r="E5001" t="str">
            <v>UN</v>
          </cell>
          <cell r="F5001" t="str">
            <v>4.272,02</v>
          </cell>
          <cell r="G5001" t="str">
            <v>4.489,80</v>
          </cell>
        </row>
        <row r="5002">
          <cell r="C5002" t="str">
            <v>98079</v>
          </cell>
          <cell r="D5002" t="str">
            <v>SUMIDOURO RETANGULAR, EM ALVENARIA COM TIJOLOS CERÂMICOS MACIÇOS, DIMENSÕES INTERNAS: 1,0 X 3,0 X 3,0 M, ÁREA DE INFILTRAÇÃO: 25 M² (PARA 10 CONTRIBUINTES). AF_12/2020</v>
          </cell>
          <cell r="E5002" t="str">
            <v>UN</v>
          </cell>
          <cell r="F5002" t="str">
            <v>7.469,56</v>
          </cell>
          <cell r="G5002" t="str">
            <v>7.849,95</v>
          </cell>
        </row>
        <row r="5003">
          <cell r="C5003" t="str">
            <v>98080</v>
          </cell>
          <cell r="D5003" t="str">
            <v>SUMIDOURO RETANGULAR, EM ALVENARIA COM TIJOLOS CERÂMICOS MACIÇOS, DIMENSÕES INTERNAS: 1,6 X 3,4 X 3,0 M, ÁREA DE INFILTRAÇÃO: 32,9 M² (PARA 13 CONTRIBUINTES). AF_12/2020</v>
          </cell>
          <cell r="E5003" t="str">
            <v>UN</v>
          </cell>
          <cell r="F5003" t="str">
            <v>9.576,26</v>
          </cell>
          <cell r="G5003" t="str">
            <v>10.065,16</v>
          </cell>
        </row>
        <row r="5004">
          <cell r="C5004" t="str">
            <v>98081</v>
          </cell>
          <cell r="D5004" t="str">
            <v>SUMIDOURO RETANGULAR, EM ALVENARIA COM TIJOLOS CERÂMICOS MACIÇOS, DIMENSÕES INTERNAS: 1,6 X 5,8 X 3,0 M, ÁREA DE INFILTRAÇÃO: 50 M² (PARA 20 CONTRIBUINTES). AF_12/2020</v>
          </cell>
          <cell r="E5004" t="str">
            <v>UN</v>
          </cell>
          <cell r="F5004" t="str">
            <v>14.164,46</v>
          </cell>
          <cell r="G5004" t="str">
            <v>14.888,52</v>
          </cell>
        </row>
        <row r="5005">
          <cell r="C5005" t="str">
            <v>98082</v>
          </cell>
          <cell r="D5005" t="str">
            <v>TANQUE SÉPTICO RETANGULAR, EM ALVENARIA COM BLOCOS DE CONCRETO, DIMENSÕES INTERNAS: 1,0 X 2,0 X 1,4 M, VOLUME ÚTIL: 2000 L (PARA 5 CONTRIBUINTES). AF_12/2020</v>
          </cell>
          <cell r="E5005" t="str">
            <v>UN</v>
          </cell>
          <cell r="F5005" t="str">
            <v>3.457,35</v>
          </cell>
          <cell r="G5005" t="str">
            <v>3.653,61</v>
          </cell>
        </row>
        <row r="5006">
          <cell r="C5006" t="str">
            <v>98083</v>
          </cell>
          <cell r="D5006" t="str">
            <v>TANQUE SÉPTICO RETANGULAR, EM ALVENARIA COM BLOCOS DE CONCRETO, DIMENSÕES INTERNAS: 1,2 X 2,4 X 1,6 M, VOLUME ÚTIL: 3456 L (PARA 13 CONTRIBUINTES). AF_12/2020</v>
          </cell>
          <cell r="E5006" t="str">
            <v>UN</v>
          </cell>
          <cell r="F5006" t="str">
            <v>4.563,39</v>
          </cell>
          <cell r="G5006" t="str">
            <v>4.824,53</v>
          </cell>
        </row>
        <row r="5007">
          <cell r="C5007" t="str">
            <v>98084</v>
          </cell>
          <cell r="D5007" t="str">
            <v>TANQUE SÉPTICO RETANGULAR, EM ALVENARIA COM BLOCOS DE CONCRETO, DIMENSÕES INTERNAS: 1,4 X 3,2 X 1,8 M, VOLUME ÚTIL: 6272 L (PARA 32 CONTRIBUINTES). AF_12/2020</v>
          </cell>
          <cell r="E5007" t="str">
            <v>UN</v>
          </cell>
          <cell r="F5007" t="str">
            <v>6.401,46</v>
          </cell>
          <cell r="G5007" t="str">
            <v>6.770,89</v>
          </cell>
        </row>
        <row r="5008">
          <cell r="C5008" t="str">
            <v>98085</v>
          </cell>
          <cell r="D5008" t="str">
            <v>TANQUE SÉPTICO RETANGULAR, EM ALVENARIA COM BLOCOS DE CONCRETO, DIMENSÕES INTERNAS: 1,6 X 4,4 X 1,8 M, VOLUME ÚTIL: 9856 L (PARA 68 CONTRIBUINTES). AF_12/2020</v>
          </cell>
          <cell r="E5008" t="str">
            <v>UN</v>
          </cell>
          <cell r="F5008" t="str">
            <v>8.674,00</v>
          </cell>
          <cell r="G5008" t="str">
            <v>9.177,74</v>
          </cell>
        </row>
        <row r="5009">
          <cell r="C5009" t="str">
            <v>98086</v>
          </cell>
          <cell r="D5009" t="str">
            <v>TANQUE SÉPTICO RETANGULAR, EM ALVENARIA COM BLOCOS DE CONCRETO, DIMENSÕES INTERNAS: 1,6 X 4,8 X 2,0 M, VOLUME ÚTIL: 12288 L (PARA 86 CONTRIBUINTES). AF_12/2020</v>
          </cell>
          <cell r="E5009" t="str">
            <v>UN</v>
          </cell>
          <cell r="F5009" t="str">
            <v>9.799,55</v>
          </cell>
          <cell r="G5009" t="str">
            <v>10.369,77</v>
          </cell>
        </row>
        <row r="5010">
          <cell r="C5010" t="str">
            <v>98087</v>
          </cell>
          <cell r="D5010" t="str">
            <v>TANQUE SÉPTICO RETANGULAR, EM ALVENARIA COM BLOCOS DE CONCRETO, DIMENSÕES INTERNAS: 1,6 X 4,6 X 2,4 M, VOLUME ÚTIL: 14720 L (PARA 105 CONTRIBUINTES). AF_12/2020</v>
          </cell>
          <cell r="E5010" t="str">
            <v>UN</v>
          </cell>
          <cell r="F5010" t="str">
            <v>10.477,26</v>
          </cell>
          <cell r="G5010" t="str">
            <v>11.087,47</v>
          </cell>
        </row>
        <row r="5011">
          <cell r="C5011" t="str">
            <v>98088</v>
          </cell>
          <cell r="D5011" t="str">
            <v>FILTRO ANAERÓBIO RETANGULAR, EM ALVENARIA COM BLOCOS DE CONCRETO, DIMENSÕES INTERNAS: 0,8 X 1,2 X 1,67 M, VOLUME ÚTIL: 1152 L (PARA 5 CONTRIBUINTES). AF_12/2020</v>
          </cell>
          <cell r="E5011" t="str">
            <v>UN</v>
          </cell>
          <cell r="F5011" t="str">
            <v>2.970,71</v>
          </cell>
          <cell r="G5011" t="str">
            <v>3.135,85</v>
          </cell>
        </row>
        <row r="5012">
          <cell r="C5012" t="str">
            <v>98089</v>
          </cell>
          <cell r="D5012" t="str">
            <v>FILTRO ANAERÓBIO RETANGULAR, EM ALVENARIA COM BLOCOS DE CONCRETO, DIMENSÕES INTERNAS: 1,2 X 1,8 X 1,67 M, VOLUME ÚTIL: 2592 L (PARA 13 CONTRIBUINTES). AF_12/2020</v>
          </cell>
          <cell r="E5012" t="str">
            <v>UN</v>
          </cell>
          <cell r="F5012" t="str">
            <v>4.699,04</v>
          </cell>
          <cell r="G5012" t="str">
            <v>4.961,58</v>
          </cell>
        </row>
        <row r="5013">
          <cell r="C5013" t="str">
            <v>98090</v>
          </cell>
          <cell r="D5013" t="str">
            <v>FILTRO ANAERÓBIO RETANGULAR, EM ALVENARIA COM BLOCOS DE CONCRETO, DIMENSÕES INTERNAS: 1,4 X 3,0 X 1,67 M, VOLUME ÚTIL: 5040 L (PARA 32 CONTRIBUINTES). AF_12/2020</v>
          </cell>
          <cell r="E5013" t="str">
            <v>UN</v>
          </cell>
          <cell r="F5013" t="str">
            <v>7.388,79</v>
          </cell>
          <cell r="G5013" t="str">
            <v>7.801,54</v>
          </cell>
        </row>
        <row r="5014">
          <cell r="C5014" t="str">
            <v>98091</v>
          </cell>
          <cell r="D5014" t="str">
            <v>FILTRO ANAERÓBIO RETANGULAR, EM ALVENARIA COM BLOCOS DE CONCRETO, DIMENSÕES INTERNAS: 1,4 X 4,2 X 1,67 M, VOLUME ÚTIL: 7056 L (PARA 67 CONTRIBUINTES). AF_12/2020</v>
          </cell>
          <cell r="E5014" t="str">
            <v>UN</v>
          </cell>
          <cell r="F5014" t="str">
            <v>9.535,28</v>
          </cell>
          <cell r="G5014" t="str">
            <v>10.067,34</v>
          </cell>
        </row>
        <row r="5015">
          <cell r="C5015" t="str">
            <v>98092</v>
          </cell>
          <cell r="D5015" t="str">
            <v>FILTRO ANAERÓBIO RETANGULAR, EM ALVENARIA COM BLOCOS DE CONCRETO, DIMENSÕES INTERNAS: 1,6 X 4,6 X 1,67 M, VOLUME ÚTIL: 8832 L (PARA 84 CONTRIBUINTES). AF_12/2020</v>
          </cell>
          <cell r="E5015" t="str">
            <v>UN</v>
          </cell>
          <cell r="F5015" t="str">
            <v>11.219,23</v>
          </cell>
          <cell r="G5015" t="str">
            <v>11.845,05</v>
          </cell>
        </row>
        <row r="5016">
          <cell r="C5016" t="str">
            <v>98093</v>
          </cell>
          <cell r="D5016" t="str">
            <v>FILTRO ANAERÓBIO RETANGULAR, EM ALVENARIA COM BLOCOS DE CONCRETO, DIMENSÕES INTERNAS: 1,6 X 5,6 X 1,67 M, VOLUME ÚTIL: 10752 L (PARA 103 CONTRIBUINTES). AF_12/2020</v>
          </cell>
          <cell r="E5016" t="str">
            <v>UN</v>
          </cell>
          <cell r="F5016" t="str">
            <v>13.246,68</v>
          </cell>
          <cell r="G5016" t="str">
            <v>13.985,23</v>
          </cell>
        </row>
        <row r="5017">
          <cell r="C5017" t="str">
            <v>98094</v>
          </cell>
          <cell r="D5017" t="str">
            <v>SUMIDOURO RETANGULAR, EM ALVENARIA COM BLOCOS DE CONCRETO, DIMENSÕES INTERNAS: 0,8 X 1,4 X 3,0 M, ÁREA DE INFILTRAÇÃO: 13,2 M² (PARA 5 CONTRIBUINTES). AF_12/2020</v>
          </cell>
          <cell r="E5017" t="str">
            <v>UN</v>
          </cell>
          <cell r="F5017" t="str">
            <v>2.430,77</v>
          </cell>
          <cell r="G5017" t="str">
            <v>2.564,05</v>
          </cell>
        </row>
        <row r="5018">
          <cell r="C5018" t="str">
            <v>98099</v>
          </cell>
          <cell r="D5018" t="str">
            <v>SUMIDOURO RETANGULAR, EM ALVENARIA COM BLOCOS DE CONCRETO, DIMENSÕES INTERNAS: 1,0 X 3,0 X 3,0 M, ÁREA DE INFILTRAÇÃO: 25 M² (PARA 10 CONTRIBUINTES). AF_12/2020</v>
          </cell>
          <cell r="E5018" t="str">
            <v>UN</v>
          </cell>
          <cell r="F5018" t="str">
            <v>4.166,16</v>
          </cell>
          <cell r="G5018" t="str">
            <v>4.395,65</v>
          </cell>
        </row>
        <row r="5019">
          <cell r="C5019" t="str">
            <v>98100</v>
          </cell>
          <cell r="D5019" t="str">
            <v>SUMIDOURO RETANGULAR, EM ALVENARIA COM BLOCOS DE CONCRETO, DIMENSÕES INTERNAS: 1,6 X 3,4 X 3,0 M, ÁREA DE INFILTRAÇÃO: 32,9 M² (PARA 13 CONTRIBUINTES). . AF_12/2020</v>
          </cell>
          <cell r="E5019" t="str">
            <v>UN</v>
          </cell>
          <cell r="F5019" t="str">
            <v>5.460,53</v>
          </cell>
          <cell r="G5019" t="str">
            <v>5.761,62</v>
          </cell>
        </row>
        <row r="5020">
          <cell r="C5020" t="str">
            <v>98101</v>
          </cell>
          <cell r="D5020" t="str">
            <v>SUMIDOURO RETANGULAR, EM ALVENARIA COM BLOCOS DE CONCRETO, DIMENSÕES INTERNAS: 1,6 X 5,8 X 3,0 M, ÁREA DE INFILTRAÇÃO: 50 M² (PARA 20 CONTRIBUINTES). . AF_12/2020</v>
          </cell>
          <cell r="E5020" t="str">
            <v>UN</v>
          </cell>
          <cell r="F5020" t="str">
            <v>8.081,58</v>
          </cell>
          <cell r="G5020" t="str">
            <v>8.528,71</v>
          </cell>
        </row>
        <row r="5021">
          <cell r="C5021" t="str">
            <v>98109</v>
          </cell>
          <cell r="D5021" t="str">
            <v>CAIXA DE GORDURA ESPECIAL (CAPACIDADE: 312 L - PARA ATÉ 146 PESSOAS SERVIDAS NO PICO), RETANGULAR, EM ALVENARIA COM BLOCOS DE CONCRETO, DIMENSÕES INTERNAS = 0,4X1,2 M, ALTURA INTERNA = 1 M. AF_12/2020</v>
          </cell>
          <cell r="E5021" t="str">
            <v>UN</v>
          </cell>
          <cell r="F5021" t="str">
            <v>706,18</v>
          </cell>
          <cell r="G5021" t="str">
            <v>759,46</v>
          </cell>
        </row>
        <row r="5022">
          <cell r="C5022" t="str">
            <v>98110</v>
          </cell>
          <cell r="D5022" t="str">
            <v>CAIXA DE GORDURA PEQUENA (CAPACIDADE: 19 L), CIRCULAR, EM PVC, DIÂMETRO INTERNO= 0,3 M. AF_12/2020</v>
          </cell>
          <cell r="E5022" t="str">
            <v>UN</v>
          </cell>
          <cell r="F5022" t="str">
            <v>395,98</v>
          </cell>
          <cell r="G5022" t="str">
            <v>397,73</v>
          </cell>
        </row>
        <row r="5023">
          <cell r="C5023" t="str">
            <v>98111</v>
          </cell>
          <cell r="D5023" t="str">
            <v>CAIXA DE INSPEÇÃO PARA ATERRAMENTO, CIRCULAR, EM POLIETILENO, DIÂMETRO INTERNO = 0,3 M. AF_12/2020</v>
          </cell>
          <cell r="E5023" t="str">
            <v>UN</v>
          </cell>
          <cell r="F5023" t="str">
            <v>52,95</v>
          </cell>
          <cell r="G5023" t="str">
            <v>53,89</v>
          </cell>
        </row>
        <row r="5024">
          <cell r="C5024" t="str">
            <v>98112</v>
          </cell>
          <cell r="D5024" t="str">
            <v>TIL (TUBO DE INSPEÇÃO E LIMPEZA) CONDOMINIAL PARA ESGOTO, EM PVC, DN 100 X 100 MM. AF_12/2020</v>
          </cell>
          <cell r="E5024" t="str">
            <v>UN</v>
          </cell>
          <cell r="F5024" t="str">
            <v>117,64</v>
          </cell>
          <cell r="G5024" t="str">
            <v>122,53</v>
          </cell>
        </row>
        <row r="5025">
          <cell r="C5025" t="str">
            <v>98114</v>
          </cell>
          <cell r="D5025" t="str">
            <v>TAMPA CIRCULAR PARA ESGOTO E DRENAGEM, EM FERRO FUNDIDO, DIÂMETRO INTERNO = 0,6 M. AF_12/2020</v>
          </cell>
          <cell r="E5025" t="str">
            <v>UN</v>
          </cell>
          <cell r="F5025" t="str">
            <v>490,21</v>
          </cell>
          <cell r="G5025" t="str">
            <v>496,82</v>
          </cell>
        </row>
        <row r="5026">
          <cell r="C5026" t="str">
            <v>98115</v>
          </cell>
          <cell r="D5026" t="str">
            <v>TAMPA CIRCULAR PARA ESGOTO E DRENAGEM, EM CONCRETO PRÉ-MOLDADO, DIÂMETRO INTERNO = 0,6 M. AF_12/2020</v>
          </cell>
          <cell r="E5026" t="str">
            <v>UN</v>
          </cell>
          <cell r="F5026" t="str">
            <v>133,44</v>
          </cell>
          <cell r="G5026" t="str">
            <v>140,15</v>
          </cell>
        </row>
        <row r="5027">
          <cell r="C5027" t="str">
            <v>89957</v>
          </cell>
          <cell r="D5027" t="str">
            <v>PONTO DE CONSUMO TERMINAL DE ÁGUA FRIA (SUBRAMAL) COM TUBULAÇÃO DE PVC, DN 25 MM, INSTALADO EM RAMAL DE ÁGUA, INCLUSOS RASGO E CHUMBAMENTO EM ALVENARIA. AF_12/2014</v>
          </cell>
          <cell r="E5027" t="str">
            <v>UN</v>
          </cell>
          <cell r="F5027" t="str">
            <v>128,22</v>
          </cell>
          <cell r="G5027" t="str">
            <v>140,11</v>
          </cell>
        </row>
        <row r="5028">
          <cell r="C5028" t="str">
            <v>89959</v>
          </cell>
          <cell r="D5028" t="str">
            <v>PONTO DE CONSUMO TERMINAL DE ÁGUA QUENTE (SUBRAMAL) COM TUBULAÇÃO DE CPVC, DN 22 MM, INSTALADO EM RAMAL DE ÁGUA, INCLUSOS RASGO E CHUMBAMENTO EM ALVENARIA. AF_12/2014</v>
          </cell>
          <cell r="E5028" t="str">
            <v>UN</v>
          </cell>
          <cell r="F5028" t="str">
            <v>212,01</v>
          </cell>
          <cell r="G5028" t="str">
            <v>226,25</v>
          </cell>
        </row>
        <row r="5029">
          <cell r="C5029" t="str">
            <v>89349</v>
          </cell>
          <cell r="D5029" t="str">
            <v>REGISTRO DE PRESSÃO BRUTO, LATÃO, ROSCÁVEL, 1/2" - FORNECIMENTO E INSTALAÇÃO. AF_08/2021</v>
          </cell>
          <cell r="E5029" t="str">
            <v>UN</v>
          </cell>
          <cell r="F5029" t="str">
            <v>29,80</v>
          </cell>
          <cell r="G5029" t="str">
            <v>30,15</v>
          </cell>
        </row>
        <row r="5030">
          <cell r="C5030" t="str">
            <v>89351</v>
          </cell>
          <cell r="D5030" t="str">
            <v>REGISTRO DE PRESSÃO BRUTO, LATÃO,  ROSCÁVEL, 3/4'' - FORNECIMENTO E INSTALAÇÃO. AF_08/2021</v>
          </cell>
          <cell r="E5030" t="str">
            <v>UN</v>
          </cell>
          <cell r="F5030" t="str">
            <v>36,55</v>
          </cell>
          <cell r="G5030" t="str">
            <v>37,09</v>
          </cell>
        </row>
        <row r="5031">
          <cell r="C5031" t="str">
            <v>89352</v>
          </cell>
          <cell r="D5031" t="str">
            <v>REGISTRO DE GAVETA BRUTO, LATÃO, ROSCÁVEL, 1/2" - FORNECIMENTO E INSTALAÇÃO. AF_08/2021</v>
          </cell>
          <cell r="E5031" t="str">
            <v>UN</v>
          </cell>
          <cell r="F5031" t="str">
            <v>40,85</v>
          </cell>
          <cell r="G5031" t="str">
            <v>41,20</v>
          </cell>
        </row>
        <row r="5032">
          <cell r="C5032" t="str">
            <v>89353</v>
          </cell>
          <cell r="D5032" t="str">
            <v>REGISTRO DE GAVETA BRUTO, LATÃO, ROSCÁVEL, 3/4" - FORNECIMENTO E INSTALAÇÃO. AF_08/2021</v>
          </cell>
          <cell r="E5032" t="str">
            <v>UN</v>
          </cell>
          <cell r="F5032" t="str">
            <v>44,47</v>
          </cell>
          <cell r="G5032" t="str">
            <v>45,01</v>
          </cell>
        </row>
        <row r="5033">
          <cell r="C5033" t="str">
            <v>89354</v>
          </cell>
          <cell r="D5033" t="str">
            <v>MISTURADOR MONOCOMANDO PARA CHUVEIRO, BASE BRUTA E ACABAMENTO CROMADO - FORNECIMENTO E INSTALAÇÃO. AF_08/2021</v>
          </cell>
          <cell r="E5033" t="str">
            <v>UN</v>
          </cell>
          <cell r="F5033" t="str">
            <v>408,34</v>
          </cell>
          <cell r="G5033" t="str">
            <v>411,34</v>
          </cell>
        </row>
        <row r="5034">
          <cell r="C5034" t="str">
            <v>89969</v>
          </cell>
          <cell r="D5034" t="str">
            <v>KIT DE REGISTRO DE PRESSÃO BRUTO DE LATÃO ½", INCLUSIVE CONEXÕES,  ROSCÁVEL, INSTALADO EM RAMAL DE ÁGUA FRIA - FORNECIMENTO E INSTALAÇÃO. AF_12/2014</v>
          </cell>
          <cell r="E5034" t="str">
            <v>UN</v>
          </cell>
          <cell r="F5034" t="str">
            <v>45,43</v>
          </cell>
          <cell r="G5034" t="str">
            <v>46,44</v>
          </cell>
        </row>
        <row r="5035">
          <cell r="C5035" t="str">
            <v>89970</v>
          </cell>
          <cell r="D5035" t="str">
            <v>KIT DE REGISTRO DE PRESSÃO BRUTO DE LATÃO ¾", INCLUSIVE CONEXÕES, ROSCÁVEL, INSTALADO EM RAMAL DE ÁGUA FRIA - FORNECIMENTO E INSTALAÇÃO. AF_12/2014</v>
          </cell>
          <cell r="E5035" t="str">
            <v>UN</v>
          </cell>
          <cell r="F5035" t="str">
            <v>50,17</v>
          </cell>
          <cell r="G5035" t="str">
            <v>51,69</v>
          </cell>
        </row>
        <row r="5036">
          <cell r="C5036" t="str">
            <v>89971</v>
          </cell>
          <cell r="D5036" t="str">
            <v>KIT DE REGISTRO DE GAVETA BRUTO DE LATÃO ½", INCLUSIVE CONEXÕES, ROSCÁVEL, INSTALADO EM RAMAL DE ÁGUA FRIA - FORNECIMENTO E INSTALAÇÃO. AF_12/2014</v>
          </cell>
          <cell r="E5036" t="str">
            <v>UN</v>
          </cell>
          <cell r="F5036" t="str">
            <v>51,35</v>
          </cell>
          <cell r="G5036" t="str">
            <v>52,52</v>
          </cell>
        </row>
        <row r="5037">
          <cell r="C5037" t="str">
            <v>89972</v>
          </cell>
          <cell r="D5037" t="str">
            <v>KIT DE REGISTRO DE GAVETA BRUTO DE LATÃO ¾", INCLUSIVE CONEXÕES, ROSCÁVEL, INSTALADO EM RAMAL DE ÁGUA FRIA - FORNECIMENTO E INSTALAÇÃO. AF_12/2014</v>
          </cell>
          <cell r="E5037" t="str">
            <v>UN</v>
          </cell>
          <cell r="F5037" t="str">
            <v>56,99</v>
          </cell>
          <cell r="G5037" t="str">
            <v>58,51</v>
          </cell>
        </row>
        <row r="5038">
          <cell r="C5038" t="str">
            <v>89973</v>
          </cell>
          <cell r="D5038" t="str">
            <v>KIT DE MISTURADOR BASE BRUTA DE LATÃO ¾" MONOCOMANDO PARA CHUVEIRO, INCLUSIVE CONEXÕES, INSTALADO EM RAMAL DE ÁGUA - FORNECIMENTO E INSTALAÇÃO. AF_12/2014</v>
          </cell>
          <cell r="E5038" t="str">
            <v>UN</v>
          </cell>
          <cell r="F5038" t="str">
            <v>599,67</v>
          </cell>
          <cell r="G5038" t="str">
            <v>608,92</v>
          </cell>
        </row>
        <row r="5039">
          <cell r="C5039" t="str">
            <v>89974</v>
          </cell>
          <cell r="D5039" t="str">
            <v>KIT DE TÊ MISTURADOR EM CPVC ¾" COM DUPLO COMANDO PARA CHUVEIRO, INCLUSIVE CONEXÕES, INSTALADO EM RAMAL DE ÁGUA - FORNECIMENTO E INSTALAÇÃO. AF_12/2014</v>
          </cell>
          <cell r="E5039" t="str">
            <v>UN</v>
          </cell>
          <cell r="F5039" t="str">
            <v>277,72</v>
          </cell>
          <cell r="G5039" t="str">
            <v>285,49</v>
          </cell>
        </row>
        <row r="5040">
          <cell r="C5040" t="str">
            <v>89984</v>
          </cell>
          <cell r="D5040" t="str">
            <v>REGISTRO DE PRESSÃO BRUTO, LATÃO, ROSCÁVEL, 1/2", COM ACABAMENTO E CANOPLA CROMADOS - FORNECIMENTO E INSTALAÇÃO. AF_08/2021</v>
          </cell>
          <cell r="E5040" t="str">
            <v>UN</v>
          </cell>
          <cell r="F5040" t="str">
            <v>96,31</v>
          </cell>
          <cell r="G5040" t="str">
            <v>97,20</v>
          </cell>
        </row>
        <row r="5041">
          <cell r="C5041" t="str">
            <v>89985</v>
          </cell>
          <cell r="D5041" t="str">
            <v>REGISTRO DE PRESSÃO BRUTO, LATÃO, ROSCÁVEL, 3/4", COM ACABAMENTO E CANOPLA CROMADOS - FORNECIMENTO E INSTALAÇÃO. AF_08/2021</v>
          </cell>
          <cell r="E5041" t="str">
            <v>UN</v>
          </cell>
          <cell r="F5041" t="str">
            <v>100,85</v>
          </cell>
          <cell r="G5041" t="str">
            <v>101,93</v>
          </cell>
        </row>
        <row r="5042">
          <cell r="C5042" t="str">
            <v>89986</v>
          </cell>
          <cell r="D5042" t="str">
            <v>REGISTRO DE GAVETA BRUTO, LATÃO, ROSCÁVEL, 1/2", COM ACABAMENTO E CANOPLA CROMADOS - FORNECIMENTO E INSTALAÇÃO. AF_08/2021</v>
          </cell>
          <cell r="E5042" t="str">
            <v>UN</v>
          </cell>
          <cell r="F5042" t="str">
            <v>93,78</v>
          </cell>
          <cell r="G5042" t="str">
            <v>94,67</v>
          </cell>
        </row>
        <row r="5043">
          <cell r="C5043" t="str">
            <v>89987</v>
          </cell>
          <cell r="D5043" t="str">
            <v>REGISTRO DE GAVETA BRUTO, LATÃO, ROSCÁVEL, 3/4", COM ACABAMENTO E CANOPLA CROMADOS - FORNECIMENTO E INSTALAÇÃO. AF_08/2021</v>
          </cell>
          <cell r="E5043" t="str">
            <v>UN</v>
          </cell>
          <cell r="F5043" t="str">
            <v>106,40</v>
          </cell>
          <cell r="G5043" t="str">
            <v>107,48</v>
          </cell>
        </row>
        <row r="5044">
          <cell r="C5044" t="str">
            <v>90371</v>
          </cell>
          <cell r="D5044" t="str">
            <v>REGISTRO DE ESFERA, PVC, ROSCÁVEL, COM VOLANTE, 3/4" - FORNECIMENTO E INSTALAÇÃO. AF_08/2021</v>
          </cell>
          <cell r="E5044" t="str">
            <v>UN</v>
          </cell>
          <cell r="F5044" t="str">
            <v>24,61</v>
          </cell>
          <cell r="G5044" t="str">
            <v>25,15</v>
          </cell>
        </row>
        <row r="5045">
          <cell r="C5045" t="str">
            <v>94489</v>
          </cell>
          <cell r="D5045" t="str">
            <v>REGISTRO DE ESFERA, PVC, SOLDÁVEL, COM VOLANTE, DN  25 MM - FORNECIMENTO E INSTALAÇÃO. AF_08/2021</v>
          </cell>
          <cell r="E5045" t="str">
            <v>UN</v>
          </cell>
          <cell r="F5045" t="str">
            <v>24,94</v>
          </cell>
          <cell r="G5045" t="str">
            <v>25,33</v>
          </cell>
        </row>
        <row r="5046">
          <cell r="C5046" t="str">
            <v>94490</v>
          </cell>
          <cell r="D5046" t="str">
            <v>REGISTRO DE ESFERA, PVC, SOLDÁVEL, COM VOLANTE, DN  32 MM - FORNECIMENTO E INSTALAÇÃO. AF_08/2021</v>
          </cell>
          <cell r="E5046" t="str">
            <v>UN</v>
          </cell>
          <cell r="F5046" t="str">
            <v>36,94</v>
          </cell>
          <cell r="G5046" t="str">
            <v>37,33</v>
          </cell>
        </row>
        <row r="5047">
          <cell r="C5047" t="str">
            <v>94491</v>
          </cell>
          <cell r="D5047" t="str">
            <v>REGISTRO DE ESFERA, PVC, SOLDÁVEL, COM VOLANTE, DN  40 MM - FORNECIMENTO E INSTALAÇÃO. AF_08/2021</v>
          </cell>
          <cell r="E5047" t="str">
            <v>UN</v>
          </cell>
          <cell r="F5047" t="str">
            <v>50,40</v>
          </cell>
          <cell r="G5047" t="str">
            <v>50,95</v>
          </cell>
        </row>
        <row r="5048">
          <cell r="C5048" t="str">
            <v>94492</v>
          </cell>
          <cell r="D5048" t="str">
            <v>REGISTRO DE ESFERA, PVC, SOLDÁVEL, COM VOLANTE, DN  50 MM - FORNECIMENTO E INSTALAÇÃO. AF_08/2021</v>
          </cell>
          <cell r="E5048" t="str">
            <v>UN</v>
          </cell>
          <cell r="F5048" t="str">
            <v>51,82</v>
          </cell>
          <cell r="G5048" t="str">
            <v>52,37</v>
          </cell>
        </row>
        <row r="5049">
          <cell r="C5049" t="str">
            <v>94493</v>
          </cell>
          <cell r="D5049" t="str">
            <v>REGISTRO DE ESFERA, PVC, SOLDÁVEL, COM VOLANTE, DN  60 MM - FORNECIMENTO E INSTALAÇÃO. AF_08/2021</v>
          </cell>
          <cell r="E5049" t="str">
            <v>UN</v>
          </cell>
          <cell r="F5049" t="str">
            <v>94,99</v>
          </cell>
          <cell r="G5049" t="str">
            <v>95,89</v>
          </cell>
        </row>
        <row r="5050">
          <cell r="C5050" t="str">
            <v>94495</v>
          </cell>
          <cell r="D5050" t="str">
            <v>REGISTRO DE GAVETA BRUTO, LATÃO, ROSCÁVEL, 1" - FORNECIMENTO E INSTALAÇÃO. AF_08/2021</v>
          </cell>
          <cell r="E5050" t="str">
            <v>UN</v>
          </cell>
          <cell r="F5050" t="str">
            <v>69,15</v>
          </cell>
          <cell r="G5050" t="str">
            <v>69,87</v>
          </cell>
        </row>
        <row r="5051">
          <cell r="C5051" t="str">
            <v>94496</v>
          </cell>
          <cell r="D5051" t="str">
            <v>REGISTRO DE GAVETA BRUTO, LATÃO, ROSCÁVEL, 1 1/4" - FORNECIMENTO E INSTALAÇÃO. AF_08/2021</v>
          </cell>
          <cell r="E5051" t="str">
            <v>UN</v>
          </cell>
          <cell r="F5051" t="str">
            <v>94,20</v>
          </cell>
          <cell r="G5051" t="str">
            <v>95,18</v>
          </cell>
        </row>
        <row r="5052">
          <cell r="C5052" t="str">
            <v>94497</v>
          </cell>
          <cell r="D5052" t="str">
            <v>REGISTRO DE GAVETA BRUTO, LATÃO, ROSCÁVEL, 1 1/2" - FORNECIMENTO E INSTALAÇÃO. AF_08/2021</v>
          </cell>
          <cell r="E5052" t="str">
            <v>UN</v>
          </cell>
          <cell r="F5052" t="str">
            <v>119,23</v>
          </cell>
          <cell r="G5052" t="str">
            <v>120,51</v>
          </cell>
        </row>
        <row r="5053">
          <cell r="C5053" t="str">
            <v>94498</v>
          </cell>
          <cell r="D5053" t="str">
            <v>REGISTRO DE GAVETA BRUTO, LATÃO, ROSCÁVEL, 2" - FORNECIMENTO E INSTALAÇÃO. AF_08/2021</v>
          </cell>
          <cell r="E5053" t="str">
            <v>UN</v>
          </cell>
          <cell r="F5053" t="str">
            <v>164,98</v>
          </cell>
          <cell r="G5053" t="str">
            <v>166,63</v>
          </cell>
        </row>
        <row r="5054">
          <cell r="C5054" t="str">
            <v>94499</v>
          </cell>
          <cell r="D5054" t="str">
            <v>REGISTRO DE GAVETA BRUTO, LATÃO, ROSCÁVEL, 2 1/2" - FORNECIMENTO E INSTALAÇÃO. AF_08/2021</v>
          </cell>
          <cell r="E5054" t="str">
            <v>UN</v>
          </cell>
          <cell r="F5054" t="str">
            <v>332,08</v>
          </cell>
          <cell r="G5054" t="str">
            <v>334,28</v>
          </cell>
        </row>
        <row r="5055">
          <cell r="C5055" t="str">
            <v>94500</v>
          </cell>
          <cell r="D5055" t="str">
            <v>REGISTRO DE GAVETA BRUTO, LATÃO, ROSCÁVEL, 3" - FORNECIMENTO E INSTALAÇÃO. AF_08/2021</v>
          </cell>
          <cell r="E5055" t="str">
            <v>UN</v>
          </cell>
          <cell r="F5055" t="str">
            <v>402,77</v>
          </cell>
          <cell r="G5055" t="str">
            <v>405,53</v>
          </cell>
        </row>
        <row r="5056">
          <cell r="C5056" t="str">
            <v>94501</v>
          </cell>
          <cell r="D5056" t="str">
            <v>REGISTRO DE GAVETA BRUTO, LATÃO, ROSCÁVEL, 4" - FORNECIMENTO E INSTALAÇÃO. AF_08/2021</v>
          </cell>
          <cell r="E5056" t="str">
            <v>UN</v>
          </cell>
          <cell r="F5056" t="str">
            <v>820,62</v>
          </cell>
          <cell r="G5056" t="str">
            <v>824,12</v>
          </cell>
        </row>
        <row r="5057">
          <cell r="C5057" t="str">
            <v>94792</v>
          </cell>
          <cell r="D5057" t="str">
            <v>REGISTRO DE GAVETA BRUTO, LATÃO, ROSCÁVEL, 1", COM ACABAMENTO E CANOPLA CROMADOS - FORNECIMENTO E INSTALAÇÃO. AF_08/2021</v>
          </cell>
          <cell r="E5057" t="str">
            <v>UN</v>
          </cell>
          <cell r="F5057" t="str">
            <v>129,81</v>
          </cell>
          <cell r="G5057" t="str">
            <v>131,08</v>
          </cell>
        </row>
        <row r="5058">
          <cell r="C5058" t="str">
            <v>94793</v>
          </cell>
          <cell r="D5058" t="str">
            <v>REGISTRO DE GAVETA BRUTO, LATÃO, ROSCÁVEL, 1 1/4", COM ACABAMENTO E CANOPLA CROMADOS - FORNECIMENTO E INSTALAÇÃO. AF_08/2021</v>
          </cell>
          <cell r="E5058" t="str">
            <v>UN</v>
          </cell>
          <cell r="F5058" t="str">
            <v>178,60</v>
          </cell>
          <cell r="G5058" t="str">
            <v>180,11</v>
          </cell>
        </row>
        <row r="5059">
          <cell r="C5059" t="str">
            <v>94794</v>
          </cell>
          <cell r="D5059" t="str">
            <v>REGISTRO DE GAVETA BRUTO, LATÃO, ROSCÁVEL, 1 1/2", COM ACABAMENTO E CANOPLA CROMADOS - FORNECIMENTO E INSTALAÇÃO. AF_08/2021</v>
          </cell>
          <cell r="E5059" t="str">
            <v>UN</v>
          </cell>
          <cell r="F5059" t="str">
            <v>188,67</v>
          </cell>
          <cell r="G5059" t="str">
            <v>190,48</v>
          </cell>
        </row>
        <row r="5060">
          <cell r="C5060" t="str">
            <v>94795</v>
          </cell>
          <cell r="D5060" t="str">
            <v>TORNEIRA DE BOIA PARA CAIXA D'ÁGUA, ROSCÁVEL, 1/2" - FORNECIMENTO E INSTALAÇÃO. AF_08/2021</v>
          </cell>
          <cell r="E5060" t="str">
            <v>UN</v>
          </cell>
          <cell r="F5060" t="str">
            <v>32,29</v>
          </cell>
          <cell r="G5060" t="str">
            <v>32,89</v>
          </cell>
        </row>
        <row r="5061">
          <cell r="C5061" t="str">
            <v>94796</v>
          </cell>
          <cell r="D5061" t="str">
            <v>TORNEIRA DE BOIA PARA CAIXA D'ÁGUA, ROSCÁVEL, 3/4" - FORNECIMENTO E INSTALAÇÃO. AF_08/2021</v>
          </cell>
          <cell r="E5061" t="str">
            <v>UN</v>
          </cell>
          <cell r="F5061" t="str">
            <v>37,09</v>
          </cell>
          <cell r="G5061" t="str">
            <v>38,01</v>
          </cell>
        </row>
        <row r="5062">
          <cell r="C5062" t="str">
            <v>94797</v>
          </cell>
          <cell r="D5062" t="str">
            <v>TORNEIRA DE BOIA PARA CAIXA D'ÁGUA, ROSCÁVEL, 1" - FORNECIMENTO E INSTALAÇÃO. AF_08/2021</v>
          </cell>
          <cell r="E5062" t="str">
            <v>UN</v>
          </cell>
          <cell r="F5062" t="str">
            <v>76,63</v>
          </cell>
          <cell r="G5062" t="str">
            <v>77,87</v>
          </cell>
        </row>
        <row r="5063">
          <cell r="C5063" t="str">
            <v>94798</v>
          </cell>
          <cell r="D5063" t="str">
            <v>TORNEIRA DE BOIA PARA CAIXA D'ÁGUA, ROSCÁVEL, 1 1/4" - FORNECIMENTO E INSTALAÇÃO. AF_08/2021</v>
          </cell>
          <cell r="E5063" t="str">
            <v>UN</v>
          </cell>
          <cell r="F5063" t="str">
            <v>127,03</v>
          </cell>
          <cell r="G5063" t="str">
            <v>128,71</v>
          </cell>
        </row>
        <row r="5064">
          <cell r="C5064" t="str">
            <v>94799</v>
          </cell>
          <cell r="D5064" t="str">
            <v>TORNEIRA DE BOIA PARA CAIXA D'ÁGUA, ROSCÁVEL, 1 1/2" - FORNECIMENTO E INSTALAÇÃO. AF_08/2021</v>
          </cell>
          <cell r="E5064" t="str">
            <v>UN</v>
          </cell>
          <cell r="F5064" t="str">
            <v>155,97</v>
          </cell>
          <cell r="G5064" t="str">
            <v>158,18</v>
          </cell>
        </row>
        <row r="5065">
          <cell r="C5065" t="str">
            <v>94800</v>
          </cell>
          <cell r="D5065" t="str">
            <v>TORNEIRA DE BOIA PARA CAIXA D'ÁGUA, ROSCÁVEL, 2" - FORNECIMENTO E INSTALAÇÃO. AF_08/2021</v>
          </cell>
          <cell r="E5065" t="str">
            <v>UN</v>
          </cell>
          <cell r="F5065" t="str">
            <v>200,27</v>
          </cell>
          <cell r="G5065" t="str">
            <v>203,11</v>
          </cell>
        </row>
        <row r="5066">
          <cell r="C5066" t="str">
            <v>95248</v>
          </cell>
          <cell r="D5066" t="str">
            <v>VÁLVULA DE ESFERA BRUTA, BRONZE, ROSCÁVEL, 1/2" - FORNECIMENTO E INSTALAÇÃO. AF_08/2021</v>
          </cell>
          <cell r="E5066" t="str">
            <v>UN</v>
          </cell>
          <cell r="F5066" t="str">
            <v>59,77</v>
          </cell>
          <cell r="G5066" t="str">
            <v>60,12</v>
          </cell>
        </row>
        <row r="5067">
          <cell r="C5067" t="str">
            <v>95249</v>
          </cell>
          <cell r="D5067" t="str">
            <v>VÁLVULA DE ESFERA BRUTA, BRONZE, ROSCÁVEL, 3/4'' - FORNECIMENTO E INSTALAÇÃO. AF_08/2021</v>
          </cell>
          <cell r="E5067" t="str">
            <v>UN</v>
          </cell>
          <cell r="F5067" t="str">
            <v>70,08</v>
          </cell>
          <cell r="G5067" t="str">
            <v>70,62</v>
          </cell>
        </row>
        <row r="5068">
          <cell r="C5068" t="str">
            <v>95250</v>
          </cell>
          <cell r="D5068" t="str">
            <v>VÁLVULA DE ESFERA BRUTA, BRONZE, ROSCÁVEL, 1'' - FORNECIMENTO E INSTALAÇÃO. AF_08/2021</v>
          </cell>
          <cell r="E5068" t="str">
            <v>UN</v>
          </cell>
          <cell r="F5068" t="str">
            <v>94,60</v>
          </cell>
          <cell r="G5068" t="str">
            <v>95,32</v>
          </cell>
        </row>
        <row r="5069">
          <cell r="C5069" t="str">
            <v>95251</v>
          </cell>
          <cell r="D5069" t="str">
            <v>VÁLVULA DE ESFERA BRUTA, BRONZE, ROSCÁVEL, 1 1/4'' - FORNECIMENTO E INSTALAÇÃO. AF_08/2021</v>
          </cell>
          <cell r="E5069" t="str">
            <v>UN</v>
          </cell>
          <cell r="F5069" t="str">
            <v>140,19</v>
          </cell>
          <cell r="G5069" t="str">
            <v>141,17</v>
          </cell>
        </row>
        <row r="5070">
          <cell r="C5070" t="str">
            <v>95252</v>
          </cell>
          <cell r="D5070" t="str">
            <v>VÁLVULA DE ESFERA BRUTA, BRONZE, ROSCÁVEL, 1 1/2'' - FORNECIMENTO E INSTALAÇÃO. AF_08/2021</v>
          </cell>
          <cell r="E5070" t="str">
            <v>UN</v>
          </cell>
          <cell r="F5070" t="str">
            <v>169,69</v>
          </cell>
          <cell r="G5070" t="str">
            <v>170,97</v>
          </cell>
        </row>
        <row r="5071">
          <cell r="C5071" t="str">
            <v>95253</v>
          </cell>
          <cell r="D5071" t="str">
            <v>VÁLVULA DE ESFERA BRUTA, BRONZE, ROSCÁVEL, 2'' - FORNECIMENTO E INSTALAÇÃO. AF_08/2021</v>
          </cell>
          <cell r="E5071" t="str">
            <v>UN</v>
          </cell>
          <cell r="F5071" t="str">
            <v>258,99</v>
          </cell>
          <cell r="G5071" t="str">
            <v>260,64</v>
          </cell>
        </row>
        <row r="5072">
          <cell r="C5072" t="str">
            <v>99619</v>
          </cell>
          <cell r="D5072" t="str">
            <v>VÁLVULA DE RETENÇÃO HORIZONTAL, DE BRONZE, ROSCÁVEL, 3/4" - FORNECIMENTO E INSTALAÇÃO. AF_08/2021</v>
          </cell>
          <cell r="E5072" t="str">
            <v>UN</v>
          </cell>
          <cell r="F5072" t="str">
            <v>68,40</v>
          </cell>
          <cell r="G5072" t="str">
            <v>68,94</v>
          </cell>
        </row>
        <row r="5073">
          <cell r="C5073" t="str">
            <v>99620</v>
          </cell>
          <cell r="D5073" t="str">
            <v>VÁLVULA DE RETENÇÃO HORIZONTAL, DE BRONZE, ROSCÁVEL, 1" - FORNECIMENTO E INSTALAÇÃO. AF_08/2021</v>
          </cell>
          <cell r="E5073" t="str">
            <v>UN</v>
          </cell>
          <cell r="F5073" t="str">
            <v>92,91</v>
          </cell>
          <cell r="G5073" t="str">
            <v>93,63</v>
          </cell>
        </row>
        <row r="5074">
          <cell r="C5074" t="str">
            <v>99621</v>
          </cell>
          <cell r="D5074" t="str">
            <v>VÁLVULA DE RETENÇÃO HORIZONTAL, DE BRONZE, ROSCÁVEL, 1 1/4" - FORNECIMENTO E INSTALAÇÃO. AF_08/2021</v>
          </cell>
          <cell r="E5074" t="str">
            <v>UN</v>
          </cell>
          <cell r="F5074" t="str">
            <v>138,24</v>
          </cell>
          <cell r="G5074" t="str">
            <v>139,22</v>
          </cell>
        </row>
        <row r="5075">
          <cell r="C5075" t="str">
            <v>99622</v>
          </cell>
          <cell r="D5075" t="str">
            <v>VÁLVULA DE RETENÇÃO HORIZONTAL, DE BRONZE, ROSCÁVEL, 1 1/2"  - FORNECIMENTO E INSTALAÇÃO. AF_08/2021</v>
          </cell>
          <cell r="E5075" t="str">
            <v>UN</v>
          </cell>
          <cell r="F5075" t="str">
            <v>155,97</v>
          </cell>
          <cell r="G5075" t="str">
            <v>157,25</v>
          </cell>
        </row>
        <row r="5076">
          <cell r="C5076" t="str">
            <v>99623</v>
          </cell>
          <cell r="D5076" t="str">
            <v>VÁLVULA DE RETENÇÃO HORIZONTAL, DE BRONZE, ROSCÁVEL, 2"  - FORNECIMENTO E INSTALAÇÃO. AF_08/2021</v>
          </cell>
          <cell r="E5076" t="str">
            <v>UN</v>
          </cell>
          <cell r="F5076" t="str">
            <v>217,34</v>
          </cell>
          <cell r="G5076" t="str">
            <v>218,99</v>
          </cell>
        </row>
        <row r="5077">
          <cell r="C5077" t="str">
            <v>99624</v>
          </cell>
          <cell r="D5077" t="str">
            <v>VÁLVULA DE RETENÇÃO HORIZONTAL, DE BRONZE, ROSCÁVEL, 2 1/2" - FORNECIMENTO E INSTALAÇÃO. AF_08/2021</v>
          </cell>
          <cell r="E5077" t="str">
            <v>UN</v>
          </cell>
          <cell r="F5077" t="str">
            <v>309,54</v>
          </cell>
          <cell r="G5077" t="str">
            <v>311,74</v>
          </cell>
        </row>
        <row r="5078">
          <cell r="C5078" t="str">
            <v>99625</v>
          </cell>
          <cell r="D5078" t="str">
            <v>VÁLVULA DE RETENÇÃO HORIZONTAL, DE BRONZE, ROSCÁVEL, 3" - FORNECIMENTO E INSTALAÇÃO. AF_08/2021</v>
          </cell>
          <cell r="E5078" t="str">
            <v>UN</v>
          </cell>
          <cell r="F5078" t="str">
            <v>425,15</v>
          </cell>
          <cell r="G5078" t="str">
            <v>427,91</v>
          </cell>
        </row>
        <row r="5079">
          <cell r="C5079" t="str">
            <v>99626</v>
          </cell>
          <cell r="D5079" t="str">
            <v>VÁLVULA DE RETENÇÃO HORIZONTAL, DE BRONZE, ROSCÁVEL, 4" - FORNECIMENTO E INSTALAÇÃO. AF_08/2021</v>
          </cell>
          <cell r="E5079" t="str">
            <v>UN</v>
          </cell>
          <cell r="F5079" t="str">
            <v>652,97</v>
          </cell>
          <cell r="G5079" t="str">
            <v>656,47</v>
          </cell>
        </row>
        <row r="5080">
          <cell r="C5080" t="str">
            <v>99627</v>
          </cell>
          <cell r="D5080" t="str">
            <v>VÁLVULA DE RETENÇÃO VERTICAL, DE BRONZE, ROSCÁVEL, 1/2" - FORNECIMENTO E INSTALAÇÃO. AF_08/2021</v>
          </cell>
          <cell r="E5080" t="str">
            <v>UN</v>
          </cell>
          <cell r="F5080" t="str">
            <v>41,33</v>
          </cell>
          <cell r="G5080" t="str">
            <v>41,68</v>
          </cell>
        </row>
        <row r="5081">
          <cell r="C5081" t="str">
            <v>99628</v>
          </cell>
          <cell r="D5081" t="str">
            <v>VÁLVULA DE RETENÇÃO VERTICAL, DE BRONZE, ROSCÁVEL, 3/4" - FORNECIMENTO E INSTALAÇÃO. AF_08/2021</v>
          </cell>
          <cell r="E5081" t="str">
            <v>UN</v>
          </cell>
          <cell r="F5081" t="str">
            <v>45,45</v>
          </cell>
          <cell r="G5081" t="str">
            <v>45,99</v>
          </cell>
        </row>
        <row r="5082">
          <cell r="C5082" t="str">
            <v>99629</v>
          </cell>
          <cell r="D5082" t="str">
            <v>VÁLVULA DE RETENÇÃO VERTICAL, DE BRONZE, ROSCÁVEL, 1" - FORNECIMENTO E INSTALAÇÃO. AF_08/2021</v>
          </cell>
          <cell r="E5082" t="str">
            <v>UN</v>
          </cell>
          <cell r="F5082" t="str">
            <v>50,80</v>
          </cell>
          <cell r="G5082" t="str">
            <v>51,52</v>
          </cell>
        </row>
        <row r="5083">
          <cell r="C5083" t="str">
            <v>99630</v>
          </cell>
          <cell r="D5083" t="str">
            <v>VÁLVULA DE RETENÇÃO VERTICAL, DE BRONZE, ROSCÁVEL, 1 1/4" - FORNECIMENTO E INSTALAÇÃO. AF_08/2021</v>
          </cell>
          <cell r="E5083" t="str">
            <v>UN</v>
          </cell>
          <cell r="F5083" t="str">
            <v>75,34</v>
          </cell>
          <cell r="G5083" t="str">
            <v>76,32</v>
          </cell>
        </row>
        <row r="5084">
          <cell r="C5084" t="str">
            <v>99631</v>
          </cell>
          <cell r="D5084" t="str">
            <v>VÁLVULA DE RETENÇÃO VERTICAL, DE BRONZE, ROSCÁVEL, 1 1/2" - FORNECIMENTO E INSTALAÇÃO. AF_08/2021</v>
          </cell>
          <cell r="E5084" t="str">
            <v>UN</v>
          </cell>
          <cell r="F5084" t="str">
            <v>87,99</v>
          </cell>
          <cell r="G5084" t="str">
            <v>89,27</v>
          </cell>
        </row>
        <row r="5085">
          <cell r="C5085" t="str">
            <v>99632</v>
          </cell>
          <cell r="D5085" t="str">
            <v>VÁLVULA DE RETENÇÃO VERTICAL, DE BRONZE, ROSCÁVEL, 2" - FORNECIMENTO E INSTALAÇÃO. AF_08/2021</v>
          </cell>
          <cell r="E5085" t="str">
            <v>UN</v>
          </cell>
          <cell r="F5085" t="str">
            <v>126,43</v>
          </cell>
          <cell r="G5085" t="str">
            <v>128,08</v>
          </cell>
        </row>
        <row r="5086">
          <cell r="C5086" t="str">
            <v>99633</v>
          </cell>
          <cell r="D5086" t="str">
            <v>VÁLVULA DE RETENÇÃO VERTICAL, DE BRONZE, ROSCÁVEL, 3" - FORNECIMENTO E INSTALAÇÃO. AF_08/2021</v>
          </cell>
          <cell r="E5086" t="str">
            <v>UN</v>
          </cell>
          <cell r="F5086" t="str">
            <v>269,62</v>
          </cell>
          <cell r="G5086" t="str">
            <v>272,38</v>
          </cell>
        </row>
        <row r="5087">
          <cell r="C5087" t="str">
            <v>99634</v>
          </cell>
          <cell r="D5087" t="str">
            <v>VÁLVULA DE RETENÇÃO VERTICAL, DE BRONZE, ROSCÁVEL, 4" - FORNECIMENTO E INSTALAÇÃO. AF_08/2021</v>
          </cell>
          <cell r="E5087" t="str">
            <v>UN</v>
          </cell>
          <cell r="F5087" t="str">
            <v>457,27</v>
          </cell>
          <cell r="G5087" t="str">
            <v>460,77</v>
          </cell>
        </row>
        <row r="5088">
          <cell r="C5088" t="str">
            <v>99635</v>
          </cell>
          <cell r="D5088" t="str">
            <v>VÁLVULA DE DESCARGA METÁLICA, BASE 1 1/2", ACABAMENTO METALICO CROMADO - FORNECIMENTO E INSTALAÇÃO. AF_08/2021</v>
          </cell>
          <cell r="E5088" t="str">
            <v>UN</v>
          </cell>
          <cell r="F5088" t="str">
            <v>278,55</v>
          </cell>
          <cell r="G5088" t="str">
            <v>283,04</v>
          </cell>
        </row>
        <row r="5089">
          <cell r="C5089" t="str">
            <v>103008</v>
          </cell>
          <cell r="D5089" t="str">
            <v>VÁLVULA DE RETENÇÃO HORIZONTAL, DE BRONZE, ROSCÁVEL, 1/2" - FORNECIMENTO E INSTALAÇÃO. AF_08/2021</v>
          </cell>
          <cell r="E5089" t="str">
            <v>UN</v>
          </cell>
          <cell r="F5089" t="str">
            <v>55,68</v>
          </cell>
          <cell r="G5089" t="str">
            <v>56,03</v>
          </cell>
        </row>
        <row r="5090">
          <cell r="C5090" t="str">
            <v>103009</v>
          </cell>
          <cell r="D5090" t="str">
            <v>VÁLVULA DE RETENÇÃO VERTICAL, DE BRONZE, ROSCÁVEL, 2 1/2" - FORNECIMENTO E INSTALAÇÃO. AF_08/2021</v>
          </cell>
          <cell r="E5090" t="str">
            <v>UN</v>
          </cell>
          <cell r="F5090" t="str">
            <v>198,98</v>
          </cell>
          <cell r="G5090" t="str">
            <v>201,18</v>
          </cell>
        </row>
        <row r="5091">
          <cell r="C5091" t="str">
            <v>103010</v>
          </cell>
          <cell r="D5091" t="str">
            <v>VÁLVULA DE RETENÇÃO, DE BRONZE, PÉ COM CRIVOS, ROSCÁVEL, 3/4" - FORNECIMENTO E INSTALAÇÃO. AF_08/2021</v>
          </cell>
          <cell r="E5091" t="str">
            <v>UN</v>
          </cell>
          <cell r="F5091" t="str">
            <v>42,23</v>
          </cell>
          <cell r="G5091" t="str">
            <v>42,50</v>
          </cell>
        </row>
        <row r="5092">
          <cell r="C5092" t="str">
            <v>103011</v>
          </cell>
          <cell r="D5092" t="str">
            <v>VÁLVULA DE RETENÇÃO, DE BRONZE, PÉ COM CRIVOS, ROSCÁVEL, 1" - FORNECIMENTO E INSTALAÇÃO. AF_08/2021</v>
          </cell>
          <cell r="E5092" t="str">
            <v>UN</v>
          </cell>
          <cell r="F5092" t="str">
            <v>47,23</v>
          </cell>
          <cell r="G5092" t="str">
            <v>47,58</v>
          </cell>
        </row>
        <row r="5093">
          <cell r="C5093" t="str">
            <v>103012</v>
          </cell>
          <cell r="D5093" t="str">
            <v>VÁLVULA DE RETENÇÃO, DE BRONZE, PÉ COM CRIVOS, ROSCÁVEL, 1 1/4" - FORNECIMENTO E INSTALAÇÃO. AF_08/2021</v>
          </cell>
          <cell r="E5093" t="str">
            <v>UN</v>
          </cell>
          <cell r="F5093" t="str">
            <v>74,28</v>
          </cell>
          <cell r="G5093" t="str">
            <v>74,77</v>
          </cell>
        </row>
        <row r="5094">
          <cell r="C5094" t="str">
            <v>103013</v>
          </cell>
          <cell r="D5094" t="str">
            <v>VÁLVULA DE RETENÇÃO, DE BRONZE, PÉ COM CRIVOS, ROSCÁVEL, 1 1/2" - FORNECIMENTO E INSTALAÇÃO. AF_08/2021</v>
          </cell>
          <cell r="E5094" t="str">
            <v>UN</v>
          </cell>
          <cell r="F5094" t="str">
            <v>80,21</v>
          </cell>
          <cell r="G5094" t="str">
            <v>80,85</v>
          </cell>
        </row>
        <row r="5095">
          <cell r="C5095" t="str">
            <v>103014</v>
          </cell>
          <cell r="D5095" t="str">
            <v>VÁLVULA DE RETENÇÃO, DE BRONZE, PÉ COM CRIVOS, ROSCÁVEL, 2" - FORNECIMENTO E INSTALAÇÃO. AF_08/2021</v>
          </cell>
          <cell r="E5095" t="str">
            <v>UN</v>
          </cell>
          <cell r="F5095" t="str">
            <v>120,32</v>
          </cell>
          <cell r="G5095" t="str">
            <v>121,14</v>
          </cell>
        </row>
        <row r="5096">
          <cell r="C5096" t="str">
            <v>103015</v>
          </cell>
          <cell r="D5096" t="str">
            <v>VÁLVULA DE RETENÇÃO, DE BRONZE, PÉ COM CRIVOS, ROSCÁVEL, 2 1/2" - FORNECIMENTO E INSTALAÇÃO. AF_08/2021</v>
          </cell>
          <cell r="E5096" t="str">
            <v>UN</v>
          </cell>
          <cell r="F5096" t="str">
            <v>211,95</v>
          </cell>
          <cell r="G5096" t="str">
            <v>213,06</v>
          </cell>
        </row>
        <row r="5097">
          <cell r="C5097" t="str">
            <v>103016</v>
          </cell>
          <cell r="D5097" t="str">
            <v>VÁLVULA DE RETENÇÃO, DE BRONZE, PÉ COM CRIVOS, ROSCÁVEL, 3" - FORNECIMENTO E INSTALAÇÃO. AF_08/2021</v>
          </cell>
          <cell r="E5097" t="str">
            <v>UN</v>
          </cell>
          <cell r="F5097" t="str">
            <v>289,47</v>
          </cell>
          <cell r="G5097" t="str">
            <v>290,86</v>
          </cell>
        </row>
        <row r="5098">
          <cell r="C5098" t="str">
            <v>103017</v>
          </cell>
          <cell r="D5098" t="str">
            <v>VÁLVULA DE RETENÇÃO, DE BRONZE, PÉ COM CRIVOS, ROSCÁVEL, 4" - FORNECIMENTO E INSTALAÇÃO. AF_08/2021</v>
          </cell>
          <cell r="E5098" t="str">
            <v>UN</v>
          </cell>
          <cell r="F5098" t="str">
            <v>503,83</v>
          </cell>
          <cell r="G5098" t="str">
            <v>505,57</v>
          </cell>
        </row>
        <row r="5099">
          <cell r="C5099" t="str">
            <v>103018</v>
          </cell>
          <cell r="D5099" t="str">
            <v>VÁLVULA DE DESCARGA METÁLICA, BASE 1 1/4", ACABAMENTO METALICO CROMADO - FORNECIMENTO E INSTALAÇÃO. AF_08/2021</v>
          </cell>
          <cell r="E5099" t="str">
            <v>UN</v>
          </cell>
          <cell r="F5099" t="str">
            <v>227,76</v>
          </cell>
          <cell r="G5099" t="str">
            <v>231,64</v>
          </cell>
        </row>
        <row r="5100">
          <cell r="C5100" t="str">
            <v>103019</v>
          </cell>
          <cell r="D5100" t="str">
            <v>REGISTRO OU VÁLVULA GLOBO ANGULAR EM LATÃO, PARA HIDRANTES EM INSTALAÇÃO PREDIAL DE INCÊNDIO, 45 GRAUS, 2 1/2" - FORNECIMENTO E INSTALAÇÃO. AF_08/2021</v>
          </cell>
          <cell r="E5100" t="str">
            <v>UN</v>
          </cell>
          <cell r="F5100" t="str">
            <v>198,28</v>
          </cell>
          <cell r="G5100" t="str">
            <v>200,48</v>
          </cell>
        </row>
        <row r="5101">
          <cell r="C5101" t="str">
            <v>103029</v>
          </cell>
          <cell r="D5101" t="str">
            <v>REGISTRO OU REGULADOR DE GÁS DE COZINHA - FORNECIMENTO E INSTALAÇÃO. AF_08/2021</v>
          </cell>
          <cell r="E5101" t="str">
            <v>UN</v>
          </cell>
          <cell r="F5101" t="str">
            <v>51,07</v>
          </cell>
          <cell r="G5101" t="str">
            <v>51,61</v>
          </cell>
        </row>
        <row r="5102">
          <cell r="C5102" t="str">
            <v>103036</v>
          </cell>
          <cell r="D5102" t="str">
            <v>REGISTRO DE ESFERA, PVC, ROSCÁVEL, COM VOLANTE, 1/2" - FORNECIMENTO E INSTALAÇÃO. AF_08/2021</v>
          </cell>
          <cell r="E5102" t="str">
            <v>UN</v>
          </cell>
          <cell r="F5102" t="str">
            <v>19,73</v>
          </cell>
          <cell r="G5102" t="str">
            <v>20,08</v>
          </cell>
        </row>
        <row r="5103">
          <cell r="C5103" t="str">
            <v>103037</v>
          </cell>
          <cell r="D5103" t="str">
            <v>REGISTRO DE ESFERA, PVC, ROSCÁVEL, COM VOLANTE, 1" - FORNECIMENTO E INSTALAÇÃO. AF_08/2021</v>
          </cell>
          <cell r="E5103" t="str">
            <v>UN</v>
          </cell>
          <cell r="F5103" t="str">
            <v>38,88</v>
          </cell>
          <cell r="G5103" t="str">
            <v>39,60</v>
          </cell>
        </row>
        <row r="5104">
          <cell r="C5104" t="str">
            <v>103038</v>
          </cell>
          <cell r="D5104" t="str">
            <v>REGISTRO DE ESFERA, PVC, ROSCÁVEL, COM VOLANTE, 1 1/4" - FORNECIMENTO E INSTALAÇÃO. AF_08/2021</v>
          </cell>
          <cell r="E5104" t="str">
            <v>UN</v>
          </cell>
          <cell r="F5104" t="str">
            <v>52,03</v>
          </cell>
          <cell r="G5104" t="str">
            <v>53,01</v>
          </cell>
        </row>
        <row r="5105">
          <cell r="C5105" t="str">
            <v>103039</v>
          </cell>
          <cell r="D5105" t="str">
            <v>REGISTRO DE ESFERA, PVC, ROSCÁVEL, COM VOLANTE, 1 1/2" - FORNECIMENTO E INSTALAÇÃO. AF_08/2021</v>
          </cell>
          <cell r="E5105" t="str">
            <v>UN</v>
          </cell>
          <cell r="F5105" t="str">
            <v>56,67</v>
          </cell>
          <cell r="G5105" t="str">
            <v>57,95</v>
          </cell>
        </row>
        <row r="5106">
          <cell r="C5106" t="str">
            <v>103040</v>
          </cell>
          <cell r="D5106" t="str">
            <v>REGISTRO DE ESFERA, PVC, ROSCÁVEL, COM VOLANTE, 2" - FORNECIMENTO E INSTALAÇÃO. AF_08/2021</v>
          </cell>
          <cell r="E5106" t="str">
            <v>UN</v>
          </cell>
          <cell r="F5106" t="str">
            <v>84,17</v>
          </cell>
          <cell r="G5106" t="str">
            <v>85,82</v>
          </cell>
        </row>
        <row r="5107">
          <cell r="C5107" t="str">
            <v>103041</v>
          </cell>
          <cell r="D5107" t="str">
            <v>REGISTRO DE ESFERA, PVC, ROSCÁVEL, COM BORBOLETA, 1/2" - FORNECIMENTO E INSTALAÇÃO. AF_08/2021</v>
          </cell>
          <cell r="E5107" t="str">
            <v>UN</v>
          </cell>
          <cell r="F5107" t="str">
            <v>16,46</v>
          </cell>
          <cell r="G5107" t="str">
            <v>16,81</v>
          </cell>
        </row>
        <row r="5108">
          <cell r="C5108" t="str">
            <v>103042</v>
          </cell>
          <cell r="D5108" t="str">
            <v>REGISTRO DE ESFERA, PVC, ROSCÁVEL, COM BORBOLETA, 3/4" - FORNECIMENTO E INSTALAÇÃO. AF_08/2021</v>
          </cell>
          <cell r="E5108" t="str">
            <v>UN</v>
          </cell>
          <cell r="F5108" t="str">
            <v>20,37</v>
          </cell>
          <cell r="G5108" t="str">
            <v>20,91</v>
          </cell>
        </row>
        <row r="5109">
          <cell r="C5109" t="str">
            <v>103043</v>
          </cell>
          <cell r="D5109" t="str">
            <v>REGISTRO DE ESFERA, PVC, ROSCÁVEL, COM CABEÇA QUADRADA, 1/2" - FORNECIMENTO E INSTALAÇÃO. AF_08/2021</v>
          </cell>
          <cell r="E5109" t="str">
            <v>UN</v>
          </cell>
          <cell r="F5109" t="str">
            <v>19,00</v>
          </cell>
          <cell r="G5109" t="str">
            <v>19,35</v>
          </cell>
        </row>
        <row r="5110">
          <cell r="C5110" t="str">
            <v>103044</v>
          </cell>
          <cell r="D5110" t="str">
            <v>REGISTRO DE ESFERA, PVC, ROSCÁVEL, COM CABEÇA QUADRADA, 3/4" - FORNECIMENTO E INSTALAÇÃO. AF_08/2021</v>
          </cell>
          <cell r="E5110" t="str">
            <v>UN</v>
          </cell>
          <cell r="F5110" t="str">
            <v>25,65</v>
          </cell>
          <cell r="G5110" t="str">
            <v>26,19</v>
          </cell>
        </row>
        <row r="5111">
          <cell r="C5111" t="str">
            <v>103045</v>
          </cell>
          <cell r="D5111" t="str">
            <v>REGISTRO DE PRESSÃO, PVC, ROSCÁVEL, VOLANTE SIMPLES, 1/2" - FORNECIMENTO E INSTALAÇÃO. AF_08/2021</v>
          </cell>
          <cell r="E5111" t="str">
            <v>UN</v>
          </cell>
          <cell r="F5111" t="str">
            <v>8,13</v>
          </cell>
          <cell r="G5111" t="str">
            <v>8,48</v>
          </cell>
        </row>
        <row r="5112">
          <cell r="C5112" t="str">
            <v>103046</v>
          </cell>
          <cell r="D5112" t="str">
            <v>REGISTRO DE PRESSÃO, PVC, ROSCÁVEL, VOLANTE SIMPLES, 3/4" - FORNECIMENTO E INSTALAÇÃO. AF_08/2021</v>
          </cell>
          <cell r="E5112" t="str">
            <v>UN</v>
          </cell>
          <cell r="F5112" t="str">
            <v>19,30</v>
          </cell>
          <cell r="G5112" t="str">
            <v>19,84</v>
          </cell>
        </row>
        <row r="5113">
          <cell r="C5113" t="str">
            <v>103047</v>
          </cell>
          <cell r="D5113" t="str">
            <v>REGISTRO DE ESFERA, PVC, SOLDÁVEL, COM VOLANTE, DN  20 MM - FORNECIMENTO E INSTALAÇÃO. AF_08/2021</v>
          </cell>
          <cell r="E5113" t="str">
            <v>UN</v>
          </cell>
          <cell r="F5113" t="str">
            <v>20,26</v>
          </cell>
          <cell r="G5113" t="str">
            <v>20,67</v>
          </cell>
        </row>
        <row r="5114">
          <cell r="C5114" t="str">
            <v>103048</v>
          </cell>
          <cell r="D5114" t="str">
            <v>REGISTRO DE PRESSÃO, PVC, SOLDÁVEL, VOLANTE SIMPLES, DN  20 MM - FORNECIMENTO E INSTALAÇÃO. AF_08/2021</v>
          </cell>
          <cell r="E5114" t="str">
            <v>UN</v>
          </cell>
          <cell r="F5114" t="str">
            <v>15,22</v>
          </cell>
          <cell r="G5114" t="str">
            <v>15,63</v>
          </cell>
        </row>
        <row r="5115">
          <cell r="C5115" t="str">
            <v>103049</v>
          </cell>
          <cell r="D5115" t="str">
            <v>REGISTRO DE PRESSÃO, PVC, SOLDÁVEL, VOLANTE SIMPLES, DN  25 MM - FORNECIMENTO E INSTALAÇÃO. AF_08/2021</v>
          </cell>
          <cell r="E5115" t="str">
            <v>UN</v>
          </cell>
          <cell r="F5115" t="str">
            <v>16,55</v>
          </cell>
          <cell r="G5115" t="str">
            <v>16,94</v>
          </cell>
        </row>
        <row r="5116">
          <cell r="C5116" t="str">
            <v>103050</v>
          </cell>
          <cell r="D5116" t="str">
            <v>SUBSTITUIÇÃO DE REGISTRO OU VÁLVULA, ROSCÁVEL, DN  20 MM. AF_08/2021</v>
          </cell>
          <cell r="E5116" t="str">
            <v>UN</v>
          </cell>
          <cell r="F5116" t="str">
            <v>21,84</v>
          </cell>
          <cell r="G5116" t="str">
            <v>23,76</v>
          </cell>
        </row>
        <row r="5117">
          <cell r="C5117" t="str">
            <v>103051</v>
          </cell>
          <cell r="D5117" t="str">
            <v>SUBSTITUIÇÃO DE REGISTRO OU VÁLVULA, ROSCÁVEL, DN  25 MM. AF_08/2021</v>
          </cell>
          <cell r="E5117" t="str">
            <v>UN</v>
          </cell>
          <cell r="F5117" t="str">
            <v>26,71</v>
          </cell>
          <cell r="G5117" t="str">
            <v>29,08</v>
          </cell>
        </row>
        <row r="5118">
          <cell r="C5118" t="str">
            <v>103052</v>
          </cell>
          <cell r="D5118" t="str">
            <v>SUBSTITUIÇÃO DE REGISTRO OU VÁLVULA, ROSCÁVEL, DN  32 MM. AF_08/2021</v>
          </cell>
          <cell r="E5118" t="str">
            <v>UN</v>
          </cell>
          <cell r="F5118" t="str">
            <v>37,55</v>
          </cell>
          <cell r="G5118" t="str">
            <v>40,49</v>
          </cell>
        </row>
        <row r="5119">
          <cell r="C5119" t="str">
            <v>95634</v>
          </cell>
          <cell r="D5119" t="str">
            <v>KIT CAVALETE PARA MEDIÇÃO DE ÁGUA - ENTRADA PRINCIPAL, EM PVC SOLDÁVEL DN 20 (½")   FORNECIMENTO E INSTALAÇÃO (EXCLUSIVE HIDRÔMETRO). AF_11/2016</v>
          </cell>
          <cell r="E5119" t="str">
            <v>UN</v>
          </cell>
          <cell r="F5119" t="str">
            <v>181,50</v>
          </cell>
          <cell r="G5119" t="str">
            <v>188,63</v>
          </cell>
        </row>
        <row r="5120">
          <cell r="C5120" t="str">
            <v>95635</v>
          </cell>
          <cell r="D5120" t="str">
            <v>KIT CAVALETE PARA MEDIÇÃO DE ÁGUA - ENTRADA PRINCIPAL, EM PVC SOLDÁVEL DN 25 (¾")   FORNECIMENTO E INSTALAÇÃO (EXCLUSIVE HIDRÔMETRO). AF_11/2016</v>
          </cell>
          <cell r="E5120" t="str">
            <v>UN</v>
          </cell>
          <cell r="F5120" t="str">
            <v>192,77</v>
          </cell>
          <cell r="G5120" t="str">
            <v>201,03</v>
          </cell>
        </row>
        <row r="5121">
          <cell r="C5121" t="str">
            <v>95636</v>
          </cell>
          <cell r="D5121" t="str">
            <v>KIT CAVALETE PARA MEDIÇÃO DE ÁGUA - ENTRADA PRINCIPAL, EM AÇO GALVANIZADO DN 25 (1 )   FORNECIMENTO E INSTALAÇÃO (EXCLUSIVE HIDRÔMETRO). AF_11/2016</v>
          </cell>
          <cell r="E5121" t="str">
            <v>UN</v>
          </cell>
          <cell r="F5121" t="str">
            <v>356,54</v>
          </cell>
          <cell r="G5121" t="str">
            <v>372,44</v>
          </cell>
        </row>
        <row r="5122">
          <cell r="C5122" t="str">
            <v>95637</v>
          </cell>
          <cell r="D5122" t="str">
            <v>KIT CAVALETE PARA MEDIÇÃO DE ÁGUA - ENTRADA PRINCIPAL, EM AÇO GALVANIZADO DN 32 (1 ¼)  FORNECIMENTO E INSTALAÇÃO (EXCLUSIVE HIDRÔMETRO). AF_11/2016</v>
          </cell>
          <cell r="E5122" t="str">
            <v>UN</v>
          </cell>
          <cell r="F5122" t="str">
            <v>545,36</v>
          </cell>
          <cell r="G5122" t="str">
            <v>572,60</v>
          </cell>
        </row>
        <row r="5123">
          <cell r="C5123" t="str">
            <v>95638</v>
          </cell>
          <cell r="D5123" t="str">
            <v>KIT CAVALETE PARA MEDIÇÃO DE ÁGUA - ENTRADA PRINCIPAL, EM AÇO GALVANIZADO DN 40 (1 ½)  FORNECIMENTO E INSTALAÇÃO (EXCLUSIVE HIDRÔMETRO). AF_11/2016</v>
          </cell>
          <cell r="E5123" t="str">
            <v>UN</v>
          </cell>
          <cell r="F5123" t="str">
            <v>667,25</v>
          </cell>
          <cell r="G5123" t="str">
            <v>698,67</v>
          </cell>
        </row>
        <row r="5124">
          <cell r="C5124" t="str">
            <v>95639</v>
          </cell>
          <cell r="D5124" t="str">
            <v>KIT CAVALETE PARA MEDIÇÃO DE ÁGUA - ENTRADA PRINCIPAL, EM AÇO GALVANIZADO DN 50 (2)  FORNECIMENTO E INSTALAÇÃO (EXCLUSIVE HIDRÔMETRO). AF_11/2016</v>
          </cell>
          <cell r="E5124" t="str">
            <v>UN</v>
          </cell>
          <cell r="F5124" t="str">
            <v>875,54</v>
          </cell>
          <cell r="G5124" t="str">
            <v>907,88</v>
          </cell>
        </row>
        <row r="5125">
          <cell r="C5125" t="str">
            <v>95641</v>
          </cell>
          <cell r="D5125" t="str">
            <v>KIT CAVALETE PARA MEDIÇÃO DE ÁGUA - ENTRADA INDIVIDUALIZADA, EM PVC DN 25 (¾), PARA 2 MEDIDORES  FORNECIMENTO E INSTALAÇÃO (EXCLUSIVE HIDRÔMETRO). AF_11/2016</v>
          </cell>
          <cell r="E5125" t="str">
            <v>UN</v>
          </cell>
          <cell r="F5125" t="str">
            <v>317,36</v>
          </cell>
          <cell r="G5125" t="str">
            <v>329,70</v>
          </cell>
        </row>
        <row r="5126">
          <cell r="C5126" t="str">
            <v>95642</v>
          </cell>
          <cell r="D5126" t="str">
            <v>KIT CAVALETE PARA MEDIÇÃO DE ÁGUA - ENTRADA INDIVIDUALIZADA, EM PVC DN 25 (¾), PARA 3 MEDIDORES  FORNECIMENTO E INSTALAÇÃO (EXCLUSIVE HIDRÔMETRO). AF_11/2016</v>
          </cell>
          <cell r="E5126" t="str">
            <v>UN</v>
          </cell>
          <cell r="F5126" t="str">
            <v>468,97</v>
          </cell>
          <cell r="G5126" t="str">
            <v>487,22</v>
          </cell>
        </row>
        <row r="5127">
          <cell r="C5127" t="str">
            <v>95643</v>
          </cell>
          <cell r="D5127" t="str">
            <v>KIT CAVALETE PARA MEDIÇÃO DE ÁGUA - ENTRADA INDIVIDUALIZADA, EM PVC DN 25 (¾), PARA 4 MEDIDORES  FORNECIMENTO E INSTALAÇÃO (EXCLUSIVE HIDRÔMETRO). AF_11/2016</v>
          </cell>
          <cell r="E5127" t="str">
            <v>UN</v>
          </cell>
          <cell r="F5127" t="str">
            <v>614,04</v>
          </cell>
          <cell r="G5127" t="str">
            <v>637,79</v>
          </cell>
        </row>
        <row r="5128">
          <cell r="C5128" t="str">
            <v>95644</v>
          </cell>
          <cell r="D5128" t="str">
            <v>KIT CAVALETE PARA MEDIÇÃO DE ÁGUA - ENTRADA INDIVIDUALIZADA, EM PVC DN 32 (1), PARA 1 MEDIDOR  FORNECIMENTO E INSTALAÇÃO (EXCLUSIVE HIDRÔMETRO). AF_11/2016</v>
          </cell>
          <cell r="E5128" t="str">
            <v>UN</v>
          </cell>
          <cell r="F5128" t="str">
            <v>238,82</v>
          </cell>
          <cell r="G5128" t="str">
            <v>246,64</v>
          </cell>
        </row>
        <row r="5129">
          <cell r="C5129" t="str">
            <v>95645</v>
          </cell>
          <cell r="D5129" t="str">
            <v>KIT CAVALETE PARA MEDIÇÃO DE ÁGUA - ENTRADA INDIVIDUALIZADA, EM PVC DN 32 (1), PARA 2 MEDIDORES  FORNECIMENTO E INSTALAÇÃO (EXCLUSIVE HIDRÔMETRO). AF_11/2016</v>
          </cell>
          <cell r="E5129" t="str">
            <v>UN</v>
          </cell>
          <cell r="F5129" t="str">
            <v>438,70</v>
          </cell>
          <cell r="G5129" t="str">
            <v>452,58</v>
          </cell>
        </row>
        <row r="5130">
          <cell r="C5130" t="str">
            <v>95646</v>
          </cell>
          <cell r="D5130" t="str">
            <v>KIT CAVALETE PARA MEDIÇÃO DE ÁGUA - ENTRADA INDIVIDUALIZADA, EM PVC DN 32 (1), PARA 3 MEDIDORES  FORNECIMENTO E INSTALAÇÃO (EXCLUSIVE HIDRÔMETRO). AF_11/2016</v>
          </cell>
          <cell r="E5130" t="str">
            <v>UN</v>
          </cell>
          <cell r="F5130" t="str">
            <v>654,16</v>
          </cell>
          <cell r="G5130" t="str">
            <v>674,77</v>
          </cell>
        </row>
        <row r="5131">
          <cell r="C5131" t="str">
            <v>95647</v>
          </cell>
          <cell r="D5131" t="str">
            <v>KIT CAVALETE PARA MEDIÇÃO DE ÁGUA - ENTRADA INDIVIDUALIZADA, EM PVC DN 32 (1), PARA 4 MEDIDORES  FORNECIMENTO E INSTALAÇÃO (EXCLUSIVE HIDRÔMETRO). AF_11/2016</v>
          </cell>
          <cell r="E5131" t="str">
            <v>UN</v>
          </cell>
          <cell r="F5131" t="str">
            <v>858,44</v>
          </cell>
          <cell r="G5131" t="str">
            <v>885,29</v>
          </cell>
        </row>
        <row r="5132">
          <cell r="C5132" t="str">
            <v>95673</v>
          </cell>
          <cell r="D5132" t="str">
            <v>HIDRÔMETRO DN 20 (½), 1,5 M³/H  FORNECIMENTO E INSTALAÇÃO. AF_11/2016</v>
          </cell>
          <cell r="E5132" t="str">
            <v>UN</v>
          </cell>
          <cell r="F5132" t="str">
            <v>162,54</v>
          </cell>
          <cell r="G5132" t="str">
            <v>164,74</v>
          </cell>
        </row>
        <row r="5133">
          <cell r="C5133" t="str">
            <v>95674</v>
          </cell>
          <cell r="D5133" t="str">
            <v>HIDRÔMETRO DN 20 (½), 3,0 M³/H  FORNECIMENTO E INSTALAÇÃO. AF_11/2016</v>
          </cell>
          <cell r="E5133" t="str">
            <v>UN</v>
          </cell>
          <cell r="F5133" t="str">
            <v>173,16</v>
          </cell>
          <cell r="G5133" t="str">
            <v>175,36</v>
          </cell>
        </row>
        <row r="5134">
          <cell r="C5134" t="str">
            <v>95675</v>
          </cell>
          <cell r="D5134" t="str">
            <v>HIDRÔMETRO DN 25 (¾ ), 5,0 M³/H FORNECIMENTO E INSTALAÇÃO. AF_11/2016</v>
          </cell>
          <cell r="E5134" t="str">
            <v>UN</v>
          </cell>
          <cell r="F5134" t="str">
            <v>212,13</v>
          </cell>
          <cell r="G5134" t="str">
            <v>214,68</v>
          </cell>
        </row>
        <row r="5135">
          <cell r="C5135" t="str">
            <v>95676</v>
          </cell>
          <cell r="D5135" t="str">
            <v>CAIXA EM CONCRETO PRÉ-MOLDADO PARA ABRIGO DE HIDRÔMETRO COM DN 20 (½)  FORNECIMENTO E INSTALAÇÃO. AF_11/2016</v>
          </cell>
          <cell r="E5135" t="str">
            <v>UN</v>
          </cell>
          <cell r="F5135" t="str">
            <v>118,70</v>
          </cell>
          <cell r="G5135" t="str">
            <v>119,75</v>
          </cell>
        </row>
        <row r="5136">
          <cell r="C5136" t="str">
            <v>97741</v>
          </cell>
          <cell r="D5136" t="str">
            <v>KIT CAVALETE PARA MEDIÇÃO DE ÁGUA - ENTRADA INDIVIDUALIZADA, EM PVC DN 25 (¾), PARA 1 MEDIDOR  FORNECIMENTO E INSTALAÇÃO (EXCLUSIVE HIDRÔMETRO). AF_11/2016</v>
          </cell>
          <cell r="E5136" t="str">
            <v>UN</v>
          </cell>
          <cell r="F5136" t="str">
            <v>177,51</v>
          </cell>
          <cell r="G5136" t="str">
            <v>184,54</v>
          </cell>
        </row>
        <row r="5137">
          <cell r="C5137" t="str">
            <v>90436</v>
          </cell>
          <cell r="D5137" t="str">
            <v>FURO EM ALVENARIA PARA DIÂMETROS MENORES OU IGUAIS A 40 MM. AF_05/2015</v>
          </cell>
          <cell r="E5137" t="str">
            <v>UN</v>
          </cell>
          <cell r="F5137" t="str">
            <v>12,08</v>
          </cell>
          <cell r="G5137" t="str">
            <v>13,61</v>
          </cell>
        </row>
        <row r="5138">
          <cell r="C5138" t="str">
            <v>90437</v>
          </cell>
          <cell r="D5138" t="str">
            <v>FURO EM ALVENARIA PARA DIÂMETROS MAIORES QUE 40 MM E MENORES OU IGUAIS A 75 MM. AF_05/2015</v>
          </cell>
          <cell r="E5138" t="str">
            <v>UN</v>
          </cell>
          <cell r="F5138" t="str">
            <v>29,37</v>
          </cell>
          <cell r="G5138" t="str">
            <v>33,07</v>
          </cell>
        </row>
        <row r="5139">
          <cell r="C5139" t="str">
            <v>90438</v>
          </cell>
          <cell r="D5139" t="str">
            <v>FURO EM ALVENARIA PARA DIÂMETROS MAIORES QUE 75 MM. AF_05/2015</v>
          </cell>
          <cell r="E5139" t="str">
            <v>UN</v>
          </cell>
          <cell r="F5139" t="str">
            <v>42,09</v>
          </cell>
          <cell r="G5139" t="str">
            <v>47,39</v>
          </cell>
        </row>
        <row r="5140">
          <cell r="C5140" t="str">
            <v>90439</v>
          </cell>
          <cell r="D5140" t="str">
            <v>FURO EM CONCRETO PARA DIÂMETROS MENORES OU IGUAIS A 40 MM. AF_05/2015</v>
          </cell>
          <cell r="E5140" t="str">
            <v>UN</v>
          </cell>
          <cell r="F5140" t="str">
            <v>50,86</v>
          </cell>
          <cell r="G5140" t="str">
            <v>56,94</v>
          </cell>
        </row>
        <row r="5141">
          <cell r="C5141" t="str">
            <v>90440</v>
          </cell>
          <cell r="D5141" t="str">
            <v>FURO EM CONCRETO PARA DIÂMETROS MAIORES QUE 40 MM E MENORES OU IGUAIS A 75 MM. AF_05/2015</v>
          </cell>
          <cell r="E5141" t="str">
            <v>UN</v>
          </cell>
          <cell r="F5141" t="str">
            <v>81,46</v>
          </cell>
          <cell r="G5141" t="str">
            <v>91,20</v>
          </cell>
        </row>
        <row r="5142">
          <cell r="C5142" t="str">
            <v>90441</v>
          </cell>
          <cell r="D5142" t="str">
            <v>FURO EM CONCRETO PARA DIÂMETROS MAIORES QUE 75 MM. AF_05/2015</v>
          </cell>
          <cell r="E5142" t="str">
            <v>UN</v>
          </cell>
          <cell r="F5142" t="str">
            <v>104,03</v>
          </cell>
          <cell r="G5142" t="str">
            <v>116,49</v>
          </cell>
        </row>
        <row r="5143">
          <cell r="C5143" t="str">
            <v>90443</v>
          </cell>
          <cell r="D5143" t="str">
            <v>RASGO EM ALVENARIA PARA RAMAIS/ DISTRIBUIÇÃO COM DIAMETROS MENORES OU IGUAIS A 40 MM. AF_05/2015</v>
          </cell>
          <cell r="E5143" t="str">
            <v>M</v>
          </cell>
          <cell r="F5143" t="str">
            <v>10,99</v>
          </cell>
          <cell r="G5143" t="str">
            <v>12,36</v>
          </cell>
        </row>
        <row r="5144">
          <cell r="C5144" t="str">
            <v>90444</v>
          </cell>
          <cell r="D5144" t="str">
            <v>RASGO EM CONTRAPISO PARA RAMAIS/ DISTRIBUIÇÃO COM DIÂMETROS MENORES OU IGUAIS A 40 MM. AF_05/2015</v>
          </cell>
          <cell r="E5144" t="str">
            <v>M</v>
          </cell>
          <cell r="F5144" t="str">
            <v>21,82</v>
          </cell>
          <cell r="G5144" t="str">
            <v>24,44</v>
          </cell>
        </row>
        <row r="5145">
          <cell r="C5145" t="str">
            <v>90445</v>
          </cell>
          <cell r="D5145" t="str">
            <v>RASGO EM CONTRAPISO PARA RAMAIS/ DISTRIBUIÇÃO COM DIÂMETROS MAIORES QUE 40 MM E MENORES OU IGUAIS A 75 MM. AF_05/2015</v>
          </cell>
          <cell r="E5145" t="str">
            <v>M</v>
          </cell>
          <cell r="F5145" t="str">
            <v>23,29</v>
          </cell>
          <cell r="G5145" t="str">
            <v>26,08</v>
          </cell>
        </row>
        <row r="5146">
          <cell r="C5146" t="str">
            <v>90446</v>
          </cell>
          <cell r="D5146" t="str">
            <v>RASGO EM CONTRAPISO PARA RAMAIS/ DISTRIBUIÇÃO COM DIÂMETROS MAIORES QUE 75 MM. AF_05/2015</v>
          </cell>
          <cell r="E5146" t="str">
            <v>M</v>
          </cell>
          <cell r="F5146" t="str">
            <v>25,30</v>
          </cell>
          <cell r="G5146" t="str">
            <v>28,33</v>
          </cell>
        </row>
        <row r="5147">
          <cell r="C5147" t="str">
            <v>90447</v>
          </cell>
          <cell r="D5147" t="str">
            <v>RASGO EM ALVENARIA PARA ELETRODUTOS COM DIAMETROS MENORES OU IGUAIS A 40 MM. AF_05/2015</v>
          </cell>
          <cell r="E5147" t="str">
            <v>M</v>
          </cell>
          <cell r="F5147" t="str">
            <v>5,50</v>
          </cell>
          <cell r="G5147" t="str">
            <v>6,18</v>
          </cell>
        </row>
        <row r="5148">
          <cell r="C5148" t="str">
            <v>90451</v>
          </cell>
          <cell r="D5148" t="str">
            <v>PASSANTE TIPO PEÇA EM POLIESTIRENO PARA ABERTURA PARA PASSAGEM DE 1 TUBO, FIXADO EM LAJE. AF_05/2015</v>
          </cell>
          <cell r="E5148" t="str">
            <v>UN</v>
          </cell>
          <cell r="F5148" t="str">
            <v>3,64</v>
          </cell>
          <cell r="G5148" t="str">
            <v>4,01</v>
          </cell>
        </row>
        <row r="5149">
          <cell r="C5149" t="str">
            <v>90452</v>
          </cell>
          <cell r="D5149" t="str">
            <v>PASSANTE TIPO PEÇA EM POLIESTIRENO PARA ABERTURA PARA PASSAGEM DE MAIS DE 1 TUBO, FIXADO EM LAJE. AF_05/2015</v>
          </cell>
          <cell r="E5149" t="str">
            <v>UN</v>
          </cell>
          <cell r="F5149" t="str">
            <v>13,68</v>
          </cell>
          <cell r="G5149" t="str">
            <v>14,24</v>
          </cell>
        </row>
        <row r="5150">
          <cell r="C5150" t="str">
            <v>90453</v>
          </cell>
          <cell r="D5150" t="str">
            <v>PASSANTE TIPO TUBO DE DIÂMETRO MENOR OU IGUAL A 40 MM, FIXADO EM LAJE. AF_05/2015</v>
          </cell>
          <cell r="E5150" t="str">
            <v>UN</v>
          </cell>
          <cell r="F5150" t="str">
            <v>2,74</v>
          </cell>
          <cell r="G5150" t="str">
            <v>2,94</v>
          </cell>
        </row>
        <row r="5151">
          <cell r="C5151" t="str">
            <v>90454</v>
          </cell>
          <cell r="D5151" t="str">
            <v>PASSANTE TIPO TUBO DE DIÂMETRO MAIORES QUE 40 MM E MENORES OU IGUAIS A 75 MM, FIXADO EM LAJE. AF_05/2015</v>
          </cell>
          <cell r="E5151" t="str">
            <v>UN</v>
          </cell>
          <cell r="F5151" t="str">
            <v>5,09</v>
          </cell>
          <cell r="G5151" t="str">
            <v>5,41</v>
          </cell>
        </row>
        <row r="5152">
          <cell r="C5152" t="str">
            <v>90455</v>
          </cell>
          <cell r="D5152" t="str">
            <v>PASSANTE TIPO TUBO DE DIÂMETRO MAIOR QUE 75 MM, FIXADO EM LAJE. AF_05/2015</v>
          </cell>
          <cell r="E5152" t="str">
            <v>UN</v>
          </cell>
          <cell r="F5152" t="str">
            <v>6,54</v>
          </cell>
          <cell r="G5152" t="str">
            <v>6,99</v>
          </cell>
        </row>
        <row r="5153">
          <cell r="C5153" t="str">
            <v>90456</v>
          </cell>
          <cell r="D5153" t="str">
            <v>QUEBRA EM ALVENARIA PARA INSTALAÇÃO DE CAIXA DE TOMADA (4X4 OU 4X2). AF_05/2015</v>
          </cell>
          <cell r="E5153" t="str">
            <v>UN</v>
          </cell>
          <cell r="F5153" t="str">
            <v>3,53</v>
          </cell>
          <cell r="G5153" t="str">
            <v>3,97</v>
          </cell>
        </row>
        <row r="5154">
          <cell r="C5154" t="str">
            <v>90457</v>
          </cell>
          <cell r="D5154" t="str">
            <v>QUEBRA EM ALVENARIA PARA INSTALAÇÃO DE QUADRO DISTRIBUIÇÃO PEQUENO (19X25 CM). AF_05/2015</v>
          </cell>
          <cell r="E5154" t="str">
            <v>UN</v>
          </cell>
          <cell r="F5154" t="str">
            <v>8,03</v>
          </cell>
          <cell r="G5154" t="str">
            <v>9,05</v>
          </cell>
        </row>
        <row r="5155">
          <cell r="C5155" t="str">
            <v>90458</v>
          </cell>
          <cell r="D5155" t="str">
            <v>QUEBRA EM ALVENARIA PARA INSTALAÇÃO DE QUADRO DISTRIBUIÇÃO GRANDE (76X40 CM). AF_05/2015</v>
          </cell>
          <cell r="E5155" t="str">
            <v>UN</v>
          </cell>
          <cell r="F5155" t="str">
            <v>22,82</v>
          </cell>
          <cell r="G5155" t="str">
            <v>25,70</v>
          </cell>
        </row>
        <row r="5156">
          <cell r="C5156" t="str">
            <v>90459</v>
          </cell>
          <cell r="D5156" t="str">
            <v>QUEBRA EM ALVENARIA PARA INSTALAÇÃO DE ABRIGO PARA MANGUEIRAS (90X60 CM). AF_05/2015</v>
          </cell>
          <cell r="E5156" t="str">
            <v>UN</v>
          </cell>
          <cell r="F5156" t="str">
            <v>32,18</v>
          </cell>
          <cell r="G5156" t="str">
            <v>36,24</v>
          </cell>
        </row>
        <row r="5157">
          <cell r="C5157" t="str">
            <v>90460</v>
          </cell>
          <cell r="D5157" t="str">
            <v>SUPORTE PARA ATÉ 3 TUBOS HORIZONTAIS, ESPAÇADO A CADA 1 M, EM PERFILADO DE SEÇÃO 38X76 MM, POR METRO DE TUBULAÇÃO FIXADA. AF_05/2015</v>
          </cell>
          <cell r="E5157" t="str">
            <v>M</v>
          </cell>
          <cell r="F5157" t="str">
            <v>10,11</v>
          </cell>
          <cell r="G5157" t="str">
            <v>10,28</v>
          </cell>
        </row>
        <row r="5158">
          <cell r="C5158" t="str">
            <v>90461</v>
          </cell>
          <cell r="D5158" t="str">
            <v>SUPORTE PARA MAIS DE 3 TUBOS HORIZONTAIS, ESPAÇADO A CADA 1 M, EM PERFILADO DE SEÇÃO 38X76 MM, POR METRO DE TUBULAÇÃO FIXADA. AF_05/2015</v>
          </cell>
          <cell r="E5158" t="str">
            <v>M</v>
          </cell>
          <cell r="F5158" t="str">
            <v>6,45</v>
          </cell>
          <cell r="G5158" t="str">
            <v>6,64</v>
          </cell>
        </row>
        <row r="5159">
          <cell r="C5159" t="str">
            <v>90462</v>
          </cell>
          <cell r="D5159" t="str">
            <v>SUPORTE PARA ATÉ 3 TUBOS VERTICAIS, ESPAÇADO A CADA 3 M, EM PERFILADO DE SEÇÃO 38X38 MM, POR METRO DE TUBULAÇÃO FIXADA. AF_05/2015</v>
          </cell>
          <cell r="E5159" t="str">
            <v>M</v>
          </cell>
          <cell r="F5159" t="str">
            <v>1,38</v>
          </cell>
          <cell r="G5159" t="str">
            <v>1,42</v>
          </cell>
        </row>
        <row r="5160">
          <cell r="C5160" t="str">
            <v>90463</v>
          </cell>
          <cell r="D5160" t="str">
            <v>SUPORTE PARA MAIS DE 3 TUBOS VERTICAIS, ESPAÇADO A CADA 3 M, EM PERFILADO DE SEÇÃO 38X38 MM, POR METRO DE TUBULAÇÃO FIXADA. AF_05/2015</v>
          </cell>
          <cell r="E5160" t="str">
            <v>M</v>
          </cell>
          <cell r="F5160" t="str">
            <v>1,19</v>
          </cell>
          <cell r="G5160" t="str">
            <v>1,24</v>
          </cell>
        </row>
        <row r="5161">
          <cell r="C5161" t="str">
            <v>90466</v>
          </cell>
          <cell r="D5161" t="str">
            <v>CHUMBAMENTO LINEAR EM ALVENARIA PARA RAMAIS/DISTRIBUIÇÃO COM DIÂMETROS MENORES OU IGUAIS A 40 MM. AF_05/2015</v>
          </cell>
          <cell r="E5161" t="str">
            <v>M</v>
          </cell>
          <cell r="F5161" t="str">
            <v>11,09</v>
          </cell>
          <cell r="G5161" t="str">
            <v>12,33</v>
          </cell>
        </row>
        <row r="5162">
          <cell r="C5162" t="str">
            <v>90467</v>
          </cell>
          <cell r="D5162" t="str">
            <v>CHUMBAMENTO LINEAR EM ALVENARIA PARA RAMAIS/DISTRIBUIÇÃO COM DIÂMETROS MAIORES QUE 40 MM E MENORES OU IGUAIS A 75 MM. AF_05/2015</v>
          </cell>
          <cell r="E5162" t="str">
            <v>M</v>
          </cell>
          <cell r="F5162" t="str">
            <v>17,56</v>
          </cell>
          <cell r="G5162" t="str">
            <v>19,52</v>
          </cell>
        </row>
        <row r="5163">
          <cell r="C5163" t="str">
            <v>90468</v>
          </cell>
          <cell r="D5163" t="str">
            <v>CHUMBAMENTO LINEAR EM CONTRAPISO PARA RAMAIS/DISTRIBUIÇÃO COM DIÂMETROS MENORES OU IGUAIS A 40 MM. AF_05/2015</v>
          </cell>
          <cell r="E5163" t="str">
            <v>M</v>
          </cell>
          <cell r="F5163" t="str">
            <v>4,95</v>
          </cell>
          <cell r="G5163" t="str">
            <v>5,40</v>
          </cell>
        </row>
        <row r="5164">
          <cell r="C5164" t="str">
            <v>90469</v>
          </cell>
          <cell r="D5164" t="str">
            <v>CHUMBAMENTO LINEAR EM CONTRAPISO PARA RAMAIS/DISTRIBUIÇÃO COM DIÂMETROS MAIORES QUE 40 MM E MENORES OU IGUAIS A 75 MM. AF_05/2015</v>
          </cell>
          <cell r="E5164" t="str">
            <v>M</v>
          </cell>
          <cell r="F5164" t="str">
            <v>7,92</v>
          </cell>
          <cell r="G5164" t="str">
            <v>8,66</v>
          </cell>
        </row>
        <row r="5165">
          <cell r="C5165" t="str">
            <v>90470</v>
          </cell>
          <cell r="D5165" t="str">
            <v>CHUMBAMENTO LINEAR EM CONTRAPISO PARA RAMAIS/DISTRIBUIÇÃO COM DIÂMETROS MAIORES QUE 75 MM. AF_05/2015</v>
          </cell>
          <cell r="E5165" t="str">
            <v>M</v>
          </cell>
          <cell r="F5165" t="str">
            <v>10,95</v>
          </cell>
          <cell r="G5165" t="str">
            <v>11,90</v>
          </cell>
        </row>
        <row r="5166">
          <cell r="C5166" t="str">
            <v>91166</v>
          </cell>
          <cell r="D5166" t="str">
            <v>FIXAÇÃO DE TUBOS HORIZONTAIS DE PEX DIAMETROS IGUAIS OU INFERIORES A 40 MM COM ABRAÇADEIRA PLÁSTICA 390 MM, FIXADA EM LAJE. AF_05/2015</v>
          </cell>
          <cell r="E5166" t="str">
            <v>M</v>
          </cell>
          <cell r="F5166" t="str">
            <v>3,24</v>
          </cell>
          <cell r="G5166" t="str">
            <v>3,46</v>
          </cell>
        </row>
        <row r="5167">
          <cell r="C5167" t="str">
            <v>91167</v>
          </cell>
          <cell r="D5167" t="str">
            <v>FIXAÇÃO DE TUBOS HORIZONTAIS DE PPR DIÂMETROS MENORES OU IGUAIS A 40 MM COM ABRAÇADEIRA METÁLICA RÍGIDA TIPO D 1/2", FIXADA EM PERFILADO EM LAJE. AF_05/2015</v>
          </cell>
          <cell r="E5167" t="str">
            <v>M</v>
          </cell>
          <cell r="F5167" t="str">
            <v>10,87</v>
          </cell>
          <cell r="G5167" t="str">
            <v>11,69</v>
          </cell>
        </row>
        <row r="5168">
          <cell r="C5168" t="str">
            <v>91168</v>
          </cell>
          <cell r="D5168" t="str">
            <v>FIXAÇÃO DE TUBOS HORIZONTAIS DE PPR DIÂMETROS MAIORES QUE 40 MM E MENORES OU IGUAIS A 75 MM COM ABRAÇADEIRA METÁLICA RÍGIDA TIPO D 1 1/2", FIXADA EM PERFILADO EM LAJE. AF_05/2015</v>
          </cell>
          <cell r="E5168" t="str">
            <v>M</v>
          </cell>
          <cell r="F5168" t="str">
            <v>8,26</v>
          </cell>
          <cell r="G5168" t="str">
            <v>8,87</v>
          </cell>
        </row>
        <row r="5169">
          <cell r="C5169" t="str">
            <v>91169</v>
          </cell>
          <cell r="D5169" t="str">
            <v>FIXAÇÃO DE TUBOS HORIZONTAIS DE PPR DIÂMETROS MAIORES QUE 75 MM COM ABRAÇADEIRA METÁLICA RÍGIDA TIPO D 3", FIXADA EM PERFILADO EM LAJE. AF_05/2015</v>
          </cell>
          <cell r="E5169" t="str">
            <v>M</v>
          </cell>
          <cell r="F5169" t="str">
            <v>9,78</v>
          </cell>
          <cell r="G5169" t="str">
            <v>10,50</v>
          </cell>
        </row>
        <row r="5170">
          <cell r="C5170" t="str">
            <v>91170</v>
          </cell>
          <cell r="D5170" t="str">
            <v>FIXAÇÃO DE TUBOS HORIZONTAIS DE PVC, CPVC OU COBRE DIÂMETROS MENORES OU IGUAIS A 40 MM OU ELETROCALHAS ATÉ 150MM DE LARGURA, COM ABRAÇADEIRA METÁLICA RÍGIDA TIPO D 1/2, FIXADA EM PERFILADO EM LAJE. AF_05/2015</v>
          </cell>
          <cell r="E5170" t="str">
            <v>M</v>
          </cell>
          <cell r="F5170" t="str">
            <v>2,80</v>
          </cell>
          <cell r="G5170" t="str">
            <v>3,01</v>
          </cell>
        </row>
        <row r="5171">
          <cell r="C5171" t="str">
            <v>91171</v>
          </cell>
          <cell r="D5171" t="str">
            <v>FIXAÇÃO DE TUBOS HORIZONTAIS DE PVC, CPVC OU COBRE DIÂMETROS MAIORES QUE 40 MM E MENORES OU IGUAIS A 75 MM COM ABRAÇADEIRA METÁLICA RÍGIDA TIPO D 1 1/2", FIXADA EM PERFILADO EM LAJE. AF_05/2015</v>
          </cell>
          <cell r="E5171" t="str">
            <v>M</v>
          </cell>
          <cell r="F5171" t="str">
            <v>3,51</v>
          </cell>
          <cell r="G5171" t="str">
            <v>3,77</v>
          </cell>
        </row>
        <row r="5172">
          <cell r="C5172" t="str">
            <v>91172</v>
          </cell>
          <cell r="D5172" t="str">
            <v>FIXAÇÃO DE TUBOS HORIZONTAIS DE PVC, CPVC OU COBRE DIÂMETROS MAIORES QUE 75 MM COM ABRAÇADEIRA METÁLICA RÍGIDA TIPO D 3", FIXADA EM PERFILADO EM LAJE. AF_05/2015</v>
          </cell>
          <cell r="E5172" t="str">
            <v>M</v>
          </cell>
          <cell r="F5172" t="str">
            <v>5,17</v>
          </cell>
          <cell r="G5172" t="str">
            <v>5,55</v>
          </cell>
        </row>
        <row r="5173">
          <cell r="C5173" t="str">
            <v>91173</v>
          </cell>
          <cell r="D5173" t="str">
            <v>FIXAÇÃO DE TUBOS VERTICAIS DE PPR DIÂMETROS MENORES OU IGUAIS A 40 MM COM ABRAÇADEIRA METÁLICA RÍGIDA TIPO D 1/2", FIXADA EM PERFILADO EM ALVENARIA. AF_05/2015</v>
          </cell>
          <cell r="E5173" t="str">
            <v>M</v>
          </cell>
          <cell r="F5173" t="str">
            <v>1,41</v>
          </cell>
          <cell r="G5173" t="str">
            <v>1,51</v>
          </cell>
        </row>
        <row r="5174">
          <cell r="C5174" t="str">
            <v>91174</v>
          </cell>
          <cell r="D5174" t="str">
            <v>FIXAÇÃO DE TUBOS VERTICAIS DE PPR DIÂMETROS MAIORES QUE 40 MM E MENORES OU IGUAIS A 75 MM COM ABRAÇADEIRA METÁLICA RÍGIDA TIPO D 1 1/2", FIXADA EM PERFILADO EM ALVENARIA. AF_05/2015</v>
          </cell>
          <cell r="E5174" t="str">
            <v>M</v>
          </cell>
          <cell r="F5174" t="str">
            <v>2,79</v>
          </cell>
          <cell r="G5174" t="str">
            <v>3,00</v>
          </cell>
        </row>
        <row r="5175">
          <cell r="C5175" t="str">
            <v>91175</v>
          </cell>
          <cell r="D5175" t="str">
            <v>FIXAÇÃO DE TUBOS VERTICAIS DE PPR DIÂMETROS MAIORES QUE 75 MM COM ABRAÇADEIRA METÁLICA RÍGIDA TIPO D 3", FIXADA EM PERFILADO EM ALVENARIA. AF_05/2015</v>
          </cell>
          <cell r="E5175" t="str">
            <v>M</v>
          </cell>
          <cell r="F5175" t="str">
            <v>4,54</v>
          </cell>
          <cell r="G5175" t="str">
            <v>4,87</v>
          </cell>
        </row>
        <row r="5176">
          <cell r="C5176" t="str">
            <v>91176</v>
          </cell>
          <cell r="D5176" t="str">
            <v>FIXAÇÃO DE TUBOS HORIZONTAIS DE PPR DIÂMETROS MENORES OU IGUAIS A 40 MM COM ABRAÇADEIRA METÁLICA RÍGIDA TIPO  D  1/2" , FIXADA DIRETAMENTE NA LAJE. AF_05/2015</v>
          </cell>
          <cell r="E5176" t="str">
            <v>M</v>
          </cell>
          <cell r="F5176" t="str">
            <v>25,52</v>
          </cell>
          <cell r="G5176" t="str">
            <v>27,19</v>
          </cell>
        </row>
        <row r="5177">
          <cell r="C5177" t="str">
            <v>91177</v>
          </cell>
          <cell r="D5177" t="str">
            <v>FIXAÇÃO DE TUBOS HORIZONTAIS DE PPR DIÂMETROS MAIORES QUE 40 MM E MENORES OU IGUAIS A 75 MM COM ABRAÇADEIRA METÁLICA RÍGIDA TIPO  D  1 1/2" , FIXADA DIRETAMENTE NA LAJE. AF_05/2015</v>
          </cell>
          <cell r="E5177" t="str">
            <v>M</v>
          </cell>
          <cell r="F5177" t="str">
            <v>12,14</v>
          </cell>
          <cell r="G5177" t="str">
            <v>13,08</v>
          </cell>
        </row>
        <row r="5178">
          <cell r="C5178" t="str">
            <v>91178</v>
          </cell>
          <cell r="D5178" t="str">
            <v>FIXAÇÃO DE TUBOS HORIZONTAIS DE PPR DIÂMETROS MAIORES QUE 75 MM COM ABRAÇADEIRA METÁLICA RÍGIDA TIPO  D  3" , FIXADA DIRETAMENTE NA LAJE. AF_05/2015</v>
          </cell>
          <cell r="E5178" t="str">
            <v>M</v>
          </cell>
          <cell r="F5178" t="str">
            <v>13,90</v>
          </cell>
          <cell r="G5178" t="str">
            <v>14,86</v>
          </cell>
        </row>
        <row r="5179">
          <cell r="C5179" t="str">
            <v>91179</v>
          </cell>
          <cell r="D5179" t="str">
            <v>FIXAÇÃO DE TUBOS HORIZONTAIS DE PVC, CPVC OU COBRE DIÂMETROS MENORES OU IGUAIS A 40 MM COM ABRAÇADEIRA METÁLICA RÍGIDA TIPO  D  1/2" , FIXADA DIRETAMENTE NA LAJE. AF_05/2015</v>
          </cell>
          <cell r="E5179" t="str">
            <v>M</v>
          </cell>
          <cell r="F5179" t="str">
            <v>6,55</v>
          </cell>
          <cell r="G5179" t="str">
            <v>6,99</v>
          </cell>
        </row>
        <row r="5180">
          <cell r="C5180" t="str">
            <v>91180</v>
          </cell>
          <cell r="D5180" t="str">
            <v>FIXAÇÃO DE TUBOS HORIZONTAIS DE PVC, CPVC OU COBRE DIÂMETROS MAIORES QUE 40 MM E MENORES OU IGUAIS A 75 MM COM ABRAÇADEIRA METÁLICA RÍGIDA TIPO D 1 1/2, FIXADA DIRETAMENTE NA LAJE. AF_05/2015</v>
          </cell>
          <cell r="E5180" t="str">
            <v>M</v>
          </cell>
          <cell r="F5180" t="str">
            <v>5,91</v>
          </cell>
          <cell r="G5180" t="str">
            <v>6,31</v>
          </cell>
        </row>
        <row r="5181">
          <cell r="C5181" t="str">
            <v>91181</v>
          </cell>
          <cell r="D5181" t="str">
            <v>FIXAÇÃO DE TUBOS HORIZONTAIS DE PVC, CPVC OU COBRE DIÂMETROS MAIORES QUE 75 MM COM ABRAÇADEIRA METÁLICA RÍGIDA TIPO  D  3" , FIXADA DIRETAMENTE NA LAJE. AF_05/2015</v>
          </cell>
          <cell r="E5181" t="str">
            <v>M</v>
          </cell>
          <cell r="F5181" t="str">
            <v>6,55</v>
          </cell>
          <cell r="G5181" t="str">
            <v>7,05</v>
          </cell>
        </row>
        <row r="5182">
          <cell r="C5182" t="str">
            <v>91182</v>
          </cell>
          <cell r="D5182" t="str">
            <v>FIXAÇÃO DE TUBOS HORIZONTAIS DE PPR DIÂMETROS MENORES OU IGUAIS A 40 MM COM ABRAÇADEIRA METÁLICA FLEXÍVEL 18 MM, FIXADA DIRETAMENTE NA LAJE. AF_05/2015</v>
          </cell>
          <cell r="E5182" t="str">
            <v>M</v>
          </cell>
          <cell r="F5182" t="str">
            <v>26,00</v>
          </cell>
          <cell r="G5182" t="str">
            <v>28,50</v>
          </cell>
        </row>
        <row r="5183">
          <cell r="C5183" t="str">
            <v>91183</v>
          </cell>
          <cell r="D5183" t="str">
            <v>FIXAÇÃO DE TUBOS HORIZONTAIS DE PPR DIÂMETROS MAIORES QUE 40 MM E MENORES OU IGUAIS A 75 MM COM ABRAÇADEIRA METÁLICA FLEXÍVEL 18 MM, FIXADA DIRETAMENTE NA LAJE. AF_05/2015</v>
          </cell>
          <cell r="E5183" t="str">
            <v>M</v>
          </cell>
          <cell r="F5183" t="str">
            <v>12,71</v>
          </cell>
          <cell r="G5183" t="str">
            <v>13,96</v>
          </cell>
        </row>
        <row r="5184">
          <cell r="C5184" t="str">
            <v>91184</v>
          </cell>
          <cell r="D5184" t="str">
            <v>FIXAÇÃO DE TUBOS HORIZONTAIS DE PPR DIÂMETROS MAIORES QUE 75 MM COM ABRAÇADEIRA METÁLICA FLEXÍVEL 18 MM, FIXADA DIRETAMENTE NA LAJE. AF_05/2015</v>
          </cell>
          <cell r="E5184" t="str">
            <v>M</v>
          </cell>
          <cell r="F5184" t="str">
            <v>11,69</v>
          </cell>
          <cell r="G5184" t="str">
            <v>12,90</v>
          </cell>
        </row>
        <row r="5185">
          <cell r="C5185" t="str">
            <v>91185</v>
          </cell>
          <cell r="D5185" t="str">
            <v>FIXAÇÃO DE TUBOS HORIZONTAIS DE PVC, CPVC OU COBRE DIÂMETROS MENORES OU IGUAIS A 40 MM COM ABRAÇADEIRA METÁLICA FLEXÍVEL 18 MM, FIXADA DIRETAMENTE NA LAJE. AF_05/2015</v>
          </cell>
          <cell r="E5185" t="str">
            <v>M</v>
          </cell>
          <cell r="F5185" t="str">
            <v>6,68</v>
          </cell>
          <cell r="G5185" t="str">
            <v>7,32</v>
          </cell>
        </row>
        <row r="5186">
          <cell r="C5186" t="str">
            <v>91186</v>
          </cell>
          <cell r="D5186" t="str">
            <v>FIXAÇÃO DE TUBOS HORIZONTAIS DE PVC, CPVC OU COBRE DIÂMETROS MAIORES QUE 40 MM E MENORES OU IGUAIS A 75 MM COM ABRAÇADEIRA METÁLICA FLEXÍVEL 18 MM, FIXADA DIRETAMENTE NA LAJE. AF_05/2015</v>
          </cell>
          <cell r="E5186" t="str">
            <v>M</v>
          </cell>
          <cell r="F5186" t="str">
            <v>5,44</v>
          </cell>
          <cell r="G5186" t="str">
            <v>5,98</v>
          </cell>
        </row>
        <row r="5187">
          <cell r="C5187" t="str">
            <v>91187</v>
          </cell>
          <cell r="D5187" t="str">
            <v>FIXAÇÃO DE TUBOS HORIZONTAIS DE PVC, CPVC OU COBRE DIÂMETROS MAIORES QUE 75 MM COM ABRAÇADEIRA METÁLICA FLEXÍVEL 18 MM, FIXADA DIRETAMENTE NA LAJE. AF_05/2015</v>
          </cell>
          <cell r="E5187" t="str">
            <v>M</v>
          </cell>
          <cell r="F5187" t="str">
            <v>6,16</v>
          </cell>
          <cell r="G5187" t="str">
            <v>6,80</v>
          </cell>
        </row>
        <row r="5188">
          <cell r="C5188" t="str">
            <v>91188</v>
          </cell>
          <cell r="D5188" t="str">
            <v>CHUMBAMENTO PONTUAL DE ABERTURA EM LAJE COM PASSAGEM DE 1 TUBO DE DIAMETRO EQUIVALENTE IGUAL À  50 MM. AF_05/2015</v>
          </cell>
          <cell r="E5188" t="str">
            <v>UN</v>
          </cell>
          <cell r="F5188" t="str">
            <v>6,40</v>
          </cell>
          <cell r="G5188" t="str">
            <v>6,98</v>
          </cell>
        </row>
        <row r="5189">
          <cell r="C5189" t="str">
            <v>91189</v>
          </cell>
          <cell r="D5189" t="str">
            <v>CHUMBAMENTO PONTUAL DE ABERTURA EM LAJE COM PASSAGEM DE MAIS DE 1 TUBO DE  DIAMETRO EQUIVALENTE IGUAL À  50 MM. AF_05/2015</v>
          </cell>
          <cell r="E5189" t="str">
            <v>UN</v>
          </cell>
          <cell r="F5189" t="str">
            <v>48,08</v>
          </cell>
          <cell r="G5189" t="str">
            <v>50,71</v>
          </cell>
        </row>
        <row r="5190">
          <cell r="C5190" t="str">
            <v>91190</v>
          </cell>
          <cell r="D5190" t="str">
            <v>CHUMBAMENTO PONTUAL EM PASSAGEM DE TUBO COM DIÂMETRO MENOR OU IGUAL A 40 MM. AF_05/2015</v>
          </cell>
          <cell r="E5190" t="str">
            <v>UN</v>
          </cell>
          <cell r="F5190" t="str">
            <v>4,29</v>
          </cell>
          <cell r="G5190" t="str">
            <v>4,78</v>
          </cell>
        </row>
        <row r="5191">
          <cell r="C5191" t="str">
            <v>91191</v>
          </cell>
          <cell r="D5191" t="str">
            <v>CHUMBAMENTO PONTUAL EM PASSAGEM DE TUBO COM DIÂMETROS ENTRE 40 MM E 75 MM. AF_05/2015</v>
          </cell>
          <cell r="E5191" t="str">
            <v>UN</v>
          </cell>
          <cell r="F5191" t="str">
            <v>4,55</v>
          </cell>
          <cell r="G5191" t="str">
            <v>5,07</v>
          </cell>
        </row>
        <row r="5192">
          <cell r="C5192" t="str">
            <v>91192</v>
          </cell>
          <cell r="D5192" t="str">
            <v>CHUMBAMENTO PONTUAL EM PASSAGEM DE TUBO COM DIÂMETRO MAIOR QUE 75 MM. AF_05/2015</v>
          </cell>
          <cell r="E5192" t="str">
            <v>UN</v>
          </cell>
          <cell r="F5192" t="str">
            <v>5,03</v>
          </cell>
          <cell r="G5192" t="str">
            <v>5,62</v>
          </cell>
        </row>
        <row r="5193">
          <cell r="C5193" t="str">
            <v>91222</v>
          </cell>
          <cell r="D5193" t="str">
            <v>RASGO EM ALVENARIA PARA RAMAIS/ DISTRIBUIÇÃO COM DIÂMETROS MAIORES QUE 40 MM E MENORES OU IGUAIS A 75 MM. AF_05/2015</v>
          </cell>
          <cell r="E5193" t="str">
            <v>M</v>
          </cell>
          <cell r="F5193" t="str">
            <v>11,83</v>
          </cell>
          <cell r="G5193" t="str">
            <v>13,32</v>
          </cell>
        </row>
        <row r="5194">
          <cell r="C5194" t="str">
            <v>94480</v>
          </cell>
          <cell r="D5194" t="str">
            <v>CONJUNTO HIDRÁULICO PARA INSTALAÇÃO DE BOMBA EM AÇO ROSCÁVEL, DN SUCÇÃO 65 (2½) E DN RECALQUE 50 (2), PARA EDIFICAÇÃO ENTRE 12 E 18 PAVIMENTOS  FORNECIMENTO E INSTALAÇÃO. AF_06/2016</v>
          </cell>
          <cell r="E5194" t="str">
            <v>UN</v>
          </cell>
          <cell r="F5194" t="str">
            <v>2.531,00</v>
          </cell>
          <cell r="G5194" t="str">
            <v>2.616,86</v>
          </cell>
        </row>
        <row r="5195">
          <cell r="C5195" t="str">
            <v>94481</v>
          </cell>
          <cell r="D5195" t="str">
            <v>CONJUNTO HIDRÁULICO PARA INSTALAÇÃO DE BOMBA EM AÇO ROSCÁVEL, DN SUCÇÃO 50 (2) E DN RECALQUE 40 (1 1/2), PARA EDIFICAÇÃO ENTRE 8 E 12 PAVIMENTOS  FORNECIMENTO E INSTALAÇÃO. AF_06/2016</v>
          </cell>
          <cell r="E5195" t="str">
            <v>UN</v>
          </cell>
          <cell r="F5195" t="str">
            <v>1.754,17</v>
          </cell>
          <cell r="G5195" t="str">
            <v>1.830,53</v>
          </cell>
        </row>
        <row r="5196">
          <cell r="C5196" t="str">
            <v>94482</v>
          </cell>
          <cell r="D5196" t="str">
            <v>CONJUNTO HIDRÁULICO PARA INSTALAÇÃO DE BOMBA EM AÇO ROSCÁVEL, DN SUCÇÃO 40 (1 1/2) E DN RECALQUE 32 (1 1/4), PARA EDIFICAÇÃO ENTRE 4 E 8 PAVIMENTOS  FORNECIMENTO E INSTALAÇÃO. AF_06/2016</v>
          </cell>
          <cell r="E5196" t="str">
            <v>UN</v>
          </cell>
          <cell r="F5196" t="str">
            <v>1.369,30</v>
          </cell>
          <cell r="G5196" t="str">
            <v>1.438,83</v>
          </cell>
        </row>
        <row r="5197">
          <cell r="C5197" t="str">
            <v>94483</v>
          </cell>
          <cell r="D5197" t="str">
            <v>CONJUNTO HIDRÁULICO PARA INSTALAÇÃO DE BOMBA EM AÇO ROSCÁVEL, DN SUCÇÃO 32 (1 1/4) E DN RECALQUE 25 (1), PARA EDIFICAÇÃO ATÉ 4 PAVIMENTOS  FORNECIMENTO E INSTALAÇÃO. AF_06/2016</v>
          </cell>
          <cell r="E5197" t="str">
            <v>UN</v>
          </cell>
          <cell r="F5197" t="str">
            <v>1.141,50</v>
          </cell>
          <cell r="G5197" t="str">
            <v>1.205,40</v>
          </cell>
        </row>
        <row r="5198">
          <cell r="C5198" t="str">
            <v>95541</v>
          </cell>
          <cell r="D5198" t="str">
            <v>FIXAÇÃO UTILIZANDO PARAFUSO E BUCHA DE NYLON, SOMENTE MÃO DE OBRA. AF_10/2016</v>
          </cell>
          <cell r="E5198" t="str">
            <v>UN</v>
          </cell>
          <cell r="F5198" t="str">
            <v>3,91</v>
          </cell>
          <cell r="G5198" t="str">
            <v>4,41</v>
          </cell>
        </row>
        <row r="5199">
          <cell r="C5199" t="str">
            <v>96559</v>
          </cell>
          <cell r="D5199" t="str">
            <v>SUPORTE PARA DUTO EM CHAPA GALVANIZADA BITOLA 26, ESPAÇADO A CADA 1 M, EM PERFILADO DE SEÇÃO 38X76 MM, POR ÁREA DE DUTO FIXADO. AF_07/2017</v>
          </cell>
          <cell r="E5199" t="str">
            <v>M2</v>
          </cell>
          <cell r="F5199" t="str">
            <v>28,15</v>
          </cell>
          <cell r="G5199" t="str">
            <v>28,62</v>
          </cell>
        </row>
        <row r="5200">
          <cell r="C5200" t="str">
            <v>96560</v>
          </cell>
          <cell r="D5200" t="str">
            <v>SUPORTE PARA DUTO EM CHAPA GALVANIZADA BITOLA 24, ESPAÇADO A CADA 1 M, EM PERFILADO DE SEÇÃO 38X76 MM, POR ÁREA DE DUTO FIXADO. AF_07/2017</v>
          </cell>
          <cell r="E5200" t="str">
            <v>M2</v>
          </cell>
          <cell r="F5200" t="str">
            <v>18,63</v>
          </cell>
          <cell r="G5200" t="str">
            <v>19,10</v>
          </cell>
        </row>
        <row r="5201">
          <cell r="C5201" t="str">
            <v>96561</v>
          </cell>
          <cell r="D5201" t="str">
            <v>SUPORTE PARA DUTO EM CHAPA GALVANIZADA BITOLA 22, ESPAÇADO A CADA 1 M, EM PERFILADO DE SEÇÃO 38X76 MM, POR ÁREA DE DUTO FIXADO. AF_07/2017</v>
          </cell>
          <cell r="E5201" t="str">
            <v>M2</v>
          </cell>
          <cell r="F5201" t="str">
            <v>13,63</v>
          </cell>
          <cell r="G5201" t="str">
            <v>13,90</v>
          </cell>
        </row>
        <row r="5202">
          <cell r="C5202" t="str">
            <v>96562</v>
          </cell>
          <cell r="D5202" t="str">
            <v>SUPORTE PARA ELETROCALHA LISA OU PERFURADA EM AÇO GALVANIZADO, LARGURA 200 OU 400 MM E ALTURA 50 MM, ESPAÇADO A CADA 1,5 M, EM PERFILADO DE SEÇÃO 38X76 MM, POR METRO DE ELETRECOLHA FIXADA. AF_07/2017</v>
          </cell>
          <cell r="E5202" t="str">
            <v>M</v>
          </cell>
          <cell r="F5202" t="str">
            <v>17,36</v>
          </cell>
          <cell r="G5202" t="str">
            <v>17,84</v>
          </cell>
        </row>
        <row r="5203">
          <cell r="C5203" t="str">
            <v>96563</v>
          </cell>
          <cell r="D5203" t="str">
            <v>SUPORTE PARA ELETROCALHA LISA OU PERFURADA EM AÇO GALVANIZADO, LARGURA 500 OU 800 MM E ALTURA 50 MM, ESPAÇADO A CADA 1,5 M, EM PERFILADO DE SEÇÃO 38X76 MM, POR METRO DE ELETROCALHA FIXADA. AF_07/2017</v>
          </cell>
          <cell r="E5203" t="str">
            <v>M</v>
          </cell>
          <cell r="F5203" t="str">
            <v>21,82</v>
          </cell>
          <cell r="G5203" t="str">
            <v>22,30</v>
          </cell>
        </row>
        <row r="5204">
          <cell r="C5204" t="str">
            <v>101802</v>
          </cell>
          <cell r="D5204" t="str">
            <v>CAIXA ENTERRADA RETENTORA DE AREIA RETANGULAR, EM ALVENARIA COM BLOCOS DE CONCRETO, DIMENSÕES INTERNAS: 1,00 X 1,00 X 1,20 M, EXCLUINDO TAMPÃO. AF_12/2020</v>
          </cell>
          <cell r="E5204" t="str">
            <v>UN</v>
          </cell>
          <cell r="F5204" t="str">
            <v>1.342,52</v>
          </cell>
          <cell r="G5204" t="str">
            <v>1.413,18</v>
          </cell>
        </row>
        <row r="5205">
          <cell r="C5205" t="str">
            <v>101803</v>
          </cell>
          <cell r="D5205" t="str">
            <v>CAIXA ENTERRADA SEPARADORA DE ÓLEO RETANGULAR, EM ALVENARIA COM BLOCOS DE CONCRETO, DIMENSÕES INTERNAS: 0,6 X 0,6 X 1,00 M, EXCLUINDO TAMPÃO. AF_12/2020</v>
          </cell>
          <cell r="E5205" t="str">
            <v>UN</v>
          </cell>
          <cell r="F5205" t="str">
            <v>833,45</v>
          </cell>
          <cell r="G5205" t="str">
            <v>882,63</v>
          </cell>
        </row>
        <row r="5206">
          <cell r="C5206" t="str">
            <v>101804</v>
          </cell>
          <cell r="D5206" t="str">
            <v>CAIXA ENTERRADA SEPARADORA DE ÓLEO RETANGULAR, EM ALVENARIA COM BLOCOS DE CONCRETO, DIMENSÕES INTERNAS: 0,8 X 0,8 X 1,00 M, EXCLUINDO TAMPÃO. AF_12/2020</v>
          </cell>
          <cell r="E5206" t="str">
            <v>UN</v>
          </cell>
          <cell r="F5206" t="str">
            <v>1.047,76</v>
          </cell>
          <cell r="G5206" t="str">
            <v>1.105,45</v>
          </cell>
        </row>
        <row r="5207">
          <cell r="C5207" t="str">
            <v>101805</v>
          </cell>
          <cell r="D5207" t="str">
            <v>CAIXA ENTERRADA SEPARADORA DE ÓLEO RETANGULAR, EM ALVENARIA COM BLOCOS DE CONCRETO, DIMENSÕES INTERNAS: 1,00 X 1,00 X 1,00 M, EXCLUINDO TAMPÃO. AF_12/2020</v>
          </cell>
          <cell r="E5207" t="str">
            <v>UN</v>
          </cell>
          <cell r="F5207" t="str">
            <v>1.337,34</v>
          </cell>
          <cell r="G5207" t="str">
            <v>1.411,02</v>
          </cell>
        </row>
        <row r="5208">
          <cell r="C5208" t="str">
            <v>102111</v>
          </cell>
          <cell r="D5208" t="str">
            <v>BOMBA CENTRÍFUGA, MONOFÁSICA, 0,5 CV OU 0,49 HP, HM 6 A 20 M, Q 1,2 A 8,3 M3/H - FORNECIMENTO E INSTALAÇÃO. AF_12/2020</v>
          </cell>
          <cell r="E5208" t="str">
            <v>UN</v>
          </cell>
          <cell r="F5208" t="str">
            <v>1.011,21</v>
          </cell>
          <cell r="G5208" t="str">
            <v>1.024,24</v>
          </cell>
        </row>
        <row r="5209">
          <cell r="C5209" t="str">
            <v>102112</v>
          </cell>
          <cell r="D5209" t="str">
            <v>BOMBA CENTRÍFUGA, MONOFÁSICA, 0,5 CV OU 0,49 HP, HM 6 A 20 M, Q 1,2 A 8,3 M3/H (NÃO INCLUI O FORNECIMENTO DA BOMBA). AF_12/2020</v>
          </cell>
          <cell r="E5209" t="str">
            <v>UN</v>
          </cell>
          <cell r="F5209" t="str">
            <v>111,44</v>
          </cell>
          <cell r="G5209" t="str">
            <v>124,47</v>
          </cell>
        </row>
        <row r="5210">
          <cell r="C5210" t="str">
            <v>102113</v>
          </cell>
          <cell r="D5210" t="str">
            <v>BOMBA CENTRÍFUGA, TRIFÁSICA, 1 CV OU 0,99 HP, HM 14 A 40 M, Q 0,6 A 8,4 M3/H - FORNECIMENTO E INSTALAÇÃO. AF_12/2020</v>
          </cell>
          <cell r="E5210" t="str">
            <v>UN</v>
          </cell>
          <cell r="F5210" t="str">
            <v>1.630,97</v>
          </cell>
          <cell r="G5210" t="str">
            <v>1.644,34</v>
          </cell>
        </row>
        <row r="5211">
          <cell r="C5211" t="str">
            <v>102114</v>
          </cell>
          <cell r="D5211" t="str">
            <v>BOMBA CENTRÍFUGA, TRIFÁSICA, 1 CV OU 0,99 HP, HM 14 A 40 M, Q 0,6 A 8,4 M3/H (NÃO INCLUI O FORNECIMENTO DA BOMBA). AF_12/2020</v>
          </cell>
          <cell r="E5211" t="str">
            <v>UN</v>
          </cell>
          <cell r="F5211" t="str">
            <v>114,26</v>
          </cell>
          <cell r="G5211" t="str">
            <v>127,63</v>
          </cell>
        </row>
        <row r="5212">
          <cell r="C5212" t="str">
            <v>102115</v>
          </cell>
          <cell r="D5212" t="str">
            <v>BOMBA CENTRÍFUGA, TRIFÁSICA, 1,5 CV OU 1,48 HP, HM 10 A 70 M, Q 1,8 A 5,3 M3/H - FORNECIMENTO E INSTALAÇÃO. AF_12/2020</v>
          </cell>
          <cell r="E5212" t="str">
            <v>UN</v>
          </cell>
          <cell r="F5212" t="str">
            <v>2.858,45</v>
          </cell>
          <cell r="G5212" t="str">
            <v>2.877,52</v>
          </cell>
        </row>
        <row r="5213">
          <cell r="C5213" t="str">
            <v>102116</v>
          </cell>
          <cell r="D5213" t="str">
            <v>BOMBA CENTRÍFUGA, TRIFÁSICA, 1,5 CV OU 1,48 HP, HM 10 A 24 M, Q 6,1 A 21,9 M3/H - FORNECIMENTO E INSTALAÇÃO. AF_12/2020</v>
          </cell>
          <cell r="E5213" t="str">
            <v>UN</v>
          </cell>
          <cell r="F5213" t="str">
            <v>1.743,60</v>
          </cell>
          <cell r="G5213" t="str">
            <v>1.757,40</v>
          </cell>
        </row>
        <row r="5214">
          <cell r="C5214" t="str">
            <v>102117</v>
          </cell>
          <cell r="D5214" t="str">
            <v>BOMBA CENTRÍFUGA, TRIFÁSICA, 1,5 CV OU 1,48 HP (NÃO INCLUI O FORNECIMENTO DA BOMBA). AF_12/2020</v>
          </cell>
          <cell r="E5214" t="str">
            <v>UN</v>
          </cell>
          <cell r="F5214" t="str">
            <v>117,69</v>
          </cell>
          <cell r="G5214" t="str">
            <v>131,49</v>
          </cell>
        </row>
        <row r="5215">
          <cell r="C5215" t="str">
            <v>102118</v>
          </cell>
          <cell r="D5215" t="str">
            <v>BOMBA CENTRÍFUGA, TRIFÁSICA, 3 CV OU 2,96 HP, HM 34 A 40 M, Q 8,6 A 14,8 M3/H - FORNECIMENTO E INSTALAÇÃO. AF_12/2020</v>
          </cell>
          <cell r="E5215" t="str">
            <v>UN</v>
          </cell>
          <cell r="F5215" t="str">
            <v>2.389,30</v>
          </cell>
          <cell r="G5215" t="str">
            <v>2.403,47</v>
          </cell>
        </row>
        <row r="5216">
          <cell r="C5216" t="str">
            <v>102119</v>
          </cell>
          <cell r="D5216" t="str">
            <v>BOMBA CENTRÍFUGA, TRIFÁSICA, 3 CV OU 2,96 HP, HM 34 A 40 M, Q 8,6 A 14,8 M3/H (NÃO INCLUI O FORNECIMENTO DA BOMBA). AF_12/2020</v>
          </cell>
          <cell r="E5216" t="str">
            <v>UN</v>
          </cell>
          <cell r="F5216" t="str">
            <v>120,65</v>
          </cell>
          <cell r="G5216" t="str">
            <v>134,82</v>
          </cell>
        </row>
        <row r="5217">
          <cell r="C5217" t="str">
            <v>102121</v>
          </cell>
          <cell r="D5217" t="str">
            <v>MOTO BOMBA HORIZONTAL ATÉ 10 CV, HM 75 A 80 M, Q 25,4 A 48 (NÃO INCLUI O FORNECIMENTO DA BOMBA). AF_12/2020</v>
          </cell>
          <cell r="E5217" t="str">
            <v>UN</v>
          </cell>
          <cell r="F5217" t="str">
            <v>151,51</v>
          </cell>
          <cell r="G5217" t="str">
            <v>169,50</v>
          </cell>
        </row>
        <row r="5218">
          <cell r="C5218" t="str">
            <v>102122</v>
          </cell>
          <cell r="D5218" t="str">
            <v>BOMBA CENTRÍFUGA, TRIFÁSICA, 10 CV OU 9,86 HP, HM 85 A 140 M, Q 4,2 A 14,9 M3/H - FORNECIMENTO E INSTALAÇÃO. AF_12/2020</v>
          </cell>
          <cell r="E5218" t="str">
            <v>UN</v>
          </cell>
          <cell r="F5218" t="str">
            <v>8.161,51</v>
          </cell>
          <cell r="G5218" t="str">
            <v>8.180,58</v>
          </cell>
        </row>
        <row r="5219">
          <cell r="C5219" t="str">
            <v>102123</v>
          </cell>
          <cell r="D5219" t="str">
            <v>BOMBA CENTRÍFUGA, TRIFÁSICA, 10 CV OU 9,86 HP, HM 85 A 140 M, Q 4,2 A 14,9 M3/H (NÃO INCLUI O FORNECIMENTO DA BOMBA). AF_12/2020</v>
          </cell>
          <cell r="E5219" t="str">
            <v>UN</v>
          </cell>
          <cell r="F5219" t="str">
            <v>160,31</v>
          </cell>
          <cell r="G5219" t="str">
            <v>179,38</v>
          </cell>
        </row>
        <row r="5220">
          <cell r="C5220" t="str">
            <v>102136</v>
          </cell>
          <cell r="D5220" t="str">
            <v>INSTALAÇÃO DE QUADRO ELÉTRICO PARA BOMBAS TRIFÁSICAS ATÉ 25 CV (NÃO INCLUI O FORNECIMENTO DO QUADRO). AF_12/2020</v>
          </cell>
          <cell r="E5220" t="str">
            <v>UN</v>
          </cell>
          <cell r="F5220" t="str">
            <v>57,98</v>
          </cell>
          <cell r="G5220" t="str">
            <v>64,91</v>
          </cell>
        </row>
        <row r="5221">
          <cell r="C5221" t="str">
            <v>102137</v>
          </cell>
          <cell r="D5221" t="str">
            <v>CHAVE DE BOIA AUTOMÁTICA SUPERIOR/INFERIOR 15A/250V - FORNECIMENTO E INSTALAÇÃO. AF_12/2020</v>
          </cell>
          <cell r="E5221" t="str">
            <v>UN</v>
          </cell>
          <cell r="F5221" t="str">
            <v>76,16</v>
          </cell>
          <cell r="G5221" t="str">
            <v>79,28</v>
          </cell>
        </row>
        <row r="5222">
          <cell r="C5222" t="str">
            <v>102138</v>
          </cell>
          <cell r="D5222" t="str">
            <v>MOTO BOMBA HORIZONTAL DE 12,5 A 25 CV, HM 140 M (NÃO INCLUI O FORNECIMENTO DA BOMBA). AF_12/2020</v>
          </cell>
          <cell r="E5222" t="str">
            <v>UN</v>
          </cell>
          <cell r="F5222" t="str">
            <v>174,63</v>
          </cell>
          <cell r="G5222" t="str">
            <v>195,47</v>
          </cell>
        </row>
        <row r="5223">
          <cell r="C5223" t="str">
            <v>103517</v>
          </cell>
          <cell r="D5223" t="str">
            <v>AQUECEDOR SOLAR COMPACTO, KIT PARA 1 COLETOR SOLAR EM VIDRO TEMPERADO E SERPENTINA EM TUBO DE COBRE COM SUPORTE, RESERVATÓRIO, FIXAÇÕES E TUBOS - FORNECIMENTO E INSTALAÇÃO. AF_12/2021</v>
          </cell>
          <cell r="E5223" t="str">
            <v>UN</v>
          </cell>
          <cell r="F5223" t="str">
            <v>2.835,51</v>
          </cell>
          <cell r="G5223" t="str">
            <v>2.846,46</v>
          </cell>
        </row>
        <row r="5224">
          <cell r="C5224" t="str">
            <v>103519</v>
          </cell>
          <cell r="D5224" t="str">
            <v>BLOCO CONCRETADO NO LOCAL, 20X20X15CM, PARA BASE DE FIXAÇÃO DA ESTRUTURA SOLAR PARA LAJE DE CONCRETO - FORNECIMENTO E INSTALAÇÃO. AF_12/2021</v>
          </cell>
          <cell r="E5224" t="str">
            <v>UN</v>
          </cell>
          <cell r="F5224" t="str">
            <v>9,30</v>
          </cell>
          <cell r="G5224" t="str">
            <v>9,76</v>
          </cell>
        </row>
        <row r="5225">
          <cell r="C5225" t="str">
            <v>103520</v>
          </cell>
          <cell r="D5225" t="str">
            <v>RESERVATÓRIO TÉRMICO/BOILER SOLAR EM AÇO INOX 400 L COM 2 PLACAS COLETORAS EM VIDRO TEMPERADO COM SERPENTINA EM TUBO DE COBRE 2 X 1 M - FORNECIMENTO E INSTALAÇÃO. AF_12/2021</v>
          </cell>
          <cell r="E5225" t="str">
            <v>UN</v>
          </cell>
          <cell r="F5225" t="str">
            <v>4.680,86</v>
          </cell>
          <cell r="G5225" t="str">
            <v>4.683,88</v>
          </cell>
        </row>
        <row r="5226">
          <cell r="C5226" t="str">
            <v>103521</v>
          </cell>
          <cell r="D5226" t="str">
            <v>RESERVATÓRIO TÉRMICO/BOILER SOLAR EM AÇO INOX 600 L COM 3 PLACAS COLETORAS EM VIDRO TEMPERADO COM SERPENTINA EM TUBO DE COBRE 2 X 1 M - FORNECIMENTO E INSTALAÇÃO. AF_12/2021</v>
          </cell>
          <cell r="E5226" t="str">
            <v>UN</v>
          </cell>
          <cell r="F5226" t="str">
            <v>6.215,11</v>
          </cell>
          <cell r="G5226" t="str">
            <v>6.219,43</v>
          </cell>
        </row>
        <row r="5227">
          <cell r="C5227" t="str">
            <v>103522</v>
          </cell>
          <cell r="D5227" t="str">
            <v>RESERVATÓRIO TÉRMICO/BOILER SOLAR EM AÇO INOX 800 L COM 4 PLACAS COLETORAS EM VIDRO TEMPERADO COM SERPENTINA EM TUBO DE COBRE 2 X 1 M - FORNECIMENTO E INSTALAÇÃO. AF_12/2021</v>
          </cell>
          <cell r="E5227" t="str">
            <v>UN</v>
          </cell>
          <cell r="F5227" t="str">
            <v>6.260,80</v>
          </cell>
          <cell r="G5227" t="str">
            <v>6.278,65</v>
          </cell>
        </row>
        <row r="5228">
          <cell r="C5228" t="str">
            <v>103523</v>
          </cell>
          <cell r="D5228" t="str">
            <v>RESERVATÓRIO TÉRMICO/BOILER SOLAR EM AÇO INOX 1000 L COM 5 PLACAS COLETORAS EM VIDRO TEMPERADO COM SERPENTINA EM TUBO DE COBRE 2 X 1 M - FORNECIMENTO E INSTALAÇÃO. AF_12/2021</v>
          </cell>
          <cell r="E5228" t="str">
            <v>UN</v>
          </cell>
          <cell r="F5228" t="str">
            <v>9.424,06</v>
          </cell>
          <cell r="G5228" t="str">
            <v>9.442,74</v>
          </cell>
        </row>
        <row r="5229">
          <cell r="C5229" t="str">
            <v>93350</v>
          </cell>
          <cell r="D5229"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E5229" t="str">
            <v>UN</v>
          </cell>
          <cell r="F5229" t="str">
            <v>1.026,53</v>
          </cell>
          <cell r="G5229" t="str">
            <v>1.080,87</v>
          </cell>
        </row>
        <row r="5230">
          <cell r="C5230" t="str">
            <v>93351</v>
          </cell>
          <cell r="D5230"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E5230" t="str">
            <v>UN</v>
          </cell>
          <cell r="F5230" t="str">
            <v>843,73</v>
          </cell>
          <cell r="G5230" t="str">
            <v>887,18</v>
          </cell>
        </row>
        <row r="5231">
          <cell r="C5231" t="str">
            <v>93352</v>
          </cell>
          <cell r="D5231"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E5231" t="str">
            <v>UN</v>
          </cell>
          <cell r="F5231" t="str">
            <v>661,72</v>
          </cell>
          <cell r="G5231" t="str">
            <v>694,54</v>
          </cell>
        </row>
        <row r="5232">
          <cell r="C5232" t="str">
            <v>93353</v>
          </cell>
          <cell r="D5232"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E5232" t="str">
            <v>UN</v>
          </cell>
          <cell r="F5232" t="str">
            <v>483,60</v>
          </cell>
          <cell r="G5232" t="str">
            <v>506,03</v>
          </cell>
        </row>
        <row r="5233">
          <cell r="C5233" t="str">
            <v>93354</v>
          </cell>
          <cell r="D5233"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E5233" t="str">
            <v>UN</v>
          </cell>
          <cell r="F5233" t="str">
            <v>758,11</v>
          </cell>
          <cell r="G5233" t="str">
            <v>776,07</v>
          </cell>
        </row>
        <row r="5234">
          <cell r="C5234" t="str">
            <v>93355</v>
          </cell>
          <cell r="D5234"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E5234" t="str">
            <v>UN</v>
          </cell>
          <cell r="F5234" t="str">
            <v>632,18</v>
          </cell>
          <cell r="G5234" t="str">
            <v>646,93</v>
          </cell>
        </row>
        <row r="5235">
          <cell r="C5235" t="str">
            <v>93356</v>
          </cell>
          <cell r="D5235"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E5235" t="str">
            <v>UN</v>
          </cell>
          <cell r="F5235" t="str">
            <v>505,46</v>
          </cell>
          <cell r="G5235" t="str">
            <v>517,06</v>
          </cell>
        </row>
        <row r="5236">
          <cell r="C5236" t="str">
            <v>93357</v>
          </cell>
          <cell r="D5236"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E5236" t="str">
            <v>UN</v>
          </cell>
          <cell r="F5236" t="str">
            <v>381,01</v>
          </cell>
          <cell r="G5236" t="str">
            <v>389,51</v>
          </cell>
        </row>
        <row r="5237">
          <cell r="C5237" t="str">
            <v>96520</v>
          </cell>
          <cell r="D5237" t="str">
            <v>ESCAVAÇÃO MECANIZADA PARA BLOCO DE COROAMENTO OU SAPATA COM RETROESCAVADEIRA (SEM ESCAVAÇÃO PARA COLOCAÇÃO DE FÔRMAS). AF_06/2017</v>
          </cell>
          <cell r="E5237" t="str">
            <v>M3</v>
          </cell>
          <cell r="F5237" t="str">
            <v>88,22</v>
          </cell>
          <cell r="G5237" t="str">
            <v>94,62</v>
          </cell>
        </row>
        <row r="5238">
          <cell r="C5238" t="str">
            <v>96521</v>
          </cell>
          <cell r="D5238" t="str">
            <v>ESCAVAÇÃO MECANIZADA PARA BLOCO DE COROAMENTO OU SAPATA COM RETROESCAVADEIRA (INCLUINDO ESCAVAÇÃO PARA COLOCAÇÃO DE FÔRMAS). AF_06/2017</v>
          </cell>
          <cell r="E5238" t="str">
            <v>M3</v>
          </cell>
          <cell r="F5238" t="str">
            <v>40,33</v>
          </cell>
          <cell r="G5238" t="str">
            <v>42,12</v>
          </cell>
        </row>
        <row r="5239">
          <cell r="C5239" t="str">
            <v>96522</v>
          </cell>
          <cell r="D5239" t="str">
            <v>ESCAVAÇÃO MANUAL PARA BLOCO DE COROAMENTO OU SAPATA (SEM ESCAVAÇÃO PARA COLOCAÇÃO DE FÔRMAS). AF_06/2017</v>
          </cell>
          <cell r="E5239" t="str">
            <v>M3</v>
          </cell>
          <cell r="F5239" t="str">
            <v>120,03</v>
          </cell>
          <cell r="G5239" t="str">
            <v>134,07</v>
          </cell>
        </row>
        <row r="5240">
          <cell r="C5240" t="str">
            <v>96523</v>
          </cell>
          <cell r="D5240" t="str">
            <v>ESCAVAÇÃO MANUAL PARA BLOCO DE COROAMENTO OU SAPATA (INCLUINDO ESCAVAÇÃO PARA COLOCAÇÃO DE FÔRMAS). AF_06/2017</v>
          </cell>
          <cell r="E5240" t="str">
            <v>M3</v>
          </cell>
          <cell r="F5240" t="str">
            <v>76,07</v>
          </cell>
          <cell r="G5240" t="str">
            <v>84,90</v>
          </cell>
        </row>
        <row r="5241">
          <cell r="C5241" t="str">
            <v>96524</v>
          </cell>
          <cell r="D5241" t="str">
            <v>ESCAVAÇÃO MECANIZADA PARA VIGA BALDRAME COM MINI-ESCAVADEIRA (SEM ESCAVAÇÃO PARA COLOCAÇÃO DE FÔRMAS). AF_06/2017</v>
          </cell>
          <cell r="E5241" t="str">
            <v>M3</v>
          </cell>
          <cell r="F5241" t="str">
            <v>151,32</v>
          </cell>
          <cell r="G5241" t="str">
            <v>166,12</v>
          </cell>
        </row>
        <row r="5242">
          <cell r="C5242" t="str">
            <v>96525</v>
          </cell>
          <cell r="D5242" t="str">
            <v>ESCAVAÇÃO MECANIZADA PARA VIGA BALDRAME COM MINI-ESCAVADEIRA (INCLUINDO ESCAVAÇÃO PARA COLOCAÇÃO DE FÔRMAS). AF_06/2017</v>
          </cell>
          <cell r="E5242" t="str">
            <v>M3</v>
          </cell>
          <cell r="F5242" t="str">
            <v>35,70</v>
          </cell>
          <cell r="G5242" t="str">
            <v>37,40</v>
          </cell>
        </row>
        <row r="5243">
          <cell r="C5243" t="str">
            <v>96526</v>
          </cell>
          <cell r="D5243" t="str">
            <v>ESCAVAÇÃO MANUAL DE VALA PARA VIGA BALDRAME (SEM ESCAVAÇÃO PARA COLOCAÇÃO DE FÔRMAS). AF_06/2017</v>
          </cell>
          <cell r="E5243" t="str">
            <v>M3</v>
          </cell>
          <cell r="F5243" t="str">
            <v>242,94</v>
          </cell>
          <cell r="G5243" t="str">
            <v>271,46</v>
          </cell>
        </row>
        <row r="5244">
          <cell r="C5244" t="str">
            <v>96527</v>
          </cell>
          <cell r="D5244" t="str">
            <v>ESCAVAÇÃO MANUAL DE VALA PARA VIGA BALDRAME (INCLUINDO ESCAVAÇÃO PARA COLOCAÇÃO DE FÔRMAS). AF_06/2017</v>
          </cell>
          <cell r="E5244" t="str">
            <v>M3</v>
          </cell>
          <cell r="F5244" t="str">
            <v>99,70</v>
          </cell>
          <cell r="G5244" t="str">
            <v>111,23</v>
          </cell>
        </row>
        <row r="5245">
          <cell r="C5245" t="str">
            <v>96528</v>
          </cell>
          <cell r="D5245" t="str">
            <v>FABRICAÇÃO, MONTAGEM E DESMONTAGEM DE FÔRMA PARA BLOCO DE COROAMENTO, EM MADEIRA SERRADA, E=25 MM, 1 UTILIZAÇÃO. AF_06/2017</v>
          </cell>
          <cell r="E5245" t="str">
            <v>M2</v>
          </cell>
          <cell r="F5245" t="str">
            <v>274,74</v>
          </cell>
          <cell r="G5245" t="str">
            <v>281,53</v>
          </cell>
        </row>
        <row r="5246">
          <cell r="C5246" t="str">
            <v>101114</v>
          </cell>
          <cell r="D5246" t="str">
            <v>ESCAVAÇÃO HORIZONTAL EM SOLO DE 1A CATEGORIA COM TRATOR DE ESTEIRAS (100HP/LÂMINA: 2,19M3). AF_07/2020</v>
          </cell>
          <cell r="E5246" t="str">
            <v>M3</v>
          </cell>
          <cell r="F5246" t="str">
            <v>3,71</v>
          </cell>
          <cell r="G5246" t="str">
            <v>3,85</v>
          </cell>
        </row>
        <row r="5247">
          <cell r="C5247" t="str">
            <v>101115</v>
          </cell>
          <cell r="D5247" t="str">
            <v>ESCAVAÇÃO HORIZONTAL EM SOLO DE 1A CATEGORIA COM TRATOR DE ESTEIRAS (150HP/LÂMINA: 3,18M3). AF_07/2020</v>
          </cell>
          <cell r="E5247" t="str">
            <v>M3</v>
          </cell>
          <cell r="F5247" t="str">
            <v>3,18</v>
          </cell>
          <cell r="G5247" t="str">
            <v>3,27</v>
          </cell>
        </row>
        <row r="5248">
          <cell r="C5248" t="str">
            <v>101116</v>
          </cell>
          <cell r="D5248" t="str">
            <v>ESCAVAÇÃO HORIZONTAL EM SOLO DE 1A CATEGORIA COM TRATOR DE ESTEIRAS (170HP/LÂMINA: 5,20M3). AF_07/2020</v>
          </cell>
          <cell r="E5248" t="str">
            <v>M3</v>
          </cell>
          <cell r="F5248" t="str">
            <v>1,99</v>
          </cell>
          <cell r="G5248" t="str">
            <v>2,04</v>
          </cell>
        </row>
        <row r="5249">
          <cell r="C5249" t="str">
            <v>101117</v>
          </cell>
          <cell r="D5249" t="str">
            <v>ESCAVAÇÃO HORIZONTAL EM SOLO DE 1A CATEGORIA COM TRATOR DE ESTEIRAS (347HP/LÂMINA: 8,70M3). AF_07/2020</v>
          </cell>
          <cell r="E5249" t="str">
            <v>M3</v>
          </cell>
          <cell r="F5249" t="str">
            <v>2,88</v>
          </cell>
          <cell r="G5249" t="str">
            <v>2,93</v>
          </cell>
        </row>
        <row r="5250">
          <cell r="C5250" t="str">
            <v>101118</v>
          </cell>
          <cell r="D5250" t="str">
            <v>ESCAVAÇÃO HORIZONTAL EM SOLO DE 1A CATEGORIA COM TRATOR DE ESTEIRAS (125HP/LÂMINA: 2,70M3). AF_07/2020</v>
          </cell>
          <cell r="E5250" t="str">
            <v>M3</v>
          </cell>
          <cell r="F5250" t="str">
            <v>3,21</v>
          </cell>
          <cell r="G5250" t="str">
            <v>3,34</v>
          </cell>
        </row>
        <row r="5251">
          <cell r="C5251" t="str">
            <v>101119</v>
          </cell>
          <cell r="D5251" t="str">
            <v>ESCAVAÇÃO HORIZONTAL, INCLUINDO ESCARIFICAÇÃO EM SOLO DE 2A CATEGORIA COM TRATOR DE ESTEIRAS (100HP/LÂMINA: 2,19M3). AF_07/2020</v>
          </cell>
          <cell r="E5251" t="str">
            <v>M3</v>
          </cell>
          <cell r="F5251" t="str">
            <v>7,08</v>
          </cell>
          <cell r="G5251" t="str">
            <v>7,35</v>
          </cell>
        </row>
        <row r="5252">
          <cell r="C5252" t="str">
            <v>101120</v>
          </cell>
          <cell r="D5252" t="str">
            <v>ESCAVAÇÃO HORIZONTAL, INCLUINDO ESCARIFICAÇÃO EM SOLO DE 2A CATEGORIA COM TRATOR DE ESTEIRAS (150HP/LÂMINA: 3,18M3). AF_07/2020</v>
          </cell>
          <cell r="E5252" t="str">
            <v>M3</v>
          </cell>
          <cell r="F5252" t="str">
            <v>6,07</v>
          </cell>
          <cell r="G5252" t="str">
            <v>6,26</v>
          </cell>
        </row>
        <row r="5253">
          <cell r="C5253" t="str">
            <v>101121</v>
          </cell>
          <cell r="D5253" t="str">
            <v>ESCAVAÇÃO HORIZONTAL, INCLUINDO ESCARIFICAÇÃO EM SOLO DE 2A CATEGORIA COM TRATOR DE ESTEIRAS (170HP/LÂMINA: 5,20M3). AF_07/2020</v>
          </cell>
          <cell r="E5253" t="str">
            <v>M3</v>
          </cell>
          <cell r="F5253" t="str">
            <v>3,81</v>
          </cell>
          <cell r="G5253" t="str">
            <v>3,93</v>
          </cell>
        </row>
        <row r="5254">
          <cell r="C5254" t="str">
            <v>101122</v>
          </cell>
          <cell r="D5254" t="str">
            <v>ESCAVAÇÃO HORIZONTAL, INCLUINDO ESCARIFICAÇÃO EM SOLO DE 2A CATEGORIA COM TRATOR DE ESTEIRAS (347HP/LÂMINA: 8,70M3). AF_07/2020</v>
          </cell>
          <cell r="E5254" t="str">
            <v>M3</v>
          </cell>
          <cell r="F5254" t="str">
            <v>5,51</v>
          </cell>
          <cell r="G5254" t="str">
            <v>5,57</v>
          </cell>
        </row>
        <row r="5255">
          <cell r="C5255" t="str">
            <v>101123</v>
          </cell>
          <cell r="D5255" t="str">
            <v>ESCAVAÇÃO HORIZONTAL, INCLUINDO ESCARIFICAÇÃO EM SOLO DE 2A CATEGORIA COM TRATOR DE ESTEIRAS (125HP/LÂMINA: 2,70M3). AF_07/2020</v>
          </cell>
          <cell r="E5255" t="str">
            <v>M3</v>
          </cell>
          <cell r="F5255" t="str">
            <v>6,15</v>
          </cell>
          <cell r="G5255" t="str">
            <v>6,37</v>
          </cell>
        </row>
        <row r="5256">
          <cell r="C5256" t="str">
            <v>101124</v>
          </cell>
          <cell r="D5256" t="str">
            <v>ESCAVAÇÃO HORIZONTAL, INCLUINDO CARGA E DESCARGA EM SOLO DE 1A CATEGORIA COM TRATOR DE ESTEIRAS (100HP/LÂMINA: 2,19M3). AF_07/2020</v>
          </cell>
          <cell r="E5256" t="str">
            <v>M3</v>
          </cell>
          <cell r="F5256" t="str">
            <v>12,86</v>
          </cell>
          <cell r="G5256" t="str">
            <v>13,16</v>
          </cell>
        </row>
        <row r="5257">
          <cell r="C5257" t="str">
            <v>101125</v>
          </cell>
          <cell r="D5257" t="str">
            <v>ESCAVAÇÃO HORIZONTAL, INCLUINDO CARGA E DESCARGA EM SOLO DE 1A CATEGORIA COM TRATOR DE ESTEIRAS (150HP/LÂMINA: 3,18M3). AF_07/2020</v>
          </cell>
          <cell r="E5257" t="str">
            <v>M3</v>
          </cell>
          <cell r="F5257" t="str">
            <v>12,33</v>
          </cell>
          <cell r="G5257" t="str">
            <v>12,58</v>
          </cell>
        </row>
        <row r="5258">
          <cell r="C5258" t="str">
            <v>101126</v>
          </cell>
          <cell r="D5258" t="str">
            <v>ESCAVAÇÃO HORIZONTAL, INCLUINDO CARGA E DESCARGA EM SOLO DE 1A CATEGORIA COM TRATOR DE ESTEIRAS (170HP/LÂMINA: 5,20M3). AF_07/2020</v>
          </cell>
          <cell r="E5258" t="str">
            <v>M3</v>
          </cell>
          <cell r="F5258" t="str">
            <v>11,14</v>
          </cell>
          <cell r="G5258" t="str">
            <v>11,35</v>
          </cell>
        </row>
        <row r="5259">
          <cell r="C5259" t="str">
            <v>101127</v>
          </cell>
          <cell r="D5259" t="str">
            <v>ESCAVAÇÃO HORIZONTAL, INCLUINDO CARGA E DESCARGA EM SOLO DE 1A CATEGORIA COM TRATOR DE ESTEIRAS (347HP/LÂMINA: 8,70M3). AF_07/2020</v>
          </cell>
          <cell r="E5259" t="str">
            <v>M3</v>
          </cell>
          <cell r="F5259" t="str">
            <v>12,03</v>
          </cell>
          <cell r="G5259" t="str">
            <v>12,24</v>
          </cell>
        </row>
        <row r="5260">
          <cell r="C5260" t="str">
            <v>101128</v>
          </cell>
          <cell r="D5260" t="str">
            <v>ESCAVAÇÃO HORIZONTAL, INCLUINDO CARGA E DESCARGA EM SOLO DE 1A CATEGORIA COM TRATOR DE ESTEIRAS (125HP/LÂMINA: 2,70M3). AF_07/2020</v>
          </cell>
          <cell r="E5260" t="str">
            <v>M3</v>
          </cell>
          <cell r="F5260" t="str">
            <v>12,36</v>
          </cell>
          <cell r="G5260" t="str">
            <v>12,65</v>
          </cell>
        </row>
        <row r="5261">
          <cell r="C5261" t="str">
            <v>101129</v>
          </cell>
          <cell r="D5261" t="str">
            <v>ESCAVAÇÃO HORIZONTAL, INCLUINDO ESCARIFICAÇÃO, CARGA E DESCARGA EM SOLO DE 2A CATEGORIA COM TRATOR DE ESTEIRAS (100HP/LÂMINA: 2,19M3). AF_07/2020</v>
          </cell>
          <cell r="E5261" t="str">
            <v>M3</v>
          </cell>
          <cell r="F5261" t="str">
            <v>16,59</v>
          </cell>
          <cell r="G5261" t="str">
            <v>17,03</v>
          </cell>
        </row>
        <row r="5262">
          <cell r="C5262" t="str">
            <v>101130</v>
          </cell>
          <cell r="D5262" t="str">
            <v>ESCAVAÇÃO HORIZONTAL, INCLUINDO ESCARIFICAÇÃO, CARGA E DESCARGA EM SOLO DE 2A CATEGORIA COM TRATOR DE ESTEIRAS (150HP/LÂMINA: 3,18M3). AF_07/2020</v>
          </cell>
          <cell r="E5262" t="str">
            <v>M3</v>
          </cell>
          <cell r="F5262" t="str">
            <v>15,58</v>
          </cell>
          <cell r="G5262" t="str">
            <v>15,94</v>
          </cell>
        </row>
        <row r="5263">
          <cell r="C5263" t="str">
            <v>101131</v>
          </cell>
          <cell r="D5263" t="str">
            <v>ESCAVAÇÃO HORIZONTAL, INCLUINDO ESCARIFICAÇÃO, CARGA E DESCARGA EM SOLO DE 2A CATEGORIA COM TRATOR DE ESTEIRAS (170HP/LÂMINA: 5,20M3). AF_07/2020</v>
          </cell>
          <cell r="E5263" t="str">
            <v>M3</v>
          </cell>
          <cell r="F5263" t="str">
            <v>13,32</v>
          </cell>
          <cell r="G5263" t="str">
            <v>13,61</v>
          </cell>
        </row>
        <row r="5264">
          <cell r="C5264" t="str">
            <v>101132</v>
          </cell>
          <cell r="D5264" t="str">
            <v>ESCAVAÇÃO HORIZONTAL, INCLUINDO ESCARIFICAÇÃO, CARGA E DESCARGA EM SOLO DE 2A CATEGORIA COM TRATOR DE ESTEIRAS (347HP/LÂMINA: 8,70M3). AF_07/2020</v>
          </cell>
          <cell r="E5264" t="str">
            <v>M3</v>
          </cell>
          <cell r="F5264" t="str">
            <v>15,02</v>
          </cell>
          <cell r="G5264" t="str">
            <v>15,25</v>
          </cell>
        </row>
        <row r="5265">
          <cell r="C5265" t="str">
            <v>101133</v>
          </cell>
          <cell r="D5265" t="str">
            <v>ESCAVAÇÃO HORIZONTAL, INCLUINDO ESCARIFICAÇÃO, CARGA E DESCARGA EM SOLO DE 2A CATEGORIA COM TRATOR DE ESTEIRAS (125HP/LÂMINA: 2,70M3). AF_07/2020</v>
          </cell>
          <cell r="E5265" t="str">
            <v>M3</v>
          </cell>
          <cell r="F5265" t="str">
            <v>15,66</v>
          </cell>
          <cell r="G5265" t="str">
            <v>16,05</v>
          </cell>
        </row>
        <row r="5266">
          <cell r="C5266" t="str">
            <v>101134</v>
          </cell>
          <cell r="D5266" t="str">
            <v>ESCAVAÇÃO HORIZONTAL, INCLUINDO CARGA, DESCARGA E TRANSPORTE EM SOLO DE 1A CATEGORIA COM TRATOR DE ESTEIRAS (100HP/LÂMINA: 2,19M3) E CAMINHÃO BASCULANTE DE 10M3, DMT ATÉ 200M. AF_07/2020</v>
          </cell>
          <cell r="E5266" t="str">
            <v>M3</v>
          </cell>
          <cell r="F5266" t="str">
            <v>13,42</v>
          </cell>
          <cell r="G5266" t="str">
            <v>13,73</v>
          </cell>
        </row>
        <row r="5267">
          <cell r="C5267" t="str">
            <v>101135</v>
          </cell>
          <cell r="D5267" t="str">
            <v>ESCAVAÇÃO HORIZONTAL, INCLUINDO CARGA, DESCARGA E TRANSPORTE EM SOLO DE 1A CATEGORIA COM TRATOR DE ESTEIRAS (150HP/LÂMINA: 3,18M3) E CAMINHÃO BASCULANTE DE 10M3, DMT ATÉ 200M AF_07/2020</v>
          </cell>
          <cell r="E5267" t="str">
            <v>M3</v>
          </cell>
          <cell r="F5267" t="str">
            <v>12,89</v>
          </cell>
          <cell r="G5267" t="str">
            <v>13,15</v>
          </cell>
        </row>
        <row r="5268">
          <cell r="C5268" t="str">
            <v>101136</v>
          </cell>
          <cell r="D5268" t="str">
            <v>ESCAVAÇÃO HORIZONTAL, INCLUINDO CARGA, DESCARGA E TRANSPORTE EM SOLO DE 1A CATEGORIA COM TRATOR DE ESTEIRAS (170HP/LÂMINA: 5,20M3) E CAMINHÃO BASCULANTE DE 10M3, DMT ATÉ 200M. AF_07/2020</v>
          </cell>
          <cell r="E5268" t="str">
            <v>M3</v>
          </cell>
          <cell r="F5268" t="str">
            <v>11,70</v>
          </cell>
          <cell r="G5268" t="str">
            <v>11,92</v>
          </cell>
        </row>
        <row r="5269">
          <cell r="C5269" t="str">
            <v>101137</v>
          </cell>
          <cell r="D5269" t="str">
            <v>ESCAVAÇÃO HORIZONTAL, INCLUINDO CARGA, DESCARGA E TRANSPORTE EM SOLO DE 1A CATEGORIA COM TRATOR DE ESTEIRAS (347HP/LÂMINA: 8,70M3) E CAMINHÃO BASCULANTE DE 10M3, DMT ATÉ 200M. AF_07/2020</v>
          </cell>
          <cell r="E5269" t="str">
            <v>M3</v>
          </cell>
          <cell r="F5269" t="str">
            <v>12,59</v>
          </cell>
          <cell r="G5269" t="str">
            <v>12,81</v>
          </cell>
        </row>
        <row r="5270">
          <cell r="C5270" t="str">
            <v>101138</v>
          </cell>
          <cell r="D5270" t="str">
            <v>ESCAVAÇÃO HORIZONTAL, INCLUINDO CARGA, DESCARGA E TRANSPORTE EM SOLO DE 1A CATEGORIA COM TRATOR DE ESTEIRAS (125HP/LÂMINA: 2,70M3) E CAMINHÃO BASCULANTE DE 10M3, DMT ATÉ 200M. AF_07/2020</v>
          </cell>
          <cell r="E5270" t="str">
            <v>M3</v>
          </cell>
          <cell r="F5270" t="str">
            <v>12,92</v>
          </cell>
          <cell r="G5270" t="str">
            <v>13,22</v>
          </cell>
        </row>
        <row r="5271">
          <cell r="C5271" t="str">
            <v>101139</v>
          </cell>
          <cell r="D5271" t="str">
            <v>ESCAVAÇÃO HORIZONTAL, INCLUINDO  ESCARIFICAÇÃO, CARGA, DESCARGA E TRANSPORTE EM SOLO DE 2A CATEGORIA COM TRATOR DE ESTEIRAS (100HP/LÂMINA: 2,19M3) E CAMINHÃO BASCULANTE DE 10M3, DMT ATÉ 200M. AF_07/2020</v>
          </cell>
          <cell r="E5271" t="str">
            <v>M3</v>
          </cell>
          <cell r="F5271" t="str">
            <v>17,18</v>
          </cell>
          <cell r="G5271" t="str">
            <v>17,62</v>
          </cell>
        </row>
        <row r="5272">
          <cell r="C5272" t="str">
            <v>101140</v>
          </cell>
          <cell r="D5272" t="str">
            <v>ESCAVAÇÃO HORIZONTAL, INCLUINDO ESCARIFICAÇÃO, CARGA, DESCARGA E TRANSPORTE EM SOLO DE 2A CATEGORIA COM TRATOR DE ESTEIRAS (150HP/LÂMINA: 3,18M3) E CAMINHÃO BASCULANTE DE 10M3, DMT ATÉ 200M. AF_07/2020</v>
          </cell>
          <cell r="E5272" t="str">
            <v>M3</v>
          </cell>
          <cell r="F5272" t="str">
            <v>16,17</v>
          </cell>
          <cell r="G5272" t="str">
            <v>16,53</v>
          </cell>
        </row>
        <row r="5273">
          <cell r="C5273" t="str">
            <v>101141</v>
          </cell>
          <cell r="D5273" t="str">
            <v>ESCAVAÇÃO HORIZONTAL, INCLUINDO ESCARIFICAÇÃO, CARGA, DESCARGA E TRANSPORTE EM SOLO DE 2A CATEGORIA COM TRATOR DE ESTEIRAS (170HP/LÂMINA: 5,20M3) E CAMINHÃO BASCULANTE DE 10M3, DMT ATÉ 200M. AF_07/2020</v>
          </cell>
          <cell r="E5273" t="str">
            <v>M3</v>
          </cell>
          <cell r="F5273" t="str">
            <v>13,91</v>
          </cell>
          <cell r="G5273" t="str">
            <v>14,20</v>
          </cell>
        </row>
        <row r="5274">
          <cell r="C5274" t="str">
            <v>101142</v>
          </cell>
          <cell r="D5274" t="str">
            <v>ESCAVAÇÃO HORIZONTAL, INCLUINDO ESCARIFICAÇÃO, CARGA, DESCARGA E TRANSPORTE EM SOLO DE 2A CATEGORIA COM TRATOR DE ESTEIRAS (347HP/LÂMINA: 8,70M3) E CAMINHÃO BASCULANTE DE 10M3, DMT ATÉ 200M. AF_07/2020</v>
          </cell>
          <cell r="E5274" t="str">
            <v>M3</v>
          </cell>
          <cell r="F5274" t="str">
            <v>15,61</v>
          </cell>
          <cell r="G5274" t="str">
            <v>15,84</v>
          </cell>
        </row>
        <row r="5275">
          <cell r="C5275" t="str">
            <v>101143</v>
          </cell>
          <cell r="D5275" t="str">
            <v>ESCAVAÇÃO HORIZONTAL, INCLUINDO ESCARIFICAÇÃO, CARGA, DESCARGA E TRANSPORTE EM SOLO DE 2A CATEGORIA COM TRATOR DE ESTEIRAS (125HP/LÂMINA: 2,70M3) E CAMINHÃO BASCULANTE DE 10M3, DMT ATÉ 200M. AF_07/2020</v>
          </cell>
          <cell r="E5275" t="str">
            <v>M3</v>
          </cell>
          <cell r="F5275" t="str">
            <v>16,25</v>
          </cell>
          <cell r="G5275" t="str">
            <v>16,64</v>
          </cell>
        </row>
        <row r="5276">
          <cell r="C5276" t="str">
            <v>101144</v>
          </cell>
          <cell r="D5276" t="str">
            <v>ESCAVAÇÃO HORIZONTAL, INCLUINDO CARGA, DESCARGA E TRANSPORTE EM SOLO DE 1A CATEGORIA COM TRATOR DE ESTEIRAS (100HP/LÂMINA: 2,19M3) E CAMINHÃO BASCULANTE DE 14M3, DMT ATÉ 200M. AF_07/2020</v>
          </cell>
          <cell r="E5276" t="str">
            <v>M3</v>
          </cell>
          <cell r="F5276" t="str">
            <v>13,75</v>
          </cell>
          <cell r="G5276" t="str">
            <v>14,06</v>
          </cell>
        </row>
        <row r="5277">
          <cell r="C5277" t="str">
            <v>101145</v>
          </cell>
          <cell r="D5277" t="str">
            <v>ESCAVAÇÃO HORIZONTAL, INCLUINDO CARGA, DESCARGA E TRANSPORTE EM SOLO DE 1A CATEGORIA COM TRATOR DE ESTEIRAS (150HP/LÂMINA: 3,18M3) E CAMINHÃO BASCULANTE DE 14M3, DMT ATÉ 200M. AF_07/2020</v>
          </cell>
          <cell r="E5277" t="str">
            <v>M3</v>
          </cell>
          <cell r="F5277" t="str">
            <v>13,22</v>
          </cell>
          <cell r="G5277" t="str">
            <v>13,48</v>
          </cell>
        </row>
        <row r="5278">
          <cell r="C5278" t="str">
            <v>101146</v>
          </cell>
          <cell r="D5278" t="str">
            <v>ESCAVAÇÃO HORIZONTAL, INCLUINDO CARGA, DESCARGA E TRANSPORTE EM SOLO DE 1A CATEGORIA COM TRATOR DE ESTEIRAS (170HP/LÂMINA: 5,20M3) E CAMINHÃO BASCULANTE DE 14M3, DMT ATÉ 200M. AF_07/2020</v>
          </cell>
          <cell r="E5278" t="str">
            <v>M3</v>
          </cell>
          <cell r="F5278" t="str">
            <v>12,03</v>
          </cell>
          <cell r="G5278" t="str">
            <v>12,25</v>
          </cell>
        </row>
        <row r="5279">
          <cell r="C5279" t="str">
            <v>101147</v>
          </cell>
          <cell r="D5279" t="str">
            <v>ESCAVAÇÃO HORIZONTAL, INCLUINDO CARGA, DESCARGA E TRANSPORTE EM SOLO DE 1A CATEGORIA COM TRATOR DE ESTEIRAS (347HP/LÂMINA: 8,70M3) E CAMINHÃO BASCULANTE DE 14M3, DMT ATÉ 200M. AF_07/2020</v>
          </cell>
          <cell r="E5279" t="str">
            <v>M3</v>
          </cell>
          <cell r="F5279" t="str">
            <v>12,92</v>
          </cell>
          <cell r="G5279" t="str">
            <v>13,14</v>
          </cell>
        </row>
        <row r="5280">
          <cell r="C5280" t="str">
            <v>101148</v>
          </cell>
          <cell r="D5280" t="str">
            <v>ESCAVAÇÃO HORIZONTAL, INCLUINDO CARGA, DESCARGA E TRANSPORTE EM SOLO DE 1A CATEGORIA COM TRATOR DE ESTEIRAS (125HP/LÂMINA: 2,70M3) E CAMINHÃO BASCULANTE DE 14M3, DMT ATÉ 200M. AF_07/2020</v>
          </cell>
          <cell r="E5280" t="str">
            <v>M3</v>
          </cell>
          <cell r="F5280" t="str">
            <v>13,25</v>
          </cell>
          <cell r="G5280" t="str">
            <v>13,55</v>
          </cell>
        </row>
        <row r="5281">
          <cell r="C5281" t="str">
            <v>101149</v>
          </cell>
          <cell r="D5281" t="str">
            <v>ESCAVAÇÃO HORIZONTAL, INCLUINDO ESCARIFICAÇÃO, CARGA, DESCARGA E TRANSPORTE EM SOLO DE 2A CATEGORIA COM TRATOR DE ESTEIRAS (100HP/LÂMINA: 2,19M3) E CAMINHÃO BASCULANTE DE 14M3, DMT ATÉ 200M. AF_07/2020</v>
          </cell>
          <cell r="E5281" t="str">
            <v>M3</v>
          </cell>
          <cell r="F5281" t="str">
            <v>17,52</v>
          </cell>
          <cell r="G5281" t="str">
            <v>17,97</v>
          </cell>
        </row>
        <row r="5282">
          <cell r="C5282" t="str">
            <v>101150</v>
          </cell>
          <cell r="D5282" t="str">
            <v>ESCAVAÇÃO HORIZONTAL, INCLUINDO ESCARIFICAÇÃO, CARGA, DESCARGA E TRANSPORTE EM SOLO DE 2A CATEGORIA COM TRATOR DE ESTEIRAS (150HP/LÂMINA: 3,18M3) E CAMINHÃO BASCULANTE DE 14M3, DMT ATÉ 200M. AF_07/2020</v>
          </cell>
          <cell r="E5282" t="str">
            <v>M3</v>
          </cell>
          <cell r="F5282" t="str">
            <v>16,51</v>
          </cell>
          <cell r="G5282" t="str">
            <v>16,88</v>
          </cell>
        </row>
        <row r="5283">
          <cell r="C5283" t="str">
            <v>101151</v>
          </cell>
          <cell r="D5283" t="str">
            <v>ESCAVAÇÃO HORIZONTAL, INCLUINDO ESCARIFICAÇÃO, CARGA, DESCARGA E TRANSPORTE EM SOLO DE 2A CATEGORIA COM TRATOR DE ESTEIRAS (170HP/LÂMINA: 5,20M3) E CAMINHÃO BASCULANTE DE 14M3, DMT ATÉ 200M. AF_07/2020</v>
          </cell>
          <cell r="E5283" t="str">
            <v>M3</v>
          </cell>
          <cell r="F5283" t="str">
            <v>14,25</v>
          </cell>
          <cell r="G5283" t="str">
            <v>14,55</v>
          </cell>
        </row>
        <row r="5284">
          <cell r="C5284" t="str">
            <v>101152</v>
          </cell>
          <cell r="D5284" t="str">
            <v>ESCAVAÇÃO HORIZONTAL, INCLUINDO ESCARIFICAÇÃO, CARGA, DESCARGA E TRANSPORTE EM SOLO DE 2A CATEGORIA COM TRATOR DE ESTEIRAS (347HP/LÂMINA: 8,70M3) E CAMINHÃO BASCULANTE DE 14M3, DMT ATÉ 200M. AF_07/2020</v>
          </cell>
          <cell r="E5284" t="str">
            <v>M3</v>
          </cell>
          <cell r="F5284" t="str">
            <v>15,95</v>
          </cell>
          <cell r="G5284" t="str">
            <v>16,19</v>
          </cell>
        </row>
        <row r="5285">
          <cell r="C5285" t="str">
            <v>101153</v>
          </cell>
          <cell r="D5285" t="str">
            <v>ESCAVAÇÃO HORIZONTAL, INCLUINDO ESCARIFICAÇÃO, CARGA, DESCARGA E TRANSPORTE EM SOLO DE 2A CATEGORIA COM TRATOR DE ESTEIRAS (125HP/LÂMINA: 2,70M3) E CAMINHÃO BASCULANTE DE 14M3, DMT ATÉ 200M. AF_07/2020</v>
          </cell>
          <cell r="E5285" t="str">
            <v>M3</v>
          </cell>
          <cell r="F5285" t="str">
            <v>16,59</v>
          </cell>
          <cell r="G5285" t="str">
            <v>16,99</v>
          </cell>
        </row>
        <row r="5286">
          <cell r="C5286" t="str">
            <v>101206</v>
          </cell>
          <cell r="D5286" t="str">
            <v>ESCAVAÇÃO VERTICAL A CÉU ABERTO, EM OBRAS DE EDIFICAÇÃO, INCLUINDO CARGA, DESCARGA E TRANSPORTE, EM SOLO DE 1ª CATEGORIA COM ESCAVADEIRA HIDRÁULICA (CAÇAMBA: 0,8 M³ / 111 HP), FROTA DE 3 CAMINHÕES BASCULANTES DE 14 M³, DMT ATÉ 1 KM E VELOCIDADE MÉDIA 14KM/H. AF_05/2020</v>
          </cell>
          <cell r="E5286" t="str">
            <v>M3</v>
          </cell>
          <cell r="F5286" t="str">
            <v>11,06</v>
          </cell>
          <cell r="G5286" t="str">
            <v>11,23</v>
          </cell>
        </row>
        <row r="5287">
          <cell r="C5287" t="str">
            <v>101207</v>
          </cell>
          <cell r="D5287" t="str">
            <v>ESCAVAÇÃO VERTICAL A CÉU ABERTO, EMOBRAS DE EDIFICAÇÃO  INCLUINDO CARGA, DESCARGA E TRANSPORTE, EM SOLO DE 1ª CATEGORIA COM ESCAVADEIRA HIDRÁULICA (CAÇAMBA: 0,8 M³ / 111 HP), FROTA DE 2 CAMINHÕES BASCULANTES DE 18 M³, DMT ATÉ 1 KM E VELOCIDADE MÉDIA 14 KM/H. AF_05/2020</v>
          </cell>
          <cell r="E5287" t="str">
            <v>M3</v>
          </cell>
          <cell r="F5287" t="str">
            <v>9,80</v>
          </cell>
          <cell r="G5287" t="str">
            <v>9,93</v>
          </cell>
        </row>
        <row r="5288">
          <cell r="C5288" t="str">
            <v>101208</v>
          </cell>
          <cell r="D5288" t="str">
            <v>ESCAVAÇÃO VERTICAL A CÉU ABERTO, EM OBRAS DE EDIFICAÇÃO, INCLUINDO CARGA, DESCARGA E TRANSPORTE, EM SOLO DE 1ª CATEGORIA COM ESCAVADEIRA HIDRÁULICA (CAÇAMBA: 1,2 M³ / 155 HP), FROTA DE 3 CAMINHÕES BASCULANTES DE 14 M³, DMT ATÉ 1 KM E VELOCIDADE MÉDIA 14KM/H. AF_05/2020</v>
          </cell>
          <cell r="E5288" t="str">
            <v>M3</v>
          </cell>
          <cell r="F5288" t="str">
            <v>9,46</v>
          </cell>
          <cell r="G5288" t="str">
            <v>9,58</v>
          </cell>
        </row>
        <row r="5289">
          <cell r="C5289" t="str">
            <v>101209</v>
          </cell>
          <cell r="D5289" t="str">
            <v>ESCAVAÇÃO VERTICAL A CÉU ABERTO, EM OBRAS DE EDIFICAÇÃO, INCLUINDO CARGA, DESCARGA E TRANSPORTE, EM SOLO DE 1ª CATEGORIA COM ESCAVADEIRA HIDRÁULICA (CAÇAMBA: 1,2 M³ / 155 HP), FROTA DE 3 CAMINHÕES BASCULANTES DE 18 M³, DMT ATÉ 1 KM E VELOCIDADE MÉDIA 14KM/H. AF_05/2020</v>
          </cell>
          <cell r="E5289" t="str">
            <v>M3</v>
          </cell>
          <cell r="F5289" t="str">
            <v>8,80</v>
          </cell>
          <cell r="G5289" t="str">
            <v>8,91</v>
          </cell>
        </row>
        <row r="5290">
          <cell r="C5290" t="str">
            <v>101210</v>
          </cell>
          <cell r="D5290" t="str">
            <v>ESCAVAÇÃO VERTICAL A CÉU ABERTO, EM OBRAS DE EDIFICAÇÃO, INCLUINDO CARGA, DESCARGA E TRANSPORTE, EM SOLO DE 1ª CATEGORIA COM ESCAVADEIRA HIDRÁULICA (CAÇAMBA: 0,8 M³ / 111 HP), FROTA DE 4 CAMINHÕES BASCULANTES DE 14 M³, DMT DE 1,5 KM E VELOCIDADE MÉDIA 18KM/H. AF_05/2020</v>
          </cell>
          <cell r="E5290" t="str">
            <v>M3</v>
          </cell>
          <cell r="F5290" t="str">
            <v>15,73</v>
          </cell>
          <cell r="G5290" t="str">
            <v>15,91</v>
          </cell>
        </row>
        <row r="5291">
          <cell r="C5291" t="str">
            <v>101211</v>
          </cell>
          <cell r="D5291" t="str">
            <v>ESCAVAÇÃO VERTICAL A CÉU ABERTO, EM OBRAS DE EDIFICAÇÃO, INCLUINDO CARGA, DESCARGA E TRANSPORTE, EM SOLO DE 1ª CATEGORIA COM ESCAVADEIRA HIDRÁULICA (CAÇAMBA: 0,8 M³ / 111 HP), FROTA DE 4 CAMINHÕES BASCULANTES DE 14 M³, DMT DE 2 KM E VELOCIDADE MÉDIA 19KM/H. AF_05/2020</v>
          </cell>
          <cell r="E5291" t="str">
            <v>M3</v>
          </cell>
          <cell r="F5291" t="str">
            <v>16,90</v>
          </cell>
          <cell r="G5291" t="str">
            <v>17,10</v>
          </cell>
        </row>
        <row r="5292">
          <cell r="C5292" t="str">
            <v>101212</v>
          </cell>
          <cell r="D5292" t="str">
            <v>ESCAVAÇÃO VERTICAL A CÉU ABERTO, EM OBRAS DE EDIFICAÇÃO, INCLUINDO CARGA, DESCARGA E TRANSPORTE, EM SOLO DE 1ª CATEGORIA COM ESCAVADEIRA HIDRÁULICA (CAÇAMBA: 0,8 M³ / 111 HP), FROTA DE 5 CAMINHÕES BASCULANTES DE 14 M³, DMT DE 3 KM E VELOCIDADE MÉDIA 20KM/H. AF_05/2020</v>
          </cell>
          <cell r="E5292" t="str">
            <v>M3</v>
          </cell>
          <cell r="F5292" t="str">
            <v>19,65</v>
          </cell>
          <cell r="G5292" t="str">
            <v>19,88</v>
          </cell>
        </row>
        <row r="5293">
          <cell r="C5293" t="str">
            <v>101213</v>
          </cell>
          <cell r="D5293" t="str">
            <v>ESCAVAÇÃO VERTICAL A CÉU ABERTO, EM OBRAS DE EDIFICAÇÃO, INCLUINDO CARGA, DESCARGA E TRANSPORTE, EM SOLO DE 1ª CATEGORIA COM ESCAVADEIRA HIDRÁULICA (CAÇAMBA: 0,8 M³ / 111 HP), FROTA DE 6 CAMINHÕES BASCULANTES DE 14 M³, DMT DE 4 KM E VELOCIDADE MÉDIA 22KM/H. AF_05/2020</v>
          </cell>
          <cell r="E5293" t="str">
            <v>M3</v>
          </cell>
          <cell r="F5293" t="str">
            <v>21,87</v>
          </cell>
          <cell r="G5293" t="str">
            <v>22,13</v>
          </cell>
        </row>
        <row r="5294">
          <cell r="C5294" t="str">
            <v>101214</v>
          </cell>
          <cell r="D5294" t="str">
            <v>ESCAVAÇÃO VERTICAL A CÉU ABERTO, EM OBRAS DE EDIFICAÇÃO, INCLUINDO CARGA, DESCARGA E TRANSPORTE, EM SOLO DE 1ª CATEGORIA COM ESCAVADEIRA HIDRÁULICA (CAÇAMBA: 0,8 M³ / 111 HP), FROTA DE 7 CAMINHÕES BASCULANTES DE 14 M³, DMT DE 6 KM E VELOCIDADE MÉDIA 22KM/H. AF_05/2020</v>
          </cell>
          <cell r="E5294" t="str">
            <v>M3</v>
          </cell>
          <cell r="F5294" t="str">
            <v>26,58</v>
          </cell>
          <cell r="G5294" t="str">
            <v>26,86</v>
          </cell>
        </row>
        <row r="5295">
          <cell r="C5295" t="str">
            <v>101215</v>
          </cell>
          <cell r="D5295" t="str">
            <v>ESCAVAÇÃO VERTICAL A CÉU ABERTO, EM OBRAS DE EDIFICAÇÃO, INCLUINDO CARGA, DESCARGA E TRANSPORTE, EM SOLO DE 1ª CATEGORIA COM ESCAVADEIRA HIDRÁULICA (CAÇAMBA: 0,8 M³ / 111 HP), FROTA DE 4 CAMINHÕES BASCULANTES DE 18 M³, DMT DE 1,5 KM E VELOCIDADE MÉDIA 18KM/H. AF_05/2020</v>
          </cell>
          <cell r="E5295" t="str">
            <v>M3</v>
          </cell>
          <cell r="F5295" t="str">
            <v>15,07</v>
          </cell>
          <cell r="G5295" t="str">
            <v>15,26</v>
          </cell>
        </row>
        <row r="5296">
          <cell r="C5296" t="str">
            <v>101216</v>
          </cell>
          <cell r="D5296" t="str">
            <v>ESCAVAÇÃO VERTICAL A CÉU ABERTO, EM OBRAS DE EDIFICAÇÃO, INCLUINDO CARGA, DESCARGA E TRANSPORTE, EM SOLO DE 1ª CATEGORIA COM ESCAVADEIRA HIDRÁULICA (CAÇAMBA: 0,8 M³ / 111 HP), FROTA DE 4 CAMINHÕES BASCULANTES DE 18 M³, DMT DE 2 KM E VELOCIDADE MÉDIA 19KM/H. AF_05/2020</v>
          </cell>
          <cell r="E5296" t="str">
            <v>M3</v>
          </cell>
          <cell r="F5296" t="str">
            <v>15,88</v>
          </cell>
          <cell r="G5296" t="str">
            <v>16,07</v>
          </cell>
        </row>
        <row r="5297">
          <cell r="C5297" t="str">
            <v>101217</v>
          </cell>
          <cell r="D5297" t="str">
            <v>ESCAVAÇÃO VERTICAL A CÉU ABERTO, EM OBRAS DE EDIFICAÇÃO, INCLUINDO CARGA, DESCARGA E TRANSPORTE, EM SOLO DE 1ª CATEGORIA COM ESCAVADEIRA HIDRÁULICA (CAÇAMBA: 0,8 M³ / 111 HP), FROTA DE 5 CAMINHÕES BASCULANTES DE 18 M³, DMT DE 3 KM E VELOCIDADE MÉDIA 20KM/H. AF_05/2020</v>
          </cell>
          <cell r="E5297" t="str">
            <v>M3</v>
          </cell>
          <cell r="F5297" t="str">
            <v>18,41</v>
          </cell>
          <cell r="G5297" t="str">
            <v>18,64</v>
          </cell>
        </row>
        <row r="5298">
          <cell r="C5298" t="str">
            <v>101218</v>
          </cell>
          <cell r="D5298" t="str">
            <v>ESCAVAÇÃO VERTICAL A CÉU ABERTO, EM OBRAS DE EDIFICAÇÃO, INCLUINDO CARGA, DESCARGA E TRANSPORTE, EM SOLO DE 1ª CATEGORIA COM ESCAVADEIRA HIDRÁULICA (CAÇAMBA: 0,8 M³ / 111 HP), FROTA DE 5 CAMINHÕES BASCULANTES DE 18 M³, DMT DE 4 KM E VELOCIDADE MÉDIA 22KM/H. AF_05/2020</v>
          </cell>
          <cell r="E5298" t="str">
            <v>M3</v>
          </cell>
          <cell r="F5298" t="str">
            <v>19,61</v>
          </cell>
          <cell r="G5298" t="str">
            <v>19,83</v>
          </cell>
        </row>
        <row r="5299">
          <cell r="C5299" t="str">
            <v>101219</v>
          </cell>
          <cell r="D5299" t="str">
            <v>ESCAVAÇÃO VERTICAL A CÉU ABERTO, EM OBRAS DE EDIFICAÇÃO, INCLUINDO CARGA, DESCARGA E TRANSPORTE, EM SOLO DE 1ª CATEGORIA COM ESCAVADEIRA HIDRÁULICA (CAÇAMBA: 0,8 M³ / 111 HP), FROTA DE 6 CAMINHÕES BASCULANTES DE 18 M³, DMT DE 6 KM E VELOCIDADE MÉDIA 22KM/H. AF_05/2020</v>
          </cell>
          <cell r="E5299" t="str">
            <v>M3</v>
          </cell>
          <cell r="F5299" t="str">
            <v>23,85</v>
          </cell>
          <cell r="G5299" t="str">
            <v>24,10</v>
          </cell>
        </row>
        <row r="5300">
          <cell r="C5300" t="str">
            <v>101220</v>
          </cell>
          <cell r="D5300" t="str">
            <v>ESCAVAÇÃO VERTICAL A CÉU ABERTO, EM OBRAS DE EDIFICAÇÃO, INCLUINDO CARGA, DESCARGA E TRANSPORTE, EM SOLO DE 1ª CATEGORIA COM ESCAVADEIRA HIDRÁULICA (CAÇAMBA: 1,2 M³ / 155 HP), FROTA DE 5 CAMINHÕES BASCULANTES DE 14 M³, DMT DE 1,5 KM E VELOCIDADE MÉDIA 18KM/H. AF_05/2020</v>
          </cell>
          <cell r="E5300" t="str">
            <v>M3</v>
          </cell>
          <cell r="F5300" t="str">
            <v>14,79</v>
          </cell>
          <cell r="G5300" t="str">
            <v>14,96</v>
          </cell>
        </row>
        <row r="5301">
          <cell r="C5301" t="str">
            <v>101221</v>
          </cell>
          <cell r="D5301" t="str">
            <v>ESCAVAÇÃO VERTICAL A CÉU ABERTO, EM OBRAS DE EDIFICAÇÃO, INCLUINDO CARGA, DESCARGA E TRANSPORTE, EM SOLO DE 1ª CATEGORIA COM ESCAVADEIRA HIDRÁULICA (CAÇAMBA: 1,2 M³ / 155 HP), FROTA DE 5 CAMINHÕES BASCULANTES DE 14 M³, DMT DE 2 KM E VELOCIDADE MÉDIA 19KM/H. AF_05/2020</v>
          </cell>
          <cell r="E5301" t="str">
            <v>M3</v>
          </cell>
          <cell r="F5301" t="str">
            <v>15,73</v>
          </cell>
          <cell r="G5301" t="str">
            <v>15,89</v>
          </cell>
        </row>
        <row r="5302">
          <cell r="C5302" t="str">
            <v>101222</v>
          </cell>
          <cell r="D5302" t="str">
            <v>ESCAVAÇÃO VERTICAL A CÉU ABERTO, EM OBRAS DE EDIFICAÇÃO, INCLUINDO CARGA, DESCARGA E TRANSPORTE, EM SOLO DE 1ª CATEGORIA COM ESCAVADEIRA HIDRÁULICA (CAÇAMBA: 1,2 M³ / 155 HP), FROTA DE 6 CAMINHÕES BASCULANTES DE 14 M³, DMT DE 3 KM E VELOCIDADE MÉDIA 20KM/H. AF_05/2020</v>
          </cell>
          <cell r="E5302" t="str">
            <v>M3</v>
          </cell>
          <cell r="F5302" t="str">
            <v>18,27</v>
          </cell>
          <cell r="G5302" t="str">
            <v>18,46</v>
          </cell>
        </row>
        <row r="5303">
          <cell r="C5303" t="str">
            <v>101223</v>
          </cell>
          <cell r="D5303" t="str">
            <v>ESCAVAÇÃO VERTICAL A CÉU ABERTO, EM OBRAS DE EDIFICAÇÃO, INCLUINDO CARGA, DESCARGA E TRANSPORTE, EM SOLO DE 1ª CATEGORIA COM ESCAVADEIRA HIDRÁULICA (CAÇAMBA: 1,2 M³ / 155 HP), FROTA DE 7 CAMINHÕES BASCULANTES DE 14 M³, DMT DE 4 KM E VELOCIDADE MÉDIA 22KM/H. AF_05/2020</v>
          </cell>
          <cell r="E5303" t="str">
            <v>M3</v>
          </cell>
          <cell r="F5303" t="str">
            <v>20,28</v>
          </cell>
          <cell r="G5303" t="str">
            <v>20,49</v>
          </cell>
        </row>
        <row r="5304">
          <cell r="C5304" t="str">
            <v>101224</v>
          </cell>
          <cell r="D5304" t="str">
            <v>ESCAVAÇÃO VERTICAL A CÉU ABERTO, EM OBRAS DE EDIFICAÇÃO, INCLUINDO CARGA, DESCARGA E TRANSPORTE, EM SOLO DE 1ª CATEGORIA COM ESCAVADEIRA HIDRÁULICA (CAÇAMBA: 1,2 M³ / 155 HP), FROTA DE 9 CAMINHÕES BASCULANTES DE 14 M³, DMT DE 6 KM E VELOCIDADE MÉDIA 22KM/H. AF_05/2020</v>
          </cell>
          <cell r="E5304" t="str">
            <v>M3</v>
          </cell>
          <cell r="F5304" t="str">
            <v>25,41</v>
          </cell>
          <cell r="G5304" t="str">
            <v>25,68</v>
          </cell>
        </row>
        <row r="5305">
          <cell r="C5305" t="str">
            <v>101225</v>
          </cell>
          <cell r="D5305" t="str">
            <v>ESCAVAÇÃO VERTICAL A CÉU ABERTO, EM OBRAS DE EDIFICAÇÃO, INCLUINDO CARGA, DESCARGA E TRANSPORTE, EM SOLO DE 1ª CATEGORIA COM ESCAVADEIRA HIDRÁULICA (CAÇAMBA: 1,2 M³ / 155 HP), FROTA DE 5 CAMINHÕES BASCULANTES DE 18 M³, DMT DE 1,5 KM E VELOCIDADE MÉDIA 18KM/H. AF_05/2020</v>
          </cell>
          <cell r="E5305" t="str">
            <v>M3</v>
          </cell>
          <cell r="F5305" t="str">
            <v>13,61</v>
          </cell>
          <cell r="G5305" t="str">
            <v>13,77</v>
          </cell>
        </row>
        <row r="5306">
          <cell r="C5306" t="str">
            <v>101226</v>
          </cell>
          <cell r="D5306" t="str">
            <v>ESCAVAÇÃO VERTICAL A CÉU ABERTO, EM OBRAS DE EDIFICAÇÃO, INCLUINDO CARGA, DESCARGA E TRANSPORTE, EM SOLO DE 1ª CATEGORIA COM ESCAVADEIRA HIDRÁULICA (CAÇAMBA: 1,2 M³ / 155 HP), FROTA DE 5 CAMINHÕES BASCULANTES DE 18 M³, DMT DE 2 KM E VELOCIDADE MÉDIA 19KM/H. AF_05/2020</v>
          </cell>
          <cell r="E5306" t="str">
            <v>M3</v>
          </cell>
          <cell r="F5306" t="str">
            <v>14,41</v>
          </cell>
          <cell r="G5306" t="str">
            <v>14,58</v>
          </cell>
        </row>
        <row r="5307">
          <cell r="C5307" t="str">
            <v>101227</v>
          </cell>
          <cell r="D5307" t="str">
            <v>ESCAVAÇÃO VERTICAL A CÉU ABERTO, EM OBRAS DE EDIFICAÇÃO, INCLUINDO CARGA, DESCARGA E TRANSPORTE, EM SOLO DE 1ª CATEGORIA COM ESCAVADEIRA HIDRÁULICA (CAÇAMBA: 1,2 M³ / 155 HP), FROTA DE 6 CAMINHÕES BASCULANTES DE 18 M³, DMT DE 3 KM E VELOCIDADE MÉDIA 20KM/H. AF_05/2020</v>
          </cell>
          <cell r="E5307" t="str">
            <v>M3</v>
          </cell>
          <cell r="F5307" t="str">
            <v>16,70</v>
          </cell>
          <cell r="G5307" t="str">
            <v>16,88</v>
          </cell>
        </row>
        <row r="5308">
          <cell r="C5308" t="str">
            <v>101228</v>
          </cell>
          <cell r="D5308" t="str">
            <v>ESCAVAÇÃO VERTICAL A CÉU ABERTO, EM OBRAS DE EDIFICAÇÃO, INCLUINDO CARGA, DESCARGA E TRANSPORTE, EM SOLO DE 1ª CATEGORIA COM ESCAVADEIRA HIDRÁULICA (CAÇAMBA: 1,2 M³ / 155 HP), FROTA DE 6 CAMINHÕES BASCULANTES DE 18 M³, DMT DE 4 KM E VELOCIDADE MÉDIA 22KM/H. AF_05/2020</v>
          </cell>
          <cell r="E5308" t="str">
            <v>M3</v>
          </cell>
          <cell r="F5308" t="str">
            <v>17,92</v>
          </cell>
          <cell r="G5308" t="str">
            <v>18,11</v>
          </cell>
        </row>
        <row r="5309">
          <cell r="C5309" t="str">
            <v>101229</v>
          </cell>
          <cell r="D5309" t="str">
            <v>ESCAVAÇÃO VERTICAL A CÉU ABERTO, EM OBRAS DE EDIFICAÇÃO, INCLUINDO CARGA, DESCARGA E TRANSPORTE, EM SOLO DE 1ª CATEGORIA COM ESCAVADEIRA HIDRÁULICA (CAÇAMBA: 1,2 M³ / 155 HP), FROTA DE 8 CAMINHÕES BASCULANTES DE 18 M³, DMT DE 6 KM E VELOCIDADE MÉDIA 22KM/H. AF_05/2020</v>
          </cell>
          <cell r="E5309" t="str">
            <v>M3</v>
          </cell>
          <cell r="F5309" t="str">
            <v>22,54</v>
          </cell>
          <cell r="G5309" t="str">
            <v>22,78</v>
          </cell>
        </row>
        <row r="5310">
          <cell r="C5310" t="str">
            <v>101230</v>
          </cell>
          <cell r="D5310" t="str">
            <v>ESCAVAÇÃO VERTICAL A CÉU ABERTO, EM OBRAS DE INFRAESTRUTURA, INCLUINDO CARGA, DESCARGA E TRANSPORTE, EM SOLO DE 1ª CATEGORIA COM ESCAVADEIRA HIDRÁULICA (CAÇAMBA: 0,8 M³ / 111 HP), FROTA DE 3 CAMINHÕES BASCULANTES DE 14 M³, DMT ATÉ 1 KM E VELOCIDADE MÉDIA14KM/H. AF_05/2020</v>
          </cell>
          <cell r="E5310" t="str">
            <v>M3</v>
          </cell>
          <cell r="F5310" t="str">
            <v>9,81</v>
          </cell>
          <cell r="G5310" t="str">
            <v>9,95</v>
          </cell>
        </row>
        <row r="5311">
          <cell r="C5311" t="str">
            <v>101231</v>
          </cell>
          <cell r="D5311" t="str">
            <v>ESCAVAÇÃO VERTICAL A CÉU ABERTO, EM OBRAS DE INFRAESTRUTURA, INCLUINDO CARGA, DESCARGA E TRANSPORTE, EM SOLO DE 1ª CATEGORIA COM ESCAVADEIRA HIDRÁULICA (CAÇAMBA: 0,8 M³ / 111 HP), FROTA DE 3 CAMINHÕES BASCULANTES DE 18 M³, DMT ATÉ 1 KM E VELOCIDADE MÉDIA14KM/H. AF_05/2020</v>
          </cell>
          <cell r="E5311" t="str">
            <v>M3</v>
          </cell>
          <cell r="F5311" t="str">
            <v>9,36</v>
          </cell>
          <cell r="G5311" t="str">
            <v>9,48</v>
          </cell>
        </row>
        <row r="5312">
          <cell r="C5312" t="str">
            <v>101232</v>
          </cell>
          <cell r="D5312" t="str">
            <v>ESCAVAÇÃO VERTICAL A CÉU ABERTO, EM OBRAS DE INFRAESTRUTURA, INCLUINDO CARGA, DESCARGA E TRANSPORTE, EM SOLO DE 1ª CATEGORIA COM ESCAVADEIRA HIDRÁULICA (CAÇAMBA: 1,2 M³ / 155 HP), FROTA DE 3 CAMINHÕES BASCULANTES DE 14 M³, DMT ATÉ 1 KM E VELOCIDADE MÉDIA14KM/H. AF_05/2020</v>
          </cell>
          <cell r="E5312" t="str">
            <v>M3</v>
          </cell>
          <cell r="F5312" t="str">
            <v>8,49</v>
          </cell>
          <cell r="G5312" t="str">
            <v>8,60</v>
          </cell>
        </row>
        <row r="5313">
          <cell r="C5313" t="str">
            <v>101233</v>
          </cell>
          <cell r="D5313" t="str">
            <v>ESCAVAÇÃO VERTICAL A CÉU ABERTO, EM OBRAS DE INFRAESTRUTURA, INCLUINDO CARGA, DESCARGA E TRANSPORTE, EM SOLO DE 1ª CATEGORIA COM ESCAVADEIRA HIDRÁULICA (CAÇAMBA: 1,2 M³ / 155 HP), FROTA DE 3 CAMINHÕES BASCULANTES DE 18 M³, DMT ATÉ 1 KM E VELOCIDADE MÉDIA14KM/H. AF_05/2020</v>
          </cell>
          <cell r="E5313" t="str">
            <v>M3</v>
          </cell>
          <cell r="F5313" t="str">
            <v>7,85</v>
          </cell>
          <cell r="G5313" t="str">
            <v>7,95</v>
          </cell>
        </row>
        <row r="5314">
          <cell r="C5314" t="str">
            <v>101234</v>
          </cell>
          <cell r="D5314" t="str">
            <v>ESCAVAÇÃO VERTICAL A CÉU ABERTO, EM OBRAS DE INFRAESTRUTURA, INCLUINDO CARGA, DESCARGA E TRANSPORTE, EM SOLO DE 1ª CATEGORIA COM ESCAVADEIRA HIDRÁULICA (CAÇAMBA: 0,8 M³ / 111HP), FROTA DE 5 CAMINHÕES BASCULANTES DE 14 M³, DMT DE 1,5 KM E VELOCIDADE MÉDIA18KM/H. AF_05/2020</v>
          </cell>
          <cell r="E5314" t="str">
            <v>M3</v>
          </cell>
          <cell r="F5314" t="str">
            <v>15,28</v>
          </cell>
          <cell r="G5314" t="str">
            <v>15,47</v>
          </cell>
        </row>
        <row r="5315">
          <cell r="C5315" t="str">
            <v>101235</v>
          </cell>
          <cell r="D5315" t="str">
            <v>ESCAVAÇÃO VERTICAL A CÉU ABERTO, EM OBRAS DE INFRAESTRUTURA, INCLUINDO CARGA, DESCARGA E TRANSPORTE, EM SOLO DE 1ª CATEGORIA COM ESCAVADEIRA HIDRÁULICA (CAÇAMBA: 0,8 M³ / 111HP), FROTA DE 5 CAMINHÕES BASCULANTES DE 14 M³, DMT DE 2 KM E VELOCIDADE MÉDIA 19KM/H. AF_05/2020</v>
          </cell>
          <cell r="E5315" t="str">
            <v>M3</v>
          </cell>
          <cell r="F5315" t="str">
            <v>16,18</v>
          </cell>
          <cell r="G5315" t="str">
            <v>16,38</v>
          </cell>
        </row>
        <row r="5316">
          <cell r="C5316" t="str">
            <v>101236</v>
          </cell>
          <cell r="D5316" t="str">
            <v>ESCAVAÇÃO VERTICAL A CÉU ABERTO, EM OBRAS DE INFRAESTRUTURA, INCLUINDO CARGA, DESCARGA E TRANSPORTE, EM SOLO DE 1ª CATEGORIA COM ESCAVADEIRA HIDRÁULICA (CAÇAMBA: 0,8 M³ / 111HP), FROTA DE 6 CAMINHÕES BASCULANTES DE 14 M³, DMT DE 3 KM E VELOCIDADE MÉDIA 20KM/H. AF_05/2020</v>
          </cell>
          <cell r="E5316" t="str">
            <v>M3</v>
          </cell>
          <cell r="F5316" t="str">
            <v>18,83</v>
          </cell>
          <cell r="G5316" t="str">
            <v>19,06</v>
          </cell>
        </row>
        <row r="5317">
          <cell r="C5317" t="str">
            <v>101237</v>
          </cell>
          <cell r="D5317" t="str">
            <v>ESCAVAÇÃO VERTICAL A CÉU ABERTO, EM OBRAS DE INFRAESTRUTURA, INCLUINDO CARGA, DESCARGA E TRANSPORTE, EM SOLO DE 1ª CATEGORIA COM ESCAVADEIRA HIDRÁULICA (CAÇAMBA: 0,8 M³ / 111HP), FROTA DE 6 CAMINHÕES BASCULANTES DE 14 M³, DMT DE 4 KM E VELOCIDADE MÉDIA 22KM/H. AF_05/2020</v>
          </cell>
          <cell r="E5317" t="str">
            <v>M3</v>
          </cell>
          <cell r="F5317" t="str">
            <v>20,19</v>
          </cell>
          <cell r="G5317" t="str">
            <v>20,42</v>
          </cell>
        </row>
        <row r="5318">
          <cell r="C5318" t="str">
            <v>101238</v>
          </cell>
          <cell r="D5318" t="str">
            <v>ESCAVAÇÃO VERTICAL A CÉU ABERTO, EM OBRAS DE INFRAESTRUTURA, INCLUINDO CARGA, DESCARGA E TRANSPORTE, EM SOLO DE 1ª CATEGORIA COM ESCAVADEIRA HIDRÁULICA (CAÇAMBA: 0,8 M³ / 111HP), FROTA DE 8 CAMINHÕES BASCULANTES DE 14 M³, DMT DE 6 KM E VELOCIDADE MÉDIA 22KM/H. AF_05/2020</v>
          </cell>
          <cell r="E5318" t="str">
            <v>M3</v>
          </cell>
          <cell r="F5318" t="str">
            <v>25,48</v>
          </cell>
          <cell r="G5318" t="str">
            <v>25,76</v>
          </cell>
        </row>
        <row r="5319">
          <cell r="C5319" t="str">
            <v>101239</v>
          </cell>
          <cell r="D5319" t="str">
            <v>ESCAVAÇÃO VERTICAL A CÉU ABERTO, EM OBRAS DE INFRAESTRUTURA, INCLUINDO CARGA, DESCARGA E TRANSPORTE, EM SOLO DE 1ª CATEGORIA COM ESCAVADEIRA HIDRÁULICA (CAÇAMBA: 0,8 M³ / 111HP), FROTA DE 4 CAMINHÕES BASCULANTES DE 18 M³, DMT DE 1,5 KM E VELOCIDADE MÉDIA18KM/H. AF_05/2020</v>
          </cell>
          <cell r="E5319" t="str">
            <v>M3</v>
          </cell>
          <cell r="F5319" t="str">
            <v>13,62</v>
          </cell>
          <cell r="G5319" t="str">
            <v>13,77</v>
          </cell>
        </row>
        <row r="5320">
          <cell r="C5320" t="str">
            <v>101240</v>
          </cell>
          <cell r="D5320" t="str">
            <v>ESCAVAÇÃO VERTICAL A CÉU ABERTO, EM OBRAS DE INFRAESTRUTURA, INCLUINDO CARGA, DESCARGA E TRANSPORTE, EM SOLO DE 1ª CATEGORIA COM ESCAVADEIRA HIDRÁULICA (CAÇAMBA: 0,8 M³ / 111HP), FROTA DE 4 CAMINHÕES BASCULANTES DE 18 M³, DMT DE 2 KM E VELOCIDADE MÉDIA 19KM/H. AF_05/2020</v>
          </cell>
          <cell r="E5320" t="str">
            <v>M3</v>
          </cell>
          <cell r="F5320" t="str">
            <v>14,45</v>
          </cell>
          <cell r="G5320" t="str">
            <v>14,60</v>
          </cell>
        </row>
        <row r="5321">
          <cell r="C5321" t="str">
            <v>101241</v>
          </cell>
          <cell r="D5321" t="str">
            <v>ESCAVAÇÃO VERTICAL A CÉU ABERTO, EM OBRAS DE INFRAESTRUTURA, INCLUINDO CARGA, DESCARGA E TRANSPORTE, EM SOLO DE 1ª CATEGORIA COM ESCAVADEIRA HIDRÁULICA (CAÇAMBA: 0,8 M³ / 111HP), FROTA DE 5 CAMINHÕES BASCULANTES DE 18 M³, DMT DE 3 KM E VELOCIDADE MÉDIA 20KM/H. AF_05/2020</v>
          </cell>
          <cell r="E5321" t="str">
            <v>M3</v>
          </cell>
          <cell r="F5321" t="str">
            <v>16,84</v>
          </cell>
          <cell r="G5321" t="str">
            <v>17,00</v>
          </cell>
        </row>
        <row r="5322">
          <cell r="C5322" t="str">
            <v>101242</v>
          </cell>
          <cell r="D5322" t="str">
            <v>ESCAVAÇÃO VERTICAL A CÉU ABERTO, EM OBRAS DE INFRAESTRUTURA, INCLUINDO CARGA, DESCARGA E TRANSPORTE, EM SOLO DE 1ª CATEGORIA COM ESCAVADEIRA HIDRÁULICA (CAÇAMBA: 0,8 M³ / 111HP), FROTA DE 6 CAMINHÕES BASCULANTES DE 18 M³, DMT DE 4 KM E VELOCIDADE MÉDIA 22KM/H. AF_05/2020</v>
          </cell>
          <cell r="E5322" t="str">
            <v>M3</v>
          </cell>
          <cell r="F5322" t="str">
            <v>18,72</v>
          </cell>
          <cell r="G5322" t="str">
            <v>18,92</v>
          </cell>
        </row>
        <row r="5323">
          <cell r="C5323" t="str">
            <v>101243</v>
          </cell>
          <cell r="D5323" t="str">
            <v>ESCAVAÇÃO VERTICAL A CÉU ABERTO, EM OBRAS DE INFRAESTRUTURA, INCLUINDO CARGA, DESCARGA E TRANSPORTE, EM SOLO DE 1ª CATEGORIA COM ESCAVADEIRA HIDRÁULICA (CAÇAMBA: 0,8 M³ / 111HP), FROTA DE 7 CAMINHÕES BASCULANTES DE 18 M³, DMT DE 6 KM E VELOCIDADE MÉDIA 22KM/H. AF_05/2020</v>
          </cell>
          <cell r="E5323" t="str">
            <v>M3</v>
          </cell>
          <cell r="F5323" t="str">
            <v>22,82</v>
          </cell>
          <cell r="G5323" t="str">
            <v>23,04</v>
          </cell>
        </row>
        <row r="5324">
          <cell r="C5324" t="str">
            <v>101244</v>
          </cell>
          <cell r="D5324" t="str">
            <v>ESCAVAÇÃO VERTICAL A CÉU ABERTO, EM OBRAS DE INFRAESTRUTURA, INCLUINDO CARGA, DESCARGA E TRANSPORTE, EM SOLO DE 1ª CATEGORIA COM ESCAVADEIRA HIDRÁULICA (CAÇAMBA: 1,2M³ / 155HP), FROTA DE 6 CAMINHÕES BASCULANTES DE 14 M³, DMT DE 1,5 KM E VELOCIDADE MÉDIA18KM/H. AF_05/2020</v>
          </cell>
          <cell r="E5324" t="str">
            <v>M3</v>
          </cell>
          <cell r="F5324" t="str">
            <v>14,17</v>
          </cell>
          <cell r="G5324" t="str">
            <v>14,34</v>
          </cell>
        </row>
        <row r="5325">
          <cell r="C5325" t="str">
            <v>101245</v>
          </cell>
          <cell r="D5325" t="str">
            <v>ESCAVAÇÃO VERTICAL A CÉU ABERTO, EM OBRAS DE INFRAESTRUTURA, INCLUINDO CARGA, DESCARGA E TRANSPORTE, EM SOLO DE 1ª CATEGORIA COM ESCAVADEIRA HIDRÁULICA (CAÇAMBA: 1,2 M³ / 155HP), FROTA DE 6 CAMINHÕES BASCULANTES DE 14 M³, DMT DE 2 KM E VELOCIDADE MÉDIA 19KM/H. AF_05/2020</v>
          </cell>
          <cell r="E5325" t="str">
            <v>M3</v>
          </cell>
          <cell r="F5325" t="str">
            <v>15,09</v>
          </cell>
          <cell r="G5325" t="str">
            <v>15,26</v>
          </cell>
        </row>
        <row r="5326">
          <cell r="C5326" t="str">
            <v>101246</v>
          </cell>
          <cell r="D5326" t="str">
            <v>ESCAVAÇÃO VERTICAL A CÉU ABERTO, EM OBRAS DE INFRAESTRUTURA, INCLUINDO CARGA, DESCARGA E TRANSPORTE, EM SOLO DE 1ª CATEGORIA COM ESCAVADEIRA HIDRÁULICA (CAÇAMBA: 1,2 M³ / 155HP), FROTA DE 7 CAMINHÕES BASCULANTES DE 14 M³, DMT DE 3 KM E VELOCIDADE MÉDIA 20KM/H. AF_05/2020</v>
          </cell>
          <cell r="E5326" t="str">
            <v>M3</v>
          </cell>
          <cell r="F5326" t="str">
            <v>17,55</v>
          </cell>
          <cell r="G5326" t="str">
            <v>17,75</v>
          </cell>
        </row>
        <row r="5327">
          <cell r="C5327" t="str">
            <v>101247</v>
          </cell>
          <cell r="D5327" t="str">
            <v>ESCAVAÇÃO VERTICAL A CÉU ABERTO, EM OBRAS DE INFRAESTRUTURA, INCLUINDO CARGA, DESCARGA E TRANSPORTE, EM SOLO DE 1ª CATEGORIA COM ESCAVADEIRA HIDRÁULICA (CAÇAMBA: 1,2 M³ / 155HP), FROTA DE 8 CAMINHÕES BASCULANTES DE 14 M³, DMT DE 4 KM E VELOCIDADE MÉDIA 22KM/H. AF_05/2020</v>
          </cell>
          <cell r="E5327" t="str">
            <v>M3</v>
          </cell>
          <cell r="F5327" t="str">
            <v>19,45</v>
          </cell>
          <cell r="G5327" t="str">
            <v>19,67</v>
          </cell>
        </row>
        <row r="5328">
          <cell r="C5328" t="str">
            <v>101248</v>
          </cell>
          <cell r="D5328" t="str">
            <v>ESCAVAÇÃO VERTICAL A CÉU ABERTO, EM OBRAS DE INFRAESTRUTURA, INCLUINDO CARGA, DESCARGA E TRANSPORTE, EM SOLO DE 1ª CATEGORIA COM ESCAVADEIRA HIDRÁULICA (CAÇAMBA: 1,2 M³ / 155HP), FROTA DE 10 CAMINHÕES BASCULANTES DE 14 M³, DMT DE 6 KM E VELOCIDADE MÉDIA22KM/H. AF_05/2020</v>
          </cell>
          <cell r="E5328" t="str">
            <v>M3</v>
          </cell>
          <cell r="F5328" t="str">
            <v>24,40</v>
          </cell>
          <cell r="G5328" t="str">
            <v>24,66</v>
          </cell>
        </row>
        <row r="5329">
          <cell r="C5329" t="str">
            <v>101249</v>
          </cell>
          <cell r="D5329" t="str">
            <v>ESCAVAÇÃO VERTICAL A CÉU ABERTO, EM OBRAS DE INFRAESTRUTURA, INCLUINDO CARGA, DESCARGA E TRANSPORTE, EM SOLO DE 1ª CATEGORIA COM ESCAVADEIRA HIDRÁULICA (CAÇAMBA: 1,2 M³ / 155HP), FROTA DE 5 CAMINHÕES BASCULANTES DE 18 M³, DMT DE 1,5 KM E VELOCIDADE MÉDIA18KM/H. AF_05/2020</v>
          </cell>
          <cell r="E5329" t="str">
            <v>M3</v>
          </cell>
          <cell r="F5329" t="str">
            <v>12,49</v>
          </cell>
          <cell r="G5329" t="str">
            <v>12,62</v>
          </cell>
        </row>
        <row r="5330">
          <cell r="C5330" t="str">
            <v>101250</v>
          </cell>
          <cell r="D5330" t="str">
            <v>ESCAVAÇÃO VERTICAL A CÉU ABERTO, EM OBRAS DE INFRAESTRUTURA, INCLUINDO CARGA, DESCARGA E TRANSPORTE, EM SOLO DE 1ª CATEGORIA COM ESCAVADEIRA HIDRÁULICA (CAÇAMBA: 1,2 M³ / 155HP), FROTA DE 6 CAMINHÕES BASCULANTES DE 18 M³, DMT DE 2 KM E VELOCIDADE MÉDIA 19KM/H. AF_05/2020</v>
          </cell>
          <cell r="E5330" t="str">
            <v>M3</v>
          </cell>
          <cell r="F5330" t="str">
            <v>13,80</v>
          </cell>
          <cell r="G5330" t="str">
            <v>13,95</v>
          </cell>
        </row>
        <row r="5331">
          <cell r="C5331" t="str">
            <v>101251</v>
          </cell>
          <cell r="D5331" t="str">
            <v>ESCAVAÇÃO VERTICAL A CÉU ABERTO, EM OBRAS DE INFRAESTRUTURA, INCLUINDO CARGA, DESCARGA E TRANSPORTE, EM SOLO DE 1ª CATEGORIA COM ESCAVADEIRA HIDRÁULICA (CAÇAMBA: 1,2 M³ / 155HP), FROTA DE 6 CAMINHÕES BASCULANTES DE 18 M³, DMT DE 3 KM E VELOCIDADE MÉDIA 20KM/H. AF_05/2020</v>
          </cell>
          <cell r="E5331" t="str">
            <v>M3</v>
          </cell>
          <cell r="F5331" t="str">
            <v>15,83</v>
          </cell>
          <cell r="G5331" t="str">
            <v>15,98</v>
          </cell>
        </row>
        <row r="5332">
          <cell r="C5332" t="str">
            <v>101252</v>
          </cell>
          <cell r="D5332" t="str">
            <v>ESCAVAÇÃO VERTICAL A CÉU ABERTO, EM OBRAS DE INFRAESTRUTURA, INCLUINDO CARGA, DESCARGA E TRANSPORTE, EM SOLO DE 1ª CATEGORIA COM ESCAVADEIRA HIDRÁULICA (CAÇAMBA: 1,2 M³ / 155HP), FROTA DE 7 CAMINHÕES BASCULANTES DE 18 M³, DMT DE 4 KM E VELOCIDADE MÉDIA 22KM/H. AF_05/2020</v>
          </cell>
          <cell r="E5332" t="str">
            <v>M3</v>
          </cell>
          <cell r="F5332" t="str">
            <v>17,18</v>
          </cell>
          <cell r="G5332" t="str">
            <v>17,35</v>
          </cell>
        </row>
        <row r="5333">
          <cell r="C5333" t="str">
            <v>101253</v>
          </cell>
          <cell r="D5333" t="str">
            <v>ESCAVAÇÃO VERTICAL A CÉU ABERTO, EM OBRAS DE INFRAESTRUTURA, INCLUINDO CARGA, DESCARGA E TRANSPORTE, EM SOLO DE 1ª CATEGORIA COM ESCAVADEIRA HIDRÁULICA (CAÇAMBA: 1,2 M³ / 155HP), FROTA DE 9 CAMINHÕES BASCULANTES DE 18 M³, DMT DE 6 KM E VELOCIDADE MÉDIA 22KM/H. AF_05/2020</v>
          </cell>
          <cell r="E5333" t="str">
            <v>M3</v>
          </cell>
          <cell r="F5333" t="str">
            <v>21,64</v>
          </cell>
          <cell r="G5333" t="str">
            <v>21,85</v>
          </cell>
        </row>
        <row r="5334">
          <cell r="C5334" t="str">
            <v>101254</v>
          </cell>
          <cell r="D5334" t="str">
            <v>ESCAVAÇÃO VERTICAL A CÉU ABERTO, EM OBRAS DE EDIFICAÇÃO, INCLUINDO CARGA, DESCARGA E TRANSPORTE, EM SOLO DE 1ª CATEGORIA COM ESCAVADEIRA HIDRÁULICA (CAÇAMBA: 0,8 M³ / 111HP), FROTA DE 3 CAMINHÕES BASCULANTES DE 10 M³, DMT ATÉ 1 KM E VELOCIDADE MÉDIA 14KM/H. AF_05/2020</v>
          </cell>
          <cell r="E5334" t="str">
            <v>M3</v>
          </cell>
          <cell r="F5334" t="str">
            <v>10,97</v>
          </cell>
          <cell r="G5334" t="str">
            <v>11,15</v>
          </cell>
        </row>
        <row r="5335">
          <cell r="C5335" t="str">
            <v>101255</v>
          </cell>
          <cell r="D5335" t="str">
            <v>ESCAVAÇÃO VERTICAL A CÉU ABERTO, EM OBRAS DE EDIFICAÇÃO, INCLUINDO CARGA, DESCARGA E TRANSPORTE, EM SOLO DE 1ª CATEGORIA COM ESCAVADEIRA HIDRÁULICA (CAÇAMBA: 1,2 M³ / 155HP), FROTA DE 3 CAMINHÕES BASCULANTES DE 10 M³, DMT ATÉ 1 KM E VELOCIDADE MÉDIA 14KM/H. AF_05/2020</v>
          </cell>
          <cell r="E5335" t="str">
            <v>M3</v>
          </cell>
          <cell r="F5335" t="str">
            <v>9,81</v>
          </cell>
          <cell r="G5335" t="str">
            <v>9,96</v>
          </cell>
        </row>
        <row r="5336">
          <cell r="C5336" t="str">
            <v>101256</v>
          </cell>
          <cell r="D5336" t="str">
            <v>ESCAVAÇÃO VERTICAL A CÉU ABERTO, EM OBRAS DE EDIFICAÇÃO, INCLUINDO CARGA, DESCARGA E TRANSPORTE, EM SOLO DE 1ª CATEGORIA COM ESCAVADEIRA HIDRÁULICA (CAÇAMBA: 0,8 M³ / 111HP), FROTA DE 5 CAMINHÕES BASCULANTES DE 10 M³, DMT DE 1,5 KM E VELOCIDADE MÉDIA 18KM/H. AF_05/2020</v>
          </cell>
          <cell r="E5336" t="str">
            <v>M3</v>
          </cell>
          <cell r="F5336" t="str">
            <v>16,90</v>
          </cell>
          <cell r="G5336" t="str">
            <v>17,16</v>
          </cell>
        </row>
        <row r="5337">
          <cell r="C5337" t="str">
            <v>101257</v>
          </cell>
          <cell r="D5337" t="str">
            <v>ESCAVAÇÃO VERTICAL A CÉU ABERTO, EM OBRAS DE EDIFICAÇÃO, INCLUINDO CARGA, DESCARGA E TRANSPORTE, EM SOLO DE 1ª CATEGORIA COM ESCAVADEIRA HIDRÁULICA (CAÇAMBA: 0,8 M³ / 111HP), FROTA DE 5 CAMINHÕES BASCULANTES DE 10 M³, DMT DE 2 KM E VELOCIDADE MÉDIA 19KM/H. AF_05/2020</v>
          </cell>
          <cell r="E5337" t="str">
            <v>M3</v>
          </cell>
          <cell r="F5337" t="str">
            <v>17,93</v>
          </cell>
          <cell r="G5337" t="str">
            <v>18,18</v>
          </cell>
        </row>
        <row r="5338">
          <cell r="C5338" t="str">
            <v>101258</v>
          </cell>
          <cell r="D5338" t="str">
            <v>ESCAVAÇÃO VERTICAL A CÉU ABERTO, EM OBRAS DE EDIFICAÇÃO, INCLUINDO CARGA, DESCARGA E TRANSPORTE, EM SOLO DE 1ª CATEGORIA COM ESCAVADEIRA HIDRÁULICA (CAÇAMBA: 0,8 M³ / 111HP), FROTA DE 6 CAMINHÕES BASCULANTES DE 10 M³, DMT DE 3 KM E VELOCIDADE MÉDIA 20KM/H. AF_05/2020</v>
          </cell>
          <cell r="E5338" t="str">
            <v>M3</v>
          </cell>
          <cell r="F5338" t="str">
            <v>20,75</v>
          </cell>
          <cell r="G5338" t="str">
            <v>21,05</v>
          </cell>
        </row>
        <row r="5339">
          <cell r="C5339" t="str">
            <v>101259</v>
          </cell>
          <cell r="D5339" t="str">
            <v>ESCAVAÇÃO VERTICAL A CÉU ABERTO, EM OBRAS DE EDIFICAÇÃO, INCLUINDO CARGA, DESCARGA E TRANSPORTE, EM SOLO DE 1ª CATEGORIA COM ESCAVADEIRA HIDRÁULICA (CAÇAMBA: 0,8 M³ / 111HP), FROTA DE 7 CAMINHÕES BASCULANTES DE 10 M³, DMT DE 4 KM E VELOCIDADE MÉDIA 22KM/H. AF_05/2020</v>
          </cell>
          <cell r="E5339" t="str">
            <v>M3</v>
          </cell>
          <cell r="F5339" t="str">
            <v>22,96</v>
          </cell>
          <cell r="G5339" t="str">
            <v>23,30</v>
          </cell>
        </row>
        <row r="5340">
          <cell r="C5340" t="str">
            <v>101260</v>
          </cell>
          <cell r="D5340" t="str">
            <v>ESCAVAÇÃO VERTICAL A CÉU ABERTO, EM OBRAS DE EDIFICAÇÃO, INCLUINDO CARGA, DESCARGA E TRANSPORTE, EM SOLO DE 1ª CATEGORIA COM ESCAVADEIRA HIDRÁULICA (CAÇAMBA: 0,8 M³ / 111HP), FROTA DE 9 CAMINHÕES BASCULANTES DE 10 M³, DMT DE 6 KM E VELOCIDADE MÉDIA 22KM/H. AF_05/2020</v>
          </cell>
          <cell r="E5340" t="str">
            <v>M3</v>
          </cell>
          <cell r="F5340" t="str">
            <v>28,67</v>
          </cell>
          <cell r="G5340" t="str">
            <v>29,08</v>
          </cell>
        </row>
        <row r="5341">
          <cell r="C5341" t="str">
            <v>101261</v>
          </cell>
          <cell r="D5341" t="str">
            <v>ESCAVAÇÃO VERTICAL A CÉU ABERTO, EM OBRAS DE EDIFICAÇÃO, INCLUINDO CARGA, DESCARGA E TRANSPORTE, EM SOLO DE 1ª CATEGORIA COM ESCAVADEIRA HIDRÁULICA (CAÇAMBA: 1,2 M³ / 155HP), FROTA DE 6 CAMINHÕES BASCULANTES DE 10 M³, DMT DE 1,5 KM E VELOCIDADE MÉDIA 18KM/H. AF_05/2020</v>
          </cell>
          <cell r="E5341" t="str">
            <v>M3</v>
          </cell>
          <cell r="F5341" t="str">
            <v>16,03</v>
          </cell>
          <cell r="G5341" t="str">
            <v>16,26</v>
          </cell>
        </row>
        <row r="5342">
          <cell r="C5342" t="str">
            <v>101262</v>
          </cell>
          <cell r="D5342" t="str">
            <v>ESCAVAÇÃO VERTICAL A CÉU ABERTO, EM OBRAS DE EDIFICAÇÃO, INCLUINDO CARGA, DESCARGA E TRANSPORTE, EM SOLO DE 1ª CATEGORIA COM ESCAVADEIRA HIDRÁULICA (CAÇAMBA: 1,2 M³ / 155HP), FROTA DE 6 CAMINHÕES BASCULANTES DE 10 M³, DMT DE 2 KM E VELOCIDADE MÉDIA 19KM/H. AF_05/2020</v>
          </cell>
          <cell r="E5342" t="str">
            <v>M3</v>
          </cell>
          <cell r="F5342" t="str">
            <v>17,03</v>
          </cell>
          <cell r="G5342" t="str">
            <v>17,26</v>
          </cell>
        </row>
        <row r="5343">
          <cell r="C5343" t="str">
            <v>101263</v>
          </cell>
          <cell r="D5343" t="str">
            <v>ESCAVAÇÃO VERTICAL A CÉU ABERTO, EM OBRAS DE EDIFICAÇÃO, INCLUINDO CARGA, DESCARGA E TRANSPORTE, EM SOLO DE 1ª CATEGORIA COM ESCAVADEIRA HIDRÁULICA (CAÇAMBA: 1,2 M³ / 155HP), FROTA DE 7 CAMINHÕES BASCULANTES DE 10 M³, DMT DE 3 KM E VELOCIDADE MÉDIA 20KM/H. AF_05/2020</v>
          </cell>
          <cell r="E5343" t="str">
            <v>M3</v>
          </cell>
          <cell r="F5343" t="str">
            <v>19,71</v>
          </cell>
          <cell r="G5343" t="str">
            <v>19,96</v>
          </cell>
        </row>
        <row r="5344">
          <cell r="C5344" t="str">
            <v>101264</v>
          </cell>
          <cell r="D5344" t="str">
            <v>ESCAVAÇÃO VERTICAL A CÉU ABERTO, EM OBRAS DE EDIFICAÇÃO, INCLUINDO CARGA, DESCARGA E TRANSPORTE, EM SOLO DE 1ª CATEGORIA COM ESCAVADEIRA HIDRÁULICA (CAÇAMBA: 1,2 M³ / 155HP), FROTA DE 8 CAMINHÕES BASCULANTES DE 10 M³, DMT DE 4 KM E VELOCIDADE MÉDIA 22KM/H. AF_05/2020</v>
          </cell>
          <cell r="E5344" t="str">
            <v>M3</v>
          </cell>
          <cell r="F5344" t="str">
            <v>21,79</v>
          </cell>
          <cell r="G5344" t="str">
            <v>22,08</v>
          </cell>
        </row>
        <row r="5345">
          <cell r="C5345" t="str">
            <v>101265</v>
          </cell>
          <cell r="D5345" t="str">
            <v>ESCAVAÇÃO VERTICAL A CÉU ABERTO, EM OBRAS DE EDIFICAÇÃO, INCLUINDO CARGA, DESCARGA E TRANSPORTE, EM SOLO DE 1ª CATEGORIA COM ESCAVADEIRA HIDRÁULICA (CAÇAMBA: 1,2 M³ / 155HP), FROTA DE 10 CAMINHÕES BASCULANTES DE 10 M³, DMT DE 6 KM E VELOCIDADE MÉDIA 22KM/H. AF_05/2020</v>
          </cell>
          <cell r="E5345" t="str">
            <v>M3</v>
          </cell>
          <cell r="F5345" t="str">
            <v>27,19</v>
          </cell>
          <cell r="G5345" t="str">
            <v>27,53</v>
          </cell>
        </row>
        <row r="5346">
          <cell r="C5346" t="str">
            <v>101266</v>
          </cell>
          <cell r="D5346" t="str">
            <v>ESCAVAÇÃO VERTICAL A CÉU ABERTO, EM OBRAS DE INFRAESTRUTURA, INCLUINDO CARGA, DESCARGA E TRANSPORTE, EM SOLO DE 1ª CATEGORIA COM ESCAVADEIRA HIDRÁULICA (CAÇAMBA: 0,8 M³ / 111HP), FROTA DE 3 CAMINHÕES BASCULANTES DE 10 M³, DMT ATÉ 1 KM E VELOCIDADE MÉDIA14KM/H. AF_05/2020</v>
          </cell>
          <cell r="E5346" t="str">
            <v>M3</v>
          </cell>
          <cell r="F5346" t="str">
            <v>9,80</v>
          </cell>
          <cell r="G5346" t="str">
            <v>9,96</v>
          </cell>
        </row>
        <row r="5347">
          <cell r="C5347" t="str">
            <v>101267</v>
          </cell>
          <cell r="D5347" t="str">
            <v>ESCAVAÇÃO VERTICAL A CÉU ABERTO, EM OBRAS DE INFRAESTRUTURA, INCLUINDO CARGA, DESCARGA E TRANSPORTE, EM SOLO DE 1ª CATEGORIA COM ESCAVADEIRA HIDRÁULICA (CAÇAMBA: 1,2 M³ / 155HP), FROTA DE 4 CAMINHÕES BASCULANTES DE 10 M³, DMT ATÉ 1 KM E VELOCIDADE MÉDIA14KM/H. AF_05/2020</v>
          </cell>
          <cell r="E5347" t="str">
            <v>M3</v>
          </cell>
          <cell r="F5347" t="str">
            <v>9,37</v>
          </cell>
          <cell r="G5347" t="str">
            <v>9,52</v>
          </cell>
        </row>
        <row r="5348">
          <cell r="C5348" t="str">
            <v>101268</v>
          </cell>
          <cell r="D5348" t="str">
            <v>ESCAVAÇÃO VERTICAL A CÉU ABERTO, EM OBRAS DE INFRAESTRUTURA, INCLUINDO CARGA, DESCARGA E TRANSPORTE, EM SOLO DE 1ª CATEGORIA COM ESCAVADEIRA HIDRÁULICA (CAÇAMBA: 0,8 M³ / 111HP), FROTA DE 5 CAMINHÕES BASCULANTES DE 10 M³, DMT DE 1,5 KM E VELOCIDADE MÉDIA18KM/H. AF_05/2020</v>
          </cell>
          <cell r="E5348" t="str">
            <v>M3</v>
          </cell>
          <cell r="F5348" t="str">
            <v>15,48</v>
          </cell>
          <cell r="G5348" t="str">
            <v>15,71</v>
          </cell>
        </row>
        <row r="5349">
          <cell r="C5349" t="str">
            <v>101269</v>
          </cell>
          <cell r="D5349" t="str">
            <v>ESCAVAÇÃO VERTICAL A CÉU ABERTO, EM OBRAS DE INFRAESTRUTURA, INCLUINDO CARGA, DESCARGA E TRANSPORTE, EM SOLO DE 1ª CATEGORIA COM ESCAVADEIRA HIDRÁULICA (CAÇAMBA: 0,8 M³ / 111HP), FROTA DE 6 CAMINHÕES BASCULANTES DE 10 M³, DMT DE 2 KM E VELOCIDADE MÉDIA 19KM/H. AF_05/2020</v>
          </cell>
          <cell r="E5349" t="str">
            <v>M3</v>
          </cell>
          <cell r="F5349" t="str">
            <v>17,13</v>
          </cell>
          <cell r="G5349" t="str">
            <v>17,38</v>
          </cell>
        </row>
        <row r="5350">
          <cell r="C5350" t="str">
            <v>101270</v>
          </cell>
          <cell r="D5350" t="str">
            <v>ESCAVAÇÃO VERTICAL A CÉU ABERTO, EM OBRAS DE INFRAESTRUTURA, INCLUINDO CARGA, DESCARGA E TRANSPORTE, EM SOLO DE 1ª CATEGORIA COM ESCAVADEIRA HIDRÁULICA (CAÇAMBA: 0,8 M³ / 111HP), FROTA DE 7 CAMINHÕES BASCULANTES DE 10 M³, DMT DE 3 KM E VELOCIDADE MÉDIA 20KM/H. AF_05/2020</v>
          </cell>
          <cell r="E5350" t="str">
            <v>M3</v>
          </cell>
          <cell r="F5350" t="str">
            <v>19,85</v>
          </cell>
          <cell r="G5350" t="str">
            <v>20,14</v>
          </cell>
        </row>
        <row r="5351">
          <cell r="C5351" t="str">
            <v>101271</v>
          </cell>
          <cell r="D5351" t="str">
            <v>ESCAVAÇÃO VERTICAL A CÉU ABERTO, EM OBRAS DE INFRAESTRUTURA, INCLUINDO CARGA, DESCARGA E TRANSPORTE, EM SOLO DE 1ª CATEGORIA COM ESCAVADEIRA HIDRÁULICA (CAÇAMBA: 0,8 M³ / 111HP), FROTA DE 8 CAMINHÕES BASCULANTES DE 10 M³, DMT DE 4 KM E VELOCIDADE MÉDIA 22KM/H. AF_05/2020</v>
          </cell>
          <cell r="E5351" t="str">
            <v>M3</v>
          </cell>
          <cell r="F5351" t="str">
            <v>21,96</v>
          </cell>
          <cell r="G5351" t="str">
            <v>22,28</v>
          </cell>
        </row>
        <row r="5352">
          <cell r="C5352" t="str">
            <v>101272</v>
          </cell>
          <cell r="D5352" t="str">
            <v>ESCAVAÇÃO VERTICAL A CÉU ABERTO, EM OBRAS DE INFRAESTRUTURA, INCLUINDO CARGA, DESCARGA E TRANSPORTE, EM SOLO DE 1ª CATEGORIA COM ESCAVADEIRA HIDRÁULICA (CAÇAMBA: 0,8 M³ / 111HP), FROTA DE 10 CAMINHÕES BASCULANTES DE 10 M³, DMT DE 6 KM E VELOCIDADE MÉDIA22KM/H. AF_05/2020</v>
          </cell>
          <cell r="E5352" t="str">
            <v>M3</v>
          </cell>
          <cell r="F5352" t="str">
            <v>27,45</v>
          </cell>
          <cell r="G5352" t="str">
            <v>27,83</v>
          </cell>
        </row>
        <row r="5353">
          <cell r="C5353" t="str">
            <v>101273</v>
          </cell>
          <cell r="D5353" t="str">
            <v>ESCAVAÇÃO VERTICAL A CÉU ABERTO, EM OBRAS DE INFRAESTRUTURA, INCLUINDO CARGA, DESCARGA E TRANSPORTE, EM SOLO DE 1ª CATEGORIA COM ESCAVADEIRA HIDRÁULICA (CAÇAMBA: 1,2 M³ / 155HP), FROTA DE 6 CAMINHÕES BASCULANTES DE 10 M³, DMT DE 1,5 KM E VELOCIDADE MÉDIA18KM/H. AF_05/2020</v>
          </cell>
          <cell r="E5353" t="str">
            <v>M3</v>
          </cell>
          <cell r="F5353" t="str">
            <v>14,83</v>
          </cell>
          <cell r="G5353" t="str">
            <v>15,02</v>
          </cell>
        </row>
        <row r="5354">
          <cell r="C5354" t="str">
            <v>101274</v>
          </cell>
          <cell r="D5354" t="str">
            <v>ESCAVAÇÃO VERTICAL A CÉU ABERTO, EM OBRAS DE INFRAESTRUTURA, INCLUINDO CARGA, DESCARGA E TRANSPORTE, EM SOLO DE 1ª CATEGORIA COM ESCAVADEIRA HIDRÁULICA (CAÇAMBA: 1,2 M³ / 155HP), FROTA DE 7 CAMINHÕES BASCULANTES DE 10 M³, DMT DE 2 KM E VELOCIDADE MÉDIA 19KM/H. AF_05/2020</v>
          </cell>
          <cell r="E5354" t="str">
            <v>M3</v>
          </cell>
          <cell r="F5354" t="str">
            <v>16,33</v>
          </cell>
          <cell r="G5354" t="str">
            <v>16,54</v>
          </cell>
        </row>
        <row r="5355">
          <cell r="C5355" t="str">
            <v>101275</v>
          </cell>
          <cell r="D5355" t="str">
            <v>ESCAVAÇÃO VERTICAL A CÉU ABERTO, EM OBRAS DE INFRAESTRUTURA, INCLUINDO CARGA, DESCARGA E TRANSPORTE, EM SOLO DE 1ª CATEGORIA COM ESCAVADEIRA HIDRÁULICA (CAÇAMBA: 1,2 M³ / 155HP), FROTA DE 8 CAMINHÕES BASCULANTES DE 10 M³, DMT DE 3 KM E VELOCIDADE MÉDIA 20KM/H. AF_05/2020</v>
          </cell>
          <cell r="E5355" t="str">
            <v>M3</v>
          </cell>
          <cell r="F5355" t="str">
            <v>18,95</v>
          </cell>
          <cell r="G5355" t="str">
            <v>19,18</v>
          </cell>
        </row>
        <row r="5356">
          <cell r="C5356" t="str">
            <v>101276</v>
          </cell>
          <cell r="D5356" t="str">
            <v>ESCAVAÇÃO VERTICAL A CÉU ABERTO, EM OBRAS DE INFRAESTRUTURA, INCLUINDO CARGA, DESCARGA E TRANSPORTE, EM SOLO DE 1ª CATEGORIA COM ESCAVADEIRA HIDRÁULICA (CAÇAMBA: 1,2 M³ / 155HP), FROTA DE 9 CAMINHÕES BASCULANTES DE 10 M³, DMT DE 4 KM E VELOCIDADE MÉDIA 22KM/H. AF_05/2020</v>
          </cell>
          <cell r="E5356" t="str">
            <v>M3</v>
          </cell>
          <cell r="F5356" t="str">
            <v>20,92</v>
          </cell>
          <cell r="G5356" t="str">
            <v>21,18</v>
          </cell>
        </row>
        <row r="5357">
          <cell r="C5357" t="str">
            <v>101277</v>
          </cell>
          <cell r="D5357" t="str">
            <v>ESCAVAÇÃO VERTICAL A CÉU ABERTO, EM OBRAS DE INFRAESTRUTURA, INCLUINDO CARGA, DESCARGA E TRANSPORTE, EM SOLO DE 1ª CATEGORIA COM ESCAVADEIRA HIDRÁULICA (CAÇAMBA: 1,2 M³ / 155HP), FROTA DE 12 CAMINHÕES BASCULANTES DE 10 M³, DMT DE 6 KM E VELOCIDADE MÉDIA22KM/H. AF_05/2020</v>
          </cell>
          <cell r="E5357" t="str">
            <v>M3</v>
          </cell>
          <cell r="F5357" t="str">
            <v>26,65</v>
          </cell>
          <cell r="G5357" t="str">
            <v>26,98</v>
          </cell>
        </row>
        <row r="5358">
          <cell r="C5358" t="str">
            <v>102354</v>
          </cell>
          <cell r="D5358" t="str">
            <v>DESMONTE DE MATERIAL DE 3ª CATEGORIA (BLOCOS DE ROCHAS OU MATACOS), COM MARTELETE PNEUMÁTICO MANUAL  EXCLUSIVE CARGA E TRANSPORTE. AF_03/2021</v>
          </cell>
          <cell r="E5358" t="str">
            <v>M3</v>
          </cell>
          <cell r="F5358" t="str">
            <v>133,91</v>
          </cell>
          <cell r="G5358" t="str">
            <v>139,21</v>
          </cell>
        </row>
        <row r="5359">
          <cell r="C5359" t="str">
            <v>102355</v>
          </cell>
          <cell r="D5359" t="str">
            <v>DESMONTE DE MATERIAL DE 3ª CATEGORIA (BLOCOS DE ROCHAS OU MATACOS), EM VALA, COM MARTELETE PNEUMÁTICO MANUAL   EXCLUSIVE RETIRADA, CARGA E TRANSPORTE. AF_03/2021</v>
          </cell>
          <cell r="E5359" t="str">
            <v>M3</v>
          </cell>
          <cell r="F5359" t="str">
            <v>153,51</v>
          </cell>
          <cell r="G5359" t="str">
            <v>160,59</v>
          </cell>
        </row>
        <row r="5360">
          <cell r="C5360" t="str">
            <v>102360</v>
          </cell>
          <cell r="D5360" t="str">
            <v>RETIRADA DE MATERIAL DE 3ª CATEGORIA (APÓS ESCAVAÇÃO/DESMONTE) EM VALAS, COM ESCAVADEIRA HIDRÁULICA - EXCLUSIVE CARGA E TRANSPORTE. AF_03/2021</v>
          </cell>
          <cell r="E5360" t="str">
            <v>M3</v>
          </cell>
          <cell r="F5360" t="str">
            <v>20,49</v>
          </cell>
          <cell r="G5360" t="str">
            <v>21,21</v>
          </cell>
        </row>
        <row r="5361">
          <cell r="C5361" t="str">
            <v>102361</v>
          </cell>
          <cell r="D5361" t="str">
            <v>RETIRADA DE MATERIAL DE 3ª CATEGORIA (APÓS ESCAVAÇÃO/DESMONTE) EM VALAS, COM RETROESCAVADEIRA - EXCLUSIVE CARGA E TRANSPORTE. AF_03/2021</v>
          </cell>
          <cell r="E5361" t="str">
            <v>M3</v>
          </cell>
          <cell r="F5361" t="str">
            <v>30,66</v>
          </cell>
          <cell r="G5361" t="str">
            <v>32,19</v>
          </cell>
        </row>
        <row r="5362">
          <cell r="C5362" t="str">
            <v>90082</v>
          </cell>
          <cell r="D5362" t="str">
            <v>ESCAVAÇÃO MECANIZADA DE VALA COM PROF. ATÉ 1,5 M (MÉDIA MONTANTE E JUSANTE/UMA COMPOSIÇÃO POR TRECHO), ESCAVADEIRA (0,8 M3), LARG. DE 1,5 M A 2,5 M, EM SOLO DE 1A CATEGORIA, EM LOCAIS COM ALTO NÍVEL DE INTERFERÊNCIA. AF_02/2021</v>
          </cell>
          <cell r="E5362" t="str">
            <v>M3</v>
          </cell>
          <cell r="F5362" t="str">
            <v>9,92</v>
          </cell>
          <cell r="G5362" t="str">
            <v>10,24</v>
          </cell>
        </row>
        <row r="5363">
          <cell r="C5363" t="str">
            <v>90084</v>
          </cell>
          <cell r="D5363" t="str">
            <v>ESCAVAÇÃO MECANIZADA DE VALA COM PROF. MAIOR QUE 1,5 M ATÉ 3,0 M (MÉDIA MONTANTE E JUSANTE/UMA COMPOSIÇÃO POR TRECHO), ESCAVADEIRA (0,8 M3), LARGURA ATÉ 1,5 M, EM SOLO DE 1A CATEGORIA, EM LOCAIS COM ALTO NÍVEL DE INTERFERÊNCIA. AF_02/2021</v>
          </cell>
          <cell r="E5363" t="str">
            <v>M3</v>
          </cell>
          <cell r="F5363" t="str">
            <v>9,62</v>
          </cell>
          <cell r="G5363" t="str">
            <v>9,93</v>
          </cell>
        </row>
        <row r="5364">
          <cell r="C5364" t="str">
            <v>90086</v>
          </cell>
          <cell r="D5364" t="str">
            <v>ESCAVAÇÃO MECANIZADA DE VALA COM PROF. MAIOR QUE 3,0 M ATÉ 4,5 M(MÉDIA MONTANTE E JUSANTE/UMA COMPOSIÇÃO POR TRECHO), ESCAVADEIRA (0,8 M3), LARG. MENOR QUE 1,5 M, EM SOLO DE 1A CATEGORIA, EM LOCAIS COM ALTO NÍVEL DE INTERFERÊNCIA. AF_02/2021</v>
          </cell>
          <cell r="E5364" t="str">
            <v>M3</v>
          </cell>
          <cell r="F5364" t="str">
            <v>9,09</v>
          </cell>
          <cell r="G5364" t="str">
            <v>9,37</v>
          </cell>
        </row>
        <row r="5365">
          <cell r="C5365" t="str">
            <v>90087</v>
          </cell>
          <cell r="D5365" t="str">
            <v>ESCAVAÇÃO MECANIZADA DE VALA COM PROF. DE 3,0 M ATÉ 4,5 M(MÉDIA MONTANTE E JUSANTE/UMA COMPOSIÇÃO POR TRECHO), ESCAVADEIRA (1,2 M3), LARG. DE 1,5 M A 2,5 M, EM SOLO DE 1A CATEGORIA, EM LOCAIS COM ALTO NÍVEL DE INTERFERÊNCIA. AF_02/2021</v>
          </cell>
          <cell r="E5365" t="str">
            <v>M3</v>
          </cell>
          <cell r="F5365" t="str">
            <v>8,40</v>
          </cell>
          <cell r="G5365" t="str">
            <v>8,64</v>
          </cell>
        </row>
        <row r="5366">
          <cell r="C5366" t="str">
            <v>90090</v>
          </cell>
          <cell r="D5366" t="str">
            <v>ESCAVAÇÃO MECANIZADA DE VALA COM PROF. MAIOR QUE 4,5 M ATÉ 6,0 M(MÉDIA MONTANTE E JUSANTE/UMA COMPOSIÇÃO POR TRECHO), ESCAVADEIRA (1,2 M3), LARG. DE 1,5 M A 2,5 M, EM SOLO DE 1A CATEGORIA, EM LOCAIS COM ALTO NÍVEL DE INTERFERÊNCIA. AF_02/2021</v>
          </cell>
          <cell r="E5366" t="str">
            <v>M3</v>
          </cell>
          <cell r="F5366" t="str">
            <v>8,21</v>
          </cell>
          <cell r="G5366" t="str">
            <v>8,45</v>
          </cell>
        </row>
        <row r="5367">
          <cell r="C5367" t="str">
            <v>90091</v>
          </cell>
          <cell r="D5367" t="str">
            <v>ESCAVAÇÃO MECANIZADA DE VALA COM PROF. ATÉ 1,5 M (MÉDIA MONTANTE E JUSANTE/UMA COMPOSIÇÃO POR TRECHO), ESCAVADEIRA (0,8 M3), LARG. DE 1,5 M A 2,5 M, EM SOLO DE 1A CATEGORIA, LOCAIS COM BAIXO NÍVEL DE INTERFERÊNCIA. AF_02/2021</v>
          </cell>
          <cell r="E5367" t="str">
            <v>M3</v>
          </cell>
          <cell r="F5367" t="str">
            <v>5,36</v>
          </cell>
          <cell r="G5367" t="str">
            <v>5,53</v>
          </cell>
        </row>
        <row r="5368">
          <cell r="C5368" t="str">
            <v>90092</v>
          </cell>
          <cell r="D5368" t="str">
            <v>ESCAVAÇÃO MECANIZADA DE VALA COM PROF. MAIOR QUE 1,5 M E ATÉ 3,0 M(MÉDIA MONTANTE E JUSANTE/UMA COMPOSIÇÃO POR TRECHO), ESCAVADEIRA (0,8 M3), LARG. MENOR QUE 1,5 M, EM SOLO DE 1A CATEGORIA, LOCAIS COM BAIXO NÍVEL DE INTERFERÊNCIA. AF_02/2021</v>
          </cell>
          <cell r="E5368" t="str">
            <v>M3</v>
          </cell>
          <cell r="F5368" t="str">
            <v>5,30</v>
          </cell>
          <cell r="G5368" t="str">
            <v>5,46</v>
          </cell>
        </row>
        <row r="5369">
          <cell r="C5369" t="str">
            <v>90094</v>
          </cell>
          <cell r="D5369" t="str">
            <v>ESCAVAÇÃO MECANIZADA DE VALA COM PROF. MAIOR QUE 3,0 M ATÉ 4,5 M (MÉDIA MONTANTE E JUSANTE/UMA COMPOSIÇÃO POR TRECHO), ESCAVADEIRA (0,8 M3), LARG. MENOR QUE 1,5 M, EM SOLO DE 1A CATEGORIA, LOCAIS COM BAIXO NÍVEL DE INTERFERÊNCIA. AF_02/2021</v>
          </cell>
          <cell r="E5369" t="str">
            <v>M3</v>
          </cell>
          <cell r="F5369" t="str">
            <v>5,01</v>
          </cell>
          <cell r="G5369" t="str">
            <v>5,18</v>
          </cell>
        </row>
        <row r="5370">
          <cell r="C5370" t="str">
            <v>90095</v>
          </cell>
          <cell r="D5370" t="str">
            <v>ESCAVAÇÃO MECANIZADA DE VALA COM PROF. MAIOR QUE 3,0 M ATÉ 4,5 M (MÉDIA MONTANTE E JUSANTE/UMA COMPOSIÇÃO POR TRECHO), ESCAVADEIRA (1,2 M3), LARG. DE 1,5 M A 2,5 M, EM SOLO DE 1A CATEGORIA, LOCAIS COM BAIXO NÍVEL DE INTERFERÊNCIA. AF_02/2021</v>
          </cell>
          <cell r="E5370" t="str">
            <v>M3</v>
          </cell>
          <cell r="F5370" t="str">
            <v>4,62</v>
          </cell>
          <cell r="G5370" t="str">
            <v>4,75</v>
          </cell>
        </row>
        <row r="5371">
          <cell r="C5371" t="str">
            <v>90098</v>
          </cell>
          <cell r="D5371" t="str">
            <v>ESCAVAÇÃO MECANIZADA DE VALA COM PROF. MAIOR QUE 4,5 M ATÉ 6,0 M (MÉDIA MONTANTE E JUSANTE/UMA COMPOSIÇÃO POR TRECHO), ESCAVADEIRA (1,2 M3), LARG. DE 1,5 M A 2,5 M, EM SOLO DE 1A CATEGORIA, LOCAIS COM BAIXO NÍVEL DE INTERFERÊNCIA. AF_02/2021</v>
          </cell>
          <cell r="E5371" t="str">
            <v>M3</v>
          </cell>
          <cell r="F5371" t="str">
            <v>4,54</v>
          </cell>
          <cell r="G5371" t="str">
            <v>4,67</v>
          </cell>
        </row>
        <row r="5372">
          <cell r="C5372" t="str">
            <v>90099</v>
          </cell>
          <cell r="D5372" t="str">
            <v>ESCAVAÇÃO MECANIZADA DE VALA COM PROF. ATÉ 1,5 M (MÉDIA MONTANTE E JUSANTE/UMA COMPOSIÇÃO POR TRECHO), RETROESCAV. (0,26 M3), LARG. MENOR QUE 0,8 M, EM SOLO DE 1A CATEGORIA, EM LOCAIS COM ALTO NÍVEL DE INTERFERÊNCIA. AF_02/2021</v>
          </cell>
          <cell r="E5372" t="str">
            <v>M3</v>
          </cell>
          <cell r="F5372" t="str">
            <v>13,75</v>
          </cell>
          <cell r="G5372" t="str">
            <v>14,36</v>
          </cell>
        </row>
        <row r="5373">
          <cell r="C5373" t="str">
            <v>90100</v>
          </cell>
          <cell r="D5373" t="str">
            <v>ESCAVAÇÃO MECANIZADA DE VALA COM PROF. ATÉ 1,5 M (MÉDIA MONTANTE E JUSANTE/UMA COMPOSIÇÃO POR TRECHO), RETROESCAV. (0,26 M3), LARG. DE 0,8 M A 1,5 M, EM SOLO DE 1A CATEGORIA, EM LOCAIS COM ALTO NÍVEL DE INTERFERÊNCIA. AF_02/2021</v>
          </cell>
          <cell r="E5373" t="str">
            <v>M3</v>
          </cell>
          <cell r="F5373" t="str">
            <v>11,66</v>
          </cell>
          <cell r="G5373" t="str">
            <v>12,19</v>
          </cell>
        </row>
        <row r="5374">
          <cell r="C5374" t="str">
            <v>90101</v>
          </cell>
          <cell r="D5374" t="str">
            <v>ESCAVAÇÃO MECANIZADA DE VALA COM PROF. MAIOR QUE 1,5 M ATÉ 3,0 M (MÉDIA MONTANTE E JUSANTE/UMA COMPOSIÇÃO POR TRECHO), RETROESCAV. (0,26 M3), LARG. MENOR QUE 0,8 M, EM SOLO DE 1A CATEGORIA, EM LOCAIS COM ALTO NÍVEL DE INTERFERÊNCIA. AF_02/2021</v>
          </cell>
          <cell r="E5374" t="str">
            <v>M3</v>
          </cell>
          <cell r="F5374" t="str">
            <v>11,52</v>
          </cell>
          <cell r="G5374" t="str">
            <v>12,05</v>
          </cell>
        </row>
        <row r="5375">
          <cell r="C5375" t="str">
            <v>90102</v>
          </cell>
          <cell r="D5375" t="str">
            <v>ESCAVAÇÃO MECANIZADA DE VALA COM PROF. MAIOR QUE 1,5 M ATÉ 3,0 M (MÉDIA MONTANTE E JUSANTE/UMA COMPOSIÇÃO POR TRECHO), RETROESCAV. (0,26 M3), LARGURA DE 0,8 M A 1,5 M, EM SOLO DE 1A CATEGORIA, EM LOCAIS COM ALTO NÍVEL DE INTERFERÊNCIA. AF_02/2021</v>
          </cell>
          <cell r="E5375" t="str">
            <v>M3</v>
          </cell>
          <cell r="F5375" t="str">
            <v>10,49</v>
          </cell>
          <cell r="G5375" t="str">
            <v>10,97</v>
          </cell>
        </row>
        <row r="5376">
          <cell r="C5376" t="str">
            <v>90105</v>
          </cell>
          <cell r="D5376" t="str">
            <v>ESCAVAÇÃO MECANIZADA DE VALA COM PROFUNDIDADE ATÉ 1,5 M (MÉDIA MONTANTE E JUSANTE/UMA COMPOSIÇÃO POR TRECHO), RETROESCAV. (0,26 M3), LARGURA MENOR QUE 0,8 M, EM SOLO DE 1A CATEGORIA, LOCAIS COM BAIXO NÍVEL DE INTERFERÊNCIA. AF_02/2021</v>
          </cell>
          <cell r="E5376" t="str">
            <v>M3</v>
          </cell>
          <cell r="F5376" t="str">
            <v>7,58</v>
          </cell>
          <cell r="G5376" t="str">
            <v>7,92</v>
          </cell>
        </row>
        <row r="5377">
          <cell r="C5377" t="str">
            <v>90106</v>
          </cell>
          <cell r="D5377" t="str">
            <v>ESCAVAÇÃO MECANIZADA DE VALA COM PROFUNDIDADE ATÉ 1,5 M (MÉDIA MONTANTE E JUSANTE/UMA COMPOSIÇÃO POR TRECHO), RETROESCAV. (0,26 M3), LARGURA DE 0,8 M A 1,5 M, EM SOLO DE 1A CATEGORIA, LOCAIS COM BAIXO NÍVEL DE INTERFERÊNCIA. AF_02/2021</v>
          </cell>
          <cell r="E5377" t="str">
            <v>M3</v>
          </cell>
          <cell r="F5377" t="str">
            <v>6,44</v>
          </cell>
          <cell r="G5377" t="str">
            <v>6,73</v>
          </cell>
        </row>
        <row r="5378">
          <cell r="C5378" t="str">
            <v>90107</v>
          </cell>
          <cell r="D5378" t="str">
            <v>ESCAVAÇÃO MECANIZADA DE VALA COM PROFUNDIDADE MAIOR QUE 1,5 M ATÉ 3,0 M (MÉDIA MONTANTE E JUSANTE/UMA COMPOSIÇÃO POR TRECHO), RETROESCAV. (0,26 M3), LARGURA MENOR QUE 0,8 M, EM SOLO DE 1A CATEGORIA, LOCAIS COM BAIXO NÍVEL DE INTERFERÊNCIA. AF_02/2021</v>
          </cell>
          <cell r="E5378" t="str">
            <v>M3</v>
          </cell>
          <cell r="F5378" t="str">
            <v>6,35</v>
          </cell>
          <cell r="G5378" t="str">
            <v>6,64</v>
          </cell>
        </row>
        <row r="5379">
          <cell r="C5379" t="str">
            <v>90108</v>
          </cell>
          <cell r="D5379" t="str">
            <v>ESCAVAÇÃO MECANIZADA DE VALA COM PROFUNDIDADE MAIOR QUE 1,5 M ATÉ 3,0 M (MÉDIA MONTANTE E JUSANTE/UMA COMPOSIÇÃO POR TRECHO), RETROESCAV (0,26 M3), LARGURA DE 0,8 M A 1,5 M, EM SOLO DE 1A CATEGORIA, LOCAIS COM BAIXO NÍVEL DE INTERFERÊNCIA. AF_02/2021</v>
          </cell>
          <cell r="E5379" t="str">
            <v>M3</v>
          </cell>
          <cell r="F5379" t="str">
            <v>5,78</v>
          </cell>
          <cell r="G5379" t="str">
            <v>6,05</v>
          </cell>
        </row>
        <row r="5380">
          <cell r="C5380" t="str">
            <v>93358</v>
          </cell>
          <cell r="D5380" t="str">
            <v>ESCAVAÇÃO MANUAL DE VALA COM PROFUNDIDADE MENOR OU IGUAL A 1,30 M. AF_02/2021</v>
          </cell>
          <cell r="E5380" t="str">
            <v>M3</v>
          </cell>
          <cell r="F5380" t="str">
            <v>64,12</v>
          </cell>
          <cell r="G5380" t="str">
            <v>71,28</v>
          </cell>
        </row>
        <row r="5381">
          <cell r="C5381" t="str">
            <v>102276</v>
          </cell>
          <cell r="D5381" t="str">
            <v>ESCAVAÇÃO MECANIZADA DE VALA COM PROF. ATÉ 1,5 M (MÉDIA MONTANTE E JUSANTE/UMA COMPOSIÇÃO POR TRECHO), ESCAVADEIRA (0,8 M3), LARG. MENOR QUE 1,5 M, EM SOLO DE 1A CATEGORIA, EM LOCAIS COM ALTO NÍVEL DE INTERFERÊNCIA. AF_02/2021</v>
          </cell>
          <cell r="E5381" t="str">
            <v>M3</v>
          </cell>
          <cell r="F5381" t="str">
            <v>11,17</v>
          </cell>
          <cell r="G5381" t="str">
            <v>11,52</v>
          </cell>
        </row>
        <row r="5382">
          <cell r="C5382" t="str">
            <v>102277</v>
          </cell>
          <cell r="D5382" t="str">
            <v>ESCAVAÇÃO MECANIZADA DE VALA COM PROF. MAIOR QUE  4,5 M ATÉ 6,0 M (MÉDIA MONTANTE E JUSANTE/UMA COMPOSIÇÃO POR TRECHO), ESCAVADEIRA (0,8 M3), LARG. MENOR QUE 1,5 M, EM SOLO DE 1A CATEGORIA, EM LOCAIS COM ALTO NÍVEL DE INTERFERÊNCIA. AF_02/2021</v>
          </cell>
          <cell r="E5382" t="str">
            <v>M3</v>
          </cell>
          <cell r="F5382" t="str">
            <v>8,81</v>
          </cell>
          <cell r="G5382" t="str">
            <v>9,09</v>
          </cell>
        </row>
        <row r="5383">
          <cell r="C5383" t="str">
            <v>102278</v>
          </cell>
          <cell r="D5383" t="str">
            <v>ESCAVAÇÃO MECANIZADA DE VALA COM PROF. MAIOR QUE 1,50 M ATÉ 3,0 M (MÉDIA MONTANTE E JUSANTE/UMA COMPOSIÇÃO POR TRECHO), ESCAVADEIRA (1,2 M3), LARG. DE 1,5 M A 2,5 M, EM SOLO DE 1A CATEGORIA, EM LOCAIS COM ALTO NÍVEL DE INTERFERÊNCIA. AF_02/2021</v>
          </cell>
          <cell r="E5383" t="str">
            <v>M3</v>
          </cell>
          <cell r="F5383" t="str">
            <v>8,75</v>
          </cell>
          <cell r="G5383" t="str">
            <v>9,01</v>
          </cell>
        </row>
        <row r="5384">
          <cell r="C5384" t="str">
            <v>102279</v>
          </cell>
          <cell r="D5384" t="str">
            <v>ESCAVAÇÃO MECANIZADA DE VALA COM PROF. ATÉ 1,5 M (MÉDIA MONTANTE E JUSANTE/UMA COMPOSIÇÃO POR TRECHO), ESCAVADEIRA (0,8 M3),LARG. MENOR QUE 1,5 M, EM SOLO DE 1A CATEGORIA, LOCAIS COM BAIXO NÍVEL DE INTERFERÊNCIA. AF_02/2021</v>
          </cell>
          <cell r="E5384" t="str">
            <v>M3</v>
          </cell>
          <cell r="F5384" t="str">
            <v>6,16</v>
          </cell>
          <cell r="G5384" t="str">
            <v>6,36</v>
          </cell>
        </row>
        <row r="5385">
          <cell r="C5385" t="str">
            <v>102280</v>
          </cell>
          <cell r="D5385" t="str">
            <v>ESCAVAÇÃO MECANIZADA DE VALA COM PROF. MAIOR QUE 4,5 M ATÉ 6,0 M (MÉDIA MONTANTE E JUSANTE/UMA COMPOSIÇÃO POR TRECHO),COM ESCAVADEIRA (0,8 M3), LARG. MENOR QUE 1,5 M, EM SOLO DE 1A CATEGORIA, LOCAIS COM BAIXO NÍVEL DE INTERFERÊNCIA. AF_02/2021</v>
          </cell>
          <cell r="E5385" t="str">
            <v>M3</v>
          </cell>
          <cell r="F5385" t="str">
            <v>4,87</v>
          </cell>
          <cell r="G5385" t="str">
            <v>5,02</v>
          </cell>
        </row>
        <row r="5386">
          <cell r="C5386" t="str">
            <v>102281</v>
          </cell>
          <cell r="D5386" t="str">
            <v>ESCAVAÇÃO MECANIZADA DE VALA COM PROF. MAIOR QUE 1,5 M ATÉ 3,0 M (MÉDIA MONTANTE E JUSANTE/UMA COMPOSIÇÃO POR TRECHO),COM ESCAVADEIRA (1,2 M3),LARG. DE 1,5 M A 2,5 M, EM SOLO DE 1A CATEGORIA, LOCAIS COM BAIXO NÍVEL DE INTERFERÊNCIA. AF_02/2021</v>
          </cell>
          <cell r="E5386" t="str">
            <v>M3</v>
          </cell>
          <cell r="F5386" t="str">
            <v>4,82</v>
          </cell>
          <cell r="G5386" t="str">
            <v>4,96</v>
          </cell>
        </row>
        <row r="5387">
          <cell r="C5387" t="str">
            <v>102282</v>
          </cell>
          <cell r="D5387" t="str">
            <v>ESCAVAÇÃO MECANIZADA DE VALA COM PROF. ATÉ 1,5 M (MÉDIA MONTANTE E JUSANTE/UMA COMPOSIÇÃO POR TRECHO), ESCAVADEIRA (0,8 M3),LARG. MENOR QUE 1,5 M, EM SOLO DE MOLE, EM LOCAIS COM ALTO NÍVEL DE INTERFERÊNCIA. AF_02/2021</v>
          </cell>
          <cell r="E5387" t="str">
            <v>M3</v>
          </cell>
          <cell r="F5387" t="str">
            <v>12,40</v>
          </cell>
          <cell r="G5387" t="str">
            <v>12,80</v>
          </cell>
        </row>
        <row r="5388">
          <cell r="C5388" t="str">
            <v>102283</v>
          </cell>
          <cell r="D5388" t="str">
            <v>ESCAVAÇÃO MECANIZADA DE VALA COM PROF. ATÉ 1,5 M (MÉDIA MONTANTE E JUSANTE/UMA COMPOSIÇÃO POR TRECHO), ESCAVADEIRA (0,8 M3), LARG. DE 1,5 M A 2,5 M, EM SOLO MOLE, EM LOCAIS COM ALTO NÍVEL DE INTERFERÊNCIA. AF_02/2021</v>
          </cell>
          <cell r="E5388" t="str">
            <v>M3</v>
          </cell>
          <cell r="F5388" t="str">
            <v>11,01</v>
          </cell>
          <cell r="G5388" t="str">
            <v>11,37</v>
          </cell>
        </row>
        <row r="5389">
          <cell r="C5389" t="str">
            <v>102284</v>
          </cell>
          <cell r="D5389" t="str">
            <v>ESCAVAÇÃO MECANIZADA DE VALA COM PROF. MAIOR QUE 1,5 M ATÉ 3,0 M (MÉDIA MONTANTE E JUSANTE/UMA COMPOSIÇÃO POR TRECHO), ESCAVADEIRA (0,8 M3), LARGURA ATÉ 1,5 M, EM SOLO MOLE, EM LOCAIS COM ALTO NÍVEL DE INTERFERÊNCIA. AF_02/2021</v>
          </cell>
          <cell r="E5389" t="str">
            <v>M3</v>
          </cell>
          <cell r="F5389" t="str">
            <v>10,67</v>
          </cell>
          <cell r="G5389" t="str">
            <v>11,02</v>
          </cell>
        </row>
        <row r="5390">
          <cell r="C5390" t="str">
            <v>102285</v>
          </cell>
          <cell r="D5390" t="str">
            <v>ESCAVAÇÃO MECANIZADA DE VALA COM PROF. MAIOR QUE 3,0 M ATÉ 4,5 M (MÉDIA MONTANTE E JUSANTE/UMA COMPOSIÇÃO POR TRECHO), ESCAVADEIRA (0,8 M3), LARG. MENOR QUE 1,5 M, EM SOLO  MOLE, EM LOCAIS COM ALTO NÍVEL DE INTERFERÊNCIA. AF_02/2021</v>
          </cell>
          <cell r="E5390" t="str">
            <v>M3</v>
          </cell>
          <cell r="F5390" t="str">
            <v>10,08</v>
          </cell>
          <cell r="G5390" t="str">
            <v>10,42</v>
          </cell>
        </row>
        <row r="5391">
          <cell r="C5391" t="str">
            <v>102286</v>
          </cell>
          <cell r="D5391" t="str">
            <v>ESCAVAÇÃO MECANIZADA DE VALA COM PROF. MAIOR QUE 4,5 M ATÉ 6,0 M (MÉDIA MONTANTE E JUSANTE/UMA COMPOSIÇÃO POR TRECHO), ESCAVADEIRA (0,8 M3),LARG. MENOR QUE 1,5 M, EM SOLO DE MOLE, EM LOCAIS COM ALTO NÍVEL DE INTERFERÊNCIA. AF_02/2021</v>
          </cell>
          <cell r="E5391" t="str">
            <v>M3</v>
          </cell>
          <cell r="F5391" t="str">
            <v>9,81</v>
          </cell>
          <cell r="G5391" t="str">
            <v>10,12</v>
          </cell>
        </row>
        <row r="5392">
          <cell r="C5392" t="str">
            <v>102287</v>
          </cell>
          <cell r="D5392" t="str">
            <v>ESCAVAÇÃO MECANIZADA DE VALA COM PROF. MAIOR QUE 1,5 M ATÉ 3,0 M (MÉDIA MONTANTE E JUSANTE/UMA COMPOSIÇÃO POR TRECHO),COM ESCAVADEIRA (1,2 M3),LARG. DE 1,5 M A 2,5 M, EM SOLO MOLE, EM LOCAIS COM ALTO NÍVEL DE INTERFERÊNCIA. AF_02/2021</v>
          </cell>
          <cell r="E5392" t="str">
            <v>M3</v>
          </cell>
          <cell r="F5392" t="str">
            <v>9,74</v>
          </cell>
          <cell r="G5392" t="str">
            <v>10,01</v>
          </cell>
        </row>
        <row r="5393">
          <cell r="C5393" t="str">
            <v>102288</v>
          </cell>
          <cell r="D5393" t="str">
            <v>ESCAVAÇÃO MECANIZADA DE VALA COM PROF. DE 3,0 M ATÉ 4,5 M (MÉDIA MONTANTE E JUSANTE/UMA COMPOSIÇÃO POR TRECHO), ESCAVADEIRA (1,2 M3), LARG. DE 1,5 M A 2,5 M, EM SOLO MOLE, EM LOCAIS COM ALTO NÍVEL DE INTERFERÊNCIA. AF_02/2021</v>
          </cell>
          <cell r="E5393" t="str">
            <v>M3</v>
          </cell>
          <cell r="F5393" t="str">
            <v>9,35</v>
          </cell>
          <cell r="G5393" t="str">
            <v>9,61</v>
          </cell>
        </row>
        <row r="5394">
          <cell r="C5394" t="str">
            <v>102289</v>
          </cell>
          <cell r="D5394" t="str">
            <v>ESCAVAÇÃO MECANIZADA DE VALA COM PROF. MAIOR QUE 4,5 M ATÉ 6,0 M (MÉDIA MONTANTE E JUSANTE/UMA COMPOSIÇÃO POR TRECHO), ESCAVADEIRA (1,2 M3), LARG. DE 1,5 M A 2,5 M, EM SOLO MOLE, EM LOCAIS COM ALTO NÍVEL DE INTERFERÊNCIA. AF_02/2021</v>
          </cell>
          <cell r="E5394" t="str">
            <v>M3</v>
          </cell>
          <cell r="F5394" t="str">
            <v>9,13</v>
          </cell>
          <cell r="G5394" t="str">
            <v>9,40</v>
          </cell>
        </row>
        <row r="5395">
          <cell r="C5395" t="str">
            <v>102290</v>
          </cell>
          <cell r="D5395" t="str">
            <v>ESCAVAÇÃO MECANIZADA DE VALA COM PROF. ATÉ 1,5 M (MÉDIA MONTANTE E JUSANTE/UMA COMPOSIÇÃO POR TRECHO), ESCAVADEIRA (0,8 M3),LARG. MENOR QUE 1,5 M, EM SOLO MOLE, LOCAIS COM BAIXO NÍVEL DE INTERFERÊNCIA. AF_02/2021</v>
          </cell>
          <cell r="E5395" t="str">
            <v>M3</v>
          </cell>
          <cell r="F5395" t="str">
            <v>6,84</v>
          </cell>
          <cell r="G5395" t="str">
            <v>7,05</v>
          </cell>
        </row>
        <row r="5396">
          <cell r="C5396" t="str">
            <v>102291</v>
          </cell>
          <cell r="D5396" t="str">
            <v>ESCAVAÇÃO MECANIZADA DE VALA COM PROF. ATÉ 1,5 M (MÉDIA MONTANTE E JUSANTE/UMA COMPOSIÇÃO POR TRECHO), ESCAVADEIRA (0,8 M3), LARG. DE 1,5 M A 2,5 M, EM SOLO MOLE, LOCAIS COM BAIXO NÍVEL DE INTERFERÊNCIA. AF_02/2021</v>
          </cell>
          <cell r="E5396" t="str">
            <v>M3</v>
          </cell>
          <cell r="F5396" t="str">
            <v>6,07</v>
          </cell>
          <cell r="G5396" t="str">
            <v>6,28</v>
          </cell>
        </row>
        <row r="5397">
          <cell r="C5397" t="str">
            <v>102292</v>
          </cell>
          <cell r="D5397" t="str">
            <v>ESCAVAÇÃO MECANIZADA DE VALA COM PROF. MAIOR QUE 1,5 M E ATÉ 3,0 M (MÉDIA MONTANTE E JUSANTE/UMA COMPOSIÇÃO POR TRECHO), ESCAVADEIRA (0,8 M3), LARG. MENOR QUE 1,5 M, EM SOLO MOLE, LOCAIS COM BAIXO NÍVEL DE INTERFERÊNCIA. AF_02/2021</v>
          </cell>
          <cell r="E5397" t="str">
            <v>M3</v>
          </cell>
          <cell r="F5397" t="str">
            <v>5,88</v>
          </cell>
          <cell r="G5397" t="str">
            <v>6,07</v>
          </cell>
        </row>
        <row r="5398">
          <cell r="C5398" t="str">
            <v>102293</v>
          </cell>
          <cell r="D5398" t="str">
            <v>ESCAVAÇÃO MECANIZADA DE VALA COM PROF.MAIOR QUE 3,0 M ATÉ 4,5 M (MÉDIA MONTANTE E JUSANTE/UMA COMPOSIÇÃO POR TRECHO), ESCAVADEIRA (0,8 M3), LARG. MENOR QUE 1,5 M, EM SOLO MOLE, LOCAIS COM BAIXO NÍVEL DE INTERFERÊNCIA. AF_02/2021</v>
          </cell>
          <cell r="E5398" t="str">
            <v>M3</v>
          </cell>
          <cell r="F5398" t="str">
            <v>5,58</v>
          </cell>
          <cell r="G5398" t="str">
            <v>5,75</v>
          </cell>
        </row>
        <row r="5399">
          <cell r="C5399" t="str">
            <v>102294</v>
          </cell>
          <cell r="D5399" t="str">
            <v>ESCAVAÇÃO MECANIZADA DE VALA COM PROF. MAIOR QUE 4,5 M ATÉ 6,0 M (MÉDIA MONTANTE E JUSANTE/UMA COMPOSIÇÃO POR TRECHO),COM ESCAVADEIRA (0,8 M3), LARG. MENOR QUE 1,5 M, EM SOLO MOLE, LOCAIS COM BAIXO NÍVEL DE INTERFERÊNCIA. AF_02/2021</v>
          </cell>
          <cell r="E5399" t="str">
            <v>M3</v>
          </cell>
          <cell r="F5399" t="str">
            <v>5,42</v>
          </cell>
          <cell r="G5399" t="str">
            <v>5,59</v>
          </cell>
        </row>
        <row r="5400">
          <cell r="C5400" t="str">
            <v>102295</v>
          </cell>
          <cell r="D5400" t="str">
            <v>ESCAVAÇÃO MECANIZADA DE VALA COM PROF. MAIOR QUE 1,5 M ATÉ 3,0 M (MÉDIA MONTANTE E JUSANTE/UMA COMPOSIÇÃO POR TRECHO),COM ESCAVADEIRA (1,2 M3), LARG. DE 1,5 M A 2,5 M, EM SOLO MOLE, LOCAIS COM BAIXO NÍVEL DE INTERFERÊNCIA. AF_02/2021</v>
          </cell>
          <cell r="E5400" t="str">
            <v>M3</v>
          </cell>
          <cell r="F5400" t="str">
            <v>5,36</v>
          </cell>
          <cell r="G5400" t="str">
            <v>5,52</v>
          </cell>
        </row>
        <row r="5401">
          <cell r="C5401" t="str">
            <v>102296</v>
          </cell>
          <cell r="D5401" t="str">
            <v>ESCAVAÇÃO MECANIZADA DE VALA COM PROF. MAIOR QUE 3,0 M ATÉ 4,5 M (MÉDIA MONTANTE E JUSANTE/UMA COMPOSIÇÃO POR TRECHO), ESCAVADEIRA (1,2 M3), LARG. DE 1,5 M A 2,5 M, EM SOLO MOLE, LOCAIS COM BAIXO NÍVEL DE INTERFERÊNCIA. AF_02/2021</v>
          </cell>
          <cell r="E5401" t="str">
            <v>M3</v>
          </cell>
          <cell r="F5401" t="str">
            <v>5,14</v>
          </cell>
          <cell r="G5401" t="str">
            <v>5,29</v>
          </cell>
        </row>
        <row r="5402">
          <cell r="C5402" t="str">
            <v>102297</v>
          </cell>
          <cell r="D5402" t="str">
            <v>ESCAVAÇÃO MECANIZADA DE VALA COM PROF. MAIOR QUE 4,5 M ATÉ 6,0 M (MÉDIA MONTANTE E JUSANTE/UMA COMPOSIÇÃO POR TRECHO), ESCAVADEIRA (1,2 M3), LARG. DE 1,5 M A 2,5 M, EM SOLO MOLE, LOCAIS COM BAIXO NÍVEL DE INTERFERÊNCIA. AF_02/2021</v>
          </cell>
          <cell r="E5402" t="str">
            <v>M3</v>
          </cell>
          <cell r="F5402" t="str">
            <v>5,03</v>
          </cell>
          <cell r="G5402" t="str">
            <v>5,18</v>
          </cell>
        </row>
        <row r="5403">
          <cell r="C5403" t="str">
            <v>102298</v>
          </cell>
          <cell r="D5403" t="str">
            <v>ESCAVAÇÃO MECANIZADA DE VALA COM PROF. ATÉ 1,5 M (MÉDIA MONTANTE E JUSANTE/UMA COMPOSIÇÃO POR TRECHO), RETROESCAV. (0,26 M3), LARG. MENOR QUE 0,8 M, EM SOLO MOLE, EM LOCAIS COM ALTO NÍVEL DE INTERFERÊNCIA. AF_02/2021</v>
          </cell>
          <cell r="E5403" t="str">
            <v>M3</v>
          </cell>
          <cell r="F5403" t="str">
            <v>15,26</v>
          </cell>
          <cell r="G5403" t="str">
            <v>15,96</v>
          </cell>
        </row>
        <row r="5404">
          <cell r="C5404" t="str">
            <v>102299</v>
          </cell>
          <cell r="D5404" t="str">
            <v>ESCAVAÇÃO MECANIZADA DE VALA COM PROF. ATÉ 1,5 M (MÉDIA MONTANTE E JUSANTE/UMA COMPOSIÇÃO POR TRECHO), RETROESCAV. (0,26 M3), LARG. DE 0,8 M A 1,5 M, EM SOLO MOLE, EM LOCAIS COM ALTO NÍVEL DE INTERFERÊNCIA. AF_02/2021</v>
          </cell>
          <cell r="E5404" t="str">
            <v>M3</v>
          </cell>
          <cell r="F5404" t="str">
            <v>12,97</v>
          </cell>
          <cell r="G5404" t="str">
            <v>13,55</v>
          </cell>
        </row>
        <row r="5405">
          <cell r="C5405" t="str">
            <v>102300</v>
          </cell>
          <cell r="D5405" t="str">
            <v>ESCAVAÇÃO MECANIZADA DE VALA COM PROF. MAIOR QUE 1,5 M ATÉ 3,0 M (MÉDIA MONTANTE E JUSANTE/UMA COMPOSIÇÃO POR TRECHO), RETROESCAV. (0,26 M3), LARG. MENOR QUE 0,8 M, EM SOLO MOLE, EM LOCAIS COM ALTO NÍVEL DE INTERFERÊNCIA. AF_02/2021</v>
          </cell>
          <cell r="E5405" t="str">
            <v>M3</v>
          </cell>
          <cell r="F5405" t="str">
            <v>12,80</v>
          </cell>
          <cell r="G5405" t="str">
            <v>13,39</v>
          </cell>
        </row>
        <row r="5406">
          <cell r="C5406" t="str">
            <v>102301</v>
          </cell>
          <cell r="D5406" t="str">
            <v>ESCAVAÇÃO MECANIZADA DE VALA COM PROF. MAIOR QUE 1,5 M ATÉ 3,0 M (MÉDIA MONTANTE E JUSANTE/UMA COMPOSIÇÃO POR TRECHO), RETROESCAV. (0,26 M3), LARG. DE 0,8 M A 1,5 M, EM SOLO MOLE, EM LOCAIS COM ALTO NÍVEL DE INTERFERÊNCIA. AF_02/2021</v>
          </cell>
          <cell r="E5406" t="str">
            <v>M3</v>
          </cell>
          <cell r="F5406" t="str">
            <v>11,64</v>
          </cell>
          <cell r="G5406" t="str">
            <v>12,17</v>
          </cell>
        </row>
        <row r="5407">
          <cell r="C5407" t="str">
            <v>102302</v>
          </cell>
          <cell r="D5407" t="str">
            <v>ESCAVAÇÃO MECANIZADA DE VALA COM PROF. ATÉ 1,5 M (MÉDIA MONTANTE E JUSANTE/UMA COMPOSIÇÃO POR TRECHO), RETROESCAV. (0,26 M3), LARG. MENOR  QUE 0,8 M, EM SOLO MOLE, LOCAIS COM BAIXO NÍVEL DE NTERFERÊNCIA.  AF_02/2021</v>
          </cell>
          <cell r="E5407" t="str">
            <v>M3</v>
          </cell>
          <cell r="F5407" t="str">
            <v>8,42</v>
          </cell>
          <cell r="G5407" t="str">
            <v>8,80</v>
          </cell>
        </row>
        <row r="5408">
          <cell r="C5408" t="str">
            <v>102303</v>
          </cell>
          <cell r="D5408" t="str">
            <v>ESCAVAÇÃO MECANIZADA DE VALA COM PROF. ATÉ 1,5 M (MÉDIA MONTANTE E JUSANTE/UMA COMPOSIÇÃO POR TRECHO), RETROESCAV. (0,26 M3), LARG. DE 0,8 M A 1,5 M, EM SOLO MOLE, LOCAIS COM BAIXO NÍVEL DE INTERFERÊNCIA. AF_02/2021</v>
          </cell>
          <cell r="E5408" t="str">
            <v>M3</v>
          </cell>
          <cell r="F5408" t="str">
            <v>7,14</v>
          </cell>
          <cell r="G5408" t="str">
            <v>7,47</v>
          </cell>
        </row>
        <row r="5409">
          <cell r="C5409" t="str">
            <v>102304</v>
          </cell>
          <cell r="D5409" t="str">
            <v>ESCAVAÇÃO MECANIZADA DE VALA COM PROF. MAIOR QUE 1,5 M ATÉ 3,0 M (MÉDIA MONTANTE E JUSANTE/UMA COMPOSIÇÃO POR TRECHO), RETROESCAV. (0,26 M3 ),LARG. MENOR QUE 0,8 M, EM SOLO MOLE, LOCAIS COM BAIXO NÍVEL DE INTERFERÊNCIA. AF_02/2021</v>
          </cell>
          <cell r="E5409" t="str">
            <v>M3</v>
          </cell>
          <cell r="F5409" t="str">
            <v>7,06</v>
          </cell>
          <cell r="G5409" t="str">
            <v>7,38</v>
          </cell>
        </row>
        <row r="5410">
          <cell r="C5410" t="str">
            <v>102305</v>
          </cell>
          <cell r="D5410" t="str">
            <v>ESCAVAÇÃO MECANIZADA DE VALA COM PROF. MAIOR QUE 1,5 M ATÉ 3,0 M (MÉDIA MONTANTE E JUSANTE/UMA COMPOSIÇÃO POR TRECHO), RETROESCAV. (0,26 M3), LARG. DE 0,8 M A 1,5 M, EM SOLO MOLE, LOCAIS COM BAIXO NÍVEL DE INTERFERÊNCIA. AF_02/2021</v>
          </cell>
          <cell r="E5410" t="str">
            <v>M3</v>
          </cell>
          <cell r="F5410" t="str">
            <v>6,42</v>
          </cell>
          <cell r="G5410" t="str">
            <v>6,71</v>
          </cell>
        </row>
        <row r="5411">
          <cell r="C5411" t="str">
            <v>102306</v>
          </cell>
          <cell r="D5411" t="str">
            <v>ESCAVAÇÃO MECANIZADA DE VALA COM PROF. ATÉ 1,5 M (MÉDIA MONTANTE E JUSANTE/UMA COMPOSIÇÃO POR TRECHO), ESCAVADEIRA (0,8 M3),LARG. ATÉ 1,5 M, EM SOLO DE 2A CATEGORIA, EM LOCAIS COM ALTO NÍVEL DE INTERFERÊNCIA.  AF_02/2021</v>
          </cell>
          <cell r="E5411" t="str">
            <v>M3</v>
          </cell>
          <cell r="F5411" t="str">
            <v>13,97</v>
          </cell>
          <cell r="G5411" t="str">
            <v>14,42</v>
          </cell>
        </row>
        <row r="5412">
          <cell r="C5412" t="str">
            <v>102307</v>
          </cell>
          <cell r="D5412" t="str">
            <v>ESCAVAÇÃO MECANIZADA DE VALA COM PROF. ATÉ 1,5 M (MÉDIA MONTANTE E JUSANTE/UMA COMPOSIÇÃO POR TRECHO), ESCAVADEIRA (0,8 M3), LARG. DE 1,5 M A 2,5 M, EM SOLO DE 2A CATEGORIA, EM LOCAIS COM ALTO NÍVEL DE INTERFERÊNCIA. AF_02/2021</v>
          </cell>
          <cell r="E5412" t="str">
            <v>M3</v>
          </cell>
          <cell r="F5412" t="str">
            <v>12,40</v>
          </cell>
          <cell r="G5412" t="str">
            <v>12,80</v>
          </cell>
        </row>
        <row r="5413">
          <cell r="C5413" t="str">
            <v>102308</v>
          </cell>
          <cell r="D5413" t="str">
            <v>ESCAVAÇÃO MECANIZADA DE VALA COM PROF. MAIOR QUE 1,5 M ATÉ 3,0 M (MÉDIA MONTANTE E JUSANTE/UMA COMPOSIÇÃO POR TRECHO), ESCAVADEIRA (0,8 M3), LARG. ATÉ 1,5 M, EM SOLO DE 2A CATEGORIA, EM LOCAIS COM ALTO NÍVEL DE INTERFERÊNCIA. AF_02/2021</v>
          </cell>
          <cell r="E5413" t="str">
            <v>M3</v>
          </cell>
          <cell r="F5413" t="str">
            <v>12,01</v>
          </cell>
          <cell r="G5413" t="str">
            <v>12,40</v>
          </cell>
        </row>
        <row r="5414">
          <cell r="C5414" t="str">
            <v>102309</v>
          </cell>
          <cell r="D5414" t="str">
            <v>ESCAVAÇÃO MECANIZADA DE VALA COM PROF. MAIOR QUE 3,0 M ATÉ 4,5 M (MÉDIA MONTANTE E JUSANTE/UMA COMPOSIÇÃO POR TRECHO), ESCAVADEIRA (0,8 M3), LARG. MENOR QUE 1,5 M, EM SOLO DE 2A CATEGORIA, EM LOCAIS COM ALTO NÍVEL DE INTERFERÊNCIA. AF_02/2021</v>
          </cell>
          <cell r="E5414" t="str">
            <v>M3</v>
          </cell>
          <cell r="F5414" t="str">
            <v>11,37</v>
          </cell>
          <cell r="G5414" t="str">
            <v>11,74</v>
          </cell>
        </row>
        <row r="5415">
          <cell r="C5415" t="str">
            <v>102310</v>
          </cell>
          <cell r="D5415" t="str">
            <v>ESCAVAÇÃO MECANIZADA DE VALA COM PROF.MAIOR QUE 4,5 M ATÉ 6,0 M (MÉDIA MONTANTE E JUSANTE/UMA COMPOSIÇÃO POR TRECHO),COM ESCAVADEIRA (0,8 M3), LARG. MENOR QUE 1,5 M, EM SOLO DE 2A CATEGORIA, EM LOCAIS COM ALTO NÍVEL DE INTERFERÊNCIA. AF_02/2021</v>
          </cell>
          <cell r="E5415" t="str">
            <v>M3</v>
          </cell>
          <cell r="F5415" t="str">
            <v>11,04</v>
          </cell>
          <cell r="G5415" t="str">
            <v>11,39</v>
          </cell>
        </row>
        <row r="5416">
          <cell r="C5416" t="str">
            <v>102311</v>
          </cell>
          <cell r="D5416" t="str">
            <v>ESCAVAÇÃO MECANIZADA DE VALA COM PROF. MAIOR QUE 1,5 M ATÉ 3,0 M (MÉDIA MONTANTE E JUSANTE/UMA COMPOSIÇÃO POR TRECHO),COM ESCAVADEIRA (1,2 M3),LARG. DE 1,5 M A 2,5 M, EM SOLO DE 2A CATEGORIA, EM LOCAIS COM ALTO NÍVEL DE INTERFERÊNCIA. AF_02/2021</v>
          </cell>
          <cell r="E5416" t="str">
            <v>M3</v>
          </cell>
          <cell r="F5416" t="str">
            <v>10,94</v>
          </cell>
          <cell r="G5416" t="str">
            <v>11,25</v>
          </cell>
        </row>
        <row r="5417">
          <cell r="C5417" t="str">
            <v>102312</v>
          </cell>
          <cell r="D5417" t="str">
            <v>ESCAVAÇÃO MECANIZADA DE VALA COM PROF. DE 3,0 M ATÉ 4,5 M (MÉDIA MONTANTE E JUSANTE/UMA COMPOSIÇÃO POR TRECHO), ESCAVADEIRA (1,2 M3), LARG. DE 1,5 M A 2,5 M, EM SOLO DE 2A CATEGORIA, EM LOCAIS COM ALTO NÍVEL DE INTERFERÊNCIA. AF_02/2021</v>
          </cell>
          <cell r="E5417" t="str">
            <v>M3</v>
          </cell>
          <cell r="F5417" t="str">
            <v>10,51</v>
          </cell>
          <cell r="G5417" t="str">
            <v>10,81</v>
          </cell>
        </row>
        <row r="5418">
          <cell r="C5418" t="str">
            <v>102313</v>
          </cell>
          <cell r="D5418" t="str">
            <v>ESCAVAÇÃO MECANIZADA DE VALA COM PROF. MAIOR QUE 4,5 M ATÉ 6,0 M (MÉDIA MONTANTE E JUSANTE/UMA COMPOSIÇÃO POR TRECHO), ESCAVADEIRA (1,2 M3), LARG. DE 1,5 M A 2,5 M, EM SOLO DE 2A CATEGORIA, EM LOCAIS COM ALTO NÍVEL DE INTERFERÊNCIA. AF_02/2021</v>
          </cell>
          <cell r="E5418" t="str">
            <v>M3</v>
          </cell>
          <cell r="F5418" t="str">
            <v>10,27</v>
          </cell>
          <cell r="G5418" t="str">
            <v>10,56</v>
          </cell>
        </row>
        <row r="5419">
          <cell r="C5419" t="str">
            <v>102314</v>
          </cell>
          <cell r="D5419" t="str">
            <v>ESCAVAÇÃO MECANIZADA DE VALA COM PROF. ATÉ 1,5 M (MÉDIA MONTANTE E JUSANTE/UMA COMPOSIÇÃO POR TRECHO),COM ESCAVADEIRA (0,8 M3), LARG. MENOR QUE 1,5 M, EM SOLO DE 2A CATEGORIA, LOCAIS COM BAIXO NÍVEL DE INTERFERÊNCIA. AF_02/2021</v>
          </cell>
          <cell r="E5419" t="str">
            <v>M3</v>
          </cell>
          <cell r="F5419" t="str">
            <v>7,71</v>
          </cell>
          <cell r="G5419" t="str">
            <v>7,96</v>
          </cell>
        </row>
        <row r="5420">
          <cell r="C5420" t="str">
            <v>102315</v>
          </cell>
          <cell r="D5420" t="str">
            <v>ESCAVAÇÃO MECANIZADA DE VALA COM PROF. ATÉ 1,5 M (MÉDIA MONTANTE E JUSANTE/UMA COMPOSIÇÃO POR TRECHO), ESCAVADEIRA (0,8 M3), LARG. DE 1,5 M A 2,5 M, EM SOLO DE 2A CATEGORIA, LOCAIS COM BAIXO NÍVEL DE INTERFERÊNCIA. AF_02/2021</v>
          </cell>
          <cell r="E5420" t="str">
            <v>M3</v>
          </cell>
          <cell r="F5420" t="str">
            <v>6,84</v>
          </cell>
          <cell r="G5420" t="str">
            <v>7,05</v>
          </cell>
        </row>
        <row r="5421">
          <cell r="C5421" t="str">
            <v>102316</v>
          </cell>
          <cell r="D5421" t="str">
            <v>ESCAVAÇÃO MECANIZADA DE VALA COM PROF. MAIOR QUE 1,5 M E ATÉ 3,0 M (MÉDIA MONTANTE E JUSANTE/UMA COMPOSIÇÃO POR TRECHO), ESCAVADEIRA (0,8 M3), LARG. MENOR QUE 1,5 M, EM SOLO DE 2A CATEGORIA, LOCAIS COM BAIXO NÍVEL DE INTERFERÊNCIA. AF_02/2021</v>
          </cell>
          <cell r="E5421" t="str">
            <v>M3</v>
          </cell>
          <cell r="F5421" t="str">
            <v>6,62</v>
          </cell>
          <cell r="G5421" t="str">
            <v>6,83</v>
          </cell>
        </row>
        <row r="5422">
          <cell r="C5422" t="str">
            <v>102317</v>
          </cell>
          <cell r="D5422" t="str">
            <v>ESCAVAÇÃO MECANIZADA DE VALA COM PROF.MAIOR QUE 3,0 M ATÉ 4,5 M (MÉDIA MONTANTE E JUSANTE/UMA COMPOSIÇÃO POR TRECHO), ESCAVADEIRA (0,8 M3), LARG. MENOR QUE 1,5 M, EM SOLO DE 2A CATEGORIA, LOCAIS COM BAIXO NÍVEL DE INTERFERÊNCIA. AF_02/2021</v>
          </cell>
          <cell r="E5422" t="str">
            <v>M3</v>
          </cell>
          <cell r="F5422" t="str">
            <v>6,26</v>
          </cell>
          <cell r="G5422" t="str">
            <v>6,46</v>
          </cell>
        </row>
        <row r="5423">
          <cell r="C5423" t="str">
            <v>102318</v>
          </cell>
          <cell r="D5423" t="str">
            <v>ESCAVAÇÃO MECANIZADA DE VALA COM PROF.MAIOR QUE 4,5 M ATÉ 6,0 M (MÉDIA MONTANTE E JUSANTE/UMA COMPOSIÇÃO POR TRECHO),COM ESCAVADEIRA (0,8 M3), LARG. MENOR QUE 1,5 M, EM SOLO DE 2A CATEGORIA, EM LOCAIS COM BAIXO NÍVEL DE INTERFERÊNCIA. AF_02/2021</v>
          </cell>
          <cell r="E5423" t="str">
            <v>M3</v>
          </cell>
          <cell r="F5423" t="str">
            <v>6,09</v>
          </cell>
          <cell r="G5423" t="str">
            <v>6,30</v>
          </cell>
        </row>
        <row r="5424">
          <cell r="C5424" t="str">
            <v>102319</v>
          </cell>
          <cell r="D5424" t="str">
            <v>ESCAVAÇÃO MECANIZADA DE VALA COM PROF. MAIOR QUE 1,5 M ATÉ 3,0 M (MÉDIA MONTANTE E JUSANTE/UMA COMPOSIÇÃO POR TRECHO),COM ESCAVADEIRA (1,2 M3),LARG. DE 1,5 M A 2,5 M, EM SOLO DE 2A CATEGORIA, LOCAIS COM BAIXO NÍVEL DE INTERFERÊNCIA. AF_02/2021</v>
          </cell>
          <cell r="E5424" t="str">
            <v>M3</v>
          </cell>
          <cell r="F5424" t="str">
            <v>6,04</v>
          </cell>
          <cell r="G5424" t="str">
            <v>6,20</v>
          </cell>
        </row>
        <row r="5425">
          <cell r="C5425" t="str">
            <v>102320</v>
          </cell>
          <cell r="D5425" t="str">
            <v>ESCAVAÇÃO MECANIZADA DE VALA COM PROF. MAIOR QUE 3,0 M ATÉ 4,5 M (MÉDIA MONTANTE E JUSANTE/UMA COMPOSIÇÃO POR TRECHO), ESCAVADEIRA (1,2 M3), LARG. DE 1,5 M A 2,5 M, EM SOLO DE 2A CATEGORIA, LOCAIS COM BAIXO NÍVEL DE INTERFERÊNCIA. AF_02/2021</v>
          </cell>
          <cell r="E5425" t="str">
            <v>M3</v>
          </cell>
          <cell r="F5425" t="str">
            <v>5,78</v>
          </cell>
          <cell r="G5425" t="str">
            <v>5,94</v>
          </cell>
        </row>
        <row r="5426">
          <cell r="C5426" t="str">
            <v>102321</v>
          </cell>
          <cell r="D5426" t="str">
            <v>ESCAVAÇÃO MECANIZADA DE VALA COM PROF. MAIOR QUE 4,5 M ATÉ 6,0 M (MÉDIA MONTANTE E JUSANTE/UMA COMPOSIÇÃO POR TRECHO), ESCAVADEIRA (1,2 M3), LARG. DE 1,5 M A 2,5 M, EM SOLO DE 2A CATEGORIA, LOCAIS COM BAIXO NÍVEL DE INTERFERÊNCIA. AF_02/2021</v>
          </cell>
          <cell r="E5426" t="str">
            <v>M3</v>
          </cell>
          <cell r="F5426" t="str">
            <v>5,67</v>
          </cell>
          <cell r="G5426" t="str">
            <v>5,83</v>
          </cell>
        </row>
        <row r="5427">
          <cell r="C5427" t="str">
            <v>102322</v>
          </cell>
          <cell r="D5427" t="str">
            <v>ESCAVAÇÃO MECANIZADA DE VALA COM PROF. ATÉ 1,5 M (MÉDIA MONTANTE E JUSANTE/UMA COMPOSIÇÃO POR TRECHO), RETROESCAV. (0,26 M3), LARG. MENOR QUE 0,8 M, EM SOLO DE 2A CATEGORIA, EM LOCAIS COM ALTO NÍVEL DE INTERFERÊNCIA. AF_02/2021</v>
          </cell>
          <cell r="E5427" t="str">
            <v>M3</v>
          </cell>
          <cell r="F5427" t="str">
            <v>17,18</v>
          </cell>
          <cell r="G5427" t="str">
            <v>17,97</v>
          </cell>
        </row>
        <row r="5428">
          <cell r="C5428" t="str">
            <v>102323</v>
          </cell>
          <cell r="D5428" t="str">
            <v>ESCAVAÇÃO MECANIZADA DE VALA COM PROF. ATÉ 1,5 M (MÉDIA MONTANTE E JUSANTE/UMA COMPOSIÇÃO POR TRECHO), RETROESCAV. (0,26 M3), LARG. DE 0,8 M A 1,5 M, EM SOLO DE 2A CATEGORIA, EM LOCAIS COM ALTO NÍVEL DE INTERFERÊNCIA. AF_02/2021</v>
          </cell>
          <cell r="E5428" t="str">
            <v>M3</v>
          </cell>
          <cell r="F5428" t="str">
            <v>14,59</v>
          </cell>
          <cell r="G5428" t="str">
            <v>15,25</v>
          </cell>
        </row>
        <row r="5429">
          <cell r="C5429" t="str">
            <v>102324</v>
          </cell>
          <cell r="D5429" t="str">
            <v>ESCAVAÇÃO MECANIZADA DE VALA COM PROF. MAIOR QUE 1,5 M ATÉ 3,0 M (MÉDIA MONTANTE E JUSANTE/UMA COMPOSIÇÃO POR TRECHO), RETROESCAV. (0,26 M3), LARG. MENOR QUE 0,8 M, EM SOLO DE 2A CATEGORIA, EM LOCAIS COM ALTO NÍVEL DE INTERFERÊNCIA. AF_02/2021</v>
          </cell>
          <cell r="E5429" t="str">
            <v>M3</v>
          </cell>
          <cell r="F5429" t="str">
            <v>14,41</v>
          </cell>
          <cell r="G5429" t="str">
            <v>15,06</v>
          </cell>
        </row>
        <row r="5430">
          <cell r="C5430" t="str">
            <v>102325</v>
          </cell>
          <cell r="D5430" t="str">
            <v>ESCAVAÇÃO MECANIZADA DE VALA COM PROF. MAIOR QUE 1,5 M ATÉ 3,0 M (MÉDIA MONTANTE E JUSANTE/UMA COMPOSIÇÃO POR TRECHO), RETROESCAV. (0,26 M3), LARG. DE 0,8 M A 1,5 M, EM SOLO DE 2A CATEGORIA, EM LOCAIS COM ALTO NÍVEL DE INTERFERÊNCIA. AF_02/2021</v>
          </cell>
          <cell r="E5430" t="str">
            <v>M3</v>
          </cell>
          <cell r="F5430" t="str">
            <v>13,11</v>
          </cell>
          <cell r="G5430" t="str">
            <v>13,72</v>
          </cell>
        </row>
        <row r="5431">
          <cell r="C5431" t="str">
            <v>102326</v>
          </cell>
          <cell r="D5431" t="str">
            <v>ESCAVAÇÃO MECANIZADA DE VALA COM PROF. ATÉ 1,5 M (MÉDIA MONTANTE E JUSANTE/UMA COMPOSIÇÃO POR TRECHO), RETROESCAV. (0,26 M3), LARGURA MENOR  QUE 0,8 M, EM SOLO DE 2A CATEGORIA, EM LOCAIS COM BAIXO NÍVEL DE NTERFERÊNCIA. AF_02/2021</v>
          </cell>
          <cell r="E5431" t="str">
            <v>M3</v>
          </cell>
          <cell r="F5431" t="str">
            <v>9,49</v>
          </cell>
          <cell r="G5431" t="str">
            <v>9,92</v>
          </cell>
        </row>
        <row r="5432">
          <cell r="C5432" t="str">
            <v>102327</v>
          </cell>
          <cell r="D5432" t="str">
            <v>ESCAVAÇÃO MECANIZADA DE VALA COM PROF. ATÉ 1,5 M (MÉDIA MONTANTE E JUSANTE/UMA COMPOSIÇÃO POR TRECHO), RETROESCAV. (0,26 M3 ), LARG. DE 0,8 M A 1,5 M, EM SOLO DE 2A CATEGORIA, EM LOCAIS COM BAIXO NÍVEL DE INTERFERÊNCIA. AF_02/2021</v>
          </cell>
          <cell r="E5432" t="str">
            <v>M3</v>
          </cell>
          <cell r="F5432" t="str">
            <v>8,06</v>
          </cell>
          <cell r="G5432" t="str">
            <v>8,42</v>
          </cell>
        </row>
        <row r="5433">
          <cell r="C5433" t="str">
            <v>102328</v>
          </cell>
          <cell r="D5433" t="str">
            <v>ESCAVAÇÃO MECANIZADA DE VALA COM PROF. MAIOR QUE 1,5 M ATÉ 3,0 M (MÉDIA MONTANTE E JUSANTE/UMA COMPOSIÇÃO POR TRECHO), RETROESCAV. (0,26 M3),LARG. MENOR QUE 0,8 M, EM SOLO DE 2A CATEGORIA, EM LOCAIS COM BAIXO NÍVEL DE INTERFERÊNCIA. AF_02/2021</v>
          </cell>
          <cell r="E5433" t="str">
            <v>M3</v>
          </cell>
          <cell r="F5433" t="str">
            <v>7,94</v>
          </cell>
          <cell r="G5433" t="str">
            <v>8,31</v>
          </cell>
        </row>
        <row r="5434">
          <cell r="C5434" t="str">
            <v>102329</v>
          </cell>
          <cell r="D5434" t="str">
            <v>ESCAVAÇÃO MECANIZADA DE VALA COM PROF. MAIOR QUE 1,5 M ATÉ 3,0 M (MÉDIA MONTANTE E JUSANTE/UMA COMPOSIÇÃO POR TRECHO), RETROESCAV. (0,26 M3), LARG. DE 0,8 M A 1,5 M, EM SOLO DE 2A CATEGORIA, EM LOCAIS COM BAIXO NÍVEL DE INTERFERÊNCIA. AF_02/2021</v>
          </cell>
          <cell r="E5434" t="str">
            <v>M3</v>
          </cell>
          <cell r="F5434" t="str">
            <v>7,23</v>
          </cell>
          <cell r="G5434" t="str">
            <v>7,57</v>
          </cell>
        </row>
        <row r="5435">
          <cell r="C5435" t="str">
            <v>94304</v>
          </cell>
          <cell r="D5435" t="str">
            <v>ATERRO MECANIZADO DE VALA COM ESCAVADEIRA HIDRÁULICA (CAPACIDADE DA CAÇAMBA: 0,8 M³ / POTÊNCIA: 111 HP), LARGURA DE 1,5 A 2,5 M, PROFUNDIDADE ATÉ 1,5 M, COM SOLO ARGILO-ARENOSO. AF_05/2016</v>
          </cell>
          <cell r="E5435" t="str">
            <v>M3</v>
          </cell>
          <cell r="F5435" t="str">
            <v>67,67</v>
          </cell>
          <cell r="G5435" t="str">
            <v>68,51</v>
          </cell>
        </row>
        <row r="5436">
          <cell r="C5436" t="str">
            <v>94305</v>
          </cell>
          <cell r="D5436" t="str">
            <v>ATERRO MECANIZADO DE VALA COM ESCAVADEIRA HIDRÁULICA (CAPACIDADE DA CAÇAMBA: 0,8 M³ / POTÊNCIA: 111 HP), LARGURA ATÉ 1,5 M, PROFUNDIDADE DE 1,5 A 3,0 M, COM SOLO ARGILO-ARENOSO. AF_05/2016</v>
          </cell>
          <cell r="E5436" t="str">
            <v>M3</v>
          </cell>
          <cell r="F5436" t="str">
            <v>64,30</v>
          </cell>
          <cell r="G5436" t="str">
            <v>64,91</v>
          </cell>
        </row>
        <row r="5437">
          <cell r="C5437" t="str">
            <v>94306</v>
          </cell>
          <cell r="D5437" t="str">
            <v>ATERRO MECANIZADO DE VALA COM ESCAVADEIRA HIDRÁULICA (CAPACIDADE DA CAÇAMBA: 0,8 M³ / POTÊNCIA: 111 HP), LARGURA DE 1,5 A 2,5 M, PROFUNDIDADE DE 1,5 A 3,0 M, COM SOLO ARGILO-ARENOSO. AF_05/2016</v>
          </cell>
          <cell r="E5437" t="str">
            <v>M3</v>
          </cell>
          <cell r="F5437" t="str">
            <v>60,02</v>
          </cell>
          <cell r="G5437" t="str">
            <v>60,37</v>
          </cell>
        </row>
        <row r="5438">
          <cell r="C5438" t="str">
            <v>94307</v>
          </cell>
          <cell r="D5438" t="str">
            <v>ATERRO MECANIZADO DE VALA COM ESCAVADEIRA HIDRÁULICA (CAPACIDADE DA CAÇAMBA: 0,8 M³ / POTÊNCIA: 111 HP), LARGURA ATÉ 1,5 M, PROFUNDIDADE DE 3,0 A 4,5 M, COM SOLO ARGILO-ARENOSO. AF_05/2016</v>
          </cell>
          <cell r="E5438" t="str">
            <v>M3</v>
          </cell>
          <cell r="F5438" t="str">
            <v>61,00</v>
          </cell>
          <cell r="G5438" t="str">
            <v>61,44</v>
          </cell>
        </row>
        <row r="5439">
          <cell r="C5439" t="str">
            <v>94308</v>
          </cell>
          <cell r="D5439" t="str">
            <v>ATERRO MECANIZADO DE VALA COM ESCAVADEIRA HIDRÁULICA (CAPACIDADE DA CAÇAMBA: 0,8 M³ / POTÊNCIA: 111 HP), LARGURA DE 1,5 A 2,5 M, PROFUNDIDADE DE 3,0 A 4,5 M, COM SOLO ARGILO-ARENOSO. AF_05/2016</v>
          </cell>
          <cell r="E5439" t="str">
            <v>M3</v>
          </cell>
          <cell r="F5439" t="str">
            <v>58,34</v>
          </cell>
          <cell r="G5439" t="str">
            <v>58,59</v>
          </cell>
        </row>
        <row r="5440">
          <cell r="C5440" t="str">
            <v>94309</v>
          </cell>
          <cell r="D5440" t="str">
            <v>ATERRO MECANIZADO DE VALA COM ESCAVADEIRA HIDRÁULICA (CAPACIDADE DA CAÇAMBA: 0,8 M³ / POTÊNCIA: 111 HP), LARGURA ATÉ 1,5 M, PROFUNDIDADE DE 4,5 A 6,0 M, COM SOLO ARGILO-ARENOSO. AF_05/2016</v>
          </cell>
          <cell r="E5440" t="str">
            <v>M3</v>
          </cell>
          <cell r="F5440" t="str">
            <v>59,57</v>
          </cell>
          <cell r="G5440" t="str">
            <v>59,88</v>
          </cell>
        </row>
        <row r="5441">
          <cell r="C5441" t="str">
            <v>94310</v>
          </cell>
          <cell r="D5441" t="str">
            <v>ATERRO MECANIZADO DE VALA COM ESCAVADEIRA HIDRÁULICA (CAPACIDADE DA CAÇAMBA: 0,8 M³ / POTÊNCIA: 111 HP), LARGURA DE 1,5 A 2,5 M, PROFUNDIDADE DE 4,5 A 6,0 M, COM SOLO ARGILO-ARENOSO. AF_05/2016</v>
          </cell>
          <cell r="E5441" t="str">
            <v>M3</v>
          </cell>
          <cell r="F5441" t="str">
            <v>57,48</v>
          </cell>
          <cell r="G5441" t="str">
            <v>57,72</v>
          </cell>
        </row>
        <row r="5442">
          <cell r="C5442" t="str">
            <v>94315</v>
          </cell>
          <cell r="D5442" t="str">
            <v>ATERRO MECANIZADO DE VALA COM RETROESCAVADEIRA (CAPACIDADE DA CAÇAMBA DA RETRO: 0,26 M³ / POTÊNCIA: 88 HP), LARGURA ATÉ 0,8 M, PROFUNDIDADE ATÉ 1,5 M, COM SOLO ARGILO-ARENOSO. AF_05/2016</v>
          </cell>
          <cell r="E5442" t="str">
            <v>M3</v>
          </cell>
          <cell r="F5442" t="str">
            <v>73,48</v>
          </cell>
          <cell r="G5442" t="str">
            <v>75,22</v>
          </cell>
        </row>
        <row r="5443">
          <cell r="C5443" t="str">
            <v>94316</v>
          </cell>
          <cell r="D5443" t="str">
            <v>ATERRO MECANIZADO DE VALA COM RETROESCAVADEIRA (CAPACIDADE DA CAÇAMBA DA RETRO: 0,26 M³ / POTÊNCIA: 88 HP), LARGURA DE 0,8 A 1,5 M, PROFUNDIDADE ATÉ 1,5 M, COM SOLO ARGILO-ARENOSO. AF_05/2016</v>
          </cell>
          <cell r="E5443" t="str">
            <v>M3</v>
          </cell>
          <cell r="F5443" t="str">
            <v>65,87</v>
          </cell>
          <cell r="G5443" t="str">
            <v>66,99</v>
          </cell>
        </row>
        <row r="5444">
          <cell r="C5444" t="str">
            <v>94317</v>
          </cell>
          <cell r="D5444" t="str">
            <v>ATERRO MECANIZADO DE VALA COM RETROESCAVADEIRA (CAPACIDADE DA CAÇAMBA DA RETRO: 0,26 M³ / POTÊNCIA: 88 HP), LARGURA ATÉ 0,8 M, PROFUNDIDADE DE 1,5 A 3,0 M, COM SOLO ARGILO-ARENOSO. AF_05/2016</v>
          </cell>
          <cell r="E5444" t="str">
            <v>M3</v>
          </cell>
          <cell r="F5444" t="str">
            <v>62,51</v>
          </cell>
          <cell r="G5444" t="str">
            <v>63,37</v>
          </cell>
        </row>
        <row r="5445">
          <cell r="C5445" t="str">
            <v>94318</v>
          </cell>
          <cell r="D5445" t="str">
            <v>ATERRO MECANIZADO DE VALA COM RETROESCAVADEIRA (CAPACIDADE DA CAÇAMBA DA RETRO: 0,26 M³ / POTÊNCIA: 88 HP), LARGURA DE 0,8 A 1,5 M, PROFUNDIDADE DE 1,5 A 3,0 M, COM SOLO ARGILO-ARENOSO. AF_05/2016</v>
          </cell>
          <cell r="E5445" t="str">
            <v>M3</v>
          </cell>
          <cell r="F5445" t="str">
            <v>58,20</v>
          </cell>
          <cell r="G5445" t="str">
            <v>58,68</v>
          </cell>
        </row>
        <row r="5446">
          <cell r="C5446" t="str">
            <v>94319</v>
          </cell>
          <cell r="D5446" t="str">
            <v>ATERRO MANUAL DE VALAS COM SOLO ARGILO-ARENOSO E COMPACTAÇÃO MECANIZADA. AF_05/2016</v>
          </cell>
          <cell r="E5446" t="str">
            <v>M3</v>
          </cell>
          <cell r="F5446" t="str">
            <v>74,97</v>
          </cell>
          <cell r="G5446" t="str">
            <v>77,53</v>
          </cell>
        </row>
        <row r="5447">
          <cell r="C5447" t="str">
            <v>94327</v>
          </cell>
          <cell r="D5447" t="str">
            <v>ATERRO MECANIZADO DE VALA COM ESCAVADEIRA HIDRÁULICA (CAPACIDADE DA CAÇAMBA: 0,8 M³ / POTÊNCIA: 111 HP), LARGURA DE 1,5 A 2,5 M, PROFUNDIDADE ATÉ 1,5 M, COM AREIA PARA ATERRO. AF_05/2016</v>
          </cell>
          <cell r="E5447" t="str">
            <v>M3</v>
          </cell>
          <cell r="F5447" t="str">
            <v>71,12</v>
          </cell>
          <cell r="G5447" t="str">
            <v>71,96</v>
          </cell>
        </row>
        <row r="5448">
          <cell r="C5448" t="str">
            <v>94328</v>
          </cell>
          <cell r="D5448" t="str">
            <v>ATERRO MECANIZADO DE VALA COM ESCAVADEIRA HIDRÁULICA (CAPACIDADE DA CAÇAMBA: 0,8 M³ / POTÊNCIA: 111 HP), LARGURA ATÉ 1,5 M, PROFUNDIDADE DE 1,5 A 3,0 M, COM AREIA PARA ATERRO. AF_05/2016</v>
          </cell>
          <cell r="E5448" t="str">
            <v>M3</v>
          </cell>
          <cell r="F5448" t="str">
            <v>67,75</v>
          </cell>
          <cell r="G5448" t="str">
            <v>68,36</v>
          </cell>
        </row>
        <row r="5449">
          <cell r="C5449" t="str">
            <v>94329</v>
          </cell>
          <cell r="D5449" t="str">
            <v>ATERRO MECANIZADO DE VALA COM ESCAVADEIRA HIDRÁULICA (CAPACIDADE DA CAÇAMBA: 0,8 M³ / POTÊNCIA: 111 HP), LARGURA DE 1,5 A 2,5 M, PROFUNDIDADE DE 1,5 A 3,0 M, COM AREIA PARA ATERRO. AF_05/2016</v>
          </cell>
          <cell r="E5449" t="str">
            <v>M3</v>
          </cell>
          <cell r="F5449" t="str">
            <v>63,47</v>
          </cell>
          <cell r="G5449" t="str">
            <v>63,82</v>
          </cell>
        </row>
        <row r="5450">
          <cell r="C5450" t="str">
            <v>94330</v>
          </cell>
          <cell r="D5450" t="str">
            <v>ATERRO MECANIZADO DE VALA COM ESCAVADEIRA HIDRÁULICA (CAPACIDADE DA CAÇAMBA: 0,8 M³ / POTÊNCIA: 111 HP), LARGURA ATÉ 1,5 M, PROFUNDIDADE DE 3,0 A 4,5 M, COM AREIA PARA ATERRO. AF_05/2016</v>
          </cell>
          <cell r="E5450" t="str">
            <v>M3</v>
          </cell>
          <cell r="F5450" t="str">
            <v>64,45</v>
          </cell>
          <cell r="G5450" t="str">
            <v>64,89</v>
          </cell>
        </row>
        <row r="5451">
          <cell r="C5451" t="str">
            <v>94331</v>
          </cell>
          <cell r="D5451" t="str">
            <v>ATERRO MECANIZADO DE VALA COM ESCAVADEIRA HIDRÁULICA (CAPACIDADE DA CAÇAMBA: 0,8 M³ / POTÊNCIA: 111 HP), LARGURA DE 1,5 A 2,5 M, PROFUNDIDADE DE 3,0 A 4,5 M, COM AREIA PARA ATERRO. AF_05/2016</v>
          </cell>
          <cell r="E5451" t="str">
            <v>M3</v>
          </cell>
          <cell r="F5451" t="str">
            <v>61,79</v>
          </cell>
          <cell r="G5451" t="str">
            <v>62,04</v>
          </cell>
        </row>
        <row r="5452">
          <cell r="C5452" t="str">
            <v>94332</v>
          </cell>
          <cell r="D5452" t="str">
            <v>ATERRO MECANIZADO DE VALA COM ESCAVADEIRA HIDRÁULICA (CAPACIDADE DA CAÇAMBA: 0,8 M³ / POTÊNCIA: 111 HP), LARGURA ATÉ 1,5 M, PROFUNDIDADE DE 4,5 A 6,0 M, COM AREIA PARA ATERRO. AF_05/2016</v>
          </cell>
          <cell r="E5452" t="str">
            <v>M3</v>
          </cell>
          <cell r="F5452" t="str">
            <v>63,02</v>
          </cell>
          <cell r="G5452" t="str">
            <v>63,33</v>
          </cell>
        </row>
        <row r="5453">
          <cell r="C5453" t="str">
            <v>94333</v>
          </cell>
          <cell r="D5453" t="str">
            <v>ATERRO MECANIZADO DE VALA COM ESCAVADEIRA HIDRÁULICA (CAPACIDADE DA CAÇAMBA: 0,8 M³ / POTÊNCIA: 111 HP), LARGURA DE 1,5 A 2,5 M, PROFUNDIDADE DE 4,5 A 6,0 M, COM AREIA PARA ATERRO. AF_05/2016</v>
          </cell>
          <cell r="E5453" t="str">
            <v>M3</v>
          </cell>
          <cell r="F5453" t="str">
            <v>60,93</v>
          </cell>
          <cell r="G5453" t="str">
            <v>61,17</v>
          </cell>
        </row>
        <row r="5454">
          <cell r="C5454" t="str">
            <v>94338</v>
          </cell>
          <cell r="D5454" t="str">
            <v>ATERRO MECANIZADO DE VALA COM RETROESCAVADEIRA (CAPACIDADE DA CAÇAMBA DA RETRO: 0,26 M³ / POTÊNCIA: 88 HP), LARGURA ATÉ 0,8 M, PROFUNDIDADE ATÉ 1,5 M, COM AREIA PARA ATERRO. AF_05/2016</v>
          </cell>
          <cell r="E5454" t="str">
            <v>M3</v>
          </cell>
          <cell r="F5454" t="str">
            <v>76,93</v>
          </cell>
          <cell r="G5454" t="str">
            <v>78,67</v>
          </cell>
        </row>
        <row r="5455">
          <cell r="C5455" t="str">
            <v>94339</v>
          </cell>
          <cell r="D5455" t="str">
            <v>ATERRO MECANIZADO DE VALA COM RETROESCAVADEIRA (CAPACIDADE DA CAÇAMBA DA RETRO: 0,26 M³ / POTÊNCIA: 88 HP), LARGURA DE 0,8 A 1,5 M, PROFUNDIDADE ATÉ 1,5 M, COM AREIA PARA ATERRO. AF_05/2016</v>
          </cell>
          <cell r="E5455" t="str">
            <v>M3</v>
          </cell>
          <cell r="F5455" t="str">
            <v>69,32</v>
          </cell>
          <cell r="G5455" t="str">
            <v>70,44</v>
          </cell>
        </row>
        <row r="5456">
          <cell r="C5456" t="str">
            <v>94340</v>
          </cell>
          <cell r="D5456" t="str">
            <v>ATERRO MECANIZADO DE VALA COM RETROESCAVADEIRA (CAPACIDADE DA CAÇAMBA DA RETRO: 0,26 M³ / POTÊNCIA: 88 HP), LARGURA ATÉ 0,8 M, PROFUNDIDADE DE 1,5 A 3,0 M, COM AREIA PARA ATERRO. AF_05/2016</v>
          </cell>
          <cell r="E5456" t="str">
            <v>M3</v>
          </cell>
          <cell r="F5456" t="str">
            <v>65,96</v>
          </cell>
          <cell r="G5456" t="str">
            <v>66,82</v>
          </cell>
        </row>
        <row r="5457">
          <cell r="C5457" t="str">
            <v>94341</v>
          </cell>
          <cell r="D5457" t="str">
            <v>ATERRO MECANIZADO DE VALA COM RETROESCAVADEIRA (CAPACIDADE DA CAÇAMBA DA RETRO: 0,26 M³ / POTÊNCIA: 88 HP), LARGURA DE 0,8 A 1,5 M, PROFUNDIDADE DE 1,5 A 3,0 M, COM AREIA PARA ATERRO. AF_05/2016</v>
          </cell>
          <cell r="E5457" t="str">
            <v>M3</v>
          </cell>
          <cell r="F5457" t="str">
            <v>61,65</v>
          </cell>
          <cell r="G5457" t="str">
            <v>62,13</v>
          </cell>
        </row>
        <row r="5458">
          <cell r="C5458" t="str">
            <v>94342</v>
          </cell>
          <cell r="D5458" t="str">
            <v>ATERRO MANUAL DE VALAS COM AREIA PARA ATERRO E COMPACTAÇÃO MECANIZADA. AF_05/2016</v>
          </cell>
          <cell r="E5458" t="str">
            <v>M3</v>
          </cell>
          <cell r="F5458" t="str">
            <v>78,42</v>
          </cell>
          <cell r="G5458" t="str">
            <v>80,98</v>
          </cell>
        </row>
        <row r="5459">
          <cell r="C5459" t="str">
            <v>96385</v>
          </cell>
          <cell r="D5459" t="str">
            <v>EXECUÇÃO E COMPACTAÇÃO DE ATERRO COM SOLO PREDOMINANTEMENTE ARGILOSO - EXCLUSIVE SOLO, ESCAVAÇÃO, CARGA E TRANSPORTE. AF_11/2019</v>
          </cell>
          <cell r="E5459" t="str">
            <v>M3</v>
          </cell>
          <cell r="F5459" t="str">
            <v>9,21</v>
          </cell>
          <cell r="G5459" t="str">
            <v>9,56</v>
          </cell>
        </row>
        <row r="5460">
          <cell r="C5460" t="str">
            <v>96386</v>
          </cell>
          <cell r="D5460" t="str">
            <v>EXECUÇÃO E COMPACTAÇÃO DE ATERRO COM SOLO PREDOMINANTEMENTE ARENOSO - EXCLUSIVE SOLO, ESCAVAÇÃO, CARGA E TRANSPORTE. AF_11/2019</v>
          </cell>
          <cell r="E5460" t="str">
            <v>M3</v>
          </cell>
          <cell r="F5460" t="str">
            <v>6,65</v>
          </cell>
          <cell r="G5460" t="str">
            <v>6,84</v>
          </cell>
        </row>
        <row r="5461">
          <cell r="C5461" t="str">
            <v>93360</v>
          </cell>
          <cell r="D5461" t="str">
            <v>REATERRO MECANIZADO DE VALA COM ESCAVADEIRA HIDRÁULICA (CAPACIDADE DA CAÇAMBA: 0,8 M³ / POTÊNCIA: 111 HP), LARGURA DE 1,5 A 2,5 M, PROFUNDIDADE ATÉ 1,5 M, COM SOLO DE 1ª CATEGORIA EM LOCAIS COM ALTO NÍVEL DE INTERFERÊNCIA. AF_04/2016</v>
          </cell>
          <cell r="E5461" t="str">
            <v>M3</v>
          </cell>
          <cell r="F5461" t="str">
            <v>19,82</v>
          </cell>
          <cell r="G5461" t="str">
            <v>20,70</v>
          </cell>
        </row>
        <row r="5462">
          <cell r="C5462" t="str">
            <v>93361</v>
          </cell>
          <cell r="D5462" t="str">
            <v>REATERRO MECANIZADO DE VALA COM ESCAVADEIRA HIDRÁULICA (CAPACIDADE DA CAÇAMBA: 0,8 M³ / POTÊNCIA: 111 HP), LARGURA ATÉ 1,5 M, PROFUNDIDADE DE 1,5 A 3,0 M, COM SOLO DE 1ª CATEGORIA EM LOCAIS COM ALTO NÍVEL DE INTERFERÊNCIA. AF_04/2016</v>
          </cell>
          <cell r="E5462" t="str">
            <v>M3</v>
          </cell>
          <cell r="F5462" t="str">
            <v>16,57</v>
          </cell>
          <cell r="G5462" t="str">
            <v>17,22</v>
          </cell>
        </row>
        <row r="5463">
          <cell r="C5463" t="str">
            <v>93362</v>
          </cell>
          <cell r="D5463" t="str">
            <v>REATERRO MECANIZADO DE VALA COM ESCAVADEIRA HIDRÁULICA (CAPACIDADE DA CAÇAMBA: 0,8 M³ / POTÊNCIA: 111 HP), LARGURA DE 1,5 A 2,5 M, PROFUNDIDADE DE 1,5 A 3,0 M, COM SOLO DE 1ª CATEGORIA EM LOCAIS COM ALTO NÍVEL DE INTERFERÊNCIA. AF_04/2016</v>
          </cell>
          <cell r="E5463" t="str">
            <v>M3</v>
          </cell>
          <cell r="F5463" t="str">
            <v>12,19</v>
          </cell>
          <cell r="G5463" t="str">
            <v>12,58</v>
          </cell>
        </row>
        <row r="5464">
          <cell r="C5464" t="str">
            <v>93363</v>
          </cell>
          <cell r="D5464" t="str">
            <v>REATERRO MECANIZADO DE VALA COM ESCAVADEIRA HIDRÁULICA (CAPACIDADE DA CAÇAMBA: 0,8 M³ / POTÊNCIA: 111 HP), LARGURA ATÉ 1,5 M, PROFUNDIDADE DE 3,0 A 4,5 M COM SOLO DE 1ª CATEGORIA EM LOCAIS COM ALTO NÍVEL DE INTERFERÊNCIA. AF_04/2016</v>
          </cell>
          <cell r="E5464" t="str">
            <v>M3</v>
          </cell>
          <cell r="F5464" t="str">
            <v>13,15</v>
          </cell>
          <cell r="G5464" t="str">
            <v>13,61</v>
          </cell>
        </row>
        <row r="5465">
          <cell r="C5465" t="str">
            <v>93364</v>
          </cell>
          <cell r="D5465" t="str">
            <v>REATERRO MECANIZADO DE VALA COM ESCAVADEIRA HIDRÁULICA (CAPACIDADE DA CAÇAMBA: 0,8 M³ / POTÊNCIA: 111 HP), LARGURA DE 1,5 A 2,5 M, PROFUNDIDADE DE 3,0  A 4,5 M, COM SOLO (SEM SUBSTITUIÇÃO) DE 1ª CATEGORIA EM LOCAIS COM ALTO NÍVEL DE INTERFERÊNCIA. AF_04/2016</v>
          </cell>
          <cell r="E5465" t="str">
            <v>M3</v>
          </cell>
          <cell r="F5465" t="str">
            <v>10,48</v>
          </cell>
          <cell r="G5465" t="str">
            <v>10,79</v>
          </cell>
        </row>
        <row r="5466">
          <cell r="C5466" t="str">
            <v>93365</v>
          </cell>
          <cell r="D5466" t="str">
            <v>REATERRO MECANIZADO DE VALA COM ESCAVADEIRA HIDRÁULICA (CAPACIDADE DA CAÇAMBA: 0,8 M³ / POTÊNCIA: 111 HP), LARGURA ATÉ 1,5 M, PROFUNDIDADE DE 4,5 A 6,0 M, COM SOLO DE 1ª CATEGORIA EM LOCAIS COM ALTO NÍVEL DE INTERFERÊNCIA. AF_04/2016</v>
          </cell>
          <cell r="E5466" t="str">
            <v>M3</v>
          </cell>
          <cell r="F5466" t="str">
            <v>11,63</v>
          </cell>
          <cell r="G5466" t="str">
            <v>11,99</v>
          </cell>
        </row>
        <row r="5467">
          <cell r="C5467" t="str">
            <v>93366</v>
          </cell>
          <cell r="D5467" t="str">
            <v>REATERRO MECANIZADO DE VALA COM ESCAVADEIRA HIDRÁULICA (CAPACIDADE DA CAÇAMBA: 0,8 M³ / POTÊNCIA: 111 HP), LARGURA DE 1,5 A 2,5 M, PROFUNDIDADE DE 4,5 A 6,0 M, COM SOLO DE 1ª CATEGORIA EM LOCAIS COM ALTO NÍVEL DE INTERFERÊNCIA. AF_04/2016</v>
          </cell>
          <cell r="E5467" t="str">
            <v>M3</v>
          </cell>
          <cell r="F5467" t="str">
            <v>9,65</v>
          </cell>
          <cell r="G5467" t="str">
            <v>9,91</v>
          </cell>
        </row>
        <row r="5468">
          <cell r="C5468" t="str">
            <v>93367</v>
          </cell>
          <cell r="D5468" t="str">
            <v>REATERRO MECANIZADO DE VALA COM ESCAVADEIRA HIDRÁULICA (CAPACIDADE DA CAÇAMBA: 0,8 M³ / POTÊNCIA: 111 HP), LARGURA DE 1,5 A 2,5 M, PROFUNDIDADE ATÉ 1,5 M, COM SOLO DE 1ª CATEGORIA EM LOCAIS COM BAIXO NÍVEL DE INTERFERÊNCIA. AF_04/2016</v>
          </cell>
          <cell r="E5468" t="str">
            <v>M3</v>
          </cell>
          <cell r="F5468" t="str">
            <v>18,50</v>
          </cell>
          <cell r="G5468" t="str">
            <v>19,34</v>
          </cell>
        </row>
        <row r="5469">
          <cell r="C5469" t="str">
            <v>93368</v>
          </cell>
          <cell r="D5469" t="str">
            <v>REATERRO MECANIZADO DE VALA COM ESCAVADEIRA HIDRÁULICA (CAPACIDADE DA CAÇAMBA: 0,8 M³ / POTÊNCIA: 111 HP), LARGURA ATÉ 1,5 M, PROFUNDIDADE DE 1,5 A 3,0 M, COM SOLO DE 1ª CATEGORIA EM LOCAIS COM BAIXO NÍVEL DE INTERFERÊNCIA. AF_04/2016</v>
          </cell>
          <cell r="E5469" t="str">
            <v>M3</v>
          </cell>
          <cell r="F5469" t="str">
            <v>15,14</v>
          </cell>
          <cell r="G5469" t="str">
            <v>15,76</v>
          </cell>
        </row>
        <row r="5470">
          <cell r="C5470" t="str">
            <v>93369</v>
          </cell>
          <cell r="D5470" t="str">
            <v>REATERRO MECANIZADO DE VALA COM ESCAVADEIRA HIDRÁULICA (CAPACIDADE DA CAÇAMBA: 0,8 M³ / POTÊNCIA: 111 HP), LARGURA DE 1,5 A 2,5 M, PROFUNDIDADE DE 1,5 A 3,0 M, COM SOLO (SEM SUBSTITUIÇÃO) DE 1ª CATEGORIA EM LOCAIS COM BAIXO NÍVEL DE INTERFERÊNCIA. AF_04/2016</v>
          </cell>
          <cell r="E5470" t="str">
            <v>M3</v>
          </cell>
          <cell r="F5470" t="str">
            <v>10,87</v>
          </cell>
          <cell r="G5470" t="str">
            <v>11,22</v>
          </cell>
        </row>
        <row r="5471">
          <cell r="C5471" t="str">
            <v>93370</v>
          </cell>
          <cell r="D5471" t="str">
            <v>REATERRO MECANIZADO DE VALA COM ESCAVADEIRA HIDRÁULICA (CAPACIDADE DA CAÇAMBA: 0,8 M³ / POTÊNCIA: 111 HP), LARGURA ATÉ 1,5 M, PROFUNDIDADE DE 3,0 A 4,5 M, COM SOLO DE 1ª CATEGORIA EM LOCAIS COM BAIXO NÍVEL DE INTERFERÊNCIA. AF_04/2016</v>
          </cell>
          <cell r="E5471" t="str">
            <v>M3</v>
          </cell>
          <cell r="F5471" t="str">
            <v>11,85</v>
          </cell>
          <cell r="G5471" t="str">
            <v>12,28</v>
          </cell>
        </row>
        <row r="5472">
          <cell r="C5472" t="str">
            <v>93371</v>
          </cell>
          <cell r="D5472" t="str">
            <v>REATERRO MECANIZADO DE VALA COM ESCAVADEIRA HIDRÁULICA (CAPACIDADE DA CAÇAMBA: 0,8 M³ / POTÊNCIA: 111 HP), LARGURA DE 1,5 A 2,5 M, PROFUNDIDADE DE 3,0 A 4,5 M, COM SOLO (SEM SUBSTITUIÇÃO) DE 1ª CATEGORIA EM LOCAIS COM BAIXO NÍVEL DE INTERFERÊNCIA. AF_04/2016</v>
          </cell>
          <cell r="E5472" t="str">
            <v>M3</v>
          </cell>
          <cell r="F5472" t="str">
            <v>9,18</v>
          </cell>
          <cell r="G5472" t="str">
            <v>9,44</v>
          </cell>
        </row>
        <row r="5473">
          <cell r="C5473" t="str">
            <v>93372</v>
          </cell>
          <cell r="D5473" t="str">
            <v>REATERRO MECANIZADO DE VALA COM ESCAVADEIRA HIDRÁULICA (CAPACIDADE DA CAÇAMBA: 0,8 M³ / POTÊNCIA: 111 HP), LARGURA ATÉ 1,5 M, PROFUNDIDADE DE 4,5 A 6,0 M, COM SOLO DE 1ª CATEGORIA EM LOCAIS COM BAIXO NÍVEL DE INTERFERÊNCIA. AF_04/2016</v>
          </cell>
          <cell r="E5473" t="str">
            <v>M3</v>
          </cell>
          <cell r="F5473" t="str">
            <v>10,41</v>
          </cell>
          <cell r="G5473" t="str">
            <v>10,73</v>
          </cell>
        </row>
        <row r="5474">
          <cell r="C5474" t="str">
            <v>93373</v>
          </cell>
          <cell r="D5474" t="str">
            <v>REATERRO MECANIZADO DE VALA COM ESCAVADEIRA HIDRÁULICA (CAPACIDADE DA CAÇAMBA: 0,8 M³ / POTÊNCIA: 111 HP), LARGURA DE 1,5 A 2,5 M, PROFUNDIDADE DE 4,5 A 6,0 M, COM SOLO (SEM SUBSTITUIÇÃO) DE 1ª CATEGORIA EM LOCAIS COM BAIXO NÍVEL DE INTERFERÊNCIA. AF_04/2016</v>
          </cell>
          <cell r="E5474" t="str">
            <v>M3</v>
          </cell>
          <cell r="F5474" t="str">
            <v>8,34</v>
          </cell>
          <cell r="G5474" t="str">
            <v>8,58</v>
          </cell>
        </row>
        <row r="5475">
          <cell r="C5475" t="str">
            <v>93374</v>
          </cell>
          <cell r="D5475" t="str">
            <v>REATERRO MECANIZADO DE VALA COM RETROESCAVADEIRA (CAPACIDADE DA CAÇAMBA DA RETRO: 0,26 M³ / POTÊNCIA: 88 HP), LARGURA ATÉ 0,8 M, PROFUNDIDADE ATÉ 1,5 M, COM SOLO (SEM SUBSTITUIÇÃO) DE 1ª CATEGORIA EM LOCAIS COM ALTO NÍVEL DE INTERFERÊNCIA. AF_04/2016</v>
          </cell>
          <cell r="E5475" t="str">
            <v>M3</v>
          </cell>
          <cell r="F5475" t="str">
            <v>22,46</v>
          </cell>
          <cell r="G5475" t="str">
            <v>23,91</v>
          </cell>
        </row>
        <row r="5476">
          <cell r="C5476" t="str">
            <v>93375</v>
          </cell>
          <cell r="D5476" t="str">
            <v>REATERRO MECANIZADO DE VALA COM RETROESCAVADEIRA (CAPACIDADE DA CAÇAMBA DA RETRO: 0,26 M³ / POTÊNCIA: 88 HP), LARGURA DE 0,8 A 1,5 M, PROFUNDIDADE ATÉ 1,5 M, COM SOLO DE 1ª CATEGORIA EM LOCAIS COM ALTO NÍVEL DE INTERFERÊNCIA. AF_04/2016</v>
          </cell>
          <cell r="E5476" t="str">
            <v>M3</v>
          </cell>
          <cell r="F5476" t="str">
            <v>17,33</v>
          </cell>
          <cell r="G5476" t="str">
            <v>18,45</v>
          </cell>
        </row>
        <row r="5477">
          <cell r="C5477" t="str">
            <v>93376</v>
          </cell>
          <cell r="D5477" t="str">
            <v>REATERRO MECANIZADO DE VALA COM RETROESCAVADEIRA (CAPACIDADE DA CAÇAMBA DA RETRO: 0,26 M³ / POTÊNCIA: 88 HP), LARGURA ATÉ 0,8 M, PROFUNDIDADE DE 1,5 A 3,0 M, COM SOLO DE 1ª CATEGORIA EM LOCAIS COM ALTO NÍVEL DE INTERFERÊNCIA. AF_04/2016</v>
          </cell>
          <cell r="E5477" t="str">
            <v>M3</v>
          </cell>
          <cell r="F5477" t="str">
            <v>14,22</v>
          </cell>
          <cell r="G5477" t="str">
            <v>15,11</v>
          </cell>
        </row>
        <row r="5478">
          <cell r="C5478" t="str">
            <v>93377</v>
          </cell>
          <cell r="D5478" t="str">
            <v>REATERRO MECANIZADO DE VALA COM RETROESCAVADEIRA (CAPACIDADE DA CAÇAMBA DA RETRO: 0,26 M³ / POTÊNCIA: 88 HP), LARGURA DE 0,8 A 1,5 M, PROFUNDIDADE DE 1,5 A 3,0 M, COM SOLO (SEM SUBSTITUIÇÃO) DE 1ª CATEGORIA EM LOCAIS COM ALTO NÍVEL DE INTERFERÊNCIA. AF_04/2016</v>
          </cell>
          <cell r="E5478" t="str">
            <v>M3</v>
          </cell>
          <cell r="F5478" t="str">
            <v>9,67</v>
          </cell>
          <cell r="G5478" t="str">
            <v>10,19</v>
          </cell>
        </row>
        <row r="5479">
          <cell r="C5479" t="str">
            <v>93378</v>
          </cell>
          <cell r="D5479" t="str">
            <v>REATERRO MECANIZADO DE VALA COM RETROESCAVADEIRA (CAPACIDADE DA CAÇAMBA DA RETRO: 0,26 M³ / POTÊNCIA: 88 HP), LARGURA ATÉ 0,8 M, PROFUNDIDADE ATÉ 1,5 M, COM SOLO DE 1ª CATEGORIA EM LOCAIS COM BAIXO NÍVEL DE INTERFERÊNCIA. AF_04/2016</v>
          </cell>
          <cell r="E5479" t="str">
            <v>M3</v>
          </cell>
          <cell r="F5479" t="str">
            <v>20,96</v>
          </cell>
          <cell r="G5479" t="str">
            <v>22,35</v>
          </cell>
        </row>
        <row r="5480">
          <cell r="C5480" t="str">
            <v>93379</v>
          </cell>
          <cell r="D5480" t="str">
            <v>REATERRO MECANIZADO DE VALA COM RETROESCAVADEIRA (CAPACIDADE DA CAÇAMBA DA RETRO: 0,26 M³ / POTÊNCIA: 88 HP), LARGURA DE 0,8 A 1,5 M, PROFUNDIDADE ATÉ 1,5 M, COM SOLO DE 1ª CATEGORIA EM LOCAIS COM BAIXO NÍVEL DE INTERFERÊNCIA. AF_04/2016</v>
          </cell>
          <cell r="E5480" t="str">
            <v>M3</v>
          </cell>
          <cell r="F5480" t="str">
            <v>16,19</v>
          </cell>
          <cell r="G5480" t="str">
            <v>17,26</v>
          </cell>
        </row>
        <row r="5481">
          <cell r="C5481" t="str">
            <v>93380</v>
          </cell>
          <cell r="D5481" t="str">
            <v>REATERRO MECANIZADO DE VALA COM RETROESCAVADEIRA (CAPACIDADE DA CAÇAMBA DA RETRO: 0,26 M³ / POTÊNCIA: 88 HP), LARGURA ATÉ 0,8 M, PROFUNDIDADE DE 1,5 A 3,0 M, COM SOLO DE 1ª CATEGORIA EM LOCAIS COM BAIXO NÍVEL DE INTERFERÊNCIA. AF_04/2016</v>
          </cell>
          <cell r="E5481" t="str">
            <v>M3</v>
          </cell>
          <cell r="F5481" t="str">
            <v>13,34</v>
          </cell>
          <cell r="G5481" t="str">
            <v>14,20</v>
          </cell>
        </row>
        <row r="5482">
          <cell r="C5482" t="str">
            <v>93381</v>
          </cell>
          <cell r="D5482" t="str">
            <v>REATERRO MECANIZADO DE VALA COM RETROESCAVADEIRA (CAPACIDADE DA CAÇAMBA DA RETRO: 0,26 M³ / POTÊNCIA: 88 HP), LARGURA DE 0,8 A 1,5 M, PROFUNDIDADE DE 1,5 A 3,0 M, COM SOLO (SEM SUBSTITUIÇÃO) DE 1ª CATEGORIA EM LOCAIS COM BAIXO NÍVEL DE INTERFERÊNCIA. AF_04/2016</v>
          </cell>
          <cell r="E5482" t="str">
            <v>M3</v>
          </cell>
          <cell r="F5482" t="str">
            <v>9,04</v>
          </cell>
          <cell r="G5482" t="str">
            <v>9,53</v>
          </cell>
        </row>
        <row r="5483">
          <cell r="C5483" t="str">
            <v>93382</v>
          </cell>
          <cell r="D5483" t="str">
            <v>REATERRO MANUAL DE VALAS COM COMPACTAÇÃO MECANIZADA. AF_04/2016</v>
          </cell>
          <cell r="E5483" t="str">
            <v>M3</v>
          </cell>
          <cell r="F5483" t="str">
            <v>25,81</v>
          </cell>
          <cell r="G5483" t="str">
            <v>28,38</v>
          </cell>
        </row>
        <row r="5484">
          <cell r="C5484" t="str">
            <v>96995</v>
          </cell>
          <cell r="D5484" t="str">
            <v>REATERRO MANUAL APILOADO COM SOQUETE. AF_10/2017</v>
          </cell>
          <cell r="E5484" t="str">
            <v>M3</v>
          </cell>
          <cell r="F5484" t="str">
            <v>38,88</v>
          </cell>
          <cell r="G5484" t="str">
            <v>43,22</v>
          </cell>
        </row>
        <row r="5485">
          <cell r="C5485" t="str">
            <v>97916</v>
          </cell>
          <cell r="D5485" t="str">
            <v>TRANSPORTE COM CAMINHÃO BASCULANTE DE 6 M³, EM VIA URBANA EM LEITO NATURAL (UNIDADE: TXKM). AF_07/2020</v>
          </cell>
          <cell r="E5485" t="str">
            <v>TXKM</v>
          </cell>
          <cell r="F5485" t="str">
            <v>2,07</v>
          </cell>
          <cell r="G5485" t="str">
            <v>2,11</v>
          </cell>
        </row>
        <row r="5486">
          <cell r="C5486" t="str">
            <v>97917</v>
          </cell>
          <cell r="D5486" t="str">
            <v>TRANSPORTE COM CAMINHÃO BASCULANTE DE 6 M³, EM VIA URBANA EM REVESTIMENTO PRIMÁRIO (UNIDADE: TXKM). AF_07/2020</v>
          </cell>
          <cell r="E5486" t="str">
            <v>TXKM</v>
          </cell>
          <cell r="F5486" t="str">
            <v>1,78</v>
          </cell>
          <cell r="G5486" t="str">
            <v>1,82</v>
          </cell>
        </row>
        <row r="5487">
          <cell r="C5487" t="str">
            <v>97918</v>
          </cell>
          <cell r="D5487" t="str">
            <v>TRANSPORTE COM CAMINHÃO BASCULANTE DE 6 M³, EM VIA URBANA PAVIMENTADA, DMT ATÉ 30 KM (UNIDADE: TXKM). AF_07/2020</v>
          </cell>
          <cell r="E5487" t="str">
            <v>TXKM</v>
          </cell>
          <cell r="F5487" t="str">
            <v>1,64</v>
          </cell>
          <cell r="G5487" t="str">
            <v>1,67</v>
          </cell>
        </row>
        <row r="5488">
          <cell r="C5488" t="str">
            <v>97919</v>
          </cell>
          <cell r="D5488" t="str">
            <v>TRANSPORTE COM CAMINHÃO BASCULANTE DE 6 M³, EM VIA URBANA PAVIMENTADA, ADICIONAL PARA DMT EXCEDENTE A 30 KM (UNIDADE: TXKM). AF_07/2020</v>
          </cell>
          <cell r="E5488" t="str">
            <v>TXKM</v>
          </cell>
          <cell r="F5488" t="str">
            <v>0,64</v>
          </cell>
          <cell r="G5488" t="str">
            <v>0,66</v>
          </cell>
        </row>
        <row r="5489">
          <cell r="C5489" t="str">
            <v>101616</v>
          </cell>
          <cell r="D5489" t="str">
            <v>PREPARO DE FUNDO DE VALA COM LARGURA MENOR QUE 1,5 M (ACERTO DO SOLO NATURAL). AF_08/2020</v>
          </cell>
          <cell r="E5489" t="str">
            <v>M2</v>
          </cell>
          <cell r="F5489" t="str">
            <v>4,93</v>
          </cell>
          <cell r="G5489" t="str">
            <v>5,50</v>
          </cell>
        </row>
        <row r="5490">
          <cell r="C5490" t="str">
            <v>101617</v>
          </cell>
          <cell r="D5490" t="str">
            <v>PREPARO DE FUNDO DE VALA COM LARGURA MAIOR OU IGUAL A 1,5 M E MENOR QUE 2,5 M (ACERTO DO SOLO NATURAL). AF_08/2020</v>
          </cell>
          <cell r="E5490" t="str">
            <v>M2</v>
          </cell>
          <cell r="F5490" t="str">
            <v>2,43</v>
          </cell>
          <cell r="G5490" t="str">
            <v>2,71</v>
          </cell>
        </row>
        <row r="5491">
          <cell r="C5491" t="str">
            <v>101618</v>
          </cell>
          <cell r="D5491" t="str">
            <v>PREPARO DE FUNDO DE VALA COM LARGURA MENOR QUE 1,5 M, COM CAMADA DE AREIA, LANÇAMENTO MANUAL. AF_08/2020</v>
          </cell>
          <cell r="E5491" t="str">
            <v>M3</v>
          </cell>
          <cell r="F5491" t="str">
            <v>190,43</v>
          </cell>
          <cell r="G5491" t="str">
            <v>201,89</v>
          </cell>
        </row>
        <row r="5492">
          <cell r="C5492" t="str">
            <v>101619</v>
          </cell>
          <cell r="D5492" t="str">
            <v>PREPARO DE FUNDO DE VALA COM LARGURA MENOR QUE 1,5 M, COM CAMADA DE BRITA, LANÇAMENTO MANUAL. AF_08/2020</v>
          </cell>
          <cell r="E5492" t="str">
            <v>M3</v>
          </cell>
          <cell r="F5492" t="str">
            <v>245,67</v>
          </cell>
          <cell r="G5492" t="str">
            <v>259,71</v>
          </cell>
        </row>
        <row r="5493">
          <cell r="C5493" t="str">
            <v>101620</v>
          </cell>
          <cell r="D5493" t="str">
            <v>PREPARO DE FUNDO DE VALA COM LARGURA MAIOR OU IGUAL A 1,5 M E MENOR QUE 2,5 M, COM CAMADA DE AREIA, LANÇAMENTO MANUAL. AF_08/2020</v>
          </cell>
          <cell r="E5493" t="str">
            <v>M3</v>
          </cell>
          <cell r="F5493" t="str">
            <v>170,58</v>
          </cell>
          <cell r="G5493" t="str">
            <v>179,72</v>
          </cell>
        </row>
        <row r="5494">
          <cell r="C5494" t="str">
            <v>101621</v>
          </cell>
          <cell r="D5494" t="str">
            <v>PREPARO DE FUNDO DE VALA COM LARGURA MAIOR OU IGUAL A 1,5 M E MENOR QUE 2,5 M, COM CAMADA DE BRITA, LANÇAMENTO MANUAL. AF_08/2020</v>
          </cell>
          <cell r="E5494" t="str">
            <v>M3</v>
          </cell>
          <cell r="F5494" t="str">
            <v>225,82</v>
          </cell>
          <cell r="G5494" t="str">
            <v>237,54</v>
          </cell>
        </row>
        <row r="5495">
          <cell r="C5495" t="str">
            <v>101622</v>
          </cell>
          <cell r="D5495" t="str">
            <v>PREPARO DE FUNDO DE VALA COM LARGURA MENOR QUE 1,5 M, COM CAMADA DE AREIA, LANÇAMENTO MECANIZADO. AF_08/2020</v>
          </cell>
          <cell r="E5495" t="str">
            <v>M3</v>
          </cell>
          <cell r="F5495" t="str">
            <v>171,66</v>
          </cell>
          <cell r="G5495" t="str">
            <v>177,95</v>
          </cell>
        </row>
        <row r="5496">
          <cell r="C5496" t="str">
            <v>101623</v>
          </cell>
          <cell r="D5496" t="str">
            <v>PREPARO DE FUNDO DE VALA COM LARGURA MENOR QUE 1,5 M, COM CAMADA DE BRITA, LANÇAMENTO MECANIZADO. AF_08/2020</v>
          </cell>
          <cell r="E5496" t="str">
            <v>M3</v>
          </cell>
          <cell r="F5496" t="str">
            <v>222,52</v>
          </cell>
          <cell r="G5496" t="str">
            <v>230,23</v>
          </cell>
        </row>
        <row r="5497">
          <cell r="C5497" t="str">
            <v>101624</v>
          </cell>
          <cell r="D5497" t="str">
            <v>PREPARO DE FUNDO DE VALA COM LARGURA MAIOR OU IGUAL A 1,5 M E MENOR QUE 2,5 M, COM CAMADA DE BRITA, LANÇAMENTO MECANIZADO. AF_08/2020</v>
          </cell>
          <cell r="E5497" t="str">
            <v>M3</v>
          </cell>
          <cell r="F5497" t="str">
            <v>185,24</v>
          </cell>
          <cell r="G5497" t="str">
            <v>189,96</v>
          </cell>
        </row>
        <row r="5498">
          <cell r="C5498" t="str">
            <v>101625</v>
          </cell>
          <cell r="D5498" t="str">
            <v>PREPARO DE FUNDO DE VALA COM LARGURA MAIOR OU IGUAL A 1,5 M E MENOR QUE 2,5 M, COM CAMADA DE AREIA, LANÇAMENTO MECANIZADO. AF_08/2020</v>
          </cell>
          <cell r="E5498" t="str">
            <v>M3</v>
          </cell>
          <cell r="F5498" t="str">
            <v>139,08</v>
          </cell>
          <cell r="G5498" t="str">
            <v>142,79</v>
          </cell>
        </row>
        <row r="5499">
          <cell r="C5499" t="str">
            <v>95606</v>
          </cell>
          <cell r="D5499" t="str">
            <v>UMIDIFICAÇÃO DE MATERIAL PARA VALAS COM CAMINHÃO PIPA 10000L. AF_11/2016</v>
          </cell>
          <cell r="E5499" t="str">
            <v>M3</v>
          </cell>
          <cell r="F5499" t="str">
            <v>2,00</v>
          </cell>
          <cell r="G5499" t="str">
            <v>2,04</v>
          </cell>
        </row>
        <row r="5500">
          <cell r="C5500" t="str">
            <v>101159</v>
          </cell>
          <cell r="D5500" t="str">
            <v>ALVENARIA DE VEDAÇÃO DE BLOCOS CERÂMICOS MACIÇOS DE 5X10X20CM (ESPESSURA 10CM) E ARGAMASSA DE ASSENTAMENTO COM PREPARO EM BETONEIRA. AF_05/2020</v>
          </cell>
          <cell r="E5500" t="str">
            <v>M2</v>
          </cell>
          <cell r="F5500" t="str">
            <v>118,09</v>
          </cell>
          <cell r="G5500" t="str">
            <v>125,48</v>
          </cell>
        </row>
        <row r="5501">
          <cell r="C5501" t="str">
            <v>103322</v>
          </cell>
          <cell r="D5501" t="str">
            <v>ALVENARIA DE VEDAÇÃO DE BLOCOS CERÂMICOS FURADOS NA VERTICAL DE 9X19X39 CM (ESPESSURA 9 CM) E ARGAMASSA DE ASSENTAMENTO COM PREPARO EM BETONEIRA. AF_12/2021</v>
          </cell>
          <cell r="E5501" t="str">
            <v>M2</v>
          </cell>
          <cell r="F5501" t="str">
            <v>50,50</v>
          </cell>
          <cell r="G5501" t="str">
            <v>52,77</v>
          </cell>
        </row>
        <row r="5502">
          <cell r="C5502" t="str">
            <v>103323</v>
          </cell>
          <cell r="D5502" t="str">
            <v>ALVENARIA DE VEDAÇÃO DE BLOCOS CERÂMICOS FURADOS NA VERTICAL DE 9X19X39 CM (ESPESSURA 9 CM) E ARGAMASSA DE ASSENTAMENTO COM PREPARO MANUAL. AF_12/2021</v>
          </cell>
          <cell r="E5502" t="str">
            <v>M2</v>
          </cell>
          <cell r="F5502" t="str">
            <v>51,46</v>
          </cell>
          <cell r="G5502" t="str">
            <v>53,84</v>
          </cell>
        </row>
        <row r="5503">
          <cell r="C5503" t="str">
            <v>103324</v>
          </cell>
          <cell r="D5503" t="str">
            <v>ALVENARIA DE VEDAÇÃO DE BLOCOS CERÂMICOS FURADOS NA VERTICAL DE 14X19X39 CM (ESPESSURA 14 CM) E ARGAMASSA DE ASSENTAMENTO COM PREPARO EM BETONEIRA. AF_12/2021</v>
          </cell>
          <cell r="E5503" t="str">
            <v>M2</v>
          </cell>
          <cell r="F5503" t="str">
            <v>67,68</v>
          </cell>
          <cell r="G5503" t="str">
            <v>70,95</v>
          </cell>
        </row>
        <row r="5504">
          <cell r="C5504" t="str">
            <v>103325</v>
          </cell>
          <cell r="D5504" t="str">
            <v>ALVENARIA DE VEDAÇÃO DE BLOCOS CERÂMICOS FURADOS NA VERTICAL DE 14X19X39 CM (ESPESSURA 14 CM) E ARGAMASSA DE ASSENTAMENTO COM PREPARO MANUAL. AF_12/2021</v>
          </cell>
          <cell r="E5504" t="str">
            <v>M2</v>
          </cell>
          <cell r="F5504" t="str">
            <v>68,77</v>
          </cell>
          <cell r="G5504" t="str">
            <v>72,16</v>
          </cell>
        </row>
        <row r="5505">
          <cell r="C5505" t="str">
            <v>103326</v>
          </cell>
          <cell r="D5505" t="str">
            <v>ALVENARIA DE VEDAÇÃO DE BLOCOS CERÂMICOS FURADOS NA VERTICAL DE 19X19X39 CM (ESPESSURA 19 CM) E ARGAMASSA DE ASSENTAMENTO COM PREPARO EM BETONEIRA. AF_12/2021</v>
          </cell>
          <cell r="E5505" t="str">
            <v>M2</v>
          </cell>
          <cell r="F5505" t="str">
            <v>82,06</v>
          </cell>
          <cell r="G5505" t="str">
            <v>85,83</v>
          </cell>
        </row>
        <row r="5506">
          <cell r="C5506" t="str">
            <v>103327</v>
          </cell>
          <cell r="D5506" t="str">
            <v>ALVENARIA DE VEDAÇÃO DE BLOCOS CERÂMICOS FURADOS NA VERTICAL DE 19X19X39 CM (ESPESSURA 19 CM) E ARGAMASSA DE ASSENTAMENTO COM PREPARO MANUAL. AF_12/2021</v>
          </cell>
          <cell r="E5506" t="str">
            <v>M2</v>
          </cell>
          <cell r="F5506" t="str">
            <v>83,34</v>
          </cell>
          <cell r="G5506" t="str">
            <v>87,25</v>
          </cell>
        </row>
        <row r="5507">
          <cell r="C5507" t="str">
            <v>103328</v>
          </cell>
          <cell r="D5507" t="str">
            <v>ALVENARIA DE VEDAÇÃO DE BLOCOS CERÂMICOS FURADOS NA HORIZONTAL DE 9X19X19 CM (ESPESSURA 9 CM) E ARGAMASSA DE ASSENTAMENTO COM PREPARO EM BETONEIRA. AF_12/2021</v>
          </cell>
          <cell r="E5507" t="str">
            <v>M2</v>
          </cell>
          <cell r="F5507" t="str">
            <v>75,96</v>
          </cell>
          <cell r="G5507" t="str">
            <v>81,97</v>
          </cell>
        </row>
        <row r="5508">
          <cell r="C5508" t="str">
            <v>103329</v>
          </cell>
          <cell r="D5508" t="str">
            <v>ALVENARIA DE VEDAÇÃO DE BLOCOS CERÂMICOS FURADOS NA HORIZONTAL DE 9X19X19 CM (ESPESSURA 9 CM) E ARGAMASSA DE ASSENTAMENTO COM PREPARO MANUAL. AF_12/2021</v>
          </cell>
          <cell r="E5508" t="str">
            <v>M2</v>
          </cell>
          <cell r="F5508" t="str">
            <v>76,80</v>
          </cell>
          <cell r="G5508" t="str">
            <v>82,90</v>
          </cell>
        </row>
        <row r="5509">
          <cell r="C5509" t="str">
            <v>103330</v>
          </cell>
          <cell r="D5509" t="str">
            <v>ALVENARIA DE VEDAÇÃO DE BLOCOS CERÂMICOS FURADOS NA HORIZONTAL DE 11,5X19X19 CM (ESPESSURA 11,5 CM) E ARGAMASSA DE ASSENTAMENTO COM PREPARO EM BETONEIRA. AF_12/2021</v>
          </cell>
          <cell r="E5509" t="str">
            <v>M2</v>
          </cell>
          <cell r="F5509" t="str">
            <v>71,67</v>
          </cell>
          <cell r="G5509" t="str">
            <v>76,17</v>
          </cell>
        </row>
        <row r="5510">
          <cell r="C5510" t="str">
            <v>103331</v>
          </cell>
          <cell r="D5510" t="str">
            <v>ALVENARIA DE VEDAÇÃO DE BLOCOS CERÂMICOS FURADOS NA HORIZONTAL DE 11,5X19X19 CM (ESPESSURA 11,5 CM) E ARGAMASSA DE ASSENTAMENTO COM PREPARO MANUAL. AF_12/2021</v>
          </cell>
          <cell r="E5510" t="str">
            <v>M2</v>
          </cell>
          <cell r="F5510" t="str">
            <v>72,57</v>
          </cell>
          <cell r="G5510" t="str">
            <v>77,18</v>
          </cell>
        </row>
        <row r="5511">
          <cell r="C5511" t="str">
            <v>103332</v>
          </cell>
          <cell r="D5511" t="str">
            <v>ALVENARIA DE VEDAÇÃO DE BLOCOS CERÂMICOS FURADOS NA HORIZONTAL DE 9X14X19 CM (ESPESSURA 9 CM) E ARGAMASSA DE ASSENTAMENTO COM PREPARO EM BETONEIRA. AF_12/2021</v>
          </cell>
          <cell r="E5511" t="str">
            <v>M2</v>
          </cell>
          <cell r="F5511" t="str">
            <v>99,63</v>
          </cell>
          <cell r="G5511" t="str">
            <v>107,82</v>
          </cell>
        </row>
        <row r="5512">
          <cell r="C5512" t="str">
            <v>103333</v>
          </cell>
          <cell r="D5512" t="str">
            <v>ALVENARIA DE VEDAÇÃO DE BLOCOS CERÂMICOS FURADOS NA HORIZONTAL DE 9X14X19 CM (ESPESSURA 9 CM) E ARGAMASSA DE ASSENTAMENTO COM PREPARO MANUAL. AF_12/2021</v>
          </cell>
          <cell r="E5512" t="str">
            <v>M2</v>
          </cell>
          <cell r="F5512" t="str">
            <v>100,61</v>
          </cell>
          <cell r="G5512" t="str">
            <v>108,90</v>
          </cell>
        </row>
        <row r="5513">
          <cell r="C5513" t="str">
            <v>103334</v>
          </cell>
          <cell r="D5513" t="str">
            <v>ALVENARIA DE VEDAÇÃO DE BLOCOS CERÂMICOS FURADOS NA HORIZONTAL DE 14X9X19 CM (ESPESSURA 14 CM, BLOCO DEITADO) E ARGAMASSA DE ASSENTAMENTO COM PREPARO EM BETONEIRA. AF_12/2021</v>
          </cell>
          <cell r="E5513" t="str">
            <v>M2</v>
          </cell>
          <cell r="F5513" t="str">
            <v>122,85</v>
          </cell>
          <cell r="G5513" t="str">
            <v>131,55</v>
          </cell>
        </row>
        <row r="5514">
          <cell r="C5514" t="str">
            <v>103335</v>
          </cell>
          <cell r="D5514" t="str">
            <v>ALVENARIA DE VEDAÇÃO DE BLOCOS CERÂMICOS FURADOS NA HORIZONTAL DE 14X9X19 CM (ESPESSURA 14 CM, BLOCO DEITADO) E ARGAMASSA DE ASSENTAMENTO COM PREPARO MANUAL. AF_12/2021</v>
          </cell>
          <cell r="E5514" t="str">
            <v>M2</v>
          </cell>
          <cell r="F5514" t="str">
            <v>124,54</v>
          </cell>
          <cell r="G5514" t="str">
            <v>133,44</v>
          </cell>
        </row>
        <row r="5515">
          <cell r="C5515" t="str">
            <v>103350</v>
          </cell>
          <cell r="D5515" t="str">
            <v>ALVENARIA DE VEDAÇÃO DE BLOCOS CERÂMICOS FURADOS NA HORIZONTAL DE 9X9X19 CM (ESPESSURA 9 CM) E ARGAMASSA DE ASSENTAMENTO COM PREPARO EM BETONEIRA. AF_12/2021</v>
          </cell>
          <cell r="E5515" t="str">
            <v>M2</v>
          </cell>
          <cell r="F5515" t="str">
            <v>150,08</v>
          </cell>
          <cell r="G5515" t="str">
            <v>161,35</v>
          </cell>
        </row>
        <row r="5516">
          <cell r="C5516" t="str">
            <v>103351</v>
          </cell>
          <cell r="D5516" t="str">
            <v>ALVENARIA DE VEDAÇÃO DE BLOCOS CERÂMICOS FURADOS NA HORIZONTAL DE 9X9X19 CM (ESPESSURA 9 CM) E ARGAMASSA DE ASSENTAMENTO COM PREPARO MANUAL. AF_12/2021</v>
          </cell>
          <cell r="E5516" t="str">
            <v>M2</v>
          </cell>
          <cell r="F5516" t="str">
            <v>151,32</v>
          </cell>
          <cell r="G5516" t="str">
            <v>162,73</v>
          </cell>
        </row>
        <row r="5517">
          <cell r="C5517" t="str">
            <v>103356</v>
          </cell>
          <cell r="D5517" t="str">
            <v>ALVENARIA DE VEDAÇÃO DE BLOCOS CERÂMICOS FURADOS NA HORIZONTAL DE 9X19X29 CM (ESPESSURA 9 CM) E ARGAMASSA DE ASSENTAMENTO COM PREPARO EM BETONEIRA. AF_12/2021</v>
          </cell>
          <cell r="E5517" t="str">
            <v>M2</v>
          </cell>
          <cell r="F5517" t="str">
            <v>48,03</v>
          </cell>
          <cell r="G5517" t="str">
            <v>50,93</v>
          </cell>
        </row>
        <row r="5518">
          <cell r="C5518" t="str">
            <v>103357</v>
          </cell>
          <cell r="D5518" t="str">
            <v>ALVENARIA DE VEDAÇÃO DE BLOCOS CERÂMICOS FURADOS NA HORIZONTAL DE 9X19X29 CM (ESPESSURA 9 CM) E ARGAMASSA DE ASSENTAMENTO COM PREPARO MANUAL. AF_12/2021</v>
          </cell>
          <cell r="E5518" t="str">
            <v>M2</v>
          </cell>
          <cell r="F5518" t="str">
            <v>48,74</v>
          </cell>
          <cell r="G5518" t="str">
            <v>51,72</v>
          </cell>
        </row>
        <row r="5519">
          <cell r="C5519" t="str">
            <v>89282</v>
          </cell>
          <cell r="D5519" t="str">
            <v>ALVENARIA ESTRUTURAL DE BLOCOS CERÂMICOS 14X19X39, (ESPESSURA DE 14 CM), PARA PAREDES COM ÁREA LÍQUIDA MENOR QUE 6M², SEM VÃOS, UTILIZANDO PALHETA E ARGAMASSA DE ASSENTAMENTO COM PREPARO EM BETONEIRA. AF_12/2014</v>
          </cell>
          <cell r="E5519" t="str">
            <v>M2</v>
          </cell>
          <cell r="F5519" t="str">
            <v>66,99</v>
          </cell>
          <cell r="G5519" t="str">
            <v>69,56</v>
          </cell>
        </row>
        <row r="5520">
          <cell r="C5520" t="str">
            <v>89283</v>
          </cell>
          <cell r="D5520" t="str">
            <v>ALVENARIA ESTRUTURAL DE BLOCOS CERÂMICOS 14X19X39, (ESPESSURA DE 14 CM), PARA PAREDES COM ÁREA LÍQUIDA MENOR QUE 6M², SEM VÃOS, UTILIZANDO PALHETA E ARGAMASSA DE ASSENTAMENTO COM PREPARO MANUAL. AF_12/2014</v>
          </cell>
          <cell r="E5520" t="str">
            <v>M2</v>
          </cell>
          <cell r="F5520" t="str">
            <v>68,08</v>
          </cell>
          <cell r="G5520" t="str">
            <v>70,77</v>
          </cell>
        </row>
        <row r="5521">
          <cell r="C5521" t="str">
            <v>89284</v>
          </cell>
          <cell r="D5521" t="str">
            <v>ALVENARIA ESTRUTURAL DE BLOCOS CERÂMICOS 14X19X39, (ESPESSURA DE 14 CM), PARA PAREDES COM ÁREA LÍQUIDA MAIOR OU IGUAL QUE 6M², SEM VÃOS, UTILIZANDO PALHETA E ARGAMASSA DE ASSENTAMENTO COM PREPARO EM BETONEIRA. AF_12/2014</v>
          </cell>
          <cell r="E5521" t="str">
            <v>M2</v>
          </cell>
          <cell r="F5521" t="str">
            <v>60,73</v>
          </cell>
          <cell r="G5521" t="str">
            <v>62,90</v>
          </cell>
        </row>
        <row r="5522">
          <cell r="C5522" t="str">
            <v>89285</v>
          </cell>
          <cell r="D5522" t="str">
            <v>ALVENARIA ESTRUTURAL DE BLOCOS CERÂMICOS 14X19X39, (ESPESSURA DE 14 CM), PARA PAREDES COM ÁREA LÍQUIDA MAIOR OU IGUAL QUE 6M², SEM VÃOS, UTILIZANDO PALHETA E ARGAMASSA DE ASSENTAMENTO COM PREPARO MANUAL. AF_12/2014</v>
          </cell>
          <cell r="E5522" t="str">
            <v>M2</v>
          </cell>
          <cell r="F5522" t="str">
            <v>61,82</v>
          </cell>
          <cell r="G5522" t="str">
            <v>64,11</v>
          </cell>
        </row>
        <row r="5523">
          <cell r="C5523" t="str">
            <v>89286</v>
          </cell>
          <cell r="D5523" t="str">
            <v>ALVENARIA ESTRUTURAL DE BLOCOS CERÂMICOS 14X19X39, (ESPESSURA DE 14 CM), PARA PAREDES COM ÁREA LÍQUIDA MENOR QUE 6M², COM VÃOS, UTILIZANDO PALHETA E ARGAMASSA DE ASSENTAMENTO COM PREPARO EM BETONEIRA. AF_12/2014</v>
          </cell>
          <cell r="E5523" t="str">
            <v>M2</v>
          </cell>
          <cell r="F5523" t="str">
            <v>71,44</v>
          </cell>
          <cell r="G5523" t="str">
            <v>74,40</v>
          </cell>
        </row>
        <row r="5524">
          <cell r="C5524" t="str">
            <v>89287</v>
          </cell>
          <cell r="D5524" t="str">
            <v>ALVENARIA ESTRUTURAL DE BLOCOS CERÂMICOS 14X19X39, (ESPESSURA DE 14 CM), PARA PAREDES COM ÁREA LÍQUIDA MENOR QUE 6M², COM VÃOS, UTILIZANDO PALHETA E ARGAMASSA DE ASSENTAMENTO COM PREPARO MANUAL. AF_12/2014</v>
          </cell>
          <cell r="E5524" t="str">
            <v>M2</v>
          </cell>
          <cell r="F5524" t="str">
            <v>72,53</v>
          </cell>
          <cell r="G5524" t="str">
            <v>75,61</v>
          </cell>
        </row>
        <row r="5525">
          <cell r="C5525" t="str">
            <v>89288</v>
          </cell>
          <cell r="D5525" t="str">
            <v>ALVENARIA ESTRUTURAL DE BLOCOS CERÂMICOS 14X19X39, (ESPESSURA DE 14 CM), PARA PAREDES COM ÁREA LÍQUIDA MAIOR OU IGUAL A 6M², COM VÃOS, UTILIZANDO PALHETA E ARGAMASSA DE ASSENTAMENTO COM PREPARO EM BETONEIRA. AF_12/2014</v>
          </cell>
          <cell r="E5525" t="str">
            <v>M2</v>
          </cell>
          <cell r="F5525" t="str">
            <v>63,20</v>
          </cell>
          <cell r="G5525" t="str">
            <v>65,57</v>
          </cell>
        </row>
        <row r="5526">
          <cell r="C5526" t="str">
            <v>89289</v>
          </cell>
          <cell r="D5526" t="str">
            <v>ALVENARIA ESTRUTURAL DE BLOCOS CERÂMICOS 14X19X39, (ESPESSURA DE 14 CM), PARA PAREDES COM ÁREA LÍQUIDA MAIOR OU IGUAL A 6M², COM VÃOS, UTILIZANDO PALHETA E ARGAMASSA DE ASSENTAMENTO COM PREPARO MANUAL. AF_12/2014</v>
          </cell>
          <cell r="E5526" t="str">
            <v>M2</v>
          </cell>
          <cell r="F5526" t="str">
            <v>64,29</v>
          </cell>
          <cell r="G5526" t="str">
            <v>66,78</v>
          </cell>
        </row>
        <row r="5527">
          <cell r="C5527" t="str">
            <v>89290</v>
          </cell>
          <cell r="D5527" t="str">
            <v>ALVENARIA ESTRUTURAL DE BLOCOS CERÂMICOS 14X19X29, (ESPESSURA DE 14 CM), PARA PAREDES COM ÁREA LÍQUIDA MENOR QUE 6M², SEM VÃOS, UTILIZANDO PALHETA E ARGAMASSA DE ASSENTAMENTO COM PREPARO EM BETONEIRA. AF_12/2014</v>
          </cell>
          <cell r="E5527" t="str">
            <v>M2</v>
          </cell>
          <cell r="F5527" t="str">
            <v>76,18</v>
          </cell>
          <cell r="G5527" t="str">
            <v>79,70</v>
          </cell>
        </row>
        <row r="5528">
          <cell r="C5528" t="str">
            <v>89291</v>
          </cell>
          <cell r="D5528" t="str">
            <v>ALVENARIA ESTRUTURAL DE BLOCOS CERÂMICOS 14X19X29, (ESPESSURA DE 14 CM), PARA PAREDES COM ÁREA LÍQUIDA MENOR QUE 6M², SEM VÃOS, UTILIZANDO PALHETA E ARGAMASSA DE ASSENTAMENTO COM PREPARO MANUAL. AF_12/2014</v>
          </cell>
          <cell r="E5528" t="str">
            <v>M2</v>
          </cell>
          <cell r="F5528" t="str">
            <v>77,39</v>
          </cell>
          <cell r="G5528" t="str">
            <v>81,05</v>
          </cell>
        </row>
        <row r="5529">
          <cell r="C5529" t="str">
            <v>89292</v>
          </cell>
          <cell r="D5529" t="str">
            <v>ALVENARIA ESTRUTURAL DE BLOCOS CERÂMICOS 14X19X29, (ESPESSURA DE 14 CM), PARA PAREDES COM ÁREA LÍQUIDA MAIOR OU IGUAL A 6M², SEM VÃOS, UTILIZANDO PALHETA E ARGAMASSA DE ASSENTAMENTO COM PREPARO EM BETONEIRA. AF_12/2014</v>
          </cell>
          <cell r="E5529" t="str">
            <v>M2</v>
          </cell>
          <cell r="F5529" t="str">
            <v>69,90</v>
          </cell>
          <cell r="G5529" t="str">
            <v>73,04</v>
          </cell>
        </row>
        <row r="5530">
          <cell r="C5530" t="str">
            <v>89293</v>
          </cell>
          <cell r="D5530" t="str">
            <v>ALVENARIA ESTRUTURAL DE BLOCOS CERÂMICOS 14X19X29, (ESPESSURA DE 14 CM), PARA PAREDES COM ÁREA LÍQUIDA MAIOR OU IGUAL A 6M2, SEM VÃOS, UTILIZANDO PALHETA E ARGAMASSA DE ASSENTAMENTO COM PREPARO MANUAL. AF_12/2014</v>
          </cell>
          <cell r="E5530" t="str">
            <v>M2</v>
          </cell>
          <cell r="F5530" t="str">
            <v>71,11</v>
          </cell>
          <cell r="G5530" t="str">
            <v>74,39</v>
          </cell>
        </row>
        <row r="5531">
          <cell r="C5531" t="str">
            <v>89294</v>
          </cell>
          <cell r="D5531" t="str">
            <v>ALVENARIA ESTRUTURAL DE BLOCOS CERÂMICOS 14X19X29, (ESPESSURA DE 14 CM), PARA PAREDES COM ÁREA LÍQUIDA MENOR QUE 6M², COM VÃOS, UTILIZANDO PALHETA E ARGAMASSA DE ASSENTAMENTO COM PREPARO EM BETONEIRA. AF_12/2014</v>
          </cell>
          <cell r="E5531" t="str">
            <v>M2</v>
          </cell>
          <cell r="F5531" t="str">
            <v>82,58</v>
          </cell>
          <cell r="G5531" t="str">
            <v>86,71</v>
          </cell>
        </row>
        <row r="5532">
          <cell r="C5532" t="str">
            <v>89295</v>
          </cell>
          <cell r="D5532" t="str">
            <v>ALVENARIA ESTRUTURAL DE BLOCOS CERÂMICOS 14X19X29, (ESPESSURA DE 14 CM), PARA PAREDES COM ÁREA LÍQUIDA MENOR QUE 6M², COM VÃOS, UTILIZANDO PALHETA E ARGAMASSA DE ASSENTAMENTO COM PREPARO MANUAL. AF_12/2014</v>
          </cell>
          <cell r="E5532" t="str">
            <v>M2</v>
          </cell>
          <cell r="F5532" t="str">
            <v>83,79</v>
          </cell>
          <cell r="G5532" t="str">
            <v>88,06</v>
          </cell>
        </row>
        <row r="5533">
          <cell r="C5533" t="str">
            <v>89296</v>
          </cell>
          <cell r="D5533" t="str">
            <v>ALVENARIA ESTRUTURAL DE BLOCOS CERÂMICOS 14X19X29, (ESPESSURA DE 14 CM), PARA PAREDES COM ÁREA LÍQUIDA MAIOR OU IGUAL A 6M², COM VÃOS, UTILIZANDO PALHETA E ARGAMASSA DE ASSENTAMENTO COM PREPARO EM BETONEIRA. AF_12/2014</v>
          </cell>
          <cell r="E5533" t="str">
            <v>M2</v>
          </cell>
          <cell r="F5533" t="str">
            <v>73,36</v>
          </cell>
          <cell r="G5533" t="str">
            <v>76,81</v>
          </cell>
        </row>
        <row r="5534">
          <cell r="C5534" t="str">
            <v>89297</v>
          </cell>
          <cell r="D5534" t="str">
            <v>ALVENARIA ESTRUTURAL DE BLOCOS CERÂMICOS 14X19X29, (ESPESSURA DE 14 CM), PARA PAREDES COM ÁREA LÍQUIDA MAIOR OU IGUAL A 6M², COM VÃOS, UTILIZANDO PALHETA E ARGAMASSA DE ASSENTAMENTO COM PREPARO MANUAL. AF_12/2014</v>
          </cell>
          <cell r="E5534" t="str">
            <v>M2</v>
          </cell>
          <cell r="F5534" t="str">
            <v>74,57</v>
          </cell>
          <cell r="G5534" t="str">
            <v>78,16</v>
          </cell>
        </row>
        <row r="5535">
          <cell r="C5535" t="str">
            <v>89298</v>
          </cell>
          <cell r="D5535" t="str">
            <v>ALVENARIA ESTRUTURAL DE BLOCOS CERÂMICOS 14X19X39, (ESPESSURA DE 14 CM), PARA PAREDES COM ÁREA LÍQUIDA MENOR QUE 6M², SEM VÃOS, UTILIZANDO COLHER DE PEDREIRO E ARGAMASSA DE ASSENTAMENTO COM PREPARO EM BETONEIRA. AF_12/2014</v>
          </cell>
          <cell r="E5535" t="str">
            <v>M2</v>
          </cell>
          <cell r="F5535" t="str">
            <v>78,21</v>
          </cell>
          <cell r="G5535" t="str">
            <v>81,88</v>
          </cell>
        </row>
        <row r="5536">
          <cell r="C5536" t="str">
            <v>89299</v>
          </cell>
          <cell r="D5536" t="str">
            <v>ALVENARIA ESTRUTURAL DE BLOCOS CERÂMICOS 14X19X39, (ESPESSURA DE 14 CM), PARA PAREDES COM ÁREA LÍQUIDA MENOR QUE 6M², SEM VÃOS, UTILIZANDO COLHER DE PEDREIRO E ARGAMASSA DE ASSENTAMENTO COM PREPARO MANUAL. AF_12/2014</v>
          </cell>
          <cell r="E5536" t="str">
            <v>M2</v>
          </cell>
          <cell r="F5536" t="str">
            <v>79,76</v>
          </cell>
          <cell r="G5536" t="str">
            <v>83,61</v>
          </cell>
        </row>
        <row r="5537">
          <cell r="C5537" t="str">
            <v>89300</v>
          </cell>
          <cell r="D5537" t="str">
            <v>ALVENARIA ESTRUTURAL DE BLOCOS CERÂMICOS 14X19X39, (ESPESSURA DE 14 CM), PARA PAREDES COM ÁREA LÍQUIDA MAIOR OU IGUAL A 6M², SEM VÃOS, UTILIZANDO COLHER DE PEDREIRO E ARGAMASSA DE ASSENTAMENTO COM PREPARO EM BETONEIRA. AF_12/2014</v>
          </cell>
          <cell r="E5537" t="str">
            <v>M2</v>
          </cell>
          <cell r="F5537" t="str">
            <v>71,95</v>
          </cell>
          <cell r="G5537" t="str">
            <v>75,22</v>
          </cell>
        </row>
        <row r="5538">
          <cell r="C5538" t="str">
            <v>89301</v>
          </cell>
          <cell r="D5538" t="str">
            <v>ALVENARIA ESTRUTURAL DE BLOCOS CERÂMICOS 14X19X39, (ESPESSURA DE 14 CM), PARA PAREDES COM ÁREA LÍQUIDA MAIOR OU IGUAL A 6M², SEM VÃOS, UTILIZANDO COLHER DE PEDREIRO E ARGAMASSA DE ASSENTAMENTO COM PREPARO MANUAL. AF_12/2014</v>
          </cell>
          <cell r="E5538" t="str">
            <v>M2</v>
          </cell>
          <cell r="F5538" t="str">
            <v>73,50</v>
          </cell>
          <cell r="G5538" t="str">
            <v>76,95</v>
          </cell>
        </row>
        <row r="5539">
          <cell r="C5539" t="str">
            <v>89302</v>
          </cell>
          <cell r="D5539" t="str">
            <v>ALVENARIA ESTRUTURAL DE BLOCOS CERÂMICOS 14X19X39, (ESPESSURA DE 14 CM), PARA PAREDES COM ÁREA LÍQUIDA MENOR QUE 6M², COM VÃOS, UTILIZANDO COLHER DE PEDREIRO E ARGAMASSA DE ASSENTAMENTO COM PREPARO EM BETONEIRA. AF_12/2014</v>
          </cell>
          <cell r="E5539" t="str">
            <v>M2</v>
          </cell>
          <cell r="F5539" t="str">
            <v>85,87</v>
          </cell>
          <cell r="G5539" t="str">
            <v>90,33</v>
          </cell>
        </row>
        <row r="5540">
          <cell r="C5540" t="str">
            <v>89303</v>
          </cell>
          <cell r="D5540" t="str">
            <v>ALVENARIA ESTRUTURAL DE BLOCOS CERÂMICOS 14X19X39, (ESPESSURA DE 14 CM), PARA PAREDES COM ÁREA LÍQUIDA MENOR QUE 6M², COM VÃOS, UTILIZANDO COLHER DE PEDREIRO E ARGAMASSA DE ASSENTAMENTO COM PREPARO MANUAL. AF_12/2014</v>
          </cell>
          <cell r="E5540" t="str">
            <v>M2</v>
          </cell>
          <cell r="F5540" t="str">
            <v>87,42</v>
          </cell>
          <cell r="G5540" t="str">
            <v>92,06</v>
          </cell>
        </row>
        <row r="5541">
          <cell r="C5541" t="str">
            <v>89304</v>
          </cell>
          <cell r="D5541" t="str">
            <v>ALVENARIA ESTRUTURAL DE BLOCOS CERÂMICOS 14X19X39, (ESPESSURA DE 14 CM), PARA PAREDES COM ÁREA LÍQUIDA MAIOR OU IGUAL A 6M², COM VÃOS, UTILIZANDO COLHER DE PEDREIRO E ARGAMASSA DE ASSENTAMENTO COM PREPARO EM BETONEIRA. AF_12/2014</v>
          </cell>
          <cell r="E5541" t="str">
            <v>M2</v>
          </cell>
          <cell r="F5541" t="str">
            <v>76,41</v>
          </cell>
          <cell r="G5541" t="str">
            <v>80,12</v>
          </cell>
        </row>
        <row r="5542">
          <cell r="C5542" t="str">
            <v>89305</v>
          </cell>
          <cell r="D5542" t="str">
            <v>ALVENARIA ESTRUTURAL DE BLOCOS CERÂMICOS 14X19X39, (ESPESSURA DE 14 CM), PARA PAREDES COM ÁREA LÍQUIDA MAIOR OU IGUAL A 6M², COM VÃOS, UTILIZANDO COLHER DE PEDREIRO E ARGAMASSA DE ASSENTAMENTO COM PREPARO MANUAL. AF_12/2014</v>
          </cell>
          <cell r="E5542" t="str">
            <v>M2</v>
          </cell>
          <cell r="F5542" t="str">
            <v>77,96</v>
          </cell>
          <cell r="G5542" t="str">
            <v>81,85</v>
          </cell>
        </row>
        <row r="5543">
          <cell r="C5543" t="str">
            <v>89306</v>
          </cell>
          <cell r="D5543" t="str">
            <v>ALVENARIA ESTRUTURAL DE BLOCOS CERÂMICOS 14X19X29, (ESPESSURA DE 14 CM), PARA PAREDES COM ÁREA LÍQUIDA MENOR QUE 6M², SEM VÃOS, UTILIZANDO COLHER DE PEDREIRO E ARGAMASSA DE ASSENTAMENTO COM PREPARO EM BETONEIRA. AF_12/2014</v>
          </cell>
          <cell r="E5543" t="str">
            <v>M2</v>
          </cell>
          <cell r="F5543" t="str">
            <v>87,66</v>
          </cell>
          <cell r="G5543" t="str">
            <v>92,32</v>
          </cell>
        </row>
        <row r="5544">
          <cell r="C5544" t="str">
            <v>89307</v>
          </cell>
          <cell r="D5544" t="str">
            <v>ALVENARIA ESTRUTURAL DE BLOCOS CERÂMICOS 14X19X29, (ESPESSURA DE 14 CM), PARA PAREDES COM ÁREA LÍQUIDA MENOR QUE 6M², SEM VÃOS, UTILIZANDO COLHER DE PEDREIRO E ARGAMASSA DE ASSENTAMENTO COM PREPARO MANUAL. AF_12/2014</v>
          </cell>
          <cell r="E5544" t="str">
            <v>M2</v>
          </cell>
          <cell r="F5544" t="str">
            <v>89,39</v>
          </cell>
          <cell r="G5544" t="str">
            <v>94,24</v>
          </cell>
        </row>
        <row r="5545">
          <cell r="C5545" t="str">
            <v>89308</v>
          </cell>
          <cell r="D5545" t="str">
            <v>ALVENARIA ESTRUTURAL DE BLOCOS CERÂMICOS 14X19X29, (ESPESSURA DE 14 CM), PARA PAREDES COM ÁREA LÍQUIDA MAIOR OU IGUAL A 6M², SEM VÃOS, UTILIZANDO COLHER DE PEDREIRO E ARGAMASSA DE ASSENTAMENTO COM PREPARO EM BETONEIRA. AF_12/2014</v>
          </cell>
          <cell r="E5545" t="str">
            <v>M2</v>
          </cell>
          <cell r="F5545" t="str">
            <v>81,39</v>
          </cell>
          <cell r="G5545" t="str">
            <v>85,66</v>
          </cell>
        </row>
        <row r="5546">
          <cell r="C5546" t="str">
            <v>89309</v>
          </cell>
          <cell r="D5546" t="str">
            <v>ALVENARIA ESTRUTURAL DE BLOCOS CERÂMICOS 14X19X29, (ESPESSURA DE 14 CM), PARA PAREDES COM ÁREA LÍQUIDA MAIOR OU IGUAL A 6M², SEM VÃOS, UTILIZANDO COLHER DE PEDREIRO E ARGAMASSA DE ASSENTAMENTO COM PREPARO MANUAL. AF_12/2014</v>
          </cell>
          <cell r="E5546" t="str">
            <v>M2</v>
          </cell>
          <cell r="F5546" t="str">
            <v>83,12</v>
          </cell>
          <cell r="G5546" t="str">
            <v>87,58</v>
          </cell>
        </row>
        <row r="5547">
          <cell r="C5547" t="str">
            <v>89310</v>
          </cell>
          <cell r="D5547" t="str">
            <v>ALVENARIA ESTRUTURAL DE BLOCOS CERÂMICOS 14X19X29, (ESPESSURA DE 14 CM), PARA PAREDES COM ÁREA LÍQUIDA MENOR QUE 6M², COM VÃOS, UTILIZANDO COLHER DE PEDREIRO E ARGAMASSA DE ASSENTAMENTO COM PREPARO EM BETONEIRA. AF_12/2014</v>
          </cell>
          <cell r="E5547" t="str">
            <v>M2</v>
          </cell>
          <cell r="F5547" t="str">
            <v>100,37</v>
          </cell>
          <cell r="G5547" t="str">
            <v>106,00</v>
          </cell>
        </row>
        <row r="5548">
          <cell r="C5548" t="str">
            <v>89311</v>
          </cell>
          <cell r="D5548" t="str">
            <v>ALVENARIA ESTRUTURAL DE BLOCOS CERÂMICOS 14X19X29, (ESPESSURA DE 14 CM), PARA PAREDES COM ÁREA LÍQUIDA MENOR QUE 6M², COM VÃOS, UTILIZANDO COLHER DE PEDREIRO E ARGAMASSA DE ASSENTAMENTO COM PREPARO MANUAL. AF_12/2014</v>
          </cell>
          <cell r="E5548" t="str">
            <v>M2</v>
          </cell>
          <cell r="F5548" t="str">
            <v>102,10</v>
          </cell>
          <cell r="G5548" t="str">
            <v>107,92</v>
          </cell>
        </row>
        <row r="5549">
          <cell r="C5549" t="str">
            <v>89312</v>
          </cell>
          <cell r="D5549" t="str">
            <v>ALVENARIA ESTRUTURAL DE BLOCOS CERÂMICOS 14X19X29, (ESPESSURA DE 14 CM), PARA PAREDES COM ÁREA LÍQUIDA MAIOR OU IGUAL A 6M², COM VÃOS, UTILIZANDO COLHER DE PEDREIRO E ARGAMASSA DE ASSENTAMENTO COM PREPARO EM BETONEIRA. AF_12/2014</v>
          </cell>
          <cell r="E5549" t="str">
            <v>M2</v>
          </cell>
          <cell r="F5549" t="str">
            <v>86,84</v>
          </cell>
          <cell r="G5549" t="str">
            <v>91,66</v>
          </cell>
        </row>
        <row r="5550">
          <cell r="C5550" t="str">
            <v>89313</v>
          </cell>
          <cell r="D5550" t="str">
            <v>ALVENARIA ESTRUTURAL DE BLOCOS CERÂMICOS 14X19X29, (ESPESSURA DE 14 CM), PARA PAREDES COM ÁREA LÍQUIDA MAIOR OU IGUAL A 6M², COM VÃOS, UTILIZANDO COLHER DE PEDREIRO E ARGAMASSA DE ASSENTAMENTO COM PREPARO MANUAL. AF_12/2014</v>
          </cell>
          <cell r="E5550" t="str">
            <v>M2</v>
          </cell>
          <cell r="F5550" t="str">
            <v>88,57</v>
          </cell>
          <cell r="G5550" t="str">
            <v>93,58</v>
          </cell>
        </row>
        <row r="5551">
          <cell r="C5551" t="str">
            <v>101157</v>
          </cell>
          <cell r="D5551" t="str">
            <v>ALVENARIA DE VEDAÇÃO DE BLOCOS DE GESSO DE 7X50X66CM (ESPESSURA 7CM). AF_05/2020</v>
          </cell>
          <cell r="E5551" t="str">
            <v>M2</v>
          </cell>
          <cell r="F5551" t="str">
            <v>55,68</v>
          </cell>
          <cell r="G5551" t="str">
            <v>57,46</v>
          </cell>
        </row>
        <row r="5552">
          <cell r="C5552" t="str">
            <v>101158</v>
          </cell>
          <cell r="D5552" t="str">
            <v>ALVENARIA DE VEDAÇÃO DE BLOCOS DE GESSO DE 10X50X66CM (ESPESSURA 10CM). AF_05/2020</v>
          </cell>
          <cell r="E5552" t="str">
            <v>M2</v>
          </cell>
          <cell r="F5552" t="str">
            <v>73,10</v>
          </cell>
          <cell r="G5552" t="str">
            <v>75,18</v>
          </cell>
        </row>
        <row r="5553">
          <cell r="C5553" t="str">
            <v>101162</v>
          </cell>
          <cell r="D5553" t="str">
            <v>ALVENARIA DE VEDAÇÃO COM ELEMENTO VAZADO DE CERÂMICA (COBOGÓ) DE 7X20X20CM E ARGAMASSA DE ASSENTAMENTO COM PREPARO EM BETONEIRA. AF_05/2020</v>
          </cell>
          <cell r="E5553" t="str">
            <v>M2</v>
          </cell>
          <cell r="F5553" t="str">
            <v>132,71</v>
          </cell>
          <cell r="G5553" t="str">
            <v>141,02</v>
          </cell>
        </row>
        <row r="5554">
          <cell r="C5554" t="str">
            <v>103316</v>
          </cell>
          <cell r="D5554" t="str">
            <v>ALVENARIA DE VEDAÇÃO DE BLOCOS VAZADOS DE CONCRETO DE 9X19X39 CM (ESPESSURA 9 CM) E ARGAMASSA DE ASSENTAMENTO COM PREPARO EM BETONEIRA. AF_12/2021</v>
          </cell>
          <cell r="E5554" t="str">
            <v>M2</v>
          </cell>
          <cell r="F5554" t="str">
            <v>57,27</v>
          </cell>
          <cell r="G5554" t="str">
            <v>60,03</v>
          </cell>
        </row>
        <row r="5555">
          <cell r="C5555" t="str">
            <v>103317</v>
          </cell>
          <cell r="D5555" t="str">
            <v>ALVENARIA DE VEDAÇÃO DE BLOCOS VAZADOS DE CONCRETO DE 9X19X39 CM (ESPESSURA 9 CM) E ARGAMASSA DE ASSENTAMENTO COM PREPARO MANUAL. AF_12/2021</v>
          </cell>
          <cell r="E5555" t="str">
            <v>M2</v>
          </cell>
          <cell r="F5555" t="str">
            <v>58,07</v>
          </cell>
          <cell r="G5555" t="str">
            <v>60,93</v>
          </cell>
        </row>
        <row r="5556">
          <cell r="C5556" t="str">
            <v>103318</v>
          </cell>
          <cell r="D5556" t="str">
            <v>ALVENARIA DE VEDAÇÃO DE BLOCOS VAZADOS DE CONCRETO DE 14X19X39 CM (ESPESSURA 14 CM)  E ARGAMASSA DE ASSENTAMENTO COM PREPARO EM BETONEIRA. AF_12/2021</v>
          </cell>
          <cell r="E5556" t="str">
            <v>M2</v>
          </cell>
          <cell r="F5556" t="str">
            <v>74,76</v>
          </cell>
          <cell r="G5556" t="str">
            <v>78,54</v>
          </cell>
        </row>
        <row r="5557">
          <cell r="C5557" t="str">
            <v>103319</v>
          </cell>
          <cell r="D5557" t="str">
            <v>ALVENARIA DE VEDAÇÃO DE BLOCOS VAZADOS DE CONCRETO DE 14X19X39 CM (ESPESSURA 14 CM) E ARGAMASSA DE ASSENTAMENTO COM PREPARO MANUAL. AF_12/2021</v>
          </cell>
          <cell r="E5557" t="str">
            <v>M2</v>
          </cell>
          <cell r="F5557" t="str">
            <v>75,70</v>
          </cell>
          <cell r="G5557" t="str">
            <v>79,59</v>
          </cell>
        </row>
        <row r="5558">
          <cell r="C5558" t="str">
            <v>103320</v>
          </cell>
          <cell r="D5558" t="str">
            <v>ALVENARIA DE VEDAÇÃO DE BLOCOS VAZADOS DE CONCRETO DE 19X19X39 CM (ESPESSURA 19 CM) E ARGAMASSA DE ASSENTAMENTO COM PREPARO EM BETONEIRA. AF_12/2021</v>
          </cell>
          <cell r="E5558" t="str">
            <v>M2</v>
          </cell>
          <cell r="F5558" t="str">
            <v>90,08</v>
          </cell>
          <cell r="G5558" t="str">
            <v>94,36</v>
          </cell>
        </row>
        <row r="5559">
          <cell r="C5559" t="str">
            <v>103321</v>
          </cell>
          <cell r="D5559" t="str">
            <v>ALVENARIA DE VEDAÇÃO DE BLOCOS VAZADOS DE CONCRETO DE 19X19X39 CM (ESPESSURA 19 CM) E ARGAMASSA DE ASSENTAMENTO COM PREPARO MANUAL. AF_12/2021</v>
          </cell>
          <cell r="E5559" t="str">
            <v>M2</v>
          </cell>
          <cell r="F5559" t="str">
            <v>91,26</v>
          </cell>
          <cell r="G5559" t="str">
            <v>95,68</v>
          </cell>
        </row>
        <row r="5560">
          <cell r="C5560" t="str">
            <v>103336</v>
          </cell>
          <cell r="D5560" t="str">
            <v>ALVENARIA DE VEDAÇÃO DE BLOCOS  VAZADOS DE CONCRETO APARENTE DE 9X19X39 CM (ESPESSURA 9 CM) E ARGAMASSA DE ASSENTAMENTO COM PREPARO EM BETONEIRA. AF_12/2021</v>
          </cell>
          <cell r="E5560" t="str">
            <v>M2</v>
          </cell>
          <cell r="F5560" t="str">
            <v>64,51</v>
          </cell>
          <cell r="G5560" t="str">
            <v>68,08</v>
          </cell>
        </row>
        <row r="5561">
          <cell r="C5561" t="str">
            <v>103337</v>
          </cell>
          <cell r="D5561" t="str">
            <v>ALVENARIA DE VEDAÇÃO DE BLOCOS  VAZADOS DE CONCRETO APARENTE DE 9X19X39 CM (ESPESSURA 9 CM) E ARGAMASSA DE ASSENTAMENTO COM PREPARO MANUAL. AF_12/2021</v>
          </cell>
          <cell r="E5561" t="str">
            <v>M2</v>
          </cell>
          <cell r="F5561" t="str">
            <v>65,31</v>
          </cell>
          <cell r="G5561" t="str">
            <v>68,98</v>
          </cell>
        </row>
        <row r="5562">
          <cell r="C5562" t="str">
            <v>103338</v>
          </cell>
          <cell r="D5562" t="str">
            <v>ALVENARIA DE VEDAÇÃO DE BLOCOS  VAZADOS DE CONCRETO APARENTE DE 14X19X39 CM (ESPESSURA 14 CM) E ARGAMASSA DE ASSENTAMENTO COM PREPARO EM BETONEIRA. AF_12/2021</v>
          </cell>
          <cell r="E5562" t="str">
            <v>M2</v>
          </cell>
          <cell r="F5562" t="str">
            <v>85,26</v>
          </cell>
          <cell r="G5562" t="str">
            <v>90,14</v>
          </cell>
        </row>
        <row r="5563">
          <cell r="C5563" t="str">
            <v>103339</v>
          </cell>
          <cell r="D5563" t="str">
            <v>ALVENARIA DE VEDAÇÃO DE BLOCOS  VAZADOS DE CONCRETO APARENTE DE 14X19X39 CM (ESPESSURA 14 CM) E ARGAMASSA DE ASSENTAMENTO COM PREPARO MANUAL. AF_12/2021</v>
          </cell>
          <cell r="E5563" t="str">
            <v>M2</v>
          </cell>
          <cell r="F5563" t="str">
            <v>86,20</v>
          </cell>
          <cell r="G5563" t="str">
            <v>91,19</v>
          </cell>
        </row>
        <row r="5564">
          <cell r="C5564" t="str">
            <v>103340</v>
          </cell>
          <cell r="D5564" t="str">
            <v>ALVENARIA DE VEDAÇÃO DE BLOCOS  VAZADOS DE CONCRETO APARENTE DE 19X19X39 CM (ESPESSURA 19 CM) E ARGAMASSA DE ASSENTAMENTO COM PREPARO EM BETONEIRA. AF_12/2021</v>
          </cell>
          <cell r="E5564" t="str">
            <v>M2</v>
          </cell>
          <cell r="F5564" t="str">
            <v>103,31</v>
          </cell>
          <cell r="G5564" t="str">
            <v>108,83</v>
          </cell>
        </row>
        <row r="5565">
          <cell r="C5565" t="str">
            <v>103341</v>
          </cell>
          <cell r="D5565" t="str">
            <v>ALVENARIA DE VEDAÇÃO DE BLOCOS  VAZADOS DE CONCRETO APARENTE DE 19X19X39 CM (ESPESSURA 19 CM) E ARGAMASSA DE ASSENTAMENTO COM PREPARO MANUAL. AF_12/2021</v>
          </cell>
          <cell r="E5565" t="str">
            <v>M2</v>
          </cell>
          <cell r="F5565" t="str">
            <v>104,49</v>
          </cell>
          <cell r="G5565" t="str">
            <v>110,15</v>
          </cell>
        </row>
        <row r="5566">
          <cell r="C5566" t="str">
            <v>103342</v>
          </cell>
          <cell r="D5566" t="str">
            <v>ALVENARIA DE VEDAÇÃO DE BLOCOS  VAZADOS DE CONCRETO DE 14X19X29 CM (ESPESSURA 14 CM) E ARGAMASSA DE ASSENTAMENTO COM PREPARO EM BETONEIRA. AF_12/2021</v>
          </cell>
          <cell r="E5566" t="str">
            <v>M2</v>
          </cell>
          <cell r="F5566" t="str">
            <v>86,89</v>
          </cell>
          <cell r="G5566" t="str">
            <v>91,16</v>
          </cell>
        </row>
        <row r="5567">
          <cell r="C5567" t="str">
            <v>103343</v>
          </cell>
          <cell r="D5567" t="str">
            <v>ALVENARIA DE VEDAÇÃO DE BLOCOS  VAZADOS DE CONCRETO DE 14X19X29 CM (ESPESSURA 14 CM) E ARGAMASSA DE ASSENTAMENTO COM PREPARO MANUAL. AF_12/2021</v>
          </cell>
          <cell r="E5567" t="str">
            <v>M2</v>
          </cell>
          <cell r="F5567" t="str">
            <v>87,93</v>
          </cell>
          <cell r="G5567" t="str">
            <v>92,32</v>
          </cell>
        </row>
        <row r="5568">
          <cell r="C5568" t="str">
            <v>89453</v>
          </cell>
          <cell r="D5568" t="str">
            <v>ALVENARIA DE BLOCOS DE CONCRETO ESTRUTURAL 14X19X39 CM, (ESPESSURA 14 CM), FBK = 4,5 MPA, PARA PAREDES COM ÁREA LÍQUIDA MENOR QUE 6M², SEM VÃOS, UTILIZANDO PALHETA. AF_12/2014</v>
          </cell>
          <cell r="E5568" t="str">
            <v>M2</v>
          </cell>
          <cell r="F5568" t="str">
            <v>67,56</v>
          </cell>
          <cell r="G5568" t="str">
            <v>69,68</v>
          </cell>
        </row>
        <row r="5569">
          <cell r="C5569" t="str">
            <v>89454</v>
          </cell>
          <cell r="D5569" t="str">
            <v>ALVENARIA DE BLOCOS DE CONCRETO ESTRUTURAL 14X19X39 CM, (ESPESSURA 14 CM), FBK = 4,5 MPA, PARA PAREDES COM ÁREA LÍQUIDA MAIOR OU IGUAL A 6M², SEM VÃOS, UTILIZANDO PALHETA. AF_12/2014</v>
          </cell>
          <cell r="E5569" t="str">
            <v>M2</v>
          </cell>
          <cell r="F5569" t="str">
            <v>63,63</v>
          </cell>
          <cell r="G5569" t="str">
            <v>65,63</v>
          </cell>
        </row>
        <row r="5570">
          <cell r="C5570" t="str">
            <v>89455</v>
          </cell>
          <cell r="D5570" t="str">
            <v>ALVENARIA DE BLOCOS DE CONCRETO ESTRUTURAL 14X19X39 CM, (ESPESSURA 14 CM) FBK = 14,0 MPA, PARA PAREDES COM ÁREA LÍQUIDA MENOR QUE 6M², SEM VÃOS, UTILIZANDO PALHETA. AF_12/2014</v>
          </cell>
          <cell r="E5570" t="str">
            <v>M2</v>
          </cell>
          <cell r="F5570" t="str">
            <v>83,38</v>
          </cell>
          <cell r="G5570" t="str">
            <v>85,94</v>
          </cell>
        </row>
        <row r="5571">
          <cell r="C5571" t="str">
            <v>89456</v>
          </cell>
          <cell r="D5571" t="str">
            <v>ALVENARIA DE BLOCOS DE CONCRETO ESTRUTURAL 14X19X39 CM, (ESPESSURA 14 CM) FBK = 14,0 MPA, PARA PAREDES COM ÁREA LÍQUIDA MAIOR OU IGUAL A 6M², SEM VÃOS, UTILIZANDO PALHETA. AF_12/2014</v>
          </cell>
          <cell r="E5571" t="str">
            <v>M2</v>
          </cell>
          <cell r="F5571" t="str">
            <v>78,96</v>
          </cell>
          <cell r="G5571" t="str">
            <v>81,36</v>
          </cell>
        </row>
        <row r="5572">
          <cell r="C5572" t="str">
            <v>89457</v>
          </cell>
          <cell r="D5572" t="str">
            <v>ALVENARIA DE BLOCOS DE CONCRETO ESTRUTURAL 14X19X39 CM, (ESPESSURA 14 CM), FBK = 4,5 MPA, PARA PAREDES COM ÁREA LÍQUIDA MENOR QUE 6M², COM VÃOS, UTILIZANDO PALHETA. AF_12/2014</v>
          </cell>
          <cell r="E5572" t="str">
            <v>M2</v>
          </cell>
          <cell r="F5572" t="str">
            <v>71,48</v>
          </cell>
          <cell r="G5572" t="str">
            <v>73,92</v>
          </cell>
        </row>
        <row r="5573">
          <cell r="C5573" t="str">
            <v>89458</v>
          </cell>
          <cell r="D5573" t="str">
            <v>ALVENARIA DE BLOCOS DE CONCRETO ESTRUTURAL 14X19X39 CM, (ESPESSURA 14 CM), FBK = 4,5 MPA, PARA PAREDES COM ÁREA LÍQUIDA MAIOR OU IGUAL A 6M², COM VÃOS, UTILIZANDO PALHETA. AF_12/2014</v>
          </cell>
          <cell r="E5573" t="str">
            <v>M2</v>
          </cell>
          <cell r="F5573" t="str">
            <v>65,88</v>
          </cell>
          <cell r="G5573" t="str">
            <v>68,09</v>
          </cell>
        </row>
        <row r="5574">
          <cell r="C5574" t="str">
            <v>89459</v>
          </cell>
          <cell r="D5574" t="str">
            <v>ALVENARIA DE BLOCOS DE CONCRETO ESTRUTURAL 14X19X39 CM, (ESPESSURA 14 CM) FBK = 14,0 MPA, PARA PAREDES COM ÁREA LÍQUIDA MENOR QUE 6M², COM VÃOS, UTILIZANDO PALHETA. AF_12/2014</v>
          </cell>
          <cell r="E5574" t="str">
            <v>M2</v>
          </cell>
          <cell r="F5574" t="str">
            <v>87,67</v>
          </cell>
          <cell r="G5574" t="str">
            <v>90,62</v>
          </cell>
        </row>
        <row r="5575">
          <cell r="C5575" t="str">
            <v>89460</v>
          </cell>
          <cell r="D5575" t="str">
            <v>ALVENARIA DE BLOCOS DE CONCRETO ESTRUTURAL 14X19X39 CM, (ESPESSURA 14 CM) FBK = 14,0 MPA, PARA PAREDES COM ÁREA LÍQUIDA MAIOR OU IGUAL A 6M², COM VÃOS, UTILIZANDO PALHETA. AF_12/2014</v>
          </cell>
          <cell r="E5575" t="str">
            <v>M2</v>
          </cell>
          <cell r="F5575" t="str">
            <v>81,56</v>
          </cell>
          <cell r="G5575" t="str">
            <v>84,20</v>
          </cell>
        </row>
        <row r="5576">
          <cell r="C5576" t="str">
            <v>89462</v>
          </cell>
          <cell r="D5576" t="str">
            <v>ALVENARIA DE BLOCOS DE CONCRETO ESTRUTURAL 14X19X29 CM, (ESPESSURA 14 CM), FBK = 4,5 MPA, PARA PAREDES COM ÁREA LÍQUIDA MENOR QUE 6M², SEM VÃOS, UTILIZANDO PALHETA. AF_12/2014</v>
          </cell>
          <cell r="E5576" t="str">
            <v>M2</v>
          </cell>
          <cell r="F5576" t="str">
            <v>80,54</v>
          </cell>
          <cell r="G5576" t="str">
            <v>83,11</v>
          </cell>
        </row>
        <row r="5577">
          <cell r="C5577" t="str">
            <v>89463</v>
          </cell>
          <cell r="D5577" t="str">
            <v>ALVENARIA DE BLOCOS DE CONCRETO ESTRUTURAL 14X19X29 CM, (ESPESSURA 14 CM), FBK = 4,5 MPA, PARA PAREDES COM ÁREA LÍQUIDA MAIOR OU IGUAL A 6M², SEM VÃOS, UTILIZANDO PALHETA. AF_12/2014</v>
          </cell>
          <cell r="E5577" t="str">
            <v>M2</v>
          </cell>
          <cell r="F5577" t="str">
            <v>76,55</v>
          </cell>
          <cell r="G5577" t="str">
            <v>78,99</v>
          </cell>
        </row>
        <row r="5578">
          <cell r="C5578" t="str">
            <v>89464</v>
          </cell>
          <cell r="D5578" t="str">
            <v>ALVENARIA DE BLOCOS DE CONCRETO ESTRUTURAL 14X19X29 CM, (ESPESSURA 14 CM) FBK = 14,0 MPA, PARA PAREDES COM ÁREA LÍQUIDA MENOR QUE 6M², SEM VÃOS, UTILIZANDO PALHETA. AF_12/2014</v>
          </cell>
          <cell r="E5578" t="str">
            <v>M2</v>
          </cell>
          <cell r="F5578" t="str">
            <v>96,55</v>
          </cell>
          <cell r="G5578" t="str">
            <v>99,57</v>
          </cell>
        </row>
        <row r="5579">
          <cell r="C5579" t="str">
            <v>89465</v>
          </cell>
          <cell r="D5579" t="str">
            <v>ALVENARIA DE BLOCOS DE CONCRETO ESTRUTURAL 14X19X29 CM, (ESPESSURA 14 CM) FBK = 14,0 MPA, PARA PAREDES COM ÁREA LÍQUIDA MAIOR OU IGUAL A 6M², SEM VÃOS, UTILIZANDO PALHETA. AF_12/2014</v>
          </cell>
          <cell r="E5579" t="str">
            <v>M2</v>
          </cell>
          <cell r="F5579" t="str">
            <v>92,22</v>
          </cell>
          <cell r="G5579" t="str">
            <v>95,11</v>
          </cell>
        </row>
        <row r="5580">
          <cell r="C5580" t="str">
            <v>89466</v>
          </cell>
          <cell r="D5580" t="str">
            <v>ALVENARIA DE BLOCOS DE CONCRETO ESTRUTURAL 14X19X29 CM, (ESPESSURA 14 CM), FBK = 4,5 MPA, PARA PAREDES COM ÁREA LÍQUIDA MENOR QUE 6M², COM VÃOS, UTILIZANDO PALHETA. AF_12/2014</v>
          </cell>
          <cell r="E5580" t="str">
            <v>M2</v>
          </cell>
          <cell r="F5580" t="str">
            <v>86,00</v>
          </cell>
          <cell r="G5580" t="str">
            <v>89,00</v>
          </cell>
        </row>
        <row r="5581">
          <cell r="C5581" t="str">
            <v>89467</v>
          </cell>
          <cell r="D5581" t="str">
            <v>ALVENARIA DE BLOCOS DE CONCRETO ESTRUTURAL 14X19X29 CM, (ESPESSURA 14 CM), FBK = 4,5 MPA, PARA PAREDES COM ÁREA LÍQUIDA MAIOR OU IGUAL A 6M², COM VÃOS, UTILIZANDO PALHETA. AF_12/2014</v>
          </cell>
          <cell r="E5581" t="str">
            <v>M2</v>
          </cell>
          <cell r="F5581" t="str">
            <v>79,75</v>
          </cell>
          <cell r="G5581" t="str">
            <v>82,44</v>
          </cell>
        </row>
        <row r="5582">
          <cell r="C5582" t="str">
            <v>89468</v>
          </cell>
          <cell r="D5582" t="str">
            <v>ALVENARIA DE BLOCOS DE CONCRETO ESTRUTURAL 14X19X29 CM, (ESPESSURA 14 CM) FBK = 14,0 MPA, PARA PAREDES COM ÁREA LÍQUIDA MENOR QUE 6M², COM VÃOS, UTILIZANDO PALHETA. AF_12/2014</v>
          </cell>
          <cell r="E5582" t="str">
            <v>M2</v>
          </cell>
          <cell r="F5582" t="str">
            <v>102,27</v>
          </cell>
          <cell r="G5582" t="str">
            <v>105,76</v>
          </cell>
        </row>
        <row r="5583">
          <cell r="C5583" t="str">
            <v>89469</v>
          </cell>
          <cell r="D5583" t="str">
            <v>ALVENARIA DE BLOCOS DE CONCRETO ESTRUTURAL 14X19X29 CM, (ESPESSURA 14 CM) FBK = 14,0 MPA, PARA PAREDES COM ÁREA LÍQUIDA MAIOR OU IGUAL A 6M², COM VÃOS, UTILIZANDO PALHETA. AF_12/2014</v>
          </cell>
          <cell r="E5583" t="str">
            <v>M2</v>
          </cell>
          <cell r="F5583" t="str">
            <v>95,68</v>
          </cell>
          <cell r="G5583" t="str">
            <v>98,85</v>
          </cell>
        </row>
        <row r="5584">
          <cell r="C5584" t="str">
            <v>89470</v>
          </cell>
          <cell r="D5584" t="str">
            <v>ALVENARIA DE BLOCOS DE CONCRETO ESTRUTURAL 14X19X39 CM, (ESPESSURA 14 CM), FBK = 4,5 MPA, PARA PAREDES COM ÁREA LÍQUIDA MENOR QUE 6M², SEM VÃOS, UTILIZANDO COLHER DE PEDREIRO. AF_12/2014</v>
          </cell>
          <cell r="E5584" t="str">
            <v>M2</v>
          </cell>
          <cell r="F5584" t="str">
            <v>80,41</v>
          </cell>
          <cell r="G5584" t="str">
            <v>83,82</v>
          </cell>
        </row>
        <row r="5585">
          <cell r="C5585" t="str">
            <v>89471</v>
          </cell>
          <cell r="D5585" t="str">
            <v>ALVENARIA DE BLOCOS DE CONCRETO ESTRUTURAL 14X19X39 CM, (ESPESSURA 14 CM), FBK = 4,5 MPA, PARA PAREDES COM ÁREA LÍQUIDA MAIOR OU IGUAL A 6M², SEM VÃOS, UTILIZANDO COLHER DE PEDREIRO. AF_12/2014</v>
          </cell>
          <cell r="E5585" t="str">
            <v>M2</v>
          </cell>
          <cell r="F5585" t="str">
            <v>76,47</v>
          </cell>
          <cell r="G5585" t="str">
            <v>79,76</v>
          </cell>
        </row>
        <row r="5586">
          <cell r="C5586" t="str">
            <v>89472</v>
          </cell>
          <cell r="D5586" t="str">
            <v>ALVENARIA DE BLOCOS DE CONCRETO ESTRUTURAL 14X19X39 CM, (ESPESSURA 14 CM) FBK = 14,0 MPA, PARA PAREDES COM ÁREA LÍQUIDA MENOR QUE 6M², SEM VÃOS, UTILIZANDO COLHER DE PEDREIRO. AF_12/2014</v>
          </cell>
          <cell r="E5586" t="str">
            <v>M2</v>
          </cell>
          <cell r="F5586" t="str">
            <v>96,15</v>
          </cell>
          <cell r="G5586" t="str">
            <v>99,96</v>
          </cell>
        </row>
        <row r="5587">
          <cell r="C5587" t="str">
            <v>89473</v>
          </cell>
          <cell r="D5587" t="str">
            <v>ALVENARIA DE BLOCOS DE CONCRETO ESTRUTURAL 14X19X39 CM, (ESPESSURA 14 CM) FBK = 14,0 MPA, PARA PAREDES COM ÁREA LÍQUIDA MAIOR OU IGUAL A 6M², SEM VÃOS, UTILIZANDO COLHER DE PEDREIRO. AF_12/2014</v>
          </cell>
          <cell r="E5587" t="str">
            <v>M2</v>
          </cell>
          <cell r="F5587" t="str">
            <v>91,96</v>
          </cell>
          <cell r="G5587" t="str">
            <v>95,64</v>
          </cell>
        </row>
        <row r="5588">
          <cell r="C5588" t="str">
            <v>89474</v>
          </cell>
          <cell r="D5588" t="str">
            <v>ALVENARIA DE BLOCOS DE CONCRETO ESTRUTURAL 14X19X39 CM, (ESPESSURA 14 CM), FBK = 4,5 MPA, PARA PAREDES COM ÁREA LÍQUIDA MENOR QUE 6M², COM VÃOS, UTILIZANDO COLHER DE PEDREIRO. AF_12/2014</v>
          </cell>
          <cell r="E5588" t="str">
            <v>M2</v>
          </cell>
          <cell r="F5588" t="str">
            <v>87,85</v>
          </cell>
          <cell r="G5588" t="str">
            <v>92,01</v>
          </cell>
        </row>
        <row r="5589">
          <cell r="C5589" t="str">
            <v>89475</v>
          </cell>
          <cell r="D5589" t="str">
            <v>ALVENARIA DE BLOCOS DE CONCRETO ESTRUTURAL 14X19X39 CM, (ESPESSURA 14 CM), FBK = 4,5 MPA, PARA PAREDES COM ÁREA LÍQUIDA MAIOR OU IGUAL A 6M², COM VÃOS, UTILIZANDO COLHER DE PEDREIRO. AF_12/2014</v>
          </cell>
          <cell r="E5589" t="str">
            <v>M2</v>
          </cell>
          <cell r="F5589" t="str">
            <v>80,66</v>
          </cell>
          <cell r="G5589" t="str">
            <v>84,38</v>
          </cell>
        </row>
        <row r="5590">
          <cell r="C5590" t="str">
            <v>89476</v>
          </cell>
          <cell r="D5590" t="str">
            <v>ALVENARIA DE BLOCOS DE CONCRETO ESTRUTURAL 14X19X39 CM, (ESPESSURA 14 CM) FBK = 14,0 MPA, PARA PAREDES COM ÁREA LÍQUIDA MENOR QUE 6M², COM VÃOS, UTILIZANDO COLHER DE PEDREIRO. AF_12/2014</v>
          </cell>
          <cell r="E5590" t="str">
            <v>M2</v>
          </cell>
          <cell r="F5590" t="str">
            <v>104,21</v>
          </cell>
          <cell r="G5590" t="str">
            <v>108,84</v>
          </cell>
        </row>
        <row r="5591">
          <cell r="C5591" t="str">
            <v>89477</v>
          </cell>
          <cell r="D5591" t="str">
            <v>ALVENARIA DE BLOCOS DE CONCRETO ESTRUTURAL 14X19X39 CM, (ESPESSURA 14 CM) FBK = 14,0 MPA, PARA PAREDES COM ÁREA LÍQUIDA MAIOR OU IGUAL A 6M², COM VÃOS, UTILIZANDO COLHER DE PEDREIRO. AF_12/2014</v>
          </cell>
          <cell r="E5591" t="str">
            <v>M2</v>
          </cell>
          <cell r="F5591" t="str">
            <v>96,72</v>
          </cell>
          <cell r="G5591" t="str">
            <v>100,88</v>
          </cell>
        </row>
        <row r="5592">
          <cell r="C5592" t="str">
            <v>89478</v>
          </cell>
          <cell r="D5592" t="str">
            <v>ALVENARIA DE BLOCOS DE CONCRETO ESTRUTURAL 14X19X29 CM, (ESPESSURA 14 CM), FBK = 4,5 MPA, PARA PAREDES COM ÁREA LÍQUIDA MENOR QUE 6M², SEM VÃOS, UTILIZANDO COLHER DE PEDREIRO. AF_12/2014</v>
          </cell>
          <cell r="E5592" t="str">
            <v>M2</v>
          </cell>
          <cell r="F5592" t="str">
            <v>93,64</v>
          </cell>
          <cell r="G5592" t="str">
            <v>97,51</v>
          </cell>
        </row>
        <row r="5593">
          <cell r="C5593" t="str">
            <v>89479</v>
          </cell>
          <cell r="D5593" t="str">
            <v>ALVENARIA DE BLOCOS DE CONCRETO ESTRUTURAL 14X19X29 CM, (ESPESSURA 14 CM), FBK = 4,5 MPA, PARA PAREDES COM ÁREA LÍQUIDA MAIOR OU IGUAL A 6M², SEM VÃOS, UTILIZANDO COLHER DE PEDREIRO. AF_12/2014</v>
          </cell>
          <cell r="E5593" t="str">
            <v>M2</v>
          </cell>
          <cell r="F5593" t="str">
            <v>89,64</v>
          </cell>
          <cell r="G5593" t="str">
            <v>93,40</v>
          </cell>
        </row>
        <row r="5594">
          <cell r="C5594" t="str">
            <v>89480</v>
          </cell>
          <cell r="D5594" t="str">
            <v>ALVENARIA DE BLOCOS DE CONCRETO ESTRUTURAL 14X19X29 CM, (ESPESSURA 14 CM) FBK = 14,0 MPA, PARA PAREDES COM ÁREA LÍQUIDA MENOR QUE 6M², SEM VÃOS, UTILIZANDO COLHER DE PEDREIRO. AF_12/2014</v>
          </cell>
          <cell r="E5594" t="str">
            <v>M2</v>
          </cell>
          <cell r="F5594" t="str">
            <v>109,59</v>
          </cell>
          <cell r="G5594" t="str">
            <v>113,87</v>
          </cell>
        </row>
        <row r="5595">
          <cell r="C5595" t="str">
            <v>89483</v>
          </cell>
          <cell r="D5595" t="str">
            <v>ALVENARIA DE BLOCOS DE CONCRETO ESTRUTURAL 14X19X29 CM, (ESPESSURA 14 CM) FBK = 14,0 MPA, PARA PAREDES COM ÁREA LÍQUIDA MAIOR OU IGUAL A 6M², SEM VÃOS, UTILIZANDO COLHER DE PEDREIRO. AF_12/2014</v>
          </cell>
          <cell r="E5595" t="str">
            <v>M2</v>
          </cell>
          <cell r="F5595" t="str">
            <v>105,49</v>
          </cell>
          <cell r="G5595" t="str">
            <v>109,65</v>
          </cell>
        </row>
        <row r="5596">
          <cell r="C5596" t="str">
            <v>89484</v>
          </cell>
          <cell r="D5596" t="str">
            <v>ALVENARIA DE BLOCOS DE CONCRETO ESTRUTURAL 14X19X29 CM, (ESPESSURA 14 CM), FBK = 4,5 MPA, PARA PAREDES COM ÁREA LÍQUIDA MENOR QUE 6M², COM VÃOS, UTILIZANDO COLHER DE PEDREIRO. AF_12/2014</v>
          </cell>
          <cell r="E5596" t="str">
            <v>M2</v>
          </cell>
          <cell r="F5596" t="str">
            <v>102,63</v>
          </cell>
          <cell r="G5596" t="str">
            <v>107,35</v>
          </cell>
        </row>
        <row r="5597">
          <cell r="C5597" t="str">
            <v>89486</v>
          </cell>
          <cell r="D5597" t="str">
            <v>ALVENARIA DE BLOCOS DE CONCRETO ESTRUTURAL 14X19X29 CM, (ESPESSURA 14 CM), FBK = 4,5 MPA, PARA PAREDES COM ÁREA LÍQUIDA MAIOR OU IGUAL A 6M², COM VÃOS, UTILIZANDO COLHER DE PEDREIRO. AF_12/2014</v>
          </cell>
          <cell r="E5597" t="str">
            <v>M2</v>
          </cell>
          <cell r="F5597" t="str">
            <v>95,00</v>
          </cell>
          <cell r="G5597" t="str">
            <v>99,25</v>
          </cell>
        </row>
        <row r="5598">
          <cell r="C5598" t="str">
            <v>89487</v>
          </cell>
          <cell r="D5598" t="str">
            <v>ALVENARIA DE BLOCOS DE CONCRETO ESTRUTURAL 14X19X29 CM, (ESPESSURA 14 CM) FBK = 14,0 MPA, PARA PAREDES COM ÁREA LÍQUIDA MENOR QUE 6M², COM VÃOS, UTILIZANDO COLHER DE PEDREIRO. AF_12/2014</v>
          </cell>
          <cell r="E5598" t="str">
            <v>M2</v>
          </cell>
          <cell r="F5598" t="str">
            <v>119,07</v>
          </cell>
          <cell r="G5598" t="str">
            <v>124,26</v>
          </cell>
        </row>
        <row r="5599">
          <cell r="C5599" t="str">
            <v>89488</v>
          </cell>
          <cell r="D5599" t="str">
            <v>ALVENARIA DE BLOCOS DE CONCRETO ESTRUTURAL 14X19X29 CM, (ESPESSURA 14 CM) FBK = 14,0 MPA, PARA PAREDES COM ÁREA LÍQUIDA MAIOR OU IGUAL A 6M², COM VÃOS, UTILIZANDO COLHER DE PEDREIRO. AF_12/2014</v>
          </cell>
          <cell r="E5599" t="str">
            <v>M2</v>
          </cell>
          <cell r="F5599" t="str">
            <v>111,10</v>
          </cell>
          <cell r="G5599" t="str">
            <v>115,80</v>
          </cell>
        </row>
        <row r="5600">
          <cell r="C5600" t="str">
            <v>91815</v>
          </cell>
          <cell r="D5600" t="str">
            <v>(COMPOSIÇÃO REPRESENTATIVA) DE ALVENARIA DE BLOCOS DE CONCRETO ESTRUTURAL 14X19X39 CM, (ESPESSURA 14 CM), FBK = 4,5 MPA, UTILIZANDO PALHETA, PARA EDIFICAÇÃO HABITACIONAL. AF_10/2015</v>
          </cell>
          <cell r="E5600" t="str">
            <v>M2</v>
          </cell>
          <cell r="F5600" t="str">
            <v>67,04</v>
          </cell>
          <cell r="G5600" t="str">
            <v>69,22</v>
          </cell>
        </row>
        <row r="5601">
          <cell r="C5601" t="str">
            <v>91816</v>
          </cell>
          <cell r="D5601" t="str">
            <v>COMPOSIÇÃO REPRESENTATIVA DE SERVIÇOS DE ALVENARIA DE BLOCOS DE CONCRETO ESTRUTURAL 14X19X29 CM, (ESPESSURA 14 CM), FBK = 4,5 MPA, UTILIZANDO PALHETA, PARA EDIFICAÇÃO HABITACIONAL. AF_10/2015</v>
          </cell>
          <cell r="E5601" t="str">
            <v>M2</v>
          </cell>
          <cell r="F5601" t="str">
            <v>80,53</v>
          </cell>
          <cell r="G5601" t="str">
            <v>83,19</v>
          </cell>
        </row>
        <row r="5602">
          <cell r="C5602" t="str">
            <v>101161</v>
          </cell>
          <cell r="D5602" t="str">
            <v>ALVENARIA DE VEDAÇÃO COM ELEMENTO VAZADO DE CONCRETO (COBOGÓ) DE 7X50X50CM E ARGAMASSA DE ASSENTAMENTO COM PREPARO EM BETONEIRA. AF_05/2020</v>
          </cell>
          <cell r="E5602" t="str">
            <v>M2</v>
          </cell>
          <cell r="F5602" t="str">
            <v>166,93</v>
          </cell>
          <cell r="G5602" t="str">
            <v>174,55</v>
          </cell>
        </row>
        <row r="5603">
          <cell r="C5603" t="str">
            <v>101163</v>
          </cell>
          <cell r="D5603" t="str">
            <v>ALVENARIA DE VEDAÇÃO COM BLOCO DE VIDRO VAZADO, TIPO VENEZIANA, DE 6X20X20CM E ARGAMASSA DE ASSENTAMENTO COM PREPARO EM BETONEIRA. AF_05/2020</v>
          </cell>
          <cell r="E5603" t="str">
            <v>M2</v>
          </cell>
          <cell r="F5603" t="str">
            <v>637,95</v>
          </cell>
          <cell r="G5603" t="str">
            <v>653,47</v>
          </cell>
        </row>
        <row r="5604">
          <cell r="C5604" t="str">
            <v>101164</v>
          </cell>
          <cell r="D5604" t="str">
            <v>ALVENARIA DE VEDAÇÃO COM BLOCO DE VIDRO, TIPO CANELADO, DE 8X19X19CM E ARGAMASSA DE ASSENTAMENTO COM PREPARO EM BETONEIRA. AF_05/2020</v>
          </cell>
          <cell r="E5604" t="str">
            <v>M2</v>
          </cell>
          <cell r="F5604" t="str">
            <v>647,30</v>
          </cell>
          <cell r="G5604" t="str">
            <v>662,89</v>
          </cell>
        </row>
        <row r="5605">
          <cell r="C5605" t="str">
            <v>96358</v>
          </cell>
          <cell r="D5605" t="str">
            <v>PAREDE COM PLACAS DE GESSO ACARTONADO (DRYWALL), PARA USO INTERNO, COM DUAS FACES SIMPLES E ESTRUTURA METÁLICA COM GUIAS SIMPLES, SEM VÃOS. AF_06/2017_P</v>
          </cell>
          <cell r="E5605" t="str">
            <v>M2</v>
          </cell>
          <cell r="F5605" t="str">
            <v>87,75</v>
          </cell>
          <cell r="G5605" t="str">
            <v>89,31</v>
          </cell>
        </row>
        <row r="5606">
          <cell r="C5606" t="str">
            <v>96359</v>
          </cell>
          <cell r="D5606" t="str">
            <v>PAREDE COM PLACAS DE GESSO ACARTONADO (DRYWALL), PARA USO INTERNO, COM DUAS FACES SIMPLES E ESTRUTURA METÁLICA COM GUIAS SIMPLES, COM VÃOS AF_06/2017_P</v>
          </cell>
          <cell r="E5606" t="str">
            <v>M2</v>
          </cell>
          <cell r="F5606" t="str">
            <v>99,70</v>
          </cell>
          <cell r="G5606" t="str">
            <v>101,49</v>
          </cell>
        </row>
        <row r="5607">
          <cell r="C5607" t="str">
            <v>96360</v>
          </cell>
          <cell r="D5607" t="str">
            <v>PAREDE COM PLACAS DE GESSO ACARTONADO (DRYWALL), PARA USO INTERNO, COM DUAS FACES SIMPLES E ESTRUTURA METÁLICA COM GUIAS DUPLAS, SEM VÃOS. AF_06/2017_P</v>
          </cell>
          <cell r="E5607" t="str">
            <v>M2</v>
          </cell>
          <cell r="F5607" t="str">
            <v>119,33</v>
          </cell>
          <cell r="G5607" t="str">
            <v>121,30</v>
          </cell>
        </row>
        <row r="5608">
          <cell r="C5608" t="str">
            <v>96361</v>
          </cell>
          <cell r="D5608" t="str">
            <v>PAREDE COM PLACAS DE GESSO ACARTONADO (DRYWALL), PARA USO INTERNO, COM DUAS FACES SIMPLES E ESTRUTURA METÁLICA COM GUIAS DUPLAS, COM VÃOS. AF_06/2017_P</v>
          </cell>
          <cell r="E5608" t="str">
            <v>M2</v>
          </cell>
          <cell r="F5608" t="str">
            <v>142,70</v>
          </cell>
          <cell r="G5608" t="str">
            <v>145,09</v>
          </cell>
        </row>
        <row r="5609">
          <cell r="C5609" t="str">
            <v>96362</v>
          </cell>
          <cell r="D5609" t="str">
            <v>PAREDE COM PLACAS DE GESSO ACARTONADO (DRYWALL), PARA USO INTERNO, COM UMA FACE SIMPLES E OUTRA FACE DUPLA E ESTRUTURA METÁLICA COM GUIAS SIMPLES, SEM VÃOS. AF_06/2017_P</v>
          </cell>
          <cell r="E5609" t="str">
            <v>M2</v>
          </cell>
          <cell r="F5609" t="str">
            <v>112,90</v>
          </cell>
          <cell r="G5609" t="str">
            <v>114,72</v>
          </cell>
        </row>
        <row r="5610">
          <cell r="C5610" t="str">
            <v>96363</v>
          </cell>
          <cell r="D5610" t="str">
            <v>PAREDE COM PLACAS DE GESSO ACARTONADO (DRYWALL), PARA USO INTERNO, COM UMA FACE SIMPLES E OUTRA FACE DUPLA E ESTRUTURA METÁLICA COM GUIAS SIMPLES, COM VÃOS. AF_06/2017_P</v>
          </cell>
          <cell r="E5610" t="str">
            <v>M2</v>
          </cell>
          <cell r="F5610" t="str">
            <v>125,18</v>
          </cell>
          <cell r="G5610" t="str">
            <v>127,29</v>
          </cell>
        </row>
        <row r="5611">
          <cell r="C5611" t="str">
            <v>96364</v>
          </cell>
          <cell r="D5611" t="str">
            <v>PAREDE COM PLACAS DE GESSO ACARTONADO (DRYWALL), PARA USO INTERNO COM UMA FACE SIMPLES E OUTRA FACE DUPLA E ESTRUTURA METÁLICA COM GUIAS DUPLAS, SEM VÃOS. AF_06/2017_P</v>
          </cell>
          <cell r="E5611" t="str">
            <v>M2</v>
          </cell>
          <cell r="F5611" t="str">
            <v>144,48</v>
          </cell>
          <cell r="G5611" t="str">
            <v>146,72</v>
          </cell>
        </row>
        <row r="5612">
          <cell r="C5612" t="str">
            <v>96365</v>
          </cell>
          <cell r="D5612" t="str">
            <v>PAREDE COM PLACAS DE GESSO ACARTONADO (DRYWALL), PARA USO INTERNO, COM UMA FACE SIMPLES E OUTRA FACE DUPLA E   ESTRUTURA METÁLICA COM GUIAS DUPLAS, COM VÃOS. AF_06/2017_P</v>
          </cell>
          <cell r="E5612" t="str">
            <v>M2</v>
          </cell>
          <cell r="F5612" t="str">
            <v>168,16</v>
          </cell>
          <cell r="G5612" t="str">
            <v>170,85</v>
          </cell>
        </row>
        <row r="5613">
          <cell r="C5613" t="str">
            <v>96366</v>
          </cell>
          <cell r="D5613" t="str">
            <v>PAREDE COM PLACAS DE GESSO ACARTONADO (DRYWALL), PARA USO INTERNO, COM DUAS FACES DUPLAS E ESTRUTURA METÁLICA COM GUIAS SIMPLES, SEM VÃOS. AF_06/2017_P</v>
          </cell>
          <cell r="E5613" t="str">
            <v>M2</v>
          </cell>
          <cell r="F5613" t="str">
            <v>138,04</v>
          </cell>
          <cell r="G5613" t="str">
            <v>140,14</v>
          </cell>
        </row>
        <row r="5614">
          <cell r="C5614" t="str">
            <v>96367</v>
          </cell>
          <cell r="D5614" t="str">
            <v>PAREDE COM PLACAS DE GESSO ACARTONADO (DRYWALL), PARA USO INTERNO, COM DUAS FACES DUPLAS E ESTRUTURA METÁLICA COM GUIAS SIMPLES, COM VÃOS. AF_06/2017_P</v>
          </cell>
          <cell r="E5614" t="str">
            <v>M2</v>
          </cell>
          <cell r="F5614" t="str">
            <v>150,62</v>
          </cell>
          <cell r="G5614" t="str">
            <v>153,04</v>
          </cell>
        </row>
        <row r="5615">
          <cell r="C5615" t="str">
            <v>96368</v>
          </cell>
          <cell r="D5615" t="str">
            <v>PAREDE COM PLACAS DE GESSO ACARTONADO (DRYWALL), PARA USO INTERNO COM DUAS FACES DUPLAS E ESTRUTURA METÁLICA COM GUIAS DUPLAS, SEM VÃOS. AF_06/2017</v>
          </cell>
          <cell r="E5615" t="str">
            <v>M2</v>
          </cell>
          <cell r="F5615" t="str">
            <v>169,62</v>
          </cell>
          <cell r="G5615" t="str">
            <v>172,14</v>
          </cell>
        </row>
        <row r="5616">
          <cell r="C5616" t="str">
            <v>96369</v>
          </cell>
          <cell r="D5616" t="str">
            <v>PAREDE COM PLACAS DE GESSO ACARTONADO (DRYWALL), PARA USO INTERNO, COM DUAS FACES DUPLAS E ESTRUTURA METÁLICA COM GUIAS DUPLAS, COM VÃOS. AF_06/2017_P</v>
          </cell>
          <cell r="E5616" t="str">
            <v>M2</v>
          </cell>
          <cell r="F5616" t="str">
            <v>193,62</v>
          </cell>
          <cell r="G5616" t="str">
            <v>196,63</v>
          </cell>
        </row>
        <row r="5617">
          <cell r="C5617" t="str">
            <v>96370</v>
          </cell>
          <cell r="D5617" t="str">
            <v>PAREDE COM PLACAS DE GESSO ACARTONADO (DRYWALL), PARA USO INTERNO, COM UMA FACE SIMPLES E ESTRUTURA METÁLICA COM GUIAS SIMPLES, SEM VÃOS. AF_06/2017_P</v>
          </cell>
          <cell r="E5617" t="str">
            <v>M2</v>
          </cell>
          <cell r="F5617" t="str">
            <v>60,19</v>
          </cell>
          <cell r="G5617" t="str">
            <v>61,22</v>
          </cell>
        </row>
        <row r="5618">
          <cell r="C5618" t="str">
            <v>96371</v>
          </cell>
          <cell r="D5618" t="str">
            <v>PAREDE COM PLACAS DE GESSO ACARTONADO (DRYWALL), PARA USO INTERNO, COM UMA FACE SIMPLES E ESTRUTURA METÁLICA COM GUIAS SIMPLES, COM VÃOS. AF_06/2017_P</v>
          </cell>
          <cell r="E5618" t="str">
            <v>M2</v>
          </cell>
          <cell r="F5618" t="str">
            <v>71,95</v>
          </cell>
          <cell r="G5618" t="str">
            <v>73,20</v>
          </cell>
        </row>
        <row r="5619">
          <cell r="C5619" t="str">
            <v>96373</v>
          </cell>
          <cell r="D5619" t="str">
            <v>INSTALAÇÃO DE REFORÇO METÁLICO EM PAREDE DRYWALL. AF_06/2017</v>
          </cell>
          <cell r="E5619" t="str">
            <v>M</v>
          </cell>
          <cell r="F5619" t="str">
            <v>12,00</v>
          </cell>
          <cell r="G5619" t="str">
            <v>12,18</v>
          </cell>
        </row>
        <row r="5620">
          <cell r="C5620" t="str">
            <v>96374</v>
          </cell>
          <cell r="D5620" t="str">
            <v>INSTALAÇÃO DE REFORÇO DE MADEIRA EM PAREDE DRYWALL. AF_06/2017</v>
          </cell>
          <cell r="E5620" t="str">
            <v>M</v>
          </cell>
          <cell r="F5620" t="str">
            <v>48,16</v>
          </cell>
          <cell r="G5620" t="str">
            <v>48,40</v>
          </cell>
        </row>
        <row r="5621">
          <cell r="C5621" t="str">
            <v>102235</v>
          </cell>
          <cell r="D5621" t="str">
            <v>DIVISÓRIA FIXA EM VIDRO TEMPERADO 10 MM, SEM ABERTURA. AF_01/2021</v>
          </cell>
          <cell r="E5621" t="str">
            <v>M2</v>
          </cell>
          <cell r="F5621" t="str">
            <v>353,26</v>
          </cell>
          <cell r="G5621" t="str">
            <v>359,29</v>
          </cell>
        </row>
        <row r="5622">
          <cell r="C5622" t="str">
            <v>102253</v>
          </cell>
          <cell r="D5622" t="str">
            <v>DIVISORIA SANITÁRIA, TIPO CABINE, EM GRANITO CINZA POLIDO, ESP = 3CM, ASSENTADO COM ARGAMASSA COLANTE AC III-E, EXCLUSIVE FERRAGENS. AF_01/2021</v>
          </cell>
          <cell r="E5622" t="str">
            <v>M2</v>
          </cell>
          <cell r="F5622" t="str">
            <v>504,87</v>
          </cell>
          <cell r="G5622" t="str">
            <v>513,83</v>
          </cell>
        </row>
        <row r="5623">
          <cell r="C5623" t="str">
            <v>102254</v>
          </cell>
          <cell r="D5623" t="str">
            <v>DIVISORIA SANITÁRIA, TIPO CABINE, EM MÁRMORE BRANCO POLIDO, ESP = 3CM, ASSENTADO COM ARGAMASSA COLANTE AC III-E, EXCLUSIVE FERRAGENS. AF_01/2021</v>
          </cell>
          <cell r="E5623" t="str">
            <v>M2</v>
          </cell>
          <cell r="F5623" t="str">
            <v>504,20</v>
          </cell>
          <cell r="G5623" t="str">
            <v>513,16</v>
          </cell>
        </row>
        <row r="5624">
          <cell r="C5624" t="str">
            <v>102255</v>
          </cell>
          <cell r="D5624" t="str">
            <v>TAPA VISTA DE MICTÓRIO EM GRANITO CINZA POLIDO, ESP = 3CM, ASSENTADO COM ARGAMASSA COLANTE AC III-E . AF_01/2021</v>
          </cell>
          <cell r="E5624" t="str">
            <v>M2</v>
          </cell>
          <cell r="F5624" t="str">
            <v>534,85</v>
          </cell>
          <cell r="G5624" t="str">
            <v>552,18</v>
          </cell>
        </row>
        <row r="5625">
          <cell r="C5625" t="str">
            <v>102256</v>
          </cell>
          <cell r="D5625" t="str">
            <v>TAPA VISTA DE MICTÓRIO EM MÁRMORE BRANCO POLIDO, ESP = 3CM, ASSENTADO COM ARGAMASSA COLANTE AC III-E . AF_01/2021</v>
          </cell>
          <cell r="E5625" t="str">
            <v>M2</v>
          </cell>
          <cell r="F5625" t="str">
            <v>643,30</v>
          </cell>
          <cell r="G5625" t="str">
            <v>664,25</v>
          </cell>
        </row>
        <row r="5626">
          <cell r="C5626" t="str">
            <v>102257</v>
          </cell>
          <cell r="D5626" t="str">
            <v>DIVISORIA SANITÁRIA, TIPO CABINE, EM PAINEL DE GRANILITE, ESP = 3CM, ASSENTADO COM ARGAMASSA COLANTE AC III-E, EXCLUSIVE FERRAGENS. AF_01/2021</v>
          </cell>
          <cell r="E5626" t="str">
            <v>M2</v>
          </cell>
          <cell r="F5626" t="str">
            <v>245,32</v>
          </cell>
          <cell r="G5626" t="str">
            <v>253,40</v>
          </cell>
        </row>
        <row r="5627">
          <cell r="C5627" t="str">
            <v>102258</v>
          </cell>
          <cell r="D5627" t="str">
            <v>TAPA VISTA DE MICTÓRIO EM PAINEL DE GRANILITE, ESP = 3CM, ASSENTADO COM ARGAMASSA COLANTE AC III-E . AF_01/2021</v>
          </cell>
          <cell r="E5627" t="str">
            <v>M2</v>
          </cell>
          <cell r="F5627" t="str">
            <v>281,69</v>
          </cell>
          <cell r="G5627" t="str">
            <v>297,42</v>
          </cell>
        </row>
        <row r="5628">
          <cell r="C5628" t="str">
            <v>101154</v>
          </cell>
          <cell r="D5628" t="str">
            <v>ALVENARIA DE VEDAÇÃO DE BLOCOS DE CONCRETO CELULAR DE 10X30X60CM (ESPESSURA 10CM) E ARGAMASSA DE ASSENTAMENTO COM PREPARO EM BETONEIRA. AF_05/2020</v>
          </cell>
          <cell r="E5628" t="str">
            <v>M2</v>
          </cell>
          <cell r="F5628" t="str">
            <v>98,32</v>
          </cell>
          <cell r="G5628" t="str">
            <v>101,43</v>
          </cell>
        </row>
        <row r="5629">
          <cell r="C5629" t="str">
            <v>101155</v>
          </cell>
          <cell r="D5629" t="str">
            <v>ALVENARIA DE VEDAÇÃO DE BLOCOS DE CONCRETO CELULAR DE 15X30X60CM (ESPESSURA 15CM) E ARGAMASSA DE ASSENTAMENTO COM PREPARO EM BETONEIRA. AF_05/2020</v>
          </cell>
          <cell r="E5629" t="str">
            <v>M2</v>
          </cell>
          <cell r="F5629" t="str">
            <v>138,02</v>
          </cell>
          <cell r="G5629" t="str">
            <v>142,13</v>
          </cell>
        </row>
        <row r="5630">
          <cell r="C5630" t="str">
            <v>101156</v>
          </cell>
          <cell r="D5630" t="str">
            <v>ALVENARIA DE VEDAÇÃO DE BLOCOS DE CONCRETO CELULAR DE 20X30X60CM (ESPESSURA 20CM) E ARGAMASSA DE ASSENTAMENTO COM PREPARO EM BETONEIRA. AF_05/2020</v>
          </cell>
          <cell r="E5630" t="str">
            <v>M2</v>
          </cell>
          <cell r="F5630" t="str">
            <v>202,78</v>
          </cell>
          <cell r="G5630" t="str">
            <v>208,42</v>
          </cell>
        </row>
        <row r="5631">
          <cell r="C5631" t="str">
            <v>101810</v>
          </cell>
          <cell r="D5631" t="str">
            <v>EXECUÇÃO DE TAPA BURACO COM APLICAÇÃO DE CONCRETO ASFÁLTICO (USINAGEM PRÓPRIA) E PINTURA DE LIGAÇÃO. AF_12/2020</v>
          </cell>
          <cell r="E5631" t="str">
            <v>M3</v>
          </cell>
          <cell r="F5631" t="str">
            <v>1.439,27</v>
          </cell>
          <cell r="G5631" t="str">
            <v>1.465,30</v>
          </cell>
        </row>
        <row r="5632">
          <cell r="C5632" t="str">
            <v>101811</v>
          </cell>
          <cell r="D5632" t="str">
            <v>EXECUÇÃO DE TAPA BURACO COM APLICAÇÃO DE PRÉ MISTURADO A FRIO (USINAGEM PRÓPRIA) E PINTURA DE LIGAÇÃO. AF_12/2020</v>
          </cell>
          <cell r="E5632" t="str">
            <v>M3</v>
          </cell>
          <cell r="F5632" t="str">
            <v>1.237,27</v>
          </cell>
          <cell r="G5632" t="str">
            <v>1.264,43</v>
          </cell>
        </row>
        <row r="5633">
          <cell r="C5633" t="str">
            <v>101812</v>
          </cell>
          <cell r="D5633" t="str">
            <v>RECOMPOSIÇÃO DE REVESTIMENTO EM CONCRETO ASFÁLTICO (USINAGEM PRÓPRIA), PARA O FECHAMENTO DE VALAS - INCLUSO DEMOLIÇÃO DO PAVIMENTO. AF_12/2020</v>
          </cell>
          <cell r="E5633" t="str">
            <v>M3</v>
          </cell>
          <cell r="F5633" t="str">
            <v>1.573,24</v>
          </cell>
          <cell r="G5633" t="str">
            <v>1.595,15</v>
          </cell>
        </row>
        <row r="5634">
          <cell r="C5634" t="str">
            <v>101813</v>
          </cell>
          <cell r="D5634" t="str">
            <v>RECOMPOSIÇÃO DE REVESTIMENTO EM PRÉ MISTURADO A FRIO (USINAGEM PRÓPRIA), PARA FECHAMENTO DE VALAS - INCLUSO DEMOLIÇÃO DO PAVIMENTO. AF_12/2020</v>
          </cell>
          <cell r="E5634" t="str">
            <v>M3</v>
          </cell>
          <cell r="F5634" t="str">
            <v>1.371,24</v>
          </cell>
          <cell r="G5634" t="str">
            <v>1.394,28</v>
          </cell>
        </row>
        <row r="5635">
          <cell r="C5635" t="str">
            <v>101814</v>
          </cell>
          <cell r="D5635" t="str">
            <v>RECOMPOSIÇÃO DE PAVIMENTOS EM PEDRA POLIÉDRICA, REJUNTAMENTO COM PÓ DE PEDRA, COM REAPROVEITAMENTO DAS PEDRAS POLIÉDRICAS PARA O FECHAMENTO DE VALAS - INCLUSO RETIRADA E COLOCAÇÃO DO MATERIAL. AF_12/2020</v>
          </cell>
          <cell r="E5635" t="str">
            <v>M2</v>
          </cell>
          <cell r="F5635" t="str">
            <v>36,77</v>
          </cell>
          <cell r="G5635" t="str">
            <v>39,29</v>
          </cell>
        </row>
        <row r="5636">
          <cell r="C5636" t="str">
            <v>101815</v>
          </cell>
          <cell r="D5636" t="str">
            <v>RECOMPOSIÇÃO DE PAVIMENTO EM PEDRAS POLIÉDRICAS, REJUNTAMENTO COM PEDRISCO E EMULSÃO ASFÁLTICA COM REAPROVEITAMENTO DAS PEDRAS POLIÉDRICAS, PARA O FECHAMENTO DE VALAS - INCLUSO RETIRADA E COLOCAÇÃO DO MATERIAL. AF_12/2020</v>
          </cell>
          <cell r="E5636" t="str">
            <v>M2</v>
          </cell>
          <cell r="F5636" t="str">
            <v>75,29</v>
          </cell>
          <cell r="G5636" t="str">
            <v>78,04</v>
          </cell>
        </row>
        <row r="5637">
          <cell r="C5637" t="str">
            <v>101816</v>
          </cell>
          <cell r="D5637" t="str">
            <v>RECOMPOSIÇÃO DE PAVIMENTO EM PEDRAS POLIÉDRICAS, REJUNTAMENTO COM ARGAMASSA, COM REAPROVEITAMENTO DAS PEDRAS POLIÉDRICAS, PARA O FECHAMENTO DE VALAS - INCLUSO RETIRADA E COLOCAÇÃO DO MATERIAL. AF_12/2020</v>
          </cell>
          <cell r="E5637" t="str">
            <v>M2</v>
          </cell>
          <cell r="F5637" t="str">
            <v>56,71</v>
          </cell>
          <cell r="G5637" t="str">
            <v>59,92</v>
          </cell>
        </row>
        <row r="5638">
          <cell r="C5638" t="str">
            <v>101817</v>
          </cell>
          <cell r="D5638" t="str">
            <v>RECOMPOSIÇÃO DE PAVIMENTO EM PARALELEPÍPEDOS, REJUNTAMENTO COM PÓ DE PEDRA, COM REAPROVEITAMENTO DOS PARALELEPÍPEDOS, PARA O FECHAMENTO DE VALAS - INCLUSO RETIRADA E COLOCAÇÃO DO MATERIAL. AF_12/2020</v>
          </cell>
          <cell r="E5638" t="str">
            <v>M2</v>
          </cell>
          <cell r="F5638" t="str">
            <v>39,52</v>
          </cell>
          <cell r="G5638" t="str">
            <v>42,59</v>
          </cell>
        </row>
        <row r="5639">
          <cell r="C5639" t="str">
            <v>101818</v>
          </cell>
          <cell r="D5639" t="str">
            <v>RECOMPOSIÇÃO DE PAVIMENTO EM PARALELEPÍPEDOS, REJUNTAMENTO COM PEDRISCO E EMULSÃO ASFÁLTICA, COM REAPROVEITAMENTO DOS PARALELEPÍPEDOS, PARA O FECHAMENTO DE VALAS - INCLUSO RETIRADA E COLOCAÇÃO DO MATERIAL. AF_12/2020</v>
          </cell>
          <cell r="E5639" t="str">
            <v>M2</v>
          </cell>
          <cell r="F5639" t="str">
            <v>58,51</v>
          </cell>
          <cell r="G5639" t="str">
            <v>61,80</v>
          </cell>
        </row>
        <row r="5640">
          <cell r="C5640" t="str">
            <v>101819</v>
          </cell>
          <cell r="D5640" t="str">
            <v>RECOMPOSIÇÃO DE PAVIMENTO EM PARALELEPÍPEDOS, REJUNTAMENTO COM ARGAMASSA, COM REAPROVEITAMENTO DOS PARALELEPÍPEDOS, PARA O FECHAMENTO DE VALAS - INCLUSO RETIRADA E COLOCAÇÃO DO MATERIAL. AF_12/2020</v>
          </cell>
          <cell r="E5640" t="str">
            <v>M2</v>
          </cell>
          <cell r="F5640" t="str">
            <v>50,55</v>
          </cell>
          <cell r="G5640" t="str">
            <v>54,14</v>
          </cell>
        </row>
        <row r="5641">
          <cell r="C5641" t="str">
            <v>101820</v>
          </cell>
          <cell r="D5641" t="str">
            <v>RECOMPOSIÇÃO DE PAVIMENTO EM PISO INTERTRAVADO SEXTAVADO, COM REAPROVEITAMENTO DOS BLOCOS SEXTAVADO, PARA O FECHAMENTO DE VALAS - INCLUSO RETIRADA E COLOCAÇÃO DO MATERIAL. AF_12/2020</v>
          </cell>
          <cell r="E5641" t="str">
            <v>M2</v>
          </cell>
          <cell r="F5641" t="str">
            <v>30,77</v>
          </cell>
          <cell r="G5641" t="str">
            <v>33,59</v>
          </cell>
        </row>
        <row r="5642">
          <cell r="C5642" t="str">
            <v>101822</v>
          </cell>
          <cell r="D5642" t="str">
            <v>RECOMPOSIÇÃO DE BASE E OU SUB-BASE PARA REMENDO PROFUNDO DE SOLOS DE COMPORTAMENTO LATERÍTICO (ARENOSO) - INCLUSO RETIRADA E COLOCAÇÃO DO MATERIAL. AF_12/2020</v>
          </cell>
          <cell r="E5642" t="str">
            <v>M3</v>
          </cell>
          <cell r="F5642" t="str">
            <v>91,61</v>
          </cell>
          <cell r="G5642" t="str">
            <v>101,88</v>
          </cell>
        </row>
        <row r="5643">
          <cell r="C5643" t="str">
            <v>101823</v>
          </cell>
          <cell r="D5643" t="str">
            <v>RECOMPOSIÇÃO DE BASE E OU SUB-BASE PARA REMENDO PROFUNDO DE SOLO MELHORADO COM CIMENTO (TEOR DE 2%) - INCLUSO RETIRADA E COLOCAÇÃO DO MATERIAL. AF_12/2020</v>
          </cell>
          <cell r="E5643" t="str">
            <v>M3</v>
          </cell>
          <cell r="F5643" t="str">
            <v>123,40</v>
          </cell>
          <cell r="G5643" t="str">
            <v>133,67</v>
          </cell>
        </row>
        <row r="5644">
          <cell r="C5644" t="str">
            <v>101824</v>
          </cell>
          <cell r="D5644" t="str">
            <v>RECOMPOSIÇÃO DE BASE E OU SUB-BASE PARA REMENDO PROFUNDO DE SOLO MELHORADO COM CIMENTO (TEOR DE 4%) - INCLUSO RETIRADA E COLOCAÇÃO DO MATERIAL. AF_12/2020</v>
          </cell>
          <cell r="E5644" t="str">
            <v>M3</v>
          </cell>
          <cell r="F5644" t="str">
            <v>153,00</v>
          </cell>
          <cell r="G5644" t="str">
            <v>163,27</v>
          </cell>
        </row>
        <row r="5645">
          <cell r="C5645" t="str">
            <v>101825</v>
          </cell>
          <cell r="D5645" t="str">
            <v>RECOMPOSIÇÃO DE BASE E OU SUB-BASE PARA REMENDO PROFUNDO DE SOLO COM CIMENTO (TEOR DE 6%) - INCLUSO RETIRADA E COLOCAÇÃO DO MATERIAL. AF_12/2020</v>
          </cell>
          <cell r="E5645" t="str">
            <v>M3</v>
          </cell>
          <cell r="F5645" t="str">
            <v>181,80</v>
          </cell>
          <cell r="G5645" t="str">
            <v>192,07</v>
          </cell>
        </row>
        <row r="5646">
          <cell r="C5646" t="str">
            <v>101826</v>
          </cell>
          <cell r="D5646" t="str">
            <v>RECOMPOSIÇÃO DE BASE E OU SUB-BASE PARA REMENDO PROFUNDO DE SOLO COM CIMENTO (TEOR DE 8%) - INCLUSO RETIRADA E COLOCAÇÃO DO MATERIAL. AF_12/2020</v>
          </cell>
          <cell r="E5646" t="str">
            <v>M3</v>
          </cell>
          <cell r="F5646" t="str">
            <v>210,23</v>
          </cell>
          <cell r="G5646" t="str">
            <v>220,50</v>
          </cell>
        </row>
        <row r="5647">
          <cell r="C5647" t="str">
            <v>101827</v>
          </cell>
          <cell r="D5647" t="str">
            <v>RECOMPOSIÇÃO DE BASE E OU SUB-BASE PARA REMENDO PROFUNDO DE SOLO BRITA (40/60) - INCLUSO RETIRADA E COLOCAÇÃO DO MATERIAL. AF_12/2020</v>
          </cell>
          <cell r="E5647" t="str">
            <v>M3</v>
          </cell>
          <cell r="F5647" t="str">
            <v>173,35</v>
          </cell>
          <cell r="G5647" t="str">
            <v>183,62</v>
          </cell>
        </row>
        <row r="5648">
          <cell r="C5648" t="str">
            <v>101828</v>
          </cell>
          <cell r="D5648" t="str">
            <v>RECOMPOSIÇÃO DE BASE E OU SUB-BASE PARA REMENDO PROFUNDO DE SOLO BRITA (50/50) - INCLUSO RETIRADA E COLOCAÇÃO DO MATERIAL. AF_12/2020</v>
          </cell>
          <cell r="E5648" t="str">
            <v>M3</v>
          </cell>
          <cell r="F5648" t="str">
            <v>159,73</v>
          </cell>
          <cell r="G5648" t="str">
            <v>170,00</v>
          </cell>
        </row>
        <row r="5649">
          <cell r="C5649" t="str">
            <v>101829</v>
          </cell>
          <cell r="D5649" t="str">
            <v>RECOMPOSIÇÃO DE BASE E OU SUB-BASE PARA REMENDO PROFUNDO DE SOLO BRITA (40/60) COM CIMENTO (TEOR DE 4%) - INCLUSO RETIRADA E COLOCAÇÃO DO MATERIAL. AF_12/2020</v>
          </cell>
          <cell r="E5649" t="str">
            <v>M3</v>
          </cell>
          <cell r="F5649" t="str">
            <v>231,47</v>
          </cell>
          <cell r="G5649" t="str">
            <v>241,74</v>
          </cell>
        </row>
        <row r="5650">
          <cell r="C5650" t="str">
            <v>101830</v>
          </cell>
          <cell r="D5650" t="str">
            <v>RECOMPOSIÇÃO DE BASE E OU SUB-BASE PARA REMENDO PROFUNDO DE SOLO BRITA (40/60) COM CIMENTO (TEOR DE 6%) - INCLUSO RETIRADA E COLOCAÇÃO DO MATERIAL. AF_12/2020</v>
          </cell>
          <cell r="E5650" t="str">
            <v>M3</v>
          </cell>
          <cell r="F5650" t="str">
            <v>258,64</v>
          </cell>
          <cell r="G5650" t="str">
            <v>268,91</v>
          </cell>
        </row>
        <row r="5651">
          <cell r="C5651" t="str">
            <v>101831</v>
          </cell>
          <cell r="D5651" t="str">
            <v>RECOMPOSIÇÃO DE BASE E OU SUB-BASE PARA REMENDO PROFUNDO DE SOLO BRITA (40/60) COM CIMENTO (TEOR DE 8%) - INCLUSO RETIRADA E COLOCAÇÃO DO MATERIAL. AF_12/2020</v>
          </cell>
          <cell r="E5651" t="str">
            <v>M3</v>
          </cell>
          <cell r="F5651" t="str">
            <v>285,43</v>
          </cell>
          <cell r="G5651" t="str">
            <v>295,70</v>
          </cell>
        </row>
        <row r="5652">
          <cell r="C5652" t="str">
            <v>101832</v>
          </cell>
          <cell r="D5652" t="str">
            <v>RECOMPOSIÇÃO DE BASE E OU SUB-BASE PARA REMENDO PROFUNDO DE SOLO BRITA (50/50) COM CIMENTO (TEOR DE 4%) - INCLUSO RETIRADA E COLOCAÇÃO DO MATERIAL. AF_12/2020</v>
          </cell>
          <cell r="E5652" t="str">
            <v>M3</v>
          </cell>
          <cell r="F5652" t="str">
            <v>218,39</v>
          </cell>
          <cell r="G5652" t="str">
            <v>228,66</v>
          </cell>
        </row>
        <row r="5653">
          <cell r="C5653" t="str">
            <v>101833</v>
          </cell>
          <cell r="D5653" t="str">
            <v>RECOMPOSIÇÃO DE BASE E OU SUB-BASE PARA REMENDO PROFUNDO DE SOLO BRITA (50/50) COM CIMENTO (TEOR DE 6%) - INCLUSO RETIRADA E COLOCAÇÃO DO MATERIAL. AF_12/2020</v>
          </cell>
          <cell r="E5653" t="str">
            <v>M3</v>
          </cell>
          <cell r="F5653" t="str">
            <v>245,83</v>
          </cell>
          <cell r="G5653" t="str">
            <v>256,10</v>
          </cell>
        </row>
        <row r="5654">
          <cell r="C5654" t="str">
            <v>101834</v>
          </cell>
          <cell r="D5654" t="str">
            <v>RECOMPOSIÇÃO DE BASE E OU SUB-BASE PARA REMENDO PROFUNDO DE SOLO BRITA (50/50) COM CIMENTO (TEOR DE 8%) - INCLUSO RETIRADA E COLOCAÇÃO DO MATERIAL. AF_12/2020</v>
          </cell>
          <cell r="E5654" t="str">
            <v>M3</v>
          </cell>
          <cell r="F5654" t="str">
            <v>272,90</v>
          </cell>
          <cell r="G5654" t="str">
            <v>283,17</v>
          </cell>
        </row>
        <row r="5655">
          <cell r="C5655" t="str">
            <v>101835</v>
          </cell>
          <cell r="D5655" t="str">
            <v>RECOMPOSIÇÃO DE BASE E OU SUB-BASE PARA REMENDO PROFUNDO DE BRITA GRADUADA SIMPLES - INCLUSO RETIRADA E COLOCAÇÃO DO MATERIAL. AF_12/2020</v>
          </cell>
          <cell r="E5655" t="str">
            <v>M3</v>
          </cell>
          <cell r="F5655" t="str">
            <v>248,30</v>
          </cell>
          <cell r="G5655" t="str">
            <v>258,77</v>
          </cell>
        </row>
        <row r="5656">
          <cell r="C5656" t="str">
            <v>101836</v>
          </cell>
          <cell r="D5656" t="str">
            <v>RECOMPOSIÇÃO DE BASE E OU SUB-BASE PARA FECHAMENTO DE VALAS DE SOLOS DE COMPORTAMENTO LATERÍTICO (ARENOSO) - INCLUSO RETIRADA E COLOCAÇÃO DO MATERIAL. AF_12/2020</v>
          </cell>
          <cell r="E5656" t="str">
            <v>M3</v>
          </cell>
          <cell r="F5656" t="str">
            <v>20,83</v>
          </cell>
          <cell r="G5656" t="str">
            <v>21,76</v>
          </cell>
        </row>
        <row r="5657">
          <cell r="C5657" t="str">
            <v>101837</v>
          </cell>
          <cell r="D5657" t="str">
            <v>RECOMPOSIÇÃO DE BASE E OU SUB-BASE PARA FECHAMENTO DE VALAS DE SOLO MELHORADO COM CIMENTO (TEOR DE 2%) - INCLUSO RETIRADA E COLOCAÇÃO DO MATERIAL. AF_12/2020</v>
          </cell>
          <cell r="E5657" t="str">
            <v>M3</v>
          </cell>
          <cell r="F5657" t="str">
            <v>52,62</v>
          </cell>
          <cell r="G5657" t="str">
            <v>53,55</v>
          </cell>
        </row>
        <row r="5658">
          <cell r="C5658" t="str">
            <v>101838</v>
          </cell>
          <cell r="D5658" t="str">
            <v>RECOMPOSIÇÃO DE BASE E OU SUB-BASE PARA FECHAMENTO DE VALAS DE SOLO MELHORADO COM CIMENTO (TEOR DE 4%) - INCLUSO RETIRADA E COLOCAÇÃO DO MATERIAL. AF_12/2020</v>
          </cell>
          <cell r="E5658" t="str">
            <v>M3</v>
          </cell>
          <cell r="F5658" t="str">
            <v>82,22</v>
          </cell>
          <cell r="G5658" t="str">
            <v>83,15</v>
          </cell>
        </row>
        <row r="5659">
          <cell r="C5659" t="str">
            <v>101839</v>
          </cell>
          <cell r="D5659" t="str">
            <v>RECOMPOSIÇÃO DE BASE E OU SUB-BASE PARA FECHAMENTO DE VALAS DE SOLO COM CIMENTO (TEOR DE 6%) - INCLUSO RETIRADA E COLOCAÇÃO DO MATERIAL. AF_12/2020</v>
          </cell>
          <cell r="E5659" t="str">
            <v>M3</v>
          </cell>
          <cell r="F5659" t="str">
            <v>111,01</v>
          </cell>
          <cell r="G5659" t="str">
            <v>111,94</v>
          </cell>
        </row>
        <row r="5660">
          <cell r="C5660" t="str">
            <v>101840</v>
          </cell>
          <cell r="D5660" t="str">
            <v>RECOMPOSIÇÃO DE BASE E OU SUB-BASE PARA FECHAMENTO DE VALAS DE SOLO COM CIMENTO (TEOR DE 8%) - INCLUSO RETIRADA E COLOCAÇÃO DO MATERIAL. AF_12/2020</v>
          </cell>
          <cell r="E5660" t="str">
            <v>M3</v>
          </cell>
          <cell r="F5660" t="str">
            <v>178,84</v>
          </cell>
          <cell r="G5660" t="str">
            <v>182,05</v>
          </cell>
        </row>
        <row r="5661">
          <cell r="C5661" t="str">
            <v>101841</v>
          </cell>
          <cell r="D5661" t="str">
            <v>RECOMPOSIÇÃO DE BASE E OU SUB-BASE PARA FECHAMENTO DE VALAS DE SOLO BRITA (40/60) - INCLUSO RETIRADA E COLOCAÇÃO DO MATERIAL. AF_12/2020</v>
          </cell>
          <cell r="E5661" t="str">
            <v>M3</v>
          </cell>
          <cell r="F5661" t="str">
            <v>102,57</v>
          </cell>
          <cell r="G5661" t="str">
            <v>103,50</v>
          </cell>
        </row>
        <row r="5662">
          <cell r="C5662" t="str">
            <v>101842</v>
          </cell>
          <cell r="D5662" t="str">
            <v>RECOMPOSIÇÃO DE BASE E OU SUB-BASE PARA FECHAMENTO DE VALAS DE SOLO BRITA (50/50) - INCLUSO RETIRADA E COLOCAÇÃO DO MATERIAL. AF_12/2020</v>
          </cell>
          <cell r="E5662" t="str">
            <v>M3</v>
          </cell>
          <cell r="F5662" t="str">
            <v>88,95</v>
          </cell>
          <cell r="G5662" t="str">
            <v>89,88</v>
          </cell>
        </row>
        <row r="5663">
          <cell r="C5663" t="str">
            <v>101843</v>
          </cell>
          <cell r="D5663" t="str">
            <v>RECOMPOSIÇÃO DE BASE E OU SUB-BASE PARA FECHAMENTO DE VALAS DE SOLO BRITA (40/60) COM CIMENTO (TEOR DE 4%) - INCLUSO RETIRADA E COLOCAÇÃO DO MATERIAL. AF_12/2020</v>
          </cell>
          <cell r="E5663" t="str">
            <v>M3</v>
          </cell>
          <cell r="F5663" t="str">
            <v>160,69</v>
          </cell>
          <cell r="G5663" t="str">
            <v>161,62</v>
          </cell>
        </row>
        <row r="5664">
          <cell r="C5664" t="str">
            <v>101844</v>
          </cell>
          <cell r="D5664" t="str">
            <v>RECOMPOSIÇÃO DE BASE E OU SUB-BASE PARA FECHAMENTO DE VALAS DE SOLO BRITA (40/60) COM CIMENTO (TEOR DE 6%) - INCLUSO RETIRADA E COLOCAÇÃO DO MATERIAL. AF_12/2020</v>
          </cell>
          <cell r="E5664" t="str">
            <v>M3</v>
          </cell>
          <cell r="F5664" t="str">
            <v>187,86</v>
          </cell>
          <cell r="G5664" t="str">
            <v>188,79</v>
          </cell>
        </row>
        <row r="5665">
          <cell r="C5665" t="str">
            <v>101845</v>
          </cell>
          <cell r="D5665" t="str">
            <v>RECOMPOSIÇÃO DE BASE E OU SUB-BASE PARA FECHAMENTO DE VALAS DE SOLO BRITA (40/60) COM CIMENTO (TEOR DE 8%) - INCLUSO RETIRADA E COLOCAÇÃO DO MATERIAL. AF_12/2020</v>
          </cell>
          <cell r="E5665" t="str">
            <v>M3</v>
          </cell>
          <cell r="F5665" t="str">
            <v>214,65</v>
          </cell>
          <cell r="G5665" t="str">
            <v>215,58</v>
          </cell>
        </row>
        <row r="5666">
          <cell r="C5666" t="str">
            <v>101846</v>
          </cell>
          <cell r="D5666" t="str">
            <v>RECOMPOSIÇÃO DE BASE E OU SUB-BASE PARA FECHAMENTO DE VALAS DE SOLO BRITA (50/50) COM CIMENTO (TEOR DE 4%) - INCLUSO RETIRADA E COLOCAÇÃO DO MATERIAL. AF_12/2020</v>
          </cell>
          <cell r="E5666" t="str">
            <v>M3</v>
          </cell>
          <cell r="F5666" t="str">
            <v>147,61</v>
          </cell>
          <cell r="G5666" t="str">
            <v>148,54</v>
          </cell>
        </row>
        <row r="5667">
          <cell r="C5667" t="str">
            <v>101847</v>
          </cell>
          <cell r="D5667" t="str">
            <v>RECOMPOSIÇÃO DE BASE E OU SUB-BASE PARA FECHAMENTO DE VALAS DE SOLO BRITA (50/50) COM CIMENTO (TEOR DE 6%) - INCLUSO RETIRADA E COLOCAÇÃO DO MATERIAL. AF_12/2020</v>
          </cell>
          <cell r="E5667" t="str">
            <v>M3</v>
          </cell>
          <cell r="F5667" t="str">
            <v>175,05</v>
          </cell>
          <cell r="G5667" t="str">
            <v>175,98</v>
          </cell>
        </row>
        <row r="5668">
          <cell r="C5668" t="str">
            <v>101848</v>
          </cell>
          <cell r="D5668" t="str">
            <v>RECOMPOSIÇÃO DE BASE E OU SUB-BASE PARA FECHAMENTO DE VALAS DE SOLO BRITA (50/50) COM CIMENTO (TEOR DE 8%) - INCLUSO RETIRADA E COLOCAÇÃO DO MATERIAL. AF_12/2020</v>
          </cell>
          <cell r="E5668" t="str">
            <v>M3</v>
          </cell>
          <cell r="F5668" t="str">
            <v>202,12</v>
          </cell>
          <cell r="G5668" t="str">
            <v>203,05</v>
          </cell>
        </row>
        <row r="5669">
          <cell r="C5669" t="str">
            <v>101849</v>
          </cell>
          <cell r="D5669" t="str">
            <v>RECOMPOSIÇÃO DE BASE E OU SUB-BASE PARA FECHAMENTO DE VALAS DE BRITA GRADUADA SIMPLES - INCLUSO RETIRADA E COLOCAÇÃO DO MATERIAL. AF_12/2020</v>
          </cell>
          <cell r="E5669" t="str">
            <v>M3</v>
          </cell>
          <cell r="F5669" t="str">
            <v>177,52</v>
          </cell>
          <cell r="G5669" t="str">
            <v>178,65</v>
          </cell>
        </row>
        <row r="5670">
          <cell r="C5670" t="str">
            <v>101850</v>
          </cell>
          <cell r="D5670" t="str">
            <v>REASSENTAMENTO DE PARALELEPÍPEDOS, REJUNTAMENTO COM PÓ DE PEDRA, COM REAPROVEITAMENTO DOS PARALELEPÍPEDOS - INCLUSO RETIRADA E COLOCAÇÃO DO MATERIAL. AF_12/2020</v>
          </cell>
          <cell r="E5670" t="str">
            <v>M2</v>
          </cell>
          <cell r="F5670" t="str">
            <v>44,20</v>
          </cell>
          <cell r="G5670" t="str">
            <v>47,23</v>
          </cell>
        </row>
        <row r="5671">
          <cell r="C5671" t="str">
            <v>101851</v>
          </cell>
          <cell r="D5671" t="str">
            <v>REASSENTAMENTO DE PARALELEPÍPEDOS, REJUNTAMENTO COM PEDRISCO E EMULSÃO ASFÁLTICA, COM REAPROVEITAMENTO DOS PARALELEPÍPEDOS - INCLUSO RETIRADA E COLOCAÇÃO DO MATERIAL. AF_12/2020_P</v>
          </cell>
          <cell r="E5671" t="str">
            <v>M2</v>
          </cell>
          <cell r="F5671" t="str">
            <v>129,88</v>
          </cell>
          <cell r="G5671" t="str">
            <v>133,12</v>
          </cell>
        </row>
        <row r="5672">
          <cell r="C5672" t="str">
            <v>101852</v>
          </cell>
          <cell r="D5672" t="str">
            <v>REASSENTAMENTO DE PARALELEPÍPEDOS, REJUNTAMENTO COM ARGAMASSA, COM REAPROVEITAMENTO DOS PARALELEPÍPEDOS - INCLUSO RETIRADA E COLOCAÇÃO DO MATERIAL. AF_12/2020</v>
          </cell>
          <cell r="E5672" t="str">
            <v>M2</v>
          </cell>
          <cell r="F5672" t="str">
            <v>55,29</v>
          </cell>
          <cell r="G5672" t="str">
            <v>58,80</v>
          </cell>
        </row>
        <row r="5673">
          <cell r="C5673" t="str">
            <v>101853</v>
          </cell>
          <cell r="D5673" t="str">
            <v>REASSENTAMENTO DE PEDRAS POLIÉDRICAS, REJUNTAMENTO COM PÓ DE PEDRA, COM REAPROVEITAMENTO DAS PEDRAS POLIÉDRICAS - INCLUSO RETIRADA E COLOCAÇÃO DO MATERIAL.  AF_12/2020</v>
          </cell>
          <cell r="E5673" t="str">
            <v>M2</v>
          </cell>
          <cell r="F5673" t="str">
            <v>40,44</v>
          </cell>
          <cell r="G5673" t="str">
            <v>42,92</v>
          </cell>
        </row>
        <row r="5674">
          <cell r="C5674" t="str">
            <v>101854</v>
          </cell>
          <cell r="D5674" t="str">
            <v>REASSENTAMENTO DE PEDRAS POLIÉDRICAS, REJUNTAMENTO COM PEDRISCO E EMULSÃO ASFÁLTICA, COM REAPROVEITAMENTO DAS PEDRAS POLIÉDRICAS - INCLUSO RETIRADA E COLOCAÇÃO DO MATERIAL. AF_12/2020_P</v>
          </cell>
          <cell r="E5674" t="str">
            <v>M2</v>
          </cell>
          <cell r="F5674" t="str">
            <v>134,13</v>
          </cell>
          <cell r="G5674" t="str">
            <v>136,80</v>
          </cell>
        </row>
        <row r="5675">
          <cell r="C5675" t="str">
            <v>101855</v>
          </cell>
          <cell r="D5675" t="str">
            <v>REASSENTAMENTO DE PEDRAS POLIÉDRICAS, REJUNTAMENTO COM ARGAMASSA, COM REAPROVEITAMENTO DAS PEDRAS POLIÉDRICAS - INCLUSO RETIRADA E COLOCAÇÃO DO MATERIAL. AF_12/2020</v>
          </cell>
          <cell r="E5675" t="str">
            <v>M2</v>
          </cell>
          <cell r="F5675" t="str">
            <v>60,37</v>
          </cell>
          <cell r="G5675" t="str">
            <v>63,48</v>
          </cell>
        </row>
        <row r="5676">
          <cell r="C5676" t="str">
            <v>101856</v>
          </cell>
          <cell r="D5676" t="str">
            <v>REASSENTAMENTO DE BLOCOS PISOGRAMA PARA PISO INTERTRAVADO, COM REAPROVEITAMENTO DOS BLOCOS PISOGRAMA - INCLUSO RETIRADA E COLOCAÇÃO DO MATERIAL. AF_12/2020</v>
          </cell>
          <cell r="E5676" t="str">
            <v>M2</v>
          </cell>
          <cell r="F5676" t="str">
            <v>18,93</v>
          </cell>
          <cell r="G5676" t="str">
            <v>20,45</v>
          </cell>
        </row>
        <row r="5677">
          <cell r="C5677" t="str">
            <v>101857</v>
          </cell>
          <cell r="D5677" t="str">
            <v>REASSENTAMENTO DE BLOCOS SEXTAVADO PARA PISO INTERTRAVADO, ESPESSURA DE 6 CM, EM CALÇADA, COM REAPROVEITAMENTO DOS BLOCOS SEXTAVADOS - INCLUSO RETIRADA E COLOCAÇÃO DO MATERIAL. AF_12/2020</v>
          </cell>
          <cell r="E5677" t="str">
            <v>M2</v>
          </cell>
          <cell r="F5677" t="str">
            <v>23,62</v>
          </cell>
          <cell r="G5677" t="str">
            <v>25,68</v>
          </cell>
        </row>
        <row r="5678">
          <cell r="C5678" t="str">
            <v>101858</v>
          </cell>
          <cell r="D5678" t="str">
            <v>REASSENTAMENTO DE BLOCOS SEXTAVADO PARA PISO INTERTRAVADO, ESPESSURA DE 6 CM, EM VIA/ESTACIONAMENTO, COM REAPROVEITAMENTO DOS BLOCOS SEXTAVADO - INCLUSO RETIRADA E COLOCAÇÃO DO MATERIAL. AF_12/2020</v>
          </cell>
          <cell r="E5678" t="str">
            <v>M2</v>
          </cell>
          <cell r="F5678" t="str">
            <v>19,32</v>
          </cell>
          <cell r="G5678" t="str">
            <v>20,90</v>
          </cell>
        </row>
        <row r="5679">
          <cell r="C5679" t="str">
            <v>101859</v>
          </cell>
          <cell r="D5679" t="str">
            <v>REASSENTAMENTO DE BLOCOS SEXTAVADO PARA PISO INTERTRAVADO, ESPESSURA DE 8 CM, EM VIA/ESTACIONAMENTO, COM REAPROVEITAMENTO DOS BLOCOS SEXTAVADO - INCLUSO RETIRADA E COLOCAÇÃO DO MATERIAL. AF_12/2020</v>
          </cell>
          <cell r="E5679" t="str">
            <v>M2</v>
          </cell>
          <cell r="F5679" t="str">
            <v>21,35</v>
          </cell>
          <cell r="G5679" t="str">
            <v>23,15</v>
          </cell>
        </row>
        <row r="5680">
          <cell r="C5680" t="str">
            <v>101860</v>
          </cell>
          <cell r="D5680" t="str">
            <v>REASSENTAMENTO DE BLOCOS SEXTAVADO PARA PISO INTERTRAVADO, ESPESSURA DE 10 CM, EM VIA/ESTACIONAMENTO, COM REAPROVEITAMENTO DOS BLOCOS SEXTAVADO - INCLUSO RETIRADA E COLOCAÇÃO DO MATERIAL. AF_12/2020</v>
          </cell>
          <cell r="E5680" t="str">
            <v>M2</v>
          </cell>
          <cell r="F5680" t="str">
            <v>24,53</v>
          </cell>
          <cell r="G5680" t="str">
            <v>26,68</v>
          </cell>
        </row>
        <row r="5681">
          <cell r="C5681" t="str">
            <v>101861</v>
          </cell>
          <cell r="D5681" t="str">
            <v>REASSENTAMENTO DE BLOCOS RETANGULAR PARA PISO INTERTRAVADO, ESPESSURA DE 4  CM, EM CALÇADA, COM REAPROVEITAMENTO DOS BLOCOS RETANGULAR - INCLUSO RETIRADA E COLOCAÇÃO DO MATERIAL. AF_12/2020</v>
          </cell>
          <cell r="E5681" t="str">
            <v>M2</v>
          </cell>
          <cell r="F5681" t="str">
            <v>22,94</v>
          </cell>
          <cell r="G5681" t="str">
            <v>24,92</v>
          </cell>
        </row>
        <row r="5682">
          <cell r="C5682" t="str">
            <v>101862</v>
          </cell>
          <cell r="D5682" t="str">
            <v>REASSENTAMENTO DE BLOCOS RETANGULAR PARA PISO INTERTRAVADO, ESPESSURA DE 6 CM, EM CALÇADA, COM REAPROVEITAMENTO DOS BLOCOS RETANGULAR - INCLUSO RETIRADA E COLOCAÇÃO DO MATERIAL. AF_12/2020</v>
          </cell>
          <cell r="E5682" t="str">
            <v>M2</v>
          </cell>
          <cell r="F5682" t="str">
            <v>24,99</v>
          </cell>
          <cell r="G5682" t="str">
            <v>27,20</v>
          </cell>
        </row>
        <row r="5683">
          <cell r="C5683" t="str">
            <v>101863</v>
          </cell>
          <cell r="D5683" t="str">
            <v>REASSENTAMENTO DE BLOCOS RETANGULAR PARA PISO INTERTRAVADO, ESPESSURA DE 6 CM, EM VIA/ESTACIONAMENTO, COM REAPROVEITAMENTO DOS BLOCOS RETANGULAR - INCLUSO RETIRADA E COLOCAÇÃO DO MATERIAL. AF_12/2020</v>
          </cell>
          <cell r="E5683" t="str">
            <v>M2</v>
          </cell>
          <cell r="F5683" t="str">
            <v>19,61</v>
          </cell>
          <cell r="G5683" t="str">
            <v>21,22</v>
          </cell>
        </row>
        <row r="5684">
          <cell r="C5684" t="str">
            <v>101864</v>
          </cell>
          <cell r="D5684" t="str">
            <v>REASSENTAMENTO DE BLOCOS RETANGULAR PARA PISO INTERTRAVADO, ESPESSURA DE 8 CM, EM VIA/ESTACIONAMENTO, COM REAPROVEITAMENTO DOS BLOCOS RETANGULAR - INCLUSO RETIRADA E COLOCAÇÃO DO MATERIAL. AF_12/2020</v>
          </cell>
          <cell r="E5684" t="str">
            <v>M2</v>
          </cell>
          <cell r="F5684" t="str">
            <v>22,78</v>
          </cell>
          <cell r="G5684" t="str">
            <v>24,74</v>
          </cell>
        </row>
        <row r="5685">
          <cell r="C5685" t="str">
            <v>101865</v>
          </cell>
          <cell r="D5685" t="str">
            <v>REASSENTAMENTO DE BLOCOS RETANGULAR PARA PISO INTERTRAVADO, ESPESSURA DE 10 CM, EM VIA/ESTACIONAMENTO, COM REAPROVEITAMENTO DOS BLOCOS RETANGULAR - INCLUSO RETIRADA E COLOCAÇÃO DO MATERIAL. AF_12/2020</v>
          </cell>
          <cell r="E5685" t="str">
            <v>M2</v>
          </cell>
          <cell r="F5685" t="str">
            <v>25,96</v>
          </cell>
          <cell r="G5685" t="str">
            <v>28,28</v>
          </cell>
        </row>
        <row r="5686">
          <cell r="C5686" t="str">
            <v>101866</v>
          </cell>
          <cell r="D5686" t="str">
            <v>REASSENTAMENTO DE BLOCOS 16 FACES PARA PISO INTERTRAVADO, ESPESSURA DE 4  CM, EM CALÇADA, COM REAPROVEITAMENTO DOS BLOCOS 16 FACES - INCLUSO RETIRADA E COLOCAÇÃO DO MATERIAL. AF_12/2020</v>
          </cell>
          <cell r="E5686" t="str">
            <v>M2</v>
          </cell>
          <cell r="F5686" t="str">
            <v>23,09</v>
          </cell>
          <cell r="G5686" t="str">
            <v>25,09</v>
          </cell>
        </row>
        <row r="5687">
          <cell r="C5687" t="str">
            <v>101867</v>
          </cell>
          <cell r="D5687" t="str">
            <v>REASSENTAMENTO DE BLOCOS 16 FACES PARA PISO INTERTRAVADO, ESPESSURA DE 6 CM, EM CALÇADA, COM REAPROVEITAMENTO DOS BLOCOS 16 FACES - INCLUSO RETIRADA E COLOCAÇÃO DO MATERIAL. AF_12/2020</v>
          </cell>
          <cell r="E5687" t="str">
            <v>M2</v>
          </cell>
          <cell r="F5687" t="str">
            <v>26,27</v>
          </cell>
          <cell r="G5687" t="str">
            <v>28,62</v>
          </cell>
        </row>
        <row r="5688">
          <cell r="C5688" t="str">
            <v>101868</v>
          </cell>
          <cell r="D5688" t="str">
            <v>REASSENTAMENTO DE BLOCOS 16 FACES PARA PISO INTERTRAVADO, ESPESSURA DE 6 CM, EM VIA/ESTACIONAMENTO, COM REAPROVEITAMENTO DOS BLOCOS 16 FACES - INCLUSO RETIRADA E COLOCAÇÃO DO MATERIAL. AF_12/2020</v>
          </cell>
          <cell r="E5688" t="str">
            <v>M2</v>
          </cell>
          <cell r="F5688" t="str">
            <v>20,88</v>
          </cell>
          <cell r="G5688" t="str">
            <v>22,63</v>
          </cell>
        </row>
        <row r="5689">
          <cell r="C5689" t="str">
            <v>101869</v>
          </cell>
          <cell r="D5689" t="str">
            <v>REASSENTAMENTO DE BLOCOS 16 FACES PARA PISO INTERTRAVADO, ESPESSURA DE 8 CM, EM VIA/ESTACIONAMENTO, COM REAPROVEITAMENTO DOS BLOCOS 16 FACES - INCLUSO RETIRADA E COLOCAÇÃO DO MATERIAL. AF_12/2020</v>
          </cell>
          <cell r="E5689" t="str">
            <v>M2</v>
          </cell>
          <cell r="F5689" t="str">
            <v>24,06</v>
          </cell>
          <cell r="G5689" t="str">
            <v>26,16</v>
          </cell>
        </row>
        <row r="5690">
          <cell r="C5690" t="str">
            <v>101870</v>
          </cell>
          <cell r="D5690" t="str">
            <v>REASSENTAMENTO DE BLOCOS 16 FACES PARA PISO INTERTRAVADO, ESPESSURA DE 10 CM, EM VIA/ESTACIONAMENTO, COM REAPROVEITAMENTO DOS BLOCOS 16 FACES - INCLUSO RETIRADA E COLOCAÇÃO DO MATERIAL. AF_12/2020</v>
          </cell>
          <cell r="E5690" t="str">
            <v>M2</v>
          </cell>
          <cell r="F5690" t="str">
            <v>27,24</v>
          </cell>
          <cell r="G5690" t="str">
            <v>29,69</v>
          </cell>
        </row>
        <row r="5691">
          <cell r="C5691" t="str">
            <v>102096</v>
          </cell>
          <cell r="D5691" t="str">
            <v>EXECUÇÃO DE TAPA BURACO COM APLICAÇÃO DE CONCRETO ASFÁLTICO (AQUISIÇÃO EM USINA) E PINTURA DE LIGAÇÃO. AF_12/2020</v>
          </cell>
          <cell r="E5691" t="str">
            <v>M3</v>
          </cell>
          <cell r="F5691" t="str">
            <v>1.865,56</v>
          </cell>
          <cell r="G5691" t="str">
            <v>1.891,13</v>
          </cell>
        </row>
        <row r="5692">
          <cell r="C5692" t="str">
            <v>102098</v>
          </cell>
          <cell r="D5692" t="str">
            <v>RECOMPOSIÇÃO DE REVESTIMENTO EM CONCRETO ASFÁLTICO (AQUISIÇÃO EM USINA), PARA O FECHAMENTO DE VALAS - INCLUSO DEMOLIÇÃO DO PAVIMENTO. AF_12/2020</v>
          </cell>
          <cell r="E5692" t="str">
            <v>M3</v>
          </cell>
          <cell r="F5692" t="str">
            <v>1.999,53</v>
          </cell>
          <cell r="G5692" t="str">
            <v>2.020,98</v>
          </cell>
        </row>
        <row r="5693">
          <cell r="C5693" t="str">
            <v>102101</v>
          </cell>
          <cell r="D5693" t="str">
            <v>EXECUÇÃO DE PINTURA DE LIGAÇÃO COM EMULSÃO ASFÁLTICA RR-2C, PARA O FECHAMENTO DE VALAS. AF_12/2020</v>
          </cell>
          <cell r="E5693" t="str">
            <v>M2</v>
          </cell>
          <cell r="F5693" t="str">
            <v>3,45</v>
          </cell>
          <cell r="G5693" t="str">
            <v>3,63</v>
          </cell>
        </row>
        <row r="5694">
          <cell r="C5694" t="str">
            <v>102988</v>
          </cell>
          <cell r="D5694" t="str">
            <v>RECOMPOSIÇÃO DE PAVIMENTO EM PISO INTERTRAVADO, COM REAPROVEITAMENTO DOS BLOCOS INTERTRAVADOS, PARA FECHAMENTO DE VALAS - INCLUSO RETIRADA E COLOCAÇÃO DO MATERIAL. AF_12/2020</v>
          </cell>
          <cell r="E5694" t="str">
            <v>M2</v>
          </cell>
          <cell r="F5694" t="str">
            <v>41,22</v>
          </cell>
          <cell r="G5694" t="str">
            <v>45,20</v>
          </cell>
        </row>
        <row r="5695">
          <cell r="C5695" t="str">
            <v>100576</v>
          </cell>
          <cell r="D5695" t="str">
            <v>REGULARIZAÇÃO E COMPACTAÇÃO DE SUBLEITO DE SOLO  PREDOMINANTEMENTE ARGILOSO. AF_11/2019</v>
          </cell>
          <cell r="E5695" t="str">
            <v>M2</v>
          </cell>
          <cell r="F5695" t="str">
            <v>1,93</v>
          </cell>
          <cell r="G5695" t="str">
            <v>2,04</v>
          </cell>
        </row>
        <row r="5696">
          <cell r="C5696" t="str">
            <v>100577</v>
          </cell>
          <cell r="D5696" t="str">
            <v>REGULARIZAÇÃO E COMPACTAÇÃO DE SUBLEITO DE SOLO PREDOMINANTEMENTE ARENOSO. AF_11/2019</v>
          </cell>
          <cell r="E5696" t="str">
            <v>M2</v>
          </cell>
          <cell r="F5696" t="str">
            <v>0,94</v>
          </cell>
          <cell r="G5696" t="str">
            <v>0,97</v>
          </cell>
        </row>
        <row r="5697">
          <cell r="C5697" t="str">
            <v>96388</v>
          </cell>
          <cell r="D5697" t="str">
            <v>EXECUÇÃO E COMPACTAÇÃO DE BASE E OU SUB BASE PARA PAVIMENTAÇÃO DE SOLOS DE COMPORTAMENTO LATERÍTICO (ARENOSO) - EXCLUSIVE SOLO, ESCAVAÇÃO, CARGA E TRANSPORTE. AF_11/2019</v>
          </cell>
          <cell r="E5697" t="str">
            <v>M3</v>
          </cell>
          <cell r="F5697" t="str">
            <v>9,26</v>
          </cell>
          <cell r="G5697" t="str">
            <v>9,55</v>
          </cell>
        </row>
        <row r="5698">
          <cell r="C5698" t="str">
            <v>96389</v>
          </cell>
          <cell r="D5698" t="str">
            <v>EXECUÇÃO E COMPACTAÇÃO DE BASE E OU SUB BASE PARA PAVIMENTAÇÃO DE SOLO (PREDOMINANTEMENTE ARENOSO) COM CIMENTO (TEOR DE 2%) - EXCLUSIVE SOLO, ESCAVAÇÃO, CARGA E TRANSPORTE. AF_11/2019</v>
          </cell>
          <cell r="E5698" t="str">
            <v>M3</v>
          </cell>
          <cell r="F5698" t="str">
            <v>45,36</v>
          </cell>
          <cell r="G5698" t="str">
            <v>45,86</v>
          </cell>
        </row>
        <row r="5699">
          <cell r="C5699" t="str">
            <v>96390</v>
          </cell>
          <cell r="D5699" t="str">
            <v>EXECUÇÃO E COMPACTAÇÃO DE BASE E OU SUB BASE PARA PAVIMENTAÇÃO DE SOLO (PREDOMINANTEMENTE ARENOSO) COM CIMENTO (TEOR DE 4%) - EXCLUSIVE SOLO, ESCAVAÇÃO, CARGA E TRANSPORTE. AF_11/2019</v>
          </cell>
          <cell r="E5699" t="str">
            <v>M3</v>
          </cell>
          <cell r="F5699" t="str">
            <v>73,18</v>
          </cell>
          <cell r="G5699" t="str">
            <v>73,66</v>
          </cell>
        </row>
        <row r="5700">
          <cell r="C5700" t="str">
            <v>96391</v>
          </cell>
          <cell r="D5700" t="str">
            <v>EXECUÇÃO E COMPACTAÇÃO DE BASE E OU SUB BASE PARA PAVIMENTAÇÃO DE SOLO (PREDOMINANTEMENTE ARENOSO) COM CIMENTO (TEOR DE 6%) - EXCLUSIVE SOLO, ESCAVAÇÃO, CARGA E TRANSPORTE. AF_11/2019</v>
          </cell>
          <cell r="E5700" t="str">
            <v>M3</v>
          </cell>
          <cell r="F5700" t="str">
            <v>102,64</v>
          </cell>
          <cell r="G5700" t="str">
            <v>103,17</v>
          </cell>
        </row>
        <row r="5701">
          <cell r="C5701" t="str">
            <v>96392</v>
          </cell>
          <cell r="D5701" t="str">
            <v>EXECUÇÃO E COMPACTAÇÃO DE BASE E OU SUB BASE PARA PAVIMENTAÇÃO DE SOLO (PREDOMINANTEMENTE ARENOSO) COM CIMENTO (TEOR DE 8%) - EXCLUSIVE SOLO, ESCAVAÇÃO, CARGA E TRANSPORTE. AF_11/2019</v>
          </cell>
          <cell r="E5701" t="str">
            <v>M3</v>
          </cell>
          <cell r="F5701" t="str">
            <v>131,07</v>
          </cell>
          <cell r="G5701" t="str">
            <v>131,60</v>
          </cell>
        </row>
        <row r="5702">
          <cell r="C5702" t="str">
            <v>96396</v>
          </cell>
          <cell r="D5702" t="str">
            <v>EXECUÇÃO E COMPACTAÇÃO DE BASE E OU SUB BASE PARA PAVIMENTAÇÃO DE BRITA GRADUADA SIMPLES - EXCLUSIVE CARGA E TRANSPORTE. AF_11/2019</v>
          </cell>
          <cell r="E5702" t="str">
            <v>M3</v>
          </cell>
          <cell r="F5702" t="str">
            <v>166,89</v>
          </cell>
          <cell r="G5702" t="str">
            <v>167,44</v>
          </cell>
        </row>
        <row r="5703">
          <cell r="C5703" t="str">
            <v>96397</v>
          </cell>
          <cell r="D5703" t="str">
            <v>EXECUÇÃO E COMPACTAÇÃO DE BASE E OU SUB BASE PARA PAVIMENTAÇÃO DE BRITA GRADUADA SIMPLES TRATADA COM CIMENTO - EXCLUSIVE CARGA E TRANSPORTE. AF_11/2019</v>
          </cell>
          <cell r="E5703" t="str">
            <v>M3</v>
          </cell>
          <cell r="F5703" t="str">
            <v>223,02</v>
          </cell>
          <cell r="G5703" t="str">
            <v>223,65</v>
          </cell>
        </row>
        <row r="5704">
          <cell r="C5704" t="str">
            <v>96398</v>
          </cell>
          <cell r="D5704" t="str">
            <v>EXECUÇÃO E COMPACTAÇÃO DE BASE E OU SUB BASE PARA PAVIMENTAÇÃO DE CONCRETO COMPACTADO COM ROLO - EXCLUSIVE CARGA E TRANSPORTE. AF_11/2019</v>
          </cell>
          <cell r="E5704" t="str">
            <v>M3</v>
          </cell>
          <cell r="F5704" t="str">
            <v>298,35</v>
          </cell>
          <cell r="G5704" t="str">
            <v>299,02</v>
          </cell>
        </row>
        <row r="5705">
          <cell r="C5705" t="str">
            <v>96399</v>
          </cell>
          <cell r="D5705" t="str">
            <v>EXECUÇÃO E COMPACTAÇÃO DE BASE E OU SUB BASE PARA PAVIMENTAÇÃO DE PEDRA RACHÃO  - EXCLUSIVE CARGA E TRANSPORTE. AF_11/2019</v>
          </cell>
          <cell r="E5705" t="str">
            <v>M3</v>
          </cell>
          <cell r="F5705" t="str">
            <v>114,02</v>
          </cell>
          <cell r="G5705" t="str">
            <v>114,51</v>
          </cell>
        </row>
        <row r="5706">
          <cell r="C5706" t="str">
            <v>96400</v>
          </cell>
          <cell r="D5706" t="str">
            <v>EXECUÇÃO E COMPACTAÇÃO DE BASE E OU SUB BASE PARA PAVIMENTAÇÃO DE MACADAME SECO - EXCLUSIVE CARGA E TRANSPORTE. AF_11/2019</v>
          </cell>
          <cell r="E5706" t="str">
            <v>M3</v>
          </cell>
          <cell r="F5706" t="str">
            <v>148,51</v>
          </cell>
          <cell r="G5706" t="str">
            <v>149,19</v>
          </cell>
        </row>
        <row r="5707">
          <cell r="C5707" t="str">
            <v>96402</v>
          </cell>
          <cell r="D5707" t="str">
            <v>EXECUÇÃO DE PINTURA DE LIGAÇÃO COM EMULSÃO ASFÁLTICA RR-2C. AF_11/2019</v>
          </cell>
          <cell r="E5707" t="str">
            <v>M2</v>
          </cell>
          <cell r="F5707" t="str">
            <v>2,64</v>
          </cell>
          <cell r="G5707" t="str">
            <v>2,68</v>
          </cell>
        </row>
        <row r="5708">
          <cell r="C5708" t="str">
            <v>100564</v>
          </cell>
          <cell r="D5708" t="str">
            <v>EXECUÇÃO E COMPACTAÇÃO DE BASE E OU SUB-BASE PARA PAVIMENTAÇÃO DE SOLO (PREDOMINANTEMENTE ARENOSO) BRITA - 40/60 - EXCLUSIVE SOLO, ESCAVAÇÃO, CARGA E TRANSPORTE. AF_11/2019</v>
          </cell>
          <cell r="E5708" t="str">
            <v>M3</v>
          </cell>
          <cell r="F5708" t="str">
            <v>99,40</v>
          </cell>
          <cell r="G5708" t="str">
            <v>100,21</v>
          </cell>
        </row>
        <row r="5709">
          <cell r="C5709" t="str">
            <v>100565</v>
          </cell>
          <cell r="D5709" t="str">
            <v>EXECUÇÃO E COMPACTAÇÃO DE BASE E OU SUB-BASE PARA PAVIMENTAÇÃO DE SOLO (PREDOMINANTEMENTE ARENOSO) BRITA - 50/50 - EXCLUSIVE SOLO, ESCAVAÇÃO, CARGA E TRANSPORTE. AF_11/2019</v>
          </cell>
          <cell r="E5709" t="str">
            <v>M3</v>
          </cell>
          <cell r="F5709" t="str">
            <v>85,83</v>
          </cell>
          <cell r="G5709" t="str">
            <v>86,64</v>
          </cell>
        </row>
        <row r="5710">
          <cell r="C5710" t="str">
            <v>100566</v>
          </cell>
          <cell r="D5710" t="str">
            <v>EXECUÇÃO E COMPACTAÇÃO DE BASE E OU SUB-BASE PARA PAVIMENTAÇÃO DE SOLO (PREDOMINANTEMENTE ARENOSO) BRITA - 40/60 COM CIMENTO (TEOR DE 4%) - EXCLUSIVE SOLO, ESCAVAÇÃO, CARGA E TRANSPORTE. AF_11/2019</v>
          </cell>
          <cell r="E5710" t="str">
            <v>M3</v>
          </cell>
          <cell r="F5710" t="str">
            <v>157,52</v>
          </cell>
          <cell r="G5710" t="str">
            <v>158,33</v>
          </cell>
        </row>
        <row r="5711">
          <cell r="C5711" t="str">
            <v>100567</v>
          </cell>
          <cell r="D5711" t="str">
            <v>EXECUÇÃO E COMPACTAÇÃO DE BASE E OU SUB-BASE PARA PAVIMENTAÇÃO DE SOLO (PREDOMINANTEMENTE ARENOSO) BRITA - 40/60 COM CIMENTO (TEOR DE 6%) - EXCLUSIVE SOLO, ESCAVAÇÃO, CARGA E TRANSPORTE. AF_11/2019</v>
          </cell>
          <cell r="E5711" t="str">
            <v>M3</v>
          </cell>
          <cell r="F5711" t="str">
            <v>184,74</v>
          </cell>
          <cell r="G5711" t="str">
            <v>185,55</v>
          </cell>
        </row>
        <row r="5712">
          <cell r="C5712" t="str">
            <v>100568</v>
          </cell>
          <cell r="D5712" t="str">
            <v>EXECUÇÃO E COMPACTAÇÃO DE BASE E OU SUB-BASE PARA PAVIMENTAÇÃO DE SOLO (PREDOMINANTEMENTE ARENOSO) BRITA - 40/60 COM CIMENTO (TEOR DE 8%) - EXCLUSIVE SOLO, ESCAVAÇÃO, CARGA E TRANSPORTE. AF_11/2019</v>
          </cell>
          <cell r="E5712" t="str">
            <v>M3</v>
          </cell>
          <cell r="F5712" t="str">
            <v>211,48</v>
          </cell>
          <cell r="G5712" t="str">
            <v>212,29</v>
          </cell>
        </row>
        <row r="5713">
          <cell r="C5713" t="str">
            <v>100569</v>
          </cell>
          <cell r="D5713" t="str">
            <v>EXECUÇÃO E COMPACTAÇÃO DE BASE E OU SUB-BASE PARA PAVIMENTAÇÃO DE SOLO (PREDOMINANTEMENTE ARENOSO) BRITA - 50/50 COM CIMENTO (TEOR DE 4%)  - EXCLUSIVE SOLO, ESCAVAÇÃO, CARGA E TRANSPORTE. AF_11/2019</v>
          </cell>
          <cell r="E5713" t="str">
            <v>M3</v>
          </cell>
          <cell r="F5713" t="str">
            <v>144,44</v>
          </cell>
          <cell r="G5713" t="str">
            <v>145,25</v>
          </cell>
        </row>
        <row r="5714">
          <cell r="C5714" t="str">
            <v>100570</v>
          </cell>
          <cell r="D5714" t="str">
            <v>EXECUÇÃO E COMPACTAÇÃO DE BASE E OU SUB-BASE PARA PAVIMENTAÇÃO DE SOLO (PREDOMINANTEMENTE ARENOSO) BRITA - 50/50 COM CIMENTO (TEOR DE 6%) - EXCLUSIVE SOLO, ESCAVAÇÃO, CARGA E TRANSPORTE. AF_11/2019</v>
          </cell>
          <cell r="E5714" t="str">
            <v>M3</v>
          </cell>
          <cell r="F5714" t="str">
            <v>173,77</v>
          </cell>
          <cell r="G5714" t="str">
            <v>174,60</v>
          </cell>
        </row>
        <row r="5715">
          <cell r="C5715" t="str">
            <v>100571</v>
          </cell>
          <cell r="D5715" t="str">
            <v>EXECUÇÃO E COMPACTAÇÃO DE BASE E OU SUB-BASE PARA PAVIMENTAÇÃO DE SOLO (PREDOMINANTEMENTE ARENOSO) BRITA - 50/50 COM CIMENTO (TEOR DE 8%) - EXCLUSIVE SOLO, ESCAVAÇÃO, CARGA E TRANSPORTE. AF_11/2019</v>
          </cell>
          <cell r="E5715" t="str">
            <v>M3</v>
          </cell>
          <cell r="F5715" t="str">
            <v>199,00</v>
          </cell>
          <cell r="G5715" t="str">
            <v>199,81</v>
          </cell>
        </row>
        <row r="5716">
          <cell r="C5716" t="str">
            <v>100572</v>
          </cell>
          <cell r="D5716" t="str">
            <v>EXECUÇÃO E COMPACTAÇÃO DE BASE E OU SUB-BASE PARA PAVIMENTAÇÃO DE SOLO (PREDOMINANTEMENTE ARGILOSO) BRITA - 40/60 - EXCLUSIVE SOLO, ESCAVAÇÃO, CARGA E TRANSPORTE. AF_11/2019</v>
          </cell>
          <cell r="E5716" t="str">
            <v>M3</v>
          </cell>
          <cell r="F5716" t="str">
            <v>103,46</v>
          </cell>
          <cell r="G5716" t="str">
            <v>104,53</v>
          </cell>
        </row>
        <row r="5717">
          <cell r="C5717" t="str">
            <v>100573</v>
          </cell>
          <cell r="D5717" t="str">
            <v>EXECUÇÃO E COMPACTAÇÃO DE BASE E OU SUB-BASE PARA PAVIMENTAÇÃO DE SOLO (PREDOMINANTEMENTE ARGILOSO) BRITA - 50/50 - EXCLUSIVE SOLO, ESCAVAÇÃO, CARGA E TRANSPORTE. AF_11/2019</v>
          </cell>
          <cell r="E5717" t="str">
            <v>M3</v>
          </cell>
          <cell r="F5717" t="str">
            <v>89,89</v>
          </cell>
          <cell r="G5717" t="str">
            <v>90,96</v>
          </cell>
        </row>
        <row r="5718">
          <cell r="C5718" t="str">
            <v>100574</v>
          </cell>
          <cell r="D5718" t="str">
            <v>ESPALHAMENTO DE MATERIAL COM TRATOR DE ESTEIRAS. AF_11/2019</v>
          </cell>
          <cell r="E5718" t="str">
            <v>M3</v>
          </cell>
          <cell r="F5718" t="str">
            <v>1,28</v>
          </cell>
          <cell r="G5718" t="str">
            <v>1,32</v>
          </cell>
        </row>
        <row r="5719">
          <cell r="C5719" t="str">
            <v>100575</v>
          </cell>
          <cell r="D5719" t="str">
            <v>REGULARIZAÇÃO DE SUPERFÍCIES COM MOTONIVELADORA. AF_11/2019</v>
          </cell>
          <cell r="E5719" t="str">
            <v>M2</v>
          </cell>
          <cell r="F5719" t="str">
            <v>0,10</v>
          </cell>
          <cell r="G5719" t="str">
            <v>0,10</v>
          </cell>
        </row>
        <row r="5720">
          <cell r="C5720" t="str">
            <v>101767</v>
          </cell>
          <cell r="D5720" t="str">
            <v>EXECUÇÃO E COMPACTAÇÃO DE BASE E OU SUB BASE PARA PAVIMENTAÇÃO DE SOLOS ESTABILIZADOS GRANULOMETRICAMENTE COM MISTURA DE SOLOS EM PISTA - EXCLUSIVE SOLO, ESCAVAÇÃO, CARGA E TRANSPORTE. AF_11/2019</v>
          </cell>
          <cell r="E5720" t="str">
            <v>M3</v>
          </cell>
          <cell r="F5720" t="str">
            <v>21,71</v>
          </cell>
          <cell r="G5720" t="str">
            <v>22,78</v>
          </cell>
        </row>
        <row r="5721">
          <cell r="C5721" t="str">
            <v>101768</v>
          </cell>
          <cell r="D5721" t="str">
            <v>EXECUÇÃO E COMPACTAÇÃO DE BASE E OU SUB BASE PARA PAVIMENTAÇÃO DE SOLO ESTABILIZADO GRANULOMETRICAMENTE SEM MISTURA DE SOLOS - EXCLUSIVE SOLO, ESCAVAÇÃO, CARGA E TRANSPORTE. AF_11/2019</v>
          </cell>
          <cell r="E5721" t="str">
            <v>M3</v>
          </cell>
          <cell r="F5721" t="str">
            <v>36,21</v>
          </cell>
          <cell r="G5721" t="str">
            <v>37,21</v>
          </cell>
        </row>
        <row r="5722">
          <cell r="C5722" t="str">
            <v>92391</v>
          </cell>
          <cell r="D5722" t="str">
            <v>EXECUÇÃO DE PAVIMENTO EM PISO INTERTRAVADO, COM BLOCO PISOGRAMA DE 35 X 25 CM, ESPESSURA 6 CM. AF_12/2015</v>
          </cell>
          <cell r="E5722" t="str">
            <v>M2</v>
          </cell>
          <cell r="F5722" t="str">
            <v>53,18</v>
          </cell>
          <cell r="G5722" t="str">
            <v>53,54</v>
          </cell>
        </row>
        <row r="5723">
          <cell r="C5723" t="str">
            <v>92392</v>
          </cell>
          <cell r="D5723" t="str">
            <v>EXECUÇÃO DE PAVIMENTO EM PISO INTERTRAVADO, COM BLOCO PISOGRAMA DE 35 X 25 CM, ESPESSURA 8 CM. AF_12/2015</v>
          </cell>
          <cell r="E5723" t="str">
            <v>M2</v>
          </cell>
          <cell r="F5723" t="str">
            <v>109,58</v>
          </cell>
          <cell r="G5723" t="str">
            <v>109,99</v>
          </cell>
        </row>
        <row r="5724">
          <cell r="C5724" t="str">
            <v>92393</v>
          </cell>
          <cell r="D5724" t="str">
            <v>EXECUÇÃO DE PAVIMENTO EM PISO INTERTRAVADO, COM BLOCO SEXTAVADO DE 25 X 25 CM, ESPESSURA 6 CM. AF_12/2015</v>
          </cell>
          <cell r="E5724" t="str">
            <v>M2</v>
          </cell>
          <cell r="F5724" t="str">
            <v>52,91</v>
          </cell>
          <cell r="G5724" t="str">
            <v>53,38</v>
          </cell>
        </row>
        <row r="5725">
          <cell r="C5725" t="str">
            <v>92394</v>
          </cell>
          <cell r="D5725" t="str">
            <v>EXECUÇÃO DE PAVIMENTO EM PISO INTERTRAVADO, COM BLOCO SEXTAVADO DE 25 X 25 CM, ESPESSURA 8 CM. AF_12/2015</v>
          </cell>
          <cell r="E5725" t="str">
            <v>M2</v>
          </cell>
          <cell r="F5725" t="str">
            <v>66,14</v>
          </cell>
          <cell r="G5725" t="str">
            <v>66,83</v>
          </cell>
        </row>
        <row r="5726">
          <cell r="C5726" t="str">
            <v>92395</v>
          </cell>
          <cell r="D5726" t="str">
            <v>EXECUÇÃO DE PAVIMENTO EM PISO INTERTRAVADO, COM BLOCO SEXTAVADO DE 25 X 25 CM, ESPESSURA 10 CM. AF_12/2015</v>
          </cell>
          <cell r="E5726" t="str">
            <v>M2</v>
          </cell>
          <cell r="F5726" t="str">
            <v>80,23</v>
          </cell>
          <cell r="G5726" t="str">
            <v>81,28</v>
          </cell>
        </row>
        <row r="5727">
          <cell r="C5727" t="str">
            <v>92396</v>
          </cell>
          <cell r="D5727" t="str">
            <v>EXECUÇÃO DE PASSEIO EM PISO INTERTRAVADO, COM BLOCO RETANGULAR COR NATURAL DE 20 X 10 CM, ESPESSURA 6 CM. AF_12/2015</v>
          </cell>
          <cell r="E5727" t="str">
            <v>M2</v>
          </cell>
          <cell r="F5727" t="str">
            <v>63,61</v>
          </cell>
          <cell r="G5727" t="str">
            <v>65,11</v>
          </cell>
        </row>
        <row r="5728">
          <cell r="C5728" t="str">
            <v>92397</v>
          </cell>
          <cell r="D5728" t="str">
            <v>EXECUÇÃO DE PÁTIO/ESTACIONAMENTO EM PISO INTERTRAVADO, COM BLOCO RETANGULAR COR NATURAL DE 20 X 10 CM, ESPESSURA 6 CM. AF_12/2015</v>
          </cell>
          <cell r="E5728" t="str">
            <v>M2</v>
          </cell>
          <cell r="F5728" t="str">
            <v>53,05</v>
          </cell>
          <cell r="G5728" t="str">
            <v>53,65</v>
          </cell>
        </row>
        <row r="5729">
          <cell r="C5729" t="str">
            <v>92398</v>
          </cell>
          <cell r="D5729" t="str">
            <v>EXECUÇÃO DE PÁTIO/ESTACIONAMENTO EM PISO INTERTRAVADO, COM BLOCO RETANGULAR COR NATURAL DE 20 X 10 CM, ESPESSURA 8 CM. AF_12/2015</v>
          </cell>
          <cell r="E5729" t="str">
            <v>M2</v>
          </cell>
          <cell r="F5729" t="str">
            <v>67,58</v>
          </cell>
          <cell r="G5729" t="str">
            <v>68,53</v>
          </cell>
        </row>
        <row r="5730">
          <cell r="C5730" t="str">
            <v>92399</v>
          </cell>
          <cell r="D5730" t="str">
            <v>EXECUÇÃO DE VIA EM PISO INTERTRAVADO, COM BLOCO RETANGULAR COR NATURAL DE 20 X 10 CM, ESPESSURA 8 CM. AF_12/2015</v>
          </cell>
          <cell r="E5730" t="str">
            <v>M2</v>
          </cell>
          <cell r="F5730" t="str">
            <v>68,80</v>
          </cell>
          <cell r="G5730" t="str">
            <v>69,82</v>
          </cell>
        </row>
        <row r="5731">
          <cell r="C5731" t="str">
            <v>92400</v>
          </cell>
          <cell r="D5731" t="str">
            <v>EXECUÇÃO DE PÁTIO/ESTACIONAMENTO EM PISO INTERTRAVADO, COM BLOCO RETANGULAR DE 20 X 10 CM, ESPESSURA 10 CM. AF_12/2015</v>
          </cell>
          <cell r="E5731" t="str">
            <v>M2</v>
          </cell>
          <cell r="F5731" t="str">
            <v>80,53</v>
          </cell>
          <cell r="G5731" t="str">
            <v>81,83</v>
          </cell>
        </row>
        <row r="5732">
          <cell r="C5732" t="str">
            <v>92401</v>
          </cell>
          <cell r="D5732" t="str">
            <v>EXECUÇÃO DE VIA EM PISO INTERTRAVADO, COM BLOCO RETANGULAR DE 20 X 10 CM, ESPESSURA 10 CM. AF_12/2015</v>
          </cell>
          <cell r="E5732" t="str">
            <v>M2</v>
          </cell>
          <cell r="F5732" t="str">
            <v>81,85</v>
          </cell>
          <cell r="G5732" t="str">
            <v>83,22</v>
          </cell>
        </row>
        <row r="5733">
          <cell r="C5733" t="str">
            <v>92402</v>
          </cell>
          <cell r="D5733" t="str">
            <v>EXECUÇÃO DE PASSEIO EM PISO INTERTRAVADO, COM BLOCO 16 FACES DE 22 X 11 CM, ESPESSURA 6 CM. AF_12/2015</v>
          </cell>
          <cell r="E5733" t="str">
            <v>M2</v>
          </cell>
          <cell r="F5733" t="str">
            <v>65,09</v>
          </cell>
          <cell r="G5733" t="str">
            <v>66,73</v>
          </cell>
        </row>
        <row r="5734">
          <cell r="C5734" t="str">
            <v>92403</v>
          </cell>
          <cell r="D5734" t="str">
            <v>EXECUÇÃO DE PÁTIO/ESTACIONAMENTO EM PISO INTERTRAVADO, COM BLOCO 16 FACES DE 22 X 11 CM, ESPESSURA 6 CM. AF_12/2015</v>
          </cell>
          <cell r="E5734" t="str">
            <v>M2</v>
          </cell>
          <cell r="F5734" t="str">
            <v>54,39</v>
          </cell>
          <cell r="G5734" t="str">
            <v>55,14</v>
          </cell>
        </row>
        <row r="5735">
          <cell r="C5735" t="str">
            <v>92404</v>
          </cell>
          <cell r="D5735" t="str">
            <v>EXECUÇÃO DE PÁTIO/ESTACIONAMENTO EM PISO INTERTRAVADO, COM BLOCO 16 FACES DE 22 X 11 CM, ESPESSURA 8 CM. AF_12/2015</v>
          </cell>
          <cell r="E5735" t="str">
            <v>M2</v>
          </cell>
          <cell r="F5735" t="str">
            <v>68,95</v>
          </cell>
          <cell r="G5735" t="str">
            <v>70,05</v>
          </cell>
        </row>
        <row r="5736">
          <cell r="C5736" t="str">
            <v>92405</v>
          </cell>
          <cell r="D5736" t="str">
            <v>EXECUÇÃO DE VIA EM PISO INTERTRAVADO, COM BLOCO 16 FACES DE 22 X 11 CM, ESPESSURA 8 CM. AF_12/2015</v>
          </cell>
          <cell r="E5736" t="str">
            <v>M2</v>
          </cell>
          <cell r="F5736" t="str">
            <v>70,15</v>
          </cell>
          <cell r="G5736" t="str">
            <v>71,32</v>
          </cell>
        </row>
        <row r="5737">
          <cell r="C5737" t="str">
            <v>92406</v>
          </cell>
          <cell r="D5737" t="str">
            <v>EXECUÇÃO DE PÁTIO/ESTACIONAMENTO EM PISO INTERTRAVADO, COM BLOCO 16 FACES DE 22 X 11 CM, ESPESSURA 10 CM. AF_12/2015</v>
          </cell>
          <cell r="E5737" t="str">
            <v>M2</v>
          </cell>
          <cell r="F5737" t="str">
            <v>81,91</v>
          </cell>
          <cell r="G5737" t="str">
            <v>83,36</v>
          </cell>
        </row>
        <row r="5738">
          <cell r="C5738" t="str">
            <v>92407</v>
          </cell>
          <cell r="D5738" t="str">
            <v>EXECUÇÃO DE VIA EM PISO INTERTRAVADO, COM BLOCO 16 FACES DE 22 X 11 CM, ESPESSURA 10 CM. AF_12/2015</v>
          </cell>
          <cell r="E5738" t="str">
            <v>M2</v>
          </cell>
          <cell r="F5738" t="str">
            <v>83,20</v>
          </cell>
          <cell r="G5738" t="str">
            <v>84,72</v>
          </cell>
        </row>
        <row r="5739">
          <cell r="C5739" t="str">
            <v>93679</v>
          </cell>
          <cell r="D5739" t="str">
            <v>EXECUÇÃO DE PASSEIO EM PISO INTERTRAVADO, COM BLOCO RETANGULAR COLORIDO DE 20 X 10 CM, ESPESSURA 6 CM. AF_12/2015</v>
          </cell>
          <cell r="E5739" t="str">
            <v>M2</v>
          </cell>
          <cell r="F5739" t="str">
            <v>70,60</v>
          </cell>
          <cell r="G5739" t="str">
            <v>72,10</v>
          </cell>
        </row>
        <row r="5740">
          <cell r="C5740" t="str">
            <v>93680</v>
          </cell>
          <cell r="D5740" t="str">
            <v>EXECUÇÃO DE PÁTIO/ESTACIONAMENTO EM PISO INTERTRAVADO, COM BLOCO RETANGULAR COLORIDO DE 20 X 10 CM, ESPESSURA 6 CM. AF_12/2015</v>
          </cell>
          <cell r="E5740" t="str">
            <v>M2</v>
          </cell>
          <cell r="F5740" t="str">
            <v>59,73</v>
          </cell>
          <cell r="G5740" t="str">
            <v>60,33</v>
          </cell>
        </row>
        <row r="5741">
          <cell r="C5741" t="str">
            <v>93681</v>
          </cell>
          <cell r="D5741" t="str">
            <v>EXECUÇÃO DE PÁTIO/ESTACIONAMENTO EM PISO INTERTRAVADO, COM BLOCO RETANGULAR COLORIDO DE 20 X 10 CM, ESPESSURA 8 CM. AF_12/2015</v>
          </cell>
          <cell r="E5741" t="str">
            <v>M2</v>
          </cell>
          <cell r="F5741" t="str">
            <v>72,93</v>
          </cell>
          <cell r="G5741" t="str">
            <v>73,88</v>
          </cell>
        </row>
        <row r="5742">
          <cell r="C5742" t="str">
            <v>93682</v>
          </cell>
          <cell r="D5742" t="str">
            <v>EXECUÇÃO DE VIA EM PISO INTERTRAVADO, COM BLOCO RETANGULAR COLORIDO DE 20 X 10 CM, ESPESSURA 8 CM. AF_12/2015</v>
          </cell>
          <cell r="E5742" t="str">
            <v>M2</v>
          </cell>
          <cell r="F5742" t="str">
            <v>74,20</v>
          </cell>
          <cell r="G5742" t="str">
            <v>75,22</v>
          </cell>
        </row>
        <row r="5743">
          <cell r="C5743" t="str">
            <v>97104</v>
          </cell>
          <cell r="D5743" t="str">
            <v>EXECUÇÃO DE PAVIMENTO DE CONCRETO SIMPLES (PCS), FCK = 40 MPA, CAMADA COM ESPESSURA DE 15,0 CM. AF_11/2017</v>
          </cell>
          <cell r="E5743" t="str">
            <v>M2</v>
          </cell>
          <cell r="F5743" t="str">
            <v>112,86</v>
          </cell>
          <cell r="G5743" t="str">
            <v>114,24</v>
          </cell>
        </row>
        <row r="5744">
          <cell r="C5744" t="str">
            <v>97105</v>
          </cell>
          <cell r="D5744" t="str">
            <v>EXECUÇÃO DE PAVIMENTO DE CONCRETO SIMPLES (PCS), FCK = 40 MPA, CAMADA COM ESPESSURA DE 17,5 CM. AF_11/2017</v>
          </cell>
          <cell r="E5744" t="str">
            <v>M2</v>
          </cell>
          <cell r="F5744" t="str">
            <v>132,13</v>
          </cell>
          <cell r="G5744" t="str">
            <v>133,60</v>
          </cell>
        </row>
        <row r="5745">
          <cell r="C5745" t="str">
            <v>97106</v>
          </cell>
          <cell r="D5745" t="str">
            <v>EXECUÇÃO DE PAVIMENTO DE CONCRETO SIMPLES (PCS), FCK = 40 MPA, CAMADA COM ESPESSURA DE 20,0 CM. AF_11/2017</v>
          </cell>
          <cell r="E5745" t="str">
            <v>M2</v>
          </cell>
          <cell r="F5745" t="str">
            <v>145,50</v>
          </cell>
          <cell r="G5745" t="str">
            <v>147,00</v>
          </cell>
        </row>
        <row r="5746">
          <cell r="C5746" t="str">
            <v>97107</v>
          </cell>
          <cell r="D5746" t="str">
            <v>EXECUÇÃO DE PAVIMENTO DE CONCRETO SIMPLES (PCS), FCK = 40 MPA, CAMADA COM ESPESSURA DE 22,5 CM. AF_11/2017</v>
          </cell>
          <cell r="E5746" t="str">
            <v>M2</v>
          </cell>
          <cell r="F5746" t="str">
            <v>158,81</v>
          </cell>
          <cell r="G5746" t="str">
            <v>160,34</v>
          </cell>
        </row>
        <row r="5747">
          <cell r="C5747" t="str">
            <v>97108</v>
          </cell>
          <cell r="D5747" t="str">
            <v>EXECUÇÃO DE PAVIMENTO DE CONCRETO SIMPLES (PCS), FCK = 40 MPA, CAMADA COM ESPESSURA DE 25,0 CM. AF_11/2017</v>
          </cell>
          <cell r="E5747" t="str">
            <v>M2</v>
          </cell>
          <cell r="F5747" t="str">
            <v>183,89</v>
          </cell>
          <cell r="G5747" t="str">
            <v>185,46</v>
          </cell>
        </row>
        <row r="5748">
          <cell r="C5748" t="str">
            <v>97109</v>
          </cell>
          <cell r="D5748" t="str">
            <v>EXECUÇÃO DE PAVIMENTO DE CONCRETO SIMPLES (PCS), FCK = 40 MPA, CAMADA COM ESPESSURA DE 27,5 CM. AF_11/2017</v>
          </cell>
          <cell r="E5748" t="str">
            <v>M2</v>
          </cell>
          <cell r="F5748" t="str">
            <v>197,17</v>
          </cell>
          <cell r="G5748" t="str">
            <v>198,76</v>
          </cell>
        </row>
        <row r="5749">
          <cell r="C5749" t="str">
            <v>97110</v>
          </cell>
          <cell r="D5749" t="str">
            <v>EXECUÇÃO DE PAVIMENTO DE CONCRETO ARMADO (PCA), FCK = 40 MPA, CAMADA COM ESPESSURA DE 12,5 CM. AF_11/2017</v>
          </cell>
          <cell r="E5749" t="str">
            <v>M2</v>
          </cell>
          <cell r="F5749" t="str">
            <v>175,50</v>
          </cell>
          <cell r="G5749" t="str">
            <v>177,01</v>
          </cell>
        </row>
        <row r="5750">
          <cell r="C5750" t="str">
            <v>97111</v>
          </cell>
          <cell r="D5750" t="str">
            <v>EXECUÇÃO DE PAVIMENTO DE CONCRETO ARMADO (PCA), FCK = 40 MPA, CAMADA COM ESPESSURA DE 15,0 CM. AF_11/2017</v>
          </cell>
          <cell r="E5750" t="str">
            <v>M2</v>
          </cell>
          <cell r="F5750" t="str">
            <v>201,27</v>
          </cell>
          <cell r="G5750" t="str">
            <v>202,81</v>
          </cell>
        </row>
        <row r="5751">
          <cell r="C5751" t="str">
            <v>97112</v>
          </cell>
          <cell r="D5751" t="str">
            <v>EXECUÇÃO DE PAVIMENTO DE CONCRETO ARMADO (PCA), FCK = 40 MPA, CAMADA COM ESPESSURA DE 17,5 CM. AF_11/2017</v>
          </cell>
          <cell r="E5751" t="str">
            <v>M2</v>
          </cell>
          <cell r="F5751" t="str">
            <v>217,34</v>
          </cell>
          <cell r="G5751" t="str">
            <v>218,95</v>
          </cell>
        </row>
        <row r="5752">
          <cell r="C5752" t="str">
            <v>97113</v>
          </cell>
          <cell r="D5752" t="str">
            <v>APLICAÇÃO DE LONA PLÁSTICA PARA EXECUÇÃO DE PAVIMENTOS DE CONCRETO. AF_11/2017</v>
          </cell>
          <cell r="E5752" t="str">
            <v>M2</v>
          </cell>
          <cell r="F5752" t="str">
            <v>2,19</v>
          </cell>
          <cell r="G5752" t="str">
            <v>2,22</v>
          </cell>
        </row>
        <row r="5753">
          <cell r="C5753" t="str">
            <v>97114</v>
          </cell>
          <cell r="D5753" t="str">
            <v>EXECUÇÃO DE JUNTAS DE CONTRAÇÃO PARA PAVIMENTOS DE CONCRETO. AF_11/2017</v>
          </cell>
          <cell r="E5753" t="str">
            <v>M</v>
          </cell>
          <cell r="F5753" t="str">
            <v>0,36</v>
          </cell>
          <cell r="G5753" t="str">
            <v>0,40</v>
          </cell>
        </row>
        <row r="5754">
          <cell r="C5754" t="str">
            <v>97115</v>
          </cell>
          <cell r="D5754" t="str">
            <v>APLICAÇÃO DE GRAXA EM BARRAS DE TRANSFERÊNCIA PARA EXECUÇÃO DE PAVIMENTO DE CONCRETO. AF_11/2017</v>
          </cell>
          <cell r="E5754" t="str">
            <v>KG</v>
          </cell>
          <cell r="F5754" t="str">
            <v>42,62</v>
          </cell>
          <cell r="G5754" t="str">
            <v>43,70</v>
          </cell>
        </row>
        <row r="5755">
          <cell r="C5755" t="str">
            <v>97116</v>
          </cell>
          <cell r="D5755" t="str">
            <v>BARRAS DE TRANSFERÊNCIA, AÇO CA-25 DE 16,0 MM, PARA EXECUÇÃO DE PAVIMENTO DE CONCRETO  FORNECIMENTO E INSTALAÇÃO. AF_11/2017</v>
          </cell>
          <cell r="E5755" t="str">
            <v>KG</v>
          </cell>
          <cell r="F5755" t="str">
            <v>18,19</v>
          </cell>
          <cell r="G5755" t="str">
            <v>18,92</v>
          </cell>
        </row>
        <row r="5756">
          <cell r="C5756" t="str">
            <v>97117</v>
          </cell>
          <cell r="D5756" t="str">
            <v>BARRAS DE TRANSFERÊNCIA, AÇO CA-25 DE 20,0 MM, PARA EXECUÇÃO DE PAVIMENTO DE CONCRETO  FORNECIMENTO E INSTALAÇÃO. AF_11/2017</v>
          </cell>
          <cell r="E5756" t="str">
            <v>KG</v>
          </cell>
          <cell r="F5756" t="str">
            <v>17,41</v>
          </cell>
          <cell r="G5756" t="str">
            <v>17,88</v>
          </cell>
        </row>
        <row r="5757">
          <cell r="C5757" t="str">
            <v>97118</v>
          </cell>
          <cell r="D5757" t="str">
            <v>BARRAS DE TRANSFERÊNCIA, AÇO CA-25 DE 25,0 MM, PARA EXECUÇÃO DE PAVIMENTO DE CONCRETO  FORNECIMENTO E INSTALAÇÃO. AF_11/2017</v>
          </cell>
          <cell r="E5757" t="str">
            <v>KG</v>
          </cell>
          <cell r="F5757" t="str">
            <v>15,21</v>
          </cell>
          <cell r="G5757" t="str">
            <v>15,54</v>
          </cell>
        </row>
        <row r="5758">
          <cell r="C5758" t="str">
            <v>97119</v>
          </cell>
          <cell r="D5758" t="str">
            <v>BARRAS DE TRANSFERÊNCIA, AÇO CA-25 DE 32,0 MM, PARA EXECUÇÃO DE PAVIMENTO DE CONCRETO  FORNECIMENTO E INSTALAÇÃO. AF_11/2017</v>
          </cell>
          <cell r="E5758" t="str">
            <v>KG</v>
          </cell>
          <cell r="F5758" t="str">
            <v>14,46</v>
          </cell>
          <cell r="G5758" t="str">
            <v>14,66</v>
          </cell>
        </row>
        <row r="5759">
          <cell r="C5759" t="str">
            <v>97120</v>
          </cell>
          <cell r="D5759" t="str">
            <v>BARRAS DE LIGAÇÃO, AÇO CA-50 DE 10 MM, PARA EXECUÇÃO DE PAVIMENTO DE CONCRETO  FORNECIMENTO E INSTALAÇÃO. AF_11/2017</v>
          </cell>
          <cell r="E5759" t="str">
            <v>KG</v>
          </cell>
          <cell r="F5759" t="str">
            <v>10,64</v>
          </cell>
          <cell r="G5759" t="str">
            <v>10,84</v>
          </cell>
        </row>
        <row r="5760">
          <cell r="C5760" t="str">
            <v>97802</v>
          </cell>
          <cell r="D5760" t="str">
            <v>PAVIMENTO COM TRATAMENTO SUPERFICIAL SIMPLES, COM EMULSÃO ASFÁLTICA RR-2C. AF_01/2020</v>
          </cell>
          <cell r="E5760" t="str">
            <v>M2</v>
          </cell>
          <cell r="F5760" t="str">
            <v>7,40</v>
          </cell>
          <cell r="G5760" t="str">
            <v>7,43</v>
          </cell>
        </row>
        <row r="5761">
          <cell r="C5761" t="str">
            <v>97803</v>
          </cell>
          <cell r="D5761" t="str">
            <v>PAVIMENTO COM TRATAMENTO SUPERFICIAL SIMPLES, COM EMULSÃO ASFÁLTICA RR-2C, COM BANHO DILUÍDO. AF_01/2020</v>
          </cell>
          <cell r="E5761" t="str">
            <v>M2</v>
          </cell>
          <cell r="F5761" t="str">
            <v>11,14</v>
          </cell>
          <cell r="G5761" t="str">
            <v>11,21</v>
          </cell>
        </row>
        <row r="5762">
          <cell r="C5762" t="str">
            <v>97805</v>
          </cell>
          <cell r="D5762" t="str">
            <v>PAVIMENTO COM TRATAMENTO SUPERFICIAL DUPLO, COM EMULSÃO ASFÁLTICA RR-2C. AF_01/2020</v>
          </cell>
          <cell r="E5762" t="str">
            <v>M2</v>
          </cell>
          <cell r="F5762" t="str">
            <v>18,66</v>
          </cell>
          <cell r="G5762" t="str">
            <v>18,72</v>
          </cell>
        </row>
        <row r="5763">
          <cell r="C5763" t="str">
            <v>97806</v>
          </cell>
          <cell r="D5763" t="str">
            <v>PAVIMENTO COM TRATAMENTO SUPERFICIAL DUPLO, COM EMULSÃO ASFÁLTICA RR-2C, COM BANHO DILUÍDO. AF_01/2020</v>
          </cell>
          <cell r="E5763" t="str">
            <v>M2</v>
          </cell>
          <cell r="F5763" t="str">
            <v>22,36</v>
          </cell>
          <cell r="G5763" t="str">
            <v>22,45</v>
          </cell>
        </row>
        <row r="5764">
          <cell r="C5764" t="str">
            <v>97807</v>
          </cell>
          <cell r="D5764" t="str">
            <v>PAVIMENTO COM TRATAMENTO SUPERFICIAL DUPLO, COM EMULSÃO ASFÁLTICA RR-2C, COM CAPA SELANTE. AF_01/2020</v>
          </cell>
          <cell r="E5764" t="str">
            <v>M2</v>
          </cell>
          <cell r="F5764" t="str">
            <v>25,40</v>
          </cell>
          <cell r="G5764" t="str">
            <v>25,52</v>
          </cell>
        </row>
        <row r="5765">
          <cell r="C5765" t="str">
            <v>97809</v>
          </cell>
          <cell r="D5765" t="str">
            <v>PAVIMENTO COM TRATAMENTO SUPERFICIAL TRIPLO, COM EMULSÃO ASFÁLTICA RR-2C. AF_01/2020</v>
          </cell>
          <cell r="E5765" t="str">
            <v>M2</v>
          </cell>
          <cell r="F5765" t="str">
            <v>20,73</v>
          </cell>
          <cell r="G5765" t="str">
            <v>20,84</v>
          </cell>
        </row>
        <row r="5766">
          <cell r="C5766" t="str">
            <v>97810</v>
          </cell>
          <cell r="D5766" t="str">
            <v>PAVIMENTO COM TRATAMENTO SUPERFICIAL TRIPLO, COM EMULSÃO ASFÁLTICA RR-2C, COM BANHO DILUÍDO. AF_01/2020</v>
          </cell>
          <cell r="E5766" t="str">
            <v>M2</v>
          </cell>
          <cell r="F5766" t="str">
            <v>22,46</v>
          </cell>
          <cell r="G5766" t="str">
            <v>22,57</v>
          </cell>
        </row>
        <row r="5767">
          <cell r="C5767" t="str">
            <v>97811</v>
          </cell>
          <cell r="D5767" t="str">
            <v>PAVIMENTO COM TRATAMENTO SUPERFICIAL TRIPLO, COM EMULSÃO ASFÁLTICA RR-2C, COM CAPA SELANTE. AF_01/2020</v>
          </cell>
          <cell r="E5767" t="str">
            <v>M2</v>
          </cell>
          <cell r="F5767" t="str">
            <v>25,59</v>
          </cell>
          <cell r="G5767" t="str">
            <v>25,72</v>
          </cell>
        </row>
        <row r="5768">
          <cell r="C5768" t="str">
            <v>101167</v>
          </cell>
          <cell r="D5768" t="str">
            <v>EXECUÇÃO DE PAVIMENTO EM PARALELEPÍPEDOS, REJUNTAMENTO COM PÓ DE PEDRA. AF_05/2020</v>
          </cell>
          <cell r="E5768" t="str">
            <v>M2</v>
          </cell>
          <cell r="F5768" t="str">
            <v>149,71</v>
          </cell>
          <cell r="G5768" t="str">
            <v>151,20</v>
          </cell>
        </row>
        <row r="5769">
          <cell r="C5769" t="str">
            <v>101168</v>
          </cell>
          <cell r="D5769" t="str">
            <v>EXECUÇÃO DE PAVIMENTO EM PARALELEPÍPEDOS, REJUNTAMENTO COM PEDRISCO E EMULSÃO ASFÁLTICA. AF_05/2020_P</v>
          </cell>
          <cell r="E5769" t="str">
            <v>M2</v>
          </cell>
          <cell r="F5769" t="str">
            <v>203,45</v>
          </cell>
          <cell r="G5769" t="str">
            <v>205,14</v>
          </cell>
        </row>
        <row r="5770">
          <cell r="C5770" t="str">
            <v>101169</v>
          </cell>
          <cell r="D5770" t="str">
            <v>EXECUÇÃO DE PAVIMENTO EM PARALELEPÍPEDOS, REJUNTAMENTO COM ARGAMASSA TRAÇO 1:3 (CIMENTO E AREIA). AF_05/2020</v>
          </cell>
          <cell r="E5770" t="str">
            <v>M2</v>
          </cell>
          <cell r="F5770" t="str">
            <v>160,84</v>
          </cell>
          <cell r="G5770" t="str">
            <v>162,81</v>
          </cell>
        </row>
        <row r="5771">
          <cell r="C5771" t="str">
            <v>101170</v>
          </cell>
          <cell r="D5771" t="str">
            <v>EXECUÇÃO DE PAVIMENTO EM PEDRAS POLIÉDRICAS, REJUNTAMENTO COM PÓ DE PEDRA. AF_05/2020</v>
          </cell>
          <cell r="E5771" t="str">
            <v>M2</v>
          </cell>
          <cell r="F5771" t="str">
            <v>35,31</v>
          </cell>
          <cell r="G5771" t="str">
            <v>36,50</v>
          </cell>
        </row>
        <row r="5772">
          <cell r="C5772" t="str">
            <v>101171</v>
          </cell>
          <cell r="D5772" t="str">
            <v>EXECUÇÃO DE PAVIMENTO EM PEDRAS POLIÉDRICAS, REJUNTAMENTO COM PEDRISCO E EMULSÃO ASFÁLTICA. AF_05/2020_P</v>
          </cell>
          <cell r="E5772" t="str">
            <v>M2</v>
          </cell>
          <cell r="F5772" t="str">
            <v>102,12</v>
          </cell>
          <cell r="G5772" t="str">
            <v>103,49</v>
          </cell>
        </row>
        <row r="5773">
          <cell r="C5773" t="str">
            <v>101172</v>
          </cell>
          <cell r="D5773" t="str">
            <v>EXECUÇÃO DE PAVIMENTO EM PEDRAS POLIÉDRICAS, REJUNTAMENTO COM ARGAMASSA TRAÇO 1:3 (CIMENTO E AREIA). AF_05/2020</v>
          </cell>
          <cell r="E5773" t="str">
            <v>M2</v>
          </cell>
          <cell r="F5773" t="str">
            <v>55,36</v>
          </cell>
          <cell r="G5773" t="str">
            <v>57,18</v>
          </cell>
        </row>
        <row r="5774">
          <cell r="C5774" t="str">
            <v>103694</v>
          </cell>
          <cell r="D5774" t="str">
            <v>FORNECIMENTO E INSTALAÇÃO DE SUPORTE DE MADEIRA  PARA PLACAS DE SINALIZAÇÃO, EM SOLO, COM H= DE 2,5 M E SEÇÃO DE 7,5 X 7,5 CM. AF_03/2022</v>
          </cell>
          <cell r="E5774" t="str">
            <v>UN</v>
          </cell>
          <cell r="F5774" t="str">
            <v>96,84</v>
          </cell>
          <cell r="G5774" t="str">
            <v>100,64</v>
          </cell>
        </row>
        <row r="5775">
          <cell r="C5775" t="str">
            <v>103695</v>
          </cell>
          <cell r="D5775" t="str">
            <v>FORNECIMENTO E INSTALAÇÃO DE SUPORTE DE MADEIRA PARA PLACAS DE SINALIZAÇÃO, EM SOLO, COM H= DE 2,0 M E SEÇÃO DE 7,5 X 7,5M. AF_03/2022</v>
          </cell>
          <cell r="E5775" t="str">
            <v>UN</v>
          </cell>
          <cell r="F5775" t="str">
            <v>86,32</v>
          </cell>
          <cell r="G5775" t="str">
            <v>89,85</v>
          </cell>
        </row>
        <row r="5776">
          <cell r="C5776" t="str">
            <v>103696</v>
          </cell>
          <cell r="D5776" t="str">
            <v>FORNECIMENTO E INSTALAÇÃO DE SUPORTE DE MADEIRA PARA PLACAS DE SINALIZAÇÃO EM CONCRETO, COM H= DE 2,5 M E SEÇÃO DE 7,5 X 7,5 CM. AF_03/2022</v>
          </cell>
          <cell r="E5776" t="str">
            <v>UN</v>
          </cell>
          <cell r="F5776" t="str">
            <v>118,17</v>
          </cell>
          <cell r="G5776" t="str">
            <v>124,42</v>
          </cell>
        </row>
        <row r="5777">
          <cell r="C5777" t="str">
            <v>103697</v>
          </cell>
          <cell r="D5777" t="str">
            <v>FORNECIMENTO E INSTALAÇÃO DE SUPORTE DE MADEIRA PARA PLACAS DE SINALIZAÇÃO, EM BASE DE CONCRETO, COM H= DE 2,0 M E SEÇÃO DE 7,5 X 7,5M. AF_03/2022</v>
          </cell>
          <cell r="E5777" t="str">
            <v>UN</v>
          </cell>
          <cell r="F5777" t="str">
            <v>107,65</v>
          </cell>
          <cell r="G5777" t="str">
            <v>113,63</v>
          </cell>
        </row>
        <row r="5778">
          <cell r="C5778" t="str">
            <v>95995</v>
          </cell>
          <cell r="D5778" t="str">
            <v>EXECUÇÃO DE PAVIMENTO COM APLICAÇÃO DE CONCRETO ASFÁLTICO, CAMADA DE ROLAMENTO - EXCLUSIVE CARGA E TRANSPORTE. AF_11/2019</v>
          </cell>
          <cell r="E5778" t="str">
            <v>M3</v>
          </cell>
          <cell r="F5778" t="str">
            <v>1.675,57</v>
          </cell>
          <cell r="G5778" t="str">
            <v>1.679,25</v>
          </cell>
        </row>
        <row r="5779">
          <cell r="C5779" t="str">
            <v>95996</v>
          </cell>
          <cell r="D5779" t="str">
            <v>EXECUÇÃO DE PAVIMENTO COM APLICAÇÃO DE CONCRETO ASFÁLTICO, CAMADA DE BINDER - EXCLUSIVE CARGA E TRANSPORTE. AF_11/2019</v>
          </cell>
          <cell r="E5779" t="str">
            <v>M3</v>
          </cell>
          <cell r="F5779" t="str">
            <v>1.453,67</v>
          </cell>
          <cell r="G5779" t="str">
            <v>1.456,31</v>
          </cell>
        </row>
        <row r="5780">
          <cell r="C5780" t="str">
            <v>96001</v>
          </cell>
          <cell r="D5780" t="str">
            <v>FRESAGEM DE PAVIMENTO ASFÁLTICO (PROFUNDIDADE ATÉ 5,0 CM) - EXCLUSIVE TRANSPORTE. AF_11/2019</v>
          </cell>
          <cell r="E5780" t="str">
            <v>M2</v>
          </cell>
          <cell r="F5780" t="str">
            <v>7,45</v>
          </cell>
          <cell r="G5780" t="str">
            <v>7,55</v>
          </cell>
        </row>
        <row r="5781">
          <cell r="C5781" t="str">
            <v>96393</v>
          </cell>
          <cell r="D5781" t="str">
            <v>USINAGEM DE BRITA GRADUADA SIMPLES. AF_03/2020</v>
          </cell>
          <cell r="E5781" t="str">
            <v>M3</v>
          </cell>
          <cell r="F5781" t="str">
            <v>156,69</v>
          </cell>
          <cell r="G5781" t="str">
            <v>156,89</v>
          </cell>
        </row>
        <row r="5782">
          <cell r="C5782" t="str">
            <v>96394</v>
          </cell>
          <cell r="D5782" t="str">
            <v>USINAGEM DE BRITA GRADUADA TRATADA COM CIMENTO. AF_03/2020</v>
          </cell>
          <cell r="E5782" t="str">
            <v>M3</v>
          </cell>
          <cell r="F5782" t="str">
            <v>211,53</v>
          </cell>
          <cell r="G5782" t="str">
            <v>211,73</v>
          </cell>
        </row>
        <row r="5783">
          <cell r="C5783" t="str">
            <v>96395</v>
          </cell>
          <cell r="D5783" t="str">
            <v>USINAGEM DE CONCRETO PARA COMPACTAÇÃO COM ROLO. AF_03/2020</v>
          </cell>
          <cell r="E5783" t="str">
            <v>M3</v>
          </cell>
          <cell r="F5783" t="str">
            <v>288,15</v>
          </cell>
          <cell r="G5783" t="str">
            <v>288,47</v>
          </cell>
        </row>
        <row r="5784">
          <cell r="C5784" t="str">
            <v>100624</v>
          </cell>
          <cell r="D5784" t="str">
            <v>EXECUÇÃO DE PAVIMENTO COM APLICAÇÃO DE PRÉ-MISTURADO A FRIO, CAMADA DE ROLAMENTO - EXCLUSIVE CARGA E TRANSPORTE. AF_11/2019</v>
          </cell>
          <cell r="E5784" t="str">
            <v>M3</v>
          </cell>
          <cell r="F5784" t="str">
            <v>1.008,42</v>
          </cell>
          <cell r="G5784" t="str">
            <v>1.012,25</v>
          </cell>
        </row>
        <row r="5785">
          <cell r="C5785" t="str">
            <v>100625</v>
          </cell>
          <cell r="D5785" t="str">
            <v>EXECUÇÃO DE PAVIMENTO COM APLICAÇÃO DE PRÉ-MISTURADO A FRIO, CAMADA DE BINDER - EXCLUSIVE CARGA E TRANSPORTE. AF_11/2019</v>
          </cell>
          <cell r="E5785" t="str">
            <v>M3</v>
          </cell>
          <cell r="F5785" t="str">
            <v>970,24</v>
          </cell>
          <cell r="G5785" t="str">
            <v>973,40</v>
          </cell>
        </row>
        <row r="5786">
          <cell r="C5786" t="str">
            <v>101020</v>
          </cell>
          <cell r="D5786" t="str">
            <v>USINAGEM DE CONCRETO ASFÁLTICO COM CAP 50/70, PARA CAMADA DE BINDER, PADRÃO DNIT FAIXA B, EM USINA DE ASFALTO CONTÍNUA DE 80 TON/H. AF_03/2020</v>
          </cell>
          <cell r="E5786" t="str">
            <v>T</v>
          </cell>
          <cell r="F5786" t="str">
            <v>475,96</v>
          </cell>
          <cell r="G5786" t="str">
            <v>476,42</v>
          </cell>
        </row>
        <row r="5787">
          <cell r="C5787" t="str">
            <v>101021</v>
          </cell>
          <cell r="D5787" t="str">
            <v>USINAGEM DE CONCRETO ASFÁLTICO COM CAP 50/70, PARA CAMADA DE ROLAMENTO, PADRÃO DNIT FAIXA C, EM USINA DE ASFALTO CONTÍNUA DE 80 TON/H. AF_03/2020</v>
          </cell>
          <cell r="E5787" t="str">
            <v>T</v>
          </cell>
          <cell r="F5787" t="str">
            <v>512,26</v>
          </cell>
          <cell r="G5787" t="str">
            <v>512,73</v>
          </cell>
        </row>
        <row r="5788">
          <cell r="C5788" t="str">
            <v>101022</v>
          </cell>
          <cell r="D5788" t="str">
            <v>USINAGEM DE CONCRETO ASFÁLTICO COM CAP 50/70, PARA CAMADA DE BINDER, PADRÃO DNIT FAIXA B, EM USINA DE ASFALTO CONTÍNUA DE 140 TON/H. AF_03/2020_P</v>
          </cell>
          <cell r="E5788" t="str">
            <v>T</v>
          </cell>
          <cell r="F5788" t="str">
            <v>413,24</v>
          </cell>
          <cell r="G5788" t="str">
            <v>413,42</v>
          </cell>
        </row>
        <row r="5789">
          <cell r="C5789" t="str">
            <v>101023</v>
          </cell>
          <cell r="D5789" t="str">
            <v>USINAGEM DE CONCRETO ASFÁLTICO COM CAP 50/70, PARA CAMADA DE ROLAMENTO, PADRÃO DNIT FAIXA C, EM USINA DE ASFALTO CONTÍNUA DE 140 TON/H. AF_03/2020_P</v>
          </cell>
          <cell r="E5789" t="str">
            <v>T</v>
          </cell>
          <cell r="F5789" t="str">
            <v>449,55</v>
          </cell>
          <cell r="G5789" t="str">
            <v>449,73</v>
          </cell>
        </row>
        <row r="5790">
          <cell r="C5790" t="str">
            <v>101024</v>
          </cell>
          <cell r="D5790" t="str">
            <v>USINAGEM DE CONCRETO ASFÁLTICO COM CAP 50/70, PARA CAMADA DE BINDER, PADRÃO DNIT FAIXA B, EM USINA DE ASFALTO GRAVIMÉTRICA DE 150 TON/H. AF_03/2020_P</v>
          </cell>
          <cell r="E5790" t="str">
            <v>T</v>
          </cell>
          <cell r="F5790" t="str">
            <v>419,45</v>
          </cell>
          <cell r="G5790" t="str">
            <v>419,62</v>
          </cell>
        </row>
        <row r="5791">
          <cell r="C5791" t="str">
            <v>101025</v>
          </cell>
          <cell r="D5791" t="str">
            <v>USINAGEM DE CONCRETO ASFÁLTICO COM CAP 50/70 PARA CAMADA DE ROLAMENTO, PADRÃO DNIT FAIXA C, EM USINA DE ASFALTO GRAVIMÉTRICA DE 150 TON/H. AF_03/2020_P</v>
          </cell>
          <cell r="E5791" t="str">
            <v>T</v>
          </cell>
          <cell r="F5791" t="str">
            <v>455,75</v>
          </cell>
          <cell r="G5791" t="str">
            <v>455,93</v>
          </cell>
        </row>
        <row r="5792">
          <cell r="C5792" t="str">
            <v>101026</v>
          </cell>
          <cell r="D5792" t="str">
            <v>USINAGEM DE PRÉ MISTURADO A FRIO, PARA CAMADA DE BINDER, PADRÃO DNIT FAIXA B. AF_03/2020_P</v>
          </cell>
          <cell r="E5792" t="str">
            <v>T</v>
          </cell>
          <cell r="F5792" t="str">
            <v>377,94</v>
          </cell>
          <cell r="G5792" t="str">
            <v>378,58</v>
          </cell>
        </row>
        <row r="5793">
          <cell r="C5793" t="str">
            <v>101027</v>
          </cell>
          <cell r="D5793" t="str">
            <v>USINAGEM DE PRÉ MISTURADO A FRIO, PARA CAMADA DE ROLAMENTO, PADRÃO DNIT FAIXA C. AF_03/2020_P</v>
          </cell>
          <cell r="E5793" t="str">
            <v>T</v>
          </cell>
          <cell r="F5793" t="str">
            <v>386,60</v>
          </cell>
          <cell r="G5793" t="str">
            <v>387,25</v>
          </cell>
        </row>
        <row r="5794">
          <cell r="C5794" t="str">
            <v>88411</v>
          </cell>
          <cell r="D5794" t="str">
            <v>APLICAÇÃO MANUAL DE FUNDO SELADOR ACRÍLICO EM PANOS COM PRESENÇA DE VÃOS DE EDIFÍCIOS DE MÚLTIPLOS PAVIMENTOS. AF_06/2014</v>
          </cell>
          <cell r="E5794" t="str">
            <v>M2</v>
          </cell>
          <cell r="F5794" t="str">
            <v>2,84</v>
          </cell>
          <cell r="G5794" t="str">
            <v>2,99</v>
          </cell>
        </row>
        <row r="5795">
          <cell r="C5795" t="str">
            <v>88412</v>
          </cell>
          <cell r="D5795" t="str">
            <v>APLICAÇÃO MANUAL DE FUNDO SELADOR ACRÍLICO EM PANOS CEGOS DE FACHADA (SEM PRESENÇA DE VÃOS) DE EDIFÍCIOS DE MÚLTIPLOS PAVIMENTOS. AF_06/2014</v>
          </cell>
          <cell r="E5795" t="str">
            <v>M2</v>
          </cell>
          <cell r="F5795" t="str">
            <v>2,22</v>
          </cell>
          <cell r="G5795" t="str">
            <v>2,30</v>
          </cell>
        </row>
        <row r="5796">
          <cell r="C5796" t="str">
            <v>88413</v>
          </cell>
          <cell r="D5796" t="str">
            <v>APLICAÇÃO MANUAL DE FUNDO SELADOR ACRÍLICO EM SUPERFÍCIES EXTERNAS DE SACADA DE EDIFÍCIOS DE MÚLTIPLOS PAVIMENTOS. AF_06/2014</v>
          </cell>
          <cell r="E5796" t="str">
            <v>M2</v>
          </cell>
          <cell r="F5796" t="str">
            <v>4,07</v>
          </cell>
          <cell r="G5796" t="str">
            <v>4,36</v>
          </cell>
        </row>
        <row r="5797">
          <cell r="C5797" t="str">
            <v>88414</v>
          </cell>
          <cell r="D5797" t="str">
            <v>APLICAÇÃO MANUAL DE FUNDO SELADOR ACRÍLICO EM SUPERFÍCIES INTERNAS DA SACADA DE EDIFÍCIOS DE MÚLTIPLOS PAVIMENTOS. AF_06/2014</v>
          </cell>
          <cell r="E5797" t="str">
            <v>M2</v>
          </cell>
          <cell r="F5797" t="str">
            <v>4,46</v>
          </cell>
          <cell r="G5797" t="str">
            <v>4,80</v>
          </cell>
        </row>
        <row r="5798">
          <cell r="C5798" t="str">
            <v>88415</v>
          </cell>
          <cell r="D5798" t="str">
            <v>APLICAÇÃO MANUAL DE FUNDO SELADOR ACRÍLICO EM PAREDES EXTERNAS DE CASAS. AF_06/2014</v>
          </cell>
          <cell r="E5798" t="str">
            <v>M2</v>
          </cell>
          <cell r="F5798" t="str">
            <v>3,03</v>
          </cell>
          <cell r="G5798" t="str">
            <v>3,21</v>
          </cell>
        </row>
        <row r="5799">
          <cell r="C5799" t="str">
            <v>88416</v>
          </cell>
          <cell r="D5799" t="str">
            <v>APLICAÇÃO MANUAL DE PINTURA COM TINTA TEXTURIZADA ACRÍLICA EM PANOS COM PRESENÇA DE VÃOS DE EDIFÍCIOS DE MÚLTIPLOS PAVIMENTOS, UMA COR. AF_06/2014</v>
          </cell>
          <cell r="E5799" t="str">
            <v>M2</v>
          </cell>
          <cell r="F5799" t="str">
            <v>13,53</v>
          </cell>
          <cell r="G5799" t="str">
            <v>14,02</v>
          </cell>
        </row>
        <row r="5800">
          <cell r="C5800" t="str">
            <v>88417</v>
          </cell>
          <cell r="D5800" t="str">
            <v>APLICAÇÃO MANUAL DE PINTURA COM TINTA TEXTURIZADA ACRÍLICA EM PANOS CEGOS DE FACHADA (SEM PRESENÇA DE VÃOS) DE EDIFÍCIOS DE MÚLTIPLOS PAVIMENTOS, UMA COR. AF_06/2014</v>
          </cell>
          <cell r="E5800" t="str">
            <v>M2</v>
          </cell>
          <cell r="F5800" t="str">
            <v>11,36</v>
          </cell>
          <cell r="G5800" t="str">
            <v>11,59</v>
          </cell>
        </row>
        <row r="5801">
          <cell r="C5801" t="str">
            <v>88420</v>
          </cell>
          <cell r="D5801" t="str">
            <v>APLICAÇÃO MANUAL DE PINTURA COM TINTA TEXTURIZADA ACRÍLICA EM SUPERFÍCIES EXTERNAS DE SACADA DE EDIFÍCIOS DE MÚLTIPLOS PAVIMENTOS, UMA COR. AF_06/2014</v>
          </cell>
          <cell r="E5801" t="str">
            <v>M2</v>
          </cell>
          <cell r="F5801" t="str">
            <v>17,93</v>
          </cell>
          <cell r="G5801" t="str">
            <v>18,93</v>
          </cell>
        </row>
        <row r="5802">
          <cell r="C5802" t="str">
            <v>88421</v>
          </cell>
          <cell r="D5802" t="str">
            <v>APLICAÇÃO MANUAL DE PINTURA COM TINTA TEXTURIZADA ACRÍLICA EM SUPERFÍCIES INTERNAS DA SACADA DE EDIFÍCIOS DE MÚLTIPLOS PAVIMENTOS, UMA COR. AF_06/2014</v>
          </cell>
          <cell r="E5802" t="str">
            <v>M2</v>
          </cell>
          <cell r="F5802" t="str">
            <v>19,32</v>
          </cell>
          <cell r="G5802" t="str">
            <v>20,48</v>
          </cell>
        </row>
        <row r="5803">
          <cell r="C5803" t="str">
            <v>88423</v>
          </cell>
          <cell r="D5803" t="str">
            <v>APLICAÇÃO MANUAL DE PINTURA COM TINTA TEXTURIZADA ACRÍLICA EM PAREDES EXTERNAS DE CASAS, UMA COR. AF_06/2014</v>
          </cell>
          <cell r="E5803" t="str">
            <v>M2</v>
          </cell>
          <cell r="F5803" t="str">
            <v>14,22</v>
          </cell>
          <cell r="G5803" t="str">
            <v>14,78</v>
          </cell>
        </row>
        <row r="5804">
          <cell r="C5804" t="str">
            <v>88424</v>
          </cell>
          <cell r="D5804" t="str">
            <v>APLICAÇÃO MANUAL DE PINTURA COM TINTA TEXTURIZADA ACRÍLICA EM PANOS COM PRESENÇA DE VÃOS DE EDIFÍCIOS DE MÚLTIPLOS PAVIMENTOS, DUAS CORES. AF_06/2014</v>
          </cell>
          <cell r="E5804" t="str">
            <v>M2</v>
          </cell>
          <cell r="F5804" t="str">
            <v>16,53</v>
          </cell>
          <cell r="G5804" t="str">
            <v>17,36</v>
          </cell>
        </row>
        <row r="5805">
          <cell r="C5805" t="str">
            <v>88426</v>
          </cell>
          <cell r="D5805" t="str">
            <v>APLICAÇÃO MANUAL DE PINTURA COM TINTA TEXTURIZADA ACRÍLICA EM PANOS CEGOS DE FACHADA (SEM PRESENÇA DE VÃOS) DE EDIFÍCIOS DE MÚLTIPLOS PAVIMENTOS, DUAS CORES. AF_06/2014</v>
          </cell>
          <cell r="E5805" t="str">
            <v>M2</v>
          </cell>
          <cell r="F5805" t="str">
            <v>12,77</v>
          </cell>
          <cell r="G5805" t="str">
            <v>13,16</v>
          </cell>
        </row>
        <row r="5806">
          <cell r="C5806" t="str">
            <v>88428</v>
          </cell>
          <cell r="D5806" t="str">
            <v>APLICAÇÃO MANUAL DE PINTURA COM TINTA TEXTURIZADA ACRÍLICA EM SUPERFÍCIES EXTERNAS DE SACADA DE EDIFÍCIOS DE MÚLTIPLOS PAVIMENTOS, DUAS CORES. AF_06/2014</v>
          </cell>
          <cell r="E5806" t="str">
            <v>M2</v>
          </cell>
          <cell r="F5806" t="str">
            <v>24,09</v>
          </cell>
          <cell r="G5806" t="str">
            <v>25,80</v>
          </cell>
        </row>
        <row r="5807">
          <cell r="C5807" t="str">
            <v>88429</v>
          </cell>
          <cell r="D5807" t="str">
            <v>APLICAÇÃO MANUAL DE PINTURA COM TINTA TEXTURIZADA ACRÍLICA EM SUPERFÍCIES INTERNAS DA SACADA DE EDIFÍCIOS DE MÚLTIPLOS PAVIMENTOS, DUAS CORES. AF_06/2014</v>
          </cell>
          <cell r="E5807" t="str">
            <v>M2</v>
          </cell>
          <cell r="F5807" t="str">
            <v>26,50</v>
          </cell>
          <cell r="G5807" t="str">
            <v>28,51</v>
          </cell>
        </row>
        <row r="5808">
          <cell r="C5808" t="str">
            <v>88431</v>
          </cell>
          <cell r="D5808" t="str">
            <v>APLICAÇÃO MANUAL DE PINTURA COM TINTA TEXTURIZADA ACRÍLICA EM PAREDES EXTERNAS DE CASAS, DUAS CORES. AF_06/2014</v>
          </cell>
          <cell r="E5808" t="str">
            <v>M2</v>
          </cell>
          <cell r="F5808" t="str">
            <v>17,71</v>
          </cell>
          <cell r="G5808" t="str">
            <v>18,68</v>
          </cell>
        </row>
        <row r="5809">
          <cell r="C5809" t="str">
            <v>88432</v>
          </cell>
          <cell r="D5809" t="str">
            <v>APLICAÇÃO MANUAL DE PINTURA COM TINTA TEXTURIZADA ACRÍLICA EM MOLDURAS DE EPS, PRÉ-FABRICADOS, OU OUTROS. AF_06/2014</v>
          </cell>
          <cell r="E5809" t="str">
            <v>M2</v>
          </cell>
          <cell r="F5809" t="str">
            <v>14,05</v>
          </cell>
          <cell r="G5809" t="str">
            <v>15,25</v>
          </cell>
        </row>
        <row r="5810">
          <cell r="C5810" t="str">
            <v>88484</v>
          </cell>
          <cell r="D5810" t="str">
            <v>APLICAÇÃO DE FUNDO SELADOR ACRÍLICO EM TETO, UMA DEMÃO. AF_06/2014</v>
          </cell>
          <cell r="E5810" t="str">
            <v>M2</v>
          </cell>
          <cell r="F5810" t="str">
            <v>3,04</v>
          </cell>
          <cell r="G5810" t="str">
            <v>3,22</v>
          </cell>
        </row>
        <row r="5811">
          <cell r="C5811" t="str">
            <v>88485</v>
          </cell>
          <cell r="D5811" t="str">
            <v>APLICAÇÃO DE FUNDO SELADOR ACRÍLICO EM PAREDES, UMA DEMÃO. AF_06/2014</v>
          </cell>
          <cell r="E5811" t="str">
            <v>M2</v>
          </cell>
          <cell r="F5811" t="str">
            <v>2,68</v>
          </cell>
          <cell r="G5811" t="str">
            <v>2,82</v>
          </cell>
        </row>
        <row r="5812">
          <cell r="C5812" t="str">
            <v>88488</v>
          </cell>
          <cell r="D5812" t="str">
            <v>APLICAÇÃO MANUAL DE PINTURA COM TINTA LÁTEX ACRÍLICA EM TETO, DUAS DEMÃOS. AF_06/2014</v>
          </cell>
          <cell r="E5812" t="str">
            <v>M2</v>
          </cell>
          <cell r="F5812" t="str">
            <v>13,86</v>
          </cell>
          <cell r="G5812" t="str">
            <v>14,69</v>
          </cell>
        </row>
        <row r="5813">
          <cell r="C5813" t="str">
            <v>88489</v>
          </cell>
          <cell r="D5813" t="str">
            <v>APLICAÇÃO MANUAL DE PINTURA COM TINTA LÁTEX ACRÍLICA EM PAREDES, DUAS DEMÃOS. AF_06/2014</v>
          </cell>
          <cell r="E5813" t="str">
            <v>M2</v>
          </cell>
          <cell r="F5813" t="str">
            <v>12,20</v>
          </cell>
          <cell r="G5813" t="str">
            <v>12,84</v>
          </cell>
        </row>
        <row r="5814">
          <cell r="C5814" t="str">
            <v>88494</v>
          </cell>
          <cell r="D5814" t="str">
            <v>APLICAÇÃO E LIXAMENTO DE MASSA LÁTEX EM TETO, UMA DEMÃO. AF_06/2014</v>
          </cell>
          <cell r="E5814" t="str">
            <v>M2</v>
          </cell>
          <cell r="F5814" t="str">
            <v>18,74</v>
          </cell>
          <cell r="G5814" t="str">
            <v>20,47</v>
          </cell>
        </row>
        <row r="5815">
          <cell r="C5815" t="str">
            <v>88495</v>
          </cell>
          <cell r="D5815" t="str">
            <v>APLICAÇÃO E LIXAMENTO DE MASSA LÁTEX EM PAREDES, UMA DEMÃO. AF_06/2014</v>
          </cell>
          <cell r="E5815" t="str">
            <v>M2</v>
          </cell>
          <cell r="F5815" t="str">
            <v>10,82</v>
          </cell>
          <cell r="G5815" t="str">
            <v>11,61</v>
          </cell>
        </row>
        <row r="5816">
          <cell r="C5816" t="str">
            <v>88496</v>
          </cell>
          <cell r="D5816" t="str">
            <v>APLICAÇÃO E LIXAMENTO DE MASSA LÁTEX EM TETO, DUAS DEMÃOS. AF_06/2014</v>
          </cell>
          <cell r="E5816" t="str">
            <v>M2</v>
          </cell>
          <cell r="F5816" t="str">
            <v>25,64</v>
          </cell>
          <cell r="G5816" t="str">
            <v>27,94</v>
          </cell>
        </row>
        <row r="5817">
          <cell r="C5817" t="str">
            <v>88497</v>
          </cell>
          <cell r="D5817" t="str">
            <v>APLICAÇÃO E LIXAMENTO DE MASSA LÁTEX EM PAREDES, DUAS DEMÃOS. AF_06/2014</v>
          </cell>
          <cell r="E5817" t="str">
            <v>M2</v>
          </cell>
          <cell r="F5817" t="str">
            <v>15,05</v>
          </cell>
          <cell r="G5817" t="str">
            <v>16,11</v>
          </cell>
        </row>
        <row r="5818">
          <cell r="C5818" t="str">
            <v>95305</v>
          </cell>
          <cell r="D5818" t="str">
            <v>TEXTURA ACRÍLICA, APLICAÇÃO MANUAL EM PAREDE, UMA DEMÃO. AF_09/2016</v>
          </cell>
          <cell r="E5818" t="str">
            <v>M2</v>
          </cell>
          <cell r="F5818" t="str">
            <v>11,03</v>
          </cell>
          <cell r="G5818" t="str">
            <v>11,68</v>
          </cell>
        </row>
        <row r="5819">
          <cell r="C5819" t="str">
            <v>95306</v>
          </cell>
          <cell r="D5819" t="str">
            <v>TEXTURA ACRÍLICA, APLICAÇÃO MANUAL EM TETO, UMA DEMÃO. AF_09/2016</v>
          </cell>
          <cell r="E5819" t="str">
            <v>M2</v>
          </cell>
          <cell r="F5819" t="str">
            <v>13,13</v>
          </cell>
          <cell r="G5819" t="str">
            <v>14,02</v>
          </cell>
        </row>
        <row r="5820">
          <cell r="C5820" t="str">
            <v>95622</v>
          </cell>
          <cell r="D5820" t="str">
            <v>APLICAÇÃO MANUAL DE TINTA LÁTEX ACRÍLICA EM PANOS COM PRESENÇA DE VÃOS DE EDIFÍCIOS DE MÚLTIPLOS PAVIMENTOS, DUAS DEMÃOS. AF_11/2016</v>
          </cell>
          <cell r="E5820" t="str">
            <v>M2</v>
          </cell>
          <cell r="F5820" t="str">
            <v>12,53</v>
          </cell>
          <cell r="G5820" t="str">
            <v>13,52</v>
          </cell>
        </row>
        <row r="5821">
          <cell r="C5821" t="str">
            <v>95623</v>
          </cell>
          <cell r="D5821" t="str">
            <v>APLICAÇÃO MANUAL DE TINTA LÁTEX ACRÍLICA EM PANOS SEM PRESENÇA DE VÃOS DE EDIFÍCIOS DE MÚLTIPLOS PAVIMENTOS, DUAS DEMÃOS. AF_11/2016</v>
          </cell>
          <cell r="E5821" t="str">
            <v>M2</v>
          </cell>
          <cell r="F5821" t="str">
            <v>9,57</v>
          </cell>
          <cell r="G5821" t="str">
            <v>10,22</v>
          </cell>
        </row>
        <row r="5822">
          <cell r="C5822" t="str">
            <v>95624</v>
          </cell>
          <cell r="D5822" t="str">
            <v>APLICAÇÃO MANUAL DE TINTA LÁTEX ACRÍLICA EM SUPERFÍCIES EXTERNAS DE SACADA DE EDIFÍCIOS DE MÚLTIPLOS PAVIMENTOS, DUAS DEMÃOS. AF_11/2016</v>
          </cell>
          <cell r="E5822" t="str">
            <v>M2</v>
          </cell>
          <cell r="F5822" t="str">
            <v>18,58</v>
          </cell>
          <cell r="G5822" t="str">
            <v>20,27</v>
          </cell>
        </row>
        <row r="5823">
          <cell r="C5823" t="str">
            <v>95625</v>
          </cell>
          <cell r="D5823" t="str">
            <v>APLICAÇÃO MANUAL DE TINTA LÁTEX ACRÍLICA EM SUPERFÍCIES INTERNAS DE SACADA DE EDIFÍCIOS DE MÚLTIPLOS PAVIMENTOS, DUAS DEMÃOS. AF_11/2016</v>
          </cell>
          <cell r="E5823" t="str">
            <v>M2</v>
          </cell>
          <cell r="F5823" t="str">
            <v>20,50</v>
          </cell>
          <cell r="G5823" t="str">
            <v>22,41</v>
          </cell>
        </row>
        <row r="5824">
          <cell r="C5824" t="str">
            <v>95626</v>
          </cell>
          <cell r="D5824" t="str">
            <v>APLICAÇÃO MANUAL DE TINTA LÁTEX ACRÍLICA EM PAREDE EXTERNAS DE CASAS, DUAS DEMÃOS. AF_11/2016</v>
          </cell>
          <cell r="E5824" t="str">
            <v>M2</v>
          </cell>
          <cell r="F5824" t="str">
            <v>13,50</v>
          </cell>
          <cell r="G5824" t="str">
            <v>14,60</v>
          </cell>
        </row>
        <row r="5825">
          <cell r="C5825" t="str">
            <v>96126</v>
          </cell>
          <cell r="D5825" t="str">
            <v>APLICAÇÃO MANUAL DE MASSA ACRÍLICA EM PANOS DE FACHADA COM PRESENÇA DE VÃOS, DE EDIFÍCIOS DE MÚLTIPLOS PAVIMENTOS, UMA DEMÃO. AF_05/2017</v>
          </cell>
          <cell r="E5825" t="str">
            <v>M2</v>
          </cell>
          <cell r="F5825" t="str">
            <v>17,65</v>
          </cell>
          <cell r="G5825" t="str">
            <v>18,88</v>
          </cell>
        </row>
        <row r="5826">
          <cell r="C5826" t="str">
            <v>96127</v>
          </cell>
          <cell r="D5826" t="str">
            <v>APLICAÇÃO MANUAL DE MASSA ACRÍLICA EM PANOS DE FACHADA SEM PRESENÇA DE VÃOS, DE EDIFÍCIOS DE MÚLTIPLOS PAVIMENTOS, UMA DEMÃO. AF_05/2017</v>
          </cell>
          <cell r="E5826" t="str">
            <v>M2</v>
          </cell>
          <cell r="F5826" t="str">
            <v>13,94</v>
          </cell>
          <cell r="G5826" t="str">
            <v>14,74</v>
          </cell>
        </row>
        <row r="5827">
          <cell r="C5827" t="str">
            <v>96128</v>
          </cell>
          <cell r="D5827" t="str">
            <v>APLICAÇÃO MANUAL DE MASSA ACRÍLICA EM SUPERFÍCIES EXTERNAS DE SACADA DE EDIFÍCIOS DE MÚLTIPLOS PAVIMENTOS, UMA DEMÃO. AF_05/2017</v>
          </cell>
          <cell r="E5827" t="str">
            <v>M2</v>
          </cell>
          <cell r="F5827" t="str">
            <v>25,17</v>
          </cell>
          <cell r="G5827" t="str">
            <v>27,28</v>
          </cell>
        </row>
        <row r="5828">
          <cell r="C5828" t="str">
            <v>96129</v>
          </cell>
          <cell r="D5828" t="str">
            <v>APLICAÇÃO MANUAL DE MASSA ACRÍLICA EM SUPERFÍCIES INTERNAS DE SACADA DE EDIFÍCIOS DE MÚLTIPLOS PAVIMENTOS, UMA DEMÃO. AF_05/2017</v>
          </cell>
          <cell r="E5828" t="str">
            <v>M2</v>
          </cell>
          <cell r="F5828" t="str">
            <v>27,57</v>
          </cell>
          <cell r="G5828" t="str">
            <v>29,95</v>
          </cell>
        </row>
        <row r="5829">
          <cell r="C5829" t="str">
            <v>96130</v>
          </cell>
          <cell r="D5829" t="str">
            <v>APLICAÇÃO MANUAL DE MASSA ACRÍLICA EM PAREDES EXTERNAS DE CASAS, UMA DEMÃO. AF_05/2017</v>
          </cell>
          <cell r="E5829" t="str">
            <v>M2</v>
          </cell>
          <cell r="F5829" t="str">
            <v>18,82</v>
          </cell>
          <cell r="G5829" t="str">
            <v>20,19</v>
          </cell>
        </row>
        <row r="5830">
          <cell r="C5830" t="str">
            <v>96131</v>
          </cell>
          <cell r="D5830" t="str">
            <v>APLICAÇÃO MANUAL DE MASSA ACRÍLICA EM PANOS DE FACHADA COM PRESENÇA DE VÃOS, DE EDIFÍCIOS DE MÚLTIPLOS PAVIMENTOS, DUAS DEMÃOS. AF_05/2017</v>
          </cell>
          <cell r="E5830" t="str">
            <v>M2</v>
          </cell>
          <cell r="F5830" t="str">
            <v>24,61</v>
          </cell>
          <cell r="G5830" t="str">
            <v>26,25</v>
          </cell>
        </row>
        <row r="5831">
          <cell r="C5831" t="str">
            <v>96132</v>
          </cell>
          <cell r="D5831" t="str">
            <v>APLICAÇÃO MANUAL DE MASSA ACRÍLICA EM PANOS DE FACHADA SEM PRESENÇA DE VÃOS, DE EDIFÍCIOS DE MÚLTIPLOS PAVIMENTOS, DUAS DEMÃOS. AF_05/2017</v>
          </cell>
          <cell r="E5831" t="str">
            <v>M2</v>
          </cell>
          <cell r="F5831" t="str">
            <v>19,66</v>
          </cell>
          <cell r="G5831" t="str">
            <v>20,73</v>
          </cell>
        </row>
        <row r="5832">
          <cell r="C5832" t="str">
            <v>96133</v>
          </cell>
          <cell r="D5832" t="str">
            <v>APLICAÇÃO MANUAL DE MASSA ACRÍLICA EM SUPERFÍCIES EXTERNAS DE SACADA DE EDIFÍCIOS DE MÚLTIPLOS PAVIMENTOS, DUAS DEMÃOS. AF_05/2017</v>
          </cell>
          <cell r="E5832" t="str">
            <v>M2</v>
          </cell>
          <cell r="F5832" t="str">
            <v>34,61</v>
          </cell>
          <cell r="G5832" t="str">
            <v>37,42</v>
          </cell>
        </row>
        <row r="5833">
          <cell r="C5833" t="str">
            <v>96134</v>
          </cell>
          <cell r="D5833" t="str">
            <v>APLICAÇÃO MANUAL DE MASSA ACRÍLICA EM SUPERFÍCIES INTERNAS DE SACADA DE EDIFÍCIOS DE MÚLTIPLOS PAVIMENTOS, DUAS DEMÃOS. AF_05/2017</v>
          </cell>
          <cell r="E5833" t="str">
            <v>M2</v>
          </cell>
          <cell r="F5833" t="str">
            <v>37,80</v>
          </cell>
          <cell r="G5833" t="str">
            <v>40,98</v>
          </cell>
        </row>
        <row r="5834">
          <cell r="C5834" t="str">
            <v>96135</v>
          </cell>
          <cell r="D5834" t="str">
            <v>APLICAÇÃO MANUAL DE MASSA ACRÍLICA EM PAREDES EXTERNAS DE CASAS, DUAS DEMÃOS. AF_05/2017</v>
          </cell>
          <cell r="E5834" t="str">
            <v>M2</v>
          </cell>
          <cell r="F5834" t="str">
            <v>26,18</v>
          </cell>
          <cell r="G5834" t="str">
            <v>28,01</v>
          </cell>
        </row>
        <row r="5835">
          <cell r="C5835" t="str">
            <v>102193</v>
          </cell>
          <cell r="D5835" t="str">
            <v>LIXAMENTO DE MADEIRA PARA APLICAÇÃO DE FUNDO OU PINTURA. AF_01/2021</v>
          </cell>
          <cell r="E5835" t="str">
            <v>M2</v>
          </cell>
          <cell r="F5835" t="str">
            <v>1,76</v>
          </cell>
          <cell r="G5835" t="str">
            <v>1,91</v>
          </cell>
        </row>
        <row r="5836">
          <cell r="C5836" t="str">
            <v>102194</v>
          </cell>
          <cell r="D5836" t="str">
            <v>LIXAMENTO DE MASSA PARA MADEIRA. AF_01/2021</v>
          </cell>
          <cell r="E5836" t="str">
            <v>M2</v>
          </cell>
          <cell r="F5836" t="str">
            <v>6,72</v>
          </cell>
          <cell r="G5836" t="str">
            <v>7,44</v>
          </cell>
        </row>
        <row r="5837">
          <cell r="C5837" t="str">
            <v>102197</v>
          </cell>
          <cell r="D5837" t="str">
            <v>PINTURA FUNDO NIVELADOR ALQUÍDICO BRANCO EM MADEIRA. AF_01/2021</v>
          </cell>
          <cell r="E5837" t="str">
            <v>M2</v>
          </cell>
          <cell r="F5837" t="str">
            <v>25,77</v>
          </cell>
          <cell r="G5837" t="str">
            <v>26,54</v>
          </cell>
        </row>
        <row r="5838">
          <cell r="C5838" t="str">
            <v>102200</v>
          </cell>
          <cell r="D5838" t="str">
            <v>APLICAÇÃO MASSA ALQUÍDICA PARA MADEIRA, PARA PINTURA COM TINTA DE ACABAMENTO (PIGMENTADA). AF_01/2021</v>
          </cell>
          <cell r="E5838" t="str">
            <v>M2</v>
          </cell>
          <cell r="F5838" t="str">
            <v>19,17</v>
          </cell>
          <cell r="G5838" t="str">
            <v>20,18</v>
          </cell>
        </row>
        <row r="5839">
          <cell r="C5839" t="str">
            <v>102201</v>
          </cell>
          <cell r="D5839" t="str">
            <v>APLICAÇÃO MASSA ACRÍLICA PARA MADEIRA, PARA PINTURA COM TINTA DE ACABAMENTO (PIGMENTADA). AF_01/2021</v>
          </cell>
          <cell r="E5839" t="str">
            <v>M2</v>
          </cell>
          <cell r="F5839" t="str">
            <v>16,83</v>
          </cell>
          <cell r="G5839" t="str">
            <v>18,08</v>
          </cell>
        </row>
        <row r="5840">
          <cell r="C5840" t="str">
            <v>102202</v>
          </cell>
          <cell r="D5840" t="str">
            <v>APLICAÇÃO MASSA EPÓXI PARA MADEIRA, PARA PINTURA COM TINTA PU DE ACABAMENTO (PIGMENTADA). AF_01/2021</v>
          </cell>
          <cell r="E5840" t="str">
            <v>M2</v>
          </cell>
          <cell r="F5840" t="str">
            <v>50,37</v>
          </cell>
          <cell r="G5840" t="str">
            <v>51,38</v>
          </cell>
        </row>
        <row r="5841">
          <cell r="C5841" t="str">
            <v>102203</v>
          </cell>
          <cell r="D5841" t="str">
            <v>PINTURA VERNIZ (INCOLOR) ALQUÍDICO EM MADEIRA, USO INTERNO E EXTERNO, 1 DEMÃO. AF_01/2021</v>
          </cell>
          <cell r="E5841" t="str">
            <v>M2</v>
          </cell>
          <cell r="F5841" t="str">
            <v>8,59</v>
          </cell>
          <cell r="G5841" t="str">
            <v>9,24</v>
          </cell>
        </row>
        <row r="5842">
          <cell r="C5842" t="str">
            <v>102204</v>
          </cell>
          <cell r="D5842" t="str">
            <v>PINTURA VERNIZ (INCOLOR) ALQUÍDICO EM MADEIRA, USO INTERNO, 1 DEMÃO. AF_01/2021</v>
          </cell>
          <cell r="E5842" t="str">
            <v>M2</v>
          </cell>
          <cell r="F5842" t="str">
            <v>8,88</v>
          </cell>
          <cell r="G5842" t="str">
            <v>9,53</v>
          </cell>
        </row>
        <row r="5843">
          <cell r="C5843" t="str">
            <v>102205</v>
          </cell>
          <cell r="D5843" t="str">
            <v>PINTURA VERNIZ (INCOLOR) POLIURETÂNICO (RESINA ALQUÍDICA MODIFICADA) EM MADEIRA, 1 DEMÃO. AF_01/2021</v>
          </cell>
          <cell r="E5843" t="str">
            <v>M2</v>
          </cell>
          <cell r="F5843" t="str">
            <v>7,98</v>
          </cell>
          <cell r="G5843" t="str">
            <v>8,63</v>
          </cell>
        </row>
        <row r="5844">
          <cell r="C5844" t="str">
            <v>102207</v>
          </cell>
          <cell r="D5844" t="str">
            <v>PINTURA TINTA DE ACABAMENTO (PIGMENTADA) A ÓLEO EM MADEIRA, 1 DEMÃO. AF_01/2021</v>
          </cell>
          <cell r="E5844" t="str">
            <v>M2</v>
          </cell>
          <cell r="F5844" t="str">
            <v>7,29</v>
          </cell>
          <cell r="G5844" t="str">
            <v>7,82</v>
          </cell>
        </row>
        <row r="5845">
          <cell r="C5845" t="str">
            <v>102208</v>
          </cell>
          <cell r="D5845" t="str">
            <v>PINTURA TINTA DE ACABAMENTO (PIGMENTADA) ESMALTE SINTÉTICO FOSCO EM MADEIRA, 1 DEMÃO. AF_01/2021</v>
          </cell>
          <cell r="E5845" t="str">
            <v>M2</v>
          </cell>
          <cell r="F5845" t="str">
            <v>6,91</v>
          </cell>
          <cell r="G5845" t="str">
            <v>7,44</v>
          </cell>
        </row>
        <row r="5846">
          <cell r="C5846" t="str">
            <v>102209</v>
          </cell>
          <cell r="D5846" t="str">
            <v>PINTURA TINTA DE ACABAMENTO (PIGMENTADA) ESMALTE SINTÉTICO ACETINADO EM MADEIRA, 1 DEMÃO. AF_01/2021</v>
          </cell>
          <cell r="E5846" t="str">
            <v>M2</v>
          </cell>
          <cell r="F5846" t="str">
            <v>7,15</v>
          </cell>
          <cell r="G5846" t="str">
            <v>7,68</v>
          </cell>
        </row>
        <row r="5847">
          <cell r="C5847" t="str">
            <v>102210</v>
          </cell>
          <cell r="D5847" t="str">
            <v>PINTURA TINTA DE ACABAMENTO (PIGMENTADA) ESMALTE SINTÉTICO BRILHANTE EM MADEIRA, 1 DEMÃO. AF_01/2021</v>
          </cell>
          <cell r="E5847" t="str">
            <v>M2</v>
          </cell>
          <cell r="F5847" t="str">
            <v>6,79</v>
          </cell>
          <cell r="G5847" t="str">
            <v>7,32</v>
          </cell>
        </row>
        <row r="5848">
          <cell r="C5848" t="str">
            <v>102213</v>
          </cell>
          <cell r="D5848" t="str">
            <v>PINTURA VERNIZ (INCOLOR) ALQUÍDICO EM MADEIRA, USO INTERNO E EXTERNO, 2 DEMÃOS. AF_01/2021</v>
          </cell>
          <cell r="E5848" t="str">
            <v>M2</v>
          </cell>
          <cell r="F5848" t="str">
            <v>17,22</v>
          </cell>
          <cell r="G5848" t="str">
            <v>18,52</v>
          </cell>
        </row>
        <row r="5849">
          <cell r="C5849" t="str">
            <v>102214</v>
          </cell>
          <cell r="D5849" t="str">
            <v>PINTURA VERNIZ (INCOLOR) ALQUÍDICO EM MADEIRA, USO INTERNO, 2 DEMÃOS. AF_01/2021</v>
          </cell>
          <cell r="E5849" t="str">
            <v>M2</v>
          </cell>
          <cell r="F5849" t="str">
            <v>17,78</v>
          </cell>
          <cell r="G5849" t="str">
            <v>19,08</v>
          </cell>
        </row>
        <row r="5850">
          <cell r="C5850" t="str">
            <v>102215</v>
          </cell>
          <cell r="D5850" t="str">
            <v>PINTURA VERNIZ (INCOLOR) POLIURETÂNICO (RESINA ALQUÍDICA MODIFICADA) EM MADEIRA, 2 DEMÃOS. AF_01/2021</v>
          </cell>
          <cell r="E5850" t="str">
            <v>M2</v>
          </cell>
          <cell r="F5850" t="str">
            <v>15,97</v>
          </cell>
          <cell r="G5850" t="str">
            <v>17,27</v>
          </cell>
        </row>
        <row r="5851">
          <cell r="C5851" t="str">
            <v>102217</v>
          </cell>
          <cell r="D5851" t="str">
            <v>PINTURA TINTA DE ACABAMENTO (PIGMENTADA) A ÓLEO EM MADEIRA, 2 DEMÃOS. AF_01/2021</v>
          </cell>
          <cell r="E5851" t="str">
            <v>M2</v>
          </cell>
          <cell r="F5851" t="str">
            <v>14,60</v>
          </cell>
          <cell r="G5851" t="str">
            <v>15,65</v>
          </cell>
        </row>
        <row r="5852">
          <cell r="C5852" t="str">
            <v>102218</v>
          </cell>
          <cell r="D5852" t="str">
            <v>PINTURA TINTA DE ACABAMENTO (PIGMENTADA) ESMALTE SINTÉTICO FOSCO EM MADEIRA, 2 DEMÃOS. AF_01/2021</v>
          </cell>
          <cell r="E5852" t="str">
            <v>M2</v>
          </cell>
          <cell r="F5852" t="str">
            <v>13,84</v>
          </cell>
          <cell r="G5852" t="str">
            <v>14,89</v>
          </cell>
        </row>
        <row r="5853">
          <cell r="C5853" t="str">
            <v>102219</v>
          </cell>
          <cell r="D5853" t="str">
            <v>PINTURA TINTA DE ACABAMENTO (PIGMENTADA) ESMALTE SINTÉTICO ACETINADO EM MADEIRA, 2 DEMÃOS. AF_01/2021</v>
          </cell>
          <cell r="E5853" t="str">
            <v>M2</v>
          </cell>
          <cell r="F5853" t="str">
            <v>14,33</v>
          </cell>
          <cell r="G5853" t="str">
            <v>15,38</v>
          </cell>
        </row>
        <row r="5854">
          <cell r="C5854" t="str">
            <v>102220</v>
          </cell>
          <cell r="D5854" t="str">
            <v>PINTURA TINTA DE ACABAMENTO (PIGMENTADA) ESMALTE SINTÉTICO BRILHANTE EM MADEIRA, 2 DEMÃOS. AF_01/2021</v>
          </cell>
          <cell r="E5854" t="str">
            <v>M2</v>
          </cell>
          <cell r="F5854" t="str">
            <v>13,60</v>
          </cell>
          <cell r="G5854" t="str">
            <v>14,65</v>
          </cell>
        </row>
        <row r="5855">
          <cell r="C5855" t="str">
            <v>102223</v>
          </cell>
          <cell r="D5855" t="str">
            <v>PINTURA VERNIZ (INCOLOR) ALQUÍDICO EM MADEIRA, USO INTERNO E EXTERNO, 3 DEMÃOS. AF_01/2021</v>
          </cell>
          <cell r="E5855" t="str">
            <v>M2</v>
          </cell>
          <cell r="F5855" t="str">
            <v>25,82</v>
          </cell>
          <cell r="G5855" t="str">
            <v>27,77</v>
          </cell>
        </row>
        <row r="5856">
          <cell r="C5856" t="str">
            <v>102224</v>
          </cell>
          <cell r="D5856" t="str">
            <v>PINTURA VERNIZ (INCOLOR) ALQUÍDICO EM MADEIRA, USO INTERNO, 3 DEMÃOS. AF_01/2021</v>
          </cell>
          <cell r="E5856" t="str">
            <v>M2</v>
          </cell>
          <cell r="F5856" t="str">
            <v>26,67</v>
          </cell>
          <cell r="G5856" t="str">
            <v>28,62</v>
          </cell>
        </row>
        <row r="5857">
          <cell r="C5857" t="str">
            <v>102225</v>
          </cell>
          <cell r="D5857" t="str">
            <v>PINTURA VERNIZ (INCOLOR) POLIURETÂNICO (RESINA ALQUÍDICA MODIFICADA) EM MADEIRA, 3 DEMÃOS. AF_01/2021</v>
          </cell>
          <cell r="E5857" t="str">
            <v>M2</v>
          </cell>
          <cell r="F5857" t="str">
            <v>23,95</v>
          </cell>
          <cell r="G5857" t="str">
            <v>25,90</v>
          </cell>
        </row>
        <row r="5858">
          <cell r="C5858" t="str">
            <v>102227</v>
          </cell>
          <cell r="D5858" t="str">
            <v>PINTURA TINTA DE ACABAMENTO (PIGMENTADA) A ÓLEO EM MADEIRA, 3 DEMÃOS. AF_01/2021</v>
          </cell>
          <cell r="E5858" t="str">
            <v>M2</v>
          </cell>
          <cell r="F5858" t="str">
            <v>21,90</v>
          </cell>
          <cell r="G5858" t="str">
            <v>23,47</v>
          </cell>
        </row>
        <row r="5859">
          <cell r="C5859" t="str">
            <v>102228</v>
          </cell>
          <cell r="D5859" t="str">
            <v>PINTURA TINTA DE ACABAMENTO (PIGMENTADA) ESMALTE SINTÉTICO FOSCO EM MADEIRA, 3 DEMÃOS. AF_01/2021</v>
          </cell>
          <cell r="E5859" t="str">
            <v>M2</v>
          </cell>
          <cell r="F5859" t="str">
            <v>20,79</v>
          </cell>
          <cell r="G5859" t="str">
            <v>22,36</v>
          </cell>
        </row>
        <row r="5860">
          <cell r="C5860" t="str">
            <v>102229</v>
          </cell>
          <cell r="D5860" t="str">
            <v>PINTURA TINTA DE ACABAMENTO (PIGMENTADA) ESMALTE SINTÉTICO ACETINADO EM MADEIRA, 3 DEMÃOS. AF_01/2021</v>
          </cell>
          <cell r="E5860" t="str">
            <v>M2</v>
          </cell>
          <cell r="F5860" t="str">
            <v>21,51</v>
          </cell>
          <cell r="G5860" t="str">
            <v>23,08</v>
          </cell>
        </row>
        <row r="5861">
          <cell r="C5861" t="str">
            <v>102230</v>
          </cell>
          <cell r="D5861" t="str">
            <v>PINTURA TINTA DE ACABAMENTO (PIGMENTADA) ESMALTE SINTÉTICO BRILHANTE EM MADEIRA, 3 DEMÃOS. AF_01/2021</v>
          </cell>
          <cell r="E5861" t="str">
            <v>M2</v>
          </cell>
          <cell r="F5861" t="str">
            <v>20,42</v>
          </cell>
          <cell r="G5861" t="str">
            <v>21,99</v>
          </cell>
        </row>
        <row r="5862">
          <cell r="C5862" t="str">
            <v>102233</v>
          </cell>
          <cell r="D5862" t="str">
            <v>PINTURA IMUNIZANTE PARA MADEIRA, 1 DEMÃO. AF_01/2021</v>
          </cell>
          <cell r="E5862" t="str">
            <v>M2</v>
          </cell>
          <cell r="F5862" t="str">
            <v>9,79</v>
          </cell>
          <cell r="G5862" t="str">
            <v>10,41</v>
          </cell>
        </row>
        <row r="5863">
          <cell r="C5863" t="str">
            <v>102234</v>
          </cell>
          <cell r="D5863" t="str">
            <v>PINTURA IMUNIZANTE PARA MADEIRA, 2 DEMÃOS. AF_01/2021</v>
          </cell>
          <cell r="E5863" t="str">
            <v>M2</v>
          </cell>
          <cell r="F5863" t="str">
            <v>19,60</v>
          </cell>
          <cell r="G5863" t="str">
            <v>20,84</v>
          </cell>
        </row>
        <row r="5864">
          <cell r="C5864" t="str">
            <v>100716</v>
          </cell>
          <cell r="D5864" t="str">
            <v>JATEAMENTO ABRASIVO COM GRANALHA DE AÇO EM PERFIL METÁLICO EM FÁBRICA. AF_01/2020</v>
          </cell>
          <cell r="E5864" t="str">
            <v>M2</v>
          </cell>
          <cell r="F5864" t="str">
            <v>25,06</v>
          </cell>
          <cell r="G5864" t="str">
            <v>25,44</v>
          </cell>
        </row>
        <row r="5865">
          <cell r="C5865" t="str">
            <v>100717</v>
          </cell>
          <cell r="D5865" t="str">
            <v>LIXAMENTO MANUAL EM SUPERFÍCIES METÁLICAS EM OBRA. AF_01/2020</v>
          </cell>
          <cell r="E5865" t="str">
            <v>M2</v>
          </cell>
          <cell r="F5865" t="str">
            <v>8,11</v>
          </cell>
          <cell r="G5865" t="str">
            <v>8,93</v>
          </cell>
        </row>
        <row r="5866">
          <cell r="C5866" t="str">
            <v>100718</v>
          </cell>
          <cell r="D5866" t="str">
            <v>COLOCAÇÃO DE FITA PROTETORA PARA PINTURA. AF_01/2020</v>
          </cell>
          <cell r="E5866" t="str">
            <v>M</v>
          </cell>
          <cell r="F5866" t="str">
            <v>1,12</v>
          </cell>
          <cell r="G5866" t="str">
            <v>1,23</v>
          </cell>
        </row>
        <row r="5867">
          <cell r="C5867" t="str">
            <v>100719</v>
          </cell>
          <cell r="D5867" t="str">
            <v>PINTURA COM TINTA ALQUÍDICA DE FUNDO (TIPO ZARCÃO) PULVERIZADA SOBRE PERFIL METÁLICO EXECUTADO EM FÁBRICA (POR DEMÃO). AF_01/2020_P</v>
          </cell>
          <cell r="E5867" t="str">
            <v>M2</v>
          </cell>
          <cell r="F5867" t="str">
            <v>9,93</v>
          </cell>
          <cell r="G5867" t="str">
            <v>10,11</v>
          </cell>
        </row>
        <row r="5868">
          <cell r="C5868" t="str">
            <v>100720</v>
          </cell>
          <cell r="D5868" t="str">
            <v>PINTURA COM TINTA ALQUÍDICA DE FUNDO (TIPO ZARCÃO) APLICADA A ROLO OU PINCEL SOBRE PERFIL METÁLICO EXECUTADO EM FÁBRICA (POR DEMÃO). AF_01/2020</v>
          </cell>
          <cell r="E5868" t="str">
            <v>M2</v>
          </cell>
          <cell r="F5868" t="str">
            <v>9,31</v>
          </cell>
          <cell r="G5868" t="str">
            <v>9,90</v>
          </cell>
        </row>
        <row r="5869">
          <cell r="C5869" t="str">
            <v>100721</v>
          </cell>
          <cell r="D5869" t="str">
            <v>PINTURA COM TINTA ALQUÍDICA DE FUNDO (TIPO ZARCÃO) PULVERIZADA SOBRE SUPERFÍCIES METÁLICAS (EXCETO PERFIL) EXECUTADO EM OBRA (POR DEMÃO). AF_01/2020_P</v>
          </cell>
          <cell r="E5869" t="str">
            <v>M2</v>
          </cell>
          <cell r="F5869" t="str">
            <v>21,49</v>
          </cell>
          <cell r="G5869" t="str">
            <v>22,94</v>
          </cell>
        </row>
        <row r="5870">
          <cell r="C5870" t="str">
            <v>100722</v>
          </cell>
          <cell r="D5870" t="str">
            <v>PINTURA COM TINTA ALQUÍDICA DE FUNDO (TIPO ZARCÃO) APLICADA A ROLO OU PINCEL SOBRE SUPERFÍCIES METÁLICAS (EXCETO PERFIL) EXECUTADO EM OBRA (POR DEMÃO). AF_01/2020</v>
          </cell>
          <cell r="E5870" t="str">
            <v>M2</v>
          </cell>
          <cell r="F5870" t="str">
            <v>20,30</v>
          </cell>
          <cell r="G5870" t="str">
            <v>22,16</v>
          </cell>
        </row>
        <row r="5871">
          <cell r="C5871" t="str">
            <v>100723</v>
          </cell>
          <cell r="D5871" t="str">
            <v>PINTURA COM TINTA ALQUÍDICA DE FUNDO E ACABAMENTO (ESMALTE SINTÉTICO GRAFITE) PULVERIZADA SOBRE PERFIL METÁLICO EXECUTADO EM FÁBRICA (POR DEMÃO). AF_01/2020_P</v>
          </cell>
          <cell r="E5871" t="str">
            <v>M2</v>
          </cell>
          <cell r="F5871" t="str">
            <v>10,68</v>
          </cell>
          <cell r="G5871" t="str">
            <v>10,86</v>
          </cell>
        </row>
        <row r="5872">
          <cell r="C5872" t="str">
            <v>100724</v>
          </cell>
          <cell r="D5872" t="str">
            <v>PINTURA COM TINTA ALQUÍDICA DE FUNDO E ACABAMENTO (ESMALTE SINTÉTICO GRAFITE) APLICADA A ROLO OU PINCEL SOBRE PERFIL METÁLICO EXECUTADO EM FÁBRICA (POR DEMÃO). AF_01/2020</v>
          </cell>
          <cell r="E5872" t="str">
            <v>M2</v>
          </cell>
          <cell r="F5872" t="str">
            <v>12,31</v>
          </cell>
          <cell r="G5872" t="str">
            <v>12,90</v>
          </cell>
        </row>
        <row r="5873">
          <cell r="C5873" t="str">
            <v>100725</v>
          </cell>
          <cell r="D5873" t="str">
            <v>PINTURA COM TINTA ALQUÍDICA DE FUNDO E ACABAMENTO (ESMALTE SINTÉTICO GRAFITE) PULVERIZADA SOBRE SUPERFÍCIES METÁLICAS (EXCETO PERFIL) EXECUTADO EM OBRA (POR DEMÃO). AF_01/2020_P</v>
          </cell>
          <cell r="E5873" t="str">
            <v>M2</v>
          </cell>
          <cell r="F5873" t="str">
            <v>21,74</v>
          </cell>
          <cell r="G5873" t="str">
            <v>23,19</v>
          </cell>
        </row>
        <row r="5874">
          <cell r="C5874" t="str">
            <v>100726</v>
          </cell>
          <cell r="D5874" t="str">
            <v>PINTURA COM TINTA ALQUÍDICA DE FUNDO E ACABAMENTO (ESMALTE SINTÉTICO GRAFITE) APLICADA A ROLO OU PINCEL SOBRE SUPERFÍCIES METÁLICAS (EXCETO PERFIL) EXECUTADO EM OBRA (POR DEMÃO). AF_01/2020</v>
          </cell>
          <cell r="E5874" t="str">
            <v>M2</v>
          </cell>
          <cell r="F5874" t="str">
            <v>23,21</v>
          </cell>
          <cell r="G5874" t="str">
            <v>25,07</v>
          </cell>
        </row>
        <row r="5875">
          <cell r="C5875" t="str">
            <v>100727</v>
          </cell>
          <cell r="D5875" t="str">
            <v>PINTURA COM TINTA EPOXÍDICA DE FUNDO PULVERIZADA SOBRE PERFIL METÁLICO EXECUTADO EM FÁBRICA (POR DEMÃO). AF_01/2020_P</v>
          </cell>
          <cell r="E5875" t="str">
            <v>M2</v>
          </cell>
          <cell r="F5875" t="str">
            <v>24,61</v>
          </cell>
          <cell r="G5875" t="str">
            <v>24,79</v>
          </cell>
        </row>
        <row r="5876">
          <cell r="C5876" t="str">
            <v>100728</v>
          </cell>
          <cell r="D5876" t="str">
            <v>PINTURA COM TINTA EPOXÍDICA DE FUNDO APLICADA A ROLO OU PINCEL SOBRE PERFIL METÁLICO EXECUTADO EM FÁBRICA (POR DEMÃO). AF_01/2020</v>
          </cell>
          <cell r="E5876" t="str">
            <v>M2</v>
          </cell>
          <cell r="F5876" t="str">
            <v>21,57</v>
          </cell>
          <cell r="G5876" t="str">
            <v>22,16</v>
          </cell>
        </row>
        <row r="5877">
          <cell r="C5877" t="str">
            <v>100729</v>
          </cell>
          <cell r="D5877" t="str">
            <v>PINTURA COM TINTA EPOXÍDICA DE ACABAMENTO PULVERIZADA SOBRE PERFIL METÁLICO EXECUTADO EM FÁBRICA (POR DEMÃO). AF_01/2020_P</v>
          </cell>
          <cell r="E5877" t="str">
            <v>M2</v>
          </cell>
          <cell r="F5877" t="str">
            <v>18,58</v>
          </cell>
          <cell r="G5877" t="str">
            <v>18,76</v>
          </cell>
        </row>
        <row r="5878">
          <cell r="C5878" t="str">
            <v>100730</v>
          </cell>
          <cell r="D5878" t="str">
            <v>PINTURA COM TINTA EPOXÍDICA DE ACABAMENTO APLICADA A ROLO OU PINCEL SOBRE PERFIL METÁLICO EXECUTADO EM FÁBRICA (POR DEMÃO). AF_01/2020</v>
          </cell>
          <cell r="E5878" t="str">
            <v>M2</v>
          </cell>
          <cell r="F5878" t="str">
            <v>21,21</v>
          </cell>
          <cell r="G5878" t="str">
            <v>21,80</v>
          </cell>
        </row>
        <row r="5879">
          <cell r="C5879" t="str">
            <v>100733</v>
          </cell>
          <cell r="D5879" t="str">
            <v>PINTURA COM TINTA ACRÍLICA DE FUNDO PULVERIZADA SOBRE SUPERFÍCIES METÁLICAS (EXCETO PERFIL) EXECUTADO EM OBRA (POR DEMÃO). AF_01/2020_P</v>
          </cell>
          <cell r="E5879" t="str">
            <v>M2</v>
          </cell>
          <cell r="F5879" t="str">
            <v>10,70</v>
          </cell>
          <cell r="G5879" t="str">
            <v>11,54</v>
          </cell>
        </row>
        <row r="5880">
          <cell r="C5880" t="str">
            <v>100734</v>
          </cell>
          <cell r="D5880" t="str">
            <v>PINTURA COM TINTA ACRÍLICA DE FUNDO APLICADA A ROLO OU PINCEL SOBRE SUPERFÍCIES METÁLICAS (EXCETO PERFIL) EXECUTADO EM OBRA (POR DEMÃO). AF_01/2020</v>
          </cell>
          <cell r="E5880" t="str">
            <v>M2</v>
          </cell>
          <cell r="F5880" t="str">
            <v>13,34</v>
          </cell>
          <cell r="G5880" t="str">
            <v>14,59</v>
          </cell>
        </row>
        <row r="5881">
          <cell r="C5881" t="str">
            <v>100735</v>
          </cell>
          <cell r="D5881" t="str">
            <v>PINTURA COM TINTA ACRÍLICA DE ACABAMENTO PULVERIZADA SOBRE SUPERFÍCIES METÁLICAS (EXCETO PERFIL) EXECUTADO EM OBRA (POR DEMÃO). AF_01/2020_P</v>
          </cell>
          <cell r="E5881" t="str">
            <v>M2</v>
          </cell>
          <cell r="F5881" t="str">
            <v>9,28</v>
          </cell>
          <cell r="G5881" t="str">
            <v>10,12</v>
          </cell>
        </row>
        <row r="5882">
          <cell r="C5882" t="str">
            <v>100736</v>
          </cell>
          <cell r="D5882" t="str">
            <v>PINTURA COM TINTA ACRÍLICA DE ACABAMENTO APLICADA A ROLO OU PINCEL SOBRE SUPERFÍCIES METÁLICAS (EXCETO PERFIL) EXECUTADO EM OBRA (POR DEMÃO). AF_01/2020</v>
          </cell>
          <cell r="E5882" t="str">
            <v>M2</v>
          </cell>
          <cell r="F5882" t="str">
            <v>12,15</v>
          </cell>
          <cell r="G5882" t="str">
            <v>13,40</v>
          </cell>
        </row>
        <row r="5883">
          <cell r="C5883" t="str">
            <v>100739</v>
          </cell>
          <cell r="D5883" t="str">
            <v>PINTURA COM TINTA ALQUÍDICA DE ACABAMENTO (ESMALTE SINTÉTICO ACETINADO) PULVERIZADA SOBRE PERFIL METÁLICO EXECUTADO EM FÁBRICA (POR DEMÃO). AF_01/2020_P</v>
          </cell>
          <cell r="E5883" t="str">
            <v>M2</v>
          </cell>
          <cell r="F5883" t="str">
            <v>9,78</v>
          </cell>
          <cell r="G5883" t="str">
            <v>9,96</v>
          </cell>
        </row>
        <row r="5884">
          <cell r="C5884" t="str">
            <v>100740</v>
          </cell>
          <cell r="D5884" t="str">
            <v>PINTURA COM TINTA ALQUÍDICA DE ACABAMENTO (ESMALTE SINTÉTICO ACETINADO) APLICADA A ROLO OU PINCEL SOBRE PERFIL METÁLICO EXECUTADO EM FÁBRICA (POR DEMÃO). AF_01/2020</v>
          </cell>
          <cell r="E5884" t="str">
            <v>M2</v>
          </cell>
          <cell r="F5884" t="str">
            <v>9,83</v>
          </cell>
          <cell r="G5884" t="str">
            <v>10,42</v>
          </cell>
        </row>
        <row r="5885">
          <cell r="C5885" t="str">
            <v>100741</v>
          </cell>
          <cell r="D5885" t="str">
            <v>PINTURA COM TINTA ALQUÍDICA DE ACABAMENTO (ESMALTE SINTÉTICO ACETINADO) PULVERIZADA SOBRE SUPERFÍCIES METÁLICAS (EXCETO PERFIL) EXECUTADO EM OBRA (POR DEMÃO). AF_01/2020_P</v>
          </cell>
          <cell r="E5885" t="str">
            <v>M2</v>
          </cell>
          <cell r="F5885" t="str">
            <v>21,15</v>
          </cell>
          <cell r="G5885" t="str">
            <v>22,60</v>
          </cell>
        </row>
        <row r="5886">
          <cell r="C5886" t="str">
            <v>100742</v>
          </cell>
          <cell r="D5886" t="str">
            <v>PINTURA COM TINTA ALQUÍDICA DE ACABAMENTO (ESMALTE SINTÉTICO ACETINADO) APLICADA A ROLO OU PINCEL SOBRE SUPERFÍCIES METÁLICAS (EXCETO PERFIL) EXECUTADO EM OBRA (POR DEMÃO). AF_01/2020</v>
          </cell>
          <cell r="E5886" t="str">
            <v>M2</v>
          </cell>
          <cell r="F5886" t="str">
            <v>20,80</v>
          </cell>
          <cell r="G5886" t="str">
            <v>22,66</v>
          </cell>
        </row>
        <row r="5887">
          <cell r="C5887" t="str">
            <v>100743</v>
          </cell>
          <cell r="D5887" t="str">
            <v>PINTURA COM TINTA ALQUÍDICA DE ACABAMENTO (ESMALTE SINTÉTICO BRILHANTE) PULVERIZADA SOBRE PERFIL METÁLICO EXECUTADO EM FÁBRICA  (POR DEMÃO). AF_01/2020_P</v>
          </cell>
          <cell r="E5887" t="str">
            <v>M2</v>
          </cell>
          <cell r="F5887" t="str">
            <v>9,55</v>
          </cell>
          <cell r="G5887" t="str">
            <v>9,73</v>
          </cell>
        </row>
        <row r="5888">
          <cell r="C5888" t="str">
            <v>100744</v>
          </cell>
          <cell r="D5888" t="str">
            <v>PINTURA COM TINTA ALQUÍDICA DE ACABAMENTO (ESMALTE SINTÉTICO BRILHANTE) APLICADA A ROLO OU PINCEL SOBRE PERFIL METÁLICO EXECUTADO EM FÁBRICA (POR DEMÃO). AF_01/2020</v>
          </cell>
          <cell r="E5888" t="str">
            <v>M2</v>
          </cell>
          <cell r="F5888" t="str">
            <v>9,68</v>
          </cell>
          <cell r="G5888" t="str">
            <v>10,27</v>
          </cell>
        </row>
        <row r="5889">
          <cell r="C5889" t="str">
            <v>100745</v>
          </cell>
          <cell r="D5889" t="str">
            <v>PINTURA COM TINTA ALQUÍDICA DE ACABAMENTO (ESMALTE SINTÉTICO BRILHANTE) PULVERIZADA SOBRE SUPERFÍCIES METÁLICAS (EXCETO PERFIL) EXECUTADO EM OBRA  (POR DEMÃO). AF_01/2020_P</v>
          </cell>
          <cell r="E5889" t="str">
            <v>M2</v>
          </cell>
          <cell r="F5889" t="str">
            <v>20,91</v>
          </cell>
          <cell r="G5889" t="str">
            <v>22,36</v>
          </cell>
        </row>
        <row r="5890">
          <cell r="C5890" t="str">
            <v>100746</v>
          </cell>
          <cell r="D5890" t="str">
            <v>PINTURA COM TINTA ALQUÍDICA DE ACABAMENTO (ESMALTE SINTÉTICO BRILHANTE) APLICADA A ROLO OU PINCEL SOBRE SUPERFÍCIES METÁLICAS (EXCETO PERFIL) EXECUTADO EM OBRA (POR DEMÃO). AF_01/2020</v>
          </cell>
          <cell r="E5890" t="str">
            <v>M2</v>
          </cell>
          <cell r="F5890" t="str">
            <v>20,66</v>
          </cell>
          <cell r="G5890" t="str">
            <v>22,52</v>
          </cell>
        </row>
        <row r="5891">
          <cell r="C5891" t="str">
            <v>100747</v>
          </cell>
          <cell r="D5891" t="str">
            <v>PINTURA COM TINTA ALQUÍDICA DE ACABAMENTO (ESMALTE SINTÉTICO FOSCO) PULVERIZADA SOBRE PERFIL METÁLICO EXECUTADO EM FÁBRICA (POR DEMÃO). AF_01/2020_P</v>
          </cell>
          <cell r="E5891" t="str">
            <v>M2</v>
          </cell>
          <cell r="F5891" t="str">
            <v>9,65</v>
          </cell>
          <cell r="G5891" t="str">
            <v>9,83</v>
          </cell>
        </row>
        <row r="5892">
          <cell r="C5892" t="str">
            <v>100748</v>
          </cell>
          <cell r="D5892" t="str">
            <v>PINTURA COM TINTA ALQUÍDICA DE ACABAMENTO (ESMALTE SINTÉTICO FOSCO) APLICADA A ROLO OU PINCEL SOBRE PERFIL METÁLICO EXECUTADO EM FÁBRICA (POR DEMÃO). AF_01/2020</v>
          </cell>
          <cell r="E5892" t="str">
            <v>M2</v>
          </cell>
          <cell r="F5892" t="str">
            <v>9,74</v>
          </cell>
          <cell r="G5892" t="str">
            <v>10,33</v>
          </cell>
        </row>
        <row r="5893">
          <cell r="C5893" t="str">
            <v>100749</v>
          </cell>
          <cell r="D5893" t="str">
            <v>PINTURA COM TINTA ALQUÍDICA DE ACABAMENTO (ESMALTE SINTÉTICO FOSCO) PULVERIZADA SOBRE SUPERFÍCIES METÁLICAS (EXCETO PERFIL) EXECUTADO EM OBRA (POR DEMÃO). AF_01/2020_P</v>
          </cell>
          <cell r="E5893" t="str">
            <v>M2</v>
          </cell>
          <cell r="F5893" t="str">
            <v>21,01</v>
          </cell>
          <cell r="G5893" t="str">
            <v>22,46</v>
          </cell>
        </row>
        <row r="5894">
          <cell r="C5894" t="str">
            <v>100750</v>
          </cell>
          <cell r="D5894" t="str">
            <v>PINTURA COM TINTA ALQUÍDICA DE ACABAMENTO (ESMALTE SINTÉTICO FOSCO) APLICADA A ROLO OU PINCEL SOBRE SUPERFÍCIES METÁLICAS (EXCETO PERFIL) EXECUTADO EM OBRA (POR DEMÃO). AF_01/2020</v>
          </cell>
          <cell r="E5894" t="str">
            <v>M2</v>
          </cell>
          <cell r="F5894" t="str">
            <v>20,72</v>
          </cell>
          <cell r="G5894" t="str">
            <v>22,58</v>
          </cell>
        </row>
        <row r="5895">
          <cell r="C5895" t="str">
            <v>100751</v>
          </cell>
          <cell r="D5895" t="str">
            <v>PINTURA COM TINTA EPOXÍDICA DE ACABAMENTO PULVERIZADA SOBRE PERFIL METÁLICO EXECUTADO EM FÁBRICA (02 DEMÃOS). AF_01/2020_P</v>
          </cell>
          <cell r="E5895" t="str">
            <v>M2</v>
          </cell>
          <cell r="F5895" t="str">
            <v>37,17</v>
          </cell>
          <cell r="G5895" t="str">
            <v>37,52</v>
          </cell>
        </row>
        <row r="5896">
          <cell r="C5896" t="str">
            <v>100752</v>
          </cell>
          <cell r="D5896" t="str">
            <v>PINTURA COM TINTA EPOXÍDICA DE ACABAMENTO APLICADA A ROLO OU PINCEL SOBRE PERFIL METÁLICO EXECUTADO EM FÁBRICA (02 DEMÃOS). AF_01/2020</v>
          </cell>
          <cell r="E5896" t="str">
            <v>M2</v>
          </cell>
          <cell r="F5896" t="str">
            <v>42,45</v>
          </cell>
          <cell r="G5896" t="str">
            <v>43,63</v>
          </cell>
        </row>
        <row r="5897">
          <cell r="C5897" t="str">
            <v>100753</v>
          </cell>
          <cell r="D5897" t="str">
            <v>PINTURA COM TINTA ACRÍLICA DE ACABAMENTO PULVERIZADA SOBRE SUPERFÍCIES METÁLICAS (EXCETO PERFIL) EXECUTADO EM OBRA (02 DEMÃOS). AF_01/2020_P</v>
          </cell>
          <cell r="E5897" t="str">
            <v>M2</v>
          </cell>
          <cell r="F5897" t="str">
            <v>18,57</v>
          </cell>
          <cell r="G5897" t="str">
            <v>20,24</v>
          </cell>
        </row>
        <row r="5898">
          <cell r="C5898" t="str">
            <v>100754</v>
          </cell>
          <cell r="D5898" t="str">
            <v>PINTURA COM TINTA ACRÍLICA DE ACABAMENTO APLICADA A ROLO OU PINCEL SOBRE SUPERFÍCIES METÁLICAS (EXCETO PERFIL) EXECUTADO EM OBRA (02 DEMÃOS). AF_01/2020</v>
          </cell>
          <cell r="E5898" t="str">
            <v>M2</v>
          </cell>
          <cell r="F5898" t="str">
            <v>24,31</v>
          </cell>
          <cell r="G5898" t="str">
            <v>26,81</v>
          </cell>
        </row>
        <row r="5899">
          <cell r="C5899" t="str">
            <v>100757</v>
          </cell>
          <cell r="D5899" t="str">
            <v>PINTURA COM TINTA ALQUÍDICA DE ACABAMENTO (ESMALTE SINTÉTICO ACETINADO) PULVERIZADA SOBRE SUPERFÍCIES METÁLICAS (EXCETO PERFIL) EXECUTADO EM OBRA (02 DEMÃOS). AF_01/2020_P</v>
          </cell>
          <cell r="E5899" t="str">
            <v>M2</v>
          </cell>
          <cell r="F5899" t="str">
            <v>42,32</v>
          </cell>
          <cell r="G5899" t="str">
            <v>45,22</v>
          </cell>
        </row>
        <row r="5900">
          <cell r="C5900" t="str">
            <v>100758</v>
          </cell>
          <cell r="D5900" t="str">
            <v>PINTURA COM TINTA ALQUÍDICA DE ACABAMENTO (ESMALTE SINTÉTICO ACETINADO) APLICADA A ROLO OU PINCEL SOBRE SUPERFÍCIES METÁLICAS (EXCETO PERFIL) EXECUTADO EM OBRA (02 DEMÃOS). AF_01/2020</v>
          </cell>
          <cell r="E5900" t="str">
            <v>M2</v>
          </cell>
          <cell r="F5900" t="str">
            <v>41,62</v>
          </cell>
          <cell r="G5900" t="str">
            <v>45,35</v>
          </cell>
        </row>
        <row r="5901">
          <cell r="C5901" t="str">
            <v>100759</v>
          </cell>
          <cell r="D5901" t="str">
            <v>PINTURA COM TINTA ALQUÍDICA DE ACABAMENTO (ESMALTE SINTÉTICO BRILHANTE) PULVERIZADA SOBRE SUPERFÍCIES METÁLICAS (EXCETO PERFIL) EXECUTADO EM OBRA (02 DEMÃOS). AF_01/2020_P</v>
          </cell>
          <cell r="E5901" t="str">
            <v>M2</v>
          </cell>
          <cell r="F5901" t="str">
            <v>41,84</v>
          </cell>
          <cell r="G5901" t="str">
            <v>44,74</v>
          </cell>
        </row>
        <row r="5902">
          <cell r="C5902" t="str">
            <v>100760</v>
          </cell>
          <cell r="D5902" t="str">
            <v>PINTURA COM TINTA ALQUÍDICA DE ACABAMENTO (ESMALTE SINTÉTICO BRILHANTE) APLICADA A ROLO OU PINCEL SOBRE SUPERFÍCIES METÁLICAS (EXCETO PERFIL) EXECUTADO EM OBRA (02 DEMÃOS). AF_01/2020</v>
          </cell>
          <cell r="E5902" t="str">
            <v>M2</v>
          </cell>
          <cell r="F5902" t="str">
            <v>41,32</v>
          </cell>
          <cell r="G5902" t="str">
            <v>45,05</v>
          </cell>
        </row>
        <row r="5903">
          <cell r="C5903" t="str">
            <v>100761</v>
          </cell>
          <cell r="D5903" t="str">
            <v>PINTURA COM TINTA ALQUÍDICA DE ACABAMENTO (ESMALTE SINTÉTICO FOSCO) PULVERIZADA SOBRE SUPERFÍCIES METÁLICAS (EXCETO PERFIL) EXECUTADO EM OBRA (02 DEMÃOS). AF_01/2020_P</v>
          </cell>
          <cell r="E5903" t="str">
            <v>M2</v>
          </cell>
          <cell r="F5903" t="str">
            <v>42,04</v>
          </cell>
          <cell r="G5903" t="str">
            <v>44,94</v>
          </cell>
        </row>
        <row r="5904">
          <cell r="C5904" t="str">
            <v>100762</v>
          </cell>
          <cell r="D5904" t="str">
            <v>PINTURA COM TINTA ALQUÍDICA DE ACABAMENTO (ESMALTE SINTÉTICO FOSCO) APLICADA A ROLO OU PINCEL SOBRE SUPERFÍCIES METÁLICAS (EXCETO PERFIL) EXECUTADO EM OBRA (02 DEMÃOS). AF_01/2020</v>
          </cell>
          <cell r="E5904" t="str">
            <v>M2</v>
          </cell>
          <cell r="F5904" t="str">
            <v>41,44</v>
          </cell>
          <cell r="G5904" t="str">
            <v>45,17</v>
          </cell>
        </row>
        <row r="5905">
          <cell r="C5905" t="str">
            <v>102488</v>
          </cell>
          <cell r="D5905" t="str">
            <v>PREPARO DO PISO CIMENTADO PARA PINTURA - LIXAMENTO E LIMPEZA. AF_05/2021</v>
          </cell>
          <cell r="E5905" t="str">
            <v>M2</v>
          </cell>
          <cell r="F5905" t="str">
            <v>2,86</v>
          </cell>
          <cell r="G5905" t="str">
            <v>3,21</v>
          </cell>
        </row>
        <row r="5906">
          <cell r="C5906" t="str">
            <v>102489</v>
          </cell>
          <cell r="D5906" t="str">
            <v>PINTURA HIDROFUGANTE COM SILICONE, APLICAÇÃO MANUAL, 2 DEMÃOS. AF_05/2021</v>
          </cell>
          <cell r="E5906" t="str">
            <v>M2</v>
          </cell>
          <cell r="F5906" t="str">
            <v>21,17</v>
          </cell>
          <cell r="G5906" t="str">
            <v>22,43</v>
          </cell>
        </row>
        <row r="5907">
          <cell r="C5907" t="str">
            <v>102491</v>
          </cell>
          <cell r="D5907" t="str">
            <v>PINTURA DE PISO COM TINTA ACRÍLICA, APLICAÇÃO MANUAL, 2 DEMÃOS, INCLUSO FUNDO PREPARADOR. AF_05/2021</v>
          </cell>
          <cell r="E5907" t="str">
            <v>M2</v>
          </cell>
          <cell r="F5907" t="str">
            <v>15,75</v>
          </cell>
          <cell r="G5907" t="str">
            <v>16,71</v>
          </cell>
        </row>
        <row r="5908">
          <cell r="C5908" t="str">
            <v>102492</v>
          </cell>
          <cell r="D5908" t="str">
            <v>PINTURA DE PISO COM TINTA ACRÍLICA, APLICAÇÃO MANUAL, 3 DEMÃOS, INCLUSO FUNDO PREPARADOR. AF_05/2021</v>
          </cell>
          <cell r="E5908" t="str">
            <v>M2</v>
          </cell>
          <cell r="F5908" t="str">
            <v>18,46</v>
          </cell>
          <cell r="G5908" t="str">
            <v>19,73</v>
          </cell>
        </row>
        <row r="5909">
          <cell r="C5909" t="str">
            <v>102494</v>
          </cell>
          <cell r="D5909" t="str">
            <v>PINTURA DE PISO COM TINTA EPÓXI, APLICAÇÃO MANUAL, 2 DEMÃOS, INCLUSO PRIMER EPÓXI. AF_05/2021</v>
          </cell>
          <cell r="E5909" t="str">
            <v>M2</v>
          </cell>
          <cell r="F5909" t="str">
            <v>57,17</v>
          </cell>
          <cell r="G5909" t="str">
            <v>58,13</v>
          </cell>
        </row>
        <row r="5910">
          <cell r="C5910" t="str">
            <v>102496</v>
          </cell>
          <cell r="D5910" t="str">
            <v>PINTURA DE RODAPÉ COM TINTA EPÓXI, APLICAÇÃO MANUAL, 2 DEMÃOS, INCLUSÃO PRIMER EPÓXI. AF_05/2021</v>
          </cell>
          <cell r="E5910" t="str">
            <v>M</v>
          </cell>
          <cell r="F5910" t="str">
            <v>11,63</v>
          </cell>
          <cell r="G5910" t="str">
            <v>12,09</v>
          </cell>
        </row>
        <row r="5911">
          <cell r="C5911" t="str">
            <v>102497</v>
          </cell>
          <cell r="D5911" t="str">
            <v>PINTURA DE RODAPÉ EM PEDRA DECORATIVA COM VERNIZ DE POLIURETANO, APLICAÇÃO MANUAL, 3 DEMÃOS. AF_05/2021</v>
          </cell>
          <cell r="E5911" t="str">
            <v>M</v>
          </cell>
          <cell r="F5911" t="str">
            <v>4,08</v>
          </cell>
          <cell r="G5911" t="str">
            <v>4,38</v>
          </cell>
        </row>
        <row r="5912">
          <cell r="C5912" t="str">
            <v>102498</v>
          </cell>
          <cell r="D5912" t="str">
            <v>PINTURA DE MEIO-FIO COM TINTA BRANCA A BASE DE CAL (CAIAÇÃO). AF_05/2021</v>
          </cell>
          <cell r="E5912" t="str">
            <v>M</v>
          </cell>
          <cell r="F5912" t="str">
            <v>1,25</v>
          </cell>
          <cell r="G5912" t="str">
            <v>1,38</v>
          </cell>
        </row>
        <row r="5913">
          <cell r="C5913" t="str">
            <v>102499</v>
          </cell>
          <cell r="D5913" t="str">
            <v>ENCERAMENTO DE PISO EM MADEIRA. AF_05/2021</v>
          </cell>
          <cell r="E5913" t="str">
            <v>M2</v>
          </cell>
          <cell r="F5913" t="str">
            <v>2,79</v>
          </cell>
          <cell r="G5913" t="str">
            <v>2,92</v>
          </cell>
        </row>
        <row r="5914">
          <cell r="C5914" t="str">
            <v>102500</v>
          </cell>
          <cell r="D5914" t="str">
            <v>PINTURA DE DEMARCAÇÃO DE VAGA COM TINTA ACRÍLICA, E = 10 CM, APLICAÇÃO MANUAL. AF_05/2021</v>
          </cell>
          <cell r="E5914" t="str">
            <v>M</v>
          </cell>
          <cell r="F5914" t="str">
            <v>3,41</v>
          </cell>
          <cell r="G5914" t="str">
            <v>3,71</v>
          </cell>
        </row>
        <row r="5915">
          <cell r="C5915" t="str">
            <v>102501</v>
          </cell>
          <cell r="D5915" t="str">
            <v>PINTURA DE FAIXA DE PEDESTRE OU ZEBRADA COM TINTA ACRÍLICA, E  = 30 CM, APLICAÇÃO MANUAL. AF_05/2021</v>
          </cell>
          <cell r="E5915" t="str">
            <v>M2</v>
          </cell>
          <cell r="F5915" t="str">
            <v>18,95</v>
          </cell>
          <cell r="G5915" t="str">
            <v>20,46</v>
          </cell>
        </row>
        <row r="5916">
          <cell r="C5916" t="str">
            <v>102504</v>
          </cell>
          <cell r="D5916" t="str">
            <v>PINTURA DE DEMARCAÇÃO DE QUADRA POLIESPORTIVA COM TINTA ACRÍLICA, E = 5 CM, APLICAÇÃO MANUAL. AF_05/2021</v>
          </cell>
          <cell r="E5916" t="str">
            <v>M</v>
          </cell>
          <cell r="F5916" t="str">
            <v>7,82</v>
          </cell>
          <cell r="G5916" t="str">
            <v>8,66</v>
          </cell>
        </row>
        <row r="5917">
          <cell r="C5917" t="str">
            <v>102505</v>
          </cell>
          <cell r="D5917" t="str">
            <v>PINTURA DE DEMARCAÇÃO DE QUADRA POLIESPORTIVA COM BORRACHA CLORADA, E = 5 CM, APLICAÇÃO MANUAL. AF_05/2021</v>
          </cell>
          <cell r="E5917" t="str">
            <v>M</v>
          </cell>
          <cell r="F5917" t="str">
            <v>8,39</v>
          </cell>
          <cell r="G5917" t="str">
            <v>9,23</v>
          </cell>
        </row>
        <row r="5918">
          <cell r="C5918" t="str">
            <v>102506</v>
          </cell>
          <cell r="D5918" t="str">
            <v>PINTURA DE DEMARCAÇÃO DE QUADRA POLIESPORTIVA COM TINTA EPÓXI, E = 5 CM, APLICAÇÃO MANUAL. AF_05/2021</v>
          </cell>
          <cell r="E5918" t="str">
            <v>M</v>
          </cell>
          <cell r="F5918" t="str">
            <v>8,84</v>
          </cell>
          <cell r="G5918" t="str">
            <v>9,68</v>
          </cell>
        </row>
        <row r="5919">
          <cell r="C5919" t="str">
            <v>102507</v>
          </cell>
          <cell r="D5919" t="str">
            <v>PINTURA DE DEMARCAÇÃO DE VAGA COM TINTA EPÓXI, E = 10 CM, APLICAÇÃO MANUAL. AF_05/2021</v>
          </cell>
          <cell r="E5919" t="str">
            <v>M</v>
          </cell>
          <cell r="F5919" t="str">
            <v>5,44</v>
          </cell>
          <cell r="G5919" t="str">
            <v>5,74</v>
          </cell>
        </row>
        <row r="5920">
          <cell r="C5920" t="str">
            <v>102508</v>
          </cell>
          <cell r="D5920" t="str">
            <v>PINTURA DE FAIXA DE PEDESTRE OU ZEBRADA COM TINTA EPÓXI, E  = 30 CM, APLICAÇÃO MANUAL. AF_05/2021</v>
          </cell>
          <cell r="E5920" t="str">
            <v>M2</v>
          </cell>
          <cell r="F5920" t="str">
            <v>39,66</v>
          </cell>
          <cell r="G5920" t="str">
            <v>41,17</v>
          </cell>
        </row>
        <row r="5921">
          <cell r="C5921" t="str">
            <v>102509</v>
          </cell>
          <cell r="D5921" t="str">
            <v>PINTURA DE FAIXA DE PEDESTRE OU ZEBRADA TINTA RETRORREFLETIVA A BASE DE RESINA ACRÍLICA COM MICROESFERAS DE VIDRO, E = 30 CM, APLICAÇÃO MANUAL. AF_05/2021</v>
          </cell>
          <cell r="E5921" t="str">
            <v>M2</v>
          </cell>
          <cell r="F5921" t="str">
            <v>22,44</v>
          </cell>
          <cell r="G5921" t="str">
            <v>23,72</v>
          </cell>
        </row>
        <row r="5922">
          <cell r="C5922" t="str">
            <v>102512</v>
          </cell>
          <cell r="D5922" t="str">
            <v>PINTURA DE EIXO VIÁRIO SOBRE ASFALTO COM TINTA RETRORREFLETIVA A BASE DE RESINA ACRÍLICA COM MICROESFERAS DE VIDRO, APLICAÇÃO MECÂNICA COM DEMARCADORA AUTOPROPELIDA. AF_05/2021</v>
          </cell>
          <cell r="E5922" t="str">
            <v>M</v>
          </cell>
          <cell r="F5922" t="str">
            <v>3,85</v>
          </cell>
          <cell r="G5922" t="str">
            <v>4,08</v>
          </cell>
        </row>
        <row r="5923">
          <cell r="C5923" t="str">
            <v>102513</v>
          </cell>
          <cell r="D5923" t="str">
            <v>PINTURA DE SÍMBOLOS E TEXTOS COM TINTA ACRÍLICA, DEMARCAÇÃO COM FITA ADESIVA E APLICAÇÃO COM ROLO. AF_05/2021</v>
          </cell>
          <cell r="E5923" t="str">
            <v>M2</v>
          </cell>
          <cell r="F5923" t="str">
            <v>36,72</v>
          </cell>
          <cell r="G5923" t="str">
            <v>40,08</v>
          </cell>
        </row>
        <row r="5924">
          <cell r="C5924" t="str">
            <v>102520</v>
          </cell>
          <cell r="D5924" t="str">
            <v>PINTURA DE SINALIZAÇÃO VERTICAL DE SEGURANÇA, FAIXAS AMARELA E PRETA, APLICAÇÃO MANUAL, 2 DEMÃOS. AF_05/2021</v>
          </cell>
          <cell r="E5924" t="str">
            <v>M2</v>
          </cell>
          <cell r="F5924" t="str">
            <v>63,92</v>
          </cell>
          <cell r="G5924" t="str">
            <v>69,96</v>
          </cell>
        </row>
        <row r="5925">
          <cell r="C5925" t="str">
            <v>101749</v>
          </cell>
          <cell r="D5925" t="str">
            <v>PISO CIMENTADO, TRAÇO 1:3 (CIMENTO E AREIA), ACABAMENTO LISO, ESPESSURA 4,0 CM, PREPARO MECÂNICO DA ARGAMASSA. AF_09/2020</v>
          </cell>
          <cell r="E5925" t="str">
            <v>M2</v>
          </cell>
          <cell r="F5925" t="str">
            <v>44,84</v>
          </cell>
          <cell r="G5925" t="str">
            <v>46,87</v>
          </cell>
        </row>
        <row r="5926">
          <cell r="C5926" t="str">
            <v>101750</v>
          </cell>
          <cell r="D5926" t="str">
            <v>PISO CIMENTADO, TRAÇO 1:3 (CIMENTO E AREIA), ACABAMENTO RÚSTICO, ESPESSURA 4,0 CM, PREPARO MECÂNICO DA ARGAMASSA. AF_09/2020</v>
          </cell>
          <cell r="E5926" t="str">
            <v>M2</v>
          </cell>
          <cell r="F5926" t="str">
            <v>42,80</v>
          </cell>
          <cell r="G5926" t="str">
            <v>44,64</v>
          </cell>
        </row>
        <row r="5927">
          <cell r="C5927" t="str">
            <v>101729</v>
          </cell>
          <cell r="D5927" t="str">
            <v>PISO EM TACO DE MADEIRA 7X42CM, FIXADO COM COLA BASE DE PVA. AF_09/2020</v>
          </cell>
          <cell r="E5927" t="str">
            <v>M2</v>
          </cell>
          <cell r="F5927" t="str">
            <v>203,22</v>
          </cell>
          <cell r="G5927" t="str">
            <v>204,61</v>
          </cell>
        </row>
        <row r="5928">
          <cell r="C5928" t="str">
            <v>101746</v>
          </cell>
          <cell r="D5928" t="str">
            <v>ASSOALHO DE MADEIRA. AF_09/2020</v>
          </cell>
          <cell r="E5928" t="str">
            <v>M2</v>
          </cell>
          <cell r="F5928" t="str">
            <v>313,31</v>
          </cell>
          <cell r="G5928" t="str">
            <v>314,93</v>
          </cell>
        </row>
        <row r="5929">
          <cell r="C5929" t="str">
            <v>101751</v>
          </cell>
          <cell r="D5929" t="str">
            <v>PISO EM TACO DE MADEIRA 7X21CM, FIXADO COM COLA BASE DE PVA. AF_09/2020</v>
          </cell>
          <cell r="E5929" t="str">
            <v>M2</v>
          </cell>
          <cell r="F5929" t="str">
            <v>208,39</v>
          </cell>
          <cell r="G5929" t="str">
            <v>210,41</v>
          </cell>
        </row>
        <row r="5930">
          <cell r="C5930" t="str">
            <v>87246</v>
          </cell>
          <cell r="D5930" t="str">
            <v>REVESTIMENTO CERÂMICO PARA PISO COM PLACAS TIPO ESMALTADA EXTRA DE DIMENSÕES 35X35 CM APLICADA EM AMBIENTES DE ÁREA MENOR QUE 5 M2. AF_06/2014</v>
          </cell>
          <cell r="E5930" t="str">
            <v>M2</v>
          </cell>
          <cell r="F5930" t="str">
            <v>59,96</v>
          </cell>
          <cell r="G5930" t="str">
            <v>62,33</v>
          </cell>
        </row>
        <row r="5931">
          <cell r="C5931" t="str">
            <v>87247</v>
          </cell>
          <cell r="D5931" t="str">
            <v>REVESTIMENTO CERÂMICO PARA PISO COM PLACAS TIPO ESMALTADA EXTRA DE DIMENSÕES 35X35 CM APLICADA EM AMBIENTES DE ÁREA ENTRE 5 M2 E 10 M2. AF_06/2014</v>
          </cell>
          <cell r="E5931" t="str">
            <v>M2</v>
          </cell>
          <cell r="F5931" t="str">
            <v>53,32</v>
          </cell>
          <cell r="G5931" t="str">
            <v>54,96</v>
          </cell>
        </row>
        <row r="5932">
          <cell r="C5932" t="str">
            <v>87248</v>
          </cell>
          <cell r="D5932" t="str">
            <v>REVESTIMENTO CERÂMICO PARA PISO COM PLACAS TIPO ESMALTADA EXTRA DE DIMENSÕES 35X35 CM APLICADA EM AMBIENTES DE ÁREA MAIOR QUE 10 M2. AF_06/2014</v>
          </cell>
          <cell r="E5932" t="str">
            <v>M2</v>
          </cell>
          <cell r="F5932" t="str">
            <v>48,00</v>
          </cell>
          <cell r="G5932" t="str">
            <v>48,98</v>
          </cell>
        </row>
        <row r="5933">
          <cell r="C5933" t="str">
            <v>87249</v>
          </cell>
          <cell r="D5933" t="str">
            <v>REVESTIMENTO CERÂMICO PARA PISO COM PLACAS TIPO ESMALTADA EXTRA DE DIMENSÕES 45X45 CM APLICADA EM AMBIENTES DE ÁREA MENOR QUE 5 M2. AF_06/2014</v>
          </cell>
          <cell r="E5933" t="str">
            <v>M2</v>
          </cell>
          <cell r="F5933" t="str">
            <v>66,34</v>
          </cell>
          <cell r="G5933" t="str">
            <v>69,34</v>
          </cell>
        </row>
        <row r="5934">
          <cell r="C5934" t="str">
            <v>87250</v>
          </cell>
          <cell r="D5934" t="str">
            <v>REVESTIMENTO CERÂMICO PARA PISO COM PLACAS TIPO ESMALTADA EXTRA DE DIMENSÕES 45X45 CM APLICADA EM AMBIENTES DE ÁREA ENTRE 5 M2 E 10 M2. AF_06/2014</v>
          </cell>
          <cell r="E5934" t="str">
            <v>M2</v>
          </cell>
          <cell r="F5934" t="str">
            <v>55,86</v>
          </cell>
          <cell r="G5934" t="str">
            <v>57,70</v>
          </cell>
        </row>
        <row r="5935">
          <cell r="C5935" t="str">
            <v>87251</v>
          </cell>
          <cell r="D5935" t="str">
            <v>REVESTIMENTO CERÂMICO PARA PISO COM PLACAS TIPO ESMALTADA EXTRA DE DIMENSÕES 45X45 CM APLICADA EM AMBIENTES DE ÁREA MAIOR QUE 10 M2. AF_06/2014</v>
          </cell>
          <cell r="E5935" t="str">
            <v>M2</v>
          </cell>
          <cell r="F5935" t="str">
            <v>49,09</v>
          </cell>
          <cell r="G5935" t="str">
            <v>50,13</v>
          </cell>
        </row>
        <row r="5936">
          <cell r="C5936" t="str">
            <v>87255</v>
          </cell>
          <cell r="D5936" t="str">
            <v>REVESTIMENTO CERÂMICO PARA PISO COM PLACAS TIPO ESMALTADA EXTRA DE DIMENSÕES 60X60 CM APLICADA EM AMBIENTES DE ÁREA MENOR QUE 5 M2. AF_06/2014</v>
          </cell>
          <cell r="E5936" t="str">
            <v>M2</v>
          </cell>
          <cell r="F5936" t="str">
            <v>110,92</v>
          </cell>
          <cell r="G5936" t="str">
            <v>114,30</v>
          </cell>
        </row>
        <row r="5937">
          <cell r="C5937" t="str">
            <v>87256</v>
          </cell>
          <cell r="D5937" t="str">
            <v>REVESTIMENTO CERÂMICO PARA PISO COM PLACAS TIPO ESMALTADA EXTRA DE DIMENSÕES 60X60 CM APLICADA EM AMBIENTES DE ÁREA ENTRE 5 M2 E 10 M2. AF_06/2014</v>
          </cell>
          <cell r="E5937" t="str">
            <v>M2</v>
          </cell>
          <cell r="F5937" t="str">
            <v>97,98</v>
          </cell>
          <cell r="G5937" t="str">
            <v>100,11</v>
          </cell>
        </row>
        <row r="5938">
          <cell r="C5938" t="str">
            <v>87257</v>
          </cell>
          <cell r="D5938" t="str">
            <v>REVESTIMENTO CERÂMICO PARA PISO COM PLACAS TIPO ESMALTADA EXTRA DE DIMENSÕES 60X60 CM APLICADA EM AMBIENTES DE ÁREA MAIOR QUE 10 M2. AF_06/2014</v>
          </cell>
          <cell r="E5938" t="str">
            <v>M2</v>
          </cell>
          <cell r="F5938" t="str">
            <v>89,98</v>
          </cell>
          <cell r="G5938" t="str">
            <v>91,21</v>
          </cell>
        </row>
        <row r="5939">
          <cell r="C5939" t="str">
            <v>87258</v>
          </cell>
          <cell r="D5939" t="str">
            <v>REVESTIMENTO CERÂMICO PARA PISO COM PLACAS TIPO PORCELANATO DE DIMENSÕES 45X45 CM APLICADA EM AMBIENTES DE ÁREA MENOR QUE 5 M². AF_06/2014</v>
          </cell>
          <cell r="E5939" t="str">
            <v>M2</v>
          </cell>
          <cell r="F5939" t="str">
            <v>146,89</v>
          </cell>
          <cell r="G5939" t="str">
            <v>150,33</v>
          </cell>
        </row>
        <row r="5940">
          <cell r="C5940" t="str">
            <v>87259</v>
          </cell>
          <cell r="D5940" t="str">
            <v>REVESTIMENTO CERÂMICO PARA PISO COM PLACAS TIPO PORCELANATO DE DIMENSÕES 45X45 CM APLICADA EM AMBIENTES DE ÁREA ENTRE 5 M² E 10 M². AF_06/2014</v>
          </cell>
          <cell r="E5940" t="str">
            <v>M2</v>
          </cell>
          <cell r="F5940" t="str">
            <v>134,58</v>
          </cell>
          <cell r="G5940" t="str">
            <v>136,85</v>
          </cell>
        </row>
        <row r="5941">
          <cell r="C5941" t="str">
            <v>87260</v>
          </cell>
          <cell r="D5941" t="str">
            <v>REVESTIMENTO CERÂMICO PARA PISO COM PLACAS TIPO PORCELANATO DE DIMENSÕES 45X45 CM APLICADA EM AMBIENTES DE ÁREA MAIOR QUE 10 M². AF_06/2014</v>
          </cell>
          <cell r="E5941" t="str">
            <v>M2</v>
          </cell>
          <cell r="F5941" t="str">
            <v>127,46</v>
          </cell>
          <cell r="G5941" t="str">
            <v>128,97</v>
          </cell>
        </row>
        <row r="5942">
          <cell r="C5942" t="str">
            <v>87261</v>
          </cell>
          <cell r="D5942" t="str">
            <v>REVESTIMENTO CERÂMICO PARA PISO COM PLACAS TIPO PORCELANATO DE DIMENSÕES 60X60 CM APLICADA EM AMBIENTES DE ÁREA MENOR QUE 5 M². AF_06/2014</v>
          </cell>
          <cell r="E5942" t="str">
            <v>M2</v>
          </cell>
          <cell r="F5942" t="str">
            <v>170,13</v>
          </cell>
          <cell r="G5942" t="str">
            <v>173,96</v>
          </cell>
        </row>
        <row r="5943">
          <cell r="C5943" t="str">
            <v>87262</v>
          </cell>
          <cell r="D5943" t="str">
            <v>REVESTIMENTO CERÂMICO PARA PISO COM PLACAS TIPO PORCELANATO DE DIMENSÕES 60X60 CM APLICADA EM AMBIENTES DE ÁREA ENTRE 5 M² E 10 M². AF_06/2014</v>
          </cell>
          <cell r="E5943" t="str">
            <v>M2</v>
          </cell>
          <cell r="F5943" t="str">
            <v>155,61</v>
          </cell>
          <cell r="G5943" t="str">
            <v>158,19</v>
          </cell>
        </row>
        <row r="5944">
          <cell r="C5944" t="str">
            <v>87263</v>
          </cell>
          <cell r="D5944" t="str">
            <v>REVESTIMENTO CERÂMICO PARA PISO COM PLACAS TIPO PORCELANATO DE DIMENSÕES 60X60 CM APLICADA EM AMBIENTES DE ÁREA MAIOR QUE 10 M². AF_06/2014</v>
          </cell>
          <cell r="E5944" t="str">
            <v>M2</v>
          </cell>
          <cell r="F5944" t="str">
            <v>147,22</v>
          </cell>
          <cell r="G5944" t="str">
            <v>148,89</v>
          </cell>
        </row>
        <row r="5945">
          <cell r="C5945" t="str">
            <v>89046</v>
          </cell>
          <cell r="D5945" t="str">
            <v>(COMPOSIÇÃO REPRESENTATIVA) DO SERVIÇO DE REVESTIMENTO CERÂMICO PARA PISO COM PLACAS TIPO ESMALTADA EXTRA DE DIMENSÕES 35X35 CM, PARA EDIFICAÇÃO HABITACIONAL MULTIFAMILIAR (PRÉDIO). AF_11/2014</v>
          </cell>
          <cell r="E5945" t="str">
            <v>M2</v>
          </cell>
          <cell r="F5945" t="str">
            <v>53,05</v>
          </cell>
          <cell r="G5945" t="str">
            <v>54,64</v>
          </cell>
        </row>
        <row r="5946">
          <cell r="C5946" t="str">
            <v>89171</v>
          </cell>
          <cell r="D5946" t="str">
            <v>(COMPOSIÇÃO REPRESENTATIVA) DO SERVIÇO DE REVESTIMENTO CERÂMICO PARA PISO COM PLACAS TIPO ESMALTADA EXTRA DE DIMENSÕES 35X35 CM, PARA EDIFICAÇÃO HABITACIONAL UNIFAMILIAR (CASA) E EDIFICAÇÃO PÚBLICA PADRÃO. AF_11/2014</v>
          </cell>
          <cell r="E5946" t="str">
            <v>M2</v>
          </cell>
          <cell r="F5946" t="str">
            <v>50,43</v>
          </cell>
          <cell r="G5946" t="str">
            <v>51,71</v>
          </cell>
        </row>
        <row r="5947">
          <cell r="C5947" t="str">
            <v>93389</v>
          </cell>
          <cell r="D5947" t="str">
            <v>REVESTIMENTO CERÂMICO PARA PISO COM PLACAS TIPO ESMALTADA PADRÃO POPULAR DE DIMENSÕES 35X35 CM APLICADA EM AMBIENTES DE ÁREA MENOR QUE 5 M2. AF_06/2014</v>
          </cell>
          <cell r="E5947" t="str">
            <v>M2</v>
          </cell>
          <cell r="F5947" t="str">
            <v>53,71</v>
          </cell>
          <cell r="G5947" t="str">
            <v>56,08</v>
          </cell>
        </row>
        <row r="5948">
          <cell r="C5948" t="str">
            <v>93390</v>
          </cell>
          <cell r="D5948" t="str">
            <v>REVESTIMENTO CERÂMICO PARA PISO COM PLACAS TIPO ESMALTADA PADRÃO POPULAR DE DIMENSÕES 35X35 CM APLICADA EM AMBIENTES DE ÁREA ENTRE 5 M2 E 10 M2. AF_06/2014</v>
          </cell>
          <cell r="E5948" t="str">
            <v>M2</v>
          </cell>
          <cell r="F5948" t="str">
            <v>47,19</v>
          </cell>
          <cell r="G5948" t="str">
            <v>48,83</v>
          </cell>
        </row>
        <row r="5949">
          <cell r="C5949" t="str">
            <v>93391</v>
          </cell>
          <cell r="D5949" t="str">
            <v>REVESTIMENTO CERÂMICO PARA PISO COM PLACAS TIPO ESMALTADA PADRÃO POPULAR DE DIMENSÕES 35X35 CM APLICADA EM AMBIENTES DE ÁREA MAIOR QUE 10 M2. AF_06/2014</v>
          </cell>
          <cell r="E5949" t="str">
            <v>M2</v>
          </cell>
          <cell r="F5949" t="str">
            <v>41,87</v>
          </cell>
          <cell r="G5949" t="str">
            <v>42,85</v>
          </cell>
        </row>
        <row r="5950">
          <cell r="C5950" t="str">
            <v>98671</v>
          </cell>
          <cell r="D5950" t="str">
            <v>PISO EM GRANITO APLICADO EM AMBIENTES INTERNOS. AF_09/2020</v>
          </cell>
          <cell r="E5950" t="str">
            <v>M2</v>
          </cell>
          <cell r="F5950" t="str">
            <v>260,17</v>
          </cell>
          <cell r="G5950" t="str">
            <v>264,73</v>
          </cell>
        </row>
        <row r="5951">
          <cell r="C5951" t="str">
            <v>98672</v>
          </cell>
          <cell r="D5951" t="str">
            <v>PISO EM MÁRMORE APLICADO EM AMBIENTES INTERNOS. AF_09/2020</v>
          </cell>
          <cell r="E5951" t="str">
            <v>M2</v>
          </cell>
          <cell r="F5951" t="str">
            <v>353,15</v>
          </cell>
          <cell r="G5951" t="str">
            <v>357,71</v>
          </cell>
        </row>
        <row r="5952">
          <cell r="C5952" t="str">
            <v>98678</v>
          </cell>
          <cell r="D5952" t="str">
            <v>PISO ELEVADO COM ESTRUTURA EM AÇO, COMPOSTO POR PEDESTAIS E LONGARINAS. AF_09/2020</v>
          </cell>
          <cell r="E5952" t="str">
            <v>M2</v>
          </cell>
          <cell r="F5952" t="str">
            <v>480,97</v>
          </cell>
          <cell r="G5952" t="str">
            <v>482,48</v>
          </cell>
        </row>
        <row r="5953">
          <cell r="C5953" t="str">
            <v>98679</v>
          </cell>
          <cell r="D5953" t="str">
            <v>PISO CIMENTADO, TRAÇO 1:3 (CIMENTO E AREIA), ACABAMENTO LISO, ESPESSURA 2,0 CM, PREPARO MECÂNICO DA ARGAMASSA. AF_09/2020</v>
          </cell>
          <cell r="E5953" t="str">
            <v>M2</v>
          </cell>
          <cell r="F5953" t="str">
            <v>30,44</v>
          </cell>
          <cell r="G5953" t="str">
            <v>32,04</v>
          </cell>
        </row>
        <row r="5954">
          <cell r="C5954" t="str">
            <v>98680</v>
          </cell>
          <cell r="D5954" t="str">
            <v>PISO CIMENTADO, TRAÇO 1:3 (CIMENTO E AREIA), ACABAMENTO LISO, ESPESSURA 3,0 CM, PREPARO MECÂNICO DA ARGAMASSA. AF_09/2020</v>
          </cell>
          <cell r="E5954" t="str">
            <v>M2</v>
          </cell>
          <cell r="F5954" t="str">
            <v>38,37</v>
          </cell>
          <cell r="G5954" t="str">
            <v>40,20</v>
          </cell>
        </row>
        <row r="5955">
          <cell r="C5955" t="str">
            <v>98681</v>
          </cell>
          <cell r="D5955" t="str">
            <v>PISO CIMENTADO, TRAÇO 1:3 (CIMENTO E AREIA), ACABAMENTO RÚSTICO, ESPESSURA 2,0 CM, PREPARO MECÂNICO DA ARGAMASSA. AF_09/2020</v>
          </cell>
          <cell r="E5955" t="str">
            <v>M2</v>
          </cell>
          <cell r="F5955" t="str">
            <v>28,41</v>
          </cell>
          <cell r="G5955" t="str">
            <v>29,81</v>
          </cell>
        </row>
        <row r="5956">
          <cell r="C5956" t="str">
            <v>98682</v>
          </cell>
          <cell r="D5956" t="str">
            <v>PISO CIMENTADO, TRAÇO 1:3 (CIMENTO E AREIA), ACABAMENTO RÚSTICO, ESPESSURA 3,0 CM, PREPARO MECÂNICO DA ARGAMASSA. AF_09/2020</v>
          </cell>
          <cell r="E5956" t="str">
            <v>M2</v>
          </cell>
          <cell r="F5956" t="str">
            <v>36,32</v>
          </cell>
          <cell r="G5956" t="str">
            <v>37,96</v>
          </cell>
        </row>
        <row r="5957">
          <cell r="C5957" t="str">
            <v>98685</v>
          </cell>
          <cell r="D5957" t="str">
            <v>RODAPÉ EM GRANITO, ALTURA 10 CM. AF_09/2020</v>
          </cell>
          <cell r="E5957" t="str">
            <v>M</v>
          </cell>
          <cell r="F5957" t="str">
            <v>47,85</v>
          </cell>
          <cell r="G5957" t="str">
            <v>49,00</v>
          </cell>
        </row>
        <row r="5958">
          <cell r="C5958" t="str">
            <v>98686</v>
          </cell>
          <cell r="D5958" t="str">
            <v>RODAPÉ EM LADRILHO HIDRÁULICO, ALTURA 7 CM. AF_09/2020</v>
          </cell>
          <cell r="E5958" t="str">
            <v>M</v>
          </cell>
          <cell r="F5958" t="str">
            <v>33,37</v>
          </cell>
          <cell r="G5958" t="str">
            <v>36,56</v>
          </cell>
        </row>
        <row r="5959">
          <cell r="C5959" t="str">
            <v>98688</v>
          </cell>
          <cell r="D5959" t="str">
            <v>RODAPÉ EM POLIESTIRENO, ALTURA 5 CM. AF_09/2020</v>
          </cell>
          <cell r="E5959" t="str">
            <v>M</v>
          </cell>
          <cell r="F5959" t="str">
            <v>73,90</v>
          </cell>
          <cell r="G5959" t="str">
            <v>74,27</v>
          </cell>
        </row>
        <row r="5960">
          <cell r="C5960" t="str">
            <v>98689</v>
          </cell>
          <cell r="D5960" t="str">
            <v>SOLEIRA EM GRANITO, LARGURA 15 CM, ESPESSURA 2,0 CM. AF_09/2020</v>
          </cell>
          <cell r="E5960" t="str">
            <v>M</v>
          </cell>
          <cell r="F5960" t="str">
            <v>69,16</v>
          </cell>
          <cell r="G5960" t="str">
            <v>71,25</v>
          </cell>
        </row>
        <row r="5961">
          <cell r="C5961" t="str">
            <v>101090</v>
          </cell>
          <cell r="D5961" t="str">
            <v>PISO EM PEDRA PORTUGUESA ASSENTADO SOBRE ARGAMASSA SECA DE CIMENTO E AREIA, TRAÇO 1:3, REJUNTADO COM CIMENTO COMUM. AF_05/2020</v>
          </cell>
          <cell r="E5961" t="str">
            <v>M2</v>
          </cell>
          <cell r="F5961" t="str">
            <v>133,25</v>
          </cell>
          <cell r="G5961" t="str">
            <v>135,66</v>
          </cell>
        </row>
        <row r="5962">
          <cell r="C5962" t="str">
            <v>101091</v>
          </cell>
          <cell r="D5962" t="str">
            <v>PISO EM LADRILHO HIDRÁULICO APLICADO EM AMBIENTES EXTERNOS. AF_05/2020</v>
          </cell>
          <cell r="E5962" t="str">
            <v>M2</v>
          </cell>
          <cell r="F5962" t="str">
            <v>103,01</v>
          </cell>
          <cell r="G5962" t="str">
            <v>107,81</v>
          </cell>
        </row>
        <row r="5963">
          <cell r="C5963" t="str">
            <v>101725</v>
          </cell>
          <cell r="D5963" t="str">
            <v>PISO EM LADRILHO HIDRÁULICO APLICADO EM AMBIENTES INTERNOS DE ÁREA MENOR QUE 5 M², INCLUSO APLICAÇÃO DE RESINA. AF_09/2020</v>
          </cell>
          <cell r="E5963" t="str">
            <v>M2</v>
          </cell>
          <cell r="F5963" t="str">
            <v>213,41</v>
          </cell>
          <cell r="G5963" t="str">
            <v>231,26</v>
          </cell>
        </row>
        <row r="5964">
          <cell r="C5964" t="str">
            <v>101726</v>
          </cell>
          <cell r="D5964" t="str">
            <v>PISO EM LADRILHO HIDRÁULICO APLICADO EM AMBIENTES INTERNOS DE ÁREA ENTRE 5 E 15 M², INCLUSO APLICAÇÃO DE RESINA. AF_09/2020</v>
          </cell>
          <cell r="E5964" t="str">
            <v>M2</v>
          </cell>
          <cell r="F5964" t="str">
            <v>137,13</v>
          </cell>
          <cell r="G5964" t="str">
            <v>145,67</v>
          </cell>
        </row>
        <row r="5965">
          <cell r="C5965" t="str">
            <v>101731</v>
          </cell>
          <cell r="D5965" t="str">
            <v>PISO EM PEDRA  ASSENTADO SOBRE ARGAMASSA 1:3 (CIMENTO E AREIA). AF_09/2020</v>
          </cell>
          <cell r="E5965" t="str">
            <v>M2</v>
          </cell>
          <cell r="F5965" t="str">
            <v>190,35</v>
          </cell>
          <cell r="G5965" t="str">
            <v>195,22</v>
          </cell>
        </row>
        <row r="5966">
          <cell r="C5966" t="str">
            <v>101732</v>
          </cell>
          <cell r="D5966" t="str">
            <v>PISO EM PEDRA ARDÓSIA ASSENTADO SOBRE ARGAMASSA 1:3 (CIMENTO E AREIA). AF_09/2020</v>
          </cell>
          <cell r="E5966" t="str">
            <v>M2</v>
          </cell>
          <cell r="F5966" t="str">
            <v>66,77</v>
          </cell>
          <cell r="G5966" t="str">
            <v>70,09</v>
          </cell>
        </row>
        <row r="5967">
          <cell r="C5967" t="str">
            <v>101094</v>
          </cell>
          <cell r="D5967" t="str">
            <v>PISO PODOTÁTIL, DIRECIONAL OU ALERTA, ASSENTADO SOBRE ARGAMASSA. AF_05/2020</v>
          </cell>
          <cell r="E5967" t="str">
            <v>M</v>
          </cell>
          <cell r="F5967" t="str">
            <v>155,17</v>
          </cell>
          <cell r="G5967" t="str">
            <v>156,77</v>
          </cell>
        </row>
        <row r="5968">
          <cell r="C5968" t="str">
            <v>101727</v>
          </cell>
          <cell r="D5968" t="str">
            <v>PISO VINÍLICO SEMI-FLEXÍVEL EM PLACAS, PADRÃO LISO, ESPESSURA 3,2 MM, FIXADO COM COLA. AF_09/2020</v>
          </cell>
          <cell r="E5968" t="str">
            <v>M2</v>
          </cell>
          <cell r="F5968" t="str">
            <v>184,91</v>
          </cell>
          <cell r="G5968" t="str">
            <v>185,54</v>
          </cell>
        </row>
        <row r="5969">
          <cell r="C5969" t="str">
            <v>101733</v>
          </cell>
          <cell r="D5969" t="str">
            <v>PISO DE BORRACHA PASTILHADO/FRISADO, ESPESSURA 7MM, ASSENTADO COM ARGAMASSA. AF_09/2020</v>
          </cell>
          <cell r="E5969" t="str">
            <v>M2</v>
          </cell>
          <cell r="F5969" t="str">
            <v>249,75</v>
          </cell>
          <cell r="G5969" t="str">
            <v>252,41</v>
          </cell>
        </row>
        <row r="5970">
          <cell r="C5970" t="str">
            <v>101734</v>
          </cell>
          <cell r="D5970" t="str">
            <v>PISO DE BORRACHA PASTILHADO, ESPESSURA 15MM, ASSENTADO COM ARGAMASSA. AF_09/2020</v>
          </cell>
          <cell r="E5970" t="str">
            <v>M2</v>
          </cell>
          <cell r="F5970" t="str">
            <v>380,63</v>
          </cell>
          <cell r="G5970" t="str">
            <v>383,29</v>
          </cell>
        </row>
        <row r="5971">
          <cell r="C5971" t="str">
            <v>101735</v>
          </cell>
          <cell r="D5971" t="str">
            <v>PISO DE BORRACHA ESPORTIVO, ESPESSURA 15MM, ASSENTADO COM ARGAMASSA. AF_09/2020</v>
          </cell>
          <cell r="E5971" t="str">
            <v>M2</v>
          </cell>
          <cell r="F5971" t="str">
            <v>390,11</v>
          </cell>
          <cell r="G5971" t="str">
            <v>392,77</v>
          </cell>
        </row>
        <row r="5972">
          <cell r="C5972" t="str">
            <v>101736</v>
          </cell>
          <cell r="D5972" t="str">
            <v>PISO DE BORRACHA PASTILHADO, ESPESSURA 3,5MM, FIXADO COM ADESIVO ACRÍLICO. AF_09/2020</v>
          </cell>
          <cell r="E5972" t="str">
            <v>M2</v>
          </cell>
          <cell r="F5972" t="str">
            <v>97,39</v>
          </cell>
          <cell r="G5972" t="str">
            <v>99,10</v>
          </cell>
        </row>
        <row r="5973">
          <cell r="C5973" t="str">
            <v>101737</v>
          </cell>
          <cell r="D5973" t="str">
            <v>PISO DE BORRACHA CANELADO, ESPESSURA 3,5MM, FIXADO COM ADESIVO ACRÍLICO. AF_09/2020</v>
          </cell>
          <cell r="E5973" t="str">
            <v>M2</v>
          </cell>
          <cell r="F5973" t="str">
            <v>116,17</v>
          </cell>
          <cell r="G5973" t="str">
            <v>117,88</v>
          </cell>
        </row>
        <row r="5974">
          <cell r="C5974" t="str">
            <v>101748</v>
          </cell>
          <cell r="D5974" t="str">
            <v>PREPARO DE CONTRAPISO COM POLITRIZ. AF_09/2020</v>
          </cell>
          <cell r="E5974" t="str">
            <v>M2</v>
          </cell>
          <cell r="F5974" t="str">
            <v>2,88</v>
          </cell>
          <cell r="G5974" t="str">
            <v>3,22</v>
          </cell>
        </row>
        <row r="5975">
          <cell r="C5975" t="str">
            <v>101092</v>
          </cell>
          <cell r="D5975" t="str">
            <v>PISO EM GRANITO APLICADO EM CALÇADAS OU PISOS EXTERNOS. AF_05/2020</v>
          </cell>
          <cell r="E5975" t="str">
            <v>M2</v>
          </cell>
          <cell r="F5975" t="str">
            <v>269,20</v>
          </cell>
          <cell r="G5975" t="str">
            <v>274,85</v>
          </cell>
        </row>
        <row r="5976">
          <cell r="C5976" t="str">
            <v>101093</v>
          </cell>
          <cell r="D5976" t="str">
            <v>PISO EM MÁRMORE APLICADO EM CALÇADAS OU PISOS EXTERNOS. AF_05/2020</v>
          </cell>
          <cell r="E5976" t="str">
            <v>M2</v>
          </cell>
          <cell r="F5976" t="str">
            <v>362,18</v>
          </cell>
          <cell r="G5976" t="str">
            <v>367,83</v>
          </cell>
        </row>
        <row r="5977">
          <cell r="C5977" t="str">
            <v>98695</v>
          </cell>
          <cell r="D5977" t="str">
            <v>SOLEIRA EM MÁRMORE, LARGURA 15 CM, ESPESSURA 2,0 CM. AF_09/2020</v>
          </cell>
          <cell r="E5977" t="str">
            <v>M</v>
          </cell>
          <cell r="F5977" t="str">
            <v>65,40</v>
          </cell>
          <cell r="G5977" t="str">
            <v>67,49</v>
          </cell>
        </row>
        <row r="5978">
          <cell r="C5978" t="str">
            <v>98697</v>
          </cell>
          <cell r="D5978" t="str">
            <v>RODAPÉ EM MÁRMORE, ALTURA 7 CM. AF_09/2020</v>
          </cell>
          <cell r="E5978" t="str">
            <v>M</v>
          </cell>
          <cell r="F5978" t="str">
            <v>42,72</v>
          </cell>
          <cell r="G5978" t="str">
            <v>43,87</v>
          </cell>
        </row>
        <row r="5979">
          <cell r="C5979" t="str">
            <v>101738</v>
          </cell>
          <cell r="D5979" t="str">
            <v>RODAPÉ EM MADEIRA, ALTURA 7CM, FIXADO COM COLA. AF_09/2020</v>
          </cell>
          <cell r="E5979" t="str">
            <v>M</v>
          </cell>
          <cell r="F5979" t="str">
            <v>28,05</v>
          </cell>
          <cell r="G5979" t="str">
            <v>29,31</v>
          </cell>
        </row>
        <row r="5980">
          <cell r="C5980" t="str">
            <v>101739</v>
          </cell>
          <cell r="D5980" t="str">
            <v>RODAPÉ EM MADEIRA, ALTURA 7CM, FIXADO COM COLA E PARAFUSOS. AF_09/2020</v>
          </cell>
          <cell r="E5980" t="str">
            <v>M</v>
          </cell>
          <cell r="F5980" t="str">
            <v>30,34</v>
          </cell>
          <cell r="G5980" t="str">
            <v>31,82</v>
          </cell>
        </row>
        <row r="5981">
          <cell r="C5981" t="str">
            <v>88648</v>
          </cell>
          <cell r="D5981" t="str">
            <v>RODAPÉ CERÂMICO DE 7CM DE ALTURA COM PLACAS TIPO ESMALTADA EXTRA  DE DIMENSÕES 35X35CM. AF_06/2014</v>
          </cell>
          <cell r="E5981" t="str">
            <v>M</v>
          </cell>
          <cell r="F5981" t="str">
            <v>7,00</v>
          </cell>
          <cell r="G5981" t="str">
            <v>7,26</v>
          </cell>
        </row>
        <row r="5982">
          <cell r="C5982" t="str">
            <v>88649</v>
          </cell>
          <cell r="D5982" t="str">
            <v>RODAPÉ CERÂMICO DE 7CM DE ALTURA COM PLACAS TIPO ESMALTADA EXTRA DE DIMENSÕES 45X45CM. AF_06/2014</v>
          </cell>
          <cell r="E5982" t="str">
            <v>M</v>
          </cell>
          <cell r="F5982" t="str">
            <v>8,00</v>
          </cell>
          <cell r="G5982" t="str">
            <v>8,27</v>
          </cell>
        </row>
        <row r="5983">
          <cell r="C5983" t="str">
            <v>88650</v>
          </cell>
          <cell r="D5983" t="str">
            <v>RODAPÉ CERÂMICO DE 7CM DE ALTURA COM PLACAS TIPO ESMALTADA EXTRA DE DIMENSÕES 60X60CM. AF_06/2014</v>
          </cell>
          <cell r="E5983" t="str">
            <v>M</v>
          </cell>
          <cell r="F5983" t="str">
            <v>16,17</v>
          </cell>
          <cell r="G5983" t="str">
            <v>16,48</v>
          </cell>
        </row>
        <row r="5984">
          <cell r="C5984" t="str">
            <v>96467</v>
          </cell>
          <cell r="D5984" t="str">
            <v>RODAPÉ CERÂMICO DE 7CM DE ALTURA COM PLACAS TIPO ESMALTADA COMERCIAL DE DIMENSÕES 35X35CM (PADRAO POPULAR). AF_06/2017</v>
          </cell>
          <cell r="E5984" t="str">
            <v>M</v>
          </cell>
          <cell r="F5984" t="str">
            <v>6,29</v>
          </cell>
          <cell r="G5984" t="str">
            <v>6,55</v>
          </cell>
        </row>
        <row r="5985">
          <cell r="C5985" t="str">
            <v>101740</v>
          </cell>
          <cell r="D5985" t="str">
            <v>RODAPÉ EM ARDÓSIA ALTURA 10CM. AF_09/2020</v>
          </cell>
          <cell r="E5985" t="str">
            <v>M</v>
          </cell>
          <cell r="F5985" t="str">
            <v>34,91</v>
          </cell>
          <cell r="G5985" t="str">
            <v>37,91</v>
          </cell>
        </row>
        <row r="5986">
          <cell r="C5986" t="str">
            <v>101741</v>
          </cell>
          <cell r="D5986" t="str">
            <v>RODAPÉ EM MARMORITE, ALTURA 10CM. AF_09/2020</v>
          </cell>
          <cell r="E5986" t="str">
            <v>M</v>
          </cell>
          <cell r="F5986" t="str">
            <v>18,76</v>
          </cell>
          <cell r="G5986" t="str">
            <v>20,83</v>
          </cell>
        </row>
        <row r="5987">
          <cell r="C5987" t="str">
            <v>94990</v>
          </cell>
          <cell r="D5987" t="str">
            <v>EXECUÇÃO DE PASSEIO (CALÇADA) OU PISO DE CONCRETO COM CONCRETO MOLDADO IN LOCO, FEITO EM OBRA, ACABAMENTO CONVENCIONAL, NÃO ARMADO. AF_07/2016</v>
          </cell>
          <cell r="E5987" t="str">
            <v>M3</v>
          </cell>
          <cell r="F5987" t="str">
            <v>701,74</v>
          </cell>
          <cell r="G5987" t="str">
            <v>730,81</v>
          </cell>
        </row>
        <row r="5988">
          <cell r="C5988" t="str">
            <v>94991</v>
          </cell>
          <cell r="D5988" t="str">
            <v>EXECUÇÃO DE PASSEIO (CALÇADA) OU PISO DE CONCRETO COM CONCRETO MOLDADO IN LOCO, USINADO, ACABAMENTO CONVENCIONAL, NÃO ARMADO. AF_07/2016</v>
          </cell>
          <cell r="E5988" t="str">
            <v>M3</v>
          </cell>
          <cell r="F5988" t="str">
            <v>658,73</v>
          </cell>
          <cell r="G5988" t="str">
            <v>670,18</v>
          </cell>
        </row>
        <row r="5989">
          <cell r="C5989" t="str">
            <v>94992</v>
          </cell>
          <cell r="D5989" t="str">
            <v>EXECUÇÃO DE PASSEIO (CALÇADA) OU PISO DE CONCRETO COM CONCRETO MOLDADO IN LOCO, FEITO EM OBRA, ACABAMENTO CONVENCIONAL, ESPESSURA 6 CM, ARMADO. AF_07/2016</v>
          </cell>
          <cell r="E5989" t="str">
            <v>M2</v>
          </cell>
          <cell r="F5989" t="str">
            <v>90,69</v>
          </cell>
          <cell r="G5989" t="str">
            <v>92,91</v>
          </cell>
        </row>
        <row r="5990">
          <cell r="C5990" t="str">
            <v>94993</v>
          </cell>
          <cell r="D5990" t="str">
            <v>EXECUÇÃO DE PASSEIO (CALÇADA) OU PISO DE CONCRETO COM CONCRETO MOLDADO IN LOCO, USINADO, ACABAMENTO CONVENCIONAL, ESPESSURA 6 CM, ARMADO. AF_07/2016</v>
          </cell>
          <cell r="E5990" t="str">
            <v>M2</v>
          </cell>
          <cell r="F5990" t="str">
            <v>88,12</v>
          </cell>
          <cell r="G5990" t="str">
            <v>89,28</v>
          </cell>
        </row>
        <row r="5991">
          <cell r="C5991" t="str">
            <v>94994</v>
          </cell>
          <cell r="D5991" t="str">
            <v>EXECUÇÃO DE PASSEIO (CALÇADA) OU PISO DE CONCRETO COM CONCRETO MOLDADO IN LOCO, FEITO EM OBRA, ACABAMENTO CONVENCIONAL, ESPESSURA 8 CM, ARMADO. AF_07/2016</v>
          </cell>
          <cell r="E5991" t="str">
            <v>M2</v>
          </cell>
          <cell r="F5991" t="str">
            <v>107,73</v>
          </cell>
          <cell r="G5991" t="str">
            <v>110,59</v>
          </cell>
        </row>
        <row r="5992">
          <cell r="C5992" t="str">
            <v>94995</v>
          </cell>
          <cell r="D5992" t="str">
            <v>EXECUÇÃO DE PASSEIO (CALÇADA) OU PISO DE CONCRETO COM CONCRETO MOLDADO IN LOCO, USINADO, ACABAMENTO CONVENCIONAL, ESPESSURA 8 CM, ARMADO. AF_07/2016</v>
          </cell>
          <cell r="E5992" t="str">
            <v>M2</v>
          </cell>
          <cell r="F5992" t="str">
            <v>104,29</v>
          </cell>
          <cell r="G5992" t="str">
            <v>105,74</v>
          </cell>
        </row>
        <row r="5993">
          <cell r="C5993" t="str">
            <v>94996</v>
          </cell>
          <cell r="D5993" t="str">
            <v>EXECUÇÃO DE PASSEIO (CALÇADA) OU PISO DE CONCRETO COM CONCRETO MOLDADO IN LOCO, FEITO EM OBRA, ACABAMENTO CONVENCIONAL, ESPESSURA 10 CM, ARMADO. AF_07/2016</v>
          </cell>
          <cell r="E5993" t="str">
            <v>M2</v>
          </cell>
          <cell r="F5993" t="str">
            <v>121,45</v>
          </cell>
          <cell r="G5993" t="str">
            <v>124,95</v>
          </cell>
        </row>
        <row r="5994">
          <cell r="C5994" t="str">
            <v>94997</v>
          </cell>
          <cell r="D5994" t="str">
            <v>EXECUÇÃO DE PASSEIO (CALÇADA) OU PISO DE CONCRETO COM CONCRETO MOLDADO IN LOCO, USINADO, ACABAMENTO CONVENCIONAL, ESPESSURA 10 CM, ARMADO. AF_07/2016</v>
          </cell>
          <cell r="E5994" t="str">
            <v>M2</v>
          </cell>
          <cell r="F5994" t="str">
            <v>117,15</v>
          </cell>
          <cell r="G5994" t="str">
            <v>118,89</v>
          </cell>
        </row>
        <row r="5995">
          <cell r="C5995" t="str">
            <v>94998</v>
          </cell>
          <cell r="D5995" t="str">
            <v>EXECUÇÃO DE PASSEIO (CALÇADA) OU PISO DE CONCRETO COM CONCRETO MOLDADO IN LOCO, FEITO EM OBRA, ACABAMENTO CONVENCIONAL, ESPESSURA 12 CM, ARMADO. AF_07/2016</v>
          </cell>
          <cell r="E5995" t="str">
            <v>M2</v>
          </cell>
          <cell r="F5995" t="str">
            <v>136,99</v>
          </cell>
          <cell r="G5995" t="str">
            <v>141,15</v>
          </cell>
        </row>
        <row r="5996">
          <cell r="C5996" t="str">
            <v>94999</v>
          </cell>
          <cell r="D5996" t="str">
            <v>EXECUÇÃO DE PASSEIO (CALÇADA) OU PISO DE CONCRETO COM CONCRETO MOLDADO IN LOCO, USINADO, ACABAMENTO CONVENCIONAL, ESPESSURA 12 CM, ARMADO. AF_07/2016</v>
          </cell>
          <cell r="E5996" t="str">
            <v>M2</v>
          </cell>
          <cell r="F5996" t="str">
            <v>131,83</v>
          </cell>
          <cell r="G5996" t="str">
            <v>133,88</v>
          </cell>
        </row>
        <row r="5997">
          <cell r="C5997" t="str">
            <v>101747</v>
          </cell>
          <cell r="D5997" t="str">
            <v>PISO EM CONCRETO 20 MPA PREPARO MECÂNICO, ESPESSURA 7CM. AF_09/2020</v>
          </cell>
          <cell r="E5997" t="str">
            <v>M2</v>
          </cell>
          <cell r="F5997" t="str">
            <v>63,80</v>
          </cell>
          <cell r="G5997" t="str">
            <v>64,19</v>
          </cell>
        </row>
        <row r="5998">
          <cell r="C5998" t="str">
            <v>101743</v>
          </cell>
          <cell r="D5998" t="str">
            <v>PISO TÊXTIL (CARPETE) EM PLACA. AF_09/2020</v>
          </cell>
          <cell r="E5998" t="str">
            <v>M2</v>
          </cell>
          <cell r="F5998" t="str">
            <v>148,37</v>
          </cell>
          <cell r="G5998" t="str">
            <v>148,37</v>
          </cell>
        </row>
        <row r="5999">
          <cell r="C5999" t="str">
            <v>101744</v>
          </cell>
          <cell r="D5999" t="str">
            <v>PISO TÊXTIL (CARPETE) EM MANTA (ROLO) E = 6 A 7 MM. AF_09/2020</v>
          </cell>
          <cell r="E5999" t="str">
            <v>M2</v>
          </cell>
          <cell r="F5999" t="str">
            <v>118,27</v>
          </cell>
          <cell r="G5999" t="str">
            <v>118,27</v>
          </cell>
        </row>
        <row r="6000">
          <cell r="C6000" t="str">
            <v>101745</v>
          </cell>
          <cell r="D6000" t="str">
            <v>PISO TÊXTIL (CARPETE) EM MANTA (ROLO) E = 9 A 10 MM. AF_09/2020</v>
          </cell>
          <cell r="E6000" t="str">
            <v>M2</v>
          </cell>
          <cell r="F6000" t="str">
            <v>145,30</v>
          </cell>
          <cell r="G6000" t="str">
            <v>145,30</v>
          </cell>
        </row>
        <row r="6001">
          <cell r="C6001" t="str">
            <v>87620</v>
          </cell>
          <cell r="D6001" t="str">
            <v>CONTRAPISO EM ARGAMASSA TRAÇO 1:4 (CIMENTO E AREIA), PREPARO MECÂNICO COM BETONEIRA 400 L, APLICADO EM ÁREAS SECAS SOBRE LAJE, ADERIDO, ACABAMENTO NÃO REFORÇADO, ESPESSURA 2CM. AF_07/2021</v>
          </cell>
          <cell r="E6001" t="str">
            <v>M2</v>
          </cell>
          <cell r="F6001" t="str">
            <v>25,60</v>
          </cell>
          <cell r="G6001" t="str">
            <v>26,70</v>
          </cell>
        </row>
        <row r="6002">
          <cell r="C6002" t="str">
            <v>87622</v>
          </cell>
          <cell r="D6002" t="str">
            <v>CONTRAPISO EM ARGAMASSA TRAÇO 1:4 (CIMENTO E AREIA), PREPARO MANUAL, APLICADO EM ÁREAS SECAS SOBRE LAJE, ADERIDO, ACABAMENTO NÃO REFORÇADO, ESPESSURA 2CM. AF_07/2021</v>
          </cell>
          <cell r="E6002" t="str">
            <v>M2</v>
          </cell>
          <cell r="F6002" t="str">
            <v>28,30</v>
          </cell>
          <cell r="G6002" t="str">
            <v>29,69</v>
          </cell>
        </row>
        <row r="6003">
          <cell r="C6003" t="str">
            <v>87623</v>
          </cell>
          <cell r="D6003" t="str">
            <v>CONTRAPISO EM ARGAMASSA PRONTA, PREPARO MECÂNICO COM MISTURADOR 300 KG, APLICADO EM ÁREAS SECAS SOBRE LAJE, ADERIDO, ACABAMENTO NÃO REFORÇADO, ESPESSURA 2CM. AF_07/2021</v>
          </cell>
          <cell r="E6003" t="str">
            <v>M2</v>
          </cell>
          <cell r="F6003" t="str">
            <v>58,20</v>
          </cell>
          <cell r="G6003" t="str">
            <v>59,25</v>
          </cell>
        </row>
        <row r="6004">
          <cell r="C6004" t="str">
            <v>87624</v>
          </cell>
          <cell r="D6004" t="str">
            <v>CONTRAPISO EM ARGAMASSA PRONTA, PREPARO MECÂNICO COM MISTURADOR 300 KG, APLICADO EM ÁREAS SECAS SOBRE LAJE, ADERIDO, ACABAMENTO NÃO REFORÇADO, ESPESSURA 2CM. AF_07/2021</v>
          </cell>
          <cell r="E6004" t="str">
            <v>M2</v>
          </cell>
          <cell r="F6004" t="str">
            <v>63,28</v>
          </cell>
          <cell r="G6004" t="str">
            <v>64,82</v>
          </cell>
        </row>
        <row r="6005">
          <cell r="C6005" t="str">
            <v>87630</v>
          </cell>
          <cell r="D6005" t="str">
            <v>CONTRAPISO EM ARGAMASSA TRAÇO 1:4 (CIMENTO E AREIA), PREPARO MECÂNICO COM BETONEIRA 400 L, APLICADO EM ÁREAS SECAS SOBRE LAJE, ADERIDO, ACABAMENTO NÃO REFORÇADO, ESPESSURA 3CM. AF_07/2021</v>
          </cell>
          <cell r="E6005" t="str">
            <v>M2</v>
          </cell>
          <cell r="F6005" t="str">
            <v>32,68</v>
          </cell>
          <cell r="G6005" t="str">
            <v>34,01</v>
          </cell>
        </row>
        <row r="6006">
          <cell r="C6006" t="str">
            <v>87632</v>
          </cell>
          <cell r="D6006" t="str">
            <v>CONTRAPISO EM ARGAMASSA TRAÇO 1:4 (CIMENTO E AREIA), PREPARO MANUAL, APLICADO EM ÁREAS SECAS SOBRE LAJE, ADERIDO, ACABAMENTO NÃO REFORÇADO, ESPESSURA 3CM. AF_07/2021</v>
          </cell>
          <cell r="E6006" t="str">
            <v>M2</v>
          </cell>
          <cell r="F6006" t="str">
            <v>36,42</v>
          </cell>
          <cell r="G6006" t="str">
            <v>38,17</v>
          </cell>
        </row>
        <row r="6007">
          <cell r="C6007" t="str">
            <v>87633</v>
          </cell>
          <cell r="D6007" t="str">
            <v>CONTRAPISO EM ARGAMASSA PRONTA, PREPARO MECÂNICO COM MISTURADOR 300 KG, APLICADO EM ÁREAS SECAS SOBRE LAJE, ADERIDO, ACABAMENTO NÃO REFORÇADO, ESPESSURA 3CM. AF_07/2021</v>
          </cell>
          <cell r="E6007" t="str">
            <v>M2</v>
          </cell>
          <cell r="F6007" t="str">
            <v>78,00</v>
          </cell>
          <cell r="G6007" t="str">
            <v>79,26</v>
          </cell>
        </row>
        <row r="6008">
          <cell r="C6008" t="str">
            <v>87634</v>
          </cell>
          <cell r="D6008" t="str">
            <v>CONTRAPISO EM ARGAMASSA PRONTA, PREPARO MANUAL, APLICADO EM ÁREAS SECAS SOBRE LAJE, ADERIDO, ACABAMENTO NÃO REFORÇADO, ESPESSURA 3CM. AF_07/2021</v>
          </cell>
          <cell r="E6008" t="str">
            <v>M2</v>
          </cell>
          <cell r="F6008" t="str">
            <v>85,06</v>
          </cell>
          <cell r="G6008" t="str">
            <v>87,01</v>
          </cell>
        </row>
        <row r="6009">
          <cell r="C6009" t="str">
            <v>87640</v>
          </cell>
          <cell r="D6009" t="str">
            <v>CONTRAPISO EM ARGAMASSA TRAÇO 1:4 (CIMENTO E AREIA), PREPARO MECÂNICO COM BETONEIRA 400 L, APLICADO EM ÁREAS SECAS SOBRE LAJE, ADERIDO, ACABAMENTO NÃO REFORÇADO, ESPESSURA 4CM. AF_07/2021</v>
          </cell>
          <cell r="E6009" t="str">
            <v>M2</v>
          </cell>
          <cell r="F6009" t="str">
            <v>38,47</v>
          </cell>
          <cell r="G6009" t="str">
            <v>40,02</v>
          </cell>
        </row>
        <row r="6010">
          <cell r="C6010" t="str">
            <v>87642</v>
          </cell>
          <cell r="D6010" t="str">
            <v>CONTRAPISO EM ARGAMASSA TRAÇO 1:4 (CIMENTO E AREIA), PREPARO MANUAL, APLICADO EM ÁREAS SECAS SOBRE LAJE, ADERIDO, ACABAMENTO NÃO REFORÇADO, ESPESSURA 4CM. AF_07/2021</v>
          </cell>
          <cell r="E6010" t="str">
            <v>M2</v>
          </cell>
          <cell r="F6010" t="str">
            <v>43,08</v>
          </cell>
          <cell r="G6010" t="str">
            <v>45,13</v>
          </cell>
        </row>
        <row r="6011">
          <cell r="C6011" t="str">
            <v>87643</v>
          </cell>
          <cell r="D6011" t="str">
            <v>CONTRAPISO EM ARGAMASSA PRONTA, PREPARO MECÂNICO COM MISTURADOR 300 KG, APLICADO EM ÁREAS SECAS SOBRE LAJE, ADERIDO, ACABAMENTO NÃO REFORÇADO, ESPESSURA 4CM. AF_07/2021</v>
          </cell>
          <cell r="E6011" t="str">
            <v>M2</v>
          </cell>
          <cell r="F6011" t="str">
            <v>94,20</v>
          </cell>
          <cell r="G6011" t="str">
            <v>95,66</v>
          </cell>
        </row>
        <row r="6012">
          <cell r="C6012" t="str">
            <v>87644</v>
          </cell>
          <cell r="D6012" t="str">
            <v>CONTRAPISO EM ARGAMASSA PRONTA, PREPARO MANUAL, APLICADO EM ÁREAS SECAS SOBRE LAJE, ADERIDO, ACABAMENTO NÃO REFORÇADO, ESPESSURA 4CM. AF_07/2021</v>
          </cell>
          <cell r="E6012" t="str">
            <v>M2</v>
          </cell>
          <cell r="F6012" t="str">
            <v>102,89</v>
          </cell>
          <cell r="G6012" t="str">
            <v>105,19</v>
          </cell>
        </row>
        <row r="6013">
          <cell r="C6013" t="str">
            <v>87680</v>
          </cell>
          <cell r="D6013" t="str">
            <v>CONTRAPISO EM ARGAMASSA TRAÇO 1:4 (CIMENTO E AREIA), PREPARO MECÂNICO COM BETONEIRA 400 L, APLICADO EM ÁREAS SECAS SOBRE LAJE, NÃO ADERIDO, ACABAMENTO NÃO REFORÇADO, ESPESSURA 4CM. AF_07/2021</v>
          </cell>
          <cell r="E6013" t="str">
            <v>M2</v>
          </cell>
          <cell r="F6013" t="str">
            <v>34,33</v>
          </cell>
          <cell r="G6013" t="str">
            <v>35,79</v>
          </cell>
        </row>
        <row r="6014">
          <cell r="C6014" t="str">
            <v>87682</v>
          </cell>
          <cell r="D6014" t="str">
            <v>CONTRAPISO EM ARGAMASSA TRAÇO 1:4 (CIMENTO E AREIA), PREPARO MANUAL, APLICADO EM ÁREAS SECAS SOBRE LAJE, NÃO ADERIDO, ACABAMENTO NÃO REFORÇADO, ESPESSURA 4CM. AF_07/2021</v>
          </cell>
          <cell r="E6014" t="str">
            <v>M2</v>
          </cell>
          <cell r="F6014" t="str">
            <v>38,94</v>
          </cell>
          <cell r="G6014" t="str">
            <v>40,90</v>
          </cell>
        </row>
        <row r="6015">
          <cell r="C6015" t="str">
            <v>87683</v>
          </cell>
          <cell r="D6015" t="str">
            <v>CONTRAPISO EM ARGAMASSA PRONTA, PREPARO MECÂNICO COM MISTURADOR 300 KG, APLICADO EM ÁREAS SECAS SOBRE LAJE, NÃO ADERIDO, ACABAMENTO NÃO REFORÇADO, ESPESSURA 4CM. AF_07/2021</v>
          </cell>
          <cell r="E6015" t="str">
            <v>M2</v>
          </cell>
          <cell r="F6015" t="str">
            <v>90,06</v>
          </cell>
          <cell r="G6015" t="str">
            <v>91,43</v>
          </cell>
        </row>
        <row r="6016">
          <cell r="C6016" t="str">
            <v>87684</v>
          </cell>
          <cell r="D6016" t="str">
            <v>CONTRAPISO EM ARGAMASSA PRONTA, PREPARO MANUAL, APLICADO EM ÁREAS SECAS SOBRE LAJE, NÃO ADERIDO, ACABAMENTO NÃO REFORÇADO, ESPESSURA 4CM. AF_07/2021</v>
          </cell>
          <cell r="E6016" t="str">
            <v>M2</v>
          </cell>
          <cell r="F6016" t="str">
            <v>98,75</v>
          </cell>
          <cell r="G6016" t="str">
            <v>100,96</v>
          </cell>
        </row>
        <row r="6017">
          <cell r="C6017" t="str">
            <v>87690</v>
          </cell>
          <cell r="D6017" t="str">
            <v>CONTRAPISO EM ARGAMASSA TRAÇO 1:4 (CIMENTO E AREIA), PREPARO MECÂNICO COM BETONEIRA 400 L, APLICADO EM ÁREAS SECAS SOBRE LAJE, NÃO ADERIDO, ACABAMENTO NÃO REFORÇADO, ESPESSURA 5CM. AF_07/2021</v>
          </cell>
          <cell r="E6017" t="str">
            <v>M2</v>
          </cell>
          <cell r="F6017" t="str">
            <v>39,34</v>
          </cell>
          <cell r="G6017" t="str">
            <v>41,01</v>
          </cell>
        </row>
        <row r="6018">
          <cell r="C6018" t="str">
            <v>87692</v>
          </cell>
          <cell r="D6018" t="str">
            <v>CONTRAPISO EM ARGAMASSA TRAÇO 1:4 (CIMENTO E AREIA), PREPARO MANUAL, APLICADO EM ÁREAS SECAS SOBRE LAJE, NÃO ADERIDO, ACABAMENTO NÃO REFORÇADO, ESPESSURA 5CM. AF_07/2021</v>
          </cell>
          <cell r="E6018" t="str">
            <v>M2</v>
          </cell>
          <cell r="F6018" t="str">
            <v>44,62</v>
          </cell>
          <cell r="G6018" t="str">
            <v>46,87</v>
          </cell>
        </row>
        <row r="6019">
          <cell r="C6019" t="str">
            <v>87693</v>
          </cell>
          <cell r="D6019" t="str">
            <v>CONTRAPISO EM ARGAMASSA PRONTA, PREPARO MECÂNICO COM MISTURADOR 300 KG, APLICADO EM ÁREAS SECAS SOBRE LAJE, NÃO ADERIDO, ESPESSURA 5CM. AF_07/2021</v>
          </cell>
          <cell r="E6019" t="str">
            <v>M2</v>
          </cell>
          <cell r="F6019" t="str">
            <v>103,17</v>
          </cell>
          <cell r="G6019" t="str">
            <v>104,73</v>
          </cell>
        </row>
        <row r="6020">
          <cell r="C6020" t="str">
            <v>87694</v>
          </cell>
          <cell r="D6020" t="str">
            <v>CONTRAPISO EM ARGAMASSA PRONTA, PREPARO MANUAL, APLICADO EM ÁREAS SECAS SOBRE LAJE, NÃO ADERIDO, ACABAMENTO NÃO REFORÇADO, ESPESSURA 5CM. AF_07/2021</v>
          </cell>
          <cell r="E6020" t="str">
            <v>M2</v>
          </cell>
          <cell r="F6020" t="str">
            <v>113,12</v>
          </cell>
          <cell r="G6020" t="str">
            <v>115,65</v>
          </cell>
        </row>
        <row r="6021">
          <cell r="C6021" t="str">
            <v>87700</v>
          </cell>
          <cell r="D6021" t="str">
            <v>CONTRAPISO EM ARGAMASSA TRAÇO 1:4 (CIMENTO E AREIA), PREPARO MECÂNICO COM BETONEIRA 400 L, APLICADO EM ÁREAS SECAS SOBRE LAJE, NÃO ADERIDO, ACABAMENTO NÃO REFORÇADO, ESPESSURA 6CM. AF_07/2021</v>
          </cell>
          <cell r="E6021" t="str">
            <v>M2</v>
          </cell>
          <cell r="F6021" t="str">
            <v>42,49</v>
          </cell>
          <cell r="G6021" t="str">
            <v>44,27</v>
          </cell>
        </row>
        <row r="6022">
          <cell r="C6022" t="str">
            <v>87702</v>
          </cell>
          <cell r="D6022" t="str">
            <v>CONTRAPISO EM ARGAMASSA TRAÇO 1:4 (CIMENTO E AREIA), PREPARO MANUAL, APLICADO EM ÁREAS SECAS SOBRE LAJE, NÃO ADERIDO, ACABAMENTO NÃO REFORÇADO, ESPESSURA 6CM. AF_07/2021</v>
          </cell>
          <cell r="E6022" t="str">
            <v>M2</v>
          </cell>
          <cell r="F6022" t="str">
            <v>48,23</v>
          </cell>
          <cell r="G6022" t="str">
            <v>50,65</v>
          </cell>
        </row>
        <row r="6023">
          <cell r="C6023" t="str">
            <v>87703</v>
          </cell>
          <cell r="D6023" t="str">
            <v>CONTRAPISO EM ARGAMASSA PRONTA, PREPARO MECÂNICO COM MISTURADOR 300 KG, APLICADO EM ÁREAS SECAS SOBRE LAJE, NÃO ADERIDO, ACABAMENTO NÃO REFORÇADO, ESPESSURA 6CM. AF_07/2021</v>
          </cell>
          <cell r="E6023" t="str">
            <v>M2</v>
          </cell>
          <cell r="F6023" t="str">
            <v>112,00</v>
          </cell>
          <cell r="G6023" t="str">
            <v>113,67</v>
          </cell>
        </row>
        <row r="6024">
          <cell r="C6024" t="str">
            <v>87704</v>
          </cell>
          <cell r="D6024" t="str">
            <v>CONTRAPISO EM ARGAMASSA PRONTA, PREPARO MANUAL, APLICADO EM ÁREAS SECAS SOBRE LAJE, NÃO ADERIDO, ACABAMENTO NÃO REFORÇADO, ESPESSURA 6CM. AF_07/2021</v>
          </cell>
          <cell r="E6024" t="str">
            <v>M2</v>
          </cell>
          <cell r="F6024" t="str">
            <v>122,83</v>
          </cell>
          <cell r="G6024" t="str">
            <v>125,55</v>
          </cell>
        </row>
        <row r="6025">
          <cell r="C6025" t="str">
            <v>87735</v>
          </cell>
          <cell r="D6025" t="str">
            <v>CONTRAPISO EM ARGAMASSA TRAÇO 1:4 (CIMENTO E AREIA), PREPARO MECÂNICO COM BETONEIRA 400 L, APLICADO EM ÁREAS MOLHADAS SOBRE LAJE, ADERIDO, ACABAMENTO NÃO REFORÇADO, ESPESSURA 2CM. AF_07/2021</v>
          </cell>
          <cell r="E6025" t="str">
            <v>M2</v>
          </cell>
          <cell r="F6025" t="str">
            <v>35,21</v>
          </cell>
          <cell r="G6025" t="str">
            <v>37,47</v>
          </cell>
        </row>
        <row r="6026">
          <cell r="C6026" t="str">
            <v>87737</v>
          </cell>
          <cell r="D6026" t="str">
            <v>CONTRAPISO EM ARGAMASSA TRAÇO 1:4 (CIMENTO E AREIA), PREPARO MANUAL, APLICADO EM ÁREAS MOLHADAS SOBRE LAJE, ADERIDO, ACABAMENTO NÃO REFORÇADO, ESPESSURA 2CM. AF_07/2021</v>
          </cell>
          <cell r="E6026" t="str">
            <v>M2</v>
          </cell>
          <cell r="F6026" t="str">
            <v>37,91</v>
          </cell>
          <cell r="G6026" t="str">
            <v>40,46</v>
          </cell>
        </row>
        <row r="6027">
          <cell r="C6027" t="str">
            <v>87738</v>
          </cell>
          <cell r="D6027" t="str">
            <v>CONTRAPISO EM ARGAMASSA PRONTA, PREPARO MECÂNICO COM MISTURADOR 300 KG, APLICADO EM ÁREAS MOLHADAS SOBRE LAJE, ADERIDO, ACABAMENTO NÃO REFORÇADO, ESPESSURA 2CM. AF_07/2021</v>
          </cell>
          <cell r="E6027" t="str">
            <v>M2</v>
          </cell>
          <cell r="F6027" t="str">
            <v>67,81</v>
          </cell>
          <cell r="G6027" t="str">
            <v>70,02</v>
          </cell>
        </row>
        <row r="6028">
          <cell r="C6028" t="str">
            <v>87739</v>
          </cell>
          <cell r="D6028" t="str">
            <v>CONTRAPISO EM ARGAMASSA PRONTA, PREPARO MANUAL, APLICADO EM ÁREAS MOLHADAS SOBRE LAJE, ADERIDO, ACABAMENTO NÃO REFORÇADO, ESPESSURA 2CM. AF_07/2021</v>
          </cell>
          <cell r="E6028" t="str">
            <v>M2</v>
          </cell>
          <cell r="F6028" t="str">
            <v>72,89</v>
          </cell>
          <cell r="G6028" t="str">
            <v>75,59</v>
          </cell>
        </row>
        <row r="6029">
          <cell r="C6029" t="str">
            <v>87745</v>
          </cell>
          <cell r="D6029" t="str">
            <v>CONTRAPISO EM ARGAMASSA TRAÇO 1:4 (CIMENTO E AREIA), PREPARO MECÂNICO COM BETONEIRA 400 L, APLICADO EM ÁREAS MOLHADAS SOBRE LAJE, ADERIDO, ACABAMENTO NÃO REFORÇADO, ESPESSURA 3CM. AF_07/2021</v>
          </cell>
          <cell r="E6029" t="str">
            <v>M2</v>
          </cell>
          <cell r="F6029" t="str">
            <v>42,28</v>
          </cell>
          <cell r="G6029" t="str">
            <v>44,79</v>
          </cell>
        </row>
        <row r="6030">
          <cell r="C6030" t="str">
            <v>87747</v>
          </cell>
          <cell r="D6030" t="str">
            <v>CONTRAPISO EM ARGAMASSA TRAÇO 1:4 (CIMENTO E AREIA), PREPARO MANUAL, APLICADO EM ÁREAS MOLHADAS SOBRE LAJE, ADERIDO, ACABAMENTO NÃO REFORÇADO, ESPESSURA 3CM. AF_07/2021</v>
          </cell>
          <cell r="E6030" t="str">
            <v>M2</v>
          </cell>
          <cell r="F6030" t="str">
            <v>46,02</v>
          </cell>
          <cell r="G6030" t="str">
            <v>48,95</v>
          </cell>
        </row>
        <row r="6031">
          <cell r="C6031" t="str">
            <v>87748</v>
          </cell>
          <cell r="D6031" t="str">
            <v>CONTRAPISO EM ARGAMASSA PRONTA, PREPARO MECÂNICO COM MISTURADOR 300 KG, APLICADO EM ÁREAS MOLHADAS SOBRE LAJE, ADERIDO, ACABAMENTO NÃO REFORÇADO, ESPESSURA 3CM. AF_07/2021</v>
          </cell>
          <cell r="E6031" t="str">
            <v>M2</v>
          </cell>
          <cell r="F6031" t="str">
            <v>87,60</v>
          </cell>
          <cell r="G6031" t="str">
            <v>90,04</v>
          </cell>
        </row>
        <row r="6032">
          <cell r="C6032" t="str">
            <v>87749</v>
          </cell>
          <cell r="D6032" t="str">
            <v>CONTRAPISO EM ARGAMASSA PRONTA, PREPARO MANUAL, APLICADO EM ÁREAS MOLHADAS SOBRE LAJE, ADERIDO, ACABAMENTO NÃO REFORÇADO, ESPESSURA 3CM. AF_07/2021</v>
          </cell>
          <cell r="E6032" t="str">
            <v>M2</v>
          </cell>
          <cell r="F6032" t="str">
            <v>94,66</v>
          </cell>
          <cell r="G6032" t="str">
            <v>97,79</v>
          </cell>
        </row>
        <row r="6033">
          <cell r="C6033" t="str">
            <v>87755</v>
          </cell>
          <cell r="D6033" t="str">
            <v>CONTRAPISO EM ARGAMASSA TRAÇO 1:4 (CIMENTO E AREIA), PREPARO MECÂNICO COM BETONEIRA 400 L, APLICADO EM ÁREAS MOLHADAS SOBRE IMPERMEABILIZAÇÃO, ACABAMENTO NÃO REFORÇADO, ESPESSURA 3CM. AF_07/2021</v>
          </cell>
          <cell r="E6033" t="str">
            <v>M2</v>
          </cell>
          <cell r="F6033" t="str">
            <v>40,04</v>
          </cell>
          <cell r="G6033" t="str">
            <v>42,64</v>
          </cell>
        </row>
        <row r="6034">
          <cell r="C6034" t="str">
            <v>87757</v>
          </cell>
          <cell r="D6034" t="str">
            <v>CONTRAPISO EM ARGAMASSA TRAÇO 1:4 (CIMENTO E AREIA), PREPARO MANUAL, APLICADO EM ÁREAS MOLHADAS SOBRE IMPERMEABILIZAÇÃO, ACABAMENTO NÃO REFORÇADO, ESPESSURA 3CM. AF_07/2021</v>
          </cell>
          <cell r="E6034" t="str">
            <v>M2</v>
          </cell>
          <cell r="F6034" t="str">
            <v>43,78</v>
          </cell>
          <cell r="G6034" t="str">
            <v>46,80</v>
          </cell>
        </row>
        <row r="6035">
          <cell r="C6035" t="str">
            <v>87758</v>
          </cell>
          <cell r="D6035" t="str">
            <v>CONTRAPISO EM ARGAMASSA PRONTA, PREPARO MECÂNICO COM MISTURADOR 300 KG, APLICADO EM ÁREAS MOLHADAS SOBRE IMPERMEABILIZAÇÃO, ACABAMENTO NÃO REFORÇADO, ESPESSURA 3CM. AF_07/2021</v>
          </cell>
          <cell r="E6035" t="str">
            <v>M2</v>
          </cell>
          <cell r="F6035" t="str">
            <v>85,36</v>
          </cell>
          <cell r="G6035" t="str">
            <v>87,89</v>
          </cell>
        </row>
        <row r="6036">
          <cell r="C6036" t="str">
            <v>87759</v>
          </cell>
          <cell r="D6036" t="str">
            <v>CONTRAPISO EM ARGAMASSA PRONTA, PREPARO MANUAL, APLICADO EM ÁREAS MOLHADAS SOBRE IMPERMEABILIZAÇÃO, ACABAMENTO NÃO REFORÇADO, ESPESSURA 3CM. AF_07/2021</v>
          </cell>
          <cell r="E6036" t="str">
            <v>M2</v>
          </cell>
          <cell r="F6036" t="str">
            <v>92,42</v>
          </cell>
          <cell r="G6036" t="str">
            <v>95,64</v>
          </cell>
        </row>
        <row r="6037">
          <cell r="C6037" t="str">
            <v>87765</v>
          </cell>
          <cell r="D6037" t="str">
            <v>CONTRAPISO EM ARGAMASSA TRAÇO 1:4 (CIMENTO E AREIA), PREPARO MECÂNICO COM BETONEIRA 400 L, APLICADO EM ÁREAS MOLHADAS SOBRE IMPERMEABILIZAÇÃO, ACABAMENTO NÃO REFORÇADO, ESPESSURA 4CM. AF_07/2021</v>
          </cell>
          <cell r="E6037" t="str">
            <v>M2</v>
          </cell>
          <cell r="F6037" t="str">
            <v>45,87</v>
          </cell>
          <cell r="G6037" t="str">
            <v>48,69</v>
          </cell>
        </row>
        <row r="6038">
          <cell r="C6038" t="str">
            <v>87767</v>
          </cell>
          <cell r="D6038" t="str">
            <v>CONTRAPISO EM ARGAMASSA TRAÇO 1:4 (CIMENTO E AREIA), PREPARO MANUAL, APLICADO EM ÁREAS MOLHADAS SOBRE IMPERMEABILIZAÇÃO, ACABAMENTO NÃO REFORÇADO, ESPESSURA 4CM. AF_07/2021</v>
          </cell>
          <cell r="E6038" t="str">
            <v>M2</v>
          </cell>
          <cell r="F6038" t="str">
            <v>50,48</v>
          </cell>
          <cell r="G6038" t="str">
            <v>53,80</v>
          </cell>
        </row>
        <row r="6039">
          <cell r="C6039" t="str">
            <v>87768</v>
          </cell>
          <cell r="D6039" t="str">
            <v>CONTRAPISO EM ARGAMASSA PRONTA, PREPARO MECÂNICO COM MISTURADOR 300 KG, APLICADO EM ÁREAS MOLHADAS SOBRE IMPERMEABILIZAÇÃO, ACABAMENTO NÃO REFORÇADO, ESPESSURA 4CM. AF_07/2021</v>
          </cell>
          <cell r="E6039" t="str">
            <v>M2</v>
          </cell>
          <cell r="F6039" t="str">
            <v>101,60</v>
          </cell>
          <cell r="G6039" t="str">
            <v>104,33</v>
          </cell>
        </row>
        <row r="6040">
          <cell r="C6040" t="str">
            <v>87769</v>
          </cell>
          <cell r="D6040" t="str">
            <v>CONTRAPISO EM ARGAMASSA PRONTA, PREPARO MANUAL, APLICADO EM ÁREAS MOLHADAS SOBRE IMPERMEABILIZAÇÃO, ACABAMENTO NÃO REFORÇADO, ESPESSURA 4CM. AF_07/2021</v>
          </cell>
          <cell r="E6040" t="str">
            <v>M2</v>
          </cell>
          <cell r="F6040" t="str">
            <v>110,29</v>
          </cell>
          <cell r="G6040" t="str">
            <v>113,86</v>
          </cell>
        </row>
        <row r="6041">
          <cell r="C6041" t="str">
            <v>88470</v>
          </cell>
          <cell r="D6041" t="str">
            <v>CONTRAPISO COM ARGAMASSA AUTONIVELANTE, APLICADO SOBRE LAJE, NÃO ADERIDO, ESPESSURA 3CM. AF_07/2021</v>
          </cell>
          <cell r="E6041" t="str">
            <v>M2</v>
          </cell>
          <cell r="F6041" t="str">
            <v>22,47</v>
          </cell>
          <cell r="G6041" t="str">
            <v>22,77</v>
          </cell>
        </row>
        <row r="6042">
          <cell r="C6042" t="str">
            <v>88471</v>
          </cell>
          <cell r="D6042" t="str">
            <v>CONTRAPISO COM ARGAMASSA AUTONIVELANTE, APLICADO SOBRE LAJE, NÃO ADERIDO, ESPESSURA 4CM. AF_07/2021</v>
          </cell>
          <cell r="E6042" t="str">
            <v>M2</v>
          </cell>
          <cell r="F6042" t="str">
            <v>28,08</v>
          </cell>
          <cell r="G6042" t="str">
            <v>28,50</v>
          </cell>
        </row>
        <row r="6043">
          <cell r="C6043" t="str">
            <v>88472</v>
          </cell>
          <cell r="D6043" t="str">
            <v>CONTRAPISO COM ARGAMASSA AUTONIVELANTE, APLICADO SOBRE LAJE, NÃO ADERIDO, ESPESSURA 5CM. AF_07/2021</v>
          </cell>
          <cell r="E6043" t="str">
            <v>M2</v>
          </cell>
          <cell r="F6043" t="str">
            <v>32,54</v>
          </cell>
          <cell r="G6043" t="str">
            <v>33,05</v>
          </cell>
        </row>
        <row r="6044">
          <cell r="C6044" t="str">
            <v>88476</v>
          </cell>
          <cell r="D6044" t="str">
            <v>CONTRAPISO COM ARGAMASSA AUTONIVELANTE, APLICADO SOBRE LAJE, ADERIDO, ESPESSURA 2CM. AF_07/2021</v>
          </cell>
          <cell r="E6044" t="str">
            <v>M2</v>
          </cell>
          <cell r="F6044" t="str">
            <v>19,07</v>
          </cell>
          <cell r="G6044" t="str">
            <v>19,26</v>
          </cell>
        </row>
        <row r="6045">
          <cell r="C6045" t="str">
            <v>88477</v>
          </cell>
          <cell r="D6045" t="str">
            <v>CONTRAPISO COM ARGAMASSA AUTONIVELANTE, APLICADO SOBRE LAJE, ADERIDO, ESPESSURA 3CM. AF_07/2021</v>
          </cell>
          <cell r="E6045" t="str">
            <v>M2</v>
          </cell>
          <cell r="F6045" t="str">
            <v>26,08</v>
          </cell>
          <cell r="G6045" t="str">
            <v>26,45</v>
          </cell>
        </row>
        <row r="6046">
          <cell r="C6046" t="str">
            <v>88478</v>
          </cell>
          <cell r="D6046" t="str">
            <v>CONTRAPISO COM ARGAMASSA AUTONIVELANTE, APLICADO SOBRE LAJE, ADERIDO, ESPESSURA 4CM. AF_07/2021</v>
          </cell>
          <cell r="E6046" t="str">
            <v>M2</v>
          </cell>
          <cell r="F6046" t="str">
            <v>31,86</v>
          </cell>
          <cell r="G6046" t="str">
            <v>32,37</v>
          </cell>
        </row>
        <row r="6047">
          <cell r="C6047" t="str">
            <v>90930</v>
          </cell>
          <cell r="D6047" t="str">
            <v>CONTRAPISO ACÚSTICO EM ARGAMASSA TRAÇO 1:4 (CIMENTO E AREIA), PREPARO MECÂNICO COM BETONEIRA 400L, APLICADO EM ÁREAS SECAS, ACABAMENTO NÃO REFORÇADO, ESPESSURA 5CM. AF_07/2021</v>
          </cell>
          <cell r="E6047" t="str">
            <v>M2</v>
          </cell>
          <cell r="F6047" t="str">
            <v>66,19</v>
          </cell>
          <cell r="G6047" t="str">
            <v>68,50</v>
          </cell>
        </row>
        <row r="6048">
          <cell r="C6048" t="str">
            <v>90932</v>
          </cell>
          <cell r="D6048" t="str">
            <v>CONTRAPISO ACÚSTICO EM ARGAMASSA TRAÇO 1:4 (CIMENTO E AREIA), PREPARO MANUAL, APLICADO EM ÁREAS SECAS, ACABAMENTO NÃO REFORÇADO, ESPESSURA 5CM. AF_07/2021</v>
          </cell>
          <cell r="E6048" t="str">
            <v>M2</v>
          </cell>
          <cell r="F6048" t="str">
            <v>71,47</v>
          </cell>
          <cell r="G6048" t="str">
            <v>74,36</v>
          </cell>
        </row>
        <row r="6049">
          <cell r="C6049" t="str">
            <v>90933</v>
          </cell>
          <cell r="D6049" t="str">
            <v>CONTRAPISO ACÚSTICO EM ARGAMASSA PRONTA, PREPARO MECÂNICO COM MISTURADOR 300 KG, APLICADO EM ÁREAS SECAS, ACABAMENTO NÃO REFORÇADO, ESPESSURA 5CM. AF_07/2021</v>
          </cell>
          <cell r="E6049" t="str">
            <v>M2</v>
          </cell>
          <cell r="F6049" t="str">
            <v>130,02</v>
          </cell>
          <cell r="G6049" t="str">
            <v>132,22</v>
          </cell>
        </row>
        <row r="6050">
          <cell r="C6050" t="str">
            <v>90934</v>
          </cell>
          <cell r="D6050" t="str">
            <v>CONTRAPISO ACÚSTICO EM ARGAMASSA PRONTA, PREPARO MANUAL, APLICADO EM ÁREAS SECAS, ACABAMENTO NÃO REFORÇADO, ESPESSURA 5CM. AF_07/2021</v>
          </cell>
          <cell r="E6050" t="str">
            <v>M2</v>
          </cell>
          <cell r="F6050" t="str">
            <v>139,97</v>
          </cell>
          <cell r="G6050" t="str">
            <v>143,14</v>
          </cell>
        </row>
        <row r="6051">
          <cell r="C6051" t="str">
            <v>90940</v>
          </cell>
          <cell r="D6051" t="str">
            <v>CONTRAPISO ACÚSTICO EM ARGAMASSA TRAÇO 1:4 (CIMENTO E AREIA), PREPARO MECÂNICO COM BETONEIRA 400L, APLICADO EM ÁREAS SECAS, ACABAMENTO NÃO REFORÇADO, ESPESSURA 6CM. AF_07/2021</v>
          </cell>
          <cell r="E6051" t="str">
            <v>M2</v>
          </cell>
          <cell r="F6051" t="str">
            <v>70,38</v>
          </cell>
          <cell r="G6051" t="str">
            <v>72,92</v>
          </cell>
        </row>
        <row r="6052">
          <cell r="C6052" t="str">
            <v>90942</v>
          </cell>
          <cell r="D6052" t="str">
            <v>CONTRAPISO ACÚSTICO EM ARGAMASSA TRAÇO 1:4 (CIMENTO E AREIA), PREPARO MANUAL, APLICADO EM ÁREAS SECAS, ACABAMENTO NÃO REFORÇADO, ESPESSURA 6CM. AF_07/2021</v>
          </cell>
          <cell r="E6052" t="str">
            <v>M2</v>
          </cell>
          <cell r="F6052" t="str">
            <v>76,12</v>
          </cell>
          <cell r="G6052" t="str">
            <v>79,30</v>
          </cell>
        </row>
        <row r="6053">
          <cell r="C6053" t="str">
            <v>90943</v>
          </cell>
          <cell r="D6053" t="str">
            <v>CONTRAPISO ACÚSTICO EM ARGAMASSA PRONTA, PREPARO MECÂNICO COM MISTURADOR 300 KG, APLICADO EM ÁREAS SECAS, ACABAMENTO NÃO REFORÇADO, ESPESSURA 6CM. AF_07/2021</v>
          </cell>
          <cell r="E6053" t="str">
            <v>M2</v>
          </cell>
          <cell r="F6053" t="str">
            <v>139,89</v>
          </cell>
          <cell r="G6053" t="str">
            <v>142,32</v>
          </cell>
        </row>
        <row r="6054">
          <cell r="C6054" t="str">
            <v>90944</v>
          </cell>
          <cell r="D6054" t="str">
            <v>CONTRAPISO ACÚSTICO EM ARGAMASSA PRONTA, PREPARO MANUAL, APLICADO EM ÁREAS SECA, ACABAMENTO NÃO REFORÇADO, ESPESSURA 6CM. AF_07/2021</v>
          </cell>
          <cell r="E6054" t="str">
            <v>M2</v>
          </cell>
          <cell r="F6054" t="str">
            <v>150,72</v>
          </cell>
          <cell r="G6054" t="str">
            <v>154,20</v>
          </cell>
        </row>
        <row r="6055">
          <cell r="C6055" t="str">
            <v>90950</v>
          </cell>
          <cell r="D6055" t="str">
            <v>CONTRAPISO ACÚSTICO EM ARGAMASSA TRAÇO 1:4 (CIMENTO E AREIA), PREPARO MECÂNICO COM BETONEIRA 400L, APLICADO EM ÁREAS SECAS, ACABAMENTO NÃO REFORÇADO, ESPESSURA 7CM. AF_07/2021</v>
          </cell>
          <cell r="E6055" t="str">
            <v>M2</v>
          </cell>
          <cell r="F6055" t="str">
            <v>78,05</v>
          </cell>
          <cell r="G6055" t="str">
            <v>81,00</v>
          </cell>
        </row>
        <row r="6056">
          <cell r="C6056" t="str">
            <v>90952</v>
          </cell>
          <cell r="D6056" t="str">
            <v>CONTRAPISO ACÚSTICO EM ARGAMASSA TRAÇO 1:4 (CIMENTO E AREIA), PREPARO MANUAL, APLICADO EM ÁREAS SECAS, ACABAMENTO NÃO REFORÇADO, ESPESSURA 7CM. AF_07/2021</v>
          </cell>
          <cell r="E6056" t="str">
            <v>M2</v>
          </cell>
          <cell r="F6056" t="str">
            <v>84,66</v>
          </cell>
          <cell r="G6056" t="str">
            <v>88,33</v>
          </cell>
        </row>
        <row r="6057">
          <cell r="C6057" t="str">
            <v>90953</v>
          </cell>
          <cell r="D6057" t="str">
            <v>CONTRAPISO ACÚSTICO EM ARGAMASSA PRONTA, PREPARO MECÂNICO COM MISTURADOR 300 KG, APLICADO EM ÁREAS SECAS, ACABAMENTO NÃO REFORÇADO, ESPESSURA 7CM. AF_07/2021</v>
          </cell>
          <cell r="E6057" t="str">
            <v>M2</v>
          </cell>
          <cell r="F6057" t="str">
            <v>157,98</v>
          </cell>
          <cell r="G6057" t="str">
            <v>160,79</v>
          </cell>
        </row>
        <row r="6058">
          <cell r="C6058" t="str">
            <v>90954</v>
          </cell>
          <cell r="D6058" t="str">
            <v>CONTRAPISO ACÚSTICO EM ARGAMASSA PRONTA, PREPARO MANUAL, APLICADO EM ÁREAS SECAS, ACABAMENTO NÃO REFORÇADO, ESPESSURA 7CM. AF_07/2021</v>
          </cell>
          <cell r="E6058" t="str">
            <v>M2</v>
          </cell>
          <cell r="F6058" t="str">
            <v>170,43</v>
          </cell>
          <cell r="G6058" t="str">
            <v>174,45</v>
          </cell>
        </row>
        <row r="6059">
          <cell r="C6059" t="str">
            <v>94438</v>
          </cell>
          <cell r="D6059" t="str">
            <v>(COMPOSIÇÃO REPRESENTATIVA) DO SERVIÇO DE CONTRAPISO EM ARGAMASSA TRAÇO 1:4 (CIM E AREIA), EM BETONEIRA 400 L, ESPESSURA 3 CM ÁREAS SECAS E 3 CM ÁREAS MOLHADAS, PARA EDIFICAÇÃO HABITACIONAL UNIFAMILIAR (CASA) E EDIFICAÇÃO PÚBLICA PADRÃO. AF_11/2014</v>
          </cell>
          <cell r="E6059" t="str">
            <v>M2</v>
          </cell>
          <cell r="F6059" t="str">
            <v>35,77</v>
          </cell>
          <cell r="G6059" t="str">
            <v>37,56</v>
          </cell>
        </row>
        <row r="6060">
          <cell r="C6060" t="str">
            <v>94439</v>
          </cell>
          <cell r="D6060" t="str">
            <v>(COMPOSIÇÃO REPRESENTATIVA) DO SERVIÇO DE CONTRAPISO EM ARGAMASSA TRAÇO 1:4 (CIM E AREIA), BETONEIRA 400 L, E = 4 CM ÁREAS SECAS E  MOLHADAS SOBRE LAJE , E = 3 CM ÁREAS MOLHADAS SOBRE IMPERMEABILIZAÇÃO, CASA E EDIFICAÇÃO PÚBLICA PADRÃO. AF_11/2014</v>
          </cell>
          <cell r="E6060" t="str">
            <v>M2</v>
          </cell>
          <cell r="F6060" t="str">
            <v>40,41</v>
          </cell>
          <cell r="G6060" t="str">
            <v>42,37</v>
          </cell>
        </row>
        <row r="6061">
          <cell r="C6061" t="str">
            <v>94779</v>
          </cell>
          <cell r="D6061" t="str">
            <v>(COMPOSIÇÃO REPRESENTATIVA) DO SERVIÇO DE CONTRAPISO EM ARGAMASSA TRAÇO 1:4 (CIM E AREIA), EM BETONEIRA 400 L, ESPESSURA 3 CM ÁREAS SECAS E 3 CM ÁREAS MOLHADAS, PARA EDIFICAÇÃO HABITACIONAL MULTIFAMILIAR (PRÉDIO). AF_11/2014</v>
          </cell>
          <cell r="E6061" t="str">
            <v>M2</v>
          </cell>
          <cell r="F6061" t="str">
            <v>34,58</v>
          </cell>
          <cell r="G6061" t="str">
            <v>36,18</v>
          </cell>
        </row>
        <row r="6062">
          <cell r="C6062" t="str">
            <v>94782</v>
          </cell>
          <cell r="D6062" t="str">
            <v>(COMPOSIÇÃO REPRESENTATIVA) DO SERVIÇO DE CONTRAPISO EM ARGAMASSA TRAÇO 1:4 (CIM E AREIA), BETONEIRA 400 L, E = 4 CM ÁREAS SECAS E  MOLHADAS SOBRE LAJE , E = 3 CM ÁREAS MOLHADAS SOBRE IMPERMEABILIZAÇÃO, PARA EDIFICAÇÃO MULTIFAMILIAR. AF_11/2014</v>
          </cell>
          <cell r="E6062" t="str">
            <v>M2</v>
          </cell>
          <cell r="F6062" t="str">
            <v>39,73</v>
          </cell>
          <cell r="G6062" t="str">
            <v>41,53</v>
          </cell>
        </row>
        <row r="6063">
          <cell r="C6063" t="str">
            <v>102803</v>
          </cell>
          <cell r="D6063" t="str">
            <v>REFORÇO SUPERFICIAL PARA CONTRAPISOS DE ARGAMASSA SEMI-SECA. AF_07/2021</v>
          </cell>
          <cell r="E6063" t="str">
            <v>M2</v>
          </cell>
          <cell r="F6063" t="str">
            <v>1,91</v>
          </cell>
          <cell r="G6063" t="str">
            <v>2,09</v>
          </cell>
        </row>
        <row r="6064">
          <cell r="C6064" t="str">
            <v>101742</v>
          </cell>
          <cell r="D6064" t="str">
            <v>RODAPÉ BORRACHA LISO, ALTURA = 7CM, ESPESSURA = 2 MM, PARA ARGAMASSA. AF_09/2020</v>
          </cell>
          <cell r="E6064" t="str">
            <v>M</v>
          </cell>
          <cell r="F6064" t="str">
            <v>52,40</v>
          </cell>
          <cell r="G6064" t="str">
            <v>54,84</v>
          </cell>
        </row>
        <row r="6065">
          <cell r="C6065" t="str">
            <v>87871</v>
          </cell>
          <cell r="D6065" t="str">
            <v>CHAPISCO APLICADO SOMENTE EM ESTRUTURAS DE CONCRETO EM ALVENARIAS INTERNAS, COM DESEMPENADEIRA DENTADA. ARGAMASSA INDUSTRIALIZADA COM PREPARO MANUAL. AF_06/2014</v>
          </cell>
          <cell r="E6065" t="str">
            <v>M2</v>
          </cell>
          <cell r="F6065" t="str">
            <v>12,36</v>
          </cell>
          <cell r="G6065" t="str">
            <v>12,87</v>
          </cell>
        </row>
        <row r="6066">
          <cell r="C6066" t="str">
            <v>87872</v>
          </cell>
          <cell r="D6066" t="str">
            <v>CHAPISCO APLICADO SOMENTE EM ESTRUTURAS DE CONCRETO EM ALVENARIAS INTERNAS, COM DESEMPENADEIRA DENTADA.  ARGAMASSA INDUSTRIALIZADA COM PREPARO EM MISTURADOR 300 KG. AF_06/2014</v>
          </cell>
          <cell r="E6066" t="str">
            <v>M2</v>
          </cell>
          <cell r="F6066" t="str">
            <v>11,77</v>
          </cell>
          <cell r="G6066" t="str">
            <v>12,22</v>
          </cell>
        </row>
        <row r="6067">
          <cell r="C6067" t="str">
            <v>87873</v>
          </cell>
          <cell r="D6067" t="str">
            <v>CHAPISCO APLICADO EM ALVENARIAS E ESTRUTURAS DE CONCRETO INTERNAS, COM ROLO PARA TEXTURA ACRÍLICA.  ARGAMASSA TRAÇO 1:4 E EMULSÃO POLIMÉRICA (ADESIVO) COM PREPARO MANUAL. AF_06/2014</v>
          </cell>
          <cell r="E6067" t="str">
            <v>M2</v>
          </cell>
          <cell r="F6067" t="str">
            <v>5,80</v>
          </cell>
          <cell r="G6067" t="str">
            <v>5,96</v>
          </cell>
        </row>
        <row r="6068">
          <cell r="C6068" t="str">
            <v>87874</v>
          </cell>
          <cell r="D6068" t="str">
            <v>CHAPISCO APLICADO EM ALVENARIAS E ESTRUTURAS DE CONCRETO INTERNAS, COM ROLO PARA TEXTURA ACRÍLICA.  ARGAMASSA TRAÇO 1:4 E EMULSÃO POLIMÉRICA (ADESIVO) COM PREPARO EM BETONEIRA 400L. AF_06/2014</v>
          </cell>
          <cell r="E6068" t="str">
            <v>M2</v>
          </cell>
          <cell r="F6068" t="str">
            <v>5,68</v>
          </cell>
          <cell r="G6068" t="str">
            <v>5,82</v>
          </cell>
        </row>
        <row r="6069">
          <cell r="C6069" t="str">
            <v>87876</v>
          </cell>
          <cell r="D6069" t="str">
            <v>CHAPISCO APLICADO EM ALVENARIAS E ESTRUTURAS DE CONCRETO INTERNAS, COM ROLO PARA TEXTURA ACRÍLICA.  ARGAMASSA INDUSTRIALIZADA COM PREPARO MANUAL. AF_06/2014</v>
          </cell>
          <cell r="E6069" t="str">
            <v>M2</v>
          </cell>
          <cell r="F6069" t="str">
            <v>7,56</v>
          </cell>
          <cell r="G6069" t="str">
            <v>7,74</v>
          </cell>
        </row>
        <row r="6070">
          <cell r="C6070" t="str">
            <v>87877</v>
          </cell>
          <cell r="D6070" t="str">
            <v>CHAPISCO APLICADO EM ALVENARIAS E ESTRUTURAS DE CONCRETO INTERNAS, COM ROLO PARA TEXTURA ACRÍLICA.  ARGAMASSA INDUSTRIALIZADA COM PREPARO EM MISTURADOR 300 KG. AF_06/2014</v>
          </cell>
          <cell r="E6070" t="str">
            <v>M2</v>
          </cell>
          <cell r="F6070" t="str">
            <v>7,27</v>
          </cell>
          <cell r="G6070" t="str">
            <v>7,42</v>
          </cell>
        </row>
        <row r="6071">
          <cell r="C6071" t="str">
            <v>87878</v>
          </cell>
          <cell r="D6071" t="str">
            <v>CHAPISCO APLICADO EM ALVENARIAS E ESTRUTURAS DE CONCRETO INTERNAS, COM COLHER DE PEDREIRO.  ARGAMASSA TRAÇO 1:3 COM PREPARO MANUAL. AF_06/2014</v>
          </cell>
          <cell r="E6071" t="str">
            <v>M2</v>
          </cell>
          <cell r="F6071" t="str">
            <v>3,92</v>
          </cell>
          <cell r="G6071" t="str">
            <v>4,21</v>
          </cell>
        </row>
        <row r="6072">
          <cell r="C6072" t="str">
            <v>87879</v>
          </cell>
          <cell r="D6072" t="str">
            <v>CHAPISCO APLICADO EM ALVENARIAS E ESTRUTURAS DE CONCRETO INTERNAS, COM COLHER DE PEDREIRO.  ARGAMASSA TRAÇO 1:3 COM PREPARO EM BETONEIRA 400L. AF_06/2014</v>
          </cell>
          <cell r="E6072" t="str">
            <v>M2</v>
          </cell>
          <cell r="F6072" t="str">
            <v>3,51</v>
          </cell>
          <cell r="G6072" t="str">
            <v>3,75</v>
          </cell>
        </row>
        <row r="6073">
          <cell r="C6073" t="str">
            <v>87881</v>
          </cell>
          <cell r="D6073" t="str">
            <v>CHAPISCO APLICADO NO TETO, COM ROLO PARA TEXTURA ACRÍLICA. ARGAMASSA TRAÇO 1:4 E EMULSÃO POLIMÉRICA (ADESIVO) COM PREPARO MANUAL. AF_06/2014</v>
          </cell>
          <cell r="E6073" t="str">
            <v>M2</v>
          </cell>
          <cell r="F6073" t="str">
            <v>5,72</v>
          </cell>
          <cell r="G6073" t="str">
            <v>5,85</v>
          </cell>
        </row>
        <row r="6074">
          <cell r="C6074" t="str">
            <v>87882</v>
          </cell>
          <cell r="D6074" t="str">
            <v>CHAPISCO APLICADO NO TETO, COM ROLO PARA TEXTURA ACRÍLICA. ARGAMASSA TRAÇO 1:4 E EMULSÃO POLIMÉRICA (ADESIVO) COM PREPARO EM BETONEIRA 400L. AF_06/2014</v>
          </cell>
          <cell r="E6074" t="str">
            <v>M2</v>
          </cell>
          <cell r="F6074" t="str">
            <v>5,60</v>
          </cell>
          <cell r="G6074" t="str">
            <v>5,71</v>
          </cell>
        </row>
        <row r="6075">
          <cell r="C6075" t="str">
            <v>87884</v>
          </cell>
          <cell r="D6075" t="str">
            <v>CHAPISCO APLICADO NO TETO, COM ROLO PARA TEXTURA ACRÍLICA. ARGAMASSA INDUSTRIALIZADA COM PREPARO MANUAL. AF_06/2014</v>
          </cell>
          <cell r="E6075" t="str">
            <v>M2</v>
          </cell>
          <cell r="F6075" t="str">
            <v>7,48</v>
          </cell>
          <cell r="G6075" t="str">
            <v>7,63</v>
          </cell>
        </row>
        <row r="6076">
          <cell r="C6076" t="str">
            <v>87885</v>
          </cell>
          <cell r="D6076" t="str">
            <v>CHAPISCO APLICADO NO TETO, COM ROLO PARA TEXTURA ACRÍLICA. ARGAMASSA INDUSTRIALIZADA COM PREPARO EM MISTURADOR 300 KG. AF_06/2014</v>
          </cell>
          <cell r="E6076" t="str">
            <v>M2</v>
          </cell>
          <cell r="F6076" t="str">
            <v>7,19</v>
          </cell>
          <cell r="G6076" t="str">
            <v>7,31</v>
          </cell>
        </row>
        <row r="6077">
          <cell r="C6077" t="str">
            <v>87886</v>
          </cell>
          <cell r="D6077" t="str">
            <v>CHAPISCO APLICADO NO TETO, COM DESEMPENADEIRA DENTADA. ARGAMASSA INDUSTRIALIZADA COM PREPARO MANUAL. AF_06/2014</v>
          </cell>
          <cell r="E6077" t="str">
            <v>M2</v>
          </cell>
          <cell r="F6077" t="str">
            <v>18,20</v>
          </cell>
          <cell r="G6077" t="str">
            <v>19,42</v>
          </cell>
        </row>
        <row r="6078">
          <cell r="C6078" t="str">
            <v>87887</v>
          </cell>
          <cell r="D6078" t="str">
            <v>CHAPISCO APLICADO NO TETO, COM DESEMPENADEIRA DENTADA. ARGAMASSA INDUSTRIALIZADA COM PREPARO EM MISTURADOR 300 KG. AF_06/2014</v>
          </cell>
          <cell r="E6078" t="str">
            <v>M2</v>
          </cell>
          <cell r="F6078" t="str">
            <v>17,61</v>
          </cell>
          <cell r="G6078" t="str">
            <v>18,77</v>
          </cell>
        </row>
        <row r="6079">
          <cell r="C6079" t="str">
            <v>87888</v>
          </cell>
          <cell r="D6079" t="str">
            <v>CHAPISCO APLICADO EM ALVENARIA (SEM PRESENÇA DE VÃOS) E ESTRUTURAS DE CONCRETO DE FACHADA, COM ROLO PARA TEXTURA ACRÍLICA.  ARGAMASSA TRAÇO 1:4 E EMULSÃO POLIMÉRICA (ADESIVO) COM PREPARO MANUAL. AF_06/2014</v>
          </cell>
          <cell r="E6079" t="str">
            <v>M2</v>
          </cell>
          <cell r="F6079" t="str">
            <v>7,02</v>
          </cell>
          <cell r="G6079" t="str">
            <v>7,31</v>
          </cell>
        </row>
        <row r="6080">
          <cell r="C6080" t="str">
            <v>87889</v>
          </cell>
          <cell r="D6080" t="str">
            <v>CHAPISCO APLICADO EM ALVENARIA (SEM PRESENÇA DE VÃOS) E ESTRUTURAS DE CONCRETO DE FACHADA, COM ROLO PARA TEXTURA ACRÍLICA.  ARGAMASSA TRAÇO 1:4 E EMULSÃO POLIMÉRICA (ADESIVO) COM PREPARO EM BETONEIRA 400L. AF_06/2014</v>
          </cell>
          <cell r="E6080" t="str">
            <v>M2</v>
          </cell>
          <cell r="F6080" t="str">
            <v>6,90</v>
          </cell>
          <cell r="G6080" t="str">
            <v>7,17</v>
          </cell>
        </row>
        <row r="6081">
          <cell r="C6081" t="str">
            <v>87891</v>
          </cell>
          <cell r="D6081" t="str">
            <v>CHAPISCO APLICADO EM ALVENARIA (SEM PRESENÇA DE VÃOS) E ESTRUTURAS DE CONCRETO DE FACHADA, COM ROLO PARA TEXTURA ACRÍLICA.  ARGAMASSA INDUSTRIALIZADA COM PREPARO MANUAL. AF_06/2014</v>
          </cell>
          <cell r="E6081" t="str">
            <v>M2</v>
          </cell>
          <cell r="F6081" t="str">
            <v>8,78</v>
          </cell>
          <cell r="G6081" t="str">
            <v>9,09</v>
          </cell>
        </row>
        <row r="6082">
          <cell r="C6082" t="str">
            <v>87892</v>
          </cell>
          <cell r="D6082" t="str">
            <v>CHAPISCO APLICADO EM ALVENARIA (SEM PRESENÇA DE VÃOS) E ESTRUTURAS DE CONCRETO DE FACHADA, COM ROLO PARA TEXTURA ACRÍLICA.  ARGAMASSA INDUSTRIALIZADA COM PREPARO EM MISTURADOR 300 KG. AF_06/2014</v>
          </cell>
          <cell r="E6082" t="str">
            <v>M2</v>
          </cell>
          <cell r="F6082" t="str">
            <v>8,49</v>
          </cell>
          <cell r="G6082" t="str">
            <v>8,77</v>
          </cell>
        </row>
        <row r="6083">
          <cell r="C6083" t="str">
            <v>87893</v>
          </cell>
          <cell r="D6083" t="str">
            <v>CHAPISCO APLICADO EM ALVENARIA (SEM PRESENÇA DE VÃOS) E ESTRUTURAS DE CONCRETO DE FACHADA, COM COLHER DE PEDREIRO.  ARGAMASSA TRAÇO 1:3 COM PREPARO MANUAL. AF_06/2014</v>
          </cell>
          <cell r="E6083" t="str">
            <v>M2</v>
          </cell>
          <cell r="F6083" t="str">
            <v>6,02</v>
          </cell>
          <cell r="G6083" t="str">
            <v>6,56</v>
          </cell>
        </row>
        <row r="6084">
          <cell r="C6084" t="str">
            <v>87894</v>
          </cell>
          <cell r="D6084" t="str">
            <v>CHAPISCO APLICADO EM ALVENARIA (SEM PRESENÇA DE VÃOS) E ESTRUTURAS DE CONCRETO DE FACHADA, COM COLHER DE PEDREIRO.  ARGAMASSA TRAÇO 1:3 COM PREPARO EM BETONEIRA 400L. AF_06/2014</v>
          </cell>
          <cell r="E6084" t="str">
            <v>M2</v>
          </cell>
          <cell r="F6084" t="str">
            <v>5,61</v>
          </cell>
          <cell r="G6084" t="str">
            <v>6,10</v>
          </cell>
        </row>
        <row r="6085">
          <cell r="C6085" t="str">
            <v>87896</v>
          </cell>
          <cell r="D6085" t="str">
            <v>CHAPISCO APLICADO EM ALVENARIA (SEM PRESENÇA DE VÃOS) E ESTRUTURAS DE CONCRETO DE FACHADA, COM EQUIPAMENTO DE PROJEÇÃO.  ARGAMASSA TRAÇO 1:3 COM PREPARO MANUAL. AF_06/2014</v>
          </cell>
          <cell r="E6085" t="str">
            <v>M2</v>
          </cell>
          <cell r="F6085" t="str">
            <v>5,59</v>
          </cell>
          <cell r="G6085" t="str">
            <v>6,02</v>
          </cell>
        </row>
        <row r="6086">
          <cell r="C6086" t="str">
            <v>87897</v>
          </cell>
          <cell r="D6086" t="str">
            <v>CHAPISCO APLICADO EM ALVENARIA (SEM PRESENÇA DE VÃOS) E ESTRUTURAS DE CONCRETO DE FACHADA, COM EQUIPAMENTO DE PROJEÇÃO.  ARGAMASSA TRAÇO 1:3 COM PREPARO EM BETONEIRA 400 L. AF_06/2014</v>
          </cell>
          <cell r="E6086" t="str">
            <v>M2</v>
          </cell>
          <cell r="F6086" t="str">
            <v>5,18</v>
          </cell>
          <cell r="G6086" t="str">
            <v>5,56</v>
          </cell>
        </row>
        <row r="6087">
          <cell r="C6087" t="str">
            <v>87899</v>
          </cell>
          <cell r="D6087" t="str">
            <v>CHAPISCO APLICADO EM ALVENARIA (COM PRESENÇA DE VÃOS) E ESTRUTURAS DE CONCRETO DE FACHADA, COM ROLO PARA TEXTURA ACRÍLICA.  ARGAMASSA TRAÇO 1:4 E EMULSÃO POLIMÉRICA (ADESIVO) COM PREPARO MANUAL. AF_06/2014</v>
          </cell>
          <cell r="E6087" t="str">
            <v>M2</v>
          </cell>
          <cell r="F6087" t="str">
            <v>8,09</v>
          </cell>
          <cell r="G6087" t="str">
            <v>8,52</v>
          </cell>
        </row>
        <row r="6088">
          <cell r="C6088" t="str">
            <v>87900</v>
          </cell>
          <cell r="D6088" t="str">
            <v>CHAPISCO APLICADO EM ALVENARIA (COM PRESENÇA DE VÃOS) E ESTRUTURAS DE CONCRETO DE FACHADA, COM ROLO PARA TEXTURA ACRÍLICA.  ARGAMASSA TRAÇO 1:4 E EMULSÃO POLIMÉRICA (ADESIVO) COM PREPARO EM BETONEIRA 400L. AF_06/2014</v>
          </cell>
          <cell r="E6088" t="str">
            <v>M2</v>
          </cell>
          <cell r="F6088" t="str">
            <v>7,97</v>
          </cell>
          <cell r="G6088" t="str">
            <v>8,38</v>
          </cell>
        </row>
        <row r="6089">
          <cell r="C6089" t="str">
            <v>87902</v>
          </cell>
          <cell r="D6089" t="str">
            <v>CHAPISCO APLICADO EM ALVENARIA (COM PRESENÇA DE VÃOS) E ESTRUTURAS DE CONCRETO DE FACHADA, COM ROLO PARA TEXTURA ACRÍLICA.  ARGAMASSA INDUSTRIALIZADA COM PREPARO MANUAL. AF_06/2014</v>
          </cell>
          <cell r="E6089" t="str">
            <v>M2</v>
          </cell>
          <cell r="F6089" t="str">
            <v>9,85</v>
          </cell>
          <cell r="G6089" t="str">
            <v>10,30</v>
          </cell>
        </row>
        <row r="6090">
          <cell r="C6090" t="str">
            <v>87903</v>
          </cell>
          <cell r="D6090" t="str">
            <v>CHAPISCO APLICADO EM ALVENARIA (COM PRESENÇA DE VÃOS) E ESTRUTURAS DE CONCRETO DE FACHADA, COM ROLO PARA TEXTURA ACRÍLICA.  ARGAMASSA INDUSTRIALIZADA COM PREPARO EM MISTURADOR 300 KG. AF_06/2014</v>
          </cell>
          <cell r="E6090" t="str">
            <v>M2</v>
          </cell>
          <cell r="F6090" t="str">
            <v>9,56</v>
          </cell>
          <cell r="G6090" t="str">
            <v>9,98</v>
          </cell>
        </row>
        <row r="6091">
          <cell r="C6091" t="str">
            <v>87904</v>
          </cell>
          <cell r="D6091" t="str">
            <v>CHAPISCO APLICADO EM ALVENARIA (COM PRESENÇA DE VÃOS) E ESTRUTURAS DE CONCRETO DE FACHADA, COM COLHER DE PEDREIRO.  ARGAMASSA TRAÇO 1:3 COM PREPARO MANUAL. AF_06/2014</v>
          </cell>
          <cell r="E6091" t="str">
            <v>M2</v>
          </cell>
          <cell r="F6091" t="str">
            <v>7,81</v>
          </cell>
          <cell r="G6091" t="str">
            <v>8,57</v>
          </cell>
        </row>
        <row r="6092">
          <cell r="C6092" t="str">
            <v>87905</v>
          </cell>
          <cell r="D6092" t="str">
            <v>CHAPISCO APLICADO EM ALVENARIA (COM PRESENÇA DE VÃOS) E ESTRUTURAS DE CONCRETO DE FACHADA, COM COLHER DE PEDREIRO.  ARGAMASSA TRAÇO 1:3 COM PREPARO EM BETONEIRA 400L. AF_06/2014</v>
          </cell>
          <cell r="E6092" t="str">
            <v>M2</v>
          </cell>
          <cell r="F6092" t="str">
            <v>7,40</v>
          </cell>
          <cell r="G6092" t="str">
            <v>8,11</v>
          </cell>
        </row>
        <row r="6093">
          <cell r="C6093" t="str">
            <v>87907</v>
          </cell>
          <cell r="D6093" t="str">
            <v>CHAPISCO APLICADO EM ALVENARIA (COM PRESENÇA DE VÃOS) E ESTRUTURAS DE CONCRETO DE FACHADA, COM EQUIPAMENTO DE PROJEÇÃO.  ARGAMASSA TRAÇO 1:3 COM PREPARO MANUAL. AF_06/2014</v>
          </cell>
          <cell r="E6093" t="str">
            <v>M2</v>
          </cell>
          <cell r="F6093" t="str">
            <v>7,22</v>
          </cell>
          <cell r="G6093" t="str">
            <v>7,80</v>
          </cell>
        </row>
        <row r="6094">
          <cell r="C6094" t="str">
            <v>87908</v>
          </cell>
          <cell r="D6094" t="str">
            <v>CHAPISCO APLICADO EM ALVENARIA (COM PRESENÇA DE VÃOS) E ESTRUTURAS DE CONCRETO DE FACHADA, COM EQUIPAMENTO DE PROJEÇÃO.  ARGAMASSA TRAÇO 1:3 COM PREPARO EM BETONEIRA 400 L. AF_06/2014</v>
          </cell>
          <cell r="E6094" t="str">
            <v>M2</v>
          </cell>
          <cell r="F6094" t="str">
            <v>6,81</v>
          </cell>
          <cell r="G6094" t="str">
            <v>7,34</v>
          </cell>
        </row>
        <row r="6095">
          <cell r="C6095" t="str">
            <v>87910</v>
          </cell>
          <cell r="D6095" t="str">
            <v>CHAPISCO APLICADO SOMENTE NA ESTRUTURA DE CONCRETO DA FACHADA, COM DESEMPENADEIRA DENTADA. ARGAMASSA INDUSTRIALIZADA COM PREPARO MANUAL. AF_06/2014</v>
          </cell>
          <cell r="E6095" t="str">
            <v>M2</v>
          </cell>
          <cell r="F6095" t="str">
            <v>17,88</v>
          </cell>
          <cell r="G6095" t="str">
            <v>19,05</v>
          </cell>
        </row>
        <row r="6096">
          <cell r="C6096" t="str">
            <v>87911</v>
          </cell>
          <cell r="D6096" t="str">
            <v>CHAPISCO APLICADO SOMENTE NA ESTRUTURA DE CONCRETO DA FACHADA, COM DESEMPENADEIRA DENTADA. ARGAMASSA INDUSTRIALIZADA COM PREPARO EM MISTURADOR 300 KG. AF_06/2014</v>
          </cell>
          <cell r="E6096" t="str">
            <v>M2</v>
          </cell>
          <cell r="F6096" t="str">
            <v>17,29</v>
          </cell>
          <cell r="G6096" t="str">
            <v>18,40</v>
          </cell>
        </row>
        <row r="6097">
          <cell r="C6097" t="str">
            <v>87411</v>
          </cell>
          <cell r="D6097" t="str">
            <v>APLICAÇÃO MANUAL DE GESSO DESEMPENADO (SEM TALISCAS) EM TETO DE AMBIENTES DE ÁREA MAIOR QUE 10M², ESPESSURA DE 0,5CM. AF_06/2014</v>
          </cell>
          <cell r="E6097" t="str">
            <v>M2</v>
          </cell>
          <cell r="F6097" t="str">
            <v>15,02</v>
          </cell>
          <cell r="G6097" t="str">
            <v>15,98</v>
          </cell>
        </row>
        <row r="6098">
          <cell r="C6098" t="str">
            <v>87412</v>
          </cell>
          <cell r="D6098" t="str">
            <v>APLICAÇÃO MANUAL DE GESSO DESEMPENADO (SEM TALISCAS) EM TETO DE AMBIENTES DE ÁREA ENTRE 5M² E 10M², ESPESSURA DE 0,5CM. AF_06/2014</v>
          </cell>
          <cell r="E6098" t="str">
            <v>M2</v>
          </cell>
          <cell r="F6098" t="str">
            <v>21,06</v>
          </cell>
          <cell r="G6098" t="str">
            <v>22,76</v>
          </cell>
        </row>
        <row r="6099">
          <cell r="C6099" t="str">
            <v>87413</v>
          </cell>
          <cell r="D6099" t="str">
            <v>APLICAÇÃO MANUAL DE GESSO DESEMPENADO (SEM TALISCAS) EM TETO DE AMBIENTES DE ÁREA MENOR QUE 5M², ESPESSURA DE 0,5CM. AF_06/2014</v>
          </cell>
          <cell r="E6099" t="str">
            <v>M2</v>
          </cell>
          <cell r="F6099" t="str">
            <v>24,49</v>
          </cell>
          <cell r="G6099" t="str">
            <v>26,62</v>
          </cell>
        </row>
        <row r="6100">
          <cell r="C6100" t="str">
            <v>87414</v>
          </cell>
          <cell r="D6100" t="str">
            <v>APLICAÇÃO MANUAL DE GESSO DESEMPENADO (SEM TALISCAS) EM TETO DE AMBIENTES DE ÁREA MAIOR QUE 10M², ESPESSURA DE 1,0CM. AF_06/2014</v>
          </cell>
          <cell r="E6100" t="str">
            <v>M2</v>
          </cell>
          <cell r="F6100" t="str">
            <v>22,54</v>
          </cell>
          <cell r="G6100" t="str">
            <v>23,74</v>
          </cell>
        </row>
        <row r="6101">
          <cell r="C6101" t="str">
            <v>87415</v>
          </cell>
          <cell r="D6101" t="str">
            <v>APLICAÇÃO MANUAL DE GESSO DESEMPENADO (SEM TALISCAS) EM TETO DE AMBIENTES DE ÁREA ENTRE 5M² E 10M², ESPESSURA DE 1,0CM. AF_06/2014</v>
          </cell>
          <cell r="E6101" t="str">
            <v>M2</v>
          </cell>
          <cell r="F6101" t="str">
            <v>28,42</v>
          </cell>
          <cell r="G6101" t="str">
            <v>30,34</v>
          </cell>
        </row>
        <row r="6102">
          <cell r="C6102" t="str">
            <v>87416</v>
          </cell>
          <cell r="D6102" t="str">
            <v>APLICAÇÃO MANUAL DE GESSO DESEMPENADO (SEM TALISCAS) EM TETO DE AMBIENTES DE ÁREA MENOR QUE 5M², ESPESSURA DE 1,0CM. AF_06/2014</v>
          </cell>
          <cell r="E6102" t="str">
            <v>M2</v>
          </cell>
          <cell r="F6102" t="str">
            <v>32,09</v>
          </cell>
          <cell r="G6102" t="str">
            <v>34,46</v>
          </cell>
        </row>
        <row r="6103">
          <cell r="C6103" t="str">
            <v>87417</v>
          </cell>
          <cell r="D6103" t="str">
            <v>APLICAÇÃO MANUAL DE GESSO DESEMPENADO (SEM TALISCAS) EM PAREDES DE AMBIENTES DE ÁREA MAIOR QUE 10M², ESPESSURA DE 0,5CM. AF_06/2014</v>
          </cell>
          <cell r="E6103" t="str">
            <v>M2</v>
          </cell>
          <cell r="F6103" t="str">
            <v>15,86</v>
          </cell>
          <cell r="G6103" t="str">
            <v>16,92</v>
          </cell>
        </row>
        <row r="6104">
          <cell r="C6104" t="str">
            <v>87418</v>
          </cell>
          <cell r="D6104" t="str">
            <v>APLICAÇÃO MANUAL DE GESSO DESEMPENADO (SEM TALISCAS) EM PAREDES DE AMBIENTES DE ÁREA ENTRE 5M² E 10M², ESPESSURA DE 0,5CM. AF_06/2014</v>
          </cell>
          <cell r="E6104" t="str">
            <v>M2</v>
          </cell>
          <cell r="F6104" t="str">
            <v>16,31</v>
          </cell>
          <cell r="G6104" t="str">
            <v>17,43</v>
          </cell>
        </row>
        <row r="6105">
          <cell r="C6105" t="str">
            <v>87419</v>
          </cell>
          <cell r="D6105" t="str">
            <v>APLICAÇÃO MANUAL DE GESSO DESEMPENADO (SEM TALISCAS) EM PAREDES DE AMBIENTES DE ÁREA MENOR QUE 5M², ESPESSURA DE 0,5CM. AF_06/2014</v>
          </cell>
          <cell r="E6105" t="str">
            <v>M2</v>
          </cell>
          <cell r="F6105" t="str">
            <v>17,61</v>
          </cell>
          <cell r="G6105" t="str">
            <v>18,89</v>
          </cell>
        </row>
        <row r="6106">
          <cell r="C6106" t="str">
            <v>87420</v>
          </cell>
          <cell r="D6106" t="str">
            <v>APLICAÇÃO MANUAL DE GESSO DESEMPENADO (SEM TALISCAS) EM PAREDES DE AMBIENTES DE ÁREA MAIOR QUE 10M², ESPESSURA DE 1,0CM. AF_06/2014</v>
          </cell>
          <cell r="E6106" t="str">
            <v>M2</v>
          </cell>
          <cell r="F6106" t="str">
            <v>24,06</v>
          </cell>
          <cell r="G6106" t="str">
            <v>25,45</v>
          </cell>
        </row>
        <row r="6107">
          <cell r="C6107" t="str">
            <v>87421</v>
          </cell>
          <cell r="D6107" t="str">
            <v>APLICAÇÃO MANUAL DE GESSO DESEMPENADO (SEM TALISCAS) EM PAREDES DE AMBIENTES DE ÁREA ENTRE 5M² E 10M², ESPESSURA DE 1,0CM. AF_06/2014</v>
          </cell>
          <cell r="E6107" t="str">
            <v>M2</v>
          </cell>
          <cell r="F6107" t="str">
            <v>24,52</v>
          </cell>
          <cell r="G6107" t="str">
            <v>25,96</v>
          </cell>
        </row>
        <row r="6108">
          <cell r="C6108" t="str">
            <v>87422</v>
          </cell>
          <cell r="D6108" t="str">
            <v>APLICAÇÃO MANUAL DE GESSO DESEMPENADO (SEM TALISCAS) EM PAREDES DE AMBIENTES DE ÁREA MENOR QUE 5M², ESPESSURA DE 1,0CM. AF_06/2014</v>
          </cell>
          <cell r="E6108" t="str">
            <v>M2</v>
          </cell>
          <cell r="F6108" t="str">
            <v>25,83</v>
          </cell>
          <cell r="G6108" t="str">
            <v>27,42</v>
          </cell>
        </row>
        <row r="6109">
          <cell r="C6109" t="str">
            <v>87423</v>
          </cell>
          <cell r="D6109" t="str">
            <v>APLICAÇÃO MANUAL DE GESSO SARRAFEADO (COM TALISCAS) EM PAREDES DE AMBIENTES DE ÁREA MAIOR QUE 10M², ESPESSURA DE 1,0CM. AF_06/2014</v>
          </cell>
          <cell r="E6109" t="str">
            <v>M2</v>
          </cell>
          <cell r="F6109" t="str">
            <v>31,41</v>
          </cell>
          <cell r="G6109" t="str">
            <v>33,69</v>
          </cell>
        </row>
        <row r="6110">
          <cell r="C6110" t="str">
            <v>87424</v>
          </cell>
          <cell r="D6110" t="str">
            <v>APLICAÇÃO MANUAL DE GESSO SARRAFEADO (COM TALISCAS) EM PAREDES DE AMBIENTES DE ÁREA ENTRE 5M² E 10M², ESPESSURA DE 1,0CM. AF_06/2014</v>
          </cell>
          <cell r="E6110" t="str">
            <v>M2</v>
          </cell>
          <cell r="F6110" t="str">
            <v>32,09</v>
          </cell>
          <cell r="G6110" t="str">
            <v>34,46</v>
          </cell>
        </row>
        <row r="6111">
          <cell r="C6111" t="str">
            <v>87425</v>
          </cell>
          <cell r="D6111" t="str">
            <v>APLICAÇÃO MANUAL DE GESSO SARRAFEADO (COM TALISCAS) EM PAREDES DE AMBIENTES DE ÁREA MENOR QUE 5M², ESPESSURA DE 1,0CM. AF_06/2014</v>
          </cell>
          <cell r="E6111" t="str">
            <v>M2</v>
          </cell>
          <cell r="F6111" t="str">
            <v>33,16</v>
          </cell>
          <cell r="G6111" t="str">
            <v>35,66</v>
          </cell>
        </row>
        <row r="6112">
          <cell r="C6112" t="str">
            <v>87426</v>
          </cell>
          <cell r="D6112" t="str">
            <v>APLICAÇÃO MANUAL DE GESSO SARRAFEADO (COM TALISCAS) EM PAREDES DE AMBIENTES DE ÁREA MAIOR QUE 10M², ESPESSURA DE 1,5CM. AF_06/2014</v>
          </cell>
          <cell r="E6112" t="str">
            <v>M2</v>
          </cell>
          <cell r="F6112" t="str">
            <v>37,14</v>
          </cell>
          <cell r="G6112" t="str">
            <v>39,64</v>
          </cell>
        </row>
        <row r="6113">
          <cell r="C6113" t="str">
            <v>87427</v>
          </cell>
          <cell r="D6113" t="str">
            <v>APLICAÇÃO MANUAL DE GESSO SARRAFEADO (COM TALISCAS) EM PAREDES DE AMBIENTES DE ÁREA ENTRE 5M² E 10M², ESPESSURA DE 1,5CM. AF_06/2014</v>
          </cell>
          <cell r="E6113" t="str">
            <v>M2</v>
          </cell>
          <cell r="F6113" t="str">
            <v>37,82</v>
          </cell>
          <cell r="G6113" t="str">
            <v>40,41</v>
          </cell>
        </row>
        <row r="6114">
          <cell r="C6114" t="str">
            <v>87428</v>
          </cell>
          <cell r="D6114" t="str">
            <v>APLICAÇÃO MANUAL DE GESSO SARRAFEADO (COM TALISCAS) EM PAREDES DE AMBIENTES DE ÁREA MENOR QUE 5M², ESPESSURA DE 1,5CM. AF_06/2014</v>
          </cell>
          <cell r="E6114" t="str">
            <v>M2</v>
          </cell>
          <cell r="F6114" t="str">
            <v>38,89</v>
          </cell>
          <cell r="G6114" t="str">
            <v>41,61</v>
          </cell>
        </row>
        <row r="6115">
          <cell r="C6115" t="str">
            <v>87429</v>
          </cell>
          <cell r="D6115" t="str">
            <v>APLICAÇÃO DE GESSO PROJETADO COM EQUIPAMENTO DE PROJEÇÃO EM PAREDES DE AMBIENTES DE ÁREA MAIOR QUE 10M², DESEMPENADO (SEM TALISCAS), ESPESSURA DE 0,5CM. AF_06/2014</v>
          </cell>
          <cell r="E6115" t="str">
            <v>M2</v>
          </cell>
          <cell r="F6115" t="str">
            <v>16,21</v>
          </cell>
          <cell r="G6115" t="str">
            <v>17,39</v>
          </cell>
        </row>
        <row r="6116">
          <cell r="C6116" t="str">
            <v>87430</v>
          </cell>
          <cell r="D6116" t="str">
            <v>APLICAÇÃO DE GESSO PROJETADO COM EQUIPAMENTO DE PROJEÇÃO EM PAREDES DE AMBIENTES DE ÁREA ENTRE 5M² E 10M², DESEMPENADO (SEM TALISCAS), ESPESSURA DE 0,5CM. AF_06/2014</v>
          </cell>
          <cell r="E6116" t="str">
            <v>M2</v>
          </cell>
          <cell r="F6116" t="str">
            <v>16,66</v>
          </cell>
          <cell r="G6116" t="str">
            <v>17,90</v>
          </cell>
        </row>
        <row r="6117">
          <cell r="C6117" t="str">
            <v>87431</v>
          </cell>
          <cell r="D6117" t="str">
            <v>APLICAÇÃO DE GESSO PROJETADO COM EQUIPAMENTO DE PROJEÇÃO EM PAREDES DE AMBIENTES DE ÁREA MENOR QUE 5M², DESEMPENADO (SEM TALISCAS), ESPESSURA DE 0,5CM. AF_06/2014</v>
          </cell>
          <cell r="E6117" t="str">
            <v>M2</v>
          </cell>
          <cell r="F6117" t="str">
            <v>16,89</v>
          </cell>
          <cell r="G6117" t="str">
            <v>18,16</v>
          </cell>
        </row>
        <row r="6118">
          <cell r="C6118" t="str">
            <v>87432</v>
          </cell>
          <cell r="D6118" t="str">
            <v>APLICAÇÃO DE GESSO PROJETADO COM EQUIPAMENTO DE PROJEÇÃO EM PAREDES DE AMBIENTES DE ÁREA MAIOR QUE 10M², DESEMPENADO (SEM TALISCAS), ESPESSURA DE 1,0CM. AF_06/2014</v>
          </cell>
          <cell r="E6118" t="str">
            <v>M2</v>
          </cell>
          <cell r="F6118" t="str">
            <v>23,14</v>
          </cell>
          <cell r="G6118" t="str">
            <v>24,56</v>
          </cell>
        </row>
        <row r="6119">
          <cell r="C6119" t="str">
            <v>87433</v>
          </cell>
          <cell r="D6119" t="str">
            <v>APLICAÇÃO DE GESSO PROJETADO COM EQUIPAMENTO DE PROJEÇÃO EM PAREDES DE AMBIENTES DE ÁREA ENTRE 5M² E 10M², DESEMPENADO (SEM TALISCAS), ESPESSURA DE 1,0CM. AF_06/2014</v>
          </cell>
          <cell r="E6119" t="str">
            <v>M2</v>
          </cell>
          <cell r="F6119" t="str">
            <v>24,05</v>
          </cell>
          <cell r="G6119" t="str">
            <v>25,58</v>
          </cell>
        </row>
        <row r="6120">
          <cell r="C6120" t="str">
            <v>87434</v>
          </cell>
          <cell r="D6120" t="str">
            <v>APLICAÇÃO DE GESSO PROJETADO COM EQUIPAMENTO DE PROJEÇÃO EM PAREDES DE AMBIENTES DE ÁREA MENOR QUE 5M², DESEMPENADO (SEM TALISCAS), ESPESSURA DE 1,0CM. AF_06/2014</v>
          </cell>
          <cell r="E6120" t="str">
            <v>M2</v>
          </cell>
          <cell r="F6120" t="str">
            <v>24,66</v>
          </cell>
          <cell r="G6120" t="str">
            <v>26,27</v>
          </cell>
        </row>
        <row r="6121">
          <cell r="C6121" t="str">
            <v>87435</v>
          </cell>
          <cell r="D6121" t="str">
            <v>APLICAÇÃO DE GESSO PROJETADO COM EQUIPAMENTO DE PROJEÇÃO EM PAREDES DE AMBIENTES DE ÁREA MAIOR QUE 10M², SARRAFEADO (COM TALISCAS), ESPESSURA DE 1,0CM. AF_06/2014</v>
          </cell>
          <cell r="E6121" t="str">
            <v>M2</v>
          </cell>
          <cell r="F6121" t="str">
            <v>25,97</v>
          </cell>
          <cell r="G6121" t="str">
            <v>27,73</v>
          </cell>
        </row>
        <row r="6122">
          <cell r="C6122" t="str">
            <v>87436</v>
          </cell>
          <cell r="D6122" t="str">
            <v>APLICAÇÃO DE GESSO PROJETADO COM EQUIPAMENTO DE PROJEÇÃO EM PAREDES DE AMBIENTES DE ÁREA ENTRE 5M² E 10M², SARRAFEADO (COM TALISCAS), ESPESSURA DE 1,0CM. AF_06/2014</v>
          </cell>
          <cell r="E6122" t="str">
            <v>M2</v>
          </cell>
          <cell r="F6122" t="str">
            <v>27,49</v>
          </cell>
          <cell r="G6122" t="str">
            <v>29,44</v>
          </cell>
        </row>
        <row r="6123">
          <cell r="C6123" t="str">
            <v>87437</v>
          </cell>
          <cell r="D6123" t="str">
            <v>APLICAÇÃO DE GESSO PROJETADO COM EQUIPAMENTO DE PROJEÇÃO EM PAREDES DE AMBIENTES DE ÁREA MENOR QUE 5M², SARRAFEADO (COM TALISCAS), ESPESSURA DE 1,0CM. AF_06/2014</v>
          </cell>
          <cell r="E6123" t="str">
            <v>M2</v>
          </cell>
          <cell r="F6123" t="str">
            <v>28,56</v>
          </cell>
          <cell r="G6123" t="str">
            <v>30,65</v>
          </cell>
        </row>
        <row r="6124">
          <cell r="C6124" t="str">
            <v>87438</v>
          </cell>
          <cell r="D6124" t="str">
            <v>APLICAÇÃO DE GESSO PROJETADO COM EQUIPAMENTO DE PROJEÇÃO EM PAREDES DE AMBIENTES DE ÁREA MAIOR QUE 10M², SARRAFEADO (COM TALISCAS), ESPESSURA DE 1,5CM. AF_06/2014</v>
          </cell>
          <cell r="E6124" t="str">
            <v>M2</v>
          </cell>
          <cell r="F6124" t="str">
            <v>31,94</v>
          </cell>
          <cell r="G6124" t="str">
            <v>33,98</v>
          </cell>
        </row>
        <row r="6125">
          <cell r="C6125" t="str">
            <v>87439</v>
          </cell>
          <cell r="D6125" t="str">
            <v>APLICAÇÃO DE GESSO PROJETADO COM EQUIPAMENTO DE PROJEÇÃO EM PAREDES DE AMBIENTES DE ÁREA ENTRE 5M² E 10M², SARRAFEADO (COM TALISCAS), ESPESSURA DE 1,5CM. AF_06/2014</v>
          </cell>
          <cell r="E6125" t="str">
            <v>M2</v>
          </cell>
          <cell r="F6125" t="str">
            <v>33,85</v>
          </cell>
          <cell r="G6125" t="str">
            <v>36,13</v>
          </cell>
        </row>
        <row r="6126">
          <cell r="C6126" t="str">
            <v>87440</v>
          </cell>
          <cell r="D6126" t="str">
            <v>APLICAÇÃO DE GESSO PROJETADO COM EQUIPAMENTO DE PROJEÇÃO EM PAREDES DE AMBIENTES DE ÁREA MENOR QUE 5M², SARRAFEADO (COM TALISCAS), ESPESSURA DE 1,5CM. AF_06/2014</v>
          </cell>
          <cell r="E6126" t="str">
            <v>M2</v>
          </cell>
          <cell r="F6126" t="str">
            <v>34,76</v>
          </cell>
          <cell r="G6126" t="str">
            <v>37,15</v>
          </cell>
        </row>
        <row r="6127">
          <cell r="C6127" t="str">
            <v>87527</v>
          </cell>
          <cell r="D6127" t="str">
            <v>EMBOÇO, PARA RECEBIMENTO DE CERÂMICA, EM ARGAMASSA TRAÇO 1:2:8, PREPARO MECÂNICO COM BETONEIRA 400L, APLICADO MANUALMENTE EM FACES INTERNAS DE PAREDES, PARA AMBIENTE COM ÁREA MENOR QUE 5M2, ESPESSURA DE 20MM, COM EXECUÇÃO DE TALISCAS. AF_06/2014</v>
          </cell>
          <cell r="E6127" t="str">
            <v>M2</v>
          </cell>
          <cell r="F6127" t="str">
            <v>33,46</v>
          </cell>
          <cell r="G6127" t="str">
            <v>35,82</v>
          </cell>
        </row>
        <row r="6128">
          <cell r="C6128" t="str">
            <v>87528</v>
          </cell>
          <cell r="D6128" t="str">
            <v>EMBOÇO, PARA RECEBIMENTO DE CERÂMICA, EM ARGAMASSA TRAÇO 1:2:8, PREPARO MANUAL, APLICADO MANUALMENTE EM FACES INTERNAS DE PAREDES, PARA AMBIENTE COM ÁREA MENOR QUE 5M2, ESPESSURA DE 20MM, COM EXECUÇÃO DE TALISCAS. AF_06/2014</v>
          </cell>
          <cell r="E6128" t="str">
            <v>M2</v>
          </cell>
          <cell r="F6128" t="str">
            <v>36,94</v>
          </cell>
          <cell r="G6128" t="str">
            <v>39,69</v>
          </cell>
        </row>
        <row r="6129">
          <cell r="C6129" t="str">
            <v>87529</v>
          </cell>
          <cell r="D6129" t="str">
            <v>MASSA ÚNICA, PARA RECEBIMENTO DE PINTURA, EM ARGAMASSA TRAÇO 1:2:8, PREPARO MECÂNICO COM BETONEIRA 400L, APLICADA MANUALMENTE EM FACES INTERNAS DE PAREDES, ESPESSURA DE 20MM, COM EXECUÇÃO DE TALISCAS. AF_06/2014</v>
          </cell>
          <cell r="E6129" t="str">
            <v>M2</v>
          </cell>
          <cell r="F6129" t="str">
            <v>30,35</v>
          </cell>
          <cell r="G6129" t="str">
            <v>32,33</v>
          </cell>
        </row>
        <row r="6130">
          <cell r="C6130" t="str">
            <v>87530</v>
          </cell>
          <cell r="D6130" t="str">
            <v>MASSA ÚNICA, PARA RECEBIMENTO DE PINTURA, EM ARGAMASSA TRAÇO 1:2:8, PREPARO MANUAL, APLICADA MANUALMENTE EM FACES INTERNAS DE PAREDES, ESPESSURA DE 20MM, COM EXECUÇÃO DE TALISCAS. AF_06/2014</v>
          </cell>
          <cell r="E6130" t="str">
            <v>M2</v>
          </cell>
          <cell r="F6130" t="str">
            <v>33,83</v>
          </cell>
          <cell r="G6130" t="str">
            <v>36,20</v>
          </cell>
        </row>
        <row r="6131">
          <cell r="C6131" t="str">
            <v>87531</v>
          </cell>
          <cell r="D6131" t="str">
            <v>EMBOÇO, PARA RECEBIMENTO DE CERÂMICA, EM ARGAMASSA TRAÇO 1:2:8, PREPARO MECÂNICO COM BETONEIRA 400L, APLICADO MANUALMENTE EM FACES INTERNAS DE PAREDES, PARA AMBIENTE COM ÁREA ENTRE 5M2 E 10M2, ESPESSURA DE 20MM, COM EXECUÇÃO DE TALISCAS. AF_06/2014</v>
          </cell>
          <cell r="E6131" t="str">
            <v>M2</v>
          </cell>
          <cell r="F6131" t="str">
            <v>29,24</v>
          </cell>
          <cell r="G6131" t="str">
            <v>31,09</v>
          </cell>
        </row>
        <row r="6132">
          <cell r="C6132" t="str">
            <v>87532</v>
          </cell>
          <cell r="D6132" t="str">
            <v>EMBOÇO, PARA RECEBIMENTO DE CERÂMICA, EM ARGAMASSA TRAÇO 1:2:8, PREPARO MANUAL, APLICADO MANUALMENTE EM FACES INTERNAS DE PAREDES, PARA AMBIENTE COM ÁREA  ENTRE 5M2 E 10M2, ESPESSURA DE 20MM, COM EXECUÇÃO DE TALISCAS. AF_06/2014</v>
          </cell>
          <cell r="E6132" t="str">
            <v>M2</v>
          </cell>
          <cell r="F6132" t="str">
            <v>32,72</v>
          </cell>
          <cell r="G6132" t="str">
            <v>34,96</v>
          </cell>
        </row>
        <row r="6133">
          <cell r="C6133" t="str">
            <v>87535</v>
          </cell>
          <cell r="D6133" t="str">
            <v>EMBOÇO, PARA RECEBIMENTO DE CERÂMICA, EM ARGAMASSA TRAÇO 1:2:8, PREPARO MECÂNICO COM BETONEIRA 400L, APLICADO MANUALMENTE EM FACES INTERNAS DE PAREDES, PARA AMBIENTE COM ÁREA  MAIOR QUE 10M2, ESPESSURA DE 20MM, COM EXECUÇÃO DE TALISCAS. AF_06/2014</v>
          </cell>
          <cell r="E6133" t="str">
            <v>M2</v>
          </cell>
          <cell r="F6133" t="str">
            <v>26,13</v>
          </cell>
          <cell r="G6133" t="str">
            <v>27,60</v>
          </cell>
        </row>
        <row r="6134">
          <cell r="C6134" t="str">
            <v>87536</v>
          </cell>
          <cell r="D6134" t="str">
            <v>EMBOÇO, PARA RECEBIMENTO DE CERÂMICA, EM ARGAMASSA TRAÇO 1:2:8, PREPARO MANUAL, APLICADO MANUALMENTE EM FACES INTERNAS DE PAREDES, PARA AMBIENTE COM ÁREA  MAIOR QUE 10M2, ESPESSURA DE 20MM, COM EXECUÇÃO DE TALISCAS. AF_06/2014</v>
          </cell>
          <cell r="E6134" t="str">
            <v>M2</v>
          </cell>
          <cell r="F6134" t="str">
            <v>29,61</v>
          </cell>
          <cell r="G6134" t="str">
            <v>31,47</v>
          </cell>
        </row>
        <row r="6135">
          <cell r="C6135" t="str">
            <v>87537</v>
          </cell>
          <cell r="D6135"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E6135" t="str">
            <v>M2</v>
          </cell>
          <cell r="F6135" t="str">
            <v>64,65</v>
          </cell>
          <cell r="G6135" t="str">
            <v>66,61</v>
          </cell>
        </row>
        <row r="6136">
          <cell r="C6136" t="str">
            <v>87538</v>
          </cell>
          <cell r="D6136" t="str">
            <v>MASSA ÚNICA, PARA RECEBIMENTO DE PINTURA, EM ARGAMASSA INDUSTRIALIZADA, PREPARO MECÂNICO, APLICADO COM EQUIPAMENTO DE MISTURA E PROJEÇÃO DE 1,5 M3/H DE ARGAMASSA EM FACES INTERNAS DE PAREDES, ESPESSURA DE 20MM, COM EXECUÇÃO DE TALISCAS. AF_06/2014</v>
          </cell>
          <cell r="E6136" t="str">
            <v>M2</v>
          </cell>
          <cell r="F6136" t="str">
            <v>61,96</v>
          </cell>
          <cell r="G6136" t="str">
            <v>63,60</v>
          </cell>
        </row>
        <row r="6137">
          <cell r="C6137" t="str">
            <v>87539</v>
          </cell>
          <cell r="D6137"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E6137" t="str">
            <v>M2</v>
          </cell>
          <cell r="F6137" t="str">
            <v>61,01</v>
          </cell>
          <cell r="G6137" t="str">
            <v>62,52</v>
          </cell>
        </row>
        <row r="6138">
          <cell r="C6138" t="str">
            <v>87541</v>
          </cell>
          <cell r="D6138"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E6138" t="str">
            <v>M2</v>
          </cell>
          <cell r="F6138" t="str">
            <v>58,32</v>
          </cell>
          <cell r="G6138" t="str">
            <v>59,50</v>
          </cell>
        </row>
        <row r="6139">
          <cell r="C6139" t="str">
            <v>87543</v>
          </cell>
          <cell r="D6139" t="str">
            <v>MASSA ÚNICA, PARA RECEBIMENTO DE PINTURA OU CERÂMICA, ARGAMASSA INDUSTRIALIZADA, PREPARO MECÂNICO, APLICADO COM EQUIPAMENTO DE MISTURA E PROJEÇÃO DE 1,5 M3/H EM FACES INTERNAS DE PAREDES, ESPESSURA DE 5MM, SEM EXECUÇÃO DE TALISCAS. AF_06/2014</v>
          </cell>
          <cell r="E6139" t="str">
            <v>M2</v>
          </cell>
          <cell r="F6139" t="str">
            <v>20,34</v>
          </cell>
          <cell r="G6139" t="str">
            <v>21,05</v>
          </cell>
        </row>
        <row r="6140">
          <cell r="C6140" t="str">
            <v>87545</v>
          </cell>
          <cell r="D6140" t="str">
            <v>EMBOÇO, PARA RECEBIMENTO DE CERÂMICA, EM ARGAMASSA TRAÇO 1:2:8, PREPARO MECÂNICO COM BETONEIRA 400L, APLICADO MANUALMENTE EM FACES INTERNAS DE PAREDES, PARA AMBIENTE COM ÁREA MENOR QUE 5M2, ESPESSURA DE 10MM, COM EXECUÇÃO DE TALISCAS. AF_06/2014</v>
          </cell>
          <cell r="E6140" t="str">
            <v>M2</v>
          </cell>
          <cell r="F6140" t="str">
            <v>22,66</v>
          </cell>
          <cell r="G6140" t="str">
            <v>24,43</v>
          </cell>
        </row>
        <row r="6141">
          <cell r="C6141" t="str">
            <v>87546</v>
          </cell>
          <cell r="D6141" t="str">
            <v>EMBOÇO, PARA RECEBIMENTO DE CERÂMICA, EM ARGAMASSA TRAÇO 1:2:8, PREPARO MANUAL, APLICADO MANUALMENTE EM FACES INTERNAS DE PAREDES, PARA AMBIENTE COM ÁREA MENOR QUE 5M2, ESPESSURA DE 10MM, COM EXECUÇÃO DE TALISCAS. AF_06/2014</v>
          </cell>
          <cell r="E6141" t="str">
            <v>M2</v>
          </cell>
          <cell r="F6141" t="str">
            <v>24,63</v>
          </cell>
          <cell r="G6141" t="str">
            <v>26,63</v>
          </cell>
        </row>
        <row r="6142">
          <cell r="C6142" t="str">
            <v>87547</v>
          </cell>
          <cell r="D6142" t="str">
            <v>MASSA ÚNICA, PARA RECEBIMENTO DE PINTURA, EM ARGAMASSA TRAÇO 1:2:8, PREPARO MECÂNICO COM BETONEIRA 400L, APLICADA MANUALMENTE EM FACES INTERNAS DE PAREDES, ESPESSURA DE 10MM, COM EXECUÇÃO DE TALISCAS. AF_06/2014</v>
          </cell>
          <cell r="E6142" t="str">
            <v>M2</v>
          </cell>
          <cell r="F6142" t="str">
            <v>19,56</v>
          </cell>
          <cell r="G6142" t="str">
            <v>20,96</v>
          </cell>
        </row>
        <row r="6143">
          <cell r="C6143" t="str">
            <v>87548</v>
          </cell>
          <cell r="D6143" t="str">
            <v>MASSA ÚNICA, PARA RECEBIMENTO DE PINTURA, EM ARGAMASSA TRAÇO 1:2:8, PREPARO MANUAL, APLICADA MANUALMENTE EM FACES INTERNAS DE PAREDES, ESPESSURA DE 10MM, COM EXECUÇÃO DE TALISCAS. AF_06/2014</v>
          </cell>
          <cell r="E6143" t="str">
            <v>M2</v>
          </cell>
          <cell r="F6143" t="str">
            <v>21,53</v>
          </cell>
          <cell r="G6143" t="str">
            <v>23,16</v>
          </cell>
        </row>
        <row r="6144">
          <cell r="C6144" t="str">
            <v>87549</v>
          </cell>
          <cell r="D6144" t="str">
            <v>EMBOÇO, PARA RECEBIMENTO DE CERÂMICA, EM ARGAMASSA TRAÇO 1:2:8, PREPARO MECÂNICO COM BETONEIRA 400L, APLICADO MANUALMENTE EM FACES INTERNAS DE PAREDES, PARA AMBIENTE COM ÁREA ENTRE 5M2 E 10M2, ESPESSURA DE 10MM, COM EXECUÇÃO DE TALISCAS. AF_06/2014</v>
          </cell>
          <cell r="E6144" t="str">
            <v>M2</v>
          </cell>
          <cell r="F6144" t="str">
            <v>18,44</v>
          </cell>
          <cell r="G6144" t="str">
            <v>19,71</v>
          </cell>
        </row>
        <row r="6145">
          <cell r="C6145" t="str">
            <v>87550</v>
          </cell>
          <cell r="D6145" t="str">
            <v>EMBOÇO, PARA RECEBIMENTO DE CERÂMICA, EM ARGAMASSA TRAÇO 1:2:8, PREPARO MANUAL, APLICADO MANUALMENTE EM FACES INTERNAS DE PAREDES, PARA AMBIENTE COM ÁREA ENTRE 5M2 E 10M2, ESPESSURA DE 10MM, COM EXECUÇÃO DE TALISCAS. AF_06/2014</v>
          </cell>
          <cell r="E6145" t="str">
            <v>M2</v>
          </cell>
          <cell r="F6145" t="str">
            <v>20,41</v>
          </cell>
          <cell r="G6145" t="str">
            <v>21,91</v>
          </cell>
        </row>
        <row r="6146">
          <cell r="C6146" t="str">
            <v>87553</v>
          </cell>
          <cell r="D6146" t="str">
            <v>EMBOÇO, PARA RECEBIMENTO DE CERÂMICA, EM ARGAMASSA TRAÇO 1:2:8, PREPARO MECÂNICO COM BETONEIRA 400L, APLICADO MANUALMENTE EM FACES INTERNAS DE PAREDES, PARA AMBIENTE COM ÁREA MAIOR QUE 10M2, ESPESSURA DE 10MM, COM EXECUÇÃO DE TALISCAS. AF_06/2014</v>
          </cell>
          <cell r="E6146" t="str">
            <v>M2</v>
          </cell>
          <cell r="F6146" t="str">
            <v>15,33</v>
          </cell>
          <cell r="G6146" t="str">
            <v>16,22</v>
          </cell>
        </row>
        <row r="6147">
          <cell r="C6147" t="str">
            <v>87554</v>
          </cell>
          <cell r="D6147" t="str">
            <v>EMBOÇO, PARA RECEBIMENTO DE CERÂMICA, EM ARGAMASSA TRAÇO 1:2:8, PREPARO MANUAL, APLICADO MANUALMENTE EM FACES INTERNAS DE PAREDES, PARA AMBIENTE COM ÁREA MAIOR QUE 10M2, ESPESSURA DE 10MM, COM EXECUÇÃO DE TALISCAS. AF_06/2014</v>
          </cell>
          <cell r="E6147" t="str">
            <v>M2</v>
          </cell>
          <cell r="F6147" t="str">
            <v>17,30</v>
          </cell>
          <cell r="G6147" t="str">
            <v>18,42</v>
          </cell>
        </row>
        <row r="6148">
          <cell r="C6148" t="str">
            <v>87555</v>
          </cell>
          <cell r="D6148"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E6148" t="str">
            <v>M2</v>
          </cell>
          <cell r="F6148" t="str">
            <v>39,40</v>
          </cell>
          <cell r="G6148" t="str">
            <v>40,84</v>
          </cell>
        </row>
        <row r="6149">
          <cell r="C6149" t="str">
            <v>87556</v>
          </cell>
          <cell r="D6149" t="str">
            <v>MASSA ÚNICA, PARA RECEBIMENTO DE PINTURA, EM ARGAMASSA INDUSTRIALIZADA, PREPARO MECÂNICO, APLICADO COM EQUIPAMENTO DE MISTURA E PROJEÇÃO DE 1,5 M3/H DE ARGAMASSA EM FACES INTERNAS DE PAREDES, ESPESSURA DE 10MM, COM EXECUÇÃO DE TALISCAS. AF_06/2014</v>
          </cell>
          <cell r="E6149" t="str">
            <v>M2</v>
          </cell>
          <cell r="F6149" t="str">
            <v>36,73</v>
          </cell>
          <cell r="G6149" t="str">
            <v>37,85</v>
          </cell>
        </row>
        <row r="6150">
          <cell r="C6150" t="str">
            <v>87557</v>
          </cell>
          <cell r="D6150"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E6150" t="str">
            <v>M2</v>
          </cell>
          <cell r="F6150" t="str">
            <v>35,75</v>
          </cell>
          <cell r="G6150" t="str">
            <v>36,75</v>
          </cell>
        </row>
        <row r="6151">
          <cell r="C6151" t="str">
            <v>87559</v>
          </cell>
          <cell r="D6151"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E6151" t="str">
            <v>M2</v>
          </cell>
          <cell r="F6151" t="str">
            <v>33,06</v>
          </cell>
          <cell r="G6151" t="str">
            <v>33,74</v>
          </cell>
        </row>
        <row r="6152">
          <cell r="C6152" t="str">
            <v>87561</v>
          </cell>
          <cell r="D6152" t="str">
            <v>MASSA ÚNICA, PARA RECEBIMENTO DE PINTURA OU CERÂMICA, EM ARGAMASSA INDUSTRIALIZADA, PREPARO MECÂNICO, APLICADO COM EQUIPAMENTO DE MISTURA E PROJEÇÃO DE 1,5 M3/H DE ARGAMASSA EM FACES INTERNAS DE PAREDES, ESPESSURA DE 10MM, SEM EXECUÇÃO DE TALISCAS. AF_06/2014</v>
          </cell>
          <cell r="E6152" t="str">
            <v>M2</v>
          </cell>
          <cell r="F6152" t="str">
            <v>35,99</v>
          </cell>
          <cell r="G6152" t="str">
            <v>37,02</v>
          </cell>
        </row>
        <row r="6153">
          <cell r="C6153" t="str">
            <v>87775</v>
          </cell>
          <cell r="D6153" t="str">
            <v>EMBOÇO OU MASSA ÚNICA EM ARGAMASSA TRAÇO 1:2:8, PREPARO MECÂNICO COM BETONEIRA 400 L, APLICADA MANUALMENTE EM PANOS DE FACHADA COM PRESENÇA DE VÃOS, ESPESSURA DE 25 MM. AF_06/2014</v>
          </cell>
          <cell r="E6153" t="str">
            <v>M2</v>
          </cell>
          <cell r="F6153" t="str">
            <v>47,90</v>
          </cell>
          <cell r="G6153" t="str">
            <v>51,77</v>
          </cell>
        </row>
        <row r="6154">
          <cell r="C6154" t="str">
            <v>87777</v>
          </cell>
          <cell r="D6154" t="str">
            <v>EMBOÇO OU MASSA ÚNICA EM ARGAMASSA TRAÇO 1:2:8, PREPARO MANUAL, APLICADA MANUALMENTE EM PANOS DE FACHADA COM PRESENÇA DE VÃOS, ESPESSURA DE 25 MM. AF_06/2014</v>
          </cell>
          <cell r="E6154" t="str">
            <v>M2</v>
          </cell>
          <cell r="F6154" t="str">
            <v>50,80</v>
          </cell>
          <cell r="G6154" t="str">
            <v>55,00</v>
          </cell>
        </row>
        <row r="6155">
          <cell r="C6155" t="str">
            <v>87778</v>
          </cell>
          <cell r="D6155" t="str">
            <v>EMBOÇO OU MASSA ÚNICA EM ARGAMASSA INDUSTRIALIZADA, PREPARO MECÂNICO E APLICAÇÃO COM EQUIPAMENTO DE MISTURA E PROJEÇÃO DE 1,5 M3/H DE ARGAMASSA EM PANOS DE FACHADA COM PRESENÇA DE VÃOS, ESPESSURA DE 25 MM. AF_06/2014</v>
          </cell>
          <cell r="E6155" t="str">
            <v>M2</v>
          </cell>
          <cell r="F6155" t="str">
            <v>71,63</v>
          </cell>
          <cell r="G6155" t="str">
            <v>74,90</v>
          </cell>
        </row>
        <row r="6156">
          <cell r="C6156" t="str">
            <v>87779</v>
          </cell>
          <cell r="D6156" t="str">
            <v>EMBOÇO OU MASSA ÚNICA EM ARGAMASSA TRAÇO 1:2:8, PREPARO MECÂNICO COM BETONEIRA 400 L, APLICADA MANUALMENTE EM PANOS DE FACHADA COM PRESENÇA DE VÃOS, ESPESSURA DE 35 MM. AF_06/2014</v>
          </cell>
          <cell r="E6156" t="str">
            <v>M2</v>
          </cell>
          <cell r="F6156" t="str">
            <v>55,85</v>
          </cell>
          <cell r="G6156" t="str">
            <v>60,19</v>
          </cell>
        </row>
        <row r="6157">
          <cell r="C6157" t="str">
            <v>87781</v>
          </cell>
          <cell r="D6157" t="str">
            <v>EMBOÇO OU MASSA ÚNICA EM ARGAMASSA TRAÇO 1:2:8, PREPARO MANUAL, APLICADA MANUALMENTE EM PANOS DE FACHADA COM PRESENÇA DE VÃOS, ESPESSURA DE 35 MM. AF_06/2014</v>
          </cell>
          <cell r="E6157" t="str">
            <v>M2</v>
          </cell>
          <cell r="F6157" t="str">
            <v>59,74</v>
          </cell>
          <cell r="G6157" t="str">
            <v>64,53</v>
          </cell>
        </row>
        <row r="6158">
          <cell r="C6158" t="str">
            <v>87783</v>
          </cell>
          <cell r="D6158" t="str">
            <v>EMBOÇO OU MASSA ÚNICA EM ARGAMASSA INDUSTRIALIZADA, PREPARO MECÂNICO E APLICAÇÃO COM EQUIPAMENTO DE MISTURA E PROJEÇÃO DE 1,5 M3/H DE ARGAMASSA EM PANOS DE FACHADA COM PRESENÇA DE VÃOS, ESPESSURA DE 35 MM. AF_06/2014</v>
          </cell>
          <cell r="E6158" t="str">
            <v>M2</v>
          </cell>
          <cell r="F6158" t="str">
            <v>89,38</v>
          </cell>
          <cell r="G6158" t="str">
            <v>93,10</v>
          </cell>
        </row>
        <row r="6159">
          <cell r="C6159" t="str">
            <v>87784</v>
          </cell>
          <cell r="D6159" t="str">
            <v>EMBOÇO OU MASSA ÚNICA EM ARGAMASSA TRAÇO 1:2:8, PREPARO MECÂNICO COM BETONEIRA 400 L, APLICADA MANUALMENTE EM PANOS DE FACHADA COM PRESENÇA DE VÃOS, ESPESSURA DE 45 MM. AF_06/2014</v>
          </cell>
          <cell r="E6159" t="str">
            <v>M2</v>
          </cell>
          <cell r="F6159" t="str">
            <v>63,79</v>
          </cell>
          <cell r="G6159" t="str">
            <v>68,61</v>
          </cell>
        </row>
        <row r="6160">
          <cell r="C6160" t="str">
            <v>87786</v>
          </cell>
          <cell r="D6160" t="str">
            <v>EMBOÇO OU MASSA ÚNICA EM ARGAMASSA TRAÇO 1:2:8, PREPARO MANUAL, APLICADA MANUALMENTE EM PANOS DE FACHADA COM PRESENÇA DE VÃOS, ESPESSURA DE 45 MM. AF_06/2014</v>
          </cell>
          <cell r="E6160" t="str">
            <v>M2</v>
          </cell>
          <cell r="F6160" t="str">
            <v>68,67</v>
          </cell>
          <cell r="G6160" t="str">
            <v>74,04</v>
          </cell>
        </row>
        <row r="6161">
          <cell r="C6161" t="str">
            <v>87787</v>
          </cell>
          <cell r="D6161" t="str">
            <v>EMBOÇO OU MASSA ÚNICA EM ARGAMASSA INDUSTRIALIZADA, PREPARO MECÂNICO E APLICAÇÃO COM EQUIPAMENTO DE MISTURA E PROJEÇÃO DE 1,5 M3/H DE ARGAMASSA EM PANOS DE FACHADA COM PRESENÇA DE VÃOS, ESPESSURA DE 45 MM. AF_06/2014</v>
          </cell>
          <cell r="E6161" t="str">
            <v>M2</v>
          </cell>
          <cell r="F6161" t="str">
            <v>107,12</v>
          </cell>
          <cell r="G6161" t="str">
            <v>111,30</v>
          </cell>
        </row>
        <row r="6162">
          <cell r="C6162" t="str">
            <v>87788</v>
          </cell>
          <cell r="D6162" t="str">
            <v>EMBOÇO OU MASSA ÚNICA EM ARGAMASSA TRAÇO 1:2:8, PREPARO MECÂNICO COM BETONEIRA 400 L, APLICADA MANUALMENTE EM PANOS DE FACHADA COM PRESENÇA DE VÃOS, ESPESSURA MAIOR OU IGUAL A 50 MM. AF_06/2014</v>
          </cell>
          <cell r="E6162" t="str">
            <v>M2</v>
          </cell>
          <cell r="F6162" t="str">
            <v>81,25</v>
          </cell>
          <cell r="G6162" t="str">
            <v>87,89</v>
          </cell>
        </row>
        <row r="6163">
          <cell r="C6163" t="str">
            <v>87790</v>
          </cell>
          <cell r="D6163" t="str">
            <v>EMBOÇO OU MASSA ÚNICA EM ARGAMASSA TRAÇO 1:2:8, PREPARO MANUAL, APLICADA MANUALMENTE EM PANOS DE FACHADA COM PRESENÇA DE VÃOS, ESPESSURA MAIOR OU IGUAL A 50 MM. AF_06/2014</v>
          </cell>
          <cell r="E6163" t="str">
            <v>M2</v>
          </cell>
          <cell r="F6163" t="str">
            <v>86,62</v>
          </cell>
          <cell r="G6163" t="str">
            <v>93,87</v>
          </cell>
        </row>
        <row r="6164">
          <cell r="C6164" t="str">
            <v>87791</v>
          </cell>
          <cell r="D6164" t="str">
            <v>EMBOÇO OU MASSA ÚNICA EM ARGAMASSA INDUSTRIALIZADA, PREPARO MECÂNICO E APLICAÇÃO COM EQUIPAMENTO DE MISTURA E PROJEÇÃO DE 1,5 M3/H DE ARGAMASSA EM PANOS DE FACHADA COM PRESENÇA DE VÃOS, ESPESSURA MAIOR OU IGUAL A 50 MM. AF_06/2014</v>
          </cell>
          <cell r="E6164" t="str">
            <v>M2</v>
          </cell>
          <cell r="F6164" t="str">
            <v>125,96</v>
          </cell>
          <cell r="G6164" t="str">
            <v>131,56</v>
          </cell>
        </row>
        <row r="6165">
          <cell r="C6165" t="str">
            <v>87792</v>
          </cell>
          <cell r="D6165" t="str">
            <v>EMBOÇO OU MASSA ÚNICA EM ARGAMASSA TRAÇO 1:2:8, PREPARO MECÂNICO COM BETONEIRA 400 L, APLICADA MANUALMENTE EM PANOS CEGOS DE FACHADA (SEM PRESENÇA DE VÃOS), ESPESSURA DE 25 MM. AF_06/2014</v>
          </cell>
          <cell r="E6165" t="str">
            <v>M2</v>
          </cell>
          <cell r="F6165" t="str">
            <v>32,78</v>
          </cell>
          <cell r="G6165" t="str">
            <v>34,90</v>
          </cell>
        </row>
        <row r="6166">
          <cell r="C6166" t="str">
            <v>87794</v>
          </cell>
          <cell r="D6166" t="str">
            <v>EMBOÇO OU MASSA ÚNICA EM ARGAMASSA TRAÇO 1:2:8, PREPARO MANUAL, APLICADA MANUALMENTE EM PANOS CEGOS DE FACHADA (SEM PRESENÇA DE VÃOS), ESPESSURA DE 25 MM. AF_06/2014</v>
          </cell>
          <cell r="E6166" t="str">
            <v>M2</v>
          </cell>
          <cell r="F6166" t="str">
            <v>35,49</v>
          </cell>
          <cell r="G6166" t="str">
            <v>37,91</v>
          </cell>
        </row>
        <row r="6167">
          <cell r="C6167" t="str">
            <v>87795</v>
          </cell>
          <cell r="D6167" t="str">
            <v>EMBOÇO OU MASSA ÚNICA EM ARGAMASSA INDUSTRIALIZADA, PREPARO MECÂNICO E APLICAÇÃO COM EQUIPAMENTO DE MISTURA E PROJEÇÃO DE 1,5 M3/H DE ARGAMASSA EM PANOS CEGOS DE FACHADA (SEM PRESENÇA DE VÃOS), ESPESSURA DE 25 MM. AF_06/2014</v>
          </cell>
          <cell r="E6167" t="str">
            <v>M2</v>
          </cell>
          <cell r="F6167" t="str">
            <v>54,59</v>
          </cell>
          <cell r="G6167" t="str">
            <v>56,09</v>
          </cell>
        </row>
        <row r="6168">
          <cell r="C6168" t="str">
            <v>87797</v>
          </cell>
          <cell r="D6168" t="str">
            <v>EMBOÇO OU MASSA ÚNICA EM ARGAMASSA TRAÇO 1:2:8, PREPARO MECÂNICO COM BETONEIRA 400 L, APLICADA MANUALMENTE EM PANOS CEGOS DE FACHADA (SEM PRESENÇA DE VÃOS), ESPESSURA DE 35 MM. AF_06/2014</v>
          </cell>
          <cell r="E6168" t="str">
            <v>M2</v>
          </cell>
          <cell r="F6168" t="str">
            <v>40,42</v>
          </cell>
          <cell r="G6168" t="str">
            <v>42,98</v>
          </cell>
        </row>
        <row r="6169">
          <cell r="C6169" t="str">
            <v>87799</v>
          </cell>
          <cell r="D6169" t="str">
            <v>EMBOÇO OU MASSA ÚNICA EM ARGAMASSA TRAÇO 1:2:8, PREPARO MANUAL, APLICADA MANUALMENTE EM PANOS CEGOS DE FACHADA (SEM PRESENÇA DE VÃOS), ESPESSURA DE 35 MM. AF_06/2014</v>
          </cell>
          <cell r="E6169" t="str">
            <v>M2</v>
          </cell>
          <cell r="F6169" t="str">
            <v>44,05</v>
          </cell>
          <cell r="G6169" t="str">
            <v>47,03</v>
          </cell>
        </row>
        <row r="6170">
          <cell r="C6170" t="str">
            <v>87800</v>
          </cell>
          <cell r="D6170" t="str">
            <v>EMBOÇO OU MASSA ÚNICA EM ARGAMASSA INDUSTRIALIZADA, PREPARO MECÂNICO E APLICAÇÃO COM EQUIPAMENTO DE MISTURA E PROJEÇÃO DE 1,5 M3/H DE ARGAMASSA EM PANOS CEGOS DE FACHADA (SEM PRESENÇA DE VÃOS), ESPESSURA DE 35 MM. AF_06/2014</v>
          </cell>
          <cell r="E6170" t="str">
            <v>M2</v>
          </cell>
          <cell r="F6170" t="str">
            <v>71,38</v>
          </cell>
          <cell r="G6170" t="str">
            <v>73,33</v>
          </cell>
        </row>
        <row r="6171">
          <cell r="C6171" t="str">
            <v>87801</v>
          </cell>
          <cell r="D6171" t="str">
            <v>EMBOÇO OU MASSA ÚNICA EM ARGAMASSA TRAÇO 1:2:8, PREPARO MECÂNICO COM BETONEIRA 400 L, APLICADA MANUALMENTE EM PANOS CEGOS DE FACHADA (SEM PRESENÇA DE VÃOS), ESPESSURA DE 45 MM. AF_06/2014</v>
          </cell>
          <cell r="E6171" t="str">
            <v>M2</v>
          </cell>
          <cell r="F6171" t="str">
            <v>48,04</v>
          </cell>
          <cell r="G6171" t="str">
            <v>51,08</v>
          </cell>
        </row>
        <row r="6172">
          <cell r="C6172" t="str">
            <v>87803</v>
          </cell>
          <cell r="D6172" t="str">
            <v>EMBOÇO OU MASSA ÚNICA EM ARGAMASSA TRAÇO 1:2:8, PREPARO MANUAL, APLICADA MANUALMENTE EM PANOS CEGOS DE FACHADA (SEM PRESENÇA DE VÃOS), ESPESSURA DE 45 MM. AF_06/2014</v>
          </cell>
          <cell r="E6172" t="str">
            <v>M2</v>
          </cell>
          <cell r="F6172" t="str">
            <v>52,60</v>
          </cell>
          <cell r="G6172" t="str">
            <v>56,16</v>
          </cell>
        </row>
        <row r="6173">
          <cell r="C6173" t="str">
            <v>87804</v>
          </cell>
          <cell r="D6173" t="str">
            <v>EMBOÇO OU MASSA ÚNICA EM ARGAMASSA INDUSTRIALIZADA, PREPARO MECÂNICO E APLICAÇÃO COM EQUIPAMENTO DE MISTURA E PROJEÇÃO DE 1,5 M3/H DE ARGAMASSA EM PANOS CEGOS DE FACHADA (SEM PRESENÇA DE VÃOS), ESPESSURA DE 45 MM. AF_06/2014</v>
          </cell>
          <cell r="E6173" t="str">
            <v>M2</v>
          </cell>
          <cell r="F6173" t="str">
            <v>88,16</v>
          </cell>
          <cell r="G6173" t="str">
            <v>90,58</v>
          </cell>
        </row>
        <row r="6174">
          <cell r="C6174" t="str">
            <v>87805</v>
          </cell>
          <cell r="D6174" t="str">
            <v>EMBOÇO OU MASSA ÚNICA EM ARGAMASSA TRAÇO 1:2:8, PREPARO MECÂNICO COM BETONEIRA 400 L, APLICADA MANUALMENTE EM PANOS CEGOS DE FACHADA (SEM PRESENÇA DE VÃOS), ESPESSURA MAIOR OU IGUAL A 50 MM. AF_06/2014</v>
          </cell>
          <cell r="E6174" t="str">
            <v>M2</v>
          </cell>
          <cell r="F6174" t="str">
            <v>54,95</v>
          </cell>
          <cell r="G6174" t="str">
            <v>58,58</v>
          </cell>
        </row>
        <row r="6175">
          <cell r="C6175" t="str">
            <v>87807</v>
          </cell>
          <cell r="D6175" t="str">
            <v>EMBOÇO OU MASSA ÚNICA EM ARGAMASSA TRAÇO 1:2:8, PREPARO MANUAL, APLICADA MANUALMENTE EM PANOS CEGOS DE FACHADA (SEM PRESENÇA DE VÃOS), ESPESSURA MAIOR OU IGUAL A 50 MM. AF_06/2014</v>
          </cell>
          <cell r="E6175" t="str">
            <v>M2</v>
          </cell>
          <cell r="F6175" t="str">
            <v>59,97</v>
          </cell>
          <cell r="G6175" t="str">
            <v>64,17</v>
          </cell>
        </row>
        <row r="6176">
          <cell r="C6176" t="str">
            <v>87808</v>
          </cell>
          <cell r="D6176" t="str">
            <v>EMBOÇO OU MASSA ÚNICA EM ARGAMASSA INDUSTRIALIZADA, PREPARO MECÂNICO E APLICAÇÃO COM EQUIPAMENTO DE MISTURA E PROJEÇÃO DE 1,5 M3/H DE ARGAMASSA EM PANOS CEGOS DE FACHADA (SEM PRESENÇA DE VÃOS), ESPESSURA MAIOR OU IGUAL A 50 MM. AF_06/2014</v>
          </cell>
          <cell r="E6176" t="str">
            <v>M2</v>
          </cell>
          <cell r="F6176" t="str">
            <v>96,17</v>
          </cell>
          <cell r="G6176" t="str">
            <v>98,76</v>
          </cell>
        </row>
        <row r="6177">
          <cell r="C6177" t="str">
            <v>87809</v>
          </cell>
          <cell r="D6177" t="str">
            <v>EMBOÇO OU MASSA ÚNICA EM ARGAMASSA TRAÇO 1:2:8, PREPARO MECÂNICO COM BETONEIRA 400 L, APLICADA MANUALMENTE EM SUPERFÍCIES EXTERNAS DA SACADA, ESPESSURA DE 25 MM, SEM USO DE TELA METÁLICA DE REFORÇO CONTRA FISSURAÇÃO. AF_06/2014</v>
          </cell>
          <cell r="E6177" t="str">
            <v>M2</v>
          </cell>
          <cell r="F6177" t="str">
            <v>73,09</v>
          </cell>
          <cell r="G6177" t="str">
            <v>80,48</v>
          </cell>
        </row>
        <row r="6178">
          <cell r="C6178" t="str">
            <v>87811</v>
          </cell>
          <cell r="D6178" t="str">
            <v>EMBOÇO OU MASSA ÚNICA EM ARGAMASSA TRAÇO 1:2:8, PREPARO MANUAL, APLICADA MANUALMENTE EM SUPERFÍCIES EXTERNAS DA SACADA, ESPESSURA DE 25 MM, SEM USO DE TELA METÁLICA DE REFORÇO CONTRA FISSURAÇÃO. AF_06/2014</v>
          </cell>
          <cell r="E6178" t="str">
            <v>M2</v>
          </cell>
          <cell r="F6178" t="str">
            <v>75,80</v>
          </cell>
          <cell r="G6178" t="str">
            <v>83,49</v>
          </cell>
        </row>
        <row r="6179">
          <cell r="C6179" t="str">
            <v>87812</v>
          </cell>
          <cell r="D6179" t="str">
            <v>EMBOÇO OU MASSA ÚNICA EM ARGAMASSA INDUSTRIALIZADA, PREPARO MECÂNICO E APLICAÇÃO COM EQUIPAMENTO DE MISTURA E PROJEÇÃO DE 1,5 M3/H EM SUPERFÍCIES EXTERNAS DA SACADA, ESPESSURA 25 MM, SEM USO DE TELA METÁLICA. AF_06/2014</v>
          </cell>
          <cell r="E6179" t="str">
            <v>M2</v>
          </cell>
          <cell r="F6179" t="str">
            <v>94,52</v>
          </cell>
          <cell r="G6179" t="str">
            <v>101,23</v>
          </cell>
        </row>
        <row r="6180">
          <cell r="C6180" t="str">
            <v>87813</v>
          </cell>
          <cell r="D6180" t="str">
            <v>EMBOÇO OU MASSA ÚNICA EM ARGAMASSA TRAÇO 1:2:8, PREPARO MECÂNICO COM BETONEIRA 400 L, APLICADA MANUALMENTE EM SUPERFÍCIES EXTERNAS DA SACADA, ESPESSURA DE 35 MM, SEM USO DE TELA METÁLICA DE REFORÇO CONTRA FISSURAÇÃO. AF_06/2014</v>
          </cell>
          <cell r="E6180" t="str">
            <v>M2</v>
          </cell>
          <cell r="F6180" t="str">
            <v>80,73</v>
          </cell>
          <cell r="G6180" t="str">
            <v>88,56</v>
          </cell>
        </row>
        <row r="6181">
          <cell r="C6181" t="str">
            <v>87815</v>
          </cell>
          <cell r="D6181" t="str">
            <v>EMBOÇO OU MASSA ÚNICA EM ARGAMASSA TRAÇO 1:2:8, PREPARO MANUAL, APLICADA MANUALMENTE EM SUPERFÍCIES EXTERNAS DA SACADA, ESPESSURA DE 35 MM, SEM USO DE TELA METÁLICA DE REFORÇO CONTRA FISSURAÇÃO. AF_06/2014</v>
          </cell>
          <cell r="E6181" t="str">
            <v>M2</v>
          </cell>
          <cell r="F6181" t="str">
            <v>84,36</v>
          </cell>
          <cell r="G6181" t="str">
            <v>92,61</v>
          </cell>
        </row>
        <row r="6182">
          <cell r="C6182" t="str">
            <v>87816</v>
          </cell>
          <cell r="D6182" t="str">
            <v>EMBOÇO OU MASSA ÚNICA EM ARGAMASSA INDUSTRIALIZADA, PREPARO MECÂNICO E APLICAÇÃO COM EQUIPAMENTO DE MISTURA E PROJEÇÃO DE 1,5 M3/H EM SUPERFÍCIES EXTERNAS DA SACADA, ESPESSURA 35 MM, SEM USO DE TELA METÁLICA. AF_06/2014</v>
          </cell>
          <cell r="E6182" t="str">
            <v>M2</v>
          </cell>
          <cell r="F6182" t="str">
            <v>111,31</v>
          </cell>
          <cell r="G6182" t="str">
            <v>118,47</v>
          </cell>
        </row>
        <row r="6183">
          <cell r="C6183" t="str">
            <v>87817</v>
          </cell>
          <cell r="D6183" t="str">
            <v>EMBOÇO OU MASSA ÚNICA EM ARGAMASSA TRAÇO 1:2:8, PREPARO MECÂNICO COM BETONEIRA 400 L, APLICADA MANUALMENTE EM SUPERFÍCIES EXTERNAS DA SACADA, ESPESSURA DE 45 MM, SEM USO DE TELA METÁLICA DE REFORÇO CONTRA FISSURAÇÃO. AF_06/2014</v>
          </cell>
          <cell r="E6183" t="str">
            <v>M2</v>
          </cell>
          <cell r="F6183" t="str">
            <v>87,96</v>
          </cell>
          <cell r="G6183" t="str">
            <v>96,22</v>
          </cell>
        </row>
        <row r="6184">
          <cell r="C6184" t="str">
            <v>87819</v>
          </cell>
          <cell r="D6184" t="str">
            <v>EMBOÇO OU MASSA ÚNICA EM ARGAMASSA TRAÇO 1:2:8, PREPARO MANUAL, APLICADA MANUALMENTE EM SUPERFÍCIES EXTERNAS DA SACADA, ESPESSURA DE 45 MM, SEM USO DE TELA METÁLICA DE REFORÇO CONTRA FISSURAÇÃO. AF_06/2014</v>
          </cell>
          <cell r="E6184" t="str">
            <v>M2</v>
          </cell>
          <cell r="F6184" t="str">
            <v>92,52</v>
          </cell>
          <cell r="G6184" t="str">
            <v>101,30</v>
          </cell>
        </row>
        <row r="6185">
          <cell r="C6185" t="str">
            <v>87820</v>
          </cell>
          <cell r="D6185" t="str">
            <v>EMBOÇO OU MASSA ÚNICA EM ARGAMASSA INDUSTRIALIZADA, PREPARO MECÂNICO E APLICAÇÃO COM EQUIPAMENTO DE MISTURA E PROJEÇÃO DE 1,5 M3/H EM SUPERFÍCIES EXTERNAS DA SACADA, ESPESSURA 45 MM, SEM USO DE TELA METÁLICA. AF_06/2014</v>
          </cell>
          <cell r="E6185" t="str">
            <v>M2</v>
          </cell>
          <cell r="F6185" t="str">
            <v>128,08</v>
          </cell>
          <cell r="G6185" t="str">
            <v>135,72</v>
          </cell>
        </row>
        <row r="6186">
          <cell r="C6186" t="str">
            <v>87821</v>
          </cell>
          <cell r="D6186" t="str">
            <v>EMBOÇO OU MASSA ÚNICA EM ARGAMASSA TRAÇO 1:2:8, PREPARO MECÂNICO COM BETONEIRA 400 L, APLICADA MANUALMENTE EM SUPERFÍCIES EXTERNAS DA SACADA, ESPESSURA MAIOR OU IGUAL A 50 MM, SEM USO DE TELA METÁLICA DE REFORÇO CONTRA FISSURAÇÃO. AF_06/2014</v>
          </cell>
          <cell r="E6186" t="str">
            <v>M2</v>
          </cell>
          <cell r="F6186" t="str">
            <v>126,12</v>
          </cell>
          <cell r="G6186" t="str">
            <v>138,68</v>
          </cell>
        </row>
        <row r="6187">
          <cell r="C6187" t="str">
            <v>87823</v>
          </cell>
          <cell r="D6187" t="str">
            <v>EMBOÇO OU MASSA ÚNICA EM ARGAMASSA TRAÇO 1:2:8, PREPARO MANUAL, APLICADA MANUALMENTE EM SUPERFÍCIES EXTERNAS DA SACADA, ESPESSURA MAIOR OU IGUAL A 50 MM, SEM USO DE TELA METÁLICA DE REFORÇO CONTRA FISSURAÇÃO. AF_06/2014</v>
          </cell>
          <cell r="E6187" t="str">
            <v>M2</v>
          </cell>
          <cell r="F6187" t="str">
            <v>131,14</v>
          </cell>
          <cell r="G6187" t="str">
            <v>144,27</v>
          </cell>
        </row>
        <row r="6188">
          <cell r="C6188" t="str">
            <v>87824</v>
          </cell>
          <cell r="D6188" t="str">
            <v>EMBOÇO OU MASSA ÚNICA EM ARGAMASSA INDUSTRIALIZADA, PREPARO MECÂNICO E APLICAÇÃO COM EQUIPAMENTO DE MISTURA E PROJEÇÃO DE 1,5 M3/H EM SUPERFÍCIES EXTERNAS DA SACADA, ESPESSURA MAIOR OU IGUAL A 50 MM, SEM USO DE TELA METÁLICA. AF_06/2014</v>
          </cell>
          <cell r="E6188" t="str">
            <v>M2</v>
          </cell>
          <cell r="F6188" t="str">
            <v>166,95</v>
          </cell>
          <cell r="G6188" t="str">
            <v>178,43</v>
          </cell>
        </row>
        <row r="6189">
          <cell r="C6189" t="str">
            <v>87825</v>
          </cell>
          <cell r="D6189" t="str">
            <v>EMBOÇO OU MASSA ÚNICA EM ARGAMASSA TRAÇO 1:2:8, PREPARO MECÂNICO COM BETONEIRA 400 L, APLICADA MANUALMENTE NAS PAREDES INTERNAS DA SACADA, ESPESSURA DE 25 MM, SEM USO DE TELA METÁLICA DE REFORÇO CONTRA FISSURAÇÃO. AF_06/2014</v>
          </cell>
          <cell r="E6189" t="str">
            <v>M2</v>
          </cell>
          <cell r="F6189" t="str">
            <v>58,34</v>
          </cell>
          <cell r="G6189" t="str">
            <v>63,69</v>
          </cell>
        </row>
        <row r="6190">
          <cell r="C6190" t="str">
            <v>87827</v>
          </cell>
          <cell r="D6190" t="str">
            <v>EMBOÇO OU MASSA ÚNICA EM ARGAMASSA TRAÇO 1:2:8, PREPARO MANUAL, APLICADA MANUALMENTE NAS PAREDES INTERNAS DA SACADA, ESPESSURA DE 25 MM, SEM USO DE TELA METÁLICA DE REFORÇO CONTRA FISSURAÇÃO. AF_06/2014</v>
          </cell>
          <cell r="E6190" t="str">
            <v>M2</v>
          </cell>
          <cell r="F6190" t="str">
            <v>61,66</v>
          </cell>
          <cell r="G6190" t="str">
            <v>67,38</v>
          </cell>
        </row>
        <row r="6191">
          <cell r="C6191" t="str">
            <v>87828</v>
          </cell>
          <cell r="D6191" t="str">
            <v>EMBOÇO OU MASSA ÚNICA EM ARGAMASSA INDUSTRIALIZADA, PREPARO MECÂNICO E APLICAÇÃO COM EQUIPAMENTO DE MISTURA E PROJEÇÃO DE 1,5 M3/H NAS PAREDES INTERNAS DA SACADA, ESPESSURA 25 MM, SEM USO DE TELA METÁLICA. AF_06/2014</v>
          </cell>
          <cell r="E6191" t="str">
            <v>M2</v>
          </cell>
          <cell r="F6191" t="str">
            <v>86,20</v>
          </cell>
          <cell r="G6191" t="str">
            <v>90,91</v>
          </cell>
        </row>
        <row r="6192">
          <cell r="C6192" t="str">
            <v>87829</v>
          </cell>
          <cell r="D6192" t="str">
            <v>EMBOÇO OU MASSA ÚNICA EM ARGAMASSA TRAÇO 1:2:8, PREPARO MECÂNICO COM BETONEIRA 400 L, APLICADA MANUALMENTE NAS PAREDES INTERNAS DA SACADA, ESPESSURA DE 35 MM, SEM USO DE TELA METÁLICA DE REFORÇO CONTRA FISSURAÇÃO. AF_06/2014</v>
          </cell>
          <cell r="E6192" t="str">
            <v>M2</v>
          </cell>
          <cell r="F6192" t="str">
            <v>66,97</v>
          </cell>
          <cell r="G6192" t="str">
            <v>72,80</v>
          </cell>
        </row>
        <row r="6193">
          <cell r="C6193" t="str">
            <v>87831</v>
          </cell>
          <cell r="D6193" t="str">
            <v>EMBOÇO OU MASSA ÚNICA EM ARGAMASSA TRAÇO 1:2:8, PREPARO MANUAL, APLICADA MANUALMENTE NAS PAREDES INTERNAS DA SACADA, ESPESSURA DE 35 MM, SEM USO DE TELA METÁLICA DE REFORÇO CONTRA FISSURAÇÃO. AF_06/2014</v>
          </cell>
          <cell r="E6193" t="str">
            <v>M2</v>
          </cell>
          <cell r="F6193" t="str">
            <v>71,42</v>
          </cell>
          <cell r="G6193" t="str">
            <v>77,75</v>
          </cell>
        </row>
        <row r="6194">
          <cell r="C6194" t="str">
            <v>87832</v>
          </cell>
          <cell r="D6194" t="str">
            <v>EMBOÇO OU MASSA ÚNICA EM ARGAMASSA INDUSTRIALIZADA, PREPARO MECÂNICO E APLICAÇÃO COM EQUIPAMENTO DE MISTURA E PROJEÇÃO DE 1,5 M3/H DE ARGAMASSA NAS PAREDES INTERNAS DA SACADA, ESPESSURA 35 MM, SEM USO DE TELA METÁLICA. AF_06/2014</v>
          </cell>
          <cell r="E6194" t="str">
            <v>M2</v>
          </cell>
          <cell r="F6194" t="str">
            <v>105,99</v>
          </cell>
          <cell r="G6194" t="str">
            <v>111,19</v>
          </cell>
        </row>
        <row r="6195">
          <cell r="C6195" t="str">
            <v>87834</v>
          </cell>
          <cell r="D6195" t="str">
            <v>REVESTIMENTO DECORATIVO MONOCAMADA APLICADO MANUALMENTE EM PANOS CEGOS DA FACHADA DE UM EDIFÍCIO DE ESTRUTURA CONVENCIONAL, COM ACABAMENTO RASPADO. AF_06/2014</v>
          </cell>
          <cell r="E6195" t="str">
            <v>M2</v>
          </cell>
          <cell r="F6195" t="str">
            <v>154,12</v>
          </cell>
          <cell r="G6195" t="str">
            <v>156,33</v>
          </cell>
        </row>
        <row r="6196">
          <cell r="C6196" t="str">
            <v>87835</v>
          </cell>
          <cell r="D6196" t="str">
            <v>REVESTIMENTO DECORATIVO MONOCAMADA APLICADO MANUALMENTE EM PANOS CEGOS DA FACHADA DE UM EDIFÍCIO DE ALVENARIA ESTRUTURAL, COM ACABAMENTO RASPADO. AF_06/2014</v>
          </cell>
          <cell r="E6196" t="str">
            <v>M2</v>
          </cell>
          <cell r="F6196" t="str">
            <v>106,47</v>
          </cell>
          <cell r="G6196" t="str">
            <v>108,29</v>
          </cell>
        </row>
        <row r="6197">
          <cell r="C6197" t="str">
            <v>87836</v>
          </cell>
          <cell r="D6197" t="str">
            <v>REVESTIMENTO DECORATIVO MONOCAMADA APLICADO COM EQUIPAMENTO DE PROJEÇÃO EM PANOS CEGOS DA FACHADA DE UM EDIFÍCIO DE ESTRUTURA CONVENCIONAL, COM ACABAMENTO RASPADO. AF_06/2014</v>
          </cell>
          <cell r="E6197" t="str">
            <v>M2</v>
          </cell>
          <cell r="F6197" t="str">
            <v>148,09</v>
          </cell>
          <cell r="G6197" t="str">
            <v>149,63</v>
          </cell>
        </row>
        <row r="6198">
          <cell r="C6198" t="str">
            <v>87837</v>
          </cell>
          <cell r="D6198" t="str">
            <v>REVESTIMENTO DECORATIVO MONOCAMADA APLICADO COM EQUIPAMENTO DE PROJEÇÃO EM PANOS CEGOS DA FACHADA DE UM EDIFÍCIO DE ALVENARIA ESTRUTURAL, COM ACABAMENTO RASPADO. AF_06/2014</v>
          </cell>
          <cell r="E6198" t="str">
            <v>M2</v>
          </cell>
          <cell r="F6198" t="str">
            <v>101,04</v>
          </cell>
          <cell r="G6198" t="str">
            <v>102,23</v>
          </cell>
        </row>
        <row r="6199">
          <cell r="C6199" t="str">
            <v>87838</v>
          </cell>
          <cell r="D6199" t="str">
            <v>REVESTIMENTO DECORATIVO MONOCAMADA APLICADO MANUALMENTE EM PANOS DA FACHADA COM PRESENÇA DE VÃOS, DE UM EDIFÍCIO DE ESTRUTURA CONVENCIONAL E ACABAMENTO RASPADO. AF_06/2014</v>
          </cell>
          <cell r="E6199" t="str">
            <v>M2</v>
          </cell>
          <cell r="F6199" t="str">
            <v>160,59</v>
          </cell>
          <cell r="G6199" t="str">
            <v>163,32</v>
          </cell>
        </row>
        <row r="6200">
          <cell r="C6200" t="str">
            <v>87839</v>
          </cell>
          <cell r="D6200" t="str">
            <v>REVESTIMENTO DECORATIVO MONOCAMADA APLICADO MANUALMENTE EM PANOS DA FACHADA COM PRESENÇA DE VÃOS, DE UM EDIFÍCIO DE ALVENARIA ESTRUTURAL E ACABAMENTO RASPADO. AF_06/2014</v>
          </cell>
          <cell r="E6200" t="str">
            <v>M2</v>
          </cell>
          <cell r="F6200" t="str">
            <v>111,24</v>
          </cell>
          <cell r="G6200" t="str">
            <v>113,55</v>
          </cell>
        </row>
        <row r="6201">
          <cell r="C6201" t="str">
            <v>87840</v>
          </cell>
          <cell r="D6201" t="str">
            <v>REVESTIMENTO DECORATIVO MONOCAMADA APLICADO COM EQUIPAMENTO DE PROJEÇÃO EM PANOS DA FACHADA COM PRESENÇA DE VÃOS, DE UM EDIFÍCIO DE ESTRUTURA CONVENCIONAL E ACABAMENTO RASPADO. AF_06/2014</v>
          </cell>
          <cell r="E6201" t="str">
            <v>M2</v>
          </cell>
          <cell r="F6201" t="str">
            <v>153,09</v>
          </cell>
          <cell r="G6201" t="str">
            <v>154,97</v>
          </cell>
        </row>
        <row r="6202">
          <cell r="C6202" t="str">
            <v>87841</v>
          </cell>
          <cell r="D6202" t="str">
            <v>REVESTIMENTO DECORATIVO MONOCAMADA APLICADO COM EQUIPAMENTO DE PROJEÇÃO EM PANOS DA FACHADA COM PRESENÇA DE VÃOS, DE UM EDIFÍCIO DE ALVENARIA ESTRUTURAL E ACABAMENTO RASPADO. AF_06/2014</v>
          </cell>
          <cell r="E6202" t="str">
            <v>M2</v>
          </cell>
          <cell r="F6202" t="str">
            <v>104,30</v>
          </cell>
          <cell r="G6202" t="str">
            <v>105,83</v>
          </cell>
        </row>
        <row r="6203">
          <cell r="C6203" t="str">
            <v>87842</v>
          </cell>
          <cell r="D6203" t="str">
            <v>REVESTIMENTO DECORATIVO MONOCAMADA APLICADO MANUALMENTE EM SUPERFÍCIES EXTERNAS DA SACADA DE UM EDIFÍCIO DE ESTRUTURA CONVENCIONAL E ACABAMENTO RASPADO. AF_06/2014</v>
          </cell>
          <cell r="E6203" t="str">
            <v>M2</v>
          </cell>
          <cell r="F6203" t="str">
            <v>161,80</v>
          </cell>
          <cell r="G6203" t="str">
            <v>165,85</v>
          </cell>
        </row>
        <row r="6204">
          <cell r="C6204" t="str">
            <v>87843</v>
          </cell>
          <cell r="D6204" t="str">
            <v>REVESTIMENTO DECORATIVO MONOCAMADA APLICADO MANUALMENTE EM SUPERFÍCIES EXTERNAS DA SACADA DE UM EDIFÍCIO DE ALVENARIA ESTRUTURAL E ACABAMENTO RASPADO. AF_06/2014</v>
          </cell>
          <cell r="E6204" t="str">
            <v>M2</v>
          </cell>
          <cell r="F6204" t="str">
            <v>119,69</v>
          </cell>
          <cell r="G6204" t="str">
            <v>123,35</v>
          </cell>
        </row>
        <row r="6205">
          <cell r="C6205" t="str">
            <v>87844</v>
          </cell>
          <cell r="D6205" t="str">
            <v>REVESTIMENTO DECORATIVO MONOCAMADA APLICADO COM EQUIPAMENTO DE PROJEÇÃO EM SUPERFÍCIES EXTERNAS DA SACADA DE UM EDIFÍCIO DE ESTRUTURA CONVENCIONAL E ACABAMENTO RASPADO. AF_06/2014</v>
          </cell>
          <cell r="E6205" t="str">
            <v>M2</v>
          </cell>
          <cell r="F6205" t="str">
            <v>150,34</v>
          </cell>
          <cell r="G6205" t="str">
            <v>153,11</v>
          </cell>
        </row>
        <row r="6206">
          <cell r="C6206" t="str">
            <v>87845</v>
          </cell>
          <cell r="D6206" t="str">
            <v>REVESTIMENTO DECORATIVO MONOCAMADA APLICADO COM EQUIPAMENTO DE PROJEÇÃO EM SUPERFÍCIES EXTERNAS DA SACADA DE UM EDIFÍCIO DE ALVENARIA ESTRUTURAL E ACABAMENTO RASPADO. AF_06/2014</v>
          </cell>
          <cell r="E6206" t="str">
            <v>M2</v>
          </cell>
          <cell r="F6206" t="str">
            <v>108,85</v>
          </cell>
          <cell r="G6206" t="str">
            <v>111,28</v>
          </cell>
        </row>
        <row r="6207">
          <cell r="C6207" t="str">
            <v>87846</v>
          </cell>
          <cell r="D6207" t="str">
            <v>REVESTIMENTO DECORATIVO MONOCAMADA APLICADO MANUALMENTE EM PANOS CEGOS DA FACHADA DE UM EDIFÍCIO DE ESTRUTURA CONVENCIONAL, COM ACABAMENTO TRAVERTINO. AF_06/2014</v>
          </cell>
          <cell r="E6207" t="str">
            <v>M2</v>
          </cell>
          <cell r="F6207" t="str">
            <v>167,15</v>
          </cell>
          <cell r="G6207" t="str">
            <v>169,87</v>
          </cell>
        </row>
        <row r="6208">
          <cell r="C6208" t="str">
            <v>87847</v>
          </cell>
          <cell r="D6208" t="str">
            <v>REVESTIMENTO DECORATIVO MONOCAMADA APLICADO MANUALMENTE EM PANOS CEGOS DA FACHADA DE UM EDIFÍCIO DE ALVENARIA ESTRUTURAL, COM ACABAMENTO TRAVERTINO. AF_06/2014</v>
          </cell>
          <cell r="E6208" t="str">
            <v>M2</v>
          </cell>
          <cell r="F6208" t="str">
            <v>119,51</v>
          </cell>
          <cell r="G6208" t="str">
            <v>121,82</v>
          </cell>
        </row>
        <row r="6209">
          <cell r="C6209" t="str">
            <v>87848</v>
          </cell>
          <cell r="D6209" t="str">
            <v>REVESTIMENTO DECORATIVO MONOCAMADA APLICADO COM EQUIPAMENTO DE PROJEÇÃO EM PANOS CEGOS DA FACHADA DE UM EDIFÍCIO DE ESTRUTURA CONVENCIONAL, COM ACABAMENTO TRAVERTINO. AF_06/2014</v>
          </cell>
          <cell r="E6209" t="str">
            <v>M2</v>
          </cell>
          <cell r="F6209" t="str">
            <v>160,07</v>
          </cell>
          <cell r="G6209" t="str">
            <v>161,98</v>
          </cell>
        </row>
        <row r="6210">
          <cell r="C6210" t="str">
            <v>87849</v>
          </cell>
          <cell r="D6210" t="str">
            <v>REVESTIMENTO DECORATIVO MONOCAMADA APLICADO COM EQUIPAMENTO DE PROJEÇÃO EM PANOS CEGOS DA FACHADA DE UM EDIFÍCIO DE ALVENARIA ESTRUTURAL, COM ACABAMENTO TRAVERTINO. AF_06/2014</v>
          </cell>
          <cell r="E6210" t="str">
            <v>M2</v>
          </cell>
          <cell r="F6210" t="str">
            <v>113,03</v>
          </cell>
          <cell r="G6210" t="str">
            <v>114,58</v>
          </cell>
        </row>
        <row r="6211">
          <cell r="C6211" t="str">
            <v>87850</v>
          </cell>
          <cell r="D6211" t="str">
            <v>REVESTIMENTO DECORATIVO MONOCAMADA APLICADO MANUALMENTE EM PANOS DA FACHADA COM PRESENÇA DE VÃOS, DE UM EDIFÍCIO DE ESTRUTURA CONVENCIONAL E ACABAMENTO TRAVERTINO. AF_06/2014</v>
          </cell>
          <cell r="E6211" t="str">
            <v>M2</v>
          </cell>
          <cell r="F6211" t="str">
            <v>173,65</v>
          </cell>
          <cell r="G6211" t="str">
            <v>176,88</v>
          </cell>
        </row>
        <row r="6212">
          <cell r="C6212" t="str">
            <v>87851</v>
          </cell>
          <cell r="D6212" t="str">
            <v>REVESTIMENTO DECORATIVO MONOCAMADA APLICADO MANUALMENTE EM PANOS DA FACHADA COM PRESENÇA DE VÃOS, DE UM EDIFÍCIO DE ALVENARIA ESTRUTURAL E ACABAMENTO TRAVERTINO. AF_06/2014</v>
          </cell>
          <cell r="E6212" t="str">
            <v>M2</v>
          </cell>
          <cell r="F6212" t="str">
            <v>124,28</v>
          </cell>
          <cell r="G6212" t="str">
            <v>127,12</v>
          </cell>
        </row>
        <row r="6213">
          <cell r="C6213" t="str">
            <v>87852</v>
          </cell>
          <cell r="D6213" t="str">
            <v>REVESTIMENTO DECORATIVO MONOCAMADA APLICADO COM EQUIPAMENTO DE PROJEÇÃO EM PANOS DA FACHADA COM PRESENÇA DE VÃOS, DE UM EDIFÍCIO DE ESTRUTURA CONVENCIONAL E ACABAMENTO TRAVERTINO. AF_06/2014</v>
          </cell>
          <cell r="E6213" t="str">
            <v>M2</v>
          </cell>
          <cell r="F6213" t="str">
            <v>165,05</v>
          </cell>
          <cell r="G6213" t="str">
            <v>167,29</v>
          </cell>
        </row>
        <row r="6214">
          <cell r="C6214" t="str">
            <v>87853</v>
          </cell>
          <cell r="D6214" t="str">
            <v>REVESTIMENTO DECORATIVO MONOCAMADA APLICADO COM EQUIPAMENTO DE PROJEÇÃO EM PANOS DA FACHADA COM PRESENÇA DE VÃOS, DE UM EDIFÍCIO DE ALVENARIA ESTRUTURAL E ACABAMENTO TRAVERTINO. AF_06/2014</v>
          </cell>
          <cell r="E6214" t="str">
            <v>M2</v>
          </cell>
          <cell r="F6214" t="str">
            <v>116,27</v>
          </cell>
          <cell r="G6214" t="str">
            <v>118,15</v>
          </cell>
        </row>
        <row r="6215">
          <cell r="C6215" t="str">
            <v>87854</v>
          </cell>
          <cell r="D6215" t="str">
            <v>REVESTIMENTO DECORATIVO MONOCAMADA APLICADO MANUALMENTE EM SUPERFÍCIES EXTERNAS DA SACADA DE UM EDIFÍCIO DE ESTRUTURA CONVENCIONAL E ACABAMENTO TRAVERTINO. AF_06/2014</v>
          </cell>
          <cell r="E6215" t="str">
            <v>M2</v>
          </cell>
          <cell r="F6215" t="str">
            <v>174,83</v>
          </cell>
          <cell r="G6215" t="str">
            <v>179,38</v>
          </cell>
        </row>
        <row r="6216">
          <cell r="C6216" t="str">
            <v>87855</v>
          </cell>
          <cell r="D6216" t="str">
            <v>REVESTIMENTO DECORATIVO MONOCAMADA APLICADO MANUALMENTE EM SUPERFÍCIES EXTERNAS DA SACADA DE UM EDIFÍCIO DE ALVENARIA ESTRUTURAL E ACABAMENTO TRAVERTINO. AF_06/2014</v>
          </cell>
          <cell r="E6216" t="str">
            <v>M2</v>
          </cell>
          <cell r="F6216" t="str">
            <v>132,75</v>
          </cell>
          <cell r="G6216" t="str">
            <v>136,90</v>
          </cell>
        </row>
        <row r="6217">
          <cell r="C6217" t="str">
            <v>87856</v>
          </cell>
          <cell r="D6217" t="str">
            <v>REVESTIMENTO DECORATIVO MONOCAMADA APLICADO COM EQUIPAMENTO DE PROJEÇÃO EM SUPERFÍCIES EXTERNAS DA SACADA DE UM EDIFÍCIO DE ESTRUTURA CONVENCIONAL E ACABAMENTO TRAVERTINO. AF_06/2014</v>
          </cell>
          <cell r="E6217" t="str">
            <v>M2</v>
          </cell>
          <cell r="F6217" t="str">
            <v>162,32</v>
          </cell>
          <cell r="G6217" t="str">
            <v>165,46</v>
          </cell>
        </row>
        <row r="6218">
          <cell r="C6218" t="str">
            <v>87857</v>
          </cell>
          <cell r="D6218" t="str">
            <v>REVESTIMENTO DECORATIVO MONOCAMADA APLICADO COM EQUIPAMENTO DE PROJEÇÃO EM SUPERFÍCIES EXTERNAS DA SACADA DE UM EDIFÍCIO DE ALVENARIA ESTRUTURAL E ACABAMENTO TRAVERTINO. AF_06/2014</v>
          </cell>
          <cell r="E6218" t="str">
            <v>M2</v>
          </cell>
          <cell r="F6218" t="str">
            <v>120,82</v>
          </cell>
          <cell r="G6218" t="str">
            <v>123,60</v>
          </cell>
        </row>
        <row r="6219">
          <cell r="C6219" t="str">
            <v>87858</v>
          </cell>
          <cell r="D6219" t="str">
            <v>REVESTIMENTO DECORATIVO MONOCAMADA APLICADO MANUALMENTE NAS PAREDES INTERNAS DA SACADA COM ACABAMENTO RASPADO. AF_06/2014</v>
          </cell>
          <cell r="E6219" t="str">
            <v>M2</v>
          </cell>
          <cell r="F6219" t="str">
            <v>115,10</v>
          </cell>
          <cell r="G6219" t="str">
            <v>118,08</v>
          </cell>
        </row>
        <row r="6220">
          <cell r="C6220" t="str">
            <v>87859</v>
          </cell>
          <cell r="D6220" t="str">
            <v>REVESTIMENTO DECORATIVO MONOCAMADA APLICADO MANUALMENTE NAS PAREDES INTERNAS DA SACADA COM ACABAMENTO TRAVERTINO. AF_06/2014</v>
          </cell>
          <cell r="E6220" t="str">
            <v>M2</v>
          </cell>
          <cell r="F6220" t="str">
            <v>133,21</v>
          </cell>
          <cell r="G6220" t="str">
            <v>137,30</v>
          </cell>
        </row>
        <row r="6221">
          <cell r="C6221" t="str">
            <v>89048</v>
          </cell>
          <cell r="D6221" t="str">
            <v>(COMPOSIÇÃO REPRESENTATIVA) DO SERVIÇO DE EMBOÇO/MASSA ÚNICA, TRAÇO 1:2:8, PREPARO MECÂNICO, COM BETONEIRA DE 400L, EM PAREDES DE AMBIENTES INTERNOS, COM EXECUÇÃO DE TALISCAS, PARA EDIFICAÇÃO HABITACIONAL MULTIFAMILIAR (PRÉDIO). AF_11/2014</v>
          </cell>
          <cell r="E6221" t="str">
            <v>M2</v>
          </cell>
          <cell r="F6221" t="str">
            <v>31,01</v>
          </cell>
          <cell r="G6221" t="str">
            <v>33,07</v>
          </cell>
        </row>
        <row r="6222">
          <cell r="C6222" t="str">
            <v>89049</v>
          </cell>
          <cell r="D6222" t="str">
            <v>(COMPOSIÇÃO REPRESENTATIVA) DO SERVIÇO DE APLICAÇÃO MANUAL DE GESSO DESEMPENADO (SEM TALISCAS) EM TETO, ESPESSURA 0,5 CM, PARA EDIFICAÇÃO HABITACIONAL MULTIFAMILIAR (PRÉDIO). AF_11/2014</v>
          </cell>
          <cell r="E6222" t="str">
            <v>M2</v>
          </cell>
          <cell r="F6222" t="str">
            <v>20,54</v>
          </cell>
          <cell r="G6222" t="str">
            <v>22,18</v>
          </cell>
        </row>
        <row r="6223">
          <cell r="C6223" t="str">
            <v>89173</v>
          </cell>
          <cell r="D6223" t="str">
            <v>(COMPOSIÇÃO REPRESENTATIVA) DO SERVIÇO DE EMBOÇO/MASSA ÚNICA, APLICADO MANUALMENTE, TRAÇO 1:2:8, EM BETONEIRA DE 400L, PAREDES INTERNAS, COM EXECUÇÃO DE TALISCAS, EDIFICAÇÃO HABITACIONAL UNIFAMILIAR (CASAS) E EDIFICAÇÃO PÚBLICA PADRÃO. AF_12/2014</v>
          </cell>
          <cell r="E6223" t="str">
            <v>M2</v>
          </cell>
          <cell r="F6223" t="str">
            <v>30,52</v>
          </cell>
          <cell r="G6223" t="str">
            <v>32,51</v>
          </cell>
        </row>
        <row r="6224">
          <cell r="C6224" t="str">
            <v>90406</v>
          </cell>
          <cell r="D6224" t="str">
            <v>MASSA ÚNICA, PARA RECEBIMENTO DE PINTURA, EM ARGAMASSA TRAÇO 1:2:8, PREPARO MECÂNICO COM BETONEIRA 400L, APLICADA MANUALMENTE EM TETO, ESPESSURA DE 20MM, COM EXECUÇÃO DE TALISCAS. AF_03/2015</v>
          </cell>
          <cell r="E6224" t="str">
            <v>M2</v>
          </cell>
          <cell r="F6224" t="str">
            <v>39,42</v>
          </cell>
          <cell r="G6224" t="str">
            <v>42,50</v>
          </cell>
        </row>
        <row r="6225">
          <cell r="C6225" t="str">
            <v>90407</v>
          </cell>
          <cell r="D6225" t="str">
            <v>MASSA ÚNICA, PARA RECEBIMENTO DE PINTURA, EM ARGAMASSA TRAÇO 1:2:8, PREPARO MANUAL, APLICADA MANUALMENTE EM TETO, ESPESSURA DE 20MM, COM EXECUÇÃO DE TALISCAS. AF_03/2015</v>
          </cell>
          <cell r="E6225" t="str">
            <v>M2</v>
          </cell>
          <cell r="F6225" t="str">
            <v>42,90</v>
          </cell>
          <cell r="G6225" t="str">
            <v>46,37</v>
          </cell>
        </row>
        <row r="6226">
          <cell r="C6226" t="str">
            <v>90408</v>
          </cell>
          <cell r="D6226" t="str">
            <v>MASSA ÚNICA, PARA RECEBIMENTO DE PINTURA, EM ARGAMASSA TRAÇO 1:2:8, PREPARO MECÂNICO COM BETONEIRA 400L, APLICADA MANUALMENTE EM TETO, ESPESSURA DE 10MM, COM EXECUÇÃO DE TALISCAS. AF_03/2015</v>
          </cell>
          <cell r="E6226" t="str">
            <v>M2</v>
          </cell>
          <cell r="F6226" t="str">
            <v>28,36</v>
          </cell>
          <cell r="G6226" t="str">
            <v>30,83</v>
          </cell>
        </row>
        <row r="6227">
          <cell r="C6227" t="str">
            <v>90409</v>
          </cell>
          <cell r="D6227" t="str">
            <v>MASSA ÚNICA, PARA RECEBIMENTO DE PINTURA, EM ARGAMASSA TRAÇO 1:2:8, PREPARO MANUAL, APLICADA MANUALMENTE EM TETO, ESPESSURA DE 10MM, COM EXECUÇÃO DE TALISCAS. AF_03/2015</v>
          </cell>
          <cell r="E6227" t="str">
            <v>M2</v>
          </cell>
          <cell r="F6227" t="str">
            <v>30,33</v>
          </cell>
          <cell r="G6227" t="str">
            <v>33,03</v>
          </cell>
        </row>
        <row r="6228">
          <cell r="C6228" t="str">
            <v>87242</v>
          </cell>
          <cell r="D6228" t="str">
            <v>REVESTIMENTO CERÂMICO PARA PAREDES EXTERNAS EM PASTILHAS DE PORCELANA 5 X 5 CM (PLACAS DE 30 X 30 CM), ALINHADAS A PRUMO, APLICADO EM PANOS COM VÃOS. AF_06/2014</v>
          </cell>
          <cell r="E6228" t="str">
            <v>M2</v>
          </cell>
          <cell r="F6228" t="str">
            <v>195,93</v>
          </cell>
          <cell r="G6228" t="str">
            <v>200,96</v>
          </cell>
        </row>
        <row r="6229">
          <cell r="C6229" t="str">
            <v>87243</v>
          </cell>
          <cell r="D6229" t="str">
            <v>REVESTIMENTO CERÂMICO PARA PAREDES EXTERNAS EM PASTILHAS DE PORCELANA 5 X 5 CM (PLACAS DE 30 X 30 CM), ALINHADAS A PRUMO, APLICADO EM PANOS SEM VÃOS. AF_06/2014</v>
          </cell>
          <cell r="E6229" t="str">
            <v>M2</v>
          </cell>
          <cell r="F6229" t="str">
            <v>179,18</v>
          </cell>
          <cell r="G6229" t="str">
            <v>183,18</v>
          </cell>
        </row>
        <row r="6230">
          <cell r="C6230" t="str">
            <v>87244</v>
          </cell>
          <cell r="D6230" t="str">
            <v>REVESTIMENTO CERÂMICO PARA PAREDES EXTERNAS EM PASTILHAS DE PORCELANA 5 X 5 CM (PLACAS DE 30 X 30 CM), ALINHADAS A PRUMO, APLICADO EM SUPERFÍCIES EXTERNAS DA SACADA. AF_06/2014</v>
          </cell>
          <cell r="E6230" t="str">
            <v>M2</v>
          </cell>
          <cell r="F6230" t="str">
            <v>190,41</v>
          </cell>
          <cell r="G6230" t="str">
            <v>195,77</v>
          </cell>
        </row>
        <row r="6231">
          <cell r="C6231" t="str">
            <v>87245</v>
          </cell>
          <cell r="D6231" t="str">
            <v>REVESTIMENTO CERÂMICO PARA PAREDES EXTERNAS EM PASTILHAS DE PORCELANA 5 X 5 CM (PLACAS DE 30 X 30 CM), ALINHADAS A PRUMO, APLICADO EM SUPERFÍCIES INTERNAS DA SACADA. AF_06/2014</v>
          </cell>
          <cell r="E6231" t="str">
            <v>M2</v>
          </cell>
          <cell r="F6231" t="str">
            <v>229,09</v>
          </cell>
          <cell r="G6231" t="str">
            <v>235,70</v>
          </cell>
        </row>
        <row r="6232">
          <cell r="C6232" t="str">
            <v>87264</v>
          </cell>
          <cell r="D6232" t="str">
            <v>REVESTIMENTO CERÂMICO PARA PAREDES INTERNAS COM PLACAS TIPO ESMALTADA EXTRA DE DIMENSÕES 20X20 CM APLICADAS EM AMBIENTES DE ÁREA MENOR QUE 5 M² NA ALTURA INTEIRA DAS PAREDES. AF_06/2014</v>
          </cell>
          <cell r="E6232" t="str">
            <v>M2</v>
          </cell>
          <cell r="F6232" t="str">
            <v>59,65</v>
          </cell>
          <cell r="G6232" t="str">
            <v>62,48</v>
          </cell>
        </row>
        <row r="6233">
          <cell r="C6233" t="str">
            <v>87265</v>
          </cell>
          <cell r="D6233" t="str">
            <v>REVESTIMENTO CERÂMICO PARA PAREDES INTERNAS COM PLACAS TIPO ESMALTADA EXTRA DE DIMENSÕES 20X20 CM APLICADAS EM AMBIENTES DE ÁREA MAIOR QUE 5 M² NA ALTURA INTEIRA DAS PAREDES. AF_06/2014</v>
          </cell>
          <cell r="E6233" t="str">
            <v>M2</v>
          </cell>
          <cell r="F6233" t="str">
            <v>52,43</v>
          </cell>
          <cell r="G6233" t="str">
            <v>54,41</v>
          </cell>
        </row>
        <row r="6234">
          <cell r="C6234" t="str">
            <v>87266</v>
          </cell>
          <cell r="D6234" t="str">
            <v>REVESTIMENTO CERÂMICO PARA PAREDES INTERNAS COM PLACAS TIPO ESMALTADA EXTRA DE DIMENSÕES 20X20 CM APLICADAS EM AMBIENTES DE ÁREA MENOR QUE 5 M² A MEIA ALTURA DAS PAREDES. AF_06/2014</v>
          </cell>
          <cell r="E6234" t="str">
            <v>M2</v>
          </cell>
          <cell r="F6234" t="str">
            <v>62,20</v>
          </cell>
          <cell r="G6234" t="str">
            <v>65,34</v>
          </cell>
        </row>
        <row r="6235">
          <cell r="C6235" t="str">
            <v>87267</v>
          </cell>
          <cell r="D6235" t="str">
            <v>REVESTIMENTO CERÂMICO PARA PAREDES INTERNAS COM PLACAS TIPO ESMALTADA EXTRA DE DIMENSÕES 20X20 CM APLICADAS EM AMBIENTES DE ÁREA MAIOR QUE 5 M² A MEIA ALTURA DAS PAREDES. AF_06/2014</v>
          </cell>
          <cell r="E6235" t="str">
            <v>M2</v>
          </cell>
          <cell r="F6235" t="str">
            <v>59,01</v>
          </cell>
          <cell r="G6235" t="str">
            <v>61,77</v>
          </cell>
        </row>
        <row r="6236">
          <cell r="C6236" t="str">
            <v>87268</v>
          </cell>
          <cell r="D6236" t="str">
            <v>REVESTIMENTO CERÂMICO PARA PAREDES INTERNAS COM PLACAS TIPO ESMALTADA EXTRA DE DIMENSÕES 25X35 CM APLICADAS EM AMBIENTES DE ÁREA MENOR QUE 5 M² NA ALTURA INTEIRA DAS PAREDES. AF_06/2014</v>
          </cell>
          <cell r="E6236" t="str">
            <v>M2</v>
          </cell>
          <cell r="F6236" t="str">
            <v>64,08</v>
          </cell>
          <cell r="G6236" t="str">
            <v>67,43</v>
          </cell>
        </row>
        <row r="6237">
          <cell r="C6237" t="str">
            <v>87269</v>
          </cell>
          <cell r="D6237" t="str">
            <v>REVESTIMENTO CERÂMICO PARA PAREDES INTERNAS COM PLACAS TIPO ESMALTADA EXTRA DE DIMENSÕES 25X35 CM APLICADAS EM AMBIENTES DE ÁREA MAIOR QUE 5 M² NA ALTURA INTEIRA DAS PAREDES. AF_06/2014</v>
          </cell>
          <cell r="E6237" t="str">
            <v>M2</v>
          </cell>
          <cell r="F6237" t="str">
            <v>56,22</v>
          </cell>
          <cell r="G6237" t="str">
            <v>58,65</v>
          </cell>
        </row>
        <row r="6238">
          <cell r="C6238" t="str">
            <v>87270</v>
          </cell>
          <cell r="D6238" t="str">
            <v>REVESTIMENTO CERÂMICO PARA PAREDES INTERNAS COM PLACAS TIPO ESMALTADA EXTRA DE DIMENSÕES 25X35 CM APLICADAS EM AMBIENTES DE ÁREA MENOR QUE 5 M² A MEIA ALTURA DAS PAREDES. AF_06/2014</v>
          </cell>
          <cell r="E6238" t="str">
            <v>M2</v>
          </cell>
          <cell r="F6238" t="str">
            <v>66,22</v>
          </cell>
          <cell r="G6238" t="str">
            <v>69,84</v>
          </cell>
        </row>
        <row r="6239">
          <cell r="C6239" t="str">
            <v>87271</v>
          </cell>
          <cell r="D6239" t="str">
            <v>REVESTIMENTO CERÂMICO PARA PAREDES INTERNAS COM PLACAS TIPO ESMALTADA EXTRA DE DIMENSÕES 25X35 CM APLICADAS EM AMBIENTES DE ÁREA MAIOR QUE 5 M² A MEIA ALTURA DAS PAREDES. AF_06/2014</v>
          </cell>
          <cell r="E6239" t="str">
            <v>M2</v>
          </cell>
          <cell r="F6239" t="str">
            <v>62,50</v>
          </cell>
          <cell r="G6239" t="str">
            <v>65,70</v>
          </cell>
        </row>
        <row r="6240">
          <cell r="C6240" t="str">
            <v>87272</v>
          </cell>
          <cell r="D6240" t="str">
            <v>REVESTIMENTO CERÂMICO PARA PAREDES INTERNAS COM PLACAS TIPO ESMALTADA EXTRA  DE DIMENSÕES 33X45 CM APLICADAS EM AMBIENTES DE ÁREA MENOR QUE 5 M² NA ALTURA INTEIRA DAS PAREDES. AF_06/2014</v>
          </cell>
          <cell r="E6240" t="str">
            <v>M2</v>
          </cell>
          <cell r="F6240" t="str">
            <v>68,18</v>
          </cell>
          <cell r="G6240" t="str">
            <v>71,93</v>
          </cell>
        </row>
        <row r="6241">
          <cell r="C6241" t="str">
            <v>87273</v>
          </cell>
          <cell r="D6241" t="str">
            <v>REVESTIMENTO CERÂMICO PARA PAREDES INTERNAS COM PLACAS TIPO ESMALTADA EXTRA DE DIMENSÕES 33X45 CM APLICADAS EM AMBIENTES DE ÁREA MAIOR QUE 5 M² NA ALTURA INTEIRA DAS PAREDES. AF_06/2014</v>
          </cell>
          <cell r="E6241" t="str">
            <v>M2</v>
          </cell>
          <cell r="F6241" t="str">
            <v>58,57</v>
          </cell>
          <cell r="G6241" t="str">
            <v>61,19</v>
          </cell>
        </row>
        <row r="6242">
          <cell r="C6242" t="str">
            <v>87274</v>
          </cell>
          <cell r="D6242" t="str">
            <v>REVESTIMENTO CERÂMICO PARA PAREDES INTERNAS COM PLACAS TIPO ESMALTADA EXTRA DE DIMENSÕES 33X45 CM APLICADAS EM AMBIENTES DE ÁREA MENOR QUE 5 M² A MEIA ALTURA DAS PAREDES. AF_06/2014</v>
          </cell>
          <cell r="E6242" t="str">
            <v>M2</v>
          </cell>
          <cell r="F6242" t="str">
            <v>69,69</v>
          </cell>
          <cell r="G6242" t="str">
            <v>73,64</v>
          </cell>
        </row>
        <row r="6243">
          <cell r="C6243" t="str">
            <v>87275</v>
          </cell>
          <cell r="D6243" t="str">
            <v>REVESTIMENTO CERÂMICO PARA PAREDES INTERNAS COM PLACAS TIPO ESMALTADA EXTRA  DE DIMENSÕES 33X45 CM APLICADAS EM AMBIENTES DE ÁREA MAIOR QUE 5 M² A MEIA ALTURA DAS PAREDES. AF_06/2014</v>
          </cell>
          <cell r="E6243" t="str">
            <v>M2</v>
          </cell>
          <cell r="F6243" t="str">
            <v>66,43</v>
          </cell>
          <cell r="G6243" t="str">
            <v>69,97</v>
          </cell>
        </row>
        <row r="6244">
          <cell r="C6244" t="str">
            <v>88786</v>
          </cell>
          <cell r="D6244" t="str">
            <v>REVESTIMENTO CERÂMICO PARA PAREDES EXTERNAS EM PASTILHAS DE PORCELANA 2,5 X 2,5 CM (PLACAS DE 30 X 30 CM), ALINHADAS A PRUMO, APLICADO EM PANOS COM VÃOS. AF_10/2014</v>
          </cell>
          <cell r="E6244" t="str">
            <v>M2</v>
          </cell>
          <cell r="F6244" t="str">
            <v>276,82</v>
          </cell>
          <cell r="G6244" t="str">
            <v>281,85</v>
          </cell>
        </row>
        <row r="6245">
          <cell r="C6245" t="str">
            <v>88787</v>
          </cell>
          <cell r="D6245" t="str">
            <v>REVESTIMENTO CERÂMICO PARA PAREDES EXTERNAS EM PASTILHAS DE PORCELANA 2,5 X 2,5 CM (PLACAS DE 30 X 30 CM), ALINHADAS A PRUMO, APLICADO EM PANOS SEM VÃOS. AF_10/2014</v>
          </cell>
          <cell r="E6245" t="str">
            <v>M2</v>
          </cell>
          <cell r="F6245" t="str">
            <v>255,47</v>
          </cell>
          <cell r="G6245" t="str">
            <v>259,47</v>
          </cell>
        </row>
        <row r="6246">
          <cell r="C6246" t="str">
            <v>88788</v>
          </cell>
          <cell r="D6246" t="str">
            <v>REVESTIMENTO CERÂMICO PARA PAREDES EXTERNAS EM PASTILHAS DE PORCELANA 2,5 X 2,5 CM (PLACAS DE 30 X 30 CM), ALINHADAS A PRUMO, APLICADO EM SUPERFÍCIES EXTERNAS DA SACADA. AF_10/2014</v>
          </cell>
          <cell r="E6246" t="str">
            <v>M2</v>
          </cell>
          <cell r="F6246" t="str">
            <v>266,70</v>
          </cell>
          <cell r="G6246" t="str">
            <v>272,06</v>
          </cell>
        </row>
        <row r="6247">
          <cell r="C6247" t="str">
            <v>88789</v>
          </cell>
          <cell r="D6247" t="str">
            <v>REVESTIMENTO CERÂMICO PARA PAREDES EXTERNAS EM PASTILHAS DE PORCELANA 2,5 X 2,5 CM (PLACAS DE 30 X 30 CM), ALINHADAS A PRUMO, APLICADO EM SUPERFÍCIES INTERNAS DA SACADA. AF_10/2014</v>
          </cell>
          <cell r="E6247" t="str">
            <v>M2</v>
          </cell>
          <cell r="F6247" t="str">
            <v>321,13</v>
          </cell>
          <cell r="G6247" t="str">
            <v>327,74</v>
          </cell>
        </row>
        <row r="6248">
          <cell r="C6248" t="str">
            <v>89045</v>
          </cell>
          <cell r="D6248" t="str">
            <v>(COMPOSIÇÃO REPRESENTATIVA) DO SERVIÇO DE REVESTIMENTO CERÂMICO PARA AMBIENTES DE ÁREAS MOLHADAS, MEIA PAREDE OU PAREDE INTEIRA, COM PLACAS TIPO ESMALTADA EXTRA, DIMENSÕES 20X20 CM, PARA EDIFICAÇÃO HABITACIONAL MULTIFAMILIAR (PRÉDIO). AF_11/2014</v>
          </cell>
          <cell r="E6248" t="str">
            <v>M2</v>
          </cell>
          <cell r="F6248" t="str">
            <v>59,47</v>
          </cell>
          <cell r="G6248" t="str">
            <v>62,29</v>
          </cell>
        </row>
        <row r="6249">
          <cell r="C6249" t="str">
            <v>89170</v>
          </cell>
          <cell r="D6249" t="str">
            <v>(COMPOSIÇÃO REPRESENTATIVA) DO SERVIÇO DE REVESTIMENTO CERÂMICO PARA PAREDES INTERNAS, MEIA OU PAREDE INTEIRA, PLACAS TIPO ESMALTADA EXTRA DE 20X20 CM, PARA EDIFICAÇÕES HABITACIONAIS UNIFAMILIAR (CASAS) E EDIFICAÇÕES PÚBLICAS PADRÃO. AF_11/2014</v>
          </cell>
          <cell r="E6249" t="str">
            <v>M2</v>
          </cell>
          <cell r="F6249" t="str">
            <v>57,66</v>
          </cell>
          <cell r="G6249" t="str">
            <v>60,25</v>
          </cell>
        </row>
        <row r="6250">
          <cell r="C6250" t="str">
            <v>93392</v>
          </cell>
          <cell r="D6250" t="str">
            <v>REVESTIMENTO CERÂMICO PARA PAREDES INTERNAS COM PLACAS TIPO ESMALTADA PADRÃO POPULAR DE DIMENSÕES 20X20 CM, ARGAMASSA TIPO AC I, APLICADAS EM AMBIENTES DE ÁREA MENOR QUE 5 M2 NA ALTURA INTEIRA DAS PAREDES. AF_06/2014</v>
          </cell>
          <cell r="E6250" t="str">
            <v>M2</v>
          </cell>
          <cell r="F6250" t="str">
            <v>51,14</v>
          </cell>
          <cell r="G6250" t="str">
            <v>53,97</v>
          </cell>
        </row>
        <row r="6251">
          <cell r="C6251" t="str">
            <v>93393</v>
          </cell>
          <cell r="D6251" t="str">
            <v>REVESTIMENTO CERÂMICO PARA PAREDES INTERNAS COM PLACAS TIPO ESMALTADA PADRÃO POPULAR DE DIMENSÕES 20X20 CM, ARGAMASSA TIPO AC I, APLICADAS EM AMBIENTES DE ÁREA MAIOR QUE 5 M2 NA ALTURA INTEIRA DAS PAREDES. AF_06/2014</v>
          </cell>
          <cell r="E6251" t="str">
            <v>M2</v>
          </cell>
          <cell r="F6251" t="str">
            <v>44,00</v>
          </cell>
          <cell r="G6251" t="str">
            <v>45,98</v>
          </cell>
        </row>
        <row r="6252">
          <cell r="C6252" t="str">
            <v>93394</v>
          </cell>
          <cell r="D6252" t="str">
            <v>REVESTIMENTO CERÂMICO PARA PAREDES INTERNAS COM PLACAS TIPO ESMALTADA PADRÃO POPULAR DE DIMENSÕES 20X20 CM, ARGAMASSA TIPO AC I, APLICADAS EM AMBIENTES DE ÁREA MENOR QUE 5 M2 A MEIA ALTURA DAS PAREDES. AF_06/2014</v>
          </cell>
          <cell r="E6252" t="str">
            <v>M2</v>
          </cell>
          <cell r="F6252" t="str">
            <v>53,69</v>
          </cell>
          <cell r="G6252" t="str">
            <v>56,83</v>
          </cell>
        </row>
        <row r="6253">
          <cell r="C6253" t="str">
            <v>93395</v>
          </cell>
          <cell r="D6253" t="str">
            <v>REVESTIMENTO CERÂMICO PARA PAREDES INTERNAS COM PLACAS TIPO ESMALTADA PADRÃO POPULAR DE DIMENSÕES 20X20 CM, ARGAMASSA TIPO AC I, APLICADAS EM AMBIENTES DE ÁREA MAIOR QUE 5 M2 A MEIA ALTURA DAS PAREDES. AF_06/2014</v>
          </cell>
          <cell r="E6253" t="str">
            <v>M2</v>
          </cell>
          <cell r="F6253" t="str">
            <v>50,50</v>
          </cell>
          <cell r="G6253" t="str">
            <v>53,26</v>
          </cell>
        </row>
        <row r="6254">
          <cell r="C6254" t="str">
            <v>99194</v>
          </cell>
          <cell r="D6254" t="str">
            <v>REVESTIMENTO CERÂMICO PARA PAREDES INTERNAS COM PLACAS TIPO ESMALTADA PADRÃO POPULAR DE DIMENSÕES 20X20 CM, ARGAMASSA TIPO AC III, APLICADAS EM AMBIENTES DE ÁREA MENOR QUE 5 M2 NA ALTURA INTEIRA DAS PAREDES. AF_06/2014</v>
          </cell>
          <cell r="E6254" t="str">
            <v>M2</v>
          </cell>
          <cell r="F6254" t="str">
            <v>57,45</v>
          </cell>
          <cell r="G6254" t="str">
            <v>60,28</v>
          </cell>
        </row>
        <row r="6255">
          <cell r="C6255" t="str">
            <v>99195</v>
          </cell>
          <cell r="D6255" t="str">
            <v>REVESTIMENTO CERÂMICO PARA PAREDES INTERNAS COM PLACAS TIPO ESMALTADA PADRÃO POPULAR DE DIMENSÕES 20X20 CM, ARGAMASSA TIPO AC III, APLICADAS EM AMBIENTES DE ÁREA MAIOR QUE 5 M2 NA ALTURA INTEIRA DAS PAREDES. AF_06/2014</v>
          </cell>
          <cell r="E6255" t="str">
            <v>M2</v>
          </cell>
          <cell r="F6255" t="str">
            <v>50,31</v>
          </cell>
          <cell r="G6255" t="str">
            <v>52,29</v>
          </cell>
        </row>
        <row r="6256">
          <cell r="C6256" t="str">
            <v>99196</v>
          </cell>
          <cell r="D6256" t="str">
            <v>REVESTIMENTO CERÂMICO PARA PAREDES INTERNAS COM PLACAS TIPO ESMALTADA PADRÃO POPULAR DE DIMENSÕES 20X20 CM, ARGAMASSA TIPO AC III, APLICADAS EM AMBIENTES DE ÁREA MENOR QUE 5 M2 A MEIA ALTURA DAS PAREDES. AF_06/2014</v>
          </cell>
          <cell r="E6256" t="str">
            <v>M2</v>
          </cell>
          <cell r="F6256" t="str">
            <v>60,00</v>
          </cell>
          <cell r="G6256" t="str">
            <v>63,14</v>
          </cell>
        </row>
        <row r="6257">
          <cell r="C6257" t="str">
            <v>99198</v>
          </cell>
          <cell r="D6257" t="str">
            <v>REVESTIMENTO CERÂMICO PARA PAREDES INTERNAS COM PLACAS TIPO ESMALTADA PADRÃO POPULAR DE DIMENSÕES 20X20 CM, ARGAMASSA TIPO AC III, APLICADAS EM AMBIENTES DE ÁREA MAIOR QUE 5 M2 A MEIA ALTURA DAS PAREDES. AF_06/2014</v>
          </cell>
          <cell r="E6257" t="str">
            <v>M2</v>
          </cell>
          <cell r="F6257" t="str">
            <v>56,81</v>
          </cell>
          <cell r="G6257" t="str">
            <v>59,57</v>
          </cell>
        </row>
        <row r="6258">
          <cell r="C6258" t="str">
            <v>101965</v>
          </cell>
          <cell r="D6258" t="str">
            <v>PEITORIL LINEAR EM GRANITO OU MÁRMORE, L = 15CM, COMPRIMENTO DE ATÉ 2M, ASSENTADO COM ARGAMASSA 1:6 COM ADITIVO. AF_11/2020</v>
          </cell>
          <cell r="E6258" t="str">
            <v>M</v>
          </cell>
          <cell r="F6258" t="str">
            <v>86,99</v>
          </cell>
          <cell r="G6258" t="str">
            <v>89,74</v>
          </cell>
        </row>
        <row r="6259">
          <cell r="C6259" t="str">
            <v>101966</v>
          </cell>
          <cell r="D6259" t="str">
            <v>CHAPIM SOBRE MUROS LINEARES, EM GRANITO OU MÁRMORE, L = 25 CM, ASSENTADO COM ARGAMASSA 1:6 COM ADITIVO. AF_11/2020</v>
          </cell>
          <cell r="E6259" t="str">
            <v>M</v>
          </cell>
          <cell r="F6259" t="str">
            <v>106,03</v>
          </cell>
          <cell r="G6259" t="str">
            <v>107,29</v>
          </cell>
        </row>
        <row r="6260">
          <cell r="C6260" t="str">
            <v>101979</v>
          </cell>
          <cell r="D6260" t="str">
            <v>CHAPIM (RUFO CAPA) EM AÇO GALVANIZADO, CORTE 33. AF_11/2020</v>
          </cell>
          <cell r="E6260" t="str">
            <v>M</v>
          </cell>
          <cell r="F6260" t="str">
            <v>53,23</v>
          </cell>
          <cell r="G6260" t="str">
            <v>53,90</v>
          </cell>
        </row>
        <row r="6261">
          <cell r="C6261" t="str">
            <v>96112</v>
          </cell>
          <cell r="D6261" t="str">
            <v>FORRO EM MADEIRA PINUS, PARA AMBIENTES RESIDENCIAIS, INCLUSIVE ESTRUTURA DE FIXAÇÃO. AF_05/2017</v>
          </cell>
          <cell r="E6261" t="str">
            <v>M2</v>
          </cell>
          <cell r="F6261" t="str">
            <v>164,50</v>
          </cell>
          <cell r="G6261" t="str">
            <v>171,47</v>
          </cell>
        </row>
        <row r="6262">
          <cell r="C6262" t="str">
            <v>96117</v>
          </cell>
          <cell r="D6262" t="str">
            <v>FORRO EM MADEIRA PINUS, PARA AMBIENTES COMERCIAIS, INCLUSIVE ESTRUTURA DE FIXAÇÃO. AF_05/2017</v>
          </cell>
          <cell r="E6262" t="str">
            <v>M2</v>
          </cell>
          <cell r="F6262" t="str">
            <v>241,63</v>
          </cell>
          <cell r="G6262" t="str">
            <v>247,15</v>
          </cell>
        </row>
        <row r="6263">
          <cell r="C6263" t="str">
            <v>96122</v>
          </cell>
          <cell r="D6263" t="str">
            <v>ACABAMENTOS PARA FORRO (RODA-FORRO EM MADEIRA PINUS). AF_05/2017</v>
          </cell>
          <cell r="E6263" t="str">
            <v>M</v>
          </cell>
          <cell r="F6263" t="str">
            <v>61,26</v>
          </cell>
          <cell r="G6263" t="str">
            <v>62,47</v>
          </cell>
        </row>
        <row r="6264">
          <cell r="C6264" t="str">
            <v>96109</v>
          </cell>
          <cell r="D6264" t="str">
            <v>FORRO EM PLACAS DE GESSO, PARA AMBIENTES RESIDENCIAIS. AF_05/2017_P</v>
          </cell>
          <cell r="E6264" t="str">
            <v>M2</v>
          </cell>
          <cell r="F6264" t="str">
            <v>38,32</v>
          </cell>
          <cell r="G6264" t="str">
            <v>41,29</v>
          </cell>
        </row>
        <row r="6265">
          <cell r="C6265" t="str">
            <v>96110</v>
          </cell>
          <cell r="D6265" t="str">
            <v>FORRO EM DRYWALL, PARA AMBIENTES RESIDENCIAIS, INCLUSIVE ESTRUTURA DE FIXAÇÃO. AF_05/2017_P</v>
          </cell>
          <cell r="E6265" t="str">
            <v>M2</v>
          </cell>
          <cell r="F6265" t="str">
            <v>64,86</v>
          </cell>
          <cell r="G6265" t="str">
            <v>66,78</v>
          </cell>
        </row>
        <row r="6266">
          <cell r="C6266" t="str">
            <v>96113</v>
          </cell>
          <cell r="D6266" t="str">
            <v>FORRO EM PLACAS DE GESSO, PARA AMBIENTES COMERCIAIS. AF_05/2017_P</v>
          </cell>
          <cell r="E6266" t="str">
            <v>M2</v>
          </cell>
          <cell r="F6266" t="str">
            <v>33,67</v>
          </cell>
          <cell r="G6266" t="str">
            <v>36,03</v>
          </cell>
        </row>
        <row r="6267">
          <cell r="C6267" t="str">
            <v>96114</v>
          </cell>
          <cell r="D6267" t="str">
            <v>FORRO EM DRYWALL, PARA AMBIENTES COMERCIAIS, INCLUSIVE ESTRUTURA DE FIXAÇÃO. AF_05/2017_P</v>
          </cell>
          <cell r="E6267" t="str">
            <v>M2</v>
          </cell>
          <cell r="F6267" t="str">
            <v>68,17</v>
          </cell>
          <cell r="G6267" t="str">
            <v>69,69</v>
          </cell>
        </row>
        <row r="6268">
          <cell r="C6268" t="str">
            <v>96120</v>
          </cell>
          <cell r="D6268" t="str">
            <v>ACABAMENTOS PARA FORRO (MOLDURA DE GESSO). AF_05/2017</v>
          </cell>
          <cell r="E6268" t="str">
            <v>M</v>
          </cell>
          <cell r="F6268" t="str">
            <v>2,64</v>
          </cell>
          <cell r="G6268" t="str">
            <v>2,80</v>
          </cell>
        </row>
        <row r="6269">
          <cell r="C6269" t="str">
            <v>96123</v>
          </cell>
          <cell r="D6269" t="str">
            <v>ACABAMENTOS PARA FORRO (MOLDURA EM DRYWALL, COM LARGURA DE 15 CM). AF_05/2017_P</v>
          </cell>
          <cell r="E6269" t="str">
            <v>M</v>
          </cell>
          <cell r="F6269" t="str">
            <v>32,47</v>
          </cell>
          <cell r="G6269" t="str">
            <v>33,31</v>
          </cell>
        </row>
        <row r="6270">
          <cell r="C6270" t="str">
            <v>99054</v>
          </cell>
          <cell r="D6270" t="str">
            <v>ACABAMENTOS PARA FORRO (SANCA DE GESSO MONTADA NA OBRA). AF_05/2017_P</v>
          </cell>
          <cell r="E6270" t="str">
            <v>M2</v>
          </cell>
          <cell r="F6270" t="str">
            <v>47,42</v>
          </cell>
          <cell r="G6270" t="str">
            <v>51,43</v>
          </cell>
        </row>
        <row r="6271">
          <cell r="C6271" t="str">
            <v>96111</v>
          </cell>
          <cell r="D6271" t="str">
            <v>FORRO EM RÉGUAS DE PVC, FRISADO, PARA AMBIENTES RESIDENCIAIS, INCLUSIVE ESTRUTURA DE FIXAÇÃO. AF_05/2017_P</v>
          </cell>
          <cell r="E6271" t="str">
            <v>M2</v>
          </cell>
          <cell r="F6271" t="str">
            <v>64,91</v>
          </cell>
          <cell r="G6271" t="str">
            <v>66,27</v>
          </cell>
        </row>
        <row r="6272">
          <cell r="C6272" t="str">
            <v>96116</v>
          </cell>
          <cell r="D6272" t="str">
            <v>FORRO EM RÉGUAS DE PVC, FRISADO, PARA AMBIENTES COMERCIAIS, INCLUSIVE ESTRUTURA DE FIXAÇÃO. AF_05/2017_P</v>
          </cell>
          <cell r="E6272" t="str">
            <v>M2</v>
          </cell>
          <cell r="F6272" t="str">
            <v>71,46</v>
          </cell>
          <cell r="G6272" t="str">
            <v>72,66</v>
          </cell>
        </row>
        <row r="6273">
          <cell r="C6273" t="str">
            <v>96121</v>
          </cell>
          <cell r="D6273" t="str">
            <v>ACABAMENTOS PARA FORRO (RODA-FORRO EM PERFIL METÁLICO E PLÁSTICO). AF_05/2017</v>
          </cell>
          <cell r="E6273" t="str">
            <v>M</v>
          </cell>
          <cell r="F6273" t="str">
            <v>13,14</v>
          </cell>
          <cell r="G6273" t="str">
            <v>13,49</v>
          </cell>
        </row>
        <row r="6274">
          <cell r="C6274" t="str">
            <v>96485</v>
          </cell>
          <cell r="D6274" t="str">
            <v>FORRO EM RÉGUAS DE PVC, LISO, PARA AMBIENTES RESIDENCIAIS, INCLUSIVE ESTRUTURA DE FIXAÇÃO. AF_05/2017_P</v>
          </cell>
          <cell r="E6274" t="str">
            <v>M2</v>
          </cell>
          <cell r="F6274" t="str">
            <v>76,73</v>
          </cell>
          <cell r="G6274" t="str">
            <v>78,09</v>
          </cell>
        </row>
        <row r="6275">
          <cell r="C6275" t="str">
            <v>96486</v>
          </cell>
          <cell r="D6275" t="str">
            <v>FORRO DE PVC, LISO, PARA AMBIENTES COMERCIAIS, INCLUSIVE ESTRUTURA DE FIXAÇÃO. AF_05/2017_P</v>
          </cell>
          <cell r="E6275" t="str">
            <v>M2</v>
          </cell>
          <cell r="F6275" t="str">
            <v>84,01</v>
          </cell>
          <cell r="G6275" t="str">
            <v>85,21</v>
          </cell>
        </row>
        <row r="6276">
          <cell r="C6276" t="str">
            <v>91514</v>
          </cell>
          <cell r="D6276" t="str">
            <v>ESTUCAMENTO DE PANOS DE FACHADA SEM VÃOS DO SISTEMA DE PAREDES DE CONCRETO EM EDIFICAÇÕES DE MÚLTIPLOS PAVIMENTOS. AF_06/2015</v>
          </cell>
          <cell r="E6276" t="str">
            <v>M2</v>
          </cell>
          <cell r="F6276" t="str">
            <v>5,78</v>
          </cell>
          <cell r="G6276" t="str">
            <v>6,48</v>
          </cell>
        </row>
        <row r="6277">
          <cell r="C6277" t="str">
            <v>91515</v>
          </cell>
          <cell r="D6277" t="str">
            <v>ESTUCAMENTO DE PANOS DE FACHADA COM VÃOS DO SISTEMA DE PAREDES DE CONCRETO EM EDIFICAÇÕES DE MÚLTIPLOS PAVIMENTOS. AF_06/2015</v>
          </cell>
          <cell r="E6277" t="str">
            <v>M2</v>
          </cell>
          <cell r="F6277" t="str">
            <v>7,65</v>
          </cell>
          <cell r="G6277" t="str">
            <v>8,58</v>
          </cell>
        </row>
        <row r="6278">
          <cell r="C6278" t="str">
            <v>91516</v>
          </cell>
          <cell r="D6278" t="str">
            <v>ESTUCAMENTO DE SUPERFÍCIE EXTERNA DA SACADA DO SISTEMA DE PAREDES DE CONCRETO EM EDIFICAÇÕES DE MÚLTIPLOS PAVIMENTOS. AF_06/2015</v>
          </cell>
          <cell r="E6278" t="str">
            <v>M2</v>
          </cell>
          <cell r="F6278" t="str">
            <v>11,18</v>
          </cell>
          <cell r="G6278" t="str">
            <v>12,54</v>
          </cell>
        </row>
        <row r="6279">
          <cell r="C6279" t="str">
            <v>91517</v>
          </cell>
          <cell r="D6279" t="str">
            <v>ESTUCAMENTO DE PANOS DE FACHADA SEM VÃOS DO SISTEMA DE PAREDES DE CONCRETO EM EDIFICAÇÕES DE PAVIMENTO ÚNICO. AF_06/2015</v>
          </cell>
          <cell r="E6279" t="str">
            <v>M2</v>
          </cell>
          <cell r="F6279" t="str">
            <v>12,45</v>
          </cell>
          <cell r="G6279" t="str">
            <v>13,97</v>
          </cell>
        </row>
        <row r="6280">
          <cell r="C6280" t="str">
            <v>91519</v>
          </cell>
          <cell r="D6280" t="str">
            <v>ESTUCAMENTO DE PANOS DE FACHADA COM VÃOS DO SISTEMA DE PAREDES DE CONCRETO EM EDIFICAÇÕES DE PAVIMENTO ÚNICO. AF_06/2015</v>
          </cell>
          <cell r="E6280" t="str">
            <v>M2</v>
          </cell>
          <cell r="F6280" t="str">
            <v>14,30</v>
          </cell>
          <cell r="G6280" t="str">
            <v>16,04</v>
          </cell>
        </row>
        <row r="6281">
          <cell r="C6281" t="str">
            <v>91520</v>
          </cell>
          <cell r="D6281" t="str">
            <v>ESTUCAMENTO DE DENSIDADE BAIXA NAS FACES INTERNAS DE PAREDES DO SISTEMA DE PAREDES DE CONCRETO. AF_06/2015</v>
          </cell>
          <cell r="E6281" t="str">
            <v>M2</v>
          </cell>
          <cell r="F6281" t="str">
            <v>2,09</v>
          </cell>
          <cell r="G6281" t="str">
            <v>2,33</v>
          </cell>
        </row>
        <row r="6282">
          <cell r="C6282" t="str">
            <v>91522</v>
          </cell>
          <cell r="D6282" t="str">
            <v>ESTUCAMENTO, PARA QUALQUER REVESTIMENTO, EM TETO DO SISTEMA DE PAREDES DE CONCRETO. AF_06/2015</v>
          </cell>
          <cell r="E6282" t="str">
            <v>M2</v>
          </cell>
          <cell r="F6282" t="str">
            <v>2,52</v>
          </cell>
          <cell r="G6282" t="str">
            <v>2,80</v>
          </cell>
        </row>
        <row r="6283">
          <cell r="C6283" t="str">
            <v>91525</v>
          </cell>
          <cell r="D6283" t="str">
            <v>ESTUCAMENTO DE DENSIDADE ALTA, NAS FACES INTERNAS DE PAREDES DO SISTEMA DE PAREDES DE CONCRETO. AF_06/2015</v>
          </cell>
          <cell r="E6283" t="str">
            <v>M2</v>
          </cell>
          <cell r="F6283" t="str">
            <v>4,61</v>
          </cell>
          <cell r="G6283" t="str">
            <v>5,10</v>
          </cell>
        </row>
        <row r="6284">
          <cell r="C6284" t="str">
            <v>87280</v>
          </cell>
          <cell r="D6284" t="str">
            <v>ARGAMASSA TRAÇO 1:7 (EM VOLUME DE CIMENTO E AREIA MÉDIA ÚMIDA) COM ADIÇÃO DE PLASTIFICANTE PARA EMBOÇO/MASSA ÚNICA/ASSENTAMENTO DE ALVENARIA DE VEDAÇÃO, PREPARO MECÂNICO COM BETONEIRA 400 L. AF_08/2019</v>
          </cell>
          <cell r="E6284" t="str">
            <v>M3</v>
          </cell>
          <cell r="F6284" t="str">
            <v>359,53</v>
          </cell>
          <cell r="G6284" t="str">
            <v>369,80</v>
          </cell>
        </row>
        <row r="6285">
          <cell r="C6285" t="str">
            <v>87281</v>
          </cell>
          <cell r="D6285" t="str">
            <v>ARGAMASSA TRAÇO 1:7 (EM VOLUME DE CIMENTO E AREIA MÉDIA ÚMIDA) COM ADIÇÃO DE PLASTIFICANTE PARA EMBOÇO/MASSA ÚNICA/ASSENTAMENTO DE ALVENARIA DE VEDAÇÃO, PREPARO MECÂNICO COM BETONEIRA 600 L. AF_08/2019</v>
          </cell>
          <cell r="E6285" t="str">
            <v>M3</v>
          </cell>
          <cell r="F6285" t="str">
            <v>355,19</v>
          </cell>
          <cell r="G6285" t="str">
            <v>364,02</v>
          </cell>
        </row>
        <row r="6286">
          <cell r="C6286" t="str">
            <v>87283</v>
          </cell>
          <cell r="D6286" t="str">
            <v>ARGAMASSA TRAÇO 1:6 (EM VOLUME DE CIMENTO E AREIA MÉDIA ÚMIDA) COM ADIÇÃO DE PLASTIFICANTE PARA EMBOÇO/MASSA ÚNICA/ASSENTAMENTO DE ALVENARIA DE VEDAÇÃO, PREPARO MECÂNICO COM BETONEIRA 400 L. AF_08/2019</v>
          </cell>
          <cell r="E6286" t="str">
            <v>M3</v>
          </cell>
          <cell r="F6286" t="str">
            <v>374,95</v>
          </cell>
          <cell r="G6286" t="str">
            <v>384,18</v>
          </cell>
        </row>
        <row r="6287">
          <cell r="C6287" t="str">
            <v>87284</v>
          </cell>
          <cell r="D6287" t="str">
            <v>ARGAMASSA TRAÇO 1:6 (EM VOLUME DE CIMENTO E AREIA MÉDIA ÚMIDA) COM ADIÇÃO DE PLASTIFICANTE PARA EMBOÇO/MASSA ÚNICA/ASSENTAMENTO DE ALVENARIA DE VEDAÇÃO, PREPARO MECÂNICO COM BETONEIRA 600 L. AF_08/2019</v>
          </cell>
          <cell r="E6287" t="str">
            <v>M3</v>
          </cell>
          <cell r="F6287" t="str">
            <v>368,48</v>
          </cell>
          <cell r="G6287" t="str">
            <v>376,40</v>
          </cell>
        </row>
        <row r="6288">
          <cell r="C6288" t="str">
            <v>87286</v>
          </cell>
          <cell r="D6288" t="str">
            <v>ARGAMASSA TRAÇO 1:1:6 (EM VOLUME DE CIMENTO, CAL E AREIA MÉDIA ÚMIDA) PARA EMBOÇO/MASSA ÚNICA/ASSENTAMENTO DE ALVENARIA DE VEDAÇÃO, PREPARO MECÂNICO COM BETONEIRA 400 L. AF_08/2019</v>
          </cell>
          <cell r="E6288" t="str">
            <v>M3</v>
          </cell>
          <cell r="F6288" t="str">
            <v>463,99</v>
          </cell>
          <cell r="G6288" t="str">
            <v>474,98</v>
          </cell>
        </row>
        <row r="6289">
          <cell r="C6289" t="str">
            <v>87287</v>
          </cell>
          <cell r="D6289" t="str">
            <v>ARGAMASSA TRAÇO 1:1:6 (EM VOLUME DE CIMENTO, CAL E AREIA MÉDIA ÚMIDA) PARA EMBOÇO/MASSA ÚNICA/ASSENTAMENTO DE ALVENARIA DE VEDAÇÃO, PREPARO MECÂNICO COM BETONEIRA 600 L. AF_08/2019</v>
          </cell>
          <cell r="E6289" t="str">
            <v>M3</v>
          </cell>
          <cell r="F6289" t="str">
            <v>450,55</v>
          </cell>
          <cell r="G6289" t="str">
            <v>458,62</v>
          </cell>
        </row>
        <row r="6290">
          <cell r="C6290" t="str">
            <v>87289</v>
          </cell>
          <cell r="D6290" t="str">
            <v>ARGAMASSA TRAÇO 1:1,5:7,5 (EM VOLUME DE CIMENTO, CAL E AREIA MÉDIA ÚMIDA) PARA EMBOÇO/MASSA ÚNICA/ASSENTAMENTO DE ALVENARIA DE VEDAÇÃO, PREPARO MECÂNICO COM BETONEIRA 400 L. AF_08/2019</v>
          </cell>
          <cell r="E6290" t="str">
            <v>M3</v>
          </cell>
          <cell r="F6290" t="str">
            <v>445,23</v>
          </cell>
          <cell r="G6290" t="str">
            <v>455,61</v>
          </cell>
        </row>
        <row r="6291">
          <cell r="C6291" t="str">
            <v>87290</v>
          </cell>
          <cell r="D6291" t="str">
            <v>ARGAMASSA TRAÇO 1:1,5:7,5 (EM VOLUME DE CIMENTO, CAL E AREIA MÉDIA ÚMIDA) PARA EMBOÇO/MASSA ÚNICA/ASSENTAMENTO DE ALVENARIA DE VEDAÇÃO, PREPARO MECÂNICO COM BETONEIRA 600 L. AF_08/2019</v>
          </cell>
          <cell r="E6291" t="str">
            <v>M3</v>
          </cell>
          <cell r="F6291" t="str">
            <v>438,50</v>
          </cell>
          <cell r="G6291" t="str">
            <v>447,14</v>
          </cell>
        </row>
        <row r="6292">
          <cell r="C6292" t="str">
            <v>87292</v>
          </cell>
          <cell r="D6292" t="str">
            <v>ARGAMASSA TRAÇO 1:2:8 (EM VOLUME DE CIMENTO, CAL E AREIA MÉDIA ÚMIDA) PARA EMBOÇO/MASSA ÚNICA/ASSENTAMENTO DE ALVENARIA DE VEDAÇÃO, PREPARO MECÂNICO COM BETONEIRA 400 L. AF_08/2019</v>
          </cell>
          <cell r="E6292" t="str">
            <v>M3</v>
          </cell>
          <cell r="F6292" t="str">
            <v>454,25</v>
          </cell>
          <cell r="G6292" t="str">
            <v>463,83</v>
          </cell>
        </row>
        <row r="6293">
          <cell r="C6293" t="str">
            <v>87294</v>
          </cell>
          <cell r="D6293" t="str">
            <v>ARGAMASSA TRAÇO 1:2:9 (EM VOLUME DE CIMENTO, CAL E AREIA MÉDIA ÚMIDA) PARA EMBOÇO/MASSA ÚNICA/ASSENTAMENTO DE ALVENARIA DE VEDAÇÃO, PREPARO MECÂNICO COM BETONEIRA 600 L. AF_08/2019</v>
          </cell>
          <cell r="E6293" t="str">
            <v>M3</v>
          </cell>
          <cell r="F6293" t="str">
            <v>433,73</v>
          </cell>
          <cell r="G6293" t="str">
            <v>442,94</v>
          </cell>
        </row>
        <row r="6294">
          <cell r="C6294" t="str">
            <v>87295</v>
          </cell>
          <cell r="D6294" t="str">
            <v>ARGAMASSA TRAÇO 1:3:12 (EM VOLUME DE CIMENTO, CAL E AREIA MÉDIA ÚMIDA) PARA EMBOÇO/MASSA ÚNICA/ASSENTAMENTO DE ALVENARIA DE VEDAÇÃO, PREPARO MECÂNICO COM BETONEIRA 400 L. AF_08/2019</v>
          </cell>
          <cell r="E6294" t="str">
            <v>M3</v>
          </cell>
          <cell r="F6294" t="str">
            <v>440,54</v>
          </cell>
          <cell r="G6294" t="str">
            <v>452,32</v>
          </cell>
        </row>
        <row r="6295">
          <cell r="C6295" t="str">
            <v>87296</v>
          </cell>
          <cell r="D6295" t="str">
            <v>ARGAMASSA TRAÇO 1:3:12 (EM VOLUME DE CIMENTO, CAL E AREIA MÉDIA ÚMIDA) PARA EMBOÇO/MASSA ÚNICA/ASSENTAMENTO DE ALVENARIA DE VEDAÇÃO, PREPARO MECÂNICO COM BETONEIRA 600 L. AF_08/2019</v>
          </cell>
          <cell r="E6295" t="str">
            <v>M3</v>
          </cell>
          <cell r="F6295" t="str">
            <v>418,97</v>
          </cell>
          <cell r="G6295" t="str">
            <v>427,10</v>
          </cell>
        </row>
        <row r="6296">
          <cell r="C6296" t="str">
            <v>87298</v>
          </cell>
          <cell r="D6296" t="str">
            <v>ARGAMASSA TRAÇO 1:3 (EM VOLUME DE CIMENTO E AREIA MÉDIA ÚMIDA) PARA CONTRAPISO, PREPARO MECÂNICO COM BETONEIRA 400 L. AF_08/2019</v>
          </cell>
          <cell r="E6296" t="str">
            <v>M3</v>
          </cell>
          <cell r="F6296" t="str">
            <v>565,14</v>
          </cell>
          <cell r="G6296" t="str">
            <v>574,55</v>
          </cell>
        </row>
        <row r="6297">
          <cell r="C6297" t="str">
            <v>87299</v>
          </cell>
          <cell r="D6297" t="str">
            <v>ARGAMASSA TRAÇO 1:3 (EM VOLUME DE CIMENTO E AREIA MÉDIA ÚMIDA) PARA CONTRAPISO, PREPARO MECÂNICO COM BETONEIRA 600 L. AF_08/2019</v>
          </cell>
          <cell r="E6297" t="str">
            <v>M3</v>
          </cell>
          <cell r="F6297" t="str">
            <v>365,70</v>
          </cell>
          <cell r="G6297" t="str">
            <v>374,16</v>
          </cell>
        </row>
        <row r="6298">
          <cell r="C6298" t="str">
            <v>87301</v>
          </cell>
          <cell r="D6298" t="str">
            <v>ARGAMASSA TRAÇO 1:4 (EM VOLUME DE CIMENTO E AREIA MÉDIA ÚMIDA) PARA CONTRAPISO, PREPARO MECÂNICO COM BETONEIRA 400 L. AF_08/2019</v>
          </cell>
          <cell r="E6298" t="str">
            <v>M3</v>
          </cell>
          <cell r="F6298" t="str">
            <v>505,38</v>
          </cell>
          <cell r="G6298" t="str">
            <v>515,71</v>
          </cell>
        </row>
        <row r="6299">
          <cell r="C6299" t="str">
            <v>87302</v>
          </cell>
          <cell r="D6299" t="str">
            <v>ARGAMASSA TRAÇO 1:4 (EM VOLUME DE CIMENTO E AREIA MÉDIA ÚMIDA) PARA CONTRAPISO, PREPARO MECÂNICO COM BETONEIRA 600 L. AF_08/2019</v>
          </cell>
          <cell r="E6299" t="str">
            <v>M3</v>
          </cell>
          <cell r="F6299" t="str">
            <v>498,69</v>
          </cell>
          <cell r="G6299" t="str">
            <v>507,24</v>
          </cell>
        </row>
        <row r="6300">
          <cell r="C6300" t="str">
            <v>87304</v>
          </cell>
          <cell r="D6300" t="str">
            <v>ARGAMASSA TRAÇO 1:5 (EM VOLUME DE CIMENTO E AREIA MÉDIA ÚMIDA) PARA CONTRAPISO, PREPARO MECÂNICO COM BETONEIRA 400 L. AF_08/2019</v>
          </cell>
          <cell r="E6300" t="str">
            <v>M3</v>
          </cell>
          <cell r="F6300" t="str">
            <v>455,22</v>
          </cell>
          <cell r="G6300" t="str">
            <v>464,59</v>
          </cell>
        </row>
        <row r="6301">
          <cell r="C6301" t="str">
            <v>87305</v>
          </cell>
          <cell r="D6301" t="str">
            <v>ARGAMASSA TRAÇO 1:5 (EM VOLUME DE CIMENTO E AREIA MÉDIA ÚMIDA) PARA CONTRAPISO, PREPARO MECÂNICO COM BETONEIRA 600 L. AF_08/2019</v>
          </cell>
          <cell r="E6301" t="str">
            <v>M3</v>
          </cell>
          <cell r="F6301" t="str">
            <v>457,74</v>
          </cell>
          <cell r="G6301" t="str">
            <v>466,59</v>
          </cell>
        </row>
        <row r="6302">
          <cell r="C6302" t="str">
            <v>87307</v>
          </cell>
          <cell r="D6302" t="str">
            <v>ARGAMASSA TRAÇO 1:6 (EM VOLUME DE CIMENTO E AREIA MÉDIA ÚMIDA) PARA CONTRAPISO, PREPARO MECÂNICO COM BETONEIRA 400 L. AF_08/2019</v>
          </cell>
          <cell r="E6302" t="str">
            <v>M3</v>
          </cell>
          <cell r="F6302" t="str">
            <v>431,35</v>
          </cell>
          <cell r="G6302" t="str">
            <v>441,68</v>
          </cell>
        </row>
        <row r="6303">
          <cell r="C6303" t="str">
            <v>87308</v>
          </cell>
          <cell r="D6303" t="str">
            <v>ARGAMASSA TRAÇO 1:6 (EM VOLUME DE CIMENTO E AREIA MÉDIA ÚMIDA) PARA CONTRAPISO, PREPARO MECÂNICO COM BETONEIRA 600 L. AF_08/2019</v>
          </cell>
          <cell r="E6303" t="str">
            <v>M3</v>
          </cell>
          <cell r="F6303" t="str">
            <v>424,08</v>
          </cell>
          <cell r="G6303" t="str">
            <v>432,88</v>
          </cell>
        </row>
        <row r="6304">
          <cell r="C6304" t="str">
            <v>87310</v>
          </cell>
          <cell r="D6304" t="str">
            <v>ARGAMASSA TRAÇO 1:5 (EM VOLUME DE CIMENTO E AREIA GROSSA ÚMIDA) PARA CHAPISCO CONVENCIONAL, PREPARO MECÂNICO COM BETONEIRA 400 L. AF_08/2019</v>
          </cell>
          <cell r="E6304" t="str">
            <v>M3</v>
          </cell>
          <cell r="F6304" t="str">
            <v>359,69</v>
          </cell>
          <cell r="G6304" t="str">
            <v>368,85</v>
          </cell>
        </row>
        <row r="6305">
          <cell r="C6305" t="str">
            <v>87311</v>
          </cell>
          <cell r="D6305" t="str">
            <v>ARGAMASSA TRAÇO 1:5 (EM VOLUME DE CIMENTO E AREIA GROSSA ÚMIDA) PARA CHAPISCO CONVENCIONAL, PREPARO MECÂNICO COM BETONEIRA 600 L. AF_08/2019</v>
          </cell>
          <cell r="E6305" t="str">
            <v>M3</v>
          </cell>
          <cell r="F6305" t="str">
            <v>352,29</v>
          </cell>
          <cell r="G6305" t="str">
            <v>359,93</v>
          </cell>
        </row>
        <row r="6306">
          <cell r="C6306" t="str">
            <v>87313</v>
          </cell>
          <cell r="D6306" t="str">
            <v>ARGAMASSA TRAÇO 1:3 (EM VOLUME DE CIMENTO E AREIA GROSSA ÚMIDA) PARA CHAPISCO CONVENCIONAL, PREPARO MECÂNICO COM BETONEIRA 400 L. AF_08/2019</v>
          </cell>
          <cell r="E6306" t="str">
            <v>M3</v>
          </cell>
          <cell r="F6306" t="str">
            <v>440,35</v>
          </cell>
          <cell r="G6306" t="str">
            <v>449,55</v>
          </cell>
        </row>
        <row r="6307">
          <cell r="C6307" t="str">
            <v>87314</v>
          </cell>
          <cell r="D6307" t="str">
            <v>ARGAMASSA TRAÇO 1:3 (EM VOLUME DE CIMENTO E AREIA GROSSA ÚMIDA) PARA CHAPISCO CONVENCIONAL, PREPARO MECÂNICO COM BETONEIRA 600 L. AF_08/2019</v>
          </cell>
          <cell r="E6307" t="str">
            <v>M3</v>
          </cell>
          <cell r="F6307" t="str">
            <v>434,53</v>
          </cell>
          <cell r="G6307" t="str">
            <v>442,22</v>
          </cell>
        </row>
        <row r="6308">
          <cell r="C6308" t="str">
            <v>87316</v>
          </cell>
          <cell r="D6308" t="str">
            <v>ARGAMASSA TRAÇO 1:4 (EM VOLUME DE CIMENTO E AREIA GROSSA ÚMIDA) PARA CHAPISCO CONVENCIONAL, PREPARO MECÂNICO COM BETONEIRA 400 L. AF_08/2019</v>
          </cell>
          <cell r="E6308" t="str">
            <v>M3</v>
          </cell>
          <cell r="F6308" t="str">
            <v>397,32</v>
          </cell>
          <cell r="G6308" t="str">
            <v>407,20</v>
          </cell>
        </row>
        <row r="6309">
          <cell r="C6309" t="str">
            <v>87317</v>
          </cell>
          <cell r="D6309" t="str">
            <v>ARGAMASSA TRAÇO 1:4 (EM VOLUME DE CIMENTO E AREIA GROSSA ÚMIDA) PARA CHAPISCO CONVENCIONAL, PREPARO MECÂNICO COM BETONEIRA 600 L. AF_08/2019</v>
          </cell>
          <cell r="E6309" t="str">
            <v>M3</v>
          </cell>
          <cell r="F6309" t="str">
            <v>385,90</v>
          </cell>
          <cell r="G6309" t="str">
            <v>393,58</v>
          </cell>
        </row>
        <row r="6310">
          <cell r="C6310" t="str">
            <v>87319</v>
          </cell>
          <cell r="D6310" t="str">
            <v>ARGAMASSA TRAÇO 1:5 (EM VOLUME DE CIMENTO E AREIA GROSSA ÚMIDA) COM ADIÇÃO DE EMULSÃO POLIMÉRICA PARA CHAPISCO ROLADO, PREPARO MECÂNICO COM BETONEIRA 400 L. AF_08/2019</v>
          </cell>
          <cell r="E6310" t="str">
            <v>M3</v>
          </cell>
          <cell r="F6310" t="str">
            <v>3.105,12</v>
          </cell>
          <cell r="G6310" t="str">
            <v>3.114,32</v>
          </cell>
        </row>
        <row r="6311">
          <cell r="C6311" t="str">
            <v>87320</v>
          </cell>
          <cell r="D6311" t="str">
            <v>ARGAMASSA TRAÇO 1:5 (EM VOLUME DE CIMENTO E AREIA GROSSA ÚMIDA) COM ADIÇÃO DE EMULSÃO POLIMÉRICA PARA CHAPISCO ROLADO, PREPARO MECÂNICO COM BETONEIRA 600 L. AF_08/2019</v>
          </cell>
          <cell r="E6311" t="str">
            <v>M3</v>
          </cell>
          <cell r="F6311" t="str">
            <v>3.111,21</v>
          </cell>
          <cell r="G6311" t="str">
            <v>3.118,98</v>
          </cell>
        </row>
        <row r="6312">
          <cell r="C6312" t="str">
            <v>87322</v>
          </cell>
          <cell r="D6312" t="str">
            <v>ARGAMASSA TRAÇO 1:3 (EM VOLUME DE CIMENTO E AREIA GROSSA ÚMIDA) COM ADIÇÃO DE EMULSÃO POLIMÉRICA PARA CHAPISCO ROLADO, PREPARO MECÂNICO COM BETONEIRA 400 L. AF_08/2019</v>
          </cell>
          <cell r="E6312" t="str">
            <v>M3</v>
          </cell>
          <cell r="F6312" t="str">
            <v>3.200,67</v>
          </cell>
          <cell r="G6312" t="str">
            <v>3.210,38</v>
          </cell>
        </row>
        <row r="6313">
          <cell r="C6313" t="str">
            <v>87323</v>
          </cell>
          <cell r="D6313" t="str">
            <v>ARGAMASSA TRAÇO 1:3 (EM VOLUME DE CIMENTO E AREIA GROSSA ÚMIDA) COM ADIÇÃO DE EMULSÃO POLIMÉRICA PARA CHAPISCO ROLADO, PREPARO MECÂNICO COM BETONEIRA 600 L. AF_08/2019</v>
          </cell>
          <cell r="E6313" t="str">
            <v>M3</v>
          </cell>
          <cell r="F6313" t="str">
            <v>3.201,63</v>
          </cell>
          <cell r="G6313" t="str">
            <v>3.209,15</v>
          </cell>
        </row>
        <row r="6314">
          <cell r="C6314" t="str">
            <v>87325</v>
          </cell>
          <cell r="D6314" t="str">
            <v>ARGAMASSA TRAÇO 1:4 (EM VOLUME DE CIMENTO E AREIA GROSSA ÚMIDA) COM ADIÇÃO DE EMULSÃO POLIMÉRICA PARA CHAPISCO ROLADO, PREPARO MECÂNICO COM BETONEIRA 400 L. AF_08/2019</v>
          </cell>
          <cell r="E6314" t="str">
            <v>M3</v>
          </cell>
          <cell r="F6314" t="str">
            <v>3.128,67</v>
          </cell>
          <cell r="G6314" t="str">
            <v>3.138,66</v>
          </cell>
        </row>
        <row r="6315">
          <cell r="C6315" t="str">
            <v>87326</v>
          </cell>
          <cell r="D6315" t="str">
            <v>ARGAMASSA TRAÇO 1:4 (EM VOLUME DE CIMENTO E AREIA GROSSA ÚMIDA) COM ADIÇÃO DE EMULSÃO POLIMÉRICA PARA CHAPISCO ROLADO, PREPARO MECÂNICO COM BETONEIRA 600 L. AF_08/2019</v>
          </cell>
          <cell r="E6315" t="str">
            <v>M3</v>
          </cell>
          <cell r="F6315" t="str">
            <v>3.139,08</v>
          </cell>
          <cell r="G6315" t="str">
            <v>3.146,16</v>
          </cell>
        </row>
        <row r="6316">
          <cell r="C6316" t="str">
            <v>87327</v>
          </cell>
          <cell r="D6316" t="str">
            <v>ARGAMASSA TRAÇO 1:7 (EM VOLUME DE CIMENTO E AREIA MÉDIA ÚMIDA) COM ADIÇÃO DE PLASTIFICANTE PARA EMBOÇO/MASSA ÚNICA/ASSENTAMENTO DE ALVENARIA DE VEDAÇÃO, PREPARO MECÂNICO COM MISTURADOR DE EIXO HORIZONTAL DE 300 KG. AF_08/2019</v>
          </cell>
          <cell r="E6316" t="str">
            <v>M3</v>
          </cell>
          <cell r="F6316" t="str">
            <v>379,35</v>
          </cell>
          <cell r="G6316" t="str">
            <v>391,79</v>
          </cell>
        </row>
        <row r="6317">
          <cell r="C6317" t="str">
            <v>87328</v>
          </cell>
          <cell r="D6317" t="str">
            <v>ARGAMASSA TRAÇO 1:7 (EM VOLUME DE CIMENTO E AREIA MÉDIA ÚMIDA) COM ADIÇÃO DE PLASTIFICANTE PARA EMBOÇO/MASSA ÚNICA/ASSENTAMENTO DE ALVENARIA DE VEDAÇÃO, PREPARO MECÂNICO COM MISTURADOR DE EIXO HORIZONTAL DE 600 KG. AF_08/2019</v>
          </cell>
          <cell r="E6317" t="str">
            <v>M3</v>
          </cell>
          <cell r="F6317" t="str">
            <v>331,79</v>
          </cell>
          <cell r="G6317" t="str">
            <v>338,51</v>
          </cell>
        </row>
        <row r="6318">
          <cell r="C6318" t="str">
            <v>87329</v>
          </cell>
          <cell r="D6318" t="str">
            <v>ARGAMASSA TRAÇO 1:6 (EM VOLUME DE CIMENTO E AREIA MÉDIA ÚMIDA) COM ADIÇÃO DE PLASTIFICANTE PARA EMBOÇO/MASSA ÚNICA/ASSENTAMENTO DE ALVENARIA DE VEDAÇÃO, PREPARO MECÂNICO COM MISTURADOR DE EIXO HORIZONTAL DE 300 KG. AF_08/2019</v>
          </cell>
          <cell r="E6318" t="str">
            <v>M3</v>
          </cell>
          <cell r="F6318" t="str">
            <v>408,15</v>
          </cell>
          <cell r="G6318" t="str">
            <v>421,61</v>
          </cell>
        </row>
        <row r="6319">
          <cell r="C6319" t="str">
            <v>87330</v>
          </cell>
          <cell r="D6319" t="str">
            <v>ARGAMASSA TRAÇO 1:6 (EM VOLUME DE CIMENTO E AREIA MÉDIA ÚMIDA) COM ADIÇÃO DE PLASTIFICANTE PARA EMBOÇO/MASSA ÚNICA/ASSENTAMENTO DE ALVENARIA DE VEDAÇÃO, PREPARO MECÂNICO COM MISTURADOR DE EIXO HORIZONTAL DE 600 KG. AF_08/2019</v>
          </cell>
          <cell r="E6319" t="str">
            <v>M3</v>
          </cell>
          <cell r="F6319" t="str">
            <v>354,30</v>
          </cell>
          <cell r="G6319" t="str">
            <v>361,33</v>
          </cell>
        </row>
        <row r="6320">
          <cell r="C6320" t="str">
            <v>87331</v>
          </cell>
          <cell r="D6320" t="str">
            <v>ARGAMASSA TRAÇO 1:1:6 (EM VOLUME DE CIMENTO, CAL E AREIA MÉDIA ÚMIDA) PARA EMBOÇO/MASSA ÚNICA/ASSENTAMENTO DE ALVENARIA DE VEDAÇÃO, PREPARO MECÂNICO COM MISTURADOR DE EIXO HORIZONTAL DE 300 KG. AF_08/2019</v>
          </cell>
          <cell r="E6320" t="str">
            <v>M3</v>
          </cell>
          <cell r="F6320" t="str">
            <v>483,07</v>
          </cell>
          <cell r="G6320" t="str">
            <v>496,28</v>
          </cell>
        </row>
        <row r="6321">
          <cell r="C6321" t="str">
            <v>87332</v>
          </cell>
          <cell r="D6321" t="str">
            <v>ARGAMASSA TRAÇO 1:1:6 (EM VOLUME DE CIMENTO, CAL E AREIA MÉDIA ÚMIDA) PARA EMBOÇO/MASSA ÚNICA/ASSENTAMENTO DE ALVENARIA DE VEDAÇÃO, PREPARO MECÂNICO COM MISTURADOR DE EIXO HORIZONTAL DE 600 KG. AF_08/2019</v>
          </cell>
          <cell r="E6321" t="str">
            <v>M3</v>
          </cell>
          <cell r="F6321" t="str">
            <v>433,68</v>
          </cell>
          <cell r="G6321" t="str">
            <v>440,80</v>
          </cell>
        </row>
        <row r="6322">
          <cell r="C6322" t="str">
            <v>87333</v>
          </cell>
          <cell r="D6322" t="str">
            <v>ARGAMASSA TRAÇO 1:1,5:7,5 (EM VOLUME DE CIMENTO, CAL E AREIA MÉDIA ÚMIDA) PARA EMBOÇO/MASSA ÚNICA/ASSENTAMENTO DE ALVENARIA DE VEDAÇÃO, PREPARO MECÂNICO COM MISTURADOR DE EIXO HORIZONTAL DE 300 KG. AF_08/2019</v>
          </cell>
          <cell r="E6322" t="str">
            <v>M3</v>
          </cell>
          <cell r="F6322" t="str">
            <v>450,12</v>
          </cell>
          <cell r="G6322" t="str">
            <v>461,54</v>
          </cell>
        </row>
        <row r="6323">
          <cell r="C6323" t="str">
            <v>87334</v>
          </cell>
          <cell r="D6323" t="str">
            <v>ARGAMASSA TRAÇO 1:1,5:7,5 (EM VOLUME DE CIMENTO, CAL E AREIA MÉDIA ÚMIDA) PARA EMBOÇO/MASSA ÚNICA/ASSENTAMENTO DE ALVENARIA DE VEDAÇÃO, PREPARO MECÂNICO COM MISTURADOR DE EIXO HORIZONTAL DE 600 KG. AF_08/2019</v>
          </cell>
          <cell r="E6323" t="str">
            <v>M3</v>
          </cell>
          <cell r="F6323" t="str">
            <v>419,98</v>
          </cell>
          <cell r="G6323" t="str">
            <v>427,64</v>
          </cell>
        </row>
        <row r="6324">
          <cell r="C6324" t="str">
            <v>87335</v>
          </cell>
          <cell r="D6324" t="str">
            <v>ARGAMASSA TRAÇO 1:2:8 (EM VOLUME DE CIMENTO, CAL E AREIA MÉDIA ÚMIDA) PARA EMBOÇO/MASSA ÚNICA/ASSENTAMENTO DE ALVENARIA DE VEDAÇÃO, PREPARO MECÂNICO COM MISTURADOR DE EIXO HORIZONTAL DE 300 KG. AF_08/2019</v>
          </cell>
          <cell r="E6324" t="str">
            <v>M3</v>
          </cell>
          <cell r="F6324" t="str">
            <v>444,33</v>
          </cell>
          <cell r="G6324" t="str">
            <v>454,89</v>
          </cell>
        </row>
        <row r="6325">
          <cell r="C6325" t="str">
            <v>87336</v>
          </cell>
          <cell r="D6325" t="str">
            <v>ARGAMASSA TRAÇO 1:2:8 (EM VOLUME DE CIMENTO, CAL E AREIA MÉDIA ÚMIDA) PARA EMBOÇO/MASSA ÚNICA/ASSENTAMENTO DE ALVENARIA DE VEDAÇÃO, PREPARO MECÂNICO COM MISTURADOR DE EIXO HORIZONTAL DE 600 KG. AF_08/2019</v>
          </cell>
          <cell r="E6325" t="str">
            <v>M3</v>
          </cell>
          <cell r="F6325" t="str">
            <v>432,63</v>
          </cell>
          <cell r="G6325" t="str">
            <v>439,97</v>
          </cell>
        </row>
        <row r="6326">
          <cell r="C6326" t="str">
            <v>87337</v>
          </cell>
          <cell r="D6326" t="str">
            <v>ARGAMASSA TRAÇO 1:2:9 (EM VOLUME DE CIMENTO, CAL E AREIA MÉDIA ÚMIDA) PARA EMBOÇO/MASSA ÚNICA/ASSENTAMENTO DE ALVENARIA DE VEDAÇÃO, PREPARO MECÂNICO COM MISTURADOR DE EIXO HORIZONTAL DE 300 KG. AF_08/2019</v>
          </cell>
          <cell r="E6326" t="str">
            <v>M3</v>
          </cell>
          <cell r="F6326" t="str">
            <v>436,23</v>
          </cell>
          <cell r="G6326" t="str">
            <v>446,62</v>
          </cell>
        </row>
        <row r="6327">
          <cell r="C6327" t="str">
            <v>87338</v>
          </cell>
          <cell r="D6327" t="str">
            <v>ARGAMASSA TRAÇO 1:3:12 (EM VOLUME DE CIMENTO, CAL E AREIA MÉDIA ÚMIDA) PARA EMBOÇO/MASSA ÚNICA/ASSENTAMENTO DE ALVENARIA DE VEDAÇÃO, PREPARO MECÂNICO COM MISTURADOR DE EIXO HORIZONTAL DE 600 KG. AF_08/2019</v>
          </cell>
          <cell r="E6327" t="str">
            <v>M3</v>
          </cell>
          <cell r="F6327" t="str">
            <v>417,73</v>
          </cell>
          <cell r="G6327" t="str">
            <v>426,78</v>
          </cell>
        </row>
        <row r="6328">
          <cell r="C6328" t="str">
            <v>87339</v>
          </cell>
          <cell r="D6328" t="str">
            <v>ARGAMASSA TRAÇO 1:3 (EM VOLUME DE CIMENTO E AREIA MÉDIA ÚMIDA) PARA CONTRAPISO, PREPARO MECÂNICO COM MISTURADOR DE EIXO HORIZONTAL DE 160 KG. AF_08/2019</v>
          </cell>
          <cell r="E6328" t="str">
            <v>M3</v>
          </cell>
          <cell r="F6328" t="str">
            <v>662,27</v>
          </cell>
          <cell r="G6328" t="str">
            <v>684,31</v>
          </cell>
        </row>
        <row r="6329">
          <cell r="C6329" t="str">
            <v>87340</v>
          </cell>
          <cell r="D6329" t="str">
            <v>ARGAMASSA TRAÇO 1:3 (EM VOLUME DE CIMENTO E AREIA MÉDIA ÚMIDA) PARA CONTRAPISO, PREPARO MECÂNICO COM MISTURADOR DE EIXO HORIZONTAL DE 300 KG. AF_08/2019</v>
          </cell>
          <cell r="E6329" t="str">
            <v>M3</v>
          </cell>
          <cell r="F6329" t="str">
            <v>564,03</v>
          </cell>
          <cell r="G6329" t="str">
            <v>574,21</v>
          </cell>
        </row>
        <row r="6330">
          <cell r="C6330" t="str">
            <v>87341</v>
          </cell>
          <cell r="D6330" t="str">
            <v>ARGAMASSA TRAÇO 1:3 (EM VOLUME DE CIMENTO E AREIA MÉDIA ÚMIDA) PARA CONTRAPISO, PREPARO MECÂNICO COM MISTURADOR DE EIXO HORIZONTAL DE 600 KG. AF_08/2019</v>
          </cell>
          <cell r="E6330" t="str">
            <v>M3</v>
          </cell>
          <cell r="F6330" t="str">
            <v>538,92</v>
          </cell>
          <cell r="G6330" t="str">
            <v>545,92</v>
          </cell>
        </row>
        <row r="6331">
          <cell r="C6331" t="str">
            <v>87342</v>
          </cell>
          <cell r="D6331" t="str">
            <v>ARGAMASSA TRAÇO 1:4 (EM VOLUME DE CIMENTO E AREIA MÉDIA ÚMIDA) PARA CONTRAPISO, PREPARO MECÂNICO COM MISTURADOR DE EIXO HORIZONTAL DE 160 KG. AF_08/2019</v>
          </cell>
          <cell r="E6331" t="str">
            <v>M3</v>
          </cell>
          <cell r="F6331" t="str">
            <v>562,51</v>
          </cell>
          <cell r="G6331" t="str">
            <v>580,29</v>
          </cell>
        </row>
        <row r="6332">
          <cell r="C6332" t="str">
            <v>87343</v>
          </cell>
          <cell r="D6332" t="str">
            <v>ARGAMASSA TRAÇO 1:4 (EM VOLUME DE CIMENTO E AREIA MÉDIA ÚMIDA) PARA CONTRAPISO, PREPARO MECÂNICO COM MISTURADOR DE EIXO HORIZONTAL DE 300 KG. AF_08/2019</v>
          </cell>
          <cell r="E6332" t="str">
            <v>M3</v>
          </cell>
          <cell r="F6332" t="str">
            <v>507,13</v>
          </cell>
          <cell r="G6332" t="str">
            <v>518,16</v>
          </cell>
        </row>
        <row r="6333">
          <cell r="C6333" t="str">
            <v>87344</v>
          </cell>
          <cell r="D6333" t="str">
            <v>ARGAMASSA TRAÇO 1:4 (EM VOLUME DE CIMENTO E AREIA MÉDIA ÚMIDA) PARA CONTRAPISO, PREPARO MECÂNICO COM MISTURADOR DE EIXO HORIZONTAL DE 600 KG. AF_08/2019</v>
          </cell>
          <cell r="E6333" t="str">
            <v>M3</v>
          </cell>
          <cell r="F6333" t="str">
            <v>475,99</v>
          </cell>
          <cell r="G6333" t="str">
            <v>482,96</v>
          </cell>
        </row>
        <row r="6334">
          <cell r="C6334" t="str">
            <v>87345</v>
          </cell>
          <cell r="D6334" t="str">
            <v>ARGAMASSA TRAÇO 1:5 (EM VOLUME DE CIMENTO E AREIA MÉDIA ÚMIDA) PARA CONTRAPISO, PREPARO MECÂNICO COM MISTURADOR DE EIXO HORIZONTAL DE 160 KG. AF_08/2019</v>
          </cell>
          <cell r="E6334" t="str">
            <v>M3</v>
          </cell>
          <cell r="F6334" t="str">
            <v>503,20</v>
          </cell>
          <cell r="G6334" t="str">
            <v>519,05</v>
          </cell>
        </row>
        <row r="6335">
          <cell r="C6335" t="str">
            <v>87346</v>
          </cell>
          <cell r="D6335" t="str">
            <v>ARGAMASSA TRAÇO 1:5 (EM VOLUME DE CIMENTO E AREIA MÉDIA ÚMIDA) PARA CONTRAPISO, PREPARO MECÂNICO COM MISTURADOR DE EIXO HORIZONTAL DE 300 KG. AF_08/2019</v>
          </cell>
          <cell r="E6335" t="str">
            <v>M3</v>
          </cell>
          <cell r="F6335" t="str">
            <v>457,63</v>
          </cell>
          <cell r="G6335" t="str">
            <v>467,84</v>
          </cell>
        </row>
        <row r="6336">
          <cell r="C6336" t="str">
            <v>87347</v>
          </cell>
          <cell r="D6336" t="str">
            <v>ARGAMASSA TRAÇO 1:5 (EM VOLUME DE CIMENTO E AREIA MÉDIA ÚMIDA) PARA CONTRAPISO, PREPARO MECÂNICO COM MISTURADOR DE EIXO HORIZONTAL DE 600 KG. AF_08/2019</v>
          </cell>
          <cell r="E6336" t="str">
            <v>M3</v>
          </cell>
          <cell r="F6336" t="str">
            <v>432,70</v>
          </cell>
          <cell r="G6336" t="str">
            <v>439,71</v>
          </cell>
        </row>
        <row r="6337">
          <cell r="C6337" t="str">
            <v>87348</v>
          </cell>
          <cell r="D6337" t="str">
            <v>ARGAMASSA TRAÇO 1:6 (EM VOLUME DE CIMENTO E AREIA MÉDIA ÚMIDA) PARA CONTRAPISO, PREPARO MECÂNICO COM MISTURADOR DE EIXO HORIZONTAL DE 160 KG. AF_08/2019</v>
          </cell>
          <cell r="E6337" t="str">
            <v>M3</v>
          </cell>
          <cell r="F6337" t="str">
            <v>459,04</v>
          </cell>
          <cell r="G6337" t="str">
            <v>473,31</v>
          </cell>
        </row>
        <row r="6338">
          <cell r="C6338" t="str">
            <v>87349</v>
          </cell>
          <cell r="D6338" t="str">
            <v>ARGAMASSA TRAÇO 1:6 (EM VOLUME DE CIMENTO E AREIA MÉDIA ÚMIDA) PARA CONTRAPISO, PREPARO MECÂNICO COM MISTURADOR DE EIXO HORIZONTAL DE 600 KG. AF_08/2019</v>
          </cell>
          <cell r="E6338" t="str">
            <v>M3</v>
          </cell>
          <cell r="F6338" t="str">
            <v>398,82</v>
          </cell>
          <cell r="G6338" t="str">
            <v>405,41</v>
          </cell>
        </row>
        <row r="6339">
          <cell r="C6339" t="str">
            <v>87350</v>
          </cell>
          <cell r="D6339" t="str">
            <v>ARGAMASSA TRAÇO 1:5 (EM VOLUME DE CIMENTO E AREIA GROSSA ÚMIDA) PARA CHAPISCO CONVENCIONAL, PREPARO MECÂNICO COM MISTURADOR DE EIXO HORIZONTAL DE 300 KG. AF_08/2019</v>
          </cell>
          <cell r="E6339" t="str">
            <v>M3</v>
          </cell>
          <cell r="F6339" t="str">
            <v>397,39</v>
          </cell>
          <cell r="G6339" t="str">
            <v>411,05</v>
          </cell>
        </row>
        <row r="6340">
          <cell r="C6340" t="str">
            <v>87351</v>
          </cell>
          <cell r="D6340" t="str">
            <v>ARGAMASSA TRAÇO 1:5 (EM VOLUME DE CIMENTO E AREIA GROSSA ÚMIDA) PARA CHAPISCO CONVENCIONAL, PREPARO MECÂNICO COM MISTURADOR DE EIXO HORIZONTAL DE 600 KG. AF_08/2019</v>
          </cell>
          <cell r="E6340" t="str">
            <v>M3</v>
          </cell>
          <cell r="F6340" t="str">
            <v>339,44</v>
          </cell>
          <cell r="G6340" t="str">
            <v>346,28</v>
          </cell>
        </row>
        <row r="6341">
          <cell r="C6341" t="str">
            <v>87352</v>
          </cell>
          <cell r="D6341" t="str">
            <v>ARGAMASSA TRAÇO 1:3 (EM VOLUME DE CIMENTO E AREIA GROSSA ÚMIDA) PARA CHAPISCO CONVENCIONAL, PREPARO MECÂNICO COM MISTURADOR DE EIXO HORIZONTAL DE 160 KG. AF_08/2019</v>
          </cell>
          <cell r="E6341" t="str">
            <v>M3</v>
          </cell>
          <cell r="F6341" t="str">
            <v>505,41</v>
          </cell>
          <cell r="G6341" t="str">
            <v>522,72</v>
          </cell>
        </row>
        <row r="6342">
          <cell r="C6342" t="str">
            <v>87353</v>
          </cell>
          <cell r="D6342" t="str">
            <v>ARGAMASSA TRAÇO 1:3 (EM VOLUME DE CIMENTO E AREIA GROSSA ÚMIDA) PARA CHAPISCO CONVENCIONAL, PREPARO MECÂNICO COM MISTURADOR DE EIXO HORIZONTAL DE 300 KG. AF_08/2019</v>
          </cell>
          <cell r="E6342" t="str">
            <v>M3</v>
          </cell>
          <cell r="F6342" t="str">
            <v>444,65</v>
          </cell>
          <cell r="G6342" t="str">
            <v>454,79</v>
          </cell>
        </row>
        <row r="6343">
          <cell r="C6343" t="str">
            <v>87354</v>
          </cell>
          <cell r="D6343" t="str">
            <v>ARGAMASSA TRAÇO 1:3 (EM VOLUME DE CIMENTO E AREIA GROSSA ÚMIDA) PARA CHAPISCO CONVENCIONAL, PREPARO MECÂNICO COM MISTURADOR DE EIXO HORIZONTAL DE 600 KG. AF_08/2019</v>
          </cell>
          <cell r="E6343" t="str">
            <v>M3</v>
          </cell>
          <cell r="F6343" t="str">
            <v>417,06</v>
          </cell>
          <cell r="G6343" t="str">
            <v>423,56</v>
          </cell>
        </row>
        <row r="6344">
          <cell r="C6344" t="str">
            <v>87355</v>
          </cell>
          <cell r="D6344" t="str">
            <v>ARGAMASSA TRAÇO 1:4 (EM VOLUME DE CIMENTO E AREIA GROSSA ÚMIDA) PARA CHAPISCO CONVENCIONAL, PREPARO MECÂNICO COM MISTURADOR DE EIXO HORIZONTAL DE 160 KG. AF_08/2019</v>
          </cell>
          <cell r="E6344" t="str">
            <v>M3</v>
          </cell>
          <cell r="F6344" t="str">
            <v>428,35</v>
          </cell>
          <cell r="G6344" t="str">
            <v>442,30</v>
          </cell>
        </row>
        <row r="6345">
          <cell r="C6345" t="str">
            <v>87356</v>
          </cell>
          <cell r="D6345" t="str">
            <v>ARGAMASSA TRAÇO 1:4 (EM VOLUME DE CIMENTO E AREIA GROSSA ÚMIDA) PARA CHAPISCO CONVENCIONAL, PREPARO MECÂNICO COM MISTURADOR DE EIXO HORIZONTAL DE 300 KG. AF_08/2019</v>
          </cell>
          <cell r="E6345" t="str">
            <v>M3</v>
          </cell>
          <cell r="F6345" t="str">
            <v>387,59</v>
          </cell>
          <cell r="G6345" t="str">
            <v>396,49</v>
          </cell>
        </row>
        <row r="6346">
          <cell r="C6346" t="str">
            <v>87357</v>
          </cell>
          <cell r="D6346" t="str">
            <v>ARGAMASSA TRAÇO 1:4 (EM VOLUME DE CIMENTO E AREIA GROSSA ÚMIDA) PARA CHAPISCO CONVENCIONAL, PREPARO MECÂNICO COM MISTURADOR DE EIXO HORIZONTAL DE 600 KG. AF_08/2019</v>
          </cell>
          <cell r="E6346" t="str">
            <v>M3</v>
          </cell>
          <cell r="F6346" t="str">
            <v>367,30</v>
          </cell>
          <cell r="G6346" t="str">
            <v>373,63</v>
          </cell>
        </row>
        <row r="6347">
          <cell r="C6347" t="str">
            <v>87358</v>
          </cell>
          <cell r="D6347" t="str">
            <v>ARGAMASSA TRAÇO 1:5 (EM VOLUME DE CIMENTO E AREIA GROSSA ÚMIDA) COM ADIÇÃO DE EMULSÃO POLIMÉRICA PARA CHAPISCO ROLADO, PREPARO MECÂNICO COM MISTURADOR DE EIXO HORIZONTAL DE 300 KG. AF_08/2019</v>
          </cell>
          <cell r="E6347" t="str">
            <v>M3</v>
          </cell>
          <cell r="F6347" t="str">
            <v>3.069,57</v>
          </cell>
          <cell r="G6347" t="str">
            <v>3.081,01</v>
          </cell>
        </row>
        <row r="6348">
          <cell r="C6348" t="str">
            <v>87359</v>
          </cell>
          <cell r="D6348" t="str">
            <v>ARGAMASSA TRAÇO 1:5 (EM VOLUME DE CIMENTO E AREIA GROSSA ÚMIDA) COM ADIÇÃO DE EMULSÃO POLIMÉRICA PARA CHAPISCO ROLADO, PREPARO MECÂNICO COM MISTURADOR DE EIXO HORIZONTAL DE 600 KG. AF_08/2019</v>
          </cell>
          <cell r="E6348" t="str">
            <v>M3</v>
          </cell>
          <cell r="F6348" t="str">
            <v>3.047,95</v>
          </cell>
          <cell r="G6348" t="str">
            <v>3.055,43</v>
          </cell>
        </row>
        <row r="6349">
          <cell r="C6349" t="str">
            <v>87360</v>
          </cell>
          <cell r="D6349" t="str">
            <v>ARGAMASSA TRAÇO 1:3 (EM VOLUME DE CIMENTO E AREIA GROSSA ÚMIDA) COM ADIÇÃO DE EMULSÃO POLIMÉRICA PARA CHAPISCO ROLADO, PREPARO MECÂNICO COM MISTURADOR DE EIXO HORIZONTAL DE 160 KG. AF_08/2019</v>
          </cell>
          <cell r="E6349" t="str">
            <v>M3</v>
          </cell>
          <cell r="F6349" t="str">
            <v>3.159,30</v>
          </cell>
          <cell r="G6349" t="str">
            <v>3.173,97</v>
          </cell>
        </row>
        <row r="6350">
          <cell r="C6350" t="str">
            <v>87361</v>
          </cell>
          <cell r="D6350" t="str">
            <v>ARGAMASSA TRAÇO 1:3 (EM VOLUME DE CIMENTO E AREIA GROSSA ÚMIDA) COM ADIÇÃO DE EMULSÃO POLIMÉRICA PARA CHAPISCO ROLADO, PREPARO MECÂNICO COM MISTURADOR DE EIXO HORIZONTAL DE 300 KG. AF_08/2019</v>
          </cell>
          <cell r="E6350" t="str">
            <v>M3</v>
          </cell>
          <cell r="F6350" t="str">
            <v>3.126,61</v>
          </cell>
          <cell r="G6350" t="str">
            <v>3.135,39</v>
          </cell>
        </row>
        <row r="6351">
          <cell r="C6351" t="str">
            <v>87362</v>
          </cell>
          <cell r="D6351" t="str">
            <v>ARGAMASSA TRAÇO 1:3 (EM VOLUME DE CIMENTO E AREIA GROSSA ÚMIDA) COM ADIÇÃO DE EMULSÃO POLIMÉRICA PARA CHAPISCO ROLADO, PREPARO MECÂNICO COM MISTURADOR DE EIXO HORIZONTAL DE 600 KG. AF_08/2019</v>
          </cell>
          <cell r="E6351" t="str">
            <v>M3</v>
          </cell>
          <cell r="F6351" t="str">
            <v>3.127,82</v>
          </cell>
          <cell r="G6351" t="str">
            <v>3.134,10</v>
          </cell>
        </row>
        <row r="6352">
          <cell r="C6352" t="str">
            <v>87363</v>
          </cell>
          <cell r="D6352" t="str">
            <v>ARGAMASSA TRAÇO 1:4 (EM VOLUME DE CIMENTO E AREIA GROSSA ÚMIDA) COM ADIÇÃO DE EMULSÃO POLIMÉRICA PARA CHAPISCO ROLADO, PREPARO MECÂNICO COM MISTURADOR DE EIXO HORIZONTAL DE 300 KG. AF_08/2019</v>
          </cell>
          <cell r="E6352" t="str">
            <v>M3</v>
          </cell>
          <cell r="F6352" t="str">
            <v>3.101,35</v>
          </cell>
          <cell r="G6352" t="str">
            <v>3.113,83</v>
          </cell>
        </row>
        <row r="6353">
          <cell r="C6353" t="str">
            <v>87364</v>
          </cell>
          <cell r="D6353" t="str">
            <v>ARGAMASSA TRAÇO 1:4 (EM VOLUME DE CIMENTO E AREIA GROSSA ÚMIDA) COM ADIÇÃO DE EMULSÃO POLIMÉRICA PARA CHAPISCO ROLADO, PREPARO MECÂNICO COM MISTURADOR DE EIXO HORIZONTAL DE 600 KG. AF_08/2019</v>
          </cell>
          <cell r="E6353" t="str">
            <v>M3</v>
          </cell>
          <cell r="F6353" t="str">
            <v>3.082,00</v>
          </cell>
          <cell r="G6353" t="str">
            <v>3.088,60</v>
          </cell>
        </row>
        <row r="6354">
          <cell r="C6354" t="str">
            <v>87365</v>
          </cell>
          <cell r="D6354" t="str">
            <v>ARGAMASSA TRAÇO 1:7 (EM VOLUME DE CIMENTO E AREIA MÉDIA ÚMIDA) COM ADIÇÃO DE PLASTIFICANTE PARA EMBOÇO/MASSA ÚNICA/ASSENTAMENTO DE ALVENARIA DE VEDAÇÃO, PREPARO MANUAL. AF_08/2019</v>
          </cell>
          <cell r="E6354" t="str">
            <v>M3</v>
          </cell>
          <cell r="F6354" t="str">
            <v>445,80</v>
          </cell>
          <cell r="G6354" t="str">
            <v>465,35</v>
          </cell>
        </row>
        <row r="6355">
          <cell r="C6355" t="str">
            <v>87366</v>
          </cell>
          <cell r="D6355" t="str">
            <v>ARGAMASSA TRAÇO 1:6 (EM VOLUME DE CIMENTO E AREIA MÉDIA ÚMIDA) COM ADIÇÃO DE PLASTIFICANTE PARA EMBOÇO/MASSA ÚNICA/ASSENTAMENTO DE ALVENARIA DE VEDAÇÃO, PREPARO MANUAL. AF_08/2019</v>
          </cell>
          <cell r="E6355" t="str">
            <v>M3</v>
          </cell>
          <cell r="F6355" t="str">
            <v>471,52</v>
          </cell>
          <cell r="G6355" t="str">
            <v>491,69</v>
          </cell>
        </row>
        <row r="6356">
          <cell r="C6356" t="str">
            <v>87367</v>
          </cell>
          <cell r="D6356" t="str">
            <v>ARGAMASSA TRAÇO 1:1:6 (EM VOLUME DE CIMENTO, CAL E AREIA MÉDIA ÚMIDA) PARA EMBOÇO/MASSA ÚNICA/ASSENTAMENTO DE ALVENARIA DE VEDAÇÃO, PREPARO MANUAL. AF_08/2019</v>
          </cell>
          <cell r="E6356" t="str">
            <v>M3</v>
          </cell>
          <cell r="F6356" t="str">
            <v>550,27</v>
          </cell>
          <cell r="G6356" t="str">
            <v>570,60</v>
          </cell>
        </row>
        <row r="6357">
          <cell r="C6357" t="str">
            <v>87368</v>
          </cell>
          <cell r="D6357" t="str">
            <v>ARGAMASSA TRAÇO 1:1,5:7,5 (EM VOLUME DE CIMENTO, CAL E AREIA MÉDIA ÚMIDA) PARA EMBOÇO/MASSA ÚNICA/ASSENTAMENTO DE ALVENARIA DE VEDAÇÃO, PREPARO MANUAL. AF_08/2019</v>
          </cell>
          <cell r="E6357" t="str">
            <v>M3</v>
          </cell>
          <cell r="F6357" t="str">
            <v>534,88</v>
          </cell>
          <cell r="G6357" t="str">
            <v>555,37</v>
          </cell>
        </row>
        <row r="6358">
          <cell r="C6358" t="str">
            <v>87369</v>
          </cell>
          <cell r="D6358" t="str">
            <v>ARGAMASSA TRAÇO 1:2:8 (EM VOLUME DE CIMENTO, CAL E AREIA MÉDIA ÚMIDA) PARA EMBOÇO/MASSA ÚNICA/ASSENTAMENTO DE ALVENARIA DE VEDAÇÃO, PREPARO MANUAL. AF_08/2019</v>
          </cell>
          <cell r="E6358" t="str">
            <v>M3</v>
          </cell>
          <cell r="F6358" t="str">
            <v>546,68</v>
          </cell>
          <cell r="G6358" t="str">
            <v>566,77</v>
          </cell>
        </row>
        <row r="6359">
          <cell r="C6359" t="str">
            <v>87370</v>
          </cell>
          <cell r="D6359" t="str">
            <v>ARGAMASSA TRAÇO 1:2:9 (EM VOLUME DE CIMENTO, CAL E AREIA MÉDIA ÚMIDA) PARA EMBOÇO/MASSA ÚNICA/ASSENTAMENTO DE ALVENARIA DE VEDAÇÃO, PREPARO MANUAL. AF_08/2019</v>
          </cell>
          <cell r="E6359" t="str">
            <v>M3</v>
          </cell>
          <cell r="F6359" t="str">
            <v>526,17</v>
          </cell>
          <cell r="G6359" t="str">
            <v>546,39</v>
          </cell>
        </row>
        <row r="6360">
          <cell r="C6360" t="str">
            <v>87371</v>
          </cell>
          <cell r="D6360" t="str">
            <v>ARGAMASSA TRAÇO 1:3:12 (EM VOLUME DE CIMENTO, CAL E AREIA MÉDIA ÚMIDA) PARA EMBOÇO/MASSA ÚNICA/ASSENTAMENTO DE ALVENARIA DE VEDAÇÃO, PREPARO MANUAL. AF_08/2019</v>
          </cell>
          <cell r="E6360" t="str">
            <v>M3</v>
          </cell>
          <cell r="F6360" t="str">
            <v>514,04</v>
          </cell>
          <cell r="G6360" t="str">
            <v>533,73</v>
          </cell>
        </row>
        <row r="6361">
          <cell r="C6361" t="str">
            <v>87372</v>
          </cell>
          <cell r="D6361" t="str">
            <v>ARGAMASSA TRAÇO 1:3 (EM VOLUME DE CIMENTO E AREIA MÉDIA ÚMIDA) PARA CONTRAPISO, PREPARO MANUAL. AF_08/2019</v>
          </cell>
          <cell r="E6361" t="str">
            <v>M3</v>
          </cell>
          <cell r="F6361" t="str">
            <v>666,01</v>
          </cell>
          <cell r="G6361" t="str">
            <v>687,10</v>
          </cell>
        </row>
        <row r="6362">
          <cell r="C6362" t="str">
            <v>87373</v>
          </cell>
          <cell r="D6362" t="str">
            <v>ARGAMASSA TRAÇO 1:4 (EM VOLUME DE CIMENTO E AREIA MÉDIA ÚMIDA) PARA CONTRAPISO, PREPARO MANUAL. AF_08/2019</v>
          </cell>
          <cell r="E6362" t="str">
            <v>M3</v>
          </cell>
          <cell r="F6362" t="str">
            <v>592,27</v>
          </cell>
          <cell r="G6362" t="str">
            <v>612,22</v>
          </cell>
        </row>
        <row r="6363">
          <cell r="C6363" t="str">
            <v>87374</v>
          </cell>
          <cell r="D6363" t="str">
            <v>ARGAMASSA TRAÇO 1:5 (EM VOLUME DE CIMENTO E AREIA MÉDIA ÚMIDA) PARA CONTRAPISO, PREPARO MANUAL. AF_08/2019</v>
          </cell>
          <cell r="E6363" t="str">
            <v>M3</v>
          </cell>
          <cell r="F6363" t="str">
            <v>549,99</v>
          </cell>
          <cell r="G6363" t="str">
            <v>570,08</v>
          </cell>
        </row>
        <row r="6364">
          <cell r="C6364" t="str">
            <v>87375</v>
          </cell>
          <cell r="D6364" t="str">
            <v>ARGAMASSA TRAÇO 1:6 (EM VOLUME DE CIMENTO E AREIA MÉDIA ÚMIDA) PARA CONTRAPISO, PREPARO MANUAL. AF_08/2019</v>
          </cell>
          <cell r="E6364" t="str">
            <v>M3</v>
          </cell>
          <cell r="F6364" t="str">
            <v>522,54</v>
          </cell>
          <cell r="G6364" t="str">
            <v>543,01</v>
          </cell>
        </row>
        <row r="6365">
          <cell r="C6365" t="str">
            <v>87376</v>
          </cell>
          <cell r="D6365" t="str">
            <v>ARGAMASSA TRAÇO 1:5 (EM VOLUME DE CIMENTO E AREIA GROSSA ÚMIDA) PARA CHAPISCO CONVENCIONAL, PREPARO MANUAL. AF_08/2019</v>
          </cell>
          <cell r="E6365" t="str">
            <v>M3</v>
          </cell>
          <cell r="F6365" t="str">
            <v>453,52</v>
          </cell>
          <cell r="G6365" t="str">
            <v>473,07</v>
          </cell>
        </row>
        <row r="6366">
          <cell r="C6366" t="str">
            <v>87377</v>
          </cell>
          <cell r="D6366" t="str">
            <v>ARGAMASSA TRAÇO 1:3 (EM VOLUME DE CIMENTO E AREIA GROSSA ÚMIDA) PARA CHAPISCO CONVENCIONAL, PREPARO MANUAL. AF_08/2019</v>
          </cell>
          <cell r="E6366" t="str">
            <v>M3</v>
          </cell>
          <cell r="F6366" t="str">
            <v>537,71</v>
          </cell>
          <cell r="G6366" t="str">
            <v>557,66</v>
          </cell>
        </row>
        <row r="6367">
          <cell r="C6367" t="str">
            <v>87378</v>
          </cell>
          <cell r="D6367" t="str">
            <v>ARGAMASSA TRAÇO 1:4 (EM VOLUME DE CIMENTO E AREIA GROSSA ÚMIDA) PARA CHAPISCO CONVENCIONAL, PREPARO MANUAL. AF_08/2019</v>
          </cell>
          <cell r="E6367" t="str">
            <v>M3</v>
          </cell>
          <cell r="F6367" t="str">
            <v>483,58</v>
          </cell>
          <cell r="G6367" t="str">
            <v>502,88</v>
          </cell>
        </row>
        <row r="6368">
          <cell r="C6368" t="str">
            <v>87379</v>
          </cell>
          <cell r="D6368" t="str">
            <v>ARGAMASSA TRAÇO 1:5 (EM VOLUME DE CIMENTO E AREIA GROSSA ÚMIDA) COM ADIÇÃO DE EMULSÃO POLIMÉRICA PARA CHAPISCO ROLADO, PREPARO MANUAL. AF_08/2019</v>
          </cell>
          <cell r="E6368" t="str">
            <v>M3</v>
          </cell>
          <cell r="F6368" t="str">
            <v>3.180,26</v>
          </cell>
          <cell r="G6368" t="str">
            <v>3.199,54</v>
          </cell>
        </row>
        <row r="6369">
          <cell r="C6369" t="str">
            <v>87380</v>
          </cell>
          <cell r="D6369" t="str">
            <v>ARGAMASSA TRAÇO 1:3 (EM VOLUME DE CIMENTO E AREIA GROSSA ÚMIDA) COM ADIÇÃO DE EMULSÃO POLIMÉRICA PARA CHAPISCO ROLADO, PREPARO MANUAL. AF_08/2019</v>
          </cell>
          <cell r="E6369" t="str">
            <v>M3</v>
          </cell>
          <cell r="F6369" t="str">
            <v>3.262,43</v>
          </cell>
          <cell r="G6369" t="str">
            <v>3.282,10</v>
          </cell>
        </row>
        <row r="6370">
          <cell r="C6370" t="str">
            <v>87381</v>
          </cell>
          <cell r="D6370" t="str">
            <v>ARGAMASSA TRAÇO 1:4 (EM VOLUME DE CIMENTO E AREIA GROSSA ÚMIDA) COM ADIÇÃO DE EMULSÃO POLIMÉRICA PARA CHAPISCO ROLADO, PREPARO MANUAL. AF_08/2019</v>
          </cell>
          <cell r="E6370" t="str">
            <v>M3</v>
          </cell>
          <cell r="F6370" t="str">
            <v>3.209,32</v>
          </cell>
          <cell r="G6370" t="str">
            <v>3.228,35</v>
          </cell>
        </row>
        <row r="6371">
          <cell r="C6371" t="str">
            <v>87382</v>
          </cell>
          <cell r="D6371" t="str">
            <v>ARGAMASSA INDUSTRIALIZADA MULTIUSO PARA REVESTIMENTOS E ASSENTAMENTO DA ALVENARIA, PREPARO COM MISTURADOR DE EIXO HORIZONTAL DE 160 KG. AF_08/2019</v>
          </cell>
          <cell r="E6371" t="str">
            <v>M3</v>
          </cell>
          <cell r="F6371" t="str">
            <v>1.335,35</v>
          </cell>
          <cell r="G6371" t="str">
            <v>1.344,85</v>
          </cell>
        </row>
        <row r="6372">
          <cell r="C6372" t="str">
            <v>87383</v>
          </cell>
          <cell r="D6372" t="str">
            <v>ARGAMASSA INDUSTRIALIZADA MULTIUSO PARA REVESTIMENTOS E ASSENTAMENTO DA ALVENARIA, PREPARO COM MISTURADOR DE EIXO HORIZONTAL DE 300 KG. AF_08/2019</v>
          </cell>
          <cell r="E6372" t="str">
            <v>M3</v>
          </cell>
          <cell r="F6372" t="str">
            <v>1.331,19</v>
          </cell>
          <cell r="G6372" t="str">
            <v>1.338,64</v>
          </cell>
        </row>
        <row r="6373">
          <cell r="C6373" t="str">
            <v>87384</v>
          </cell>
          <cell r="D6373" t="str">
            <v>ARGAMASSA INDUSTRIALIZADA MULTIUSO PARA REVESTIMENTOS E ASSENTAMENTO DA ALVENARIA, PREPARO COM MISTURADOR DE EIXO HORIZONTAL DE 600 KG. AF_08/2019</v>
          </cell>
          <cell r="E6373" t="str">
            <v>M3</v>
          </cell>
          <cell r="F6373" t="str">
            <v>1.323,52</v>
          </cell>
          <cell r="G6373" t="str">
            <v>1.329,03</v>
          </cell>
        </row>
        <row r="6374">
          <cell r="C6374" t="str">
            <v>87385</v>
          </cell>
          <cell r="D6374" t="str">
            <v>ARGAMASSA PRONTA PARA CONTRAPISO, PREPARO COM MISTURADOR DE EIXO HORIZONTAL DE 160 KG. AF_08/2019</v>
          </cell>
          <cell r="E6374" t="str">
            <v>M3</v>
          </cell>
          <cell r="F6374" t="str">
            <v>1.565,25</v>
          </cell>
          <cell r="G6374" t="str">
            <v>1.576,58</v>
          </cell>
        </row>
        <row r="6375">
          <cell r="C6375" t="str">
            <v>87386</v>
          </cell>
          <cell r="D6375" t="str">
            <v>ARGAMASSA PRONTA PARA CONTRAPISO, PREPARO COM MISTURADOR DE EIXO HORIZONTAL DE 300 KG. AF_08/2019</v>
          </cell>
          <cell r="E6375" t="str">
            <v>M3</v>
          </cell>
          <cell r="F6375" t="str">
            <v>1.556,98</v>
          </cell>
          <cell r="G6375" t="str">
            <v>1.565,54</v>
          </cell>
        </row>
        <row r="6376">
          <cell r="C6376" t="str">
            <v>87387</v>
          </cell>
          <cell r="D6376" t="str">
            <v>ARGAMASSA PRONTA PARA CONTRAPISO, PREPARO COM MISTURADOR DE EIXO HORIZONTAL DE 600 KG. AF_08/2019</v>
          </cell>
          <cell r="E6376" t="str">
            <v>M3</v>
          </cell>
          <cell r="F6376" t="str">
            <v>1.550,84</v>
          </cell>
          <cell r="G6376" t="str">
            <v>1.557,29</v>
          </cell>
        </row>
        <row r="6377">
          <cell r="C6377" t="str">
            <v>87388</v>
          </cell>
          <cell r="D6377" t="str">
            <v>ARGAMASSA PARA REVESTIMENTO DECORATIVO MONOCAMADA (MONOCAPA), PREPARO COM MISTURADOR DE EIXO HORIZONTAL DE 160 KG. AF_08/2019</v>
          </cell>
          <cell r="E6377" t="str">
            <v>M3</v>
          </cell>
          <cell r="F6377" t="str">
            <v>3.733,59</v>
          </cell>
          <cell r="G6377" t="str">
            <v>3.743,16</v>
          </cell>
        </row>
        <row r="6378">
          <cell r="C6378" t="str">
            <v>87389</v>
          </cell>
          <cell r="D6378" t="str">
            <v>ARGAMASSA PARA REVESTIMENTO DECORATIVO MONOCAMADA (MONOCAPA), PREPARO COM MISTURADOR DE EIXO HORIZONTAL DE 300 KG. AF_08/2019</v>
          </cell>
          <cell r="E6378" t="str">
            <v>M3</v>
          </cell>
          <cell r="F6378" t="str">
            <v>3.746,41</v>
          </cell>
          <cell r="G6378" t="str">
            <v>3.753,80</v>
          </cell>
        </row>
        <row r="6379">
          <cell r="C6379" t="str">
            <v>87390</v>
          </cell>
          <cell r="D6379" t="str">
            <v>ARGAMASSA PARA REVESTIMENTO DECORATIVO MONOCAMADA (MONOCAPA), PREPARO COM MISTURADOR DE EIXO HORIZONTAL DE 600 KG. AF_08/2019</v>
          </cell>
          <cell r="E6379" t="str">
            <v>M3</v>
          </cell>
          <cell r="F6379" t="str">
            <v>3.763,53</v>
          </cell>
          <cell r="G6379" t="str">
            <v>3.769,04</v>
          </cell>
        </row>
        <row r="6380">
          <cell r="C6380" t="str">
            <v>87391</v>
          </cell>
          <cell r="D6380" t="str">
            <v>ARGAMASSA INDUSTRIALIZADA PARA CHAPISCO ROLADO, PREPARO COM MISTURADOR DE EIXO HORIZONTAL DE 160 KG. AF_08/2019</v>
          </cell>
          <cell r="E6380" t="str">
            <v>M3</v>
          </cell>
          <cell r="F6380" t="str">
            <v>4.156,92</v>
          </cell>
          <cell r="G6380" t="str">
            <v>4.169,32</v>
          </cell>
        </row>
        <row r="6381">
          <cell r="C6381" t="str">
            <v>87393</v>
          </cell>
          <cell r="D6381" t="str">
            <v>ARGAMASSA INDUSTRIALIZADA PARA CHAPISCO ROLADO, PREPARO COM MISTURADOR DE EIXO HORIZONTAL DE 300 KG. AF_08/2019</v>
          </cell>
          <cell r="E6381" t="str">
            <v>M3</v>
          </cell>
          <cell r="F6381" t="str">
            <v>4.192,22</v>
          </cell>
          <cell r="G6381" t="str">
            <v>4.202,27</v>
          </cell>
        </row>
        <row r="6382">
          <cell r="C6382" t="str">
            <v>87394</v>
          </cell>
          <cell r="D6382" t="str">
            <v>ARGAMASSA INDUSTRIALIZADA PARA CHAPISCO ROLADO, PREPARO COM MISTURADOR DE EIXO HORIZONTAL DE 600 KG. AF_08/2019</v>
          </cell>
          <cell r="E6382" t="str">
            <v>M3</v>
          </cell>
          <cell r="F6382" t="str">
            <v>4.226,58</v>
          </cell>
          <cell r="G6382" t="str">
            <v>4.234,50</v>
          </cell>
        </row>
        <row r="6383">
          <cell r="C6383" t="str">
            <v>87395</v>
          </cell>
          <cell r="D6383" t="str">
            <v>ARGAMASSA INDUSTRIALIZADA PARA CHAPISCO COLANTE, PREPARO COM MISTURADOR DE EIXO HORIZONTAL DE 160 KG. AF_08/2019</v>
          </cell>
          <cell r="E6383" t="str">
            <v>M3</v>
          </cell>
          <cell r="F6383" t="str">
            <v>2.612,50</v>
          </cell>
          <cell r="G6383" t="str">
            <v>2.624,90</v>
          </cell>
        </row>
        <row r="6384">
          <cell r="C6384" t="str">
            <v>87396</v>
          </cell>
          <cell r="D6384" t="str">
            <v>ARGAMASSA INDUSTRIALIZADA PARA CHAPISCO COLANTE, PREPARO COM MISTURADOR DE EIXO HORIZONTAL DE 300 KG. AF_08/2019</v>
          </cell>
          <cell r="E6384" t="str">
            <v>M3</v>
          </cell>
          <cell r="F6384" t="str">
            <v>2.627,05</v>
          </cell>
          <cell r="G6384" t="str">
            <v>2.637,10</v>
          </cell>
        </row>
        <row r="6385">
          <cell r="C6385" t="str">
            <v>87397</v>
          </cell>
          <cell r="D6385" t="str">
            <v>ARGAMASSA INDUSTRIALIZADA PARA CHAPISCO COLANTE, PREPARO COM MISTURADOR DE EIXO HORIZONTAL DE 600 KG. AF_08/2019</v>
          </cell>
          <cell r="E6385" t="str">
            <v>M3</v>
          </cell>
          <cell r="F6385" t="str">
            <v>2.641,59</v>
          </cell>
          <cell r="G6385" t="str">
            <v>2.649,51</v>
          </cell>
        </row>
        <row r="6386">
          <cell r="C6386" t="str">
            <v>87398</v>
          </cell>
          <cell r="D6386" t="str">
            <v>ARGAMASSA INDUSTRIALIZADA MULTIUSO PARA REVESTIMENTOS E ASSENTAMENTO DA ALVENARIA, PREPARO MANUAL. AF_08/2019</v>
          </cell>
          <cell r="E6386" t="str">
            <v>M3</v>
          </cell>
          <cell r="F6386" t="str">
            <v>1.489,28</v>
          </cell>
          <cell r="G6386" t="str">
            <v>1.512,07</v>
          </cell>
        </row>
        <row r="6387">
          <cell r="C6387" t="str">
            <v>87399</v>
          </cell>
          <cell r="D6387" t="str">
            <v>ARGAMASSA PRONTA PARA CONTRAPISO, PREPARO MANUAL. AF_08/2019</v>
          </cell>
          <cell r="E6387" t="str">
            <v>M3</v>
          </cell>
          <cell r="F6387" t="str">
            <v>1.720,82</v>
          </cell>
          <cell r="G6387" t="str">
            <v>1.745,31</v>
          </cell>
        </row>
        <row r="6388">
          <cell r="C6388" t="str">
            <v>87401</v>
          </cell>
          <cell r="D6388" t="str">
            <v>ARGAMASSA INDUSTRIALIZADA PARA CHAPISCO ROLADO, PREPARO MANUAL. AF_08/2019</v>
          </cell>
          <cell r="E6388" t="str">
            <v>M3</v>
          </cell>
          <cell r="F6388" t="str">
            <v>4.385,44</v>
          </cell>
          <cell r="G6388" t="str">
            <v>4.414,00</v>
          </cell>
        </row>
        <row r="6389">
          <cell r="C6389" t="str">
            <v>87402</v>
          </cell>
          <cell r="D6389" t="str">
            <v>ARGAMASSA INDUSTRIALIZADA PARA CHAPISCO COLANTE, PREPARO MANUAL. AF_08/2019</v>
          </cell>
          <cell r="E6389" t="str">
            <v>M3</v>
          </cell>
          <cell r="F6389" t="str">
            <v>2.809,39</v>
          </cell>
          <cell r="G6389" t="str">
            <v>2.837,95</v>
          </cell>
        </row>
        <row r="6390">
          <cell r="C6390" t="str">
            <v>87404</v>
          </cell>
          <cell r="D6390" t="str">
            <v>ARGAMASSA PARA REVESTIMENTO DECORATIVO MONOCAMADA (MONOCAPA), MISTURA E PROJEÇÃO DE 1,5 M3/H DE ARGAMASSA. AF_08/2019</v>
          </cell>
          <cell r="E6390" t="str">
            <v>M3</v>
          </cell>
          <cell r="F6390" t="str">
            <v>3.893,57</v>
          </cell>
          <cell r="G6390" t="str">
            <v>3.906,95</v>
          </cell>
        </row>
        <row r="6391">
          <cell r="C6391" t="str">
            <v>87405</v>
          </cell>
          <cell r="D6391" t="str">
            <v>ARGAMASSA PARA REVESTIMENTO DECORATIVO MONOCAMADA (MONOCAPA), MISTURA E PROJEÇÃO DE 2 M3/H DE ARGAMASSA. AF_06/2014</v>
          </cell>
          <cell r="E6391" t="str">
            <v>M3</v>
          </cell>
          <cell r="F6391" t="str">
            <v>3.900,34</v>
          </cell>
          <cell r="G6391" t="str">
            <v>3.910,37</v>
          </cell>
        </row>
        <row r="6392">
          <cell r="C6392" t="str">
            <v>87407</v>
          </cell>
          <cell r="D6392" t="str">
            <v>ARGAMASSA INDUSTRIALIZADA PARA REVESTIMENTOS, MISTURA E PROJEÇÃO DE 1,5 M³/H DE ARGAMASSA. AF_08/2019</v>
          </cell>
          <cell r="E6392" t="str">
            <v>M3</v>
          </cell>
          <cell r="F6392" t="str">
            <v>1.369,74</v>
          </cell>
          <cell r="G6392" t="str">
            <v>1.378,77</v>
          </cell>
        </row>
        <row r="6393">
          <cell r="C6393" t="str">
            <v>87408</v>
          </cell>
          <cell r="D6393" t="str">
            <v>ARGAMASSA INDUSTRIALIZADA PARA REVESTIMENTOS, MISTURA E PROJEÇÃO DE 2 M³/H DE ARGAMASSA. AF_06/2014</v>
          </cell>
          <cell r="E6393" t="str">
            <v>M3</v>
          </cell>
          <cell r="F6393" t="str">
            <v>1.359,02</v>
          </cell>
          <cell r="G6393" t="str">
            <v>1.365,79</v>
          </cell>
        </row>
        <row r="6394">
          <cell r="C6394" t="str">
            <v>87410</v>
          </cell>
          <cell r="D6394" t="str">
            <v>ARGAMASSA À BASE DE GESSO, MISTURA E PROJEÇÃO DE 1,5 M³/H DE ARGAMASSA. AF_08/2019</v>
          </cell>
          <cell r="E6394" t="str">
            <v>M3</v>
          </cell>
          <cell r="F6394" t="str">
            <v>781,65</v>
          </cell>
          <cell r="G6394" t="str">
            <v>794,24</v>
          </cell>
        </row>
        <row r="6395">
          <cell r="C6395" t="str">
            <v>88626</v>
          </cell>
          <cell r="D6395" t="str">
            <v>ARGAMASSA TRAÇO 1:0,5:4,5 (EM VOLUME DE CIMENTO, CAL E AREIA MÉDIA ÚMIDA), PREPARO MECÂNICO COM BETONEIRA 400 L. AF_08/2019</v>
          </cell>
          <cell r="E6395" t="str">
            <v>M3</v>
          </cell>
          <cell r="F6395" t="str">
            <v>452,56</v>
          </cell>
          <cell r="G6395" t="str">
            <v>460,82</v>
          </cell>
        </row>
        <row r="6396">
          <cell r="C6396" t="str">
            <v>88627</v>
          </cell>
          <cell r="D6396" t="str">
            <v>ARGAMASSA TRAÇO 1:0,5:4,5 (EM VOLUME DE CIMENTO, CAL E AREIA MÉDIA ÚMIDA) PARA ASSENTAMENTO DE ALVENARIA, PREPARO MANUAL. AF_08/2019</v>
          </cell>
          <cell r="E6396" t="str">
            <v>M3</v>
          </cell>
          <cell r="F6396" t="str">
            <v>524,96</v>
          </cell>
          <cell r="G6396" t="str">
            <v>540,85</v>
          </cell>
        </row>
        <row r="6397">
          <cell r="C6397" t="str">
            <v>88628</v>
          </cell>
          <cell r="D6397" t="str">
            <v>ARGAMASSA TRAÇO 1:3 (EM VOLUME DE CIMENTO E AREIA MÉDIA ÚMIDA), PREPARO MECÂNICO COM BETONEIRA 400 L. AF_08/2019</v>
          </cell>
          <cell r="E6397" t="str">
            <v>M3</v>
          </cell>
          <cell r="F6397" t="str">
            <v>470,94</v>
          </cell>
          <cell r="G6397" t="str">
            <v>478,22</v>
          </cell>
        </row>
        <row r="6398">
          <cell r="C6398" t="str">
            <v>88629</v>
          </cell>
          <cell r="D6398" t="str">
            <v>ARGAMASSA TRAÇO 1:3 (EM VOLUME DE CIMENTO E AREIA MÉDIA ÚMIDA), PREPARO MANUAL. AF_08/2019</v>
          </cell>
          <cell r="E6398" t="str">
            <v>M3</v>
          </cell>
          <cell r="F6398" t="str">
            <v>547,72</v>
          </cell>
          <cell r="G6398" t="str">
            <v>563,24</v>
          </cell>
        </row>
        <row r="6399">
          <cell r="C6399" t="str">
            <v>88630</v>
          </cell>
          <cell r="D6399" t="str">
            <v>ARGAMASSA TRAÇO 1:4 (CIMENTO E AREIA MÉDIA), PREPARO MECÂNICO COM BETONEIRA 400 L. AF_08/2014</v>
          </cell>
          <cell r="E6399" t="str">
            <v>M3</v>
          </cell>
          <cell r="F6399" t="str">
            <v>398,39</v>
          </cell>
          <cell r="G6399" t="str">
            <v>405,55</v>
          </cell>
        </row>
        <row r="6400">
          <cell r="C6400" t="str">
            <v>88631</v>
          </cell>
          <cell r="D6400" t="str">
            <v>ARGAMASSA TRAÇO 1:4 (EM VOLUME DE CIMENTO E AREIA MÉDIA ÚMIDA), PREPARO MANUAL. AF_08/2019</v>
          </cell>
          <cell r="E6400" t="str">
            <v>M3</v>
          </cell>
          <cell r="F6400" t="str">
            <v>488,26</v>
          </cell>
          <cell r="G6400" t="str">
            <v>503,26</v>
          </cell>
        </row>
        <row r="6401">
          <cell r="C6401" t="str">
            <v>88715</v>
          </cell>
          <cell r="D6401" t="str">
            <v>ARGAMASSA TRAÇO 1:2:9 (EM VOLUME DE CIMENTO, CAL E AREIA MÉDIA ÚMIDA) PARA EMBOÇO/MASSA ÚNICA/ASSENTAMENTO DE ALVENARIA DE VEDAÇÃO, PREPARO MECÂNICO COM BETONEIRA 400 L. AF_08/2019</v>
          </cell>
          <cell r="E6401" t="str">
            <v>M3</v>
          </cell>
          <cell r="F6401" t="str">
            <v>428,46</v>
          </cell>
          <cell r="G6401" t="str">
            <v>437,53</v>
          </cell>
        </row>
        <row r="6402">
          <cell r="C6402" t="str">
            <v>95563</v>
          </cell>
          <cell r="D6402" t="str">
            <v>ARGAMASSA TRAÇO 1:1,93 (EM VOLUME DE CIMENTO E AREIA MÉDIA ÚMIDA), FCK 20 MPA, PREPARO MECÂNICO COM MISTURADOR DUPLO HORIZONTAL DE ALTA TURBULÊNCIA. AF_03/2020</v>
          </cell>
          <cell r="E6402" t="str">
            <v>M3</v>
          </cell>
          <cell r="F6402" t="str">
            <v>691,08</v>
          </cell>
          <cell r="G6402" t="str">
            <v>706,76</v>
          </cell>
        </row>
        <row r="6403">
          <cell r="C6403" t="str">
            <v>100464</v>
          </cell>
          <cell r="D6403" t="str">
            <v>ARGAMASSA TRAÇO 1:0,5:4,5  (EM VOLUME DE CIMENTO, CAL E AREIA MÉDIA ÚMIDA), PREPARO MECÂNICO COM MISTURADOR DE EIXO HORIZONTAL DE 160 KG. AF_08/2019</v>
          </cell>
          <cell r="E6403" t="str">
            <v>M3</v>
          </cell>
          <cell r="F6403" t="str">
            <v>473,34</v>
          </cell>
          <cell r="G6403" t="str">
            <v>484,67</v>
          </cell>
        </row>
        <row r="6404">
          <cell r="C6404" t="str">
            <v>100465</v>
          </cell>
          <cell r="D6404" t="str">
            <v>ARGAMASSA TRAÇO 1:0,5:4,5  (EM VOLUME DE CIMENTO, CAL E AREIA MÉDIA ÚMIDA), PREPARO MECÂNICO COM MISTURADOR DE EIXO HORIZONTAL DE 300 KG. AF_08/2019</v>
          </cell>
          <cell r="E6404" t="str">
            <v>M3</v>
          </cell>
          <cell r="F6404" t="str">
            <v>443,23</v>
          </cell>
          <cell r="G6404" t="str">
            <v>450,70</v>
          </cell>
        </row>
        <row r="6405">
          <cell r="C6405" t="str">
            <v>100466</v>
          </cell>
          <cell r="D6405" t="str">
            <v>ARGAMASSA TRAÇO 1:0,5:4,5  (EM VOLUME DE CIMENTO, CAL E AREIA MÉDIA ÚMIDA), PREPARO MECÂNICO COM MISTURADOR DE EIXO HORIZONTAL DE 600 KG. AF_08/2019</v>
          </cell>
          <cell r="E6405" t="str">
            <v>M3</v>
          </cell>
          <cell r="F6405" t="str">
            <v>427,74</v>
          </cell>
          <cell r="G6405" t="str">
            <v>433,14</v>
          </cell>
        </row>
        <row r="6406">
          <cell r="C6406" t="str">
            <v>100468</v>
          </cell>
          <cell r="D6406" t="str">
            <v>ARGAMASSA TRAÇO 1:3 (EM VOLUME DE CIMENTO E AREIA MÉDIA ÚMIDA), PREPARO MECÂNICO COM MISTURADOR DE EIXO HORIZONTAL DE 160 KG. AF_08/2019</v>
          </cell>
          <cell r="E6406" t="str">
            <v>M3</v>
          </cell>
          <cell r="F6406" t="str">
            <v>573,16</v>
          </cell>
          <cell r="G6406" t="str">
            <v>587,63</v>
          </cell>
        </row>
        <row r="6407">
          <cell r="C6407" t="str">
            <v>100469</v>
          </cell>
          <cell r="D6407" t="str">
            <v>ARGAMASSA TRAÇO 1:3 (EM VOLUME DE CIMENTO E AREIA MÉDIA ÚMIDA), PREPARO MECÂNICO COM MISTURADOR DE EIXO HORIZONTAL DE 300 KG. AF_08/2019</v>
          </cell>
          <cell r="E6407" t="str">
            <v>M3</v>
          </cell>
          <cell r="F6407" t="str">
            <v>463,60</v>
          </cell>
          <cell r="G6407" t="str">
            <v>470,52</v>
          </cell>
        </row>
        <row r="6408">
          <cell r="C6408" t="str">
            <v>100470</v>
          </cell>
          <cell r="D6408" t="str">
            <v>ARGAMASSA TRAÇO 1:3 (EM VOLUME DE CIMENTO E AREIA MÉDIA ÚMIDA), PREPARO MECÂNICO COM MISTURADOR DE EIXO HORIZONTAL DE 600 KG. AF_08/2019</v>
          </cell>
          <cell r="E6408" t="str">
            <v>M3</v>
          </cell>
          <cell r="F6408" t="str">
            <v>412,12</v>
          </cell>
          <cell r="G6408" t="str">
            <v>419,04</v>
          </cell>
        </row>
        <row r="6409">
          <cell r="C6409" t="str">
            <v>100472</v>
          </cell>
          <cell r="D6409" t="str">
            <v>ARGAMASSA TRAÇO 1:4 (EM VOLUME DE CIMENTO E AREIA MÉDIA ÚMIDA), PREPARO MECÂNICO COM MISTURADOR DE EIXO HORIZONTAL DE 160 KG. AF_08/2019</v>
          </cell>
          <cell r="E6409" t="str">
            <v>M3</v>
          </cell>
          <cell r="F6409" t="str">
            <v>453,01</v>
          </cell>
          <cell r="G6409" t="str">
            <v>465,24</v>
          </cell>
        </row>
        <row r="6410">
          <cell r="C6410" t="str">
            <v>100473</v>
          </cell>
          <cell r="D6410" t="str">
            <v>ARGAMASSA TRAÇO 1:4 (EM VOLUME DE CIMENTO E AREIA MÉDIA ÚMIDA), PREPARO MECÂNICO COM MISTURADOR DE EIXO HORIZONTAL DE 300 KG. AF_08/2019</v>
          </cell>
          <cell r="E6410" t="str">
            <v>M3</v>
          </cell>
          <cell r="F6410" t="str">
            <v>414,53</v>
          </cell>
          <cell r="G6410" t="str">
            <v>422,05</v>
          </cell>
        </row>
        <row r="6411">
          <cell r="C6411" t="str">
            <v>100474</v>
          </cell>
          <cell r="D6411" t="str">
            <v>ARGAMASSA TRAÇO 1:4 (EM VOLUME DE CIMENTO E AREIA MÉDIA ÚMIDA), PREPARO MECÂNICO COM MISTURADOR DE EIXO HORIZONTAL DE 600 KG. AF_08/2019</v>
          </cell>
          <cell r="E6411" t="str">
            <v>M3</v>
          </cell>
          <cell r="F6411" t="str">
            <v>397,33</v>
          </cell>
          <cell r="G6411" t="str">
            <v>402,48</v>
          </cell>
        </row>
        <row r="6412">
          <cell r="C6412" t="str">
            <v>100475</v>
          </cell>
          <cell r="D6412" t="str">
            <v>ARGAMASSA TRAÇO 1:3 (EM VOLUME DE CIMENTO E AREIA MÉDIA ÚMIDA) COM ADIÇÃO DE IMPERMEABILIZANTE, PREPARO MECÂNICO COM BETONEIRA 400 L. AF_08/2019</v>
          </cell>
          <cell r="E6412" t="str">
            <v>M3</v>
          </cell>
          <cell r="F6412" t="str">
            <v>581,50</v>
          </cell>
          <cell r="G6412" t="str">
            <v>589,48</v>
          </cell>
        </row>
        <row r="6413">
          <cell r="C6413" t="str">
            <v>100477</v>
          </cell>
          <cell r="D6413" t="str">
            <v>ARGAMASSA TRAÇO 1:3 (EM VOLUME DE CIMENTO E AREIA MÉDIA ÚMIDA) COM ADIÇÃO DE IMPERMEABILIZANTE, PREPARO MECÂNICO COM MISTURADOR DE EIXO HORIZONTAL DE 160 KG. AF_08/2019</v>
          </cell>
          <cell r="E6413" t="str">
            <v>M3</v>
          </cell>
          <cell r="F6413" t="str">
            <v>631,20</v>
          </cell>
          <cell r="G6413" t="str">
            <v>646,37</v>
          </cell>
        </row>
        <row r="6414">
          <cell r="C6414" t="str">
            <v>100478</v>
          </cell>
          <cell r="D6414" t="str">
            <v>ARGAMASSA TRAÇO 1:3 (EM VOLUME DE CIMENTO E AREIA MÉDIA ÚMIDA) COM ADIÇÃO DE IMPERMEABILIZANTE, PREPARO MECÂNICO COM MISTURADOR DE EIXO HORIZONTAL DE 300 KG. AF_08/2019</v>
          </cell>
          <cell r="E6414" t="str">
            <v>M3</v>
          </cell>
          <cell r="F6414" t="str">
            <v>571,56</v>
          </cell>
          <cell r="G6414" t="str">
            <v>579,19</v>
          </cell>
        </row>
        <row r="6415">
          <cell r="C6415" t="str">
            <v>100479</v>
          </cell>
          <cell r="D6415" t="str">
            <v>ARGAMASSA TRAÇO 1:3 (EM VOLUME DE CIMENTO E AREIA MÉDIA ÚMIDA) COM ADIÇÃO DE IMPERMEABILIZANTE, PREPARO MECÂNICO COM MISTURADOR DE EIXO HORIZONTAL DE 600 KG. AF_08/2019</v>
          </cell>
          <cell r="E6415" t="str">
            <v>M3</v>
          </cell>
          <cell r="F6415" t="str">
            <v>558,40</v>
          </cell>
          <cell r="G6415" t="str">
            <v>564,16</v>
          </cell>
        </row>
        <row r="6416">
          <cell r="C6416" t="str">
            <v>100480</v>
          </cell>
          <cell r="D6416" t="str">
            <v>ARGAMASSA TRAÇO 1:3 (EM VOLUME DE CIMENTO E AREIA MÉDIA ÚMIDA) COM ADIÇÃO DE IMPERMEABILIZANTE, PREPARO MANUAL. AF_08/2019</v>
          </cell>
          <cell r="E6416" t="str">
            <v>M3</v>
          </cell>
          <cell r="F6416" t="str">
            <v>657,03</v>
          </cell>
          <cell r="G6416" t="str">
            <v>673,14</v>
          </cell>
        </row>
        <row r="6417">
          <cell r="C6417" t="str">
            <v>100481</v>
          </cell>
          <cell r="D6417" t="str">
            <v>ARGAMASSA TRAÇO 1:4 (EM VOLUME DE CIMENTO E AREIA MÉDIA ÚMIDA) COM ADIÇÃO DE IMPERMEABILIZANTE, PREPARO MECÂNICO COM BETONEIRA 400 L. AF_08/2019</v>
          </cell>
          <cell r="E6417" t="str">
            <v>M3</v>
          </cell>
          <cell r="F6417" t="str">
            <v>500,78</v>
          </cell>
          <cell r="G6417" t="str">
            <v>508,25</v>
          </cell>
        </row>
        <row r="6418">
          <cell r="C6418" t="str">
            <v>100483</v>
          </cell>
          <cell r="D6418" t="str">
            <v>ARGAMASSA TRAÇO 1:4 (EM VOLUME DE CIMENTO E AREIA MÉDIA ÚMIDA) COM ADIÇÃO DE IMPERMEABILIZANTE, PREPARO MECÂNICO COM MISTURADOR DE EIXO HORIZONTAL DE 160 KG. AF_08/2019</v>
          </cell>
          <cell r="E6418" t="str">
            <v>M3</v>
          </cell>
          <cell r="F6418" t="str">
            <v>538,15</v>
          </cell>
          <cell r="G6418" t="str">
            <v>550,95</v>
          </cell>
        </row>
        <row r="6419">
          <cell r="C6419" t="str">
            <v>100484</v>
          </cell>
          <cell r="D6419" t="str">
            <v>ARGAMASSA TRAÇO 1:4 (EM VOLUME DE CIMENTO E AREIA MÉDIA ÚMIDA) COM ADIÇÃO DE IMPERMEABILIZANTE, PREPARO MECÂNICO COM MISTURADOR DE EIXO HORIZONTAL DE 300 KG. AF_08/2019</v>
          </cell>
          <cell r="E6419" t="str">
            <v>M3</v>
          </cell>
          <cell r="F6419" t="str">
            <v>500,53</v>
          </cell>
          <cell r="G6419" t="str">
            <v>508,62</v>
          </cell>
        </row>
        <row r="6420">
          <cell r="C6420" t="str">
            <v>100485</v>
          </cell>
          <cell r="D6420" t="str">
            <v>ARGAMASSA TRAÇO 1:4 (EM VOLUME DE CIMENTO E AREIA MÉDIA ÚMIDA) COM ADIÇÃO DE IMPERMEABILIZANTE, PREPARO MECÂNICO COM MISTURADOR DE EIXO HORIZONTAL DE 600 KG. AF_08/2019</v>
          </cell>
          <cell r="E6420" t="str">
            <v>M3</v>
          </cell>
          <cell r="F6420" t="str">
            <v>484,81</v>
          </cell>
          <cell r="G6420" t="str">
            <v>490,54</v>
          </cell>
        </row>
        <row r="6421">
          <cell r="C6421" t="str">
            <v>100486</v>
          </cell>
          <cell r="D6421" t="str">
            <v>ARGAMASSA TRAÇO 1:4 (EM VOLUME DE CIMENTO E AREIA MÉDIA ÚMIDA) COM ADIÇÃO DE IMPERMEABILIZANTE, PREPARO MANUAL. AF_08/2019</v>
          </cell>
          <cell r="E6421" t="str">
            <v>M3</v>
          </cell>
          <cell r="F6421" t="str">
            <v>580,64</v>
          </cell>
          <cell r="G6421" t="str">
            <v>596,12</v>
          </cell>
        </row>
        <row r="6422">
          <cell r="C6422" t="str">
            <v>100487</v>
          </cell>
          <cell r="D6422" t="str">
            <v>ARGAMASSA TRAÇO 1:2:9 (EM VOLUME DE CIMENTO, CAL E AREIA MÉDIA ÚMIDA) PARA EMBOÇO/MASSA ÚNICA/ASSENTAMENTO DE ALVENARIA DE VEDAÇÃO, PREPARO MECÂNICO COM MISTURADOR DE EIXO HORIZONTAL DE 600 KG. AF_08/2019</v>
          </cell>
          <cell r="E6422" t="str">
            <v>M3</v>
          </cell>
          <cell r="F6422" t="str">
            <v>409,03</v>
          </cell>
          <cell r="G6422" t="str">
            <v>416,10</v>
          </cell>
        </row>
        <row r="6423">
          <cell r="C6423" t="str">
            <v>100488</v>
          </cell>
          <cell r="D6423" t="str">
            <v>ARGAMASSA TRAÇO 1:0,5:4,5 (EM VOLUME DE CIMENTO, CAL E AREIA MÉDIA ÚMIDA), PREPARO MECÂNICO COM BETONEIRA 600 L. AF_08/2019</v>
          </cell>
          <cell r="E6423" t="str">
            <v>M3</v>
          </cell>
          <cell r="F6423" t="str">
            <v>446,28</v>
          </cell>
          <cell r="G6423" t="str">
            <v>452,97</v>
          </cell>
        </row>
        <row r="6424">
          <cell r="C6424" t="str">
            <v>100489</v>
          </cell>
          <cell r="D6424" t="str">
            <v>ARGAMASSA TRAÇO 1:3 (EM VOLUME DE CIMENTO E AREIA MÉDIA ÚMIDA), PREPARO MECÂNICO COM BETONEIRA 600 L. AF_08/2019</v>
          </cell>
          <cell r="E6424" t="str">
            <v>M3</v>
          </cell>
          <cell r="F6424" t="str">
            <v>469,91</v>
          </cell>
          <cell r="G6424" t="str">
            <v>476,47</v>
          </cell>
        </row>
        <row r="6425">
          <cell r="C6425" t="str">
            <v>100490</v>
          </cell>
          <cell r="D6425" t="str">
            <v>ARGAMASSA TRAÇO 1:4 (EM VOLUME DE CIMENTO E AREIA MÉDIA ÚMIDA), PREPARO MECÂNICO COM BETONEIRA 600 L. AF_08/2019</v>
          </cell>
          <cell r="E6425" t="str">
            <v>M3</v>
          </cell>
          <cell r="F6425" t="str">
            <v>412,32</v>
          </cell>
          <cell r="G6425" t="str">
            <v>418,51</v>
          </cell>
        </row>
        <row r="6426">
          <cell r="C6426" t="str">
            <v>100491</v>
          </cell>
          <cell r="D6426" t="str">
            <v>ARGAMASSA TRAÇO 1:3 (EM VOLUME DE CIMENTO E AREIA MÉDIA ÚMIDA) COM ADIÇÃO DE IMPERMEABILIZANTE, PREPARO MECÂNICO COM BETONEIRA 600 L. AF_08/2019</v>
          </cell>
          <cell r="E6426" t="str">
            <v>M3</v>
          </cell>
          <cell r="F6426" t="str">
            <v>581,36</v>
          </cell>
          <cell r="G6426" t="str">
            <v>588,66</v>
          </cell>
        </row>
        <row r="6427">
          <cell r="C6427" t="str">
            <v>100492</v>
          </cell>
          <cell r="D6427" t="str">
            <v>ARGAMASSA TRAÇO 1:4 (EM VOLUME DE CIMENTO E AREIA MÉDIA ÚMIDA) COM ADIÇÃO DE IMPERMEABILIZANTE, PREPARO MECÂNICO COM BETONEIRA 600 L. AF_08/2019</v>
          </cell>
          <cell r="E6427" t="str">
            <v>M3</v>
          </cell>
          <cell r="F6427" t="str">
            <v>501,11</v>
          </cell>
          <cell r="G6427" t="str">
            <v>507,88</v>
          </cell>
        </row>
        <row r="6428">
          <cell r="C6428" t="str">
            <v>92121</v>
          </cell>
          <cell r="D6428" t="str">
            <v>PENEIRAMENTO DE AREIA COM PENEIRA ELÉTRICA. AF_11/2015</v>
          </cell>
          <cell r="E6428" t="str">
            <v>M3</v>
          </cell>
          <cell r="F6428" t="str">
            <v>23,85</v>
          </cell>
          <cell r="G6428" t="str">
            <v>26,23</v>
          </cell>
        </row>
        <row r="6429">
          <cell r="C6429" t="str">
            <v>92122</v>
          </cell>
          <cell r="D6429" t="str">
            <v>PENEIRAMENTO DE AREIA COM PENEIRA MANUAL. AF_11/2015</v>
          </cell>
          <cell r="E6429" t="str">
            <v>M3</v>
          </cell>
          <cell r="F6429" t="str">
            <v>38,87</v>
          </cell>
          <cell r="G6429" t="str">
            <v>43,21</v>
          </cell>
        </row>
        <row r="6430">
          <cell r="C6430" t="str">
            <v>92123</v>
          </cell>
          <cell r="D6430" t="str">
            <v>ENSACAMENTO DE AREIA. AF_11/2015</v>
          </cell>
          <cell r="E6430" t="str">
            <v>M3</v>
          </cell>
          <cell r="F6430" t="str">
            <v>40,19</v>
          </cell>
          <cell r="G6430" t="str">
            <v>42,98</v>
          </cell>
        </row>
        <row r="6431">
          <cell r="C6431" t="str">
            <v>100195</v>
          </cell>
          <cell r="D6431" t="str">
            <v>TRANSPORTE HORIZONTAL MANUAL, DE SACOS DE 50 KG (UNIDADE: KGXKM). AF_07/2019</v>
          </cell>
          <cell r="E6431" t="str">
            <v>KGXKM</v>
          </cell>
          <cell r="F6431" t="str">
            <v>0,59</v>
          </cell>
          <cell r="G6431" t="str">
            <v>0,66</v>
          </cell>
        </row>
        <row r="6432">
          <cell r="C6432" t="str">
            <v>100196</v>
          </cell>
          <cell r="D6432" t="str">
            <v>TRANSPORTE HORIZONTAL MANUAL, DE SACOS DE 30 KG (UNIDADE: KGXKM). AF_07/2019</v>
          </cell>
          <cell r="E6432" t="str">
            <v>KGXKM</v>
          </cell>
          <cell r="F6432" t="str">
            <v>0,99</v>
          </cell>
          <cell r="G6432" t="str">
            <v>1,10</v>
          </cell>
        </row>
        <row r="6433">
          <cell r="C6433" t="str">
            <v>100197</v>
          </cell>
          <cell r="D6433" t="str">
            <v>TRANSPORTE HORIZONTAL MANUAL, DE SACOS DE 20 KG (UNIDADE: KGXKM). AF_07/2019</v>
          </cell>
          <cell r="E6433" t="str">
            <v>KGXKM</v>
          </cell>
          <cell r="F6433" t="str">
            <v>1,48</v>
          </cell>
          <cell r="G6433" t="str">
            <v>1,65</v>
          </cell>
        </row>
        <row r="6434">
          <cell r="C6434" t="str">
            <v>100198</v>
          </cell>
          <cell r="D6434" t="str">
            <v>TRANSPORTE HORIZONTAL COM CARRINHO PLATAFORMA, DE SACOS DE 50 KG (UNIDADE: KGXKM). AF_07/2019</v>
          </cell>
          <cell r="E6434" t="str">
            <v>KGXKM</v>
          </cell>
          <cell r="F6434" t="str">
            <v>0,20</v>
          </cell>
          <cell r="G6434" t="str">
            <v>0,23</v>
          </cell>
        </row>
        <row r="6435">
          <cell r="C6435" t="str">
            <v>100199</v>
          </cell>
          <cell r="D6435" t="str">
            <v>TRANSPORTE HORIZONTAL COM CARRINHO PLATAFORMA, DE SACOS DE 30 KG (UNIDADE: KGXKM). AF_07/2019</v>
          </cell>
          <cell r="E6435" t="str">
            <v>KGXKM</v>
          </cell>
          <cell r="F6435" t="str">
            <v>0,24</v>
          </cell>
          <cell r="G6435" t="str">
            <v>0,27</v>
          </cell>
        </row>
        <row r="6436">
          <cell r="C6436" t="str">
            <v>100200</v>
          </cell>
          <cell r="D6436" t="str">
            <v>TRANSPORTE HORIZONTAL COM CARRINHO PLATAFORMA, DE SACOS DE 20 KG (UNIDADE: KGXKM). AF_07/2019</v>
          </cell>
          <cell r="E6436" t="str">
            <v>KGXKM</v>
          </cell>
          <cell r="F6436" t="str">
            <v>0,30</v>
          </cell>
          <cell r="G6436" t="str">
            <v>0,33</v>
          </cell>
        </row>
        <row r="6437">
          <cell r="C6437" t="str">
            <v>100201</v>
          </cell>
          <cell r="D6437" t="str">
            <v>TRANSPORTE HORIZONTAL COM CARRINHO DE MÃO, DE SACOS DE 50 KG (UNIDADE: KGXKM). AF_07/2019</v>
          </cell>
          <cell r="E6437" t="str">
            <v>KGXKM</v>
          </cell>
          <cell r="F6437" t="str">
            <v>0,60</v>
          </cell>
          <cell r="G6437" t="str">
            <v>0,67</v>
          </cell>
        </row>
        <row r="6438">
          <cell r="C6438" t="str">
            <v>100202</v>
          </cell>
          <cell r="D6438" t="str">
            <v>TRANSPORTE HORIZONTAL COM CARRINHO DE MÃO, DE SACOS DE 30 KG (UNIDADE: KGXKM). AF_07/2019</v>
          </cell>
          <cell r="E6438" t="str">
            <v>KGXKM</v>
          </cell>
          <cell r="F6438" t="str">
            <v>0,70</v>
          </cell>
          <cell r="G6438" t="str">
            <v>0,78</v>
          </cell>
        </row>
        <row r="6439">
          <cell r="C6439" t="str">
            <v>100203</v>
          </cell>
          <cell r="D6439" t="str">
            <v>TRANSPORTE HORIZONTAL COM CARRINHO DE MÃO, DE SACOS DE 20 KG (UNIDADE: KGXKM). AF_07/2019</v>
          </cell>
          <cell r="E6439" t="str">
            <v>KGXKM</v>
          </cell>
          <cell r="F6439" t="str">
            <v>0,83</v>
          </cell>
          <cell r="G6439" t="str">
            <v>0,92</v>
          </cell>
        </row>
        <row r="6440">
          <cell r="C6440" t="str">
            <v>100204</v>
          </cell>
          <cell r="D6440" t="str">
            <v>TRANSPORTE HORIZONTAL COM MANIPULADOR TELESCÓPICO, DE PÁLETE DE SACOS (UNIDADE: KGXKM). AF_07/2019</v>
          </cell>
          <cell r="E6440" t="str">
            <v>KGXKM</v>
          </cell>
          <cell r="F6440" t="str">
            <v>0,11</v>
          </cell>
          <cell r="G6440" t="str">
            <v>0,11</v>
          </cell>
        </row>
        <row r="6441">
          <cell r="C6441" t="str">
            <v>100205</v>
          </cell>
          <cell r="D6441" t="str">
            <v>TRANSPORTE HORIZONTAL COM JERICA DE 60 L, DE MASSA/ GRANEL (UNIDADE: M3XKM). AF_07/2019</v>
          </cell>
          <cell r="E6441" t="str">
            <v>M3XKM</v>
          </cell>
          <cell r="F6441" t="str">
            <v>1.107,24</v>
          </cell>
          <cell r="G6441" t="str">
            <v>1.230,88</v>
          </cell>
        </row>
        <row r="6442">
          <cell r="C6442" t="str">
            <v>100206</v>
          </cell>
          <cell r="D6442" t="str">
            <v>TRANSPORTE HORIZONTAL COM JERICA DE 90 L, DE MASSA/ GRANEL (UNIDADE: M3XKM). AF_07/2019</v>
          </cell>
          <cell r="E6442" t="str">
            <v>M3XKM</v>
          </cell>
          <cell r="F6442" t="str">
            <v>800,35</v>
          </cell>
          <cell r="G6442" t="str">
            <v>889,71</v>
          </cell>
        </row>
        <row r="6443">
          <cell r="C6443" t="str">
            <v>100207</v>
          </cell>
          <cell r="D6443" t="str">
            <v>TRANSPORTE HORIZONTAL COM CARREGADEIRA, DE MASSA/ GRANEL (UNIDADE: M3XKM). AF_07/2019</v>
          </cell>
          <cell r="E6443" t="str">
            <v>M3XKM</v>
          </cell>
          <cell r="F6443" t="str">
            <v>382,11</v>
          </cell>
          <cell r="G6443" t="str">
            <v>401,61</v>
          </cell>
        </row>
        <row r="6444">
          <cell r="C6444" t="str">
            <v>100208</v>
          </cell>
          <cell r="D6444" t="str">
            <v>TRANSPORTE HORIZONTAL MANUAL, DE BLOCOS VAZADOS DE CONCRETO OU CERÂMICO DE 19X19X39CM (UNIDADE: BLOCOXKM). AF_07/2019</v>
          </cell>
          <cell r="E6444" t="str">
            <v>UNXKM</v>
          </cell>
          <cell r="F6444" t="str">
            <v>14,64</v>
          </cell>
          <cell r="G6444" t="str">
            <v>16,28</v>
          </cell>
        </row>
        <row r="6445">
          <cell r="C6445" t="str">
            <v>100209</v>
          </cell>
          <cell r="D6445" t="str">
            <v>TRANSPORTE HORIZONTAL MANUAL, DE BLOCOS CERÂMICOS FURADOS NA HORIZONTAL DE 9X19X19CM (UNIDADE: BLOCOXKM). AF_07/2019</v>
          </cell>
          <cell r="E6445" t="str">
            <v>UNXKM</v>
          </cell>
          <cell r="F6445" t="str">
            <v>7,32</v>
          </cell>
          <cell r="G6445" t="str">
            <v>8,14</v>
          </cell>
        </row>
        <row r="6446">
          <cell r="C6446" t="str">
            <v>100210</v>
          </cell>
          <cell r="D6446" t="str">
            <v>TRANSPORTE HORIZONTAL COM CARRINHO DE MÃO, DE BLOCOS VAZADOS DE CONCRETO OU CERÂMICO DE 19X19X39CM (UNIDADE: BLOCOXKM). AF_07/2019</v>
          </cell>
          <cell r="E6446" t="str">
            <v>UNXKM</v>
          </cell>
          <cell r="F6446" t="str">
            <v>13,49</v>
          </cell>
          <cell r="G6446" t="str">
            <v>15,00</v>
          </cell>
        </row>
        <row r="6447">
          <cell r="C6447" t="str">
            <v>100211</v>
          </cell>
          <cell r="D6447" t="str">
            <v>TRANSPORTE HORIZONTAL COM CARRINHO DE MÃO, DE BLOCOS CERÂMICOS FURADOS NA HORIZONTAL DE 9X19X19CM (UNIDADE: BLOCOXKM). AF_07/2019</v>
          </cell>
          <cell r="E6447" t="str">
            <v>UNXKM</v>
          </cell>
          <cell r="F6447" t="str">
            <v>5,20</v>
          </cell>
          <cell r="G6447" t="str">
            <v>5,78</v>
          </cell>
        </row>
        <row r="6448">
          <cell r="C6448" t="str">
            <v>100212</v>
          </cell>
          <cell r="D6448" t="str">
            <v>TRANSPORTE HORIZONTAL COM CARRINHO PLATAFORMA, DE BLOCOS VAZADOS DE CONCRETO OU CERÂMICO DE 19X19X39CM (UNIDADE: BLOCOXKM). AF_07/2019</v>
          </cell>
          <cell r="E6448" t="str">
            <v>UNXKM</v>
          </cell>
          <cell r="F6448" t="str">
            <v>5,75</v>
          </cell>
          <cell r="G6448" t="str">
            <v>6,39</v>
          </cell>
        </row>
        <row r="6449">
          <cell r="C6449" t="str">
            <v>100213</v>
          </cell>
          <cell r="D6449" t="str">
            <v>TRANSPORTE HORIZONTAL COM CARRINHO PLATAFORMA, DE BLOCOS CERÂMICOS FURADOS NA HORIZONTAL DE 9X19X19CM (UNIDADE: BLOCOXKM). AF_07/2019</v>
          </cell>
          <cell r="E6449" t="str">
            <v>UNXKM</v>
          </cell>
          <cell r="F6449" t="str">
            <v>2,06</v>
          </cell>
          <cell r="G6449" t="str">
            <v>2,29</v>
          </cell>
        </row>
        <row r="6450">
          <cell r="C6450" t="str">
            <v>100214</v>
          </cell>
          <cell r="D6450" t="str">
            <v>TRANSPORTE HORIZONTAL COM CARRINHO MINI PÁLETES, DE BLOCOS VAZADOS DE CONCRETO DE 19X19X39CM (UNIDADE: BLOCOXKM). AF_07/2019</v>
          </cell>
          <cell r="E6450" t="str">
            <v>UNXKM</v>
          </cell>
          <cell r="F6450" t="str">
            <v>3,17</v>
          </cell>
          <cell r="G6450" t="str">
            <v>3,52</v>
          </cell>
        </row>
        <row r="6451">
          <cell r="C6451" t="str">
            <v>100215</v>
          </cell>
          <cell r="D6451" t="str">
            <v>TRANSPORTE HORIZONTAL COM CARRINHO MINI PÁLETES, DE BLOCOS CERÂMICOS FURADOS NA VERTICAL DE 19X19X39CM (UNIDADE: BLOCOXKM). AF_07/2019</v>
          </cell>
          <cell r="E6451" t="str">
            <v>UNXKM</v>
          </cell>
          <cell r="F6451" t="str">
            <v>2,71</v>
          </cell>
          <cell r="G6451" t="str">
            <v>3,02</v>
          </cell>
        </row>
        <row r="6452">
          <cell r="C6452" t="str">
            <v>100216</v>
          </cell>
          <cell r="D6452" t="str">
            <v>TRANSPORTE HORIZONTAL COM CARRINHO MINI PÁLETES, DE BLOCOS CERÂMICOS FURADOS NA HORIZONTAL DE 9X19X19CM (UNIDADE: BLOCOXKM). AF_07/2019</v>
          </cell>
          <cell r="E6452" t="str">
            <v>UNXKM</v>
          </cell>
          <cell r="F6452" t="str">
            <v>0,73</v>
          </cell>
          <cell r="G6452" t="str">
            <v>0,81</v>
          </cell>
        </row>
        <row r="6453">
          <cell r="C6453" t="str">
            <v>100217</v>
          </cell>
          <cell r="D6453" t="str">
            <v>TRANSPORTE HORIZONTAL COM MANIPULADOR TELESCÓPICO, DE BLOCOS VAZADOS DE CONCRETO DE 19X19X39CM (UNIDADE: BLOCOXKM). AF_07/2019</v>
          </cell>
          <cell r="E6453" t="str">
            <v>UNXKM</v>
          </cell>
          <cell r="F6453" t="str">
            <v>2,81</v>
          </cell>
          <cell r="G6453" t="str">
            <v>2,92</v>
          </cell>
        </row>
        <row r="6454">
          <cell r="C6454" t="str">
            <v>100218</v>
          </cell>
          <cell r="D6454" t="str">
            <v>TRANSPORTE HORIZONTAL COM MANIPULADOR TELESCÓPICO, DE BLOCOS CERÂMICOS FURADOS NA VERTICAL DE 19X19X39CM (UNIDADE: BLOCOXKM). AF_07/2019</v>
          </cell>
          <cell r="E6454" t="str">
            <v>UNXKM</v>
          </cell>
          <cell r="F6454" t="str">
            <v>1,93</v>
          </cell>
          <cell r="G6454" t="str">
            <v>2,01</v>
          </cell>
        </row>
        <row r="6455">
          <cell r="C6455" t="str">
            <v>100219</v>
          </cell>
          <cell r="D6455" t="str">
            <v>TRANSPORTE HORIZONTAL COM MANIPULADOR TELESCÓPICO, DE BLOCOS CERÂMICOS FURADOS NA HORIZONTAL DE 9X19X19CM (UNIDADE: BLOCOXKM). AF_07/2019</v>
          </cell>
          <cell r="E6455" t="str">
            <v>UNXKM</v>
          </cell>
          <cell r="F6455" t="str">
            <v>0,43</v>
          </cell>
          <cell r="G6455" t="str">
            <v>0,44</v>
          </cell>
        </row>
        <row r="6456">
          <cell r="C6456" t="str">
            <v>100220</v>
          </cell>
          <cell r="D6456" t="str">
            <v>TRANSPORTE HORIZONTAL MANUAL, DE CAIXA COM REVESTIMENTO CERÂMICO (UNIDADE: M2XKM). AF_07/2019</v>
          </cell>
          <cell r="E6456" t="str">
            <v>M2XKM</v>
          </cell>
          <cell r="F6456" t="str">
            <v>21,04</v>
          </cell>
          <cell r="G6456" t="str">
            <v>23,39</v>
          </cell>
        </row>
        <row r="6457">
          <cell r="C6457" t="str">
            <v>100221</v>
          </cell>
          <cell r="D6457" t="str">
            <v>TRANSPORTE HORIZONTAL COM CARRINHO DE MÃO, DE CAIXA COM REVESTIMENTO CERÂMICO (UNIDADE: M2XKM). AF_07/2019</v>
          </cell>
          <cell r="E6457" t="str">
            <v>M2XKM</v>
          </cell>
          <cell r="F6457" t="str">
            <v>23,85</v>
          </cell>
          <cell r="G6457" t="str">
            <v>26,51</v>
          </cell>
        </row>
        <row r="6458">
          <cell r="C6458" t="str">
            <v>100222</v>
          </cell>
          <cell r="D6458" t="str">
            <v>TRANSPORTE HORIZONTAL COM CARRINHO PLATAFORMA, DE CAIXA COM REVESTIMENTO CERÂMICO (UNIDADE: M2XKM). AF_07/2019</v>
          </cell>
          <cell r="E6458" t="str">
            <v>M2XKM</v>
          </cell>
          <cell r="F6458" t="str">
            <v>9,03</v>
          </cell>
          <cell r="G6458" t="str">
            <v>10,04</v>
          </cell>
        </row>
        <row r="6459">
          <cell r="C6459" t="str">
            <v>100223</v>
          </cell>
          <cell r="D6459" t="str">
            <v>TRANSPORTE HORIZONTAL COM CARRINHO MINI PÁLETES, DE CAIXA COM REVESTIMENTO CERÂMICO (UNIDADE: M2XKM). AF_07/2019</v>
          </cell>
          <cell r="E6459" t="str">
            <v>M2XKM</v>
          </cell>
          <cell r="F6459" t="str">
            <v>4,22</v>
          </cell>
          <cell r="G6459" t="str">
            <v>4,70</v>
          </cell>
        </row>
        <row r="6460">
          <cell r="C6460" t="str">
            <v>100224</v>
          </cell>
          <cell r="D6460" t="str">
            <v>TRANSPORTE HORIZONTAL COM MANIPULADOR TELESCÓPICO, DE CAIXA COM REVESTIMENTO CERÂMICO (UNIDADE: M2XKM). AF_07/2019</v>
          </cell>
          <cell r="E6460" t="str">
            <v>M2XKM</v>
          </cell>
          <cell r="F6460" t="str">
            <v>2,81</v>
          </cell>
          <cell r="G6460" t="str">
            <v>2,92</v>
          </cell>
        </row>
        <row r="6461">
          <cell r="C6461" t="str">
            <v>100225</v>
          </cell>
          <cell r="D6461" t="str">
            <v>TRANSPORTE HORIZONTAL MANUAL, DE LATA DE 18 LITROS (UNIDADE: LXKM). AF_07/2019</v>
          </cell>
          <cell r="E6461" t="str">
            <v>LXKM</v>
          </cell>
          <cell r="F6461" t="str">
            <v>1,65</v>
          </cell>
          <cell r="G6461" t="str">
            <v>1,83</v>
          </cell>
        </row>
        <row r="6462">
          <cell r="C6462" t="str">
            <v>100226</v>
          </cell>
          <cell r="D6462" t="str">
            <v>TRANSPORTE HORIZONTAL COM CARRINHO PLATAFORMA, DE LATA DE 18 LITROS (UNIDADE: LXKM). AF_07/2019</v>
          </cell>
          <cell r="E6462" t="str">
            <v>LXKM</v>
          </cell>
          <cell r="F6462" t="str">
            <v>0,52</v>
          </cell>
          <cell r="G6462" t="str">
            <v>0,57</v>
          </cell>
        </row>
        <row r="6463">
          <cell r="C6463" t="str">
            <v>100227</v>
          </cell>
          <cell r="D6463" t="str">
            <v>TRANSPORTE HORIZONTAL COM CARRINHO RACIONAL, DE LATA DE 18 LITROS (UNIDADE: LXKM). AF_07/2019</v>
          </cell>
          <cell r="E6463" t="str">
            <v>LXKM</v>
          </cell>
          <cell r="F6463" t="str">
            <v>0,76</v>
          </cell>
          <cell r="G6463" t="str">
            <v>0,85</v>
          </cell>
        </row>
        <row r="6464">
          <cell r="C6464" t="str">
            <v>100228</v>
          </cell>
          <cell r="D6464" t="str">
            <v>TRANSPORTE HORIZONTAL COM MANIPULADOR TELESCÓPICO, DE LATA DE 18 LITROS (UNIDADE: LXKM). AF_07/2019</v>
          </cell>
          <cell r="E6464" t="str">
            <v>LXKM</v>
          </cell>
          <cell r="F6464" t="str">
            <v>0,27</v>
          </cell>
          <cell r="G6464" t="str">
            <v>0,28</v>
          </cell>
        </row>
        <row r="6465">
          <cell r="C6465" t="str">
            <v>100229</v>
          </cell>
          <cell r="D6465" t="str">
            <v>TRANSPORTE VERTICAL MANUAL, 1 PAVIMENTO, DE SACOS DE 50 KG (UNIDADE: KG). AF_07/2019</v>
          </cell>
          <cell r="E6465" t="str">
            <v>KG</v>
          </cell>
          <cell r="F6465" t="str">
            <v>0,01</v>
          </cell>
          <cell r="G6465" t="str">
            <v>0,01</v>
          </cell>
        </row>
        <row r="6466">
          <cell r="C6466" t="str">
            <v>100230</v>
          </cell>
          <cell r="D6466" t="str">
            <v>TRANSPORTE VERTICAL MANUAL, 1 PAVIMENTO, DE SACOS DE 30 KG (UNIDADE: KG). AF_07/2019</v>
          </cell>
          <cell r="E6466" t="str">
            <v>KG</v>
          </cell>
          <cell r="F6466" t="str">
            <v>0,01</v>
          </cell>
          <cell r="G6466" t="str">
            <v>0,02</v>
          </cell>
        </row>
        <row r="6467">
          <cell r="C6467" t="str">
            <v>100231</v>
          </cell>
          <cell r="D6467" t="str">
            <v>TRANSPORTE VERTICAL MANUAL, 1 PAVIMENTO, DE SACOS DE 20 KG (UNIDADE: KG). AF_07/2019</v>
          </cell>
          <cell r="E6467" t="str">
            <v>KG</v>
          </cell>
          <cell r="F6467" t="str">
            <v>0,02</v>
          </cell>
          <cell r="G6467" t="str">
            <v>0,03</v>
          </cell>
        </row>
        <row r="6468">
          <cell r="C6468" t="str">
            <v>100232</v>
          </cell>
          <cell r="D6468" t="str">
            <v>TRANSPORTE VERTICAL MANUAL, 1 PAVIMENTO, DE BLOCOS VAZADOS DE CONCRETO OU CERÂMICO DE 19X19X39CM (UNIDADE: BLOCO). AF_07/2019</v>
          </cell>
          <cell r="E6468" t="str">
            <v>UN</v>
          </cell>
          <cell r="F6468" t="str">
            <v>0,27</v>
          </cell>
          <cell r="G6468" t="str">
            <v>0,30</v>
          </cell>
        </row>
        <row r="6469">
          <cell r="C6469" t="str">
            <v>100233</v>
          </cell>
          <cell r="D6469" t="str">
            <v>TRANSPORTE VERTICAL MANUAL, 1 PAVIMENTO, DE BLOCOS CERÂMICOS FURADOS NA HORIZONTAL DE 9X19X19CM (UNIDADE: BLOCO). AF_07/2019</v>
          </cell>
          <cell r="E6469" t="str">
            <v>UN</v>
          </cell>
          <cell r="F6469" t="str">
            <v>0,13</v>
          </cell>
          <cell r="G6469" t="str">
            <v>0,15</v>
          </cell>
        </row>
        <row r="6470">
          <cell r="C6470" t="str">
            <v>100234</v>
          </cell>
          <cell r="D6470" t="str">
            <v>TRANSPORTE VERTICAL MANUAL, 1 PAVIMENTO, DE CAIXA COM REVESTIMENTO CERÂMICO (UNIDADE: M2). AF_07/2019</v>
          </cell>
          <cell r="E6470" t="str">
            <v>M2</v>
          </cell>
          <cell r="F6470" t="str">
            <v>0,41</v>
          </cell>
          <cell r="G6470" t="str">
            <v>0,46</v>
          </cell>
        </row>
        <row r="6471">
          <cell r="C6471" t="str">
            <v>100235</v>
          </cell>
          <cell r="D6471" t="str">
            <v>TRANSPORTE VERTICAL MANUAL, 1 PAVIMENTO, DE LATA DE 18 LITROS (UNIDADE: L). AF_07/2019</v>
          </cell>
          <cell r="E6471" t="str">
            <v>L</v>
          </cell>
          <cell r="F6471" t="str">
            <v>0,03</v>
          </cell>
          <cell r="G6471" t="str">
            <v>0,03</v>
          </cell>
        </row>
        <row r="6472">
          <cell r="C6472" t="str">
            <v>100236</v>
          </cell>
          <cell r="D6472" t="str">
            <v>TRANSPORTE HORIZONTAL MANUAL, DE TUBO DE PVC SOLDÁVEL COM DIÂMETRO MENOR OU IGUAL A 60 MM (UNIDADE: MXKM). AF_07/2019</v>
          </cell>
          <cell r="E6472" t="str">
            <v>MXKM</v>
          </cell>
          <cell r="F6472" t="str">
            <v>2,09</v>
          </cell>
          <cell r="G6472" t="str">
            <v>2,33</v>
          </cell>
        </row>
        <row r="6473">
          <cell r="C6473" t="str">
            <v>100237</v>
          </cell>
          <cell r="D6473" t="str">
            <v>TRANSPORTE HORIZONTAL MANUAL, DE TUBO DE PVC SOLDÁVEL COM DIÂMETRO MAIOR QUE 60 MM E MENOR OU IGUAL A 85 MM (UNIDADE: MXKM). AF_07/2019</v>
          </cell>
          <cell r="E6473" t="str">
            <v>MXKM</v>
          </cell>
          <cell r="F6473" t="str">
            <v>2,51</v>
          </cell>
          <cell r="G6473" t="str">
            <v>2,79</v>
          </cell>
        </row>
        <row r="6474">
          <cell r="C6474" t="str">
            <v>100238</v>
          </cell>
          <cell r="D6474" t="str">
            <v>TRANSPORTE HORIZONTAL MANUAL, DE TUBO DE CPVC COM DIÂMETRO MENOR OU IGUAL A 73 MM (UNIDADE: MXKM). AF_07/2019</v>
          </cell>
          <cell r="E6474" t="str">
            <v>MXKM</v>
          </cell>
          <cell r="F6474" t="str">
            <v>4,02</v>
          </cell>
          <cell r="G6474" t="str">
            <v>4,47</v>
          </cell>
        </row>
        <row r="6475">
          <cell r="C6475" t="str">
            <v>100239</v>
          </cell>
          <cell r="D6475" t="str">
            <v>TRANSPORTE HORIZONTAL MANUAL, DE TUBO DE CPVC COM DIÂMETRO MAIOR QUE 73 MM E MENOR OU IGUAL A 89 MM (UNIDADE: MXKM). AF_07/2019</v>
          </cell>
          <cell r="E6475" t="str">
            <v>MXKM</v>
          </cell>
          <cell r="F6475" t="str">
            <v>5,03</v>
          </cell>
          <cell r="G6475" t="str">
            <v>5,59</v>
          </cell>
        </row>
        <row r="6476">
          <cell r="C6476" t="str">
            <v>100240</v>
          </cell>
          <cell r="D6476" t="str">
            <v>TRANSPORTE HORIZONTAL MANUAL, DE TUBO DE PPR - PN12 OU PN25 - COM DIÂMETRO MENOR OU IGUAL A 50 MM (UNIDADE: MXKM). AF_07/2019</v>
          </cell>
          <cell r="E6476" t="str">
            <v>MXKM</v>
          </cell>
          <cell r="F6476" t="str">
            <v>3,01</v>
          </cell>
          <cell r="G6476" t="str">
            <v>3,35</v>
          </cell>
        </row>
        <row r="6477">
          <cell r="C6477" t="str">
            <v>100241</v>
          </cell>
          <cell r="D6477" t="str">
            <v>TRANSPORTE HORIZONTAL MANUAL, DE TUBO DE PPR - PN12 OU PN25 - COM DIÂMETRO MAIOR QUE 50 MM E MENOR OU IGUAL A 75 MM (UNIDADE: MXKM). AF_07/2019</v>
          </cell>
          <cell r="E6477" t="str">
            <v>MXKM</v>
          </cell>
          <cell r="F6477" t="str">
            <v>5,03</v>
          </cell>
          <cell r="G6477" t="str">
            <v>5,59</v>
          </cell>
        </row>
        <row r="6478">
          <cell r="C6478" t="str">
            <v>100242</v>
          </cell>
          <cell r="D6478" t="str">
            <v>TRANSPORTE HORIZONTAL MANUAL, DE TUBO DE PPR - PN12 OU PN25 - COM DIÂMETRO MAIOR QUE 75 MM E MENOR OU IGUAL A 110 MM (UNIDADE: MXKM). AF_07/2019</v>
          </cell>
          <cell r="E6478" t="str">
            <v>MXKM</v>
          </cell>
          <cell r="F6478" t="str">
            <v>14,87</v>
          </cell>
          <cell r="G6478" t="str">
            <v>16,53</v>
          </cell>
        </row>
        <row r="6479">
          <cell r="C6479" t="str">
            <v>100243</v>
          </cell>
          <cell r="D6479" t="str">
            <v>TRANSPORTE HORIZONTAL MANUAL, DE TUBO DE COBRE - CLASSE E - COM DIÂMETRO MENOR OU IGUAL A 54 MM (UNIDADE: MXKM). AF_07/2019</v>
          </cell>
          <cell r="E6479" t="str">
            <v>MXKM</v>
          </cell>
          <cell r="F6479" t="str">
            <v>2,41</v>
          </cell>
          <cell r="G6479" t="str">
            <v>2,68</v>
          </cell>
        </row>
        <row r="6480">
          <cell r="C6480" t="str">
            <v>100244</v>
          </cell>
          <cell r="D6480" t="str">
            <v>TRANSPORTE HORIZONTAL MANUAL, DE TUBO DE COBRE - CLASSE E - COM DIÂMETRO MAIOR QUE 54 MM E MENOR OU IGUAL A 79 MM (UNIDADE: MXKM). AF_07/2019</v>
          </cell>
          <cell r="E6480" t="str">
            <v>MXKM</v>
          </cell>
          <cell r="F6480" t="str">
            <v>3,01</v>
          </cell>
          <cell r="G6480" t="str">
            <v>3,35</v>
          </cell>
        </row>
        <row r="6481">
          <cell r="C6481" t="str">
            <v>100245</v>
          </cell>
          <cell r="D6481" t="str">
            <v>TRANSPORTE HORIZONTAL MANUAL, DE TUBO DE COBRE - CLASSE E - COM DIÂMETRO MAIOR QUE 79 MM E MENOR OU IGUAL A 104 MM (UNIDADE: MXKM). AF_07/2019</v>
          </cell>
          <cell r="E6481" t="str">
            <v>MXKM</v>
          </cell>
          <cell r="F6481" t="str">
            <v>6,04</v>
          </cell>
          <cell r="G6481" t="str">
            <v>6,71</v>
          </cell>
        </row>
        <row r="6482">
          <cell r="C6482" t="str">
            <v>100246</v>
          </cell>
          <cell r="D6482" t="str">
            <v>TRANSPORTE HORIZONTAL MANUAL, DE TUBO DE PVC SÉRIE NORMAL - ESGOTO PREDIAL, OU REFORÇADO PARA ESGOTO OU ÁGUAS PLUVIAIS PREDIAL, COM DIÂMETRO MENOR OU IGUAL A 75 MM (UNIDADE: MXKM). AF_07/2019</v>
          </cell>
          <cell r="E6482" t="str">
            <v>MXKM</v>
          </cell>
          <cell r="F6482" t="str">
            <v>2,01</v>
          </cell>
          <cell r="G6482" t="str">
            <v>2,23</v>
          </cell>
        </row>
        <row r="6483">
          <cell r="C6483" t="str">
            <v>100247</v>
          </cell>
          <cell r="D6483" t="str">
            <v>TRANSPORTE HORIZONTAL MANUAL, DE TUBO DE PVC SÉRIE NORMAL - ESGOTO PREDIAL, OU REFORÇADO PARA ESGOTO OU ÁGUAS PLUVIAIS PREDIAL, COM DIÂMETRO MAIOR QUE 75 MM E MENOR OU IGUAL A 100 MM (UNIDADE: MXKM). AF_07/2019</v>
          </cell>
          <cell r="E6483" t="str">
            <v>MXKM</v>
          </cell>
          <cell r="F6483" t="str">
            <v>2,51</v>
          </cell>
          <cell r="G6483" t="str">
            <v>2,79</v>
          </cell>
        </row>
        <row r="6484">
          <cell r="C6484" t="str">
            <v>100248</v>
          </cell>
          <cell r="D6484" t="str">
            <v>TRANSPORTE HORIZONTAL MANUAL, DE TUBO DE PVC SÉRIE NORMAL - ESGOTO PREDIAL, OU REFORÇADO PARA ESGOTO OU ÁGUAS PLUVIAIS PREDIAL, COM DIÂMETRO MAIOR QUE 100 MM E MENOR OU IGUAL A 150 MM (UNIDADE: MXKM). AF_07/2019</v>
          </cell>
          <cell r="E6484" t="str">
            <v>MXKM</v>
          </cell>
          <cell r="F6484" t="str">
            <v>9,91</v>
          </cell>
          <cell r="G6484" t="str">
            <v>11,02</v>
          </cell>
        </row>
        <row r="6485">
          <cell r="C6485" t="str">
            <v>100249</v>
          </cell>
          <cell r="D6485" t="str">
            <v>TRANSPORTE HORIZONTAL MANUAL, DE TUBO DE AÇO CARBONO LEVE OU MÉDIO, PRETO OU GALVANIZADO, COM DIÂMETRO MENOR OU IGUAL A 20 MM (UNIDADE: MXKM). AF_07/2019</v>
          </cell>
          <cell r="E6485" t="str">
            <v>MXKM</v>
          </cell>
          <cell r="F6485" t="str">
            <v>2,01</v>
          </cell>
          <cell r="G6485" t="str">
            <v>2,23</v>
          </cell>
        </row>
        <row r="6486">
          <cell r="C6486" t="str">
            <v>100250</v>
          </cell>
          <cell r="D6486" t="str">
            <v>TRANSPORTE HORIZONTAL MANUAL, DE TUBO DE AÇO CARBONO LEVE OU MÉDIO, PRETO OU GALVANIZADO, COM DIÂMETRO MAIOR QUE 20 MM E MENOR OU IGUAL A 32 MM (UNIDADE: MXKM). AF_07/2019</v>
          </cell>
          <cell r="E6486" t="str">
            <v>MXKM</v>
          </cell>
          <cell r="F6486" t="str">
            <v>3,35</v>
          </cell>
          <cell r="G6486" t="str">
            <v>3,73</v>
          </cell>
        </row>
        <row r="6487">
          <cell r="C6487" t="str">
            <v>100251</v>
          </cell>
          <cell r="D6487" t="str">
            <v>TRANSPORTE HORIZONTAL MANUAL, DE TUBO DE AÇO CARBONO LEVE OU MÉDIO, PRETO OU GALVANIZADO, COM DIÂMETRO MAIOR QUE 32 MM E MENOR OU IGUAL A 65 MM (UNIDADE: MXKM). AF_07/2019</v>
          </cell>
          <cell r="E6487" t="str">
            <v>MXKM</v>
          </cell>
          <cell r="F6487" t="str">
            <v>9,91</v>
          </cell>
          <cell r="G6487" t="str">
            <v>11,02</v>
          </cell>
        </row>
        <row r="6488">
          <cell r="C6488" t="str">
            <v>100252</v>
          </cell>
          <cell r="D6488" t="str">
            <v>TRANSPORTE HORIZONTAL MANUAL, DE TUBO DE AÇO CARBONO LEVE OU MÉDIO, PRETO OU GALVANIZADO, COM DIÂMETRO MAIOR QUE 65 MM E MENOR OU IGUAL A 90 MM (UNIDADE: MXKM). AF_07/2019</v>
          </cell>
          <cell r="E6488" t="str">
            <v>MXKM</v>
          </cell>
          <cell r="F6488" t="str">
            <v>14,87</v>
          </cell>
          <cell r="G6488" t="str">
            <v>16,53</v>
          </cell>
        </row>
        <row r="6489">
          <cell r="C6489" t="str">
            <v>100253</v>
          </cell>
          <cell r="D6489" t="str">
            <v>TRANSPORTE HORIZONTAL MANUAL, DE TUBO DE AÇO CARBONO LEVE OU MÉDIO, PRETO OU GALVANIZADO, COM DIÂMETRO MAIOR QUE 90 MM E MENOR OU IGUAL A 125 MM (UNIDADE: MXKM). AF_07/2019</v>
          </cell>
          <cell r="E6489" t="str">
            <v>MXKM</v>
          </cell>
          <cell r="F6489" t="str">
            <v>19,83</v>
          </cell>
          <cell r="G6489" t="str">
            <v>22,04</v>
          </cell>
        </row>
        <row r="6490">
          <cell r="C6490" t="str">
            <v>100254</v>
          </cell>
          <cell r="D6490" t="str">
            <v>TRANSPORTE HORIZONTAL MANUAL, DE TUBO DE AÇO CARBONO LEVE OU MÉDIO, PRETO OU GALVANIZADO, COM DIÂMETRO MAIOR QUE 125 MM E MENOR OU IGUAL A 150 MM (UNIDADE: MXKM). AF_07/2019</v>
          </cell>
          <cell r="E6490" t="str">
            <v>MXKM</v>
          </cell>
          <cell r="F6490" t="str">
            <v>29,75</v>
          </cell>
          <cell r="G6490" t="str">
            <v>33,07</v>
          </cell>
        </row>
        <row r="6491">
          <cell r="C6491" t="str">
            <v>100255</v>
          </cell>
          <cell r="D6491" t="str">
            <v>TRANSPORTE HORIZONTAL MANUAL, DE TÁBUAS DE MADEIRA COM SEÇÃO TRANSVERSAL DE 2,5 X 25 CM E 2,5 X 30 CM (UNIDADE: MXKM). AF_07/2019</v>
          </cell>
          <cell r="E6491" t="str">
            <v>MXKM</v>
          </cell>
          <cell r="F6491" t="str">
            <v>10,06</v>
          </cell>
          <cell r="G6491" t="str">
            <v>11,19</v>
          </cell>
        </row>
        <row r="6492">
          <cell r="C6492" t="str">
            <v>100256</v>
          </cell>
          <cell r="D6492" t="str">
            <v>TRANSPORTE HORIZONTAL MANUAL, DE CAIBROS DE MADEIRA COM SEÇÃO TRANSVERSAL DE 7,5 X 6 CM E 6 X 8 CM (UNIDADE: MXKM). AF_07/2019</v>
          </cell>
          <cell r="E6492" t="str">
            <v>MXKM</v>
          </cell>
          <cell r="F6492" t="str">
            <v>6,71</v>
          </cell>
          <cell r="G6492" t="str">
            <v>7,46</v>
          </cell>
        </row>
        <row r="6493">
          <cell r="C6493" t="str">
            <v>100257</v>
          </cell>
          <cell r="D6493" t="str">
            <v>TRANSPORTE HORIZONTAL MANUAL, DE RIPAS DE MADEIRA COM SEÇÃO TRANSVERSAL DE 1 X 5 CM E 2 X 5 CM (UNIDADE: MXKM). AF_07/2019</v>
          </cell>
          <cell r="E6493" t="str">
            <v>MXKM</v>
          </cell>
          <cell r="F6493" t="str">
            <v>4,02</v>
          </cell>
          <cell r="G6493" t="str">
            <v>4,47</v>
          </cell>
        </row>
        <row r="6494">
          <cell r="C6494" t="str">
            <v>100258</v>
          </cell>
          <cell r="D6494" t="str">
            <v>TRANSPORTE HORIZONTAL MANUAL, DE VIGAS DE MADEIRA COM SEÇÃO TRANSVERSAL DE 5 X 12 CM (UNIDADE: MXKM). AF_07/2019</v>
          </cell>
          <cell r="E6494" t="str">
            <v>MXKM</v>
          </cell>
          <cell r="F6494" t="str">
            <v>10,06</v>
          </cell>
          <cell r="G6494" t="str">
            <v>11,19</v>
          </cell>
        </row>
        <row r="6495">
          <cell r="C6495" t="str">
            <v>100259</v>
          </cell>
          <cell r="D6495" t="str">
            <v>TRANSPORTE HORIZONTAL MANUAL, DE VIGAS DE MADEIRA COM SEÇÃO TRANSVERSAL DE 6 X 16 CM (UNIDADE: MXKM). AF_07/2019</v>
          </cell>
          <cell r="E6495" t="str">
            <v>MXKM</v>
          </cell>
          <cell r="F6495" t="str">
            <v>19,83</v>
          </cell>
          <cell r="G6495" t="str">
            <v>22,04</v>
          </cell>
        </row>
        <row r="6496">
          <cell r="C6496" t="str">
            <v>100260</v>
          </cell>
          <cell r="D6496" t="str">
            <v>TRANSPORTE HORIZONTAL MANUAL, DE VERGALHÕES DE AÇO COM DIÂMETRO DE 5 MM (UNIDADE: KGXKM). AF_07/2019</v>
          </cell>
          <cell r="E6496" t="str">
            <v>KGXKM</v>
          </cell>
          <cell r="F6496" t="str">
            <v>6,53</v>
          </cell>
          <cell r="G6496" t="str">
            <v>7,26</v>
          </cell>
        </row>
        <row r="6497">
          <cell r="C6497" t="str">
            <v>100261</v>
          </cell>
          <cell r="D6497" t="str">
            <v>TRANSPORTE HORIZONTAL MANUAL, DE VERGALHÕES DE AÇO COM DIÂMETRO DE 6,3 MM (UNIDADE: KGXKM). AF_07/2019</v>
          </cell>
          <cell r="E6497" t="str">
            <v>KGXKM</v>
          </cell>
          <cell r="F6497" t="str">
            <v>4,10</v>
          </cell>
          <cell r="G6497" t="str">
            <v>4,56</v>
          </cell>
        </row>
        <row r="6498">
          <cell r="C6498" t="str">
            <v>100262</v>
          </cell>
          <cell r="D6498" t="str">
            <v>TRANSPORTE HORIZONTAL MANUAL, DE VERGALHÕES DE AÇO COM DIÂMETRO DE 8 MM (UNIDADE: KGXKM). AF_07/2019</v>
          </cell>
          <cell r="E6498" t="str">
            <v>KGXKM</v>
          </cell>
          <cell r="F6498" t="str">
            <v>2,54</v>
          </cell>
          <cell r="G6498" t="str">
            <v>2,83</v>
          </cell>
        </row>
        <row r="6499">
          <cell r="C6499" t="str">
            <v>100263</v>
          </cell>
          <cell r="D6499" t="str">
            <v>TRANSPORTE HORIZONTAL MANUAL, DE VERGALHÕES DE AÇO COM DIÂMETRO DE 10 MM; 12,5 MM; 16 MM; 20 MM; 25 MM OU 32 MM (UNIDADE: KGXKM). AF_07/2019</v>
          </cell>
          <cell r="E6499" t="str">
            <v>KGXKM</v>
          </cell>
          <cell r="F6499" t="str">
            <v>1,63</v>
          </cell>
          <cell r="G6499" t="str">
            <v>1,81</v>
          </cell>
        </row>
        <row r="6500">
          <cell r="C6500" t="str">
            <v>100264</v>
          </cell>
          <cell r="D6500" t="str">
            <v>TRANSPORTE HORIZONTAL MANUAL, DE JANELA (UNIDADE: M2XKM). AF_07/2019</v>
          </cell>
          <cell r="E6500" t="str">
            <v>M2XKM</v>
          </cell>
          <cell r="F6500" t="str">
            <v>29,70</v>
          </cell>
          <cell r="G6500" t="str">
            <v>33,02</v>
          </cell>
        </row>
        <row r="6501">
          <cell r="C6501" t="str">
            <v>100265</v>
          </cell>
          <cell r="D6501" t="str">
            <v>TRANSPORTE VERTICAL MANUAL, 1 PAVIMENTO, DE JANELA (UNIDADE: M2). AF_07/2019</v>
          </cell>
          <cell r="E6501" t="str">
            <v>M2</v>
          </cell>
          <cell r="F6501" t="str">
            <v>0,62</v>
          </cell>
          <cell r="G6501" t="str">
            <v>0,69</v>
          </cell>
        </row>
        <row r="6502">
          <cell r="C6502" t="str">
            <v>100266</v>
          </cell>
          <cell r="D6502" t="str">
            <v>TRANSPORTE HORIZONTAL MANUAL, DE PORTA (UNIDADE: UNIDXKM). AF_07/2019</v>
          </cell>
          <cell r="E6502" t="str">
            <v>UNXKM</v>
          </cell>
          <cell r="F6502" t="str">
            <v>63,13</v>
          </cell>
          <cell r="G6502" t="str">
            <v>70,18</v>
          </cell>
        </row>
        <row r="6503">
          <cell r="C6503" t="str">
            <v>100267</v>
          </cell>
          <cell r="D6503" t="str">
            <v>TRANSPORTE VERTICAL MANUAL, 1 PAVIMENTO, DE PORTA (UNIDADE: UNID). AF_07/2019</v>
          </cell>
          <cell r="E6503" t="str">
            <v>UN</v>
          </cell>
          <cell r="F6503" t="str">
            <v>1,25</v>
          </cell>
          <cell r="G6503" t="str">
            <v>1,39</v>
          </cell>
        </row>
        <row r="6504">
          <cell r="C6504" t="str">
            <v>100268</v>
          </cell>
          <cell r="D6504" t="str">
            <v>TRANSPORTE HORIZONTAL MANUAL, DE BANCADA DE MÁRMORE OU GRANITO PARA COZINHA/LAVATÓRIO OU MÁRMORE SINTÉTICO COM CUBA INTEGRADA (UNIDADE: UNIDXKM). AF_07/2019</v>
          </cell>
          <cell r="E6504" t="str">
            <v>UNXKM</v>
          </cell>
          <cell r="F6504" t="str">
            <v>63,13</v>
          </cell>
          <cell r="G6504" t="str">
            <v>70,18</v>
          </cell>
        </row>
        <row r="6505">
          <cell r="C6505" t="str">
            <v>100269</v>
          </cell>
          <cell r="D6505" t="str">
            <v>TRANSPORTE VERTICAL, BANCADA DE MÁRMORE OU GRANITO PARA COZINHA/LAVATÓRIO OU MÁRMORE SINTÉTICO COM CUBA INTEGRADA, MANUAL, 1 PAVIMENTO, (UNIDADE: UNID). AF_07/2019</v>
          </cell>
          <cell r="E6505" t="str">
            <v>UN</v>
          </cell>
          <cell r="F6505" t="str">
            <v>1,25</v>
          </cell>
          <cell r="G6505" t="str">
            <v>1,39</v>
          </cell>
        </row>
        <row r="6506">
          <cell r="C6506" t="str">
            <v>100270</v>
          </cell>
          <cell r="D6506" t="str">
            <v>TRANSPORTE HORIZONTAL COM CARRINHO PLATAFORMA, DE BANCADA DE MÁRMORE OU GRANITO PARA COZINHA/LAVATÓRIO OU MÁRMORE SINTÉTICO COM CUBA INTEGRADA (UNIDADE: UNIDXKM). AF_07/2019</v>
          </cell>
          <cell r="E6506" t="str">
            <v>UNXKM</v>
          </cell>
          <cell r="F6506" t="str">
            <v>47,32</v>
          </cell>
          <cell r="G6506" t="str">
            <v>52,60</v>
          </cell>
        </row>
        <row r="6507">
          <cell r="C6507" t="str">
            <v>100271</v>
          </cell>
          <cell r="D6507" t="str">
            <v>TRANSPORTE HORIZONTAL MANUAL, DE VIDRO (UNIDADE: M2XKM). AF_07/2019</v>
          </cell>
          <cell r="E6507" t="str">
            <v>M2XKM</v>
          </cell>
          <cell r="F6507" t="str">
            <v>47,34</v>
          </cell>
          <cell r="G6507" t="str">
            <v>52,63</v>
          </cell>
        </row>
        <row r="6508">
          <cell r="C6508" t="str">
            <v>100272</v>
          </cell>
          <cell r="D6508" t="str">
            <v>TRANSPORTE VERTICAL MANUAL, 1 PAVIMENTO, DE VIDRO (UNIDADE: M2). AF_07/2019</v>
          </cell>
          <cell r="E6508" t="str">
            <v>M2</v>
          </cell>
          <cell r="F6508" t="str">
            <v>0,93</v>
          </cell>
          <cell r="G6508" t="str">
            <v>1,04</v>
          </cell>
        </row>
        <row r="6509">
          <cell r="C6509" t="str">
            <v>100273</v>
          </cell>
          <cell r="D6509" t="str">
            <v>TRANSPORTE HORIZONTAL MANUAL, DE TELA DE AÇO (UNIDADE: KGXKM). AF_07/2019</v>
          </cell>
          <cell r="E6509" t="str">
            <v>KGXKM</v>
          </cell>
          <cell r="F6509" t="str">
            <v>2,47</v>
          </cell>
          <cell r="G6509" t="str">
            <v>2,74</v>
          </cell>
        </row>
        <row r="6510">
          <cell r="C6510" t="str">
            <v>100274</v>
          </cell>
          <cell r="D6510" t="str">
            <v>TRANSPORTE HORIZONTAL MANUAL, DE COMPENSADO DE MADEIRA (UNIDADE: M2XKM). AF_07/2019</v>
          </cell>
          <cell r="E6510" t="str">
            <v>M2XKM</v>
          </cell>
          <cell r="F6510" t="str">
            <v>21,05</v>
          </cell>
          <cell r="G6510" t="str">
            <v>23,40</v>
          </cell>
        </row>
        <row r="6511">
          <cell r="C6511" t="str">
            <v>100275</v>
          </cell>
          <cell r="D6511" t="str">
            <v>TRANSPORTE HORIZONTAL MANUAL, DE TELHA TERMOACÚSTICA OU TELHA DE AÇO ZINCADO (UNIDADE: M2XKM). AF_07/2019</v>
          </cell>
          <cell r="E6511" t="str">
            <v>M2XKM</v>
          </cell>
          <cell r="F6511" t="str">
            <v>13,61</v>
          </cell>
          <cell r="G6511" t="str">
            <v>15,13</v>
          </cell>
        </row>
        <row r="6512">
          <cell r="C6512" t="str">
            <v>100276</v>
          </cell>
          <cell r="D6512" t="str">
            <v>TRANSPORTE HORIZONTAL MANUAL, DE TELHA DE FIBROCIMENTO OU TELHA ESTRUTURAL DE FIBROCIMENTO, CANALETE 90 OU KALHETÃO (UNIDADE: M2XKM). AF_07/2019</v>
          </cell>
          <cell r="E6512" t="str">
            <v>M2XKM</v>
          </cell>
          <cell r="F6512" t="str">
            <v>24,84</v>
          </cell>
          <cell r="G6512" t="str">
            <v>27,61</v>
          </cell>
        </row>
        <row r="6513">
          <cell r="C6513" t="str">
            <v>100277</v>
          </cell>
          <cell r="D6513" t="str">
            <v>TRANSPORTE HORIZONTAL COM MANIPULADOR TELESCÓPICO, DE TELHAS TERMOACÚSTICAS, FIBROCIMENTO, AÇO ZINCADO, FIBROCIMENTO ESTRUTURAL, CANALETE 90 OU KALHETÃO (UNIDADE: M2XKM). AF_07/2019</v>
          </cell>
          <cell r="E6513" t="str">
            <v>M2XKM</v>
          </cell>
          <cell r="F6513" t="str">
            <v>1,81</v>
          </cell>
          <cell r="G6513" t="str">
            <v>1,86</v>
          </cell>
        </row>
        <row r="6514">
          <cell r="C6514" t="str">
            <v>100278</v>
          </cell>
          <cell r="D6514" t="str">
            <v>TRANSPORTE HORIZONTAL MANUAL, DE BACIA SANITÁRIA, CAIXA ACOPLADA, TANQUE OU PIA (UNIDADE: UNIDXKM). AF_07/2019</v>
          </cell>
          <cell r="E6514" t="str">
            <v>UNXKM</v>
          </cell>
          <cell r="F6514" t="str">
            <v>30,20</v>
          </cell>
          <cell r="G6514" t="str">
            <v>33,57</v>
          </cell>
        </row>
        <row r="6515">
          <cell r="C6515" t="str">
            <v>100279</v>
          </cell>
          <cell r="D6515" t="str">
            <v>TRANSPORTE VERTICAL MANUAL, 1 PAVIMENTO, DE BACIA SANITÁRIA, CAIXA ACOPLADA, TANQUE OU PIA (UNIDADE: UNID). AF_07/2019</v>
          </cell>
          <cell r="E6515" t="str">
            <v>UN</v>
          </cell>
          <cell r="F6515" t="str">
            <v>0,58</v>
          </cell>
          <cell r="G6515" t="str">
            <v>0,65</v>
          </cell>
        </row>
        <row r="6516">
          <cell r="C6516" t="str">
            <v>100280</v>
          </cell>
          <cell r="D6516" t="str">
            <v>TRANSPORTE HORIZONTAL COM CARRINHO PLATAFORMA, DE BACIA SANITÁRIA, CAIXA ACOPLADA, TANQUE OU PIA (UNIDADE: UNIDXKM). AF_07/2019</v>
          </cell>
          <cell r="E6516" t="str">
            <v>UNXKM</v>
          </cell>
          <cell r="F6516" t="str">
            <v>13,87</v>
          </cell>
          <cell r="G6516" t="str">
            <v>15,41</v>
          </cell>
        </row>
        <row r="6517">
          <cell r="C6517" t="str">
            <v>100281</v>
          </cell>
          <cell r="D6517" t="str">
            <v>TRANSPORTE HORIZONTAL COM MANIPULADOR TELESCÓPICO, DE BACIA SANITÁRIA, CAIXA ACOPLADA, TANQUE OU PIA (UNIDADE: UNIDXKM). AF_07/2019</v>
          </cell>
          <cell r="E6517" t="str">
            <v>UNXKM</v>
          </cell>
          <cell r="F6517" t="str">
            <v>3,45</v>
          </cell>
          <cell r="G6517" t="str">
            <v>3,58</v>
          </cell>
        </row>
        <row r="6518">
          <cell r="C6518" t="str">
            <v>100282</v>
          </cell>
          <cell r="D6518" t="str">
            <v>TRANSPORTE HORIZONTAL MANUAL, DE TELHA DE CONCRETO OU CERÂMICA (UNIDADE: M2XKM). AF_07/2019</v>
          </cell>
          <cell r="E6518" t="str">
            <v>M2XKM</v>
          </cell>
          <cell r="F6518" t="str">
            <v>118,27</v>
          </cell>
          <cell r="G6518" t="str">
            <v>131,48</v>
          </cell>
        </row>
        <row r="6519">
          <cell r="C6519" t="str">
            <v>100283</v>
          </cell>
          <cell r="D6519" t="str">
            <v>TRANSPORTE HORIZONTAL COM CARRINHO PLATAFORMA, DE TELHA DE CONCRETO OU CERÂMICA (UNIDADE: M2XKM). AF_07/2019</v>
          </cell>
          <cell r="E6519" t="str">
            <v>M2XKM</v>
          </cell>
          <cell r="F6519" t="str">
            <v>19,10</v>
          </cell>
          <cell r="G6519" t="str">
            <v>21,24</v>
          </cell>
        </row>
        <row r="6520">
          <cell r="C6520" t="str">
            <v>100284</v>
          </cell>
          <cell r="D6520" t="str">
            <v>TRANSPORTE HORIZONTAL COM MANIPULADOR TELESCÓPICO, DE TELHA DE CONCRETO OU CERÂMICA (UNIDADE: M2XKM). AF_07/2019</v>
          </cell>
          <cell r="E6520" t="str">
            <v>M2XKM</v>
          </cell>
          <cell r="F6520" t="str">
            <v>10,10</v>
          </cell>
          <cell r="G6520" t="str">
            <v>10,49</v>
          </cell>
        </row>
        <row r="6521">
          <cell r="C6521" t="str">
            <v>100285</v>
          </cell>
          <cell r="D6521" t="str">
            <v>TRANSPORTE HORIZONTAL MANUAL, DE BARRAMENTO BLINDADO (UNIDADE: MXKM). AF_07/2019</v>
          </cell>
          <cell r="E6521" t="str">
            <v>MXKM</v>
          </cell>
          <cell r="F6521" t="str">
            <v>31,77</v>
          </cell>
          <cell r="G6521" t="str">
            <v>35,32</v>
          </cell>
        </row>
        <row r="6522">
          <cell r="C6522" t="str">
            <v>100286</v>
          </cell>
          <cell r="D6522" t="str">
            <v>TRANSPORTE HORIZONTAL COM CARRINHO PLATAFORMA, DE BARRAMENTO BLINDADO (UNIDADE: MXKM). AF_07/2019</v>
          </cell>
          <cell r="E6522" t="str">
            <v>MXKM</v>
          </cell>
          <cell r="F6522" t="str">
            <v>10,35</v>
          </cell>
          <cell r="G6522" t="str">
            <v>11,51</v>
          </cell>
        </row>
        <row r="6523">
          <cell r="C6523" t="str">
            <v>100287</v>
          </cell>
          <cell r="D6523" t="str">
            <v>TRANSPORTE HORIZONTAL MANUAL, DE CALHA QUADRADA NÚMERO 24  CORTE 33 (UNIDADE: MXKM). AF_07/2019</v>
          </cell>
          <cell r="E6523" t="str">
            <v>MXKM</v>
          </cell>
          <cell r="F6523" t="str">
            <v>9,91</v>
          </cell>
          <cell r="G6523" t="str">
            <v>11,02</v>
          </cell>
        </row>
        <row r="6524">
          <cell r="C6524" t="str">
            <v>99802</v>
          </cell>
          <cell r="D6524" t="str">
            <v>LIMPEZA DE PISO CERÂMICO OU PORCELANATO COM VASSOURA A SECO. AF_04/2019</v>
          </cell>
          <cell r="E6524" t="str">
            <v>M2</v>
          </cell>
          <cell r="F6524" t="str">
            <v>0,40</v>
          </cell>
          <cell r="G6524" t="str">
            <v>0,45</v>
          </cell>
        </row>
        <row r="6525">
          <cell r="C6525" t="str">
            <v>99803</v>
          </cell>
          <cell r="D6525" t="str">
            <v>LIMPEZA DE PISO CERÂMICO OU PORCELANATO COM PANO ÚMIDO. AF_04/2019</v>
          </cell>
          <cell r="E6525" t="str">
            <v>M2</v>
          </cell>
          <cell r="F6525" t="str">
            <v>1,57</v>
          </cell>
          <cell r="G6525" t="str">
            <v>1,74</v>
          </cell>
        </row>
        <row r="6526">
          <cell r="C6526" t="str">
            <v>99804</v>
          </cell>
          <cell r="D6526" t="str">
            <v>LIMPEZA DE PISO CERÂMICO OU PORCELANATO UTILIZANDO DETERGENTE NEUTRO E ESCOVAÇÃO MANUAL. AF_04/2019</v>
          </cell>
          <cell r="E6526" t="str">
            <v>M2</v>
          </cell>
          <cell r="F6526" t="str">
            <v>4,09</v>
          </cell>
          <cell r="G6526" t="str">
            <v>4,53</v>
          </cell>
        </row>
        <row r="6527">
          <cell r="C6527" t="str">
            <v>99805</v>
          </cell>
          <cell r="D6527" t="str">
            <v>LIMPEZA DE PISO CERÂMICO OU COM PEDRAS RÚSTICAS UTILIZANDO ÁCIDO MURIÁTICO. AF_04/2019</v>
          </cell>
          <cell r="E6527" t="str">
            <v>M2</v>
          </cell>
          <cell r="F6527" t="str">
            <v>8,65</v>
          </cell>
          <cell r="G6527" t="str">
            <v>9,54</v>
          </cell>
        </row>
        <row r="6528">
          <cell r="C6528" t="str">
            <v>99806</v>
          </cell>
          <cell r="D6528" t="str">
            <v>LIMPEZA DE REVESTIMENTO CERÂMICO EM PAREDE COM PANO ÚMIDO AF_04/2019</v>
          </cell>
          <cell r="E6528" t="str">
            <v>M2</v>
          </cell>
          <cell r="F6528" t="str">
            <v>0,64</v>
          </cell>
          <cell r="G6528" t="str">
            <v>0,72</v>
          </cell>
        </row>
        <row r="6529">
          <cell r="C6529" t="str">
            <v>99807</v>
          </cell>
          <cell r="D6529" t="str">
            <v>LIMPEZA DE REVESTIMENTO CERÂMICO EM PAREDE UTILIZANDO DETERGENTE NEUTRO E ESCOVAÇÃO MANUAL. AF_04/2019</v>
          </cell>
          <cell r="E6529" t="str">
            <v>M2</v>
          </cell>
          <cell r="F6529" t="str">
            <v>1,25</v>
          </cell>
          <cell r="G6529" t="str">
            <v>1,38</v>
          </cell>
        </row>
        <row r="6530">
          <cell r="C6530" t="str">
            <v>99808</v>
          </cell>
          <cell r="D6530" t="str">
            <v>LIMPEZA DE REVESTIMENTO CERÂMICO EM PAREDE UTILIZANDO ÁCIDO MURIÁTICO. AF_04/2019</v>
          </cell>
          <cell r="E6530" t="str">
            <v>M2</v>
          </cell>
          <cell r="F6530" t="str">
            <v>3,14</v>
          </cell>
          <cell r="G6530" t="str">
            <v>3,41</v>
          </cell>
        </row>
        <row r="6531">
          <cell r="C6531" t="str">
            <v>99809</v>
          </cell>
          <cell r="D6531" t="str">
            <v>LIMPEZA DE PISO DE LADRILHO HIDRÁULICO COM PANO ÚMIDO. AF_04/2019</v>
          </cell>
          <cell r="E6531" t="str">
            <v>M2</v>
          </cell>
          <cell r="F6531" t="str">
            <v>4,47</v>
          </cell>
          <cell r="G6531" t="str">
            <v>4,97</v>
          </cell>
        </row>
        <row r="6532">
          <cell r="C6532" t="str">
            <v>99810</v>
          </cell>
          <cell r="D6532" t="str">
            <v>LIMPEZA DE PISO DE MÁRMORE/GRANITO UTILIZANDO DETERGENTE NEUTRO E ESCOVAÇÃO MANUAL. AF_04/2019</v>
          </cell>
          <cell r="E6532" t="str">
            <v>M2</v>
          </cell>
          <cell r="F6532" t="str">
            <v>5,58</v>
          </cell>
          <cell r="G6532" t="str">
            <v>6,19</v>
          </cell>
        </row>
        <row r="6533">
          <cell r="C6533" t="str">
            <v>99811</v>
          </cell>
          <cell r="D6533" t="str">
            <v>LIMPEZA DE CONTRAPISO COM VASSOURA A SECO. AF_04/2019</v>
          </cell>
          <cell r="E6533" t="str">
            <v>M2</v>
          </cell>
          <cell r="F6533" t="str">
            <v>2,67</v>
          </cell>
          <cell r="G6533" t="str">
            <v>2,97</v>
          </cell>
        </row>
        <row r="6534">
          <cell r="C6534" t="str">
            <v>99812</v>
          </cell>
          <cell r="D6534" t="str">
            <v>LIMPEZA DE LADRILHO HIDRÁULICO EM PAREDE COM PANO ÚMIDO. AF_04/2019</v>
          </cell>
          <cell r="E6534" t="str">
            <v>M2</v>
          </cell>
          <cell r="F6534" t="str">
            <v>0,85</v>
          </cell>
          <cell r="G6534" t="str">
            <v>0,95</v>
          </cell>
        </row>
        <row r="6535">
          <cell r="C6535" t="str">
            <v>99813</v>
          </cell>
          <cell r="D6535" t="str">
            <v>LIMPEZA DE MÁRMORE/GRANITO EM PAREDE UTILIZANDO DETERGENTE NEUTRO E ESCOVAÇÃO MANUAL. AF_04/2019</v>
          </cell>
          <cell r="E6535" t="str">
            <v>M2</v>
          </cell>
          <cell r="F6535" t="str">
            <v>0,75</v>
          </cell>
          <cell r="G6535" t="str">
            <v>0,82</v>
          </cell>
        </row>
        <row r="6536">
          <cell r="C6536" t="str">
            <v>99814</v>
          </cell>
          <cell r="D6536" t="str">
            <v>LIMPEZA DE SUPERFÍCIE COM JATO DE ALTA PRESSÃO. AF_04/2019</v>
          </cell>
          <cell r="E6536" t="str">
            <v>M2</v>
          </cell>
          <cell r="F6536" t="str">
            <v>1,51</v>
          </cell>
          <cell r="G6536" t="str">
            <v>1,67</v>
          </cell>
        </row>
        <row r="6537">
          <cell r="C6537" t="str">
            <v>99815</v>
          </cell>
          <cell r="D6537" t="str">
            <v>LIMPEZA DE PIA INOX COM BANCADA DE PEDRA, INCLUSIVE METAIS CORRESPONDENTES. AF_04/2019</v>
          </cell>
          <cell r="E6537" t="str">
            <v>UN</v>
          </cell>
          <cell r="F6537" t="str">
            <v>7,22</v>
          </cell>
          <cell r="G6537" t="str">
            <v>7,71</v>
          </cell>
        </row>
        <row r="6538">
          <cell r="C6538" t="str">
            <v>99816</v>
          </cell>
          <cell r="D6538" t="str">
            <v>LIMPEZA DE TANQUE OU LAVATÓRIO DE LOUÇA ISOLADO, INCLUSIVE METAIS CORRESPONDENTES. AF_04/2019</v>
          </cell>
          <cell r="E6538" t="str">
            <v>UN</v>
          </cell>
          <cell r="F6538" t="str">
            <v>7,63</v>
          </cell>
          <cell r="G6538" t="str">
            <v>8,16</v>
          </cell>
        </row>
        <row r="6539">
          <cell r="C6539" t="str">
            <v>99817</v>
          </cell>
          <cell r="D6539" t="str">
            <v>LIMPEZA DE LAVATÓRIO DE LOUÇA COM BANCADA DE PEDRA, INCLUSIVE METAIS CORRESPONDENTES. AF_04/2019</v>
          </cell>
          <cell r="E6539" t="str">
            <v>UN</v>
          </cell>
          <cell r="F6539" t="str">
            <v>4,81</v>
          </cell>
          <cell r="G6539" t="str">
            <v>5,03</v>
          </cell>
        </row>
        <row r="6540">
          <cell r="C6540" t="str">
            <v>99818</v>
          </cell>
          <cell r="D6540" t="str">
            <v>LIMPEZA DE BACIA SANITÁRIA, BIDÊ OU MICTÓRIO EM LOUÇA, INCLUSIVE METAIS CORRESPONDENTES. AF_04/2019</v>
          </cell>
          <cell r="E6540" t="str">
            <v>UN</v>
          </cell>
          <cell r="F6540" t="str">
            <v>4,81</v>
          </cell>
          <cell r="G6540" t="str">
            <v>5,03</v>
          </cell>
        </row>
        <row r="6541">
          <cell r="C6541" t="str">
            <v>99819</v>
          </cell>
          <cell r="D6541" t="str">
            <v>LIMPEZA DE BANCADA DE PEDRA (MÁRMORE OU GRANITO). AF_04/2019</v>
          </cell>
          <cell r="E6541" t="str">
            <v>M2</v>
          </cell>
          <cell r="F6541" t="str">
            <v>12,78</v>
          </cell>
          <cell r="G6541" t="str">
            <v>14,19</v>
          </cell>
        </row>
        <row r="6542">
          <cell r="C6542" t="str">
            <v>99820</v>
          </cell>
          <cell r="D6542" t="str">
            <v>LIMPEZA DE JANELA INTEIRAMENTE DE VIDRO. AF_04/2019</v>
          </cell>
          <cell r="E6542" t="str">
            <v>M2</v>
          </cell>
          <cell r="F6542" t="str">
            <v>1,63</v>
          </cell>
          <cell r="G6542" t="str">
            <v>1,74</v>
          </cell>
        </row>
        <row r="6543">
          <cell r="C6543" t="str">
            <v>99821</v>
          </cell>
          <cell r="D6543" t="str">
            <v>LIMPEZA DE JANELA DE VIDRO COM CAIXILHO EM AÇO/ALUMÍNIO/PVC. AF_04/2019</v>
          </cell>
          <cell r="E6543" t="str">
            <v>M2</v>
          </cell>
          <cell r="F6543" t="str">
            <v>2,55</v>
          </cell>
          <cell r="G6543" t="str">
            <v>2,71</v>
          </cell>
        </row>
        <row r="6544">
          <cell r="C6544" t="str">
            <v>99822</v>
          </cell>
          <cell r="D6544" t="str">
            <v>LIMPEZA DE PORTA DE MADEIRA. AF_04/2019</v>
          </cell>
          <cell r="E6544" t="str">
            <v>M2</v>
          </cell>
          <cell r="F6544" t="str">
            <v>0,76</v>
          </cell>
          <cell r="G6544" t="str">
            <v>0,84</v>
          </cell>
        </row>
        <row r="6545">
          <cell r="C6545" t="str">
            <v>99823</v>
          </cell>
          <cell r="D6545" t="str">
            <v>LIMPEZA DE PORTA INTEIRAMENTE DE VIDRO. AF_04/2019</v>
          </cell>
          <cell r="E6545" t="str">
            <v>M2</v>
          </cell>
          <cell r="F6545" t="str">
            <v>1,89</v>
          </cell>
          <cell r="G6545" t="str">
            <v>2,03</v>
          </cell>
        </row>
        <row r="6546">
          <cell r="C6546" t="str">
            <v>99824</v>
          </cell>
          <cell r="D6546" t="str">
            <v>LIMPEZA DE PORTA EM AÇO/ALUMÍNIO. AF_04/2019</v>
          </cell>
          <cell r="E6546" t="str">
            <v>M2</v>
          </cell>
          <cell r="F6546" t="str">
            <v>2,02</v>
          </cell>
          <cell r="G6546" t="str">
            <v>2,19</v>
          </cell>
        </row>
        <row r="6547">
          <cell r="C6547" t="str">
            <v>99825</v>
          </cell>
          <cell r="D6547" t="str">
            <v>LIMPEZA DE PORTA DE VIDRO COM CAIXILHO EM AÇO/ ALUMÍNIO/ PVC. AF_04/2019</v>
          </cell>
          <cell r="E6547" t="str">
            <v>M2</v>
          </cell>
          <cell r="F6547" t="str">
            <v>2,94</v>
          </cell>
          <cell r="G6547" t="str">
            <v>3,15</v>
          </cell>
        </row>
        <row r="6548">
          <cell r="C6548" t="str">
            <v>99826</v>
          </cell>
          <cell r="D6548" t="str">
            <v>LIMPEZA DE FORRO REMOVÍVEL COM PANO ÚMIDO. AF_04/2019</v>
          </cell>
          <cell r="E6548" t="str">
            <v>M2</v>
          </cell>
          <cell r="F6548" t="str">
            <v>1,16</v>
          </cell>
          <cell r="G6548" t="str">
            <v>1,29</v>
          </cell>
        </row>
        <row r="6549">
          <cell r="C6549" t="str">
            <v>97010</v>
          </cell>
          <cell r="D6549" t="str">
            <v>GUARDA-CORPO FIXADO EM FÔRMA DE MADEIRA COM TRAVESSÕES EM MADEIRA PREGADA E FECHAMENTO EM TELA DE POLIPROPILENO PARA EDIFICAÇÕES COM ATÉ 2 PAVIMENTOS. AF_11/2017</v>
          </cell>
          <cell r="E6549" t="str">
            <v>M</v>
          </cell>
          <cell r="F6549" t="str">
            <v>97,72</v>
          </cell>
          <cell r="G6549" t="str">
            <v>99,43</v>
          </cell>
        </row>
        <row r="6550">
          <cell r="C6550" t="str">
            <v>97011</v>
          </cell>
          <cell r="D6550" t="str">
            <v>GUARDA-CORPO FIXADO EM FÔRMA DE MADEIRA COM TRAVESSÕES EM MADEIRA PREGADA E FECHAMENTO EM TELA DE POLIPROPILENO PARA EDIFICAÇÕES COM  3 PAVIMENTOS. AF_11/2017</v>
          </cell>
          <cell r="E6550" t="str">
            <v>M</v>
          </cell>
          <cell r="F6550" t="str">
            <v>71,26</v>
          </cell>
          <cell r="G6550" t="str">
            <v>72,97</v>
          </cell>
        </row>
        <row r="6551">
          <cell r="C6551" t="str">
            <v>97012</v>
          </cell>
          <cell r="D6551" t="str">
            <v>GUARDA-CORPO FIXADO EM FÔRMA DE MADEIRA COM TRAVESSÕES EM MADEIRA PREGADA E FECHAMENTO EM TELA DE POLIPROPILENO PARA EDIFICAÇÕES COM ALTURA IGUAL OU SUPERIOR A 4 PAVIMENTOS. AF_11/2017</v>
          </cell>
          <cell r="E6551" t="str">
            <v>M</v>
          </cell>
          <cell r="F6551" t="str">
            <v>58,03</v>
          </cell>
          <cell r="G6551" t="str">
            <v>59,74</v>
          </cell>
        </row>
        <row r="6552">
          <cell r="C6552" t="str">
            <v>97013</v>
          </cell>
          <cell r="D6552" t="str">
            <v>GUARDA-CORPO FIXADO EM FÔRMA DE MADEIRA COM TRAVESSÕES EM MADEIRA PREGADA E FECHAMENTO EM PAINEL COMPENSADO PARA EDIFICAÇÕES COM ATÉ 2 PAVIMENTOS. AF_11/2017</v>
          </cell>
          <cell r="E6552" t="str">
            <v>M</v>
          </cell>
          <cell r="F6552" t="str">
            <v>126,15</v>
          </cell>
          <cell r="G6552" t="str">
            <v>127,98</v>
          </cell>
        </row>
        <row r="6553">
          <cell r="C6553" t="str">
            <v>97014</v>
          </cell>
          <cell r="D6553" t="str">
            <v>GUARDA-CORPO FIXADO EM FÔRMA DE MADEIRA COM TRAVESSÕES EM MADEIRA PREGADA E FECHAMENTO EM PAINEL COMPENSADO PARA EDIFICAÇÕES COM 3 PAVIMENTOS. AF_11/2017</v>
          </cell>
          <cell r="E6553" t="str">
            <v>M</v>
          </cell>
          <cell r="F6553" t="str">
            <v>90,38</v>
          </cell>
          <cell r="G6553" t="str">
            <v>92,21</v>
          </cell>
        </row>
        <row r="6554">
          <cell r="C6554" t="str">
            <v>97015</v>
          </cell>
          <cell r="D6554" t="str">
            <v>GUARDA-CORPO FIXADO EM FÔRMA DE MADEIRA COM TRAVESSÕES EM MADEIRA PREGADA E FECHAMENTO EM PAINEL COMPENSADO PARA EDIFICAÇÕES COM ALTURA IGUAL OU SUPERIOR A 4 PAVIMENTOS. AF_11/2017</v>
          </cell>
          <cell r="E6554" t="str">
            <v>M</v>
          </cell>
          <cell r="F6554" t="str">
            <v>72,28</v>
          </cell>
          <cell r="G6554" t="str">
            <v>74,11</v>
          </cell>
        </row>
        <row r="6555">
          <cell r="C6555" t="str">
            <v>97016</v>
          </cell>
          <cell r="D6555" t="str">
            <v>GUARDA-CORPO FIXADO EM FÔRMA DE MADEIRA COM TRAVESSÕES EM MADEIRA PREGADA PRÉ-MONTADA E ENCAIXE NA FÔRMA. PARA EDIFICAÇÕES COM ATÉ 2 PAVIMENTOS. AF_11/2017</v>
          </cell>
          <cell r="E6555" t="str">
            <v>M</v>
          </cell>
          <cell r="F6555" t="str">
            <v>90,53</v>
          </cell>
          <cell r="G6555" t="str">
            <v>91,60</v>
          </cell>
        </row>
        <row r="6556">
          <cell r="C6556" t="str">
            <v>97017</v>
          </cell>
          <cell r="D6556" t="str">
            <v>GUARDA-CORPO FIXADO EM FÔRMA DE MADEIRA COM TRAVESSÕES EM MADEIRA PREGADA PRÉ-MONTADA E ENCAIXE NA FÔRMA PARA EDIFICAÇÕES COM 3 PAVIMENTOS. AF_11/2017</v>
          </cell>
          <cell r="E6556" t="str">
            <v>M</v>
          </cell>
          <cell r="F6556" t="str">
            <v>65,32</v>
          </cell>
          <cell r="G6556" t="str">
            <v>66,39</v>
          </cell>
        </row>
        <row r="6557">
          <cell r="C6557" t="str">
            <v>97018</v>
          </cell>
          <cell r="D6557" t="str">
            <v>GUARDA-CORPO FIXADO EM FÔRMA DE MADEIRA COM TRAVESSÕES EM MADEIRA PREGADA PRÉ-MONTADA E ENCAIXE NA FÔRMA. PARA EDIFICAÇÕES COM ALTURA IGUAL OU SUPERIOR A 4 PAVIMENTOS. AF_11/2017</v>
          </cell>
          <cell r="E6557" t="str">
            <v>M</v>
          </cell>
          <cell r="F6557" t="str">
            <v>52,23</v>
          </cell>
          <cell r="G6557" t="str">
            <v>53,30</v>
          </cell>
        </row>
        <row r="6558">
          <cell r="C6558" t="str">
            <v>97031</v>
          </cell>
          <cell r="D6558" t="str">
            <v>GUARDA-CORPO EM LAJE PÓS-DESFÔRMA, PARA ESTRUTURAS EM CONCRETO, COM ESCORAS DE MADEIRA ESTRONCADAS NA ESTRUTURA, TRAVESSÕES DE MADEIRA PREGADOS E FECHAMENTO EM TELA DE POLIPROPILENO PARA EDIFICAÇÕES COM ALTURA ATÉ 4 PAVIMENTOS (1 MONTAGEM POR OBRA). AF_11/2017</v>
          </cell>
          <cell r="E6558" t="str">
            <v>M</v>
          </cell>
          <cell r="F6558" t="str">
            <v>131,49</v>
          </cell>
          <cell r="G6558" t="str">
            <v>133,22</v>
          </cell>
        </row>
        <row r="6559">
          <cell r="C6559" t="str">
            <v>97032</v>
          </cell>
          <cell r="D6559" t="str">
            <v>GUARDA-CORPO EM LAJE PÓS-DESFÔRMA, PARA ESTRUTURAS EM CONCRETO, COM ESCORAS DE MADEIRA ESTRONCADAS NA ESTRUTURA, TRAVESSÕES DE MADEIRA PREGADOS E FECHAMENTO EM TELA DE POLIPROPILENO PARA EDIFICAÇÕES ACIMA DE 4 PAV. (2 MONTAGENS POR OBRA). AF_11/2017</v>
          </cell>
          <cell r="E6559" t="str">
            <v>M</v>
          </cell>
          <cell r="F6559" t="str">
            <v>75,70</v>
          </cell>
          <cell r="G6559" t="str">
            <v>77,43</v>
          </cell>
        </row>
        <row r="6560">
          <cell r="C6560" t="str">
            <v>97033</v>
          </cell>
          <cell r="D6560" t="str">
            <v>GUARDA-CORPO EM LAJE PÓS-DESFORMA, PARA ESTRUTURAS EM CONCRETO, COM ESCORAS METÁLICAS ESTRONCADAS NA ESTRUTURA, TRAVESSÕES DE MADEIRA E FECHAMENTO EM TELA DE POLIPROPILENO PARA EDIFICAÇÕES COM ALTURA ATÉ 4 PAVIMENTOS (1 MONTAGEM POR OBRA). AF_11/2017</v>
          </cell>
          <cell r="E6560" t="str">
            <v>M</v>
          </cell>
          <cell r="F6560" t="str">
            <v>137,08</v>
          </cell>
          <cell r="G6560" t="str">
            <v>138,72</v>
          </cell>
        </row>
        <row r="6561">
          <cell r="C6561" t="str">
            <v>97034</v>
          </cell>
          <cell r="D6561" t="str">
            <v>GUARDA-CORPO EM LAJE PÓS-DESFORMA, PARA ESTRUTURAS EM CONCRETO, COM ESCORAS METÁLICAS ESTRONCADAS NA ESTRUTURA, TRAVESSÕES DE MADEIRA E FECHAMENTO EM TELA DE POLIPROPILENO PARA EDIFICAÇÕES ACIMA DE 4 PAVIMENTOS (2 MONTAGENS POR OBRA). AF_11/2017</v>
          </cell>
          <cell r="E6561" t="str">
            <v>M</v>
          </cell>
          <cell r="F6561" t="str">
            <v>77,44</v>
          </cell>
          <cell r="G6561" t="str">
            <v>79,08</v>
          </cell>
        </row>
        <row r="6562">
          <cell r="C6562" t="str">
            <v>97039</v>
          </cell>
          <cell r="D6562" t="str">
            <v>FECHAMENTO REMOVÍVEL DE VÃO DE PORTAS, EM MADEIRA (VÃO DO ELEVADOR)  1 MONTAGEM EM OBRA. AF_11/2017</v>
          </cell>
          <cell r="E6562" t="str">
            <v>M2</v>
          </cell>
          <cell r="F6562" t="str">
            <v>48,38</v>
          </cell>
          <cell r="G6562" t="str">
            <v>50,07</v>
          </cell>
        </row>
        <row r="6563">
          <cell r="C6563" t="str">
            <v>97040</v>
          </cell>
          <cell r="D6563" t="str">
            <v>FECHAMENTO REMOVÍVEL DE ABERTURA DE CAIXILHO, EM MADEIRA  4 MONTAGENS EM OBRA. AF_11/2017</v>
          </cell>
          <cell r="E6563" t="str">
            <v>M2</v>
          </cell>
          <cell r="F6563" t="str">
            <v>15,09</v>
          </cell>
          <cell r="G6563" t="str">
            <v>16,12</v>
          </cell>
        </row>
        <row r="6564">
          <cell r="C6564" t="str">
            <v>97041</v>
          </cell>
          <cell r="D6564" t="str">
            <v>FECHAMENTO REMOVÍVEL DE ABERTURA NO PISO, EM MADEIRA  1 MONTAGEM EM OBRA. AF_11/2017</v>
          </cell>
          <cell r="E6564" t="str">
            <v>M2</v>
          </cell>
          <cell r="F6564" t="str">
            <v>423,41</v>
          </cell>
          <cell r="G6564" t="str">
            <v>426,18</v>
          </cell>
        </row>
        <row r="6565">
          <cell r="C6565" t="str">
            <v>97046</v>
          </cell>
          <cell r="D6565" t="str">
            <v>PONTEIRAS DE PROTEÇÃO DE VERGALHÕES EXPOSTOS EM FUNDAÇÕES. AF_11/2017</v>
          </cell>
          <cell r="E6565" t="str">
            <v>M2</v>
          </cell>
          <cell r="F6565" t="str">
            <v>0,31</v>
          </cell>
          <cell r="G6565" t="str">
            <v>0,32</v>
          </cell>
        </row>
        <row r="6566">
          <cell r="C6566" t="str">
            <v>97047</v>
          </cell>
          <cell r="D6566" t="str">
            <v>PONTEIRAS DE PROTEÇÃO DE VERGALHÕES EXPOSTOS EM ESTRUTURAS DE CONCRETO ARMADO CONVENCIONAL. AF_11/2017</v>
          </cell>
          <cell r="E6566" t="str">
            <v>M2</v>
          </cell>
          <cell r="F6566" t="str">
            <v>0,12</v>
          </cell>
          <cell r="G6566" t="str">
            <v>0,12</v>
          </cell>
        </row>
        <row r="6567">
          <cell r="C6567" t="str">
            <v>97048</v>
          </cell>
          <cell r="D6567" t="str">
            <v>PONTEIRAS DE PROTEÇÃO DE VERGALHÕES EXPOSTOS EM ALVENARIA ESTRUTURAL. AF_11/2017</v>
          </cell>
          <cell r="E6567" t="str">
            <v>M2</v>
          </cell>
          <cell r="F6567" t="str">
            <v>0,09</v>
          </cell>
          <cell r="G6567" t="str">
            <v>0,09</v>
          </cell>
        </row>
        <row r="6568">
          <cell r="C6568" t="str">
            <v>97054</v>
          </cell>
          <cell r="D6568" t="str">
            <v>INSTALAÇÃO DE SINALIZADOR NOTURNO LED. AF_11/2017</v>
          </cell>
          <cell r="E6568" t="str">
            <v>UN</v>
          </cell>
          <cell r="F6568" t="str">
            <v>27,05</v>
          </cell>
          <cell r="G6568" t="str">
            <v>28,14</v>
          </cell>
        </row>
        <row r="6569">
          <cell r="C6569" t="str">
            <v>97062</v>
          </cell>
          <cell r="D6569" t="str">
            <v>COLOCAÇÃO DE TELA EM ANDAIME FACHADEIRO. AF_11/2017</v>
          </cell>
          <cell r="E6569" t="str">
            <v>M2</v>
          </cell>
          <cell r="F6569" t="str">
            <v>6,30</v>
          </cell>
          <cell r="G6569" t="str">
            <v>6,65</v>
          </cell>
        </row>
        <row r="6570">
          <cell r="C6570" t="str">
            <v>97063</v>
          </cell>
          <cell r="D6570" t="str">
            <v>MONTAGEM E DESMONTAGEM DE ANDAIME MODULAR FACHADEIRO, COM PISO METÁLICO, PARA EDIFICAÇÕES COM MÚLTIPLOS PAVIMENTOS (EXCLUSIVE ANDAIME E LIMPEZA). AF_11/2017</v>
          </cell>
          <cell r="E6570" t="str">
            <v>M2</v>
          </cell>
          <cell r="F6570" t="str">
            <v>8,20</v>
          </cell>
          <cell r="G6570" t="str">
            <v>9,21</v>
          </cell>
        </row>
        <row r="6571">
          <cell r="C6571" t="str">
            <v>97064</v>
          </cell>
          <cell r="D6571" t="str">
            <v>MONTAGEM E DESMONTAGEM DE ANDAIME TUBULAR TIPO TORRE (EXCLUSIVE ANDAIME E LIMPEZA). AF_11/2017</v>
          </cell>
          <cell r="E6571" t="str">
            <v>M</v>
          </cell>
          <cell r="F6571" t="str">
            <v>15,10</v>
          </cell>
          <cell r="G6571" t="str">
            <v>16,93</v>
          </cell>
        </row>
        <row r="6572">
          <cell r="C6572" t="str">
            <v>97065</v>
          </cell>
          <cell r="D6572" t="str">
            <v>MONTAGEM E DESMONTAGEM DE ANDAIME MULTIDIRECIONAL (EXCLUSIVE ANDAIME E LIMPEZA). AF_11/2017</v>
          </cell>
          <cell r="E6572" t="str">
            <v>M3</v>
          </cell>
          <cell r="F6572" t="str">
            <v>5,19</v>
          </cell>
          <cell r="G6572" t="str">
            <v>5,81</v>
          </cell>
        </row>
        <row r="6573">
          <cell r="C6573" t="str">
            <v>97066</v>
          </cell>
          <cell r="D6573" t="str">
            <v>COBERTURA PARA PROTEÇÃO DE PEDESTRES SOBRE ESTRUTURA DE ANDAIME, INCLUSIVE MONTAGEM E DESMONTAGEM. AF_11/2017</v>
          </cell>
          <cell r="E6573" t="str">
            <v>M2</v>
          </cell>
          <cell r="F6573" t="str">
            <v>110,77</v>
          </cell>
          <cell r="G6573" t="str">
            <v>113,60</v>
          </cell>
        </row>
        <row r="6574">
          <cell r="C6574" t="str">
            <v>97067</v>
          </cell>
          <cell r="D6574" t="str">
            <v>PLATAFORMA DE PROTEÇÃO PRINCIPAL PARA ALVENARIA ESTRUTURAL PARA SER APOIADA EM ANDAIME, INCLUSIVE MONTAGEM E DESMONTAGEM. AF_11/2017</v>
          </cell>
          <cell r="E6574" t="str">
            <v>M</v>
          </cell>
          <cell r="F6574" t="str">
            <v>987,54</v>
          </cell>
          <cell r="G6574" t="str">
            <v>1.015,41</v>
          </cell>
        </row>
        <row r="6575">
          <cell r="C6575" t="str">
            <v>97621</v>
          </cell>
          <cell r="D6575" t="str">
            <v>DEMOLIÇÃO DE ALVENARIA DE BLOCO FURADO, DE FORMA MANUAL, COM REAPROVEITAMENTO. AF_12/2017</v>
          </cell>
          <cell r="E6575" t="str">
            <v>M3</v>
          </cell>
          <cell r="F6575" t="str">
            <v>87,63</v>
          </cell>
          <cell r="G6575" t="str">
            <v>97,54</v>
          </cell>
        </row>
        <row r="6576">
          <cell r="C6576" t="str">
            <v>97622</v>
          </cell>
          <cell r="D6576" t="str">
            <v>DEMOLIÇÃO DE ALVENARIA DE BLOCO FURADO, DE FORMA MANUAL, SEM REAPROVEITAMENTO. AF_12/2017</v>
          </cell>
          <cell r="E6576" t="str">
            <v>M3</v>
          </cell>
          <cell r="F6576" t="str">
            <v>42,71</v>
          </cell>
          <cell r="G6576" t="str">
            <v>47,54</v>
          </cell>
        </row>
        <row r="6577">
          <cell r="C6577" t="str">
            <v>97623</v>
          </cell>
          <cell r="D6577" t="str">
            <v>DEMOLIÇÃO DE ALVENARIA DE TIJOLO MACIÇO, DE FORMA MANUAL, COM REAPROVEITAMENTO. AF_12/2017</v>
          </cell>
          <cell r="E6577" t="str">
            <v>M3</v>
          </cell>
          <cell r="F6577" t="str">
            <v>130,84</v>
          </cell>
          <cell r="G6577" t="str">
            <v>145,64</v>
          </cell>
        </row>
        <row r="6578">
          <cell r="C6578" t="str">
            <v>97624</v>
          </cell>
          <cell r="D6578" t="str">
            <v>DEMOLIÇÃO DE ALVENARIA DE TIJOLO MACIÇO, DE FORMA MANUAL, SEM REAPROVEITAMENTO. AF_12/2017</v>
          </cell>
          <cell r="E6578" t="str">
            <v>M3</v>
          </cell>
          <cell r="F6578" t="str">
            <v>80,30</v>
          </cell>
          <cell r="G6578" t="str">
            <v>89,38</v>
          </cell>
        </row>
        <row r="6579">
          <cell r="C6579" t="str">
            <v>97625</v>
          </cell>
          <cell r="D6579" t="str">
            <v>DEMOLIÇÃO DE ALVENARIA PARA QUALQUER TIPO DE BLOCO, DE FORMA MECANIZADA, SEM REAPROVEITAMENTO. AF_12/2017</v>
          </cell>
          <cell r="E6579" t="str">
            <v>M3</v>
          </cell>
          <cell r="F6579" t="str">
            <v>49,95</v>
          </cell>
          <cell r="G6579" t="str">
            <v>51,06</v>
          </cell>
        </row>
        <row r="6580">
          <cell r="C6580" t="str">
            <v>97626</v>
          </cell>
          <cell r="D6580" t="str">
            <v>DEMOLIÇÃO DE PILARES E VIGAS EM CONCRETO ARMADO, DE FORMA MANUAL, SEM REAPROVEITAMENTO. AF_12/2017</v>
          </cell>
          <cell r="E6580" t="str">
            <v>M3</v>
          </cell>
          <cell r="F6580" t="str">
            <v>464,54</v>
          </cell>
          <cell r="G6580" t="str">
            <v>514,35</v>
          </cell>
        </row>
        <row r="6581">
          <cell r="C6581" t="str">
            <v>97627</v>
          </cell>
          <cell r="D6581" t="str">
            <v>DEMOLIÇÃO DE PILARES E VIGAS EM CONCRETO ARMADO, DE FORMA MECANIZADA COM MARTELETE, SEM REAPROVEITAMENTO. AF_12/2017</v>
          </cell>
          <cell r="E6581" t="str">
            <v>M3</v>
          </cell>
          <cell r="F6581" t="str">
            <v>226,73</v>
          </cell>
          <cell r="G6581" t="str">
            <v>249,19</v>
          </cell>
        </row>
        <row r="6582">
          <cell r="C6582" t="str">
            <v>97628</v>
          </cell>
          <cell r="D6582" t="str">
            <v>DEMOLIÇÃO DE LAJES, DE FORMA MANUAL, SEM REAPROVEITAMENTO. AF_12/2017</v>
          </cell>
          <cell r="E6582" t="str">
            <v>M3</v>
          </cell>
          <cell r="F6582" t="str">
            <v>211,09</v>
          </cell>
          <cell r="G6582" t="str">
            <v>234,96</v>
          </cell>
        </row>
        <row r="6583">
          <cell r="C6583" t="str">
            <v>97629</v>
          </cell>
          <cell r="D6583" t="str">
            <v>DEMOLIÇÃO DE LAJES, DE FORMA MECANIZADA COM MARTELETE, SEM REAPROVEITAMENTO. AF_12/2017</v>
          </cell>
          <cell r="E6583" t="str">
            <v>M3</v>
          </cell>
          <cell r="F6583" t="str">
            <v>97,10</v>
          </cell>
          <cell r="G6583" t="str">
            <v>107,86</v>
          </cell>
        </row>
        <row r="6584">
          <cell r="C6584" t="str">
            <v>97631</v>
          </cell>
          <cell r="D6584" t="str">
            <v>DEMOLIÇÃO DE ARGAMASSAS, DE FORMA MANUAL, SEM REAPROVEITAMENTO. AF_12/2017</v>
          </cell>
          <cell r="E6584" t="str">
            <v>M2</v>
          </cell>
          <cell r="F6584" t="str">
            <v>2,53</v>
          </cell>
          <cell r="G6584" t="str">
            <v>2,83</v>
          </cell>
        </row>
        <row r="6585">
          <cell r="C6585" t="str">
            <v>97632</v>
          </cell>
          <cell r="D6585" t="str">
            <v>DEMOLIÇÃO DE RODAPÉ CERÂMICO, DE FORMA MANUAL, SEM REAPROVEITAMENTO. AF_12/2017</v>
          </cell>
          <cell r="E6585" t="str">
            <v>M</v>
          </cell>
          <cell r="F6585" t="str">
            <v>2,02</v>
          </cell>
          <cell r="G6585" t="str">
            <v>2,26</v>
          </cell>
        </row>
        <row r="6586">
          <cell r="C6586" t="str">
            <v>97633</v>
          </cell>
          <cell r="D6586" t="str">
            <v>DEMOLIÇÃO DE REVESTIMENTO CERÂMICO, DE FORMA MANUAL, SEM REAPROVEITAMENTO. AF_12/2017</v>
          </cell>
          <cell r="E6586" t="str">
            <v>M2</v>
          </cell>
          <cell r="F6586" t="str">
            <v>17,72</v>
          </cell>
          <cell r="G6586" t="str">
            <v>19,78</v>
          </cell>
        </row>
        <row r="6587">
          <cell r="C6587" t="str">
            <v>97634</v>
          </cell>
          <cell r="D6587" t="str">
            <v>DEMOLIÇÃO DE REVESTIMENTO CERÂMICO, DE FORMA MECANIZADA COM MARTELETE, SEM REAPROVEITAMENTO. AF_12/2017</v>
          </cell>
          <cell r="E6587" t="str">
            <v>M2</v>
          </cell>
          <cell r="F6587" t="str">
            <v>9,58</v>
          </cell>
          <cell r="G6587" t="str">
            <v>10,70</v>
          </cell>
        </row>
        <row r="6588">
          <cell r="C6588" t="str">
            <v>97635</v>
          </cell>
          <cell r="D6588" t="str">
            <v>DEMOLIÇÃO DE PAVIMENTO INTERTRAVADO, DE FORMA MANUAL, COM REAPROVEITAMENTO. AF_12/2017</v>
          </cell>
          <cell r="E6588" t="str">
            <v>M2</v>
          </cell>
          <cell r="F6588" t="str">
            <v>10,48</v>
          </cell>
          <cell r="G6588" t="str">
            <v>11,67</v>
          </cell>
        </row>
        <row r="6589">
          <cell r="C6589" t="str">
            <v>97636</v>
          </cell>
          <cell r="D6589" t="str">
            <v>DEMOLIÇÃO PARCIAL DE PAVIMENTO ASFÁLTICO, DE FORMA MECANIZADA, SEM REAPROVEITAMENTO. AF_12/2017</v>
          </cell>
          <cell r="E6589" t="str">
            <v>M2</v>
          </cell>
          <cell r="F6589" t="str">
            <v>16,30</v>
          </cell>
          <cell r="G6589" t="str">
            <v>17,00</v>
          </cell>
        </row>
        <row r="6590">
          <cell r="C6590" t="str">
            <v>97637</v>
          </cell>
          <cell r="D6590" t="str">
            <v>REMOÇÃO DE TAPUME/ CHAPAS METÁLICAS E DE MADEIRA, DE FORMA MANUAL, SEM REAPROVEITAMENTO. AF_12/2017</v>
          </cell>
          <cell r="E6590" t="str">
            <v>M2</v>
          </cell>
          <cell r="F6590" t="str">
            <v>2,06</v>
          </cell>
          <cell r="G6590" t="str">
            <v>2,31</v>
          </cell>
        </row>
        <row r="6591">
          <cell r="C6591" t="str">
            <v>97638</v>
          </cell>
          <cell r="D6591" t="str">
            <v>REMOÇÃO DE CHAPAS E PERFIS DE DRYWALL, DE FORMA MANUAL, SEM REAPROVEITAMENTO. AF_12/2017</v>
          </cell>
          <cell r="E6591" t="str">
            <v>M2</v>
          </cell>
          <cell r="F6591" t="str">
            <v>6,02</v>
          </cell>
          <cell r="G6591" t="str">
            <v>6,72</v>
          </cell>
        </row>
        <row r="6592">
          <cell r="C6592" t="str">
            <v>97639</v>
          </cell>
          <cell r="D6592" t="str">
            <v>REMOÇÃO DE PLACAS E PILARETES DE CONCRETO, DE FORMA MANUAL, SEM REAPROVEITAMENTO. AF_12/2017</v>
          </cell>
          <cell r="E6592" t="str">
            <v>M2</v>
          </cell>
          <cell r="F6592" t="str">
            <v>15,41</v>
          </cell>
          <cell r="G6592" t="str">
            <v>17,20</v>
          </cell>
        </row>
        <row r="6593">
          <cell r="C6593" t="str">
            <v>97640</v>
          </cell>
          <cell r="D6593" t="str">
            <v>REMOÇÃO DE FORROS DE DRYWALL, PVC E FIBROMINERAL, DE FORMA MANUAL, SEM REAPROVEITAMENTO. AF_12/2017</v>
          </cell>
          <cell r="E6593" t="str">
            <v>M2</v>
          </cell>
          <cell r="F6593" t="str">
            <v>1,31</v>
          </cell>
          <cell r="G6593" t="str">
            <v>1,46</v>
          </cell>
        </row>
        <row r="6594">
          <cell r="C6594" t="str">
            <v>97641</v>
          </cell>
          <cell r="D6594" t="str">
            <v>REMOÇÃO DE FORRO DE GESSO, DE FORMA MANUAL, SEM REAPROVEITAMENTO. AF_12/2017</v>
          </cell>
          <cell r="E6594" t="str">
            <v>M2</v>
          </cell>
          <cell r="F6594" t="str">
            <v>3,89</v>
          </cell>
          <cell r="G6594" t="str">
            <v>4,34</v>
          </cell>
        </row>
        <row r="6595">
          <cell r="C6595" t="str">
            <v>97642</v>
          </cell>
          <cell r="D6595" t="str">
            <v>REMOÇÃO DE TRAMA METÁLICA OU DE MADEIRA PARA FORRO, DE FORMA MANUAL, SEM REAPROVEITAMENTO. AF_12/2017</v>
          </cell>
          <cell r="E6595" t="str">
            <v>M2</v>
          </cell>
          <cell r="F6595" t="str">
            <v>2,33</v>
          </cell>
          <cell r="G6595" t="str">
            <v>2,61</v>
          </cell>
        </row>
        <row r="6596">
          <cell r="C6596" t="str">
            <v>97643</v>
          </cell>
          <cell r="D6596" t="str">
            <v>REMOÇÃO DE PISO DE MADEIRA (ASSOALHO E BARROTE), DE FORMA MANUAL, SEM REAPROVEITAMENTO. AF_12/2017</v>
          </cell>
          <cell r="E6596" t="str">
            <v>M2</v>
          </cell>
          <cell r="F6596" t="str">
            <v>18,89</v>
          </cell>
          <cell r="G6596" t="str">
            <v>21,09</v>
          </cell>
        </row>
        <row r="6597">
          <cell r="C6597" t="str">
            <v>97644</v>
          </cell>
          <cell r="D6597" t="str">
            <v>REMOÇÃO DE PORTAS, DE FORMA MANUAL, SEM REAPROVEITAMENTO. AF_12/2017</v>
          </cell>
          <cell r="E6597" t="str">
            <v>M2</v>
          </cell>
          <cell r="F6597" t="str">
            <v>7,12</v>
          </cell>
          <cell r="G6597" t="str">
            <v>7,95</v>
          </cell>
        </row>
        <row r="6598">
          <cell r="C6598" t="str">
            <v>97645</v>
          </cell>
          <cell r="D6598" t="str">
            <v>REMOÇÃO DE JANELAS, DE FORMA MANUAL, SEM REAPROVEITAMENTO. AF_12/2017</v>
          </cell>
          <cell r="E6598" t="str">
            <v>M2</v>
          </cell>
          <cell r="F6598" t="str">
            <v>28,10</v>
          </cell>
          <cell r="G6598" t="str">
            <v>30,41</v>
          </cell>
        </row>
        <row r="6599">
          <cell r="C6599" t="str">
            <v>97647</v>
          </cell>
          <cell r="D6599" t="str">
            <v>REMOÇÃO DE TELHAS, DE FIBROCIMENTO, METÁLICA E CERÂMICA, DE FORMA MANUAL, SEM REAPROVEITAMENTO. AF_12/2017</v>
          </cell>
          <cell r="E6599" t="str">
            <v>M2</v>
          </cell>
          <cell r="F6599" t="str">
            <v>2,65</v>
          </cell>
          <cell r="G6599" t="str">
            <v>2,95</v>
          </cell>
        </row>
        <row r="6600">
          <cell r="C6600" t="str">
            <v>97648</v>
          </cell>
          <cell r="D6600" t="str">
            <v>REMOÇÃO DE PROTEÇÃO TÉRMICA PARA COBERTURA EM EPS, DE FORMA MANUAL, SEM REAPROVEITAMENTO. AF_12/2017</v>
          </cell>
          <cell r="E6600" t="str">
            <v>M2</v>
          </cell>
          <cell r="F6600" t="str">
            <v>1,52</v>
          </cell>
          <cell r="G6600" t="str">
            <v>1,70</v>
          </cell>
        </row>
        <row r="6601">
          <cell r="C6601" t="str">
            <v>97649</v>
          </cell>
          <cell r="D6601" t="str">
            <v>REMOÇÃO DE TELHAS DE FIBROCIMENTO, METÁLICA E CERÂMICA, DE FORMA MECANIZADA, COM USO DE GUINDASTE, SEM REAPROVEITAMENTO. AF_12/2017</v>
          </cell>
          <cell r="E6601" t="str">
            <v>M2</v>
          </cell>
          <cell r="F6601" t="str">
            <v>3,38</v>
          </cell>
          <cell r="G6601" t="str">
            <v>3,72</v>
          </cell>
        </row>
        <row r="6602">
          <cell r="C6602" t="str">
            <v>97650</v>
          </cell>
          <cell r="D6602" t="str">
            <v>REMOÇÃO DE TRAMA DE MADEIRA PARA COBERTURA, DE FORMA MANUAL, SEM REAPROVEITAMENTO. AF_12/2017</v>
          </cell>
          <cell r="E6602" t="str">
            <v>M2</v>
          </cell>
          <cell r="F6602" t="str">
            <v>5,70</v>
          </cell>
          <cell r="G6602" t="str">
            <v>6,36</v>
          </cell>
        </row>
        <row r="6603">
          <cell r="C6603" t="str">
            <v>97651</v>
          </cell>
          <cell r="D6603" t="str">
            <v>REMOÇÃO DE TESOURAS DE MADEIRA, COM VÃO MENOR QUE 8M, DE FORMA MANUAL, SEM REAPROVEITAMENTO. AF_12/2017</v>
          </cell>
          <cell r="E6603" t="str">
            <v>UN</v>
          </cell>
          <cell r="F6603" t="str">
            <v>63,09</v>
          </cell>
          <cell r="G6603" t="str">
            <v>70,45</v>
          </cell>
        </row>
        <row r="6604">
          <cell r="C6604" t="str">
            <v>97652</v>
          </cell>
          <cell r="D6604" t="str">
            <v>REMOÇÃO DE TESOURAS DE MADEIRA, COM VÃO MAIOR OU IGUAL A 8M, DE FORMA MANUAL, SEM REAPROVEITAMENTO. AF_12/2017</v>
          </cell>
          <cell r="E6604" t="str">
            <v>UN</v>
          </cell>
          <cell r="F6604" t="str">
            <v>143,04</v>
          </cell>
          <cell r="G6604" t="str">
            <v>159,72</v>
          </cell>
        </row>
        <row r="6605">
          <cell r="C6605" t="str">
            <v>97653</v>
          </cell>
          <cell r="D6605" t="str">
            <v>REMOÇÃO DE TESOURAS DE MADEIRA, COM VÃO MENOR QUE 8M, DE FORMA MECANIZADA, COM REAPROVEITAMENTO. AF_12/2017</v>
          </cell>
          <cell r="E6605" t="str">
            <v>UN</v>
          </cell>
          <cell r="F6605" t="str">
            <v>106,32</v>
          </cell>
          <cell r="G6605" t="str">
            <v>109,62</v>
          </cell>
        </row>
        <row r="6606">
          <cell r="C6606" t="str">
            <v>97654</v>
          </cell>
          <cell r="D6606" t="str">
            <v>REMOÇÃO DE TESOURAS DE MADEIRA, COM VÃO MAIOR OU IGUAL A 8M, DE FORMA MECANIZADA, COM REAPROVEITAMENTO. AF_12/2017</v>
          </cell>
          <cell r="E6606" t="str">
            <v>UN</v>
          </cell>
          <cell r="F6606" t="str">
            <v>128,21</v>
          </cell>
          <cell r="G6606" t="str">
            <v>134,06</v>
          </cell>
        </row>
        <row r="6607">
          <cell r="C6607" t="str">
            <v>97655</v>
          </cell>
          <cell r="D6607" t="str">
            <v>REMOÇÃO DE TRAMA METÁLICA PARA COBERTURA, DE FORMA MANUAL, SEM REAPROVEITAMENTO. AF_12/2017</v>
          </cell>
          <cell r="E6607" t="str">
            <v>M2</v>
          </cell>
          <cell r="F6607" t="str">
            <v>18,78</v>
          </cell>
          <cell r="G6607" t="str">
            <v>20,28</v>
          </cell>
        </row>
        <row r="6608">
          <cell r="C6608" t="str">
            <v>97656</v>
          </cell>
          <cell r="D6608" t="str">
            <v>REMOÇÃO DE TESOURAS METÁLICAS, COM VÃO MENOR QUE 8M, DE FORMA MANUAL, SEM REAPROVEITAMENTO. AF_12/2017</v>
          </cell>
          <cell r="E6608" t="str">
            <v>UN</v>
          </cell>
          <cell r="F6608" t="str">
            <v>183,18</v>
          </cell>
          <cell r="G6608" t="str">
            <v>199,08</v>
          </cell>
        </row>
        <row r="6609">
          <cell r="C6609" t="str">
            <v>97657</v>
          </cell>
          <cell r="D6609" t="str">
            <v>REMOÇÃO DE TESOURAS METÁLICAS, COM VÃO MAIOR OU IGUAL A 8M, DE FORMA MANUAL, SEM REAPROVEITAMENTO. AF_12/2017</v>
          </cell>
          <cell r="E6609" t="str">
            <v>UN</v>
          </cell>
          <cell r="F6609" t="str">
            <v>363,08</v>
          </cell>
          <cell r="G6609" t="str">
            <v>394,61</v>
          </cell>
        </row>
        <row r="6610">
          <cell r="C6610" t="str">
            <v>97658</v>
          </cell>
          <cell r="D6610" t="str">
            <v>REMOÇÃO DE TESOURAS METÁLICAS, COM VÃO MENOR QUE 8M, DE FORMA MECANIZADA, COM REAPROVEITAMENTO. AF_12/2017</v>
          </cell>
          <cell r="E6610" t="str">
            <v>UN</v>
          </cell>
          <cell r="F6610" t="str">
            <v>150,94</v>
          </cell>
          <cell r="G6610" t="str">
            <v>158,06</v>
          </cell>
        </row>
        <row r="6611">
          <cell r="C6611" t="str">
            <v>97659</v>
          </cell>
          <cell r="D6611" t="str">
            <v>REMOÇÃO DE TESOURAS METÁLICAS, COM VÃO MAIOR OU IGUAL A 8M, DE FORMA MECANIZADA, COM REAPROVEITAMENTO. AF_12/2017</v>
          </cell>
          <cell r="E6611" t="str">
            <v>UN</v>
          </cell>
          <cell r="F6611" t="str">
            <v>201,15</v>
          </cell>
          <cell r="G6611" t="str">
            <v>213,01</v>
          </cell>
        </row>
        <row r="6612">
          <cell r="C6612" t="str">
            <v>97660</v>
          </cell>
          <cell r="D6612" t="str">
            <v>REMOÇÃO DE INTERRUPTORES/TOMADAS ELÉTRICAS, DE FORMA MANUAL, SEM REAPROVEITAMENTO. AF_12/2017</v>
          </cell>
          <cell r="E6612" t="str">
            <v>UN</v>
          </cell>
          <cell r="F6612" t="str">
            <v>0,51</v>
          </cell>
          <cell r="G6612" t="str">
            <v>0,57</v>
          </cell>
        </row>
        <row r="6613">
          <cell r="C6613" t="str">
            <v>97661</v>
          </cell>
          <cell r="D6613" t="str">
            <v>REMOÇÃO DE CABOS ELÉTRICOS, DE FORMA MANUAL, SEM REAPROVEITAMENTO. AF_12/2017</v>
          </cell>
          <cell r="E6613" t="str">
            <v>M</v>
          </cell>
          <cell r="F6613" t="str">
            <v>0,51</v>
          </cell>
          <cell r="G6613" t="str">
            <v>0,57</v>
          </cell>
        </row>
        <row r="6614">
          <cell r="C6614" t="str">
            <v>97662</v>
          </cell>
          <cell r="D6614" t="str">
            <v>REMOÇÃO DE TUBULAÇÕES (TUBOS E CONEXÕES) DE ÁGUA FRIA, DE FORMA MANUAL, SEM REAPROVEITAMENTO. AF_12/2017</v>
          </cell>
          <cell r="E6614" t="str">
            <v>M</v>
          </cell>
          <cell r="F6614" t="str">
            <v>0,37</v>
          </cell>
          <cell r="G6614" t="str">
            <v>0,42</v>
          </cell>
        </row>
        <row r="6615">
          <cell r="C6615" t="str">
            <v>97663</v>
          </cell>
          <cell r="D6615" t="str">
            <v>REMOÇÃO DE LOUÇAS, DE FORMA MANUAL, SEM REAPROVEITAMENTO. AF_12/2017</v>
          </cell>
          <cell r="E6615" t="str">
            <v>UN</v>
          </cell>
          <cell r="F6615" t="str">
            <v>9,39</v>
          </cell>
          <cell r="G6615" t="str">
            <v>10,51</v>
          </cell>
        </row>
        <row r="6616">
          <cell r="C6616" t="str">
            <v>97664</v>
          </cell>
          <cell r="D6616" t="str">
            <v>REMOÇÃO DE ACESSÓRIOS, DE FORMA MANUAL, SEM REAPROVEITAMENTO. AF_12/2017</v>
          </cell>
          <cell r="E6616" t="str">
            <v>UN</v>
          </cell>
          <cell r="F6616" t="str">
            <v>1,16</v>
          </cell>
          <cell r="G6616" t="str">
            <v>1,30</v>
          </cell>
        </row>
        <row r="6617">
          <cell r="C6617" t="str">
            <v>97665</v>
          </cell>
          <cell r="D6617" t="str">
            <v>REMOÇÃO DE LUMINÁRIAS, DE FORMA MANUAL, SEM REAPROVEITAMENTO. AF_12/2017</v>
          </cell>
          <cell r="E6617" t="str">
            <v>UN</v>
          </cell>
          <cell r="F6617" t="str">
            <v>0,99</v>
          </cell>
          <cell r="G6617" t="str">
            <v>1,10</v>
          </cell>
        </row>
        <row r="6618">
          <cell r="C6618" t="str">
            <v>97666</v>
          </cell>
          <cell r="D6618" t="str">
            <v>REMOÇÃO DE METAIS SANITÁRIOS, DE FORMA MANUAL, SEM REAPROVEITAMENTO. AF_12/2017</v>
          </cell>
          <cell r="E6618" t="str">
            <v>UN</v>
          </cell>
          <cell r="F6618" t="str">
            <v>6,85</v>
          </cell>
          <cell r="G6618" t="str">
            <v>7,66</v>
          </cell>
        </row>
        <row r="6619">
          <cell r="C6619" t="str">
            <v>95967</v>
          </cell>
          <cell r="D6619" t="str">
            <v>SERVIÇOS TÉCNICOS ESPECIALIZADOS PARA ACOMPANHAMENTO DE EXECUÇÃO DE FUNDAÇÕES PROFUNDAS E ESTRUTURAS DE CONTENÇÃO</v>
          </cell>
          <cell r="E6619" t="str">
            <v>H</v>
          </cell>
          <cell r="F6619" t="str">
            <v>129,42</v>
          </cell>
          <cell r="G6619" t="str">
            <v>149,31</v>
          </cell>
        </row>
        <row r="6620">
          <cell r="C6620" t="str">
            <v>99058</v>
          </cell>
          <cell r="D6620" t="str">
            <v>LOCAÇÃO DE PONTO PARA REFERÊNCIA TOPOGRÁFICA. AF_10/2018</v>
          </cell>
          <cell r="E6620" t="str">
            <v>UN</v>
          </cell>
          <cell r="F6620" t="str">
            <v>10,91</v>
          </cell>
          <cell r="G6620" t="str">
            <v>12,39</v>
          </cell>
        </row>
        <row r="6621">
          <cell r="C6621" t="str">
            <v>99059</v>
          </cell>
          <cell r="D6621" t="str">
            <v>LOCACAO CONVENCIONAL DE OBRA, UTILIZANDO GABARITO DE TÁBUAS CORRIDAS PONTALETADAS A CADA 2,00M -  2 UTILIZAÇÕES. AF_10/2018</v>
          </cell>
          <cell r="E6621" t="str">
            <v>M</v>
          </cell>
          <cell r="F6621" t="str">
            <v>63,42</v>
          </cell>
          <cell r="G6621" t="str">
            <v>66,59</v>
          </cell>
        </row>
        <row r="6622">
          <cell r="C6622" t="str">
            <v>99060</v>
          </cell>
          <cell r="D6622" t="str">
            <v>LOCAÇÃO COM CAVALETE COM ALTURA DE 1,00 M - 2 UTILIZAÇÕES. AF_10/2018</v>
          </cell>
          <cell r="E6622" t="str">
            <v>UN</v>
          </cell>
          <cell r="F6622" t="str">
            <v>177,74</v>
          </cell>
          <cell r="G6622" t="str">
            <v>186,48</v>
          </cell>
        </row>
        <row r="6623">
          <cell r="C6623" t="str">
            <v>99061</v>
          </cell>
          <cell r="D6623" t="str">
            <v>LOCAÇÃO COM CAVALETE COM ALTURA DE 0,50 M - 2 UTILIZAÇÕES. AF_10/2018</v>
          </cell>
          <cell r="E6623" t="str">
            <v>UN</v>
          </cell>
          <cell r="F6623" t="str">
            <v>112,26</v>
          </cell>
          <cell r="G6623" t="str">
            <v>118,68</v>
          </cell>
        </row>
        <row r="6624">
          <cell r="C6624" t="str">
            <v>99062</v>
          </cell>
          <cell r="D6624" t="str">
            <v>MARCAÇÃO DE PONTOS EM GABARITO OU CAVALETE. AF_10/2018</v>
          </cell>
          <cell r="E6624" t="str">
            <v>UN</v>
          </cell>
          <cell r="F6624" t="str">
            <v>2,06</v>
          </cell>
          <cell r="G6624" t="str">
            <v>2,31</v>
          </cell>
        </row>
        <row r="6625">
          <cell r="C6625" t="str">
            <v>99063</v>
          </cell>
          <cell r="D6625" t="str">
            <v>LOCAÇÃO DE REDE DE ÁGUA OU ESGOTO. AF_10/2018</v>
          </cell>
          <cell r="E6625" t="str">
            <v>M</v>
          </cell>
          <cell r="F6625" t="str">
            <v>5,61</v>
          </cell>
          <cell r="G6625" t="str">
            <v>5,93</v>
          </cell>
        </row>
        <row r="6626">
          <cell r="C6626" t="str">
            <v>99064</v>
          </cell>
          <cell r="D6626" t="str">
            <v>LOCAÇÃO DE PAVIMENTAÇÃO. AF_10/2018</v>
          </cell>
          <cell r="E6626" t="str">
            <v>M</v>
          </cell>
          <cell r="F6626" t="str">
            <v>0,54</v>
          </cell>
          <cell r="G6626" t="str">
            <v>0,61</v>
          </cell>
        </row>
        <row r="6627">
          <cell r="C6627" t="str">
            <v>93588</v>
          </cell>
          <cell r="D6627" t="str">
            <v>TRANSPORTE COM CAMINHÃO BASCULANTE DE 10 M³, EM VIA URBANA EM LEITO NATURAL (UNIDADE: M3XKM). AF_07/2020</v>
          </cell>
          <cell r="E6627" t="str">
            <v>M3XKM</v>
          </cell>
          <cell r="F6627" t="str">
            <v>2,65</v>
          </cell>
          <cell r="G6627" t="str">
            <v>2,68</v>
          </cell>
        </row>
        <row r="6628">
          <cell r="C6628" t="str">
            <v>93589</v>
          </cell>
          <cell r="D6628" t="str">
            <v>TRANSPORTE COM CAMINHÃO BASCULANTE DE 10 M³, EM VIA URBANA EM REVESTIMENTO PRIMÁRIO (UNIDADE: M3XKM). AF_07/2020</v>
          </cell>
          <cell r="E6628" t="str">
            <v>M3XKM</v>
          </cell>
          <cell r="F6628" t="str">
            <v>2,27</v>
          </cell>
          <cell r="G6628" t="str">
            <v>2,30</v>
          </cell>
        </row>
        <row r="6629">
          <cell r="C6629" t="str">
            <v>93590</v>
          </cell>
          <cell r="D6629" t="str">
            <v>TRANSPORTE COM CAMINHÃO BASCULANTE DE 10 M³, EM VIA URBANA PAVIMENTADA, ADICIONAL PARA DMT EXCEDENTE A 30 KM (UNIDADE: M3XKM). AF_07/2020</v>
          </cell>
          <cell r="E6629" t="str">
            <v>M3XKM</v>
          </cell>
          <cell r="F6629" t="str">
            <v>0,82</v>
          </cell>
          <cell r="G6629" t="str">
            <v>0,83</v>
          </cell>
        </row>
        <row r="6630">
          <cell r="C6630" t="str">
            <v>93591</v>
          </cell>
          <cell r="D6630" t="str">
            <v>TRANSPORTE COM CAMINHÃO BASCULANTE DE 14 M³, EM VIA URBANA EM LEITO NATURAL (UNIDADE: M3XKM). AF_07/2020</v>
          </cell>
          <cell r="E6630" t="str">
            <v>M3XKM</v>
          </cell>
          <cell r="F6630" t="str">
            <v>2,42</v>
          </cell>
          <cell r="G6630" t="str">
            <v>2,44</v>
          </cell>
        </row>
        <row r="6631">
          <cell r="C6631" t="str">
            <v>93592</v>
          </cell>
          <cell r="D6631" t="str">
            <v>TRANSPORTE COM CAMINHÃO BASCULANTE DE 14 M³, EM VIA URBANA EM REVESTIMENTO PRIMÁRIO (UNIDADE: M3XKM). AF_07/2020</v>
          </cell>
          <cell r="E6631" t="str">
            <v>M3XKM</v>
          </cell>
          <cell r="F6631" t="str">
            <v>2,09</v>
          </cell>
          <cell r="G6631" t="str">
            <v>2,12</v>
          </cell>
        </row>
        <row r="6632">
          <cell r="C6632" t="str">
            <v>93593</v>
          </cell>
          <cell r="D6632" t="str">
            <v>TRANSPORTE COM CAMINHÃO BASCULANTE DE 14 M³, EM VIA URBANA PAVIMENTADA, ADICIONAL PARA DMT EXCEDENTE A 30 KM (UNIDADE: M3XKM). AF_07/2020</v>
          </cell>
          <cell r="E6632" t="str">
            <v>M3XKM</v>
          </cell>
          <cell r="F6632" t="str">
            <v>0,76</v>
          </cell>
          <cell r="G6632" t="str">
            <v>0,78</v>
          </cell>
        </row>
        <row r="6633">
          <cell r="C6633" t="str">
            <v>93594</v>
          </cell>
          <cell r="D6633" t="str">
            <v>TRANSPORTE COM CAMINHÃO BASCULANTE DE 10 M³, EM VIA URBANA EM LEITO NATURAL (UNIDADE: TXKM). AF_07/2020</v>
          </cell>
          <cell r="E6633" t="str">
            <v>TXKM</v>
          </cell>
          <cell r="F6633" t="str">
            <v>1,77</v>
          </cell>
          <cell r="G6633" t="str">
            <v>1,78</v>
          </cell>
        </row>
        <row r="6634">
          <cell r="C6634" t="str">
            <v>93595</v>
          </cell>
          <cell r="D6634" t="str">
            <v>TRANSPORTE COM CAMINHÃO BASCULANTE DE 10 M³, EM VIA URBANA EM REVESTIMENTO PRIMÁRIO (UNIDADE: TXKM). AF_07/2020</v>
          </cell>
          <cell r="E6634" t="str">
            <v>TXKM</v>
          </cell>
          <cell r="F6634" t="str">
            <v>1,54</v>
          </cell>
          <cell r="G6634" t="str">
            <v>1,55</v>
          </cell>
        </row>
        <row r="6635">
          <cell r="C6635" t="str">
            <v>93596</v>
          </cell>
          <cell r="D6635" t="str">
            <v>TRANSPORTE COM CAMINHÃO BASCULANTE DE 10 M³, EM VIA URBANA PAVIMENTADA, ADICIONAL PARA DMT EXCEDENTE A 30 KM (UNIDADE: TXKM). AF_07/2020</v>
          </cell>
          <cell r="E6635" t="str">
            <v>TXKM</v>
          </cell>
          <cell r="F6635" t="str">
            <v>0,55</v>
          </cell>
          <cell r="G6635" t="str">
            <v>0,55</v>
          </cell>
        </row>
        <row r="6636">
          <cell r="C6636" t="str">
            <v>93597</v>
          </cell>
          <cell r="D6636" t="str">
            <v>TRANSPORTE COM CAMINHÃO BASCULANTE DE 14 M³, EM VIA URBANA EM LEITO NATURAL (UNIDADE: TXKM). AF_07/2020</v>
          </cell>
          <cell r="E6636" t="str">
            <v>TXKM</v>
          </cell>
          <cell r="F6636" t="str">
            <v>1,60</v>
          </cell>
          <cell r="G6636" t="str">
            <v>1,63</v>
          </cell>
        </row>
        <row r="6637">
          <cell r="C6637" t="str">
            <v>93598</v>
          </cell>
          <cell r="D6637" t="str">
            <v>TRANSPORTE COM CAMINHÃO BASCULANTE DE 14 M³, EM VIA URBANA EM REVESTIMENTO PRIMÁRIO (UNIDADE: TXKM). AF_07/2020</v>
          </cell>
          <cell r="E6637" t="str">
            <v>TXKM</v>
          </cell>
          <cell r="F6637" t="str">
            <v>1,39</v>
          </cell>
          <cell r="G6637" t="str">
            <v>1,40</v>
          </cell>
        </row>
        <row r="6638">
          <cell r="C6638" t="str">
            <v>93599</v>
          </cell>
          <cell r="D6638" t="str">
            <v>TRANSPORTE COM CAMINHÃO BASCULANTE DE 14 M³, EM VIA URBANA PAVIMENTADA, ADICIONAL PARA DMT EXCEDENTE A 30 KM (UNIDADE: TXKM). AF_07/2020</v>
          </cell>
          <cell r="E6638" t="str">
            <v>TXKM</v>
          </cell>
          <cell r="F6638" t="str">
            <v>0,51</v>
          </cell>
          <cell r="G6638" t="str">
            <v>0,52</v>
          </cell>
        </row>
        <row r="6639">
          <cell r="C6639" t="str">
            <v>95425</v>
          </cell>
          <cell r="D6639" t="str">
            <v>TRANSPORTE COM CAMINHÃO BASCULANTE DE 18 M³, EM VIA URBANA EM LEITO NATURAL (UNIDADE: M3XKM). AF_07/2020</v>
          </cell>
          <cell r="E6639" t="str">
            <v>M3XKM</v>
          </cell>
          <cell r="F6639" t="str">
            <v>2,07</v>
          </cell>
          <cell r="G6639" t="str">
            <v>2,10</v>
          </cell>
        </row>
        <row r="6640">
          <cell r="C6640" t="str">
            <v>95426</v>
          </cell>
          <cell r="D6640" t="str">
            <v>TRANSPORTE COM CAMINHÃO BASCULANTE DE 18 M³, EM VIA URBANA EM REVESTIMENTO PRIMÁRIO (UNIDADE: M3XKM). AF_07/2020</v>
          </cell>
          <cell r="E6640" t="str">
            <v>M3XKM</v>
          </cell>
          <cell r="F6640" t="str">
            <v>1,79</v>
          </cell>
          <cell r="G6640" t="str">
            <v>1,81</v>
          </cell>
        </row>
        <row r="6641">
          <cell r="C6641" t="str">
            <v>95427</v>
          </cell>
          <cell r="D6641" t="str">
            <v>TRANSPORTE COM CAMINHÃO BASCULANTE DE 18 M³, EM VIA URBANA PAVIMENTADA, ADICIONAL PARA DMT EXCEDENTE A 30 KM (UNIDADE: M3XKM). AF_07/2020</v>
          </cell>
          <cell r="E6641" t="str">
            <v>M3XKM</v>
          </cell>
          <cell r="F6641" t="str">
            <v>0,68</v>
          </cell>
          <cell r="G6641" t="str">
            <v>0,68</v>
          </cell>
        </row>
        <row r="6642">
          <cell r="C6642" t="str">
            <v>95428</v>
          </cell>
          <cell r="D6642" t="str">
            <v>TRANSPORTE COM CAMINHÃO BASCULANTE DE 18 M³, EM VIA URBANA EM LEITO NATURAL (UNIDADE: TXKM). AF_07/2020</v>
          </cell>
          <cell r="E6642" t="str">
            <v>TXKM</v>
          </cell>
          <cell r="F6642" t="str">
            <v>1,39</v>
          </cell>
          <cell r="G6642" t="str">
            <v>1,41</v>
          </cell>
        </row>
        <row r="6643">
          <cell r="C6643" t="str">
            <v>95429</v>
          </cell>
          <cell r="D6643" t="str">
            <v>TRANSPORTE COM CAMINHÃO BASCULANTE DE 18 M³, EM VIA URBANA EM REVESTIMENTO PRIMÁRIO (UNIDADE: TXKM). AF_07/2020</v>
          </cell>
          <cell r="E6643" t="str">
            <v>TXKM</v>
          </cell>
          <cell r="F6643" t="str">
            <v>1,21</v>
          </cell>
          <cell r="G6643" t="str">
            <v>1,22</v>
          </cell>
        </row>
        <row r="6644">
          <cell r="C6644" t="str">
            <v>95430</v>
          </cell>
          <cell r="D6644" t="str">
            <v>TRANSPORTE COM CAMINHÃO BASCULANTE DE 18 M³, EM VIA URBANA PAVIMENTADA, ADICIONAL PARA DMT EXCEDENTE A 30 KM (UNIDADE: TXKM). AF_07/2020</v>
          </cell>
          <cell r="E6644" t="str">
            <v>TXKM</v>
          </cell>
          <cell r="F6644" t="str">
            <v>0,42</v>
          </cell>
          <cell r="G6644" t="str">
            <v>0,43</v>
          </cell>
        </row>
        <row r="6645">
          <cell r="C6645" t="str">
            <v>95875</v>
          </cell>
          <cell r="D6645" t="str">
            <v>TRANSPORTE COM CAMINHÃO BASCULANTE DE 10 M³, EM VIA URBANA PAVIMENTADA, DMT ATÉ 30 KM (UNIDADE: M3XKM). AF_07/2020</v>
          </cell>
          <cell r="E6645" t="str">
            <v>M3XKM</v>
          </cell>
          <cell r="F6645" t="str">
            <v>2,09</v>
          </cell>
          <cell r="G6645" t="str">
            <v>2,12</v>
          </cell>
        </row>
        <row r="6646">
          <cell r="C6646" t="str">
            <v>95876</v>
          </cell>
          <cell r="D6646" t="str">
            <v>TRANSPORTE COM CAMINHÃO BASCULANTE DE 14 M³, EM VIA URBANA PAVIMENTADA, DMT ATÉ 30 KM (UNIDADE: M3XKM). AF_07/2020</v>
          </cell>
          <cell r="E6646" t="str">
            <v>M3XKM</v>
          </cell>
          <cell r="F6646" t="str">
            <v>1,89</v>
          </cell>
          <cell r="G6646" t="str">
            <v>1,92</v>
          </cell>
        </row>
        <row r="6647">
          <cell r="C6647" t="str">
            <v>95877</v>
          </cell>
          <cell r="D6647" t="str">
            <v>TRANSPORTE COM CAMINHÃO BASCULANTE DE 18 M³, EM VIA URBANA PAVIMENTADA, DMT ATÉ 30 KM (UNIDADE: M3XKM). AF_07/2020</v>
          </cell>
          <cell r="E6647" t="str">
            <v>M3XKM</v>
          </cell>
          <cell r="F6647" t="str">
            <v>1,65</v>
          </cell>
          <cell r="G6647" t="str">
            <v>1,67</v>
          </cell>
        </row>
        <row r="6648">
          <cell r="C6648" t="str">
            <v>95878</v>
          </cell>
          <cell r="D6648" t="str">
            <v>TRANSPORTE COM CAMINHÃO BASCULANTE DE 10 M³, EM VIA URBANA PAVIMENTADA, DMT ATÉ 30 KM (UNIDADE: TXKM). AF_07/2020</v>
          </cell>
          <cell r="E6648" t="str">
            <v>TXKM</v>
          </cell>
          <cell r="F6648" t="str">
            <v>1,41</v>
          </cell>
          <cell r="G6648" t="str">
            <v>1,42</v>
          </cell>
        </row>
        <row r="6649">
          <cell r="C6649" t="str">
            <v>95879</v>
          </cell>
          <cell r="D6649" t="str">
            <v>TRANSPORTE COM CAMINHÃO BASCULANTE DE 14 M³, EM VIA URBANA PAVIMENTADA, DMT ATÉ 30 KM (UNIDADE: TXKM). AF_07/2020</v>
          </cell>
          <cell r="E6649" t="str">
            <v>TXKM</v>
          </cell>
          <cell r="F6649" t="str">
            <v>1,29</v>
          </cell>
          <cell r="G6649" t="str">
            <v>1,30</v>
          </cell>
        </row>
        <row r="6650">
          <cell r="C6650" t="str">
            <v>95880</v>
          </cell>
          <cell r="D6650" t="str">
            <v>TRANSPORTE COM CAMINHÃO BASCULANTE DE 18 M³, EM VIA URBANA PAVIMENTADA, DMT ATÉ 30 KM (UNIDADE: TXKM). AF_07/2020</v>
          </cell>
          <cell r="E6650" t="str">
            <v>TXKM</v>
          </cell>
          <cell r="F6650" t="str">
            <v>1,11</v>
          </cell>
          <cell r="G6650" t="str">
            <v>1,11</v>
          </cell>
        </row>
        <row r="6651">
          <cell r="C6651" t="str">
            <v>97912</v>
          </cell>
          <cell r="D6651" t="str">
            <v>TRANSPORTE COM CAMINHÃO BASCULANTE DE 6 M³, EM VIA URBANA EM LEITO NATURAL (UNIDADE: M3XKM). AF_07/2020</v>
          </cell>
          <cell r="E6651" t="str">
            <v>M3XKM</v>
          </cell>
          <cell r="F6651" t="str">
            <v>3,09</v>
          </cell>
          <cell r="G6651" t="str">
            <v>3,15</v>
          </cell>
        </row>
        <row r="6652">
          <cell r="C6652" t="str">
            <v>97913</v>
          </cell>
          <cell r="D6652" t="str">
            <v>TRANSPORTE COM CAMINHÃO BASCULANTE DE 6 M³, EM VIA URBANA EM REVESTIMENTO PRIMÁRIO (UNIDADE: M3XKM). AF_07/2020</v>
          </cell>
          <cell r="E6652" t="str">
            <v>M3XKM</v>
          </cell>
          <cell r="F6652" t="str">
            <v>2,69</v>
          </cell>
          <cell r="G6652" t="str">
            <v>2,73</v>
          </cell>
        </row>
        <row r="6653">
          <cell r="C6653" t="str">
            <v>97914</v>
          </cell>
          <cell r="D6653" t="str">
            <v>TRANSPORTE COM CAMINHÃO BASCULANTE DE 6 M³, EM VIA URBANA PAVIMENTADA, DMT ATÉ 30 KM (UNIDADE: M3XKM). AF_07/2020</v>
          </cell>
          <cell r="E6653" t="str">
            <v>M3XKM</v>
          </cell>
          <cell r="F6653" t="str">
            <v>2,46</v>
          </cell>
          <cell r="G6653" t="str">
            <v>2,50</v>
          </cell>
        </row>
        <row r="6654">
          <cell r="C6654" t="str">
            <v>97915</v>
          </cell>
          <cell r="D6654" t="str">
            <v>TRANSPORTE COM CAMINHÃO BASCULANTE DE 6 M³, EM VIA URBANA PAVIMENTADA, ADICIONAL PARA DMT EXCEDENTE A 30 KM (UNIDADE: M3XKM). AF_07/2020</v>
          </cell>
          <cell r="E6654" t="str">
            <v>M3XKM</v>
          </cell>
          <cell r="F6654" t="str">
            <v>0,99</v>
          </cell>
          <cell r="G6654" t="str">
            <v>1,00</v>
          </cell>
        </row>
        <row r="6655">
          <cell r="C6655" t="str">
            <v>100937</v>
          </cell>
          <cell r="D6655" t="str">
            <v>TRANSPORTE COM CAMINHÃO BASCULANTE DE 6 M³, EM VIA INTERNA (DENTRO DO CANTEIRO - UNIDADE: M3XKM). AF_07/2020</v>
          </cell>
          <cell r="E6655" t="str">
            <v>M3XKM</v>
          </cell>
          <cell r="F6655" t="str">
            <v>7,39</v>
          </cell>
          <cell r="G6655" t="str">
            <v>7,52</v>
          </cell>
        </row>
        <row r="6656">
          <cell r="C6656" t="str">
            <v>100938</v>
          </cell>
          <cell r="D6656" t="str">
            <v>TRANSPORTE COM CAMINHÃO BASCULANTE DE 10 M³, EM VIA INTERNA (DENTRO DO CANTEIRO - UNIDADE: M3XKM). AF_07/2020</v>
          </cell>
          <cell r="E6656" t="str">
            <v>M3XKM</v>
          </cell>
          <cell r="F6656" t="str">
            <v>6,32</v>
          </cell>
          <cell r="G6656" t="str">
            <v>6,40</v>
          </cell>
        </row>
        <row r="6657">
          <cell r="C6657" t="str">
            <v>100939</v>
          </cell>
          <cell r="D6657" t="str">
            <v>TRANSPORTE COM CAMINHÃO BASCULANTE DE 14 M³, EM VIA INTERNA (DENTRO DO CANTEIRO - UNIDADE:M3XKM). AF_07/2020</v>
          </cell>
          <cell r="E6657" t="str">
            <v>M3XKM</v>
          </cell>
          <cell r="F6657" t="str">
            <v>5,79</v>
          </cell>
          <cell r="G6657" t="str">
            <v>5,84</v>
          </cell>
        </row>
        <row r="6658">
          <cell r="C6658" t="str">
            <v>100940</v>
          </cell>
          <cell r="D6658" t="str">
            <v>TRANSPORTE COM CAMINHÃO BASCULANTE DE 18 M³, EM VIA INTERNA (DENTRO DO CANTEIRO - UNIDADE: M3XKM). AF_07/2020</v>
          </cell>
          <cell r="E6658" t="str">
            <v>M3XKM</v>
          </cell>
          <cell r="F6658" t="str">
            <v>4,99</v>
          </cell>
          <cell r="G6658" t="str">
            <v>5,04</v>
          </cell>
        </row>
        <row r="6659">
          <cell r="C6659" t="str">
            <v>100941</v>
          </cell>
          <cell r="D6659" t="str">
            <v>TRANSPORTE COM CAMINHÃO BASCULANTE DE 6 M³, EM VIA INTERNA (DENTRO DO CANTEIRO - UNIDADE: TXKM). AF_07/2020</v>
          </cell>
          <cell r="E6659" t="str">
            <v>TXKM</v>
          </cell>
          <cell r="F6659" t="str">
            <v>4,92</v>
          </cell>
          <cell r="G6659" t="str">
            <v>5,01</v>
          </cell>
        </row>
        <row r="6660">
          <cell r="C6660" t="str">
            <v>100942</v>
          </cell>
          <cell r="D6660" t="str">
            <v>TRANSPORTE COM CAMINHÃO BASCULANTE DE 10 M³, EM VIA INTERNA A OBRA (UNIDADE: TXKM). AF_07/2020</v>
          </cell>
          <cell r="E6660" t="str">
            <v>TXKM</v>
          </cell>
          <cell r="F6660" t="str">
            <v>4,21</v>
          </cell>
          <cell r="G6660" t="str">
            <v>4,26</v>
          </cell>
        </row>
        <row r="6661">
          <cell r="C6661" t="str">
            <v>100943</v>
          </cell>
          <cell r="D6661" t="str">
            <v>TRANSPORTE COM CAMINHÃO BASCULANTE DE 14 M³, EM VIA INTERNA (DENTRO DO CANTEIRO - UNIDADE: TXKM). AF_07/2020</v>
          </cell>
          <cell r="E6661" t="str">
            <v>TXKM</v>
          </cell>
          <cell r="F6661" t="str">
            <v>3,84</v>
          </cell>
          <cell r="G6661" t="str">
            <v>3,88</v>
          </cell>
        </row>
        <row r="6662">
          <cell r="C6662" t="str">
            <v>100944</v>
          </cell>
          <cell r="D6662" t="str">
            <v>TRANSPORTE COM CAMINHÃO BASCULANTE DE 18 M³, EM VIA INTERNA (DENTRO DO CANTEIRO - UNIDADE: TXKM). AF_07/2020</v>
          </cell>
          <cell r="E6662" t="str">
            <v>TXKM</v>
          </cell>
          <cell r="F6662" t="str">
            <v>3,34</v>
          </cell>
          <cell r="G6662" t="str">
            <v>3,37</v>
          </cell>
        </row>
        <row r="6663">
          <cell r="C6663" t="str">
            <v>100945</v>
          </cell>
          <cell r="D6663" t="str">
            <v>TRANSPORTE COM CAMINHÃO CARROCERIA 9T, EM VIA URBANA EM LEITO NATURAL (UNIDADE: TXKM). AF_07/2020</v>
          </cell>
          <cell r="E6663" t="str">
            <v>TXKM</v>
          </cell>
          <cell r="F6663" t="str">
            <v>2,33</v>
          </cell>
          <cell r="G6663" t="str">
            <v>2,36</v>
          </cell>
        </row>
        <row r="6664">
          <cell r="C6664" t="str">
            <v>100946</v>
          </cell>
          <cell r="D6664" t="str">
            <v>TRANSPORTE COM CAMINHÃO CARROCERIA 9T, EM VIA URBANA EM REVESTIMENTO PRIMÁRIO (UNIDADE: TXKM). AF_07/2020</v>
          </cell>
          <cell r="E6664" t="str">
            <v>TXKM</v>
          </cell>
          <cell r="F6664" t="str">
            <v>2,00</v>
          </cell>
          <cell r="G6664" t="str">
            <v>2,04</v>
          </cell>
        </row>
        <row r="6665">
          <cell r="C6665" t="str">
            <v>100947</v>
          </cell>
          <cell r="D6665" t="str">
            <v>TRANSPORTE COM CAMINHÃO CARROCERIA 9T, EM VIA URBANA PAVIMENTADA, DMT ATÉ 30KM (UNIDADE: TXKM). AF_07/2020</v>
          </cell>
          <cell r="E6665" t="str">
            <v>TXKM</v>
          </cell>
          <cell r="F6665" t="str">
            <v>1,84</v>
          </cell>
          <cell r="G6665" t="str">
            <v>1,88</v>
          </cell>
        </row>
        <row r="6666">
          <cell r="C6666" t="str">
            <v>100948</v>
          </cell>
          <cell r="D6666" t="str">
            <v>TRANSPORTE COM CAMINHÃO CARROCERIA 9T, EM VIA URBANA PAVIMENTADA, ADICIONAL PARA DMT EXCEDENTE A 30 KM (UNIDADE: TXKM). AF_07/2020</v>
          </cell>
          <cell r="E6666" t="str">
            <v>TXKM</v>
          </cell>
          <cell r="F6666" t="str">
            <v>0,72</v>
          </cell>
          <cell r="G6666" t="str">
            <v>0,74</v>
          </cell>
        </row>
        <row r="6667">
          <cell r="C6667" t="str">
            <v>100949</v>
          </cell>
          <cell r="D6667" t="str">
            <v>TRANSPORTE COM CAMINHÃO CARROCERIA 9T, EM VIA INTERNA (DENTRO DO CANTEIRO - UNIDADE: TXKM). AF_07/2020</v>
          </cell>
          <cell r="E6667" t="str">
            <v>TXKM</v>
          </cell>
          <cell r="F6667" t="str">
            <v>5,53</v>
          </cell>
          <cell r="G6667" t="str">
            <v>5,63</v>
          </cell>
        </row>
        <row r="6668">
          <cell r="C6668" t="str">
            <v>100950</v>
          </cell>
          <cell r="D6668" t="str">
            <v>TRANSPORTE COM CAMINHÃO CARROCERIA COM GUINDAUTO (MUNCK),  MOMENTO MÁXIMO DE CARGA 11,7 TM, EM VIA URBANA EM LEITO NATURAL (UNIDADE: TXKM). AF_07/2020</v>
          </cell>
          <cell r="E6668" t="str">
            <v>TXKM</v>
          </cell>
          <cell r="F6668" t="str">
            <v>3,03</v>
          </cell>
          <cell r="G6668" t="str">
            <v>3,06</v>
          </cell>
        </row>
        <row r="6669">
          <cell r="C6669" t="str">
            <v>100951</v>
          </cell>
          <cell r="D6669" t="str">
            <v>TRANSPORTE COM CAMINHÃO CARROCERIA COM GUINDAUTO (MUNCK),  MOMENTO MÁXIMO DE CARGA 11,7 TM, EM VIA URBANA EM REVESTIMENTO PRIMÁRIO (UNIDADE: TXKM). AF_07/2020</v>
          </cell>
          <cell r="E6669" t="str">
            <v>TXKM</v>
          </cell>
          <cell r="F6669" t="str">
            <v>2,61</v>
          </cell>
          <cell r="G6669" t="str">
            <v>2,65</v>
          </cell>
        </row>
        <row r="6670">
          <cell r="C6670" t="str">
            <v>100952</v>
          </cell>
          <cell r="D6670" t="str">
            <v>TRANSPORTE COM CAMINHÃO CARROCERIA COM GUINDAUTO (MUNCK),  MOMENTO MÁXIMO DE CARGA 11,7 TM, EM VIA URBANA PAVIMENTADA, DMT ATÉ 30KM (UNIDADE: TXKM). AF_07/2020</v>
          </cell>
          <cell r="E6670" t="str">
            <v>TXKM</v>
          </cell>
          <cell r="F6670" t="str">
            <v>2,40</v>
          </cell>
          <cell r="G6670" t="str">
            <v>2,43</v>
          </cell>
        </row>
        <row r="6671">
          <cell r="C6671" t="str">
            <v>100953</v>
          </cell>
          <cell r="D6671" t="str">
            <v>TRANSPORTE COM CAMINHÃO CARROCERIA COM GUINDAUTO (MUNCK),  MOMENTO MÁXIMO DE CARGA 11,7 TM, EM VIA URBANA PAVIMENTADA, ADICIONAL PARA DMT EXCEDENTE A 30 KM (UNIDADE: TXKM). AF_07/2020</v>
          </cell>
          <cell r="E6671" t="str">
            <v>TXKM</v>
          </cell>
          <cell r="F6671" t="str">
            <v>0,95</v>
          </cell>
          <cell r="G6671" t="str">
            <v>0,96</v>
          </cell>
        </row>
        <row r="6672">
          <cell r="C6672" t="str">
            <v>100954</v>
          </cell>
          <cell r="D6672" t="str">
            <v>TRANSPORTE COM CAMINHÃO CARROCERIA COM GUINDAUTO (MUNCK),  MOMENTO MÁXIMO DE CARGA 11,7 TM, EM VIA INTERNA (DENTRO DO CANTEIRO - UNIDADE: TXKM). AF_07/2020</v>
          </cell>
          <cell r="E6672" t="str">
            <v>TXKM</v>
          </cell>
          <cell r="F6672" t="str">
            <v>7,19</v>
          </cell>
          <cell r="G6672" t="str">
            <v>7,29</v>
          </cell>
        </row>
        <row r="6673">
          <cell r="C6673" t="str">
            <v>100955</v>
          </cell>
          <cell r="D6673" t="str">
            <v>TRANSPORTE COM CAMINHÃO PIPA DE 6 M³, EM VIA URBANA EM LEITO NATURAL (UNIDADE: M3XKM). AF_07/2020</v>
          </cell>
          <cell r="E6673" t="str">
            <v>M3XKM</v>
          </cell>
          <cell r="F6673" t="str">
            <v>4,45</v>
          </cell>
          <cell r="G6673" t="str">
            <v>4,51</v>
          </cell>
        </row>
        <row r="6674">
          <cell r="C6674" t="str">
            <v>100956</v>
          </cell>
          <cell r="D6674" t="str">
            <v>TRANSPORTE COM CAMINHÃO PIPA DE 6 M³, EM VIA URBANA EM REVESTIMENTO PRIMÁRIO (UNIDADE: M3XKM). AF_07/2020</v>
          </cell>
          <cell r="E6674" t="str">
            <v>M3XKM</v>
          </cell>
          <cell r="F6674" t="str">
            <v>3,87</v>
          </cell>
          <cell r="G6674" t="str">
            <v>3,91</v>
          </cell>
        </row>
        <row r="6675">
          <cell r="C6675" t="str">
            <v>100957</v>
          </cell>
          <cell r="D6675" t="str">
            <v>TRANSPORTE COM CAMINHÃO PIPA DE 6 M³, EM VIA URBANA PAVIMENTADA, DMT ATÉ 30KM (UNIDADE: M3XKM). AF_07/2020</v>
          </cell>
          <cell r="E6675" t="str">
            <v>M3XKM</v>
          </cell>
          <cell r="F6675" t="str">
            <v>3,54</v>
          </cell>
          <cell r="G6675" t="str">
            <v>3,58</v>
          </cell>
        </row>
        <row r="6676">
          <cell r="C6676" t="str">
            <v>100958</v>
          </cell>
          <cell r="D6676" t="str">
            <v>TRANSPORTE COM CAMINHÃO PIPA DE 6 M³, EM VIA URBANA PAVIMENTADA, ADICIONAL PARA DMT EXCEDENTE A 30 KM (UNIDADE: M3XKM). AF_07/2020</v>
          </cell>
          <cell r="E6676" t="str">
            <v>M3XKM</v>
          </cell>
          <cell r="F6676" t="str">
            <v>1,42</v>
          </cell>
          <cell r="G6676" t="str">
            <v>1,44</v>
          </cell>
        </row>
        <row r="6677">
          <cell r="C6677" t="str">
            <v>100959</v>
          </cell>
          <cell r="D6677" t="str">
            <v>TRANSPORTE COM CAMINHÃO PIPA DE 6 M³, EM VIA INTERNA (DENTRO DO CANTEIRO - UNIDADE: M3XKM). AF_07/2020</v>
          </cell>
          <cell r="E6677" t="str">
            <v>M3XKM</v>
          </cell>
          <cell r="F6677" t="str">
            <v>10,63</v>
          </cell>
          <cell r="G6677" t="str">
            <v>10,77</v>
          </cell>
        </row>
        <row r="6678">
          <cell r="C6678" t="str">
            <v>100960</v>
          </cell>
          <cell r="D6678" t="str">
            <v>TRANSPORTE COM CAMINHÃO PIPA DE 10 M³, EM VIA URBANA EM LEITO NATURAL (UNIDADE: M3XKM). AF_07/2020</v>
          </cell>
          <cell r="E6678" t="str">
            <v>M3XKM</v>
          </cell>
          <cell r="F6678" t="str">
            <v>3,22</v>
          </cell>
          <cell r="G6678" t="str">
            <v>3,26</v>
          </cell>
        </row>
        <row r="6679">
          <cell r="C6679" t="str">
            <v>100961</v>
          </cell>
          <cell r="D6679" t="str">
            <v>TRANSPORTE COM CAMINHÃO PIPA DE 10 M³, EM VIA URBANA EM REVESTIMENTO PRIMÁRIO (UNIDADE: M3XKM). AF_07/2020</v>
          </cell>
          <cell r="E6679" t="str">
            <v>M3XKM</v>
          </cell>
          <cell r="F6679" t="str">
            <v>2,79</v>
          </cell>
          <cell r="G6679" t="str">
            <v>2,82</v>
          </cell>
        </row>
        <row r="6680">
          <cell r="C6680" t="str">
            <v>100962</v>
          </cell>
          <cell r="D6680" t="str">
            <v>TRANSPORTE COM CAMINHÃO PIPA DE 10 M³, EM VIA URBANA PAVIMENTADA, DMT ATÉ 30KM (UNIDADE: M3XKM). AF_07/2020</v>
          </cell>
          <cell r="E6680" t="str">
            <v>M3XKM</v>
          </cell>
          <cell r="F6680" t="str">
            <v>2,55</v>
          </cell>
          <cell r="G6680" t="str">
            <v>2,58</v>
          </cell>
        </row>
        <row r="6681">
          <cell r="C6681" t="str">
            <v>100963</v>
          </cell>
          <cell r="D6681" t="str">
            <v>TRANSPORTE COM CAMINHÃO PIPA DE 10 M³, EM VIA URBANA PAVIMENTADA, ADICIONAL PARA DMT EXCEDENTE A 30 KM (UNIDADE: M3XKM). AF_07/2020</v>
          </cell>
          <cell r="E6681" t="str">
            <v>M3XKM</v>
          </cell>
          <cell r="F6681" t="str">
            <v>1,00</v>
          </cell>
          <cell r="G6681" t="str">
            <v>1,02</v>
          </cell>
        </row>
        <row r="6682">
          <cell r="C6682" t="str">
            <v>100964</v>
          </cell>
          <cell r="D6682" t="str">
            <v>TRANSPORTE COM CAMINHÃO PIPA DE 10 M³, EM VIA INTERNA (DENTRO DO CANTEIRO - UNIDADE: M3XKM). AF_07/2020</v>
          </cell>
          <cell r="E6682" t="str">
            <v>M3XKM</v>
          </cell>
          <cell r="F6682" t="str">
            <v>7,75</v>
          </cell>
          <cell r="G6682" t="str">
            <v>7,84</v>
          </cell>
        </row>
        <row r="6683">
          <cell r="C6683" t="str">
            <v>100973</v>
          </cell>
          <cell r="D6683" t="str">
            <v>CARGA, MANOBRA E DESCARGA DE SOLOS E MATERIAIS GRANULARES EM CAMINHÃO BASCULANTE 6 M³ - CARGA COM PÁ CARREGADEIRA (CAÇAMBA DE 1,7 A 2,8 M³ / 128 HP) E DESCARGA LIVRE (UNIDADE: M3). AF_07/2020</v>
          </cell>
          <cell r="E6683" t="str">
            <v>M3</v>
          </cell>
          <cell r="F6683" t="str">
            <v>7,45</v>
          </cell>
          <cell r="G6683" t="str">
            <v>7,64</v>
          </cell>
        </row>
        <row r="6684">
          <cell r="C6684" t="str">
            <v>100974</v>
          </cell>
          <cell r="D6684" t="str">
            <v>CARGA, MANOBRA E DESCARGA DE SOLOS E MATERIAIS GRANULARES EM CAMINHÃO BASCULANTE 10 M³ - CARGA COM PÁ CARREGADEIRA (CAÇAMBA DE 1,7 A 2,8 M³ / 128 HP) E DESCARGA LIVRE (UNIDADE: M3). AF_07/2020</v>
          </cell>
          <cell r="E6684" t="str">
            <v>M3</v>
          </cell>
          <cell r="F6684" t="str">
            <v>7,32</v>
          </cell>
          <cell r="G6684" t="str">
            <v>7,45</v>
          </cell>
        </row>
        <row r="6685">
          <cell r="C6685" t="str">
            <v>100975</v>
          </cell>
          <cell r="D6685" t="str">
            <v>CARGA, MANOBRA E DESCARGA DE SOLOS E MATERIAIS GRANULARES EM CAMINHÃO BASCULANTE 14 M³ - CARGA COM PÁ CARREGADEIRA (CAÇAMBA DE 1,7 A 2,8 M³ / 128 HP) E DESCARGA LIVRE (UNIDADE: M3). AF_07/2020</v>
          </cell>
          <cell r="E6685" t="str">
            <v>M3</v>
          </cell>
          <cell r="F6685" t="str">
            <v>7,62</v>
          </cell>
          <cell r="G6685" t="str">
            <v>7,75</v>
          </cell>
        </row>
        <row r="6686">
          <cell r="C6686" t="str">
            <v>100965</v>
          </cell>
          <cell r="D6686" t="str">
            <v>TRANSPORTE COM CAMINHÃO TANQUE DE TRANSPORTE DE MATERIAL ASFÁLTICO DE 30000 L, EM VIA URBANA EM  LEITO NATURAL (UNIDADE: TXKM). AF_07/2020</v>
          </cell>
          <cell r="E6686" t="str">
            <v>TXKM</v>
          </cell>
          <cell r="F6686" t="str">
            <v>1,64</v>
          </cell>
          <cell r="G6686" t="str">
            <v>1,65</v>
          </cell>
        </row>
        <row r="6687">
          <cell r="C6687" t="str">
            <v>100966</v>
          </cell>
          <cell r="D6687" t="str">
            <v>TRANSPORTE COM CAMINHÃO TANQUE DE TRANSPORTE DE MATERIAL ASFÁLTICO DE 30000 L, EM VIA URBANA EM  REVESTIMENTO PRIMÁRIO (UNIDADE: TXKM). AF_07/2020</v>
          </cell>
          <cell r="E6687" t="str">
            <v>TXKM</v>
          </cell>
          <cell r="F6687" t="str">
            <v>1,40</v>
          </cell>
          <cell r="G6687" t="str">
            <v>1,42</v>
          </cell>
        </row>
        <row r="6688">
          <cell r="C6688" t="str">
            <v>100969</v>
          </cell>
          <cell r="D6688" t="str">
            <v>TRANSPORTE COM CAMINHÃO TANQUE DE TRANSPORTE DE MATERIAL ASFÁLTICO DE 20000 L, EM VIA URBANA EM LEITO NATURAL (UNIDADE: TXKM). AF_07/2020</v>
          </cell>
          <cell r="E6688" t="str">
            <v>TXKM</v>
          </cell>
          <cell r="F6688" t="str">
            <v>2,18</v>
          </cell>
          <cell r="G6688" t="str">
            <v>2,19</v>
          </cell>
        </row>
        <row r="6689">
          <cell r="C6689" t="str">
            <v>100970</v>
          </cell>
          <cell r="D6689" t="str">
            <v>TRANSPORTE COM CAMINHÃO TANQUE DE TRANSPORTE DE MATERIAL ASFÁLTICO DE 20000 L, EM VIA URBANA EM  REVESTIMENTO PRIMÁRIO (UNIDADE: TXKM). AF_07/2020</v>
          </cell>
          <cell r="E6689" t="str">
            <v>TXKM</v>
          </cell>
          <cell r="F6689" t="str">
            <v>1,84</v>
          </cell>
          <cell r="G6689" t="str">
            <v>1,86</v>
          </cell>
        </row>
        <row r="6690">
          <cell r="C6690" t="str">
            <v>102330</v>
          </cell>
          <cell r="D6690" t="str">
            <v>TRANSPORTE COM CAMINHÃO TANQUE DE TRANSPORTE DE MATERIAL ASFÁLTICO DE 30000 L, EM VIA URBANA PAVIMENTADA, DMT ATÉ 30KM (UNIDADE: TXKM). AF_07/2020</v>
          </cell>
          <cell r="E6690" t="str">
            <v>TXKM</v>
          </cell>
          <cell r="F6690" t="str">
            <v>1,31</v>
          </cell>
          <cell r="G6690" t="str">
            <v>1,32</v>
          </cell>
        </row>
        <row r="6691">
          <cell r="C6691" t="str">
            <v>102331</v>
          </cell>
          <cell r="D6691" t="str">
            <v>TRANSPORTE COM CAMINHÃO TANQUE DE TRANSPORTE DE MATERIAL ASFÁLTICO DE 30000 L, EM VIA URBANA PAVIMENTADA, ADICIONAL PARA DMT EXCEDENTE A 30 KM (UNIDADE: TXKM). AF_07/2020</v>
          </cell>
          <cell r="E6691" t="str">
            <v>TXKM</v>
          </cell>
          <cell r="F6691" t="str">
            <v>0,51</v>
          </cell>
          <cell r="G6691" t="str">
            <v>0,51</v>
          </cell>
        </row>
        <row r="6692">
          <cell r="C6692" t="str">
            <v>102332</v>
          </cell>
          <cell r="D6692" t="str">
            <v>TRANSPORTE COM CAMINHÃO TANQUE DE TRANSPORTE DE MATERIAL ASFÁLTICO DE 20000 L, EM VIA URBANA PAVIMENTADA, DMT ATÉ 30KM (UNIDADE: TXKM). AF_07/2020</v>
          </cell>
          <cell r="E6692" t="str">
            <v>TXKM</v>
          </cell>
          <cell r="F6692" t="str">
            <v>1,72</v>
          </cell>
          <cell r="G6692" t="str">
            <v>1,73</v>
          </cell>
        </row>
        <row r="6693">
          <cell r="C6693" t="str">
            <v>102333</v>
          </cell>
          <cell r="D6693" t="str">
            <v>TRANSPORTE COM CAMINHÃO TANQUE DE TRANSPORTE DE MATERIAL ASFÁLTICO DE 20000 L, EM VIA URBANA PAVIMENTADA, ADICIONAL PARA DMT EXCEDENTE A 30 KM (UNIDADE: TXKM). AF_07/2020</v>
          </cell>
          <cell r="E6693" t="str">
            <v>TXKM</v>
          </cell>
          <cell r="F6693" t="str">
            <v>0,68</v>
          </cell>
          <cell r="G6693" t="str">
            <v>0,70</v>
          </cell>
        </row>
        <row r="6694">
          <cell r="C6694" t="str">
            <v>101019</v>
          </cell>
          <cell r="D6694" t="str">
            <v>CARGA, MANOBRA E DESCARGA MANUAL DE TUBOS PLÁSTICOS, DN MENOR OU IGUAL A 100 MM, EM CAMINHÃO CARROCERIA 9T. AF_07/2020</v>
          </cell>
          <cell r="E6694" t="str">
            <v>T</v>
          </cell>
          <cell r="F6694" t="str">
            <v>461,74</v>
          </cell>
          <cell r="G6694" t="str">
            <v>481,03</v>
          </cell>
        </row>
        <row r="6695">
          <cell r="C6695" t="str">
            <v>101479</v>
          </cell>
          <cell r="D6695" t="str">
            <v>CARGA, MANOBRA E DESCARGA MANUAL DE TUBOS PLÁSTICOS, DN 200 MM, EM CAMINHÃO CARROCERIA 9T. AF_07/2020</v>
          </cell>
          <cell r="E6695" t="str">
            <v>T</v>
          </cell>
          <cell r="F6695" t="str">
            <v>134,52</v>
          </cell>
          <cell r="G6695" t="str">
            <v>140,14</v>
          </cell>
        </row>
        <row r="6696">
          <cell r="C6696" t="str">
            <v>102568</v>
          </cell>
          <cell r="D6696" t="str">
            <v>CARGA, MANOBRA E DESCARGA MANUAL DE TUBOS PLÁSTICOS, DN 150 MM, EM CAMINHÃO CARROCERIA 9T. AF_06/2021</v>
          </cell>
          <cell r="E6696" t="str">
            <v>T</v>
          </cell>
          <cell r="F6696" t="str">
            <v>229,17</v>
          </cell>
          <cell r="G6696" t="str">
            <v>238,76</v>
          </cell>
        </row>
        <row r="6697">
          <cell r="C6697" t="str">
            <v>100976</v>
          </cell>
          <cell r="D6697" t="str">
            <v>CARGA, MANOBRA E DESCARGA DE SOLOS E MATERIAIS GRANULARES EM CAMINHÃO BASCULANTE 18 M³ - CARGA COM PÁ CARREGADEIRA (CAÇAMBA DE 1,7 A 2,8 M³ / 128 HP) E DESCARGA LIVRE (UNIDADE: M3). AF_07/2020</v>
          </cell>
          <cell r="E6697" t="str">
            <v>M3</v>
          </cell>
          <cell r="F6697" t="str">
            <v>7,54</v>
          </cell>
          <cell r="G6697" t="str">
            <v>7,66</v>
          </cell>
        </row>
        <row r="6698">
          <cell r="C6698" t="str">
            <v>100977</v>
          </cell>
          <cell r="D6698" t="str">
            <v>CARGA, MANOBRA E DESCARGA DE SOLOS E MATERIAIS GRANULARES EM CAMINHÃO BASCULANTE 6 M³ - CARGA COM ESCAVADEIRA HIDRÁULICA (CAÇAMBA DE 1,20 M³ / 155 HP) E DESCARGA LIVRE (UNIDADE: M3). AF_07/2020</v>
          </cell>
          <cell r="E6698" t="str">
            <v>M3</v>
          </cell>
          <cell r="F6698" t="str">
            <v>6,38</v>
          </cell>
          <cell r="G6698" t="str">
            <v>6,52</v>
          </cell>
        </row>
        <row r="6699">
          <cell r="C6699" t="str">
            <v>100978</v>
          </cell>
          <cell r="D6699" t="str">
            <v>CARGA, MANOBRA E DESCARGA DE SOLOS E MATERIAIS GRANULARES EM CAMINHÃO BASCULANTE 10 M³ - CARGA COM ESCAVADEIRA HIDRÁULICA (CAÇAMBA DE 1,20 M³ / 155 HP) E DESCARGA LIVRE (UNIDADE: M3). AF_07/2020</v>
          </cell>
          <cell r="E6699" t="str">
            <v>M3</v>
          </cell>
          <cell r="F6699" t="str">
            <v>5,87</v>
          </cell>
          <cell r="G6699" t="str">
            <v>5,96</v>
          </cell>
        </row>
        <row r="6700">
          <cell r="C6700" t="str">
            <v>100979</v>
          </cell>
          <cell r="D6700" t="str">
            <v>CARGA, MANOBRA E DESCARGA DE SOLOS E MATERIAIS GRANULARES EM CAMINHÃO BASCULANTE 14 M³ - CARGA COM ESCAVADEIRA HIDRÁULICA (CAÇAMBA DE 1,20 M³ / 155 HP) E DESCARGA LIVRE (UNIDADE: M3). AF_07/2020</v>
          </cell>
          <cell r="E6700" t="str">
            <v>M3</v>
          </cell>
          <cell r="F6700" t="str">
            <v>5,83</v>
          </cell>
          <cell r="G6700" t="str">
            <v>5,91</v>
          </cell>
        </row>
        <row r="6701">
          <cell r="C6701" t="str">
            <v>100980</v>
          </cell>
          <cell r="D6701" t="str">
            <v>CARGA, MANOBRA E DESCARGA DE SOLOS E MATERIAIS GRANULARES EM CAMINHÃO BASCULANTE 18 M³ - CARGA COM ESCAVADEIRA HIDRÁULICA (CAÇAMBA DE 1,20 M³ / 155 HP) E DESCARGA LIVRE (UNIDADE: M3). AF_07/2020</v>
          </cell>
          <cell r="E6701" t="str">
            <v>M3</v>
          </cell>
          <cell r="F6701" t="str">
            <v>5,58</v>
          </cell>
          <cell r="G6701" t="str">
            <v>5,65</v>
          </cell>
        </row>
        <row r="6702">
          <cell r="C6702" t="str">
            <v>100981</v>
          </cell>
          <cell r="D6702" t="str">
            <v>CARGA, MANOBRA E DESCARGA DE ENTULHO EM CAMINHÃO BASCULANTE 6 M³ - CARGA COM ESCAVADEIRA HIDRÁULICA  (CAÇAMBA DE 0,80 M³ / 111 HP) E DESCARGA LIVRE (UNIDADE: M3). AF_07/2020</v>
          </cell>
          <cell r="E6702" t="str">
            <v>M3</v>
          </cell>
          <cell r="F6702" t="str">
            <v>7,82</v>
          </cell>
          <cell r="G6702" t="str">
            <v>7,99</v>
          </cell>
        </row>
        <row r="6703">
          <cell r="C6703" t="str">
            <v>100982</v>
          </cell>
          <cell r="D6703" t="str">
            <v>CARGA, MANOBRA E DESCARGA DE ENTULHO EM CAMINHÃO BASCULANTE 10 M³ - CARGA COM ESCAVADEIRA HIDRÁULICA  (CAÇAMBA DE 0,80 M³ / 111 HP) E DESCARGA LIVRE (UNIDADE: M3). AF_07/2020</v>
          </cell>
          <cell r="E6703" t="str">
            <v>M3</v>
          </cell>
          <cell r="F6703" t="str">
            <v>7,63</v>
          </cell>
          <cell r="G6703" t="str">
            <v>7,75</v>
          </cell>
        </row>
        <row r="6704">
          <cell r="C6704" t="str">
            <v>100983</v>
          </cell>
          <cell r="D6704" t="str">
            <v>CARGA, MANOBRA E DESCARGA DE ENTULHO EM CAMINHÃO BASCULANTE 14 M³ - CARGA COM ESCAVADEIRA HIDRÁULICA  (CAÇAMBA DE 0,80 M³ / 111 HP) E DESCARGA LIVRE (UNIDADE: M3). AF_07/2020</v>
          </cell>
          <cell r="E6704" t="str">
            <v>M3</v>
          </cell>
          <cell r="F6704" t="str">
            <v>7,91</v>
          </cell>
          <cell r="G6704" t="str">
            <v>8,03</v>
          </cell>
        </row>
        <row r="6705">
          <cell r="C6705" t="str">
            <v>100984</v>
          </cell>
          <cell r="D6705" t="str">
            <v>CARGA, MANOBRA E DESCARGA DE ENTULHO EM CAMINHÃO BASCULANTE 18 M³ - CARGA COM ESCAVADEIRA HIDRÁULICA  (CAÇAMBA DE 0,80 M³ / 111 HP) E DESCARGA LIVRE (UNIDADE: M3). AF_07/2020</v>
          </cell>
          <cell r="E6705" t="str">
            <v>M3</v>
          </cell>
          <cell r="F6705" t="str">
            <v>7,82</v>
          </cell>
          <cell r="G6705" t="str">
            <v>7,93</v>
          </cell>
        </row>
        <row r="6706">
          <cell r="C6706" t="str">
            <v>100985</v>
          </cell>
          <cell r="D6706" t="str">
            <v>CARGA DE MISTURA ASFÁLTICA EM CAMINHÃO BASCULANTE 6 M³ (UNIDADE: M3). AF_07/2020</v>
          </cell>
          <cell r="E6706" t="str">
            <v>M3</v>
          </cell>
          <cell r="F6706" t="str">
            <v>6,13</v>
          </cell>
          <cell r="G6706" t="str">
            <v>6,26</v>
          </cell>
        </row>
        <row r="6707">
          <cell r="C6707" t="str">
            <v>100986</v>
          </cell>
          <cell r="D6707" t="str">
            <v>CARGA DE MISTURA ASFÁLTICA EM CAMINHÃO BASCULANTE 10 M³ (UNIDADE: M3). AF_07/2020</v>
          </cell>
          <cell r="E6707" t="str">
            <v>M3</v>
          </cell>
          <cell r="F6707" t="str">
            <v>7,57</v>
          </cell>
          <cell r="G6707" t="str">
            <v>7,68</v>
          </cell>
        </row>
        <row r="6708">
          <cell r="C6708" t="str">
            <v>100987</v>
          </cell>
          <cell r="D6708" t="str">
            <v>CARGA DE MISTURA ASFÁLTICA EM CAMINHÃO BASCULANTE 14 M³ (UNIDADE: M3). AF_07/2020</v>
          </cell>
          <cell r="E6708" t="str">
            <v>M3</v>
          </cell>
          <cell r="F6708" t="str">
            <v>9,12</v>
          </cell>
          <cell r="G6708" t="str">
            <v>9,21</v>
          </cell>
        </row>
        <row r="6709">
          <cell r="C6709" t="str">
            <v>100988</v>
          </cell>
          <cell r="D6709" t="str">
            <v>CARGA DE MISTURA ASFÁLTICA EM CAMINHÃO BASCULANTE 18 M³ (UNIDADE: M3). AF_07/2020</v>
          </cell>
          <cell r="E6709" t="str">
            <v>M3</v>
          </cell>
          <cell r="F6709" t="str">
            <v>9,78</v>
          </cell>
          <cell r="G6709" t="str">
            <v>9,87</v>
          </cell>
        </row>
        <row r="6710">
          <cell r="C6710" t="str">
            <v>100989</v>
          </cell>
          <cell r="D6710" t="str">
            <v>CARGA, MANOBRA E DESCARGA DE SOLOS E MATERIAIS GRANULARES EM CAMINHÃO BASCULANTE 6 M³ - CARGA COM PÁ CARREGADEIRA (CAÇAMBA DE 1,7 A 2,8 M³ / 128 HP) E DESCARGA LIVRE (UNIDADE: T). AF_07/2020</v>
          </cell>
          <cell r="E6710" t="str">
            <v>T</v>
          </cell>
          <cell r="F6710" t="str">
            <v>4,96</v>
          </cell>
          <cell r="G6710" t="str">
            <v>5,09</v>
          </cell>
        </row>
        <row r="6711">
          <cell r="C6711" t="str">
            <v>100990</v>
          </cell>
          <cell r="D6711" t="str">
            <v>CARGA, MANOBRA E DESCARGA DE SOLOS E MATERIAIS GRANULARES EM CAMINHÃO BASCULANTE 10 M³ - CARGA COM PÁ CARREGADEIRA (CAÇAMBA DE 1,7 A 2,8 M³ / 128 HP) E DESCARGA LIVRE (UNIDADE: T). AF_07/2020</v>
          </cell>
          <cell r="E6711" t="str">
            <v>T</v>
          </cell>
          <cell r="F6711" t="str">
            <v>4,89</v>
          </cell>
          <cell r="G6711" t="str">
            <v>4,98</v>
          </cell>
        </row>
        <row r="6712">
          <cell r="C6712" t="str">
            <v>100991</v>
          </cell>
          <cell r="D6712" t="str">
            <v>CARGA, MANOBRA E DESCARGA DE SOLOS E MATERIAIS GRANULARES EM CAMINHÃO BASCULANTE 14 M³ - CARGA COM PÁ CARREGADEIRA (CAÇAMBA DE 1,7 A 2,8 M³ / 128 HP) E DESCARGA LIVRE (UNIDADE: T). AF_07/2020</v>
          </cell>
          <cell r="E6712" t="str">
            <v>T</v>
          </cell>
          <cell r="F6712" t="str">
            <v>5,11</v>
          </cell>
          <cell r="G6712" t="str">
            <v>5,20</v>
          </cell>
        </row>
        <row r="6713">
          <cell r="C6713" t="str">
            <v>100992</v>
          </cell>
          <cell r="D6713" t="str">
            <v>CARGA, MANOBRA E DESCARGA DE SOLOS E MATERIAIS GRANULARES EM CAMINHÃO BASCULANTE 18 M³ - CARGA COM PÁ CARREGADEIRA (CAÇAMBA DE 1,7 A 2,8 M³ / 128 HP) E DESCARGA LIVRE (UNIDADE: T). AF_07/2020</v>
          </cell>
          <cell r="E6713" t="str">
            <v>T</v>
          </cell>
          <cell r="F6713" t="str">
            <v>5,04</v>
          </cell>
          <cell r="G6713" t="str">
            <v>5,11</v>
          </cell>
        </row>
        <row r="6714">
          <cell r="C6714" t="str">
            <v>100993</v>
          </cell>
          <cell r="D6714" t="str">
            <v>CARGA, MANOBRA E DESCARGA DE SOLOS E MATERIAIS GRANULARES EM CAMINHÃO BASCULANTE 6 M³ - CARGA COM ESCAVADEIRA HIDRÁULICA (CAÇAMBA DE 1,20 M³ / 155 HP) E DESCARGA LIVRE (UNIDADE: T). AF_07/2020</v>
          </cell>
          <cell r="E6714" t="str">
            <v>T</v>
          </cell>
          <cell r="F6714" t="str">
            <v>4,23</v>
          </cell>
          <cell r="G6714" t="str">
            <v>4,34</v>
          </cell>
        </row>
        <row r="6715">
          <cell r="C6715" t="str">
            <v>100994</v>
          </cell>
          <cell r="D6715" t="str">
            <v>CARGA, MANOBRA E DESCARGA DE SOLOS E MATERIAIS GRANULARES EM CAMINHÃO BASCULANTE 10 M³ - CARGA COM ESCAVADEIRA HIDRÁULICA (CAÇAMBA DE 1,20 M³ / 155 HP) E DESCARGA LIVRE (UNIDADE: T). AF_07/2020</v>
          </cell>
          <cell r="E6715" t="str">
            <v>T</v>
          </cell>
          <cell r="F6715" t="str">
            <v>3,89</v>
          </cell>
          <cell r="G6715" t="str">
            <v>3,96</v>
          </cell>
        </row>
        <row r="6716">
          <cell r="C6716" t="str">
            <v>100995</v>
          </cell>
          <cell r="D6716" t="str">
            <v>CARGA, MANOBRA E DESCARGA DE SOLOS E MATERIAIS GRANULARES EM CAMINHÃO BASCULANTE 14 M³ - CARGA COM ESCAVADEIRA HIDRÁULICA (CAÇAMBA DE 1,20 M³ / 155 HP) E DESCARGA LIVRE (UNIDADE: T). AF_07/2020</v>
          </cell>
          <cell r="E6716" t="str">
            <v>T</v>
          </cell>
          <cell r="F6716" t="str">
            <v>3,90</v>
          </cell>
          <cell r="G6716" t="str">
            <v>3,95</v>
          </cell>
        </row>
        <row r="6717">
          <cell r="C6717" t="str">
            <v>100996</v>
          </cell>
          <cell r="D6717" t="str">
            <v>CARGA, MANOBRA E DESCARGA DE SOLOS E MATERIAIS GRANULARES EM CAMINHÃO BASCULANTE 18 M³ - CARGA COM ESCAVADEIRA HIDRÁULICA (CAÇAMBA DE 1,20 M³ / 155 HP) E DESCARGA LIVRE (UNIDADE: T). AF_07/2020</v>
          </cell>
          <cell r="E6717" t="str">
            <v>T</v>
          </cell>
          <cell r="F6717" t="str">
            <v>3,72</v>
          </cell>
          <cell r="G6717" t="str">
            <v>3,76</v>
          </cell>
        </row>
        <row r="6718">
          <cell r="C6718" t="str">
            <v>100997</v>
          </cell>
          <cell r="D6718" t="str">
            <v>CARGA, MANOBRA E DESCARGA DE ENTULHO EM CAMINHÃO BASCULANTE 6 M³ - CARGA COM ESCAVADEIRA HIDRÁULICA  (CAÇAMBA DE 0,80 M³ / 111 HP) E DESCARGA LIVRE (UNIDADE: T). AF_07/2020</v>
          </cell>
          <cell r="E6718" t="str">
            <v>T</v>
          </cell>
          <cell r="F6718" t="str">
            <v>5,21</v>
          </cell>
          <cell r="G6718" t="str">
            <v>5,34</v>
          </cell>
        </row>
        <row r="6719">
          <cell r="C6719" t="str">
            <v>100998</v>
          </cell>
          <cell r="D6719" t="str">
            <v>CARGA, MANOBRA E DESCARGA DE ENTULHO EM CAMINHÃO BASCULANTE 10 M³ - CARGA COM ESCAVADEIRA HIDRÁULICA  (CAÇAMBA DE 0,80 M³ / 111 HP) E DESCARGA LIVRE (UNIDADE: T). AF_07/2020</v>
          </cell>
          <cell r="E6719" t="str">
            <v>T</v>
          </cell>
          <cell r="F6719" t="str">
            <v>5,10</v>
          </cell>
          <cell r="G6719" t="str">
            <v>5,19</v>
          </cell>
        </row>
        <row r="6720">
          <cell r="C6720" t="str">
            <v>100999</v>
          </cell>
          <cell r="D6720" t="str">
            <v>CARGA, MANOBRA E DESCARGA DE ENTULHO EM CAMINHÃO BASCULANTE 14 M³ - CARGA COM ESCAVADEIRA HIDRÁULICA  (CAÇAMBA DE 0,80 M³ / 111 HP) E DESCARGA LIVRE (UNIDADE: T). AF_07/2020</v>
          </cell>
          <cell r="E6720" t="str">
            <v>T</v>
          </cell>
          <cell r="F6720" t="str">
            <v>5,30</v>
          </cell>
          <cell r="G6720" t="str">
            <v>5,39</v>
          </cell>
        </row>
        <row r="6721">
          <cell r="C6721" t="str">
            <v>101000</v>
          </cell>
          <cell r="D6721" t="str">
            <v>CARGA, MANOBRA E DESCARGA DE ENTULHO EM CAMINHÃO BASCULANTE 18 M³ - CARGA COM ESCAVADEIRA HIDRÁULICA  (CAÇAMBA DE 0,80 M³ / 111 HP) E DESCARGA LIVRE (UNIDADE: T). AF_07/2020</v>
          </cell>
          <cell r="E6721" t="str">
            <v>T</v>
          </cell>
          <cell r="F6721" t="str">
            <v>5,22</v>
          </cell>
          <cell r="G6721" t="str">
            <v>5,30</v>
          </cell>
        </row>
        <row r="6722">
          <cell r="C6722" t="str">
            <v>101001</v>
          </cell>
          <cell r="D6722" t="str">
            <v>CARGA DE MISTURA ASFÁLTICA EM CAMINHÃO BASCULANTE 6 M³ (UNIDADE: T). AF_07/2020</v>
          </cell>
          <cell r="E6722" t="str">
            <v>T</v>
          </cell>
          <cell r="F6722" t="str">
            <v>4,09</v>
          </cell>
          <cell r="G6722" t="str">
            <v>4,17</v>
          </cell>
        </row>
        <row r="6723">
          <cell r="C6723" t="str">
            <v>101002</v>
          </cell>
          <cell r="D6723" t="str">
            <v>CARGA DE MISTURA ASFÁLTICA EM CAMINHÃO BASCULANTE 10 M³ (UNIDADE: T). AF_07/2020</v>
          </cell>
          <cell r="E6723" t="str">
            <v>T</v>
          </cell>
          <cell r="F6723" t="str">
            <v>5,04</v>
          </cell>
          <cell r="G6723" t="str">
            <v>5,10</v>
          </cell>
        </row>
        <row r="6724">
          <cell r="C6724" t="str">
            <v>101003</v>
          </cell>
          <cell r="D6724" t="str">
            <v>CARGA DE MISTURA ASFÁLTICA EM CAMINHÃO BASCULANTE 14 M³ (UNIDADE: T). AF_07/2020</v>
          </cell>
          <cell r="E6724" t="str">
            <v>T</v>
          </cell>
          <cell r="F6724" t="str">
            <v>6,07</v>
          </cell>
          <cell r="G6724" t="str">
            <v>6,13</v>
          </cell>
        </row>
        <row r="6725">
          <cell r="C6725" t="str">
            <v>101004</v>
          </cell>
          <cell r="D6725" t="str">
            <v>CARGA DE MISTURA ASFÁLTICA EM CAMINHÃO BASCULANTE 18 M³ (UNIDADE: T). AF_07/2020</v>
          </cell>
          <cell r="E6725" t="str">
            <v>T</v>
          </cell>
          <cell r="F6725" t="str">
            <v>6,52</v>
          </cell>
          <cell r="G6725" t="str">
            <v>6,58</v>
          </cell>
        </row>
        <row r="6726">
          <cell r="C6726" t="str">
            <v>101005</v>
          </cell>
          <cell r="D6726" t="str">
            <v>CARGA, MANOBRA E DESCARGA DE ÁGUA EM CAMINHÃO PIPA 6 M³. AF_07/2020</v>
          </cell>
          <cell r="E6726" t="str">
            <v>M3</v>
          </cell>
          <cell r="F6726" t="str">
            <v>16,94</v>
          </cell>
          <cell r="G6726" t="str">
            <v>17,18</v>
          </cell>
        </row>
        <row r="6727">
          <cell r="C6727" t="str">
            <v>101006</v>
          </cell>
          <cell r="D6727" t="str">
            <v>CARGA, MANOBRA E DESCARGA DE ÁGUA EM CAMINHÃO PIPA 10 M³. AF_07/2020</v>
          </cell>
          <cell r="E6727" t="str">
            <v>M3</v>
          </cell>
          <cell r="F6727" t="str">
            <v>18,39</v>
          </cell>
          <cell r="G6727" t="str">
            <v>18,60</v>
          </cell>
        </row>
        <row r="6728">
          <cell r="C6728" t="str">
            <v>101007</v>
          </cell>
          <cell r="D6728" t="str">
            <v>CARGA DE ÁGUA EM CAMINHÃO PIPA 6 M³. AF_07/2020</v>
          </cell>
          <cell r="E6728" t="str">
            <v>M3</v>
          </cell>
          <cell r="F6728" t="str">
            <v>4,91</v>
          </cell>
          <cell r="G6728" t="str">
            <v>4,98</v>
          </cell>
        </row>
        <row r="6729">
          <cell r="C6729" t="str">
            <v>101008</v>
          </cell>
          <cell r="D6729" t="str">
            <v>CARGA DE ÁGUA EM CAMINHÃO PIPA 10 M³. AF_07/2020</v>
          </cell>
          <cell r="E6729" t="str">
            <v>M3</v>
          </cell>
          <cell r="F6729" t="str">
            <v>4,86</v>
          </cell>
          <cell r="G6729" t="str">
            <v>4,92</v>
          </cell>
        </row>
        <row r="6730">
          <cell r="C6730" t="str">
            <v>101009</v>
          </cell>
          <cell r="D6730" t="str">
            <v>CARGA, MANOBRA E DESCARGA DE POSTE DE CONCRETO EM CAMINHÃO CARROCERIA COM GUINDAUTO (MUNCK) 11,7 TM. AF_07/2020</v>
          </cell>
          <cell r="E6730" t="str">
            <v>T</v>
          </cell>
          <cell r="F6730" t="str">
            <v>36,46</v>
          </cell>
          <cell r="G6730" t="str">
            <v>36,97</v>
          </cell>
        </row>
        <row r="6731">
          <cell r="C6731" t="str">
            <v>101010</v>
          </cell>
          <cell r="D6731" t="str">
            <v>CARGA, MANOBRA E DESCARGA DE PERFIL METÁLICO EM CAMINHÃO CARROCERIA COM GUINDAUTO (MUNCK) 11,7 TM. AF_07/2020</v>
          </cell>
          <cell r="E6731" t="str">
            <v>T</v>
          </cell>
          <cell r="F6731" t="str">
            <v>22,96</v>
          </cell>
          <cell r="G6731" t="str">
            <v>23,28</v>
          </cell>
        </row>
        <row r="6732">
          <cell r="C6732" t="str">
            <v>101013</v>
          </cell>
          <cell r="D6732" t="str">
            <v>CARGA, MANOBRA E DESCARGA DE TUBOS DE CONCRETO, DN MENOR OU IGUAL A 300 MM, EM CAMINHÃO CARROCERIA COM GUINDAUTO (MUNCK) 11,7 TM. AF_07/2020</v>
          </cell>
          <cell r="E6732" t="str">
            <v>T</v>
          </cell>
          <cell r="F6732" t="str">
            <v>37,53</v>
          </cell>
          <cell r="G6732" t="str">
            <v>38,63</v>
          </cell>
        </row>
        <row r="6733">
          <cell r="C6733" t="str">
            <v>101014</v>
          </cell>
          <cell r="D6733" t="str">
            <v>CARGA, MANOBRA E DESCARGA DE TUBOS DE CONCRETO, DN 400 MM, EM CAMINHÃO CARROCERIA COM GUINDAUTO (MUNCK) 11,7 TM. AF_07/2020</v>
          </cell>
          <cell r="E6733" t="str">
            <v>T</v>
          </cell>
          <cell r="F6733" t="str">
            <v>34,39</v>
          </cell>
          <cell r="G6733" t="str">
            <v>35,38</v>
          </cell>
        </row>
        <row r="6734">
          <cell r="C6734" t="str">
            <v>101015</v>
          </cell>
          <cell r="D6734" t="str">
            <v>CARGA, MANOBRA E DESCARGA DE TUBOS DE CONCRETO, DN 500 MM, EM CAMINHÃO CARROCERIA COM GUINDAUTO (MUNCK) 11,7 TM. AF_07/2020</v>
          </cell>
          <cell r="E6734" t="str">
            <v>T</v>
          </cell>
          <cell r="F6734" t="str">
            <v>28,25</v>
          </cell>
          <cell r="G6734" t="str">
            <v>29,07</v>
          </cell>
        </row>
        <row r="6735">
          <cell r="C6735" t="str">
            <v>101016</v>
          </cell>
          <cell r="D6735" t="str">
            <v>CARGA, MANOBRA E DESCARGA DE TUBOS METÁLICOS, DN MENOR OU IGUAL A 150 MM, EM CAMINHÃO CARROCERIA COM GUINDAUTO (MUNCK) 11,7 TM. AF_07/2020</v>
          </cell>
          <cell r="E6735" t="str">
            <v>T</v>
          </cell>
          <cell r="F6735" t="str">
            <v>32,70</v>
          </cell>
          <cell r="G6735" t="str">
            <v>33,65</v>
          </cell>
        </row>
        <row r="6736">
          <cell r="C6736" t="str">
            <v>101017</v>
          </cell>
          <cell r="D6736" t="str">
            <v>CARGA, MANOBRA E DESCARGA DE TUBOS METÁLICOS, DN 200 MM, EM CAMINHÃO CARROCERIA COM GUINDAUTO (MUNCK) 11,7 TM. AF_07/2020</v>
          </cell>
          <cell r="E6736" t="str">
            <v>T</v>
          </cell>
          <cell r="F6736" t="str">
            <v>24,80</v>
          </cell>
          <cell r="G6736" t="str">
            <v>25,51</v>
          </cell>
        </row>
        <row r="6737">
          <cell r="C6737" t="str">
            <v>101018</v>
          </cell>
          <cell r="D6737" t="str">
            <v>CARGA, MANOBRA E DESCARGA DE TUBOS METÁLICOS, DN 250 MM, EM CAMINHÃO CARROCERIA COM GUINDAUTO (MUNCK) 11,7 TM. AF_07/2020</v>
          </cell>
          <cell r="E6737" t="str">
            <v>T</v>
          </cell>
          <cell r="F6737" t="str">
            <v>20,37</v>
          </cell>
          <cell r="G6737" t="str">
            <v>20,95</v>
          </cell>
        </row>
        <row r="6738">
          <cell r="C6738" t="str">
            <v>101463</v>
          </cell>
          <cell r="D6738" t="str">
            <v>CARGA, MANOBRA E DESCARGA DE TUBOS DE CONCRETO, DN 600 MM, EM CAMINHÃO CARROCERIA COM GUINDAUTO (MUNCK) 11,7 TM. AF_07/2020</v>
          </cell>
          <cell r="E6738" t="str">
            <v>T</v>
          </cell>
          <cell r="F6738" t="str">
            <v>37,65</v>
          </cell>
          <cell r="G6738" t="str">
            <v>38,73</v>
          </cell>
        </row>
        <row r="6739">
          <cell r="C6739" t="str">
            <v>101464</v>
          </cell>
          <cell r="D6739" t="str">
            <v>CARGA, MANOBRA E DESCARGA DE TUBOS DE CONCRETO, DN 700 MM, EM CAMINHÃO CARROCERIA COM GUINDAUTO (MUNCK) 11,7 TM. AF_07/2020</v>
          </cell>
          <cell r="E6739" t="str">
            <v>T</v>
          </cell>
          <cell r="F6739" t="str">
            <v>28,92</v>
          </cell>
          <cell r="G6739" t="str">
            <v>29,75</v>
          </cell>
        </row>
        <row r="6740">
          <cell r="C6740" t="str">
            <v>101465</v>
          </cell>
          <cell r="D6740" t="str">
            <v>CARGA, MANOBRA E DESCARGA DE TUBOS DE CONCRETO, DN 800 MM, EM CAMINHÃO CARROCERIA COM GUINDAUTO (MUNCK) 11,7 TM. AF_07/2020</v>
          </cell>
          <cell r="E6740" t="str">
            <v>T</v>
          </cell>
          <cell r="F6740" t="str">
            <v>22,10</v>
          </cell>
          <cell r="G6740" t="str">
            <v>22,74</v>
          </cell>
        </row>
        <row r="6741">
          <cell r="C6741" t="str">
            <v>101466</v>
          </cell>
          <cell r="D6741" t="str">
            <v>CARGA, MANOBRA E DESCARGA DE TUBOS DE CONCRETO, DN 900 MM, EM CAMINHÃO CARROCERIA COM GUINDAUTO (MUNCK) 11,7 TM. AF_07/2020</v>
          </cell>
          <cell r="E6741" t="str">
            <v>T</v>
          </cell>
          <cell r="F6741" t="str">
            <v>17,98</v>
          </cell>
          <cell r="G6741" t="str">
            <v>18,50</v>
          </cell>
        </row>
        <row r="6742">
          <cell r="C6742" t="str">
            <v>101467</v>
          </cell>
          <cell r="D6742" t="str">
            <v>CARGA, MANOBRA E DESCARGA DE TUBOS DE CONCRETO, DN 1000 MM, EM CAMINHÃO CARROCERIA COM GUINDAUTO (MUNCK) 11,7 TM. AF_07/2020</v>
          </cell>
          <cell r="E6742" t="str">
            <v>T</v>
          </cell>
          <cell r="F6742" t="str">
            <v>15,05</v>
          </cell>
          <cell r="G6742" t="str">
            <v>15,48</v>
          </cell>
        </row>
        <row r="6743">
          <cell r="C6743" t="str">
            <v>101468</v>
          </cell>
          <cell r="D6743" t="str">
            <v>CARGA, MANOBRA E DESCARGA DE TUBOS DE CONCRETO, DN 1200 MM, EM CAMINHÃO CARROCERIA COM GUINDAUTO (MUNCK) 11,7 TM. AF_07/2020</v>
          </cell>
          <cell r="E6743" t="str">
            <v>T</v>
          </cell>
          <cell r="F6743" t="str">
            <v>13,76</v>
          </cell>
          <cell r="G6743" t="str">
            <v>14,16</v>
          </cell>
        </row>
        <row r="6744">
          <cell r="C6744" t="str">
            <v>101469</v>
          </cell>
          <cell r="D6744" t="str">
            <v>CARGA, MANOBRA E DESCARGA DE TUBOS METÁLICOS, DN 300 MM, EM CAMINHÃO CARROCERIA COM GUINDAUTO (MUNCK) 11,7 TM. AF_07/2020</v>
          </cell>
          <cell r="E6744" t="str">
            <v>T</v>
          </cell>
          <cell r="F6744" t="str">
            <v>30,81</v>
          </cell>
          <cell r="G6744" t="str">
            <v>31,70</v>
          </cell>
        </row>
        <row r="6745">
          <cell r="C6745" t="str">
            <v>101470</v>
          </cell>
          <cell r="D6745" t="str">
            <v>CARGA, MANOBRA E DESCARGA DE TUBOS METÁLICOS, DN 350 MM, EM CAMINHÃO CARROCERIA COM GUINDAUTO (MUNCK) 11,7 TM. AF_07/2020</v>
          </cell>
          <cell r="E6745" t="str">
            <v>T</v>
          </cell>
          <cell r="F6745" t="str">
            <v>24,46</v>
          </cell>
          <cell r="G6745" t="str">
            <v>25,16</v>
          </cell>
        </row>
        <row r="6746">
          <cell r="C6746" t="str">
            <v>101471</v>
          </cell>
          <cell r="D6746" t="str">
            <v>CARGA, MANOBRA E DESCARGA DE TUBOS METÁLICOS, DN 400 MM, EM CAMINHÃO CARROCERIA COM GUINDAUTO (MUNCK) 11,7 TM. AF_07/2020</v>
          </cell>
          <cell r="E6746" t="str">
            <v>T</v>
          </cell>
          <cell r="F6746" t="str">
            <v>20,98</v>
          </cell>
          <cell r="G6746" t="str">
            <v>21,58</v>
          </cell>
        </row>
        <row r="6747">
          <cell r="C6747" t="str">
            <v>101472</v>
          </cell>
          <cell r="D6747" t="str">
            <v>CARGA, MANOBRA E DESCARGA DE TUBOS METÁLICOS, DN 500 MM, EM CAMINHÃO CARROCERIA COM GUINDAUTO (MUNCK) 11,7 TM. AF_07/2020</v>
          </cell>
          <cell r="E6747" t="str">
            <v>T</v>
          </cell>
          <cell r="F6747" t="str">
            <v>16,33</v>
          </cell>
          <cell r="G6747" t="str">
            <v>16,80</v>
          </cell>
        </row>
        <row r="6748">
          <cell r="C6748" t="str">
            <v>101473</v>
          </cell>
          <cell r="D6748" t="str">
            <v>CARGA, MANOBRA E DESCARGA DE TUBOS METÁLICOS, DN 600 MM, EM CAMINHÃO CARROCERIA COM GUINDAUTO (MUNCK) 11,7 TM. AF_07/2020</v>
          </cell>
          <cell r="E6748" t="str">
            <v>T</v>
          </cell>
          <cell r="F6748" t="str">
            <v>23,51</v>
          </cell>
          <cell r="G6748" t="str">
            <v>24,18</v>
          </cell>
        </row>
        <row r="6749">
          <cell r="C6749" t="str">
            <v>101474</v>
          </cell>
          <cell r="D6749" t="str">
            <v>CARGA, MANOBRA E DESCARGA DE TUBOS METÁLICOS, DN 700 MM, EM CAMINHÃO CARROCERIA COM GUINDAUTO (MUNCK) 11,7 TM. AF_07/2020</v>
          </cell>
          <cell r="E6749" t="str">
            <v>T</v>
          </cell>
          <cell r="F6749" t="str">
            <v>16,82</v>
          </cell>
          <cell r="G6749" t="str">
            <v>17,30</v>
          </cell>
        </row>
        <row r="6750">
          <cell r="C6750" t="str">
            <v>101475</v>
          </cell>
          <cell r="D6750" t="str">
            <v>CARGA, MANOBRA E DESCARGA DE TUBOS METÁLICOS, DN 800 MM, EM CAMINHÃO CARROCERIA COM GUINDAUTO (MUNCK) 11,7 TM. AF_07/2020</v>
          </cell>
          <cell r="E6750" t="str">
            <v>T</v>
          </cell>
          <cell r="F6750" t="str">
            <v>14,92</v>
          </cell>
          <cell r="G6750" t="str">
            <v>15,35</v>
          </cell>
        </row>
        <row r="6751">
          <cell r="C6751" t="str">
            <v>101476</v>
          </cell>
          <cell r="D6751" t="str">
            <v>CARGA, MANOBRA E DESCARGA DE TUBOS METÁLICOS, DN 900 MM, EM CAMINHÃO CARROCERIA COM GUINDAUTO (MUNCK) 11,7 TM. AF_07/2020</v>
          </cell>
          <cell r="E6751" t="str">
            <v>T</v>
          </cell>
          <cell r="F6751" t="str">
            <v>13,30</v>
          </cell>
          <cell r="G6751" t="str">
            <v>13,69</v>
          </cell>
        </row>
        <row r="6752">
          <cell r="C6752" t="str">
            <v>101477</v>
          </cell>
          <cell r="D6752" t="str">
            <v>CARGA, MANOBRA E DESCARGA DE TUBOS METÁLICOS, DN 1000 MM, EM CAMINHÃO CARROCERIA COM GUINDAUTO (MUNCK) 11,7 TM. AF_07/2020</v>
          </cell>
          <cell r="E6752" t="str">
            <v>T</v>
          </cell>
          <cell r="F6752" t="str">
            <v>10,89</v>
          </cell>
          <cell r="G6752" t="str">
            <v>11,20</v>
          </cell>
        </row>
        <row r="6753">
          <cell r="C6753" t="str">
            <v>101478</v>
          </cell>
          <cell r="D6753" t="str">
            <v>CARGA, MANOBRA E DESCARGA DE TUBOS METÁLICOS, DN 1200 MM, EM CAMINHÃO CARROCERIA COM GUINDAUTO (MUNCK) 11,7 TM. AF_07/2020</v>
          </cell>
          <cell r="E6753" t="str">
            <v>T</v>
          </cell>
          <cell r="F6753" t="str">
            <v>9,27</v>
          </cell>
          <cell r="G6753" t="str">
            <v>9,53</v>
          </cell>
        </row>
        <row r="6754">
          <cell r="C6754" t="str">
            <v>101480</v>
          </cell>
          <cell r="D6754" t="str">
            <v>CARGA, MANOBRA E DESCARGA DE TUBOS PLÁSTICOS, DN 250 MM, EM CAMINHÃO CARROCERIA COM GUINDAUTO (MUNCK) 11,7 TM. AF_07/2020</v>
          </cell>
          <cell r="E6754" t="str">
            <v>T</v>
          </cell>
          <cell r="F6754" t="str">
            <v>55,10</v>
          </cell>
          <cell r="G6754" t="str">
            <v>56,69</v>
          </cell>
        </row>
        <row r="6755">
          <cell r="C6755" t="str">
            <v>101481</v>
          </cell>
          <cell r="D6755" t="str">
            <v>CARGA, MANOBRA E DESCARGA DE TUBOS PLÁSTICOS, DN 300 MM, EM CAMINHÃO CARROCERIA COM GUINDAUTO (MUNCK) 11,7 TM. AF_07/2020</v>
          </cell>
          <cell r="E6755" t="str">
            <v>T</v>
          </cell>
          <cell r="F6755" t="str">
            <v>39,79</v>
          </cell>
          <cell r="G6755" t="str">
            <v>40,95</v>
          </cell>
        </row>
        <row r="6756">
          <cell r="C6756" t="str">
            <v>101482</v>
          </cell>
          <cell r="D6756" t="str">
            <v>CARGA, MANOBRA E DESCARGA DE TUBOS PLÁSTICOS, DN 400 MM, EM CAMINHÃO CARROCERIA COM GUINDAUTO (MUNCK) 11,7 TM. AF_07/2020</v>
          </cell>
          <cell r="E6756" t="str">
            <v>T</v>
          </cell>
          <cell r="F6756" t="str">
            <v>29,75</v>
          </cell>
          <cell r="G6756" t="str">
            <v>30,61</v>
          </cell>
        </row>
        <row r="6757">
          <cell r="C6757" t="str">
            <v>101483</v>
          </cell>
          <cell r="D6757" t="str">
            <v>CARGA, MANOBRA E DESCARGA DE TUBOS PLÁSTICOS, DN 500 MM, EM CAMINHÃO CARROCERIA COM GUINDAUTO (MUNCK) 11,7 TM. AF_07/2020</v>
          </cell>
          <cell r="E6757" t="str">
            <v>T</v>
          </cell>
          <cell r="F6757" t="str">
            <v>30,88</v>
          </cell>
          <cell r="G6757" t="str">
            <v>31,76</v>
          </cell>
        </row>
        <row r="6758">
          <cell r="C6758" t="str">
            <v>101484</v>
          </cell>
          <cell r="D6758" t="str">
            <v>CARGA, MANOBRA E DESCARGA DE TUBOS PLÁSTICOS, DN 600 MM, EM CAMINHÃO CARROCERIA COM GUINDAUTO (MUNCK) 11,7 TM. AF_07/2020</v>
          </cell>
          <cell r="E6758" t="str">
            <v>T</v>
          </cell>
          <cell r="F6758" t="str">
            <v>160,01</v>
          </cell>
          <cell r="G6758" t="str">
            <v>164,61</v>
          </cell>
        </row>
        <row r="6759">
          <cell r="C6759" t="str">
            <v>101485</v>
          </cell>
          <cell r="D6759" t="str">
            <v>CARGA, MANOBRA E DESCARGA DE TUBOS PLÁSTICOS, DN 750 MM, EM CAMINHÃO CARROCERIA COM GUINDAUTO (MUNCK) 11,7 TM. AF_07/2020</v>
          </cell>
          <cell r="E6759" t="str">
            <v>T</v>
          </cell>
          <cell r="F6759" t="str">
            <v>122,84</v>
          </cell>
          <cell r="G6759" t="str">
            <v>126,35</v>
          </cell>
        </row>
        <row r="6760">
          <cell r="C6760" t="str">
            <v>101486</v>
          </cell>
          <cell r="D6760" t="str">
            <v>CARGA, MANOBRA E DESCARGA DE TUBOS PLÁSTICOS, DN 900 MM, EM CAMINHÃO CARROCERIA COM GUINDAUTO (MUNCK) 11,7 TM. AF_07/2020</v>
          </cell>
          <cell r="E6760" t="str">
            <v>T</v>
          </cell>
          <cell r="F6760" t="str">
            <v>110,64</v>
          </cell>
          <cell r="G6760" t="str">
            <v>113,82</v>
          </cell>
        </row>
        <row r="6761">
          <cell r="C6761" t="str">
            <v>101487</v>
          </cell>
          <cell r="D6761" t="str">
            <v>CARGA, MANOBRA E DESCARGA DE TUBOS PLÁSTICOS, DN 1000 MM, EM CAMINHÃO CARROCERIA COM GUINDAUTO (MUNCK) 11,7 TM. AF_07/2020</v>
          </cell>
          <cell r="E6761" t="str">
            <v>T</v>
          </cell>
          <cell r="F6761" t="str">
            <v>81,01</v>
          </cell>
          <cell r="G6761" t="str">
            <v>83,34</v>
          </cell>
        </row>
        <row r="6762">
          <cell r="C6762" t="str">
            <v>101488</v>
          </cell>
          <cell r="D6762" t="str">
            <v>CARGA, MANOBRA E DESCARGA DE TUBOS PLÁSTICOS, DN 1200 MM, EM CAMINHÃO CARROCERIA COM GUINDAUTO (MUNCK) 11,7 TM. AF_07/2020</v>
          </cell>
          <cell r="E6762" t="str">
            <v>T</v>
          </cell>
          <cell r="F6762" t="str">
            <v>70,10</v>
          </cell>
          <cell r="G6762" t="str">
            <v>72,11</v>
          </cell>
        </row>
        <row r="6763">
          <cell r="C6763" t="str">
            <v>101188</v>
          </cell>
          <cell r="D6763" t="str">
            <v>RECOMPOSIÇÃO PARCIAL DE ARAME FARPADO Nº 14 CLASSE 250, FIXADO EM CERCA COM MOURÕES DE CONCRETO - FORNECIMENTO E INSTALAÇÃO. AF_05/2020</v>
          </cell>
          <cell r="E6763" t="str">
            <v>M</v>
          </cell>
          <cell r="F6763" t="str">
            <v>5,40</v>
          </cell>
          <cell r="G6763" t="str">
            <v>5,81</v>
          </cell>
        </row>
        <row r="6764">
          <cell r="C6764" t="str">
            <v>101189</v>
          </cell>
          <cell r="D6764" t="str">
            <v>CERCA COM MOURÕES DE CONCRETO, RETO, H=3,00 M, ESPAÇAMENTO DE 2,5 M, CRAVADOS 0,5 M, COM 4 FIOS DE ARAME FARPADO Nº 14 CLASSE 250 - FORNECIMENTO E INSTALAÇÃO. AF_05/2020</v>
          </cell>
          <cell r="E6764" t="str">
            <v>M</v>
          </cell>
          <cell r="F6764" t="str">
            <v>68,27</v>
          </cell>
          <cell r="G6764" t="str">
            <v>70,76</v>
          </cell>
        </row>
        <row r="6765">
          <cell r="C6765" t="str">
            <v>101190</v>
          </cell>
          <cell r="D6765" t="str">
            <v>CERCA COM MOURÕES DE CONCRETO, RETO, H=3,00 M, ESPAÇAMENTO DE 2,5 M, CRAVADOS 0,5 M, COM 4 FIOS DE ARAME DE AÇO OVALADO 15X17 - FORNECIMENTO E INSTALAÇÃO. AF_05/2020</v>
          </cell>
          <cell r="E6765" t="str">
            <v>M</v>
          </cell>
          <cell r="F6765" t="str">
            <v>67,44</v>
          </cell>
          <cell r="G6765" t="str">
            <v>69,93</v>
          </cell>
        </row>
        <row r="6766">
          <cell r="C6766" t="str">
            <v>101191</v>
          </cell>
          <cell r="D6766" t="str">
            <v>CERCA COM MOURÕES DE CONCRETO, RETO, H=3,00 M, ESPAÇAMENTO DE 2,5 M, CRAVADOS 0,5 M, COM 4 FIOS DE ARAME MISTO - FORNECIMENTO E INSTALAÇÃO. AF_05/2020</v>
          </cell>
          <cell r="E6766" t="str">
            <v>M</v>
          </cell>
          <cell r="F6766" t="str">
            <v>67,85</v>
          </cell>
          <cell r="G6766" t="str">
            <v>70,34</v>
          </cell>
        </row>
        <row r="6767">
          <cell r="C6767" t="str">
            <v>101192</v>
          </cell>
          <cell r="D6767" t="str">
            <v>CERCA COM MOURÕES DE CONCRETO, RETO, H=2,30 M, ESPAÇAMENTO DE 2,5 M, CRAVADOS 0,5 M, COM 4 FIOS DE ARAME FARPADO Nº 14 CLASSE 250 - FORNECIMENTO E INSTALAÇÃO. AF_05/2020</v>
          </cell>
          <cell r="E6767" t="str">
            <v>M</v>
          </cell>
          <cell r="F6767" t="str">
            <v>68,42</v>
          </cell>
          <cell r="G6767" t="str">
            <v>70,91</v>
          </cell>
        </row>
        <row r="6768">
          <cell r="C6768" t="str">
            <v>101193</v>
          </cell>
          <cell r="D6768" t="str">
            <v>CERCA COM MOURÕES DE CONCRETO, RETO, H=2,30 M, ESPAÇAMENTO DE 2,5 M, CRAVADOS 0,5 M, COM 4 FIOS DE ARAME DE AÇO OVALADO 15X17 - FORNECIMENTO E INSTALAÇÃO. AF_05/2020</v>
          </cell>
          <cell r="E6768" t="str">
            <v>M</v>
          </cell>
          <cell r="F6768" t="str">
            <v>60,64</v>
          </cell>
          <cell r="G6768" t="str">
            <v>63,13</v>
          </cell>
        </row>
        <row r="6769">
          <cell r="C6769" t="str">
            <v>101194</v>
          </cell>
          <cell r="D6769" t="str">
            <v>CERCA COM MOURÕES DE CONCRETO, RETO, H=2,30 M, ESPAÇAMENTO DE 2,5 M, CRAVADOS 0,5 M, COM 4 FIOS DE ARAME MISTO - FORNECIMENTO E INSTALAÇÃO. AF_05/2020</v>
          </cell>
          <cell r="E6769" t="str">
            <v>M</v>
          </cell>
          <cell r="F6769" t="str">
            <v>61,05</v>
          </cell>
          <cell r="G6769" t="str">
            <v>63,54</v>
          </cell>
        </row>
        <row r="6770">
          <cell r="C6770" t="str">
            <v>101197</v>
          </cell>
          <cell r="D6770" t="str">
            <v>CERCA COM MOURÕES DE CONCRETO, SEÇÃO "T" PONTA INCLINADA, 10X10 CM, ESPAÇAMENTO DE 2,5 M, CRAVADOS 0,5 M, COM 11 FIOS DE ARAME FARPADO Nº 14 - FORNECIMENTO E INSTALAÇÃO. AF_05/2020</v>
          </cell>
          <cell r="E6770" t="str">
            <v>M</v>
          </cell>
          <cell r="F6770" t="str">
            <v>119,59</v>
          </cell>
          <cell r="G6770" t="str">
            <v>124,16</v>
          </cell>
        </row>
        <row r="6771">
          <cell r="C6771" t="str">
            <v>101198</v>
          </cell>
          <cell r="D6771" t="str">
            <v>CERCA COM MOURÕES DE CONCRETO, SEÇÃO "T" PONTA INCLINADA, 10X10 CM, ESPAÇAMENTO DE 2,5 M, CRAVADOS 0,5 M, COM 11 FIOS DE ARAME DE AÇO OVALADO 15X17 - FORNECIMENTO E INSTALAÇÃO. AF_05/2020</v>
          </cell>
          <cell r="E6771" t="str">
            <v>M</v>
          </cell>
          <cell r="F6771" t="str">
            <v>90,41</v>
          </cell>
          <cell r="G6771" t="str">
            <v>94,39</v>
          </cell>
        </row>
        <row r="6772">
          <cell r="C6772" t="str">
            <v>101199</v>
          </cell>
          <cell r="D6772" t="str">
            <v>CERCA COM MOURÕES DE CONCRETO, SEÇÃO "T" PONTA INCLINADA, 10X10CM, ESPAÇAMENTO DE 2,5M, CRAVADOS 0,5M, COM 11 FIOS DE ARAME MISTO - FORNECIMENTO E INSTALAÇÃO. AF_05/2020</v>
          </cell>
          <cell r="E6772" t="str">
            <v>M</v>
          </cell>
          <cell r="F6772" t="str">
            <v>91,44</v>
          </cell>
          <cell r="G6772" t="str">
            <v>95,42</v>
          </cell>
        </row>
        <row r="6773">
          <cell r="C6773" t="str">
            <v>101200</v>
          </cell>
          <cell r="D6773" t="str">
            <v>CERCA COM MOURÕES DE MADEIRA, 7,5X7,5 CM, ESPAÇAMENTO DE 2,5 M, ALTURA LIVRE DE 2 M, CRAVADOS 0,5 M, COM 4 FIOS DE ARAME FARPADO Nº 14 CLASSE 250 - FORNECIMENTO E INSTALAÇÃO. AF_05/2020</v>
          </cell>
          <cell r="E6773" t="str">
            <v>M</v>
          </cell>
          <cell r="F6773" t="str">
            <v>71,87</v>
          </cell>
          <cell r="G6773" t="str">
            <v>74,25</v>
          </cell>
        </row>
        <row r="6774">
          <cell r="C6774" t="str">
            <v>101201</v>
          </cell>
          <cell r="D6774" t="str">
            <v>CERCA COM MOURÕES DE MADEIRA, 7,5X7,5 CM, ESPAÇAMENTO DE 2,5 M, ALTURA LIVRE DE 2 M, CRAVADOS 0,5 M, COM 8 FIOS DE ARAME FARPADO Nº 14 CLASSE 250 - FORNECIMENTO E INSTALAÇÃO. AF_05/2020</v>
          </cell>
          <cell r="E6774" t="str">
            <v>M</v>
          </cell>
          <cell r="F6774" t="str">
            <v>84,51</v>
          </cell>
          <cell r="G6774" t="str">
            <v>87,61</v>
          </cell>
        </row>
        <row r="6775">
          <cell r="C6775" t="str">
            <v>101202</v>
          </cell>
          <cell r="D6775" t="str">
            <v>CERCA COM MOURÕES DE MADEIRA ROLIÇA, DIÂMETRO 11 CM, ESPAÇAMENTO DE 2,5 M, ALTURA LIVRE DE 1,7 M, CRAVADOS 0,5 M, COM 5 FIOS DE ARAME FARPADO Nº 14 CLASSE 250 - FORNECIMENTO E INSTALAÇÃO. AF_05/2020</v>
          </cell>
          <cell r="E6775" t="str">
            <v>M</v>
          </cell>
          <cell r="F6775" t="str">
            <v>35,55</v>
          </cell>
          <cell r="G6775" t="str">
            <v>38,12</v>
          </cell>
        </row>
        <row r="6776">
          <cell r="C6776" t="str">
            <v>101203</v>
          </cell>
          <cell r="D6776" t="str">
            <v>CERCA COM MOURÕES DE MADEIRA ROLIÇA, DIÂMETRO 11 CM, ESPAÇAMENTO DE 2,5 M, ALTURA LIVRE DE 1,7 M, CRAVADOS 0,5 M, COM 5 FIOS DE ARAME DE AÇO OVALADO 15X17 - FORNECIMENTO E INSTALAÇÃO. AF_05/2020</v>
          </cell>
          <cell r="E6776" t="str">
            <v>M</v>
          </cell>
          <cell r="F6776" t="str">
            <v>34,51</v>
          </cell>
          <cell r="G6776" t="str">
            <v>37,08</v>
          </cell>
        </row>
        <row r="6777">
          <cell r="C6777" t="str">
            <v>101204</v>
          </cell>
          <cell r="D6777" t="str">
            <v>CERCA COM MOURÕES DE MADEIRA ROLIÇA, DIÂMETRO 11 CM, ESPAÇAMENTO DE 2,5 M, ALTURA LIVRE DE 1,7 M, CRAVADOS 0,5 M, COM 5 FIOS DE ARAME MISTO - FORNECIMENTO E INSTALAÇÃO. AF_05/2020</v>
          </cell>
          <cell r="E6777" t="str">
            <v>M</v>
          </cell>
          <cell r="F6777" t="str">
            <v>34,93</v>
          </cell>
          <cell r="G6777" t="str">
            <v>37,50</v>
          </cell>
        </row>
        <row r="6778">
          <cell r="C6778" t="str">
            <v>101205</v>
          </cell>
          <cell r="D6778" t="str">
            <v>PORTÃO COM MOURÕES DE MADEIRA ROLIÇA, DIÂMETRO 11 CM, COM 5 FIOS DE ARAME FARPADO Nº 14 CLASSE 250, SEM DOBRADIÇAS - FORNECIMENTO E INSTALAÇÃO. AF_05/2020</v>
          </cell>
          <cell r="E6778" t="str">
            <v>M</v>
          </cell>
          <cell r="F6778" t="str">
            <v>35,55</v>
          </cell>
          <cell r="G6778" t="str">
            <v>38,12</v>
          </cell>
        </row>
        <row r="6779">
          <cell r="C6779" t="str">
            <v>102362</v>
          </cell>
          <cell r="D6779" t="str">
            <v>ALAMBRADO PARA QUADRA POLIESPORTIVA, ESTRUTURADO POR TUBOS DE ACO GALVANIZADO, (MONTANTES COM DIAMETRO 2", TRAVESSAS E ESCORAS COM DIÂMETRO 1 ¼), COM TELA DE ARAME GALVANIZADO, FIO 14 BWG E MALHA QUADRADA 5X5CM (EXCETO MURETA). AF_03/2021</v>
          </cell>
          <cell r="E6779" t="str">
            <v>M2</v>
          </cell>
          <cell r="F6779" t="str">
            <v>170,68</v>
          </cell>
          <cell r="G6779" t="str">
            <v>175,20</v>
          </cell>
        </row>
        <row r="6780">
          <cell r="C6780" t="str">
            <v>102363</v>
          </cell>
          <cell r="D6780" t="str">
            <v>ALAMBRADO PARA QUADRA POLIESPORTIVA, ESTRUTURADO POR TUBOS DE ACO GALVANIZADO, (MONTANTES COM DIAMETRO 2", TRAVESSAS E ESCORAS COM DIÂMETRO 1 ¼), COM TELA DE ARAME GALVANIZADO, FIO 12 BWG E MALHA QUADRADA 5X5CM (EXCETO MURETA). AF_03/2021</v>
          </cell>
          <cell r="E6780" t="str">
            <v>M2</v>
          </cell>
          <cell r="F6780" t="str">
            <v>182,33</v>
          </cell>
          <cell r="G6780" t="str">
            <v>186,81</v>
          </cell>
        </row>
        <row r="6781">
          <cell r="C6781" t="str">
            <v>102364</v>
          </cell>
          <cell r="D6781" t="str">
            <v>ALAMBRADO PARA QUADRA POLIESPORTIVA, ESTRUTURADO POR TUBOS DE ACO GALVANIZADO, (MONTANTES COM DIAMETRO 2", TRAVESSAS E ESCORAS COM DIÂMETRO 1 ¼), COM TELA DE ARAME GALVANIZADO, FIO 10 BWG E MALHA QUADRADA 5X5CM (EXCETO MURETA). AF_03/2021</v>
          </cell>
          <cell r="E6781" t="str">
            <v>M2</v>
          </cell>
          <cell r="F6781" t="str">
            <v>203,48</v>
          </cell>
          <cell r="G6781" t="str">
            <v>207,96</v>
          </cell>
        </row>
        <row r="6782">
          <cell r="C6782" t="str">
            <v>98509</v>
          </cell>
          <cell r="D6782" t="str">
            <v>PLANTIO DE ARBUSTO OU  CERCA VIVA. AF_05/2018</v>
          </cell>
          <cell r="E6782" t="str">
            <v>UN</v>
          </cell>
          <cell r="F6782" t="str">
            <v>46,69</v>
          </cell>
          <cell r="G6782" t="str">
            <v>46,93</v>
          </cell>
        </row>
        <row r="6783">
          <cell r="C6783" t="str">
            <v>98510</v>
          </cell>
          <cell r="D6783" t="str">
            <v>PLANTIO DE ÁRVORE ORNAMENTAL COM ALTURA DE MUDA MENOR OU IGUAL A 2,00 M. AF_05/2018</v>
          </cell>
          <cell r="E6783" t="str">
            <v>UN</v>
          </cell>
          <cell r="F6783" t="str">
            <v>68,55</v>
          </cell>
          <cell r="G6783" t="str">
            <v>70,29</v>
          </cell>
        </row>
        <row r="6784">
          <cell r="C6784" t="str">
            <v>98511</v>
          </cell>
          <cell r="D6784" t="str">
            <v>PLANTIO DE ÁRVORE ORNAMENTAL COM ALTURA DE MUDA MAIOR QUE 2,00 M E MENOR OU IGUAL A 4,00 M. AF_05/2018</v>
          </cell>
          <cell r="E6784" t="str">
            <v>UN</v>
          </cell>
          <cell r="F6784" t="str">
            <v>131,21</v>
          </cell>
          <cell r="G6784" t="str">
            <v>133,70</v>
          </cell>
        </row>
        <row r="6785">
          <cell r="C6785" t="str">
            <v>98516</v>
          </cell>
          <cell r="D6785" t="str">
            <v>PLANTIO DE PALMEIRA COM ALTURA DE MUDA MENOR OU IGUAL A 2,00 M. AF_05/2018</v>
          </cell>
          <cell r="E6785" t="str">
            <v>UN</v>
          </cell>
          <cell r="F6785" t="str">
            <v>314,28</v>
          </cell>
          <cell r="G6785" t="str">
            <v>328,62</v>
          </cell>
        </row>
        <row r="6786">
          <cell r="C6786" t="str">
            <v>98519</v>
          </cell>
          <cell r="D6786" t="str">
            <v>REVOLVIMENTO E LIMPEZA MANUAL DE SOLO. AF_05/2018</v>
          </cell>
          <cell r="E6786" t="str">
            <v>M2</v>
          </cell>
          <cell r="F6786" t="str">
            <v>1,60</v>
          </cell>
          <cell r="G6786" t="str">
            <v>1,78</v>
          </cell>
        </row>
        <row r="6787">
          <cell r="C6787" t="str">
            <v>98520</v>
          </cell>
          <cell r="D6787" t="str">
            <v>APLICAÇÃO DE ADUBO EM SOLO. AF_05/2018</v>
          </cell>
          <cell r="E6787" t="str">
            <v>M2</v>
          </cell>
          <cell r="F6787" t="str">
            <v>5,47</v>
          </cell>
          <cell r="G6787" t="str">
            <v>5,62</v>
          </cell>
        </row>
        <row r="6788">
          <cell r="C6788" t="str">
            <v>98521</v>
          </cell>
          <cell r="D6788" t="str">
            <v>APLICAÇÃO DE CALCÁRIO PARA CORREÇÃO DO PH DO SOLO. AF_05/2018</v>
          </cell>
          <cell r="E6788" t="str">
            <v>M2</v>
          </cell>
          <cell r="F6788" t="str">
            <v>0,29</v>
          </cell>
          <cell r="G6788" t="str">
            <v>0,32</v>
          </cell>
        </row>
        <row r="6789">
          <cell r="C6789" t="str">
            <v>98522</v>
          </cell>
          <cell r="D6789" t="str">
            <v>ALAMBRADO EM MOURÕES DE CONCRETO, COM TELA DE ARAME GALVANIZADO (INCLUSIVE MURETA EM CONCRETO). AF_05/2018</v>
          </cell>
          <cell r="E6789" t="str">
            <v>M</v>
          </cell>
          <cell r="F6789" t="str">
            <v>166,44</v>
          </cell>
          <cell r="G6789" t="str">
            <v>171,74</v>
          </cell>
        </row>
        <row r="6790">
          <cell r="C6790" t="str">
            <v>98524</v>
          </cell>
          <cell r="D6790" t="str">
            <v>LIMPEZA MANUAL DE VEGETAÇÃO EM TERRENO COM ENXADA.AF_05/2018</v>
          </cell>
          <cell r="E6790" t="str">
            <v>M2</v>
          </cell>
          <cell r="F6790" t="str">
            <v>2,58</v>
          </cell>
          <cell r="G6790" t="str">
            <v>2,88</v>
          </cell>
        </row>
        <row r="6791">
          <cell r="C6791" t="str">
            <v>98503</v>
          </cell>
          <cell r="D6791" t="str">
            <v>PLANTIO DE GRAMA EM PAVIMENTO CONCREGRAMA. AF_05/2018</v>
          </cell>
          <cell r="E6791" t="str">
            <v>M2</v>
          </cell>
          <cell r="F6791" t="str">
            <v>20,43</v>
          </cell>
          <cell r="G6791" t="str">
            <v>20,89</v>
          </cell>
        </row>
        <row r="6792">
          <cell r="C6792" t="str">
            <v>98504</v>
          </cell>
          <cell r="D6792" t="str">
            <v>PLANTIO DE GRAMA EM PLACAS. AF_05/2018</v>
          </cell>
          <cell r="E6792" t="str">
            <v>M2</v>
          </cell>
          <cell r="F6792" t="str">
            <v>12,22</v>
          </cell>
          <cell r="G6792" t="str">
            <v>12,59</v>
          </cell>
        </row>
        <row r="6793">
          <cell r="C6793" t="str">
            <v>98505</v>
          </cell>
          <cell r="D6793" t="str">
            <v>PLANTIO DE FORRAÇÃO. AF_05/2018</v>
          </cell>
          <cell r="E6793" t="str">
            <v>M2</v>
          </cell>
          <cell r="F6793" t="str">
            <v>66,96</v>
          </cell>
          <cell r="G6793" t="str">
            <v>67,47</v>
          </cell>
        </row>
        <row r="6794">
          <cell r="C6794" t="str">
            <v>103185</v>
          </cell>
          <cell r="D6794" t="str">
            <v>INSTALAÇÃO DE ESQUI TRIPLO, EM TUBO DE AÇO CARBONO - EQUIPAMENTO DE GINÁSTICA PARA ACADEMIA AO AR LIVRE / ACADEMIA DA TERCEIRA IDADE - ATI, INSTALADO SOBRE PISO DE CONCRETO EXISTENTE. AF_10/2021</v>
          </cell>
          <cell r="E6794" t="str">
            <v>UN</v>
          </cell>
          <cell r="F6794" t="str">
            <v>6.018,49</v>
          </cell>
          <cell r="G6794" t="str">
            <v>6.030,80</v>
          </cell>
        </row>
        <row r="6795">
          <cell r="C6795" t="str">
            <v>103186</v>
          </cell>
          <cell r="D6795" t="str">
            <v>INSTALAÇÃO DE MULTIEXERCITADOR COM SEIS FUNÇÕES, EM TUBO DE AÇO CARBONO - EQUIPAMENTO DE GINÁSTICA PARA ACADEMIA AO AR LIVRE / ACADEMIA DA TERCEIRA IDADE - ATI, INSTALADO SOBRE PISO DE CONCRETO EXISTENTE. AF_10/2021</v>
          </cell>
          <cell r="E6795" t="str">
            <v>UN</v>
          </cell>
          <cell r="F6795" t="str">
            <v>6.359,91</v>
          </cell>
          <cell r="G6795" t="str">
            <v>6.364,96</v>
          </cell>
        </row>
        <row r="6796">
          <cell r="C6796" t="str">
            <v>103187</v>
          </cell>
          <cell r="D6796" t="str">
            <v>INSTALAÇÃO DE SIMULADOR DE CAMINHADA TRIPLO, EM TUBO DE AÇO CARBONO - EQUIPAMENTO DE GINÁSTICA PARA ACADEMIA AO AR LIVRE / ACADEMIA DA TERCEIRA IDADE - ATI, INSTALADO SOBRE PISO DE CONCRETO EXISTENTE. AF_10/2021</v>
          </cell>
          <cell r="E6796" t="str">
            <v>UN</v>
          </cell>
          <cell r="F6796" t="str">
            <v>4.772,60</v>
          </cell>
          <cell r="G6796" t="str">
            <v>4.781,03</v>
          </cell>
        </row>
        <row r="6797">
          <cell r="C6797" t="str">
            <v>103188</v>
          </cell>
          <cell r="D6797" t="str">
            <v>INSTALAÇÃO DE SIMULADOR DE CAVALGADA TRIPLO, EM TUBO DE AÇO CARBONO - EQUIPAMENTO DE GINÁSTICA PARA ACADEMIA AO AR LIVRE / ACADEMIA DA TERCEIRA IDADE - ATI, INSTALADO SOBRE PISO DE CONCRETO EXISTENTE. AF_10/2021</v>
          </cell>
          <cell r="E6797" t="str">
            <v>UN</v>
          </cell>
          <cell r="F6797" t="str">
            <v>5.135,71</v>
          </cell>
          <cell r="G6797" t="str">
            <v>5.142,20</v>
          </cell>
        </row>
        <row r="6798">
          <cell r="C6798" t="str">
            <v>103189</v>
          </cell>
          <cell r="D6798" t="str">
            <v>INSTALAÇÃO DE SIMULADOR DE REMO INDIVIDUAL, EM TUBO DE AÇO CARBONO - EQUIPAMENTO DE GINÁSTICA PARA ACADEMIA AO AR LIVRE / ACADEMIA DA TERCEIRA IDADE - ATI, INSTALADO SOBRE PISO DE CONCRETO EXISTENTE. AF_10/2021</v>
          </cell>
          <cell r="E6798" t="str">
            <v>UN</v>
          </cell>
          <cell r="F6798" t="str">
            <v>2.571,79</v>
          </cell>
          <cell r="G6798" t="str">
            <v>2.576,32</v>
          </cell>
        </row>
        <row r="6799">
          <cell r="C6799" t="str">
            <v>103190</v>
          </cell>
          <cell r="D6799" t="str">
            <v>INSTALAÇÃO DE PRESSÃO DE PERNAS TRIPLO, EM TUBO DE AÇO CARBONO - EQUIPAMENTO DE GINÁSTICA PARA ACADEMIA AO AR LIVRE / ACADEMIA DA TERCEIRA IDADE - ATI, INSTALADO SOBRE SOLO. AF_10/2021</v>
          </cell>
          <cell r="E6799" t="str">
            <v>UN</v>
          </cell>
          <cell r="F6799" t="str">
            <v>3.990,31</v>
          </cell>
          <cell r="G6799" t="str">
            <v>3.998,80</v>
          </cell>
        </row>
        <row r="6800">
          <cell r="C6800" t="str">
            <v>103191</v>
          </cell>
          <cell r="D6800" t="str">
            <v>INSTALAÇÃO DE ALONGADOR COM TRÊS ALTURAS, EM TUBO DE AÇO CARBONO - EQUIPAMENTO DE GINASTICA PARA ACADEMIA AO AR LIVRE / ACADEMIA DA TERCEIRA IDADE - ATI, INSTALADO SOBRE SOLO. AF_10/2021</v>
          </cell>
          <cell r="E6800" t="str">
            <v>UN</v>
          </cell>
          <cell r="F6800" t="str">
            <v>2.321,17</v>
          </cell>
          <cell r="G6800" t="str">
            <v>2.328,12</v>
          </cell>
        </row>
        <row r="6801">
          <cell r="C6801" t="str">
            <v>103192</v>
          </cell>
          <cell r="D6801" t="str">
            <v>INSTALAÇÃO DE ROTAÇÃO DIAGONAL DUPLA, APARELHO TRIPLO, EM TUBO DE AÇO CARBONO - EQUIPAMENTO DE GINÁSTICA PARA ACADEMIA AO AR LIVRE / ACADEMIA DA TERCEIRA IDADE - ATI, INSTALADO SOBRE SOLO. AF_10/2021</v>
          </cell>
          <cell r="E6801" t="str">
            <v>UN</v>
          </cell>
          <cell r="F6801" t="str">
            <v>2.472,03</v>
          </cell>
          <cell r="G6801" t="str">
            <v>2.478,98</v>
          </cell>
        </row>
        <row r="6802">
          <cell r="C6802" t="str">
            <v>103193</v>
          </cell>
          <cell r="D6802" t="str">
            <v>INSTALAÇÃO DE ROTAÇÃO VERTICAL DUPLO, EM TUBO DE AÇO CARBONO - EQUIPAMENTO DE GINÁSTICA PARA ACADEMIA AO AR LIVRE / ACADEMIA DA TERCEIRA IDADE - ATI, INSTALADO SOBRE SOLO. AF_10/2021</v>
          </cell>
          <cell r="E6802" t="str">
            <v>UN</v>
          </cell>
          <cell r="F6802" t="str">
            <v>1.901,26</v>
          </cell>
          <cell r="G6802" t="str">
            <v>1.908,21</v>
          </cell>
        </row>
        <row r="6803">
          <cell r="C6803" t="str">
            <v>103194</v>
          </cell>
          <cell r="D6803" t="str">
            <v>INSTALAÇÃO DE SURF DUPLO, EM TUBO DE AÇO CARBONO - EQUIPAMENTO DE GINÁSTICA PARA ACADEMIA AO AR LIVRE / ACADEMIA DA TERCEIRA IDADE - ATI, INSTALADO SOBRE SOLO. AF_10/2021</v>
          </cell>
          <cell r="E6803" t="str">
            <v>UN</v>
          </cell>
          <cell r="F6803" t="str">
            <v>2.743,74</v>
          </cell>
          <cell r="G6803" t="str">
            <v>2.750,69</v>
          </cell>
        </row>
        <row r="6804">
          <cell r="C6804" t="str">
            <v>103195</v>
          </cell>
          <cell r="D6804" t="str">
            <v>INSTALAÇÃO DE PLACA ORIENTATIVA SOBRE EXERCÍCIOS, 2,00M X 1,00M, EM TUBO DE AÇO CARBONO - PARA ACADEMIA AO AR LIVRE / ACADEMIA DA TERCEIRA IDADE - ATI, INSTALADO SOBRE SOLO. AF_10/2021</v>
          </cell>
          <cell r="E6804" t="str">
            <v>UN</v>
          </cell>
          <cell r="F6804" t="str">
            <v>2.138,64</v>
          </cell>
          <cell r="G6804" t="str">
            <v>2.145,79</v>
          </cell>
        </row>
        <row r="6805">
          <cell r="C6805" t="str">
            <v>103205</v>
          </cell>
          <cell r="D6805" t="str">
            <v>INSTALAÇÃO DE PRESSÃO DE PERNAS TRIPLO, EM TUBO DE AÇO CARBONO - EQUIPAMENTO DE GINÁSTICA PARA ACADEMIA AO AR LIVRE / ACADEMIA DA TERCEIRA IDADE - ATI, INSTALADO SOBRE PISO DE CONCRETO EXISTENTE. AF_10/2021</v>
          </cell>
          <cell r="E6805" t="str">
            <v>UN</v>
          </cell>
          <cell r="F6805" t="str">
            <v>3.998,48</v>
          </cell>
          <cell r="G6805" t="str">
            <v>4.009,12</v>
          </cell>
        </row>
        <row r="6806">
          <cell r="C6806" t="str">
            <v>103206</v>
          </cell>
          <cell r="D6806" t="str">
            <v>INSTALAÇÃO DE ALONGADOR COM TRÊS ALTURAS, EM TUBO DE AÇO CARBONO - EQUIPAMENTO DE GINÁSTICA PARA ACADEMIA AO AR LIVRE / ACADEMIA DA TERCEIRA IDADE - ATI, INSTALADO SOBRE PISO DE CONCRETO EXISTENTE. AF_10/2021</v>
          </cell>
          <cell r="E6806" t="str">
            <v>UN</v>
          </cell>
          <cell r="F6806" t="str">
            <v>2.329,34</v>
          </cell>
          <cell r="G6806" t="str">
            <v>2.338,44</v>
          </cell>
        </row>
        <row r="6807">
          <cell r="C6807" t="str">
            <v>103207</v>
          </cell>
          <cell r="D6807" t="str">
            <v>INSTALAÇÃO DE ROTAÇÃO DIAGONAL DUPLA, APARELHO TRIPLO, EM TUBO DE AÇO CARBONO - EQUIPAMENTO DE GINÁSTICA PARA ACADEMIA AO AR LIVRE / ACADEMIA DA TERCEIRA IDADE - ATI, INSTALADO SOBRE PISO DE CONCRETO EXISTENTE. AF_10/2021</v>
          </cell>
          <cell r="E6807" t="str">
            <v>UN</v>
          </cell>
          <cell r="F6807" t="str">
            <v>2.480,20</v>
          </cell>
          <cell r="G6807" t="str">
            <v>2.489,30</v>
          </cell>
        </row>
        <row r="6808">
          <cell r="C6808" t="str">
            <v>103208</v>
          </cell>
          <cell r="D6808" t="str">
            <v>INSTALAÇÃO DE ROTAÇÃO VERTICAL DUPLO, EM TUBO DE ACO CARBONO - EQUIPAMENTO DE GINASTICA PARA ACADEMIA AO AR LIVRE / ACADEMIA DA TERCEIRA IDADE - ATI, INSTALADO SOBRE PISO DE CONCRETO EXISTENTE. AF_10/2021</v>
          </cell>
          <cell r="E6808" t="str">
            <v>UN</v>
          </cell>
          <cell r="F6808" t="str">
            <v>1.909,43</v>
          </cell>
          <cell r="G6808" t="str">
            <v>1.918,53</v>
          </cell>
        </row>
        <row r="6809">
          <cell r="C6809" t="str">
            <v>103209</v>
          </cell>
          <cell r="D6809" t="str">
            <v>INSTALAÇÃO DE SURF DUPLO, EM TUBO DE AÇO CARBONO - EQUIPAMENTO DE GINÁSTICA PARA ACADEMIA AO AR LIVRE / ACADEMIA DA TERCEIRA IDADE - ATI, INSTALADO SOBRE PISO DE CONCRETO EXISTENTE. AF_10/2021</v>
          </cell>
          <cell r="E6809" t="str">
            <v>UN</v>
          </cell>
          <cell r="F6809" t="str">
            <v>2.751,91</v>
          </cell>
          <cell r="G6809" t="str">
            <v>2.761,01</v>
          </cell>
        </row>
        <row r="6810">
          <cell r="C6810" t="str">
            <v>103210</v>
          </cell>
          <cell r="D6810" t="str">
            <v>INSTALAÇÃO DE PLACA ORIENTATIVA SOBRE EXERCÍCIOS, 2,00M X 1,00M, EM TUBO DE AÇO CARBONO - PARA ACADEMIA AO AR LIVRE / ACADEMIA DA TERCEIRA IDADE - ATI, INSTALADO SOBRE PISO DE CONCRETO EXISTENTE. AF_10/2021</v>
          </cell>
          <cell r="E6810" t="str">
            <v>UN</v>
          </cell>
          <cell r="F6810" t="str">
            <v>2.218,85</v>
          </cell>
          <cell r="G6810" t="str">
            <v>2.235,31</v>
          </cell>
        </row>
        <row r="6811">
          <cell r="C6811" t="str">
            <v>103304</v>
          </cell>
          <cell r="D6811" t="str">
            <v>INSTALAÇÃO DE BANCO METÁLICO COM ENCOSTO, 1,60 M DE COMPRIMENTO, EM TUBO DE AÇO CARBONO COM PINTURA ELETROSTÁTICA, SOBRE PISO DE CONCRETO EXISTENTE. AF_11/2021</v>
          </cell>
          <cell r="E6811" t="str">
            <v>UN</v>
          </cell>
          <cell r="F6811" t="str">
            <v>1.218,20</v>
          </cell>
          <cell r="G6811" t="str">
            <v>1.222,05</v>
          </cell>
        </row>
        <row r="6812">
          <cell r="C6812" t="str">
            <v>103307</v>
          </cell>
          <cell r="D6812" t="str">
            <v>INSTALAÇÃO DE LIXEIRA METÁLICA DUPLA, CAPACIDADE DE 60 L, EM TUBO DE AÇO CARBONO E CESTOS EM CHAPA DE AÇO COM PINTURA ELETROSTÁTICA, SOBRE PISO DE CONCRETO EXISTENTE. AF_11/2021</v>
          </cell>
          <cell r="E6812" t="str">
            <v>UN</v>
          </cell>
          <cell r="F6812" t="str">
            <v>1.294,39</v>
          </cell>
          <cell r="G6812" t="str">
            <v>1.302,70</v>
          </cell>
        </row>
        <row r="6813">
          <cell r="C6813" t="str">
            <v>103310</v>
          </cell>
          <cell r="D6813" t="str">
            <v>INSTALAÇÃO DE LIXEIRA METÁLICA DUPLA, CAPACIDADE DE 60 L, EM TUBO DE AÇO CARBONO E CESTOS EM CHAPA DE AÇO COM PINTURA ELETROSTÁTICA, SOBRE SOLO. AF_11/2021</v>
          </cell>
          <cell r="E6813" t="str">
            <v>UN</v>
          </cell>
          <cell r="F6813" t="str">
            <v>1.254,75</v>
          </cell>
          <cell r="G6813" t="str">
            <v>1.258,45</v>
          </cell>
        </row>
        <row r="6814">
          <cell r="C6814" t="str">
            <v>103314</v>
          </cell>
          <cell r="D6814" t="str">
            <v>INSTALAÇÃO DE PERGOLADO DE MADEIRA, EM MAÇARANDUBA, ANGELIM OU EQUIVALENTE DA REGIÃO, FIXADO COM CONCRETO SOBRE PISO DE CONCRETO EXISTENTE. AF_11/2021</v>
          </cell>
          <cell r="E6814" t="str">
            <v>M2</v>
          </cell>
          <cell r="F6814" t="str">
            <v>419,18</v>
          </cell>
          <cell r="G6814" t="str">
            <v>422,17</v>
          </cell>
        </row>
        <row r="6815">
          <cell r="C6815" t="str">
            <v>103315</v>
          </cell>
          <cell r="D6815" t="str">
            <v>INSTALAÇÃO DE PERGOLADO DE MADEIRA, EM MAÇARANDUBA, ANGELIM OU EQUIVALENTE DA REGIÃO, FIXADO COM CONCRETO SOBRE SOLO. AF_11/2021</v>
          </cell>
          <cell r="E6815" t="str">
            <v>M2</v>
          </cell>
          <cell r="F6815" t="str">
            <v>412,54</v>
          </cell>
          <cell r="G6815" t="str">
            <v>414,80</v>
          </cell>
        </row>
        <row r="6816">
          <cell r="C6816" t="str">
            <v>103769</v>
          </cell>
          <cell r="D6816" t="str">
            <v>PAR DE TABELAS DE BASQUETE DE COMPENSADO NAVAL, COM AROS E REDES - FORNECIMENTO E INSTALAÇÃO. AF_03/2022</v>
          </cell>
          <cell r="E6816" t="str">
            <v>UN</v>
          </cell>
          <cell r="F6816" t="str">
            <v>3.965,89</v>
          </cell>
          <cell r="G6816" t="str">
            <v>4.006,39</v>
          </cell>
        </row>
        <row r="6817">
          <cell r="C6817" t="str">
            <v>98525</v>
          </cell>
          <cell r="D6817" t="str">
            <v>LIMPEZA MECANIZADA DE CAMADA VEGETAL, VEGETAÇÃO E PEQUENAS ÁRVORES (DIÂMETRO DE TRONCO MENOR QUE 0,20 M), COM TRATOR DE ESTEIRAS.AF_05/2018</v>
          </cell>
          <cell r="E6817" t="str">
            <v>M2</v>
          </cell>
          <cell r="F6817" t="str">
            <v>0,33</v>
          </cell>
          <cell r="G6817" t="str">
            <v>0,35</v>
          </cell>
        </row>
        <row r="6818">
          <cell r="C6818" t="str">
            <v>98526</v>
          </cell>
          <cell r="D6818" t="str">
            <v>REMOÇÃO DE RAÍZES REMANESCENTES DE TRONCO DE ÁRVORE COM DIÂMETRO MAIOR OU IGUAL A 0,20 M E MENOR QUE 0,40 M.AF_05/2018</v>
          </cell>
          <cell r="E6818" t="str">
            <v>UN</v>
          </cell>
          <cell r="F6818" t="str">
            <v>70,55</v>
          </cell>
          <cell r="G6818" t="str">
            <v>75,39</v>
          </cell>
        </row>
        <row r="6819">
          <cell r="C6819" t="str">
            <v>98527</v>
          </cell>
          <cell r="D6819" t="str">
            <v>REMOÇÃO DE RAÍZES REMANESCENTES DE TRONCO DE ÁRVORE COM DIÂMETRO MAIOR OU IGUAL A 0,40 M E MENOR QUE 0,60 M.AF_05/2018</v>
          </cell>
          <cell r="E6819" t="str">
            <v>UN</v>
          </cell>
          <cell r="F6819" t="str">
            <v>151,88</v>
          </cell>
          <cell r="G6819" t="str">
            <v>162,31</v>
          </cell>
        </row>
        <row r="6820">
          <cell r="C6820" t="str">
            <v>98528</v>
          </cell>
          <cell r="D6820" t="str">
            <v>REMOÇÃO DE RAÍZES REMANESCENTES DE TRONCO DE ÁRVORE COM DIÂMETRO MAIOR OU IGUAL A 0,60 M.AF_05/2018</v>
          </cell>
          <cell r="E6820" t="str">
            <v>UN</v>
          </cell>
          <cell r="F6820" t="str">
            <v>222,09</v>
          </cell>
          <cell r="G6820" t="str">
            <v>237,35</v>
          </cell>
        </row>
        <row r="6821">
          <cell r="C6821" t="str">
            <v>98529</v>
          </cell>
          <cell r="D6821" t="str">
            <v>CORTE RASO E RECORTE DE ÁRVORE COM DIÂMETRO DE TRONCO MAIOR OU IGUAL A 0,20 M E MENOR QUE 0,40 M.AF_05/2018</v>
          </cell>
          <cell r="E6821" t="str">
            <v>UN</v>
          </cell>
          <cell r="F6821" t="str">
            <v>55,70</v>
          </cell>
          <cell r="G6821" t="str">
            <v>62,14</v>
          </cell>
        </row>
        <row r="6822">
          <cell r="C6822" t="str">
            <v>98530</v>
          </cell>
          <cell r="D6822" t="str">
            <v>CORTE RASO E RECORTE DE ÁRVORE COM DIÂMETRO DE TRONCO MAIOR OU IGUAL A 0,40 M E MENOR QUE 0,60 M.AF_05/2018</v>
          </cell>
          <cell r="E6822" t="str">
            <v>UN</v>
          </cell>
          <cell r="F6822" t="str">
            <v>99,22</v>
          </cell>
          <cell r="G6822" t="str">
            <v>110,69</v>
          </cell>
        </row>
        <row r="6823">
          <cell r="C6823" t="str">
            <v>98531</v>
          </cell>
          <cell r="D6823" t="str">
            <v>CORTE RASO E RECORTE DE ÁRVORE COM DIÂMETRO DE TRONCO MAIOR OU IGUAL A 0,60 M.AF_05/2018</v>
          </cell>
          <cell r="E6823" t="str">
            <v>UN</v>
          </cell>
          <cell r="F6823" t="str">
            <v>229,46</v>
          </cell>
          <cell r="G6823" t="str">
            <v>246,99</v>
          </cell>
        </row>
        <row r="6824">
          <cell r="C6824" t="str">
            <v>98532</v>
          </cell>
          <cell r="D6824" t="str">
            <v>PODA EM ALTURA DE ÁRVORE COM DIÂMETRO DE TRONCO MENOR QUE 0,20 M.AF_05/2018</v>
          </cell>
          <cell r="E6824" t="str">
            <v>UN</v>
          </cell>
          <cell r="F6824" t="str">
            <v>95,75</v>
          </cell>
          <cell r="G6824" t="str">
            <v>100,38</v>
          </cell>
        </row>
        <row r="6825">
          <cell r="C6825" t="str">
            <v>98533</v>
          </cell>
          <cell r="D6825" t="str">
            <v>PODA EM ALTURA DE ÁRVORE COM DIÂMETRO DE TRONCO MAIOR OU IGUAL A 0,20 M E MENOR QUE 0,40 M.AF_05/2018</v>
          </cell>
          <cell r="E6825" t="str">
            <v>UN</v>
          </cell>
          <cell r="F6825" t="str">
            <v>253,91</v>
          </cell>
          <cell r="G6825" t="str">
            <v>268,37</v>
          </cell>
        </row>
        <row r="6826">
          <cell r="C6826" t="str">
            <v>98534</v>
          </cell>
          <cell r="D6826" t="str">
            <v>PODA EM ALTURA DE ÁRVORE COM DIÂMETRO DE TRONCO MAIOR OU IGUAL A 0,40 M E MENOR QUE 0,60 M.AF_05/2018</v>
          </cell>
          <cell r="E6826" t="str">
            <v>UN</v>
          </cell>
          <cell r="F6826" t="str">
            <v>660,37</v>
          </cell>
          <cell r="G6826" t="str">
            <v>695,35</v>
          </cell>
        </row>
        <row r="6827">
          <cell r="C6827" t="str">
            <v>98535</v>
          </cell>
          <cell r="D6827" t="str">
            <v>PODA EM ALTURA DE ÁRVORE COM DIÂMETRO DE TRONCO MAIOR OU IGUAL A 0,60 M.AF_05/2018</v>
          </cell>
          <cell r="E6827" t="str">
            <v>UN</v>
          </cell>
          <cell r="F6827" t="str">
            <v>1.028,33</v>
          </cell>
          <cell r="G6827" t="str">
            <v>1.087,27</v>
          </cell>
        </row>
        <row r="6828">
          <cell r="C6828" t="str">
            <v>88238</v>
          </cell>
          <cell r="D6828" t="str">
            <v>AJUDANTE DE ARMADOR COM ENCARGOS COMPLEMENTARES</v>
          </cell>
          <cell r="E6828" t="str">
            <v>H</v>
          </cell>
          <cell r="F6828" t="str">
            <v>16,55</v>
          </cell>
          <cell r="G6828" t="str">
            <v>18,40</v>
          </cell>
        </row>
        <row r="6829">
          <cell r="C6829" t="str">
            <v>88239</v>
          </cell>
          <cell r="D6829" t="str">
            <v>AJUDANTE DE CARPINTEIRO COM ENCARGOS COMPLEMENTARES</v>
          </cell>
          <cell r="E6829" t="str">
            <v>H</v>
          </cell>
          <cell r="F6829" t="str">
            <v>17,87</v>
          </cell>
          <cell r="G6829" t="str">
            <v>19,96</v>
          </cell>
        </row>
        <row r="6830">
          <cell r="C6830" t="str">
            <v>88240</v>
          </cell>
          <cell r="D6830" t="str">
            <v>AJUDANTE DE ESTRUTURA METÁLICA COM ENCARGOS COMPLEMENTARES</v>
          </cell>
          <cell r="E6830" t="str">
            <v>H</v>
          </cell>
          <cell r="F6830" t="str">
            <v>15,05</v>
          </cell>
          <cell r="G6830" t="str">
            <v>16,82</v>
          </cell>
        </row>
        <row r="6831">
          <cell r="C6831" t="str">
            <v>88241</v>
          </cell>
          <cell r="D6831" t="str">
            <v>AJUDANTE DE OPERAÇÃO EM GERAL COM ENCARGOS COMPLEMENTARES</v>
          </cell>
          <cell r="E6831" t="str">
            <v>H</v>
          </cell>
          <cell r="F6831" t="str">
            <v>17,96</v>
          </cell>
          <cell r="G6831" t="str">
            <v>20,04</v>
          </cell>
        </row>
        <row r="6832">
          <cell r="C6832" t="str">
            <v>88242</v>
          </cell>
          <cell r="D6832" t="str">
            <v>AJUDANTE DE PEDREIRO COM ENCARGOS COMPLEMENTARES</v>
          </cell>
          <cell r="E6832" t="str">
            <v>H</v>
          </cell>
          <cell r="F6832" t="str">
            <v>16,58</v>
          </cell>
          <cell r="G6832" t="str">
            <v>18,44</v>
          </cell>
        </row>
        <row r="6833">
          <cell r="C6833" t="str">
            <v>88243</v>
          </cell>
          <cell r="D6833" t="str">
            <v>AJUDANTE ESPECIALIZADO COM ENCARGOS COMPLEMENTARES</v>
          </cell>
          <cell r="E6833" t="str">
            <v>H</v>
          </cell>
          <cell r="F6833" t="str">
            <v>17,84</v>
          </cell>
          <cell r="G6833" t="str">
            <v>19,92</v>
          </cell>
        </row>
        <row r="6834">
          <cell r="C6834" t="str">
            <v>88245</v>
          </cell>
          <cell r="D6834" t="str">
            <v>ARMADOR COM ENCARGOS COMPLEMENTARES</v>
          </cell>
          <cell r="E6834" t="str">
            <v>H</v>
          </cell>
          <cell r="F6834" t="str">
            <v>22,24</v>
          </cell>
          <cell r="G6834" t="str">
            <v>24,98</v>
          </cell>
        </row>
        <row r="6835">
          <cell r="C6835" t="str">
            <v>88246</v>
          </cell>
          <cell r="D6835" t="str">
            <v>ASSENTADOR DE TUBOS COM ENCARGOS COMPLEMENTARES</v>
          </cell>
          <cell r="E6835" t="str">
            <v>H</v>
          </cell>
          <cell r="F6835" t="str">
            <v>19,03</v>
          </cell>
          <cell r="G6835" t="str">
            <v>21,42</v>
          </cell>
        </row>
        <row r="6836">
          <cell r="C6836" t="str">
            <v>88247</v>
          </cell>
          <cell r="D6836" t="str">
            <v>AUXILIAR DE ELETRICISTA COM ENCARGOS COMPLEMENTARES</v>
          </cell>
          <cell r="E6836" t="str">
            <v>H</v>
          </cell>
          <cell r="F6836" t="str">
            <v>18,25</v>
          </cell>
          <cell r="G6836" t="str">
            <v>20,37</v>
          </cell>
        </row>
        <row r="6837">
          <cell r="C6837" t="str">
            <v>88248</v>
          </cell>
          <cell r="D6837" t="str">
            <v>AUXILIAR DE ENCANADOR OU BOMBEIRO HIDRÁULICO COM ENCARGOS COMPLEMENTARES</v>
          </cell>
          <cell r="E6837" t="str">
            <v>H</v>
          </cell>
          <cell r="F6837" t="str">
            <v>17,45</v>
          </cell>
          <cell r="G6837" t="str">
            <v>19,54</v>
          </cell>
        </row>
        <row r="6838">
          <cell r="C6838" t="str">
            <v>88249</v>
          </cell>
          <cell r="D6838" t="str">
            <v>AUXILIAR DE LABORATÓRIO COM ENCARGOS COMPLEMENTARES</v>
          </cell>
          <cell r="E6838" t="str">
            <v>H</v>
          </cell>
          <cell r="F6838" t="str">
            <v>23,22</v>
          </cell>
          <cell r="G6838" t="str">
            <v>26,64</v>
          </cell>
        </row>
        <row r="6839">
          <cell r="C6839" t="str">
            <v>88250</v>
          </cell>
          <cell r="D6839" t="str">
            <v>AUXILIAR DE MECÂNICO COM ENCARGOS COMPLEMENTARES</v>
          </cell>
          <cell r="E6839" t="str">
            <v>H</v>
          </cell>
          <cell r="F6839" t="str">
            <v>16,00</v>
          </cell>
          <cell r="G6839" t="str">
            <v>17,93</v>
          </cell>
        </row>
        <row r="6840">
          <cell r="C6840" t="str">
            <v>88251</v>
          </cell>
          <cell r="D6840" t="str">
            <v>AUXILIAR DE SERRALHEIRO COM ENCARGOS COMPLEMENTARES</v>
          </cell>
          <cell r="E6840" t="str">
            <v>H</v>
          </cell>
          <cell r="F6840" t="str">
            <v>17,96</v>
          </cell>
          <cell r="G6840" t="str">
            <v>20,04</v>
          </cell>
        </row>
        <row r="6841">
          <cell r="C6841" t="str">
            <v>88252</v>
          </cell>
          <cell r="D6841" t="str">
            <v>AUXILIAR DE SERVIÇOS GERAIS COM ENCARGOS COMPLEMENTARES</v>
          </cell>
          <cell r="E6841" t="str">
            <v>H</v>
          </cell>
          <cell r="F6841" t="str">
            <v>16,12</v>
          </cell>
          <cell r="G6841" t="str">
            <v>17,92</v>
          </cell>
        </row>
        <row r="6842">
          <cell r="C6842" t="str">
            <v>88253</v>
          </cell>
          <cell r="D6842" t="str">
            <v>AUXILIAR DE TOPÓGRAFO COM ENCARGOS COMPLEMENTARES</v>
          </cell>
          <cell r="E6842" t="str">
            <v>H</v>
          </cell>
          <cell r="F6842" t="str">
            <v>15,10</v>
          </cell>
          <cell r="G6842" t="str">
            <v>17,23</v>
          </cell>
        </row>
        <row r="6843">
          <cell r="C6843" t="str">
            <v>88255</v>
          </cell>
          <cell r="D6843" t="str">
            <v>AUXILIAR TÉCNICO DE ENGENHARIA COM ENCARGOS COMPLEMENTARES</v>
          </cell>
          <cell r="E6843" t="str">
            <v>H</v>
          </cell>
          <cell r="F6843" t="str">
            <v>27,00</v>
          </cell>
          <cell r="G6843" t="str">
            <v>31,03</v>
          </cell>
        </row>
        <row r="6844">
          <cell r="C6844" t="str">
            <v>88256</v>
          </cell>
          <cell r="D6844" t="str">
            <v>AZULEJISTA OU LADRILHISTA COM ENCARGOS COMPLEMENTARES</v>
          </cell>
          <cell r="E6844" t="str">
            <v>H</v>
          </cell>
          <cell r="F6844" t="str">
            <v>23,75</v>
          </cell>
          <cell r="G6844" t="str">
            <v>26,73</v>
          </cell>
        </row>
        <row r="6845">
          <cell r="C6845" t="str">
            <v>88257</v>
          </cell>
          <cell r="D6845" t="str">
            <v>BLASTER, DINAMITADOR OU CABO DE FOGO COM ENCARGOS COMPLEMENTARES</v>
          </cell>
          <cell r="E6845" t="str">
            <v>H</v>
          </cell>
          <cell r="F6845" t="str">
            <v>16,29</v>
          </cell>
          <cell r="G6845" t="str">
            <v>18,26</v>
          </cell>
        </row>
        <row r="6846">
          <cell r="C6846" t="str">
            <v>88258</v>
          </cell>
          <cell r="D6846" t="str">
            <v>CADASTRISTA DE REDES DE AGUA E ESGOTO COM ENCARGOS COMPLEMENTARES</v>
          </cell>
          <cell r="E6846" t="str">
            <v>H</v>
          </cell>
          <cell r="F6846" t="str">
            <v>16,33</v>
          </cell>
          <cell r="G6846" t="str">
            <v>18,64</v>
          </cell>
        </row>
        <row r="6847">
          <cell r="C6847" t="str">
            <v>88260</v>
          </cell>
          <cell r="D6847" t="str">
            <v>CALCETEIRO COM ENCARGOS COMPLEMENTARES</v>
          </cell>
          <cell r="E6847" t="str">
            <v>H</v>
          </cell>
          <cell r="F6847" t="str">
            <v>17,27</v>
          </cell>
          <cell r="G6847" t="str">
            <v>19,23</v>
          </cell>
        </row>
        <row r="6848">
          <cell r="C6848" t="str">
            <v>88261</v>
          </cell>
          <cell r="D6848" t="str">
            <v>CARPINTEIRO DE ESQUADRIA COM ENCARGOS COMPLEMENTARES</v>
          </cell>
          <cell r="E6848" t="str">
            <v>H</v>
          </cell>
          <cell r="F6848" t="str">
            <v>24,92</v>
          </cell>
          <cell r="G6848" t="str">
            <v>28,11</v>
          </cell>
        </row>
        <row r="6849">
          <cell r="C6849" t="str">
            <v>88262</v>
          </cell>
          <cell r="D6849" t="str">
            <v>CARPINTEIRO DE FORMAS COM ENCARGOS COMPLEMENTARES</v>
          </cell>
          <cell r="E6849" t="str">
            <v>H</v>
          </cell>
          <cell r="F6849" t="str">
            <v>22,12</v>
          </cell>
          <cell r="G6849" t="str">
            <v>24,86</v>
          </cell>
        </row>
        <row r="6850">
          <cell r="C6850" t="str">
            <v>88263</v>
          </cell>
          <cell r="D6850" t="str">
            <v>CAVOUQUEIRO OU OPERADOR PERFURATRIZ/ROMPEDOR COM ENCARGOS COMPLEMENTARES</v>
          </cell>
          <cell r="E6850" t="str">
            <v>H</v>
          </cell>
          <cell r="F6850" t="str">
            <v>15,42</v>
          </cell>
          <cell r="G6850" t="str">
            <v>17,26</v>
          </cell>
        </row>
        <row r="6851">
          <cell r="C6851" t="str">
            <v>88264</v>
          </cell>
          <cell r="D6851" t="str">
            <v>ELETRICISTA COM ENCARGOS COMPLEMENTARES</v>
          </cell>
          <cell r="E6851" t="str">
            <v>H</v>
          </cell>
          <cell r="F6851" t="str">
            <v>22,61</v>
          </cell>
          <cell r="G6851" t="str">
            <v>25,42</v>
          </cell>
        </row>
        <row r="6852">
          <cell r="C6852" t="str">
            <v>88265</v>
          </cell>
          <cell r="D6852" t="str">
            <v>ELETRICISTA INDUSTRIAL COM ENCARGOS COMPLEMENTARES</v>
          </cell>
          <cell r="E6852" t="str">
            <v>H</v>
          </cell>
          <cell r="F6852" t="str">
            <v>22,98</v>
          </cell>
          <cell r="G6852" t="str">
            <v>25,84</v>
          </cell>
        </row>
        <row r="6853">
          <cell r="C6853" t="str">
            <v>88266</v>
          </cell>
          <cell r="D6853" t="str">
            <v>ELETROTÉCNICO COM ENCARGOS COMPLEMENTARES</v>
          </cell>
          <cell r="E6853" t="str">
            <v>H</v>
          </cell>
          <cell r="F6853" t="str">
            <v>32,45</v>
          </cell>
          <cell r="G6853" t="str">
            <v>36,80</v>
          </cell>
        </row>
        <row r="6854">
          <cell r="C6854" t="str">
            <v>88267</v>
          </cell>
          <cell r="D6854" t="str">
            <v>ENCANADOR OU BOMBEIRO HIDRÁULICO COM ENCARGOS COMPLEMENTARES</v>
          </cell>
          <cell r="E6854" t="str">
            <v>H</v>
          </cell>
          <cell r="F6854" t="str">
            <v>21,76</v>
          </cell>
          <cell r="G6854" t="str">
            <v>24,52</v>
          </cell>
        </row>
        <row r="6855">
          <cell r="C6855" t="str">
            <v>88269</v>
          </cell>
          <cell r="D6855" t="str">
            <v>GESSEIRO COM ENCARGOS COMPLEMENTARES</v>
          </cell>
          <cell r="E6855" t="str">
            <v>H</v>
          </cell>
          <cell r="F6855" t="str">
            <v>22,74</v>
          </cell>
          <cell r="G6855" t="str">
            <v>25,57</v>
          </cell>
        </row>
        <row r="6856">
          <cell r="C6856" t="str">
            <v>88270</v>
          </cell>
          <cell r="D6856" t="str">
            <v>IMPERMEABILIZADOR COM ENCARGOS COMPLEMENTARES</v>
          </cell>
          <cell r="E6856" t="str">
            <v>H</v>
          </cell>
          <cell r="F6856" t="str">
            <v>22,37</v>
          </cell>
          <cell r="G6856" t="str">
            <v>25,14</v>
          </cell>
        </row>
        <row r="6857">
          <cell r="C6857" t="str">
            <v>88272</v>
          </cell>
          <cell r="D6857" t="str">
            <v>MACARIQUEIRO COM ENCARGOS COMPLEMENTARES</v>
          </cell>
          <cell r="E6857" t="str">
            <v>H</v>
          </cell>
          <cell r="F6857" t="str">
            <v>20,96</v>
          </cell>
          <cell r="G6857" t="str">
            <v>23,38</v>
          </cell>
        </row>
        <row r="6858">
          <cell r="C6858" t="str">
            <v>88273</v>
          </cell>
          <cell r="D6858" t="str">
            <v>MARCENEIRO COM ENCARGOS COMPLEMENTARES</v>
          </cell>
          <cell r="E6858" t="str">
            <v>H</v>
          </cell>
          <cell r="F6858" t="str">
            <v>22,18</v>
          </cell>
          <cell r="G6858" t="str">
            <v>24,93</v>
          </cell>
        </row>
        <row r="6859">
          <cell r="C6859" t="str">
            <v>88274</v>
          </cell>
          <cell r="D6859" t="str">
            <v>MARMORISTA/GRANITEIRO COM ENCARGOS COMPLEMENTARES</v>
          </cell>
          <cell r="E6859" t="str">
            <v>H</v>
          </cell>
          <cell r="F6859" t="str">
            <v>23,31</v>
          </cell>
          <cell r="G6859" t="str">
            <v>26,24</v>
          </cell>
        </row>
        <row r="6860">
          <cell r="C6860" t="str">
            <v>88275</v>
          </cell>
          <cell r="D6860" t="str">
            <v>MECÃNICO DE EQUIPAMENTOS PESADOS COM ENCARGOS COMPLEMENTARES</v>
          </cell>
          <cell r="E6860" t="str">
            <v>H</v>
          </cell>
          <cell r="F6860" t="str">
            <v>25,06</v>
          </cell>
          <cell r="G6860" t="str">
            <v>28,42</v>
          </cell>
        </row>
        <row r="6861">
          <cell r="C6861" t="str">
            <v>88277</v>
          </cell>
          <cell r="D6861" t="str">
            <v>MONTADOR (TUBO AÇO/EQUIPAMENTOS) COM ENCARGOS COMPLEMENTARES</v>
          </cell>
          <cell r="E6861" t="str">
            <v>H</v>
          </cell>
          <cell r="F6861" t="str">
            <v>20,81</v>
          </cell>
          <cell r="G6861" t="str">
            <v>23,50</v>
          </cell>
        </row>
        <row r="6862">
          <cell r="C6862" t="str">
            <v>88278</v>
          </cell>
          <cell r="D6862" t="str">
            <v>MONTADOR DE ESTRUTURA METÁLICA COM ENCARGOS COMPLEMENTARES</v>
          </cell>
          <cell r="E6862" t="str">
            <v>H</v>
          </cell>
          <cell r="F6862" t="str">
            <v>19,01</v>
          </cell>
          <cell r="G6862" t="str">
            <v>21,41</v>
          </cell>
        </row>
        <row r="6863">
          <cell r="C6863" t="str">
            <v>88279</v>
          </cell>
          <cell r="D6863" t="str">
            <v>MONTADOR ELETROMECÃNICO COM ENCARGOS COMPLEMENTARES</v>
          </cell>
          <cell r="E6863" t="str">
            <v>H</v>
          </cell>
          <cell r="F6863" t="str">
            <v>25,27</v>
          </cell>
          <cell r="G6863" t="str">
            <v>28,49</v>
          </cell>
        </row>
        <row r="6864">
          <cell r="C6864" t="str">
            <v>88281</v>
          </cell>
          <cell r="D6864" t="str">
            <v>MOTORISTA DE BASCULANTE COM ENCARGOS COMPLEMENTARES</v>
          </cell>
          <cell r="E6864" t="str">
            <v>H</v>
          </cell>
          <cell r="F6864" t="str">
            <v>18,34</v>
          </cell>
          <cell r="G6864" t="str">
            <v>20,64</v>
          </cell>
        </row>
        <row r="6865">
          <cell r="C6865" t="str">
            <v>88282</v>
          </cell>
          <cell r="D6865" t="str">
            <v>MOTORISTA DE CAMINHÃO COM ENCARGOS COMPLEMENTARES</v>
          </cell>
          <cell r="E6865" t="str">
            <v>H</v>
          </cell>
          <cell r="F6865" t="str">
            <v>19,20</v>
          </cell>
          <cell r="G6865" t="str">
            <v>21,64</v>
          </cell>
        </row>
        <row r="6866">
          <cell r="C6866" t="str">
            <v>88283</v>
          </cell>
          <cell r="D6866" t="str">
            <v>MOTORISTA DE CAMINHÃO E CARRETA COM ENCARGOS COMPLEMENTARES</v>
          </cell>
          <cell r="E6866" t="str">
            <v>H</v>
          </cell>
          <cell r="F6866" t="str">
            <v>24,37</v>
          </cell>
          <cell r="G6866" t="str">
            <v>27,62</v>
          </cell>
        </row>
        <row r="6867">
          <cell r="C6867" t="str">
            <v>88284</v>
          </cell>
          <cell r="D6867" t="str">
            <v>MOTORISTA DE VEIÍCULO LEVE COM ENCARGOS COMPLEMENTARES</v>
          </cell>
          <cell r="E6867" t="str">
            <v>H</v>
          </cell>
          <cell r="F6867" t="str">
            <v>17,73</v>
          </cell>
          <cell r="G6867" t="str">
            <v>19,93</v>
          </cell>
        </row>
        <row r="6868">
          <cell r="C6868" t="str">
            <v>88285</v>
          </cell>
          <cell r="D6868" t="str">
            <v>MOTORISTA DE VEÍCULO PESADO COM ENCARGOS COMPLEMENTARES</v>
          </cell>
          <cell r="E6868" t="str">
            <v>H</v>
          </cell>
          <cell r="F6868" t="str">
            <v>21,98</v>
          </cell>
          <cell r="G6868" t="str">
            <v>24,85</v>
          </cell>
        </row>
        <row r="6869">
          <cell r="C6869" t="str">
            <v>88286</v>
          </cell>
          <cell r="D6869" t="str">
            <v>MOTORISTA OPERADOR DE MUNCK COM ENCARGOS COMPLEMENTARES</v>
          </cell>
          <cell r="E6869" t="str">
            <v>H</v>
          </cell>
          <cell r="F6869" t="str">
            <v>19,84</v>
          </cell>
          <cell r="G6869" t="str">
            <v>22,37</v>
          </cell>
        </row>
        <row r="6870">
          <cell r="C6870" t="str">
            <v>88288</v>
          </cell>
          <cell r="D6870" t="str">
            <v>NIVELADOR COM ENCARGOS COMPLEMENTARES</v>
          </cell>
          <cell r="E6870" t="str">
            <v>H</v>
          </cell>
          <cell r="F6870" t="str">
            <v>18,61</v>
          </cell>
          <cell r="G6870" t="str">
            <v>21,31</v>
          </cell>
        </row>
        <row r="6871">
          <cell r="C6871" t="str">
            <v>88291</v>
          </cell>
          <cell r="D6871" t="str">
            <v>OPERADOR DE BETONEIRA (CAMINHÃO) COM ENCARGOS COMPLEMENTARES</v>
          </cell>
          <cell r="E6871" t="str">
            <v>H</v>
          </cell>
          <cell r="F6871" t="str">
            <v>17,73</v>
          </cell>
          <cell r="G6871" t="str">
            <v>19,93</v>
          </cell>
        </row>
        <row r="6872">
          <cell r="C6872" t="str">
            <v>88292</v>
          </cell>
          <cell r="D6872" t="str">
            <v>OPERADOR DE COMPRESSOR OU COMPRESSORISTA COM ENCARGOS COMPLEMENTARES</v>
          </cell>
          <cell r="E6872" t="str">
            <v>H</v>
          </cell>
          <cell r="F6872" t="str">
            <v>18,68</v>
          </cell>
          <cell r="G6872" t="str">
            <v>21,03</v>
          </cell>
        </row>
        <row r="6873">
          <cell r="C6873" t="str">
            <v>88293</v>
          </cell>
          <cell r="D6873" t="str">
            <v>OPERADOR DE DEMARCADORA DE FAIXAS COM ENCARGOS COMPLEMENTARES</v>
          </cell>
          <cell r="E6873" t="str">
            <v>H</v>
          </cell>
          <cell r="F6873" t="str">
            <v>20,95</v>
          </cell>
          <cell r="G6873" t="str">
            <v>23,66</v>
          </cell>
        </row>
        <row r="6874">
          <cell r="C6874" t="str">
            <v>88294</v>
          </cell>
          <cell r="D6874" t="str">
            <v>OPERADOR DE ESCAVADEIRA COM ENCARGOS COMPLEMENTARES</v>
          </cell>
          <cell r="E6874" t="str">
            <v>H</v>
          </cell>
          <cell r="F6874" t="str">
            <v>22,64</v>
          </cell>
          <cell r="G6874" t="str">
            <v>25,62</v>
          </cell>
        </row>
        <row r="6875">
          <cell r="C6875" t="str">
            <v>88295</v>
          </cell>
          <cell r="D6875" t="str">
            <v>OPERADOR DE GUINCHO COM ENCARGOS COMPLEMENTARES</v>
          </cell>
          <cell r="E6875" t="str">
            <v>H</v>
          </cell>
          <cell r="F6875" t="str">
            <v>19,07</v>
          </cell>
          <cell r="G6875" t="str">
            <v>21,48</v>
          </cell>
        </row>
        <row r="6876">
          <cell r="C6876" t="str">
            <v>88296</v>
          </cell>
          <cell r="D6876" t="str">
            <v>OPERADOR DE GUINDASTE COM ENCARGOS COMPLEMENTARES</v>
          </cell>
          <cell r="E6876" t="str">
            <v>H</v>
          </cell>
          <cell r="F6876" t="str">
            <v>18,04</v>
          </cell>
          <cell r="G6876" t="str">
            <v>20,29</v>
          </cell>
        </row>
        <row r="6877">
          <cell r="C6877" t="str">
            <v>88297</v>
          </cell>
          <cell r="D6877" t="str">
            <v>OPERADOR DE MÁQUINAS E EQUIPAMENTOS COM ENCARGOS COMPLEMENTARES</v>
          </cell>
          <cell r="E6877" t="str">
            <v>H</v>
          </cell>
          <cell r="F6877" t="str">
            <v>19,86</v>
          </cell>
          <cell r="G6877" t="str">
            <v>22,41</v>
          </cell>
        </row>
        <row r="6878">
          <cell r="C6878" t="str">
            <v>88298</v>
          </cell>
          <cell r="D6878" t="str">
            <v>OPERADOR DE MARTELETE OU MARTELETEIRO COM ENCARGOS COMPLEMENTARES</v>
          </cell>
          <cell r="E6878" t="str">
            <v>H</v>
          </cell>
          <cell r="F6878" t="str">
            <v>17,11</v>
          </cell>
          <cell r="G6878" t="str">
            <v>19,22</v>
          </cell>
        </row>
        <row r="6879">
          <cell r="C6879" t="str">
            <v>88299</v>
          </cell>
          <cell r="D6879" t="str">
            <v>OPERADOR DE MOTO-ESCREIPER COM ENCARGOS COMPLEMENTARES</v>
          </cell>
          <cell r="E6879" t="str">
            <v>H</v>
          </cell>
          <cell r="F6879" t="str">
            <v>21,24</v>
          </cell>
          <cell r="G6879" t="str">
            <v>24,00</v>
          </cell>
        </row>
        <row r="6880">
          <cell r="C6880" t="str">
            <v>88300</v>
          </cell>
          <cell r="D6880" t="str">
            <v>OPERADOR DE MOTONIVELADORA COM ENCARGOS COMPLEMENTARES</v>
          </cell>
          <cell r="E6880" t="str">
            <v>H</v>
          </cell>
          <cell r="F6880" t="str">
            <v>25,19</v>
          </cell>
          <cell r="G6880" t="str">
            <v>28,57</v>
          </cell>
        </row>
        <row r="6881">
          <cell r="C6881" t="str">
            <v>88301</v>
          </cell>
          <cell r="D6881" t="str">
            <v>OPERADOR DE PÁ CARREGADEIRA COM ENCARGOS COMPLEMENTARES</v>
          </cell>
          <cell r="E6881" t="str">
            <v>H</v>
          </cell>
          <cell r="F6881" t="str">
            <v>22,52</v>
          </cell>
          <cell r="G6881" t="str">
            <v>25,47</v>
          </cell>
        </row>
        <row r="6882">
          <cell r="C6882" t="str">
            <v>88302</v>
          </cell>
          <cell r="D6882" t="str">
            <v>OPERADOR DE PAVIMENTADORA COM ENCARGOS COMPLEMENTARES</v>
          </cell>
          <cell r="E6882" t="str">
            <v>H</v>
          </cell>
          <cell r="F6882" t="str">
            <v>21,80</v>
          </cell>
          <cell r="G6882" t="str">
            <v>24,65</v>
          </cell>
        </row>
        <row r="6883">
          <cell r="C6883" t="str">
            <v>88303</v>
          </cell>
          <cell r="D6883" t="str">
            <v>OPERADOR DE ROLO COMPACTADOR COM ENCARGOS COMPLEMENTARES</v>
          </cell>
          <cell r="E6883" t="str">
            <v>H</v>
          </cell>
          <cell r="F6883" t="str">
            <v>17,65</v>
          </cell>
          <cell r="G6883" t="str">
            <v>19,84</v>
          </cell>
        </row>
        <row r="6884">
          <cell r="C6884" t="str">
            <v>88304</v>
          </cell>
          <cell r="D6884" t="str">
            <v>OPERADOR DE USINA DE ASFALTO, DE SOLOS OU DE CONCRETO COM ENCARGOS COMPLEMENTARES</v>
          </cell>
          <cell r="E6884" t="str">
            <v>H</v>
          </cell>
          <cell r="F6884" t="str">
            <v>19,26</v>
          </cell>
          <cell r="G6884" t="str">
            <v>21,70</v>
          </cell>
        </row>
        <row r="6885">
          <cell r="C6885" t="str">
            <v>88306</v>
          </cell>
          <cell r="D6885" t="str">
            <v>OPERADOR JATO DE AREIA OU JATISTA COM ENCARGOS COMPLEMENTARES</v>
          </cell>
          <cell r="E6885" t="str">
            <v>H</v>
          </cell>
          <cell r="F6885" t="str">
            <v>20,65</v>
          </cell>
          <cell r="G6885" t="str">
            <v>23,32</v>
          </cell>
        </row>
        <row r="6886">
          <cell r="C6886" t="str">
            <v>88307</v>
          </cell>
          <cell r="D6886" t="str">
            <v>OPERADOR PARA BATE ESTACAS COM ENCARGOS COMPLEMENTARES</v>
          </cell>
          <cell r="E6886" t="str">
            <v>H</v>
          </cell>
          <cell r="F6886" t="str">
            <v>22,96</v>
          </cell>
          <cell r="G6886" t="str">
            <v>25,99</v>
          </cell>
        </row>
        <row r="6887">
          <cell r="C6887" t="str">
            <v>88308</v>
          </cell>
          <cell r="D6887" t="str">
            <v>PASTILHEIRO COM ENCARGOS COMPLEMENTARES</v>
          </cell>
          <cell r="E6887" t="str">
            <v>H</v>
          </cell>
          <cell r="F6887" t="str">
            <v>22,28</v>
          </cell>
          <cell r="G6887" t="str">
            <v>25,03</v>
          </cell>
        </row>
        <row r="6888">
          <cell r="C6888" t="str">
            <v>88309</v>
          </cell>
          <cell r="D6888" t="str">
            <v>PEDREIRO COM ENCARGOS COMPLEMENTARES</v>
          </cell>
          <cell r="E6888" t="str">
            <v>H</v>
          </cell>
          <cell r="F6888" t="str">
            <v>22,37</v>
          </cell>
          <cell r="G6888" t="str">
            <v>25,14</v>
          </cell>
        </row>
        <row r="6889">
          <cell r="C6889" t="str">
            <v>88310</v>
          </cell>
          <cell r="D6889" t="str">
            <v>PINTOR COM ENCARGOS COMPLEMENTARES</v>
          </cell>
          <cell r="E6889" t="str">
            <v>H</v>
          </cell>
          <cell r="F6889" t="str">
            <v>23,43</v>
          </cell>
          <cell r="G6889" t="str">
            <v>26,18</v>
          </cell>
        </row>
        <row r="6890">
          <cell r="C6890" t="str">
            <v>88311</v>
          </cell>
          <cell r="D6890" t="str">
            <v>PINTOR DE LETREIROS COM ENCARGOS COMPLEMENTARES</v>
          </cell>
          <cell r="E6890" t="str">
            <v>H</v>
          </cell>
          <cell r="F6890" t="str">
            <v>22,93</v>
          </cell>
          <cell r="G6890" t="str">
            <v>25,60</v>
          </cell>
        </row>
        <row r="6891">
          <cell r="C6891" t="str">
            <v>88312</v>
          </cell>
          <cell r="D6891" t="str">
            <v>PINTOR PARA TINTA EPÓXI COM ENCARGOS COMPLEMENTARES</v>
          </cell>
          <cell r="E6891" t="str">
            <v>H</v>
          </cell>
          <cell r="F6891" t="str">
            <v>23,43</v>
          </cell>
          <cell r="G6891" t="str">
            <v>26,18</v>
          </cell>
        </row>
        <row r="6892">
          <cell r="C6892" t="str">
            <v>88313</v>
          </cell>
          <cell r="D6892" t="str">
            <v>POCEIRO COM ENCARGOS COMPLEMENTARES</v>
          </cell>
          <cell r="E6892" t="str">
            <v>H</v>
          </cell>
          <cell r="F6892" t="str">
            <v>18,10</v>
          </cell>
          <cell r="G6892" t="str">
            <v>20,35</v>
          </cell>
        </row>
        <row r="6893">
          <cell r="C6893" t="str">
            <v>88314</v>
          </cell>
          <cell r="D6893" t="str">
            <v>RASTELEIRO COM ENCARGOS COMPLEMENTARES</v>
          </cell>
          <cell r="E6893" t="str">
            <v>H</v>
          </cell>
          <cell r="F6893" t="str">
            <v>15,93</v>
          </cell>
          <cell r="G6893" t="str">
            <v>17,85</v>
          </cell>
        </row>
        <row r="6894">
          <cell r="C6894" t="str">
            <v>88315</v>
          </cell>
          <cell r="D6894" t="str">
            <v>SERRALHEIRO COM ENCARGOS COMPLEMENTARES</v>
          </cell>
          <cell r="E6894" t="str">
            <v>H</v>
          </cell>
          <cell r="F6894" t="str">
            <v>22,24</v>
          </cell>
          <cell r="G6894" t="str">
            <v>24,98</v>
          </cell>
        </row>
        <row r="6895">
          <cell r="C6895" t="str">
            <v>88316</v>
          </cell>
          <cell r="D6895" t="str">
            <v>SERVENTE COM ENCARGOS COMPLEMENTARES</v>
          </cell>
          <cell r="E6895" t="str">
            <v>H</v>
          </cell>
          <cell r="F6895" t="str">
            <v>16,21</v>
          </cell>
          <cell r="G6895" t="str">
            <v>18,02</v>
          </cell>
        </row>
        <row r="6896">
          <cell r="C6896" t="str">
            <v>88317</v>
          </cell>
          <cell r="D6896" t="str">
            <v>SOLDADOR COM ENCARGOS COMPLEMENTARES</v>
          </cell>
          <cell r="E6896" t="str">
            <v>H</v>
          </cell>
          <cell r="F6896" t="str">
            <v>23,06</v>
          </cell>
          <cell r="G6896" t="str">
            <v>25,80</v>
          </cell>
        </row>
        <row r="6897">
          <cell r="C6897" t="str">
            <v>88318</v>
          </cell>
          <cell r="D6897" t="str">
            <v>SOLDADOR A (PARA SOLDA A SER TESTADA COM RAIOS "X") COM ENCARGOS COMPLEMENTARES</v>
          </cell>
          <cell r="E6897" t="str">
            <v>H</v>
          </cell>
          <cell r="F6897" t="str">
            <v>26,34</v>
          </cell>
          <cell r="G6897" t="str">
            <v>29,61</v>
          </cell>
        </row>
        <row r="6898">
          <cell r="C6898" t="str">
            <v>88320</v>
          </cell>
          <cell r="D6898" t="str">
            <v>TAQUEADOR OU TAQUEIRO COM ENCARGOS COMPLEMENTARES</v>
          </cell>
          <cell r="E6898" t="str">
            <v>H</v>
          </cell>
          <cell r="F6898" t="str">
            <v>22,12</v>
          </cell>
          <cell r="G6898" t="str">
            <v>24,86</v>
          </cell>
        </row>
        <row r="6899">
          <cell r="C6899" t="str">
            <v>88321</v>
          </cell>
          <cell r="D6899" t="str">
            <v>TÉCNICO DE LABORATÓRIO COM ENCARGOS COMPLEMENTARES</v>
          </cell>
          <cell r="E6899" t="str">
            <v>H</v>
          </cell>
          <cell r="F6899" t="str">
            <v>28,53</v>
          </cell>
          <cell r="G6899" t="str">
            <v>32,79</v>
          </cell>
        </row>
        <row r="6900">
          <cell r="C6900" t="str">
            <v>88322</v>
          </cell>
          <cell r="D6900" t="str">
            <v>TÉCNICO DE SONDAGEM COM ENCARGOS COMPLEMENTARES</v>
          </cell>
          <cell r="E6900" t="str">
            <v>H</v>
          </cell>
          <cell r="F6900" t="str">
            <v>27,59</v>
          </cell>
          <cell r="G6900" t="str">
            <v>31,69</v>
          </cell>
        </row>
        <row r="6901">
          <cell r="C6901" t="str">
            <v>88323</v>
          </cell>
          <cell r="D6901" t="str">
            <v>TELHADISTA COM ENCARGOS COMPLEMENTARES</v>
          </cell>
          <cell r="E6901" t="str">
            <v>H</v>
          </cell>
          <cell r="F6901" t="str">
            <v>21,89</v>
          </cell>
          <cell r="G6901" t="str">
            <v>24,60</v>
          </cell>
        </row>
        <row r="6902">
          <cell r="C6902" t="str">
            <v>88324</v>
          </cell>
          <cell r="D6902" t="str">
            <v>TRATORISTA COM ENCARGOS COMPLEMENTARES</v>
          </cell>
          <cell r="E6902" t="str">
            <v>H</v>
          </cell>
          <cell r="F6902" t="str">
            <v>20,69</v>
          </cell>
          <cell r="G6902" t="str">
            <v>23,36</v>
          </cell>
        </row>
        <row r="6903">
          <cell r="C6903" t="str">
            <v>88325</v>
          </cell>
          <cell r="D6903" t="str">
            <v>VIDRACEIRO COM ENCARGOS COMPLEMENTARES</v>
          </cell>
          <cell r="E6903" t="str">
            <v>H</v>
          </cell>
          <cell r="F6903" t="str">
            <v>18,01</v>
          </cell>
          <cell r="G6903" t="str">
            <v>20,10</v>
          </cell>
        </row>
        <row r="6904">
          <cell r="C6904" t="str">
            <v>88326</v>
          </cell>
          <cell r="D6904" t="str">
            <v>VIGIA NOTURNO COM ENCARGOS COMPLEMENTARES</v>
          </cell>
          <cell r="E6904" t="str">
            <v>H</v>
          </cell>
          <cell r="F6904" t="str">
            <v>20,76</v>
          </cell>
          <cell r="G6904" t="str">
            <v>23,29</v>
          </cell>
        </row>
        <row r="6905">
          <cell r="C6905" t="str">
            <v>88377</v>
          </cell>
          <cell r="D6905" t="str">
            <v>OPERADOR DE BETONEIRA ESTACIONÁRIA/MISTURADOR COM ENCARGOS COMPLEMENTARES</v>
          </cell>
          <cell r="E6905" t="str">
            <v>H</v>
          </cell>
          <cell r="F6905" t="str">
            <v>17,24</v>
          </cell>
          <cell r="G6905" t="str">
            <v>19,37</v>
          </cell>
        </row>
        <row r="6906">
          <cell r="C6906" t="str">
            <v>88441</v>
          </cell>
          <cell r="D6906" t="str">
            <v>JARDINEIRO COM ENCARGOS COMPLEMENTARES</v>
          </cell>
          <cell r="E6906" t="str">
            <v>H</v>
          </cell>
          <cell r="F6906" t="str">
            <v>19,86</v>
          </cell>
          <cell r="G6906" t="str">
            <v>22,22</v>
          </cell>
        </row>
        <row r="6907">
          <cell r="C6907" t="str">
            <v>88597</v>
          </cell>
          <cell r="D6907" t="str">
            <v>DESENHISTA DETALHISTA COM ENCARGOS COMPLEMENTARES</v>
          </cell>
          <cell r="E6907" t="str">
            <v>H</v>
          </cell>
          <cell r="F6907" t="str">
            <v>56,07</v>
          </cell>
          <cell r="G6907" t="str">
            <v>64,68</v>
          </cell>
        </row>
        <row r="6908">
          <cell r="C6908" t="str">
            <v>90766</v>
          </cell>
          <cell r="D6908" t="str">
            <v>ALMOXARIFE COM ENCARGOS COMPLEMENTARES</v>
          </cell>
          <cell r="E6908" t="str">
            <v>H</v>
          </cell>
          <cell r="F6908" t="str">
            <v>18,88</v>
          </cell>
          <cell r="G6908" t="str">
            <v>21,61</v>
          </cell>
        </row>
        <row r="6909">
          <cell r="C6909" t="str">
            <v>90767</v>
          </cell>
          <cell r="D6909" t="str">
            <v>APONTADOR OU APROPRIADOR COM ENCARGOS COMPLEMENTARES</v>
          </cell>
          <cell r="E6909" t="str">
            <v>H</v>
          </cell>
          <cell r="F6909" t="str">
            <v>18,66</v>
          </cell>
          <cell r="G6909" t="str">
            <v>21,37</v>
          </cell>
        </row>
        <row r="6910">
          <cell r="C6910" t="str">
            <v>90768</v>
          </cell>
          <cell r="D6910" t="str">
            <v>ARQUITETO DE OBRA JUNIOR COM ENCARGOS COMPLEMENTARES</v>
          </cell>
          <cell r="E6910" t="str">
            <v>H</v>
          </cell>
          <cell r="F6910" t="str">
            <v>62,60</v>
          </cell>
          <cell r="G6910" t="str">
            <v>72,26</v>
          </cell>
        </row>
        <row r="6911">
          <cell r="C6911" t="str">
            <v>90769</v>
          </cell>
          <cell r="D6911" t="str">
            <v>ARQUITETO DE OBRA PLENO COM ENCARGOS COMPLEMENTARES</v>
          </cell>
          <cell r="E6911" t="str">
            <v>H</v>
          </cell>
          <cell r="F6911" t="str">
            <v>88,28</v>
          </cell>
          <cell r="G6911" t="str">
            <v>102,00</v>
          </cell>
        </row>
        <row r="6912">
          <cell r="C6912" t="str">
            <v>90770</v>
          </cell>
          <cell r="D6912" t="str">
            <v>ARQUITETO DE OBRA SENIOR COM ENCARGOS COMPLEMENTARES</v>
          </cell>
          <cell r="E6912" t="str">
            <v>H</v>
          </cell>
          <cell r="F6912" t="str">
            <v>116,23</v>
          </cell>
          <cell r="G6912" t="str">
            <v>134,37</v>
          </cell>
        </row>
        <row r="6913">
          <cell r="C6913" t="str">
            <v>90771</v>
          </cell>
          <cell r="D6913" t="str">
            <v>AUXILIAR DE DESENHISTA COM ENCARGOS COMPLEMENTARES</v>
          </cell>
          <cell r="E6913" t="str">
            <v>H</v>
          </cell>
          <cell r="F6913" t="str">
            <v>49,52</v>
          </cell>
          <cell r="G6913" t="str">
            <v>57,10</v>
          </cell>
        </row>
        <row r="6914">
          <cell r="C6914" t="str">
            <v>90772</v>
          </cell>
          <cell r="D6914" t="str">
            <v>AUXILIAR DE ESCRITORIO COM ENCARGOS COMPLEMENTARES</v>
          </cell>
          <cell r="E6914" t="str">
            <v>H</v>
          </cell>
          <cell r="F6914" t="str">
            <v>16,47</v>
          </cell>
          <cell r="G6914" t="str">
            <v>18,83</v>
          </cell>
        </row>
        <row r="6915">
          <cell r="C6915" t="str">
            <v>90773</v>
          </cell>
          <cell r="D6915" t="str">
            <v>DESENHISTA COPISTA COM ENCARGOS COMPLEMENTARES</v>
          </cell>
          <cell r="E6915" t="str">
            <v>H</v>
          </cell>
          <cell r="F6915" t="str">
            <v>40,98</v>
          </cell>
          <cell r="G6915" t="str">
            <v>47,20</v>
          </cell>
        </row>
        <row r="6916">
          <cell r="C6916" t="str">
            <v>90775</v>
          </cell>
          <cell r="D6916" t="str">
            <v>DESENHISTA PROJETISTA COM ENCARGOS COMPLEMENTARES</v>
          </cell>
          <cell r="E6916" t="str">
            <v>H</v>
          </cell>
          <cell r="F6916" t="str">
            <v>55,51</v>
          </cell>
          <cell r="G6916" t="str">
            <v>64,04</v>
          </cell>
        </row>
        <row r="6917">
          <cell r="C6917" t="str">
            <v>90776</v>
          </cell>
          <cell r="D6917" t="str">
            <v>ENCARREGADO GERAL COM ENCARGOS COMPLEMENTARES</v>
          </cell>
          <cell r="E6917" t="str">
            <v>H</v>
          </cell>
          <cell r="F6917" t="str">
            <v>33,08</v>
          </cell>
          <cell r="G6917" t="str">
            <v>37,98</v>
          </cell>
        </row>
        <row r="6918">
          <cell r="C6918" t="str">
            <v>90777</v>
          </cell>
          <cell r="D6918" t="str">
            <v>ENGENHEIRO CIVIL DE OBRA JUNIOR COM ENCARGOS COMPLEMENTARES</v>
          </cell>
          <cell r="E6918" t="str">
            <v>H</v>
          </cell>
          <cell r="F6918" t="str">
            <v>84,83</v>
          </cell>
          <cell r="G6918" t="str">
            <v>98,00</v>
          </cell>
        </row>
        <row r="6919">
          <cell r="C6919" t="str">
            <v>90778</v>
          </cell>
          <cell r="D6919" t="str">
            <v>ENGENHEIRO CIVIL DE OBRA PLENO COM ENCARGOS COMPLEMENTARES</v>
          </cell>
          <cell r="E6919" t="str">
            <v>H</v>
          </cell>
          <cell r="F6919" t="str">
            <v>96,34</v>
          </cell>
          <cell r="G6919" t="str">
            <v>111,33</v>
          </cell>
        </row>
        <row r="6920">
          <cell r="C6920" t="str">
            <v>90779</v>
          </cell>
          <cell r="D6920" t="str">
            <v>ENGENHEIRO CIVIL DE OBRA SENIOR COM ENCARGOS COMPLEMENTARES</v>
          </cell>
          <cell r="E6920" t="str">
            <v>H</v>
          </cell>
          <cell r="F6920" t="str">
            <v>131,13</v>
          </cell>
          <cell r="G6920" t="str">
            <v>151,61</v>
          </cell>
        </row>
        <row r="6921">
          <cell r="C6921" t="str">
            <v>90780</v>
          </cell>
          <cell r="D6921" t="str">
            <v>MESTRE DE OBRAS COM ENCARGOS COMPLEMENTARES</v>
          </cell>
          <cell r="E6921" t="str">
            <v>H</v>
          </cell>
          <cell r="F6921" t="str">
            <v>49,14</v>
          </cell>
          <cell r="G6921" t="str">
            <v>56,59</v>
          </cell>
        </row>
        <row r="6922">
          <cell r="C6922" t="str">
            <v>90781</v>
          </cell>
          <cell r="D6922" t="str">
            <v>TOPOGRAFO COM ENCARGOS COMPLEMENTARES</v>
          </cell>
          <cell r="E6922" t="str">
            <v>H</v>
          </cell>
          <cell r="F6922" t="str">
            <v>34,74</v>
          </cell>
          <cell r="G6922" t="str">
            <v>39,98</v>
          </cell>
        </row>
        <row r="6923">
          <cell r="C6923" t="str">
            <v>91677</v>
          </cell>
          <cell r="D6923" t="str">
            <v>ENGENHEIRO ELETRICISTA COM ENCARGOS COMPLEMENTARES</v>
          </cell>
          <cell r="E6923" t="str">
            <v>H</v>
          </cell>
          <cell r="F6923" t="str">
            <v>86,21</v>
          </cell>
          <cell r="G6923" t="str">
            <v>99,60</v>
          </cell>
        </row>
        <row r="6924">
          <cell r="C6924" t="str">
            <v>91678</v>
          </cell>
          <cell r="D6924" t="str">
            <v>ENGENHEIRO SANITARISTA COM ENCARGOS COMPLEMENTARES</v>
          </cell>
          <cell r="E6924" t="str">
            <v>H</v>
          </cell>
          <cell r="F6924" t="str">
            <v>66,27</v>
          </cell>
          <cell r="G6924" t="str">
            <v>76,51</v>
          </cell>
        </row>
        <row r="6925">
          <cell r="C6925" t="str">
            <v>93558</v>
          </cell>
          <cell r="D6925" t="str">
            <v>MOTORISTA DE CAMINHAO COM ENCARGOS COMPLEMENTARES</v>
          </cell>
          <cell r="E6925" t="str">
            <v>MES</v>
          </cell>
          <cell r="F6925" t="str">
            <v>3.443,61</v>
          </cell>
          <cell r="G6925" t="str">
            <v>3.876,11</v>
          </cell>
        </row>
        <row r="6926">
          <cell r="C6926" t="str">
            <v>93559</v>
          </cell>
          <cell r="D6926" t="str">
            <v>DESENHISTA DETALHISTA COM ENCARGOS COMPLEMENTARES</v>
          </cell>
          <cell r="E6926" t="str">
            <v>MES</v>
          </cell>
          <cell r="F6926" t="str">
            <v>9.936,59</v>
          </cell>
          <cell r="G6926" t="str">
            <v>11.467,08</v>
          </cell>
        </row>
        <row r="6927">
          <cell r="C6927" t="str">
            <v>93560</v>
          </cell>
          <cell r="D6927" t="str">
            <v>DESENHISTA COPISTA COM ENCARGOS COMPLEMENTARES</v>
          </cell>
          <cell r="E6927" t="str">
            <v>MES</v>
          </cell>
          <cell r="F6927" t="str">
            <v>7.265,72</v>
          </cell>
          <cell r="G6927" t="str">
            <v>8.372,26</v>
          </cell>
        </row>
        <row r="6928">
          <cell r="C6928" t="str">
            <v>93561</v>
          </cell>
          <cell r="D6928" t="str">
            <v>DESENHISTA PROJETISTA COM ENCARGOS COMPLEMENTARES</v>
          </cell>
          <cell r="E6928" t="str">
            <v>MES</v>
          </cell>
          <cell r="F6928" t="str">
            <v>9.837,40</v>
          </cell>
          <cell r="G6928" t="str">
            <v>11.352,14</v>
          </cell>
        </row>
        <row r="6929">
          <cell r="C6929" t="str">
            <v>93562</v>
          </cell>
          <cell r="D6929" t="str">
            <v>AUXILIAR DE DESENHISTA COM ENCARGOS COMPLEMENTARES</v>
          </cell>
          <cell r="E6929" t="str">
            <v>MES</v>
          </cell>
          <cell r="F6929" t="str">
            <v>8.779,54</v>
          </cell>
          <cell r="G6929" t="str">
            <v>10.126,36</v>
          </cell>
        </row>
        <row r="6930">
          <cell r="C6930" t="str">
            <v>93563</v>
          </cell>
          <cell r="D6930" t="str">
            <v>ALMOXARIFE COM ENCARGOS COMPLEMENTARES</v>
          </cell>
          <cell r="E6930" t="str">
            <v>MES</v>
          </cell>
          <cell r="F6930" t="str">
            <v>3.358,84</v>
          </cell>
          <cell r="G6930" t="str">
            <v>3.843,77</v>
          </cell>
        </row>
        <row r="6931">
          <cell r="C6931" t="str">
            <v>93564</v>
          </cell>
          <cell r="D6931" t="str">
            <v>APONTADOR OU APROPRIADOR COM ENCARGOS COMPLEMENTARES</v>
          </cell>
          <cell r="E6931" t="str">
            <v>MES</v>
          </cell>
          <cell r="F6931" t="str">
            <v>3.315,82</v>
          </cell>
          <cell r="G6931" t="str">
            <v>3.793,91</v>
          </cell>
        </row>
        <row r="6932">
          <cell r="C6932" t="str">
            <v>93565</v>
          </cell>
          <cell r="D6932" t="str">
            <v>ENGENHEIRO CIVIL DE OBRA JUNIOR COM ENCARGOS COMPLEMENTARES</v>
          </cell>
          <cell r="E6932" t="str">
            <v>MES</v>
          </cell>
          <cell r="F6932" t="str">
            <v>14.992,44</v>
          </cell>
          <cell r="G6932" t="str">
            <v>17.326,21</v>
          </cell>
        </row>
        <row r="6933">
          <cell r="C6933" t="str">
            <v>93566</v>
          </cell>
          <cell r="D6933" t="str">
            <v>AUXILIAR DE ESCRITORIO COM ENCARGOS COMPLEMENTARES</v>
          </cell>
          <cell r="E6933" t="str">
            <v>MES</v>
          </cell>
          <cell r="F6933" t="str">
            <v>2.933,96</v>
          </cell>
          <cell r="G6933" t="str">
            <v>3.351,44</v>
          </cell>
        </row>
        <row r="6934">
          <cell r="C6934" t="str">
            <v>93567</v>
          </cell>
          <cell r="D6934" t="str">
            <v>ENGENHEIRO CIVIL DE OBRA PLENO COM ENCARGOS COMPLEMENTARES</v>
          </cell>
          <cell r="E6934" t="str">
            <v>MES</v>
          </cell>
          <cell r="F6934" t="str">
            <v>17.024,46</v>
          </cell>
          <cell r="G6934" t="str">
            <v>19.680,76</v>
          </cell>
        </row>
        <row r="6935">
          <cell r="C6935" t="str">
            <v>93568</v>
          </cell>
          <cell r="D6935" t="str">
            <v>ENGENHEIRO CIVIL DE OBRA SENIOR COM ENCARGOS COMPLEMENTARES</v>
          </cell>
          <cell r="E6935" t="str">
            <v>MES</v>
          </cell>
          <cell r="F6935" t="str">
            <v>23.165,71</v>
          </cell>
          <cell r="G6935" t="str">
            <v>26.796,82</v>
          </cell>
        </row>
        <row r="6936">
          <cell r="C6936" t="str">
            <v>93569</v>
          </cell>
          <cell r="D6936" t="str">
            <v>ARQUITETO JUNIOR COM ENCARGOS COMPLEMENTARES</v>
          </cell>
          <cell r="E6936" t="str">
            <v>MES</v>
          </cell>
          <cell r="F6936" t="str">
            <v>11.084,11</v>
          </cell>
          <cell r="G6936" t="str">
            <v>12.797,51</v>
          </cell>
        </row>
        <row r="6937">
          <cell r="C6937" t="str">
            <v>93570</v>
          </cell>
          <cell r="D6937" t="str">
            <v>ARQUITETO PLENO COM ENCARGOS COMPLEMENTARES</v>
          </cell>
          <cell r="E6937" t="str">
            <v>MES</v>
          </cell>
          <cell r="F6937" t="str">
            <v>15.622,31</v>
          </cell>
          <cell r="G6937" t="str">
            <v>18.056,04</v>
          </cell>
        </row>
        <row r="6938">
          <cell r="C6938" t="str">
            <v>93571</v>
          </cell>
          <cell r="D6938" t="str">
            <v>ARQUITETO SENIOR COM ENCARGOS COMPLEMENTARES</v>
          </cell>
          <cell r="E6938" t="str">
            <v>MES</v>
          </cell>
          <cell r="F6938" t="str">
            <v>20.560,79</v>
          </cell>
          <cell r="G6938" t="str">
            <v>23.778,43</v>
          </cell>
        </row>
        <row r="6939">
          <cell r="C6939" t="str">
            <v>93572</v>
          </cell>
          <cell r="D6939" t="str">
            <v>ENCARREGADO GERAL DE OBRAS COM ENCARGOS COMPLEMENTARES</v>
          </cell>
          <cell r="E6939" t="str">
            <v>MES</v>
          </cell>
          <cell r="F6939" t="str">
            <v>5.856,94</v>
          </cell>
          <cell r="G6939" t="str">
            <v>6.725,40</v>
          </cell>
        </row>
        <row r="6940">
          <cell r="C6940" t="str">
            <v>94295</v>
          </cell>
          <cell r="D6940" t="str">
            <v>MESTRE DE OBRAS COM ENCARGOS COMPLEMENTARES</v>
          </cell>
          <cell r="E6940" t="str">
            <v>MES</v>
          </cell>
          <cell r="F6940" t="str">
            <v>8.689,69</v>
          </cell>
          <cell r="G6940" t="str">
            <v>10.007,77</v>
          </cell>
        </row>
        <row r="6941">
          <cell r="C6941" t="str">
            <v>94296</v>
          </cell>
          <cell r="D6941" t="str">
            <v>TOPOGRAFO COM ENCARGOS COMPLEMENTARES</v>
          </cell>
          <cell r="E6941" t="str">
            <v>MES</v>
          </cell>
          <cell r="F6941" t="str">
            <v>6.158,91</v>
          </cell>
          <cell r="G6941" t="str">
            <v>7.089,78</v>
          </cell>
        </row>
        <row r="6942">
          <cell r="C6942" t="str">
            <v>95308</v>
          </cell>
          <cell r="D6942" t="str">
            <v>CURSO DE CAPACITAÇÃO PARA AJUDANTE DE ARMADOR (ENCARGOS COMPLEMENTARES) - HORISTA</v>
          </cell>
          <cell r="E6942" t="str">
            <v>H</v>
          </cell>
          <cell r="F6942" t="str">
            <v>0,10</v>
          </cell>
          <cell r="G6942" t="str">
            <v>0,12</v>
          </cell>
        </row>
        <row r="6943">
          <cell r="C6943" t="str">
            <v>95309</v>
          </cell>
          <cell r="D6943" t="str">
            <v>CURSO DE CAPACITAÇÃO PARA AJUDANTE DE CARPINTEIRO (ENCARGOS COMPLEMENTARES) - HORISTA</v>
          </cell>
          <cell r="E6943" t="str">
            <v>H</v>
          </cell>
          <cell r="F6943" t="str">
            <v>0,15</v>
          </cell>
          <cell r="G6943" t="str">
            <v>0,18</v>
          </cell>
        </row>
        <row r="6944">
          <cell r="C6944" t="str">
            <v>95310</v>
          </cell>
          <cell r="D6944" t="str">
            <v>CURSO DE CAPACITAÇÃO PARA AJUDANTE DE ESTRUTURA METÁLICA (ENCARGOS COMPLEMENTARES) - HORISTA</v>
          </cell>
          <cell r="E6944" t="str">
            <v>H</v>
          </cell>
          <cell r="F6944" t="str">
            <v>0,10</v>
          </cell>
          <cell r="G6944" t="str">
            <v>0,12</v>
          </cell>
        </row>
        <row r="6945">
          <cell r="C6945" t="str">
            <v>95311</v>
          </cell>
          <cell r="D6945" t="str">
            <v>CURSO DE CAPACITAÇÃO PARA AJUDANTE DE OPERAÇÃO EM GERAL (ENCARGOS COMPLEMENTARES) - HORISTA</v>
          </cell>
          <cell r="E6945" t="str">
            <v>H</v>
          </cell>
          <cell r="F6945" t="str">
            <v>0,12</v>
          </cell>
          <cell r="G6945" t="str">
            <v>0,14</v>
          </cell>
        </row>
        <row r="6946">
          <cell r="C6946" t="str">
            <v>95312</v>
          </cell>
          <cell r="D6946" t="str">
            <v>CURSO DE CAPACITAÇÃO PARA AJUDANTE DE PEDREIRO (ENCARGOS COMPLEMENTARES) - HORISTA</v>
          </cell>
          <cell r="E6946" t="str">
            <v>H</v>
          </cell>
          <cell r="F6946" t="str">
            <v>0,13</v>
          </cell>
          <cell r="G6946" t="str">
            <v>0,16</v>
          </cell>
        </row>
        <row r="6947">
          <cell r="C6947" t="str">
            <v>95313</v>
          </cell>
          <cell r="D6947" t="str">
            <v>CURSO DE CAPACITAÇÃO PARA AJUDANTE ESPECIALIZADO (ENCARGOS COMPLEMENTARES) - HORISTA</v>
          </cell>
          <cell r="E6947" t="str">
            <v>H</v>
          </cell>
          <cell r="F6947" t="str">
            <v>0,12</v>
          </cell>
          <cell r="G6947" t="str">
            <v>0,14</v>
          </cell>
        </row>
        <row r="6948">
          <cell r="C6948" t="str">
            <v>95314</v>
          </cell>
          <cell r="D6948" t="str">
            <v>CURSO DE CAPACITAÇÃO PARA ARMADOR (ENCARGOS COMPLEMENTARES) - HORISTA</v>
          </cell>
          <cell r="E6948" t="str">
            <v>H</v>
          </cell>
          <cell r="F6948" t="str">
            <v>0,16</v>
          </cell>
          <cell r="G6948" t="str">
            <v>0,18</v>
          </cell>
        </row>
        <row r="6949">
          <cell r="C6949" t="str">
            <v>95315</v>
          </cell>
          <cell r="D6949" t="str">
            <v>CURSO DE CAPACITAÇÃO PARA ASSENTADOR DE TUBOS (ENCARGOS COMPLEMENTARES) - HORISTA</v>
          </cell>
          <cell r="E6949" t="str">
            <v>H</v>
          </cell>
          <cell r="F6949" t="str">
            <v>0,18</v>
          </cell>
          <cell r="G6949" t="str">
            <v>0,20</v>
          </cell>
        </row>
        <row r="6950">
          <cell r="C6950" t="str">
            <v>95316</v>
          </cell>
          <cell r="D6950" t="str">
            <v>CURSO DE CAPACITAÇÃO PARA AUXILIAR DE ELETRICISTA (ENCARGOS COMPLEMENTARES) - HORISTA</v>
          </cell>
          <cell r="E6950" t="str">
            <v>H</v>
          </cell>
          <cell r="F6950" t="str">
            <v>0,39</v>
          </cell>
          <cell r="G6950" t="str">
            <v>0,45</v>
          </cell>
        </row>
        <row r="6951">
          <cell r="C6951" t="str">
            <v>95317</v>
          </cell>
          <cell r="D6951" t="str">
            <v>CURSO DE CAPACITAÇÃO PARA AUXILIAR DE ENCANADOR OU BOMBEIRO HIDRÁULICO (ENCARGOS COMPLEMENTARES) - HORISTA</v>
          </cell>
          <cell r="E6951" t="str">
            <v>H</v>
          </cell>
          <cell r="F6951" t="str">
            <v>0,18</v>
          </cell>
          <cell r="G6951" t="str">
            <v>0,21</v>
          </cell>
        </row>
        <row r="6952">
          <cell r="C6952" t="str">
            <v>95318</v>
          </cell>
          <cell r="D6952" t="str">
            <v>CURSO DE CAPACITAÇÃO PARA AUXILIAR DE LABORATÓRIO (ENCARGOS COMPLEMENTARES) - HORISTA</v>
          </cell>
          <cell r="E6952" t="str">
            <v>H</v>
          </cell>
          <cell r="F6952" t="str">
            <v>0,14</v>
          </cell>
          <cell r="G6952" t="str">
            <v>0,16</v>
          </cell>
        </row>
        <row r="6953">
          <cell r="C6953" t="str">
            <v>95319</v>
          </cell>
          <cell r="D6953" t="str">
            <v>CURSO DE CAPACITAÇÃO PARA AUXILIAR DE MECÂNICO (ENCARGOS COMPLEMENTARES) - HORISTA</v>
          </cell>
          <cell r="E6953" t="str">
            <v>H</v>
          </cell>
          <cell r="F6953" t="str">
            <v>0,11</v>
          </cell>
          <cell r="G6953" t="str">
            <v>0,13</v>
          </cell>
        </row>
        <row r="6954">
          <cell r="C6954" t="str">
            <v>95320</v>
          </cell>
          <cell r="D6954" t="str">
            <v>CURSO DE CAPACITAÇÃO PARA AUXILIAR DE SERRALHEIRO (ENCARGOS COMPLEMENTARES) - HORISTA</v>
          </cell>
          <cell r="E6954" t="str">
            <v>H</v>
          </cell>
          <cell r="F6954" t="str">
            <v>0,12</v>
          </cell>
          <cell r="G6954" t="str">
            <v>0,14</v>
          </cell>
        </row>
        <row r="6955">
          <cell r="C6955" t="str">
            <v>95321</v>
          </cell>
          <cell r="D6955" t="str">
            <v>CURSO DE CAPACITAÇÃO PARA AUXILIAR DE SERVIÇOS GERAIS (ENCARGOS COMPLEMENTARES) - HORISTA</v>
          </cell>
          <cell r="E6955" t="str">
            <v>H</v>
          </cell>
          <cell r="F6955" t="str">
            <v>0,10</v>
          </cell>
          <cell r="G6955" t="str">
            <v>0,12</v>
          </cell>
        </row>
        <row r="6956">
          <cell r="C6956" t="str">
            <v>95322</v>
          </cell>
          <cell r="D6956" t="str">
            <v>CURSO DE CAPACITAÇÃO PARA AUXILIAR DE TOPÓGRAFO (ENCARGOS COMPLEMENTARES) - HORISTA</v>
          </cell>
          <cell r="E6956" t="str">
            <v>H</v>
          </cell>
          <cell r="F6956" t="str">
            <v>0,09</v>
          </cell>
          <cell r="G6956" t="str">
            <v>0,10</v>
          </cell>
        </row>
        <row r="6957">
          <cell r="C6957" t="str">
            <v>95323</v>
          </cell>
          <cell r="D6957" t="str">
            <v>CURSO DE CAPACITAÇÃO PARA AUXILIAR TÉCNICO DE ENGENHARIA (ENCARGOS COMPLEMENTARES) - HORISTA</v>
          </cell>
          <cell r="E6957" t="str">
            <v>H</v>
          </cell>
          <cell r="F6957" t="str">
            <v>0,16</v>
          </cell>
          <cell r="G6957" t="str">
            <v>0,19</v>
          </cell>
        </row>
        <row r="6958">
          <cell r="C6958" t="str">
            <v>95324</v>
          </cell>
          <cell r="D6958" t="str">
            <v>CURSO DE CAPACITAÇÃO PARA AZULEJISTA OU LADRILHISTA (ENCARGOS COMPLEMENTARES) - HORISTA</v>
          </cell>
          <cell r="E6958" t="str">
            <v>H</v>
          </cell>
          <cell r="F6958" t="str">
            <v>0,22</v>
          </cell>
          <cell r="G6958" t="str">
            <v>0,25</v>
          </cell>
        </row>
        <row r="6959">
          <cell r="C6959" t="str">
            <v>95325</v>
          </cell>
          <cell r="D6959" t="str">
            <v>CURSO DE CAPACITAÇÃO PARA BLASTER, DINAMITADOR OU CABO DE FOGO (ENCARGOS COMPLEMENTARES) - HORISTA</v>
          </cell>
          <cell r="E6959" t="str">
            <v>H</v>
          </cell>
          <cell r="F6959" t="str">
            <v>0,17</v>
          </cell>
          <cell r="G6959" t="str">
            <v>0,20</v>
          </cell>
        </row>
        <row r="6960">
          <cell r="C6960" t="str">
            <v>95326</v>
          </cell>
          <cell r="D6960" t="str">
            <v>CURSO DE CAPACITAÇÃO PARA CADASTRISTA DE REDES DE AGUA E ESGOTO (ENCARGOS COMPLEMENTARES) - HORISTA</v>
          </cell>
          <cell r="E6960" t="str">
            <v>H</v>
          </cell>
          <cell r="F6960" t="str">
            <v>0,06</v>
          </cell>
          <cell r="G6960" t="str">
            <v>0,06</v>
          </cell>
        </row>
        <row r="6961">
          <cell r="C6961" t="str">
            <v>95328</v>
          </cell>
          <cell r="D6961" t="str">
            <v>CURSO DE CAPACITAÇÃO PARA CALCETEIRO (ENCARGOS COMPLEMENTARES) - HORISTA</v>
          </cell>
          <cell r="E6961" t="str">
            <v>H</v>
          </cell>
          <cell r="F6961" t="str">
            <v>0,11</v>
          </cell>
          <cell r="G6961" t="str">
            <v>0,13</v>
          </cell>
        </row>
        <row r="6962">
          <cell r="C6962" t="str">
            <v>95329</v>
          </cell>
          <cell r="D6962" t="str">
            <v>CURSO DE CAPACITAÇÃO PARA CARPINTEIRO DE ESQUADRIA (ENCARGOS COMPLEMENTARES) - HORISTA</v>
          </cell>
          <cell r="E6962" t="str">
            <v>H</v>
          </cell>
          <cell r="F6962" t="str">
            <v>0,23</v>
          </cell>
          <cell r="G6962" t="str">
            <v>0,27</v>
          </cell>
        </row>
        <row r="6963">
          <cell r="C6963" t="str">
            <v>95330</v>
          </cell>
          <cell r="D6963" t="str">
            <v>CURSO DE CAPACITAÇÃO PARA CARPINTEIRO DE FÔRMAS (ENCARGOS COMPLEMENTARES) - HORISTA</v>
          </cell>
          <cell r="E6963" t="str">
            <v>H</v>
          </cell>
          <cell r="F6963" t="str">
            <v>0,16</v>
          </cell>
          <cell r="G6963" t="str">
            <v>0,18</v>
          </cell>
        </row>
        <row r="6964">
          <cell r="C6964" t="str">
            <v>95331</v>
          </cell>
          <cell r="D6964" t="str">
            <v>CURSO DE CAPACITAÇÃO PARA CAVOUQUEIRO OU OPERADOR PERFURATRIZ/ROMPEDOR (ENCARGOS COMPLEMENTARES) - HORISTA</v>
          </cell>
          <cell r="E6964" t="str">
            <v>H</v>
          </cell>
          <cell r="F6964" t="str">
            <v>0,10</v>
          </cell>
          <cell r="G6964" t="str">
            <v>0,12</v>
          </cell>
        </row>
        <row r="6965">
          <cell r="C6965" t="str">
            <v>95332</v>
          </cell>
          <cell r="D6965" t="str">
            <v>CURSO DE CAPACITAÇÃO PARA ELETRICISTA (ENCARGOS COMPLEMENTARES) - HORISTA</v>
          </cell>
          <cell r="E6965" t="str">
            <v>H</v>
          </cell>
          <cell r="F6965" t="str">
            <v>0,51</v>
          </cell>
          <cell r="G6965" t="str">
            <v>0,60</v>
          </cell>
        </row>
        <row r="6966">
          <cell r="C6966" t="str">
            <v>95333</v>
          </cell>
          <cell r="D6966" t="str">
            <v>CURSO DE CAPACITAÇÃO PARA ELETRICISTA INDUSTRIAL (ENCARGOS COMPLEMENTARES) - HORISTA</v>
          </cell>
          <cell r="E6966" t="str">
            <v>H</v>
          </cell>
          <cell r="F6966" t="str">
            <v>0,53</v>
          </cell>
          <cell r="G6966" t="str">
            <v>0,61</v>
          </cell>
        </row>
        <row r="6967">
          <cell r="C6967" t="str">
            <v>95334</v>
          </cell>
          <cell r="D6967" t="str">
            <v>CURSO DE CAPACITAÇÃO PARA ELETROTÉCNICO (ENCARGOS COMPLEMENTARES) - HORISTA</v>
          </cell>
          <cell r="E6967" t="str">
            <v>H</v>
          </cell>
          <cell r="F6967" t="str">
            <v>0,67</v>
          </cell>
          <cell r="G6967" t="str">
            <v>0,77</v>
          </cell>
        </row>
        <row r="6968">
          <cell r="C6968" t="str">
            <v>95335</v>
          </cell>
          <cell r="D6968" t="str">
            <v>CURSO DE CAPACITAÇÃO PARA ENCANADOR OU BOMBEIRO HIDRÁULICO (ENCARGOS COMPLEMENTARES) - HORISTA</v>
          </cell>
          <cell r="E6968" t="str">
            <v>H</v>
          </cell>
          <cell r="F6968" t="str">
            <v>0,25</v>
          </cell>
          <cell r="G6968" t="str">
            <v>0,29</v>
          </cell>
        </row>
        <row r="6969">
          <cell r="C6969" t="str">
            <v>95337</v>
          </cell>
          <cell r="D6969" t="str">
            <v>CURSO DE CAPACITAÇÃO PARA GESSEIRO (ENCARGOS COMPLEMENTARES) - HORISTA</v>
          </cell>
          <cell r="E6969" t="str">
            <v>H</v>
          </cell>
          <cell r="F6969" t="str">
            <v>0,16</v>
          </cell>
          <cell r="G6969" t="str">
            <v>0,19</v>
          </cell>
        </row>
        <row r="6970">
          <cell r="C6970" t="str">
            <v>95338</v>
          </cell>
          <cell r="D6970" t="str">
            <v>CURSO DE CAPACITAÇÃO PARA IMPERMEABILIZADOR (ENCARGOS COMPLEMENTARES) - HORISTA</v>
          </cell>
          <cell r="E6970" t="str">
            <v>H</v>
          </cell>
          <cell r="F6970" t="str">
            <v>0,29</v>
          </cell>
          <cell r="G6970" t="str">
            <v>0,34</v>
          </cell>
        </row>
        <row r="6971">
          <cell r="C6971" t="str">
            <v>95339</v>
          </cell>
          <cell r="D6971" t="str">
            <v>CURSO DE CAPACITAÇÃO PARA MAÇARIQUEIRO (ENCARGOS COMPLEMENTARES) - HORISTA</v>
          </cell>
          <cell r="E6971" t="str">
            <v>H</v>
          </cell>
          <cell r="F6971" t="str">
            <v>0,21</v>
          </cell>
          <cell r="G6971" t="str">
            <v>0,25</v>
          </cell>
        </row>
        <row r="6972">
          <cell r="C6972" t="str">
            <v>95340</v>
          </cell>
          <cell r="D6972" t="str">
            <v>CURSO DE CAPACITAÇÃO PARA MARCENEIRO (ENCARGOS COMPLEMENTARES) - HORISTA</v>
          </cell>
          <cell r="E6972" t="str">
            <v>H</v>
          </cell>
          <cell r="F6972" t="str">
            <v>0,20</v>
          </cell>
          <cell r="G6972" t="str">
            <v>0,23</v>
          </cell>
        </row>
        <row r="6973">
          <cell r="C6973" t="str">
            <v>95341</v>
          </cell>
          <cell r="D6973" t="str">
            <v>CURSO DE CAPACITAÇÃO PARA MARMORISTA/GRANITEIRO (ENCARGOS COMPLEMENTARES) - HORISTA</v>
          </cell>
          <cell r="E6973" t="str">
            <v>H</v>
          </cell>
          <cell r="F6973" t="str">
            <v>0,21</v>
          </cell>
          <cell r="G6973" t="str">
            <v>0,25</v>
          </cell>
        </row>
        <row r="6974">
          <cell r="C6974" t="str">
            <v>95342</v>
          </cell>
          <cell r="D6974" t="str">
            <v>CURSO DE CAPACITAÇÃO PARA MECÂNICO DE EQUIPAMENTOS PESADOS (ENCARGOS COMPLEMENTARES) - HORISTA</v>
          </cell>
          <cell r="E6974" t="str">
            <v>H</v>
          </cell>
          <cell r="F6974" t="str">
            <v>0,12</v>
          </cell>
          <cell r="G6974" t="str">
            <v>0,14</v>
          </cell>
        </row>
        <row r="6975">
          <cell r="C6975" t="str">
            <v>95343</v>
          </cell>
          <cell r="D6975" t="str">
            <v>CURSO DE CAPACITAÇÃO PARA MONTADOR  DE TUBO AÇO/EQUIPAMENTOS (ENCARGOS COMPLEMENTARES) - HORISTA</v>
          </cell>
          <cell r="E6975" t="str">
            <v>H</v>
          </cell>
          <cell r="F6975" t="str">
            <v>0,20</v>
          </cell>
          <cell r="G6975" t="str">
            <v>0,23</v>
          </cell>
        </row>
        <row r="6976">
          <cell r="C6976" t="str">
            <v>95344</v>
          </cell>
          <cell r="D6976" t="str">
            <v>CURSO DE CAPACITAÇÃO PARA MONTADOR DE ESTRUTURA METÁLICA (ENCARGOS COMPLEMENTARES) - HORISTA</v>
          </cell>
          <cell r="E6976" t="str">
            <v>H</v>
          </cell>
          <cell r="F6976" t="str">
            <v>0,14</v>
          </cell>
          <cell r="G6976" t="str">
            <v>0,16</v>
          </cell>
        </row>
        <row r="6977">
          <cell r="C6977" t="str">
            <v>95345</v>
          </cell>
          <cell r="D6977" t="str">
            <v>CURSO DE CAPACITAÇÃO PARA MONTADOR ELETROMECÂNICO (ENCARGOS COMPLEMENTARES) - HORISTA</v>
          </cell>
          <cell r="E6977" t="str">
            <v>H</v>
          </cell>
          <cell r="F6977" t="str">
            <v>0,49</v>
          </cell>
          <cell r="G6977" t="str">
            <v>0,57</v>
          </cell>
        </row>
        <row r="6978">
          <cell r="C6978" t="str">
            <v>95346</v>
          </cell>
          <cell r="D6978" t="str">
            <v>CURSO DE CAPACITAÇÃO PARA MOTORISTA DE BASCULANTE (ENCARGOS COMPLEMENTARES) - HORISTA</v>
          </cell>
          <cell r="E6978" t="str">
            <v>H</v>
          </cell>
          <cell r="F6978" t="str">
            <v>0,05</v>
          </cell>
          <cell r="G6978" t="str">
            <v>0,06</v>
          </cell>
        </row>
        <row r="6979">
          <cell r="C6979" t="str">
            <v>95347</v>
          </cell>
          <cell r="D6979" t="str">
            <v>CURSO DE CAPACITAÇÃO PARA MOTORISTA DE CAMINHÃO (ENCARGOS COMPLEMENTARES) - HORISTA</v>
          </cell>
          <cell r="E6979" t="str">
            <v>H</v>
          </cell>
          <cell r="F6979" t="str">
            <v>0,06</v>
          </cell>
          <cell r="G6979" t="str">
            <v>0,07</v>
          </cell>
        </row>
        <row r="6980">
          <cell r="C6980" t="str">
            <v>95348</v>
          </cell>
          <cell r="D6980" t="str">
            <v>CURSO DE CAPACITAÇÃO PARA MOTORISTA DE CAMINHÃO E CARRETA (ENCARGOS COMPLEMENTARES) - HORISTA</v>
          </cell>
          <cell r="E6980" t="str">
            <v>H</v>
          </cell>
          <cell r="F6980" t="str">
            <v>0,08</v>
          </cell>
          <cell r="G6980" t="str">
            <v>0,09</v>
          </cell>
        </row>
        <row r="6981">
          <cell r="C6981" t="str">
            <v>95349</v>
          </cell>
          <cell r="D6981" t="str">
            <v>CURSO DE CAPACITAÇÃO PARA MOTORISTA DE VEÍCULO LEVE (ENCARGOS COMPLEMENTARES) - HORISTA</v>
          </cell>
          <cell r="E6981" t="str">
            <v>H</v>
          </cell>
          <cell r="F6981" t="str">
            <v>0,05</v>
          </cell>
          <cell r="G6981" t="str">
            <v>0,06</v>
          </cell>
        </row>
        <row r="6982">
          <cell r="C6982" t="str">
            <v>95350</v>
          </cell>
          <cell r="D6982" t="str">
            <v>CURSO DE CAPACITAÇÃO PARA MOTORISTA DE VEÍCULO PESADO (ENCARGOS COMPLEMENTARES) - HORISTA</v>
          </cell>
          <cell r="E6982" t="str">
            <v>H</v>
          </cell>
          <cell r="F6982" t="str">
            <v>0,07</v>
          </cell>
          <cell r="G6982" t="str">
            <v>0,08</v>
          </cell>
        </row>
        <row r="6983">
          <cell r="C6983" t="str">
            <v>95351</v>
          </cell>
          <cell r="D6983" t="str">
            <v>CURSO DE CAPACITAÇÃO PARA MOTORISTA OPERADOR DE MUNCK (ENCARGOS COMPLEMENTARES) - HORISTA</v>
          </cell>
          <cell r="E6983" t="str">
            <v>H</v>
          </cell>
          <cell r="F6983" t="str">
            <v>0,21</v>
          </cell>
          <cell r="G6983" t="str">
            <v>0,24</v>
          </cell>
        </row>
        <row r="6984">
          <cell r="C6984" t="str">
            <v>95352</v>
          </cell>
          <cell r="D6984" t="str">
            <v>CURSO DE CAPACITAÇÃO PARA NIVELADOR (ENCARGOS COMPLEMENTARES) - HORISTA</v>
          </cell>
          <cell r="E6984" t="str">
            <v>H</v>
          </cell>
          <cell r="F6984" t="str">
            <v>0,11</v>
          </cell>
          <cell r="G6984" t="str">
            <v>0,13</v>
          </cell>
        </row>
        <row r="6985">
          <cell r="C6985" t="str">
            <v>95354</v>
          </cell>
          <cell r="D6985" t="str">
            <v>CURSO DE CAPACITAÇÃO PARA OPERADOR DE BETONEIRA (CAMINHÃO) (ENCARGOS COMPLEMENTARES) - HORISTA</v>
          </cell>
          <cell r="E6985" t="str">
            <v>H</v>
          </cell>
          <cell r="F6985" t="str">
            <v>0,09</v>
          </cell>
          <cell r="G6985" t="str">
            <v>0,10</v>
          </cell>
        </row>
        <row r="6986">
          <cell r="C6986" t="str">
            <v>95355</v>
          </cell>
          <cell r="D6986" t="str">
            <v>CURSO DE CAPACITAÇÃO PARA OPERADOR DE COMPRESSOR OU COMPRESSORISTA (ENCARGOS COMPLEMENTARES) - HORISTA</v>
          </cell>
          <cell r="E6986" t="str">
            <v>H</v>
          </cell>
          <cell r="F6986" t="str">
            <v>0,09</v>
          </cell>
          <cell r="G6986" t="str">
            <v>0,11</v>
          </cell>
        </row>
        <row r="6987">
          <cell r="C6987" t="str">
            <v>95356</v>
          </cell>
          <cell r="D6987" t="str">
            <v>CURSO DE CAPACITAÇÃO PARA OPERADOR DE DEMARCADORA DE FAIXAS (ENCARGOS COMPLEMENTARES) - HORISTA</v>
          </cell>
          <cell r="E6987" t="str">
            <v>H</v>
          </cell>
          <cell r="F6987" t="str">
            <v>0,11</v>
          </cell>
          <cell r="G6987" t="str">
            <v>0,13</v>
          </cell>
        </row>
        <row r="6988">
          <cell r="C6988" t="str">
            <v>95357</v>
          </cell>
          <cell r="D6988" t="str">
            <v>CURSO DE CAPACITAÇÃO PARA OPERADOR DE ESCAVADEIRA (ENCARGOS COMPLEMENTARES) - HORISTA</v>
          </cell>
          <cell r="E6988" t="str">
            <v>H</v>
          </cell>
          <cell r="F6988" t="str">
            <v>0,17</v>
          </cell>
          <cell r="G6988" t="str">
            <v>0,20</v>
          </cell>
        </row>
        <row r="6989">
          <cell r="C6989" t="str">
            <v>95358</v>
          </cell>
          <cell r="D6989" t="str">
            <v>CURSO DE CAPACITAÇÃO PARA OPERADOR DE GUINCHO (ENCARGOS COMPLEMENTARES) - HORISTA</v>
          </cell>
          <cell r="E6989" t="str">
            <v>H</v>
          </cell>
          <cell r="F6989" t="str">
            <v>0,20</v>
          </cell>
          <cell r="G6989" t="str">
            <v>0,23</v>
          </cell>
        </row>
        <row r="6990">
          <cell r="C6990" t="str">
            <v>95359</v>
          </cell>
          <cell r="D6990" t="str">
            <v>CURSO DE CAPACITAÇÃO PARA OPERADOR DE GUINDASTE (ENCARGOS COMPLEMENTARES) - HORISTA</v>
          </cell>
          <cell r="E6990" t="str">
            <v>H</v>
          </cell>
          <cell r="F6990" t="str">
            <v>0,18</v>
          </cell>
          <cell r="G6990" t="str">
            <v>0,21</v>
          </cell>
        </row>
        <row r="6991">
          <cell r="C6991" t="str">
            <v>95360</v>
          </cell>
          <cell r="D6991" t="str">
            <v>CURSO DE CAPACITAÇÃO PARA OPERADOR DE MÁQUINAS E EQUIPAMENTOS (ENCARGOS COMPLEMENTARES) - HORISTA</v>
          </cell>
          <cell r="E6991" t="str">
            <v>H</v>
          </cell>
          <cell r="F6991" t="str">
            <v>0,14</v>
          </cell>
          <cell r="G6991" t="str">
            <v>0,17</v>
          </cell>
        </row>
        <row r="6992">
          <cell r="C6992" t="str">
            <v>95361</v>
          </cell>
          <cell r="D6992" t="str">
            <v>CURSO DE CAPACITAÇÃO PARA OPERADOR DE MARTELETE OU MARTELETEIRO (ENCARGOS COMPLEMENTARES) - HORISTA</v>
          </cell>
          <cell r="E6992" t="str">
            <v>H</v>
          </cell>
          <cell r="F6992" t="str">
            <v>0,08</v>
          </cell>
          <cell r="G6992" t="str">
            <v>0,10</v>
          </cell>
        </row>
        <row r="6993">
          <cell r="C6993" t="str">
            <v>95362</v>
          </cell>
          <cell r="D6993" t="str">
            <v>CURSO DE CAPACITAÇÃO PARA OPERADOR DE MOTO-ESCREIPER (ENCARGOS COMPLEMENTARES) - HORISTA</v>
          </cell>
          <cell r="E6993" t="str">
            <v>H</v>
          </cell>
          <cell r="F6993" t="str">
            <v>0,11</v>
          </cell>
          <cell r="G6993" t="str">
            <v>0,13</v>
          </cell>
        </row>
        <row r="6994">
          <cell r="C6994" t="str">
            <v>95363</v>
          </cell>
          <cell r="D6994" t="str">
            <v>CURSO DE CAPACITAÇÃO PARA OPERADOR DE MOTONIVELADORA (ENCARGOS COMPLEMENTARES) - HORISTA</v>
          </cell>
          <cell r="E6994" t="str">
            <v>H</v>
          </cell>
          <cell r="F6994" t="str">
            <v>0,14</v>
          </cell>
          <cell r="G6994" t="str">
            <v>0,16</v>
          </cell>
        </row>
        <row r="6995">
          <cell r="C6995" t="str">
            <v>95364</v>
          </cell>
          <cell r="D6995" t="str">
            <v>CURSO DE CAPACITAÇÃO PARA OPERADOR DE PÁ CARREGADEIRA (ENCARGOS COMPLEMENTARES) - HORISTA</v>
          </cell>
          <cell r="E6995" t="str">
            <v>H</v>
          </cell>
          <cell r="F6995" t="str">
            <v>0,12</v>
          </cell>
          <cell r="G6995" t="str">
            <v>0,14</v>
          </cell>
        </row>
        <row r="6996">
          <cell r="C6996" t="str">
            <v>95365</v>
          </cell>
          <cell r="D6996" t="str">
            <v>CURSO DE CAPACITAÇÃO PARA OPERADOR DE PAVIMENTADORA (ENCARGOS COMPLEMENTARES) - HORISTA</v>
          </cell>
          <cell r="E6996" t="str">
            <v>H</v>
          </cell>
          <cell r="F6996" t="str">
            <v>0,11</v>
          </cell>
          <cell r="G6996" t="str">
            <v>0,13</v>
          </cell>
        </row>
        <row r="6997">
          <cell r="C6997" t="str">
            <v>95366</v>
          </cell>
          <cell r="D6997" t="str">
            <v>CURSO DE CAPACITAÇÃO PARA OPERADOR DE ROLO COMPACTADOR (ENCARGOS COMPLEMENTARES) - HORISTA</v>
          </cell>
          <cell r="E6997" t="str">
            <v>H</v>
          </cell>
          <cell r="F6997" t="str">
            <v>0,09</v>
          </cell>
          <cell r="G6997" t="str">
            <v>0,10</v>
          </cell>
        </row>
        <row r="6998">
          <cell r="C6998" t="str">
            <v>95367</v>
          </cell>
          <cell r="D6998" t="str">
            <v>CURSO DE CAPACITAÇÃO PARA OPERADOR DE USINA DE ASFALTO, DE SOLOS OU DE CONCRETO (ENCARGOS COMPLEMENTARES) - HORISTA</v>
          </cell>
          <cell r="E6998" t="str">
            <v>H</v>
          </cell>
          <cell r="F6998" t="str">
            <v>0,10</v>
          </cell>
          <cell r="G6998" t="str">
            <v>0,11</v>
          </cell>
        </row>
        <row r="6999">
          <cell r="C6999" t="str">
            <v>95368</v>
          </cell>
          <cell r="D6999" t="str">
            <v>CURSO DE CAPACITAÇÃO PARA OPERADOR JATO DE AREIA OU JATISTA (ENCARGOS COMPLEMENTARES) - HORISTA</v>
          </cell>
          <cell r="E6999" t="str">
            <v>H</v>
          </cell>
          <cell r="F6999" t="str">
            <v>0,15</v>
          </cell>
          <cell r="G6999" t="str">
            <v>0,18</v>
          </cell>
        </row>
        <row r="7000">
          <cell r="C7000" t="str">
            <v>95369</v>
          </cell>
          <cell r="D7000" t="str">
            <v>CURSO DE CAPACITAÇÃO PARA OPERADOR PARA BATE ESTACAS (ENCARGOS COMPLEMENTARES) - HORISTA</v>
          </cell>
          <cell r="E7000" t="str">
            <v>H</v>
          </cell>
          <cell r="F7000" t="str">
            <v>0,12</v>
          </cell>
          <cell r="G7000" t="str">
            <v>0,14</v>
          </cell>
        </row>
        <row r="7001">
          <cell r="C7001" t="str">
            <v>95370</v>
          </cell>
          <cell r="D7001" t="str">
            <v>CURSO DE CAPACITAÇÃO PARA PASTILHEIRO (ENCARGOS COMPLEMENTARES) - HORISTA</v>
          </cell>
          <cell r="E7001" t="str">
            <v>H</v>
          </cell>
          <cell r="F7001" t="str">
            <v>0,20</v>
          </cell>
          <cell r="G7001" t="str">
            <v>0,23</v>
          </cell>
        </row>
        <row r="7002">
          <cell r="C7002" t="str">
            <v>95371</v>
          </cell>
          <cell r="D7002" t="str">
            <v>CURSO DE CAPACITAÇÃO PARA PEDREIRO (ENCARGOS COMPLEMENTARES) - HORISTA</v>
          </cell>
          <cell r="E7002" t="str">
            <v>H</v>
          </cell>
          <cell r="F7002" t="str">
            <v>0,29</v>
          </cell>
          <cell r="G7002" t="str">
            <v>0,34</v>
          </cell>
        </row>
        <row r="7003">
          <cell r="C7003" t="str">
            <v>95372</v>
          </cell>
          <cell r="D7003" t="str">
            <v>CURSO DE CAPACITAÇÃO PARA PINTOR (ENCARGOS COMPLEMENTARES) - HORISTA</v>
          </cell>
          <cell r="E7003" t="str">
            <v>H</v>
          </cell>
          <cell r="F7003" t="str">
            <v>0,20</v>
          </cell>
          <cell r="G7003" t="str">
            <v>0,23</v>
          </cell>
        </row>
        <row r="7004">
          <cell r="C7004" t="str">
            <v>95373</v>
          </cell>
          <cell r="D7004" t="str">
            <v>CURSO DE CAPACITAÇÃO PARA PINTOR DE LETREIROS (ENCARGOS COMPLEMENTARES) - HORISTA</v>
          </cell>
          <cell r="E7004" t="str">
            <v>H</v>
          </cell>
          <cell r="F7004" t="str">
            <v>0,20</v>
          </cell>
          <cell r="G7004" t="str">
            <v>0,23</v>
          </cell>
        </row>
        <row r="7005">
          <cell r="C7005" t="str">
            <v>95374</v>
          </cell>
          <cell r="D7005" t="str">
            <v>CURSO DE CAPACITAÇÃO PARA PINTOR PARA TINTA EPÓXI (ENCARGOS COMPLEMENTARES) - HORISTA</v>
          </cell>
          <cell r="E7005" t="str">
            <v>H</v>
          </cell>
          <cell r="F7005" t="str">
            <v>0,20</v>
          </cell>
          <cell r="G7005" t="str">
            <v>0,23</v>
          </cell>
        </row>
        <row r="7006">
          <cell r="C7006" t="str">
            <v>95375</v>
          </cell>
          <cell r="D7006" t="str">
            <v>CURSO DE CAPACITAÇÃO PARA POCEIRO (ENCARGOS COMPLEMENTARES) - HORISTA</v>
          </cell>
          <cell r="E7006" t="str">
            <v>H</v>
          </cell>
          <cell r="F7006" t="str">
            <v>0,24</v>
          </cell>
          <cell r="G7006" t="str">
            <v>0,27</v>
          </cell>
        </row>
        <row r="7007">
          <cell r="C7007" t="str">
            <v>95376</v>
          </cell>
          <cell r="D7007" t="str">
            <v>CURSO DE CAPACITAÇÃO PARA RASTELEIRO (ENCARGOS COMPLEMENTARES) - HORISTA</v>
          </cell>
          <cell r="E7007" t="str">
            <v>H</v>
          </cell>
          <cell r="F7007" t="str">
            <v>0,04</v>
          </cell>
          <cell r="G7007" t="str">
            <v>0,05</v>
          </cell>
        </row>
        <row r="7008">
          <cell r="C7008" t="str">
            <v>95377</v>
          </cell>
          <cell r="D7008" t="str">
            <v>CURSO DE CAPACITAÇÃO PARA SERRALHEIRO (ENCARGOS COMPLEMENTARES) - HORISTA</v>
          </cell>
          <cell r="E7008" t="str">
            <v>H</v>
          </cell>
          <cell r="F7008" t="str">
            <v>0,16</v>
          </cell>
          <cell r="G7008" t="str">
            <v>0,18</v>
          </cell>
        </row>
        <row r="7009">
          <cell r="C7009" t="str">
            <v>95378</v>
          </cell>
          <cell r="D7009" t="str">
            <v>CURSO DE CAPACITAÇÃO PARA SERVENTE (ENCARGOS COMPLEMENTARES) - HORISTA</v>
          </cell>
          <cell r="E7009" t="str">
            <v>H</v>
          </cell>
          <cell r="F7009" t="str">
            <v>0,19</v>
          </cell>
          <cell r="G7009" t="str">
            <v>0,22</v>
          </cell>
        </row>
        <row r="7010">
          <cell r="C7010" t="str">
            <v>95379</v>
          </cell>
          <cell r="D7010" t="str">
            <v>CURSO DE CAPACITAÇÃO PARA SOLDADOR (ENCARGOS COMPLEMENTARES) - HORISTA</v>
          </cell>
          <cell r="E7010" t="str">
            <v>H</v>
          </cell>
          <cell r="F7010" t="str">
            <v>0,16</v>
          </cell>
          <cell r="G7010" t="str">
            <v>0,18</v>
          </cell>
        </row>
        <row r="7011">
          <cell r="C7011" t="str">
            <v>95380</v>
          </cell>
          <cell r="D7011" t="str">
            <v>CURSO DE CAPACITAÇÃO PARA SOLDADOR A (PARA SOLDA A SER TESTADA COM RAIOS  X ) (ENCARGOS COMPLEMENTARES) - HORISTA</v>
          </cell>
          <cell r="E7011" t="str">
            <v>H</v>
          </cell>
          <cell r="F7011" t="str">
            <v>0,19</v>
          </cell>
          <cell r="G7011" t="str">
            <v>0,22</v>
          </cell>
        </row>
        <row r="7012">
          <cell r="C7012" t="str">
            <v>95382</v>
          </cell>
          <cell r="D7012" t="str">
            <v>CURSO DE CAPACITAÇÃO PARA TAQUEADOR OU TAQUEIRO (ENCARGOS COMPLEMENTARES) - HORISTA</v>
          </cell>
          <cell r="E7012" t="str">
            <v>H</v>
          </cell>
          <cell r="F7012" t="str">
            <v>0,16</v>
          </cell>
          <cell r="G7012" t="str">
            <v>0,18</v>
          </cell>
        </row>
        <row r="7013">
          <cell r="C7013" t="str">
            <v>95383</v>
          </cell>
          <cell r="D7013" t="str">
            <v>CURSO DE CAPACITAÇÃO PARA TÉCNICO DE LABORATÓRIO (ENCARGOS COMPLEMENTARES) - HORISTA</v>
          </cell>
          <cell r="E7013" t="str">
            <v>H</v>
          </cell>
          <cell r="F7013" t="str">
            <v>0,17</v>
          </cell>
          <cell r="G7013" t="str">
            <v>0,20</v>
          </cell>
        </row>
        <row r="7014">
          <cell r="C7014" t="str">
            <v>95384</v>
          </cell>
          <cell r="D7014" t="str">
            <v>CURSO DE CAPACITAÇÃO PARA TÉCNICO DE SONDAGEM (ENCARGOS COMPLEMENTARES) - HORISTA</v>
          </cell>
          <cell r="E7014" t="str">
            <v>H</v>
          </cell>
          <cell r="F7014" t="str">
            <v>0,24</v>
          </cell>
          <cell r="G7014" t="str">
            <v>0,27</v>
          </cell>
        </row>
        <row r="7015">
          <cell r="C7015" t="str">
            <v>95385</v>
          </cell>
          <cell r="D7015" t="str">
            <v>CURSO DE CAPACITAÇÃO PARA TELHADISTA (ENCARGOS COMPLEMENTARES) - HORISTA</v>
          </cell>
          <cell r="E7015" t="str">
            <v>H</v>
          </cell>
          <cell r="F7015" t="str">
            <v>0,15</v>
          </cell>
          <cell r="G7015" t="str">
            <v>0,18</v>
          </cell>
        </row>
        <row r="7016">
          <cell r="C7016" t="str">
            <v>95386</v>
          </cell>
          <cell r="D7016" t="str">
            <v>CURSO DE CAPACITAÇÃO PARA TRATORISTA (ENCARGOS COMPLEMENTARES) - HORISTA</v>
          </cell>
          <cell r="E7016" t="str">
            <v>H</v>
          </cell>
          <cell r="F7016" t="str">
            <v>0,15</v>
          </cell>
          <cell r="G7016" t="str">
            <v>0,18</v>
          </cell>
        </row>
        <row r="7017">
          <cell r="C7017" t="str">
            <v>95387</v>
          </cell>
          <cell r="D7017" t="str">
            <v>CURSO DE CAPACITAÇÃO PARA VIDRACEIRO (ENCARGOS COMPLEMENTARES) - HORISTA</v>
          </cell>
          <cell r="E7017" t="str">
            <v>H</v>
          </cell>
          <cell r="F7017" t="str">
            <v>0,15</v>
          </cell>
          <cell r="G7017" t="str">
            <v>0,18</v>
          </cell>
        </row>
        <row r="7018">
          <cell r="C7018" t="str">
            <v>95388</v>
          </cell>
          <cell r="D7018" t="str">
            <v>CURSO DE CAPACITAÇÃO PARA VIGIA NOTURNO (ENCARGOS COMPLEMENTARES) - HORISTA</v>
          </cell>
          <cell r="E7018" t="str">
            <v>H</v>
          </cell>
          <cell r="F7018" t="str">
            <v>0,06</v>
          </cell>
          <cell r="G7018" t="str">
            <v>0,07</v>
          </cell>
        </row>
        <row r="7019">
          <cell r="C7019" t="str">
            <v>95389</v>
          </cell>
          <cell r="D7019" t="str">
            <v>CURSO DE CAPACITAÇÃO PARA OPERADOR DE BETONEIRA ESTACIONÁRIA/MISTURADOR (ENCARGOS COMPLEMENTARES) - HORISTA</v>
          </cell>
          <cell r="E7019" t="str">
            <v>H</v>
          </cell>
          <cell r="F7019" t="str">
            <v>0,08</v>
          </cell>
          <cell r="G7019" t="str">
            <v>0,10</v>
          </cell>
        </row>
        <row r="7020">
          <cell r="C7020" t="str">
            <v>95390</v>
          </cell>
          <cell r="D7020" t="str">
            <v>CURSO DE CAPACITAÇÃO PARA JARDINEIRO (ENCARGOS COMPLEMENTARES) - HORISTA</v>
          </cell>
          <cell r="E7020" t="str">
            <v>H</v>
          </cell>
          <cell r="F7020" t="str">
            <v>0,06</v>
          </cell>
          <cell r="G7020" t="str">
            <v>0,07</v>
          </cell>
        </row>
        <row r="7021">
          <cell r="C7021" t="str">
            <v>95391</v>
          </cell>
          <cell r="D7021" t="str">
            <v>CURSO DE CAPACITAÇÃO PARA DESENHISTA DETALHISTA (ENCARGOS COMPLEMENTARES) - HORISTA</v>
          </cell>
          <cell r="E7021" t="str">
            <v>H</v>
          </cell>
          <cell r="F7021" t="str">
            <v>0,22</v>
          </cell>
          <cell r="G7021" t="str">
            <v>0,25</v>
          </cell>
        </row>
        <row r="7022">
          <cell r="C7022" t="str">
            <v>95392</v>
          </cell>
          <cell r="D7022" t="str">
            <v>CURSO DE CAPACITAÇÃO PARA ALMOXARIFE (ENCARGOS COMPLEMENTARES) - HORISTA</v>
          </cell>
          <cell r="E7022" t="str">
            <v>H</v>
          </cell>
          <cell r="F7022" t="str">
            <v>0,07</v>
          </cell>
          <cell r="G7022" t="str">
            <v>0,08</v>
          </cell>
        </row>
        <row r="7023">
          <cell r="C7023" t="str">
            <v>95393</v>
          </cell>
          <cell r="D7023" t="str">
            <v>CURSO DE CAPACITAÇÃO PARA APONTADOR OU APROPRIADOR (ENCARGOS COMPLEMENTARES) - HORISTA</v>
          </cell>
          <cell r="E7023" t="str">
            <v>H</v>
          </cell>
          <cell r="F7023" t="str">
            <v>0,28</v>
          </cell>
          <cell r="G7023" t="str">
            <v>0,33</v>
          </cell>
        </row>
        <row r="7024">
          <cell r="C7024" t="str">
            <v>95394</v>
          </cell>
          <cell r="D7024" t="str">
            <v>CURSO DE CAPACITAÇÃO PARA ARQUITETO DE OBRA JÚNIOR (ENCARGOS COMPLEMENTARES) - HORISTA</v>
          </cell>
          <cell r="E7024" t="str">
            <v>H</v>
          </cell>
          <cell r="F7024" t="str">
            <v>0,40</v>
          </cell>
          <cell r="G7024" t="str">
            <v>0,47</v>
          </cell>
        </row>
        <row r="7025">
          <cell r="C7025" t="str">
            <v>95395</v>
          </cell>
          <cell r="D7025" t="str">
            <v>CURSO DE CAPACITAÇÃO PARA ARQUITETO DE OBRA PLENO (ENCARGOS COMPLEMENTARES) - HORISTA</v>
          </cell>
          <cell r="E7025" t="str">
            <v>H</v>
          </cell>
          <cell r="F7025" t="str">
            <v>0,57</v>
          </cell>
          <cell r="G7025" t="str">
            <v>0,66</v>
          </cell>
        </row>
        <row r="7026">
          <cell r="C7026" t="str">
            <v>95396</v>
          </cell>
          <cell r="D7026" t="str">
            <v>CURSO DE CAPACITAÇÃO PARA ARQUITETO DE OBRA SÊNIOR (ENCARGOS COMPLEMENTARES) - HORISTA</v>
          </cell>
          <cell r="E7026" t="str">
            <v>H</v>
          </cell>
          <cell r="F7026" t="str">
            <v>0,76</v>
          </cell>
          <cell r="G7026" t="str">
            <v>0,88</v>
          </cell>
        </row>
        <row r="7027">
          <cell r="C7027" t="str">
            <v>95397</v>
          </cell>
          <cell r="D7027" t="str">
            <v>CURSO DE CAPACITAÇÃO PARA AUXILIAR DE DESENHISTA (ENCARGOS COMPLEMENTARES) - HORISTA</v>
          </cell>
          <cell r="E7027" t="str">
            <v>H</v>
          </cell>
          <cell r="F7027" t="str">
            <v>0,19</v>
          </cell>
          <cell r="G7027" t="str">
            <v>0,22</v>
          </cell>
        </row>
        <row r="7028">
          <cell r="C7028" t="str">
            <v>95398</v>
          </cell>
          <cell r="D7028" t="str">
            <v>CURSO DE CAPACITAÇÃO PARA AUXILIAR DE ESCRITÓRIO (ENCARGOS COMPLEMENTARES) - HORISTA</v>
          </cell>
          <cell r="E7028" t="str">
            <v>H</v>
          </cell>
          <cell r="F7028" t="str">
            <v>0,06</v>
          </cell>
          <cell r="G7028" t="str">
            <v>0,07</v>
          </cell>
        </row>
        <row r="7029">
          <cell r="C7029" t="str">
            <v>95399</v>
          </cell>
          <cell r="D7029" t="str">
            <v>CURSO DE CAPACITAÇÃO PARA DESENHISTA COPISTA (ENCARGOS COMPLEMENTARES) - HORISTA</v>
          </cell>
          <cell r="E7029" t="str">
            <v>H</v>
          </cell>
          <cell r="F7029" t="str">
            <v>0,16</v>
          </cell>
          <cell r="G7029" t="str">
            <v>0,18</v>
          </cell>
        </row>
        <row r="7030">
          <cell r="C7030" t="str">
            <v>95400</v>
          </cell>
          <cell r="D7030" t="str">
            <v>CURSO DE CAPACITAÇÃO PARA DESENHISTA PROJETISTA (ENCARGOS COMPLEMENTARES) - HORISTA</v>
          </cell>
          <cell r="E7030" t="str">
            <v>H</v>
          </cell>
          <cell r="F7030" t="str">
            <v>0,22</v>
          </cell>
          <cell r="G7030" t="str">
            <v>0,25</v>
          </cell>
        </row>
        <row r="7031">
          <cell r="C7031" t="str">
            <v>95401</v>
          </cell>
          <cell r="D7031" t="str">
            <v>CURSO DE CAPACITAÇÃO PARA ENCARREGADO GERAL (ENCARGOS COMPLEMENTARES) - HORISTA</v>
          </cell>
          <cell r="E7031" t="str">
            <v>H</v>
          </cell>
          <cell r="F7031" t="str">
            <v>0,52</v>
          </cell>
          <cell r="G7031" t="str">
            <v>0,60</v>
          </cell>
        </row>
        <row r="7032">
          <cell r="C7032" t="str">
            <v>95402</v>
          </cell>
          <cell r="D7032" t="str">
            <v>CURSO DE CAPACITAÇÃO PARA ENGENHEIRO CIVIL DE OBRA JÚNIOR (ENCARGOS COMPLEMENTARES) - HORISTA</v>
          </cell>
          <cell r="E7032" t="str">
            <v>H</v>
          </cell>
          <cell r="F7032" t="str">
            <v>0,98</v>
          </cell>
          <cell r="G7032" t="str">
            <v>1,14</v>
          </cell>
        </row>
        <row r="7033">
          <cell r="C7033" t="str">
            <v>95403</v>
          </cell>
          <cell r="D7033" t="str">
            <v>CURSO DE CAPACITAÇÃO PARA ENGENHEIRO CIVIL DE OBRA PLENO (ENCARGOS COMPLEMENTARES) - HORISTA</v>
          </cell>
          <cell r="E7033" t="str">
            <v>H</v>
          </cell>
          <cell r="F7033" t="str">
            <v>1,12</v>
          </cell>
          <cell r="G7033" t="str">
            <v>1,30</v>
          </cell>
        </row>
        <row r="7034">
          <cell r="C7034" t="str">
            <v>95404</v>
          </cell>
          <cell r="D7034" t="str">
            <v>CURSO DE CAPACITAÇÃO PARA ENGENHEIRO CIVIL DE OBRA SÊNIOR (ENCARGOS COMPLEMENTARES) - HORISTA</v>
          </cell>
          <cell r="E7034" t="str">
            <v>H</v>
          </cell>
          <cell r="F7034" t="str">
            <v>1,53</v>
          </cell>
          <cell r="G7034" t="str">
            <v>1,77</v>
          </cell>
        </row>
        <row r="7035">
          <cell r="C7035" t="str">
            <v>95405</v>
          </cell>
          <cell r="D7035" t="str">
            <v>CURSO DE CAPACITAÇÃO PARA MESTRE DE OBRAS (ENCARGOS COMPLEMENTARES) - HORISTA</v>
          </cell>
          <cell r="E7035" t="str">
            <v>H</v>
          </cell>
          <cell r="F7035" t="str">
            <v>0,79</v>
          </cell>
          <cell r="G7035" t="str">
            <v>0,92</v>
          </cell>
        </row>
        <row r="7036">
          <cell r="C7036" t="str">
            <v>95406</v>
          </cell>
          <cell r="D7036" t="str">
            <v>CURSO DE CAPACITAÇÃO PARA TOPÓGRAFO (ENCARGOS COMPLEMENTARES) - HORISTA</v>
          </cell>
          <cell r="E7036" t="str">
            <v>H</v>
          </cell>
          <cell r="F7036" t="str">
            <v>0,22</v>
          </cell>
          <cell r="G7036" t="str">
            <v>0,25</v>
          </cell>
        </row>
        <row r="7037">
          <cell r="C7037" t="str">
            <v>95407</v>
          </cell>
          <cell r="D7037" t="str">
            <v>CURSO DE CAPACITAÇÃO PARA ENGENHEIRO ELETRICISTA (ENCARGOS COMPLEMENTARES) - HORISTA</v>
          </cell>
          <cell r="E7037" t="str">
            <v>H</v>
          </cell>
          <cell r="F7037" t="str">
            <v>2,27</v>
          </cell>
          <cell r="G7037" t="str">
            <v>2,63</v>
          </cell>
        </row>
        <row r="7038">
          <cell r="C7038" t="str">
            <v>95408</v>
          </cell>
          <cell r="D7038" t="str">
            <v>CURSO DE CAPACITAÇÃO  PARA MOTORISTA DE CAMINHÃO (ENCARGOS COMPLEMENTARES) - MENSALISTA</v>
          </cell>
          <cell r="E7038" t="str">
            <v>MES</v>
          </cell>
          <cell r="F7038" t="str">
            <v>8,42</v>
          </cell>
          <cell r="G7038" t="str">
            <v>9,75</v>
          </cell>
        </row>
        <row r="7039">
          <cell r="C7039" t="str">
            <v>95409</v>
          </cell>
          <cell r="D7039" t="str">
            <v>CURSO DE CAPACITAÇÃO PARA DESENHISTA DETALHISTA (ENCARGOS COMPLEMENTARES) - MENSALISTA</v>
          </cell>
          <cell r="E7039" t="str">
            <v>MES</v>
          </cell>
          <cell r="F7039" t="str">
            <v>29,79</v>
          </cell>
          <cell r="G7039" t="str">
            <v>34,52</v>
          </cell>
        </row>
        <row r="7040">
          <cell r="C7040" t="str">
            <v>95410</v>
          </cell>
          <cell r="D7040" t="str">
            <v>CURSO DE CAPACITAÇÃO PARA DESENHISTA COPISTA (ENCARGOS COMPLEMENTARES) - MENSALISTA</v>
          </cell>
          <cell r="E7040" t="str">
            <v>MES</v>
          </cell>
          <cell r="F7040" t="str">
            <v>21,54</v>
          </cell>
          <cell r="G7040" t="str">
            <v>24,96</v>
          </cell>
        </row>
        <row r="7041">
          <cell r="C7041" t="str">
            <v>95411</v>
          </cell>
          <cell r="D7041" t="str">
            <v>CURSO DE CAPACITAÇÃO PARA DESENHISTA PROJETISTA (ENCARGOS COMPLEMENTARES) - MENSALISTA</v>
          </cell>
          <cell r="E7041" t="str">
            <v>MES</v>
          </cell>
          <cell r="F7041" t="str">
            <v>29,49</v>
          </cell>
          <cell r="G7041" t="str">
            <v>34,17</v>
          </cell>
        </row>
        <row r="7042">
          <cell r="C7042" t="str">
            <v>95412</v>
          </cell>
          <cell r="D7042" t="str">
            <v>CURSO DE CAPACITAÇÃO PARA AUXILIAR DE DESENHISTA (ENCARGOS COMPLEMENTARES) - MENSALISTA</v>
          </cell>
          <cell r="E7042" t="str">
            <v>MES</v>
          </cell>
          <cell r="F7042" t="str">
            <v>26,22</v>
          </cell>
          <cell r="G7042" t="str">
            <v>30,38</v>
          </cell>
        </row>
        <row r="7043">
          <cell r="C7043" t="str">
            <v>95413</v>
          </cell>
          <cell r="D7043" t="str">
            <v>CURSO DE CAPACITAÇÃO PARA ALMOXARIFE (ENCARGOS COMPLEMENTARES) - MENSALISTA</v>
          </cell>
          <cell r="E7043" t="str">
            <v>MES</v>
          </cell>
          <cell r="F7043" t="str">
            <v>9,44</v>
          </cell>
          <cell r="G7043" t="str">
            <v>10,94</v>
          </cell>
        </row>
        <row r="7044">
          <cell r="C7044" t="str">
            <v>95414</v>
          </cell>
          <cell r="D7044" t="str">
            <v>CURSO DE CAPACITAÇÃO PARA APONTADOR OU APROPRIADOR (ENCARGOS COMPLEMENTARES) - MENSALISTA</v>
          </cell>
          <cell r="E7044" t="str">
            <v>MES</v>
          </cell>
          <cell r="F7044" t="str">
            <v>38,94</v>
          </cell>
          <cell r="G7044" t="str">
            <v>45,12</v>
          </cell>
        </row>
        <row r="7045">
          <cell r="C7045" t="str">
            <v>95415</v>
          </cell>
          <cell r="D7045" t="str">
            <v>CURSO DE CAPACITAÇÃO PARA ENGENHEIRO CIVIL DE OBRA JÚNIOR (ENCARGOS COMPLEMENTARES) - MENSALISTA</v>
          </cell>
          <cell r="E7045" t="str">
            <v>MES</v>
          </cell>
          <cell r="F7045" t="str">
            <v>132,58</v>
          </cell>
          <cell r="G7045" t="str">
            <v>153,63</v>
          </cell>
        </row>
        <row r="7046">
          <cell r="C7046" t="str">
            <v>95416</v>
          </cell>
          <cell r="D7046" t="str">
            <v>CURSO DE CAPACITAÇÃO PARA AUXILIAR DE ESCRITÓRIO (ENCARGOS COMPLEMENTARES) - MENSALISTA</v>
          </cell>
          <cell r="E7046" t="str">
            <v>MES</v>
          </cell>
          <cell r="F7046" t="str">
            <v>8,12</v>
          </cell>
          <cell r="G7046" t="str">
            <v>9,41</v>
          </cell>
        </row>
        <row r="7047">
          <cell r="C7047" t="str">
            <v>95417</v>
          </cell>
          <cell r="D7047" t="str">
            <v>CURSO DE CAPACITAÇÃO PARA ENGENHEIRO CIVIL DE OBRA PLENO (ENCARGOS COMPLEMENTARES) - MENSALISTA</v>
          </cell>
          <cell r="E7047" t="str">
            <v>MES</v>
          </cell>
          <cell r="F7047" t="str">
            <v>150,91</v>
          </cell>
          <cell r="G7047" t="str">
            <v>174,86</v>
          </cell>
        </row>
        <row r="7048">
          <cell r="C7048" t="str">
            <v>95418</v>
          </cell>
          <cell r="D7048" t="str">
            <v>CURSO DE CAPACITAÇÃO PARA ENGENHEIRO CIVIL DE OBRA SÊNIOR (ENCARGOS COMPLEMENTARES) - MENSALISTA</v>
          </cell>
          <cell r="E7048" t="str">
            <v>MES</v>
          </cell>
          <cell r="F7048" t="str">
            <v>206,29</v>
          </cell>
          <cell r="G7048" t="str">
            <v>239,04</v>
          </cell>
        </row>
        <row r="7049">
          <cell r="C7049" t="str">
            <v>95419</v>
          </cell>
          <cell r="D7049" t="str">
            <v>CURSO DE CAPACITAÇÃO PARA ARQUITETO JÚNIOR (ENCARGOS COMPLEMENTARES) - MENSALISTA</v>
          </cell>
          <cell r="E7049" t="str">
            <v>MES</v>
          </cell>
          <cell r="F7049" t="str">
            <v>54,77</v>
          </cell>
          <cell r="G7049" t="str">
            <v>63,46</v>
          </cell>
        </row>
        <row r="7050">
          <cell r="C7050" t="str">
            <v>95420</v>
          </cell>
          <cell r="D7050" t="str">
            <v>CURSO DE CAPACITAÇÃO PARA ARQUITETO PLENO (ENCARGOS COMPLEMENTARES) - MENSALISTA</v>
          </cell>
          <cell r="E7050" t="str">
            <v>MES</v>
          </cell>
          <cell r="F7050" t="str">
            <v>77,80</v>
          </cell>
          <cell r="G7050" t="str">
            <v>90,14</v>
          </cell>
        </row>
        <row r="7051">
          <cell r="C7051" t="str">
            <v>95421</v>
          </cell>
          <cell r="D7051" t="str">
            <v>CURSO DE CAPACITAÇÃO PARA ARQUITETO SÊNIOR (ENCARGOS COMPLEMENTARES) - MENSALISTA</v>
          </cell>
          <cell r="E7051" t="str">
            <v>MES</v>
          </cell>
          <cell r="F7051" t="str">
            <v>102,85</v>
          </cell>
          <cell r="G7051" t="str">
            <v>119,18</v>
          </cell>
        </row>
        <row r="7052">
          <cell r="C7052" t="str">
            <v>95422</v>
          </cell>
          <cell r="D7052" t="str">
            <v>CURSO DE CAPACITAÇÃO PARA ENCARREGADO GERAL DE OBRAS (ENCARGOS COMPLEMENTARES) - MENSALISTA</v>
          </cell>
          <cell r="E7052" t="str">
            <v>MES</v>
          </cell>
          <cell r="F7052" t="str">
            <v>70,74</v>
          </cell>
          <cell r="G7052" t="str">
            <v>81,97</v>
          </cell>
        </row>
        <row r="7053">
          <cell r="C7053" t="str">
            <v>95423</v>
          </cell>
          <cell r="D7053" t="str">
            <v>CURSO DE CAPACITAÇÃO PARA MESTRE DE OBRAS (ENCARGOS COMPLEMENTARES) - MENSALISTA</v>
          </cell>
          <cell r="E7053" t="str">
            <v>MES</v>
          </cell>
          <cell r="F7053" t="str">
            <v>107,37</v>
          </cell>
          <cell r="G7053" t="str">
            <v>124,41</v>
          </cell>
        </row>
        <row r="7054">
          <cell r="C7054" t="str">
            <v>95424</v>
          </cell>
          <cell r="D7054" t="str">
            <v>CURSO DE CAPACITAÇÃO PARA TOPÓGRAFO (ENCARGOS COMPLEMENTARES) - MENSALISTA</v>
          </cell>
          <cell r="E7054" t="str">
            <v>MES</v>
          </cell>
          <cell r="F7054" t="str">
            <v>29,75</v>
          </cell>
          <cell r="G7054" t="str">
            <v>34,48</v>
          </cell>
        </row>
        <row r="7055">
          <cell r="C7055" t="str">
            <v>100288</v>
          </cell>
          <cell r="D7055" t="str">
            <v>CURSO DE CAPACITAÇÃO PARA VIGIA DIURNO (ENCARGOS COMPLEMENTARES) - HORISTA</v>
          </cell>
          <cell r="E7055" t="str">
            <v>H</v>
          </cell>
          <cell r="F7055" t="str">
            <v>0,04</v>
          </cell>
          <cell r="G7055" t="str">
            <v>0,05</v>
          </cell>
        </row>
        <row r="7056">
          <cell r="C7056" t="str">
            <v>100289</v>
          </cell>
          <cell r="D7056" t="str">
            <v>VIGIA DIURNO COM ENCARGOS COMPLEMENTARES</v>
          </cell>
          <cell r="E7056" t="str">
            <v>H</v>
          </cell>
          <cell r="F7056" t="str">
            <v>16,09</v>
          </cell>
          <cell r="G7056" t="str">
            <v>17,89</v>
          </cell>
        </row>
        <row r="7057">
          <cell r="C7057" t="str">
            <v>100290</v>
          </cell>
          <cell r="D7057" t="str">
            <v>CURSO DE CAPACITAÇÃO PARA AUXILIAR DE ALMOXARIFE (ENCARGOS COMPLEMENTARES) - HORISTA</v>
          </cell>
          <cell r="E7057" t="str">
            <v>H</v>
          </cell>
          <cell r="F7057" t="str">
            <v>0,05</v>
          </cell>
          <cell r="G7057" t="str">
            <v>0,06</v>
          </cell>
        </row>
        <row r="7058">
          <cell r="C7058" t="str">
            <v>100291</v>
          </cell>
          <cell r="D7058" t="str">
            <v>CURSO DE CAPACITAÇÃO PARA AJUDANTE DE PINTOR (ENCARGOS COMPLEMENTARES) - HORISTA</v>
          </cell>
          <cell r="E7058" t="str">
            <v>H</v>
          </cell>
          <cell r="F7058" t="str">
            <v>0,15</v>
          </cell>
          <cell r="G7058" t="str">
            <v>0,18</v>
          </cell>
        </row>
        <row r="7059">
          <cell r="C7059" t="str">
            <v>100292</v>
          </cell>
          <cell r="D7059" t="str">
            <v>CURSO DE CAPACITAÇÃO PARA COORDENADOR/GERENTE DE OBRA (ENCARGOS COMPLEMENTARES) - HORISTA</v>
          </cell>
          <cell r="E7059" t="str">
            <v>H</v>
          </cell>
          <cell r="F7059" t="str">
            <v>0,49</v>
          </cell>
          <cell r="G7059" t="str">
            <v>0,57</v>
          </cell>
        </row>
        <row r="7060">
          <cell r="C7060" t="str">
            <v>100293</v>
          </cell>
          <cell r="D7060" t="str">
            <v>CURSO DE CAPACITAÇÃO PARA AUXILIAR DE AZULEJISTA (ENCARGOS COMPLEMENTARES) - HORISTA</v>
          </cell>
          <cell r="E7060" t="str">
            <v>H</v>
          </cell>
          <cell r="F7060" t="str">
            <v>0,13</v>
          </cell>
          <cell r="G7060" t="str">
            <v>0,16</v>
          </cell>
        </row>
        <row r="7061">
          <cell r="C7061" t="str">
            <v>100294</v>
          </cell>
          <cell r="D7061" t="str">
            <v>CURSO DE CAPACITAÇÃO PARA ARQUITETO PAISAGISTA (ENCARGOS COMPLEMENTARES) - HORISTA</v>
          </cell>
          <cell r="E7061" t="str">
            <v>H</v>
          </cell>
          <cell r="F7061" t="str">
            <v>0,25</v>
          </cell>
          <cell r="G7061" t="str">
            <v>0,29</v>
          </cell>
        </row>
        <row r="7062">
          <cell r="C7062" t="str">
            <v>100295</v>
          </cell>
          <cell r="D7062" t="str">
            <v>CURSO DE CAPACITAÇÃO PARA MONTADOR DE ELETROELETRONICOS (ENCARGOS COMPLEMENTARES) - HORISTA</v>
          </cell>
          <cell r="E7062" t="str">
            <v>H</v>
          </cell>
          <cell r="F7062" t="str">
            <v>0,33</v>
          </cell>
          <cell r="G7062" t="str">
            <v>0,39</v>
          </cell>
        </row>
        <row r="7063">
          <cell r="C7063" t="str">
            <v>100296</v>
          </cell>
          <cell r="D7063" t="str">
            <v>CURSO DE CAPACITAÇÃO PARA ENGENHEIRO CIVIL JUNIOR (ENCARGOS COMPLEMENTARES) - HORISTA</v>
          </cell>
          <cell r="E7063" t="str">
            <v>H</v>
          </cell>
          <cell r="F7063" t="str">
            <v>0,78</v>
          </cell>
          <cell r="G7063" t="str">
            <v>0,90</v>
          </cell>
        </row>
        <row r="7064">
          <cell r="C7064" t="str">
            <v>100297</v>
          </cell>
          <cell r="D7064" t="str">
            <v>CURSO DE CAPACITAÇÃO PARA ENGENHEIRO CIVIL PLENO (ENCARGOS COMPLEMENTARES) - HORISTA</v>
          </cell>
          <cell r="E7064" t="str">
            <v>H</v>
          </cell>
          <cell r="F7064" t="str">
            <v>0,88</v>
          </cell>
          <cell r="G7064" t="str">
            <v>1,02</v>
          </cell>
        </row>
        <row r="7065">
          <cell r="C7065" t="str">
            <v>100298</v>
          </cell>
          <cell r="D7065" t="str">
            <v>CURSO DE CAPACITAÇÃO PARA MECÂNICO DE REFRIGERAÇÃO (ENCARGOS COMPLEMENTARES) - HORISTA</v>
          </cell>
          <cell r="E7065" t="str">
            <v>H</v>
          </cell>
          <cell r="F7065" t="str">
            <v>0,41</v>
          </cell>
          <cell r="G7065" t="str">
            <v>0,48</v>
          </cell>
        </row>
        <row r="7066">
          <cell r="C7066" t="str">
            <v>100299</v>
          </cell>
          <cell r="D7066" t="str">
            <v>CURSO DE CAPACITAÇÃO PARA TÉCNICO EM SEGURANÇA DO TRABALHO (ENCARGOS COMPLEMENTARES) - HORISTA</v>
          </cell>
          <cell r="E7066" t="str">
            <v>H</v>
          </cell>
          <cell r="F7066" t="str">
            <v>0,37</v>
          </cell>
          <cell r="G7066" t="str">
            <v>0,43</v>
          </cell>
        </row>
        <row r="7067">
          <cell r="C7067" t="str">
            <v>100300</v>
          </cell>
          <cell r="D7067" t="str">
            <v>AUXILIAR DE ALMOXARIFE COM ENCARGOS COMPLEMENTARES</v>
          </cell>
          <cell r="E7067" t="str">
            <v>H</v>
          </cell>
          <cell r="F7067" t="str">
            <v>14,83</v>
          </cell>
          <cell r="G7067" t="str">
            <v>16,92</v>
          </cell>
        </row>
        <row r="7068">
          <cell r="C7068" t="str">
            <v>100301</v>
          </cell>
          <cell r="D7068" t="str">
            <v>AJUDANTE DE PINTOR COM ENCARGOS COMPLEMENTARES</v>
          </cell>
          <cell r="E7068" t="str">
            <v>H</v>
          </cell>
          <cell r="F7068" t="str">
            <v>19,14</v>
          </cell>
          <cell r="G7068" t="str">
            <v>21,23</v>
          </cell>
        </row>
        <row r="7069">
          <cell r="C7069" t="str">
            <v>100302</v>
          </cell>
          <cell r="D7069" t="str">
            <v>COORDENADOR/GERENTE DE OBRA COM ENCARGOS COMPLEMENTARES</v>
          </cell>
          <cell r="E7069" t="str">
            <v>H</v>
          </cell>
          <cell r="F7069" t="str">
            <v>122,67</v>
          </cell>
          <cell r="G7069" t="str">
            <v>141,83</v>
          </cell>
        </row>
        <row r="7070">
          <cell r="C7070" t="str">
            <v>100303</v>
          </cell>
          <cell r="D7070" t="str">
            <v>AUXILIAR DE AZULEJISTA COM ENCARGOS COMPLEMENTARES</v>
          </cell>
          <cell r="E7070" t="str">
            <v>H</v>
          </cell>
          <cell r="F7070" t="str">
            <v>16,58</v>
          </cell>
          <cell r="G7070" t="str">
            <v>18,44</v>
          </cell>
        </row>
        <row r="7071">
          <cell r="C7071" t="str">
            <v>100304</v>
          </cell>
          <cell r="D7071" t="str">
            <v>ARQUITETO PAISAGISTA COM ENCARGOS COMPLEMENTARES</v>
          </cell>
          <cell r="E7071" t="str">
            <v>H</v>
          </cell>
          <cell r="F7071" t="str">
            <v>64,81</v>
          </cell>
          <cell r="G7071" t="str">
            <v>74,82</v>
          </cell>
        </row>
        <row r="7072">
          <cell r="C7072" t="str">
            <v>100305</v>
          </cell>
          <cell r="D7072" t="str">
            <v>ENGENHEIRO CIVIL JUNIOR COM ENCARGOS COMPLEMENTARES</v>
          </cell>
          <cell r="E7072" t="str">
            <v>H</v>
          </cell>
          <cell r="F7072" t="str">
            <v>85,82</v>
          </cell>
          <cell r="G7072" t="str">
            <v>99,14</v>
          </cell>
        </row>
        <row r="7073">
          <cell r="C7073" t="str">
            <v>100306</v>
          </cell>
          <cell r="D7073" t="str">
            <v>ENGENHEIRO CIVIL PLENO COM ENCARGOS COMPLEMENTARES</v>
          </cell>
          <cell r="E7073" t="str">
            <v>H</v>
          </cell>
          <cell r="F7073" t="str">
            <v>96,62</v>
          </cell>
          <cell r="G7073" t="str">
            <v>111,66</v>
          </cell>
        </row>
        <row r="7074">
          <cell r="C7074" t="str">
            <v>100307</v>
          </cell>
          <cell r="D7074" t="str">
            <v>MONTADOR DE ELETROELETRÔNICOS COM ENCARGOS COMPLEMENTARES</v>
          </cell>
          <cell r="E7074" t="str">
            <v>H</v>
          </cell>
          <cell r="F7074" t="str">
            <v>18,79</v>
          </cell>
          <cell r="G7074" t="str">
            <v>20,99</v>
          </cell>
        </row>
        <row r="7075">
          <cell r="C7075" t="str">
            <v>100308</v>
          </cell>
          <cell r="D7075" t="str">
            <v>MECÂNICO DE REFRIGERAÇÃO COM ENCARGOS COMPLEMENTARES</v>
          </cell>
          <cell r="E7075" t="str">
            <v>H</v>
          </cell>
          <cell r="F7075" t="str">
            <v>23,89</v>
          </cell>
          <cell r="G7075" t="str">
            <v>26,89</v>
          </cell>
        </row>
        <row r="7076">
          <cell r="C7076" t="str">
            <v>100309</v>
          </cell>
          <cell r="D7076" t="str">
            <v>TÉCNICO EM SEGURANÇA DO TRABALHO COM ENCARGOS COMPLEMENTARES</v>
          </cell>
          <cell r="E7076" t="str">
            <v>H</v>
          </cell>
          <cell r="F7076" t="str">
            <v>27,56</v>
          </cell>
          <cell r="G7076" t="str">
            <v>31,67</v>
          </cell>
        </row>
        <row r="7077">
          <cell r="C7077" t="str">
            <v>100310</v>
          </cell>
          <cell r="D7077" t="str">
            <v>CURSO DE CAPACITAÇÃO PARA AUXILIAR DE ALMOXARIFE (ENCARGOS COMPLEMENTARES) - MENSALISTA</v>
          </cell>
          <cell r="E7077" t="str">
            <v>MES</v>
          </cell>
          <cell r="F7077" t="str">
            <v>7,23</v>
          </cell>
          <cell r="G7077" t="str">
            <v>8,38</v>
          </cell>
        </row>
        <row r="7078">
          <cell r="C7078" t="str">
            <v>100311</v>
          </cell>
          <cell r="D7078" t="str">
            <v>CURSO DE CAPACITAÇÃO PARA COORDENADOR/GERENTE DE OBRA (ENCARGOS COMPLEMENTARES) - MENSALISTA</v>
          </cell>
          <cell r="E7078" t="str">
            <v>MES</v>
          </cell>
          <cell r="F7078" t="str">
            <v>66,21</v>
          </cell>
          <cell r="G7078" t="str">
            <v>76,72</v>
          </cell>
        </row>
        <row r="7079">
          <cell r="C7079" t="str">
            <v>100312</v>
          </cell>
          <cell r="D7079" t="str">
            <v>CURSO DE CAPACITAÇÃO PARA ARQUITETO PAISAGISTA (ENCARGOS COMPLEMENTARES) - MENSALISTA</v>
          </cell>
          <cell r="E7079" t="str">
            <v>MES</v>
          </cell>
          <cell r="F7079" t="str">
            <v>90,38</v>
          </cell>
          <cell r="G7079" t="str">
            <v>104,73</v>
          </cell>
        </row>
        <row r="7080">
          <cell r="C7080" t="str">
            <v>100313</v>
          </cell>
          <cell r="D7080" t="str">
            <v>CURSO DE CAPACITAÇÃO PARA ENGENHEIRO CIVIL JUNIOR (ENCARGOS COMPLEMENTARES) - MENSALISTA</v>
          </cell>
          <cell r="E7080" t="str">
            <v>MES</v>
          </cell>
          <cell r="F7080" t="str">
            <v>104,95</v>
          </cell>
          <cell r="G7080" t="str">
            <v>121,61</v>
          </cell>
        </row>
        <row r="7081">
          <cell r="C7081" t="str">
            <v>100314</v>
          </cell>
          <cell r="D7081" t="str">
            <v>CURSO DE CAPACITAÇÃO PARA ENGENHEIRO CIVIL PLENO (ENCARGOS COMPLEMENTARES) - MENSALISTA</v>
          </cell>
          <cell r="E7081" t="str">
            <v>MES</v>
          </cell>
          <cell r="F7081" t="str">
            <v>118,41</v>
          </cell>
          <cell r="G7081" t="str">
            <v>137,20</v>
          </cell>
        </row>
        <row r="7082">
          <cell r="C7082" t="str">
            <v>100315</v>
          </cell>
          <cell r="D7082" t="str">
            <v>CURSO DE CAPACITAÇÃO PARA TÉCNICO EM SEGURANÇA DO TRABALHO (ENCARGOS COMPLEMENTARES) - MENSALISTA</v>
          </cell>
          <cell r="E7082" t="str">
            <v>MES</v>
          </cell>
          <cell r="F7082" t="str">
            <v>50,30</v>
          </cell>
          <cell r="G7082" t="str">
            <v>58,29</v>
          </cell>
        </row>
        <row r="7083">
          <cell r="C7083" t="str">
            <v>100316</v>
          </cell>
          <cell r="D7083" t="str">
            <v>AUXILIAR DE ALMOXARIFE COM ENCARGOS COMPLEMENTARES</v>
          </cell>
          <cell r="E7083" t="str">
            <v>MES</v>
          </cell>
          <cell r="F7083" t="str">
            <v>2.644,71</v>
          </cell>
          <cell r="G7083" t="str">
            <v>3.016,29</v>
          </cell>
        </row>
        <row r="7084">
          <cell r="C7084" t="str">
            <v>100317</v>
          </cell>
          <cell r="D7084" t="str">
            <v>COORDENADOR / GERENTE DE OBRA COM ENCARGOS COMPLEMENTARES</v>
          </cell>
          <cell r="E7084" t="str">
            <v>MES</v>
          </cell>
          <cell r="F7084" t="str">
            <v>21.714,49</v>
          </cell>
          <cell r="G7084" t="str">
            <v>25.115,24</v>
          </cell>
        </row>
        <row r="7085">
          <cell r="C7085" t="str">
            <v>100318</v>
          </cell>
          <cell r="D7085" t="str">
            <v>ARQUITETO PAISAGISTA COM ENCARGOS COMPLEMENTARES</v>
          </cell>
          <cell r="E7085" t="str">
            <v>MES</v>
          </cell>
          <cell r="F7085" t="str">
            <v>11.539,06</v>
          </cell>
          <cell r="G7085" t="str">
            <v>13.324,69</v>
          </cell>
        </row>
        <row r="7086">
          <cell r="C7086" t="str">
            <v>100319</v>
          </cell>
          <cell r="D7086" t="str">
            <v>ENGENHEIRO CIVIL JUNIOR COM ENCARGOS COMPLEMENTARES</v>
          </cell>
          <cell r="E7086" t="str">
            <v>MES</v>
          </cell>
          <cell r="F7086" t="str">
            <v>15.177,35</v>
          </cell>
          <cell r="G7086" t="str">
            <v>17.540,47</v>
          </cell>
        </row>
        <row r="7087">
          <cell r="C7087" t="str">
            <v>100320</v>
          </cell>
          <cell r="D7087" t="str">
            <v>ENGENHEIRO CIVIL PLENO COM ENCARGOS COMPLEMENTARES</v>
          </cell>
          <cell r="E7087" t="str">
            <v>MES</v>
          </cell>
          <cell r="F7087" t="str">
            <v>17.085,93</v>
          </cell>
          <cell r="G7087" t="str">
            <v>19.751,99</v>
          </cell>
        </row>
        <row r="7088">
          <cell r="C7088" t="str">
            <v>100321</v>
          </cell>
          <cell r="D7088" t="str">
            <v>TÉCNICO EM SEGURANÇA DO TRABALHO COM ENCARGOS COMPLEMENTARES</v>
          </cell>
          <cell r="E7088" t="str">
            <v>MES</v>
          </cell>
          <cell r="F7088" t="str">
            <v>4.886,24</v>
          </cell>
          <cell r="G7088" t="str">
            <v>5.613,61</v>
          </cell>
        </row>
        <row r="7089">
          <cell r="C7089" t="str">
            <v>100533</v>
          </cell>
          <cell r="D7089" t="str">
            <v>TECNICO DE EDIFICACOES COM ENCARGOS COMPLEMENTARES</v>
          </cell>
          <cell r="E7089" t="str">
            <v>H</v>
          </cell>
          <cell r="F7089" t="str">
            <v>33,44</v>
          </cell>
          <cell r="G7089" t="str">
            <v>38,50</v>
          </cell>
        </row>
        <row r="7090">
          <cell r="C7090" t="str">
            <v>100534</v>
          </cell>
          <cell r="D7090" t="str">
            <v>TECNICO DE EDIFICACOES COM ENCARGOS COMPLEMENTARES</v>
          </cell>
          <cell r="E7090" t="str">
            <v>MES</v>
          </cell>
          <cell r="F7090" t="str">
            <v>5.931,32</v>
          </cell>
          <cell r="G7090" t="str">
            <v>6.824,58</v>
          </cell>
        </row>
        <row r="7091">
          <cell r="C7091" t="str">
            <v>100535</v>
          </cell>
          <cell r="D7091" t="str">
            <v>CURSO DE CAPACITAÇÃO PARA TECNICO DE EDIFICACOES (ENCARGOS COMPLEMENTARES) - HORISTA</v>
          </cell>
          <cell r="E7091" t="str">
            <v>H</v>
          </cell>
          <cell r="F7091" t="str">
            <v>0,45</v>
          </cell>
          <cell r="G7091" t="str">
            <v>0,53</v>
          </cell>
        </row>
        <row r="7092">
          <cell r="C7092" t="str">
            <v>100536</v>
          </cell>
          <cell r="D7092" t="str">
            <v>CURSO DE CAPACITAÇÃO PARA TECNICO DE EDIFICACOES (ENCARGOS COMPLEMENTARES) - MENSALISTA</v>
          </cell>
          <cell r="E7092" t="str">
            <v>MES</v>
          </cell>
          <cell r="F7092" t="str">
            <v>61,77</v>
          </cell>
          <cell r="G7092" t="str">
            <v>71,58</v>
          </cell>
        </row>
        <row r="7093">
          <cell r="C7093" t="str">
            <v>101284</v>
          </cell>
          <cell r="D7093" t="str">
            <v>CURSO DE CAPACITAÇÃO PARA ENGENHEIRO CIVIL SENIOR (ENCARGOS COMPLEMENTARES) - HORISTA</v>
          </cell>
          <cell r="E7093" t="str">
            <v>H</v>
          </cell>
          <cell r="F7093" t="str">
            <v>1,21</v>
          </cell>
          <cell r="G7093" t="str">
            <v>1,40</v>
          </cell>
        </row>
        <row r="7094">
          <cell r="C7094" t="str">
            <v>101285</v>
          </cell>
          <cell r="D7094" t="str">
            <v>CURSO DE CAPACITAÇÃO PARA ENGENHEIRO SANITARISTA (ENCARGOS COMPLEMENTARES) - HORISTA</v>
          </cell>
          <cell r="E7094" t="str">
            <v>H</v>
          </cell>
          <cell r="F7094" t="str">
            <v>0,26</v>
          </cell>
          <cell r="G7094" t="str">
            <v>0,30</v>
          </cell>
        </row>
        <row r="7095">
          <cell r="C7095" t="str">
            <v>101286</v>
          </cell>
          <cell r="D7095" t="str">
            <v>CURSO DE CAPACITAÇÃO PARA AJUDANTE DE ARMADOR (ENCARGOS COMPLEMENTARES) - MENSALISTA</v>
          </cell>
          <cell r="E7095" t="str">
            <v>MES</v>
          </cell>
          <cell r="F7095" t="str">
            <v>14,56</v>
          </cell>
          <cell r="G7095" t="str">
            <v>16,87</v>
          </cell>
        </row>
        <row r="7096">
          <cell r="C7096" t="str">
            <v>101287</v>
          </cell>
          <cell r="D7096" t="str">
            <v>CURSO DE CAPACITAÇÃO PARA AJUDANTE DE ELETRICISTA (ENCARGOS COMPLEMENTARES) - MENSALISTA</v>
          </cell>
          <cell r="E7096" t="str">
            <v>MES</v>
          </cell>
          <cell r="F7096" t="str">
            <v>53,03</v>
          </cell>
          <cell r="G7096" t="str">
            <v>61,45</v>
          </cell>
        </row>
        <row r="7097">
          <cell r="C7097" t="str">
            <v>101288</v>
          </cell>
          <cell r="D7097" t="str">
            <v>CURSO DE CAPACITAÇÃO PARA AJUDANTE DE ESTRUTURAS METÁLICAS(ENCARGOS COMPLEMENTARES) - MENSALISTA</v>
          </cell>
          <cell r="E7097" t="str">
            <v>MES</v>
          </cell>
          <cell r="F7097" t="str">
            <v>14,00</v>
          </cell>
          <cell r="G7097" t="str">
            <v>16,22</v>
          </cell>
        </row>
        <row r="7098">
          <cell r="C7098" t="str">
            <v>101289</v>
          </cell>
          <cell r="D7098" t="str">
            <v>CURSO DE CAPACITAÇÃO PARA AJUDANTE DE OPERAÇÃO EM GERAL (ENCARGOS COMPLEMENTARES) - MENSALISTA</v>
          </cell>
          <cell r="E7098" t="str">
            <v>MES</v>
          </cell>
          <cell r="F7098" t="str">
            <v>16,30</v>
          </cell>
          <cell r="G7098" t="str">
            <v>18,88</v>
          </cell>
        </row>
        <row r="7099">
          <cell r="C7099" t="str">
            <v>101290</v>
          </cell>
          <cell r="D7099" t="str">
            <v>CURSO DE CAPACITAÇÃO PARA AJUDANTE DE PINTOR (ENCARGOS COMPLEMENTARES) - MENSALISTA</v>
          </cell>
          <cell r="E7099" t="str">
            <v>MES</v>
          </cell>
          <cell r="F7099" t="str">
            <v>20,89</v>
          </cell>
          <cell r="G7099" t="str">
            <v>24,21</v>
          </cell>
        </row>
        <row r="7100">
          <cell r="C7100" t="str">
            <v>101291</v>
          </cell>
          <cell r="D7100" t="str">
            <v>CURSO DE CAPACITAÇÃO PARA AJUDANTE DE SERRALHEIRO (ENCARGOS COMPLEMENTARES) - MENSALISTA</v>
          </cell>
          <cell r="E7100" t="str">
            <v>MES</v>
          </cell>
          <cell r="F7100" t="str">
            <v>16,30</v>
          </cell>
          <cell r="G7100" t="str">
            <v>18,88</v>
          </cell>
        </row>
        <row r="7101">
          <cell r="C7101" t="str">
            <v>101292</v>
          </cell>
          <cell r="D7101" t="str">
            <v>CURSO DE CAPACITAÇÃO PARA AJUDANTE ESPECIALIZADO (ENCARGOS COMPLEMENTARES) - MENSALISTA</v>
          </cell>
          <cell r="E7101" t="str">
            <v>MES</v>
          </cell>
          <cell r="F7101" t="str">
            <v>16,30</v>
          </cell>
          <cell r="G7101" t="str">
            <v>18,89</v>
          </cell>
        </row>
        <row r="7102">
          <cell r="C7102" t="str">
            <v>101293</v>
          </cell>
          <cell r="D7102" t="str">
            <v>CURSO DE CAPACITAÇÃO PARA ARMADOR (ENCARGOS COMPLEMENTARES) - MENSALISTA</v>
          </cell>
          <cell r="E7102" t="str">
            <v>MES</v>
          </cell>
          <cell r="F7102" t="str">
            <v>21,62</v>
          </cell>
          <cell r="G7102" t="str">
            <v>25,05</v>
          </cell>
        </row>
        <row r="7103">
          <cell r="C7103" t="str">
            <v>101294</v>
          </cell>
          <cell r="D7103" t="str">
            <v>CURSO DE CAPACITAÇÃO PARA ASSENTADOR DE MANILHA (ENCARGOS COMPLEMENTARES) - MENSALISTA</v>
          </cell>
          <cell r="E7103" t="str">
            <v>MES</v>
          </cell>
          <cell r="F7103" t="str">
            <v>24,23</v>
          </cell>
          <cell r="G7103" t="str">
            <v>28,08</v>
          </cell>
        </row>
        <row r="7104">
          <cell r="C7104" t="str">
            <v>101295</v>
          </cell>
          <cell r="D7104" t="str">
            <v>CURSO DE CAPACITAÇÃO PARA AUXILIAR DE AZULEJISTA (ENCARGOS COMPLEMENTARES) - MENSALISTA</v>
          </cell>
          <cell r="E7104" t="str">
            <v>MES</v>
          </cell>
          <cell r="F7104" t="str">
            <v>18,66</v>
          </cell>
          <cell r="G7104" t="str">
            <v>21,63</v>
          </cell>
        </row>
        <row r="7105">
          <cell r="C7105" t="str">
            <v>101296</v>
          </cell>
          <cell r="D7105" t="str">
            <v>CURSO DE CAPACITAÇÃO PARA AUXILIAR DE ENCANADOR OU BOMBEIRO HIDRÁULICO (ENCARGOS COMPLEMENTARES) - MENSALISTA</v>
          </cell>
          <cell r="E7105" t="str">
            <v>MES</v>
          </cell>
          <cell r="F7105" t="str">
            <v>25,48</v>
          </cell>
          <cell r="G7105" t="str">
            <v>29,53</v>
          </cell>
        </row>
        <row r="7106">
          <cell r="C7106" t="str">
            <v>101297</v>
          </cell>
          <cell r="D7106" t="str">
            <v>CURSO DE CAPACITAÇÃO PARA AUXILIAR DE LABORATORISTA (ENCARGOS COMPLEMENTARES) - MENSALISTA</v>
          </cell>
          <cell r="E7106" t="str">
            <v>MES</v>
          </cell>
          <cell r="F7106" t="str">
            <v>19,40</v>
          </cell>
          <cell r="G7106" t="str">
            <v>22,48</v>
          </cell>
        </row>
        <row r="7107">
          <cell r="C7107" t="str">
            <v>101298</v>
          </cell>
          <cell r="D7107" t="str">
            <v>CURSO DE CAPACITAÇÃO PARA AUXILIAR DE MECANICO (ENCARGOS COMPLEMENTARES) - MENSALISTA</v>
          </cell>
          <cell r="E7107" t="str">
            <v>MES</v>
          </cell>
          <cell r="F7107" t="str">
            <v>15,20</v>
          </cell>
          <cell r="G7107" t="str">
            <v>17,61</v>
          </cell>
        </row>
        <row r="7108">
          <cell r="C7108" t="str">
            <v>101299</v>
          </cell>
          <cell r="D7108" t="str">
            <v>CURSO DE CAPACITAÇÃO PARA AUXILIAR DE PEDREIRO (ENCARGOS COMPLEMENTARES) - MENSALISTA</v>
          </cell>
          <cell r="E7108" t="str">
            <v>MES</v>
          </cell>
          <cell r="F7108" t="str">
            <v>18,66</v>
          </cell>
          <cell r="G7108" t="str">
            <v>21,63</v>
          </cell>
        </row>
        <row r="7109">
          <cell r="C7109" t="str">
            <v>101300</v>
          </cell>
          <cell r="D7109" t="str">
            <v>CURSO DE CAPACITAÇÃO PARA AUXILIAR DE SERVIÇOS GERAIS (ENCARGOS COMPLEMENTARES) - MENSALISTA</v>
          </cell>
          <cell r="E7109" t="str">
            <v>MES</v>
          </cell>
          <cell r="F7109" t="str">
            <v>14,15</v>
          </cell>
          <cell r="G7109" t="str">
            <v>16,39</v>
          </cell>
        </row>
        <row r="7110">
          <cell r="C7110" t="str">
            <v>101301</v>
          </cell>
          <cell r="D7110" t="str">
            <v>CURSO DE CAPACITAÇÃO PARA AUXILIAR DE TOPÓGRAFO (ENCARGOS COMPLEMENTARES) - MENSALISTA</v>
          </cell>
          <cell r="E7110" t="str">
            <v>MES</v>
          </cell>
          <cell r="F7110" t="str">
            <v>12,15</v>
          </cell>
          <cell r="G7110" t="str">
            <v>14,08</v>
          </cell>
        </row>
        <row r="7111">
          <cell r="C7111" t="str">
            <v>101302</v>
          </cell>
          <cell r="D7111" t="str">
            <v>CURSO DE CAPACITAÇÃO PARA AUXILIAR TÉCNICO DE ENGENHARIA (ENCARGOS COMPLEMENTARES) - MENSALISTA</v>
          </cell>
          <cell r="E7111" t="str">
            <v>MES</v>
          </cell>
          <cell r="F7111" t="str">
            <v>22,84</v>
          </cell>
          <cell r="G7111" t="str">
            <v>26,47</v>
          </cell>
        </row>
        <row r="7112">
          <cell r="C7112" t="str">
            <v>101303</v>
          </cell>
          <cell r="D7112" t="str">
            <v>CURSO DE CAPACITAÇÃO PARA MONTADOR DE ELETROELETRONICOS(ENCARGOS COMPLEMENTARES) - MENSALISTA</v>
          </cell>
          <cell r="E7112" t="str">
            <v>MES</v>
          </cell>
          <cell r="F7112" t="str">
            <v>45,87</v>
          </cell>
          <cell r="G7112" t="str">
            <v>53,15</v>
          </cell>
        </row>
        <row r="7113">
          <cell r="C7113" t="str">
            <v>101304</v>
          </cell>
          <cell r="D7113" t="str">
            <v>CURSO DE CAPACITAÇÃO PARA AZULEJISTA OU LADRILHISTA (ENCARGOS COMPLEMENTARES) - MENSALISTA</v>
          </cell>
          <cell r="E7113" t="str">
            <v>MES</v>
          </cell>
          <cell r="F7113" t="str">
            <v>30,05</v>
          </cell>
          <cell r="G7113" t="str">
            <v>34,82</v>
          </cell>
        </row>
        <row r="7114">
          <cell r="C7114" t="str">
            <v>101305</v>
          </cell>
          <cell r="D7114" t="str">
            <v>CURSO DE CAPACITAÇÃO PARA BLASTER, DINAMITADOR OU CABO DE FORÇA (ENCARGOS COMPLEMENTARES) - MENSALISTA</v>
          </cell>
          <cell r="E7114" t="str">
            <v>MES</v>
          </cell>
          <cell r="F7114" t="str">
            <v>24,18</v>
          </cell>
          <cell r="G7114" t="str">
            <v>28,02</v>
          </cell>
        </row>
        <row r="7115">
          <cell r="C7115" t="str">
            <v>101307</v>
          </cell>
          <cell r="D7115" t="str">
            <v>CURSO DE CAPACITAÇÃO PARA CALCETEIRO (ENCARGOS COMPLEMENTARES) - MENSALISTA</v>
          </cell>
          <cell r="E7115" t="str">
            <v>MES</v>
          </cell>
          <cell r="F7115" t="str">
            <v>15,44</v>
          </cell>
          <cell r="G7115" t="str">
            <v>17,89</v>
          </cell>
        </row>
        <row r="7116">
          <cell r="C7116" t="str">
            <v>101308</v>
          </cell>
          <cell r="D7116" t="str">
            <v>CURSO DE CAPACITAÇÃO PARA MONTADOR DE ESTRUTURAS METALICAS (ENCARGOS COMPLEMENTARES) - MENSALISTA</v>
          </cell>
          <cell r="E7116" t="str">
            <v>MES</v>
          </cell>
          <cell r="F7116" t="str">
            <v>18,92</v>
          </cell>
          <cell r="G7116" t="str">
            <v>21,92</v>
          </cell>
        </row>
        <row r="7117">
          <cell r="C7117" t="str">
            <v>101309</v>
          </cell>
          <cell r="D7117" t="str">
            <v>CURSO DE CAPACITAÇÃO PARA CARPINTEIRO AUXILIAR (ENCARGOS COMPLEMENTARES) - MENSALISTA</v>
          </cell>
          <cell r="E7117" t="str">
            <v>MES</v>
          </cell>
          <cell r="F7117" t="str">
            <v>20,89</v>
          </cell>
          <cell r="G7117" t="str">
            <v>24,21</v>
          </cell>
        </row>
        <row r="7118">
          <cell r="C7118" t="str">
            <v>101310</v>
          </cell>
          <cell r="D7118" t="str">
            <v>CURSO DE CAPACITAÇÃO PARA CARPINTEIRO DE ESQUADRIAS (ENCARGOS COMPLEMENTARES) - MENSALISTA</v>
          </cell>
          <cell r="E7118" t="str">
            <v>MES</v>
          </cell>
          <cell r="F7118" t="str">
            <v>32,13</v>
          </cell>
          <cell r="G7118" t="str">
            <v>37,23</v>
          </cell>
        </row>
        <row r="7119">
          <cell r="C7119" t="str">
            <v>101311</v>
          </cell>
          <cell r="D7119" t="str">
            <v>CURSO DE CAPACITAÇÃO PARA CARPINTEIRO DE FORMAS (ENCARGOS COMPLEMENTARES) - MENSALISTA</v>
          </cell>
          <cell r="E7119" t="str">
            <v>MES</v>
          </cell>
          <cell r="F7119" t="str">
            <v>21,62</v>
          </cell>
          <cell r="G7119" t="str">
            <v>25,05</v>
          </cell>
        </row>
        <row r="7120">
          <cell r="C7120" t="str">
            <v>101312</v>
          </cell>
          <cell r="D7120" t="str">
            <v>CURSO DE CAPACITAÇÃO PARA CAVOUQUEIRO OU OPERADOR DE PERFURATRIZ (ENCARGOS COMPLEMENTARES) - MENSALISTA</v>
          </cell>
          <cell r="E7120" t="str">
            <v>MES</v>
          </cell>
          <cell r="F7120" t="str">
            <v>14,46</v>
          </cell>
          <cell r="G7120" t="str">
            <v>16,75</v>
          </cell>
        </row>
        <row r="7121">
          <cell r="C7121" t="str">
            <v>101313</v>
          </cell>
          <cell r="D7121" t="str">
            <v>CURSO DE CAPACITAÇÃO PARA ELETRICISTA (ENCARGOS COMPLEMENTARES) - MENSALISTA</v>
          </cell>
          <cell r="E7121" t="str">
            <v>MES</v>
          </cell>
          <cell r="F7121" t="str">
            <v>70,35</v>
          </cell>
          <cell r="G7121" t="str">
            <v>81,52</v>
          </cell>
        </row>
        <row r="7122">
          <cell r="C7122" t="str">
            <v>101314</v>
          </cell>
          <cell r="D7122" t="str">
            <v>CURSO DE CAPACITAÇÃO PARA ELETRICISTA DE MANUTENÇÃO INDUSTRIAL (ENCARGOS COMPLEMENTARES) - MENSALISTA</v>
          </cell>
          <cell r="E7122" t="str">
            <v>MES</v>
          </cell>
          <cell r="F7122" t="str">
            <v>71,84</v>
          </cell>
          <cell r="G7122" t="str">
            <v>83,24</v>
          </cell>
        </row>
        <row r="7123">
          <cell r="C7123" t="str">
            <v>101315</v>
          </cell>
          <cell r="D7123" t="str">
            <v>CURSO DE CAPACITAÇÃO PARA ELETROTÉCNICO (ENCARGOS COMPLEMENTARES) - MENSALISTA</v>
          </cell>
          <cell r="E7123" t="str">
            <v>MES</v>
          </cell>
          <cell r="F7123" t="str">
            <v>90,90</v>
          </cell>
          <cell r="G7123" t="str">
            <v>105,33</v>
          </cell>
        </row>
        <row r="7124">
          <cell r="C7124" t="str">
            <v>101316</v>
          </cell>
          <cell r="D7124" t="str">
            <v>CURSO DE CAPACITAÇÃO PARA ENCANADOR OU BOMBEIRO HIDRÁULICO (ENCARGOS COMPLEMENTARES) - MENSALISTA</v>
          </cell>
          <cell r="E7124" t="str">
            <v>MES</v>
          </cell>
          <cell r="F7124" t="str">
            <v>33,80</v>
          </cell>
          <cell r="G7124" t="str">
            <v>39,17</v>
          </cell>
        </row>
        <row r="7125">
          <cell r="C7125" t="str">
            <v>101317</v>
          </cell>
          <cell r="D7125" t="str">
            <v>CURSO DE CAPACITAÇÃO PARA ENGENHEIRO CIVIL SENIOR (ENCARGOS COMPLEMENTARES) - MENSALISTA</v>
          </cell>
          <cell r="E7125" t="str">
            <v>MES</v>
          </cell>
          <cell r="F7125" t="str">
            <v>162,27</v>
          </cell>
          <cell r="G7125" t="str">
            <v>188,03</v>
          </cell>
        </row>
        <row r="7126">
          <cell r="C7126" t="str">
            <v>101318</v>
          </cell>
          <cell r="D7126" t="str">
            <v>CURSO DE CAPACITAÇÃO PARA ENGENHEIRO ELETRICISTA (ENCARGOS COMPLEMENTARES) - MENSALISTA</v>
          </cell>
          <cell r="E7126" t="str">
            <v>MES</v>
          </cell>
          <cell r="F7126" t="str">
            <v>306,38</v>
          </cell>
          <cell r="G7126" t="str">
            <v>355,01</v>
          </cell>
        </row>
        <row r="7127">
          <cell r="C7127" t="str">
            <v>101319</v>
          </cell>
          <cell r="D7127" t="str">
            <v>CURSO DE CAPACITAÇÃO PARA ENGENHEIRO SANITARISTA (ENCARGOS COMPLEMENTARES) - MENSALISTA</v>
          </cell>
          <cell r="E7127" t="str">
            <v>MES</v>
          </cell>
          <cell r="F7127" t="str">
            <v>35,38</v>
          </cell>
          <cell r="G7127" t="str">
            <v>41,00</v>
          </cell>
        </row>
        <row r="7128">
          <cell r="C7128" t="str">
            <v>101320</v>
          </cell>
          <cell r="D7128" t="str">
            <v>CURSO DE CAPACITAÇÃO PARA MONTADOR DE MAQUINAS (ENCARGOS COMPLEMENTARES) - MENSALISTA</v>
          </cell>
          <cell r="E7128" t="str">
            <v>MES</v>
          </cell>
          <cell r="F7128" t="str">
            <v>17,95</v>
          </cell>
          <cell r="G7128" t="str">
            <v>20,80</v>
          </cell>
        </row>
        <row r="7129">
          <cell r="C7129" t="str">
            <v>101322</v>
          </cell>
          <cell r="D7129" t="str">
            <v>CURSO DE CAPACITAÇÃO PARA GESSEIRO (ENCARGOS COMPLEMENTARES) - MENSALISTA</v>
          </cell>
          <cell r="E7129" t="str">
            <v>MES</v>
          </cell>
          <cell r="F7129" t="str">
            <v>22,26</v>
          </cell>
          <cell r="G7129" t="str">
            <v>25,80</v>
          </cell>
        </row>
        <row r="7130">
          <cell r="C7130" t="str">
            <v>101323</v>
          </cell>
          <cell r="D7130" t="str">
            <v>CURSO DE CAPACITAÇÃO PARA IMPERMEABILIZADOR (ENCARGOS COMPLEMENTARES) - MENSALISTA</v>
          </cell>
          <cell r="E7130" t="str">
            <v>MES</v>
          </cell>
          <cell r="F7130" t="str">
            <v>39,89</v>
          </cell>
          <cell r="G7130" t="str">
            <v>46,23</v>
          </cell>
        </row>
        <row r="7131">
          <cell r="C7131" t="str">
            <v>101324</v>
          </cell>
          <cell r="D7131" t="str">
            <v>CURSO DE CAPACITAÇÃO PARA MOTORISTA DE CAMINHAO-BASCULANTE (ENCARGOS COMPLEMENTARES) - MENSALISTA</v>
          </cell>
          <cell r="E7131" t="str">
            <v>MES</v>
          </cell>
          <cell r="F7131" t="str">
            <v>7,94</v>
          </cell>
          <cell r="G7131" t="str">
            <v>9,20</v>
          </cell>
        </row>
        <row r="7132">
          <cell r="C7132" t="str">
            <v>101325</v>
          </cell>
          <cell r="D7132" t="str">
            <v>CURSO DE CAPACITAÇÃO PARA INSTALADOR DE TUBULAÇÕES (ENCARGOS COMPLEMENTARES) - MENSALISTA</v>
          </cell>
          <cell r="E7132" t="str">
            <v>MES</v>
          </cell>
          <cell r="F7132" t="str">
            <v>27,06</v>
          </cell>
          <cell r="G7132" t="str">
            <v>31,35</v>
          </cell>
        </row>
        <row r="7133">
          <cell r="C7133" t="str">
            <v>101326</v>
          </cell>
          <cell r="D7133" t="str">
            <v>CURSO DE CAPACITAÇÃO PARA JARDINEIRO (ENCARGOS COMPLEMENTARES) - MENSALISTA</v>
          </cell>
          <cell r="E7133" t="str">
            <v>MES</v>
          </cell>
          <cell r="F7133" t="str">
            <v>8,19</v>
          </cell>
          <cell r="G7133" t="str">
            <v>9,49</v>
          </cell>
        </row>
        <row r="7134">
          <cell r="C7134" t="str">
            <v>101327</v>
          </cell>
          <cell r="D7134" t="str">
            <v>CURSO DE CAPACITAÇÃO PARA LEITURISTA OU CADASTRISTA DE REDES DE ÁGUA (ENCARGOS COMPLEMENTARES) - MENSALISTA</v>
          </cell>
          <cell r="E7134" t="str">
            <v>MES</v>
          </cell>
          <cell r="F7134" t="str">
            <v>8,04</v>
          </cell>
          <cell r="G7134" t="str">
            <v>9,32</v>
          </cell>
        </row>
        <row r="7135">
          <cell r="C7135" t="str">
            <v>101328</v>
          </cell>
          <cell r="D7135" t="str">
            <v>CURSO DE CAPACITAÇÃO PARA MOTORISTA DE CAMINHAO-CARRETA (ENCARGOS COMPLEMENTARES) - MENSALISTA</v>
          </cell>
          <cell r="E7135" t="str">
            <v>MES</v>
          </cell>
          <cell r="F7135" t="str">
            <v>11,24</v>
          </cell>
          <cell r="G7135" t="str">
            <v>13,03</v>
          </cell>
        </row>
        <row r="7136">
          <cell r="C7136" t="str">
            <v>101329</v>
          </cell>
          <cell r="D7136" t="str">
            <v>CURSO DE CAPACITAÇÃO PARA MAÇARIQUEIRO (ENCARGOS COMPLEMENTARES) - MENSALISTA</v>
          </cell>
          <cell r="E7136" t="str">
            <v>MES</v>
          </cell>
          <cell r="F7136" t="str">
            <v>29,60</v>
          </cell>
          <cell r="G7136" t="str">
            <v>34,29</v>
          </cell>
        </row>
        <row r="7137">
          <cell r="C7137" t="str">
            <v>101330</v>
          </cell>
          <cell r="D7137" t="str">
            <v>CURSO DE CAPACITAÇÃO PARA MARCENEIRO (ENCARGOS COMPLEMENTARES) - MENSALISTA</v>
          </cell>
          <cell r="E7137" t="str">
            <v>MES</v>
          </cell>
          <cell r="F7137" t="str">
            <v>27,75</v>
          </cell>
          <cell r="G7137" t="str">
            <v>32,15</v>
          </cell>
        </row>
        <row r="7138">
          <cell r="C7138" t="str">
            <v>101331</v>
          </cell>
          <cell r="D7138" t="str">
            <v>CURSO DE CAPACITAÇÃO PARA MARMORISTA / GRANITEIRO (ENCARGOS COMPLEMENTARES) - MENSALISTA</v>
          </cell>
          <cell r="E7138" t="str">
            <v>MES</v>
          </cell>
          <cell r="F7138" t="str">
            <v>29,37</v>
          </cell>
          <cell r="G7138" t="str">
            <v>34,03</v>
          </cell>
        </row>
        <row r="7139">
          <cell r="C7139" t="str">
            <v>101332</v>
          </cell>
          <cell r="D7139" t="str">
            <v>CURSO DE CAPACITAÇÃO PARA MOTORISTA DE CARRO DE PASSEIO (ENCARGOS COMPLEMENTARES) - MENSALISTA</v>
          </cell>
          <cell r="E7139" t="str">
            <v>MES</v>
          </cell>
          <cell r="F7139" t="str">
            <v>7,61</v>
          </cell>
          <cell r="G7139" t="str">
            <v>8,82</v>
          </cell>
        </row>
        <row r="7140">
          <cell r="C7140" t="str">
            <v>101333</v>
          </cell>
          <cell r="D7140" t="str">
            <v>CURSO DE CAPACITAÇÃO PARA MECÂNICO DE EQUIPAMENTOS PESADOS (ENCARGOS COMPLEMENTARES) - MENSALISTA</v>
          </cell>
          <cell r="E7140" t="str">
            <v>MES</v>
          </cell>
          <cell r="F7140" t="str">
            <v>19,08</v>
          </cell>
          <cell r="G7140" t="str">
            <v>22,11</v>
          </cell>
        </row>
        <row r="7141">
          <cell r="C7141" t="str">
            <v>101334</v>
          </cell>
          <cell r="D7141" t="str">
            <v>CURSO DE CAPACITAÇÃO PARA MECÂNICO DE REFRIGERAÇÃO (ENCARGOS COMPLEMENTARES) - MENSALISTA</v>
          </cell>
          <cell r="E7141" t="str">
            <v>MES</v>
          </cell>
          <cell r="F7141" t="str">
            <v>56,27</v>
          </cell>
          <cell r="G7141" t="str">
            <v>65,20</v>
          </cell>
        </row>
        <row r="7142">
          <cell r="C7142" t="str">
            <v>101335</v>
          </cell>
          <cell r="D7142" t="str">
            <v>CURSO DE CAPACITAÇÃO PARA MOTORISTA DE ONIBUS / MICRO-ONIBUS (ENCARGOS COMPLEMENTARES) - MENSALISTA</v>
          </cell>
          <cell r="E7142" t="str">
            <v>MES</v>
          </cell>
          <cell r="F7142" t="str">
            <v>9,93</v>
          </cell>
          <cell r="G7142" t="str">
            <v>11,50</v>
          </cell>
        </row>
        <row r="7143">
          <cell r="C7143" t="str">
            <v>101336</v>
          </cell>
          <cell r="D7143" t="str">
            <v>CURSO DE CAPACITAÇÃO PARA MOTORISTA OPERADOR DE CAMINHAO COM MUNCK (ENCARGOS COMPLEMENTARES) - MENSALISTA</v>
          </cell>
          <cell r="E7143" t="str">
            <v>MES</v>
          </cell>
          <cell r="F7143" t="str">
            <v>28,30</v>
          </cell>
          <cell r="G7143" t="str">
            <v>32,79</v>
          </cell>
        </row>
        <row r="7144">
          <cell r="C7144" t="str">
            <v>101337</v>
          </cell>
          <cell r="D7144" t="str">
            <v>CURSO DE CAPACITAÇÃO PARA NIVELADOR (ENCARGOS COMPLEMENTARES) - MENSALISTA</v>
          </cell>
          <cell r="E7144" t="str">
            <v>MES</v>
          </cell>
          <cell r="F7144" t="str">
            <v>15,31</v>
          </cell>
          <cell r="G7144" t="str">
            <v>17,74</v>
          </cell>
        </row>
        <row r="7145">
          <cell r="C7145" t="str">
            <v>101338</v>
          </cell>
          <cell r="D7145" t="str">
            <v>CURSO DE CAPACITAÇÃO PARA OPERADOR DE BATE-ESTACAS (ENCARGOS COMPLEMENTARES) - MENSALISTA</v>
          </cell>
          <cell r="E7145" t="str">
            <v>MES</v>
          </cell>
          <cell r="F7145" t="str">
            <v>17,17</v>
          </cell>
          <cell r="G7145" t="str">
            <v>19,90</v>
          </cell>
        </row>
        <row r="7146">
          <cell r="C7146" t="str">
            <v>101339</v>
          </cell>
          <cell r="D7146" t="str">
            <v>CURSO DE CAPACITAÇÃO PARA OPERADOR DE BETONEIRA (ENCARGOS COMPLEMENTARES) - MENSALISTA</v>
          </cell>
          <cell r="E7146" t="str">
            <v>MES</v>
          </cell>
          <cell r="F7146" t="str">
            <v>12,49</v>
          </cell>
          <cell r="G7146" t="str">
            <v>14,47</v>
          </cell>
        </row>
        <row r="7147">
          <cell r="C7147" t="str">
            <v>101340</v>
          </cell>
          <cell r="D7147" t="str">
            <v>CURSO DE CAPACITAÇÃO PARA OPERADOR DE BETONEIRA ESTACIONARIA / MISTURADOR (ENCARGOS COMPLEMENTARES) - MENSALISTA</v>
          </cell>
          <cell r="E7147" t="str">
            <v>MES</v>
          </cell>
          <cell r="F7147" t="str">
            <v>12,05</v>
          </cell>
          <cell r="G7147" t="str">
            <v>13,96</v>
          </cell>
        </row>
        <row r="7148">
          <cell r="C7148" t="str">
            <v>101341</v>
          </cell>
          <cell r="D7148" t="str">
            <v>CURSO DE CAPACITAÇÃO PARA OPERADOR DE COMPRESSOR DE AR OU COMPRESSORISTA (ENCARGOS COMPLEMENTARES) - MENSALISTA</v>
          </cell>
          <cell r="E7148" t="str">
            <v>MES</v>
          </cell>
          <cell r="F7148" t="str">
            <v>13,34</v>
          </cell>
          <cell r="G7148" t="str">
            <v>15,46</v>
          </cell>
        </row>
        <row r="7149">
          <cell r="C7149" t="str">
            <v>101342</v>
          </cell>
          <cell r="D7149" t="str">
            <v>CURSO DE CAPACITAÇÃO PARA OPERADOR DE DEMARCADORA DE FAIXAS DE TRAFEGO (ENCARGOS COMPLEMENTARES) - MENSALISTA</v>
          </cell>
          <cell r="E7149" t="str">
            <v>MES</v>
          </cell>
          <cell r="F7149" t="str">
            <v>15,37</v>
          </cell>
          <cell r="G7149" t="str">
            <v>17,81</v>
          </cell>
        </row>
        <row r="7150">
          <cell r="C7150" t="str">
            <v>101343</v>
          </cell>
          <cell r="D7150" t="str">
            <v>CURSO DE CAPACITAÇÃO PARA OPERADOR DE ESCAVADEIRA (ENCARGOS COMPLEMENTARES) - MENSALISTA</v>
          </cell>
          <cell r="E7150" t="str">
            <v>MES</v>
          </cell>
          <cell r="F7150" t="str">
            <v>23,44</v>
          </cell>
          <cell r="G7150" t="str">
            <v>27,16</v>
          </cell>
        </row>
        <row r="7151">
          <cell r="C7151" t="str">
            <v>101344</v>
          </cell>
          <cell r="D7151" t="str">
            <v>CURSO DE CAPACITAÇÃO PARA OPERADOR DE GUINCHO OU GUINCHEIRO (ENCARGOS COMPLEMENTARES) - MENSALISTA</v>
          </cell>
          <cell r="E7151" t="str">
            <v>MES</v>
          </cell>
          <cell r="F7151" t="str">
            <v>26,91</v>
          </cell>
          <cell r="G7151" t="str">
            <v>31,19</v>
          </cell>
        </row>
        <row r="7152">
          <cell r="C7152" t="str">
            <v>101345</v>
          </cell>
          <cell r="D7152" t="str">
            <v>CURSO DE CAPACITAÇÃO PARA OPERADOR DE GUINDASTE (ENCARGOS COMPLEMENTARES) - MENSALISTA</v>
          </cell>
          <cell r="E7152" t="str">
            <v>MES</v>
          </cell>
          <cell r="F7152" t="str">
            <v>25,12</v>
          </cell>
          <cell r="G7152" t="str">
            <v>29,11</v>
          </cell>
        </row>
        <row r="7153">
          <cell r="C7153" t="str">
            <v>101346</v>
          </cell>
          <cell r="D7153" t="str">
            <v>CURSO DE CAPACITAÇÃO PARA OPERADOR DE JATO ABRASIVO OU JATISTA (ENCARGOS COMPLEMENTARES) - MENSALISTA</v>
          </cell>
          <cell r="E7153" t="str">
            <v>MES</v>
          </cell>
          <cell r="F7153" t="str">
            <v>20,98</v>
          </cell>
          <cell r="G7153" t="str">
            <v>24,32</v>
          </cell>
        </row>
        <row r="7154">
          <cell r="C7154" t="str">
            <v>101347</v>
          </cell>
          <cell r="D7154" t="str">
            <v>CURSO DE CAPACITAÇÃO PARA OPERADOR DE MAQUINAS E TRATORES DIVERSOS (ENCARGOS COMPLEMENTARES) - MENSALISTA</v>
          </cell>
          <cell r="E7154" t="str">
            <v>MES</v>
          </cell>
          <cell r="F7154" t="str">
            <v>20,00</v>
          </cell>
          <cell r="G7154" t="str">
            <v>23,17</v>
          </cell>
        </row>
        <row r="7155">
          <cell r="C7155" t="str">
            <v>101348</v>
          </cell>
          <cell r="D7155" t="str">
            <v>CURSO DE CAPACITAÇÃO PARA OPERADOR DE MARTELETE OU MARTELETEIRO (ENCARGOS COMPLEMENTARES) - MENSALISTA</v>
          </cell>
          <cell r="E7155" t="str">
            <v>MES</v>
          </cell>
          <cell r="F7155" t="str">
            <v>11,93</v>
          </cell>
          <cell r="G7155" t="str">
            <v>13,82</v>
          </cell>
        </row>
        <row r="7156">
          <cell r="C7156" t="str">
            <v>101349</v>
          </cell>
          <cell r="D7156" t="str">
            <v>CURSO DE CAPACITAÇÃO PARA OPERADOR DE MOTO SCRAPER (ENCARGOS COMPLEMENTARES) - MENSALISTA</v>
          </cell>
          <cell r="E7156" t="str">
            <v>MES</v>
          </cell>
          <cell r="F7156" t="str">
            <v>15,63</v>
          </cell>
          <cell r="G7156" t="str">
            <v>18,11</v>
          </cell>
        </row>
        <row r="7157">
          <cell r="C7157" t="str">
            <v>101350</v>
          </cell>
          <cell r="D7157" t="str">
            <v>CURSO DE CAPACITAÇÃO PARA OPERADOR DE MOTONIVELADORA (ENCARGOS COMPLEMENTARES) - MENSALISTA</v>
          </cell>
          <cell r="E7157" t="str">
            <v>MES</v>
          </cell>
          <cell r="F7157" t="str">
            <v>19,18</v>
          </cell>
          <cell r="G7157" t="str">
            <v>22,22</v>
          </cell>
        </row>
        <row r="7158">
          <cell r="C7158" t="str">
            <v>101351</v>
          </cell>
          <cell r="D7158" t="str">
            <v>CURSO DE CAPACITAÇÃO PARA OPERADOR DE PA CARREGADEIRA (ENCARGOS COMPLEMENTARES) - MENSALISTA</v>
          </cell>
          <cell r="E7158" t="str">
            <v>MES</v>
          </cell>
          <cell r="F7158" t="str">
            <v>16,77</v>
          </cell>
          <cell r="G7158" t="str">
            <v>19,43</v>
          </cell>
        </row>
        <row r="7159">
          <cell r="C7159" t="str">
            <v>101352</v>
          </cell>
          <cell r="D7159" t="str">
            <v>CURSO DE CAPACITAÇÃO PARA OPERADOR DE PAVIMENTADORA / MESA VIBROACABADORA (ENCARGOS COMPLEMENTARES) - MENSALISTA</v>
          </cell>
          <cell r="E7159" t="str">
            <v>MES</v>
          </cell>
          <cell r="F7159" t="str">
            <v>16,14</v>
          </cell>
          <cell r="G7159" t="str">
            <v>18,70</v>
          </cell>
        </row>
        <row r="7160">
          <cell r="C7160" t="str">
            <v>101353</v>
          </cell>
          <cell r="D7160" t="str">
            <v>CURSO DE CAPACITAÇÃO PARA OPERADOR DE ROLO COMPACTADOR (ENCARGOS COMPLEMENTARES) - MENSALISTA</v>
          </cell>
          <cell r="E7160" t="str">
            <v>MES</v>
          </cell>
          <cell r="F7160" t="str">
            <v>12,41</v>
          </cell>
          <cell r="G7160" t="str">
            <v>14,39</v>
          </cell>
        </row>
        <row r="7161">
          <cell r="C7161" t="str">
            <v>101354</v>
          </cell>
          <cell r="D7161" t="str">
            <v>CURSO DE CAPACITAÇÃO PARA OPERADOR DE TRATOR - EXCLUSIVE AGROPECUARIA (ENCARGOS COMPLEMENTARES) - MENSALISTA</v>
          </cell>
          <cell r="E7161" t="str">
            <v>MES</v>
          </cell>
          <cell r="F7161" t="str">
            <v>21,02</v>
          </cell>
          <cell r="G7161" t="str">
            <v>24,36</v>
          </cell>
        </row>
        <row r="7162">
          <cell r="C7162" t="str">
            <v>101355</v>
          </cell>
          <cell r="D7162" t="str">
            <v>CURSO DE CAPACITAÇÃO PARA OPERADOR DE USINA DE ASFALTO, DE SOLOS OU DE CONCRETO (ENCARGOS COMPLEMENTARES) - MENSALISTA</v>
          </cell>
          <cell r="E7162" t="str">
            <v>MES</v>
          </cell>
          <cell r="F7162" t="str">
            <v>13,86</v>
          </cell>
          <cell r="G7162" t="str">
            <v>16,06</v>
          </cell>
        </row>
        <row r="7163">
          <cell r="C7163" t="str">
            <v>101356</v>
          </cell>
          <cell r="D7163" t="str">
            <v>CURSO DE CAPACITAÇÃO PARA PASTILHEIRO (ENCARGOS COMPLEMENTARES) - MENSALISTA</v>
          </cell>
          <cell r="E7163" t="str">
            <v>MES</v>
          </cell>
          <cell r="F7163" t="str">
            <v>27,71</v>
          </cell>
          <cell r="G7163" t="str">
            <v>32,11</v>
          </cell>
        </row>
        <row r="7164">
          <cell r="C7164" t="str">
            <v>101357</v>
          </cell>
          <cell r="D7164" t="str">
            <v>CURSO DE CAPACITAÇÃO PARA PEDREIRO (ENCARGOS COMPLEMENTARES) - MENSALISTA</v>
          </cell>
          <cell r="E7164" t="str">
            <v>MES</v>
          </cell>
          <cell r="F7164" t="str">
            <v>39,89</v>
          </cell>
          <cell r="G7164" t="str">
            <v>46,23</v>
          </cell>
        </row>
        <row r="7165">
          <cell r="C7165" t="str">
            <v>101358</v>
          </cell>
          <cell r="D7165" t="str">
            <v>CURSO DE CAPACITAÇÃO PARA PINTOR (ENCARGOS COMPLEMENTARES) - MENSALISTA</v>
          </cell>
          <cell r="E7165" t="str">
            <v>MES</v>
          </cell>
          <cell r="F7165" t="str">
            <v>27,71</v>
          </cell>
          <cell r="G7165" t="str">
            <v>32,11</v>
          </cell>
        </row>
        <row r="7166">
          <cell r="C7166" t="str">
            <v>101359</v>
          </cell>
          <cell r="D7166" t="str">
            <v>CURSO DE CAPACITAÇÃO PARA PINTOR DE LETREIROS (ENCARGOS COMPLEMENTARES) - MENSALISTA</v>
          </cell>
          <cell r="E7166" t="str">
            <v>MES</v>
          </cell>
          <cell r="F7166" t="str">
            <v>26,91</v>
          </cell>
          <cell r="G7166" t="str">
            <v>31,18</v>
          </cell>
        </row>
        <row r="7167">
          <cell r="C7167" t="str">
            <v>101360</v>
          </cell>
          <cell r="D7167" t="str">
            <v>CURSO DE CAPACITAÇÃO PARA PINTOR PARA TINTA EPOXI (ENCARGOS COMPLEMENTARES) - MENSALISTA</v>
          </cell>
          <cell r="E7167" t="str">
            <v>MES</v>
          </cell>
          <cell r="F7167" t="str">
            <v>27,71</v>
          </cell>
          <cell r="G7167" t="str">
            <v>32,11</v>
          </cell>
        </row>
        <row r="7168">
          <cell r="C7168" t="str">
            <v>101361</v>
          </cell>
          <cell r="D7168" t="str">
            <v>CURSO DE CAPACITAÇÃO PARA POCEIRO / ESCAVADOR DE VALAS E TUBULOES (ENCARGOS COMPLEMENTARES) - MENSALISTA</v>
          </cell>
          <cell r="E7168" t="str">
            <v>MES</v>
          </cell>
          <cell r="F7168" t="str">
            <v>32,58</v>
          </cell>
          <cell r="G7168" t="str">
            <v>37,75</v>
          </cell>
        </row>
        <row r="7169">
          <cell r="C7169" t="str">
            <v>101362</v>
          </cell>
          <cell r="D7169" t="str">
            <v>CURSO DE CAPACITAÇÃO PARA RASTELEIRO (ENCARGOS COMPLEMENTARES) - MENSALISTA</v>
          </cell>
          <cell r="E7169" t="str">
            <v>MES</v>
          </cell>
          <cell r="F7169" t="str">
            <v>6,63</v>
          </cell>
          <cell r="G7169" t="str">
            <v>7,69</v>
          </cell>
        </row>
        <row r="7170">
          <cell r="C7170" t="str">
            <v>101363</v>
          </cell>
          <cell r="D7170" t="str">
            <v>CURSO DE CAPACITAÇÃO PARA SERRALHEIRO (ENCARGOS COMPLEMENTARES) - MENSALISTA</v>
          </cell>
          <cell r="E7170" t="str">
            <v>MES</v>
          </cell>
          <cell r="F7170" t="str">
            <v>21,62</v>
          </cell>
          <cell r="G7170" t="str">
            <v>25,05</v>
          </cell>
        </row>
        <row r="7171">
          <cell r="C7171" t="str">
            <v>101364</v>
          </cell>
          <cell r="D7171" t="str">
            <v>CURSO DE CAPACITAÇÃO PARA SERVENTE DE OBRAS (ENCARGOS COMPLEMENTARES) - MENSALISTA</v>
          </cell>
          <cell r="E7171" t="str">
            <v>MES</v>
          </cell>
          <cell r="F7171" t="str">
            <v>26,11</v>
          </cell>
          <cell r="G7171" t="str">
            <v>30,25</v>
          </cell>
        </row>
        <row r="7172">
          <cell r="C7172" t="str">
            <v>101365</v>
          </cell>
          <cell r="D7172" t="str">
            <v>CURSO DE CAPACITAÇÃO PARA SOLDADOR (ENCARGOS COMPLEMENTARES) - MENSALISTA</v>
          </cell>
          <cell r="E7172" t="str">
            <v>MES</v>
          </cell>
          <cell r="F7172" t="str">
            <v>21,62</v>
          </cell>
          <cell r="G7172" t="str">
            <v>25,05</v>
          </cell>
        </row>
        <row r="7173">
          <cell r="C7173" t="str">
            <v>101366</v>
          </cell>
          <cell r="D7173" t="str">
            <v>CURSO DE CAPACITAÇÃO PARA SOLDADOR ELETRICO (ENCARGOS COMPLEMENTARES) - MENSALISTA</v>
          </cell>
          <cell r="E7173" t="str">
            <v>MES</v>
          </cell>
          <cell r="F7173" t="str">
            <v>25,72</v>
          </cell>
          <cell r="G7173" t="str">
            <v>29,80</v>
          </cell>
        </row>
        <row r="7174">
          <cell r="C7174" t="str">
            <v>101367</v>
          </cell>
          <cell r="D7174" t="str">
            <v>CURSO DE CAPACITAÇÃO PARA TAQUEADOR OU TAQUEIRO (ENCARGOS COMPLEMENTARES) - MENSALISTA</v>
          </cell>
          <cell r="E7174" t="str">
            <v>MES</v>
          </cell>
          <cell r="F7174" t="str">
            <v>21,62</v>
          </cell>
          <cell r="G7174" t="str">
            <v>25,05</v>
          </cell>
        </row>
        <row r="7175">
          <cell r="C7175" t="str">
            <v>101368</v>
          </cell>
          <cell r="D7175" t="str">
            <v>CURSO DE CAPACITAÇÃO PARA TECNICO EM LABORATORIO E CAMPO DE CONSTRUCAO CIVIL (ENCARGOS COMPLEMENTARES) - MENSALISTA</v>
          </cell>
          <cell r="E7175" t="str">
            <v>MES</v>
          </cell>
          <cell r="F7175" t="str">
            <v>24,16</v>
          </cell>
          <cell r="G7175" t="str">
            <v>28,00</v>
          </cell>
        </row>
        <row r="7176">
          <cell r="C7176" t="str">
            <v>101369</v>
          </cell>
          <cell r="D7176" t="str">
            <v>CURSO DE CAPACITAÇÃO PARA TECNICO EM SONDAGEM (ENCARGOS COMPLEMENTARES) - MENSALISTA</v>
          </cell>
          <cell r="E7176" t="str">
            <v>MES</v>
          </cell>
          <cell r="F7176" t="str">
            <v>32,32</v>
          </cell>
          <cell r="G7176" t="str">
            <v>37,45</v>
          </cell>
        </row>
        <row r="7177">
          <cell r="C7177" t="str">
            <v>101370</v>
          </cell>
          <cell r="D7177" t="str">
            <v>CURSO DE CAPACITAÇÃO PARA TELHADOR (ENCARGOS COMPLEMENTARES) - MENSALISTA</v>
          </cell>
          <cell r="E7177" t="str">
            <v>MES</v>
          </cell>
          <cell r="F7177" t="str">
            <v>21,36</v>
          </cell>
          <cell r="G7177" t="str">
            <v>24,75</v>
          </cell>
        </row>
        <row r="7178">
          <cell r="C7178" t="str">
            <v>101371</v>
          </cell>
          <cell r="D7178" t="str">
            <v>CURSO DE CAPACITAÇÃO PARA VIDRACEIRO (ENCARGOS COMPLEMENTARES) - MENSALISTA</v>
          </cell>
          <cell r="E7178" t="str">
            <v>MES</v>
          </cell>
          <cell r="F7178" t="str">
            <v>20,93</v>
          </cell>
          <cell r="G7178" t="str">
            <v>24,26</v>
          </cell>
        </row>
        <row r="7179">
          <cell r="C7179" t="str">
            <v>101372</v>
          </cell>
          <cell r="D7179" t="str">
            <v>CURSO DE CAPACITAÇÃO PARA VIGIA DIURNO (ENCARGOS COMPLEMENTARES) - MENSALISTA</v>
          </cell>
          <cell r="E7179" t="str">
            <v>MES</v>
          </cell>
          <cell r="F7179" t="str">
            <v>6,20</v>
          </cell>
          <cell r="G7179" t="str">
            <v>7,18</v>
          </cell>
        </row>
        <row r="7180">
          <cell r="C7180" t="str">
            <v>101373</v>
          </cell>
          <cell r="D7180" t="str">
            <v>ENGENHEIRO CIVIL SENIOR COM ENCARGOS COMPLEMENTARES</v>
          </cell>
          <cell r="E7180" t="str">
            <v>H</v>
          </cell>
          <cell r="F7180" t="str">
            <v>131,86</v>
          </cell>
          <cell r="G7180" t="str">
            <v>152,47</v>
          </cell>
        </row>
        <row r="7181">
          <cell r="C7181" t="str">
            <v>101374</v>
          </cell>
          <cell r="D7181" t="str">
            <v>AJUDANTE DE ARMADOR COM ENCARGOS COMPLEMENTARES</v>
          </cell>
          <cell r="E7181" t="str">
            <v>MES</v>
          </cell>
          <cell r="F7181" t="str">
            <v>2.985,57</v>
          </cell>
          <cell r="G7181" t="str">
            <v>3.313,51</v>
          </cell>
        </row>
        <row r="7182">
          <cell r="C7182" t="str">
            <v>101375</v>
          </cell>
          <cell r="D7182" t="str">
            <v>AJUDANTE DE ELETRICISTA COM ENCARGOS COMPLEMENTARES</v>
          </cell>
          <cell r="E7182" t="str">
            <v>MES</v>
          </cell>
          <cell r="F7182" t="str">
            <v>3.273,18</v>
          </cell>
          <cell r="G7182" t="str">
            <v>3.646,05</v>
          </cell>
        </row>
        <row r="7183">
          <cell r="C7183" t="str">
            <v>101376</v>
          </cell>
          <cell r="D7183" t="str">
            <v>AJUDANTE DE ESTRUTURAS METÁLICAS COM ENCARGOS COMPLEMENTARES</v>
          </cell>
          <cell r="E7183" t="str">
            <v>MES</v>
          </cell>
          <cell r="F7183" t="str">
            <v>2.705,41</v>
          </cell>
          <cell r="G7183" t="str">
            <v>3.020,74</v>
          </cell>
        </row>
        <row r="7184">
          <cell r="C7184" t="str">
            <v>101377</v>
          </cell>
          <cell r="D7184" t="str">
            <v>AJUDANTE DE OPERAÇÃO EM GERAL COM ENCARGOS COMPLEMENTARES</v>
          </cell>
          <cell r="E7184" t="str">
            <v>MES</v>
          </cell>
          <cell r="F7184" t="str">
            <v>3.231,96</v>
          </cell>
          <cell r="G7184" t="str">
            <v>3.598,99</v>
          </cell>
        </row>
        <row r="7185">
          <cell r="C7185" t="str">
            <v>101378</v>
          </cell>
          <cell r="D7185" t="str">
            <v>AJUDANTE DE PINTOR COM ENCARGOS COMPLEMENTARES</v>
          </cell>
          <cell r="E7185" t="str">
            <v>MES</v>
          </cell>
          <cell r="F7185" t="str">
            <v>3.454,40</v>
          </cell>
          <cell r="G7185" t="str">
            <v>3.822,17</v>
          </cell>
        </row>
        <row r="7186">
          <cell r="C7186" t="str">
            <v>101379</v>
          </cell>
          <cell r="D7186" t="str">
            <v>AJUDANTE DE SERRALHEIRO COM ENCARGOS COMPLEMENTARES</v>
          </cell>
          <cell r="E7186" t="str">
            <v>MES</v>
          </cell>
          <cell r="F7186" t="str">
            <v>3.231,96</v>
          </cell>
          <cell r="G7186" t="str">
            <v>3.598,99</v>
          </cell>
        </row>
        <row r="7187">
          <cell r="C7187" t="str">
            <v>101380</v>
          </cell>
          <cell r="D7187" t="str">
            <v>AJUDANTE ESPECIALIZADO COM ENCARGOS COMPLEMENTARES</v>
          </cell>
          <cell r="E7187" t="str">
            <v>MES</v>
          </cell>
          <cell r="F7187" t="str">
            <v>3.211,08</v>
          </cell>
          <cell r="G7187" t="str">
            <v>3.578,22</v>
          </cell>
        </row>
        <row r="7188">
          <cell r="C7188" t="str">
            <v>101381</v>
          </cell>
          <cell r="D7188" t="str">
            <v>ARMADOR COM ENCARGOS COMPLEMENTARES</v>
          </cell>
          <cell r="E7188" t="str">
            <v>MES</v>
          </cell>
          <cell r="F7188" t="str">
            <v>3.986,81</v>
          </cell>
          <cell r="G7188" t="str">
            <v>4.473,67</v>
          </cell>
        </row>
        <row r="7189">
          <cell r="C7189" t="str">
            <v>101382</v>
          </cell>
          <cell r="D7189" t="str">
            <v>ASSENTADOR DE MANILHAS COM ENCARGOS COMPLEMENTARES</v>
          </cell>
          <cell r="E7189" t="str">
            <v>MES</v>
          </cell>
          <cell r="F7189" t="str">
            <v>3.406,51</v>
          </cell>
          <cell r="G7189" t="str">
            <v>3.833,13</v>
          </cell>
        </row>
        <row r="7190">
          <cell r="C7190" t="str">
            <v>101383</v>
          </cell>
          <cell r="D7190" t="str">
            <v>AUXILIAR DE AZULEJISTA COM ENCARGOS COMPLEMENTARES</v>
          </cell>
          <cell r="E7190" t="str">
            <v>MES</v>
          </cell>
          <cell r="F7190" t="str">
            <v>2.989,67</v>
          </cell>
          <cell r="G7190" t="str">
            <v>3.318,27</v>
          </cell>
        </row>
        <row r="7191">
          <cell r="C7191" t="str">
            <v>101384</v>
          </cell>
          <cell r="D7191" t="str">
            <v>AUXILIAR DE ENCANADOR OU BOMBEIRO HIDRÁULICO COM ENCARGOS COMPLEMENTARES</v>
          </cell>
          <cell r="E7191" t="str">
            <v>MES</v>
          </cell>
          <cell r="F7191" t="str">
            <v>3.135,11</v>
          </cell>
          <cell r="G7191" t="str">
            <v>3.503,61</v>
          </cell>
        </row>
        <row r="7192">
          <cell r="C7192" t="str">
            <v>101385</v>
          </cell>
          <cell r="D7192" t="str">
            <v>AUXILIAR DE LABORATORISTA DE SOLOS E DE CONCRETO COM ENCARGOS COMPLEMENTARES</v>
          </cell>
          <cell r="E7192" t="str">
            <v>MES</v>
          </cell>
          <cell r="F7192" t="str">
            <v>4.128,05</v>
          </cell>
          <cell r="G7192" t="str">
            <v>4.735,07</v>
          </cell>
        </row>
        <row r="7193">
          <cell r="C7193" t="str">
            <v>101386</v>
          </cell>
          <cell r="D7193" t="str">
            <v>AUXILIAR DE MECÂNICO COM ENCARGOS COMPLEMENTARES</v>
          </cell>
          <cell r="E7193" t="str">
            <v>MES</v>
          </cell>
          <cell r="F7193" t="str">
            <v>2.874,90</v>
          </cell>
          <cell r="G7193" t="str">
            <v>3.217,14</v>
          </cell>
        </row>
        <row r="7194">
          <cell r="C7194" t="str">
            <v>101387</v>
          </cell>
          <cell r="D7194" t="str">
            <v>AUXILIAR DE PEDREIRO COM ENCARGOS COMPLEMENTARES</v>
          </cell>
          <cell r="E7194" t="str">
            <v>MES</v>
          </cell>
          <cell r="F7194" t="str">
            <v>2.989,67</v>
          </cell>
          <cell r="G7194" t="str">
            <v>3.318,27</v>
          </cell>
        </row>
        <row r="7195">
          <cell r="C7195" t="str">
            <v>101388</v>
          </cell>
          <cell r="D7195" t="str">
            <v>AUXILIAR DE SERVIÇOS GERAIS COM ENCARGOS COMPLEMENTARES</v>
          </cell>
          <cell r="E7195" t="str">
            <v>MES</v>
          </cell>
          <cell r="F7195" t="str">
            <v>2.905,40</v>
          </cell>
          <cell r="G7195" t="str">
            <v>3.224,01</v>
          </cell>
        </row>
        <row r="7196">
          <cell r="C7196" t="str">
            <v>101389</v>
          </cell>
          <cell r="D7196" t="str">
            <v>AUXILIAR DE TOPÓGRAFO COM ENCARGOS COMPLEMENTARES</v>
          </cell>
          <cell r="E7196" t="str">
            <v>MES</v>
          </cell>
          <cell r="F7196" t="str">
            <v>2.690,01</v>
          </cell>
          <cell r="G7196" t="str">
            <v>3.070,26</v>
          </cell>
        </row>
        <row r="7197">
          <cell r="C7197" t="str">
            <v>101390</v>
          </cell>
          <cell r="D7197" t="str">
            <v>AUXILIAR TÉCNICO / ASSISTENTE DE ENGENHARIA COM ENCARGOS COMPLEMENTARES</v>
          </cell>
          <cell r="E7197" t="str">
            <v>MES</v>
          </cell>
          <cell r="F7197" t="str">
            <v>4.792,58</v>
          </cell>
          <cell r="G7197" t="str">
            <v>5.507,34</v>
          </cell>
        </row>
        <row r="7198">
          <cell r="C7198" t="str">
            <v>101391</v>
          </cell>
          <cell r="D7198" t="str">
            <v>AZULEJISTA OU LADRILHEIRO COM ENCARGOS COMPLEMENTARES</v>
          </cell>
          <cell r="E7198" t="str">
            <v>MES</v>
          </cell>
          <cell r="F7198" t="str">
            <v>4.252,14</v>
          </cell>
          <cell r="G7198" t="str">
            <v>4.781,11</v>
          </cell>
        </row>
        <row r="7199">
          <cell r="C7199" t="str">
            <v>101392</v>
          </cell>
          <cell r="D7199" t="str">
            <v>BLASTER, DINAMITADOR OU CABO DE FORÇA COM ENCARGOS COMPLEMENTARES</v>
          </cell>
          <cell r="E7199" t="str">
            <v>MES</v>
          </cell>
          <cell r="F7199" t="str">
            <v>2.921,64</v>
          </cell>
          <cell r="G7199" t="str">
            <v>3.271,30</v>
          </cell>
        </row>
        <row r="7200">
          <cell r="C7200" t="str">
            <v>101394</v>
          </cell>
          <cell r="D7200" t="str">
            <v>CALCETEIRO COM ENCARGOS COMPLEMENTARES</v>
          </cell>
          <cell r="E7200" t="str">
            <v>MES</v>
          </cell>
          <cell r="F7200" t="str">
            <v>3.110,20</v>
          </cell>
          <cell r="G7200" t="str">
            <v>3.457,91</v>
          </cell>
        </row>
        <row r="7201">
          <cell r="C7201" t="str">
            <v>101395</v>
          </cell>
          <cell r="D7201" t="str">
            <v>CARPINTEIRO AUXILIAR COM ENCARGOS COMPLEMENTARES</v>
          </cell>
          <cell r="E7201" t="str">
            <v>MES</v>
          </cell>
          <cell r="F7201" t="str">
            <v>3.214,79</v>
          </cell>
          <cell r="G7201" t="str">
            <v>3.582,56</v>
          </cell>
        </row>
        <row r="7202">
          <cell r="C7202" t="str">
            <v>101396</v>
          </cell>
          <cell r="D7202" t="str">
            <v>CARPINTEIRO DE ESQUADRIAS COM ENCARGOS COMPLEMENTARES</v>
          </cell>
          <cell r="E7202" t="str">
            <v>MES</v>
          </cell>
          <cell r="F7202" t="str">
            <v>4.461,66</v>
          </cell>
          <cell r="G7202" t="str">
            <v>5.027,34</v>
          </cell>
        </row>
        <row r="7203">
          <cell r="C7203" t="str">
            <v>101397</v>
          </cell>
          <cell r="D7203" t="str">
            <v>CARPINTEIRO DE FORMAS COM ENCARGOS COMPLEMENTARES</v>
          </cell>
          <cell r="E7203" t="str">
            <v>MES</v>
          </cell>
          <cell r="F7203" t="str">
            <v>3.965,05</v>
          </cell>
          <cell r="G7203" t="str">
            <v>4.451,91</v>
          </cell>
        </row>
        <row r="7204">
          <cell r="C7204" t="str">
            <v>101398</v>
          </cell>
          <cell r="D7204" t="str">
            <v>CAVOUQUEIRO OU OPERADOR DE PERFURATRIZ COM ENCARGOS COMPLEMENTARES</v>
          </cell>
          <cell r="E7204" t="str">
            <v>MES</v>
          </cell>
          <cell r="F7204" t="str">
            <v>2.769,87</v>
          </cell>
          <cell r="G7204" t="str">
            <v>3.095,43</v>
          </cell>
        </row>
        <row r="7205">
          <cell r="C7205" t="str">
            <v>101399</v>
          </cell>
          <cell r="D7205" t="str">
            <v>ELETRICISTA COM ENCARGOS COMPLEMENTARES</v>
          </cell>
          <cell r="E7205" t="str">
            <v>MES</v>
          </cell>
          <cell r="F7205" t="str">
            <v>4.040,03</v>
          </cell>
          <cell r="G7205" t="str">
            <v>4.534,63</v>
          </cell>
        </row>
        <row r="7206">
          <cell r="C7206" t="str">
            <v>101400</v>
          </cell>
          <cell r="D7206" t="str">
            <v>ELETRICISTA DE MANUTENÇÃO INDUSTRIAL COM ENCARGOS COMPLEMENTARES</v>
          </cell>
          <cell r="E7206" t="str">
            <v>MES</v>
          </cell>
          <cell r="F7206" t="str">
            <v>4.106,01</v>
          </cell>
          <cell r="G7206" t="str">
            <v>4.611,08</v>
          </cell>
        </row>
        <row r="7207">
          <cell r="C7207" t="str">
            <v>101401</v>
          </cell>
          <cell r="D7207" t="str">
            <v>ELETROTÉCNICO COM ENCARGOS COMPLEMENTARES</v>
          </cell>
          <cell r="E7207" t="str">
            <v>MES</v>
          </cell>
          <cell r="F7207" t="str">
            <v>5.774,54</v>
          </cell>
          <cell r="G7207" t="str">
            <v>6.544,45</v>
          </cell>
        </row>
        <row r="7208">
          <cell r="C7208" t="str">
            <v>101402</v>
          </cell>
          <cell r="D7208" t="str">
            <v>ENCANADOR OU BOMBEIRO HIDRÁULICO COM ENCARGOS COMPLEMENTARES</v>
          </cell>
          <cell r="E7208" t="str">
            <v>MES</v>
          </cell>
          <cell r="F7208" t="str">
            <v>3.892,96</v>
          </cell>
          <cell r="G7208" t="str">
            <v>4.381,76</v>
          </cell>
        </row>
        <row r="7209">
          <cell r="C7209" t="str">
            <v>101403</v>
          </cell>
          <cell r="D7209" t="str">
            <v>ENGENHEIRO CIVIL SENIOR COM ENCARGOS COMPLEMENTARES</v>
          </cell>
          <cell r="E7209" t="str">
            <v>MES</v>
          </cell>
          <cell r="F7209" t="str">
            <v>23.307,39</v>
          </cell>
          <cell r="G7209" t="str">
            <v>26.960,98</v>
          </cell>
        </row>
        <row r="7210">
          <cell r="C7210" t="str">
            <v>101404</v>
          </cell>
          <cell r="D7210" t="str">
            <v>ENGENHEIRO ELETRICISTA COM ENCARGOS COMPLEMENTARES</v>
          </cell>
          <cell r="E7210" t="str">
            <v>MES</v>
          </cell>
          <cell r="F7210" t="str">
            <v>15.185,70</v>
          </cell>
          <cell r="G7210" t="str">
            <v>17.550,15</v>
          </cell>
        </row>
        <row r="7211">
          <cell r="C7211" t="str">
            <v>101405</v>
          </cell>
          <cell r="D7211" t="str">
            <v>ENGENHEIRO SANITARISTA COM ENCARGOS COMPLEMENTARES</v>
          </cell>
          <cell r="E7211" t="str">
            <v>MES</v>
          </cell>
          <cell r="F7211" t="str">
            <v>11.739,63</v>
          </cell>
          <cell r="G7211" t="str">
            <v>13.557,09</v>
          </cell>
        </row>
        <row r="7212">
          <cell r="C7212" t="str">
            <v>101407</v>
          </cell>
          <cell r="D7212" t="str">
            <v>GESSEIRO COM ENCARGOS COMPLEMENTARES</v>
          </cell>
          <cell r="E7212" t="str">
            <v>MES</v>
          </cell>
          <cell r="F7212" t="str">
            <v>4.078,18</v>
          </cell>
          <cell r="G7212" t="str">
            <v>4.579,55</v>
          </cell>
        </row>
        <row r="7213">
          <cell r="C7213" t="str">
            <v>101408</v>
          </cell>
          <cell r="D7213" t="str">
            <v>IMPERMEABILIZADOR COM ENCARGOS COMPLEMENTARES</v>
          </cell>
          <cell r="E7213" t="str">
            <v>MES</v>
          </cell>
          <cell r="F7213" t="str">
            <v>4.005,08</v>
          </cell>
          <cell r="G7213" t="str">
            <v>4.494,85</v>
          </cell>
        </row>
        <row r="7214">
          <cell r="C7214" t="str">
            <v>101409</v>
          </cell>
          <cell r="D7214" t="str">
            <v>INSTALADOR DE TUBULAÇÕES COM ENCARGOS COMPLEMENTARES</v>
          </cell>
          <cell r="E7214" t="str">
            <v>MES</v>
          </cell>
          <cell r="F7214" t="str">
            <v>3.719,86</v>
          </cell>
          <cell r="G7214" t="str">
            <v>4.196,22</v>
          </cell>
        </row>
        <row r="7215">
          <cell r="C7215" t="str">
            <v>101410</v>
          </cell>
          <cell r="D7215" t="str">
            <v>JARDINEIRO COM ENCARGOS COMPLEMENTARES</v>
          </cell>
          <cell r="E7215" t="str">
            <v>MES</v>
          </cell>
          <cell r="F7215" t="str">
            <v>3.570,58</v>
          </cell>
          <cell r="G7215" t="str">
            <v>3.991,37</v>
          </cell>
        </row>
        <row r="7216">
          <cell r="C7216" t="str">
            <v>101411</v>
          </cell>
          <cell r="D7216" t="str">
            <v>LEITURISTA OU CADASTRISTA DE REDES DE ÁGUA COM ENCARGOS COMPLEMENTARES</v>
          </cell>
          <cell r="E7216" t="str">
            <v>MES</v>
          </cell>
          <cell r="F7216" t="str">
            <v>2.907,52</v>
          </cell>
          <cell r="G7216" t="str">
            <v>3.320,81</v>
          </cell>
        </row>
        <row r="7217">
          <cell r="C7217" t="str">
            <v>101412</v>
          </cell>
          <cell r="D7217" t="str">
            <v>MAÇARIQUEIRO COM ENCARGOS COMPLEMENTARES</v>
          </cell>
          <cell r="E7217" t="str">
            <v>MES</v>
          </cell>
          <cell r="F7217" t="str">
            <v>3.770,77</v>
          </cell>
          <cell r="G7217" t="str">
            <v>4.198,74</v>
          </cell>
        </row>
        <row r="7218">
          <cell r="C7218" t="str">
            <v>101413</v>
          </cell>
          <cell r="D7218" t="str">
            <v>MARCENEIRO COM ENCARGOS COMPLEMENTARES</v>
          </cell>
          <cell r="E7218" t="str">
            <v>MES</v>
          </cell>
          <cell r="F7218" t="str">
            <v>3.975,13</v>
          </cell>
          <cell r="G7218" t="str">
            <v>4.463,58</v>
          </cell>
        </row>
        <row r="7219">
          <cell r="C7219" t="str">
            <v>101414</v>
          </cell>
          <cell r="D7219" t="str">
            <v>MARMORISTA / GRANITEIRO COM ENCARGOS COMPLEMENTARES</v>
          </cell>
          <cell r="E7219" t="str">
            <v>MES</v>
          </cell>
          <cell r="F7219" t="str">
            <v>4.176,74</v>
          </cell>
          <cell r="G7219" t="str">
            <v>4.693,74</v>
          </cell>
        </row>
        <row r="7220">
          <cell r="C7220" t="str">
            <v>101415</v>
          </cell>
          <cell r="D7220" t="str">
            <v>MECÂNICO DE EQUIPAMENTOS PESADOS COM ENCARGOS COMPLEMENTARES</v>
          </cell>
          <cell r="E7220" t="str">
            <v>MES</v>
          </cell>
          <cell r="F7220" t="str">
            <v>4.480,19</v>
          </cell>
          <cell r="G7220" t="str">
            <v>5.077,24</v>
          </cell>
        </row>
        <row r="7221">
          <cell r="C7221" t="str">
            <v>101416</v>
          </cell>
          <cell r="D7221" t="str">
            <v>MECÂNICO DE REFRIGERAÇÃO COM ENCARGOS COMPLEMENTARES</v>
          </cell>
          <cell r="E7221" t="str">
            <v>MES</v>
          </cell>
          <cell r="F7221" t="str">
            <v>4.271,10</v>
          </cell>
          <cell r="G7221" t="str">
            <v>4.802,37</v>
          </cell>
        </row>
        <row r="7222">
          <cell r="C7222" t="str">
            <v>101417</v>
          </cell>
          <cell r="D7222" t="str">
            <v>MONTADOR DE ELETROELETRÔNICO COM ENCARGOS COMPLEMENTARES</v>
          </cell>
          <cell r="E7222" t="str">
            <v>MES</v>
          </cell>
          <cell r="F7222" t="str">
            <v>3.371,64</v>
          </cell>
          <cell r="G7222" t="str">
            <v>3.760,14</v>
          </cell>
        </row>
        <row r="7223">
          <cell r="C7223" t="str">
            <v>101418</v>
          </cell>
          <cell r="D7223" t="str">
            <v>MONTADOR DE ESTRUTURAS METÁLICAS COM ENCARGOS COMPLEMENTARES</v>
          </cell>
          <cell r="E7223" t="str">
            <v>MES</v>
          </cell>
          <cell r="F7223" t="str">
            <v>3.402,96</v>
          </cell>
          <cell r="G7223" t="str">
            <v>3.829,01</v>
          </cell>
        </row>
        <row r="7224">
          <cell r="C7224" t="str">
            <v>101419</v>
          </cell>
          <cell r="D7224" t="str">
            <v>MONTADOR DE MÁQUINAS COM ENCARGOS COMPLEMENTARES</v>
          </cell>
          <cell r="E7224" t="str">
            <v>MES</v>
          </cell>
          <cell r="F7224" t="str">
            <v>4.461,93</v>
          </cell>
          <cell r="G7224" t="str">
            <v>5.023,50</v>
          </cell>
        </row>
        <row r="7225">
          <cell r="C7225" t="str">
            <v>101420</v>
          </cell>
          <cell r="D7225" t="str">
            <v>MOTORISTA DE CAMINHÃO BASCULANTE COM ENCARGOS COMPLEMENTARES</v>
          </cell>
          <cell r="E7225" t="str">
            <v>MES</v>
          </cell>
          <cell r="F7225" t="str">
            <v>3.288,98</v>
          </cell>
          <cell r="G7225" t="str">
            <v>3.696,94</v>
          </cell>
        </row>
        <row r="7226">
          <cell r="C7226" t="str">
            <v>101421</v>
          </cell>
          <cell r="D7226" t="str">
            <v>MOTORISTA DE CAMINHÃO CARRETA COM ENCARGOS COMPLEMENTARES</v>
          </cell>
          <cell r="E7226" t="str">
            <v>MES</v>
          </cell>
          <cell r="F7226" t="str">
            <v>4.357,60</v>
          </cell>
          <cell r="G7226" t="str">
            <v>4.935,19</v>
          </cell>
        </row>
        <row r="7227">
          <cell r="C7227" t="str">
            <v>101422</v>
          </cell>
          <cell r="D7227" t="str">
            <v>MOTORISTA DE CARRO DE PASSEIO COM ENCARGOS COMPLEMENTARES</v>
          </cell>
          <cell r="E7227" t="str">
            <v>MES</v>
          </cell>
          <cell r="F7227" t="str">
            <v>3.183,17</v>
          </cell>
          <cell r="G7227" t="str">
            <v>3.574,35</v>
          </cell>
        </row>
        <row r="7228">
          <cell r="C7228" t="str">
            <v>101423</v>
          </cell>
          <cell r="D7228" t="str">
            <v>MOTORISTA DE ÔNIBUS / MICRO-ÔNIBUS COM ENCARGOS COMPLEMENTARES</v>
          </cell>
          <cell r="E7228" t="str">
            <v>MES</v>
          </cell>
          <cell r="F7228" t="str">
            <v>3.932,96</v>
          </cell>
          <cell r="G7228" t="str">
            <v>4.443,14</v>
          </cell>
        </row>
        <row r="7229">
          <cell r="C7229" t="str">
            <v>101424</v>
          </cell>
          <cell r="D7229" t="str">
            <v>MOTORISTA OPERADOR DE CAMINHÃO COM MUNCK COM ENCARGOS COMPLEMENTARES</v>
          </cell>
          <cell r="E7229" t="str">
            <v>MES</v>
          </cell>
          <cell r="F7229" t="str">
            <v>3.549,24</v>
          </cell>
          <cell r="G7229" t="str">
            <v>3.998,51</v>
          </cell>
        </row>
        <row r="7230">
          <cell r="C7230" t="str">
            <v>101425</v>
          </cell>
          <cell r="D7230" t="str">
            <v>NIVELADOR  COM ENCARGOS COMPLEMENTARES</v>
          </cell>
          <cell r="E7230" t="str">
            <v>MES</v>
          </cell>
          <cell r="F7230" t="str">
            <v>3.312,24</v>
          </cell>
          <cell r="G7230" t="str">
            <v>3.791,25</v>
          </cell>
        </row>
        <row r="7231">
          <cell r="C7231" t="str">
            <v>101426</v>
          </cell>
          <cell r="D7231" t="str">
            <v>OPERADOR DE BATE-ESTACA COM ENCARGOS COMPLEMENTARES</v>
          </cell>
          <cell r="E7231" t="str">
            <v>MES</v>
          </cell>
          <cell r="F7231" t="str">
            <v>4.104,55</v>
          </cell>
          <cell r="G7231" t="str">
            <v>4.641,97</v>
          </cell>
        </row>
        <row r="7232">
          <cell r="C7232" t="str">
            <v>101427</v>
          </cell>
          <cell r="D7232" t="str">
            <v>OPERADOR DE BETONEIRA (CAMINHÃO) COM ENCARGOS COMPLEMENTARES</v>
          </cell>
          <cell r="E7232" t="str">
            <v>MES</v>
          </cell>
          <cell r="F7232" t="str">
            <v>3.180,47</v>
          </cell>
          <cell r="G7232" t="str">
            <v>3.571,21</v>
          </cell>
        </row>
        <row r="7233">
          <cell r="C7233" t="str">
            <v>101428</v>
          </cell>
          <cell r="D7233" t="str">
            <v>OPERADOR DE BETONEIRA ESTACIONÁRIA COM ENCARGOS COMPLEMENTARES</v>
          </cell>
          <cell r="E7233" t="str">
            <v>MES</v>
          </cell>
          <cell r="F7233" t="str">
            <v>3.094,40</v>
          </cell>
          <cell r="G7233" t="str">
            <v>3.471,48</v>
          </cell>
        </row>
        <row r="7234">
          <cell r="C7234" t="str">
            <v>101429</v>
          </cell>
          <cell r="D7234" t="str">
            <v>OPERADOR DE COMPRESSOR DE AR OU COMPRESSORISTA COM ENCARGOS COMPLEMENTARES</v>
          </cell>
          <cell r="E7234" t="str">
            <v>MES</v>
          </cell>
          <cell r="F7234" t="str">
            <v>3.349,26</v>
          </cell>
          <cell r="G7234" t="str">
            <v>3.766,79</v>
          </cell>
        </row>
        <row r="7235">
          <cell r="C7235" t="str">
            <v>101430</v>
          </cell>
          <cell r="D7235" t="str">
            <v>OPERADOR DE DEMARCADORA DE FAIXAS DE TRÁFEGO COM ENCARGOS COMPLEMENTARES</v>
          </cell>
          <cell r="E7235" t="str">
            <v>MES</v>
          </cell>
          <cell r="F7235" t="str">
            <v>3.748,57</v>
          </cell>
          <cell r="G7235" t="str">
            <v>4.229,48</v>
          </cell>
        </row>
        <row r="7236">
          <cell r="C7236" t="str">
            <v>101431</v>
          </cell>
          <cell r="D7236" t="str">
            <v>OPERADOR DE ESCAVADEIRA COM ENCARGOS COMPLEMENTARES</v>
          </cell>
          <cell r="E7236" t="str">
            <v>MES</v>
          </cell>
          <cell r="F7236" t="str">
            <v>4.044,38</v>
          </cell>
          <cell r="G7236" t="str">
            <v>4.572,25</v>
          </cell>
        </row>
        <row r="7237">
          <cell r="C7237" t="str">
            <v>101432</v>
          </cell>
          <cell r="D7237" t="str">
            <v>OPERADOR DE GUINCHO OU GUINCHEIRO COM ENCARGOS COMPLEMENTARES</v>
          </cell>
          <cell r="E7237" t="str">
            <v>MES</v>
          </cell>
          <cell r="F7237" t="str">
            <v>3.410,95</v>
          </cell>
          <cell r="G7237" t="str">
            <v>3.838,28</v>
          </cell>
        </row>
        <row r="7238">
          <cell r="C7238" t="str">
            <v>101433</v>
          </cell>
          <cell r="D7238" t="str">
            <v>OPERADOR DE GUINDASTE COM ENCARGOS COMPLEMENTARES</v>
          </cell>
          <cell r="E7238" t="str">
            <v>MES</v>
          </cell>
          <cell r="F7238" t="str">
            <v>3.231,48</v>
          </cell>
          <cell r="G7238" t="str">
            <v>3.630,32</v>
          </cell>
        </row>
        <row r="7239">
          <cell r="C7239" t="str">
            <v>101434</v>
          </cell>
          <cell r="D7239" t="str">
            <v>OPERADOR DE JATO ABRASIVO OU JATISTA COM ENCARGOS COMPLEMENTARES</v>
          </cell>
          <cell r="E7239" t="str">
            <v>MES</v>
          </cell>
          <cell r="F7239" t="str">
            <v>3.695,95</v>
          </cell>
          <cell r="G7239" t="str">
            <v>4.168,52</v>
          </cell>
        </row>
        <row r="7240">
          <cell r="C7240" t="str">
            <v>101435</v>
          </cell>
          <cell r="D7240" t="str">
            <v>OPERADOR DE MÁQUINAS E TRATORES DIVERSOS COM ENCARGOS COMPLEMENTARES</v>
          </cell>
          <cell r="E7240" t="str">
            <v>MES</v>
          </cell>
          <cell r="F7240" t="str">
            <v>3.555,81</v>
          </cell>
          <cell r="G7240" t="str">
            <v>4.006,13</v>
          </cell>
        </row>
        <row r="7241">
          <cell r="C7241" t="str">
            <v>101436</v>
          </cell>
          <cell r="D7241" t="str">
            <v>OPERADOR DE MARTELETE OU MARTELETEIRO COM ENCARGOS COMPLEMENTARES</v>
          </cell>
          <cell r="E7241" t="str">
            <v>MES</v>
          </cell>
          <cell r="F7241" t="str">
            <v>3.070,23</v>
          </cell>
          <cell r="G7241" t="str">
            <v>3.443,46</v>
          </cell>
        </row>
        <row r="7242">
          <cell r="C7242" t="str">
            <v>101437</v>
          </cell>
          <cell r="D7242" t="str">
            <v>OPERADOR DE MOTO SCRAPER COM ENCARGOS COMPLEMENTARES</v>
          </cell>
          <cell r="E7242" t="str">
            <v>MES</v>
          </cell>
          <cell r="F7242" t="str">
            <v>3.800,21</v>
          </cell>
          <cell r="G7242" t="str">
            <v>4.289,32</v>
          </cell>
        </row>
        <row r="7243">
          <cell r="C7243" t="str">
            <v>101438</v>
          </cell>
          <cell r="D7243" t="str">
            <v>OPERADOR DE MOTONIVELADORA COM ENCARGOS COMPLEMENTARES</v>
          </cell>
          <cell r="E7243" t="str">
            <v>MES</v>
          </cell>
          <cell r="F7243" t="str">
            <v>4.499,13</v>
          </cell>
          <cell r="G7243" t="str">
            <v>5.099,18</v>
          </cell>
        </row>
        <row r="7244">
          <cell r="C7244" t="str">
            <v>101439</v>
          </cell>
          <cell r="D7244" t="str">
            <v>OPERADOR DE PÁ CARREGADEIRA COM ENCARGOS COMPLEMENTARES</v>
          </cell>
          <cell r="E7244" t="str">
            <v>MES</v>
          </cell>
          <cell r="F7244" t="str">
            <v>4.025,06</v>
          </cell>
          <cell r="G7244" t="str">
            <v>4.549,86</v>
          </cell>
        </row>
        <row r="7245">
          <cell r="C7245" t="str">
            <v>101440</v>
          </cell>
          <cell r="D7245" t="str">
            <v>OPERADOR DE PAVIMENTADORA / MESA VIBROACABADORA COM ENCARGOS COMPLEMENTARES</v>
          </cell>
          <cell r="E7245" t="str">
            <v>MES</v>
          </cell>
          <cell r="F7245" t="str">
            <v>3.900,05</v>
          </cell>
          <cell r="G7245" t="str">
            <v>4.405,01</v>
          </cell>
        </row>
        <row r="7246">
          <cell r="C7246" t="str">
            <v>101441</v>
          </cell>
          <cell r="D7246" t="str">
            <v>OPERADOR DE ROLO COMPACTADOR COM ENCARGOS COMPLEMENTARES</v>
          </cell>
          <cell r="E7246" t="str">
            <v>MES</v>
          </cell>
          <cell r="F7246" t="str">
            <v>3.166,27</v>
          </cell>
          <cell r="G7246" t="str">
            <v>3.554,76</v>
          </cell>
        </row>
        <row r="7247">
          <cell r="C7247" t="str">
            <v>101442</v>
          </cell>
          <cell r="D7247" t="str">
            <v>OPERADOR DE TRATOR - EXCLUSIVE AGROPECUÁRIA COM ENCARGOS COMPLEMENTARES</v>
          </cell>
          <cell r="E7247" t="str">
            <v>MES</v>
          </cell>
          <cell r="F7247" t="str">
            <v>3.701,21</v>
          </cell>
          <cell r="G7247" t="str">
            <v>4.174,61</v>
          </cell>
        </row>
        <row r="7248">
          <cell r="C7248" t="str">
            <v>101443</v>
          </cell>
          <cell r="D7248" t="str">
            <v>OPERADOR DE USINA DE ASFALTO, DE SOLOS OU DE CONCRETO COM ENCARGOS COMPLEMENTARES</v>
          </cell>
          <cell r="E7248" t="str">
            <v>MES</v>
          </cell>
          <cell r="F7248" t="str">
            <v>3.450,75</v>
          </cell>
          <cell r="G7248" t="str">
            <v>3.884,39</v>
          </cell>
        </row>
        <row r="7249">
          <cell r="C7249" t="str">
            <v>101444</v>
          </cell>
          <cell r="D7249" t="str">
            <v>PASTILHEIRO COM ENCARGOS COMPLEMENTARES</v>
          </cell>
          <cell r="E7249" t="str">
            <v>MES</v>
          </cell>
          <cell r="F7249" t="str">
            <v>3.993,33</v>
          </cell>
          <cell r="G7249" t="str">
            <v>4.481,23</v>
          </cell>
        </row>
        <row r="7250">
          <cell r="C7250" t="str">
            <v>101445</v>
          </cell>
          <cell r="D7250" t="str">
            <v>PEDREIRO COM ENCARGOS COMPLEMENTARES</v>
          </cell>
          <cell r="E7250" t="str">
            <v>MES</v>
          </cell>
          <cell r="F7250" t="str">
            <v>4.005,08</v>
          </cell>
          <cell r="G7250" t="str">
            <v>4.494,85</v>
          </cell>
        </row>
        <row r="7251">
          <cell r="C7251" t="str">
            <v>101446</v>
          </cell>
          <cell r="D7251" t="str">
            <v>PINTOR COM ENCARGOS COMPLEMENTARES</v>
          </cell>
          <cell r="E7251" t="str">
            <v>MES</v>
          </cell>
          <cell r="F7251" t="str">
            <v>4.210,75</v>
          </cell>
          <cell r="G7251" t="str">
            <v>4.698,58</v>
          </cell>
        </row>
        <row r="7252">
          <cell r="C7252" t="str">
            <v>101447</v>
          </cell>
          <cell r="D7252" t="str">
            <v>PINTOR DE LETREIROS COM ENCARGOS COMPLEMENTARES</v>
          </cell>
          <cell r="E7252" t="str">
            <v>MES</v>
          </cell>
          <cell r="F7252" t="str">
            <v>4.121,83</v>
          </cell>
          <cell r="G7252" t="str">
            <v>4.595,54</v>
          </cell>
        </row>
        <row r="7253">
          <cell r="C7253" t="str">
            <v>101448</v>
          </cell>
          <cell r="D7253" t="str">
            <v>PINTOR PARA TINTA EPÓXI COM ENCARGOS COMPLEMENTARES</v>
          </cell>
          <cell r="E7253" t="str">
            <v>MES</v>
          </cell>
          <cell r="F7253" t="str">
            <v>4.210,75</v>
          </cell>
          <cell r="G7253" t="str">
            <v>4.698,58</v>
          </cell>
        </row>
        <row r="7254">
          <cell r="C7254" t="str">
            <v>101449</v>
          </cell>
          <cell r="D7254" t="str">
            <v>POCEIRO / ESCAVADOR DE VALAS COM ENCARGOS COMPLEMENTARES</v>
          </cell>
          <cell r="E7254" t="str">
            <v>MES</v>
          </cell>
          <cell r="F7254" t="str">
            <v>3.238,94</v>
          </cell>
          <cell r="G7254" t="str">
            <v>3.638,96</v>
          </cell>
        </row>
        <row r="7255">
          <cell r="C7255" t="str">
            <v>101450</v>
          </cell>
          <cell r="D7255" t="str">
            <v>RASTELEIRO COM ENCARGOS COMPLEMENTARES</v>
          </cell>
          <cell r="E7255" t="str">
            <v>MES</v>
          </cell>
          <cell r="F7255" t="str">
            <v>2.866,33</v>
          </cell>
          <cell r="G7255" t="str">
            <v>3.207,22</v>
          </cell>
        </row>
        <row r="7256">
          <cell r="C7256" t="str">
            <v>101451</v>
          </cell>
          <cell r="D7256" t="str">
            <v>SERRALHEIRO COM ENCARGOS COMPLEMENTARES</v>
          </cell>
          <cell r="E7256" t="str">
            <v>MES</v>
          </cell>
          <cell r="F7256" t="str">
            <v>3.986,81</v>
          </cell>
          <cell r="G7256" t="str">
            <v>4.473,67</v>
          </cell>
        </row>
        <row r="7257">
          <cell r="C7257" t="str">
            <v>101452</v>
          </cell>
          <cell r="D7257" t="str">
            <v>SERVENTE DE OBRAS COM ENCARGOS COMPLEMENTARES</v>
          </cell>
          <cell r="E7257" t="str">
            <v>MES</v>
          </cell>
          <cell r="F7257" t="str">
            <v>2.917,36</v>
          </cell>
          <cell r="G7257" t="str">
            <v>3.237,87</v>
          </cell>
        </row>
        <row r="7258">
          <cell r="C7258" t="str">
            <v>101453</v>
          </cell>
          <cell r="D7258" t="str">
            <v>SOLDADOR COM ENCARGOS COMPLEMENTARES</v>
          </cell>
          <cell r="E7258" t="str">
            <v>MES</v>
          </cell>
          <cell r="F7258" t="str">
            <v>4.141,68</v>
          </cell>
          <cell r="G7258" t="str">
            <v>4.628,54</v>
          </cell>
        </row>
        <row r="7259">
          <cell r="C7259" t="str">
            <v>101454</v>
          </cell>
          <cell r="D7259" t="str">
            <v>SOLDADOR ELÉTRICO COM ENCARGOS COMPLEMENTARES</v>
          </cell>
          <cell r="E7259" t="str">
            <v>MES</v>
          </cell>
          <cell r="F7259" t="str">
            <v>4.723,52</v>
          </cell>
          <cell r="G7259" t="str">
            <v>5.302,73</v>
          </cell>
        </row>
        <row r="7260">
          <cell r="C7260" t="str">
            <v>101455</v>
          </cell>
          <cell r="D7260" t="str">
            <v>TAQUEADOR OU TAQUEIRO COM ENCARGOS COMPLEMENTARES</v>
          </cell>
          <cell r="E7260" t="str">
            <v>MES</v>
          </cell>
          <cell r="F7260" t="str">
            <v>3.965,05</v>
          </cell>
          <cell r="G7260" t="str">
            <v>4.451,91</v>
          </cell>
        </row>
        <row r="7261">
          <cell r="C7261" t="str">
            <v>101456</v>
          </cell>
          <cell r="D7261" t="str">
            <v>TÉCNICO DE LABORATÓRIO E CAMPO DE CONSTRUÇÃO COM ENCARGOS COMPLEMENTARES</v>
          </cell>
          <cell r="E7261" t="str">
            <v>MES</v>
          </cell>
          <cell r="F7261" t="str">
            <v>5.066,11</v>
          </cell>
          <cell r="G7261" t="str">
            <v>5.822,03</v>
          </cell>
        </row>
        <row r="7262">
          <cell r="C7262" t="str">
            <v>101457</v>
          </cell>
          <cell r="D7262" t="str">
            <v>TÉCNICO EM SONDAGEM COM ENCARGOS COMPLEMENTARES</v>
          </cell>
          <cell r="E7262" t="str">
            <v>MES</v>
          </cell>
          <cell r="F7262" t="str">
            <v>5.304,26</v>
          </cell>
          <cell r="G7262" t="str">
            <v>6.032,11</v>
          </cell>
        </row>
        <row r="7263">
          <cell r="C7263" t="str">
            <v>101458</v>
          </cell>
          <cell r="D7263" t="str">
            <v>TELHADOR COM ENCARGOS COMPLEMENTARES</v>
          </cell>
          <cell r="E7263" t="str">
            <v>MES</v>
          </cell>
          <cell r="F7263" t="str">
            <v>3.928,58</v>
          </cell>
          <cell r="G7263" t="str">
            <v>4.409,65</v>
          </cell>
        </row>
        <row r="7264">
          <cell r="C7264" t="str">
            <v>101459</v>
          </cell>
          <cell r="D7264" t="str">
            <v>VIDRACEIRO COM ENCARGOS COMPLEMENTARES</v>
          </cell>
          <cell r="E7264" t="str">
            <v>MES</v>
          </cell>
          <cell r="F7264" t="str">
            <v>3.241,35</v>
          </cell>
          <cell r="G7264" t="str">
            <v>3.609,90</v>
          </cell>
        </row>
        <row r="7265">
          <cell r="C7265" t="str">
            <v>101460</v>
          </cell>
          <cell r="D7265" t="str">
            <v>VIGIA DIURNO COM ENCARGOS COMPLEMENTARES</v>
          </cell>
          <cell r="E7265" t="str">
            <v>MES</v>
          </cell>
          <cell r="F7265" t="str">
            <v>2.905,27</v>
          </cell>
          <cell r="G7265" t="str">
            <v>3.223,86</v>
          </cell>
        </row>
        <row r="7266">
          <cell r="C7266">
            <v>2418</v>
          </cell>
          <cell r="D7266" t="str">
            <v>!EM PROCESSO DE DESATIVACAO! DOBRADICA EM ACO/FERRO, 3" X 2 1/2", E= 1,2 A 1,8 MM, SEM ANEL,  CROMADO OU ZINCADO, TAMPA BOLA, COM PARAFUSOS</v>
          </cell>
          <cell r="E7266" t="str">
            <v xml:space="preserve">UN    </v>
          </cell>
          <cell r="F7266" t="str">
            <v>7,20</v>
          </cell>
          <cell r="G7266" t="str">
            <v>7,20</v>
          </cell>
          <cell r="H7266" t="str">
            <v xml:space="preserve">SINAPI-I -  </v>
          </cell>
        </row>
        <row r="7267">
          <cell r="C7267">
            <v>3378</v>
          </cell>
          <cell r="D7267" t="str">
            <v>!EM PROCESSO DE DESATIVACAO! HASTE DE ATERRAMENTO EM ACO COM 3,00 M DE COMPRIMENTO E DN = 3/4", REVESTIDA COM BAIXA CAMADA DE COBRE, SEM CONECTOR</v>
          </cell>
          <cell r="E7267" t="str">
            <v xml:space="preserve">UN    </v>
          </cell>
          <cell r="F7267" t="str">
            <v>116,07</v>
          </cell>
          <cell r="G7267" t="str">
            <v>116,07</v>
          </cell>
        </row>
        <row r="7268">
          <cell r="C7268">
            <v>3380</v>
          </cell>
          <cell r="D7268" t="str">
            <v>!EM PROCESSO DE DESATIVACAO! HASTE DE ATERRAMENTO EM ACO COM 3,00 M DE COMPRIMENTO E DN = 5/8", REVESTIDA COM BAIXA CAMADA DE COBRE, COM CONECTOR TIPO GRAMPO</v>
          </cell>
          <cell r="E7268" t="str">
            <v xml:space="preserve">UN    </v>
          </cell>
          <cell r="F7268" t="str">
            <v>81,25</v>
          </cell>
          <cell r="G7268" t="str">
            <v>81,25</v>
          </cell>
        </row>
        <row r="7269">
          <cell r="C7269">
            <v>3379</v>
          </cell>
          <cell r="D7269" t="str">
            <v>!EM PROCESSO DE DESATIVACAO! HASTE DE ATERRAMENTO EM ACO COM 3,00 M DE COMPRIMENTO E DN = 5/8", REVESTIDA COM BAIXA CAMADA DE COBRE, SEM CONECTOR</v>
          </cell>
          <cell r="E7269" t="str">
            <v xml:space="preserve">UN    </v>
          </cell>
          <cell r="F7269" t="str">
            <v>78,44</v>
          </cell>
          <cell r="G7269" t="str">
            <v>78,44</v>
          </cell>
        </row>
        <row r="7270">
          <cell r="C7270">
            <v>615</v>
          </cell>
          <cell r="D7270" t="str">
            <v>!EM PROCESSO DE DESATIVACAO! JANELA BASCULANTE, ACO, COM BATENTE/REQUADRO, 60 X 80 CM (SEM VIDROS)</v>
          </cell>
          <cell r="E7270" t="str">
            <v xml:space="preserve">M2    </v>
          </cell>
          <cell r="F7270" t="str">
            <v>561,08</v>
          </cell>
          <cell r="G7270" t="str">
            <v>561,08</v>
          </cell>
        </row>
        <row r="7271">
          <cell r="C7271">
            <v>606</v>
          </cell>
          <cell r="D7271" t="str">
            <v>!EM PROCESSO DE DESATIVACAO! JANELA DE CORRER, ACO, BATENTE/REQUADRO DE 6 A 14 CM, QUADRICULADA, PINTURA ANTICORROSIVA, SEM VIDRO, BANDEIRA COM BASCULA, 4 FLS, 120  X 150 CM (A X L)</v>
          </cell>
          <cell r="E7271" t="str">
            <v xml:space="preserve">M2    </v>
          </cell>
          <cell r="F7271" t="str">
            <v>881,39</v>
          </cell>
          <cell r="G7271" t="str">
            <v>881,39</v>
          </cell>
        </row>
        <row r="7272">
          <cell r="C7272">
            <v>13382</v>
          </cell>
          <cell r="D7272" t="str">
            <v>!EM PROCESSO DE DESATIVACAO! LUMINARIA FECHADA P/ ILUMINACAO PUBLICA, TIPO ABL 50/F OU EQUIV, P/ LAMPADA A VAPOR DE MERCURIO 400W</v>
          </cell>
          <cell r="E7272" t="str">
            <v xml:space="preserve">UN    </v>
          </cell>
          <cell r="F7272" t="str">
            <v>585,56</v>
          </cell>
          <cell r="G7272" t="str">
            <v>585,56</v>
          </cell>
        </row>
        <row r="7273">
          <cell r="C7273">
            <v>11199</v>
          </cell>
          <cell r="D7273" t="str">
            <v>!EM PROCESSO DE DESATIVACAO!JANELA DE CORRER, ACO, BATENTE/REQUADRO DE 6 A 14 CM,  COM DIVISAO HORIZ , PINT ANTICORROSIVA, SEM VIDRO, BANDEIRA COM BASCULA, 4 FLS, 120  X 150 CM (A X L)</v>
          </cell>
          <cell r="E7273" t="str">
            <v xml:space="preserve">UN    </v>
          </cell>
          <cell r="F7273" t="str">
            <v>1.264,72</v>
          </cell>
          <cell r="G7273" t="str">
            <v>1.264,72</v>
          </cell>
        </row>
        <row r="7274">
          <cell r="C7274">
            <v>21136</v>
          </cell>
          <cell r="D7274" t="str">
            <v>!EM PROCESSO DESATIVACAO! ELETRODUTO EM ACO GALVANIZADO ELETROLITICO, LEVE, DIAMETRO 1", PAREDE DE 0,90 MM</v>
          </cell>
          <cell r="E7274" t="str">
            <v xml:space="preserve">M     </v>
          </cell>
          <cell r="F7274" t="str">
            <v>16,15</v>
          </cell>
          <cell r="G7274" t="str">
            <v>16,15</v>
          </cell>
        </row>
        <row r="7275">
          <cell r="C7275">
            <v>21128</v>
          </cell>
          <cell r="D7275" t="str">
            <v>!EM PROCESSO DESATIVACAO! ELETRODUTO EM ACO GALVANIZADO ELETROLITICO, LEVE, DIAMETRO 3/4", PAREDE DE 0,90 MM</v>
          </cell>
          <cell r="E7275" t="str">
            <v xml:space="preserve">M     </v>
          </cell>
          <cell r="F7275" t="str">
            <v>12,50</v>
          </cell>
          <cell r="G7275" t="str">
            <v>12,50</v>
          </cell>
        </row>
        <row r="7276">
          <cell r="C7276">
            <v>21130</v>
          </cell>
          <cell r="D7276" t="str">
            <v>!EM PROCESSO DESATIVACAO! ELETRODUTO EM ACO GALVANIZADO ELETROLITICO, SEMI-PESADO, DIAMETRO 1 1/2", PAREDE DE 1,20 MM</v>
          </cell>
          <cell r="E7276" t="str">
            <v xml:space="preserve">M     </v>
          </cell>
          <cell r="F7276" t="str">
            <v>31,57</v>
          </cell>
          <cell r="G7276" t="str">
            <v>31,57</v>
          </cell>
        </row>
        <row r="7277">
          <cell r="C7277">
            <v>21135</v>
          </cell>
          <cell r="D7277" t="str">
            <v>!EM PROCESSO DESATIVACAO! ELETRODUTO EM ACO GALVANIZADO ELETROLITICO, SEMI-PESADO, DIAMETRO 1 1/4", PAREDE DE 1,20 MM</v>
          </cell>
          <cell r="E7277" t="str">
            <v xml:space="preserve">M     </v>
          </cell>
          <cell r="F7277" t="str">
            <v>31,08</v>
          </cell>
          <cell r="G7277" t="str">
            <v>31,08</v>
          </cell>
        </row>
        <row r="7278">
          <cell r="C7278">
            <v>38605</v>
          </cell>
          <cell r="D7278" t="str">
            <v>ABERTURA PARA ENCAIXE DE CUBA OU LAVATORIO EM BANCADA DE MARMORE/ GRANITO OU OUTRO TIPO DE PEDRA NATURAL</v>
          </cell>
          <cell r="E7278" t="str">
            <v xml:space="preserve">UN    </v>
          </cell>
          <cell r="F7278" t="str">
            <v>91,51</v>
          </cell>
          <cell r="G7278" t="str">
            <v>91,51</v>
          </cell>
        </row>
        <row r="7279">
          <cell r="C7279">
            <v>11270</v>
          </cell>
          <cell r="D7279" t="str">
            <v>ABRACADEIRA DE LATAO PARA FIXACAO DE CABO PARA-RAIO, DIMENSOES 32 X 24 X 24 MM</v>
          </cell>
          <cell r="E7279" t="str">
            <v xml:space="preserve">UN    </v>
          </cell>
          <cell r="F7279" t="str">
            <v>3,37</v>
          </cell>
          <cell r="G7279" t="str">
            <v>3,37</v>
          </cell>
        </row>
        <row r="7280">
          <cell r="C7280">
            <v>412</v>
          </cell>
          <cell r="D7280" t="str">
            <v>ABRACADEIRA DE NYLON PARA AMARRACAO DE CABOS, COMPRIMENTO DE *230* X *7,6* MM</v>
          </cell>
          <cell r="E7280" t="str">
            <v xml:space="preserve">UN    </v>
          </cell>
          <cell r="F7280" t="str">
            <v>0,97</v>
          </cell>
          <cell r="G7280" t="str">
            <v>0,97</v>
          </cell>
        </row>
        <row r="7281">
          <cell r="C7281">
            <v>414</v>
          </cell>
          <cell r="D7281" t="str">
            <v>ABRACADEIRA DE NYLON PARA AMARRACAO DE CABOS, COMPRIMENTO DE 100 X 2,5 MM</v>
          </cell>
          <cell r="E7281" t="str">
            <v xml:space="preserve">UN    </v>
          </cell>
          <cell r="F7281" t="str">
            <v>0,06</v>
          </cell>
          <cell r="G7281" t="str">
            <v>0,06</v>
          </cell>
        </row>
        <row r="7282">
          <cell r="C7282">
            <v>410</v>
          </cell>
          <cell r="D7282" t="str">
            <v>ABRACADEIRA DE NYLON PARA AMARRACAO DE CABOS, COMPRIMENTO DE 150 X *3,6* MM</v>
          </cell>
          <cell r="E7282" t="str">
            <v xml:space="preserve">UN    </v>
          </cell>
          <cell r="F7282" t="str">
            <v>0,15</v>
          </cell>
          <cell r="G7282" t="str">
            <v>0,15</v>
          </cell>
        </row>
        <row r="7283">
          <cell r="C7283">
            <v>411</v>
          </cell>
          <cell r="D7283" t="str">
            <v>ABRACADEIRA DE NYLON PARA AMARRACAO DE CABOS, COMPRIMENTO DE 200 X *4,6* MM</v>
          </cell>
          <cell r="E7283" t="str">
            <v xml:space="preserve">UN    </v>
          </cell>
          <cell r="F7283" t="str">
            <v>0,19</v>
          </cell>
          <cell r="G7283" t="str">
            <v>0,19</v>
          </cell>
        </row>
        <row r="7284">
          <cell r="C7284">
            <v>408</v>
          </cell>
          <cell r="D7284" t="str">
            <v>ABRACADEIRA DE NYLON PARA AMARRACAO DE CABOS, COMPRIMENTO DE 390 X *4,6* MM</v>
          </cell>
          <cell r="E7284" t="str">
            <v xml:space="preserve">UN    </v>
          </cell>
          <cell r="F7284" t="str">
            <v>0,94</v>
          </cell>
          <cell r="G7284" t="str">
            <v>0,94</v>
          </cell>
        </row>
        <row r="7285">
          <cell r="C7285">
            <v>39131</v>
          </cell>
          <cell r="D7285" t="str">
            <v>ABRACADEIRA EM ACO PARA AMARRACAO DE ELETRODUTOS, TIPO D, COM 1 1/2" E CUNHA DE FIXACAO</v>
          </cell>
          <cell r="E7285" t="str">
            <v xml:space="preserve">UN    </v>
          </cell>
          <cell r="F7285" t="str">
            <v>3,54</v>
          </cell>
          <cell r="G7285" t="str">
            <v>3,54</v>
          </cell>
        </row>
        <row r="7286">
          <cell r="C7286">
            <v>394</v>
          </cell>
          <cell r="D7286" t="str">
            <v>ABRACADEIRA EM ACO PARA AMARRACAO DE ELETRODUTOS, TIPO D, COM 1 1/2" E PARAFUSO DE FIXACAO</v>
          </cell>
          <cell r="E7286" t="str">
            <v xml:space="preserve">UN    </v>
          </cell>
          <cell r="F7286" t="str">
            <v>3,58</v>
          </cell>
          <cell r="G7286" t="str">
            <v>3,58</v>
          </cell>
        </row>
        <row r="7287">
          <cell r="C7287">
            <v>39130</v>
          </cell>
          <cell r="D7287" t="str">
            <v>ABRACADEIRA EM ACO PARA AMARRACAO DE ELETRODUTOS, TIPO D, COM 1 1/4" E CUNHA DE FIXACAO</v>
          </cell>
          <cell r="E7287" t="str">
            <v xml:space="preserve">UN    </v>
          </cell>
          <cell r="F7287" t="str">
            <v>3,23</v>
          </cell>
          <cell r="G7287" t="str">
            <v>3,23</v>
          </cell>
        </row>
        <row r="7288">
          <cell r="C7288">
            <v>395</v>
          </cell>
          <cell r="D7288" t="str">
            <v>ABRACADEIRA EM ACO PARA AMARRACAO DE ELETRODUTOS, TIPO D, COM 1 1/4" E PARAFUSO DE FIXACAO</v>
          </cell>
          <cell r="E7288" t="str">
            <v xml:space="preserve">UN    </v>
          </cell>
          <cell r="F7288" t="str">
            <v>3,45</v>
          </cell>
          <cell r="G7288" t="str">
            <v>3,45</v>
          </cell>
        </row>
        <row r="7289">
          <cell r="C7289">
            <v>39127</v>
          </cell>
          <cell r="D7289" t="str">
            <v>ABRACADEIRA EM ACO PARA AMARRACAO DE ELETRODUTOS, TIPO D, COM 1/2" E CUNHA DE FIXACAO</v>
          </cell>
          <cell r="E7289" t="str">
            <v xml:space="preserve">UN    </v>
          </cell>
          <cell r="F7289" t="str">
            <v>1,70</v>
          </cell>
          <cell r="G7289" t="str">
            <v>1,70</v>
          </cell>
        </row>
        <row r="7290">
          <cell r="C7290">
            <v>392</v>
          </cell>
          <cell r="D7290" t="str">
            <v>ABRACADEIRA EM ACO PARA AMARRACAO DE ELETRODUTOS, TIPO D, COM 1/2" E PARAFUSO DE FIXACAO</v>
          </cell>
          <cell r="E7290" t="str">
            <v xml:space="preserve">UN    </v>
          </cell>
          <cell r="F7290" t="str">
            <v>1,74</v>
          </cell>
          <cell r="G7290" t="str">
            <v>1,74</v>
          </cell>
        </row>
        <row r="7291">
          <cell r="C7291">
            <v>39129</v>
          </cell>
          <cell r="D7291" t="str">
            <v>ABRACADEIRA EM ACO PARA AMARRACAO DE ELETRODUTOS, TIPO D, COM 1" E CUNHA DE FIXACAO</v>
          </cell>
          <cell r="E7291" t="str">
            <v xml:space="preserve">UN    </v>
          </cell>
          <cell r="F7291" t="str">
            <v>1,99</v>
          </cell>
          <cell r="G7291" t="str">
            <v>1,99</v>
          </cell>
        </row>
        <row r="7292">
          <cell r="C7292">
            <v>393</v>
          </cell>
          <cell r="D7292" t="str">
            <v>ABRACADEIRA EM ACO PARA AMARRACAO DE ELETRODUTOS, TIPO D, COM 1" E PARAFUSO DE FIXACAO</v>
          </cell>
          <cell r="E7292" t="str">
            <v xml:space="preserve">UN    </v>
          </cell>
          <cell r="F7292" t="str">
            <v>2,08</v>
          </cell>
          <cell r="G7292" t="str">
            <v>2,08</v>
          </cell>
        </row>
        <row r="7293">
          <cell r="C7293">
            <v>39133</v>
          </cell>
          <cell r="D7293" t="str">
            <v>ABRACADEIRA EM ACO PARA AMARRACAO DE ELETRODUTOS, TIPO D, COM 2 1/2" E CUNHA DE FIXACAO</v>
          </cell>
          <cell r="E7293" t="str">
            <v xml:space="preserve">UN    </v>
          </cell>
          <cell r="F7293" t="str">
            <v>4,64</v>
          </cell>
          <cell r="G7293" t="str">
            <v>4,64</v>
          </cell>
        </row>
        <row r="7294">
          <cell r="C7294">
            <v>397</v>
          </cell>
          <cell r="D7294" t="str">
            <v>ABRACADEIRA EM ACO PARA AMARRACAO DE ELETRODUTOS, TIPO D, COM 2 1/2" E PARAFUSO DE FIXACAO</v>
          </cell>
          <cell r="E7294" t="str">
            <v xml:space="preserve">UN    </v>
          </cell>
          <cell r="F7294" t="str">
            <v>5,13</v>
          </cell>
          <cell r="G7294" t="str">
            <v>5,13</v>
          </cell>
        </row>
        <row r="7295">
          <cell r="C7295">
            <v>39132</v>
          </cell>
          <cell r="D7295" t="str">
            <v>ABRACADEIRA EM ACO PARA AMARRACAO DE ELETRODUTOS, TIPO D, COM 2" E CUNHA DE FIXACAO</v>
          </cell>
          <cell r="E7295" t="str">
            <v xml:space="preserve">UN    </v>
          </cell>
          <cell r="F7295" t="str">
            <v>3,71</v>
          </cell>
          <cell r="G7295" t="str">
            <v>3,71</v>
          </cell>
        </row>
        <row r="7296">
          <cell r="C7296">
            <v>396</v>
          </cell>
          <cell r="D7296" t="str">
            <v>ABRACADEIRA EM ACO PARA AMARRACAO DE ELETRODUTOS, TIPO D, COM 2" E PARAFUSO DE FIXACAO</v>
          </cell>
          <cell r="E7296" t="str">
            <v xml:space="preserve">UN    </v>
          </cell>
          <cell r="F7296" t="str">
            <v>3,98</v>
          </cell>
          <cell r="G7296" t="str">
            <v>3,98</v>
          </cell>
        </row>
        <row r="7297">
          <cell r="C7297">
            <v>39135</v>
          </cell>
          <cell r="D7297" t="str">
            <v>ABRACADEIRA EM ACO PARA AMARRACAO DE ELETRODUTOS, TIPO D, COM 3 1/2" E CUNHA DE FIXACAO</v>
          </cell>
          <cell r="E7297" t="str">
            <v xml:space="preserve">UN    </v>
          </cell>
          <cell r="F7297" t="str">
            <v>7,43</v>
          </cell>
          <cell r="G7297" t="str">
            <v>7,43</v>
          </cell>
        </row>
        <row r="7298">
          <cell r="C7298">
            <v>39128</v>
          </cell>
          <cell r="D7298" t="str">
            <v>ABRACADEIRA EM ACO PARA AMARRACAO DE ELETRODUTOS, TIPO D, COM 3/4" E CUNHA DE FIXACAO</v>
          </cell>
          <cell r="E7298" t="str">
            <v xml:space="preserve">UN    </v>
          </cell>
          <cell r="F7298" t="str">
            <v>1,85</v>
          </cell>
          <cell r="G7298" t="str">
            <v>1,85</v>
          </cell>
        </row>
        <row r="7299">
          <cell r="C7299">
            <v>400</v>
          </cell>
          <cell r="D7299" t="str">
            <v>ABRACADEIRA EM ACO PARA AMARRACAO DE ELETRODUTOS, TIPO D, COM 3/4" E PARAFUSO DE FIXACAO</v>
          </cell>
          <cell r="E7299" t="str">
            <v xml:space="preserve">UN    </v>
          </cell>
          <cell r="F7299" t="str">
            <v>1,81</v>
          </cell>
          <cell r="G7299" t="str">
            <v>1,81</v>
          </cell>
        </row>
        <row r="7300">
          <cell r="C7300">
            <v>39125</v>
          </cell>
          <cell r="D7300" t="str">
            <v>ABRACADEIRA EM ACO PARA AMARRACAO DE ELETRODUTOS, TIPO D, COM 3/8" E PARAFUSO DE FIXACAO</v>
          </cell>
          <cell r="E7300" t="str">
            <v xml:space="preserve">UN    </v>
          </cell>
          <cell r="F7300" t="str">
            <v>1,85</v>
          </cell>
          <cell r="G7300" t="str">
            <v>1,85</v>
          </cell>
        </row>
        <row r="7301">
          <cell r="C7301">
            <v>39134</v>
          </cell>
          <cell r="D7301" t="str">
            <v>ABRACADEIRA EM ACO PARA AMARRACAO DE ELETRODUTOS, TIPO D, COM 3" E CUNHA DE FIXACAO</v>
          </cell>
          <cell r="E7301" t="str">
            <v xml:space="preserve">UN    </v>
          </cell>
          <cell r="F7301" t="str">
            <v>6,19</v>
          </cell>
          <cell r="G7301" t="str">
            <v>6,19</v>
          </cell>
        </row>
        <row r="7302">
          <cell r="C7302">
            <v>398</v>
          </cell>
          <cell r="D7302" t="str">
            <v>ABRACADEIRA EM ACO PARA AMARRACAO DE ELETRODUTOS, TIPO D, COM 3" E PARAFUSO DE FIXACAO</v>
          </cell>
          <cell r="E7302" t="str">
            <v xml:space="preserve">UN    </v>
          </cell>
          <cell r="F7302" t="str">
            <v>5,70</v>
          </cell>
          <cell r="G7302" t="str">
            <v>5,70</v>
          </cell>
        </row>
        <row r="7303">
          <cell r="C7303">
            <v>39126</v>
          </cell>
          <cell r="D7303" t="str">
            <v>ABRACADEIRA EM ACO PARA AMARRACAO DE ELETRODUTOS, TIPO D, COM 4" E CUNHA DE FIXACAO</v>
          </cell>
          <cell r="E7303" t="str">
            <v xml:space="preserve">UN    </v>
          </cell>
          <cell r="F7303" t="str">
            <v>8,36</v>
          </cell>
          <cell r="G7303" t="str">
            <v>8,36</v>
          </cell>
        </row>
        <row r="7304">
          <cell r="C7304">
            <v>399</v>
          </cell>
          <cell r="D7304" t="str">
            <v>ABRACADEIRA EM ACO PARA AMARRACAO DE ELETRODUTOS, TIPO D, COM 4" E PARAFUSO DE FIXACAO</v>
          </cell>
          <cell r="E7304" t="str">
            <v xml:space="preserve">UN    </v>
          </cell>
          <cell r="F7304" t="str">
            <v>7,36</v>
          </cell>
          <cell r="G7304" t="str">
            <v>7,36</v>
          </cell>
        </row>
        <row r="7305">
          <cell r="C7305">
            <v>39158</v>
          </cell>
          <cell r="D7305" t="str">
            <v>ABRACADEIRA EM ACO PARA AMARRACAO DE ELETRODUTOS, TIPO ECONOMICA (GOTA), COM 8"</v>
          </cell>
          <cell r="E7305" t="str">
            <v xml:space="preserve">UN    </v>
          </cell>
          <cell r="F7305" t="str">
            <v>19,78</v>
          </cell>
          <cell r="G7305" t="str">
            <v>19,78</v>
          </cell>
        </row>
        <row r="7306">
          <cell r="C7306">
            <v>39141</v>
          </cell>
          <cell r="D7306" t="str">
            <v>ABRACADEIRA EM ACO PARA AMARRACAO DE ELETRODUTOS, TIPO U SIMPLES, COM 1 1/2"</v>
          </cell>
          <cell r="E7306" t="str">
            <v xml:space="preserve">UN    </v>
          </cell>
          <cell r="F7306" t="str">
            <v>1,43</v>
          </cell>
          <cell r="G7306" t="str">
            <v>1,43</v>
          </cell>
        </row>
        <row r="7307">
          <cell r="C7307">
            <v>39140</v>
          </cell>
          <cell r="D7307" t="str">
            <v>ABRACADEIRA EM ACO PARA AMARRACAO DE ELETRODUTOS, TIPO U SIMPLES, COM 1 1/4"</v>
          </cell>
          <cell r="E7307" t="str">
            <v xml:space="preserve">UN    </v>
          </cell>
          <cell r="F7307" t="str">
            <v>1,30</v>
          </cell>
          <cell r="G7307" t="str">
            <v>1,30</v>
          </cell>
        </row>
        <row r="7308">
          <cell r="C7308">
            <v>39137</v>
          </cell>
          <cell r="D7308" t="str">
            <v>ABRACADEIRA EM ACO PARA AMARRACAO DE ELETRODUTOS, TIPO U SIMPLES, COM 1/2"</v>
          </cell>
          <cell r="E7308" t="str">
            <v xml:space="preserve">UN    </v>
          </cell>
          <cell r="F7308" t="str">
            <v>0,75</v>
          </cell>
          <cell r="G7308" t="str">
            <v>0,75</v>
          </cell>
        </row>
        <row r="7309">
          <cell r="C7309">
            <v>39139</v>
          </cell>
          <cell r="D7309" t="str">
            <v>ABRACADEIRA EM ACO PARA AMARRACAO DE ELETRODUTOS, TIPO U SIMPLES, COM 1"</v>
          </cell>
          <cell r="E7309" t="str">
            <v xml:space="preserve">UN    </v>
          </cell>
          <cell r="F7309" t="str">
            <v>1,08</v>
          </cell>
          <cell r="G7309" t="str">
            <v>1,08</v>
          </cell>
        </row>
        <row r="7310">
          <cell r="C7310">
            <v>39143</v>
          </cell>
          <cell r="D7310" t="str">
            <v>ABRACADEIRA EM ACO PARA AMARRACAO DE ELETRODUTOS, TIPO U SIMPLES, COM 2 1/2"</v>
          </cell>
          <cell r="E7310" t="str">
            <v xml:space="preserve">UN    </v>
          </cell>
          <cell r="F7310" t="str">
            <v>2,96</v>
          </cell>
          <cell r="G7310" t="str">
            <v>2,96</v>
          </cell>
        </row>
        <row r="7311">
          <cell r="C7311">
            <v>39142</v>
          </cell>
          <cell r="D7311" t="str">
            <v>ABRACADEIRA EM ACO PARA AMARRACAO DE ELETRODUTOS, TIPO U SIMPLES, COM 2"</v>
          </cell>
          <cell r="E7311" t="str">
            <v xml:space="preserve">UN    </v>
          </cell>
          <cell r="F7311" t="str">
            <v>2,12</v>
          </cell>
          <cell r="G7311" t="str">
            <v>2,12</v>
          </cell>
        </row>
        <row r="7312">
          <cell r="C7312">
            <v>39138</v>
          </cell>
          <cell r="D7312" t="str">
            <v>ABRACADEIRA EM ACO PARA AMARRACAO DE ELETRODUTOS, TIPO U SIMPLES, COM 3/4"</v>
          </cell>
          <cell r="E7312" t="str">
            <v xml:space="preserve">UN    </v>
          </cell>
          <cell r="F7312" t="str">
            <v>0,79</v>
          </cell>
          <cell r="G7312" t="str">
            <v>0,79</v>
          </cell>
        </row>
        <row r="7313">
          <cell r="C7313">
            <v>39136</v>
          </cell>
          <cell r="D7313" t="str">
            <v>ABRACADEIRA EM ACO PARA AMARRACAO DE ELETRODUTOS, TIPO U SIMPLES, COM 3/8"</v>
          </cell>
          <cell r="E7313" t="str">
            <v xml:space="preserve">UN    </v>
          </cell>
          <cell r="F7313" t="str">
            <v>0,53</v>
          </cell>
          <cell r="G7313" t="str">
            <v>0,53</v>
          </cell>
        </row>
        <row r="7314">
          <cell r="C7314">
            <v>39144</v>
          </cell>
          <cell r="D7314" t="str">
            <v>ABRACADEIRA EM ACO PARA AMARRACAO DE ELETRODUTOS, TIPO U SIMPLES, COM 3"</v>
          </cell>
          <cell r="E7314" t="str">
            <v xml:space="preserve">UN    </v>
          </cell>
          <cell r="F7314" t="str">
            <v>3,45</v>
          </cell>
          <cell r="G7314" t="str">
            <v>3,45</v>
          </cell>
        </row>
        <row r="7315">
          <cell r="C7315">
            <v>39145</v>
          </cell>
          <cell r="D7315" t="str">
            <v>ABRACADEIRA EM ACO PARA AMARRACAO DE ELETRODUTOS, TIPO U SIMPLES, COM 4"</v>
          </cell>
          <cell r="E7315" t="str">
            <v xml:space="preserve">UN    </v>
          </cell>
          <cell r="F7315" t="str">
            <v>5,68</v>
          </cell>
          <cell r="G7315" t="str">
            <v>5,68</v>
          </cell>
        </row>
        <row r="7316">
          <cell r="C7316">
            <v>12615</v>
          </cell>
          <cell r="D7316" t="str">
            <v>ABRACADEIRA PVC, PARA CALHA PLUVIAL, DIAMETRO ENTRE 80 E 100 MM, PARA DRENAGEM PREDIAL</v>
          </cell>
          <cell r="E7316" t="str">
            <v xml:space="preserve">UN    </v>
          </cell>
          <cell r="F7316" t="str">
            <v>5,03</v>
          </cell>
          <cell r="G7316" t="str">
            <v>5,03</v>
          </cell>
        </row>
        <row r="7317">
          <cell r="C7317">
            <v>11927</v>
          </cell>
          <cell r="D7317" t="str">
            <v>ABRACADEIRA, GALVANIZADA/ZINCADA, ROSCA SEM FIM, PARAFUSO INOX, LARGURA  FITA *12,6 A *14 MM, D = 2" A 2 1/2"</v>
          </cell>
          <cell r="E7317" t="str">
            <v xml:space="preserve">UN    </v>
          </cell>
          <cell r="F7317" t="str">
            <v>10,06</v>
          </cell>
          <cell r="G7317" t="str">
            <v>10,06</v>
          </cell>
        </row>
        <row r="7318">
          <cell r="C7318">
            <v>11928</v>
          </cell>
          <cell r="D7318" t="str">
            <v>ABRACADEIRA, GALVANIZADA/ZINCADA, ROSCA SEM FIM, PARAFUSO INOX, LARGURA  FITA *12,6 A *14 MM, D = 3" A 3 3/4"</v>
          </cell>
          <cell r="E7318" t="str">
            <v xml:space="preserve">UN    </v>
          </cell>
          <cell r="F7318" t="str">
            <v>11,53</v>
          </cell>
          <cell r="G7318" t="str">
            <v>11,53</v>
          </cell>
        </row>
        <row r="7319">
          <cell r="C7319">
            <v>11929</v>
          </cell>
          <cell r="D7319" t="str">
            <v>ABRACADEIRA, GALVANIZADA/ZINCADA, ROSCA SEM FIM, PARAFUSO INOX, LARGURA  FITA *12,6 A *14 MM, D = 4" A 4 3/4"</v>
          </cell>
          <cell r="E7319" t="str">
            <v xml:space="preserve">UN    </v>
          </cell>
          <cell r="F7319" t="str">
            <v>17,83</v>
          </cell>
          <cell r="G7319" t="str">
            <v>17,83</v>
          </cell>
        </row>
        <row r="7320">
          <cell r="C7320">
            <v>36801</v>
          </cell>
          <cell r="D7320" t="str">
            <v>ACABAMENTO DE METAL CROMADO PARA REGISTRO PEQUENO, DE PAREDE, 1/2 " OU 3/4 "</v>
          </cell>
          <cell r="E7320" t="str">
            <v xml:space="preserve">UN    </v>
          </cell>
          <cell r="F7320" t="str">
            <v>26,03</v>
          </cell>
          <cell r="G7320" t="str">
            <v>26,03</v>
          </cell>
        </row>
        <row r="7321">
          <cell r="C7321">
            <v>36246</v>
          </cell>
          <cell r="D7321" t="str">
            <v>ACABAMENTO SIMPLES/CONVENCIONAL PARA FORRO PVC, TIPO "U" OU "C", COR BRANCA, COMPRIMENTO 6 M</v>
          </cell>
          <cell r="E7321" t="str">
            <v xml:space="preserve">M     </v>
          </cell>
          <cell r="F7321" t="str">
            <v>4,89</v>
          </cell>
          <cell r="G7321" t="str">
            <v>4,89</v>
          </cell>
        </row>
        <row r="7322">
          <cell r="C7322">
            <v>37600</v>
          </cell>
          <cell r="D7322" t="str">
            <v>ACESSORIO DE LIGACAO NAO ELETRICO PARA CARGAS EXPLOSIVAS, TUBO DE 6 M</v>
          </cell>
          <cell r="E7322" t="str">
            <v xml:space="preserve">UN    </v>
          </cell>
          <cell r="F7322" t="str">
            <v>123,71</v>
          </cell>
          <cell r="G7322" t="str">
            <v>123,71</v>
          </cell>
        </row>
        <row r="7323">
          <cell r="C7323">
            <v>37599</v>
          </cell>
          <cell r="D7323" t="str">
            <v>ACESSORIO INICIADOR NAO ELETRICO, TUBO DE 6 M, TEMPO DE RETARDO DE *160* MS</v>
          </cell>
          <cell r="E7323" t="str">
            <v xml:space="preserve">UN    </v>
          </cell>
          <cell r="F7323" t="str">
            <v>115,15</v>
          </cell>
          <cell r="G7323" t="str">
            <v>115,15</v>
          </cell>
        </row>
        <row r="7324">
          <cell r="C7324">
            <v>1</v>
          </cell>
          <cell r="D7324" t="str">
            <v>ACETILENO (RECARGA DE GAS ACETILENO PARA CILINDRO DE CONJUNTO OXICORTE GRANDE) NAO INCLUI TROCA/MANUTENCAO DO CILINDRO</v>
          </cell>
          <cell r="E7324" t="str">
            <v xml:space="preserve">KG    </v>
          </cell>
          <cell r="F7324" t="str">
            <v>78,30</v>
          </cell>
          <cell r="G7324" t="str">
            <v>78,30</v>
          </cell>
        </row>
        <row r="7325">
          <cell r="C7325">
            <v>3</v>
          </cell>
          <cell r="D7325" t="str">
            <v>ACIDO CLORIDRICO / ACIDO MURIATICO, DILUICAO 10% A 12% PARA USO EM LIMPEZA</v>
          </cell>
          <cell r="E7325" t="str">
            <v xml:space="preserve">L     </v>
          </cell>
          <cell r="F7325" t="str">
            <v>15,17</v>
          </cell>
          <cell r="G7325" t="str">
            <v>15,17</v>
          </cell>
        </row>
        <row r="7326">
          <cell r="C7326">
            <v>43054</v>
          </cell>
          <cell r="D7326" t="str">
            <v>ACO CA-25, 10,0 MM, OU 12,5 MM, OU 16,0 MM, OU 20,0 MM, OU 25,0 MM, VERGALHAO</v>
          </cell>
          <cell r="E7326" t="str">
            <v xml:space="preserve">KG    </v>
          </cell>
          <cell r="F7326" t="str">
            <v>9,23</v>
          </cell>
          <cell r="G7326" t="str">
            <v>9,23</v>
          </cell>
        </row>
        <row r="7327">
          <cell r="C7327">
            <v>42402</v>
          </cell>
          <cell r="D7327" t="str">
            <v>ACO CA-25, 16,0 MM, BARRA DE TRANSFERENCIA</v>
          </cell>
          <cell r="E7327" t="str">
            <v xml:space="preserve">KG    </v>
          </cell>
          <cell r="F7327" t="str">
            <v>8,82</v>
          </cell>
          <cell r="G7327" t="str">
            <v>8,82</v>
          </cell>
        </row>
        <row r="7328">
          <cell r="C7328">
            <v>42403</v>
          </cell>
          <cell r="D7328" t="str">
            <v>ACO CA-25, 20,0 MM, BARRA DE TRANSFERENCIA</v>
          </cell>
          <cell r="E7328" t="str">
            <v xml:space="preserve">KG    </v>
          </cell>
          <cell r="F7328" t="str">
            <v>11,31</v>
          </cell>
          <cell r="G7328" t="str">
            <v>11,31</v>
          </cell>
        </row>
        <row r="7329">
          <cell r="C7329">
            <v>42404</v>
          </cell>
          <cell r="D7329" t="str">
            <v>ACO CA-25, 25,0 MM, BARRA DE TRANSFERENCIA</v>
          </cell>
          <cell r="E7329" t="str">
            <v xml:space="preserve">KG    </v>
          </cell>
          <cell r="F7329" t="str">
            <v>11,25</v>
          </cell>
          <cell r="G7329" t="str">
            <v>11,25</v>
          </cell>
        </row>
        <row r="7330">
          <cell r="C7330">
            <v>42405</v>
          </cell>
          <cell r="D7330" t="str">
            <v>ACO CA-25, 32,0 MM, BARRA DE TRANSFERENCIA</v>
          </cell>
          <cell r="E7330" t="str">
            <v xml:space="preserve">KG    </v>
          </cell>
          <cell r="F7330" t="str">
            <v>11,98</v>
          </cell>
          <cell r="G7330" t="str">
            <v>11,98</v>
          </cell>
        </row>
        <row r="7331">
          <cell r="C7331">
            <v>34341</v>
          </cell>
          <cell r="D7331" t="str">
            <v>ACO CA-25, 32,0 MM, VERGALHAO</v>
          </cell>
          <cell r="E7331" t="str">
            <v xml:space="preserve">KG    </v>
          </cell>
          <cell r="F7331" t="str">
            <v>10,40</v>
          </cell>
          <cell r="G7331" t="str">
            <v>10,40</v>
          </cell>
        </row>
        <row r="7332">
          <cell r="C7332">
            <v>43053</v>
          </cell>
          <cell r="D7332" t="str">
            <v>ACO CA-25, 6,3 MM OU 8,0 MM, VERGALHAO</v>
          </cell>
          <cell r="E7332" t="str">
            <v xml:space="preserve">KG    </v>
          </cell>
          <cell r="F7332" t="str">
            <v>8,24</v>
          </cell>
          <cell r="G7332" t="str">
            <v>8,24</v>
          </cell>
        </row>
        <row r="7333">
          <cell r="C7333">
            <v>43058</v>
          </cell>
          <cell r="D7333" t="str">
            <v>ACO CA-50, 10,0 MM, OU 12,5 MM, OU 16,0 MM, OU 20,0 MM, DOBRADO E CORTADO</v>
          </cell>
          <cell r="E7333" t="str">
            <v xml:space="preserve">KG    </v>
          </cell>
          <cell r="F7333" t="str">
            <v>8,55</v>
          </cell>
          <cell r="G7333" t="str">
            <v>8,55</v>
          </cell>
        </row>
        <row r="7334">
          <cell r="C7334">
            <v>34</v>
          </cell>
          <cell r="D7334" t="str">
            <v>ACO CA-50, 10,0 MM, VERGALHAO</v>
          </cell>
          <cell r="E7334" t="str">
            <v xml:space="preserve">KG    </v>
          </cell>
          <cell r="F7334" t="str">
            <v>8,59</v>
          </cell>
          <cell r="G7334" t="str">
            <v>8,59</v>
          </cell>
        </row>
        <row r="7335">
          <cell r="C7335">
            <v>43055</v>
          </cell>
          <cell r="D7335" t="str">
            <v>ACO CA-50, 12,5 MM OU 16,0 MM, VERGALHAO</v>
          </cell>
          <cell r="E7335" t="str">
            <v xml:space="preserve">KG    </v>
          </cell>
          <cell r="F7335" t="str">
            <v>7,44</v>
          </cell>
          <cell r="G7335" t="str">
            <v>7,44</v>
          </cell>
        </row>
        <row r="7336">
          <cell r="C7336">
            <v>43056</v>
          </cell>
          <cell r="D7336" t="str">
            <v>ACO CA-50, 20,0 MM OU 25,0 MM, VERGALHAO</v>
          </cell>
          <cell r="E7336" t="str">
            <v xml:space="preserve">KG    </v>
          </cell>
          <cell r="F7336" t="str">
            <v>8,58</v>
          </cell>
          <cell r="G7336" t="str">
            <v>8,58</v>
          </cell>
        </row>
        <row r="7337">
          <cell r="C7337">
            <v>43057</v>
          </cell>
          <cell r="D7337" t="str">
            <v>ACO CA-50, 32,0 MM, VERGALHAO</v>
          </cell>
          <cell r="E7337" t="str">
            <v xml:space="preserve">KG    </v>
          </cell>
          <cell r="F7337" t="str">
            <v>9,43</v>
          </cell>
          <cell r="G7337" t="str">
            <v>9,43</v>
          </cell>
        </row>
        <row r="7338">
          <cell r="C7338">
            <v>34449</v>
          </cell>
          <cell r="D7338" t="str">
            <v>ACO CA-50, 6,3 MM, DOBRADO E CORTADO</v>
          </cell>
          <cell r="E7338" t="str">
            <v xml:space="preserve">KG    </v>
          </cell>
          <cell r="F7338" t="str">
            <v>10,08</v>
          </cell>
          <cell r="G7338" t="str">
            <v>10,08</v>
          </cell>
        </row>
        <row r="7339">
          <cell r="C7339">
            <v>32</v>
          </cell>
          <cell r="D7339" t="str">
            <v>ACO CA-50, 6,3 MM, VERGALHAO</v>
          </cell>
          <cell r="E7339" t="str">
            <v xml:space="preserve">KG    </v>
          </cell>
          <cell r="F7339" t="str">
            <v>9,06</v>
          </cell>
          <cell r="G7339" t="str">
            <v>9,06</v>
          </cell>
        </row>
        <row r="7340">
          <cell r="C7340">
            <v>33</v>
          </cell>
          <cell r="D7340" t="str">
            <v>ACO CA-50, 8,0 MM, VERGALHAO</v>
          </cell>
          <cell r="E7340" t="str">
            <v xml:space="preserve">KG    </v>
          </cell>
          <cell r="F7340" t="str">
            <v>9,11</v>
          </cell>
          <cell r="G7340" t="str">
            <v>9,11</v>
          </cell>
        </row>
        <row r="7341">
          <cell r="C7341">
            <v>43061</v>
          </cell>
          <cell r="D7341" t="str">
            <v>ACO CA-60, 4,2 MM OU 5,0 MM, DOBRADO E CORTADO</v>
          </cell>
          <cell r="E7341" t="str">
            <v xml:space="preserve">KG    </v>
          </cell>
          <cell r="F7341" t="str">
            <v>8,51</v>
          </cell>
          <cell r="G7341" t="str">
            <v>8,51</v>
          </cell>
        </row>
        <row r="7342">
          <cell r="C7342">
            <v>43059</v>
          </cell>
          <cell r="D7342" t="str">
            <v>ACO CA-60, 4,2 MM, OU 5,0 MM, OU 6,0 MM, OU 7,0 MM, VERGALHAO</v>
          </cell>
          <cell r="E7342" t="str">
            <v xml:space="preserve">KG    </v>
          </cell>
          <cell r="F7342" t="str">
            <v>8,13</v>
          </cell>
          <cell r="G7342" t="str">
            <v>8,13</v>
          </cell>
        </row>
        <row r="7343">
          <cell r="C7343">
            <v>43062</v>
          </cell>
          <cell r="D7343" t="str">
            <v>ACO CA-60, 6,0 MM OU 7,0 MM, DOBRADO E CORTADO</v>
          </cell>
          <cell r="E7343" t="str">
            <v xml:space="preserve">KG    </v>
          </cell>
          <cell r="F7343" t="str">
            <v>9,01</v>
          </cell>
          <cell r="G7343" t="str">
            <v>9,01</v>
          </cell>
        </row>
        <row r="7344">
          <cell r="C7344">
            <v>43060</v>
          </cell>
          <cell r="D7344" t="str">
            <v>ACO CA-60, 8,0 MM OU 9,5 MM, VERGALHAO</v>
          </cell>
          <cell r="E7344" t="str">
            <v xml:space="preserve">KG    </v>
          </cell>
          <cell r="F7344" t="str">
            <v>7,08</v>
          </cell>
          <cell r="G7344" t="str">
            <v>7,08</v>
          </cell>
        </row>
        <row r="7345">
          <cell r="C7345">
            <v>20063</v>
          </cell>
          <cell r="D7345" t="str">
            <v>ACOPLAMENTO DE CONDUTOR PLUVIAL, EM PVC, DIAMETRO ENTRE 80 E 100 MM, PARA DRENAGEM PREDIAL</v>
          </cell>
          <cell r="E7345" t="str">
            <v xml:space="preserve">UN    </v>
          </cell>
          <cell r="F7345" t="str">
            <v>5,00</v>
          </cell>
          <cell r="G7345" t="str">
            <v>5,00</v>
          </cell>
        </row>
        <row r="7346">
          <cell r="C7346">
            <v>40410</v>
          </cell>
          <cell r="D7346" t="str">
            <v>ACOPLAMENTO RIGIDO EM FERRO FUNDIDO PARA SISTEMA DE TUBULACAO RANHURADA, DN 50 MM (2")</v>
          </cell>
          <cell r="E7346" t="str">
            <v xml:space="preserve">UN    </v>
          </cell>
          <cell r="F7346" t="str">
            <v>31,27</v>
          </cell>
          <cell r="G7346" t="str">
            <v>31,27</v>
          </cell>
        </row>
        <row r="7347">
          <cell r="C7347">
            <v>40411</v>
          </cell>
          <cell r="D7347" t="str">
            <v>ACOPLAMENTO RIGIDO EM FERRO FUNDIDO PARA SISTEMA DE TUBULACAO RANHURADA, DN 65 MM (2 1/2")</v>
          </cell>
          <cell r="E7347" t="str">
            <v xml:space="preserve">UN    </v>
          </cell>
          <cell r="F7347" t="str">
            <v>33,93</v>
          </cell>
          <cell r="G7347" t="str">
            <v>33,93</v>
          </cell>
        </row>
        <row r="7348">
          <cell r="C7348">
            <v>40412</v>
          </cell>
          <cell r="D7348" t="str">
            <v>ACOPLAMENTO RIGIDO EM FERRO FUNDIDO PARA SISTEMA DE TUBULACAO RANHURADA, DN 80 MM (3")</v>
          </cell>
          <cell r="E7348" t="str">
            <v xml:space="preserve">UN    </v>
          </cell>
          <cell r="F7348" t="str">
            <v>38,09</v>
          </cell>
          <cell r="G7348" t="str">
            <v>38,09</v>
          </cell>
        </row>
        <row r="7349">
          <cell r="C7349">
            <v>38838</v>
          </cell>
          <cell r="D7349" t="str">
            <v>ADAPTADOR DE COBRE PARA TUBULACAO PEX, DN 16 X 15 MM</v>
          </cell>
          <cell r="E7349" t="str">
            <v xml:space="preserve">UN    </v>
          </cell>
          <cell r="F7349" t="str">
            <v>10,80</v>
          </cell>
          <cell r="G7349" t="str">
            <v>10,80</v>
          </cell>
        </row>
        <row r="7350">
          <cell r="C7350">
            <v>38839</v>
          </cell>
          <cell r="D7350" t="str">
            <v>ADAPTADOR DE COBRE PARA TUBULACAO PEX, DN 20 X 22 MM</v>
          </cell>
          <cell r="E7350" t="str">
            <v xml:space="preserve">UN    </v>
          </cell>
          <cell r="F7350" t="str">
            <v>12,71</v>
          </cell>
          <cell r="G7350" t="str">
            <v>12,71</v>
          </cell>
        </row>
        <row r="7351">
          <cell r="C7351">
            <v>55</v>
          </cell>
          <cell r="D7351" t="str">
            <v>ADAPTADOR DE COMPRESSAO EM POLIPROPILENO (PP), PARA TUBO EM PEAD, 20 MM X 1/2", PARA LIGACAO PREDIAL DE AGUA (NTS 179)</v>
          </cell>
          <cell r="E7351" t="str">
            <v xml:space="preserve">UN    </v>
          </cell>
          <cell r="F7351" t="str">
            <v>5,00</v>
          </cell>
          <cell r="G7351" t="str">
            <v>5,00</v>
          </cell>
        </row>
        <row r="7352">
          <cell r="C7352">
            <v>61</v>
          </cell>
          <cell r="D7352" t="str">
            <v>ADAPTADOR DE COMPRESSAO EM POLIPROPILENO (PP), PARA TUBO EM PEAD, 20 MM X 3/4", PARA LIGACAO PREDIAL DE AGUA (NTS 179)</v>
          </cell>
          <cell r="E7352" t="str">
            <v xml:space="preserve">UN    </v>
          </cell>
          <cell r="F7352" t="str">
            <v>4,73</v>
          </cell>
          <cell r="G7352" t="str">
            <v>4,73</v>
          </cell>
        </row>
        <row r="7353">
          <cell r="C7353">
            <v>62</v>
          </cell>
          <cell r="D7353" t="str">
            <v>ADAPTADOR DE COMPRESSAO EM POLIPROPILENO (PP), PARA TUBO EM PEAD, 32 MM X 1", PARA LIGACAO PREDIAL DE AGUA (NTS 179)</v>
          </cell>
          <cell r="E7353" t="str">
            <v xml:space="preserve">UN    </v>
          </cell>
          <cell r="F7353" t="str">
            <v>9,80</v>
          </cell>
          <cell r="G7353" t="str">
            <v>9,80</v>
          </cell>
        </row>
        <row r="7354">
          <cell r="C7354">
            <v>77</v>
          </cell>
          <cell r="D7354" t="str">
            <v>ADAPTADOR PVC PARA SIFAO METALICO, SOLDAVEL, COM ANEL BORRACHA (JE), 40 MM X 1 1/2"</v>
          </cell>
          <cell r="E7354" t="str">
            <v xml:space="preserve">UN    </v>
          </cell>
          <cell r="F7354" t="str">
            <v>1,68</v>
          </cell>
          <cell r="G7354" t="str">
            <v>1,68</v>
          </cell>
        </row>
        <row r="7355">
          <cell r="C7355">
            <v>76</v>
          </cell>
          <cell r="D7355" t="str">
            <v>ADAPTADOR PVC PARA SIFAO, ROSCAVEL, 40 MM X 1 1/4"</v>
          </cell>
          <cell r="E7355" t="str">
            <v xml:space="preserve">UN    </v>
          </cell>
          <cell r="F7355" t="str">
            <v>1,71</v>
          </cell>
          <cell r="G7355" t="str">
            <v>1,71</v>
          </cell>
        </row>
        <row r="7356">
          <cell r="C7356">
            <v>67</v>
          </cell>
          <cell r="D7356" t="str">
            <v>ADAPTADOR PVC ROSCAVEL, COM FLANGES E ANEL DE VEDACAO, 1/2", PARA CAIXA D' AGUA</v>
          </cell>
          <cell r="E7356" t="str">
            <v xml:space="preserve">UN    </v>
          </cell>
          <cell r="F7356" t="str">
            <v>16,49</v>
          </cell>
          <cell r="G7356" t="str">
            <v>16,49</v>
          </cell>
        </row>
        <row r="7357">
          <cell r="C7357">
            <v>71</v>
          </cell>
          <cell r="D7357" t="str">
            <v>ADAPTADOR PVC ROSCAVEL, COM FLANGES E ANEL DE VEDACAO, 1", PARA CAIXA D' AGUA</v>
          </cell>
          <cell r="E7357" t="str">
            <v xml:space="preserve">UN    </v>
          </cell>
          <cell r="F7357" t="str">
            <v>30,30</v>
          </cell>
          <cell r="G7357" t="str">
            <v>30,30</v>
          </cell>
        </row>
        <row r="7358">
          <cell r="C7358">
            <v>73</v>
          </cell>
          <cell r="D7358" t="str">
            <v>ADAPTADOR PVC ROSCAVEL, COM FLANGES E ANEL DE VEDACAO, 3/4", PARA CAIXA D' AGUA</v>
          </cell>
          <cell r="E7358" t="str">
            <v xml:space="preserve">UN    </v>
          </cell>
          <cell r="F7358" t="str">
            <v>22,62</v>
          </cell>
          <cell r="G7358" t="str">
            <v>22,62</v>
          </cell>
        </row>
        <row r="7359">
          <cell r="C7359">
            <v>103</v>
          </cell>
          <cell r="D7359" t="str">
            <v>ADAPTADOR PVC SOLDAVEL CURTO COM BOLSA E ROSCA, 110 MM X 4", PARA AGUA FRIA</v>
          </cell>
          <cell r="E7359" t="str">
            <v xml:space="preserve">UN    </v>
          </cell>
          <cell r="F7359" t="str">
            <v>67,29</v>
          </cell>
          <cell r="G7359" t="str">
            <v>67,29</v>
          </cell>
        </row>
        <row r="7360">
          <cell r="C7360">
            <v>107</v>
          </cell>
          <cell r="D7360" t="str">
            <v>ADAPTADOR PVC SOLDAVEL CURTO COM BOLSA E ROSCA, 20 MM X 1/2", PARA AGUA FRIA</v>
          </cell>
          <cell r="E7360" t="str">
            <v xml:space="preserve">UN    </v>
          </cell>
          <cell r="F7360" t="str">
            <v>1,05</v>
          </cell>
          <cell r="G7360" t="str">
            <v>1,05</v>
          </cell>
        </row>
        <row r="7361">
          <cell r="C7361">
            <v>65</v>
          </cell>
          <cell r="D7361" t="str">
            <v>ADAPTADOR PVC SOLDAVEL CURTO COM BOLSA E ROSCA, 25 MM X 3/4", PARA AGUA FRIA</v>
          </cell>
          <cell r="E7361" t="str">
            <v xml:space="preserve">UN    </v>
          </cell>
          <cell r="F7361" t="str">
            <v>1,30</v>
          </cell>
          <cell r="G7361" t="str">
            <v>1,30</v>
          </cell>
        </row>
        <row r="7362">
          <cell r="C7362">
            <v>108</v>
          </cell>
          <cell r="D7362" t="str">
            <v>ADAPTADOR PVC SOLDAVEL CURTO COM BOLSA E ROSCA, 32 MM X 1", PARA AGUA FRIA</v>
          </cell>
          <cell r="E7362" t="str">
            <v xml:space="preserve">UN    </v>
          </cell>
          <cell r="F7362" t="str">
            <v>2,69</v>
          </cell>
          <cell r="G7362" t="str">
            <v>2,69</v>
          </cell>
        </row>
        <row r="7363">
          <cell r="C7363">
            <v>110</v>
          </cell>
          <cell r="D7363" t="str">
            <v>ADAPTADOR PVC SOLDAVEL CURTO COM BOLSA E ROSCA, 40 MM X 1 1/2", PARA AGUA FRIA</v>
          </cell>
          <cell r="E7363" t="str">
            <v xml:space="preserve">UN    </v>
          </cell>
          <cell r="F7363" t="str">
            <v>10,39</v>
          </cell>
          <cell r="G7363" t="str">
            <v>10,39</v>
          </cell>
        </row>
        <row r="7364">
          <cell r="C7364">
            <v>109</v>
          </cell>
          <cell r="D7364" t="str">
            <v>ADAPTADOR PVC SOLDAVEL CURTO COM BOLSA E ROSCA, 40 MM X 1 1/4", PARA AGUA FRIA</v>
          </cell>
          <cell r="E7364" t="str">
            <v xml:space="preserve">UN    </v>
          </cell>
          <cell r="F7364" t="str">
            <v>5,12</v>
          </cell>
          <cell r="G7364" t="str">
            <v>5,12</v>
          </cell>
        </row>
        <row r="7365">
          <cell r="C7365">
            <v>111</v>
          </cell>
          <cell r="D7365" t="str">
            <v>ADAPTADOR PVC SOLDAVEL CURTO COM BOLSA E ROSCA, 50 MM X 1 1/4", PARA AGUA FRIA</v>
          </cell>
          <cell r="E7365" t="str">
            <v xml:space="preserve">UN    </v>
          </cell>
          <cell r="F7365" t="str">
            <v>11,98</v>
          </cell>
          <cell r="G7365" t="str">
            <v>11,98</v>
          </cell>
        </row>
        <row r="7366">
          <cell r="C7366">
            <v>112</v>
          </cell>
          <cell r="D7366" t="str">
            <v>ADAPTADOR PVC SOLDAVEL CURTO COM BOLSA E ROSCA, 50 MM X1 1/2", PARA AGUA FRIA</v>
          </cell>
          <cell r="E7366" t="str">
            <v xml:space="preserve">UN    </v>
          </cell>
          <cell r="F7366" t="str">
            <v>6,52</v>
          </cell>
          <cell r="G7366" t="str">
            <v>6,52</v>
          </cell>
        </row>
        <row r="7367">
          <cell r="C7367">
            <v>113</v>
          </cell>
          <cell r="D7367" t="str">
            <v>ADAPTADOR PVC SOLDAVEL CURTO COM BOLSA E ROSCA, 60 MM X 2", PARA AGUA FRIA</v>
          </cell>
          <cell r="E7367" t="str">
            <v xml:space="preserve">UN    </v>
          </cell>
          <cell r="F7367" t="str">
            <v>17,70</v>
          </cell>
          <cell r="G7367" t="str">
            <v>17,70</v>
          </cell>
        </row>
        <row r="7368">
          <cell r="C7368">
            <v>104</v>
          </cell>
          <cell r="D7368" t="str">
            <v>ADAPTADOR PVC SOLDAVEL CURTO COM BOLSA E ROSCA, 75 MM X 2 1/2", PARA AGUA FRIA</v>
          </cell>
          <cell r="E7368" t="str">
            <v xml:space="preserve">UN    </v>
          </cell>
          <cell r="F7368" t="str">
            <v>25,74</v>
          </cell>
          <cell r="G7368" t="str">
            <v>25,74</v>
          </cell>
        </row>
        <row r="7369">
          <cell r="C7369">
            <v>102</v>
          </cell>
          <cell r="D7369" t="str">
            <v>ADAPTADOR PVC SOLDAVEL CURTO COM BOLSA E ROSCA, 85 MM X 3", PARA AGUA FRIA</v>
          </cell>
          <cell r="E7369" t="str">
            <v xml:space="preserve">UN    </v>
          </cell>
          <cell r="F7369" t="str">
            <v>42,26</v>
          </cell>
          <cell r="G7369" t="str">
            <v>42,26</v>
          </cell>
        </row>
        <row r="7370">
          <cell r="C7370">
            <v>95</v>
          </cell>
          <cell r="D7370" t="str">
            <v>ADAPTADOR PVC SOLDAVEL, COM FLANGE E ANEL DE VEDACAO, 20 MM X 1/2", PARA CAIXA D'AGUA</v>
          </cell>
          <cell r="E7370" t="str">
            <v xml:space="preserve">UN    </v>
          </cell>
          <cell r="F7370" t="str">
            <v>14,31</v>
          </cell>
          <cell r="G7370" t="str">
            <v>14,31</v>
          </cell>
        </row>
        <row r="7371">
          <cell r="C7371">
            <v>96</v>
          </cell>
          <cell r="D7371" t="str">
            <v>ADAPTADOR PVC SOLDAVEL, COM FLANGE E ANEL DE VEDACAO, 25 MM X 3/4", PARA CAIXA D'AGUA</v>
          </cell>
          <cell r="E7371" t="str">
            <v xml:space="preserve">UN    </v>
          </cell>
          <cell r="F7371" t="str">
            <v>16,45</v>
          </cell>
          <cell r="G7371" t="str">
            <v>16,45</v>
          </cell>
        </row>
        <row r="7372">
          <cell r="C7372">
            <v>97</v>
          </cell>
          <cell r="D7372" t="str">
            <v>ADAPTADOR PVC SOLDAVEL, COM FLANGE E ANEL DE VEDACAO, 32 MM X 1", PARA CAIXA D'AGUA</v>
          </cell>
          <cell r="E7372" t="str">
            <v xml:space="preserve">UN    </v>
          </cell>
          <cell r="F7372" t="str">
            <v>21,36</v>
          </cell>
          <cell r="G7372" t="str">
            <v>21,36</v>
          </cell>
        </row>
        <row r="7373">
          <cell r="C7373">
            <v>98</v>
          </cell>
          <cell r="D7373" t="str">
            <v>ADAPTADOR PVC SOLDAVEL, COM FLANGE E ANEL DE VEDACAO, 40 MM X 1 1/4", PARA CAIXA D'AGUA</v>
          </cell>
          <cell r="E7373" t="str">
            <v xml:space="preserve">UN    </v>
          </cell>
          <cell r="F7373" t="str">
            <v>28,79</v>
          </cell>
          <cell r="G7373" t="str">
            <v>28,79</v>
          </cell>
        </row>
        <row r="7374">
          <cell r="C7374">
            <v>99</v>
          </cell>
          <cell r="D7374" t="str">
            <v>ADAPTADOR PVC SOLDAVEL, COM FLANGE E ANEL DE VEDACAO, 50 MM X 1 1/2", PARA CAIXA D'AGUA</v>
          </cell>
          <cell r="E7374" t="str">
            <v xml:space="preserve">UN    </v>
          </cell>
          <cell r="F7374" t="str">
            <v>34,92</v>
          </cell>
          <cell r="G7374" t="str">
            <v>34,92</v>
          </cell>
        </row>
        <row r="7375">
          <cell r="C7375">
            <v>100</v>
          </cell>
          <cell r="D7375" t="str">
            <v>ADAPTADOR PVC SOLDAVEL, COM FLANGES E ANEL DE VEDACAO, 60 MM X 2", PARA CAIXA D' AGUA</v>
          </cell>
          <cell r="E7375" t="str">
            <v xml:space="preserve">UN    </v>
          </cell>
          <cell r="F7375" t="str">
            <v>48,71</v>
          </cell>
          <cell r="G7375" t="str">
            <v>48,71</v>
          </cell>
        </row>
        <row r="7376">
          <cell r="C7376">
            <v>75</v>
          </cell>
          <cell r="D7376" t="str">
            <v>ADAPTADOR PVC SOLDAVEL, COM FLANGES LIVRES, 110 MM X 4", PARA CAIXA D' AGUA</v>
          </cell>
          <cell r="E7376" t="str">
            <v xml:space="preserve">UN    </v>
          </cell>
          <cell r="F7376" t="str">
            <v>507,70</v>
          </cell>
          <cell r="G7376" t="str">
            <v>507,70</v>
          </cell>
        </row>
        <row r="7377">
          <cell r="C7377">
            <v>114</v>
          </cell>
          <cell r="D7377" t="str">
            <v>ADAPTADOR PVC SOLDAVEL, COM FLANGES LIVRES, 25 MM X 3/4", PARA CAIXA D' AGUA</v>
          </cell>
          <cell r="E7377" t="str">
            <v xml:space="preserve">UN    </v>
          </cell>
          <cell r="F7377" t="str">
            <v>18,50</v>
          </cell>
          <cell r="G7377" t="str">
            <v>18,50</v>
          </cell>
        </row>
        <row r="7378">
          <cell r="C7378">
            <v>68</v>
          </cell>
          <cell r="D7378" t="str">
            <v>ADAPTADOR PVC SOLDAVEL, COM FLANGES LIVRES, 32 MM X 1", PARA CAIXA D' AGUA</v>
          </cell>
          <cell r="E7378" t="str">
            <v xml:space="preserve">UN    </v>
          </cell>
          <cell r="F7378" t="str">
            <v>28,29</v>
          </cell>
          <cell r="G7378" t="str">
            <v>28,29</v>
          </cell>
        </row>
        <row r="7379">
          <cell r="C7379">
            <v>86</v>
          </cell>
          <cell r="D7379" t="str">
            <v>ADAPTADOR PVC SOLDAVEL, COM FLANGES LIVRES, 40 MM X 1  1/4", PARA CAIXA D' AGUA</v>
          </cell>
          <cell r="E7379" t="str">
            <v xml:space="preserve">UN    </v>
          </cell>
          <cell r="F7379" t="str">
            <v>52,59</v>
          </cell>
          <cell r="G7379" t="str">
            <v>52,59</v>
          </cell>
        </row>
        <row r="7380">
          <cell r="C7380">
            <v>66</v>
          </cell>
          <cell r="D7380" t="str">
            <v>ADAPTADOR PVC SOLDAVEL, COM FLANGES LIVRES, 50 MM X 1  1/2", PARA CAIXA D' AGUA</v>
          </cell>
          <cell r="E7380" t="str">
            <v xml:space="preserve">UN    </v>
          </cell>
          <cell r="F7380" t="str">
            <v>52,78</v>
          </cell>
          <cell r="G7380" t="str">
            <v>52,78</v>
          </cell>
        </row>
        <row r="7381">
          <cell r="C7381">
            <v>69</v>
          </cell>
          <cell r="D7381" t="str">
            <v>ADAPTADOR PVC SOLDAVEL, COM FLANGES LIVRES, 60 MM X 2", PARA CAIXA D' AGUA</v>
          </cell>
          <cell r="E7381" t="str">
            <v xml:space="preserve">UN    </v>
          </cell>
          <cell r="F7381" t="str">
            <v>80,67</v>
          </cell>
          <cell r="G7381" t="str">
            <v>80,67</v>
          </cell>
        </row>
        <row r="7382">
          <cell r="C7382">
            <v>83</v>
          </cell>
          <cell r="D7382" t="str">
            <v>ADAPTADOR PVC SOLDAVEL, COM FLANGES LIVRES, 75 MM X 2  1/2", PARA CAIXA D' AGUA</v>
          </cell>
          <cell r="E7382" t="str">
            <v xml:space="preserve">UN    </v>
          </cell>
          <cell r="F7382" t="str">
            <v>257,66</v>
          </cell>
          <cell r="G7382" t="str">
            <v>257,66</v>
          </cell>
        </row>
        <row r="7383">
          <cell r="C7383">
            <v>74</v>
          </cell>
          <cell r="D7383" t="str">
            <v>ADAPTADOR PVC SOLDAVEL, COM FLANGES LIVRES, 85 MM X 3", PARA CAIXA D' AGUA</v>
          </cell>
          <cell r="E7383" t="str">
            <v xml:space="preserve">UN    </v>
          </cell>
          <cell r="F7383" t="str">
            <v>359,71</v>
          </cell>
          <cell r="G7383" t="str">
            <v>359,71</v>
          </cell>
        </row>
        <row r="7384">
          <cell r="C7384">
            <v>106</v>
          </cell>
          <cell r="D7384" t="str">
            <v>ADAPTADOR PVC SOLDAVEL, LONGO, COM FLANGE LIVRE,  110 MM X 4", PARA CAIXA D' AGUA</v>
          </cell>
          <cell r="E7384" t="str">
            <v xml:space="preserve">UN    </v>
          </cell>
          <cell r="F7384" t="str">
            <v>546,46</v>
          </cell>
          <cell r="G7384" t="str">
            <v>546,46</v>
          </cell>
        </row>
        <row r="7385">
          <cell r="C7385">
            <v>87</v>
          </cell>
          <cell r="D7385" t="str">
            <v>ADAPTADOR PVC SOLDAVEL, LONGO, COM FLANGE LIVRE,  25 MM X 3/4", PARA CAIXA D' AGUA</v>
          </cell>
          <cell r="E7385" t="str">
            <v xml:space="preserve">UN    </v>
          </cell>
          <cell r="F7385" t="str">
            <v>25,98</v>
          </cell>
          <cell r="G7385" t="str">
            <v>25,98</v>
          </cell>
        </row>
        <row r="7386">
          <cell r="C7386">
            <v>88</v>
          </cell>
          <cell r="D7386" t="str">
            <v>ADAPTADOR PVC SOLDAVEL, LONGO, COM FLANGE LIVRE,  32 MM X 1", PARA CAIXA D' AGUA</v>
          </cell>
          <cell r="E7386" t="str">
            <v xml:space="preserve">UN    </v>
          </cell>
          <cell r="F7386" t="str">
            <v>28,99</v>
          </cell>
          <cell r="G7386" t="str">
            <v>28,99</v>
          </cell>
        </row>
        <row r="7387">
          <cell r="C7387">
            <v>89</v>
          </cell>
          <cell r="D7387" t="str">
            <v>ADAPTADOR PVC SOLDAVEL, LONGO, COM FLANGE LIVRE,  40 MM X 1 1/4", PARA CAIXA D' AGUA</v>
          </cell>
          <cell r="E7387" t="str">
            <v xml:space="preserve">UN    </v>
          </cell>
          <cell r="F7387" t="str">
            <v>42,86</v>
          </cell>
          <cell r="G7387" t="str">
            <v>42,86</v>
          </cell>
        </row>
        <row r="7388">
          <cell r="C7388">
            <v>90</v>
          </cell>
          <cell r="D7388" t="str">
            <v>ADAPTADOR PVC SOLDAVEL, LONGO, COM FLANGE LIVRE,  50 MM X 1 1/2", PARA CAIXA D' AGUA</v>
          </cell>
          <cell r="E7388" t="str">
            <v xml:space="preserve">UN    </v>
          </cell>
          <cell r="F7388" t="str">
            <v>49,11</v>
          </cell>
          <cell r="G7388" t="str">
            <v>49,11</v>
          </cell>
        </row>
        <row r="7389">
          <cell r="C7389">
            <v>81</v>
          </cell>
          <cell r="D7389" t="str">
            <v>ADAPTADOR PVC SOLDAVEL, LONGO, COM FLANGE LIVRE,  60 MM X 2", PARA CAIXA D' AGUA</v>
          </cell>
          <cell r="E7389" t="str">
            <v xml:space="preserve">UN    </v>
          </cell>
          <cell r="F7389" t="str">
            <v>83,99</v>
          </cell>
          <cell r="G7389" t="str">
            <v>83,99</v>
          </cell>
        </row>
        <row r="7390">
          <cell r="C7390">
            <v>82</v>
          </cell>
          <cell r="D7390" t="str">
            <v>ADAPTADOR PVC SOLDAVEL, LONGO, COM FLANGE LIVRE,  75 MM X 2 1/2", PARA CAIXA D' AGUA</v>
          </cell>
          <cell r="E7390" t="str">
            <v xml:space="preserve">UN    </v>
          </cell>
          <cell r="F7390" t="str">
            <v>326,06</v>
          </cell>
          <cell r="G7390" t="str">
            <v>326,06</v>
          </cell>
        </row>
        <row r="7391">
          <cell r="C7391">
            <v>105</v>
          </cell>
          <cell r="D7391" t="str">
            <v>ADAPTADOR PVC SOLDAVEL, LONGO, COM FLANGE LIVRE,  85 MM X 3", PARA CAIXA D' AGUA</v>
          </cell>
          <cell r="E7391" t="str">
            <v xml:space="preserve">UN    </v>
          </cell>
          <cell r="F7391" t="str">
            <v>381,73</v>
          </cell>
          <cell r="G7391" t="str">
            <v>381,73</v>
          </cell>
        </row>
        <row r="7392">
          <cell r="C7392">
            <v>60</v>
          </cell>
          <cell r="D7392" t="str">
            <v>ADAPTADOR PVC, COM REGISTRO, PARA PEAD, 20 MM X 3/4", PARA LIGACAO PREDIAL DE AGUA</v>
          </cell>
          <cell r="E7392" t="str">
            <v xml:space="preserve">UN    </v>
          </cell>
          <cell r="F7392" t="str">
            <v>6,49</v>
          </cell>
          <cell r="G7392" t="str">
            <v>6,49</v>
          </cell>
        </row>
        <row r="7393">
          <cell r="C7393">
            <v>72</v>
          </cell>
          <cell r="D7393" t="str">
            <v>ADAPTADOR PVC, ROSCAVEL, COM FLANGES E ANEL DE VEDACAO, 1 1/2", PARA CAIXA D'AGUA</v>
          </cell>
          <cell r="E7393" t="str">
            <v xml:space="preserve">UN    </v>
          </cell>
          <cell r="F7393" t="str">
            <v>51,35</v>
          </cell>
          <cell r="G7393" t="str">
            <v>51,35</v>
          </cell>
        </row>
        <row r="7394">
          <cell r="C7394">
            <v>70</v>
          </cell>
          <cell r="D7394" t="str">
            <v>ADAPTADOR PVC, ROSCAVEL, COM FLANGES E ANEL DE VEDACAO, 1 1/4", PARA CAIXA D' AGUA</v>
          </cell>
          <cell r="E7394" t="str">
            <v xml:space="preserve">UN    </v>
          </cell>
          <cell r="F7394" t="str">
            <v>42,94</v>
          </cell>
          <cell r="G7394" t="str">
            <v>42,94</v>
          </cell>
        </row>
        <row r="7395">
          <cell r="C7395">
            <v>85</v>
          </cell>
          <cell r="D7395" t="str">
            <v>ADAPTADOR PVC, ROSCAVEL, COM FLANGES E ANEL DE VEDACAO, 2", PARA CAIXA D' AGUA</v>
          </cell>
          <cell r="E7395" t="str">
            <v xml:space="preserve">UN    </v>
          </cell>
          <cell r="F7395" t="str">
            <v>62,32</v>
          </cell>
          <cell r="G7395" t="str">
            <v>62,32</v>
          </cell>
        </row>
        <row r="7396">
          <cell r="C7396">
            <v>84</v>
          </cell>
          <cell r="D7396" t="str">
            <v>ADAPTADOR PVC, ROSCAVEL, PARA VALVULA PIA OU LAVATORIO, 40 MM</v>
          </cell>
          <cell r="E7396" t="str">
            <v xml:space="preserve">UN    </v>
          </cell>
          <cell r="F7396" t="str">
            <v>0,72</v>
          </cell>
          <cell r="G7396" t="str">
            <v>0,72</v>
          </cell>
        </row>
        <row r="7397">
          <cell r="C7397">
            <v>37997</v>
          </cell>
          <cell r="D7397" t="str">
            <v>ADAPTADOR, CPVC, SOLDAVEL, 15 MM, PARA AGUA QUENTE</v>
          </cell>
          <cell r="E7397" t="str">
            <v xml:space="preserve">UN    </v>
          </cell>
          <cell r="F7397" t="str">
            <v>5,65</v>
          </cell>
          <cell r="G7397" t="str">
            <v>5,65</v>
          </cell>
        </row>
        <row r="7398">
          <cell r="C7398">
            <v>37998</v>
          </cell>
          <cell r="D7398" t="str">
            <v>ADAPTADOR, CPVC, SOLDAVEL, 22 MM, PARA AGUA QUENTE</v>
          </cell>
          <cell r="E7398" t="str">
            <v xml:space="preserve">UN    </v>
          </cell>
          <cell r="F7398" t="str">
            <v>5,85</v>
          </cell>
          <cell r="G7398" t="str">
            <v>5,85</v>
          </cell>
        </row>
        <row r="7399">
          <cell r="C7399">
            <v>10899</v>
          </cell>
          <cell r="D7399" t="str">
            <v>ADAPTADOR, EM LATAO, ENGATE RAPIDO 2 1/2" X ROSCA INTERNA 5 FIOS 2 1/2",  PARA INSTALACAO PREDIAL DE COMBATE A INCENDIO</v>
          </cell>
          <cell r="E7399" t="str">
            <v xml:space="preserve">UN    </v>
          </cell>
          <cell r="F7399" t="str">
            <v>78,85</v>
          </cell>
          <cell r="G7399" t="str">
            <v>78,85</v>
          </cell>
        </row>
        <row r="7400">
          <cell r="C7400">
            <v>10900</v>
          </cell>
          <cell r="D7400" t="str">
            <v>ADAPTADOR, EM LATAO, ENGATE RAPIDO1 1/2" X ROSCA INTERNA 5 FIOS 2 1/2",  PARA INSTALACAO PREDIAL DE COMBATE A INCENDIO</v>
          </cell>
          <cell r="E7400" t="str">
            <v xml:space="preserve">UN    </v>
          </cell>
          <cell r="F7400" t="str">
            <v>61,71</v>
          </cell>
          <cell r="G7400" t="str">
            <v>61,71</v>
          </cell>
        </row>
        <row r="7401">
          <cell r="C7401">
            <v>46</v>
          </cell>
          <cell r="D7401" t="str">
            <v>ADAPTADOR, PVC PBA,  BOLSA/ROSCA, JE, DN 75 / DE  85 MM</v>
          </cell>
          <cell r="E7401" t="str">
            <v xml:space="preserve">UN    </v>
          </cell>
          <cell r="F7401" t="str">
            <v>64,65</v>
          </cell>
          <cell r="G7401" t="str">
            <v>64,65</v>
          </cell>
        </row>
        <row r="7402">
          <cell r="C7402">
            <v>51</v>
          </cell>
          <cell r="D7402" t="str">
            <v>ADAPTADOR, PVC PBA, A BOLSA DEFOFO, JE, DN 100 / DE 110 MM</v>
          </cell>
          <cell r="E7402" t="str">
            <v xml:space="preserve">UN    </v>
          </cell>
          <cell r="F7402" t="str">
            <v>178,35</v>
          </cell>
          <cell r="G7402" t="str">
            <v>178,35</v>
          </cell>
        </row>
        <row r="7403">
          <cell r="C7403">
            <v>12863</v>
          </cell>
          <cell r="D7403" t="str">
            <v>ADAPTADOR, PVC PBA, A BOLSA DEFOFO, JE, DN 50 / DE 60 MM</v>
          </cell>
          <cell r="E7403" t="str">
            <v xml:space="preserve">UN    </v>
          </cell>
          <cell r="F7403" t="str">
            <v>41,08</v>
          </cell>
          <cell r="G7403" t="str">
            <v>41,08</v>
          </cell>
        </row>
        <row r="7404">
          <cell r="C7404">
            <v>50</v>
          </cell>
          <cell r="D7404" t="str">
            <v>ADAPTADOR, PVC PBA, A BOLSA DEFOFO, JE, DN 75 / DE  85 MM</v>
          </cell>
          <cell r="E7404" t="str">
            <v xml:space="preserve">UN    </v>
          </cell>
          <cell r="F7404" t="str">
            <v>93,13</v>
          </cell>
          <cell r="G7404" t="str">
            <v>93,13</v>
          </cell>
        </row>
        <row r="7405">
          <cell r="C7405">
            <v>47</v>
          </cell>
          <cell r="D7405" t="str">
            <v>ADAPTADOR, PVC PBA, BOLSA/ROSCA, JE, DN 100 / DE 110 MM</v>
          </cell>
          <cell r="E7405" t="str">
            <v xml:space="preserve">UN    </v>
          </cell>
          <cell r="F7405" t="str">
            <v>110,54</v>
          </cell>
          <cell r="G7405" t="str">
            <v>110,54</v>
          </cell>
        </row>
        <row r="7406">
          <cell r="C7406">
            <v>48</v>
          </cell>
          <cell r="D7406" t="str">
            <v>ADAPTADOR, PVC PBA, BOLSA/ROSCA, JE, DN 50 / DE 60 MM</v>
          </cell>
          <cell r="E7406" t="str">
            <v xml:space="preserve">UN    </v>
          </cell>
          <cell r="F7406" t="str">
            <v>28,84</v>
          </cell>
          <cell r="G7406" t="str">
            <v>28,84</v>
          </cell>
        </row>
        <row r="7407">
          <cell r="C7407">
            <v>52</v>
          </cell>
          <cell r="D7407" t="str">
            <v>ADAPTADOR, PVC PBA, PONTA/ROSCA, JE, DN 50 / DE  60 MM</v>
          </cell>
          <cell r="E7407" t="str">
            <v xml:space="preserve">UN    </v>
          </cell>
          <cell r="F7407" t="str">
            <v>21,91</v>
          </cell>
          <cell r="G7407" t="str">
            <v>21,91</v>
          </cell>
        </row>
        <row r="7408">
          <cell r="C7408">
            <v>43</v>
          </cell>
          <cell r="D7408" t="str">
            <v>ADAPTADOR, PVC PBA, PONTA/ROSCA, JE, DN 75 / DE  85 MM</v>
          </cell>
          <cell r="E7408" t="str">
            <v xml:space="preserve">UN    </v>
          </cell>
          <cell r="F7408" t="str">
            <v>73,93</v>
          </cell>
          <cell r="G7408" t="str">
            <v>73,93</v>
          </cell>
        </row>
        <row r="7409">
          <cell r="C7409">
            <v>39719</v>
          </cell>
          <cell r="D7409" t="str">
            <v>ADESIVO / COLA DE CONTATO LIQUIDO, A BASE DE RESINAS, PARA COLAGEM DE ESPUMA PARA ISOLAMENTO TERMICO FLEXIVEL</v>
          </cell>
          <cell r="E7409" t="str">
            <v xml:space="preserve">L     </v>
          </cell>
          <cell r="F7409" t="str">
            <v>155,12</v>
          </cell>
          <cell r="G7409" t="str">
            <v>155,12</v>
          </cell>
        </row>
        <row r="7410">
          <cell r="C7410">
            <v>3410</v>
          </cell>
          <cell r="D7410" t="str">
            <v>ADESIVO / COLA PARA EPS (ISOPOR) E OUTROS MATERIAIS</v>
          </cell>
          <cell r="E7410" t="str">
            <v xml:space="preserve">KG    </v>
          </cell>
          <cell r="F7410" t="str">
            <v>34,89</v>
          </cell>
          <cell r="G7410" t="str">
            <v>34,89</v>
          </cell>
        </row>
        <row r="7411">
          <cell r="C7411">
            <v>4791</v>
          </cell>
          <cell r="D7411" t="str">
            <v>ADESIVO ACRILICO DE BASE AQUOSA / COLA DE CONTATO</v>
          </cell>
          <cell r="E7411" t="str">
            <v xml:space="preserve">KG    </v>
          </cell>
          <cell r="F7411" t="str">
            <v>41,87</v>
          </cell>
          <cell r="G7411" t="str">
            <v>41,87</v>
          </cell>
        </row>
        <row r="7412">
          <cell r="C7412">
            <v>157</v>
          </cell>
          <cell r="D7412" t="str">
            <v>ADESIVO ESTRUTURAL A BASE DE RESINA EPOXI PARA INJECAO EM TRINCAS, BICOMPONENTE, BAIXA VISCOSIDADE</v>
          </cell>
          <cell r="E7412" t="str">
            <v xml:space="preserve">KG    </v>
          </cell>
          <cell r="F7412" t="str">
            <v>109,49</v>
          </cell>
          <cell r="G7412" t="str">
            <v>109,49</v>
          </cell>
        </row>
        <row r="7413">
          <cell r="C7413">
            <v>156</v>
          </cell>
          <cell r="D7413" t="str">
            <v>ADESIVO ESTRUTURAL A BASE DE RESINA EPOXI, BICOMPONENTE, FLUIDO</v>
          </cell>
          <cell r="E7413" t="str">
            <v xml:space="preserve">KG    </v>
          </cell>
          <cell r="F7413" t="str">
            <v>38,98</v>
          </cell>
          <cell r="G7413" t="str">
            <v>38,98</v>
          </cell>
        </row>
        <row r="7414">
          <cell r="C7414">
            <v>131</v>
          </cell>
          <cell r="D7414" t="str">
            <v>ADESIVO ESTRUTURAL A BASE DE RESINA EPOXI, BICOMPONENTE, PASTOSO (TIXOTROPICO)</v>
          </cell>
          <cell r="E7414" t="str">
            <v xml:space="preserve">KG    </v>
          </cell>
          <cell r="F7414" t="str">
            <v>33,34</v>
          </cell>
          <cell r="G7414" t="str">
            <v>33,34</v>
          </cell>
        </row>
        <row r="7415">
          <cell r="C7415">
            <v>21114</v>
          </cell>
          <cell r="D7415" t="str">
            <v>ADESIVO PARA TUBOS CPVC, *75* G</v>
          </cell>
          <cell r="E7415" t="str">
            <v xml:space="preserve">UN    </v>
          </cell>
          <cell r="F7415" t="str">
            <v>30,58</v>
          </cell>
          <cell r="G7415" t="str">
            <v>30,58</v>
          </cell>
        </row>
        <row r="7416">
          <cell r="C7416">
            <v>119</v>
          </cell>
          <cell r="D7416" t="str">
            <v>ADESIVO PLASTICO PARA PVC, BISNAGA COM 75 GR</v>
          </cell>
          <cell r="E7416" t="str">
            <v xml:space="preserve">UN    </v>
          </cell>
          <cell r="F7416" t="str">
            <v>7,75</v>
          </cell>
          <cell r="G7416" t="str">
            <v>7,75</v>
          </cell>
        </row>
        <row r="7417">
          <cell r="C7417">
            <v>122</v>
          </cell>
          <cell r="D7417" t="str">
            <v>ADESIVO PLASTICO PARA PVC, FRASCO COM *850* GR</v>
          </cell>
          <cell r="E7417" t="str">
            <v xml:space="preserve">UN    </v>
          </cell>
          <cell r="F7417" t="str">
            <v>59,63</v>
          </cell>
          <cell r="G7417" t="str">
            <v>59,63</v>
          </cell>
        </row>
        <row r="7418">
          <cell r="C7418">
            <v>20080</v>
          </cell>
          <cell r="D7418" t="str">
            <v>ADESIVO PLASTICO PARA PVC, FRASCO COM 175 GR</v>
          </cell>
          <cell r="E7418" t="str">
            <v xml:space="preserve">UN    </v>
          </cell>
          <cell r="F7418" t="str">
            <v>19,46</v>
          </cell>
          <cell r="G7418" t="str">
            <v>19,46</v>
          </cell>
        </row>
        <row r="7419">
          <cell r="C7419">
            <v>124</v>
          </cell>
          <cell r="D7419" t="str">
            <v>ADITIVO ACELERADOR DE PEGA E ENDURECIMENTO PARA ARGAMASSAS E CONCRETOS, LIQUIDO E ISENTO DE CLORETOS</v>
          </cell>
          <cell r="E7419" t="str">
            <v xml:space="preserve">L     </v>
          </cell>
          <cell r="F7419" t="str">
            <v>12,85</v>
          </cell>
          <cell r="G7419" t="str">
            <v>12,85</v>
          </cell>
        </row>
        <row r="7420">
          <cell r="C7420">
            <v>7334</v>
          </cell>
          <cell r="D7420" t="str">
            <v>ADITIVO ADESIVO LIQUIDO PARA ARGAMASSAS DE REVESTIMENTOS CIMENTICIOS</v>
          </cell>
          <cell r="E7420" t="str">
            <v xml:space="preserve">L     </v>
          </cell>
          <cell r="F7420" t="str">
            <v>14,80</v>
          </cell>
          <cell r="G7420" t="str">
            <v>14,80</v>
          </cell>
        </row>
        <row r="7421">
          <cell r="C7421">
            <v>123</v>
          </cell>
          <cell r="D7421" t="str">
            <v>ADITIVO IMPERMEABILIZANTE DE PEGA NORMAL PARA ARGAMASSAS E CONCRETOS SEM ARMACAO, LIQUIDO E ISENTO DE CLORETOS</v>
          </cell>
          <cell r="E7421" t="str">
            <v xml:space="preserve">L     </v>
          </cell>
          <cell r="F7421" t="str">
            <v>5,26</v>
          </cell>
          <cell r="G7421" t="str">
            <v>5,26</v>
          </cell>
        </row>
        <row r="7422">
          <cell r="C7422">
            <v>127</v>
          </cell>
          <cell r="D7422" t="str">
            <v>ADITIVO IMPERMEABILIZANTE DE PEGA ULTRARRAPIDA, LIQUIDO E ISENTO DE CLORETOS</v>
          </cell>
          <cell r="E7422" t="str">
            <v xml:space="preserve">L     </v>
          </cell>
          <cell r="F7422" t="str">
            <v>12,55</v>
          </cell>
          <cell r="G7422" t="str">
            <v>12,55</v>
          </cell>
        </row>
        <row r="7423">
          <cell r="C7423">
            <v>41373</v>
          </cell>
          <cell r="D7423" t="str">
            <v>ADITIVO LIQUIDO IMPERMEABILIZANTE CRISTALIZANTE</v>
          </cell>
          <cell r="E7423" t="str">
            <v xml:space="preserve">L     </v>
          </cell>
          <cell r="F7423" t="str">
            <v>17,49</v>
          </cell>
          <cell r="G7423" t="str">
            <v>17,49</v>
          </cell>
        </row>
        <row r="7424">
          <cell r="C7424">
            <v>133</v>
          </cell>
          <cell r="D7424" t="str">
            <v>ADITIVO LIQUIDO INCORPORADOR DE AR PARA CONCRETO E ARGAMASSA, LIQUIDO E ISENTO DE CLORETOS</v>
          </cell>
          <cell r="E7424" t="str">
            <v xml:space="preserve">L     </v>
          </cell>
          <cell r="F7424" t="str">
            <v>5,21</v>
          </cell>
          <cell r="G7424" t="str">
            <v>5,21</v>
          </cell>
        </row>
        <row r="7425">
          <cell r="C7425">
            <v>43617</v>
          </cell>
          <cell r="D7425" t="str">
            <v>ADITIVO PLASTIFICANTE E ESTABILIZADOR PARA ARGAMASSAS DE ASSENTAMENTO E REBOCO, LIQUIDO E ISENTO DE CLORETOS</v>
          </cell>
          <cell r="E7425" t="str">
            <v xml:space="preserve">L     </v>
          </cell>
          <cell r="F7425" t="str">
            <v>5,82</v>
          </cell>
          <cell r="G7425" t="str">
            <v>5,82</v>
          </cell>
        </row>
        <row r="7426">
          <cell r="C7426">
            <v>132</v>
          </cell>
          <cell r="D7426" t="str">
            <v>ADITIVO PLASTIFICANTE RETARDADOR DE PEGA E REDUTOR DE AGUA PARA CONCRETO, LIQUIDO E ISENTO DE CLORETOS</v>
          </cell>
          <cell r="E7426" t="str">
            <v xml:space="preserve">L     </v>
          </cell>
          <cell r="F7426" t="str">
            <v>5,40</v>
          </cell>
          <cell r="G7426" t="str">
            <v>5,40</v>
          </cell>
        </row>
        <row r="7427">
          <cell r="C7427">
            <v>43618</v>
          </cell>
          <cell r="D7427" t="str">
            <v>ADITIVO SUPERPLASTIFICANTE DE PEGA NORMAL PARA CONCRETO, LIQUIDO E ISENTO DE CLORETOS</v>
          </cell>
          <cell r="E7427" t="str">
            <v xml:space="preserve">KG    </v>
          </cell>
          <cell r="F7427" t="str">
            <v>13,61</v>
          </cell>
          <cell r="G7427" t="str">
            <v>13,61</v>
          </cell>
        </row>
        <row r="7428">
          <cell r="C7428">
            <v>37476</v>
          </cell>
          <cell r="D7428" t="str">
            <v>ADUELA/ GALERIA PRE-MOLDADA DE CONCRETO ARMADO, SECAO QUADRADA INTERNA DE 1,50 X 1,50 M (L X A), MISULA DE 20 X 20 CM, C = 1,00 M, ESPESSURA MIN = 15 CM, TB-45 E FCK DO CONCRETO = 30 MPA</v>
          </cell>
          <cell r="E7428" t="str">
            <v xml:space="preserve">UN    </v>
          </cell>
          <cell r="F7428" t="str">
            <v>3.577,31</v>
          </cell>
          <cell r="G7428" t="str">
            <v>3.577,31</v>
          </cell>
        </row>
        <row r="7429">
          <cell r="C7429">
            <v>37478</v>
          </cell>
          <cell r="D7429" t="str">
            <v>ADUELA/ GALERIA PRE-MOLDADA DE CONCRETO ARMADO, SECAO RETANGULAR INTERNA DE 2,00 X 2,00 M (L X A), MISULA DE 20 X 20 CM, C = 1,00 M, ESPESSURA MIN = 15 CM, TB-45 E FCK DO CONCRETO = 30 MPA</v>
          </cell>
          <cell r="E7429" t="str">
            <v xml:space="preserve">UN    </v>
          </cell>
          <cell r="F7429" t="str">
            <v>4.480,67</v>
          </cell>
          <cell r="G7429" t="str">
            <v>4.480,67</v>
          </cell>
        </row>
        <row r="7430">
          <cell r="C7430">
            <v>37477</v>
          </cell>
          <cell r="D7430" t="str">
            <v>ADUELA/ GALERIA PRE-MOLDADA DE CONCRETO ARMADO, SECAO RETANGULAR INTERNA DE 2,50 X 2,50 M (L X A), MISULA DE 20 X 20 CM, C = 1,00 M, ESPESSURA MIN = 15 CM, TB-45 E FCK DO CONCRETO = 30 MPA</v>
          </cell>
          <cell r="E7430" t="str">
            <v xml:space="preserve">UN    </v>
          </cell>
          <cell r="F7430" t="str">
            <v>6.070,58</v>
          </cell>
          <cell r="G7430" t="str">
            <v>6.070,58</v>
          </cell>
        </row>
        <row r="7431">
          <cell r="C7431">
            <v>37479</v>
          </cell>
          <cell r="D7431" t="str">
            <v>ADUELA/ GALERIA PRE-MOLDADA DE CONCRETO ARMADO, SECAO RETANGULAR INTERNA DE 3,00 X 3,00 M (L X A), MISULA DE 20 X 20 CM, C = 1.00 M, ESPESSURA MIN = 20 CM, TB-45 E FCK DO CONCRETO = 30 MPA</v>
          </cell>
          <cell r="E7431" t="str">
            <v xml:space="preserve">UN    </v>
          </cell>
          <cell r="F7431" t="str">
            <v>7.199,78</v>
          </cell>
          <cell r="G7431" t="str">
            <v>7.199,78</v>
          </cell>
        </row>
        <row r="7432">
          <cell r="C7432">
            <v>4319</v>
          </cell>
          <cell r="D7432" t="str">
            <v>AFASTADOR PARA TELHA DE FIBROCIMENTO CANALETE 90 OU KALHETAO</v>
          </cell>
          <cell r="E7432" t="str">
            <v xml:space="preserve">UN    </v>
          </cell>
          <cell r="F7432" t="str">
            <v>2,05</v>
          </cell>
          <cell r="G7432" t="str">
            <v>2,05</v>
          </cell>
        </row>
        <row r="7433">
          <cell r="C7433">
            <v>42409</v>
          </cell>
          <cell r="D7433" t="str">
            <v>AGENTE DE CURA, PROTETOR DA EVAPORACAO DA AGUA DE HIDRATACAO DO CONCRETO</v>
          </cell>
          <cell r="E7433" t="str">
            <v xml:space="preserve">KG    </v>
          </cell>
          <cell r="F7433" t="str">
            <v>8,57</v>
          </cell>
          <cell r="G7433" t="str">
            <v>8,57</v>
          </cell>
        </row>
        <row r="7434">
          <cell r="C7434">
            <v>40553</v>
          </cell>
          <cell r="D7434" t="str">
            <v>AGREGADO RECICLADO, TIPO RACHAO RECICLADO CINZA, CLASSE A</v>
          </cell>
          <cell r="E7434" t="str">
            <v xml:space="preserve">M3    </v>
          </cell>
          <cell r="F7434" t="str">
            <v>40,58</v>
          </cell>
          <cell r="G7434" t="str">
            <v>40,58</v>
          </cell>
        </row>
        <row r="7435">
          <cell r="C7435">
            <v>6114</v>
          </cell>
          <cell r="D7435" t="str">
            <v>AJUDANTE DE ARMADOR (HORISTA)</v>
          </cell>
          <cell r="E7435" t="str">
            <v xml:space="preserve">H     </v>
          </cell>
          <cell r="F7435" t="str">
            <v>11,57</v>
          </cell>
          <cell r="G7435" t="str">
            <v>13,40</v>
          </cell>
        </row>
        <row r="7436">
          <cell r="C7436">
            <v>40912</v>
          </cell>
          <cell r="D7436" t="str">
            <v>AJUDANTE DE ARMADOR (MENSALISTA)</v>
          </cell>
          <cell r="E7436" t="str">
            <v xml:space="preserve">MES   </v>
          </cell>
          <cell r="F7436" t="str">
            <v>2.051,43</v>
          </cell>
          <cell r="G7436" t="str">
            <v>2.377,06</v>
          </cell>
        </row>
        <row r="7437">
          <cell r="C7437">
            <v>247</v>
          </cell>
          <cell r="D7437" t="str">
            <v>AJUDANTE DE ELETRICISTA (HORISTA)</v>
          </cell>
          <cell r="E7437" t="str">
            <v xml:space="preserve">H     </v>
          </cell>
          <cell r="F7437" t="str">
            <v>12,96</v>
          </cell>
          <cell r="G7437" t="str">
            <v>15,02</v>
          </cell>
        </row>
        <row r="7438">
          <cell r="C7438">
            <v>40919</v>
          </cell>
          <cell r="D7438" t="str">
            <v>AJUDANTE DE ELETRICISTA (MENSALISTA)</v>
          </cell>
          <cell r="E7438" t="str">
            <v xml:space="preserve">MES   </v>
          </cell>
          <cell r="F7438" t="str">
            <v>2.296,08</v>
          </cell>
          <cell r="G7438" t="str">
            <v>2.660,53</v>
          </cell>
        </row>
        <row r="7439">
          <cell r="C7439">
            <v>40984</v>
          </cell>
          <cell r="D7439" t="str">
            <v>AJUDANTE DE ESTRUTURAS METALICAS (MENSALISTA)</v>
          </cell>
          <cell r="E7439" t="str">
            <v xml:space="preserve">MES   </v>
          </cell>
          <cell r="F7439" t="str">
            <v>1.972,62</v>
          </cell>
          <cell r="G7439" t="str">
            <v>2.285,73</v>
          </cell>
        </row>
        <row r="7440">
          <cell r="C7440">
            <v>44499</v>
          </cell>
          <cell r="D7440" t="str">
            <v>AJUDANTE DE ESTRUTURAS METALICAS HORISTA</v>
          </cell>
          <cell r="E7440" t="str">
            <v xml:space="preserve">H     </v>
          </cell>
          <cell r="F7440" t="str">
            <v>11,13</v>
          </cell>
          <cell r="G7440" t="str">
            <v>12,88</v>
          </cell>
        </row>
        <row r="7441">
          <cell r="C7441">
            <v>248</v>
          </cell>
          <cell r="D7441" t="str">
            <v>AJUDANTE DE OPERACAO EM GERAL (HORISTA)</v>
          </cell>
          <cell r="E7441" t="str">
            <v xml:space="preserve">H     </v>
          </cell>
          <cell r="F7441" t="str">
            <v>12,96</v>
          </cell>
          <cell r="G7441" t="str">
            <v>15,02</v>
          </cell>
        </row>
        <row r="7442">
          <cell r="C7442">
            <v>41086</v>
          </cell>
          <cell r="D7442" t="str">
            <v>AJUDANTE DE OPERACAO EM GERAL (MENSALISTA)</v>
          </cell>
          <cell r="E7442" t="str">
            <v xml:space="preserve">MES   </v>
          </cell>
          <cell r="F7442" t="str">
            <v>2.296,08</v>
          </cell>
          <cell r="G7442" t="str">
            <v>2.660,53</v>
          </cell>
        </row>
        <row r="7443">
          <cell r="C7443">
            <v>34466</v>
          </cell>
          <cell r="D7443" t="str">
            <v>AJUDANTE DE PINTOR (HORISTA)</v>
          </cell>
          <cell r="E7443" t="str">
            <v xml:space="preserve">H     </v>
          </cell>
          <cell r="F7443" t="str">
            <v>12,96</v>
          </cell>
          <cell r="G7443" t="str">
            <v>15,02</v>
          </cell>
        </row>
        <row r="7444">
          <cell r="C7444">
            <v>41083</v>
          </cell>
          <cell r="D7444" t="str">
            <v>AJUDANTE DE PINTOR (MENSALISTA)</v>
          </cell>
          <cell r="E7444" t="str">
            <v xml:space="preserve">MES   </v>
          </cell>
          <cell r="F7444" t="str">
            <v>2.296,08</v>
          </cell>
          <cell r="G7444" t="str">
            <v>2.660,53</v>
          </cell>
        </row>
        <row r="7445">
          <cell r="C7445">
            <v>252</v>
          </cell>
          <cell r="D7445" t="str">
            <v>AJUDANTE DE SERRALHEIRO (HORISTA)</v>
          </cell>
          <cell r="E7445" t="str">
            <v xml:space="preserve">H     </v>
          </cell>
          <cell r="F7445" t="str">
            <v>12,96</v>
          </cell>
          <cell r="G7445" t="str">
            <v>15,02</v>
          </cell>
        </row>
        <row r="7446">
          <cell r="C7446">
            <v>40909</v>
          </cell>
          <cell r="D7446" t="str">
            <v>AJUDANTE DE SERRALHEIRO (MENSALISTA)</v>
          </cell>
          <cell r="E7446" t="str">
            <v xml:space="preserve">MES   </v>
          </cell>
          <cell r="F7446" t="str">
            <v>2.296,08</v>
          </cell>
          <cell r="G7446" t="str">
            <v>2.660,53</v>
          </cell>
        </row>
        <row r="7447">
          <cell r="C7447">
            <v>242</v>
          </cell>
          <cell r="D7447" t="str">
            <v>AJUDANTE ESPECIALIZADO</v>
          </cell>
          <cell r="E7447" t="str">
            <v xml:space="preserve">H     </v>
          </cell>
          <cell r="F7447" t="str">
            <v>12,96</v>
          </cell>
          <cell r="G7447" t="str">
            <v>15,02</v>
          </cell>
        </row>
        <row r="7448">
          <cell r="C7448">
            <v>41085</v>
          </cell>
          <cell r="D7448" t="str">
            <v>AJUDANTE ESPECIALIZADO (MENSALISTA)</v>
          </cell>
          <cell r="E7448" t="str">
            <v xml:space="preserve">MES   </v>
          </cell>
          <cell r="F7448" t="str">
            <v>2.296,66</v>
          </cell>
          <cell r="G7448" t="str">
            <v>2.661,21</v>
          </cell>
        </row>
        <row r="7449">
          <cell r="C7449">
            <v>427</v>
          </cell>
          <cell r="D7449" t="str">
            <v>ALCA PREFORMADA DE CONTRA POSTE, EM ACO GALVANIZADO, PARA CABO 3/16", COMPRIMENTO *860* MM</v>
          </cell>
          <cell r="E7449" t="str">
            <v xml:space="preserve">UN    </v>
          </cell>
          <cell r="F7449" t="str">
            <v>10,35</v>
          </cell>
          <cell r="G7449" t="str">
            <v>10,35</v>
          </cell>
        </row>
        <row r="7450">
          <cell r="C7450">
            <v>417</v>
          </cell>
          <cell r="D7450" t="str">
            <v>ALCA PREFORMADA DE DISTRIBUICAO, EM ACO GALVANIZADO, PARA CABO DE ALUMINIO DIAMETRO 16 A 25 MM</v>
          </cell>
          <cell r="E7450" t="str">
            <v xml:space="preserve">UN    </v>
          </cell>
          <cell r="F7450" t="str">
            <v>4,87</v>
          </cell>
          <cell r="G7450" t="str">
            <v>4,87</v>
          </cell>
        </row>
        <row r="7451">
          <cell r="C7451">
            <v>11273</v>
          </cell>
          <cell r="D7451" t="str">
            <v>ALCA PREFORMADA DE DISTRIBUICAO, EM ACO GALVANIZADO, PARA CONDUTORES DE ALUMINIO AWG 1/0 (CAA 6/1 OU CA 7 FIOS)</v>
          </cell>
          <cell r="E7451" t="str">
            <v xml:space="preserve">UN    </v>
          </cell>
          <cell r="F7451" t="str">
            <v>15,13</v>
          </cell>
          <cell r="G7451" t="str">
            <v>15,13</v>
          </cell>
        </row>
        <row r="7452">
          <cell r="C7452">
            <v>11272</v>
          </cell>
          <cell r="D7452" t="str">
            <v>ALCA PREFORMADA DE DISTRIBUICAO, EM ACO GALVANIZADO, PARA CONDUTORES DE ALUMINIO AWG 2 (CAA 6/1 OU CA 7 FIOS)</v>
          </cell>
          <cell r="E7452" t="str">
            <v xml:space="preserve">UN    </v>
          </cell>
          <cell r="F7452" t="str">
            <v>9,13</v>
          </cell>
          <cell r="G7452" t="str">
            <v>9,13</v>
          </cell>
        </row>
        <row r="7453">
          <cell r="C7453">
            <v>11275</v>
          </cell>
          <cell r="D7453" t="str">
            <v>ALCA PREFORMADA DE SERVICO, EM ACO GALVANIZADO, PARA CONDUTORES DE ALUMINIO AWG 4 (CAA 6/1)</v>
          </cell>
          <cell r="E7453" t="str">
            <v xml:space="preserve">UN    </v>
          </cell>
          <cell r="F7453" t="str">
            <v>3,66</v>
          </cell>
          <cell r="G7453" t="str">
            <v>3,66</v>
          </cell>
        </row>
        <row r="7454">
          <cell r="C7454">
            <v>11274</v>
          </cell>
          <cell r="D7454" t="str">
            <v>ALCA PREFORMADA DE SERVICO, EM ACO GALVANIZADO, PARA CONDUTORES DE ALUMINIO AWG 6 (CAA 6/1)</v>
          </cell>
          <cell r="E7454" t="str">
            <v xml:space="preserve">UN    </v>
          </cell>
          <cell r="F7454" t="str">
            <v>2,79</v>
          </cell>
          <cell r="G7454" t="str">
            <v>2,79</v>
          </cell>
        </row>
        <row r="7455">
          <cell r="C7455">
            <v>38470</v>
          </cell>
          <cell r="D7455" t="str">
            <v>ALICATE DE CORTE DIAGONAL 6 " COM ISOLAMENTO</v>
          </cell>
          <cell r="E7455" t="str">
            <v xml:space="preserve">UN    </v>
          </cell>
          <cell r="F7455" t="str">
            <v>29,36</v>
          </cell>
          <cell r="G7455" t="str">
            <v>29,36</v>
          </cell>
        </row>
        <row r="7456">
          <cell r="C7456">
            <v>38547</v>
          </cell>
          <cell r="D7456" t="str">
            <v>ALICATE DE CRIMPAR RJ11, RJ12 E RJ45</v>
          </cell>
          <cell r="E7456" t="str">
            <v xml:space="preserve">UN    </v>
          </cell>
          <cell r="F7456" t="str">
            <v>80,12</v>
          </cell>
          <cell r="G7456" t="str">
            <v>80,12</v>
          </cell>
        </row>
        <row r="7457">
          <cell r="C7457">
            <v>38469</v>
          </cell>
          <cell r="D7457" t="str">
            <v>ALICATE DE PRESSAO PARA SOLDA DE CHAPA 18 "</v>
          </cell>
          <cell r="E7457" t="str">
            <v xml:space="preserve">UN    </v>
          </cell>
          <cell r="F7457" t="str">
            <v>86,15</v>
          </cell>
          <cell r="G7457" t="str">
            <v>86,15</v>
          </cell>
        </row>
        <row r="7458">
          <cell r="C7458">
            <v>38467</v>
          </cell>
          <cell r="D7458" t="str">
            <v>ALICATE DE PRESSAO 11 " PARA SOLDA, TIPO C</v>
          </cell>
          <cell r="E7458" t="str">
            <v xml:space="preserve">UN    </v>
          </cell>
          <cell r="F7458" t="str">
            <v>48,47</v>
          </cell>
          <cell r="G7458" t="str">
            <v>48,47</v>
          </cell>
        </row>
        <row r="7459">
          <cell r="C7459">
            <v>38468</v>
          </cell>
          <cell r="D7459" t="str">
            <v>ALICATE DE PRESSAO 11 " PARA SOLDA, TIPO U</v>
          </cell>
          <cell r="E7459" t="str">
            <v xml:space="preserve">UN    </v>
          </cell>
          <cell r="F7459" t="str">
            <v>53,34</v>
          </cell>
          <cell r="G7459" t="str">
            <v>53,34</v>
          </cell>
        </row>
        <row r="7460">
          <cell r="C7460">
            <v>38471</v>
          </cell>
          <cell r="D7460" t="str">
            <v>ALICATE PARA ANEIS DE PISTAO, CAPACIDADE 50 A 100 MM</v>
          </cell>
          <cell r="E7460" t="str">
            <v xml:space="preserve">UN    </v>
          </cell>
          <cell r="F7460" t="str">
            <v>69,27</v>
          </cell>
          <cell r="G7460" t="str">
            <v>69,27</v>
          </cell>
        </row>
        <row r="7461">
          <cell r="C7461">
            <v>37370</v>
          </cell>
          <cell r="D7461" t="str">
            <v>ALIMENTACAO - HORISTA (COLETADO CAIXA)</v>
          </cell>
          <cell r="E7461" t="str">
            <v xml:space="preserve">H     </v>
          </cell>
          <cell r="F7461" t="str">
            <v>1,41</v>
          </cell>
          <cell r="G7461" t="str">
            <v>1,41</v>
          </cell>
        </row>
        <row r="7462">
          <cell r="C7462">
            <v>40862</v>
          </cell>
          <cell r="D7462" t="str">
            <v>ALIMENTACAO - MENSALISTA (COLETADO CAIXA)</v>
          </cell>
          <cell r="E7462" t="str">
            <v xml:space="preserve">MES   </v>
          </cell>
          <cell r="F7462" t="str">
            <v>266,06</v>
          </cell>
          <cell r="G7462" t="str">
            <v>266,06</v>
          </cell>
        </row>
        <row r="7463">
          <cell r="C7463">
            <v>10658</v>
          </cell>
          <cell r="D7463" t="str">
            <v>ALISADORA DE CONCRETO COM MOTOR A GASOLINA DE 5,5 HP, PESO COM MOTOR DE 78 KG, 4 PAS</v>
          </cell>
          <cell r="E7463" t="str">
            <v xml:space="preserve">UN    </v>
          </cell>
          <cell r="F7463" t="str">
            <v>7.309,50</v>
          </cell>
          <cell r="G7463" t="str">
            <v>7.309,50</v>
          </cell>
        </row>
        <row r="7464">
          <cell r="C7464">
            <v>253</v>
          </cell>
          <cell r="D7464" t="str">
            <v>ALMOXARIFE</v>
          </cell>
          <cell r="E7464" t="str">
            <v xml:space="preserve">H     </v>
          </cell>
          <cell r="F7464" t="str">
            <v>17,20</v>
          </cell>
          <cell r="G7464" t="str">
            <v>19,92</v>
          </cell>
        </row>
        <row r="7465">
          <cell r="C7465">
            <v>40809</v>
          </cell>
          <cell r="D7465" t="str">
            <v>ALMOXARIFE (MENSALISTA)</v>
          </cell>
          <cell r="E7465" t="str">
            <v xml:space="preserve">MES   </v>
          </cell>
          <cell r="F7465" t="str">
            <v>3.045,61</v>
          </cell>
          <cell r="G7465" t="str">
            <v>3.529,04</v>
          </cell>
        </row>
        <row r="7466">
          <cell r="C7466">
            <v>42428</v>
          </cell>
          <cell r="D7466" t="str">
            <v>ALONGADOR COM TRES ALTURAS, EM TUBO DE ACO CARBONO, PINTURA NO PROCESSO ELETROSTATICO - EQUIPAMENTO DE GINASTICA PARA ACADEMIA AO AR LIVRE / ACADEMIA DA TERCEIRA IDADE - ATI</v>
          </cell>
          <cell r="E7466" t="str">
            <v xml:space="preserve">UN    </v>
          </cell>
          <cell r="F7466" t="str">
            <v>2.230,00</v>
          </cell>
          <cell r="G7466" t="str">
            <v>2.230,00</v>
          </cell>
        </row>
        <row r="7467">
          <cell r="C7467">
            <v>583</v>
          </cell>
          <cell r="D7467" t="str">
            <v>ALUMINIO ANODIZADO</v>
          </cell>
          <cell r="E7467" t="str">
            <v xml:space="preserve">KG    </v>
          </cell>
          <cell r="F7467" t="str">
            <v>61,01</v>
          </cell>
          <cell r="G7467" t="str">
            <v>61,01</v>
          </cell>
        </row>
        <row r="7468">
          <cell r="C7468">
            <v>301</v>
          </cell>
          <cell r="D7468" t="str">
            <v>ANEL BORRACHA PARA TUBO ESGOTO PREDIAL, DN 100 MM (NBR 5688)</v>
          </cell>
          <cell r="E7468" t="str">
            <v xml:space="preserve">UN    </v>
          </cell>
          <cell r="F7468" t="str">
            <v>3,10</v>
          </cell>
          <cell r="G7468" t="str">
            <v>3,10</v>
          </cell>
        </row>
        <row r="7469">
          <cell r="C7469">
            <v>296</v>
          </cell>
          <cell r="D7469" t="str">
            <v>ANEL BORRACHA PARA TUBO ESGOTO PREDIAL, DN 50 MM (NBR 5688)</v>
          </cell>
          <cell r="E7469" t="str">
            <v xml:space="preserve">UN    </v>
          </cell>
          <cell r="F7469" t="str">
            <v>1,75</v>
          </cell>
          <cell r="G7469" t="str">
            <v>1,75</v>
          </cell>
        </row>
        <row r="7470">
          <cell r="C7470">
            <v>297</v>
          </cell>
          <cell r="D7470" t="str">
            <v>ANEL BORRACHA PARA TUBO ESGOTO PREDIAL, DN 75 MM (NBR 5688)</v>
          </cell>
          <cell r="E7470" t="str">
            <v xml:space="preserve">UN    </v>
          </cell>
          <cell r="F7470" t="str">
            <v>2,57</v>
          </cell>
          <cell r="G7470" t="str">
            <v>2,57</v>
          </cell>
        </row>
        <row r="7471">
          <cell r="C7471">
            <v>299</v>
          </cell>
          <cell r="D7471" t="str">
            <v>ANEL BORRACHA, DN 100 MM, PARA TUBO SERIE REFORCADA ESGOTO PREDIAL</v>
          </cell>
          <cell r="E7471" t="str">
            <v xml:space="preserve">UN    </v>
          </cell>
          <cell r="F7471" t="str">
            <v>3,64</v>
          </cell>
          <cell r="G7471" t="str">
            <v>3,64</v>
          </cell>
        </row>
        <row r="7472">
          <cell r="C7472">
            <v>300</v>
          </cell>
          <cell r="D7472" t="str">
            <v>ANEL BORRACHA, DN 150 MM, PARA TUBO SERIE REFORCADA ESGOTO PREDIAL</v>
          </cell>
          <cell r="E7472" t="str">
            <v xml:space="preserve">UN    </v>
          </cell>
          <cell r="F7472" t="str">
            <v>12,58</v>
          </cell>
          <cell r="G7472" t="str">
            <v>12,58</v>
          </cell>
        </row>
        <row r="7473">
          <cell r="C7473">
            <v>20085</v>
          </cell>
          <cell r="D7473" t="str">
            <v>ANEL BORRACHA, DN 50 MM, PARA TUBO SERIE REFORCADA ESGOTO PREDIAL</v>
          </cell>
          <cell r="E7473" t="str">
            <v xml:space="preserve">UN    </v>
          </cell>
          <cell r="F7473" t="str">
            <v>2,30</v>
          </cell>
          <cell r="G7473" t="str">
            <v>2,30</v>
          </cell>
        </row>
        <row r="7474">
          <cell r="C7474">
            <v>298</v>
          </cell>
          <cell r="D7474" t="str">
            <v>ANEL BORRACHA, DN 75 MM, PARA TUBO SERIE REFORCADA ESGOTO PREDIAL</v>
          </cell>
          <cell r="E7474" t="str">
            <v xml:space="preserve">UN    </v>
          </cell>
          <cell r="F7474" t="str">
            <v>2,79</v>
          </cell>
          <cell r="G7474" t="str">
            <v>2,79</v>
          </cell>
        </row>
        <row r="7475">
          <cell r="C7475">
            <v>311</v>
          </cell>
          <cell r="D7475" t="str">
            <v>ANEL BORRACHA, PARA TUBO PVC DEFOFO, DN 100 MM (NBR 7665)</v>
          </cell>
          <cell r="E7475" t="str">
            <v xml:space="preserve">UN    </v>
          </cell>
          <cell r="F7475" t="str">
            <v>10,38</v>
          </cell>
          <cell r="G7475" t="str">
            <v>10,38</v>
          </cell>
        </row>
        <row r="7476">
          <cell r="C7476">
            <v>318</v>
          </cell>
          <cell r="D7476" t="str">
            <v>ANEL BORRACHA, PARA TUBO PVC DEFOFO, DN 150 MM (NBR 7665)</v>
          </cell>
          <cell r="E7476" t="str">
            <v xml:space="preserve">UN    </v>
          </cell>
          <cell r="F7476" t="str">
            <v>20,90</v>
          </cell>
          <cell r="G7476" t="str">
            <v>20,90</v>
          </cell>
        </row>
        <row r="7477">
          <cell r="C7477">
            <v>319</v>
          </cell>
          <cell r="D7477" t="str">
            <v>ANEL BORRACHA, PARA TUBO PVC DEFOFO, DN 200 MM (NBR 7665)</v>
          </cell>
          <cell r="E7477" t="str">
            <v xml:space="preserve">UN    </v>
          </cell>
          <cell r="F7477" t="str">
            <v>32,77</v>
          </cell>
          <cell r="G7477" t="str">
            <v>32,77</v>
          </cell>
        </row>
        <row r="7478">
          <cell r="C7478">
            <v>303</v>
          </cell>
          <cell r="D7478" t="str">
            <v>ANEL BORRACHA, PARA TUBO PVC, REDE COLETOR ESGOTO, DN 100 MM (NBR 7362)</v>
          </cell>
          <cell r="E7478" t="str">
            <v xml:space="preserve">UN    </v>
          </cell>
          <cell r="F7478" t="str">
            <v>3,43</v>
          </cell>
          <cell r="G7478" t="str">
            <v>3,43</v>
          </cell>
        </row>
        <row r="7479">
          <cell r="C7479">
            <v>305</v>
          </cell>
          <cell r="D7479" t="str">
            <v>ANEL BORRACHA, PARA TUBO PVC, REDE COLETOR ESGOTO, DN 150 MM (NBR 7362)</v>
          </cell>
          <cell r="E7479" t="str">
            <v xml:space="preserve">UN    </v>
          </cell>
          <cell r="F7479" t="str">
            <v>10,80</v>
          </cell>
          <cell r="G7479" t="str">
            <v>10,80</v>
          </cell>
        </row>
        <row r="7480">
          <cell r="C7480">
            <v>306</v>
          </cell>
          <cell r="D7480" t="str">
            <v>ANEL BORRACHA, PARA TUBO PVC, REDE COLETOR ESGOTO, DN 200 MM (NBR 7362)</v>
          </cell>
          <cell r="E7480" t="str">
            <v xml:space="preserve">UN    </v>
          </cell>
          <cell r="F7480" t="str">
            <v>16,38</v>
          </cell>
          <cell r="G7480" t="str">
            <v>16,38</v>
          </cell>
        </row>
        <row r="7481">
          <cell r="C7481">
            <v>307</v>
          </cell>
          <cell r="D7481" t="str">
            <v>ANEL BORRACHA, PARA TUBO PVC, REDE COLETOR ESGOTO, DN 250 MM (NBR 7362)</v>
          </cell>
          <cell r="E7481" t="str">
            <v xml:space="preserve">UN    </v>
          </cell>
          <cell r="F7481" t="str">
            <v>41,39</v>
          </cell>
          <cell r="G7481" t="str">
            <v>41,39</v>
          </cell>
        </row>
        <row r="7482">
          <cell r="C7482">
            <v>309</v>
          </cell>
          <cell r="D7482" t="str">
            <v>ANEL BORRACHA, PARA TUBO PVC, REDE COLETOR ESGOTO, DN 350 MM (NBR 7362)</v>
          </cell>
          <cell r="E7482" t="str">
            <v xml:space="preserve">UN    </v>
          </cell>
          <cell r="F7482" t="str">
            <v>67,81</v>
          </cell>
          <cell r="G7482" t="str">
            <v>67,81</v>
          </cell>
        </row>
        <row r="7483">
          <cell r="C7483">
            <v>310</v>
          </cell>
          <cell r="D7483" t="str">
            <v>ANEL BORRACHA, PARA TUBO PVC, REDE COLETOR ESGOTO, DN 400 MM (NBR 7362)</v>
          </cell>
          <cell r="E7483" t="str">
            <v xml:space="preserve">UN    </v>
          </cell>
          <cell r="F7483" t="str">
            <v>93,98</v>
          </cell>
          <cell r="G7483" t="str">
            <v>93,98</v>
          </cell>
        </row>
        <row r="7484">
          <cell r="C7484">
            <v>328</v>
          </cell>
          <cell r="D7484" t="str">
            <v>ANEL BORRACHA, PARA TUBO/CONEXAO PVC PBA, DN 100 MM, PARA REDE AGUA</v>
          </cell>
          <cell r="E7484" t="str">
            <v xml:space="preserve">UN    </v>
          </cell>
          <cell r="F7484" t="str">
            <v>8,21</v>
          </cell>
          <cell r="G7484" t="str">
            <v>8,21</v>
          </cell>
        </row>
        <row r="7485">
          <cell r="C7485">
            <v>325</v>
          </cell>
          <cell r="D7485" t="str">
            <v>ANEL BORRACHA, PARA TUBO/CONEXAO PVC PBA, DN 50 MM, PARA REDE AGUA</v>
          </cell>
          <cell r="E7485" t="str">
            <v xml:space="preserve">UN    </v>
          </cell>
          <cell r="F7485" t="str">
            <v>2,42</v>
          </cell>
          <cell r="G7485" t="str">
            <v>2,42</v>
          </cell>
        </row>
        <row r="7486">
          <cell r="C7486">
            <v>20326</v>
          </cell>
          <cell r="D7486" t="str">
            <v>ANEL BORRACHA, PARA TUBO/CONEXAO PVC PBA, DN 60 MM, PARA REDE AGUA</v>
          </cell>
          <cell r="E7486" t="str">
            <v xml:space="preserve">UN    </v>
          </cell>
          <cell r="F7486" t="str">
            <v>4,43</v>
          </cell>
          <cell r="G7486" t="str">
            <v>4,43</v>
          </cell>
        </row>
        <row r="7487">
          <cell r="C7487">
            <v>329</v>
          </cell>
          <cell r="D7487" t="str">
            <v>ANEL BORRACHA, PARA TUBO/CONEXAO PVC PBA, DN 75 MM, PARA REDE AGUA</v>
          </cell>
          <cell r="E7487" t="str">
            <v xml:space="preserve">UN    </v>
          </cell>
          <cell r="F7487" t="str">
            <v>6,87</v>
          </cell>
          <cell r="G7487" t="str">
            <v>6,87</v>
          </cell>
        </row>
        <row r="7488">
          <cell r="C7488">
            <v>308</v>
          </cell>
          <cell r="D7488" t="str">
            <v>ANEL BORRACHA, PARA TUBO, PVC REDE COLETOR ESGOTO, DN 300 MM (NBR 7362)</v>
          </cell>
          <cell r="E7488" t="str">
            <v xml:space="preserve">UN    </v>
          </cell>
          <cell r="F7488" t="str">
            <v>92,38</v>
          </cell>
          <cell r="G7488" t="str">
            <v>92,38</v>
          </cell>
        </row>
        <row r="7489">
          <cell r="C7489">
            <v>39642</v>
          </cell>
          <cell r="D7489" t="str">
            <v>ANEL DE BORRACHA PARA VEDACAO DE DUTO PEAD CORRUGADO PARA ELETRICA, DN 1 1/2" (NBR 15715)</v>
          </cell>
          <cell r="E7489" t="str">
            <v xml:space="preserve">UN    </v>
          </cell>
          <cell r="F7489" t="str">
            <v>3,04</v>
          </cell>
          <cell r="G7489" t="str">
            <v>3,04</v>
          </cell>
        </row>
        <row r="7490">
          <cell r="C7490">
            <v>39641</v>
          </cell>
          <cell r="D7490" t="str">
            <v>ANEL DE BORRACHA PARA VEDACAO DE DUTO PEAD CORRUGADO PARA ELETRICA, DN 1 1/4" (NBR 15715)</v>
          </cell>
          <cell r="E7490" t="str">
            <v xml:space="preserve">UN    </v>
          </cell>
          <cell r="F7490" t="str">
            <v>2,67</v>
          </cell>
          <cell r="G7490" t="str">
            <v>2,67</v>
          </cell>
        </row>
        <row r="7491">
          <cell r="C7491">
            <v>39643</v>
          </cell>
          <cell r="D7491" t="str">
            <v>ANEL DE BORRACHA PARA VEDACAO DE DUTO PEAD CORRUGADO PARA ELETRICA, DN 2" (NBR 15715)</v>
          </cell>
          <cell r="E7491" t="str">
            <v xml:space="preserve">UN    </v>
          </cell>
          <cell r="F7491" t="str">
            <v>3,57</v>
          </cell>
          <cell r="G7491" t="str">
            <v>3,57</v>
          </cell>
        </row>
        <row r="7492">
          <cell r="C7492">
            <v>39644</v>
          </cell>
          <cell r="D7492" t="str">
            <v>ANEL DE BORRACHA PARA VEDACAO DE DUTO PEAD CORRUGADO PARA ELETRICA, DN 3" (NBR 15715)</v>
          </cell>
          <cell r="E7492" t="str">
            <v xml:space="preserve">UN    </v>
          </cell>
          <cell r="F7492" t="str">
            <v>5,54</v>
          </cell>
          <cell r="G7492" t="str">
            <v>5,54</v>
          </cell>
        </row>
        <row r="7493">
          <cell r="C7493">
            <v>39645</v>
          </cell>
          <cell r="D7493" t="str">
            <v>ANEL DE BORRACHA PARA VEDACAO DE DUTO PEAD CORRUGADO PARA ELETRICA, DN 4" (NBR 15715)</v>
          </cell>
          <cell r="E7493" t="str">
            <v xml:space="preserve">UN    </v>
          </cell>
          <cell r="F7493" t="str">
            <v>6,07</v>
          </cell>
          <cell r="G7493" t="str">
            <v>6,07</v>
          </cell>
        </row>
        <row r="7494">
          <cell r="C7494">
            <v>41610</v>
          </cell>
          <cell r="D7494" t="str">
            <v>ANEL DE CONCRETO ARMADO COM FUNDO, PARA FOSSA E POCO 1,50 X *0,50* M</v>
          </cell>
          <cell r="E7494" t="str">
            <v xml:space="preserve">UN    </v>
          </cell>
          <cell r="F7494" t="str">
            <v>663,68</v>
          </cell>
          <cell r="G7494" t="str">
            <v>663,68</v>
          </cell>
        </row>
        <row r="7495">
          <cell r="C7495">
            <v>41611</v>
          </cell>
          <cell r="D7495" t="str">
            <v>ANEL DE CONCRETO ARMADO COM FUNDO, PARA FOSSA E POCO 2,00 X *0,50* M</v>
          </cell>
          <cell r="E7495" t="str">
            <v xml:space="preserve">UN    </v>
          </cell>
          <cell r="F7495" t="str">
            <v>1.046,09</v>
          </cell>
          <cell r="G7495" t="str">
            <v>1.046,09</v>
          </cell>
        </row>
        <row r="7496">
          <cell r="C7496">
            <v>41612</v>
          </cell>
          <cell r="D7496" t="str">
            <v>ANEL DE CONCRETO ARMADO COM FUNDO, PARA FOSSA E POCO 2,50 X *0,50* M</v>
          </cell>
          <cell r="E7496" t="str">
            <v xml:space="preserve">UN    </v>
          </cell>
          <cell r="F7496" t="str">
            <v>1.468,86</v>
          </cell>
          <cell r="G7496" t="str">
            <v>1.468,86</v>
          </cell>
        </row>
        <row r="7497">
          <cell r="C7497">
            <v>41637</v>
          </cell>
          <cell r="D7497" t="str">
            <v>ANEL DE CONCRETO ARMADO, COM FUROS/DRENO PARA SUMIDOURO, D = 0,80 M, H = 0,50 M</v>
          </cell>
          <cell r="E7497" t="str">
            <v xml:space="preserve">UN    </v>
          </cell>
          <cell r="F7497" t="str">
            <v>137,31</v>
          </cell>
          <cell r="G7497" t="str">
            <v>137,31</v>
          </cell>
        </row>
        <row r="7498">
          <cell r="C7498">
            <v>41638</v>
          </cell>
          <cell r="D7498" t="str">
            <v>ANEL DE CONCRETO ARMADO, COM FUROS/DRENO PARA SUMIDOURO, D = 1,00 M, H = 0,50M</v>
          </cell>
          <cell r="E7498" t="str">
            <v xml:space="preserve">UN    </v>
          </cell>
          <cell r="F7498" t="str">
            <v>178,86</v>
          </cell>
          <cell r="G7498" t="str">
            <v>178,86</v>
          </cell>
        </row>
        <row r="7499">
          <cell r="C7499">
            <v>41639</v>
          </cell>
          <cell r="D7499" t="str">
            <v>ANEL DE CONCRETO ARMADO, COM FUROS/DRENO PARA SUMIDOURO, D = 1,50 M, H = 0,50 M</v>
          </cell>
          <cell r="E7499" t="str">
            <v xml:space="preserve">UN    </v>
          </cell>
          <cell r="F7499" t="str">
            <v>432,71</v>
          </cell>
          <cell r="G7499" t="str">
            <v>432,71</v>
          </cell>
        </row>
        <row r="7500">
          <cell r="C7500">
            <v>11789</v>
          </cell>
          <cell r="D7500" t="str">
            <v>ANEL DE DISTRIBUICAO EM ACO GALVANIZADO PARA FIO FE-160</v>
          </cell>
          <cell r="E7500" t="str">
            <v xml:space="preserve">UN    </v>
          </cell>
          <cell r="F7500" t="str">
            <v>1,38</v>
          </cell>
          <cell r="G7500" t="str">
            <v>1,38</v>
          </cell>
        </row>
        <row r="7501">
          <cell r="C7501">
            <v>20975</v>
          </cell>
          <cell r="D7501" t="str">
            <v>ANEL DE EXPANSAO EM COBRE, ENGATE RAPIDO 1 1/2", PARA EMPATACAO MANGUEIRA DE COMBATE A INCENDIO PREDIAL</v>
          </cell>
          <cell r="E7501" t="str">
            <v xml:space="preserve">UN    </v>
          </cell>
          <cell r="F7501" t="str">
            <v>12,36</v>
          </cell>
          <cell r="G7501" t="str">
            <v>12,36</v>
          </cell>
        </row>
        <row r="7502">
          <cell r="C7502">
            <v>20976</v>
          </cell>
          <cell r="D7502" t="str">
            <v>ANEL DE EXPANSAO EM COBRE, ENGATE RAPIDO 2 1/2", PARA EMPATACAO MANGUEIRA DE COMBATE A INCENDIO PREDIAL</v>
          </cell>
          <cell r="E7502" t="str">
            <v xml:space="preserve">UN    </v>
          </cell>
          <cell r="F7502" t="str">
            <v>18,68</v>
          </cell>
          <cell r="G7502" t="str">
            <v>18,68</v>
          </cell>
        </row>
        <row r="7503">
          <cell r="C7503">
            <v>40340</v>
          </cell>
          <cell r="D7503" t="str">
            <v>ANEL DE VEDACAO/JUNTA ELASTICA, H = *16* MM, PARA TUBO DE CONCRETO, DN 300 MM</v>
          </cell>
          <cell r="E7503" t="str">
            <v xml:space="preserve">UN    </v>
          </cell>
          <cell r="F7503" t="str">
            <v>22,80</v>
          </cell>
          <cell r="G7503" t="str">
            <v>22,80</v>
          </cell>
        </row>
        <row r="7504">
          <cell r="C7504">
            <v>40341</v>
          </cell>
          <cell r="D7504" t="str">
            <v>ANEL DE VEDACAO/JUNTA ELASTICA, H = *16* MM, PARA TUBO DE CONCRETO, DN 400 MM</v>
          </cell>
          <cell r="E7504" t="str">
            <v xml:space="preserve">UN    </v>
          </cell>
          <cell r="F7504" t="str">
            <v>27,21</v>
          </cell>
          <cell r="G7504" t="str">
            <v>27,21</v>
          </cell>
        </row>
        <row r="7505">
          <cell r="C7505">
            <v>40342</v>
          </cell>
          <cell r="D7505" t="str">
            <v>ANEL DE VEDACAO/JUNTA ELASTICA, H = *16* MM, PARA TUBO DE CONCRETO, DN 500 MM</v>
          </cell>
          <cell r="E7505" t="str">
            <v xml:space="preserve">UN    </v>
          </cell>
          <cell r="F7505" t="str">
            <v>32,46</v>
          </cell>
          <cell r="G7505" t="str">
            <v>32,46</v>
          </cell>
        </row>
        <row r="7506">
          <cell r="C7506">
            <v>40343</v>
          </cell>
          <cell r="D7506" t="str">
            <v>ANEL DE VEDACAO/JUNTA ELASTICA, H = *16* MM, PARA TUBO DE CONCRETO, DN 600 MM</v>
          </cell>
          <cell r="E7506" t="str">
            <v xml:space="preserve">UN    </v>
          </cell>
          <cell r="F7506" t="str">
            <v>38,50</v>
          </cell>
          <cell r="G7506" t="str">
            <v>38,50</v>
          </cell>
        </row>
        <row r="7507">
          <cell r="C7507">
            <v>40344</v>
          </cell>
          <cell r="D7507" t="str">
            <v>ANEL DE VEDACAO/JUNTA ELASTICA, H = *18* MM, PARA TUBO DE CONCRETO, DN 700 MM</v>
          </cell>
          <cell r="E7507" t="str">
            <v xml:space="preserve">UN    </v>
          </cell>
          <cell r="F7507" t="str">
            <v>52,48</v>
          </cell>
          <cell r="G7507" t="str">
            <v>52,48</v>
          </cell>
        </row>
        <row r="7508">
          <cell r="C7508">
            <v>40345</v>
          </cell>
          <cell r="D7508" t="str">
            <v>ANEL DE VEDACAO/JUNTA ELASTICA, H = *19* MM, PARA TUBO DE CONCRETO, DN 800 MM</v>
          </cell>
          <cell r="E7508" t="str">
            <v xml:space="preserve">UN    </v>
          </cell>
          <cell r="F7508" t="str">
            <v>64,67</v>
          </cell>
          <cell r="G7508" t="str">
            <v>64,67</v>
          </cell>
        </row>
        <row r="7509">
          <cell r="C7509">
            <v>40346</v>
          </cell>
          <cell r="D7509" t="str">
            <v>ANEL DE VEDACAO/JUNTA ELASTICA, H = *19* MM, PARA TUBO DE CONCRETO, DN 900 MM</v>
          </cell>
          <cell r="E7509" t="str">
            <v xml:space="preserve">UN    </v>
          </cell>
          <cell r="F7509" t="str">
            <v>75,02</v>
          </cell>
          <cell r="G7509" t="str">
            <v>75,02</v>
          </cell>
        </row>
        <row r="7510">
          <cell r="C7510">
            <v>40347</v>
          </cell>
          <cell r="D7510" t="str">
            <v>ANEL DE VEDACAO/JUNTA ELASTICA, H = *21* MM, PARA TUBO DE CONCRETO, DN 1000 MM</v>
          </cell>
          <cell r="E7510" t="str">
            <v xml:space="preserve">UN    </v>
          </cell>
          <cell r="F7510" t="str">
            <v>94,25</v>
          </cell>
          <cell r="G7510" t="str">
            <v>94,25</v>
          </cell>
        </row>
        <row r="7511">
          <cell r="C7511">
            <v>6138</v>
          </cell>
          <cell r="D7511" t="str">
            <v>ANEL DE VEDACAO, PVC FLEXIVEL, 100 MM, PARA SAIDA DE BACIA / VASO SANITARIO</v>
          </cell>
          <cell r="E7511" t="str">
            <v xml:space="preserve">UN    </v>
          </cell>
          <cell r="F7511" t="str">
            <v>11,57</v>
          </cell>
          <cell r="G7511" t="str">
            <v>11,57</v>
          </cell>
        </row>
        <row r="7512">
          <cell r="C7512">
            <v>38840</v>
          </cell>
          <cell r="D7512" t="str">
            <v>ANEL DESLIZANTE / TRADICIONAL, METALICO, PARA TUBO PEX, DN 16 MM</v>
          </cell>
          <cell r="E7512" t="str">
            <v xml:space="preserve">UN    </v>
          </cell>
          <cell r="F7512" t="str">
            <v>3,02</v>
          </cell>
          <cell r="G7512" t="str">
            <v>3,02</v>
          </cell>
        </row>
        <row r="7513">
          <cell r="C7513">
            <v>38841</v>
          </cell>
          <cell r="D7513" t="str">
            <v>ANEL DESLIZANTE / TRADICIONAL, METALICO, PARA TUBO PEX, DN 20 MM</v>
          </cell>
          <cell r="E7513" t="str">
            <v xml:space="preserve">UN    </v>
          </cell>
          <cell r="F7513" t="str">
            <v>3,35</v>
          </cell>
          <cell r="G7513" t="str">
            <v>3,35</v>
          </cell>
        </row>
        <row r="7514">
          <cell r="C7514">
            <v>38842</v>
          </cell>
          <cell r="D7514" t="str">
            <v>ANEL DESLIZANTE / TRADICIONAL, METALICO, PARA TUBO PEX, DN 25 MM</v>
          </cell>
          <cell r="E7514" t="str">
            <v xml:space="preserve">UN    </v>
          </cell>
          <cell r="F7514" t="str">
            <v>6,62</v>
          </cell>
          <cell r="G7514" t="str">
            <v>6,62</v>
          </cell>
        </row>
        <row r="7515">
          <cell r="C7515">
            <v>38843</v>
          </cell>
          <cell r="D7515" t="str">
            <v>ANEL DESLIZANTE / TRADICIONAL, METALICO, PARA TUBO PEX, DN 32 MM</v>
          </cell>
          <cell r="E7515" t="str">
            <v xml:space="preserve">UN    </v>
          </cell>
          <cell r="F7515" t="str">
            <v>10,35</v>
          </cell>
          <cell r="G7515" t="str">
            <v>10,35</v>
          </cell>
        </row>
        <row r="7516">
          <cell r="C7516">
            <v>43424</v>
          </cell>
          <cell r="D7516" t="str">
            <v>ANEL EM CONCRETO ARMADO, LISO,  PARA FOSSAS SEPTICAS E SUMIDOUROS, COM FUNDO, DIAMETRO INTERNO DE 1,20 M E ALTURA DE 0,50 M</v>
          </cell>
          <cell r="E7516" t="str">
            <v xml:space="preserve">UN    </v>
          </cell>
          <cell r="F7516" t="str">
            <v>556,05</v>
          </cell>
          <cell r="G7516" t="str">
            <v>556,05</v>
          </cell>
        </row>
        <row r="7517">
          <cell r="C7517">
            <v>43426</v>
          </cell>
          <cell r="D7517" t="str">
            <v>ANEL EM CONCRETO ARMADO, LISO, PARA FOSSAS SEPTICAS E SUMIDOUROS, COM FUNDO, DIAMETRO INTERNO DE 3,00 M E ALTURA DE 0,50 M</v>
          </cell>
          <cell r="E7517" t="str">
            <v xml:space="preserve">UN    </v>
          </cell>
          <cell r="F7517" t="str">
            <v>1.917,83</v>
          </cell>
          <cell r="G7517" t="str">
            <v>1.917,83</v>
          </cell>
        </row>
        <row r="7518">
          <cell r="C7518">
            <v>12565</v>
          </cell>
          <cell r="D7518" t="str">
            <v>ANEL EM CONCRETO ARMADO, LISO, PARA FOSSAS SEPTICAS E SUMIDOUROS, SEM FUNDO, DIAMETRO INTERNO DE 2,00 M E ALTURA DE 0,50 M</v>
          </cell>
          <cell r="E7518" t="str">
            <v xml:space="preserve">UN    </v>
          </cell>
          <cell r="F7518" t="str">
            <v>672,56</v>
          </cell>
          <cell r="G7518" t="str">
            <v>672,56</v>
          </cell>
        </row>
        <row r="7519">
          <cell r="C7519">
            <v>12567</v>
          </cell>
          <cell r="D7519" t="str">
            <v>ANEL EM CONCRETO ARMADO, LISO, PARA FOSSAS SEPTICAS E SUMIDOUROS, SEM FUNDO, DIAMETRO INTERNO DE 2,50 M E ALTURA DE 0,50 M</v>
          </cell>
          <cell r="E7519" t="str">
            <v xml:space="preserve">UN    </v>
          </cell>
          <cell r="F7519" t="str">
            <v>903,36</v>
          </cell>
          <cell r="G7519" t="str">
            <v>903,36</v>
          </cell>
        </row>
        <row r="7520">
          <cell r="C7520">
            <v>12568</v>
          </cell>
          <cell r="D7520" t="str">
            <v>ANEL EM CONCRETO ARMADO, LISO, PARA FOSSAS SEPTICAS E SUMIDOUROS, SEM FUNDO, DIAMETRO INTERNO DE 3,00 M E ALTURA DE 0,50 M</v>
          </cell>
          <cell r="E7520" t="str">
            <v xml:space="preserve">UN    </v>
          </cell>
          <cell r="F7520" t="str">
            <v>1.264,70</v>
          </cell>
          <cell r="G7520" t="str">
            <v>1.264,70</v>
          </cell>
        </row>
        <row r="7521">
          <cell r="C7521">
            <v>43441</v>
          </cell>
          <cell r="D7521" t="str">
            <v>ANEL EM CONCRETO ARMADO, LISO, PARA POCOS DE INSPECAO, COM FUNDO, DIAMETRO INTERNO DE 0,60 M E ALTURA DE 0,50 M</v>
          </cell>
          <cell r="E7521" t="str">
            <v xml:space="preserve">UN    </v>
          </cell>
          <cell r="F7521" t="str">
            <v>162,60</v>
          </cell>
          <cell r="G7521" t="str">
            <v>162,60</v>
          </cell>
        </row>
        <row r="7522">
          <cell r="C7522">
            <v>43423</v>
          </cell>
          <cell r="D7522" t="str">
            <v>ANEL EM CONCRETO ARMADO, LISO, PARA POCOS DE INSPECAO, SEM FUNDO, DIAMETRO INTERNO DE 0,60 M E ALTURA DE 0,20 M</v>
          </cell>
          <cell r="E7522" t="str">
            <v xml:space="preserve">UN    </v>
          </cell>
          <cell r="F7522" t="str">
            <v>75,88</v>
          </cell>
          <cell r="G7522" t="str">
            <v>75,88</v>
          </cell>
        </row>
        <row r="7523">
          <cell r="C7523">
            <v>12532</v>
          </cell>
          <cell r="D7523" t="str">
            <v>ANEL EM CONCRETO ARMADO, LISO, PARA POCOS DE INSPECAO, SEM FUNDO, DIAMETRO INTERNO DE 0,60 M E ALTURA DE 0,50 M</v>
          </cell>
          <cell r="E7523" t="str">
            <v xml:space="preserve">UN    </v>
          </cell>
          <cell r="F7523" t="str">
            <v>117,03</v>
          </cell>
          <cell r="G7523" t="str">
            <v>117,03</v>
          </cell>
        </row>
        <row r="7524">
          <cell r="C7524">
            <v>43444</v>
          </cell>
          <cell r="D7524" t="str">
            <v>ANEL EM CONCRETO ARMADO, LISO, PARA POCOS DE VISITA, POCOS DE INSPECAO, FOSSAS SEPTICAS E SUMIDOUROS, COM FUNDO, DIAMETRO INTERNO DE 1,20 M E ALTURA DE 0,75 M</v>
          </cell>
          <cell r="E7524" t="str">
            <v xml:space="preserve">UN    </v>
          </cell>
          <cell r="F7524" t="str">
            <v>392,96</v>
          </cell>
          <cell r="G7524" t="str">
            <v>392,96</v>
          </cell>
        </row>
        <row r="7525">
          <cell r="C7525">
            <v>12551</v>
          </cell>
          <cell r="D7525" t="str">
            <v>ANEL EM CONCRETO ARMADO, LISO, PARA POCOS DE VISITA, POCOS DE INSPECAO, FOSSAS SEPTICAS E SUMIDOUROS, SEM FUNDO, DIAMETRO INTERNO DE 1,20 M E ALTURA DE 0,50 M</v>
          </cell>
          <cell r="E7525" t="str">
            <v xml:space="preserve">UN    </v>
          </cell>
          <cell r="F7525" t="str">
            <v>280,36</v>
          </cell>
          <cell r="G7525" t="str">
            <v>280,36</v>
          </cell>
        </row>
        <row r="7526">
          <cell r="C7526">
            <v>43442</v>
          </cell>
          <cell r="D7526" t="str">
            <v>ANEL EM CONCRETO ARMADO, LISO, PARA POCOS DE VISITAS, POCOS DE INSPECAO, FOSSAS SEPTICAS E SUMIDOUROS, COM FUNDO, DIAMETRO INTERNO DE 0,80 M E ALTURA DE 0,50 M</v>
          </cell>
          <cell r="E7526" t="str">
            <v xml:space="preserve">UN    </v>
          </cell>
          <cell r="F7526" t="str">
            <v>216,80</v>
          </cell>
          <cell r="G7526" t="str">
            <v>216,80</v>
          </cell>
        </row>
        <row r="7527">
          <cell r="C7527">
            <v>43443</v>
          </cell>
          <cell r="D7527" t="str">
            <v>ANEL EM CONCRETO ARMADO, LISO, PARA POCOS DE VISITAS, POCOS DE INSPECAO, FOSSAS SEPTICAS E SUMIDOUROS, COM FUNDO, DIAMETRO INTERNO DE 1,00 M E ALTURA DE 0,50 M</v>
          </cell>
          <cell r="E7527" t="str">
            <v xml:space="preserve">UN    </v>
          </cell>
          <cell r="F7527" t="str">
            <v>284,55</v>
          </cell>
          <cell r="G7527" t="str">
            <v>284,55</v>
          </cell>
        </row>
        <row r="7528">
          <cell r="C7528">
            <v>12544</v>
          </cell>
          <cell r="D7528" t="str">
            <v>ANEL EM CONCRETO ARMADO, LISO, PARA POCOS DE VISITAS, POCOS DE INSPECAO, FOSSAS SEPTICAS E SUMIDOUROS, SEM FUNDO, DIAMETRO INTERNO DE 0,80 M E ALTURA DE 0,50 M</v>
          </cell>
          <cell r="E7528" t="str">
            <v xml:space="preserve">UN    </v>
          </cell>
          <cell r="F7528" t="str">
            <v>153,57</v>
          </cell>
          <cell r="G7528" t="str">
            <v>153,57</v>
          </cell>
        </row>
        <row r="7529">
          <cell r="C7529">
            <v>12547</v>
          </cell>
          <cell r="D7529" t="str">
            <v>ANEL EM CONCRETO ARMADO, LISO, PARA POCOS DE VISITAS, POCOS DE INSPECAO, FOSSAS SEPTICAS E SUMIDOUROS, SEM FUNDO, DIAMETRO INTERNO DE 1,00 M E ALTURA DE 0,50 M</v>
          </cell>
          <cell r="E7529" t="str">
            <v xml:space="preserve">UN    </v>
          </cell>
          <cell r="F7529" t="str">
            <v>206,54</v>
          </cell>
          <cell r="G7529" t="str">
            <v>206,54</v>
          </cell>
        </row>
        <row r="7530">
          <cell r="C7530">
            <v>43445</v>
          </cell>
          <cell r="D7530" t="str">
            <v>ANEL EM CONCRETO ARMADO, LISO, PARA, POCOS DE VISITA, POCOS DE INSPECAO, FOSSAS SEPTICAS E SUMIDOUROS, COM FUNDO, DIAMETRO INTERNO DE 1,50 M E ALTURA DE 1,00 M</v>
          </cell>
          <cell r="E7530" t="str">
            <v xml:space="preserve">UN    </v>
          </cell>
          <cell r="F7530" t="str">
            <v>542,01</v>
          </cell>
          <cell r="G7530" t="str">
            <v>542,01</v>
          </cell>
        </row>
        <row r="7531">
          <cell r="C7531">
            <v>12563</v>
          </cell>
          <cell r="D7531" t="str">
            <v>ANEL EM CONCRETO ARMADO, LISO, PARA, POCOS DE VISITA, POCOS DE INSPECAO, FOSSAS SEPTICAS E SUMIDOUROS, SEM FUNDO, DIAMETRO INTERNO DE 1,50 M E ALTURA DE 0,50 M</v>
          </cell>
          <cell r="E7531" t="str">
            <v xml:space="preserve">UN    </v>
          </cell>
          <cell r="F7531" t="str">
            <v>387,79</v>
          </cell>
          <cell r="G7531" t="str">
            <v>387,79</v>
          </cell>
        </row>
        <row r="7532">
          <cell r="C7532">
            <v>43425</v>
          </cell>
          <cell r="D7532" t="str">
            <v>ANEL EM CONCRETO ARMADO, PERFURADO,  PARA FOSSAS SEPTICAS E SUMIDOUROS, SEM FUNDO, DIAMETRO INTERNO DE 1,20 M E ALTURA DE 0,50 M</v>
          </cell>
          <cell r="E7532" t="str">
            <v xml:space="preserve">UN    </v>
          </cell>
          <cell r="F7532" t="str">
            <v>243,90</v>
          </cell>
          <cell r="G7532" t="str">
            <v>243,90</v>
          </cell>
        </row>
        <row r="7533">
          <cell r="C7533">
            <v>43446</v>
          </cell>
          <cell r="D7533" t="str">
            <v>ANEL EM CONCRETO ARMADO, PERFURADO, PARA FOSSAS SEPTICAS E SUMIDOUROS, SEM FUNDO, DIAMETRO INTERNO DE 2,00 M E ALTURA DE 0,50 M</v>
          </cell>
          <cell r="E7533" t="str">
            <v xml:space="preserve">UN    </v>
          </cell>
          <cell r="F7533" t="str">
            <v>514,91</v>
          </cell>
          <cell r="G7533" t="str">
            <v>514,91</v>
          </cell>
        </row>
        <row r="7534">
          <cell r="C7534">
            <v>43447</v>
          </cell>
          <cell r="D7534" t="str">
            <v>ANEL EM CONCRETO ARMADO, PERFURADO, PARA FOSSAS SEPTICAS E SUMIDOUROS, SEM FUNDO, DIAMETRO INTERNO DE 2,50 M E ALTURA DE 0,50 M</v>
          </cell>
          <cell r="E7534" t="str">
            <v xml:space="preserve">UN    </v>
          </cell>
          <cell r="F7534" t="str">
            <v>632,35</v>
          </cell>
          <cell r="G7534" t="str">
            <v>632,35</v>
          </cell>
        </row>
        <row r="7535">
          <cell r="C7535">
            <v>43448</v>
          </cell>
          <cell r="D7535" t="str">
            <v>ANEL EM CONCRETO ARMADO, PERFURADO, PARA FOSSAS SEPTICAS E SUMIDOUROS, SEM FUNDO, DIAMETRO INTERNO DE 3,00 M E ALTURA DE 0,50 M</v>
          </cell>
          <cell r="E7535" t="str">
            <v xml:space="preserve">UN    </v>
          </cell>
          <cell r="F7535" t="str">
            <v>885,29</v>
          </cell>
          <cell r="G7535" t="str">
            <v>885,29</v>
          </cell>
        </row>
        <row r="7536">
          <cell r="C7536">
            <v>13761</v>
          </cell>
          <cell r="D7536" t="str">
            <v>APARELHO CORTE OXI-ACETILENO PARA SOLDA E CORTE CONTENDO MACARICO SOLDA, BICO DE CORTE, CILINDROS, REGULADORES, MANGUEIRAS E CARRINHO</v>
          </cell>
          <cell r="E7536" t="str">
            <v xml:space="preserve">UN    </v>
          </cell>
          <cell r="F7536" t="str">
            <v>3.609,06</v>
          </cell>
          <cell r="G7536" t="str">
            <v>3.609,06</v>
          </cell>
        </row>
        <row r="7537">
          <cell r="C7537">
            <v>4814</v>
          </cell>
          <cell r="D7537" t="str">
            <v>APARELHO SINALIZADOR LUMINOSO COM LED, PARA SAIDA GARAGEM, COM 2 LENTES EM POLICARBONATO, BIVOLT (INCLUI SUPORTE DE FIXACAO)</v>
          </cell>
          <cell r="E7537" t="str">
            <v xml:space="preserve">UN    </v>
          </cell>
          <cell r="F7537" t="str">
            <v>99,49</v>
          </cell>
          <cell r="G7537" t="str">
            <v>99,49</v>
          </cell>
        </row>
        <row r="7538">
          <cell r="C7538">
            <v>44473</v>
          </cell>
          <cell r="D7538" t="str">
            <v>APOIO DO PORTA DENTE PARA FRESADORA DE  ASFALTO</v>
          </cell>
          <cell r="E7538" t="str">
            <v xml:space="preserve">UN    </v>
          </cell>
          <cell r="F7538" t="str">
            <v>2.757,49</v>
          </cell>
          <cell r="G7538" t="str">
            <v>2.757,49</v>
          </cell>
        </row>
        <row r="7539">
          <cell r="C7539">
            <v>6122</v>
          </cell>
          <cell r="D7539" t="str">
            <v>APONTADOR OU APROPRIADOR DE MAO DE OBRA</v>
          </cell>
          <cell r="E7539" t="str">
            <v xml:space="preserve">H     </v>
          </cell>
          <cell r="F7539" t="str">
            <v>16,77</v>
          </cell>
          <cell r="G7539" t="str">
            <v>19,43</v>
          </cell>
        </row>
        <row r="7540">
          <cell r="C7540">
            <v>40810</v>
          </cell>
          <cell r="D7540" t="str">
            <v>APONTADOR OU APROPRIADOR DE MAO DE OBRA (MENSALISTA)</v>
          </cell>
          <cell r="E7540" t="str">
            <v xml:space="preserve">MES   </v>
          </cell>
          <cell r="F7540" t="str">
            <v>2.973,09</v>
          </cell>
          <cell r="G7540" t="str">
            <v>3.445,00</v>
          </cell>
        </row>
        <row r="7541">
          <cell r="C7541">
            <v>21100</v>
          </cell>
          <cell r="D7541" t="str">
            <v>AQUECEDOR DE AGUA A GAS GLP/GN COM CAPACIDADE DE ARMAZENAMENTO DE 50 A 80 L</v>
          </cell>
          <cell r="E7541" t="str">
            <v xml:space="preserve">UN    </v>
          </cell>
          <cell r="F7541" t="str">
            <v>1.922,55</v>
          </cell>
          <cell r="G7541" t="str">
            <v>1.922,55</v>
          </cell>
        </row>
        <row r="7542">
          <cell r="C7542">
            <v>11816</v>
          </cell>
          <cell r="D7542" t="str">
            <v>AQUECEDOR DE AGUA ELETRICO  RESERVATORIO DE 100 L CILINDRICO EM COBRE, REFORCADO COM ACO CARBONO, MONOFASICO, TENSAO NOMINAL 220 V</v>
          </cell>
          <cell r="E7542" t="str">
            <v xml:space="preserve">UN    </v>
          </cell>
          <cell r="F7542" t="str">
            <v>2.050,00</v>
          </cell>
          <cell r="G7542" t="str">
            <v>2.050,00</v>
          </cell>
        </row>
        <row r="7543">
          <cell r="C7543">
            <v>11814</v>
          </cell>
          <cell r="D7543" t="str">
            <v>AQUECEDOR DE AGUA ELETRICO  RESERVATORIO DE 500 L CILINDRICO EM COBRE, REFORCADO COM ACO CARBONO, MONOFASICO, TENSAO NOMINAL 220 V</v>
          </cell>
          <cell r="E7543" t="str">
            <v xml:space="preserve">UN    </v>
          </cell>
          <cell r="F7543" t="str">
            <v>4.462,33</v>
          </cell>
          <cell r="G7543" t="str">
            <v>4.462,33</v>
          </cell>
        </row>
        <row r="7544">
          <cell r="C7544">
            <v>14186</v>
          </cell>
          <cell r="D7544" t="str">
            <v>AQUECEDOR DE AGUA ELETRICO  RESERVATORIO DE 500 L CILINDRICO EM COBRE, REFORCADO COM ACO CARBONO, TRIFASICO, TENSAO NOMINAL 220/380/400 V, POTENCIA 24 KW</v>
          </cell>
          <cell r="E7544" t="str">
            <v xml:space="preserve">UN    </v>
          </cell>
          <cell r="F7544" t="str">
            <v>5.603,06</v>
          </cell>
          <cell r="G7544" t="str">
            <v>5.603,06</v>
          </cell>
        </row>
        <row r="7545">
          <cell r="C7545">
            <v>14185</v>
          </cell>
          <cell r="D7545" t="str">
            <v>AQUECEDOR DE AGUA ELETRICO  RESERVATORIO DE 700 L CILINDRICO EM COBRE, REFORCADO COM ACO CARBONO, MONOFASICO, TENSAO NOMINAL 220 V</v>
          </cell>
          <cell r="E7545" t="str">
            <v xml:space="preserve">UN    </v>
          </cell>
          <cell r="F7545" t="str">
            <v>7.258,15</v>
          </cell>
          <cell r="G7545" t="str">
            <v>7.258,15</v>
          </cell>
        </row>
        <row r="7546">
          <cell r="C7546">
            <v>11811</v>
          </cell>
          <cell r="D7546" t="str">
            <v>AQUECEDOR DE AGUA ELETRICO HORIZONTAL, RESERVATORIO DE 200 L CILINDRICO EM COBRE, REFORCADO COM ACO CARBONO, MONOFASICO, TENSAO NOMINAL 220 V</v>
          </cell>
          <cell r="E7546" t="str">
            <v xml:space="preserve">UN    </v>
          </cell>
          <cell r="F7546" t="str">
            <v>2.775,24</v>
          </cell>
          <cell r="G7546" t="str">
            <v>2.775,24</v>
          </cell>
        </row>
        <row r="7547">
          <cell r="C7547">
            <v>44498</v>
          </cell>
          <cell r="D7547" t="str">
            <v>AQUECEDOR DE OLEO BPF (FLUIDO) TERMICO, CAPACIDADE DE 300.000  KCAL/H</v>
          </cell>
          <cell r="E7547" t="str">
            <v xml:space="preserve">UN    </v>
          </cell>
          <cell r="F7547" t="str">
            <v>290.224,43</v>
          </cell>
          <cell r="G7547" t="str">
            <v>290.224,43</v>
          </cell>
        </row>
        <row r="7548">
          <cell r="C7548">
            <v>34469</v>
          </cell>
          <cell r="D7548" t="str">
            <v>AQUECEDOR SOLAR COM RESERVATORIO TERMICO DE 1000 L E *5* PLACAS COLETORAS DE *2,0* M2 (NAO INCLUI ACESSORIOS) (SEM INSTALACAO)</v>
          </cell>
          <cell r="E7548" t="str">
            <v xml:space="preserve">UN    </v>
          </cell>
          <cell r="F7548" t="str">
            <v>8.928,44</v>
          </cell>
          <cell r="G7548" t="str">
            <v>8.928,44</v>
          </cell>
        </row>
        <row r="7549">
          <cell r="C7549">
            <v>34476</v>
          </cell>
          <cell r="D7549" t="str">
            <v>AQUECEDOR SOLAR COM RESERVATORIO TERMICO DE 400 L E *2* PLACAS COLETORAS DE *2,0* M2 (NAO INCLUI ACESSORIOS) (SEM INSTALACAO)</v>
          </cell>
          <cell r="E7549" t="str">
            <v xml:space="preserve">UN    </v>
          </cell>
          <cell r="F7549" t="str">
            <v>4.656,55</v>
          </cell>
          <cell r="G7549" t="str">
            <v>4.656,55</v>
          </cell>
        </row>
        <row r="7550">
          <cell r="C7550">
            <v>34477</v>
          </cell>
          <cell r="D7550" t="str">
            <v>AQUECEDOR SOLAR COM RESERVATORIO TERMICO DE 600 L E *3* PLACAS COLETORAS DE *2,0* M2 (NAO INCLUI ACESSORIOS) (SEM INSTALACAO)</v>
          </cell>
          <cell r="E7550" t="str">
            <v xml:space="preserve">UN    </v>
          </cell>
          <cell r="F7550" t="str">
            <v>6.180,15</v>
          </cell>
          <cell r="G7550" t="str">
            <v>6.180,15</v>
          </cell>
        </row>
        <row r="7551">
          <cell r="C7551">
            <v>34482</v>
          </cell>
          <cell r="D7551" t="str">
            <v>AQUECEDOR SOLAR COM RESERVATORIO TERMICO DE 800 L E *4* PLACAS COLETORAS DE *2,0* M2 (NAO INCLUI ACESSORIOS) (SEM INSTALACAO)</v>
          </cell>
          <cell r="E7551" t="str">
            <v xml:space="preserve">UN    </v>
          </cell>
          <cell r="F7551" t="str">
            <v>5.771,92</v>
          </cell>
          <cell r="G7551" t="str">
            <v>5.771,92</v>
          </cell>
        </row>
        <row r="7552">
          <cell r="C7552">
            <v>34472</v>
          </cell>
          <cell r="D7552" t="str">
            <v>AQUECEDOR SOLAR DE INSTALACAO EXTERNA, KIT COMPACTO, CONJUNTO COM RESERVATORIO TERMICO DE 200 L, PLACA COLETORA DE *2,0* M2 E INCLUSO ACESSORIOS (RESIDENCIAS ATE 120,00 M2 E DE 4 A 5 BANHOS POR DIA) (SEM INSTALACAO)</v>
          </cell>
          <cell r="E7552" t="str">
            <v xml:space="preserve">UN    </v>
          </cell>
          <cell r="F7552" t="str">
            <v>2.747,00</v>
          </cell>
          <cell r="G7552" t="str">
            <v>2.747,00</v>
          </cell>
        </row>
        <row r="7553">
          <cell r="C7553">
            <v>42425</v>
          </cell>
          <cell r="D7553" t="str">
            <v>AR CONDICIONADO SPLIT INVERTER, HI-WALL (PAREDE), 12000 BTU/H, CICLO FRIO, 60HZ, CLASSIFICACAO A (SELO PROCEL), GAS HFC, CONTROLE S/FIO</v>
          </cell>
          <cell r="E7553" t="str">
            <v xml:space="preserve">UN    </v>
          </cell>
          <cell r="F7553" t="str">
            <v>2.212,44</v>
          </cell>
          <cell r="G7553" t="str">
            <v>2.212,44</v>
          </cell>
        </row>
        <row r="7554">
          <cell r="C7554">
            <v>42422</v>
          </cell>
          <cell r="D7554" t="str">
            <v>AR CONDICIONADO SPLIT INVERTER, HI-WALL (PAREDE), 18000 BTU/H, CICLO FRIO, 60HZ, CLASSIFICACAO A (SELO PROCEL), GAS HFC, CONTROLE S/FIO</v>
          </cell>
          <cell r="E7554" t="str">
            <v xml:space="preserve">UN    </v>
          </cell>
          <cell r="F7554" t="str">
            <v>3.284,45</v>
          </cell>
          <cell r="G7554" t="str">
            <v>3.284,45</v>
          </cell>
        </row>
        <row r="7555">
          <cell r="C7555">
            <v>43184</v>
          </cell>
          <cell r="D7555" t="str">
            <v>AR CONDICIONADO SPLIT INVERTER, HI-WALL (PAREDE), 24000 BTU/H, CICLO FRIO, 60HZ, CLASSIFICACAO A - SELO PROCEL, GAS HFC, CONTROLE S/FIO</v>
          </cell>
          <cell r="E7555" t="str">
            <v xml:space="preserve">UN    </v>
          </cell>
          <cell r="F7555" t="str">
            <v>4.539,42</v>
          </cell>
          <cell r="G7555" t="str">
            <v>4.539,42</v>
          </cell>
        </row>
        <row r="7556">
          <cell r="C7556">
            <v>42424</v>
          </cell>
          <cell r="D7556" t="str">
            <v>AR CONDICIONADO SPLIT INVERTER, HI-WALL (PAREDE), 9000 BTU/H, CICLO FRIO, 60HZ, CLASSIFICACAO A (SELO PROCEL), GAS HFC, CONTROLE S/FIO</v>
          </cell>
          <cell r="E7556" t="str">
            <v xml:space="preserve">UN    </v>
          </cell>
          <cell r="F7556" t="str">
            <v>1.975,91</v>
          </cell>
          <cell r="G7556" t="str">
            <v>1.975,91</v>
          </cell>
        </row>
        <row r="7557">
          <cell r="C7557">
            <v>42421</v>
          </cell>
          <cell r="D7557" t="str">
            <v>AR CONDICIONADO SPLIT INVERTER, PISO TETO, APRESENTANDO ENTRE 54000 E 58000 BTU/H, CICLO FRIO, 60HZ, CLASSIFICACAO ENERGETICA A OU B (SELO PROCEL), GAS HFC, CONTROLE S/FIO</v>
          </cell>
          <cell r="E7557" t="str">
            <v xml:space="preserve">UN    </v>
          </cell>
          <cell r="F7557" t="str">
            <v>17.990,41</v>
          </cell>
          <cell r="G7557" t="str">
            <v>17.990,41</v>
          </cell>
        </row>
        <row r="7558">
          <cell r="C7558">
            <v>42416</v>
          </cell>
          <cell r="D7558" t="str">
            <v>AR CONDICIONADO SPLIT INVERTER, PISO TETO, 18000 BTU/H, CICLO FRIO, 60HZ, CLASSIFICACAO ENERGETICA A OU B (SELO PROCEL), GAS HFC, CONTROLE S/FIO</v>
          </cell>
          <cell r="E7558" t="str">
            <v xml:space="preserve">UN    </v>
          </cell>
          <cell r="F7558" t="str">
            <v>8.517,91</v>
          </cell>
          <cell r="G7558" t="str">
            <v>8.517,91</v>
          </cell>
        </row>
        <row r="7559">
          <cell r="C7559">
            <v>42417</v>
          </cell>
          <cell r="D7559" t="str">
            <v>AR CONDICIONADO SPLIT INVERTER, PISO TETO, 24000 BTU/H, CICLO FRIO, 60HZ, CLASSIFICACAO ENERGETICA A OU B (SELO PROCEL), GAS HFC, CONTROLE S/FIO</v>
          </cell>
          <cell r="E7559" t="str">
            <v xml:space="preserve">UN    </v>
          </cell>
          <cell r="F7559" t="str">
            <v>9.549,27</v>
          </cell>
          <cell r="G7559" t="str">
            <v>9.549,27</v>
          </cell>
        </row>
        <row r="7560">
          <cell r="C7560">
            <v>42419</v>
          </cell>
          <cell r="D7560" t="str">
            <v>AR CONDICIONADO SPLIT INVERTER, PISO TETO, 36000 BTU/H, CICLO FRIO, 60HZ, CLASSIFICACAO ENERGETICA A OU B (SELO PROCEL), GAS HFC, CONTROLE S/FIO</v>
          </cell>
          <cell r="E7560" t="str">
            <v xml:space="preserve">UN    </v>
          </cell>
          <cell r="F7560" t="str">
            <v>10.788,65</v>
          </cell>
          <cell r="G7560" t="str">
            <v>10.788,65</v>
          </cell>
        </row>
        <row r="7561">
          <cell r="C7561">
            <v>42420</v>
          </cell>
          <cell r="D7561" t="str">
            <v>AR CONDICIONADO SPLIT INVERTER, PISO TETO, 48000 BTU/H, CICLO FRIO, 60HZ, CLASSIFICACAO ENERGETICA A OU B (SELO PROCEL), GAS HFC, CONTROLE S/FIO</v>
          </cell>
          <cell r="E7561" t="str">
            <v xml:space="preserve">UN    </v>
          </cell>
          <cell r="F7561" t="str">
            <v>14.828,20</v>
          </cell>
          <cell r="G7561" t="str">
            <v>14.828,20</v>
          </cell>
        </row>
        <row r="7562">
          <cell r="C7562">
            <v>43195</v>
          </cell>
          <cell r="D7562" t="str">
            <v>AR CONDICIONADO SPLIT ON/OFF, CASSETE (TETO), FRIO 4 VIAS 18000 BTUS/H, CLASSIFICACAO ENERGETICA C - SELO PROCEL, GAS HFC, CONTROLE S/ FIO</v>
          </cell>
          <cell r="E7562" t="str">
            <v xml:space="preserve">UN    </v>
          </cell>
          <cell r="F7562" t="str">
            <v>5.221,22</v>
          </cell>
          <cell r="G7562" t="str">
            <v>5.221,22</v>
          </cell>
        </row>
        <row r="7563">
          <cell r="C7563">
            <v>43196</v>
          </cell>
          <cell r="D7563" t="str">
            <v>AR CONDICIONADO SPLIT ON/OFF, CASSETE (TETO), FRIO 4 VIAS 24000 BTUS/H, CLASSIFICACAO ENERGETICA C - SELO PROCEL, GAS HFC, CONTROLE S/ FIO</v>
          </cell>
          <cell r="E7563" t="str">
            <v xml:space="preserve">UN    </v>
          </cell>
          <cell r="F7563" t="str">
            <v>6.470,95</v>
          </cell>
          <cell r="G7563" t="str">
            <v>6.470,95</v>
          </cell>
        </row>
        <row r="7564">
          <cell r="C7564">
            <v>43198</v>
          </cell>
          <cell r="D7564" t="str">
            <v>AR CONDICIONADO SPLIT ON/OFF, CASSETE (TETO), FRIO 4 VIAS 36000 BTUS/H, CLASSIFICACAO ENERGETICA C - SELO PROCEL, GAS HFC, CONTROLE S/ FIO</v>
          </cell>
          <cell r="E7564" t="str">
            <v xml:space="preserve">UN    </v>
          </cell>
          <cell r="F7564" t="str">
            <v>9.615,68</v>
          </cell>
          <cell r="G7564" t="str">
            <v>9.615,68</v>
          </cell>
        </row>
        <row r="7565">
          <cell r="C7565">
            <v>43199</v>
          </cell>
          <cell r="D7565" t="str">
            <v>AR CONDICIONADO SPLIT ON/OFF, CASSETE (TETO), FRIO 4 VIAS 48000 BTUS/H, CLASSIFICACAO ENERGETICA C - SELO PROCEL, GAS HFC, CONTROLE S/ FIO</v>
          </cell>
          <cell r="E7565" t="str">
            <v xml:space="preserve">UN    </v>
          </cell>
          <cell r="F7565" t="str">
            <v>9.968,03</v>
          </cell>
          <cell r="G7565" t="str">
            <v>9.968,03</v>
          </cell>
        </row>
        <row r="7566">
          <cell r="C7566">
            <v>43200</v>
          </cell>
          <cell r="D7566" t="str">
            <v>AR CONDICIONADO SPLIT ON/OFF, CASSETE (TETO), FRIO 4 VIAS 60000 BTUS/H, CLASSIFICACAO ENERGETICA C - SELO PROCEL, GAS HFC, CONTROLE S/ FIO</v>
          </cell>
          <cell r="E7566" t="str">
            <v xml:space="preserve">UN    </v>
          </cell>
          <cell r="F7566" t="str">
            <v>11.439,04</v>
          </cell>
          <cell r="G7566" t="str">
            <v>11.439,04</v>
          </cell>
        </row>
        <row r="7567">
          <cell r="C7567">
            <v>39556</v>
          </cell>
          <cell r="D7567" t="str">
            <v>AR CONDICIONADO SPLIT ON/OFF, CASSETE (TETO), 18000 BTUS/H, CICLO QUENTE/FRIO, 60 HZ, CLASSIFICACAO ENERGETICA C - SELO PROCEL, GAS HFC, CONTROLE S/ FIO</v>
          </cell>
          <cell r="E7567" t="str">
            <v xml:space="preserve">UN    </v>
          </cell>
          <cell r="F7567" t="str">
            <v>6.247,67</v>
          </cell>
          <cell r="G7567" t="str">
            <v>6.247,67</v>
          </cell>
        </row>
        <row r="7568">
          <cell r="C7568">
            <v>39557</v>
          </cell>
          <cell r="D7568" t="str">
            <v>AR CONDICIONADO SPLIT ON/OFF, CASSETE (TETO), 24000 BTUS/H, CICLO QUENTE/FRIO, 60 HZ, CLASSIFICACAO ENERGETICA C - SELO PROCEL, GAS HFC, CONTROLE S/ FIO</v>
          </cell>
          <cell r="E7568" t="str">
            <v xml:space="preserve">UN    </v>
          </cell>
          <cell r="F7568" t="str">
            <v>6.727,37</v>
          </cell>
          <cell r="G7568" t="str">
            <v>6.727,37</v>
          </cell>
        </row>
        <row r="7569">
          <cell r="C7569">
            <v>39559</v>
          </cell>
          <cell r="D7569" t="str">
            <v>AR CONDICIONADO SPLIT ON/OFF, CASSETE (TETO), 36000 BTUS/H, CICLO QUENTE/FRIO, 60 HZ, CLASSIFICACAO ENERGETICA A - SELO PROCEL, GAS HFC, CONTROLE S/ FIO</v>
          </cell>
          <cell r="E7569" t="str">
            <v xml:space="preserve">UN    </v>
          </cell>
          <cell r="F7569" t="str">
            <v>9.941,76</v>
          </cell>
          <cell r="G7569" t="str">
            <v>9.941,76</v>
          </cell>
        </row>
        <row r="7570">
          <cell r="C7570">
            <v>39560</v>
          </cell>
          <cell r="D7570" t="str">
            <v>AR CONDICIONADO SPLIT ON/OFF, CASSETE (TETO), 48000 BTUS/H, CICLO QUENTE/FRIO, 60 HZ, CLASSIFICACAO ENERGETICA A - SELO PROCEL, GAS HFC, CONTROLE S/ FIO</v>
          </cell>
          <cell r="E7570" t="str">
            <v xml:space="preserve">UN    </v>
          </cell>
          <cell r="F7570" t="str">
            <v>11.501,65</v>
          </cell>
          <cell r="G7570" t="str">
            <v>11.501,65</v>
          </cell>
        </row>
        <row r="7571">
          <cell r="C7571">
            <v>39561</v>
          </cell>
          <cell r="D7571" t="str">
            <v>AR CONDICIONADO SPLIT ON/OFF, CASSETE (TETO), 60000 BTUS/H, CICLO QUENTE/FRIO, 60 HZ, CLASSIFICACAO ENERGETICA A - SELO PROCEL, GAS HFC, CONTROLE S/ FIO</v>
          </cell>
          <cell r="E7571" t="str">
            <v xml:space="preserve">UN    </v>
          </cell>
          <cell r="F7571" t="str">
            <v>12.032,20</v>
          </cell>
          <cell r="G7571" t="str">
            <v>12.032,20</v>
          </cell>
        </row>
        <row r="7572">
          <cell r="C7572">
            <v>43190</v>
          </cell>
          <cell r="D7572" t="str">
            <v>AR CONDICIONADO SPLIT ON/OFF, HI-WALL (PAREDE), 12000 BTUS/H, CICLO FRIO, 60 HZ, CLASSIFICACAO ENERGETICA A - SELO PROCEL, GAS HFC, CONTROLE S/ FIO</v>
          </cell>
          <cell r="E7572" t="str">
            <v xml:space="preserve">UN    </v>
          </cell>
          <cell r="F7572" t="str">
            <v>1.775,63</v>
          </cell>
          <cell r="G7572" t="str">
            <v>1.775,63</v>
          </cell>
        </row>
        <row r="7573">
          <cell r="C7573">
            <v>39555</v>
          </cell>
          <cell r="D7573" t="str">
            <v>AR CONDICIONADO SPLIT ON/OFF, HI-WALL (PAREDE), 12000 BTUS/H, CICLO QUENTE/FRIO, 60 HZ, CLASSIFICACAO ENERGETICA A - SELO PROCEL, GAS HFC, CONTROLE S/ FIO</v>
          </cell>
          <cell r="E7573" t="str">
            <v xml:space="preserve">UN    </v>
          </cell>
          <cell r="F7573" t="str">
            <v>1.920,78</v>
          </cell>
          <cell r="G7573" t="str">
            <v>1.920,78</v>
          </cell>
        </row>
        <row r="7574">
          <cell r="C7574">
            <v>43191</v>
          </cell>
          <cell r="D7574" t="str">
            <v>AR CONDICIONADO SPLIT ON/OFF, HI-WALL (PAREDE), 18000 BTUS/H, CICLO FRIO, 60 HZ, CLASSIFICACAO ENERGETICA A - SELO PROCEL, GAS HFC, CONTROLE S/ FIO</v>
          </cell>
          <cell r="E7574" t="str">
            <v xml:space="preserve">UN    </v>
          </cell>
          <cell r="F7574" t="str">
            <v>2.554,90</v>
          </cell>
          <cell r="G7574" t="str">
            <v>2.554,90</v>
          </cell>
        </row>
        <row r="7575">
          <cell r="C7575">
            <v>39548</v>
          </cell>
          <cell r="D7575" t="str">
            <v>AR CONDICIONADO SPLIT ON/OFF, HI-WALL (PAREDE), 18000 BTUS/H, CICLO QUENTE/FRIO, 60 HZ, CLASSIFICACAO ENERGETICA A - SELO PROCEL, GAS HFC, CONTROLE S/ FIO</v>
          </cell>
          <cell r="E7575" t="str">
            <v xml:space="preserve">UN    </v>
          </cell>
          <cell r="F7575" t="str">
            <v>2.849,11</v>
          </cell>
          <cell r="G7575" t="str">
            <v>2.849,11</v>
          </cell>
        </row>
        <row r="7576">
          <cell r="C7576">
            <v>43192</v>
          </cell>
          <cell r="D7576" t="str">
            <v>AR CONDICIONADO SPLIT ON/OFF, HI-WALL (PAREDE), 24000 BTUS/H, CICLO FRIO, 60 HZ, CLASSIFICACAO ENERGETICA A - SELO PROCEL, GAS HFC, CONTROLE S/ FIO</v>
          </cell>
          <cell r="E7576" t="str">
            <v xml:space="preserve">UN    </v>
          </cell>
          <cell r="F7576" t="str">
            <v>3.346,69</v>
          </cell>
          <cell r="G7576" t="str">
            <v>3.346,69</v>
          </cell>
        </row>
        <row r="7577">
          <cell r="C7577">
            <v>39554</v>
          </cell>
          <cell r="D7577" t="str">
            <v>AR CONDICIONADO SPLIT ON/OFF, HI-WALL (PAREDE), 24000 BTUS/H, CICLO QUENTE/FRIO, 60 HZ, CLASSIFICACAO ENERGETICA A - SELO PROCEL, GAS HFC, CONTROLE S/ FIO</v>
          </cell>
          <cell r="E7577" t="str">
            <v xml:space="preserve">UN    </v>
          </cell>
          <cell r="F7577" t="str">
            <v>3.767,52</v>
          </cell>
          <cell r="G7577" t="str">
            <v>3.767,52</v>
          </cell>
        </row>
        <row r="7578">
          <cell r="C7578">
            <v>43194</v>
          </cell>
          <cell r="D7578" t="str">
            <v>AR CONDICIONADO SPLIT ON/OFF, HI-WALL (PAREDE), 9000 BTUS/H, CICLO FRIO, 60 HZ, CLASSIFICACAO ENERGETICA A - SELO PROCEL, GAS HFC, CONTROLE S/ FIO</v>
          </cell>
          <cell r="E7578" t="str">
            <v xml:space="preserve">UN    </v>
          </cell>
          <cell r="F7578" t="str">
            <v>1.521,13</v>
          </cell>
          <cell r="G7578" t="str">
            <v>1.521,13</v>
          </cell>
        </row>
        <row r="7579">
          <cell r="C7579">
            <v>39551</v>
          </cell>
          <cell r="D7579" t="str">
            <v>AR CONDICIONADO SPLIT ON/OFF, HI-WALL (PAREDE), 9000 BTUS/H, CICLO QUENTE/FRIO, 60 HZ, CLASSIFICACAO ENERGETICA A - SELO PROCEL, GAS HFC, CONTROLE S/ FIO</v>
          </cell>
          <cell r="E7579" t="str">
            <v xml:space="preserve">UN    </v>
          </cell>
          <cell r="F7579" t="str">
            <v>1.674,93</v>
          </cell>
          <cell r="G7579" t="str">
            <v>1.674,93</v>
          </cell>
        </row>
        <row r="7580">
          <cell r="C7580">
            <v>43185</v>
          </cell>
          <cell r="D7580" t="str">
            <v>AR CONDICIONADO SPLIT ON/OFF, PISO TETO, 18.000 BTU/H, CICLO FRIO, 60HZ, CLASSIFICACAO ENERGETICA C - SELO PROCEL, GAS HFC, CONTROLE S/FIO</v>
          </cell>
          <cell r="E7580" t="str">
            <v xml:space="preserve">UN    </v>
          </cell>
          <cell r="F7580" t="str">
            <v>4.759,85</v>
          </cell>
          <cell r="G7580" t="str">
            <v>4.759,85</v>
          </cell>
        </row>
        <row r="7581">
          <cell r="C7581">
            <v>43186</v>
          </cell>
          <cell r="D7581" t="str">
            <v>AR CONDICIONADO SPLIT ON/OFF, PISO TETO, 24.000 BTU/H, CICLO FRIO, 60HZ, CLASSIFICACAO ENERGETICA C - SELO PROCEL, GAS HFC, CONTROLE S/FIO</v>
          </cell>
          <cell r="E7581" t="str">
            <v xml:space="preserve">UN    </v>
          </cell>
          <cell r="F7581" t="str">
            <v>5.020,68</v>
          </cell>
          <cell r="G7581" t="str">
            <v>5.020,68</v>
          </cell>
        </row>
        <row r="7582">
          <cell r="C7582">
            <v>43187</v>
          </cell>
          <cell r="D7582" t="str">
            <v>AR CONDICIONADO SPLIT ON/OFF, PISO TETO, 36.000 BTU/H, CICLO FRIO, 60HZ, CLASSIFICACAO ENERGETICA C - SELO PROCEL, GAS HFC, CONTROLE S/FIO</v>
          </cell>
          <cell r="E7582" t="str">
            <v xml:space="preserve">UN    </v>
          </cell>
          <cell r="F7582" t="str">
            <v>6.662,49</v>
          </cell>
          <cell r="G7582" t="str">
            <v>6.662,49</v>
          </cell>
        </row>
        <row r="7583">
          <cell r="C7583">
            <v>43188</v>
          </cell>
          <cell r="D7583" t="str">
            <v>AR CONDICIONADO SPLIT ON/OFF, PISO TETO, 48.000 BTU/H, CICLO FRIO, 60HZ, CLASSIFICACAO ENERGETICA C - SELO PROCEL, GAS HFC, CONTROLE S/FIO</v>
          </cell>
          <cell r="E7583" t="str">
            <v xml:space="preserve">UN    </v>
          </cell>
          <cell r="F7583" t="str">
            <v>8.072,49</v>
          </cell>
          <cell r="G7583" t="str">
            <v>8.072,49</v>
          </cell>
        </row>
        <row r="7584">
          <cell r="C7584">
            <v>43189</v>
          </cell>
          <cell r="D7584" t="str">
            <v>AR CONDICIONADO SPLIT ON/OFF, PISO TETO, 60.000 BTU/H, CICLO FRIO, 60HZ, CLASSIFICACAO ENERGETICA C - SELO PROCEL, GAS HFC, CONTROLE S/FIO</v>
          </cell>
          <cell r="E7584" t="str">
            <v xml:space="preserve">UN    </v>
          </cell>
          <cell r="F7584" t="str">
            <v>9.080,21</v>
          </cell>
          <cell r="G7584" t="str">
            <v>9.080,21</v>
          </cell>
        </row>
        <row r="7585">
          <cell r="C7585">
            <v>39580</v>
          </cell>
          <cell r="D7585" t="str">
            <v>AR-CONDICIONADO FRIO SPLITAO INVERTER 30 TR</v>
          </cell>
          <cell r="E7585" t="str">
            <v xml:space="preserve">UN    </v>
          </cell>
          <cell r="F7585" t="str">
            <v>71.555,75</v>
          </cell>
          <cell r="G7585" t="str">
            <v>71.555,75</v>
          </cell>
        </row>
        <row r="7586">
          <cell r="C7586">
            <v>39577</v>
          </cell>
          <cell r="D7586" t="str">
            <v>AR-CONDICIONADO FRIO SPLITAO MODULAR 10 TR</v>
          </cell>
          <cell r="E7586" t="str">
            <v xml:space="preserve">UN    </v>
          </cell>
          <cell r="F7586" t="str">
            <v>22.396,80</v>
          </cell>
          <cell r="G7586" t="str">
            <v>22.396,80</v>
          </cell>
        </row>
        <row r="7587">
          <cell r="C7587">
            <v>39578</v>
          </cell>
          <cell r="D7587" t="str">
            <v>AR-CONDICIONADO FRIO SPLITAO MODULAR 15 TR</v>
          </cell>
          <cell r="E7587" t="str">
            <v xml:space="preserve">UN    </v>
          </cell>
          <cell r="F7587" t="str">
            <v>28.903,51</v>
          </cell>
          <cell r="G7587" t="str">
            <v>28.903,51</v>
          </cell>
        </row>
        <row r="7588">
          <cell r="C7588">
            <v>39579</v>
          </cell>
          <cell r="D7588" t="str">
            <v>AR-CONDICIONADO FRIO SPLITAO MODULAR 20 TR</v>
          </cell>
          <cell r="E7588" t="str">
            <v xml:space="preserve">UN    </v>
          </cell>
          <cell r="F7588" t="str">
            <v>42.052,34</v>
          </cell>
          <cell r="G7588" t="str">
            <v>42.052,34</v>
          </cell>
        </row>
        <row r="7589">
          <cell r="C7589">
            <v>39826</v>
          </cell>
          <cell r="D7589" t="str">
            <v>AR-CONDICIONADO SPLIT INVERTER, PISO TETO, 24000 BTU/H, QUENTE/FRIO, 60HZ, CLASSIFICACAO ENERGETICA A - SELO PROCEL, GAS HFC, CONTROLE S/FIO</v>
          </cell>
          <cell r="E7589" t="str">
            <v xml:space="preserve">UN    </v>
          </cell>
          <cell r="F7589" t="str">
            <v>5.164,79</v>
          </cell>
          <cell r="G7589" t="str">
            <v>5.164,79</v>
          </cell>
        </row>
        <row r="7590">
          <cell r="C7590">
            <v>10700</v>
          </cell>
          <cell r="D7590" t="str">
            <v>ARADO REVERSIVEL COM 3 DISCOS DE 26" X 6MM REBOCAVEL</v>
          </cell>
          <cell r="E7590" t="str">
            <v xml:space="preserve">UN    </v>
          </cell>
          <cell r="F7590" t="str">
            <v>28.471,98</v>
          </cell>
          <cell r="G7590" t="str">
            <v>28.471,98</v>
          </cell>
        </row>
        <row r="7591">
          <cell r="C7591">
            <v>346</v>
          </cell>
          <cell r="D7591" t="str">
            <v>ARAME DE ACO OVALADO 15 X 17 ( 45,7 KG, 700 KGF), ROLO 1000 M</v>
          </cell>
          <cell r="E7591" t="str">
            <v xml:space="preserve">KG    </v>
          </cell>
          <cell r="F7591" t="str">
            <v>31,86</v>
          </cell>
          <cell r="G7591" t="str">
            <v>31,86</v>
          </cell>
        </row>
        <row r="7592">
          <cell r="C7592">
            <v>3312</v>
          </cell>
          <cell r="D7592" t="str">
            <v>ARAME DE AMARRACAO PARA GABIAO GALVANIZADO, DIAMETRO 2,2 MM</v>
          </cell>
          <cell r="E7592" t="str">
            <v xml:space="preserve">KG    </v>
          </cell>
          <cell r="F7592" t="str">
            <v>28,22</v>
          </cell>
          <cell r="G7592" t="str">
            <v>28,22</v>
          </cell>
        </row>
        <row r="7593">
          <cell r="C7593">
            <v>339</v>
          </cell>
          <cell r="D7593" t="str">
            <v>ARAME FARPADO GALVANIZADO, 14 BWG (2,11 MM), CLASSE 250</v>
          </cell>
          <cell r="E7593" t="str">
            <v xml:space="preserve">M     </v>
          </cell>
          <cell r="F7593" t="str">
            <v>1,64</v>
          </cell>
          <cell r="G7593" t="str">
            <v>1,64</v>
          </cell>
        </row>
        <row r="7594">
          <cell r="C7594">
            <v>340</v>
          </cell>
          <cell r="D7594" t="str">
            <v>ARAME FARPADO GALVANIZADO, 16 BWG (1,65 MM), CLASSE 250</v>
          </cell>
          <cell r="E7594" t="str">
            <v xml:space="preserve">M     </v>
          </cell>
          <cell r="F7594" t="str">
            <v>1,48</v>
          </cell>
          <cell r="G7594" t="str">
            <v>1,48</v>
          </cell>
        </row>
        <row r="7595">
          <cell r="C7595">
            <v>43130</v>
          </cell>
          <cell r="D7595" t="str">
            <v>ARAME GALVANIZADO 12 BWG, D = 2,76 MM (0,048 KG/M) OU 14 BWG, D = 2,11 MM (0,026 KG/M)</v>
          </cell>
          <cell r="E7595" t="str">
            <v xml:space="preserve">KG    </v>
          </cell>
          <cell r="F7595" t="str">
            <v>26,90</v>
          </cell>
          <cell r="G7595" t="str">
            <v>26,90</v>
          </cell>
        </row>
        <row r="7596">
          <cell r="C7596">
            <v>344</v>
          </cell>
          <cell r="D7596" t="str">
            <v>ARAME GALVANIZADO 16 BWG, D = 1,65MM (0,0166 KG/M)</v>
          </cell>
          <cell r="E7596" t="str">
            <v xml:space="preserve">KG    </v>
          </cell>
          <cell r="F7596" t="str">
            <v>35,36</v>
          </cell>
          <cell r="G7596" t="str">
            <v>35,36</v>
          </cell>
        </row>
        <row r="7597">
          <cell r="C7597">
            <v>345</v>
          </cell>
          <cell r="D7597" t="str">
            <v>ARAME GALVANIZADO 18 BWG, D = 1,24MM (0,009 KG/M)</v>
          </cell>
          <cell r="E7597" t="str">
            <v xml:space="preserve">KG    </v>
          </cell>
          <cell r="F7597" t="str">
            <v>38,37</v>
          </cell>
          <cell r="G7597" t="str">
            <v>38,37</v>
          </cell>
        </row>
        <row r="7598">
          <cell r="C7598">
            <v>43131</v>
          </cell>
          <cell r="D7598" t="str">
            <v>ARAME GALVANIZADO 6 BWG, D = 5,16 MM (0,157 KG/M), OU 8 BWG, D = 4,19 MM (0,101 KG/M), OU 10 BWG, D = 3,40 MM (0,0713 KG/M)</v>
          </cell>
          <cell r="E7598" t="str">
            <v xml:space="preserve">KG    </v>
          </cell>
          <cell r="F7598" t="str">
            <v>31,25</v>
          </cell>
          <cell r="G7598" t="str">
            <v>31,25</v>
          </cell>
        </row>
        <row r="7599">
          <cell r="C7599">
            <v>3313</v>
          </cell>
          <cell r="D7599" t="str">
            <v>ARAME PROTEGIDO COM POLIMERO PARA GABIAO, DIAMETRO 2,2 MM</v>
          </cell>
          <cell r="E7599" t="str">
            <v xml:space="preserve">KG    </v>
          </cell>
          <cell r="F7599" t="str">
            <v>36,32</v>
          </cell>
          <cell r="G7599" t="str">
            <v>36,32</v>
          </cell>
        </row>
        <row r="7600">
          <cell r="C7600">
            <v>43132</v>
          </cell>
          <cell r="D7600" t="str">
            <v>ARAME RECOZIDO 16 BWG, D = 1,65 MM (0,016 KG/M) OU 18 BWG, D = 1,25 MM (0,01 KG/M)</v>
          </cell>
          <cell r="E7600" t="str">
            <v xml:space="preserve">KG    </v>
          </cell>
          <cell r="F7600" t="str">
            <v>26,90</v>
          </cell>
          <cell r="G7600" t="str">
            <v>26,90</v>
          </cell>
        </row>
        <row r="7601">
          <cell r="C7601">
            <v>366</v>
          </cell>
          <cell r="D7601" t="str">
            <v>AREIA FINA - POSTO JAZIDA/FORNECEDOR (RETIRADO NA JAZIDA, SEM TRANSPORTE)</v>
          </cell>
          <cell r="E7601" t="str">
            <v xml:space="preserve">M3    </v>
          </cell>
          <cell r="F7601" t="str">
            <v>84,17</v>
          </cell>
          <cell r="G7601" t="str">
            <v>84,17</v>
          </cell>
        </row>
        <row r="7602">
          <cell r="C7602">
            <v>367</v>
          </cell>
          <cell r="D7602" t="str">
            <v>AREIA GROSSA - POSTO JAZIDA/FORNECEDOR (RETIRADO NA JAZIDA, SEM TRANSPORTE)</v>
          </cell>
          <cell r="E7602" t="str">
            <v xml:space="preserve">M3    </v>
          </cell>
          <cell r="F7602" t="str">
            <v>85,27</v>
          </cell>
          <cell r="G7602" t="str">
            <v>85,27</v>
          </cell>
        </row>
        <row r="7603">
          <cell r="C7603">
            <v>370</v>
          </cell>
          <cell r="D7603" t="str">
            <v>AREIA MEDIA - POSTO JAZIDA/FORNECEDOR (RETIRADO NA JAZIDA, SEM TRANSPORTE)</v>
          </cell>
          <cell r="E7603" t="str">
            <v xml:space="preserve">M3    </v>
          </cell>
          <cell r="F7603" t="str">
            <v>84,17</v>
          </cell>
          <cell r="G7603" t="str">
            <v>84,17</v>
          </cell>
        </row>
        <row r="7604">
          <cell r="C7604">
            <v>368</v>
          </cell>
          <cell r="D7604" t="str">
            <v>AREIA PARA ATERRO - POSTO JAZIDA/FORNECEDOR (RETIRADO NA JAZIDA, SEM TRANSPORTE)</v>
          </cell>
          <cell r="E7604" t="str">
            <v xml:space="preserve">M3    </v>
          </cell>
          <cell r="F7604" t="str">
            <v>42,08</v>
          </cell>
          <cell r="G7604" t="str">
            <v>42,08</v>
          </cell>
        </row>
        <row r="7605">
          <cell r="C7605">
            <v>11075</v>
          </cell>
          <cell r="D7605" t="str">
            <v>AREIA PARA LEITO FILTRANTE (0,42 A 1,68 MM) - POSTO JAZIDA/FORNECEDOR (RETIRADO NA JAZIDA, SEM TRANSPORTE)</v>
          </cell>
          <cell r="E7605" t="str">
            <v xml:space="preserve">M3    </v>
          </cell>
          <cell r="F7605" t="str">
            <v>966,01</v>
          </cell>
          <cell r="G7605" t="str">
            <v>966,01</v>
          </cell>
        </row>
        <row r="7606">
          <cell r="C7606">
            <v>1381</v>
          </cell>
          <cell r="D7606" t="str">
            <v>ARGAMASSA COLANTE AC I PARA CERAMICAS</v>
          </cell>
          <cell r="E7606" t="str">
            <v xml:space="preserve">KG    </v>
          </cell>
          <cell r="F7606" t="str">
            <v>0,63</v>
          </cell>
          <cell r="G7606" t="str">
            <v>0,63</v>
          </cell>
        </row>
        <row r="7607">
          <cell r="C7607">
            <v>34353</v>
          </cell>
          <cell r="D7607" t="str">
            <v>ARGAMASSA COLANTE AC II</v>
          </cell>
          <cell r="E7607" t="str">
            <v xml:space="preserve">KG    </v>
          </cell>
          <cell r="F7607" t="str">
            <v>1,17</v>
          </cell>
          <cell r="G7607" t="str">
            <v>1,17</v>
          </cell>
        </row>
        <row r="7608">
          <cell r="C7608">
            <v>37595</v>
          </cell>
          <cell r="D7608" t="str">
            <v>ARGAMASSA COLANTE TIPO AC III</v>
          </cell>
          <cell r="E7608" t="str">
            <v xml:space="preserve">KG    </v>
          </cell>
          <cell r="F7608" t="str">
            <v>1,93</v>
          </cell>
          <cell r="G7608" t="str">
            <v>1,93</v>
          </cell>
        </row>
        <row r="7609">
          <cell r="C7609">
            <v>37596</v>
          </cell>
          <cell r="D7609" t="str">
            <v>ARGAMASSA COLANTE TIPO AC III E</v>
          </cell>
          <cell r="E7609" t="str">
            <v xml:space="preserve">KG    </v>
          </cell>
          <cell r="F7609" t="str">
            <v>2,22</v>
          </cell>
          <cell r="G7609" t="str">
            <v>2,22</v>
          </cell>
        </row>
        <row r="7610">
          <cell r="C7610">
            <v>371</v>
          </cell>
          <cell r="D7610" t="str">
            <v>ARGAMASSA INDUSTRIALIZADA MULTIUSO, PARA REVESTIMENTO INTERNO E EXTERNO E ASSENTAMENTO DE BLOCOS DIVERSOS</v>
          </cell>
          <cell r="E7610" t="str">
            <v xml:space="preserve">KG    </v>
          </cell>
          <cell r="F7610" t="str">
            <v>0,68</v>
          </cell>
          <cell r="G7610" t="str">
            <v>0,68</v>
          </cell>
        </row>
        <row r="7611">
          <cell r="C7611">
            <v>37553</v>
          </cell>
          <cell r="D7611" t="str">
            <v>ARGAMASSA INDUSTRIALIZADA PARA CHAPISCO COLANTE</v>
          </cell>
          <cell r="E7611" t="str">
            <v xml:space="preserve">KG    </v>
          </cell>
          <cell r="F7611" t="str">
            <v>1,28</v>
          </cell>
          <cell r="G7611" t="str">
            <v>1,28</v>
          </cell>
        </row>
        <row r="7612">
          <cell r="C7612">
            <v>37552</v>
          </cell>
          <cell r="D7612" t="str">
            <v>ARGAMASSA INDUSTRIALIZADA PARA CHAPISCO ROLADO</v>
          </cell>
          <cell r="E7612" t="str">
            <v xml:space="preserve">KG    </v>
          </cell>
          <cell r="F7612" t="str">
            <v>2,07</v>
          </cell>
          <cell r="G7612" t="str">
            <v>2,07</v>
          </cell>
        </row>
        <row r="7613">
          <cell r="C7613">
            <v>36880</v>
          </cell>
          <cell r="D7613" t="str">
            <v>ARGAMASSA PARA REVESTIMENTO DECORATIVO MONOCAMADA</v>
          </cell>
          <cell r="E7613" t="str">
            <v xml:space="preserve">KG    </v>
          </cell>
          <cell r="F7613" t="str">
            <v>2,10</v>
          </cell>
          <cell r="G7613" t="str">
            <v>2,10</v>
          </cell>
        </row>
        <row r="7614">
          <cell r="C7614">
            <v>34355</v>
          </cell>
          <cell r="D7614" t="str">
            <v>ARGAMASSA PISO SOBRE PISO</v>
          </cell>
          <cell r="E7614" t="str">
            <v xml:space="preserve">KG    </v>
          </cell>
          <cell r="F7614" t="str">
            <v>1,81</v>
          </cell>
          <cell r="G7614" t="str">
            <v>1,81</v>
          </cell>
        </row>
        <row r="7615">
          <cell r="C7615">
            <v>130</v>
          </cell>
          <cell r="D7615" t="str">
            <v>ARGAMASSA POLIMERICA DE REPARO ESTRUTURAL, BICOMPONENTE</v>
          </cell>
          <cell r="E7615" t="str">
            <v xml:space="preserve">KG    </v>
          </cell>
          <cell r="F7615" t="str">
            <v>3,00</v>
          </cell>
          <cell r="G7615" t="str">
            <v>3,00</v>
          </cell>
        </row>
        <row r="7616">
          <cell r="C7616">
            <v>135</v>
          </cell>
          <cell r="D7616" t="str">
            <v>ARGAMASSA POLIMERICA IMPERMEABILIZANTE SEMIFLEXIVEL, BICOMPONENTE (MEMBRANA IMPERMEABILIZANTE ACRILICA)</v>
          </cell>
          <cell r="E7616" t="str">
            <v xml:space="preserve">KG    </v>
          </cell>
          <cell r="F7616" t="str">
            <v>2,41</v>
          </cell>
          <cell r="G7616" t="str">
            <v>2,41</v>
          </cell>
        </row>
        <row r="7617">
          <cell r="C7617">
            <v>36886</v>
          </cell>
          <cell r="D7617" t="str">
            <v>ARGAMASSA PRONTA PARA CONTRAPISO</v>
          </cell>
          <cell r="E7617" t="str">
            <v xml:space="preserve">KG    </v>
          </cell>
          <cell r="F7617" t="str">
            <v>0,65</v>
          </cell>
          <cell r="G7617" t="str">
            <v>0,65</v>
          </cell>
        </row>
        <row r="7618">
          <cell r="C7618">
            <v>38546</v>
          </cell>
          <cell r="D7618" t="str">
            <v>ARGAMASSA USINADA AUTOADENSAVEL E AUTONIVELANTE PARA CONTRAPISO, INCLUI BOMBEAMENTO</v>
          </cell>
          <cell r="E7618" t="str">
            <v xml:space="preserve">M3    </v>
          </cell>
          <cell r="F7618" t="str">
            <v>463,73</v>
          </cell>
          <cell r="G7618" t="str">
            <v>463,73</v>
          </cell>
        </row>
        <row r="7619">
          <cell r="C7619">
            <v>34549</v>
          </cell>
          <cell r="D7619" t="str">
            <v>ARGILA EXPANDIDA, GRANULOMETRIA 2215</v>
          </cell>
          <cell r="E7619" t="str">
            <v xml:space="preserve">M3    </v>
          </cell>
          <cell r="F7619" t="str">
            <v>786,51</v>
          </cell>
          <cell r="G7619" t="str">
            <v>786,51</v>
          </cell>
        </row>
        <row r="7620">
          <cell r="C7620">
            <v>6081</v>
          </cell>
          <cell r="D7620" t="str">
            <v>ARGILA OU BARRO PARA ATERRO/REATERRO (COM TRANSPORTE ATE 10 KM)</v>
          </cell>
          <cell r="E7620" t="str">
            <v xml:space="preserve">M3    </v>
          </cell>
          <cell r="F7620" t="str">
            <v>55,05</v>
          </cell>
          <cell r="G7620" t="str">
            <v>55,05</v>
          </cell>
        </row>
        <row r="7621">
          <cell r="C7621">
            <v>6077</v>
          </cell>
          <cell r="D7621" t="str">
            <v>ARGILA OU BARRO PARA ATERRO/REATERRO (RETIRADO NA JAZIDA, SEM TRANSPORTE)</v>
          </cell>
          <cell r="E7621" t="str">
            <v xml:space="preserve">M3    </v>
          </cell>
          <cell r="F7621" t="str">
            <v>39,32</v>
          </cell>
          <cell r="G7621" t="str">
            <v>39,32</v>
          </cell>
        </row>
        <row r="7622">
          <cell r="C7622">
            <v>6079</v>
          </cell>
          <cell r="D7622" t="str">
            <v>ARGILA, ARGILA VERMELHA OU ARGILA ARENOSA (RETIRADA NA JAZIDA, SEM TRANSPORTE)</v>
          </cell>
          <cell r="E7622" t="str">
            <v xml:space="preserve">M3    </v>
          </cell>
          <cell r="F7622" t="str">
            <v>39,32</v>
          </cell>
          <cell r="G7622" t="str">
            <v>39,32</v>
          </cell>
        </row>
        <row r="7623">
          <cell r="C7623">
            <v>1091</v>
          </cell>
          <cell r="D7623" t="str">
            <v>ARMACAO VERTICAL COM HASTE E CONTRA-PINO, EM CHAPA DE ACO GALVANIZADO 3/16", COM 1 ESTRIBO E 1 ISOLADOR</v>
          </cell>
          <cell r="E7623" t="str">
            <v xml:space="preserve">UN    </v>
          </cell>
          <cell r="F7623" t="str">
            <v>41,21</v>
          </cell>
          <cell r="G7623" t="str">
            <v>41,21</v>
          </cell>
        </row>
        <row r="7624">
          <cell r="C7624">
            <v>1094</v>
          </cell>
          <cell r="D7624" t="str">
            <v>ARMACAO VERTICAL COM HASTE E CONTRA-PINO, EM CHAPA DE ACO GALVANIZADO 3/16", COM 1 ESTRIBO, SEM ISOLADOR</v>
          </cell>
          <cell r="E7624" t="str">
            <v xml:space="preserve">UN    </v>
          </cell>
          <cell r="F7624" t="str">
            <v>28,82</v>
          </cell>
          <cell r="G7624" t="str">
            <v>28,82</v>
          </cell>
        </row>
        <row r="7625">
          <cell r="C7625">
            <v>1095</v>
          </cell>
          <cell r="D7625" t="str">
            <v>ARMACAO VERTICAL COM HASTE E CONTRA-PINO, EM CHAPA DE ACO GALVANIZADO 3/16", COM 2 ESTRIBOS, E 2 ISOLADORES</v>
          </cell>
          <cell r="E7625" t="str">
            <v xml:space="preserve">UN    </v>
          </cell>
          <cell r="F7625" t="str">
            <v>61,26</v>
          </cell>
          <cell r="G7625" t="str">
            <v>61,26</v>
          </cell>
        </row>
        <row r="7626">
          <cell r="C7626">
            <v>1092</v>
          </cell>
          <cell r="D7626" t="str">
            <v>ARMACAO VERTICAL COM HASTE E CONTRA-PINO, EM CHAPA DE ACO GALVANIZADO 3/16", COM 2 ESTRIBOS, SEM ISOLADOR</v>
          </cell>
          <cell r="E7626" t="str">
            <v xml:space="preserve">UN    </v>
          </cell>
          <cell r="F7626" t="str">
            <v>47,40</v>
          </cell>
          <cell r="G7626" t="str">
            <v>47,40</v>
          </cell>
        </row>
        <row r="7627">
          <cell r="C7627">
            <v>1093</v>
          </cell>
          <cell r="D7627" t="str">
            <v>ARMACAO VERTICAL COM HASTE E CONTRA-PINO, EM CHAPA DE ACO GALVANIZADO 3/16", COM 3 ESTRIBOS E 3 ISOLADORES</v>
          </cell>
          <cell r="E7627" t="str">
            <v xml:space="preserve">UN    </v>
          </cell>
          <cell r="F7627" t="str">
            <v>110,69</v>
          </cell>
          <cell r="G7627" t="str">
            <v>110,69</v>
          </cell>
        </row>
        <row r="7628">
          <cell r="C7628">
            <v>1090</v>
          </cell>
          <cell r="D7628" t="str">
            <v>ARMACAO VERTICAL COM HASTE E CONTRA-PINO, EM CHAPA DE ACO GALVANIZADO 3/16", COM 3 ESTRIBOS, SEM ISOLADOR</v>
          </cell>
          <cell r="E7628" t="str">
            <v xml:space="preserve">UN    </v>
          </cell>
          <cell r="F7628" t="str">
            <v>79,25</v>
          </cell>
          <cell r="G7628" t="str">
            <v>79,25</v>
          </cell>
        </row>
        <row r="7629">
          <cell r="C7629">
            <v>1096</v>
          </cell>
          <cell r="D7629" t="str">
            <v>ARMACAO VERTICAL COM HASTE E CONTRA-PINO, EM CHAPA DE ACO GALVANIZADO 3/16", COM 4 ESTRIBOS E 4 ISOLADORES</v>
          </cell>
          <cell r="E7629" t="str">
            <v xml:space="preserve">UN    </v>
          </cell>
          <cell r="F7629" t="str">
            <v>142,63</v>
          </cell>
          <cell r="G7629" t="str">
            <v>142,63</v>
          </cell>
        </row>
        <row r="7630">
          <cell r="C7630">
            <v>1097</v>
          </cell>
          <cell r="D7630" t="str">
            <v>ARMACAO VERTICAL COM HASTE E CONTRA-PINO, EM CHAPA DE ACO GALVANIZADO 3/16", COM 4 ESTRIBOS, SEM ISOLADOR</v>
          </cell>
          <cell r="E7630" t="str">
            <v xml:space="preserve">UN    </v>
          </cell>
          <cell r="F7630" t="str">
            <v>121,07</v>
          </cell>
          <cell r="G7630" t="str">
            <v>121,07</v>
          </cell>
        </row>
        <row r="7631">
          <cell r="C7631">
            <v>378</v>
          </cell>
          <cell r="D7631" t="str">
            <v>ARMADOR (HORISTA)</v>
          </cell>
          <cell r="E7631" t="str">
            <v xml:space="preserve">H     </v>
          </cell>
          <cell r="F7631" t="str">
            <v>17,20</v>
          </cell>
          <cell r="G7631" t="str">
            <v>19,92</v>
          </cell>
        </row>
        <row r="7632">
          <cell r="C7632">
            <v>40911</v>
          </cell>
          <cell r="D7632" t="str">
            <v>ARMADOR (MENSALISTA)</v>
          </cell>
          <cell r="E7632" t="str">
            <v xml:space="preserve">MES   </v>
          </cell>
          <cell r="F7632" t="str">
            <v>3.045,61</v>
          </cell>
          <cell r="G7632" t="str">
            <v>3.529,04</v>
          </cell>
        </row>
        <row r="7633">
          <cell r="C7633">
            <v>33939</v>
          </cell>
          <cell r="D7633" t="str">
            <v>ARQUITETO JUNIOR</v>
          </cell>
          <cell r="E7633" t="str">
            <v xml:space="preserve">H     </v>
          </cell>
          <cell r="F7633" t="str">
            <v>60,66</v>
          </cell>
          <cell r="G7633" t="str">
            <v>70,25</v>
          </cell>
        </row>
        <row r="7634">
          <cell r="C7634">
            <v>40815</v>
          </cell>
          <cell r="D7634" t="str">
            <v>ARQUITETO JUNIOR (MENSALISTA)</v>
          </cell>
          <cell r="E7634" t="str">
            <v xml:space="preserve">MES   </v>
          </cell>
          <cell r="F7634" t="str">
            <v>10.739,75</v>
          </cell>
          <cell r="G7634" t="str">
            <v>12.444,46</v>
          </cell>
        </row>
        <row r="7635">
          <cell r="C7635">
            <v>34760</v>
          </cell>
          <cell r="D7635" t="str">
            <v>ARQUITETO PAISAGISTA</v>
          </cell>
          <cell r="E7635" t="str">
            <v xml:space="preserve">H     </v>
          </cell>
          <cell r="F7635" t="str">
            <v>63,02</v>
          </cell>
          <cell r="G7635" t="str">
            <v>72,99</v>
          </cell>
        </row>
        <row r="7636">
          <cell r="C7636">
            <v>40935</v>
          </cell>
          <cell r="D7636" t="str">
            <v>ARQUITETO PAISAGISTA (MENSALISTA)</v>
          </cell>
          <cell r="E7636" t="str">
            <v xml:space="preserve">MES   </v>
          </cell>
          <cell r="F7636" t="str">
            <v>11.159,09</v>
          </cell>
          <cell r="G7636" t="str">
            <v>12.930,37</v>
          </cell>
        </row>
        <row r="7637">
          <cell r="C7637">
            <v>33952</v>
          </cell>
          <cell r="D7637" t="str">
            <v>ARQUITETO PLENO</v>
          </cell>
          <cell r="E7637" t="str">
            <v xml:space="preserve">H     </v>
          </cell>
          <cell r="F7637" t="str">
            <v>86,17</v>
          </cell>
          <cell r="G7637" t="str">
            <v>99,80</v>
          </cell>
        </row>
        <row r="7638">
          <cell r="C7638">
            <v>40816</v>
          </cell>
          <cell r="D7638" t="str">
            <v>ARQUITETO PLENO (MENSALISTA)</v>
          </cell>
          <cell r="E7638" t="str">
            <v xml:space="preserve">MES   </v>
          </cell>
          <cell r="F7638" t="str">
            <v>15.254,92</v>
          </cell>
          <cell r="G7638" t="str">
            <v>17.676,31</v>
          </cell>
        </row>
        <row r="7639">
          <cell r="C7639">
            <v>33953</v>
          </cell>
          <cell r="D7639" t="str">
            <v>ARQUITETO SENIOR</v>
          </cell>
          <cell r="E7639" t="str">
            <v xml:space="preserve">H     </v>
          </cell>
          <cell r="F7639" t="str">
            <v>113,93</v>
          </cell>
          <cell r="G7639" t="str">
            <v>131,95</v>
          </cell>
        </row>
        <row r="7640">
          <cell r="C7640">
            <v>40817</v>
          </cell>
          <cell r="D7640" t="str">
            <v>ARQUITETO SENIOR (MENSALISTA)</v>
          </cell>
          <cell r="E7640" t="str">
            <v xml:space="preserve">MES   </v>
          </cell>
          <cell r="F7640" t="str">
            <v>20.168,35</v>
          </cell>
          <cell r="G7640" t="str">
            <v>23.369,66</v>
          </cell>
        </row>
        <row r="7641">
          <cell r="C7641">
            <v>13348</v>
          </cell>
          <cell r="D7641" t="str">
            <v>ARRUELA  EM ACO GALVANIZADO, DIAMETRO EXTERNO = 35MM, ESPESSURA = 3MM, DIAMETRO DO FURO= 18MM</v>
          </cell>
          <cell r="E7641" t="str">
            <v xml:space="preserve">UN    </v>
          </cell>
          <cell r="F7641" t="str">
            <v>0,92</v>
          </cell>
          <cell r="G7641" t="str">
            <v>0,92</v>
          </cell>
        </row>
        <row r="7642">
          <cell r="C7642">
            <v>39211</v>
          </cell>
          <cell r="D7642" t="str">
            <v>ARRUELA EM ALUMINIO, COM ROSCA, DE  1 1/4", PARA ELETRODUTO</v>
          </cell>
          <cell r="E7642" t="str">
            <v xml:space="preserve">UN    </v>
          </cell>
          <cell r="F7642" t="str">
            <v>1,62</v>
          </cell>
          <cell r="G7642" t="str">
            <v>1,62</v>
          </cell>
        </row>
        <row r="7643">
          <cell r="C7643">
            <v>39212</v>
          </cell>
          <cell r="D7643" t="str">
            <v>ARRUELA EM ALUMINIO, COM ROSCA, DE 1 1/2", PARA ELETRODUTO</v>
          </cell>
          <cell r="E7643" t="str">
            <v xml:space="preserve">UN    </v>
          </cell>
          <cell r="F7643" t="str">
            <v>1,80</v>
          </cell>
          <cell r="G7643" t="str">
            <v>1,80</v>
          </cell>
        </row>
        <row r="7644">
          <cell r="C7644">
            <v>39208</v>
          </cell>
          <cell r="D7644" t="str">
            <v>ARRUELA EM ALUMINIO, COM ROSCA, DE 1/2", PARA ELETRODUTO</v>
          </cell>
          <cell r="E7644" t="str">
            <v xml:space="preserve">UN    </v>
          </cell>
          <cell r="F7644" t="str">
            <v>0,49</v>
          </cell>
          <cell r="G7644" t="str">
            <v>0,49</v>
          </cell>
        </row>
        <row r="7645">
          <cell r="C7645">
            <v>39210</v>
          </cell>
          <cell r="D7645" t="str">
            <v>ARRUELA EM ALUMINIO, COM ROSCA, DE 1", PARA ELETRODUTO</v>
          </cell>
          <cell r="E7645" t="str">
            <v xml:space="preserve">UN    </v>
          </cell>
          <cell r="F7645" t="str">
            <v>0,90</v>
          </cell>
          <cell r="G7645" t="str">
            <v>0,90</v>
          </cell>
        </row>
        <row r="7646">
          <cell r="C7646">
            <v>39214</v>
          </cell>
          <cell r="D7646" t="str">
            <v>ARRUELA EM ALUMINIO, COM ROSCA, DE 2 1/2", PARA ELETRODUTO</v>
          </cell>
          <cell r="E7646" t="str">
            <v xml:space="preserve">UN    </v>
          </cell>
          <cell r="F7646" t="str">
            <v>3,34</v>
          </cell>
          <cell r="G7646" t="str">
            <v>3,34</v>
          </cell>
        </row>
        <row r="7647">
          <cell r="C7647">
            <v>39213</v>
          </cell>
          <cell r="D7647" t="str">
            <v>ARRUELA EM ALUMINIO, COM ROSCA, DE 2", PARA ELETRODUTO</v>
          </cell>
          <cell r="E7647" t="str">
            <v xml:space="preserve">UN    </v>
          </cell>
          <cell r="F7647" t="str">
            <v>2,36</v>
          </cell>
          <cell r="G7647" t="str">
            <v>2,36</v>
          </cell>
        </row>
        <row r="7648">
          <cell r="C7648">
            <v>39209</v>
          </cell>
          <cell r="D7648" t="str">
            <v>ARRUELA EM ALUMINIO, COM ROSCA, DE 3/4", PARA ELETRODUTO</v>
          </cell>
          <cell r="E7648" t="str">
            <v xml:space="preserve">UN    </v>
          </cell>
          <cell r="F7648" t="str">
            <v>0,58</v>
          </cell>
          <cell r="G7648" t="str">
            <v>0,58</v>
          </cell>
        </row>
        <row r="7649">
          <cell r="C7649">
            <v>39207</v>
          </cell>
          <cell r="D7649" t="str">
            <v>ARRUELA EM ALUMINIO, COM ROSCA, DE 3/8", PARA ELETRODUTO</v>
          </cell>
          <cell r="E7649" t="str">
            <v xml:space="preserve">UN    </v>
          </cell>
          <cell r="F7649" t="str">
            <v>0,90</v>
          </cell>
          <cell r="G7649" t="str">
            <v>0,90</v>
          </cell>
        </row>
        <row r="7650">
          <cell r="C7650">
            <v>39215</v>
          </cell>
          <cell r="D7650" t="str">
            <v>ARRUELA EM ALUMINIO, COM ROSCA, DE 3", PARA ELETRODUTO</v>
          </cell>
          <cell r="E7650" t="str">
            <v xml:space="preserve">UN    </v>
          </cell>
          <cell r="F7650" t="str">
            <v>6,09</v>
          </cell>
          <cell r="G7650" t="str">
            <v>6,09</v>
          </cell>
        </row>
        <row r="7651">
          <cell r="C7651">
            <v>39216</v>
          </cell>
          <cell r="D7651" t="str">
            <v>ARRUELA EM ALUMINIO, COM ROSCA, DE 4", PARA ELETRODUTO</v>
          </cell>
          <cell r="E7651" t="str">
            <v xml:space="preserve">UN    </v>
          </cell>
          <cell r="F7651" t="str">
            <v>8,50</v>
          </cell>
          <cell r="G7651" t="str">
            <v>8,50</v>
          </cell>
        </row>
        <row r="7652">
          <cell r="C7652">
            <v>11267</v>
          </cell>
          <cell r="D7652" t="str">
            <v>ARRUELA LISA, REDONDA, DE LATAO POLIDO, DIAMETRO NOMINAL 5/8", DIAMETRO EXTERNO = 34 MM, DIAMETRO DO FURO = 17 MM, ESPESSURA = *2,5* MM</v>
          </cell>
          <cell r="E7652" t="str">
            <v xml:space="preserve">UN    </v>
          </cell>
          <cell r="F7652" t="str">
            <v>0,80</v>
          </cell>
          <cell r="G7652" t="str">
            <v>0,80</v>
          </cell>
        </row>
        <row r="7653">
          <cell r="C7653">
            <v>379</v>
          </cell>
          <cell r="D7653" t="str">
            <v>ARRUELA QUADRADA EM ACO GALVANIZADO, DIMENSAO = 38 MM, ESPESSURA = 3MM, DIAMETRO DO FURO= 18 MM</v>
          </cell>
          <cell r="E7653" t="str">
            <v xml:space="preserve">UN    </v>
          </cell>
          <cell r="F7653" t="str">
            <v>0,81</v>
          </cell>
          <cell r="G7653" t="str">
            <v>0,81</v>
          </cell>
        </row>
        <row r="7654">
          <cell r="C7654">
            <v>510</v>
          </cell>
          <cell r="D7654" t="str">
            <v>ASFALTO MODIFICADO TIPO I - NBR 9910 (ASFALTO OXIDADO PARA IMPERMEABILIZACAO, COEFICIENTE DE PENETRACAO 25-40)</v>
          </cell>
          <cell r="E7654" t="str">
            <v xml:space="preserve">KG    </v>
          </cell>
          <cell r="F7654" t="str">
            <v>13,06</v>
          </cell>
          <cell r="G7654" t="str">
            <v>13,06</v>
          </cell>
        </row>
        <row r="7655">
          <cell r="C7655">
            <v>516</v>
          </cell>
          <cell r="D7655" t="str">
            <v>ASFALTO MODIFICADO TIPO II - NBR 9910 (ASFALTO OXIDADO PARA IMPERMEABILIZACAO, COEFICIENTE DE PENETRACAO 20-35)</v>
          </cell>
          <cell r="E7655" t="str">
            <v xml:space="preserve">KG    </v>
          </cell>
          <cell r="F7655" t="str">
            <v>15,47</v>
          </cell>
          <cell r="G7655" t="str">
            <v>15,47</v>
          </cell>
        </row>
        <row r="7656">
          <cell r="C7656">
            <v>509</v>
          </cell>
          <cell r="D7656" t="str">
            <v>ASFALTO MODIFICADO TIPO III - NBR 9910 (ASFALTO OXIDADO PARA IMPERMEABILIZACAO, COEFICIENTE DE PENETRACAO 15-25)</v>
          </cell>
          <cell r="E7656" t="str">
            <v xml:space="preserve">KG    </v>
          </cell>
          <cell r="F7656" t="str">
            <v>17,36</v>
          </cell>
          <cell r="G7656" t="str">
            <v>17,36</v>
          </cell>
        </row>
        <row r="7657">
          <cell r="C7657">
            <v>40331</v>
          </cell>
          <cell r="D7657" t="str">
            <v>ASSENTADOR DE MANILHAS</v>
          </cell>
          <cell r="E7657" t="str">
            <v xml:space="preserve">H     </v>
          </cell>
          <cell r="F7657" t="str">
            <v>15,03</v>
          </cell>
          <cell r="G7657" t="str">
            <v>17,40</v>
          </cell>
        </row>
        <row r="7658">
          <cell r="C7658">
            <v>40930</v>
          </cell>
          <cell r="D7658" t="str">
            <v>ASSENTADOR DE MANILHAS (MENSALISTA)</v>
          </cell>
          <cell r="E7658" t="str">
            <v xml:space="preserve">MES   </v>
          </cell>
          <cell r="F7658" t="str">
            <v>2.663,49</v>
          </cell>
          <cell r="G7658" t="str">
            <v>3.086,26</v>
          </cell>
        </row>
        <row r="7659">
          <cell r="C7659">
            <v>11761</v>
          </cell>
          <cell r="D7659" t="str">
            <v>ASSENTO  VASO SANITARIO INFANTIL EM PLASTICO BRANCO</v>
          </cell>
          <cell r="E7659" t="str">
            <v xml:space="preserve">UN    </v>
          </cell>
          <cell r="F7659" t="str">
            <v>85,87</v>
          </cell>
          <cell r="G7659" t="str">
            <v>85,87</v>
          </cell>
        </row>
        <row r="7660">
          <cell r="C7660">
            <v>377</v>
          </cell>
          <cell r="D7660" t="str">
            <v>ASSENTO SANITARIO DE PLASTICO, TIPO CONVENCIONAL</v>
          </cell>
          <cell r="E7660" t="str">
            <v xml:space="preserve">UN    </v>
          </cell>
          <cell r="F7660" t="str">
            <v>40,35</v>
          </cell>
          <cell r="G7660" t="str">
            <v>40,35</v>
          </cell>
        </row>
        <row r="7661">
          <cell r="C7661">
            <v>7588</v>
          </cell>
          <cell r="D7661" t="str">
            <v>AUTOMATICO DE BOIA SUPERIOR / INFERIOR, *15* A / 250 V</v>
          </cell>
          <cell r="E7661" t="str">
            <v xml:space="preserve">UN    </v>
          </cell>
          <cell r="F7661" t="str">
            <v>50,30</v>
          </cell>
          <cell r="G7661" t="str">
            <v>50,30</v>
          </cell>
        </row>
        <row r="7662">
          <cell r="C7662">
            <v>34392</v>
          </cell>
          <cell r="D7662" t="str">
            <v>AUXILIAR  DE ALMOXARIFE</v>
          </cell>
          <cell r="E7662" t="str">
            <v xml:space="preserve">H     </v>
          </cell>
          <cell r="F7662" t="str">
            <v>13,17</v>
          </cell>
          <cell r="G7662" t="str">
            <v>15,25</v>
          </cell>
        </row>
        <row r="7663">
          <cell r="C7663">
            <v>40908</v>
          </cell>
          <cell r="D7663" t="str">
            <v>AUXILIAR DE ALMOXARIFE (MENSALISTA)</v>
          </cell>
          <cell r="E7663" t="str">
            <v xml:space="preserve">MES   </v>
          </cell>
          <cell r="F7663" t="str">
            <v>2.333,69</v>
          </cell>
          <cell r="G7663" t="str">
            <v>2.704,12</v>
          </cell>
        </row>
        <row r="7664">
          <cell r="C7664">
            <v>34551</v>
          </cell>
          <cell r="D7664" t="str">
            <v>AUXILIAR DE AZULEJISTA (HORISTA)</v>
          </cell>
          <cell r="E7664" t="str">
            <v xml:space="preserve">H     </v>
          </cell>
          <cell r="F7664" t="str">
            <v>11,57</v>
          </cell>
          <cell r="G7664" t="str">
            <v>13,40</v>
          </cell>
        </row>
        <row r="7665">
          <cell r="C7665">
            <v>41078</v>
          </cell>
          <cell r="D7665" t="str">
            <v>AUXILIAR DE AZULEJISTA (MENSALISTA)</v>
          </cell>
          <cell r="E7665" t="str">
            <v xml:space="preserve">MES   </v>
          </cell>
          <cell r="F7665" t="str">
            <v>2.051,43</v>
          </cell>
          <cell r="G7665" t="str">
            <v>2.377,06</v>
          </cell>
        </row>
        <row r="7666">
          <cell r="C7666">
            <v>246</v>
          </cell>
          <cell r="D7666" t="str">
            <v>AUXILIAR DE ENCANADOR OU BOMBEIRO HIDRAULICO (HORISTA)</v>
          </cell>
          <cell r="E7666" t="str">
            <v xml:space="preserve">H     </v>
          </cell>
          <cell r="F7666" t="str">
            <v>12,96</v>
          </cell>
          <cell r="G7666" t="str">
            <v>15,02</v>
          </cell>
        </row>
        <row r="7667">
          <cell r="C7667">
            <v>40927</v>
          </cell>
          <cell r="D7667" t="str">
            <v>AUXILIAR DE ENCANADOR OU BOMBEIRO HIDRAULICO (MENSALISTA)</v>
          </cell>
          <cell r="E7667" t="str">
            <v xml:space="preserve">MES   </v>
          </cell>
          <cell r="F7667" t="str">
            <v>2.296,08</v>
          </cell>
          <cell r="G7667" t="str">
            <v>2.660,53</v>
          </cell>
        </row>
        <row r="7668">
          <cell r="C7668">
            <v>2350</v>
          </cell>
          <cell r="D7668" t="str">
            <v>AUXILIAR DE ESCRITORIO</v>
          </cell>
          <cell r="E7668" t="str">
            <v xml:space="preserve">H     </v>
          </cell>
          <cell r="F7668" t="str">
            <v>14,80</v>
          </cell>
          <cell r="G7668" t="str">
            <v>17,15</v>
          </cell>
        </row>
        <row r="7669">
          <cell r="C7669">
            <v>40812</v>
          </cell>
          <cell r="D7669" t="str">
            <v>AUXILIAR DE ESCRITORIO (MENSALISTA)</v>
          </cell>
          <cell r="E7669" t="str">
            <v xml:space="preserve">MES   </v>
          </cell>
          <cell r="F7669" t="str">
            <v>2.622,05</v>
          </cell>
          <cell r="G7669" t="str">
            <v>3.038,24</v>
          </cell>
        </row>
        <row r="7670">
          <cell r="C7670">
            <v>245</v>
          </cell>
          <cell r="D7670" t="str">
            <v>AUXILIAR DE LABORATORISTA DE SOLOS E DE CONCRETO</v>
          </cell>
          <cell r="E7670" t="str">
            <v xml:space="preserve">H     </v>
          </cell>
          <cell r="F7670" t="str">
            <v>21,47</v>
          </cell>
          <cell r="G7670" t="str">
            <v>24,87</v>
          </cell>
        </row>
        <row r="7671">
          <cell r="C7671">
            <v>41090</v>
          </cell>
          <cell r="D7671" t="str">
            <v>AUXILIAR DE LABORATORISTA DE SOLOS E DE CONCRETO (MENSALISTA)</v>
          </cell>
          <cell r="E7671" t="str">
            <v xml:space="preserve">MES   </v>
          </cell>
          <cell r="F7671" t="str">
            <v>3.804,86</v>
          </cell>
          <cell r="G7671" t="str">
            <v>4.408,80</v>
          </cell>
        </row>
        <row r="7672">
          <cell r="C7672">
            <v>251</v>
          </cell>
          <cell r="D7672" t="str">
            <v>AUXILIAR DE MECANICO</v>
          </cell>
          <cell r="E7672" t="str">
            <v xml:space="preserve">H     </v>
          </cell>
          <cell r="F7672" t="str">
            <v>12,07</v>
          </cell>
          <cell r="G7672" t="str">
            <v>13,98</v>
          </cell>
        </row>
        <row r="7673">
          <cell r="C7673">
            <v>40975</v>
          </cell>
          <cell r="D7673" t="str">
            <v>AUXILIAR DE MECANICO (MENSALISTA)</v>
          </cell>
          <cell r="E7673" t="str">
            <v xml:space="preserve">MES   </v>
          </cell>
          <cell r="F7673" t="str">
            <v>2.140,91</v>
          </cell>
          <cell r="G7673" t="str">
            <v>2.480,74</v>
          </cell>
        </row>
        <row r="7674">
          <cell r="C7674">
            <v>6127</v>
          </cell>
          <cell r="D7674" t="str">
            <v>AUXILIAR DE PEDREIRO (HORISTA)</v>
          </cell>
          <cell r="E7674" t="str">
            <v xml:space="preserve">H     </v>
          </cell>
          <cell r="F7674" t="str">
            <v>11,57</v>
          </cell>
          <cell r="G7674" t="str">
            <v>13,40</v>
          </cell>
        </row>
        <row r="7675">
          <cell r="C7675">
            <v>41072</v>
          </cell>
          <cell r="D7675" t="str">
            <v>AUXILIAR DE PEDREIRO (MENSALISTA)</v>
          </cell>
          <cell r="E7675" t="str">
            <v xml:space="preserve">MES   </v>
          </cell>
          <cell r="F7675" t="str">
            <v>2.051,43</v>
          </cell>
          <cell r="G7675" t="str">
            <v>2.377,06</v>
          </cell>
        </row>
        <row r="7676">
          <cell r="C7676">
            <v>6121</v>
          </cell>
          <cell r="D7676" t="str">
            <v>AUXILIAR DE SERVICOS GERAIS</v>
          </cell>
          <cell r="E7676" t="str">
            <v xml:space="preserve">H     </v>
          </cell>
          <cell r="F7676" t="str">
            <v>11,26</v>
          </cell>
          <cell r="G7676" t="str">
            <v>13,04</v>
          </cell>
        </row>
        <row r="7677">
          <cell r="C7677">
            <v>41071</v>
          </cell>
          <cell r="D7677" t="str">
            <v>AUXILIAR DE SERVICOS GERAIS (MENSALISTA)</v>
          </cell>
          <cell r="E7677" t="str">
            <v xml:space="preserve">MES   </v>
          </cell>
          <cell r="F7677" t="str">
            <v>1.993,13</v>
          </cell>
          <cell r="G7677" t="str">
            <v>2.309,50</v>
          </cell>
        </row>
        <row r="7678">
          <cell r="C7678">
            <v>244</v>
          </cell>
          <cell r="D7678" t="str">
            <v>AUXILIAR DE TOPOGRAFO</v>
          </cell>
          <cell r="E7678" t="str">
            <v xml:space="preserve">H     </v>
          </cell>
          <cell r="F7678" t="str">
            <v>13,45</v>
          </cell>
          <cell r="G7678" t="str">
            <v>15,57</v>
          </cell>
        </row>
        <row r="7679">
          <cell r="C7679">
            <v>41093</v>
          </cell>
          <cell r="D7679" t="str">
            <v>AUXILIAR DE TOPOGRAFO (MENSALISTA)</v>
          </cell>
          <cell r="E7679" t="str">
            <v xml:space="preserve">MES   </v>
          </cell>
          <cell r="F7679" t="str">
            <v>2.383,38</v>
          </cell>
          <cell r="G7679" t="str">
            <v>2.761,70</v>
          </cell>
        </row>
        <row r="7680">
          <cell r="C7680">
            <v>532</v>
          </cell>
          <cell r="D7680" t="str">
            <v>AUXILIAR TECNICO / ASSISTENTE DE ENGENHARIA</v>
          </cell>
          <cell r="E7680" t="str">
            <v xml:space="preserve">H     </v>
          </cell>
          <cell r="F7680" t="str">
            <v>25,30</v>
          </cell>
          <cell r="G7680" t="str">
            <v>29,30</v>
          </cell>
        </row>
        <row r="7681">
          <cell r="C7681">
            <v>40931</v>
          </cell>
          <cell r="D7681" t="str">
            <v>AUXILIAR TECNICO / ASSISTENTE DE ENGENHARIA (MENSALISTA)</v>
          </cell>
          <cell r="E7681" t="str">
            <v xml:space="preserve">MES   </v>
          </cell>
          <cell r="F7681" t="str">
            <v>4.480,15</v>
          </cell>
          <cell r="G7681" t="str">
            <v>5.191,28</v>
          </cell>
        </row>
        <row r="7682">
          <cell r="C7682">
            <v>36150</v>
          </cell>
          <cell r="D7682" t="str">
            <v>AVENTAL DE SEGURANCA DE RASPA DE COURO 1,00 X 0,60 M</v>
          </cell>
          <cell r="E7682" t="str">
            <v xml:space="preserve">UN    </v>
          </cell>
          <cell r="F7682" t="str">
            <v>47,07</v>
          </cell>
          <cell r="G7682" t="str">
            <v>47,07</v>
          </cell>
        </row>
        <row r="7683">
          <cell r="C7683">
            <v>4760</v>
          </cell>
          <cell r="D7683" t="str">
            <v>AZULEJISTA OU LADRILHEIRO (HORISTA)</v>
          </cell>
          <cell r="E7683" t="str">
            <v xml:space="preserve">H     </v>
          </cell>
          <cell r="F7683" t="str">
            <v>18,65</v>
          </cell>
          <cell r="G7683" t="str">
            <v>21,60</v>
          </cell>
        </row>
        <row r="7684">
          <cell r="C7684">
            <v>41069</v>
          </cell>
          <cell r="D7684" t="str">
            <v>AZULEJISTA OU LADRILHEIRO (MENSALISTA)</v>
          </cell>
          <cell r="E7684" t="str">
            <v xml:space="preserve">MES   </v>
          </cell>
          <cell r="F7684" t="str">
            <v>3.302,51</v>
          </cell>
          <cell r="G7684" t="str">
            <v>3.826,71</v>
          </cell>
        </row>
        <row r="7685">
          <cell r="C7685">
            <v>10422</v>
          </cell>
          <cell r="D7685" t="str">
            <v>BACIA SANITARIA (VASO) COM CAIXA ACOPLADA, SIFAO APARENTE, DE LOUCA BRANCA (SEM ASSENTO)</v>
          </cell>
          <cell r="E7685" t="str">
            <v xml:space="preserve">UN    </v>
          </cell>
          <cell r="F7685" t="str">
            <v>357,02</v>
          </cell>
          <cell r="G7685" t="str">
            <v>357,02</v>
          </cell>
        </row>
        <row r="7686">
          <cell r="C7686">
            <v>44019</v>
          </cell>
          <cell r="D7686" t="str">
            <v>BACIA SANITARIA (VASO) COM CAIXA ACOPLADA, SIFAO OCULTO / CARENADO, DE LOUCA BRANCA (SEM ASSENTO ) - PADRAO ALTO</v>
          </cell>
          <cell r="E7686" t="str">
            <v xml:space="preserve">UN    </v>
          </cell>
          <cell r="F7686" t="str">
            <v>494,20</v>
          </cell>
          <cell r="G7686" t="str">
            <v>494,20</v>
          </cell>
        </row>
        <row r="7687">
          <cell r="C7687">
            <v>36520</v>
          </cell>
          <cell r="D7687" t="str">
            <v>BACIA SANITARIA (VASO) CONVENCIONAL PARA PCD, SEM FURO FRONTAL, DE LOUCA BRANCA (SEM ASSENTO)</v>
          </cell>
          <cell r="E7687" t="str">
            <v xml:space="preserve">UN    </v>
          </cell>
          <cell r="F7687" t="str">
            <v>600,89</v>
          </cell>
          <cell r="G7687" t="str">
            <v>600,89</v>
          </cell>
        </row>
        <row r="7688">
          <cell r="C7688">
            <v>42319</v>
          </cell>
          <cell r="D7688" t="str">
            <v>BACIA SANITARIA (VASO) CONVENCIONAL PARA USO ESPECIFICO (HOSPITAIS, CLINICAS), COM FURO FRONTAL, DE LOUCA BRANCA, SEM ASSENTO</v>
          </cell>
          <cell r="E7688" t="str">
            <v xml:space="preserve">UN    </v>
          </cell>
          <cell r="F7688" t="str">
            <v>538,43</v>
          </cell>
          <cell r="G7688" t="str">
            <v>538,43</v>
          </cell>
        </row>
        <row r="7689">
          <cell r="C7689">
            <v>10420</v>
          </cell>
          <cell r="D7689" t="str">
            <v>BACIA SANITARIA (VASO) CONVENCIONAL, DE LOUCA BRANCA, SIFAO APARENTE, SAIDA VERTICAL (SEM ASSENTO)</v>
          </cell>
          <cell r="E7689" t="str">
            <v xml:space="preserve">UN    </v>
          </cell>
          <cell r="F7689" t="str">
            <v>191,00</v>
          </cell>
          <cell r="G7689" t="str">
            <v>191,00</v>
          </cell>
        </row>
        <row r="7690">
          <cell r="C7690">
            <v>10421</v>
          </cell>
          <cell r="D7690" t="str">
            <v>BACIA SANITARIA (VASO) CONVENCIONAL, DE LOUCA COLORIDA, SIFAO APARENTE, SAIDA VERTICAL (SEM ASSENTO)</v>
          </cell>
          <cell r="E7690" t="str">
            <v xml:space="preserve">UN    </v>
          </cell>
          <cell r="F7690" t="str">
            <v>209,88</v>
          </cell>
          <cell r="G7690" t="str">
            <v>209,88</v>
          </cell>
        </row>
        <row r="7691">
          <cell r="C7691">
            <v>11786</v>
          </cell>
          <cell r="D7691" t="str">
            <v>BACIA SANITARIA (VASO) INFANTIL, SIFONADO, DE LOUCA BRANCA, (SEM ASSENTO)</v>
          </cell>
          <cell r="E7691" t="str">
            <v xml:space="preserve">UN    </v>
          </cell>
          <cell r="F7691" t="str">
            <v>423,21</v>
          </cell>
          <cell r="G7691" t="str">
            <v>423,21</v>
          </cell>
        </row>
        <row r="7692">
          <cell r="C7692">
            <v>10</v>
          </cell>
          <cell r="D7692" t="str">
            <v>BALDE PLASTICO CAPACIDADE *10* L</v>
          </cell>
          <cell r="E7692" t="str">
            <v xml:space="preserve">UN    </v>
          </cell>
          <cell r="F7692" t="str">
            <v>14,00</v>
          </cell>
          <cell r="G7692" t="str">
            <v>14,00</v>
          </cell>
        </row>
        <row r="7693">
          <cell r="C7693">
            <v>4815</v>
          </cell>
          <cell r="D7693" t="str">
            <v>BALDE VERMELHO PARA SINALIZACAO DE VIAS</v>
          </cell>
          <cell r="E7693" t="str">
            <v xml:space="preserve">UN    </v>
          </cell>
          <cell r="F7693" t="str">
            <v>6,65</v>
          </cell>
          <cell r="G7693" t="str">
            <v>6,65</v>
          </cell>
        </row>
        <row r="7694">
          <cell r="C7694">
            <v>541</v>
          </cell>
          <cell r="D7694" t="str">
            <v>BANCADA DE MARMORE SINTETICO COM UMA CUBA, 120 X *60* CM</v>
          </cell>
          <cell r="E7694" t="str">
            <v xml:space="preserve">UN    </v>
          </cell>
          <cell r="F7694" t="str">
            <v>154,00</v>
          </cell>
          <cell r="G7694" t="str">
            <v>154,00</v>
          </cell>
        </row>
        <row r="7695">
          <cell r="C7695">
            <v>542</v>
          </cell>
          <cell r="D7695" t="str">
            <v>BANCADA DE MARMORE SINTETICO COM UMA CUBA, 150 X *60* CM</v>
          </cell>
          <cell r="E7695" t="str">
            <v xml:space="preserve">UN    </v>
          </cell>
          <cell r="F7695" t="str">
            <v>193,04</v>
          </cell>
          <cell r="G7695" t="str">
            <v>193,04</v>
          </cell>
        </row>
        <row r="7696">
          <cell r="C7696">
            <v>540</v>
          </cell>
          <cell r="D7696" t="str">
            <v>BANCADA DE MARMORE SINTETICO COM UMA CUBA, 200 X *60* CM</v>
          </cell>
          <cell r="E7696" t="str">
            <v xml:space="preserve">UN    </v>
          </cell>
          <cell r="F7696" t="str">
            <v>435,01</v>
          </cell>
          <cell r="G7696" t="str">
            <v>435,01</v>
          </cell>
        </row>
        <row r="7697">
          <cell r="C7697">
            <v>38364</v>
          </cell>
          <cell r="D7697" t="str">
            <v>BANCADA/ BANCA EM GRANITO, POLIDO, TIPO ANDORINHA/ QUARTZ/ CASTELO/ CORUMBA OU OUTROS EQUIVALENTES DA REGIAO, COM CUBA INOX, FORMATO *120 X 60* CM, E=  *2* CM</v>
          </cell>
          <cell r="E7697" t="str">
            <v xml:space="preserve">UN    </v>
          </cell>
          <cell r="F7697" t="str">
            <v>492,66</v>
          </cell>
          <cell r="G7697" t="str">
            <v>492,66</v>
          </cell>
        </row>
        <row r="7698">
          <cell r="C7698">
            <v>11692</v>
          </cell>
          <cell r="D7698" t="str">
            <v>BANCADA/ BANCA EM MARMORE, POLIDO, BRANCO COMUM, E=  *3* CM</v>
          </cell>
          <cell r="E7698" t="str">
            <v xml:space="preserve">M2    </v>
          </cell>
          <cell r="F7698" t="str">
            <v>309,73</v>
          </cell>
          <cell r="G7698" t="str">
            <v>309,73</v>
          </cell>
        </row>
        <row r="7699">
          <cell r="C7699">
            <v>1746</v>
          </cell>
          <cell r="D7699" t="str">
            <v>BANCADA/BANCA/PIA DE ACO INOXIDAVEL (AISI 430) COM 1 CUBA CENTRAL, COM VALVULA, ESCORREDOR DUPLO, DE *0,55 X 1,20* M</v>
          </cell>
          <cell r="E7699" t="str">
            <v xml:space="preserve">UN    </v>
          </cell>
          <cell r="F7699" t="str">
            <v>214,90</v>
          </cell>
          <cell r="G7699" t="str">
            <v>214,90</v>
          </cell>
        </row>
        <row r="7700">
          <cell r="C7700">
            <v>1748</v>
          </cell>
          <cell r="D7700" t="str">
            <v>BANCADA/BANCA/PIA DE ACO INOXIDAVEL (AISI 430) COM 1 CUBA CENTRAL, COM VALVULA, ESCORREDOR DUPLO, DE *0,55 X 1,40* M</v>
          </cell>
          <cell r="E7700" t="str">
            <v xml:space="preserve">UN    </v>
          </cell>
          <cell r="F7700" t="str">
            <v>285,76</v>
          </cell>
          <cell r="G7700" t="str">
            <v>285,76</v>
          </cell>
        </row>
        <row r="7701">
          <cell r="C7701">
            <v>1749</v>
          </cell>
          <cell r="D7701" t="str">
            <v>BANCADA/BANCA/PIA DE ACO INOXIDAVEL (AISI 430) COM 1 CUBA CENTRAL, COM VALVULA, ESCORREDOR DUPLO, DE *0,55 X 1,80* M</v>
          </cell>
          <cell r="E7701" t="str">
            <v xml:space="preserve">UN    </v>
          </cell>
          <cell r="F7701" t="str">
            <v>414,02</v>
          </cell>
          <cell r="G7701" t="str">
            <v>414,02</v>
          </cell>
        </row>
        <row r="7702">
          <cell r="C7702">
            <v>37412</v>
          </cell>
          <cell r="D7702" t="str">
            <v>BANCADA/BANCA/PIA DE ACO INOXIDAVEL (AISI 430) COM 1 CUBA CENTRAL, COM VALVULA, LISA (SEM ESCORREDOR), DE *0,55 X 1,20* M</v>
          </cell>
          <cell r="E7702" t="str">
            <v xml:space="preserve">UN    </v>
          </cell>
          <cell r="F7702" t="str">
            <v>210,06</v>
          </cell>
          <cell r="G7702" t="str">
            <v>210,06</v>
          </cell>
        </row>
        <row r="7703">
          <cell r="C7703">
            <v>1745</v>
          </cell>
          <cell r="D7703" t="str">
            <v>BANCADA/BANCA/PIA DE ACO INOXIDAVEL (AISI 430) COM 1 CUBA CENTRAL, SEM VALVULA, ESCORREDOR DUPLO, DE *0,55 X 1,60* M</v>
          </cell>
          <cell r="E7703" t="str">
            <v xml:space="preserve">UN    </v>
          </cell>
          <cell r="F7703" t="str">
            <v>249,79</v>
          </cell>
          <cell r="G7703" t="str">
            <v>249,79</v>
          </cell>
        </row>
        <row r="7704">
          <cell r="C7704">
            <v>1750</v>
          </cell>
          <cell r="D7704" t="str">
            <v>BANCADA/BANCA/PIA DE ACO INOXIDAVEL (AISI 430) COM 2 CUBAS, COM VALVULAS, ESCORREDOR DUPLO, DE *0,55 X 2,00* M</v>
          </cell>
          <cell r="E7704" t="str">
            <v xml:space="preserve">UN    </v>
          </cell>
          <cell r="F7704" t="str">
            <v>583,73</v>
          </cell>
          <cell r="G7704" t="str">
            <v>583,73</v>
          </cell>
        </row>
        <row r="7705">
          <cell r="C7705">
            <v>11687</v>
          </cell>
          <cell r="D7705" t="str">
            <v>BANCADA/TAMPO ACO INOX (AISI 304), LARGURA 60 CM, COM RODABANCA (NAO INCLUI PES DE APOIO)</v>
          </cell>
          <cell r="E7705" t="str">
            <v xml:space="preserve">M     </v>
          </cell>
          <cell r="F7705" t="str">
            <v>930,06</v>
          </cell>
          <cell r="G7705" t="str">
            <v>930,06</v>
          </cell>
        </row>
        <row r="7706">
          <cell r="C7706">
            <v>11689</v>
          </cell>
          <cell r="D7706" t="str">
            <v>BANCADA/TAMPO ACO INOX (AISI 304), LARGURA 70 CM, COM RODABANCA (NAO INCLUI PES DE APOIO)</v>
          </cell>
          <cell r="E7706" t="str">
            <v xml:space="preserve">M     </v>
          </cell>
          <cell r="F7706" t="str">
            <v>1.165,31</v>
          </cell>
          <cell r="G7706" t="str">
            <v>1.165,31</v>
          </cell>
        </row>
        <row r="7707">
          <cell r="C7707">
            <v>11693</v>
          </cell>
          <cell r="D7707" t="str">
            <v>BANCADA/TAMPO LISO (SEM CUBA) EM MARMORE SINTETICO</v>
          </cell>
          <cell r="E7707" t="str">
            <v xml:space="preserve">M2    </v>
          </cell>
          <cell r="F7707" t="str">
            <v>170,75</v>
          </cell>
          <cell r="G7707" t="str">
            <v>170,75</v>
          </cell>
        </row>
        <row r="7708">
          <cell r="C7708">
            <v>36215</v>
          </cell>
          <cell r="D7708" t="str">
            <v>BANCO ARTICULADO PARA BANHO, EM ACO INOX POLIDO, 70* CM X 45* CM</v>
          </cell>
          <cell r="E7708" t="str">
            <v xml:space="preserve">UN    </v>
          </cell>
          <cell r="F7708" t="str">
            <v>809,32</v>
          </cell>
          <cell r="G7708" t="str">
            <v>809,32</v>
          </cell>
        </row>
        <row r="7709">
          <cell r="C7709">
            <v>42439</v>
          </cell>
          <cell r="D7709" t="str">
            <v>BANCO COM ENCOSTO, 1,60M* DE COMPRIMENTO, EM TUBO DE ACO CARBONO E PINTURA NO PROCESSO ELETROSTATICO - PARA ACADEMIA AO AR LIVRE / ACADEMIA DA TERCEIRA IDADE - ATI</v>
          </cell>
          <cell r="E7709" t="str">
            <v xml:space="preserve">UN    </v>
          </cell>
          <cell r="F7709" t="str">
            <v>1.186,04</v>
          </cell>
          <cell r="G7709" t="str">
            <v>1.186,04</v>
          </cell>
        </row>
        <row r="7710">
          <cell r="C7710">
            <v>38381</v>
          </cell>
          <cell r="D7710" t="str">
            <v>BANDEJA DE PINTURA PARA ROLO 23 CM</v>
          </cell>
          <cell r="E7710" t="str">
            <v xml:space="preserve">UN    </v>
          </cell>
          <cell r="F7710" t="str">
            <v>9,39</v>
          </cell>
          <cell r="G7710" t="str">
            <v>9,39</v>
          </cell>
        </row>
        <row r="7711">
          <cell r="C7711">
            <v>39621</v>
          </cell>
          <cell r="D7711" t="str">
            <v>BARRA ANTIPANICO DUPLA, CEGA EM LADO OPOSTO, COR CINZA</v>
          </cell>
          <cell r="E7711" t="str">
            <v xml:space="preserve">PAR   </v>
          </cell>
          <cell r="F7711" t="str">
            <v>1.094,41</v>
          </cell>
          <cell r="G7711" t="str">
            <v>1.094,41</v>
          </cell>
        </row>
        <row r="7712">
          <cell r="C7712">
            <v>39624</v>
          </cell>
          <cell r="D7712" t="str">
            <v>BARRA ANTIPANICO DUPLA, PARA PORTA DE VIDRO, COR CINZA</v>
          </cell>
          <cell r="E7712" t="str">
            <v xml:space="preserve">PAR   </v>
          </cell>
          <cell r="F7712" t="str">
            <v>1.207,25</v>
          </cell>
          <cell r="G7712" t="str">
            <v>1.207,25</v>
          </cell>
        </row>
        <row r="7713">
          <cell r="C7713">
            <v>39615</v>
          </cell>
          <cell r="D7713" t="str">
            <v>BARRA ANTIPANICO SIMPLES, CEGA EM LADO OPOSTO, COR CINZA</v>
          </cell>
          <cell r="E7713" t="str">
            <v xml:space="preserve">UN    </v>
          </cell>
          <cell r="F7713" t="str">
            <v>487,84</v>
          </cell>
          <cell r="G7713" t="str">
            <v>487,84</v>
          </cell>
        </row>
        <row r="7714">
          <cell r="C7714">
            <v>39620</v>
          </cell>
          <cell r="D7714" t="str">
            <v>BARRA ANTIPANICO SIMPLES, COM FECHADURA LADO OPOSTO, COR CINZA</v>
          </cell>
          <cell r="E7714" t="str">
            <v xml:space="preserve">UN    </v>
          </cell>
          <cell r="F7714" t="str">
            <v>745,06</v>
          </cell>
          <cell r="G7714" t="str">
            <v>745,06</v>
          </cell>
        </row>
        <row r="7715">
          <cell r="C7715">
            <v>39623</v>
          </cell>
          <cell r="D7715" t="str">
            <v>BARRA ANTIPANICO SIMPLES, PARA PORTA DE VIDRO, COR CINZA</v>
          </cell>
          <cell r="E7715" t="str">
            <v xml:space="preserve">UN    </v>
          </cell>
          <cell r="F7715" t="str">
            <v>798,03</v>
          </cell>
          <cell r="G7715" t="str">
            <v>798,03</v>
          </cell>
        </row>
        <row r="7716">
          <cell r="C7716">
            <v>36207</v>
          </cell>
          <cell r="D7716" t="str">
            <v>BARRA DE APOIO EM "L", EM ACO INOX POLIDO 70 X 70 CM, DIAMETRO MINIMO 3 CM</v>
          </cell>
          <cell r="E7716" t="str">
            <v xml:space="preserve">UN    </v>
          </cell>
          <cell r="F7716" t="str">
            <v>358,47</v>
          </cell>
          <cell r="G7716" t="str">
            <v>358,47</v>
          </cell>
        </row>
        <row r="7717">
          <cell r="C7717">
            <v>36209</v>
          </cell>
          <cell r="D7717" t="str">
            <v>BARRA DE APOIO EM "L", EM ACO INOX POLIDO 80 X 80 CM, DIAMETRO MINIMO 3 CM</v>
          </cell>
          <cell r="E7717" t="str">
            <v xml:space="preserve">UN    </v>
          </cell>
          <cell r="F7717" t="str">
            <v>411,40</v>
          </cell>
          <cell r="G7717" t="str">
            <v>411,40</v>
          </cell>
        </row>
        <row r="7718">
          <cell r="C7718">
            <v>36210</v>
          </cell>
          <cell r="D7718" t="str">
            <v>BARRA DE APOIO LATERAL ARTICULADA, COM TRAVA, EM ACO INOX POLIDO, 70 CM, DIAMETRO MINIMO 3 CM</v>
          </cell>
          <cell r="E7718" t="str">
            <v xml:space="preserve">UN    </v>
          </cell>
          <cell r="F7718" t="str">
            <v>445,12</v>
          </cell>
          <cell r="G7718" t="str">
            <v>445,12</v>
          </cell>
        </row>
        <row r="7719">
          <cell r="C7719">
            <v>36204</v>
          </cell>
          <cell r="D7719" t="str">
            <v>BARRA DE APOIO RETA, EM ACO INOX POLIDO, COMPRIMENTO 60CM, DIAMETRO MINIMO 3 CM</v>
          </cell>
          <cell r="E7719" t="str">
            <v xml:space="preserve">UN    </v>
          </cell>
          <cell r="F7719" t="str">
            <v>157,82</v>
          </cell>
          <cell r="G7719" t="str">
            <v>157,82</v>
          </cell>
        </row>
        <row r="7720">
          <cell r="C7720">
            <v>36205</v>
          </cell>
          <cell r="D7720" t="str">
            <v>BARRA DE APOIO RETA, EM ACO INOX POLIDO, COMPRIMENTO 70CM, DIAMETRO MINIMO 3 CM</v>
          </cell>
          <cell r="E7720" t="str">
            <v xml:space="preserve">UN    </v>
          </cell>
          <cell r="F7720" t="str">
            <v>175,28</v>
          </cell>
          <cell r="G7720" t="str">
            <v>175,28</v>
          </cell>
        </row>
        <row r="7721">
          <cell r="C7721">
            <v>36081</v>
          </cell>
          <cell r="D7721" t="str">
            <v>BARRA DE APOIO RETA, EM ACO INOX POLIDO, COMPRIMENTO 80CM, DIAMETRO MINIMO 3 CM</v>
          </cell>
          <cell r="E7721" t="str">
            <v xml:space="preserve">UN    </v>
          </cell>
          <cell r="F7721" t="str">
            <v>186,89</v>
          </cell>
          <cell r="G7721" t="str">
            <v>186,89</v>
          </cell>
        </row>
        <row r="7722">
          <cell r="C7722">
            <v>36206</v>
          </cell>
          <cell r="D7722" t="str">
            <v>BARRA DE APOIO RETA, EM ACO INOX POLIDO, COMPRIMENTO 90 CM, DIAMETRO MINIMO 3 CM</v>
          </cell>
          <cell r="E7722" t="str">
            <v xml:space="preserve">UN    </v>
          </cell>
          <cell r="F7722" t="str">
            <v>195,80</v>
          </cell>
          <cell r="G7722" t="str">
            <v>195,80</v>
          </cell>
        </row>
        <row r="7723">
          <cell r="C7723">
            <v>36218</v>
          </cell>
          <cell r="D7723" t="str">
            <v>BARRA DE APOIO RETA, EM ALUMINIO, COMPRIMENTO 60CM, DIAMETRO MINIMO 3 CM</v>
          </cell>
          <cell r="E7723" t="str">
            <v xml:space="preserve">UN    </v>
          </cell>
          <cell r="F7723" t="str">
            <v>136,26</v>
          </cell>
          <cell r="G7723" t="str">
            <v>136,26</v>
          </cell>
        </row>
        <row r="7724">
          <cell r="C7724">
            <v>36220</v>
          </cell>
          <cell r="D7724" t="str">
            <v>BARRA DE APOIO RETA, EM ALUMINIO, COMPRIMENTO 70CM, DIAMETRO MINIMO 3 CM</v>
          </cell>
          <cell r="E7724" t="str">
            <v xml:space="preserve">UN    </v>
          </cell>
          <cell r="F7724" t="str">
            <v>156,24</v>
          </cell>
          <cell r="G7724" t="str">
            <v>156,24</v>
          </cell>
        </row>
        <row r="7725">
          <cell r="C7725">
            <v>36080</v>
          </cell>
          <cell r="D7725" t="str">
            <v>BARRA DE APOIO RETA, EM ALUMINIO, COMPRIMENTO 80 CM, DIAMETRO MINIMO 3 CM</v>
          </cell>
          <cell r="E7725" t="str">
            <v xml:space="preserve">UN    </v>
          </cell>
          <cell r="F7725" t="str">
            <v>169,00</v>
          </cell>
          <cell r="G7725" t="str">
            <v>169,00</v>
          </cell>
        </row>
        <row r="7726">
          <cell r="C7726">
            <v>36223</v>
          </cell>
          <cell r="D7726" t="str">
            <v>BARRA DE APOIO RETA, EM ALUMINIO, COMPRIMENTO 90 CM, DIAMETRO MINIMO 3 CM</v>
          </cell>
          <cell r="E7726" t="str">
            <v xml:space="preserve">UN    </v>
          </cell>
          <cell r="F7726" t="str">
            <v>176,97</v>
          </cell>
          <cell r="G7726" t="str">
            <v>176,97</v>
          </cell>
        </row>
        <row r="7727">
          <cell r="C7727">
            <v>546</v>
          </cell>
          <cell r="D7727" t="str">
            <v>BARRA DE FERRO CHATA, RETANGULAR (QUALQUER BITOLA)</v>
          </cell>
          <cell r="E7727" t="str">
            <v xml:space="preserve">KG    </v>
          </cell>
          <cell r="F7727" t="str">
            <v>10,42</v>
          </cell>
          <cell r="G7727" t="str">
            <v>10,42</v>
          </cell>
        </row>
        <row r="7728">
          <cell r="C7728">
            <v>566</v>
          </cell>
          <cell r="D7728" t="str">
            <v>BARRA DE FERRO CHATO, RETANGULAR, 19,05 MM X 3,17 MM (L X E), 0,47 KG/M</v>
          </cell>
          <cell r="E7728" t="str">
            <v xml:space="preserve">M     </v>
          </cell>
          <cell r="F7728" t="str">
            <v>4,94</v>
          </cell>
          <cell r="G7728" t="str">
            <v>4,94</v>
          </cell>
        </row>
        <row r="7729">
          <cell r="C7729">
            <v>565</v>
          </cell>
          <cell r="D7729" t="str">
            <v>BARRA DE FERRO CHATO, RETANGULAR, 25,4 MM X 4,76 MM (L X E), 1,73 KG/M</v>
          </cell>
          <cell r="E7729" t="str">
            <v xml:space="preserve">M     </v>
          </cell>
          <cell r="F7729" t="str">
            <v>18,02</v>
          </cell>
          <cell r="G7729" t="str">
            <v>18,02</v>
          </cell>
        </row>
        <row r="7730">
          <cell r="C7730">
            <v>555</v>
          </cell>
          <cell r="D7730" t="str">
            <v>BARRA DE FERRO CHATO, RETANGULAR, 25,4 MM X 6,35 MM (L X E), 1,2265 KG/M</v>
          </cell>
          <cell r="E7730" t="str">
            <v xml:space="preserve">M     </v>
          </cell>
          <cell r="F7730" t="str">
            <v>12,78</v>
          </cell>
          <cell r="G7730" t="str">
            <v>12,78</v>
          </cell>
        </row>
        <row r="7731">
          <cell r="C7731">
            <v>557</v>
          </cell>
          <cell r="D7731" t="str">
            <v>BARRA DE FERRO CHATO, RETANGULAR, 38,1 MM X 12,7 MM (L X E), 3,79 KG/M</v>
          </cell>
          <cell r="E7731" t="str">
            <v xml:space="preserve">M     </v>
          </cell>
          <cell r="F7731" t="str">
            <v>40,09</v>
          </cell>
          <cell r="G7731" t="str">
            <v>40,09</v>
          </cell>
        </row>
        <row r="7732">
          <cell r="C7732">
            <v>552</v>
          </cell>
          <cell r="D7732" t="str">
            <v>BARRA DE FERRO CHATO, RETANGULAR, 38,1 MM X 6,35 MM (L X E), 1,89 KG/M</v>
          </cell>
          <cell r="E7732" t="str">
            <v xml:space="preserve">M     </v>
          </cell>
          <cell r="F7732" t="str">
            <v>19,89</v>
          </cell>
          <cell r="G7732" t="str">
            <v>19,89</v>
          </cell>
        </row>
        <row r="7733">
          <cell r="C7733">
            <v>563</v>
          </cell>
          <cell r="D7733" t="str">
            <v>BARRA DE FERRO CHATO, RETANGULAR, 38,1 MM X 9,53 MM (L X E), 2,84 KG/M</v>
          </cell>
          <cell r="E7733" t="str">
            <v xml:space="preserve">M     </v>
          </cell>
          <cell r="F7733" t="str">
            <v>29,89</v>
          </cell>
          <cell r="G7733" t="str">
            <v>29,89</v>
          </cell>
        </row>
        <row r="7734">
          <cell r="C7734">
            <v>549</v>
          </cell>
          <cell r="D7734" t="str">
            <v>BARRA DE FERRO CHATO, RETANGULAR, 50,8 MM X 12,7 MM (L X E), 5,06 KG/M</v>
          </cell>
          <cell r="E7734" t="str">
            <v xml:space="preserve">M     </v>
          </cell>
          <cell r="F7734" t="str">
            <v>53,80</v>
          </cell>
          <cell r="G7734" t="str">
            <v>53,80</v>
          </cell>
        </row>
        <row r="7735">
          <cell r="C7735">
            <v>551</v>
          </cell>
          <cell r="D7735" t="str">
            <v>BARRA DE FERRO CHATO, RETANGULAR, 50,8 MM X 25,4 MM (L X E), 10,12 KG/M</v>
          </cell>
          <cell r="E7735" t="str">
            <v xml:space="preserve">M     </v>
          </cell>
          <cell r="F7735" t="str">
            <v>106,52</v>
          </cell>
          <cell r="G7735" t="str">
            <v>106,52</v>
          </cell>
        </row>
        <row r="7736">
          <cell r="C7736">
            <v>559</v>
          </cell>
          <cell r="D7736" t="str">
            <v>BARRA DE FERRO CHATO, RETANGULAR, 50,8 MM X 6,35 MM (L X E), 2,53 KG/M</v>
          </cell>
          <cell r="E7736" t="str">
            <v xml:space="preserve">M     </v>
          </cell>
          <cell r="F7736" t="str">
            <v>26,63</v>
          </cell>
          <cell r="G7736" t="str">
            <v>26,63</v>
          </cell>
        </row>
        <row r="7737">
          <cell r="C7737">
            <v>560</v>
          </cell>
          <cell r="D7737" t="str">
            <v>BARRA DE FERRO CHATO, RETANGULAR, 50,8 MM X 7,94 MM (L X E), 3,162 KG/M</v>
          </cell>
          <cell r="E7737" t="str">
            <v xml:space="preserve">M     </v>
          </cell>
          <cell r="F7737" t="str">
            <v>33,31</v>
          </cell>
          <cell r="G7737" t="str">
            <v>33,31</v>
          </cell>
        </row>
        <row r="7738">
          <cell r="C7738">
            <v>547</v>
          </cell>
          <cell r="D7738" t="str">
            <v>BARRA DE FERRO CHATO, RETANGULAR, 50,8 MM X 9,53 MM (L X E), 3,79KG/M</v>
          </cell>
          <cell r="E7738" t="str">
            <v xml:space="preserve">M     </v>
          </cell>
          <cell r="F7738" t="str">
            <v>39,89</v>
          </cell>
          <cell r="G7738" t="str">
            <v>39,89</v>
          </cell>
        </row>
        <row r="7739">
          <cell r="C7739">
            <v>38127</v>
          </cell>
          <cell r="D7739" t="str">
            <v>BASE DE MISTURADOR MONOCOMANDO PARA CHUVEIRO, DE PAREDE (NAO INCLUI ACABAMENTOS)</v>
          </cell>
          <cell r="E7739" t="str">
            <v xml:space="preserve">UN    </v>
          </cell>
          <cell r="F7739" t="str">
            <v>331,42</v>
          </cell>
          <cell r="G7739" t="str">
            <v>331,42</v>
          </cell>
        </row>
        <row r="7740">
          <cell r="C7740">
            <v>38060</v>
          </cell>
          <cell r="D7740" t="str">
            <v>BASE PARA MASTRO DE PARA-RAIOS DIAMETRO NOMINAL 1 1/2"</v>
          </cell>
          <cell r="E7740" t="str">
            <v xml:space="preserve">UN    </v>
          </cell>
          <cell r="F7740" t="str">
            <v>58,43</v>
          </cell>
          <cell r="G7740" t="str">
            <v>58,43</v>
          </cell>
        </row>
        <row r="7741">
          <cell r="C7741">
            <v>10956</v>
          </cell>
          <cell r="D7741" t="str">
            <v>BASE PARA MASTRO DE PARA-RAIOS DIAMETRO NOMINAL 2"</v>
          </cell>
          <cell r="E7741" t="str">
            <v xml:space="preserve">UN    </v>
          </cell>
          <cell r="F7741" t="str">
            <v>64,08</v>
          </cell>
          <cell r="G7741" t="str">
            <v>64,08</v>
          </cell>
        </row>
        <row r="7742">
          <cell r="C7742">
            <v>39380</v>
          </cell>
          <cell r="D7742" t="str">
            <v>BASE PARA RELE COM SUPORTE METALICO</v>
          </cell>
          <cell r="E7742" t="str">
            <v xml:space="preserve">UN    </v>
          </cell>
          <cell r="F7742" t="str">
            <v>30,46</v>
          </cell>
          <cell r="G7742" t="str">
            <v>30,46</v>
          </cell>
        </row>
        <row r="7743">
          <cell r="C7743">
            <v>37597</v>
          </cell>
          <cell r="D7743" t="str">
            <v>BATE-ESTACAS POR GRAVIDADE, POTENCIA160 HP, PESO DO MARTELO ATE 3 TONELADAS</v>
          </cell>
          <cell r="E7743" t="str">
            <v xml:space="preserve">UN    </v>
          </cell>
          <cell r="F7743" t="str">
            <v>573.203,12</v>
          </cell>
          <cell r="G7743" t="str">
            <v>573.203,12</v>
          </cell>
        </row>
        <row r="7744">
          <cell r="C7744">
            <v>183</v>
          </cell>
          <cell r="D7744" t="str">
            <v>BATENTE / PORTAL / ADUELA / MARCO EM MADEIRA MACICA COM REBAIXO, E = *3* CM, L = *14* CM, PARA PORTAS DE  GIRO DE *60 CM A 120* CM  X *210* CM, CEDRINHO / ANGELIM COMERCIAL / TAURI / CURUPIXA / PEROBA / CUMARU OU EQUIVALENTE DA REGIAO (NAO INCLUI ALIZARES)</v>
          </cell>
          <cell r="E7744" t="str">
            <v xml:space="preserve">JG    </v>
          </cell>
          <cell r="F7744" t="str">
            <v>239,45</v>
          </cell>
          <cell r="G7744" t="str">
            <v>239,45</v>
          </cell>
        </row>
        <row r="7745">
          <cell r="C7745">
            <v>184</v>
          </cell>
          <cell r="D7745" t="str">
            <v>BATENTE / PORTAL / ADUELA / MARCO EM MADEIRA MACICA COM REBAIXO, E = *3* CM, L = *14* CM, PARA PORTAS DE  GIRO DE *60 CM A 120* CM  X *210* CM, PINUS / EUCALIPTO / VIROLA OU EQUIVALENTE DA REGIAO (NAO INCLUI ALIZARES)</v>
          </cell>
          <cell r="E7745" t="str">
            <v xml:space="preserve">JG    </v>
          </cell>
          <cell r="F7745" t="str">
            <v>148,30</v>
          </cell>
          <cell r="G7745" t="str">
            <v>148,30</v>
          </cell>
        </row>
        <row r="7746">
          <cell r="C7746">
            <v>181</v>
          </cell>
          <cell r="D7746" t="str">
            <v>BATENTE / PORTAL / ADUELA / MARCO EM MADEIRA MACICA COM REBAIXO, E = *3* CM, L = *16* CM, PARA PORTAS DE  GIRO DE *60 CM A 120* CM  X *210* CM, CEDRINHO / ANGELIM COMERCIAL / TAURI / CURUPIXA / PEROBA / CUMARU OU EQUIVALENTE DA REGIAO (NAO INCLUI ALIZARES)</v>
          </cell>
          <cell r="E7746" t="str">
            <v xml:space="preserve">JG    </v>
          </cell>
          <cell r="F7746" t="str">
            <v>319,78</v>
          </cell>
          <cell r="G7746" t="str">
            <v>319,78</v>
          </cell>
        </row>
        <row r="7747">
          <cell r="C7747">
            <v>20001</v>
          </cell>
          <cell r="D7747" t="str">
            <v>BATENTE / PORTAL / ADUELA / MARCO EM MADEIRA MACICA COM REBAIXO, E = *3* CM, L = *16* CM, PARA PORTAS DE  GIRO DE *60 CM A 120* CM  X *210* CM, PINUS / EUCALIPTO / VIROLA OU EQUIVALENTE DA REGIAO (NAO INCLUI ALIZARES)</v>
          </cell>
          <cell r="E7747" t="str">
            <v xml:space="preserve">JG    </v>
          </cell>
          <cell r="F7747" t="str">
            <v>185,38</v>
          </cell>
          <cell r="G7747" t="str">
            <v>185,38</v>
          </cell>
        </row>
        <row r="7748">
          <cell r="C7748">
            <v>39837</v>
          </cell>
          <cell r="D7748" t="str">
            <v>BATENTE/PORTAL/ADUELA/MARCO, EM MDF/PVC WOOD/POLIESTIRENO OU MADEIRA LAMINADA, L = *9,0* CM COM GUARNICAO REGULAVEL 2 FACES = *35* MM, PRIMER</v>
          </cell>
          <cell r="E7748" t="str">
            <v xml:space="preserve">JG    </v>
          </cell>
          <cell r="F7748" t="str">
            <v>441,71</v>
          </cell>
          <cell r="G7748" t="str">
            <v>441,71</v>
          </cell>
        </row>
        <row r="7749">
          <cell r="C7749">
            <v>43366</v>
          </cell>
          <cell r="D7749" t="str">
            <v>BENTONITA, ARGILA CONSTITUIDA POR  MONTMORILONITA</v>
          </cell>
          <cell r="E7749" t="str">
            <v xml:space="preserve">KG    </v>
          </cell>
          <cell r="F7749" t="str">
            <v>1,66</v>
          </cell>
          <cell r="G7749" t="str">
            <v>1,66</v>
          </cell>
        </row>
        <row r="7750">
          <cell r="C7750">
            <v>10535</v>
          </cell>
          <cell r="D7750" t="str">
            <v>BETONEIRA CAPACIDADE NOMINAL 400 L, CAPACIDADE DE MISTURA  280 L, MOTOR ELETRICO TRIFASICO 220/380 V POTENCIA 2 CV, SEM CARREGADOR</v>
          </cell>
          <cell r="E7750" t="str">
            <v xml:space="preserve">UN    </v>
          </cell>
          <cell r="F7750" t="str">
            <v>5.700,00</v>
          </cell>
          <cell r="G7750" t="str">
            <v>5.700,00</v>
          </cell>
        </row>
        <row r="7751">
          <cell r="C7751">
            <v>10537</v>
          </cell>
          <cell r="D7751" t="str">
            <v>BETONEIRA CAPACIDADE NOMINAL 400 L, CAPACIDADE DE MISTURA 310 L, MOTOR A DIESEL POTENCIA 5 CV, SEM CARREGADOR</v>
          </cell>
          <cell r="E7751" t="str">
            <v xml:space="preserve">UN    </v>
          </cell>
          <cell r="F7751" t="str">
            <v>7.773,25</v>
          </cell>
          <cell r="G7751" t="str">
            <v>7.773,25</v>
          </cell>
        </row>
        <row r="7752">
          <cell r="C7752">
            <v>13891</v>
          </cell>
          <cell r="D7752" t="str">
            <v>BETONEIRA CAPACIDADE NOMINAL 400 L, CAPACIDADE DE MISTURA 310 L, MOTOR A GASOLINA POTENCIA 5,5 CV, SEM CARREGADOR</v>
          </cell>
          <cell r="E7752" t="str">
            <v xml:space="preserve">UN    </v>
          </cell>
          <cell r="F7752" t="str">
            <v>7.129,83</v>
          </cell>
          <cell r="G7752" t="str">
            <v>7.129,83</v>
          </cell>
        </row>
        <row r="7753">
          <cell r="C7753">
            <v>44492</v>
          </cell>
          <cell r="D7753" t="str">
            <v>BETONEIRA CAPACIDADE NOMINAL 600 L, CAPACIDADE DE MISTURA 440 L, MOTOR A GASOLINA POTENCIA 10 HP, COM  CARREGADOR</v>
          </cell>
          <cell r="E7753" t="str">
            <v xml:space="preserve">UN    </v>
          </cell>
          <cell r="F7753" t="str">
            <v>31.011,86</v>
          </cell>
          <cell r="G7753" t="str">
            <v>31.011,86</v>
          </cell>
        </row>
        <row r="7754">
          <cell r="C7754">
            <v>36396</v>
          </cell>
          <cell r="D7754" t="str">
            <v>BETONEIRA, CAPACIDADE NOMINAL 400 L, CAPACIDADE DE MISTURA 310L, MOTOR ELETRICO TRIFASICO 220/380V POTENCIA 2 CV, SEM CARREGADOR</v>
          </cell>
          <cell r="E7754" t="str">
            <v xml:space="preserve">UN    </v>
          </cell>
          <cell r="F7754" t="str">
            <v>6.521,18</v>
          </cell>
          <cell r="G7754" t="str">
            <v>6.521,18</v>
          </cell>
        </row>
        <row r="7755">
          <cell r="C7755">
            <v>36397</v>
          </cell>
          <cell r="D7755" t="str">
            <v>BETONEIRA, CAPACIDADE NOMINAL 600 L, CAPACIDADE DE MISTURA  360L, MOTOR ELETRICO TRIFASICO 220/380V, POTENCIA 4CV, EXCLUSO CARREGADOR</v>
          </cell>
          <cell r="E7755" t="str">
            <v xml:space="preserve">UN    </v>
          </cell>
          <cell r="F7755" t="str">
            <v>23.186,44</v>
          </cell>
          <cell r="G7755" t="str">
            <v>23.186,44</v>
          </cell>
        </row>
        <row r="7756">
          <cell r="C7756">
            <v>36398</v>
          </cell>
          <cell r="D7756" t="str">
            <v>BETONEIRA, CAPACIDADE NOMINAL 600 L, CAPACIDADE DE MISTURA 440 L, MOTOR A DIESEL POTENCIA 10 CV, COM CARREGADOR</v>
          </cell>
          <cell r="E7756" t="str">
            <v xml:space="preserve">UN    </v>
          </cell>
          <cell r="F7756" t="str">
            <v>28.181,18</v>
          </cell>
          <cell r="G7756" t="str">
            <v>28.181,18</v>
          </cell>
        </row>
        <row r="7757">
          <cell r="C7757">
            <v>647</v>
          </cell>
          <cell r="D7757" t="str">
            <v>BLASTER, DINAMITADOR OU CABO DE FOGO</v>
          </cell>
          <cell r="E7757" t="str">
            <v xml:space="preserve">H     </v>
          </cell>
          <cell r="F7757" t="str">
            <v>12,30</v>
          </cell>
          <cell r="G7757" t="str">
            <v>14,24</v>
          </cell>
        </row>
        <row r="7758">
          <cell r="C7758">
            <v>40920</v>
          </cell>
          <cell r="D7758" t="str">
            <v>BLASTER, DINAMITADOR OU CABO DE FOGO (MENSALISTA)</v>
          </cell>
          <cell r="E7758" t="str">
            <v xml:space="preserve">MES   </v>
          </cell>
          <cell r="F7758" t="str">
            <v>2.178,67</v>
          </cell>
          <cell r="G7758" t="str">
            <v>2.524,49</v>
          </cell>
        </row>
        <row r="7759">
          <cell r="C7759">
            <v>715</v>
          </cell>
          <cell r="D7759" t="str">
            <v>BLOCO / TIJOLO DE VIDRO INCOLOR, CANELADO / ONDULADO, *19 X 19 X 8* CM (A X L X E)</v>
          </cell>
          <cell r="E7759" t="str">
            <v xml:space="preserve">UN    </v>
          </cell>
          <cell r="F7759" t="str">
            <v>19,75</v>
          </cell>
          <cell r="G7759" t="str">
            <v>19,75</v>
          </cell>
        </row>
        <row r="7760">
          <cell r="C7760">
            <v>716</v>
          </cell>
          <cell r="D7760" t="str">
            <v>BLOCO / TIJOLO DE VIDRO INCOLOR, XADREZ, *20 X 20 X 10* CM (A X L X E)</v>
          </cell>
          <cell r="E7760" t="str">
            <v xml:space="preserve">UN    </v>
          </cell>
          <cell r="F7760" t="str">
            <v>22,33</v>
          </cell>
          <cell r="G7760" t="str">
            <v>22,33</v>
          </cell>
        </row>
        <row r="7761">
          <cell r="C7761">
            <v>38783</v>
          </cell>
          <cell r="D7761" t="str">
            <v>BLOCO CERAMICO / TIJOLO VAZADO PARA ALVENARIA DE VEDACAO, FUROS NA HORIZONTAL, 11,5 X 19 X 19 CM (NBR 15270)</v>
          </cell>
          <cell r="E7761" t="str">
            <v xml:space="preserve">UN    </v>
          </cell>
          <cell r="F7761" t="str">
            <v>0,99</v>
          </cell>
          <cell r="G7761" t="str">
            <v>0,99</v>
          </cell>
        </row>
        <row r="7762">
          <cell r="C7762">
            <v>37593</v>
          </cell>
          <cell r="D7762" t="str">
            <v>BLOCO CERAMICO / TIJOLO VAZADO PARA ALVENARIA DE VEDACAO, FUROS NA VERTICAL, 14 X 19 X 39 CM (NBR 15270)</v>
          </cell>
          <cell r="E7762" t="str">
            <v xml:space="preserve">UN    </v>
          </cell>
          <cell r="F7762" t="str">
            <v>2,43</v>
          </cell>
          <cell r="G7762" t="str">
            <v>2,43</v>
          </cell>
        </row>
        <row r="7763">
          <cell r="C7763">
            <v>37594</v>
          </cell>
          <cell r="D7763" t="str">
            <v>BLOCO CERAMICO / TIJOLO VAZADO PARA ALVENARIA DE VEDACAO, FUROS NA VERTICAL, 19 X 19 X 39 CM (NBR 15270)</v>
          </cell>
          <cell r="E7763" t="str">
            <v xml:space="preserve">UN    </v>
          </cell>
          <cell r="F7763" t="str">
            <v>3,02</v>
          </cell>
          <cell r="G7763" t="str">
            <v>3,02</v>
          </cell>
        </row>
        <row r="7764">
          <cell r="C7764">
            <v>37592</v>
          </cell>
          <cell r="D7764" t="str">
            <v>BLOCO CERAMICO / TIJOLO VAZADO PARA ALVENARIA DE VEDACAO, FUROS NA VERTICAL,, 9 X 19 X 39 CM (NBR 15270)</v>
          </cell>
          <cell r="E7764" t="str">
            <v xml:space="preserve">UN    </v>
          </cell>
          <cell r="F7764" t="str">
            <v>1,91</v>
          </cell>
          <cell r="G7764" t="str">
            <v>1,91</v>
          </cell>
        </row>
        <row r="7765">
          <cell r="C7765">
            <v>7270</v>
          </cell>
          <cell r="D7765" t="str">
            <v>BLOCO CERAMICO / TIJOLO VAZADO PARA ALVENARIA DE VEDACAO, 4 FUROS NA HORIZONTAL, DE 9 X 9 X 19 CM (L X A X C)</v>
          </cell>
          <cell r="E7765" t="str">
            <v xml:space="preserve">UN    </v>
          </cell>
          <cell r="F7765" t="str">
            <v>0,85</v>
          </cell>
          <cell r="G7765" t="str">
            <v>0,85</v>
          </cell>
        </row>
        <row r="7766">
          <cell r="C7766">
            <v>7267</v>
          </cell>
          <cell r="D7766" t="str">
            <v>BLOCO CERAMICO / TIJOLO VAZADO PARA ALVENARIA DE VEDACAO, 6 FUROS NA HORIZONTAL, 9 X 14 X 19 CM (L X A X C)</v>
          </cell>
          <cell r="E7766" t="str">
            <v xml:space="preserve">UN    </v>
          </cell>
          <cell r="F7766" t="str">
            <v>0,67</v>
          </cell>
          <cell r="G7766" t="str">
            <v>0,67</v>
          </cell>
        </row>
        <row r="7767">
          <cell r="C7767">
            <v>7271</v>
          </cell>
          <cell r="D7767" t="str">
            <v>BLOCO CERAMICO / TIJOLO VAZADO PARA ALVENARIA DE VEDACAO, 8 FUROS NA HORIZONTAL, DE 9 X 19 X 19 CM (L XA X C)</v>
          </cell>
          <cell r="E7767" t="str">
            <v xml:space="preserve">UN    </v>
          </cell>
          <cell r="F7767" t="str">
            <v>0,74</v>
          </cell>
          <cell r="G7767" t="str">
            <v>0,74</v>
          </cell>
        </row>
        <row r="7768">
          <cell r="C7768">
            <v>7266</v>
          </cell>
          <cell r="D7768" t="str">
            <v>BLOCO CERAMICO / TIJOLO VAZADO PARA ALVENARIA DE VEDACAO, 8 FUROS NA HORIZONTAL, 9 X 19 X 19 CM (L X A X C)</v>
          </cell>
          <cell r="E7768" t="str">
            <v xml:space="preserve">MIL   </v>
          </cell>
          <cell r="F7768" t="str">
            <v>740,34</v>
          </cell>
          <cell r="G7768" t="str">
            <v>740,34</v>
          </cell>
        </row>
        <row r="7769">
          <cell r="C7769">
            <v>7268</v>
          </cell>
          <cell r="D7769" t="str">
            <v>BLOCO CERAMICO / TIJOLO VAZADO PARA ALVENARIA DE VEDACAO, 8 FUROS NA HORIZONTAL, 9 X 19 X 29 CM (L X A X C)</v>
          </cell>
          <cell r="E7769" t="str">
            <v xml:space="preserve">UN    </v>
          </cell>
          <cell r="F7769" t="str">
            <v>1,02</v>
          </cell>
          <cell r="G7769" t="str">
            <v>1,02</v>
          </cell>
        </row>
        <row r="7770">
          <cell r="C7770">
            <v>34556</v>
          </cell>
          <cell r="D7770" t="str">
            <v>BLOCO DE CONCRETO ESTRUTURAL 14 X 19 X 29 CM, FBK 10 MPA (NBR 6136)</v>
          </cell>
          <cell r="E7770" t="str">
            <v xml:space="preserve">UN    </v>
          </cell>
          <cell r="F7770" t="str">
            <v>3,33</v>
          </cell>
          <cell r="G7770" t="str">
            <v>3,33</v>
          </cell>
        </row>
        <row r="7771">
          <cell r="C7771">
            <v>37873</v>
          </cell>
          <cell r="D7771" t="str">
            <v>BLOCO DE CONCRETO ESTRUTURAL 14 X 19 X 29 CM, FBK 12 MPA (NBR 6136)</v>
          </cell>
          <cell r="E7771" t="str">
            <v xml:space="preserve">UN    </v>
          </cell>
          <cell r="F7771" t="str">
            <v>3,39</v>
          </cell>
          <cell r="G7771" t="str">
            <v>3,39</v>
          </cell>
        </row>
        <row r="7772">
          <cell r="C7772">
            <v>34564</v>
          </cell>
          <cell r="D7772" t="str">
            <v>BLOCO DE CONCRETO ESTRUTURAL 14 X 19 X 29 CM, FBK 14 MPA (NBR 6136)</v>
          </cell>
          <cell r="E7772" t="str">
            <v xml:space="preserve">UN    </v>
          </cell>
          <cell r="F7772" t="str">
            <v>3,55</v>
          </cell>
          <cell r="G7772" t="str">
            <v>3,55</v>
          </cell>
        </row>
        <row r="7773">
          <cell r="C7773">
            <v>34565</v>
          </cell>
          <cell r="D7773" t="str">
            <v>BLOCO DE CONCRETO ESTRUTURAL 14 X 19 X 29 CM, FBK 16 MPA (NBR 6136)</v>
          </cell>
          <cell r="E7773" t="str">
            <v xml:space="preserve">UN    </v>
          </cell>
          <cell r="F7773" t="str">
            <v>3,75</v>
          </cell>
          <cell r="G7773" t="str">
            <v>3,75</v>
          </cell>
        </row>
        <row r="7774">
          <cell r="C7774">
            <v>38590</v>
          </cell>
          <cell r="D7774" t="str">
            <v>BLOCO DE CONCRETO ESTRUTURAL 14 X 19 X 29 CM, FBK 4,5 MPA (NBR 6136)</v>
          </cell>
          <cell r="E7774" t="str">
            <v xml:space="preserve">UN    </v>
          </cell>
          <cell r="F7774" t="str">
            <v>2,77</v>
          </cell>
          <cell r="G7774" t="str">
            <v>2,77</v>
          </cell>
        </row>
        <row r="7775">
          <cell r="C7775">
            <v>34566</v>
          </cell>
          <cell r="D7775" t="str">
            <v>BLOCO DE CONCRETO ESTRUTURAL 14 X 19 X 29 CM, FBK 6 MPA (NBR 6136)</v>
          </cell>
          <cell r="E7775" t="str">
            <v xml:space="preserve">UN    </v>
          </cell>
          <cell r="F7775" t="str">
            <v>2,91</v>
          </cell>
          <cell r="G7775" t="str">
            <v>2,91</v>
          </cell>
        </row>
        <row r="7776">
          <cell r="C7776">
            <v>34567</v>
          </cell>
          <cell r="D7776" t="str">
            <v>BLOCO DE CONCRETO ESTRUTURAL 14 X 19 X 29 CM, FBK 8 MPA (NBR 6136)</v>
          </cell>
          <cell r="E7776" t="str">
            <v xml:space="preserve">UN    </v>
          </cell>
          <cell r="F7776" t="str">
            <v>3,09</v>
          </cell>
          <cell r="G7776" t="str">
            <v>3,09</v>
          </cell>
        </row>
        <row r="7777">
          <cell r="C7777">
            <v>38591</v>
          </cell>
          <cell r="D7777" t="str">
            <v>BLOCO DE CONCRETO ESTRUTURAL 14 X 19 X 34 CM, FBK 4,5 MPA (NBR 6136)</v>
          </cell>
          <cell r="E7777" t="str">
            <v xml:space="preserve">UN    </v>
          </cell>
          <cell r="F7777" t="str">
            <v>2,80</v>
          </cell>
          <cell r="G7777" t="str">
            <v>2,80</v>
          </cell>
        </row>
        <row r="7778">
          <cell r="C7778">
            <v>34568</v>
          </cell>
          <cell r="D7778" t="str">
            <v>BLOCO DE CONCRETO ESTRUTURAL 14 X 19 X 39 CM, FBK 10 MPA (NBR 6136)</v>
          </cell>
          <cell r="E7778" t="str">
            <v xml:space="preserve">UN    </v>
          </cell>
          <cell r="F7778" t="str">
            <v>3,65</v>
          </cell>
          <cell r="G7778" t="str">
            <v>3,65</v>
          </cell>
        </row>
        <row r="7779">
          <cell r="C7779">
            <v>34569</v>
          </cell>
          <cell r="D7779" t="str">
            <v>BLOCO DE CONCRETO ESTRUTURAL 14 X 19 X 39 CM, FBK 12 MPA (NBR 6136)</v>
          </cell>
          <cell r="E7779" t="str">
            <v xml:space="preserve">UN    </v>
          </cell>
          <cell r="F7779" t="str">
            <v>3,75</v>
          </cell>
          <cell r="G7779" t="str">
            <v>3,75</v>
          </cell>
        </row>
        <row r="7780">
          <cell r="C7780">
            <v>34570</v>
          </cell>
          <cell r="D7780" t="str">
            <v>BLOCO DE CONCRETO ESTRUTURAL 14 X 19 X 39 CM, FBK 14 MPA (NBR 6136)</v>
          </cell>
          <cell r="E7780" t="str">
            <v xml:space="preserve">UN    </v>
          </cell>
          <cell r="F7780" t="str">
            <v>4,08</v>
          </cell>
          <cell r="G7780" t="str">
            <v>4,08</v>
          </cell>
        </row>
        <row r="7781">
          <cell r="C7781">
            <v>25070</v>
          </cell>
          <cell r="D7781" t="str">
            <v>BLOCO DE CONCRETO ESTRUTURAL 14 X 19 X 39 CM, FBK 4,5 MPA (NBR 6136)</v>
          </cell>
          <cell r="E7781" t="str">
            <v xml:space="preserve">UN    </v>
          </cell>
          <cell r="F7781" t="str">
            <v>3,07</v>
          </cell>
          <cell r="G7781" t="str">
            <v>3,07</v>
          </cell>
        </row>
        <row r="7782">
          <cell r="C7782">
            <v>34571</v>
          </cell>
          <cell r="D7782" t="str">
            <v>BLOCO DE CONCRETO ESTRUTURAL 14 X 19 X 39 CM, FBK 6 MPA (NBR 6136)</v>
          </cell>
          <cell r="E7782" t="str">
            <v xml:space="preserve">UN    </v>
          </cell>
          <cell r="F7782" t="str">
            <v>3,10</v>
          </cell>
          <cell r="G7782" t="str">
            <v>3,10</v>
          </cell>
        </row>
        <row r="7783">
          <cell r="C7783">
            <v>34573</v>
          </cell>
          <cell r="D7783" t="str">
            <v>BLOCO DE CONCRETO ESTRUTURAL 14 X 19 X 39 CM, FBK 8 MPA (NBR 6136)</v>
          </cell>
          <cell r="E7783" t="str">
            <v xml:space="preserve">UN    </v>
          </cell>
          <cell r="F7783" t="str">
            <v>3,26</v>
          </cell>
          <cell r="G7783" t="str">
            <v>3,26</v>
          </cell>
        </row>
        <row r="7784">
          <cell r="C7784">
            <v>37107</v>
          </cell>
          <cell r="D7784" t="str">
            <v>BLOCO DE CONCRETO ESTRUTURAL 14 X 19 X 39, FCK 16 MPA (NBR 6136)</v>
          </cell>
          <cell r="E7784" t="str">
            <v xml:space="preserve">UN    </v>
          </cell>
          <cell r="F7784" t="str">
            <v>4,30</v>
          </cell>
          <cell r="G7784" t="str">
            <v>4,30</v>
          </cell>
        </row>
        <row r="7785">
          <cell r="C7785">
            <v>34576</v>
          </cell>
          <cell r="D7785" t="str">
            <v>BLOCO DE CONCRETO ESTRUTURAL 19 X 19 X 39 CM, FBK 10 MPA (NBR 6136)</v>
          </cell>
          <cell r="E7785" t="str">
            <v xml:space="preserve">UN    </v>
          </cell>
          <cell r="F7785" t="str">
            <v>4,75</v>
          </cell>
          <cell r="G7785" t="str">
            <v>4,75</v>
          </cell>
        </row>
        <row r="7786">
          <cell r="C7786">
            <v>34577</v>
          </cell>
          <cell r="D7786" t="str">
            <v>BLOCO DE CONCRETO ESTRUTURAL 19 X 19 X 39 CM, FBK 12 MPA (NBR 6136)</v>
          </cell>
          <cell r="E7786" t="str">
            <v xml:space="preserve">UN    </v>
          </cell>
          <cell r="F7786" t="str">
            <v>4,95</v>
          </cell>
          <cell r="G7786" t="str">
            <v>4,95</v>
          </cell>
        </row>
        <row r="7787">
          <cell r="C7787">
            <v>34578</v>
          </cell>
          <cell r="D7787" t="str">
            <v>BLOCO DE CONCRETO ESTRUTURAL 19 X 19 X 39 CM, FBK 14 MPA (NBR 6136)</v>
          </cell>
          <cell r="E7787" t="str">
            <v xml:space="preserve">UN    </v>
          </cell>
          <cell r="F7787" t="str">
            <v>5,37</v>
          </cell>
          <cell r="G7787" t="str">
            <v>5,37</v>
          </cell>
        </row>
        <row r="7788">
          <cell r="C7788">
            <v>34579</v>
          </cell>
          <cell r="D7788" t="str">
            <v>BLOCO DE CONCRETO ESTRUTURAL 19 X 19 X 39 CM, FBK 16 MPA (NBR 6136)</v>
          </cell>
          <cell r="E7788" t="str">
            <v xml:space="preserve">UN    </v>
          </cell>
          <cell r="F7788" t="str">
            <v>5,73</v>
          </cell>
          <cell r="G7788" t="str">
            <v>5,73</v>
          </cell>
        </row>
        <row r="7789">
          <cell r="C7789">
            <v>25067</v>
          </cell>
          <cell r="D7789" t="str">
            <v>BLOCO DE CONCRETO ESTRUTURAL 19 X 19 X 39 CM, FBK 4,5 MPA (NBR 6136)</v>
          </cell>
          <cell r="E7789" t="str">
            <v xml:space="preserve">UN    </v>
          </cell>
          <cell r="F7789" t="str">
            <v>3,83</v>
          </cell>
          <cell r="G7789" t="str">
            <v>3,83</v>
          </cell>
        </row>
        <row r="7790">
          <cell r="C7790">
            <v>34580</v>
          </cell>
          <cell r="D7790" t="str">
            <v>BLOCO DE CONCRETO ESTRUTURAL 19 X 19 X 39 CM, FBK 8 MPA (NBR 6136)</v>
          </cell>
          <cell r="E7790" t="str">
            <v xml:space="preserve">UN    </v>
          </cell>
          <cell r="F7790" t="str">
            <v>4,28</v>
          </cell>
          <cell r="G7790" t="str">
            <v>4,28</v>
          </cell>
        </row>
        <row r="7791">
          <cell r="C7791">
            <v>25071</v>
          </cell>
          <cell r="D7791" t="str">
            <v>BLOCO DE CONCRETO ESTRUTURAL 9 X 19 X 39 CM, FBK 4,5 MPA (NBR 6136)</v>
          </cell>
          <cell r="E7791" t="str">
            <v xml:space="preserve">UN    </v>
          </cell>
          <cell r="F7791" t="str">
            <v>2,13</v>
          </cell>
          <cell r="G7791" t="str">
            <v>2,13</v>
          </cell>
        </row>
        <row r="7792">
          <cell r="C7792">
            <v>38395</v>
          </cell>
          <cell r="D7792" t="str">
            <v>BLOCO DE ESPUMA MULTIUSO *23 X 13 X 8* CM</v>
          </cell>
          <cell r="E7792" t="str">
            <v xml:space="preserve">UN    </v>
          </cell>
          <cell r="F7792" t="str">
            <v>7,84</v>
          </cell>
          <cell r="G7792" t="str">
            <v>7,84</v>
          </cell>
        </row>
        <row r="7793">
          <cell r="C7793">
            <v>34583</v>
          </cell>
          <cell r="D7793" t="str">
            <v>BLOCO DE GESSO COMPACTO / MACICO, BRANCO, E = 10 CM, DIMENSOES *67 X 50* CM</v>
          </cell>
          <cell r="E7793" t="str">
            <v xml:space="preserve">M2    </v>
          </cell>
          <cell r="F7793" t="str">
            <v>54,34</v>
          </cell>
          <cell r="G7793" t="str">
            <v>54,34</v>
          </cell>
        </row>
        <row r="7794">
          <cell r="C7794">
            <v>34584</v>
          </cell>
          <cell r="D7794" t="str">
            <v>BLOCO DE GESSO VAZADO, BRANCO, E = *7* CM, DIMENSOES *67 X 50* CM</v>
          </cell>
          <cell r="E7794" t="str">
            <v xml:space="preserve">M2    </v>
          </cell>
          <cell r="F7794" t="str">
            <v>39,85</v>
          </cell>
          <cell r="G7794" t="str">
            <v>39,85</v>
          </cell>
        </row>
        <row r="7795">
          <cell r="C7795">
            <v>709</v>
          </cell>
          <cell r="D7795" t="str">
            <v>BLOCO DE POLIETILENO ALTA DENSIDADE, *27* X *30* X *100* CM, ACOMPANHADOS PLACAS  TERMINAIS  E LONGARINAS, PARA FUNDO DE FILTRO</v>
          </cell>
          <cell r="E7795" t="str">
            <v xml:space="preserve">M2    </v>
          </cell>
          <cell r="F7795" t="str">
            <v>813,39</v>
          </cell>
          <cell r="G7795" t="str">
            <v>813,39</v>
          </cell>
        </row>
        <row r="7796">
          <cell r="C7796">
            <v>34599</v>
          </cell>
          <cell r="D7796" t="str">
            <v>BLOCO DE VEDACAO CONCRETO APARENTE 9 X 19 X 39 CM (CLASSE C - NBR 6136)</v>
          </cell>
          <cell r="E7796" t="str">
            <v xml:space="preserve">UN    </v>
          </cell>
          <cell r="F7796" t="str">
            <v>2,19</v>
          </cell>
          <cell r="G7796" t="str">
            <v>2,19</v>
          </cell>
        </row>
        <row r="7797">
          <cell r="C7797">
            <v>34592</v>
          </cell>
          <cell r="D7797" t="str">
            <v>BLOCO DE VEDACAO CONCRETO 14 X 19 X 29 CM (CLASSE C - NBR 6136)</v>
          </cell>
          <cell r="E7797" t="str">
            <v xml:space="preserve">UN    </v>
          </cell>
          <cell r="F7797" t="str">
            <v>2,44</v>
          </cell>
          <cell r="G7797" t="str">
            <v>2,44</v>
          </cell>
        </row>
        <row r="7798">
          <cell r="C7798">
            <v>37103</v>
          </cell>
          <cell r="D7798" t="str">
            <v>BLOCO DE VEDACAO DE CONCRETO APARENTE 14 X 19 X 39 CM (CLASSE C - NBR 6136)</v>
          </cell>
          <cell r="E7798" t="str">
            <v xml:space="preserve">UN    </v>
          </cell>
          <cell r="F7798" t="str">
            <v>2,79</v>
          </cell>
          <cell r="G7798" t="str">
            <v>2,79</v>
          </cell>
        </row>
        <row r="7799">
          <cell r="C7799">
            <v>34555</v>
          </cell>
          <cell r="D7799" t="str">
            <v>BLOCO DE VEDACAO DE CONCRETO APARENTE 19 X 19 X 39 CM  (CLASSE C - NBR 6136)</v>
          </cell>
          <cell r="E7799" t="str">
            <v xml:space="preserve">UN    </v>
          </cell>
          <cell r="F7799" t="str">
            <v>3,54</v>
          </cell>
          <cell r="G7799" t="str">
            <v>3,54</v>
          </cell>
        </row>
        <row r="7800">
          <cell r="C7800">
            <v>674</v>
          </cell>
          <cell r="D7800" t="str">
            <v>BLOCO DE VEDACAO DE CONCRETO CELULAR AUTOCLAVADO 10 X 30 X 60 CM (E X A X C)</v>
          </cell>
          <cell r="E7800" t="str">
            <v xml:space="preserve">M2    </v>
          </cell>
          <cell r="F7800" t="str">
            <v>63,28</v>
          </cell>
          <cell r="G7800" t="str">
            <v>63,28</v>
          </cell>
        </row>
        <row r="7801">
          <cell r="C7801">
            <v>34600</v>
          </cell>
          <cell r="D7801" t="str">
            <v>BLOCO DE VEDACAO DE CONCRETO CELULAR AUTOCLAVADO 15 X 30 X 60 CM (E X A X C)</v>
          </cell>
          <cell r="E7801" t="str">
            <v xml:space="preserve">M2    </v>
          </cell>
          <cell r="F7801" t="str">
            <v>92,95</v>
          </cell>
          <cell r="G7801" t="str">
            <v>92,95</v>
          </cell>
        </row>
        <row r="7802">
          <cell r="C7802">
            <v>652</v>
          </cell>
          <cell r="D7802" t="str">
            <v>BLOCO DE VEDACAO DE CONCRETO CELULAR AUTOCLAVADO 20 X 30 X 60 CM (E X A X C)</v>
          </cell>
          <cell r="E7802" t="str">
            <v xml:space="preserve">M2    </v>
          </cell>
          <cell r="F7802" t="str">
            <v>142,39</v>
          </cell>
          <cell r="G7802" t="str">
            <v>142,39</v>
          </cell>
        </row>
        <row r="7803">
          <cell r="C7803">
            <v>651</v>
          </cell>
          <cell r="D7803" t="str">
            <v>BLOCO DE VEDACAO DE CONCRETO 14 X 19 X 39 CM (CLASSE C - NBR 6136)</v>
          </cell>
          <cell r="E7803" t="str">
            <v xml:space="preserve">UN    </v>
          </cell>
          <cell r="F7803" t="str">
            <v>2,69</v>
          </cell>
          <cell r="G7803" t="str">
            <v>2,69</v>
          </cell>
        </row>
        <row r="7804">
          <cell r="C7804">
            <v>654</v>
          </cell>
          <cell r="D7804" t="str">
            <v>BLOCO DE VEDACAO DE CONCRETO 19 X 19 X 39 CM (CLASSE C - NBR 6136)</v>
          </cell>
          <cell r="E7804" t="str">
            <v xml:space="preserve">UN    </v>
          </cell>
          <cell r="F7804" t="str">
            <v>3,33</v>
          </cell>
          <cell r="G7804" t="str">
            <v>3,33</v>
          </cell>
        </row>
        <row r="7805">
          <cell r="C7805">
            <v>650</v>
          </cell>
          <cell r="D7805" t="str">
            <v>BLOCO DE VEDACAO DE CONCRETO, 9 X 19 X 39 CM (CLASSE C - NBR 6136)</v>
          </cell>
          <cell r="E7805" t="str">
            <v xml:space="preserve">UN    </v>
          </cell>
          <cell r="F7805" t="str">
            <v>2,15</v>
          </cell>
          <cell r="G7805" t="str">
            <v>2,15</v>
          </cell>
        </row>
        <row r="7806">
          <cell r="C7806">
            <v>718</v>
          </cell>
          <cell r="D7806" t="str">
            <v>BLOCO DE VIDRO / ELEMENTO VAZADO, INCOLOR, VENEZIANA, *20 X 20 X 6* CM (A X L X E)</v>
          </cell>
          <cell r="E7806" t="str">
            <v xml:space="preserve">UN    </v>
          </cell>
          <cell r="F7806" t="str">
            <v>19,51</v>
          </cell>
          <cell r="G7806" t="str">
            <v>19,51</v>
          </cell>
        </row>
        <row r="7807">
          <cell r="C7807">
            <v>11981</v>
          </cell>
          <cell r="D7807" t="str">
            <v>BLOCO DE VIDRO / ELEMENTO VAZADO, INCOLOR, VENEZIANA, DE *20 X 10 X 8* CM (A X L X E)</v>
          </cell>
          <cell r="E7807" t="str">
            <v xml:space="preserve">UN    </v>
          </cell>
          <cell r="F7807" t="str">
            <v>18,96</v>
          </cell>
          <cell r="G7807" t="str">
            <v>18,96</v>
          </cell>
        </row>
        <row r="7808">
          <cell r="C7808">
            <v>34586</v>
          </cell>
          <cell r="D7808" t="str">
            <v>BLOCO ESTRUTURAL CERAMICO 14 X 19 X 29 CM, 6,0 MPA (NBR 15270)</v>
          </cell>
          <cell r="E7808" t="str">
            <v xml:space="preserve">UN    </v>
          </cell>
          <cell r="F7808" t="str">
            <v>2,07</v>
          </cell>
          <cell r="G7808" t="str">
            <v>2,07</v>
          </cell>
        </row>
        <row r="7809">
          <cell r="C7809">
            <v>38603</v>
          </cell>
          <cell r="D7809" t="str">
            <v>BLOCO ESTRUTURAL CERAMICO 14 X 19 X 34 CM, 6,0 MPA (NBR 15270)</v>
          </cell>
          <cell r="E7809" t="str">
            <v xml:space="preserve">UN    </v>
          </cell>
          <cell r="F7809" t="str">
            <v>2,51</v>
          </cell>
          <cell r="G7809" t="str">
            <v>2,51</v>
          </cell>
        </row>
        <row r="7810">
          <cell r="C7810">
            <v>34588</v>
          </cell>
          <cell r="D7810" t="str">
            <v>BLOCO ESTRUTURAL CERAMICO 14 X 19 X 39 CM, 6,0 MPA (NBR 15270)</v>
          </cell>
          <cell r="E7810" t="str">
            <v xml:space="preserve">UN    </v>
          </cell>
          <cell r="F7810" t="str">
            <v>2,71</v>
          </cell>
          <cell r="G7810" t="str">
            <v>2,71</v>
          </cell>
        </row>
        <row r="7811">
          <cell r="C7811">
            <v>34590</v>
          </cell>
          <cell r="D7811" t="str">
            <v>BLOCO ESTRUTURAL CERAMICO 19 X 19 X 29 CM, 6,0 MPA (NBR 15270)</v>
          </cell>
          <cell r="E7811" t="str">
            <v xml:space="preserve">UN    </v>
          </cell>
          <cell r="F7811" t="str">
            <v>2,47</v>
          </cell>
          <cell r="G7811" t="str">
            <v>2,47</v>
          </cell>
        </row>
        <row r="7812">
          <cell r="C7812">
            <v>34591</v>
          </cell>
          <cell r="D7812" t="str">
            <v>BLOCO ESTRUTURAL CERAMICO 19 X 19 X 39 CM, 6,0 MPA (NBR 15270)</v>
          </cell>
          <cell r="E7812" t="str">
            <v xml:space="preserve">UN    </v>
          </cell>
          <cell r="F7812" t="str">
            <v>3,35</v>
          </cell>
          <cell r="G7812" t="str">
            <v>3,35</v>
          </cell>
        </row>
        <row r="7813">
          <cell r="C7813">
            <v>41372</v>
          </cell>
          <cell r="D7813" t="str">
            <v>BLOCO VEDACAO CONCRETO CELULAR AUTOCLAVADO 12,5 X 30 X 60 CM (E X A X C)</v>
          </cell>
          <cell r="E7813" t="str">
            <v xml:space="preserve">M2    </v>
          </cell>
          <cell r="F7813" t="str">
            <v>88,81</v>
          </cell>
          <cell r="G7813" t="str">
            <v>88,81</v>
          </cell>
        </row>
        <row r="7814">
          <cell r="C7814">
            <v>41371</v>
          </cell>
          <cell r="D7814" t="str">
            <v>BLOCO VEDACAO CONCRETO CELULAR AUTOCLAVADO 7,5 X 30 X 60 CM (E X A X C)</v>
          </cell>
          <cell r="E7814" t="str">
            <v xml:space="preserve">M2    </v>
          </cell>
          <cell r="F7814" t="str">
            <v>52,49</v>
          </cell>
          <cell r="G7814" t="str">
            <v>52,49</v>
          </cell>
        </row>
        <row r="7815">
          <cell r="C7815">
            <v>40517</v>
          </cell>
          <cell r="D7815" t="str">
            <v>BLOQUETE/PISO DE CONCRETO - MODELO BLOCO PISOGRAMA/CONCREGRAMA 2 FUROS, DIMENSOES APROX. DE 35 CM X 15 CM E ESPESSURA DE 7 CM (+/- 1 CM), COR NATURAL</v>
          </cell>
          <cell r="E7815" t="str">
            <v xml:space="preserve">M2    </v>
          </cell>
          <cell r="F7815" t="str">
            <v>44,52</v>
          </cell>
          <cell r="G7815" t="str">
            <v>44,52</v>
          </cell>
        </row>
        <row r="7816">
          <cell r="C7816">
            <v>40515</v>
          </cell>
          <cell r="D7816" t="str">
            <v>BLOQUETE/PISO DE CONCRETO - MODELO PISOGRAMA/CONCREGRAMA/PAVI-GRADE/GRAMEIRO, DIMENSOES APROXIMADAS DE 60 CM X 45 CM E ESPESSURA DE 8 CM (+/- 1 CM), COR NATURAL</v>
          </cell>
          <cell r="E7816" t="str">
            <v xml:space="preserve">M2    </v>
          </cell>
          <cell r="F7816" t="str">
            <v>100,17</v>
          </cell>
          <cell r="G7816" t="str">
            <v>100,17</v>
          </cell>
        </row>
        <row r="7817">
          <cell r="C7817">
            <v>40529</v>
          </cell>
          <cell r="D7817" t="str">
            <v>BLOQUETE/PISO INTERTRAVADO DE CONCRETO - MODELO ONDA/16 FACES/RETANGULAR/TIJOLINHO/PAVER/HOLANDES/PARALELEPIPEDO, *22 CM X *11 CM, E = 10 CM, RESISTENCIA DE 50 MPA (NBR 9781), COR NATURAL</v>
          </cell>
          <cell r="E7817" t="str">
            <v xml:space="preserve">M2    </v>
          </cell>
          <cell r="F7817" t="str">
            <v>64,00</v>
          </cell>
          <cell r="G7817" t="str">
            <v>64,00</v>
          </cell>
        </row>
        <row r="7818">
          <cell r="C7818">
            <v>36170</v>
          </cell>
          <cell r="D7818" t="str">
            <v>BLOQUETE/PISO INTERTRAVADO DE CONCRETO - MODELO ONDA/16 FACES/RETANGULAR/TIJOLINHO/PAVER/HOLANDES/PARALELEPIPEDO, *22 CM X 11* CM, E = 8 CM, RESISTENCIA DE 35 MPA (NBR 9781), COR NATURAL</v>
          </cell>
          <cell r="E7818" t="str">
            <v xml:space="preserve">M2    </v>
          </cell>
          <cell r="F7818" t="str">
            <v>53,10</v>
          </cell>
          <cell r="G7818" t="str">
            <v>53,10</v>
          </cell>
        </row>
        <row r="7819">
          <cell r="C7819">
            <v>40524</v>
          </cell>
          <cell r="D7819" t="str">
            <v>BLOQUETE/PISO INTERTRAVADO DE CONCRETO - MODELO ONDA/16 FACES/RETANGULAR/TIJOLINHO/PAVER/HOLANDES/PARALELEPIPEDO, 20 CM X 10 CM, E = 10 CM, RESISTENCIA DE 35 MPA (NBR 9781), COR NATURAL</v>
          </cell>
          <cell r="E7819" t="str">
            <v xml:space="preserve">M2    </v>
          </cell>
          <cell r="F7819" t="str">
            <v>62,60</v>
          </cell>
          <cell r="G7819" t="str">
            <v>62,60</v>
          </cell>
        </row>
        <row r="7820">
          <cell r="C7820">
            <v>36156</v>
          </cell>
          <cell r="D7820" t="str">
            <v>BLOQUETE/PISO INTERTRAVADO DE CONCRETO - MODELO ONDA/16 FACES/RETANGULAR/TIJOLINHO/PAVER/HOLANDES/PARALELEPIPEDO, 20 CM X 10 CM, E = 6 CM, RESISTENCIA DE 35 MPA (NBR 9781), COLORIDO</v>
          </cell>
          <cell r="E7820" t="str">
            <v xml:space="preserve">M2    </v>
          </cell>
          <cell r="F7820" t="str">
            <v>48,69</v>
          </cell>
          <cell r="G7820" t="str">
            <v>48,69</v>
          </cell>
        </row>
        <row r="7821">
          <cell r="C7821">
            <v>36155</v>
          </cell>
          <cell r="D7821" t="str">
            <v>BLOQUETE/PISO INTERTRAVADO DE CONCRETO - MODELO ONDA/16 FACES/RETANGULAR/TIJOLINHO/PAVER/HOLANDES/PARALELEPIPEDO, 20 CM X 10 CM, E = 6 CM, RESISTENCIA DE 35 MPA (NBR 9781), COR NATURAL</v>
          </cell>
          <cell r="E7821" t="str">
            <v xml:space="preserve">M2    </v>
          </cell>
          <cell r="F7821" t="str">
            <v>42,03</v>
          </cell>
          <cell r="G7821" t="str">
            <v>42,03</v>
          </cell>
        </row>
        <row r="7822">
          <cell r="C7822">
            <v>36154</v>
          </cell>
          <cell r="D7822" t="str">
            <v>BLOQUETE/PISO INTERTRAVADO DE CONCRETO - MODELO ONDA/16 FACES/RETANGULAR/TIJOLINHO/PAVER/HOLANDES/PARALELEPIPEDO, 20 CM X 10 CM, E = 8 CM, RESISTENCIA DE 35 MPA (NBR 9781), COLORIDO</v>
          </cell>
          <cell r="E7822" t="str">
            <v xml:space="preserve">M2    </v>
          </cell>
          <cell r="F7822" t="str">
            <v>58,43</v>
          </cell>
          <cell r="G7822" t="str">
            <v>58,43</v>
          </cell>
        </row>
        <row r="7823">
          <cell r="C7823">
            <v>695</v>
          </cell>
          <cell r="D7823" t="str">
            <v>BLOQUETE/PISO INTERTRAVADO DE CONCRETO - MODELO RAQUETE, *22 CM X 13,5* CM, E = 6 CM, RESISTENCIA DE 35 MPA (NBR 9781), COR NATURAL</v>
          </cell>
          <cell r="E7823" t="str">
            <v xml:space="preserve">M2    </v>
          </cell>
          <cell r="F7823" t="str">
            <v>42,92</v>
          </cell>
          <cell r="G7823" t="str">
            <v>42,92</v>
          </cell>
        </row>
        <row r="7824">
          <cell r="C7824">
            <v>679</v>
          </cell>
          <cell r="D7824" t="str">
            <v>BLOQUETE/PISO INTERTRAVADO DE CONCRETO - MODELO SEXTAVADO / HEXAGONAL, 25 CM X 25 CM, E = 10 CM, RESISTENCIA DE 35 MPA (NBR 9781), COR NATURAL</v>
          </cell>
          <cell r="E7824" t="str">
            <v xml:space="preserve">M2    </v>
          </cell>
          <cell r="F7824" t="str">
            <v>64,00</v>
          </cell>
          <cell r="G7824" t="str">
            <v>64,00</v>
          </cell>
        </row>
        <row r="7825">
          <cell r="C7825">
            <v>711</v>
          </cell>
          <cell r="D7825" t="str">
            <v>BLOQUETE/PISO INTERTRAVADO DE CONCRETO - MODELO SEXTAVADO / HEXAGONAL, 25 CM X 25 CM, E = 6 CM, RESISTENCIA DE 35 MPA (NBR 9781), COR NATURAL</v>
          </cell>
          <cell r="E7825" t="str">
            <v xml:space="preserve">M2    </v>
          </cell>
          <cell r="F7825" t="str">
            <v>42,33</v>
          </cell>
          <cell r="G7825" t="str">
            <v>42,33</v>
          </cell>
        </row>
        <row r="7826">
          <cell r="C7826">
            <v>712</v>
          </cell>
          <cell r="D7826" t="str">
            <v>BLOQUETE/PISO INTERTRAVADO DE CONCRETO - MODELO SEXTAVADO / HEXAGONAL, 25 CM X 25 CM, E = 8 CM, RESISTENCIA DE 35 MPA (NBR 9781), COR NATURAL</v>
          </cell>
          <cell r="E7826" t="str">
            <v xml:space="preserve">M2    </v>
          </cell>
          <cell r="F7826" t="str">
            <v>53,32</v>
          </cell>
          <cell r="G7826" t="str">
            <v>53,32</v>
          </cell>
        </row>
        <row r="7827">
          <cell r="C7827">
            <v>12614</v>
          </cell>
          <cell r="D7827" t="str">
            <v>BOCAL PVC, PARA CALHA PLUVIAL, DIAMETRO DA SAIDA ENTRE 80 E 100 MM, PARA DRENAGEM PREDIAL</v>
          </cell>
          <cell r="E7827" t="str">
            <v xml:space="preserve">UN    </v>
          </cell>
          <cell r="F7827" t="str">
            <v>23,38</v>
          </cell>
          <cell r="G7827" t="str">
            <v>23,38</v>
          </cell>
        </row>
        <row r="7828">
          <cell r="C7828">
            <v>6140</v>
          </cell>
          <cell r="D7828" t="str">
            <v>BOLSA DE LIGACAO EM PVC FLEXIVEL PARA VASO SANITARIO 1.1/2 " (40 MM)</v>
          </cell>
          <cell r="E7828" t="str">
            <v xml:space="preserve">UN    </v>
          </cell>
          <cell r="F7828" t="str">
            <v>4,35</v>
          </cell>
          <cell r="G7828" t="str">
            <v>4,35</v>
          </cell>
        </row>
        <row r="7829">
          <cell r="C7829">
            <v>38399</v>
          </cell>
          <cell r="D7829" t="str">
            <v>BOLSA DE LONA PARA FERRAMENTAS *50 X 35 X 25* CM</v>
          </cell>
          <cell r="E7829" t="str">
            <v xml:space="preserve">UN    </v>
          </cell>
          <cell r="F7829" t="str">
            <v>289,03</v>
          </cell>
          <cell r="G7829" t="str">
            <v>289,03</v>
          </cell>
        </row>
        <row r="7830">
          <cell r="C7830">
            <v>735</v>
          </cell>
          <cell r="D7830" t="str">
            <v>BOMBA CENTRIFUGA  MOTOR ELETRICO TRIFASICO 1,48HP  DIAMETRO DE SUCCAO X ELEVACAO 1" X 1", 4 ESTAGIOS, DIAMETRO DOS ROTORES 3 X 107 MM + 1 X 100 MM, HM/Q: 10 M / 5,3 M3/H A 70 M / 1,8 M3/H</v>
          </cell>
          <cell r="E7830" t="str">
            <v xml:space="preserve">UN    </v>
          </cell>
          <cell r="F7830" t="str">
            <v>2.698,14</v>
          </cell>
          <cell r="G7830" t="str">
            <v>2.698,14</v>
          </cell>
        </row>
        <row r="7831">
          <cell r="C7831">
            <v>736</v>
          </cell>
          <cell r="D7831" t="str">
            <v>BOMBA CENTRIFUGA  MOTOR ELETRICO TRIFASICO 2,96HP, DIAMETRO DE SUCCAO X ELEVACAO 1 1/2" X 1 1/4", DIAMETRO DO ROTOR 148 MM, HM/Q: 34 M / 14,80 M3/H A 40 M / 8,60 M3/H</v>
          </cell>
          <cell r="E7831" t="str">
            <v xml:space="preserve">UN    </v>
          </cell>
          <cell r="F7831" t="str">
            <v>2.268,65</v>
          </cell>
          <cell r="G7831" t="str">
            <v>2.268,65</v>
          </cell>
        </row>
        <row r="7832">
          <cell r="C7832">
            <v>729</v>
          </cell>
          <cell r="D7832" t="str">
            <v>BOMBA CENTRIFUGA COM MOTOR ELETRICO MONOFASICO, POTENCIA 0,33 HP,  BOCAIS 1" X 3/4", DIAMETRO DO ROTOR 99 MM, HM/Q = 4 MCA / 8,5 M3/H A 18 MCA / 0,90 M3/H</v>
          </cell>
          <cell r="E7832" t="str">
            <v xml:space="preserve">UN    </v>
          </cell>
          <cell r="F7832" t="str">
            <v>924,50</v>
          </cell>
          <cell r="G7832" t="str">
            <v>924,50</v>
          </cell>
        </row>
        <row r="7833">
          <cell r="C7833">
            <v>39925</v>
          </cell>
          <cell r="D7833" t="str">
            <v>BOMBA CENTRIFUGA MONOESTAGIO COM MOTOR ELETRICO MONOFASICO, POTENCIA 15 HP,  DIAMETRO DO ROTOR *173* MM, HM/Q = *30* MCA / *90* M3/H A *45* MCA / *55* M3/H</v>
          </cell>
          <cell r="E7833" t="str">
            <v xml:space="preserve">UN    </v>
          </cell>
          <cell r="F7833" t="str">
            <v>13.358,94</v>
          </cell>
          <cell r="G7833" t="str">
            <v>13.358,94</v>
          </cell>
        </row>
        <row r="7834">
          <cell r="C7834">
            <v>731</v>
          </cell>
          <cell r="D7834" t="str">
            <v>BOMBA CENTRIFUGA MOTOR ELETRICO MONOFASICO 0,49 HP  BOCAIS 1" X 3/4", DIAMETRO DO ROTOR 110 MM, HM/Q: 6 M / 8,3 M3/H A 20 M / 1,2 M3/H</v>
          </cell>
          <cell r="E7834" t="str">
            <v xml:space="preserve">UN    </v>
          </cell>
          <cell r="F7834" t="str">
            <v>899,77</v>
          </cell>
          <cell r="G7834" t="str">
            <v>899,77</v>
          </cell>
        </row>
        <row r="7835">
          <cell r="C7835">
            <v>10575</v>
          </cell>
          <cell r="D7835" t="str">
            <v>BOMBA CENTRIFUGA MOTOR ELETRICO MONOFASICO 0,50 CV DIAMETRO DE SUCCAO X ELEVACAO 3/4" X 3/4", MONOESTAGIO, DIAMETRO DOS ROTORES 114 MM, HM/Q: 2 M / 2,99 M3/H A 24 M / 0,71 M3/H</v>
          </cell>
          <cell r="E7835" t="str">
            <v xml:space="preserve">UN    </v>
          </cell>
          <cell r="F7835" t="str">
            <v>1.404,15</v>
          </cell>
          <cell r="G7835" t="str">
            <v>1.404,15</v>
          </cell>
        </row>
        <row r="7836">
          <cell r="C7836">
            <v>733</v>
          </cell>
          <cell r="D7836" t="str">
            <v>BOMBA CENTRIFUGA MOTOR ELETRICO MONOFASICO 0,74HP  DIAMETRO DE SUCCAO X ELEVACAO 1 1/4" X 1", DIAMETRO DO ROTOR 120 MM, HM/Q: 8 M / 7,70 M3/H A 24 M / 2,80 M3/H</v>
          </cell>
          <cell r="E7836" t="str">
            <v xml:space="preserve">UN    </v>
          </cell>
          <cell r="F7836" t="str">
            <v>1.537,38</v>
          </cell>
          <cell r="G7836" t="str">
            <v>1.537,38</v>
          </cell>
        </row>
        <row r="7837">
          <cell r="C7837">
            <v>732</v>
          </cell>
          <cell r="D7837" t="str">
            <v>BOMBA CENTRIFUGA MOTOR ELETRICO TRIFASICO 0,99HP  DIAMETRO DE SUCCAO X ELEVACAO 1" X 1", DIAMETRO DO ROTOR 145 MM, HM/Q: 14 M / 8,4 M3/H A 40 M / 0,60 M3/H</v>
          </cell>
          <cell r="E7837" t="str">
            <v xml:space="preserve">UN    </v>
          </cell>
          <cell r="F7837" t="str">
            <v>1.516,71</v>
          </cell>
          <cell r="G7837" t="str">
            <v>1.516,71</v>
          </cell>
        </row>
        <row r="7838">
          <cell r="C7838">
            <v>737</v>
          </cell>
          <cell r="D7838" t="str">
            <v>BOMBA CENTRIFUGA MOTOR ELETRICO TRIFASICO 14,8 HP, DIAMETRO DE SUCCAO X ELEVACAO 2 1/2" X 2", DIAMETRO DO ROTOR 195 MM, HM/Q: 62 M / 55,5 M3/H A 80 M / 31,50 M3/H</v>
          </cell>
          <cell r="E7838" t="str">
            <v xml:space="preserve">UN    </v>
          </cell>
          <cell r="F7838" t="str">
            <v>8.505,25</v>
          </cell>
          <cell r="G7838" t="str">
            <v>8.505,25</v>
          </cell>
        </row>
        <row r="7839">
          <cell r="C7839">
            <v>738</v>
          </cell>
          <cell r="D7839" t="str">
            <v>BOMBA CENTRIFUGA MOTOR ELETRICO TRIFASICO 5HP, DIAMETRO DE SUCCAO X ELEVACAO 2" X 1 1/2", DIAMETRO DO ROTOR 155 MM, HM/Q: 40 M / 20,40 M3/H A 46 M / 9,20 M3/H</v>
          </cell>
          <cell r="E7839" t="str">
            <v xml:space="preserve">UN    </v>
          </cell>
          <cell r="F7839" t="str">
            <v>3.943,82</v>
          </cell>
          <cell r="G7839" t="str">
            <v>3.943,82</v>
          </cell>
        </row>
        <row r="7840">
          <cell r="C7840">
            <v>740</v>
          </cell>
          <cell r="D7840" t="str">
            <v>BOMBA CENTRIFUGA MOTOR ELETRICO TRIFASICO 9,86 DIAMETRO DE SUCCAO X ELEVACAO 1" X 1", 4 ESTAGIOS, DIAMETRO DOS ROTORES 4 X 146 MM, HM/Q: 85 M / 14,9 M3/H A 140 M / 4,2 M3/H</v>
          </cell>
          <cell r="E7840" t="str">
            <v xml:space="preserve">UN    </v>
          </cell>
          <cell r="F7840" t="str">
            <v>8.001,20</v>
          </cell>
          <cell r="G7840" t="str">
            <v>8.001,20</v>
          </cell>
        </row>
        <row r="7841">
          <cell r="C7841">
            <v>734</v>
          </cell>
          <cell r="D7841" t="str">
            <v>BOMBA CENTRIFUGA,  MOTOR ELETRICO TRIFASICO 1,48HP  DIAMETRO DE SUCCAO X ELEVACAO 1 1/2" X 1", DIAMETRO DO ROTOR 117 MM, HM/Q: 10 M / 21,9 M3/H A 24 M / 6,1 M3/H</v>
          </cell>
          <cell r="E7841" t="str">
            <v xml:space="preserve">UN    </v>
          </cell>
          <cell r="F7841" t="str">
            <v>1.625,91</v>
          </cell>
          <cell r="G7841" t="str">
            <v>1.625,91</v>
          </cell>
        </row>
        <row r="7842">
          <cell r="C7842">
            <v>39008</v>
          </cell>
          <cell r="D7842" t="str">
            <v>BOMBA DE PROJECAO DE CONCRETO SECO, POTENCIA 10 CV, VAZAO 3 M3/H</v>
          </cell>
          <cell r="E7842" t="str">
            <v xml:space="preserve">UN    </v>
          </cell>
          <cell r="F7842" t="str">
            <v>69.484,74</v>
          </cell>
          <cell r="G7842" t="str">
            <v>69.484,74</v>
          </cell>
        </row>
        <row r="7843">
          <cell r="C7843">
            <v>39009</v>
          </cell>
          <cell r="D7843" t="str">
            <v>BOMBA DE PROJECAO DE CONCRETO SECO, POTENCIA 10 CV, VAZAO 6 M3/H</v>
          </cell>
          <cell r="E7843" t="str">
            <v xml:space="preserve">UN    </v>
          </cell>
          <cell r="F7843" t="str">
            <v>74.444,29</v>
          </cell>
          <cell r="G7843" t="str">
            <v>74.444,29</v>
          </cell>
        </row>
        <row r="7844">
          <cell r="C7844">
            <v>10587</v>
          </cell>
          <cell r="D7844" t="str">
            <v>BOMBA SUBMERSA PARA POCOS TUBULARES PROFUNDOS DIAMETRO DE 4 POLEGADAS, ELETRICA, MONOFASICA, POTENCIA 0,49 HP, 13 ESTAGIOS, BOCAL DE DESCARGA DIAMETRO DE UMA POLEGADA E MEIA, HM/Q = 18 M / 1,90 M3/H A 85 M / 0,60 M3/H</v>
          </cell>
          <cell r="E7844" t="str">
            <v xml:space="preserve">UN    </v>
          </cell>
          <cell r="F7844" t="str">
            <v>4.027,37</v>
          </cell>
          <cell r="G7844" t="str">
            <v>4.027,37</v>
          </cell>
        </row>
        <row r="7845">
          <cell r="C7845">
            <v>759</v>
          </cell>
          <cell r="D7845" t="str">
            <v>BOMBA SUBMERSA PARA POCOS TUBULARES PROFUNDOS DIAMETRO DE 4 POLEGADAS, ELETRICA, TRIFASICA, POTENCIA 1,97 HP, 20 ESTAGIOS, BOCAL DE DESCARGA DIAMETRO DE UMA POLEGADA E MEIA, HM/Q = 18 M / 5,40 M3/H A 164 M / 0,80 M3/H</v>
          </cell>
          <cell r="E7845" t="str">
            <v xml:space="preserve">UN    </v>
          </cell>
          <cell r="F7845" t="str">
            <v>5.790,56</v>
          </cell>
          <cell r="G7845" t="str">
            <v>5.790,56</v>
          </cell>
        </row>
        <row r="7846">
          <cell r="C7846">
            <v>761</v>
          </cell>
          <cell r="D7846" t="str">
            <v>BOMBA SUBMERSA PARA POCOS TUBULARES PROFUNDOS DIAMETRO DE 4 POLEGADAS, ELETRICA, TRIFASICA, POTENCIA 5,42 HP, 15 ESTAGIOS, BOCAL DE DESCARGA DIAMETRO DE 2 POLEGADAS, HM/Q = 18 M / 18,10 M3/H A 121 M / 2,90 M3/H</v>
          </cell>
          <cell r="E7846" t="str">
            <v xml:space="preserve">UN    </v>
          </cell>
          <cell r="F7846" t="str">
            <v>9.815,49</v>
          </cell>
          <cell r="G7846" t="str">
            <v>9.815,49</v>
          </cell>
        </row>
        <row r="7847">
          <cell r="C7847">
            <v>750</v>
          </cell>
          <cell r="D7847" t="str">
            <v>BOMBA SUBMERSA PARA POCOS TUBULARES PROFUNDOS DIAMETRO DE 4 POLEGADAS, ELETRICA, TRIFASICA, POTENCIA 5,42 HP, 29 ESTAGIOS, BOCAL DE DESCARGA DE UMA POLEGADA E MEIA, HM/Q = 18 M / 8,10 M3/H A 201 M / 3,2 M3/H</v>
          </cell>
          <cell r="E7847" t="str">
            <v xml:space="preserve">UN    </v>
          </cell>
          <cell r="F7847" t="str">
            <v>9.319,03</v>
          </cell>
          <cell r="G7847" t="str">
            <v>9.319,03</v>
          </cell>
        </row>
        <row r="7848">
          <cell r="C7848">
            <v>755</v>
          </cell>
          <cell r="D7848" t="str">
            <v>BOMBA SUBMERSA PARA POCOS TUBULARES PROFUNDOS DIAMETRO DE 6 POLEGADAS, ELETRICA, TRIFASICA, POTENCIA 27,12 HP, 7 ESTAGIOS, BOCAL DE DESCARGA DIAMETRO DE 4 POLEGADAS, HM/Q = 13,9 M / 90 M3/H A 44,0 M / 25,0 M3/H</v>
          </cell>
          <cell r="E7848" t="str">
            <v xml:space="preserve">UN    </v>
          </cell>
          <cell r="F7848" t="str">
            <v>38.240,77</v>
          </cell>
          <cell r="G7848" t="str">
            <v>38.240,77</v>
          </cell>
        </row>
        <row r="7849">
          <cell r="C7849">
            <v>749</v>
          </cell>
          <cell r="D7849" t="str">
            <v>BOMBA SUBMERSA PARA POCOS TUBULARES PROFUNDOS DIAMETRO DE 6 POLEGADAS, ELETRICA, TRIFASICA, POTENCIA 3,45 HP, 5 ESTAGIOS, BOCAL DE DESCARGA DIAMETRO DE 2 POLEGADAS, HM/Q = 68,5 M / 6,12 M3/H A 39,5 M / 14,04 M3/H</v>
          </cell>
          <cell r="E7849" t="str">
            <v xml:space="preserve">UN    </v>
          </cell>
          <cell r="F7849" t="str">
            <v>14.064,25</v>
          </cell>
          <cell r="G7849" t="str">
            <v>14.064,25</v>
          </cell>
        </row>
        <row r="7850">
          <cell r="C7850">
            <v>756</v>
          </cell>
          <cell r="D7850" t="str">
            <v>BOMBA SUBMERSA PARA POCOS TUBULARES PROFUNDOS DIAMETRO DE 6 POLEGADAS, ELETRICA, TRIFASICA, POTENCIA 32 HP, 9 ESTAGIOS, BOCAL DE DESCARGA DIAMETRO DE 4 POLEGADAS, HM/Q = 114,0 M / 13,9 M3/H A 57,0 M / 25,0 M3/H</v>
          </cell>
          <cell r="E7850" t="str">
            <v xml:space="preserve">UN    </v>
          </cell>
          <cell r="F7850" t="str">
            <v>41.706,68</v>
          </cell>
          <cell r="G7850" t="str">
            <v>41.706,68</v>
          </cell>
        </row>
        <row r="7851">
          <cell r="C7851">
            <v>757</v>
          </cell>
          <cell r="D7851" t="str">
            <v>BOMBA SUBMERSIVEL,  ELETRICA, TRIFASICA, POTENCIA 6 HP, DIAMETRO DO ROTOR 127 MM, BOCAL DE SAIDA DIAMETRO DE 3 POLEGADAS, HM/Q = 7 M / 66,90 M3/H A 26 M / 2,88 M3/H</v>
          </cell>
          <cell r="E7851" t="str">
            <v xml:space="preserve">UN    </v>
          </cell>
          <cell r="F7851" t="str">
            <v>18.937,50</v>
          </cell>
          <cell r="G7851" t="str">
            <v>18.937,50</v>
          </cell>
        </row>
        <row r="7852">
          <cell r="C7852">
            <v>10588</v>
          </cell>
          <cell r="D7852" t="str">
            <v>BOMBA SUBMERSIVEL, ELETRICA, TRIFASICA, POTENCIA 0,98 HP, DIAMETRO DO ROTOR 142 MM SEMIABERTO, BOCAL DE SAIDA DIAMETRO DE 2 POLEGADAS, HM/Q = 2 M / 32 M3/H A 8 M / 16 M3/H</v>
          </cell>
          <cell r="E7852" t="str">
            <v xml:space="preserve">UN    </v>
          </cell>
          <cell r="F7852" t="str">
            <v>4.180,92</v>
          </cell>
          <cell r="G7852" t="str">
            <v>4.180,92</v>
          </cell>
        </row>
        <row r="7853">
          <cell r="C7853">
            <v>10592</v>
          </cell>
          <cell r="D7853" t="str">
            <v>BOMBA SUBMERSIVEL, ELETRICA, TRIFASICA, POTENCIA 0,99 HP, DIAMETRO ROTOR 98 MM SEMIABERTO, BOCAL DE SAIDA DIAMETRO 2 POLEGADAS, HM/Q = 2 M / 28,90 M3/H A 14 M / 7 M3/H</v>
          </cell>
          <cell r="E7853" t="str">
            <v xml:space="preserve">UN    </v>
          </cell>
          <cell r="F7853" t="str">
            <v>5.050,00</v>
          </cell>
          <cell r="G7853" t="str">
            <v>5.050,00</v>
          </cell>
        </row>
        <row r="7854">
          <cell r="C7854">
            <v>10589</v>
          </cell>
          <cell r="D7854" t="str">
            <v>BOMBA SUBMERSIVEL, ELETRICA, TRIFASICA, POTENCIA 1,97 HP, DIAMETRO DO ROTOR 144 MM SEMIABERTO, BOCAL DE SAIDA DIAMETRO DE 2 POLEGADAS, HM/Q = 2 M / 26,8 M3/H A 28 M / 4,6 M3/H</v>
          </cell>
          <cell r="E7854" t="str">
            <v xml:space="preserve">UN    </v>
          </cell>
          <cell r="F7854" t="str">
            <v>6.784,35</v>
          </cell>
          <cell r="G7854" t="str">
            <v>6.784,35</v>
          </cell>
        </row>
        <row r="7855">
          <cell r="C7855">
            <v>760</v>
          </cell>
          <cell r="D7855" t="str">
            <v>BOMBA SUBMERSIVEL, ELETRICA, TRIFASICA, POTENCIA 13 HP, DIAMETRO DO ROTOR 170 MM, BOCAL DE SAIDA DIAMETRO DE 3 POLEGADAS, HM/Q = 11 M / 68,40 M3/H A 72 M / 3,6 M3/H</v>
          </cell>
          <cell r="E7855" t="str">
            <v xml:space="preserve">UN    </v>
          </cell>
          <cell r="F7855" t="str">
            <v>37.875,00</v>
          </cell>
          <cell r="G7855" t="str">
            <v>37.875,00</v>
          </cell>
        </row>
        <row r="7856">
          <cell r="C7856">
            <v>751</v>
          </cell>
          <cell r="D7856" t="str">
            <v>BOMBA SUBMERSIVEL, ELETRICA, TRIFASICA, POTENCIA 2,96 HP, DIAMETRO DO ROTOR 144 MM SEMIABERTO, BOCAL DE SAIDA DIAMETRO DE DUAS POLEGADAS, HM/Q = 2 M / 38,8 M3/H A 28 M / 5 M3/H</v>
          </cell>
          <cell r="E7856" t="str">
            <v xml:space="preserve">UN    </v>
          </cell>
          <cell r="F7856" t="str">
            <v>5.965,31</v>
          </cell>
          <cell r="G7856" t="str">
            <v>5.965,31</v>
          </cell>
        </row>
        <row r="7857">
          <cell r="C7857">
            <v>754</v>
          </cell>
          <cell r="D7857" t="str">
            <v>BOMBA SUBMERSIVEL, ELETRICA, TRIFASICA, POTENCIA 3,75 HP, DIAMETRO DO ROTOR 90 MM SEMIABERTO, BOCAL DE SAIDA DIAMETRO DE 2 POLEGADAS, HM/Q = 5 M / 61,2 M3/H A 25,5 M / 3,6 M3/H</v>
          </cell>
          <cell r="E7857" t="str">
            <v xml:space="preserve">UN    </v>
          </cell>
          <cell r="F7857" t="str">
            <v>9.468,75</v>
          </cell>
          <cell r="G7857" t="str">
            <v>9.468,75</v>
          </cell>
        </row>
        <row r="7858">
          <cell r="C7858">
            <v>44489</v>
          </cell>
          <cell r="D7858" t="str">
            <v>BOMBA TRIPLEX COM MOTOR A DIESEL, NACIONAL, DIAMETRO DE SUCCAO DE 2  1/2''</v>
          </cell>
          <cell r="E7858" t="str">
            <v xml:space="preserve">UN    </v>
          </cell>
          <cell r="F7858" t="str">
            <v>229.830,28</v>
          </cell>
          <cell r="G7858" t="str">
            <v>229.830,28</v>
          </cell>
        </row>
        <row r="7859">
          <cell r="C7859">
            <v>39917</v>
          </cell>
          <cell r="D7859" t="str">
            <v>BOMBA TRIPLEX, PARA INJECAO DE CALDA DE CIMENTO, VAZAO MAXIMA DE *100* LITROS/MINUTO, PRESSAO MAXIMA DE *70* BAR, POTENCIA DE 15 CV</v>
          </cell>
          <cell r="E7859" t="str">
            <v xml:space="preserve">UN    </v>
          </cell>
          <cell r="F7859" t="str">
            <v>106.733,57</v>
          </cell>
          <cell r="G7859" t="str">
            <v>106.733,57</v>
          </cell>
        </row>
        <row r="7860">
          <cell r="C7860">
            <v>38167</v>
          </cell>
          <cell r="D7860" t="str">
            <v>BORBOLETA PARA JANELA TIPO GUILHOTINA, EM ZAMAC CROMADO</v>
          </cell>
          <cell r="E7860" t="str">
            <v xml:space="preserve">PAR   </v>
          </cell>
          <cell r="F7860" t="str">
            <v>27,93</v>
          </cell>
          <cell r="G7860" t="str">
            <v>27,93</v>
          </cell>
        </row>
        <row r="7861">
          <cell r="C7861">
            <v>36145</v>
          </cell>
          <cell r="D7861" t="str">
            <v>BOTA DE PVC PRETA, CANO MEDIO, SEM FORRO</v>
          </cell>
          <cell r="E7861" t="str">
            <v xml:space="preserve">PAR   </v>
          </cell>
          <cell r="F7861" t="str">
            <v>45,64</v>
          </cell>
          <cell r="G7861" t="str">
            <v>45,64</v>
          </cell>
        </row>
        <row r="7862">
          <cell r="C7862">
            <v>12893</v>
          </cell>
          <cell r="D7862" t="str">
            <v>BOTA DE SEGURANCA COM BIQUEIRA DE ACO E COLARINHO ACOLCHOADO</v>
          </cell>
          <cell r="E7862" t="str">
            <v xml:space="preserve">PAR   </v>
          </cell>
          <cell r="F7862" t="str">
            <v>76,08</v>
          </cell>
          <cell r="G7862" t="str">
            <v>76,08</v>
          </cell>
        </row>
        <row r="7863">
          <cell r="C7863">
            <v>11685</v>
          </cell>
          <cell r="D7863" t="str">
            <v>BRACO / CANO PARA CHUVEIRO ELETRICO, EM ALUMINIO, 30 CM X 1/2 "</v>
          </cell>
          <cell r="E7863" t="str">
            <v xml:space="preserve">UN    </v>
          </cell>
          <cell r="F7863" t="str">
            <v>32,89</v>
          </cell>
          <cell r="G7863" t="str">
            <v>32,89</v>
          </cell>
        </row>
        <row r="7864">
          <cell r="C7864">
            <v>11680</v>
          </cell>
          <cell r="D7864" t="str">
            <v>BRACO OU HASTE COM CANOPLA PLASTICA, 1/2 ", PARA CHUVEIRO SIMPLES</v>
          </cell>
          <cell r="E7864" t="str">
            <v xml:space="preserve">UN    </v>
          </cell>
          <cell r="F7864" t="str">
            <v>17,71</v>
          </cell>
          <cell r="G7864" t="str">
            <v>17,71</v>
          </cell>
        </row>
        <row r="7865">
          <cell r="C7865">
            <v>11679</v>
          </cell>
          <cell r="D7865" t="str">
            <v>BRACO OU HASTE RETA COM CANOPLA PLASTICA, 1/2 ", PARA CHUVEIRO ELETRICO</v>
          </cell>
          <cell r="E7865" t="str">
            <v xml:space="preserve">UN    </v>
          </cell>
          <cell r="F7865" t="str">
            <v>24,02</v>
          </cell>
          <cell r="G7865" t="str">
            <v>24,02</v>
          </cell>
        </row>
        <row r="7866">
          <cell r="C7866">
            <v>2512</v>
          </cell>
          <cell r="D7866" t="str">
            <v>BRACO P/ LUMINARIA PUBLICA 1 X 1,50M ROMAGNOLE OU EQUIV</v>
          </cell>
          <cell r="E7866" t="str">
            <v xml:space="preserve">UN    </v>
          </cell>
          <cell r="F7866" t="str">
            <v>58,55</v>
          </cell>
          <cell r="G7866" t="str">
            <v>58,55</v>
          </cell>
        </row>
        <row r="7867">
          <cell r="C7867">
            <v>4374</v>
          </cell>
          <cell r="D7867" t="str">
            <v>BUCHA DE NYLON SEM ABA S10</v>
          </cell>
          <cell r="E7867" t="str">
            <v xml:space="preserve">UN    </v>
          </cell>
          <cell r="F7867" t="str">
            <v>0,29</v>
          </cell>
          <cell r="G7867" t="str">
            <v>0,29</v>
          </cell>
        </row>
        <row r="7868">
          <cell r="C7868">
            <v>7568</v>
          </cell>
          <cell r="D7868" t="str">
            <v>BUCHA DE NYLON SEM ABA S10, COM PARAFUSO DE 6,10 X 65 MM EM ACO ZINCADO COM ROSCA SOBERBA, CABECA CHATA E FENDA PHILLIPS</v>
          </cell>
          <cell r="E7868" t="str">
            <v xml:space="preserve">UN    </v>
          </cell>
          <cell r="F7868" t="str">
            <v>0,49</v>
          </cell>
          <cell r="G7868" t="str">
            <v>0,49</v>
          </cell>
        </row>
        <row r="7869">
          <cell r="C7869">
            <v>7584</v>
          </cell>
          <cell r="D7869" t="str">
            <v>BUCHA DE NYLON SEM ABA S12, COM PARAFUSO DE 5/16" X 80 MM EM ACO ZINCADO COM ROSCA SOBERBA E CABECA SEXTAVADA</v>
          </cell>
          <cell r="E7869" t="str">
            <v xml:space="preserve">UN    </v>
          </cell>
          <cell r="F7869" t="str">
            <v>0,74</v>
          </cell>
          <cell r="G7869" t="str">
            <v>0,74</v>
          </cell>
        </row>
        <row r="7870">
          <cell r="C7870">
            <v>11945</v>
          </cell>
          <cell r="D7870" t="str">
            <v>BUCHA DE NYLON SEM ABA S4</v>
          </cell>
          <cell r="E7870" t="str">
            <v xml:space="preserve">UN    </v>
          </cell>
          <cell r="F7870" t="str">
            <v>0,04</v>
          </cell>
          <cell r="G7870" t="str">
            <v>0,04</v>
          </cell>
        </row>
        <row r="7871">
          <cell r="C7871">
            <v>11946</v>
          </cell>
          <cell r="D7871" t="str">
            <v>BUCHA DE NYLON SEM ABA S5</v>
          </cell>
          <cell r="E7871" t="str">
            <v xml:space="preserve">UN    </v>
          </cell>
          <cell r="F7871" t="str">
            <v>0,05</v>
          </cell>
          <cell r="G7871" t="str">
            <v>0,05</v>
          </cell>
        </row>
        <row r="7872">
          <cell r="C7872">
            <v>4375</v>
          </cell>
          <cell r="D7872" t="str">
            <v>BUCHA DE NYLON SEM ABA S6</v>
          </cell>
          <cell r="E7872" t="str">
            <v xml:space="preserve">UN    </v>
          </cell>
          <cell r="F7872" t="str">
            <v>0,08</v>
          </cell>
          <cell r="G7872" t="str">
            <v>0,08</v>
          </cell>
        </row>
        <row r="7873">
          <cell r="C7873">
            <v>11950</v>
          </cell>
          <cell r="D7873" t="str">
            <v>BUCHA DE NYLON SEM ABA S6, COM PARAFUSO DE 4,20 X 40 MM EM ACO ZINCADO COM ROSCA SOBERBA, CABECA CHATA E FENDA PHILLIPS</v>
          </cell>
          <cell r="E7873" t="str">
            <v xml:space="preserve">UN    </v>
          </cell>
          <cell r="F7873" t="str">
            <v>0,16</v>
          </cell>
          <cell r="G7873" t="str">
            <v>0,16</v>
          </cell>
        </row>
        <row r="7874">
          <cell r="C7874">
            <v>4376</v>
          </cell>
          <cell r="D7874" t="str">
            <v>BUCHA DE NYLON SEM ABA S8</v>
          </cell>
          <cell r="E7874" t="str">
            <v xml:space="preserve">UN    </v>
          </cell>
          <cell r="F7874" t="str">
            <v>0,15</v>
          </cell>
          <cell r="G7874" t="str">
            <v>0,15</v>
          </cell>
        </row>
        <row r="7875">
          <cell r="C7875">
            <v>7583</v>
          </cell>
          <cell r="D7875" t="str">
            <v>BUCHA DE NYLON SEM ABA S8, COM PARAFUSO DE 4,80 X 50 MM EM ACO ZINCADO COM ROSCA SOBERBA, CABECA CHATA E FENDA PHILLIPS</v>
          </cell>
          <cell r="E7875" t="str">
            <v xml:space="preserve">UN    </v>
          </cell>
          <cell r="F7875" t="str">
            <v>0,33</v>
          </cell>
          <cell r="G7875" t="str">
            <v>0,33</v>
          </cell>
        </row>
        <row r="7876">
          <cell r="C7876">
            <v>4350</v>
          </cell>
          <cell r="D7876" t="str">
            <v>BUCHA DE NYLON, DIAMETRO DO FURO 8 MM, COMPRIMENTO 40 MM, COM PARAFUSO DE ROSCA SOBERBA, CABECA CHATA, FENDA SIMPLES, 4,8 X 50 MM</v>
          </cell>
          <cell r="E7876" t="str">
            <v xml:space="preserve">UN    </v>
          </cell>
          <cell r="F7876" t="str">
            <v>0,83</v>
          </cell>
          <cell r="G7876" t="str">
            <v>0,83</v>
          </cell>
        </row>
        <row r="7877">
          <cell r="C7877">
            <v>39886</v>
          </cell>
          <cell r="D7877" t="str">
            <v>BUCHA DE REDUCAO DE COBRE (REF 600-2) SEM ANEL DE SOLDA, PONTA X BOLSA, 22 X 15 MM</v>
          </cell>
          <cell r="E7877" t="str">
            <v xml:space="preserve">UN    </v>
          </cell>
          <cell r="F7877" t="str">
            <v>6,82</v>
          </cell>
          <cell r="G7877" t="str">
            <v>6,82</v>
          </cell>
        </row>
        <row r="7878">
          <cell r="C7878">
            <v>39887</v>
          </cell>
          <cell r="D7878" t="str">
            <v>BUCHA DE REDUCAO DE COBRE (REF 600-2) SEM ANEL DE SOLDA, PONTA X BOLSA, 28 X 22 MM</v>
          </cell>
          <cell r="E7878" t="str">
            <v xml:space="preserve">UN    </v>
          </cell>
          <cell r="F7878" t="str">
            <v>10,24</v>
          </cell>
          <cell r="G7878" t="str">
            <v>10,24</v>
          </cell>
        </row>
        <row r="7879">
          <cell r="C7879">
            <v>39888</v>
          </cell>
          <cell r="D7879" t="str">
            <v>BUCHA DE REDUCAO DE COBRE (REF 600-2) SEM ANEL DE SOLDA, PONTA X BOLSA, 35 X 28 MM</v>
          </cell>
          <cell r="E7879" t="str">
            <v xml:space="preserve">UN    </v>
          </cell>
          <cell r="F7879" t="str">
            <v>23,41</v>
          </cell>
          <cell r="G7879" t="str">
            <v>23,41</v>
          </cell>
        </row>
        <row r="7880">
          <cell r="C7880">
            <v>39890</v>
          </cell>
          <cell r="D7880" t="str">
            <v>BUCHA DE REDUCAO DE COBRE (REF 600-2) SEM ANEL DE SOLDA, PONTA X BOLSA, 42 X 35 MM</v>
          </cell>
          <cell r="E7880" t="str">
            <v xml:space="preserve">UN    </v>
          </cell>
          <cell r="F7880" t="str">
            <v>39,96</v>
          </cell>
          <cell r="G7880" t="str">
            <v>39,96</v>
          </cell>
        </row>
        <row r="7881">
          <cell r="C7881">
            <v>39891</v>
          </cell>
          <cell r="D7881" t="str">
            <v>BUCHA DE REDUCAO DE COBRE (REF 600-2) SEM ANEL DE SOLDA, PONTA X BOLSA, 54 X 42 MM</v>
          </cell>
          <cell r="E7881" t="str">
            <v xml:space="preserve">UN    </v>
          </cell>
          <cell r="F7881" t="str">
            <v>56,34</v>
          </cell>
          <cell r="G7881" t="str">
            <v>56,34</v>
          </cell>
        </row>
        <row r="7882">
          <cell r="C7882">
            <v>39892</v>
          </cell>
          <cell r="D7882" t="str">
            <v>BUCHA DE REDUCAO DE COBRE (REF 600-2) SEM ANEL DE SOLDA, PONTA X BOLSA, 66 X 54 MM</v>
          </cell>
          <cell r="E7882" t="str">
            <v xml:space="preserve">UN    </v>
          </cell>
          <cell r="F7882" t="str">
            <v>175,61</v>
          </cell>
          <cell r="G7882" t="str">
            <v>175,61</v>
          </cell>
        </row>
        <row r="7883">
          <cell r="C7883">
            <v>790</v>
          </cell>
          <cell r="D7883" t="str">
            <v>BUCHA DE REDUCAO DE FERRO GALVANIZADO, COM ROSCA BSP, DE 1 1/2" X 1 1/4"</v>
          </cell>
          <cell r="E7883" t="str">
            <v xml:space="preserve">UN    </v>
          </cell>
          <cell r="F7883" t="str">
            <v>21,72</v>
          </cell>
          <cell r="G7883" t="str">
            <v>21,72</v>
          </cell>
        </row>
        <row r="7884">
          <cell r="C7884">
            <v>766</v>
          </cell>
          <cell r="D7884" t="str">
            <v>BUCHA DE REDUCAO DE FERRO GALVANIZADO, COM ROSCA BSP, DE 1 1/2" X 1/2"</v>
          </cell>
          <cell r="E7884" t="str">
            <v xml:space="preserve">UN    </v>
          </cell>
          <cell r="F7884" t="str">
            <v>21,72</v>
          </cell>
          <cell r="G7884" t="str">
            <v>21,72</v>
          </cell>
        </row>
        <row r="7885">
          <cell r="C7885">
            <v>791</v>
          </cell>
          <cell r="D7885" t="str">
            <v>BUCHA DE REDUCAO DE FERRO GALVANIZADO, COM ROSCA BSP, DE 1 1/2" X 1"</v>
          </cell>
          <cell r="E7885" t="str">
            <v xml:space="preserve">UN    </v>
          </cell>
          <cell r="F7885" t="str">
            <v>21,72</v>
          </cell>
          <cell r="G7885" t="str">
            <v>21,72</v>
          </cell>
        </row>
        <row r="7886">
          <cell r="C7886">
            <v>767</v>
          </cell>
          <cell r="D7886" t="str">
            <v>BUCHA DE REDUCAO DE FERRO GALVANIZADO, COM ROSCA BSP, DE 1 1/2" X 3/4"</v>
          </cell>
          <cell r="E7886" t="str">
            <v xml:space="preserve">UN    </v>
          </cell>
          <cell r="F7886" t="str">
            <v>21,72</v>
          </cell>
          <cell r="G7886" t="str">
            <v>21,72</v>
          </cell>
        </row>
        <row r="7887">
          <cell r="C7887">
            <v>768</v>
          </cell>
          <cell r="D7887" t="str">
            <v>BUCHA DE REDUCAO DE FERRO GALVANIZADO, COM ROSCA BSP, DE 1 1/4" X 1/2"</v>
          </cell>
          <cell r="E7887" t="str">
            <v xml:space="preserve">UN    </v>
          </cell>
          <cell r="F7887" t="str">
            <v>17,06</v>
          </cell>
          <cell r="G7887" t="str">
            <v>17,06</v>
          </cell>
        </row>
        <row r="7888">
          <cell r="C7888">
            <v>789</v>
          </cell>
          <cell r="D7888" t="str">
            <v>BUCHA DE REDUCAO DE FERRO GALVANIZADO, COM ROSCA BSP, DE 1 1/4" X 1"</v>
          </cell>
          <cell r="E7888" t="str">
            <v xml:space="preserve">UN    </v>
          </cell>
          <cell r="F7888" t="str">
            <v>16,70</v>
          </cell>
          <cell r="G7888" t="str">
            <v>16,70</v>
          </cell>
        </row>
        <row r="7889">
          <cell r="C7889">
            <v>769</v>
          </cell>
          <cell r="D7889" t="str">
            <v>BUCHA DE REDUCAO DE FERRO GALVANIZADO, COM ROSCA BSP, DE 1 1/4" X 3/4"</v>
          </cell>
          <cell r="E7889" t="str">
            <v xml:space="preserve">UN    </v>
          </cell>
          <cell r="F7889" t="str">
            <v>17,06</v>
          </cell>
          <cell r="G7889" t="str">
            <v>17,06</v>
          </cell>
        </row>
        <row r="7890">
          <cell r="C7890">
            <v>770</v>
          </cell>
          <cell r="D7890" t="str">
            <v>BUCHA DE REDUCAO DE FERRO GALVANIZADO, COM ROSCA BSP, DE 1/2" X 1/4"</v>
          </cell>
          <cell r="E7890" t="str">
            <v xml:space="preserve">UN    </v>
          </cell>
          <cell r="F7890" t="str">
            <v>6,02</v>
          </cell>
          <cell r="G7890" t="str">
            <v>6,02</v>
          </cell>
        </row>
        <row r="7891">
          <cell r="C7891">
            <v>12394</v>
          </cell>
          <cell r="D7891" t="str">
            <v>BUCHA DE REDUCAO DE FERRO GALVANIZADO, COM ROSCA BSP, DE 1/2" X 3/8"</v>
          </cell>
          <cell r="E7891" t="str">
            <v xml:space="preserve">UN    </v>
          </cell>
          <cell r="F7891" t="str">
            <v>6,02</v>
          </cell>
          <cell r="G7891" t="str">
            <v>6,02</v>
          </cell>
        </row>
        <row r="7892">
          <cell r="C7892">
            <v>764</v>
          </cell>
          <cell r="D7892" t="str">
            <v>BUCHA DE REDUCAO DE FERRO GALVANIZADO, COM ROSCA BSP, DE 1" X 1/2"</v>
          </cell>
          <cell r="E7892" t="str">
            <v xml:space="preserve">UN    </v>
          </cell>
          <cell r="F7892" t="str">
            <v>10,50</v>
          </cell>
          <cell r="G7892" t="str">
            <v>10,50</v>
          </cell>
        </row>
        <row r="7893">
          <cell r="C7893">
            <v>765</v>
          </cell>
          <cell r="D7893" t="str">
            <v>BUCHA DE REDUCAO DE FERRO GALVANIZADO, COM ROSCA BSP, DE 1" X 3/4"</v>
          </cell>
          <cell r="E7893" t="str">
            <v xml:space="preserve">UN    </v>
          </cell>
          <cell r="F7893" t="str">
            <v>10,50</v>
          </cell>
          <cell r="G7893" t="str">
            <v>10,50</v>
          </cell>
        </row>
        <row r="7894">
          <cell r="C7894">
            <v>787</v>
          </cell>
          <cell r="D7894" t="str">
            <v>BUCHA DE REDUCAO DE FERRO GALVANIZADO, COM ROSCA BSP, DE 2 1/2" X 1 1/2"</v>
          </cell>
          <cell r="E7894" t="str">
            <v xml:space="preserve">UN    </v>
          </cell>
          <cell r="F7894" t="str">
            <v>46,90</v>
          </cell>
          <cell r="G7894" t="str">
            <v>46,90</v>
          </cell>
        </row>
        <row r="7895">
          <cell r="C7895">
            <v>774</v>
          </cell>
          <cell r="D7895" t="str">
            <v>BUCHA DE REDUCAO DE FERRO GALVANIZADO, COM ROSCA BSP, DE 2 1/2" X 1 1/4"</v>
          </cell>
          <cell r="E7895" t="str">
            <v xml:space="preserve">UN    </v>
          </cell>
          <cell r="F7895" t="str">
            <v>46,90</v>
          </cell>
          <cell r="G7895" t="str">
            <v>46,90</v>
          </cell>
        </row>
        <row r="7896">
          <cell r="C7896">
            <v>773</v>
          </cell>
          <cell r="D7896" t="str">
            <v>BUCHA DE REDUCAO DE FERRO GALVANIZADO, COM ROSCA BSP, DE 2 1/2" X 1"</v>
          </cell>
          <cell r="E7896" t="str">
            <v xml:space="preserve">UN    </v>
          </cell>
          <cell r="F7896" t="str">
            <v>46,90</v>
          </cell>
          <cell r="G7896" t="str">
            <v>46,90</v>
          </cell>
        </row>
        <row r="7897">
          <cell r="C7897">
            <v>775</v>
          </cell>
          <cell r="D7897" t="str">
            <v>BUCHA DE REDUCAO DE FERRO GALVANIZADO, COM ROSCA BSP, DE 2 1/2" X 2"</v>
          </cell>
          <cell r="E7897" t="str">
            <v xml:space="preserve">UN    </v>
          </cell>
          <cell r="F7897" t="str">
            <v>46,90</v>
          </cell>
          <cell r="G7897" t="str">
            <v>46,90</v>
          </cell>
        </row>
        <row r="7898">
          <cell r="C7898">
            <v>788</v>
          </cell>
          <cell r="D7898" t="str">
            <v>BUCHA DE REDUCAO DE FERRO GALVANIZADO, COM ROSCA BSP, DE 2" X 1 1/2"</v>
          </cell>
          <cell r="E7898" t="str">
            <v xml:space="preserve">UN    </v>
          </cell>
          <cell r="F7898" t="str">
            <v>29,15</v>
          </cell>
          <cell r="G7898" t="str">
            <v>29,15</v>
          </cell>
        </row>
        <row r="7899">
          <cell r="C7899">
            <v>772</v>
          </cell>
          <cell r="D7899" t="str">
            <v>BUCHA DE REDUCAO DE FERRO GALVANIZADO, COM ROSCA BSP, DE 2" X 1 1/4"</v>
          </cell>
          <cell r="E7899" t="str">
            <v xml:space="preserve">UN    </v>
          </cell>
          <cell r="F7899" t="str">
            <v>29,15</v>
          </cell>
          <cell r="G7899" t="str">
            <v>29,15</v>
          </cell>
        </row>
        <row r="7900">
          <cell r="C7900">
            <v>771</v>
          </cell>
          <cell r="D7900" t="str">
            <v>BUCHA DE REDUCAO DE FERRO GALVANIZADO, COM ROSCA BSP, DE 2" X 1"</v>
          </cell>
          <cell r="E7900" t="str">
            <v xml:space="preserve">UN    </v>
          </cell>
          <cell r="F7900" t="str">
            <v>29,15</v>
          </cell>
          <cell r="G7900" t="str">
            <v>29,15</v>
          </cell>
        </row>
        <row r="7901">
          <cell r="C7901">
            <v>779</v>
          </cell>
          <cell r="D7901" t="str">
            <v>BUCHA DE REDUCAO DE FERRO GALVANIZADO, COM ROSCA BSP, DE 3/4" X 1/2"</v>
          </cell>
          <cell r="E7901" t="str">
            <v xml:space="preserve">UN    </v>
          </cell>
          <cell r="F7901" t="str">
            <v>7,25</v>
          </cell>
          <cell r="G7901" t="str">
            <v>7,25</v>
          </cell>
        </row>
        <row r="7902">
          <cell r="C7902">
            <v>776</v>
          </cell>
          <cell r="D7902" t="str">
            <v>BUCHA DE REDUCAO DE FERRO GALVANIZADO, COM ROSCA BSP, DE 3" X 1 1/2"</v>
          </cell>
          <cell r="E7902" t="str">
            <v xml:space="preserve">UN    </v>
          </cell>
          <cell r="F7902" t="str">
            <v>69,14</v>
          </cell>
          <cell r="G7902" t="str">
            <v>69,14</v>
          </cell>
        </row>
        <row r="7903">
          <cell r="C7903">
            <v>777</v>
          </cell>
          <cell r="D7903" t="str">
            <v>BUCHA DE REDUCAO DE FERRO GALVANIZADO, COM ROSCA BSP, DE 3" X 1 1/4"</v>
          </cell>
          <cell r="E7903" t="str">
            <v xml:space="preserve">UN    </v>
          </cell>
          <cell r="F7903" t="str">
            <v>67,21</v>
          </cell>
          <cell r="G7903" t="str">
            <v>67,21</v>
          </cell>
        </row>
        <row r="7904">
          <cell r="C7904">
            <v>780</v>
          </cell>
          <cell r="D7904" t="str">
            <v>BUCHA DE REDUCAO DE FERRO GALVANIZADO, COM ROSCA BSP, DE 3" X 2 1/2"</v>
          </cell>
          <cell r="E7904" t="str">
            <v xml:space="preserve">UN    </v>
          </cell>
          <cell r="F7904" t="str">
            <v>67,55</v>
          </cell>
          <cell r="G7904" t="str">
            <v>67,55</v>
          </cell>
        </row>
        <row r="7905">
          <cell r="C7905">
            <v>778</v>
          </cell>
          <cell r="D7905" t="str">
            <v>BUCHA DE REDUCAO DE FERRO GALVANIZADO, COM ROSCA BSP, DE 3" X 2"</v>
          </cell>
          <cell r="E7905" t="str">
            <v xml:space="preserve">UN    </v>
          </cell>
          <cell r="F7905" t="str">
            <v>69,14</v>
          </cell>
          <cell r="G7905" t="str">
            <v>69,14</v>
          </cell>
        </row>
        <row r="7906">
          <cell r="C7906">
            <v>781</v>
          </cell>
          <cell r="D7906" t="str">
            <v>BUCHA DE REDUCAO DE FERRO GALVANIZADO, COM ROSCA BSP, DE 4" X 2 1/2"</v>
          </cell>
          <cell r="E7906" t="str">
            <v xml:space="preserve">UN    </v>
          </cell>
          <cell r="F7906" t="str">
            <v>127,75</v>
          </cell>
          <cell r="G7906" t="str">
            <v>127,75</v>
          </cell>
        </row>
        <row r="7907">
          <cell r="C7907">
            <v>786</v>
          </cell>
          <cell r="D7907" t="str">
            <v>BUCHA DE REDUCAO DE FERRO GALVANIZADO, COM ROSCA BSP, DE 4" X 2"</v>
          </cell>
          <cell r="E7907" t="str">
            <v xml:space="preserve">UN    </v>
          </cell>
          <cell r="F7907" t="str">
            <v>127,75</v>
          </cell>
          <cell r="G7907" t="str">
            <v>127,75</v>
          </cell>
        </row>
        <row r="7908">
          <cell r="C7908">
            <v>782</v>
          </cell>
          <cell r="D7908" t="str">
            <v>BUCHA DE REDUCAO DE FERRO GALVANIZADO, COM ROSCA BSP, DE 4" X 3"</v>
          </cell>
          <cell r="E7908" t="str">
            <v xml:space="preserve">UN    </v>
          </cell>
          <cell r="F7908" t="str">
            <v>127,75</v>
          </cell>
          <cell r="G7908" t="str">
            <v>127,75</v>
          </cell>
        </row>
        <row r="7909">
          <cell r="C7909">
            <v>783</v>
          </cell>
          <cell r="D7909" t="str">
            <v>BUCHA DE REDUCAO DE FERRO GALVANIZADO, COM ROSCA BSP, DE 5" X 4"</v>
          </cell>
          <cell r="E7909" t="str">
            <v xml:space="preserve">UN    </v>
          </cell>
          <cell r="F7909" t="str">
            <v>349,64</v>
          </cell>
          <cell r="G7909" t="str">
            <v>349,64</v>
          </cell>
        </row>
        <row r="7910">
          <cell r="C7910">
            <v>785</v>
          </cell>
          <cell r="D7910" t="str">
            <v>BUCHA DE REDUCAO DE FERRO GALVANIZADO, COM ROSCA BSP, DE 6" X 4"</v>
          </cell>
          <cell r="E7910" t="str">
            <v xml:space="preserve">UN    </v>
          </cell>
          <cell r="F7910" t="str">
            <v>369,42</v>
          </cell>
          <cell r="G7910" t="str">
            <v>369,42</v>
          </cell>
        </row>
        <row r="7911">
          <cell r="C7911">
            <v>784</v>
          </cell>
          <cell r="D7911" t="str">
            <v>BUCHA DE REDUCAO DE FERRO GALVANIZADO, COM ROSCA BSP, DE 6" X 5"</v>
          </cell>
          <cell r="E7911" t="str">
            <v xml:space="preserve">UN    </v>
          </cell>
          <cell r="F7911" t="str">
            <v>396,30</v>
          </cell>
          <cell r="G7911" t="str">
            <v>396,30</v>
          </cell>
        </row>
        <row r="7912">
          <cell r="C7912">
            <v>831</v>
          </cell>
          <cell r="D7912" t="str">
            <v>BUCHA DE REDUCAO DE PVC, SOLDAVEL, CURTA, COM 110 X 85 MM, PARA AGUA FRIA PREDIAL</v>
          </cell>
          <cell r="E7912" t="str">
            <v xml:space="preserve">UN    </v>
          </cell>
          <cell r="F7912" t="str">
            <v>110,12</v>
          </cell>
          <cell r="G7912" t="str">
            <v>110,12</v>
          </cell>
        </row>
        <row r="7913">
          <cell r="C7913">
            <v>828</v>
          </cell>
          <cell r="D7913" t="str">
            <v>BUCHA DE REDUCAO DE PVC, SOLDAVEL, CURTA, COM 25 X 20 MM, PARA AGUA FRIA PREDIAL</v>
          </cell>
          <cell r="E7913" t="str">
            <v xml:space="preserve">UN    </v>
          </cell>
          <cell r="F7913" t="str">
            <v>0,63</v>
          </cell>
          <cell r="G7913" t="str">
            <v>0,63</v>
          </cell>
        </row>
        <row r="7914">
          <cell r="C7914">
            <v>829</v>
          </cell>
          <cell r="D7914" t="str">
            <v>BUCHA DE REDUCAO DE PVC, SOLDAVEL, CURTA, COM 32 X 25 MM, PARA AGUA FRIA PREDIAL</v>
          </cell>
          <cell r="E7914" t="str">
            <v xml:space="preserve">UN    </v>
          </cell>
          <cell r="F7914" t="str">
            <v>1,33</v>
          </cell>
          <cell r="G7914" t="str">
            <v>1,33</v>
          </cell>
        </row>
        <row r="7915">
          <cell r="C7915">
            <v>812</v>
          </cell>
          <cell r="D7915" t="str">
            <v>BUCHA DE REDUCAO DE PVC, SOLDAVEL, CURTA, COM 40 X 32 MM, PARA AGUA FRIA PREDIAL</v>
          </cell>
          <cell r="E7915" t="str">
            <v xml:space="preserve">UN    </v>
          </cell>
          <cell r="F7915" t="str">
            <v>2,89</v>
          </cell>
          <cell r="G7915" t="str">
            <v>2,89</v>
          </cell>
        </row>
        <row r="7916">
          <cell r="C7916">
            <v>819</v>
          </cell>
          <cell r="D7916" t="str">
            <v>BUCHA DE REDUCAO DE PVC, SOLDAVEL, CURTA, COM 50 X 40 MM, PARA AGUA FRIA PREDIAL</v>
          </cell>
          <cell r="E7916" t="str">
            <v xml:space="preserve">UN    </v>
          </cell>
          <cell r="F7916" t="str">
            <v>4,75</v>
          </cell>
          <cell r="G7916" t="str">
            <v>4,75</v>
          </cell>
        </row>
        <row r="7917">
          <cell r="C7917">
            <v>818</v>
          </cell>
          <cell r="D7917" t="str">
            <v>BUCHA DE REDUCAO DE PVC, SOLDAVEL, CURTA, COM 60 X 50 MM, PARA AGUA FRIA PREDIAL</v>
          </cell>
          <cell r="E7917" t="str">
            <v xml:space="preserve">UN    </v>
          </cell>
          <cell r="F7917" t="str">
            <v>8,00</v>
          </cell>
          <cell r="G7917" t="str">
            <v>8,00</v>
          </cell>
        </row>
        <row r="7918">
          <cell r="C7918">
            <v>823</v>
          </cell>
          <cell r="D7918" t="str">
            <v>BUCHA DE REDUCAO DE PVC, SOLDAVEL, CURTA, COM 75 X 60 MM, PARA AGUA FRIA PREDIAL</v>
          </cell>
          <cell r="E7918" t="str">
            <v xml:space="preserve">UN    </v>
          </cell>
          <cell r="F7918" t="str">
            <v>24,09</v>
          </cell>
          <cell r="G7918" t="str">
            <v>24,09</v>
          </cell>
        </row>
        <row r="7919">
          <cell r="C7919">
            <v>830</v>
          </cell>
          <cell r="D7919" t="str">
            <v>BUCHA DE REDUCAO DE PVC, SOLDAVEL, CURTA, COM 85 X 75 MM, PARA AGUA FRIA PREDIAL</v>
          </cell>
          <cell r="E7919" t="str">
            <v xml:space="preserve">UN    </v>
          </cell>
          <cell r="F7919" t="str">
            <v>19,84</v>
          </cell>
          <cell r="G7919" t="str">
            <v>19,84</v>
          </cell>
        </row>
        <row r="7920">
          <cell r="C7920">
            <v>826</v>
          </cell>
          <cell r="D7920" t="str">
            <v>BUCHA DE REDUCAO DE PVC, SOLDAVEL, LONGA, COM 110 X 60 MM, PARA AGUA FRIA PREDIAL</v>
          </cell>
          <cell r="E7920" t="str">
            <v xml:space="preserve">UN    </v>
          </cell>
          <cell r="F7920" t="str">
            <v>61,76</v>
          </cell>
          <cell r="G7920" t="str">
            <v>61,76</v>
          </cell>
        </row>
        <row r="7921">
          <cell r="C7921">
            <v>827</v>
          </cell>
          <cell r="D7921" t="str">
            <v>BUCHA DE REDUCAO DE PVC, SOLDAVEL, LONGA, COM 110 X 75 MM, PARA AGUA FRIA PREDIAL</v>
          </cell>
          <cell r="E7921" t="str">
            <v xml:space="preserve">UN    </v>
          </cell>
          <cell r="F7921" t="str">
            <v>52,18</v>
          </cell>
          <cell r="G7921" t="str">
            <v>52,18</v>
          </cell>
        </row>
        <row r="7922">
          <cell r="C7922">
            <v>832</v>
          </cell>
          <cell r="D7922" t="str">
            <v>BUCHA DE REDUCAO DE PVC, SOLDAVEL, LONGA, COM 32 X 20 MM, PARA AGUA FRIA PREDIAL</v>
          </cell>
          <cell r="E7922" t="str">
            <v xml:space="preserve">UN    </v>
          </cell>
          <cell r="F7922" t="str">
            <v>3,61</v>
          </cell>
          <cell r="G7922" t="str">
            <v>3,61</v>
          </cell>
        </row>
        <row r="7923">
          <cell r="C7923">
            <v>833</v>
          </cell>
          <cell r="D7923" t="str">
            <v>BUCHA DE REDUCAO DE PVC, SOLDAVEL, LONGA, COM 40 X 20 MM, PARA AGUA FRIA PREDIAL</v>
          </cell>
          <cell r="E7923" t="str">
            <v xml:space="preserve">UN    </v>
          </cell>
          <cell r="F7923" t="str">
            <v>5,11</v>
          </cell>
          <cell r="G7923" t="str">
            <v>5,11</v>
          </cell>
        </row>
        <row r="7924">
          <cell r="C7924">
            <v>834</v>
          </cell>
          <cell r="D7924" t="str">
            <v>BUCHA DE REDUCAO DE PVC, SOLDAVEL, LONGA, COM 40 X 25 MM, PARA AGUA FRIA PREDIAL</v>
          </cell>
          <cell r="E7924" t="str">
            <v xml:space="preserve">UN    </v>
          </cell>
          <cell r="F7924" t="str">
            <v>5,61</v>
          </cell>
          <cell r="G7924" t="str">
            <v>5,61</v>
          </cell>
        </row>
        <row r="7925">
          <cell r="C7925">
            <v>825</v>
          </cell>
          <cell r="D7925" t="str">
            <v>BUCHA DE REDUCAO DE PVC, SOLDAVEL, LONGA, COM 50 X 20 MM, PARA AGUA FRIA PREDIAL</v>
          </cell>
          <cell r="E7925" t="str">
            <v xml:space="preserve">UN    </v>
          </cell>
          <cell r="F7925" t="str">
            <v>6,26</v>
          </cell>
          <cell r="G7925" t="str">
            <v>6,26</v>
          </cell>
        </row>
        <row r="7926">
          <cell r="C7926">
            <v>813</v>
          </cell>
          <cell r="D7926" t="str">
            <v>BUCHA DE REDUCAO DE PVC, SOLDAVEL, LONGA, COM 50 X 25 MM, PARA AGUA FRIA PREDIAL</v>
          </cell>
          <cell r="E7926" t="str">
            <v xml:space="preserve">UN    </v>
          </cell>
          <cell r="F7926" t="str">
            <v>6,15</v>
          </cell>
          <cell r="G7926" t="str">
            <v>6,15</v>
          </cell>
        </row>
        <row r="7927">
          <cell r="C7927">
            <v>820</v>
          </cell>
          <cell r="D7927" t="str">
            <v>BUCHA DE REDUCAO DE PVC, SOLDAVEL, LONGA, COM 50 X 32 MM, PARA AGUA FRIA PREDIAL</v>
          </cell>
          <cell r="E7927" t="str">
            <v xml:space="preserve">UN    </v>
          </cell>
          <cell r="F7927" t="str">
            <v>7,81</v>
          </cell>
          <cell r="G7927" t="str">
            <v>7,81</v>
          </cell>
        </row>
        <row r="7928">
          <cell r="C7928">
            <v>816</v>
          </cell>
          <cell r="D7928" t="str">
            <v>BUCHA DE REDUCAO DE PVC, SOLDAVEL, LONGA, COM 60 X 25 MM, PARA AGUA FRIA PREDIAL</v>
          </cell>
          <cell r="E7928" t="str">
            <v xml:space="preserve">UN    </v>
          </cell>
          <cell r="F7928" t="str">
            <v>13,29</v>
          </cell>
          <cell r="G7928" t="str">
            <v>13,29</v>
          </cell>
        </row>
        <row r="7929">
          <cell r="C7929">
            <v>814</v>
          </cell>
          <cell r="D7929" t="str">
            <v>BUCHA DE REDUCAO DE PVC, SOLDAVEL, LONGA, COM 60 X 32 MM, PARA AGUA FRIA PREDIAL</v>
          </cell>
          <cell r="E7929" t="str">
            <v xml:space="preserve">UN    </v>
          </cell>
          <cell r="F7929" t="str">
            <v>16,06</v>
          </cell>
          <cell r="G7929" t="str">
            <v>16,06</v>
          </cell>
        </row>
        <row r="7930">
          <cell r="C7930">
            <v>815</v>
          </cell>
          <cell r="D7930" t="str">
            <v>BUCHA DE REDUCAO DE PVC, SOLDAVEL, LONGA, COM 60 X 40 MM, PARA AGUA FRIA PREDIAL</v>
          </cell>
          <cell r="E7930" t="str">
            <v xml:space="preserve">UN    </v>
          </cell>
          <cell r="F7930" t="str">
            <v>17,36</v>
          </cell>
          <cell r="G7930" t="str">
            <v>17,36</v>
          </cell>
        </row>
        <row r="7931">
          <cell r="C7931">
            <v>822</v>
          </cell>
          <cell r="D7931" t="str">
            <v>BUCHA DE REDUCAO DE PVC, SOLDAVEL, LONGA, COM 60 X 50 MM, PARA AGUA FRIA PREDIAL</v>
          </cell>
          <cell r="E7931" t="str">
            <v xml:space="preserve">UN    </v>
          </cell>
          <cell r="F7931" t="str">
            <v>21,14</v>
          </cell>
          <cell r="G7931" t="str">
            <v>21,14</v>
          </cell>
        </row>
        <row r="7932">
          <cell r="C7932">
            <v>821</v>
          </cell>
          <cell r="D7932" t="str">
            <v>BUCHA DE REDUCAO DE PVC, SOLDAVEL, LONGA, COM 75 X 50 MM, PARA AGUA FRIA PREDIAL</v>
          </cell>
          <cell r="E7932" t="str">
            <v xml:space="preserve">UN    </v>
          </cell>
          <cell r="F7932" t="str">
            <v>24,71</v>
          </cell>
          <cell r="G7932" t="str">
            <v>24,71</v>
          </cell>
        </row>
        <row r="7933">
          <cell r="C7933">
            <v>817</v>
          </cell>
          <cell r="D7933" t="str">
            <v>BUCHA DE REDUCAO DE PVC, SOLDAVEL, LONGA, COM 85 X 60 MM, PARA AGUA FRIA PREDIAL</v>
          </cell>
          <cell r="E7933" t="str">
            <v xml:space="preserve">UN    </v>
          </cell>
          <cell r="F7933" t="str">
            <v>29,38</v>
          </cell>
          <cell r="G7933" t="str">
            <v>29,38</v>
          </cell>
        </row>
        <row r="7934">
          <cell r="C7934">
            <v>20086</v>
          </cell>
          <cell r="D7934" t="str">
            <v>BUCHA DE REDUCAO DE PVC, SOLDAVEL, LONGA, 50 X 40 MM, PARA ESGOTO PREDIAL</v>
          </cell>
          <cell r="E7934" t="str">
            <v xml:space="preserve">UN    </v>
          </cell>
          <cell r="F7934" t="str">
            <v>2,97</v>
          </cell>
          <cell r="G7934" t="str">
            <v>2,97</v>
          </cell>
        </row>
        <row r="7935">
          <cell r="C7935">
            <v>39191</v>
          </cell>
          <cell r="D7935" t="str">
            <v>BUCHA DE REDUCAO EM ALUMINIO, COM ROSCA, DE 1 1/2" X 1 1/4", PARA ELETRODUTO</v>
          </cell>
          <cell r="E7935" t="str">
            <v xml:space="preserve">UN    </v>
          </cell>
          <cell r="F7935" t="str">
            <v>18,98</v>
          </cell>
          <cell r="G7935" t="str">
            <v>18,98</v>
          </cell>
        </row>
        <row r="7936">
          <cell r="C7936">
            <v>39190</v>
          </cell>
          <cell r="D7936" t="str">
            <v>BUCHA DE REDUCAO EM ALUMINIO, COM ROSCA, DE 1 1/2" X 1", PARA ELETRODUTO</v>
          </cell>
          <cell r="E7936" t="str">
            <v xml:space="preserve">UN    </v>
          </cell>
          <cell r="F7936" t="str">
            <v>19,83</v>
          </cell>
          <cell r="G7936" t="str">
            <v>19,83</v>
          </cell>
        </row>
        <row r="7937">
          <cell r="C7937">
            <v>39189</v>
          </cell>
          <cell r="D7937" t="str">
            <v>BUCHA DE REDUCAO EM ALUMINIO, COM ROSCA, DE 1 1/2" X 3/4", PARA ELETRODUTO</v>
          </cell>
          <cell r="E7937" t="str">
            <v xml:space="preserve">UN    </v>
          </cell>
          <cell r="F7937" t="str">
            <v>20,99</v>
          </cell>
          <cell r="G7937" t="str">
            <v>20,99</v>
          </cell>
        </row>
        <row r="7938">
          <cell r="C7938">
            <v>39186</v>
          </cell>
          <cell r="D7938" t="str">
            <v>BUCHA DE REDUCAO EM ALUMINIO, COM ROSCA, DE 1 1/4" X 1/2", PARA ELETRODUTO</v>
          </cell>
          <cell r="E7938" t="str">
            <v xml:space="preserve">UN    </v>
          </cell>
          <cell r="F7938" t="str">
            <v>18,78</v>
          </cell>
          <cell r="G7938" t="str">
            <v>18,78</v>
          </cell>
        </row>
        <row r="7939">
          <cell r="C7939">
            <v>39188</v>
          </cell>
          <cell r="D7939" t="str">
            <v>BUCHA DE REDUCAO EM ALUMINIO, COM ROSCA, DE 1 1/4" X 1", PARA ELETRODUTO</v>
          </cell>
          <cell r="E7939" t="str">
            <v xml:space="preserve">UN    </v>
          </cell>
          <cell r="F7939" t="str">
            <v>15,45</v>
          </cell>
          <cell r="G7939" t="str">
            <v>15,45</v>
          </cell>
        </row>
        <row r="7940">
          <cell r="C7940">
            <v>39187</v>
          </cell>
          <cell r="D7940" t="str">
            <v>BUCHA DE REDUCAO EM ALUMINIO, COM ROSCA, DE 1 1/4" X 3/4", PARA ELETRODUTO</v>
          </cell>
          <cell r="E7940" t="str">
            <v xml:space="preserve">UN    </v>
          </cell>
          <cell r="F7940" t="str">
            <v>16,20</v>
          </cell>
          <cell r="G7940" t="str">
            <v>16,20</v>
          </cell>
        </row>
        <row r="7941">
          <cell r="C7941">
            <v>39184</v>
          </cell>
          <cell r="D7941" t="str">
            <v>BUCHA DE REDUCAO EM ALUMINIO, COM ROSCA, DE 1" X 1/2", PARA ELETRODUTO</v>
          </cell>
          <cell r="E7941" t="str">
            <v xml:space="preserve">UN    </v>
          </cell>
          <cell r="F7941" t="str">
            <v>6,09</v>
          </cell>
          <cell r="G7941" t="str">
            <v>6,09</v>
          </cell>
        </row>
        <row r="7942">
          <cell r="C7942">
            <v>39185</v>
          </cell>
          <cell r="D7942" t="str">
            <v>BUCHA DE REDUCAO EM ALUMINIO, COM ROSCA, DE 1" X 3/4", PARA ELETRODUTO</v>
          </cell>
          <cell r="E7942" t="str">
            <v xml:space="preserve">UN    </v>
          </cell>
          <cell r="F7942" t="str">
            <v>5,55</v>
          </cell>
          <cell r="G7942" t="str">
            <v>5,55</v>
          </cell>
        </row>
        <row r="7943">
          <cell r="C7943">
            <v>39198</v>
          </cell>
          <cell r="D7943" t="str">
            <v>BUCHA DE REDUCAO EM ALUMINIO, COM ROSCA, DE 2 1/2" X 1 1/2", PARA ELETRODUTO</v>
          </cell>
          <cell r="E7943" t="str">
            <v xml:space="preserve">UN    </v>
          </cell>
          <cell r="F7943" t="str">
            <v>62,29</v>
          </cell>
          <cell r="G7943" t="str">
            <v>62,29</v>
          </cell>
        </row>
        <row r="7944">
          <cell r="C7944">
            <v>39197</v>
          </cell>
          <cell r="D7944" t="str">
            <v>BUCHA DE REDUCAO EM ALUMINIO, COM ROSCA, DE 2 1/2" X 1 1/4", PARA ELETRODUTO</v>
          </cell>
          <cell r="E7944" t="str">
            <v xml:space="preserve">UN    </v>
          </cell>
          <cell r="F7944" t="str">
            <v>65,06</v>
          </cell>
          <cell r="G7944" t="str">
            <v>65,06</v>
          </cell>
        </row>
        <row r="7945">
          <cell r="C7945">
            <v>39196</v>
          </cell>
          <cell r="D7945" t="str">
            <v>BUCHA DE REDUCAO EM ALUMINIO, COM ROSCA, DE 2 1/2" X 1", PARA ELETRODUTO</v>
          </cell>
          <cell r="E7945" t="str">
            <v xml:space="preserve">UN    </v>
          </cell>
          <cell r="F7945" t="str">
            <v>67,10</v>
          </cell>
          <cell r="G7945" t="str">
            <v>67,10</v>
          </cell>
        </row>
        <row r="7946">
          <cell r="C7946">
            <v>39199</v>
          </cell>
          <cell r="D7946" t="str">
            <v>BUCHA DE REDUCAO EM ALUMINIO, COM ROSCA, DE 2 1/2" X 2", PARA ELETRODUTO</v>
          </cell>
          <cell r="E7946" t="str">
            <v xml:space="preserve">UN    </v>
          </cell>
          <cell r="F7946" t="str">
            <v>59,94</v>
          </cell>
          <cell r="G7946" t="str">
            <v>59,94</v>
          </cell>
        </row>
        <row r="7947">
          <cell r="C7947">
            <v>39195</v>
          </cell>
          <cell r="D7947" t="str">
            <v>BUCHA DE REDUCAO EM ALUMINIO, COM ROSCA, DE 2" X 1 1/2", PARA ELETRODUTO</v>
          </cell>
          <cell r="E7947" t="str">
            <v xml:space="preserve">UN    </v>
          </cell>
          <cell r="F7947" t="str">
            <v>34,60</v>
          </cell>
          <cell r="G7947" t="str">
            <v>34,60</v>
          </cell>
        </row>
        <row r="7948">
          <cell r="C7948">
            <v>39194</v>
          </cell>
          <cell r="D7948" t="str">
            <v>BUCHA DE REDUCAO EM ALUMINIO, COM ROSCA, DE 2" X 1 1/4", PARA ELETRODUTO</v>
          </cell>
          <cell r="E7948" t="str">
            <v xml:space="preserve">UN    </v>
          </cell>
          <cell r="F7948" t="str">
            <v>37,02</v>
          </cell>
          <cell r="G7948" t="str">
            <v>37,02</v>
          </cell>
        </row>
        <row r="7949">
          <cell r="C7949">
            <v>39193</v>
          </cell>
          <cell r="D7949" t="str">
            <v>BUCHA DE REDUCAO EM ALUMINIO, COM ROSCA, DE 2" X 1", PARA ELETRODUTO</v>
          </cell>
          <cell r="E7949" t="str">
            <v xml:space="preserve">UN    </v>
          </cell>
          <cell r="F7949" t="str">
            <v>40,58</v>
          </cell>
          <cell r="G7949" t="str">
            <v>40,58</v>
          </cell>
        </row>
        <row r="7950">
          <cell r="C7950">
            <v>39192</v>
          </cell>
          <cell r="D7950" t="str">
            <v>BUCHA DE REDUCAO EM ALUMINIO, COM ROSCA, DE 2" X 3/4", PARA ELETRODUTO</v>
          </cell>
          <cell r="E7950" t="str">
            <v xml:space="preserve">UN    </v>
          </cell>
          <cell r="F7950" t="str">
            <v>42,21</v>
          </cell>
          <cell r="G7950" t="str">
            <v>42,21</v>
          </cell>
        </row>
        <row r="7951">
          <cell r="C7951">
            <v>39920</v>
          </cell>
          <cell r="D7951" t="str">
            <v>BUCHA DE REDUCAO EM ALUMINIO, COM ROSCA, DE 3/4" X 1/2",  PARA ELETRODUTO</v>
          </cell>
          <cell r="E7951" t="str">
            <v xml:space="preserve">UN    </v>
          </cell>
          <cell r="F7951" t="str">
            <v>5,11</v>
          </cell>
          <cell r="G7951" t="str">
            <v>5,11</v>
          </cell>
        </row>
        <row r="7952">
          <cell r="C7952">
            <v>39201</v>
          </cell>
          <cell r="D7952" t="str">
            <v>BUCHA DE REDUCAO EM ALUMINIO, COM ROSCA, DE 3" X 1 1/2", PARA ELETRODUTO</v>
          </cell>
          <cell r="E7952" t="str">
            <v xml:space="preserve">UN    </v>
          </cell>
          <cell r="F7952" t="str">
            <v>74,47</v>
          </cell>
          <cell r="G7952" t="str">
            <v>74,47</v>
          </cell>
        </row>
        <row r="7953">
          <cell r="C7953">
            <v>39200</v>
          </cell>
          <cell r="D7953" t="str">
            <v>BUCHA DE REDUCAO EM ALUMINIO, COM ROSCA, DE 3" X 1 1/4", PARA ELETRODUTO</v>
          </cell>
          <cell r="E7953" t="str">
            <v xml:space="preserve">UN    </v>
          </cell>
          <cell r="F7953" t="str">
            <v>75,07</v>
          </cell>
          <cell r="G7953" t="str">
            <v>75,07</v>
          </cell>
        </row>
        <row r="7954">
          <cell r="C7954">
            <v>39203</v>
          </cell>
          <cell r="D7954" t="str">
            <v>BUCHA DE REDUCAO EM ALUMINIO, COM ROSCA, DE 3" X 2 1/2", PARA ELETRODUTO</v>
          </cell>
          <cell r="E7954" t="str">
            <v xml:space="preserve">UN    </v>
          </cell>
          <cell r="F7954" t="str">
            <v>60,61</v>
          </cell>
          <cell r="G7954" t="str">
            <v>60,61</v>
          </cell>
        </row>
        <row r="7955">
          <cell r="C7955">
            <v>39202</v>
          </cell>
          <cell r="D7955" t="str">
            <v>BUCHA DE REDUCAO EM ALUMINIO, COM ROSCA, DE 3" X 2", PARA ELETRODUTO</v>
          </cell>
          <cell r="E7955" t="str">
            <v xml:space="preserve">UN    </v>
          </cell>
          <cell r="F7955" t="str">
            <v>71,20</v>
          </cell>
          <cell r="G7955" t="str">
            <v>71,20</v>
          </cell>
        </row>
        <row r="7956">
          <cell r="C7956">
            <v>39205</v>
          </cell>
          <cell r="D7956" t="str">
            <v>BUCHA DE REDUCAO EM ALUMINIO, COM ROSCA, DE 4" X 2 1/2", PARA ELETRODUTO</v>
          </cell>
          <cell r="E7956" t="str">
            <v xml:space="preserve">UN    </v>
          </cell>
          <cell r="F7956" t="str">
            <v>118,79</v>
          </cell>
          <cell r="G7956" t="str">
            <v>118,79</v>
          </cell>
        </row>
        <row r="7957">
          <cell r="C7957">
            <v>39204</v>
          </cell>
          <cell r="D7957" t="str">
            <v>BUCHA DE REDUCAO EM ALUMINIO, COM ROSCA, DE 4" X 2", PARA ELETRODUTO</v>
          </cell>
          <cell r="E7957" t="str">
            <v xml:space="preserve">UN    </v>
          </cell>
          <cell r="F7957" t="str">
            <v>121,66</v>
          </cell>
          <cell r="G7957" t="str">
            <v>121,66</v>
          </cell>
        </row>
        <row r="7958">
          <cell r="C7958">
            <v>39206</v>
          </cell>
          <cell r="D7958" t="str">
            <v>BUCHA DE REDUCAO EM ALUMINIO, COM ROSCA, DE 4" X 3", PARA ELETRODUTO</v>
          </cell>
          <cell r="E7958" t="str">
            <v xml:space="preserve">UN    </v>
          </cell>
          <cell r="F7958" t="str">
            <v>115,42</v>
          </cell>
          <cell r="G7958" t="str">
            <v>115,42</v>
          </cell>
        </row>
        <row r="7959">
          <cell r="C7959">
            <v>797</v>
          </cell>
          <cell r="D7959" t="str">
            <v>BUCHA DE REDUCAO PVC ROSCAVEL 1 1/2" X 1"</v>
          </cell>
          <cell r="E7959" t="str">
            <v xml:space="preserve">UN    </v>
          </cell>
          <cell r="F7959" t="str">
            <v>11,49</v>
          </cell>
          <cell r="G7959" t="str">
            <v>11,49</v>
          </cell>
        </row>
        <row r="7960">
          <cell r="C7960">
            <v>798</v>
          </cell>
          <cell r="D7960" t="str">
            <v>BUCHA DE REDUCAO PVC ROSCAVEL 3/4" X 1/2"</v>
          </cell>
          <cell r="E7960" t="str">
            <v xml:space="preserve">UN    </v>
          </cell>
          <cell r="F7960" t="str">
            <v>1,58</v>
          </cell>
          <cell r="G7960" t="str">
            <v>1,58</v>
          </cell>
        </row>
        <row r="7961">
          <cell r="C7961">
            <v>796</v>
          </cell>
          <cell r="D7961" t="str">
            <v>BUCHA DE REDUCAO PVC ROSCAVEL, 1 1/2" X 3/4"</v>
          </cell>
          <cell r="E7961" t="str">
            <v xml:space="preserve">UN    </v>
          </cell>
          <cell r="F7961" t="str">
            <v>11,01</v>
          </cell>
          <cell r="G7961" t="str">
            <v>11,01</v>
          </cell>
        </row>
        <row r="7962">
          <cell r="C7962">
            <v>799</v>
          </cell>
          <cell r="D7962" t="str">
            <v>BUCHA DE REDUCAO PVC ROSCAVEL, 1" X 1/2"</v>
          </cell>
          <cell r="E7962" t="str">
            <v xml:space="preserve">UN    </v>
          </cell>
          <cell r="F7962" t="str">
            <v>5,18</v>
          </cell>
          <cell r="G7962" t="str">
            <v>5,18</v>
          </cell>
        </row>
        <row r="7963">
          <cell r="C7963">
            <v>792</v>
          </cell>
          <cell r="D7963" t="str">
            <v>BUCHA DE REDUCAO PVC ROSCAVEL, 1" X 3/4"</v>
          </cell>
          <cell r="E7963" t="str">
            <v xml:space="preserve">UN    </v>
          </cell>
          <cell r="F7963" t="str">
            <v>5,26</v>
          </cell>
          <cell r="G7963" t="str">
            <v>5,26</v>
          </cell>
        </row>
        <row r="7964">
          <cell r="C7964">
            <v>804</v>
          </cell>
          <cell r="D7964" t="str">
            <v>BUCHA DE REDUCAO PVC, ROSCAVEL,  2"  X 1 1/2 "</v>
          </cell>
          <cell r="E7964" t="str">
            <v xml:space="preserve">UN    </v>
          </cell>
          <cell r="F7964" t="str">
            <v>26,10</v>
          </cell>
          <cell r="G7964" t="str">
            <v>26,10</v>
          </cell>
        </row>
        <row r="7965">
          <cell r="C7965">
            <v>793</v>
          </cell>
          <cell r="D7965" t="str">
            <v>BUCHA DE REDUCAO PVC, ROSCAVEL, 1 1/2"  X1 1/4 "</v>
          </cell>
          <cell r="E7965" t="str">
            <v xml:space="preserve">UN    </v>
          </cell>
          <cell r="F7965" t="str">
            <v>11,20</v>
          </cell>
          <cell r="G7965" t="str">
            <v>11,20</v>
          </cell>
        </row>
        <row r="7966">
          <cell r="C7966">
            <v>801</v>
          </cell>
          <cell r="D7966" t="str">
            <v>BUCHA DE REDUCAO PVC, ROSCAVEL, 1 1/4"  X 3/4 "</v>
          </cell>
          <cell r="E7966" t="str">
            <v xml:space="preserve">UN    </v>
          </cell>
          <cell r="F7966" t="str">
            <v>7,99</v>
          </cell>
          <cell r="G7966" t="str">
            <v>7,99</v>
          </cell>
        </row>
        <row r="7967">
          <cell r="C7967">
            <v>794</v>
          </cell>
          <cell r="D7967" t="str">
            <v>BUCHA DE REDUCAO PVC, ROSCAVEL, 1 1/4" X 1 "</v>
          </cell>
          <cell r="E7967" t="str">
            <v xml:space="preserve">UN    </v>
          </cell>
          <cell r="F7967" t="str">
            <v>8,25</v>
          </cell>
          <cell r="G7967" t="str">
            <v>8,25</v>
          </cell>
        </row>
        <row r="7968">
          <cell r="C7968">
            <v>802</v>
          </cell>
          <cell r="D7968" t="str">
            <v>BUCHA DE REDUCAO PVC, ROSCAVEL, 2"  X 1 "</v>
          </cell>
          <cell r="E7968" t="str">
            <v xml:space="preserve">UN    </v>
          </cell>
          <cell r="F7968" t="str">
            <v>23,02</v>
          </cell>
          <cell r="G7968" t="str">
            <v>23,02</v>
          </cell>
        </row>
        <row r="7969">
          <cell r="C7969">
            <v>803</v>
          </cell>
          <cell r="D7969" t="str">
            <v>BUCHA DE REDUCAO PVC, ROSCAVEL, 2"  X 1 1/4 "</v>
          </cell>
          <cell r="E7969" t="str">
            <v xml:space="preserve">UN    </v>
          </cell>
          <cell r="F7969" t="str">
            <v>20,07</v>
          </cell>
          <cell r="G7969" t="str">
            <v>20,07</v>
          </cell>
        </row>
        <row r="7970">
          <cell r="C7970">
            <v>38001</v>
          </cell>
          <cell r="D7970" t="str">
            <v>BUCHA DE REDUCAO, CPVC, SOLDAVEL, 22 X 15 MM, PARA AGUA QUENTE</v>
          </cell>
          <cell r="E7970" t="str">
            <v xml:space="preserve">UN    </v>
          </cell>
          <cell r="F7970" t="str">
            <v>0,93</v>
          </cell>
          <cell r="G7970" t="str">
            <v>0,93</v>
          </cell>
        </row>
        <row r="7971">
          <cell r="C7971">
            <v>38002</v>
          </cell>
          <cell r="D7971" t="str">
            <v>BUCHA DE REDUCAO, CPVC, SOLDAVEL, 28 X 22 MM, PARA AGUA QUENTE</v>
          </cell>
          <cell r="E7971" t="str">
            <v xml:space="preserve">UN    </v>
          </cell>
          <cell r="F7971" t="str">
            <v>1,72</v>
          </cell>
          <cell r="G7971" t="str">
            <v>1,72</v>
          </cell>
        </row>
        <row r="7972">
          <cell r="C7972">
            <v>38003</v>
          </cell>
          <cell r="D7972" t="str">
            <v>BUCHA DE REDUCAO, CPVC, SOLDAVEL, 35 X 28 MM, PARA AGUA QUENTE</v>
          </cell>
          <cell r="E7972" t="str">
            <v xml:space="preserve">UN    </v>
          </cell>
          <cell r="F7972" t="str">
            <v>20,68</v>
          </cell>
          <cell r="G7972" t="str">
            <v>20,68</v>
          </cell>
        </row>
        <row r="7973">
          <cell r="C7973">
            <v>38004</v>
          </cell>
          <cell r="D7973" t="str">
            <v>BUCHA DE REDUCAO, CPVC, SOLDAVEL, 42 X 22 MM, PARA AGUA QUENTE</v>
          </cell>
          <cell r="E7973" t="str">
            <v xml:space="preserve">UN    </v>
          </cell>
          <cell r="F7973" t="str">
            <v>27,65</v>
          </cell>
          <cell r="G7973" t="str">
            <v>27,65</v>
          </cell>
        </row>
        <row r="7974">
          <cell r="C7974">
            <v>36327</v>
          </cell>
          <cell r="D7974" t="str">
            <v>BUCHA DE REDUCAO, PPR, DN 25 X 20 MM, PARA AGUA QUENTE PREDIAL</v>
          </cell>
          <cell r="E7974" t="str">
            <v xml:space="preserve">UN    </v>
          </cell>
          <cell r="F7974" t="str">
            <v>2,62</v>
          </cell>
          <cell r="G7974" t="str">
            <v>2,62</v>
          </cell>
        </row>
        <row r="7975">
          <cell r="C7975">
            <v>38992</v>
          </cell>
          <cell r="D7975" t="str">
            <v>BUCHA DE REDUCAO, PPR, DN 32 X 25 MM, PARA AGUA QUENTE E FRIA PREDIAL</v>
          </cell>
          <cell r="E7975" t="str">
            <v xml:space="preserve">UN    </v>
          </cell>
          <cell r="F7975" t="str">
            <v>4,20</v>
          </cell>
          <cell r="G7975" t="str">
            <v>4,20</v>
          </cell>
        </row>
        <row r="7976">
          <cell r="C7976">
            <v>38993</v>
          </cell>
          <cell r="D7976" t="str">
            <v>BUCHA DE REDUCAO, PPR, DN 40 X 25 MM, PARA AGUA QUENTE E FRIA PREDIAL</v>
          </cell>
          <cell r="E7976" t="str">
            <v xml:space="preserve">UN    </v>
          </cell>
          <cell r="F7976" t="str">
            <v>11,97</v>
          </cell>
          <cell r="G7976" t="str">
            <v>11,97</v>
          </cell>
        </row>
        <row r="7977">
          <cell r="C7977">
            <v>38418</v>
          </cell>
          <cell r="D7977" t="str">
            <v>BUCHA DE REDUCAO, PVC, LONGA, SERIE R, DN 50 X 40 MM, PARA ESGOTO OU AGUAS PLUVIAIS PREDIAIS</v>
          </cell>
          <cell r="E7977" t="str">
            <v xml:space="preserve">UN    </v>
          </cell>
          <cell r="F7977" t="str">
            <v>8,64</v>
          </cell>
          <cell r="G7977" t="str">
            <v>8,64</v>
          </cell>
        </row>
        <row r="7978">
          <cell r="C7978">
            <v>39178</v>
          </cell>
          <cell r="D7978" t="str">
            <v>BUCHA EM ALUMINIO, COM ROSCA, DE  1 1/2", PARA ELETRODUTO</v>
          </cell>
          <cell r="E7978" t="str">
            <v xml:space="preserve">UN    </v>
          </cell>
          <cell r="F7978" t="str">
            <v>2,05</v>
          </cell>
          <cell r="G7978" t="str">
            <v>2,05</v>
          </cell>
        </row>
        <row r="7979">
          <cell r="C7979">
            <v>39177</v>
          </cell>
          <cell r="D7979" t="str">
            <v>BUCHA EM ALUMINIO, COM ROSCA, DE 1 1/4", PARA ELETRODUTO</v>
          </cell>
          <cell r="E7979" t="str">
            <v xml:space="preserve">UN    </v>
          </cell>
          <cell r="F7979" t="str">
            <v>1,85</v>
          </cell>
          <cell r="G7979" t="str">
            <v>1,85</v>
          </cell>
        </row>
        <row r="7980">
          <cell r="C7980">
            <v>39174</v>
          </cell>
          <cell r="D7980" t="str">
            <v>BUCHA EM ALUMINIO, COM ROSCA, DE 1/2", PARA ELETRODUTO</v>
          </cell>
          <cell r="E7980" t="str">
            <v xml:space="preserve">UN    </v>
          </cell>
          <cell r="F7980" t="str">
            <v>0,92</v>
          </cell>
          <cell r="G7980" t="str">
            <v>0,92</v>
          </cell>
        </row>
        <row r="7981">
          <cell r="C7981">
            <v>39176</v>
          </cell>
          <cell r="D7981" t="str">
            <v>BUCHA EM ALUMINIO, COM ROSCA, DE 1", PARA ELETRODUTO</v>
          </cell>
          <cell r="E7981" t="str">
            <v xml:space="preserve">UN    </v>
          </cell>
          <cell r="F7981" t="str">
            <v>1,21</v>
          </cell>
          <cell r="G7981" t="str">
            <v>1,21</v>
          </cell>
        </row>
        <row r="7982">
          <cell r="C7982">
            <v>39180</v>
          </cell>
          <cell r="D7982" t="str">
            <v>BUCHA EM ALUMINIO, COM ROSCA, DE 2 1/2", PARA ELETRODUTO</v>
          </cell>
          <cell r="E7982" t="str">
            <v xml:space="preserve">UN    </v>
          </cell>
          <cell r="F7982" t="str">
            <v>5,57</v>
          </cell>
          <cell r="G7982" t="str">
            <v>5,57</v>
          </cell>
        </row>
        <row r="7983">
          <cell r="C7983">
            <v>39179</v>
          </cell>
          <cell r="D7983" t="str">
            <v>BUCHA EM ALUMINIO, COM ROSCA, DE 2", PARA ELETRODUTO</v>
          </cell>
          <cell r="E7983" t="str">
            <v xml:space="preserve">UN    </v>
          </cell>
          <cell r="F7983" t="str">
            <v>4,93</v>
          </cell>
          <cell r="G7983" t="str">
            <v>4,93</v>
          </cell>
        </row>
        <row r="7984">
          <cell r="C7984">
            <v>39175</v>
          </cell>
          <cell r="D7984" t="str">
            <v>BUCHA EM ALUMINIO, COM ROSCA, DE 3/4", PARA ELETRODUTO</v>
          </cell>
          <cell r="E7984" t="str">
            <v xml:space="preserve">UN    </v>
          </cell>
          <cell r="F7984" t="str">
            <v>1,13</v>
          </cell>
          <cell r="G7984" t="str">
            <v>1,13</v>
          </cell>
        </row>
        <row r="7985">
          <cell r="C7985">
            <v>39217</v>
          </cell>
          <cell r="D7985" t="str">
            <v>BUCHA EM ALUMINIO, COM ROSCA, DE 3/8", PARA ELETRODUTO</v>
          </cell>
          <cell r="E7985" t="str">
            <v xml:space="preserve">UN    </v>
          </cell>
          <cell r="F7985" t="str">
            <v>0,87</v>
          </cell>
          <cell r="G7985" t="str">
            <v>0,87</v>
          </cell>
        </row>
        <row r="7986">
          <cell r="C7986">
            <v>39181</v>
          </cell>
          <cell r="D7986" t="str">
            <v>BUCHA EM ALUMINIO, COM ROSCA, DE 3", PARA ELETRODUTO</v>
          </cell>
          <cell r="E7986" t="str">
            <v xml:space="preserve">UN    </v>
          </cell>
          <cell r="F7986" t="str">
            <v>7,48</v>
          </cell>
          <cell r="G7986" t="str">
            <v>7,48</v>
          </cell>
        </row>
        <row r="7987">
          <cell r="C7987">
            <v>39182</v>
          </cell>
          <cell r="D7987" t="str">
            <v>BUCHA EM ALUMINIO, COM ROSCA, DE 4", PARA ELETRODUTO</v>
          </cell>
          <cell r="E7987" t="str">
            <v xml:space="preserve">UN    </v>
          </cell>
          <cell r="F7987" t="str">
            <v>10,51</v>
          </cell>
          <cell r="G7987" t="str">
            <v>10,51</v>
          </cell>
        </row>
        <row r="7988">
          <cell r="C7988">
            <v>12616</v>
          </cell>
          <cell r="D7988" t="str">
            <v>CABECEIRA DIREITA OU ESQUERDA, PVC, PARA CALHA PLUVIAL, DIAMETRO ENTRE 119 E 170 MM, PARA DRENAGEM PREDIAL</v>
          </cell>
          <cell r="E7988" t="str">
            <v xml:space="preserve">UN    </v>
          </cell>
          <cell r="F7988" t="str">
            <v>6,94</v>
          </cell>
          <cell r="G7988" t="str">
            <v>6,94</v>
          </cell>
        </row>
        <row r="7989">
          <cell r="C7989">
            <v>1049</v>
          </cell>
          <cell r="D7989" t="str">
            <v>CABECOTE PARA ENTRADA DE LINHA DE ALIMENTACAO PARA ELETRODUTO, EM LIGA DE ALUMINIO COM ACABAMENTO ANTI CORROSIVO, COM FIXACAO POR ENCAIXE LISO DE 360 GRAUS, DE 1 1/2"</v>
          </cell>
          <cell r="E7989" t="str">
            <v xml:space="preserve">UN    </v>
          </cell>
          <cell r="F7989" t="str">
            <v>8,80</v>
          </cell>
          <cell r="G7989" t="str">
            <v>8,80</v>
          </cell>
        </row>
        <row r="7990">
          <cell r="C7990">
            <v>1099</v>
          </cell>
          <cell r="D7990" t="str">
            <v>CABECOTE PARA ENTRADA DE LINHA DE ALIMENTACAO PARA ELETRODUTO, EM LIGA DE ALUMINIO COM ACABAMENTO ANTI CORROSIVO, COM FIXACAO POR ENCAIXE LISO DE 360 GRAUS, DE 1 1/4"</v>
          </cell>
          <cell r="E7990" t="str">
            <v xml:space="preserve">UN    </v>
          </cell>
          <cell r="F7990" t="str">
            <v>6,73</v>
          </cell>
          <cell r="G7990" t="str">
            <v>6,73</v>
          </cell>
        </row>
        <row r="7991">
          <cell r="C7991">
            <v>39678</v>
          </cell>
          <cell r="D7991" t="str">
            <v>CABECOTE PARA ENTRADA DE LINHA DE ALIMENTACAO PARA ELETRODUTO, EM LIGA DE ALUMINIO COM ACABAMENTO ANTI CORROSIVO, COM FIXACAO POR ENCAIXE LISO DE 360 GRAUS, DE 1/2"</v>
          </cell>
          <cell r="E7991" t="str">
            <v xml:space="preserve">UN    </v>
          </cell>
          <cell r="F7991" t="str">
            <v>2,71</v>
          </cell>
          <cell r="G7991" t="str">
            <v>2,71</v>
          </cell>
        </row>
        <row r="7992">
          <cell r="C7992">
            <v>1050</v>
          </cell>
          <cell r="D7992" t="str">
            <v>CABECOTE PARA ENTRADA DE LINHA DE ALIMENTACAO PARA ELETRODUTO, EM LIGA DE ALUMINIO COM ACABAMENTO ANTI CORROSIVO, COM FIXACAO POR ENCAIXE LISO DE 360 GRAUS, DE 1"</v>
          </cell>
          <cell r="E7992" t="str">
            <v xml:space="preserve">UN    </v>
          </cell>
          <cell r="F7992" t="str">
            <v>4,60</v>
          </cell>
          <cell r="G7992" t="str">
            <v>4,60</v>
          </cell>
        </row>
        <row r="7993">
          <cell r="C7993">
            <v>1101</v>
          </cell>
          <cell r="D7993" t="str">
            <v>CABECOTE PARA ENTRADA DE LINHA DE ALIMENTACAO PARA ELETRODUTO, EM LIGA DE ALUMINIO COM ACABAMENTO ANTI CORROSIVO, COM FIXACAO POR ENCAIXE LISO DE 360 GRAUS, DE 2 1/2"</v>
          </cell>
          <cell r="E7993" t="str">
            <v xml:space="preserve">UN    </v>
          </cell>
          <cell r="F7993" t="str">
            <v>29,03</v>
          </cell>
          <cell r="G7993" t="str">
            <v>29,03</v>
          </cell>
        </row>
        <row r="7994">
          <cell r="C7994">
            <v>1100</v>
          </cell>
          <cell r="D7994" t="str">
            <v>CABECOTE PARA ENTRADA DE LINHA DE ALIMENTACAO PARA ELETRODUTO, EM LIGA DE ALUMINIO COM ACABAMENTO ANTI CORROSIVO, COM FIXACAO POR ENCAIXE LISO DE 360 GRAUS, DE 2"</v>
          </cell>
          <cell r="E7994" t="str">
            <v xml:space="preserve">UN    </v>
          </cell>
          <cell r="F7994" t="str">
            <v>14,98</v>
          </cell>
          <cell r="G7994" t="str">
            <v>14,98</v>
          </cell>
        </row>
        <row r="7995">
          <cell r="C7995">
            <v>39679</v>
          </cell>
          <cell r="D7995" t="str">
            <v>CABECOTE PARA ENTRADA DE LINHA DE ALIMENTACAO PARA ELETRODUTO, EM LIGA DE ALUMINIO COM ACABAMENTO ANTI CORROSIVO, COM FIXACAO POR ENCAIXE LISO DE 360 GRAUS, DE 3 1/2"</v>
          </cell>
          <cell r="E7995" t="str">
            <v xml:space="preserve">UN    </v>
          </cell>
          <cell r="F7995" t="str">
            <v>57,85</v>
          </cell>
          <cell r="G7995" t="str">
            <v>57,85</v>
          </cell>
        </row>
        <row r="7996">
          <cell r="C7996">
            <v>1098</v>
          </cell>
          <cell r="D7996" t="str">
            <v>CABECOTE PARA ENTRADA DE LINHA DE ALIMENTACAO PARA ELETRODUTO, EM LIGA DE ALUMINIO COM ACABAMENTO ANTI CORROSIVO, COM FIXACAO POR ENCAIXE LISO DE 360 GRAUS, DE 3/4"</v>
          </cell>
          <cell r="E7996" t="str">
            <v xml:space="preserve">UN    </v>
          </cell>
          <cell r="F7996" t="str">
            <v>3,59</v>
          </cell>
          <cell r="G7996" t="str">
            <v>3,59</v>
          </cell>
        </row>
        <row r="7997">
          <cell r="C7997">
            <v>1102</v>
          </cell>
          <cell r="D7997" t="str">
            <v>CABECOTE PARA ENTRADA DE LINHA DE ALIMENTACAO PARA ELETRODUTO, EM LIGA DE ALUMINIO COM ACABAMENTO ANTI CORROSIVO, COM FIXACAO POR ENCAIXE LISO DE 360 GRAUS, DE 3"</v>
          </cell>
          <cell r="E7997" t="str">
            <v xml:space="preserve">UN    </v>
          </cell>
          <cell r="F7997" t="str">
            <v>43,29</v>
          </cell>
          <cell r="G7997" t="str">
            <v>43,29</v>
          </cell>
        </row>
        <row r="7998">
          <cell r="C7998">
            <v>1051</v>
          </cell>
          <cell r="D7998" t="str">
            <v>CABECOTE PARA ENTRADA DE LINHA DE ALIMENTACAO PARA ELETRODUTO, EM LIGA DE ALUMINIO COM ACABAMENTO ANTI CORROSIVO, COM FIXACAO POR ENCAIXE LISO DE 360 GRAUS, DE 4"</v>
          </cell>
          <cell r="E7998" t="str">
            <v xml:space="preserve">UN    </v>
          </cell>
          <cell r="F7998" t="str">
            <v>62,92</v>
          </cell>
          <cell r="G7998" t="str">
            <v>62,92</v>
          </cell>
        </row>
        <row r="7999">
          <cell r="C7999">
            <v>37399</v>
          </cell>
          <cell r="D7999" t="str">
            <v>CABIDE/GANCHO DE BANHEIRO SIMPLES EM METAL CROMADO</v>
          </cell>
          <cell r="E7999" t="str">
            <v xml:space="preserve">UN    </v>
          </cell>
          <cell r="F7999" t="str">
            <v>14,91</v>
          </cell>
          <cell r="G7999" t="str">
            <v>14,91</v>
          </cell>
        </row>
        <row r="8000">
          <cell r="C8000">
            <v>41955</v>
          </cell>
          <cell r="D8000" t="str">
            <v>CABO DE ACO GALVANIZADO, DIAMETRO 12,7 MM (1/2"), COM ALMA DE ACO CABO INDEPENDENTE 6 X 25 F</v>
          </cell>
          <cell r="E8000" t="str">
            <v xml:space="preserve">KG    </v>
          </cell>
          <cell r="F8000" t="str">
            <v>90,03</v>
          </cell>
          <cell r="G8000" t="str">
            <v>90,03</v>
          </cell>
        </row>
        <row r="8001">
          <cell r="C8001">
            <v>41953</v>
          </cell>
          <cell r="D8001" t="str">
            <v>CABO DE ACO GALVANIZADO, DIAMETRO 12,7 MM (1/2"), COM ALMA DE FIBRA 6 X 25 F</v>
          </cell>
          <cell r="E8001" t="str">
            <v xml:space="preserve">KG    </v>
          </cell>
          <cell r="F8001" t="str">
            <v>85,92</v>
          </cell>
          <cell r="G8001" t="str">
            <v>85,92</v>
          </cell>
        </row>
        <row r="8002">
          <cell r="C8002">
            <v>41954</v>
          </cell>
          <cell r="D8002" t="str">
            <v>CABO DE ACO GALVANIZADO, DIAMETRO 9,53 MM (3/8"), COM ALMA DE FIBRA 6 X 25 F</v>
          </cell>
          <cell r="E8002" t="str">
            <v xml:space="preserve">KG    </v>
          </cell>
          <cell r="F8002" t="str">
            <v>85,10</v>
          </cell>
          <cell r="G8002" t="str">
            <v>85,10</v>
          </cell>
        </row>
        <row r="8003">
          <cell r="C8003">
            <v>25004</v>
          </cell>
          <cell r="D8003" t="str">
            <v>CABO DE ALUMINIO NU COM ALMA DE ACO, BITOLA 1/0 AWG</v>
          </cell>
          <cell r="E8003" t="str">
            <v xml:space="preserve">KG    </v>
          </cell>
          <cell r="F8003" t="str">
            <v>47,35</v>
          </cell>
          <cell r="G8003" t="str">
            <v>47,35</v>
          </cell>
        </row>
        <row r="8004">
          <cell r="C8004">
            <v>25002</v>
          </cell>
          <cell r="D8004" t="str">
            <v>CABO DE ALUMINIO NU COM ALMA DE ACO, BITOLA 2 AWG</v>
          </cell>
          <cell r="E8004" t="str">
            <v xml:space="preserve">KG    </v>
          </cell>
          <cell r="F8004" t="str">
            <v>47,74</v>
          </cell>
          <cell r="G8004" t="str">
            <v>47,74</v>
          </cell>
        </row>
        <row r="8005">
          <cell r="C8005">
            <v>37409</v>
          </cell>
          <cell r="D8005" t="str">
            <v>CABO DE ALUMINIO NU COM ALMA DE ACO, BITOLA 2/0 AWG</v>
          </cell>
          <cell r="E8005" t="str">
            <v xml:space="preserve">KG    </v>
          </cell>
          <cell r="F8005" t="str">
            <v>46,95</v>
          </cell>
          <cell r="G8005" t="str">
            <v>46,95</v>
          </cell>
        </row>
        <row r="8006">
          <cell r="C8006">
            <v>841</v>
          </cell>
          <cell r="D8006" t="str">
            <v>CABO DE ALUMINIO NU COM ALMA DE ACO, BITOLA 4 AWG</v>
          </cell>
          <cell r="E8006" t="str">
            <v xml:space="preserve">KG    </v>
          </cell>
          <cell r="F8006" t="str">
            <v>48,50</v>
          </cell>
          <cell r="G8006" t="str">
            <v>48,50</v>
          </cell>
        </row>
        <row r="8007">
          <cell r="C8007">
            <v>25005</v>
          </cell>
          <cell r="D8007" t="str">
            <v>CABO DE ALUMINIO NU SEM ALMA DE ACO, BITOLA 1/0 AWG</v>
          </cell>
          <cell r="E8007" t="str">
            <v xml:space="preserve">KG    </v>
          </cell>
          <cell r="F8007" t="str">
            <v>53,18</v>
          </cell>
          <cell r="G8007" t="str">
            <v>53,18</v>
          </cell>
        </row>
        <row r="8008">
          <cell r="C8008">
            <v>25003</v>
          </cell>
          <cell r="D8008" t="str">
            <v>CABO DE ALUMINIO NU SEM ALMA DE ACO, BITOLA 2 AWG</v>
          </cell>
          <cell r="E8008" t="str">
            <v xml:space="preserve">KG    </v>
          </cell>
          <cell r="F8008" t="str">
            <v>56,80</v>
          </cell>
          <cell r="G8008" t="str">
            <v>56,80</v>
          </cell>
        </row>
        <row r="8009">
          <cell r="C8009">
            <v>37410</v>
          </cell>
          <cell r="D8009" t="str">
            <v>CABO DE ALUMINIO NU SEM ALMA DE ACO, BITOLA 2/0 AWG</v>
          </cell>
          <cell r="E8009" t="str">
            <v xml:space="preserve">KG    </v>
          </cell>
          <cell r="F8009" t="str">
            <v>53,18</v>
          </cell>
          <cell r="G8009" t="str">
            <v>53,18</v>
          </cell>
        </row>
        <row r="8010">
          <cell r="C8010">
            <v>842</v>
          </cell>
          <cell r="D8010" t="str">
            <v>CABO DE ALUMINIO NU SEM ALMA DE ACO, BITOLA 4 AWG</v>
          </cell>
          <cell r="E8010" t="str">
            <v xml:space="preserve">KG    </v>
          </cell>
          <cell r="F8010" t="str">
            <v>59,83</v>
          </cell>
          <cell r="G8010" t="str">
            <v>59,83</v>
          </cell>
        </row>
        <row r="8011">
          <cell r="C8011">
            <v>862</v>
          </cell>
          <cell r="D8011" t="str">
            <v>CABO DE COBRE NU 10 MM2 MEIO-DURO</v>
          </cell>
          <cell r="E8011" t="str">
            <v xml:space="preserve">M     </v>
          </cell>
          <cell r="F8011" t="str">
            <v>8,07</v>
          </cell>
          <cell r="G8011" t="str">
            <v>8,07</v>
          </cell>
        </row>
        <row r="8012">
          <cell r="C8012">
            <v>866</v>
          </cell>
          <cell r="D8012" t="str">
            <v>CABO DE COBRE NU 120 MM2 MEIO-DURO</v>
          </cell>
          <cell r="E8012" t="str">
            <v xml:space="preserve">M     </v>
          </cell>
          <cell r="F8012" t="str">
            <v>99,18</v>
          </cell>
          <cell r="G8012" t="str">
            <v>99,18</v>
          </cell>
        </row>
        <row r="8013">
          <cell r="C8013">
            <v>892</v>
          </cell>
          <cell r="D8013" t="str">
            <v>CABO DE COBRE NU 150 MM2 MEIO-DURO</v>
          </cell>
          <cell r="E8013" t="str">
            <v xml:space="preserve">M     </v>
          </cell>
          <cell r="F8013" t="str">
            <v>126,13</v>
          </cell>
          <cell r="G8013" t="str">
            <v>126,13</v>
          </cell>
        </row>
        <row r="8014">
          <cell r="C8014">
            <v>857</v>
          </cell>
          <cell r="D8014" t="str">
            <v>CABO DE COBRE NU 16 MM2 MEIO-DURO</v>
          </cell>
          <cell r="E8014" t="str">
            <v xml:space="preserve">M     </v>
          </cell>
          <cell r="F8014" t="str">
            <v>12,84</v>
          </cell>
          <cell r="G8014" t="str">
            <v>12,84</v>
          </cell>
        </row>
        <row r="8015">
          <cell r="C8015">
            <v>37404</v>
          </cell>
          <cell r="D8015" t="str">
            <v>CABO DE COBRE NU 185 MM2 MEIO-DURO</v>
          </cell>
          <cell r="E8015" t="str">
            <v xml:space="preserve">M     </v>
          </cell>
          <cell r="F8015" t="str">
            <v>151,67</v>
          </cell>
          <cell r="G8015" t="str">
            <v>151,67</v>
          </cell>
        </row>
        <row r="8016">
          <cell r="C8016">
            <v>868</v>
          </cell>
          <cell r="D8016" t="str">
            <v>CABO DE COBRE NU 25 MM2 MEIO-DURO</v>
          </cell>
          <cell r="E8016" t="str">
            <v xml:space="preserve">M     </v>
          </cell>
          <cell r="F8016" t="str">
            <v>19,83</v>
          </cell>
          <cell r="G8016" t="str">
            <v>19,83</v>
          </cell>
        </row>
        <row r="8017">
          <cell r="C8017">
            <v>870</v>
          </cell>
          <cell r="D8017" t="str">
            <v>CABO DE COBRE NU 300 MM2 MEIO-DURO</v>
          </cell>
          <cell r="E8017" t="str">
            <v xml:space="preserve">M     </v>
          </cell>
          <cell r="F8017" t="str">
            <v>261,35</v>
          </cell>
          <cell r="G8017" t="str">
            <v>261,35</v>
          </cell>
        </row>
        <row r="8018">
          <cell r="C8018">
            <v>863</v>
          </cell>
          <cell r="D8018" t="str">
            <v>CABO DE COBRE NU 35 MM2 MEIO-DURO</v>
          </cell>
          <cell r="E8018" t="str">
            <v xml:space="preserve">M     </v>
          </cell>
          <cell r="F8018" t="str">
            <v>27,40</v>
          </cell>
          <cell r="G8018" t="str">
            <v>27,40</v>
          </cell>
        </row>
        <row r="8019">
          <cell r="C8019">
            <v>867</v>
          </cell>
          <cell r="D8019" t="str">
            <v>CABO DE COBRE NU 50 MM2 MEIO-DURO</v>
          </cell>
          <cell r="E8019" t="str">
            <v xml:space="preserve">M     </v>
          </cell>
          <cell r="F8019" t="str">
            <v>38,16</v>
          </cell>
          <cell r="G8019" t="str">
            <v>38,16</v>
          </cell>
        </row>
        <row r="8020">
          <cell r="C8020">
            <v>891</v>
          </cell>
          <cell r="D8020" t="str">
            <v>CABO DE COBRE NU 500 MM2 MEIO-DURO</v>
          </cell>
          <cell r="E8020" t="str">
            <v xml:space="preserve">M     </v>
          </cell>
          <cell r="F8020" t="str">
            <v>438,91</v>
          </cell>
          <cell r="G8020" t="str">
            <v>438,91</v>
          </cell>
        </row>
        <row r="8021">
          <cell r="C8021">
            <v>864</v>
          </cell>
          <cell r="D8021" t="str">
            <v>CABO DE COBRE NU 70 MM2 MEIO-DURO</v>
          </cell>
          <cell r="E8021" t="str">
            <v xml:space="preserve">M     </v>
          </cell>
          <cell r="F8021" t="str">
            <v>53,75</v>
          </cell>
          <cell r="G8021" t="str">
            <v>53,75</v>
          </cell>
        </row>
        <row r="8022">
          <cell r="C8022">
            <v>865</v>
          </cell>
          <cell r="D8022" t="str">
            <v>CABO DE COBRE NU 95 MM2 MEIO-DURO</v>
          </cell>
          <cell r="E8022" t="str">
            <v xml:space="preserve">M     </v>
          </cell>
          <cell r="F8022" t="str">
            <v>75,71</v>
          </cell>
          <cell r="G8022" t="str">
            <v>75,71</v>
          </cell>
        </row>
        <row r="8023">
          <cell r="C8023">
            <v>1006</v>
          </cell>
          <cell r="D8023" t="str">
            <v>CABO DE COBRE RIGIDO, CLASSE 2, ISOLACAO EM PVC, ANTI-CHAMA BWF-B, 1 CONDUTOR, 450/750 V, DIAMETRO 120 MM2</v>
          </cell>
          <cell r="E8023" t="str">
            <v xml:space="preserve">M     </v>
          </cell>
          <cell r="F8023" t="str">
            <v>103,44</v>
          </cell>
          <cell r="G8023" t="str">
            <v>103,44</v>
          </cell>
        </row>
        <row r="8024">
          <cell r="C8024">
            <v>948</v>
          </cell>
          <cell r="D8024" t="str">
            <v>CABO DE COBRE UNIPOLAR 10 MM2, BLINDADO, ISOLACAO 3,6/6 KV EPR, COBERTURA EM PVC</v>
          </cell>
          <cell r="E8024" t="str">
            <v xml:space="preserve">M     </v>
          </cell>
          <cell r="F8024" t="str">
            <v>53,87</v>
          </cell>
          <cell r="G8024" t="str">
            <v>53,87</v>
          </cell>
        </row>
        <row r="8025">
          <cell r="C8025">
            <v>947</v>
          </cell>
          <cell r="D8025" t="str">
            <v>CABO DE COBRE UNIPOLAR 16 MM2, BLINDADO, ISOLACAO 3,6/6 KV EPR, COBERTURA EM PVC</v>
          </cell>
          <cell r="E8025" t="str">
            <v xml:space="preserve">M     </v>
          </cell>
          <cell r="F8025" t="str">
            <v>54,79</v>
          </cell>
          <cell r="G8025" t="str">
            <v>54,79</v>
          </cell>
        </row>
        <row r="8026">
          <cell r="C8026">
            <v>911</v>
          </cell>
          <cell r="D8026" t="str">
            <v>CABO DE COBRE UNIPOLAR 16 MM2, BLINDADO, ISOLACAO 6/10 KV EPR, COBERTURA EM PVC</v>
          </cell>
          <cell r="E8026" t="str">
            <v xml:space="preserve">M     </v>
          </cell>
          <cell r="F8026" t="str">
            <v>79,68</v>
          </cell>
          <cell r="G8026" t="str">
            <v>79,68</v>
          </cell>
        </row>
        <row r="8027">
          <cell r="C8027">
            <v>925</v>
          </cell>
          <cell r="D8027" t="str">
            <v>CABO DE COBRE UNIPOLAR 25 MM2, BLINDADO, ISOLACAO 3,6/6 KV EPR, COBERTURA EM PVC</v>
          </cell>
          <cell r="E8027" t="str">
            <v xml:space="preserve">M     </v>
          </cell>
          <cell r="F8027" t="str">
            <v>73,65</v>
          </cell>
          <cell r="G8027" t="str">
            <v>73,65</v>
          </cell>
        </row>
        <row r="8028">
          <cell r="C8028">
            <v>954</v>
          </cell>
          <cell r="D8028" t="str">
            <v>CABO DE COBRE UNIPOLAR 25MM2, BLINDADO, ISOLACAO 6/10 KV EPR, COBERTURA EM PVC</v>
          </cell>
          <cell r="E8028" t="str">
            <v xml:space="preserve">M     </v>
          </cell>
          <cell r="F8028" t="str">
            <v>81,36</v>
          </cell>
          <cell r="G8028" t="str">
            <v>81,36</v>
          </cell>
        </row>
        <row r="8029">
          <cell r="C8029">
            <v>901</v>
          </cell>
          <cell r="D8029" t="str">
            <v>CABO DE COBRE UNIPOLAR 35 MM2, BLINDADO, ISOLACAO 12/20 KV EPR, COBERTURA EM PVC</v>
          </cell>
          <cell r="E8029" t="str">
            <v xml:space="preserve">M     </v>
          </cell>
          <cell r="F8029" t="str">
            <v>87,07</v>
          </cell>
          <cell r="G8029" t="str">
            <v>87,07</v>
          </cell>
        </row>
        <row r="8030">
          <cell r="C8030">
            <v>926</v>
          </cell>
          <cell r="D8030" t="str">
            <v>CABO DE COBRE UNIPOLAR 35 MM2, BLINDADO, ISOLACAO 3,6/6 KV EPR, COBERTURA EM PVC</v>
          </cell>
          <cell r="E8030" t="str">
            <v xml:space="preserve">M     </v>
          </cell>
          <cell r="F8030" t="str">
            <v>92,02</v>
          </cell>
          <cell r="G8030" t="str">
            <v>92,02</v>
          </cell>
        </row>
        <row r="8031">
          <cell r="C8031">
            <v>912</v>
          </cell>
          <cell r="D8031" t="str">
            <v>CABO DE COBRE UNIPOLAR 35 MM2, BLINDADO, ISOLACAO 6/10 KV EPR, COBERTURA EM PVC</v>
          </cell>
          <cell r="E8031" t="str">
            <v xml:space="preserve">M     </v>
          </cell>
          <cell r="F8031" t="str">
            <v>92,59</v>
          </cell>
          <cell r="G8031" t="str">
            <v>92,59</v>
          </cell>
        </row>
        <row r="8032">
          <cell r="C8032">
            <v>955</v>
          </cell>
          <cell r="D8032" t="str">
            <v>CABO DE COBRE UNIPOLAR 50 MM2, BLINDADO, ISOLACAO 12/20 KV EPR, COBERTURA EM PVC</v>
          </cell>
          <cell r="E8032" t="str">
            <v xml:space="preserve">M     </v>
          </cell>
          <cell r="F8032" t="str">
            <v>110,51</v>
          </cell>
          <cell r="G8032" t="str">
            <v>110,51</v>
          </cell>
        </row>
        <row r="8033">
          <cell r="C8033">
            <v>946</v>
          </cell>
          <cell r="D8033" t="str">
            <v>CABO DE COBRE UNIPOLAR 50 MM2, BLINDADO, ISOLACAO 3,6/6 KV EPR, COBERTURA EM PVC</v>
          </cell>
          <cell r="E8033" t="str">
            <v xml:space="preserve">M     </v>
          </cell>
          <cell r="F8033" t="str">
            <v>124,25</v>
          </cell>
          <cell r="G8033" t="str">
            <v>124,25</v>
          </cell>
        </row>
        <row r="8034">
          <cell r="C8034">
            <v>953</v>
          </cell>
          <cell r="D8034" t="str">
            <v>CABO DE COBRE UNIPOLAR 50 MM2, BLINDADO, ISOLACAO 6/10 KV EPR, COBERTURA EM PVC</v>
          </cell>
          <cell r="E8034" t="str">
            <v xml:space="preserve">M     </v>
          </cell>
          <cell r="F8034" t="str">
            <v>113,07</v>
          </cell>
          <cell r="G8034" t="str">
            <v>113,07</v>
          </cell>
        </row>
        <row r="8035">
          <cell r="C8035">
            <v>902</v>
          </cell>
          <cell r="D8035" t="str">
            <v>CABO DE COBRE UNIPOLAR 70 MM2, BLINDADO, ISOLACAO 12/20 KV EPR, COBERTURA EM PVC</v>
          </cell>
          <cell r="E8035" t="str">
            <v xml:space="preserve">M     </v>
          </cell>
          <cell r="F8035" t="str">
            <v>137,45</v>
          </cell>
          <cell r="G8035" t="str">
            <v>137,45</v>
          </cell>
        </row>
        <row r="8036">
          <cell r="C8036">
            <v>927</v>
          </cell>
          <cell r="D8036" t="str">
            <v>CABO DE COBRE UNIPOLAR 70 MM2, BLINDADO, ISOLACAO 3,6/6 KV EPR, COBERTURA EM PVC</v>
          </cell>
          <cell r="E8036" t="str">
            <v xml:space="preserve">M     </v>
          </cell>
          <cell r="F8036" t="str">
            <v>133,23</v>
          </cell>
          <cell r="G8036" t="str">
            <v>133,23</v>
          </cell>
        </row>
        <row r="8037">
          <cell r="C8037">
            <v>913</v>
          </cell>
          <cell r="D8037" t="str">
            <v>CABO DE COBRE UNIPOLAR 70 MM2, BLINDADO, ISOLACAO 6/10 KV EPR, COBERTURA EM PVC</v>
          </cell>
          <cell r="E8037" t="str">
            <v xml:space="preserve">M     </v>
          </cell>
          <cell r="F8037" t="str">
            <v>148,70</v>
          </cell>
          <cell r="G8037" t="str">
            <v>148,70</v>
          </cell>
        </row>
        <row r="8038">
          <cell r="C8038">
            <v>903</v>
          </cell>
          <cell r="D8038" t="str">
            <v>CABO DE COBRE UNIPOLAR 95 MM2, BLINDADO, ISOLACAO 12/20 KV EPR, COBERTURA EM PVC</v>
          </cell>
          <cell r="E8038" t="str">
            <v xml:space="preserve">M     </v>
          </cell>
          <cell r="F8038" t="str">
            <v>168,28</v>
          </cell>
          <cell r="G8038" t="str">
            <v>168,28</v>
          </cell>
        </row>
        <row r="8039">
          <cell r="C8039">
            <v>945</v>
          </cell>
          <cell r="D8039" t="str">
            <v>CABO DE COBRE UNIPOLAR 95 MM2, BLINDADO, ISOLACAO 3,6/6 KV EPR, COBERTURA EM PVC</v>
          </cell>
          <cell r="E8039" t="str">
            <v xml:space="preserve">M     </v>
          </cell>
          <cell r="F8039" t="str">
            <v>178,02</v>
          </cell>
          <cell r="G8039" t="str">
            <v>178,02</v>
          </cell>
        </row>
        <row r="8040">
          <cell r="C8040">
            <v>914</v>
          </cell>
          <cell r="D8040" t="str">
            <v>CABO DE COBRE UNIPOLAR 95 MM2, BLINDADO, ISOLACAO 6/10 KV EPR, COBERTURA EM PVC</v>
          </cell>
          <cell r="E8040" t="str">
            <v xml:space="preserve">M     </v>
          </cell>
          <cell r="F8040" t="str">
            <v>182,37</v>
          </cell>
          <cell r="G8040" t="str">
            <v>182,37</v>
          </cell>
        </row>
        <row r="8041">
          <cell r="C8041">
            <v>993</v>
          </cell>
          <cell r="D8041" t="str">
            <v>CABO DE COBRE, FLEXIVEL, CLASSE 4 OU 5, ISOLACAO EM PVC/A, ANTICHAMA BWF-B, COBERTURA PVC-ST1, ANTICHAMA BWF-B, 1 CONDUTOR, 0,6/1 KV, SECAO NOMINAL 1,5 MM2</v>
          </cell>
          <cell r="E8041" t="str">
            <v xml:space="preserve">M     </v>
          </cell>
          <cell r="F8041" t="str">
            <v>2,23</v>
          </cell>
          <cell r="G8041" t="str">
            <v>2,23</v>
          </cell>
        </row>
        <row r="8042">
          <cell r="C8042">
            <v>1020</v>
          </cell>
          <cell r="D8042" t="str">
            <v>CABO DE COBRE, FLEXIVEL, CLASSE 4 OU 5, ISOLACAO EM PVC/A, ANTICHAMA BWF-B, COBERTURA PVC-ST1, ANTICHAMA BWF-B, 1 CONDUTOR, 0,6/1 KV, SECAO NOMINAL 10 MM2</v>
          </cell>
          <cell r="E8042" t="str">
            <v xml:space="preserve">M     </v>
          </cell>
          <cell r="F8042" t="str">
            <v>9,70</v>
          </cell>
          <cell r="G8042" t="str">
            <v>9,70</v>
          </cell>
        </row>
        <row r="8043">
          <cell r="C8043">
            <v>1017</v>
          </cell>
          <cell r="D8043" t="str">
            <v>CABO DE COBRE, FLEXIVEL, CLASSE 4 OU 5, ISOLACAO EM PVC/A, ANTICHAMA BWF-B, COBERTURA PVC-ST1, ANTICHAMA BWF-B, 1 CONDUTOR, 0,6/1 KV, SECAO NOMINAL 120 MM2</v>
          </cell>
          <cell r="E8043" t="str">
            <v xml:space="preserve">M     </v>
          </cell>
          <cell r="F8043" t="str">
            <v>106,56</v>
          </cell>
          <cell r="G8043" t="str">
            <v>106,56</v>
          </cell>
        </row>
        <row r="8044">
          <cell r="C8044">
            <v>999</v>
          </cell>
          <cell r="D8044" t="str">
            <v>CABO DE COBRE, FLEXIVEL, CLASSE 4 OU 5, ISOLACAO EM PVC/A, ANTICHAMA BWF-B, COBERTURA PVC-ST1, ANTICHAMA BWF-B, 1 CONDUTOR, 0,6/1 KV, SECAO NOMINAL 150 MM2</v>
          </cell>
          <cell r="E8044" t="str">
            <v xml:space="preserve">M     </v>
          </cell>
          <cell r="F8044" t="str">
            <v>132,04</v>
          </cell>
          <cell r="G8044" t="str">
            <v>132,04</v>
          </cell>
        </row>
        <row r="8045">
          <cell r="C8045">
            <v>995</v>
          </cell>
          <cell r="D8045" t="str">
            <v>CABO DE COBRE, FLEXIVEL, CLASSE 4 OU 5, ISOLACAO EM PVC/A, ANTICHAMA BWF-B, COBERTURA PVC-ST1, ANTICHAMA BWF-B, 1 CONDUTOR, 0,6/1 KV, SECAO NOMINAL 16 MM2</v>
          </cell>
          <cell r="E8045" t="str">
            <v xml:space="preserve">M     </v>
          </cell>
          <cell r="F8045" t="str">
            <v>14,87</v>
          </cell>
          <cell r="G8045" t="str">
            <v>14,87</v>
          </cell>
        </row>
        <row r="8046">
          <cell r="C8046">
            <v>1000</v>
          </cell>
          <cell r="D8046" t="str">
            <v>CABO DE COBRE, FLEXIVEL, CLASSE 4 OU 5, ISOLACAO EM PVC/A, ANTICHAMA BWF-B, COBERTURA PVC-ST1, ANTICHAMA BWF-B, 1 CONDUTOR, 0,6/1 KV, SECAO NOMINAL 185 MM2</v>
          </cell>
          <cell r="E8046" t="str">
            <v xml:space="preserve">M     </v>
          </cell>
          <cell r="F8046" t="str">
            <v>161,86</v>
          </cell>
          <cell r="G8046" t="str">
            <v>161,86</v>
          </cell>
        </row>
        <row r="8047">
          <cell r="C8047">
            <v>1022</v>
          </cell>
          <cell r="D8047" t="str">
            <v>CABO DE COBRE, FLEXIVEL, CLASSE 4 OU 5, ISOLACAO EM PVC/A, ANTICHAMA BWF-B, COBERTURA PVC-ST1, ANTICHAMA BWF-B, 1 CONDUTOR, 0,6/1 KV, SECAO NOMINAL 2,5 MM2</v>
          </cell>
          <cell r="E8047" t="str">
            <v xml:space="preserve">M     </v>
          </cell>
          <cell r="F8047" t="str">
            <v>3,09</v>
          </cell>
          <cell r="G8047" t="str">
            <v>3,09</v>
          </cell>
        </row>
        <row r="8048">
          <cell r="C8048">
            <v>1015</v>
          </cell>
          <cell r="D8048" t="str">
            <v>CABO DE COBRE, FLEXIVEL, CLASSE 4 OU 5, ISOLACAO EM PVC/A, ANTICHAMA BWF-B, COBERTURA PVC-ST1, ANTICHAMA BWF-B, 1 CONDUTOR, 0,6/1 KV, SECAO NOMINAL 240 MM2</v>
          </cell>
          <cell r="E8048" t="str">
            <v xml:space="preserve">M     </v>
          </cell>
          <cell r="F8048" t="str">
            <v>213,13</v>
          </cell>
          <cell r="G8048" t="str">
            <v>213,13</v>
          </cell>
        </row>
        <row r="8049">
          <cell r="C8049">
            <v>996</v>
          </cell>
          <cell r="D8049" t="str">
            <v>CABO DE COBRE, FLEXIVEL, CLASSE 4 OU 5, ISOLACAO EM PVC/A, ANTICHAMA BWF-B, COBERTURA PVC-ST1, ANTICHAMA BWF-B, 1 CONDUTOR, 0,6/1 KV, SECAO NOMINAL 25 MM2</v>
          </cell>
          <cell r="E8049" t="str">
            <v xml:space="preserve">M     </v>
          </cell>
          <cell r="F8049" t="str">
            <v>22,64</v>
          </cell>
          <cell r="G8049" t="str">
            <v>22,64</v>
          </cell>
        </row>
        <row r="8050">
          <cell r="C8050">
            <v>1001</v>
          </cell>
          <cell r="D8050" t="str">
            <v>CABO DE COBRE, FLEXIVEL, CLASSE 4 OU 5, ISOLACAO EM PVC/A, ANTICHAMA BWF-B, COBERTURA PVC-ST1, ANTICHAMA BWF-B, 1 CONDUTOR, 0,6/1 KV, SECAO NOMINAL 300 MM2</v>
          </cell>
          <cell r="E8050" t="str">
            <v xml:space="preserve">M     </v>
          </cell>
          <cell r="F8050" t="str">
            <v>266,73</v>
          </cell>
          <cell r="G8050" t="str">
            <v>266,73</v>
          </cell>
        </row>
        <row r="8051">
          <cell r="C8051">
            <v>1019</v>
          </cell>
          <cell r="D8051" t="str">
            <v>CABO DE COBRE, FLEXIVEL, CLASSE 4 OU 5, ISOLACAO EM PVC/A, ANTICHAMA BWF-B, COBERTURA PVC-ST1, ANTICHAMA BWF-B, 1 CONDUTOR, 0,6/1 KV, SECAO NOMINAL 35 MM2</v>
          </cell>
          <cell r="E8051" t="str">
            <v xml:space="preserve">M     </v>
          </cell>
          <cell r="F8051" t="str">
            <v>31,21</v>
          </cell>
          <cell r="G8051" t="str">
            <v>31,21</v>
          </cell>
        </row>
        <row r="8052">
          <cell r="C8052">
            <v>1021</v>
          </cell>
          <cell r="D8052" t="str">
            <v>CABO DE COBRE, FLEXIVEL, CLASSE 4 OU 5, ISOLACAO EM PVC/A, ANTICHAMA BWF-B, COBERTURA PVC-ST1, ANTICHAMA BWF-B, 1 CONDUTOR, 0,6/1 KV, SECAO NOMINAL 4 MM2</v>
          </cell>
          <cell r="E8052" t="str">
            <v xml:space="preserve">M     </v>
          </cell>
          <cell r="F8052" t="str">
            <v>4,43</v>
          </cell>
          <cell r="G8052" t="str">
            <v>4,43</v>
          </cell>
        </row>
        <row r="8053">
          <cell r="C8053">
            <v>39249</v>
          </cell>
          <cell r="D8053" t="str">
            <v>CABO DE COBRE, FLEXIVEL, CLASSE 4 OU 5, ISOLACAO EM PVC/A, ANTICHAMA BWF-B, COBERTURA PVC-ST1, ANTICHAMA BWF-B, 1 CONDUTOR, 0,6/1 KV, SECAO NOMINAL 400 MM2</v>
          </cell>
          <cell r="E8053" t="str">
            <v xml:space="preserve">M     </v>
          </cell>
          <cell r="F8053" t="str">
            <v>347,95</v>
          </cell>
          <cell r="G8053" t="str">
            <v>347,95</v>
          </cell>
        </row>
        <row r="8054">
          <cell r="C8054">
            <v>1018</v>
          </cell>
          <cell r="D8054" t="str">
            <v>CABO DE COBRE, FLEXIVEL, CLASSE 4 OU 5, ISOLACAO EM PVC/A, ANTICHAMA BWF-B, COBERTURA PVC-ST1, ANTICHAMA BWF-B, 1 CONDUTOR, 0,6/1 KV, SECAO NOMINAL 50 MM2</v>
          </cell>
          <cell r="E8054" t="str">
            <v xml:space="preserve">M     </v>
          </cell>
          <cell r="F8054" t="str">
            <v>44,49</v>
          </cell>
          <cell r="G8054" t="str">
            <v>44,49</v>
          </cell>
        </row>
        <row r="8055">
          <cell r="C8055">
            <v>39250</v>
          </cell>
          <cell r="D8055" t="str">
            <v>CABO DE COBRE, FLEXIVEL, CLASSE 4 OU 5, ISOLACAO EM PVC/A, ANTICHAMA BWF-B, COBERTURA PVC-ST1, ANTICHAMA BWF-B, 1 CONDUTOR, 0,6/1 KV, SECAO NOMINAL 500 MM2</v>
          </cell>
          <cell r="E8055" t="str">
            <v xml:space="preserve">M     </v>
          </cell>
          <cell r="F8055" t="str">
            <v>446,96</v>
          </cell>
          <cell r="G8055" t="str">
            <v>446,96</v>
          </cell>
        </row>
        <row r="8056">
          <cell r="C8056">
            <v>994</v>
          </cell>
          <cell r="D8056" t="str">
            <v>CABO DE COBRE, FLEXIVEL, CLASSE 4 OU 5, ISOLACAO EM PVC/A, ANTICHAMA BWF-B, COBERTURA PVC-ST1, ANTICHAMA BWF-B, 1 CONDUTOR, 0,6/1 KV, SECAO NOMINAL 6 MM2</v>
          </cell>
          <cell r="E8056" t="str">
            <v xml:space="preserve">M     </v>
          </cell>
          <cell r="F8056" t="str">
            <v>6,05</v>
          </cell>
          <cell r="G8056" t="str">
            <v>6,05</v>
          </cell>
        </row>
        <row r="8057">
          <cell r="C8057">
            <v>977</v>
          </cell>
          <cell r="D8057" t="str">
            <v>CABO DE COBRE, FLEXIVEL, CLASSE 4 OU 5, ISOLACAO EM PVC/A, ANTICHAMA BWF-B, COBERTURA PVC-ST1, ANTICHAMA BWF-B, 1 CONDUTOR, 0,6/1 KV, SECAO NOMINAL 70 MM2</v>
          </cell>
          <cell r="E8057" t="str">
            <v xml:space="preserve">M     </v>
          </cell>
          <cell r="F8057" t="str">
            <v>61,63</v>
          </cell>
          <cell r="G8057" t="str">
            <v>61,63</v>
          </cell>
        </row>
        <row r="8058">
          <cell r="C8058">
            <v>998</v>
          </cell>
          <cell r="D8058" t="str">
            <v>CABO DE COBRE, FLEXIVEL, CLASSE 4 OU 5, ISOLACAO EM PVC/A, ANTICHAMA BWF-B, COBERTURA PVC-ST1, ANTICHAMA BWF-B, 1 CONDUTOR, 0,6/1 KV, SECAO NOMINAL 95 MM2</v>
          </cell>
          <cell r="E8058" t="str">
            <v xml:space="preserve">M     </v>
          </cell>
          <cell r="F8058" t="str">
            <v>81,86</v>
          </cell>
          <cell r="G8058" t="str">
            <v>81,86</v>
          </cell>
        </row>
        <row r="8059">
          <cell r="C8059">
            <v>39251</v>
          </cell>
          <cell r="D8059" t="str">
            <v>CABO DE COBRE, FLEXIVEL, CLASSE 4 OU 5, ISOLACAO EM PVC/A, ANTICHAMA BWF-B, 1 CONDUTOR, 450/750 V, SECAO NOMINAL 0,5 MM2</v>
          </cell>
          <cell r="E8059" t="str">
            <v xml:space="preserve">M     </v>
          </cell>
          <cell r="F8059" t="str">
            <v>0,59</v>
          </cell>
          <cell r="G8059" t="str">
            <v>0,59</v>
          </cell>
        </row>
        <row r="8060">
          <cell r="C8060">
            <v>1011</v>
          </cell>
          <cell r="D8060" t="str">
            <v>CABO DE COBRE, FLEXIVEL, CLASSE 4 OU 5, ISOLACAO EM PVC/A, ANTICHAMA BWF-B, 1 CONDUTOR, 450/750 V, SECAO NOMINAL 0,75 MM2</v>
          </cell>
          <cell r="E8060" t="str">
            <v xml:space="preserve">M     </v>
          </cell>
          <cell r="F8060" t="str">
            <v>0,82</v>
          </cell>
          <cell r="G8060" t="str">
            <v>0,82</v>
          </cell>
        </row>
        <row r="8061">
          <cell r="C8061">
            <v>39252</v>
          </cell>
          <cell r="D8061" t="str">
            <v>CABO DE COBRE, FLEXIVEL, CLASSE 4 OU 5, ISOLACAO EM PVC/A, ANTICHAMA BWF-B, 1 CONDUTOR, 450/750 V, SECAO NOMINAL 1,0 MM2</v>
          </cell>
          <cell r="E8061" t="str">
            <v xml:space="preserve">M     </v>
          </cell>
          <cell r="F8061" t="str">
            <v>0,98</v>
          </cell>
          <cell r="G8061" t="str">
            <v>0,98</v>
          </cell>
        </row>
        <row r="8062">
          <cell r="C8062">
            <v>1013</v>
          </cell>
          <cell r="D8062" t="str">
            <v>CABO DE COBRE, FLEXIVEL, CLASSE 4 OU 5, ISOLACAO EM PVC/A, ANTICHAMA BWF-B, 1 CONDUTOR, 450/750 V, SECAO NOMINAL 1,5 MM2</v>
          </cell>
          <cell r="E8062" t="str">
            <v xml:space="preserve">M     </v>
          </cell>
          <cell r="F8062" t="str">
            <v>1,30</v>
          </cell>
          <cell r="G8062" t="str">
            <v>1,30</v>
          </cell>
        </row>
        <row r="8063">
          <cell r="C8063">
            <v>980</v>
          </cell>
          <cell r="D8063" t="str">
            <v>CABO DE COBRE, FLEXIVEL, CLASSE 4 OU 5, ISOLACAO EM PVC/A, ANTICHAMA BWF-B, 1 CONDUTOR, 450/750 V, SECAO NOMINAL 10 MM2</v>
          </cell>
          <cell r="E8063" t="str">
            <v xml:space="preserve">M     </v>
          </cell>
          <cell r="F8063" t="str">
            <v>8,89</v>
          </cell>
          <cell r="G8063" t="str">
            <v>8,89</v>
          </cell>
        </row>
        <row r="8064">
          <cell r="C8064">
            <v>39237</v>
          </cell>
          <cell r="D8064" t="str">
            <v>CABO DE COBRE, FLEXIVEL, CLASSE 4 OU 5, ISOLACAO EM PVC/A, ANTICHAMA BWF-B, 1 CONDUTOR, 450/750 V, SECAO NOMINAL 120 MM2</v>
          </cell>
          <cell r="E8064" t="str">
            <v xml:space="preserve">M     </v>
          </cell>
          <cell r="F8064" t="str">
            <v>105,45</v>
          </cell>
          <cell r="G8064" t="str">
            <v>105,45</v>
          </cell>
        </row>
        <row r="8065">
          <cell r="C8065">
            <v>39238</v>
          </cell>
          <cell r="D8065" t="str">
            <v>CABO DE COBRE, FLEXIVEL, CLASSE 4 OU 5, ISOLACAO EM PVC/A, ANTICHAMA BWF-B, 1 CONDUTOR, 450/750 V, SECAO NOMINAL 150 MM2</v>
          </cell>
          <cell r="E8065" t="str">
            <v xml:space="preserve">M     </v>
          </cell>
          <cell r="F8065" t="str">
            <v>131,65</v>
          </cell>
          <cell r="G8065" t="str">
            <v>131,65</v>
          </cell>
        </row>
        <row r="8066">
          <cell r="C8066">
            <v>979</v>
          </cell>
          <cell r="D8066" t="str">
            <v>CABO DE COBRE, FLEXIVEL, CLASSE 4 OU 5, ISOLACAO EM PVC/A, ANTICHAMA BWF-B, 1 CONDUTOR, 450/750 V, SECAO NOMINAL 16 MM2</v>
          </cell>
          <cell r="E8066" t="str">
            <v xml:space="preserve">M     </v>
          </cell>
          <cell r="F8066" t="str">
            <v>13,70</v>
          </cell>
          <cell r="G8066" t="str">
            <v>13,70</v>
          </cell>
        </row>
        <row r="8067">
          <cell r="C8067">
            <v>39239</v>
          </cell>
          <cell r="D8067" t="str">
            <v>CABO DE COBRE, FLEXIVEL, CLASSE 4 OU 5, ISOLACAO EM PVC/A, ANTICHAMA BWF-B, 1 CONDUTOR, 450/750 V, SECAO NOMINAL 185 MM2</v>
          </cell>
          <cell r="E8067" t="str">
            <v xml:space="preserve">M     </v>
          </cell>
          <cell r="F8067" t="str">
            <v>160,22</v>
          </cell>
          <cell r="G8067" t="str">
            <v>160,22</v>
          </cell>
        </row>
        <row r="8068">
          <cell r="C8068">
            <v>1014</v>
          </cell>
          <cell r="D8068" t="str">
            <v>CABO DE COBRE, FLEXIVEL, CLASSE 4 OU 5, ISOLACAO EM PVC/A, ANTICHAMA BWF-B, 1 CONDUTOR, 450/750 V, SECAO NOMINAL 2,5 MM2</v>
          </cell>
          <cell r="E8068" t="str">
            <v xml:space="preserve">M     </v>
          </cell>
          <cell r="F8068" t="str">
            <v>2,08</v>
          </cell>
          <cell r="G8068" t="str">
            <v>2,08</v>
          </cell>
        </row>
        <row r="8069">
          <cell r="C8069">
            <v>39240</v>
          </cell>
          <cell r="D8069" t="str">
            <v>CABO DE COBRE, FLEXIVEL, CLASSE 4 OU 5, ISOLACAO EM PVC/A, ANTICHAMA BWF-B, 1 CONDUTOR, 450/750 V, SECAO NOMINAL 240 MM2</v>
          </cell>
          <cell r="E8069" t="str">
            <v xml:space="preserve">M     </v>
          </cell>
          <cell r="F8069" t="str">
            <v>211,76</v>
          </cell>
          <cell r="G8069" t="str">
            <v>211,76</v>
          </cell>
        </row>
        <row r="8070">
          <cell r="C8070">
            <v>39232</v>
          </cell>
          <cell r="D8070" t="str">
            <v>CABO DE COBRE, FLEXIVEL, CLASSE 4 OU 5, ISOLACAO EM PVC/A, ANTICHAMA BWF-B, 1 CONDUTOR, 450/750 V, SECAO NOMINAL 25 MM2</v>
          </cell>
          <cell r="E8070" t="str">
            <v xml:space="preserve">M     </v>
          </cell>
          <cell r="F8070" t="str">
            <v>21,99</v>
          </cell>
          <cell r="G8070" t="str">
            <v>21,99</v>
          </cell>
        </row>
        <row r="8071">
          <cell r="C8071">
            <v>39233</v>
          </cell>
          <cell r="D8071" t="str">
            <v>CABO DE COBRE, FLEXIVEL, CLASSE 4 OU 5, ISOLACAO EM PVC/A, ANTICHAMA BWF-B, 1 CONDUTOR, 450/750 V, SECAO NOMINAL 35 MM2</v>
          </cell>
          <cell r="E8071" t="str">
            <v xml:space="preserve">M     </v>
          </cell>
          <cell r="F8071" t="str">
            <v>30,23</v>
          </cell>
          <cell r="G8071" t="str">
            <v>30,23</v>
          </cell>
        </row>
        <row r="8072">
          <cell r="C8072">
            <v>981</v>
          </cell>
          <cell r="D8072" t="str">
            <v>CABO DE COBRE, FLEXIVEL, CLASSE 4 OU 5, ISOLACAO EM PVC/A, ANTICHAMA BWF-B, 1 CONDUTOR, 450/750 V, SECAO NOMINAL 4 MM2</v>
          </cell>
          <cell r="E8072" t="str">
            <v xml:space="preserve">M     </v>
          </cell>
          <cell r="F8072" t="str">
            <v>3,72</v>
          </cell>
          <cell r="G8072" t="str">
            <v>3,72</v>
          </cell>
        </row>
        <row r="8073">
          <cell r="C8073">
            <v>39234</v>
          </cell>
          <cell r="D8073" t="str">
            <v>CABO DE COBRE, FLEXIVEL, CLASSE 4 OU 5, ISOLACAO EM PVC/A, ANTICHAMA BWF-B, 1 CONDUTOR, 450/750 V, SECAO NOMINAL 50 MM2</v>
          </cell>
          <cell r="E8073" t="str">
            <v xml:space="preserve">M     </v>
          </cell>
          <cell r="F8073" t="str">
            <v>44,37</v>
          </cell>
          <cell r="G8073" t="str">
            <v>44,37</v>
          </cell>
        </row>
        <row r="8074">
          <cell r="C8074">
            <v>982</v>
          </cell>
          <cell r="D8074" t="str">
            <v>CABO DE COBRE, FLEXIVEL, CLASSE 4 OU 5, ISOLACAO EM PVC/A, ANTICHAMA BWF-B, 1 CONDUTOR, 450/750 V, SECAO NOMINAL 6 MM2</v>
          </cell>
          <cell r="E8074" t="str">
            <v xml:space="preserve">M     </v>
          </cell>
          <cell r="F8074" t="str">
            <v>5,20</v>
          </cell>
          <cell r="G8074" t="str">
            <v>5,20</v>
          </cell>
        </row>
        <row r="8075">
          <cell r="C8075">
            <v>39235</v>
          </cell>
          <cell r="D8075" t="str">
            <v>CABO DE COBRE, FLEXIVEL, CLASSE 4 OU 5, ISOLACAO EM PVC/A, ANTICHAMA BWF-B, 1 CONDUTOR, 450/750 V, SECAO NOMINAL 70 MM2</v>
          </cell>
          <cell r="E8075" t="str">
            <v xml:space="preserve">M     </v>
          </cell>
          <cell r="F8075" t="str">
            <v>62,40</v>
          </cell>
          <cell r="G8075" t="str">
            <v>62,40</v>
          </cell>
        </row>
        <row r="8076">
          <cell r="C8076">
            <v>39236</v>
          </cell>
          <cell r="D8076" t="str">
            <v>CABO DE COBRE, FLEXIVEL, CLASSE 4 OU 5, ISOLACAO EM PVC/A, ANTICHAMA BWF-B, 1 CONDUTOR, 450/750 V, SECAO NOMINAL 95 MM2</v>
          </cell>
          <cell r="E8076" t="str">
            <v xml:space="preserve">M     </v>
          </cell>
          <cell r="F8076" t="str">
            <v>81,80</v>
          </cell>
          <cell r="G8076" t="str">
            <v>81,80</v>
          </cell>
        </row>
        <row r="8077">
          <cell r="C8077">
            <v>876</v>
          </cell>
          <cell r="D8077" t="str">
            <v>CABO DE COBRE, RIGIDO, CLASSE 2, COMPACTADO, BLINDADO, ISOLACAO EM EPR OU XLPE, COBERTURA ANTICHAMA EM PVC, PEAD OU HFFR, 1 CONDUTOR, 20/35 KV, SECAO NOMINAL 120 MM2</v>
          </cell>
          <cell r="E8077" t="str">
            <v xml:space="preserve">M     </v>
          </cell>
          <cell r="F8077" t="str">
            <v>211,17</v>
          </cell>
          <cell r="G8077" t="str">
            <v>211,17</v>
          </cell>
        </row>
        <row r="8078">
          <cell r="C8078">
            <v>877</v>
          </cell>
          <cell r="D8078" t="str">
            <v>CABO DE COBRE, RIGIDO, CLASSE 2, COMPACTADO, BLINDADO, ISOLACAO EM EPR OU XLPE, COBERTURA ANTICHAMA EM PVC, PEAD OU HFFR, 1 CONDUTOR, 20/35 KV, SECAO NOMINAL 150 MM2</v>
          </cell>
          <cell r="E8078" t="str">
            <v xml:space="preserve">M     </v>
          </cell>
          <cell r="F8078" t="str">
            <v>248,25</v>
          </cell>
          <cell r="G8078" t="str">
            <v>248,25</v>
          </cell>
        </row>
        <row r="8079">
          <cell r="C8079">
            <v>882</v>
          </cell>
          <cell r="D8079" t="str">
            <v>CABO DE COBRE, RIGIDO, CLASSE 2, COMPACTADO, BLINDADO, ISOLACAO EM EPR OU XLPE, COBERTURA ANTICHAMA EM PVC, PEAD OU HFFR, 1 CONDUTOR, 20/35 KV, SECAO NOMINAL 185 MM2</v>
          </cell>
          <cell r="E8079" t="str">
            <v xml:space="preserve">M     </v>
          </cell>
          <cell r="F8079" t="str">
            <v>270,51</v>
          </cell>
          <cell r="G8079" t="str">
            <v>270,51</v>
          </cell>
        </row>
        <row r="8080">
          <cell r="C8080">
            <v>878</v>
          </cell>
          <cell r="D8080" t="str">
            <v>CABO DE COBRE, RIGIDO, CLASSE 2, COMPACTADO, BLINDADO, ISOLACAO EM EPR OU XLPE, COBERTURA ANTICHAMA EM PVC, PEAD OU HFFR, 1 CONDUTOR, 20/35 KV, SECAO NOMINAL 240 MM2</v>
          </cell>
          <cell r="E8080" t="str">
            <v xml:space="preserve">M     </v>
          </cell>
          <cell r="F8080" t="str">
            <v>336,31</v>
          </cell>
          <cell r="G8080" t="str">
            <v>336,31</v>
          </cell>
        </row>
        <row r="8081">
          <cell r="C8081">
            <v>879</v>
          </cell>
          <cell r="D8081" t="str">
            <v>CABO DE COBRE, RIGIDO, CLASSE 2, COMPACTADO, BLINDADO, ISOLACAO EM EPR OU XLPE, COBERTURA ANTICHAMA EM PVC, PEAD OU HFFR, 1 CONDUTOR, 20/35 KV, SECAO NOMINAL 300 MM2</v>
          </cell>
          <cell r="E8081" t="str">
            <v xml:space="preserve">M     </v>
          </cell>
          <cell r="F8081" t="str">
            <v>396,39</v>
          </cell>
          <cell r="G8081" t="str">
            <v>396,39</v>
          </cell>
        </row>
        <row r="8082">
          <cell r="C8082">
            <v>880</v>
          </cell>
          <cell r="D8082" t="str">
            <v>CABO DE COBRE, RIGIDO, CLASSE 2, COMPACTADO, BLINDADO, ISOLACAO EM EPR OU XLPE, COBERTURA ANTICHAMA EM PVC, PEAD OU HFFR, 1 CONDUTOR, 20/35 KV, SECAO NOMINAL 400 MM2</v>
          </cell>
          <cell r="E8082" t="str">
            <v xml:space="preserve">M     </v>
          </cell>
          <cell r="F8082" t="str">
            <v>466,40</v>
          </cell>
          <cell r="G8082" t="str">
            <v>466,40</v>
          </cell>
        </row>
        <row r="8083">
          <cell r="C8083">
            <v>873</v>
          </cell>
          <cell r="D8083" t="str">
            <v>CABO DE COBRE, RIGIDO, CLASSE 2, COMPACTADO, BLINDADO, ISOLACAO EM EPR OU XLPE, COBERTURA ANTICHAMA EM PVC, PEAD OU HFFR, 1 CONDUTOR, 20/35 KV, SECAO NOMINAL 50 MM2</v>
          </cell>
          <cell r="E8083" t="str">
            <v xml:space="preserve">M     </v>
          </cell>
          <cell r="F8083" t="str">
            <v>141,81</v>
          </cell>
          <cell r="G8083" t="str">
            <v>141,81</v>
          </cell>
        </row>
        <row r="8084">
          <cell r="C8084">
            <v>881</v>
          </cell>
          <cell r="D8084" t="str">
            <v>CABO DE COBRE, RIGIDO, CLASSE 2, COMPACTADO, BLINDADO, ISOLACAO EM EPR OU XLPE, COBERTURA ANTICHAMA EM PVC, PEAD OU HFFR, 1 CONDUTOR, 20/35 KV, SECAO NOMINAL 500 MM2</v>
          </cell>
          <cell r="E8084" t="str">
            <v xml:space="preserve">M     </v>
          </cell>
          <cell r="F8084" t="str">
            <v>637,49</v>
          </cell>
          <cell r="G8084" t="str">
            <v>637,49</v>
          </cell>
        </row>
        <row r="8085">
          <cell r="C8085">
            <v>874</v>
          </cell>
          <cell r="D8085" t="str">
            <v>CABO DE COBRE, RIGIDO, CLASSE 2, COMPACTADO, BLINDADO, ISOLACAO EM EPR OU XLPE, COBERTURA ANTICHAMA EM PVC, PEAD OU HFFR, 1 CONDUTOR, 20/35 KV, SECAO NOMINAL 70 MM2</v>
          </cell>
          <cell r="E8085" t="str">
            <v xml:space="preserve">M     </v>
          </cell>
          <cell r="F8085" t="str">
            <v>168,30</v>
          </cell>
          <cell r="G8085" t="str">
            <v>168,30</v>
          </cell>
        </row>
        <row r="8086">
          <cell r="C8086">
            <v>875</v>
          </cell>
          <cell r="D8086" t="str">
            <v>CABO DE COBRE, RIGIDO, CLASSE 2, COMPACTADO, BLINDADO, ISOLACAO EM EPR OU XLPE, COBERTURA ANTICHAMA EM PVC, PEAD OU HFFR, 1 CONDUTOR, 20/35 KV, SECAO NOMINAL 95 MM2</v>
          </cell>
          <cell r="E8086" t="str">
            <v xml:space="preserve">M     </v>
          </cell>
          <cell r="F8086" t="str">
            <v>200,80</v>
          </cell>
          <cell r="G8086" t="str">
            <v>200,80</v>
          </cell>
        </row>
        <row r="8087">
          <cell r="C8087">
            <v>983</v>
          </cell>
          <cell r="D8087" t="str">
            <v>CABO DE COBRE, RIGIDO, CLASSE 2, ISOLACAO EM PVC/A, ANTICHAMA BWF-B, 1 CONDUTOR, 450/750 V, SECAO NOMINAL 1,5 MM2</v>
          </cell>
          <cell r="E8087" t="str">
            <v xml:space="preserve">M     </v>
          </cell>
          <cell r="F8087" t="str">
            <v>1,26</v>
          </cell>
          <cell r="G8087" t="str">
            <v>1,26</v>
          </cell>
        </row>
        <row r="8088">
          <cell r="C8088">
            <v>985</v>
          </cell>
          <cell r="D8088" t="str">
            <v>CABO DE COBRE, RIGIDO, CLASSE 2, ISOLACAO EM PVC/A, ANTICHAMA BWF-B, 1 CONDUTOR, 450/750 V, SECAO NOMINAL 10 MM2</v>
          </cell>
          <cell r="E8088" t="str">
            <v xml:space="preserve">M     </v>
          </cell>
          <cell r="F8088" t="str">
            <v>9,43</v>
          </cell>
          <cell r="G8088" t="str">
            <v>9,43</v>
          </cell>
        </row>
        <row r="8089">
          <cell r="C8089">
            <v>990</v>
          </cell>
          <cell r="D8089" t="str">
            <v>CABO DE COBRE, RIGIDO, CLASSE 2, ISOLACAO EM PVC/A, ANTICHAMA BWF-B, 1 CONDUTOR, 450/750 V, SECAO NOMINAL 150 MM2</v>
          </cell>
          <cell r="E8089" t="str">
            <v xml:space="preserve">M     </v>
          </cell>
          <cell r="F8089" t="str">
            <v>129,08</v>
          </cell>
          <cell r="G8089" t="str">
            <v>129,08</v>
          </cell>
        </row>
        <row r="8090">
          <cell r="C8090">
            <v>39241</v>
          </cell>
          <cell r="D8090" t="str">
            <v>CABO DE COBRE, RIGIDO, CLASSE 2, ISOLACAO EM PVC/A, ANTICHAMA BWF-B, 1 CONDUTOR, 450/750 V, SECAO NOMINAL 16 MM2</v>
          </cell>
          <cell r="E8090" t="str">
            <v xml:space="preserve">M     </v>
          </cell>
          <cell r="F8090" t="str">
            <v>14,76</v>
          </cell>
          <cell r="G8090" t="str">
            <v>14,76</v>
          </cell>
        </row>
        <row r="8091">
          <cell r="C8091">
            <v>1005</v>
          </cell>
          <cell r="D8091" t="str">
            <v>CABO DE COBRE, RIGIDO, CLASSE 2, ISOLACAO EM PVC/A, ANTICHAMA BWF-B, 1 CONDUTOR, 450/750 V, SECAO NOMINAL 185 MM2</v>
          </cell>
          <cell r="E8091" t="str">
            <v xml:space="preserve">M     </v>
          </cell>
          <cell r="F8091" t="str">
            <v>158,43</v>
          </cell>
          <cell r="G8091" t="str">
            <v>158,43</v>
          </cell>
        </row>
        <row r="8092">
          <cell r="C8092">
            <v>984</v>
          </cell>
          <cell r="D8092" t="str">
            <v>CABO DE COBRE, RIGIDO, CLASSE 2, ISOLACAO EM PVC/A, ANTICHAMA BWF-B, 1 CONDUTOR, 450/750 V, SECAO NOMINAL 2,5 MM2</v>
          </cell>
          <cell r="E8092" t="str">
            <v xml:space="preserve">M     </v>
          </cell>
          <cell r="F8092" t="str">
            <v>3,25</v>
          </cell>
          <cell r="G8092" t="str">
            <v>3,25</v>
          </cell>
        </row>
        <row r="8093">
          <cell r="C8093">
            <v>991</v>
          </cell>
          <cell r="D8093" t="str">
            <v>CABO DE COBRE, RIGIDO, CLASSE 2, ISOLACAO EM PVC/A, ANTICHAMA BWF-B, 1 CONDUTOR, 450/750 V, SECAO NOMINAL 240 MM2</v>
          </cell>
          <cell r="E8093" t="str">
            <v xml:space="preserve">M     </v>
          </cell>
          <cell r="F8093" t="str">
            <v>209,35</v>
          </cell>
          <cell r="G8093" t="str">
            <v>209,35</v>
          </cell>
        </row>
        <row r="8094">
          <cell r="C8094">
            <v>986</v>
          </cell>
          <cell r="D8094" t="str">
            <v>CABO DE COBRE, RIGIDO, CLASSE 2, ISOLACAO EM PVC/A, ANTICHAMA BWF-B, 1 CONDUTOR, 450/750 V, SECAO NOMINAL 25 MM2</v>
          </cell>
          <cell r="E8094" t="str">
            <v xml:space="preserve">M     </v>
          </cell>
          <cell r="F8094" t="str">
            <v>22,55</v>
          </cell>
          <cell r="G8094" t="str">
            <v>22,55</v>
          </cell>
        </row>
        <row r="8095">
          <cell r="C8095">
            <v>1024</v>
          </cell>
          <cell r="D8095" t="str">
            <v>CABO DE COBRE, RIGIDO, CLASSE 2, ISOLACAO EM PVC/A, ANTICHAMA BWF-B, 1 CONDUTOR, 450/750 V, SECAO NOMINAL 300 MM2</v>
          </cell>
          <cell r="E8095" t="str">
            <v xml:space="preserve">M     </v>
          </cell>
          <cell r="F8095" t="str">
            <v>259,11</v>
          </cell>
          <cell r="G8095" t="str">
            <v>259,11</v>
          </cell>
        </row>
        <row r="8096">
          <cell r="C8096">
            <v>987</v>
          </cell>
          <cell r="D8096" t="str">
            <v>CABO DE COBRE, RIGIDO, CLASSE 2, ISOLACAO EM PVC/A, ANTICHAMA BWF-B, 1 CONDUTOR, 450/750 V, SECAO NOMINAL 35 MM2</v>
          </cell>
          <cell r="E8096" t="str">
            <v xml:space="preserve">M     </v>
          </cell>
          <cell r="F8096" t="str">
            <v>30,65</v>
          </cell>
          <cell r="G8096" t="str">
            <v>30,65</v>
          </cell>
        </row>
        <row r="8097">
          <cell r="C8097">
            <v>1003</v>
          </cell>
          <cell r="D8097" t="str">
            <v>CABO DE COBRE, RIGIDO, CLASSE 2, ISOLACAO EM PVC/A, ANTICHAMA BWF-B, 1 CONDUTOR, 450/750 V, SECAO NOMINAL 4 MM2</v>
          </cell>
          <cell r="E8097" t="str">
            <v xml:space="preserve">M     </v>
          </cell>
          <cell r="F8097" t="str">
            <v>4,77</v>
          </cell>
          <cell r="G8097" t="str">
            <v>4,77</v>
          </cell>
        </row>
        <row r="8098">
          <cell r="C8098">
            <v>992</v>
          </cell>
          <cell r="D8098" t="str">
            <v>CABO DE COBRE, RIGIDO, CLASSE 2, ISOLACAO EM PVC/A, ANTICHAMA BWF-B, 1 CONDUTOR, 450/750 V, SECAO NOMINAL 400 MM2</v>
          </cell>
          <cell r="E8098" t="str">
            <v xml:space="preserve">M     </v>
          </cell>
          <cell r="F8098" t="str">
            <v>335,23</v>
          </cell>
          <cell r="G8098" t="str">
            <v>335,23</v>
          </cell>
        </row>
        <row r="8099">
          <cell r="C8099">
            <v>1007</v>
          </cell>
          <cell r="D8099" t="str">
            <v>CABO DE COBRE, RIGIDO, CLASSE 2, ISOLACAO EM PVC/A, ANTICHAMA BWF-B, 1 CONDUTOR, 450/750 V, SECAO NOMINAL 50 MM2</v>
          </cell>
          <cell r="E8099" t="str">
            <v xml:space="preserve">M     </v>
          </cell>
          <cell r="F8099" t="str">
            <v>43,47</v>
          </cell>
          <cell r="G8099" t="str">
            <v>43,47</v>
          </cell>
        </row>
        <row r="8100">
          <cell r="C8100">
            <v>39242</v>
          </cell>
          <cell r="D8100" t="str">
            <v>CABO DE COBRE, RIGIDO, CLASSE 2, ISOLACAO EM PVC/A, ANTICHAMA BWF-B, 1 CONDUTOR, 450/750 V, SECAO NOMINAL 500 MM2</v>
          </cell>
          <cell r="E8100" t="str">
            <v xml:space="preserve">M     </v>
          </cell>
          <cell r="F8100" t="str">
            <v>415,36</v>
          </cell>
          <cell r="G8100" t="str">
            <v>415,36</v>
          </cell>
        </row>
        <row r="8101">
          <cell r="C8101">
            <v>1008</v>
          </cell>
          <cell r="D8101" t="str">
            <v>CABO DE COBRE, RIGIDO, CLASSE 2, ISOLACAO EM PVC/A, ANTICHAMA BWF-B, 1 CONDUTOR, 450/750 V, SECAO NOMINAL 6 MM2</v>
          </cell>
          <cell r="E8101" t="str">
            <v xml:space="preserve">M     </v>
          </cell>
          <cell r="F8101" t="str">
            <v>5,41</v>
          </cell>
          <cell r="G8101" t="str">
            <v>5,41</v>
          </cell>
        </row>
        <row r="8102">
          <cell r="C8102">
            <v>988</v>
          </cell>
          <cell r="D8102" t="str">
            <v>CABO DE COBRE, RIGIDO, CLASSE 2, ISOLACAO EM PVC/A, ANTICHAMA BWF-B, 1 CONDUTOR, 450/750 V, SECAO NOMINAL 70 MM2</v>
          </cell>
          <cell r="E8102" t="str">
            <v xml:space="preserve">M     </v>
          </cell>
          <cell r="F8102" t="str">
            <v>60,05</v>
          </cell>
          <cell r="G8102" t="str">
            <v>60,05</v>
          </cell>
        </row>
        <row r="8103">
          <cell r="C8103">
            <v>989</v>
          </cell>
          <cell r="D8103" t="str">
            <v>CABO DE COBRE, RIGIDO, CLASSE 2, ISOLACAO EM PVC/A, ANTICHAMA BWF-B, 1 CONDUTOR, 450/750 V, SECAO NOMINAL 95 MM2</v>
          </cell>
          <cell r="E8103" t="str">
            <v xml:space="preserve">M     </v>
          </cell>
          <cell r="F8103" t="str">
            <v>81,34</v>
          </cell>
          <cell r="G8103" t="str">
            <v>81,34</v>
          </cell>
        </row>
        <row r="8104">
          <cell r="C8104">
            <v>39598</v>
          </cell>
          <cell r="D8104" t="str">
            <v>CABO DE PAR TRANCADO UTP, 4 PARES, CATEGORIA 5E</v>
          </cell>
          <cell r="E8104" t="str">
            <v xml:space="preserve">M     </v>
          </cell>
          <cell r="F8104" t="str">
            <v>1,80</v>
          </cell>
          <cell r="G8104" t="str">
            <v>1,80</v>
          </cell>
        </row>
        <row r="8105">
          <cell r="C8105">
            <v>39599</v>
          </cell>
          <cell r="D8105" t="str">
            <v>CABO DE PAR TRANCADO UTP, 4 PARES, CATEGORIA 6</v>
          </cell>
          <cell r="E8105" t="str">
            <v xml:space="preserve">M     </v>
          </cell>
          <cell r="F8105" t="str">
            <v>2,72</v>
          </cell>
          <cell r="G8105" t="str">
            <v>2,72</v>
          </cell>
        </row>
        <row r="8106">
          <cell r="C8106">
            <v>34602</v>
          </cell>
          <cell r="D8106" t="str">
            <v>CABO FLEXIVEL PVC 750 V, 2 CONDUTORES DE 1,5 MM2</v>
          </cell>
          <cell r="E8106" t="str">
            <v xml:space="preserve">M     </v>
          </cell>
          <cell r="F8106" t="str">
            <v>5,07</v>
          </cell>
          <cell r="G8106" t="str">
            <v>5,07</v>
          </cell>
        </row>
        <row r="8107">
          <cell r="C8107">
            <v>34603</v>
          </cell>
          <cell r="D8107" t="str">
            <v>CABO FLEXIVEL PVC 750 V, 2 CONDUTORES DE 10,0 MM2</v>
          </cell>
          <cell r="E8107" t="str">
            <v xml:space="preserve">M     </v>
          </cell>
          <cell r="F8107" t="str">
            <v>24,41</v>
          </cell>
          <cell r="G8107" t="str">
            <v>24,41</v>
          </cell>
        </row>
        <row r="8108">
          <cell r="C8108">
            <v>34607</v>
          </cell>
          <cell r="D8108" t="str">
            <v>CABO FLEXIVEL PVC 750 V, 2 CONDUTORES DE 4,0 MM2</v>
          </cell>
          <cell r="E8108" t="str">
            <v xml:space="preserve">M     </v>
          </cell>
          <cell r="F8108" t="str">
            <v>10,88</v>
          </cell>
          <cell r="G8108" t="str">
            <v>10,88</v>
          </cell>
        </row>
        <row r="8109">
          <cell r="C8109">
            <v>34609</v>
          </cell>
          <cell r="D8109" t="str">
            <v>CABO FLEXIVEL PVC 750 V, 2 CONDUTORES DE 6,0 MM2</v>
          </cell>
          <cell r="E8109" t="str">
            <v xml:space="preserve">M     </v>
          </cell>
          <cell r="F8109" t="str">
            <v>16,32</v>
          </cell>
          <cell r="G8109" t="str">
            <v>16,32</v>
          </cell>
        </row>
        <row r="8110">
          <cell r="C8110">
            <v>34618</v>
          </cell>
          <cell r="D8110" t="str">
            <v>CABO FLEXIVEL PVC 750 V, 3 CONDUTORES DE 1,5 MM2</v>
          </cell>
          <cell r="E8110" t="str">
            <v xml:space="preserve">M     </v>
          </cell>
          <cell r="F8110" t="str">
            <v>6,73</v>
          </cell>
          <cell r="G8110" t="str">
            <v>6,73</v>
          </cell>
        </row>
        <row r="8111">
          <cell r="C8111">
            <v>34620</v>
          </cell>
          <cell r="D8111" t="str">
            <v>CABO FLEXIVEL PVC 750 V, 3 CONDUTORES DE 10,0 MM2</v>
          </cell>
          <cell r="E8111" t="str">
            <v xml:space="preserve">M     </v>
          </cell>
          <cell r="F8111" t="str">
            <v>33,68</v>
          </cell>
          <cell r="G8111" t="str">
            <v>33,68</v>
          </cell>
        </row>
        <row r="8112">
          <cell r="C8112">
            <v>34621</v>
          </cell>
          <cell r="D8112" t="str">
            <v>CABO FLEXIVEL PVC 750 V, 3 CONDUTORES DE 4,0 MM2</v>
          </cell>
          <cell r="E8112" t="str">
            <v xml:space="preserve">M     </v>
          </cell>
          <cell r="F8112" t="str">
            <v>15,62</v>
          </cell>
          <cell r="G8112" t="str">
            <v>15,62</v>
          </cell>
        </row>
        <row r="8113">
          <cell r="C8113">
            <v>34622</v>
          </cell>
          <cell r="D8113" t="str">
            <v>CABO FLEXIVEL PVC 750 V, 3 CONDUTORES DE 6,0 MM2</v>
          </cell>
          <cell r="E8113" t="str">
            <v xml:space="preserve">M     </v>
          </cell>
          <cell r="F8113" t="str">
            <v>22,13</v>
          </cell>
          <cell r="G8113" t="str">
            <v>22,13</v>
          </cell>
        </row>
        <row r="8114">
          <cell r="C8114">
            <v>34624</v>
          </cell>
          <cell r="D8114" t="str">
            <v>CABO FLEXIVEL PVC 750 V, 4 CONDUTORES DE 1,5 MM2</v>
          </cell>
          <cell r="E8114" t="str">
            <v xml:space="preserve">M     </v>
          </cell>
          <cell r="F8114" t="str">
            <v>8,59</v>
          </cell>
          <cell r="G8114" t="str">
            <v>8,59</v>
          </cell>
        </row>
        <row r="8115">
          <cell r="C8115">
            <v>34626</v>
          </cell>
          <cell r="D8115" t="str">
            <v>CABO FLEXIVEL PVC 750 V, 4 CONDUTORES DE 10,0 MM2</v>
          </cell>
          <cell r="E8115" t="str">
            <v xml:space="preserve">M     </v>
          </cell>
          <cell r="F8115" t="str">
            <v>46,29</v>
          </cell>
          <cell r="G8115" t="str">
            <v>46,29</v>
          </cell>
        </row>
        <row r="8116">
          <cell r="C8116">
            <v>34627</v>
          </cell>
          <cell r="D8116" t="str">
            <v>CABO FLEXIVEL PVC 750 V, 4 CONDUTORES DE 4,0 MM2</v>
          </cell>
          <cell r="E8116" t="str">
            <v xml:space="preserve">M     </v>
          </cell>
          <cell r="F8116" t="str">
            <v>19,94</v>
          </cell>
          <cell r="G8116" t="str">
            <v>19,94</v>
          </cell>
        </row>
        <row r="8117">
          <cell r="C8117">
            <v>34629</v>
          </cell>
          <cell r="D8117" t="str">
            <v>CABO FLEXIVEL PVC 750 V, 4 CONDUTORES DE 6,0 MM2</v>
          </cell>
          <cell r="E8117" t="str">
            <v xml:space="preserve">M     </v>
          </cell>
          <cell r="F8117" t="str">
            <v>29,20</v>
          </cell>
          <cell r="G8117" t="str">
            <v>29,20</v>
          </cell>
        </row>
        <row r="8118">
          <cell r="C8118">
            <v>39257</v>
          </cell>
          <cell r="D8118" t="str">
            <v>CABO MULTIPOLAR DE COBRE, FLEXIVEL, CLASSE 4 OU 5, ISOLACAO EM HEPR, COBERTURA EM PVC-ST2, ANTICHAMA BWF-B, 0,6/1 KV, 3 CONDUTORES DE 1,5 MM2</v>
          </cell>
          <cell r="E8118" t="str">
            <v xml:space="preserve">M     </v>
          </cell>
          <cell r="F8118" t="str">
            <v>5,68</v>
          </cell>
          <cell r="G8118" t="str">
            <v>5,68</v>
          </cell>
        </row>
        <row r="8119">
          <cell r="C8119">
            <v>39261</v>
          </cell>
          <cell r="D8119" t="str">
            <v>CABO MULTIPOLAR DE COBRE, FLEXIVEL, CLASSE 4 OU 5, ISOLACAO EM HEPR, COBERTURA EM PVC-ST2, ANTICHAMA BWF-B, 0,6/1 KV, 3 CONDUTORES DE 10 MM2</v>
          </cell>
          <cell r="E8119" t="str">
            <v xml:space="preserve">M     </v>
          </cell>
          <cell r="F8119" t="str">
            <v>30,26</v>
          </cell>
          <cell r="G8119" t="str">
            <v>30,26</v>
          </cell>
        </row>
        <row r="8120">
          <cell r="C8120">
            <v>39268</v>
          </cell>
          <cell r="D8120" t="str">
            <v>CABO MULTIPOLAR DE COBRE, FLEXIVEL, CLASSE 4 OU 5, ISOLACAO EM HEPR, COBERTURA EM PVC-ST2, ANTICHAMA BWF-B, 0,6/1 KV, 3 CONDUTORES DE 120 MM2</v>
          </cell>
          <cell r="E8120" t="str">
            <v xml:space="preserve">M     </v>
          </cell>
          <cell r="F8120" t="str">
            <v>349,13</v>
          </cell>
          <cell r="G8120" t="str">
            <v>349,13</v>
          </cell>
        </row>
        <row r="8121">
          <cell r="C8121">
            <v>39262</v>
          </cell>
          <cell r="D8121" t="str">
            <v>CABO MULTIPOLAR DE COBRE, FLEXIVEL, CLASSE 4 OU 5, ISOLACAO EM HEPR, COBERTURA EM PVC-ST2, ANTICHAMA BWF-B, 0,6/1 KV, 3 CONDUTORES DE 16 MM2</v>
          </cell>
          <cell r="E8121" t="str">
            <v xml:space="preserve">M     </v>
          </cell>
          <cell r="F8121" t="str">
            <v>47,31</v>
          </cell>
          <cell r="G8121" t="str">
            <v>47,31</v>
          </cell>
        </row>
        <row r="8122">
          <cell r="C8122">
            <v>39258</v>
          </cell>
          <cell r="D8122" t="str">
            <v>CABO MULTIPOLAR DE COBRE, FLEXIVEL, CLASSE 4 OU 5, ISOLACAO EM HEPR, COBERTURA EM PVC-ST2, ANTICHAMA BWF-B, 0,6/1 KV, 3 CONDUTORES DE 2,5 MM2</v>
          </cell>
          <cell r="E8122" t="str">
            <v xml:space="preserve">M     </v>
          </cell>
          <cell r="F8122" t="str">
            <v>8,42</v>
          </cell>
          <cell r="G8122" t="str">
            <v>8,42</v>
          </cell>
        </row>
        <row r="8123">
          <cell r="C8123">
            <v>39263</v>
          </cell>
          <cell r="D8123" t="str">
            <v>CABO MULTIPOLAR DE COBRE, FLEXIVEL, CLASSE 4 OU 5, ISOLACAO EM HEPR, COBERTURA EM PVC-ST2, ANTICHAMA BWF-B, 0,6/1 KV, 3 CONDUTORES DE 25 MM2</v>
          </cell>
          <cell r="E8123" t="str">
            <v xml:space="preserve">M     </v>
          </cell>
          <cell r="F8123" t="str">
            <v>73,20</v>
          </cell>
          <cell r="G8123" t="str">
            <v>73,20</v>
          </cell>
        </row>
        <row r="8124">
          <cell r="C8124">
            <v>39264</v>
          </cell>
          <cell r="D8124" t="str">
            <v>CABO MULTIPOLAR DE COBRE, FLEXIVEL, CLASSE 4 OU 5, ISOLACAO EM HEPR, COBERTURA EM PVC-ST2, ANTICHAMA BWF-B, 0,6/1 KV, 3 CONDUTORES DE 35 MM2</v>
          </cell>
          <cell r="E8124" t="str">
            <v xml:space="preserve">M     </v>
          </cell>
          <cell r="F8124" t="str">
            <v>99,12</v>
          </cell>
          <cell r="G8124" t="str">
            <v>99,12</v>
          </cell>
        </row>
        <row r="8125">
          <cell r="C8125">
            <v>39259</v>
          </cell>
          <cell r="D8125" t="str">
            <v>CABO MULTIPOLAR DE COBRE, FLEXIVEL, CLASSE 4 OU 5, ISOLACAO EM HEPR, COBERTURA EM PVC-ST2, ANTICHAMA BWF-B, 0,6/1 KV, 3 CONDUTORES DE 4 MM2</v>
          </cell>
          <cell r="E8125" t="str">
            <v xml:space="preserve">M     </v>
          </cell>
          <cell r="F8125" t="str">
            <v>12,82</v>
          </cell>
          <cell r="G8125" t="str">
            <v>12,82</v>
          </cell>
        </row>
        <row r="8126">
          <cell r="C8126">
            <v>39265</v>
          </cell>
          <cell r="D8126" t="str">
            <v>CABO MULTIPOLAR DE COBRE, FLEXIVEL, CLASSE 4 OU 5, ISOLACAO EM HEPR, COBERTURA EM PVC-ST2, ANTICHAMA BWF-B, 0,6/1 KV, 3 CONDUTORES DE 50 MM2</v>
          </cell>
          <cell r="E8126" t="str">
            <v xml:space="preserve">M     </v>
          </cell>
          <cell r="F8126" t="str">
            <v>146,02</v>
          </cell>
          <cell r="G8126" t="str">
            <v>146,02</v>
          </cell>
        </row>
        <row r="8127">
          <cell r="C8127">
            <v>39260</v>
          </cell>
          <cell r="D8127" t="str">
            <v>CABO MULTIPOLAR DE COBRE, FLEXIVEL, CLASSE 4 OU 5, ISOLACAO EM HEPR, COBERTURA EM PVC-ST2, ANTICHAMA BWF-B, 0,6/1 KV, 3 CONDUTORES DE 6 MM2</v>
          </cell>
          <cell r="E8127" t="str">
            <v xml:space="preserve">M     </v>
          </cell>
          <cell r="F8127" t="str">
            <v>18,25</v>
          </cell>
          <cell r="G8127" t="str">
            <v>18,25</v>
          </cell>
        </row>
        <row r="8128">
          <cell r="C8128">
            <v>39266</v>
          </cell>
          <cell r="D8128" t="str">
            <v>CABO MULTIPOLAR DE COBRE, FLEXIVEL, CLASSE 4 OU 5, ISOLACAO EM HEPR, COBERTURA EM PVC-ST2, ANTICHAMA BWF-B, 0,6/1 KV, 3 CONDUTORES DE 70 MM2</v>
          </cell>
          <cell r="E8128" t="str">
            <v xml:space="preserve">M     </v>
          </cell>
          <cell r="F8128" t="str">
            <v>204,89</v>
          </cell>
          <cell r="G8128" t="str">
            <v>204,89</v>
          </cell>
        </row>
        <row r="8129">
          <cell r="C8129">
            <v>39267</v>
          </cell>
          <cell r="D8129" t="str">
            <v>CABO MULTIPOLAR DE COBRE, FLEXIVEL, CLASSE 4 OU 5, ISOLACAO EM HEPR, COBERTURA EM PVC-ST2, ANTICHAMA BWF-B, 0,6/1 KV, 3 CONDUTORES DE 95 MM2</v>
          </cell>
          <cell r="E8129" t="str">
            <v xml:space="preserve">M     </v>
          </cell>
          <cell r="F8129" t="str">
            <v>268,57</v>
          </cell>
          <cell r="G8129" t="str">
            <v>268,57</v>
          </cell>
        </row>
        <row r="8130">
          <cell r="C8130">
            <v>11901</v>
          </cell>
          <cell r="D8130" t="str">
            <v>CABO TELEFONICO CCI 50, 1 PAR, USO INTERNO, SEM BLINDAGEM</v>
          </cell>
          <cell r="E8130" t="str">
            <v xml:space="preserve">M     </v>
          </cell>
          <cell r="F8130" t="str">
            <v>0,98</v>
          </cell>
          <cell r="G8130" t="str">
            <v>0,98</v>
          </cell>
        </row>
        <row r="8131">
          <cell r="C8131">
            <v>11902</v>
          </cell>
          <cell r="D8131" t="str">
            <v>CABO TELEFONICO CCI 50, 2 PARES, USO INTERNO, SEM BLINDAGEM</v>
          </cell>
          <cell r="E8131" t="str">
            <v xml:space="preserve">M     </v>
          </cell>
          <cell r="F8131" t="str">
            <v>1,71</v>
          </cell>
          <cell r="G8131" t="str">
            <v>1,71</v>
          </cell>
        </row>
        <row r="8132">
          <cell r="C8132">
            <v>11903</v>
          </cell>
          <cell r="D8132" t="str">
            <v>CABO TELEFONICO CCI 50, 3 PARES, USO INTERNO, SEM BLINDAGEM</v>
          </cell>
          <cell r="E8132" t="str">
            <v xml:space="preserve">M     </v>
          </cell>
          <cell r="F8132" t="str">
            <v>2,64</v>
          </cell>
          <cell r="G8132" t="str">
            <v>2,64</v>
          </cell>
        </row>
        <row r="8133">
          <cell r="C8133">
            <v>11904</v>
          </cell>
          <cell r="D8133" t="str">
            <v>CABO TELEFONICO CCI 50, 4 PARES, USO INTERNO, SEM BLINDAGEM</v>
          </cell>
          <cell r="E8133" t="str">
            <v xml:space="preserve">M     </v>
          </cell>
          <cell r="F8133" t="str">
            <v>3,36</v>
          </cell>
          <cell r="G8133" t="str">
            <v>3,36</v>
          </cell>
        </row>
        <row r="8134">
          <cell r="C8134">
            <v>11905</v>
          </cell>
          <cell r="D8134" t="str">
            <v>CABO TELEFONICO CCI 50, 5 PARES, USO INTERNO, SEM BLINDAGEM</v>
          </cell>
          <cell r="E8134" t="str">
            <v xml:space="preserve">M     </v>
          </cell>
          <cell r="F8134" t="str">
            <v>4,52</v>
          </cell>
          <cell r="G8134" t="str">
            <v>4,52</v>
          </cell>
        </row>
        <row r="8135">
          <cell r="C8135">
            <v>11906</v>
          </cell>
          <cell r="D8135" t="str">
            <v>CABO TELEFONICO CCI 50, 6 PARES, USO INTERNO, SEM BLINDAGEM</v>
          </cell>
          <cell r="E8135" t="str">
            <v xml:space="preserve">M     </v>
          </cell>
          <cell r="F8135" t="str">
            <v>5,20</v>
          </cell>
          <cell r="G8135" t="str">
            <v>5,20</v>
          </cell>
        </row>
        <row r="8136">
          <cell r="C8136">
            <v>11919</v>
          </cell>
          <cell r="D8136" t="str">
            <v>CABO TELEFONICO CI 50, 10 PARES, USO INTERNO</v>
          </cell>
          <cell r="E8136" t="str">
            <v xml:space="preserve">M     </v>
          </cell>
          <cell r="F8136" t="str">
            <v>10,21</v>
          </cell>
          <cell r="G8136" t="str">
            <v>10,21</v>
          </cell>
        </row>
        <row r="8137">
          <cell r="C8137">
            <v>11920</v>
          </cell>
          <cell r="D8137" t="str">
            <v>CABO TELEFONICO CI 50, 20 PARES, USO INTERNO</v>
          </cell>
          <cell r="E8137" t="str">
            <v xml:space="preserve">M     </v>
          </cell>
          <cell r="F8137" t="str">
            <v>19,78</v>
          </cell>
          <cell r="G8137" t="str">
            <v>19,78</v>
          </cell>
        </row>
        <row r="8138">
          <cell r="C8138">
            <v>11924</v>
          </cell>
          <cell r="D8138" t="str">
            <v>CABO TELEFONICO CI 50, 200 PARES, USO INTERNO</v>
          </cell>
          <cell r="E8138" t="str">
            <v xml:space="preserve">M     </v>
          </cell>
          <cell r="F8138" t="str">
            <v>192,32</v>
          </cell>
          <cell r="G8138" t="str">
            <v>192,32</v>
          </cell>
        </row>
        <row r="8139">
          <cell r="C8139">
            <v>11921</v>
          </cell>
          <cell r="D8139" t="str">
            <v>CABO TELEFONICO CI 50, 30 PARES, USO INTERNO</v>
          </cell>
          <cell r="E8139" t="str">
            <v xml:space="preserve">M     </v>
          </cell>
          <cell r="F8139" t="str">
            <v>26,92</v>
          </cell>
          <cell r="G8139" t="str">
            <v>26,92</v>
          </cell>
        </row>
        <row r="8140">
          <cell r="C8140">
            <v>11922</v>
          </cell>
          <cell r="D8140" t="str">
            <v>CABO TELEFONICO CI 50, 50 PARES, USO INTERNO</v>
          </cell>
          <cell r="E8140" t="str">
            <v xml:space="preserve">M     </v>
          </cell>
          <cell r="F8140" t="str">
            <v>47,80</v>
          </cell>
          <cell r="G8140" t="str">
            <v>47,80</v>
          </cell>
        </row>
        <row r="8141">
          <cell r="C8141">
            <v>11923</v>
          </cell>
          <cell r="D8141" t="str">
            <v>CABO TELEFONICO CI 50, 75 PARES, USO INTERNO</v>
          </cell>
          <cell r="E8141" t="str">
            <v xml:space="preserve">M     </v>
          </cell>
          <cell r="F8141" t="str">
            <v>78,07</v>
          </cell>
          <cell r="G8141" t="str">
            <v>78,07</v>
          </cell>
        </row>
        <row r="8142">
          <cell r="C8142">
            <v>11916</v>
          </cell>
          <cell r="D8142" t="str">
            <v>CABO TELEFONICO CTP - APL - 50, 10 PARES, USO EXTERNO</v>
          </cell>
          <cell r="E8142" t="str">
            <v xml:space="preserve">M     </v>
          </cell>
          <cell r="F8142" t="str">
            <v>13,25</v>
          </cell>
          <cell r="G8142" t="str">
            <v>13,25</v>
          </cell>
        </row>
        <row r="8143">
          <cell r="C8143">
            <v>11914</v>
          </cell>
          <cell r="D8143" t="str">
            <v>CABO TELEFONICO CTP - APL - 50, 100 PARES, USO EXTERNO</v>
          </cell>
          <cell r="E8143" t="str">
            <v xml:space="preserve">M     </v>
          </cell>
          <cell r="F8143" t="str">
            <v>96,19</v>
          </cell>
          <cell r="G8143" t="str">
            <v>96,19</v>
          </cell>
        </row>
        <row r="8144">
          <cell r="C8144">
            <v>11917</v>
          </cell>
          <cell r="D8144" t="str">
            <v>CABO TELEFONICO CTP - APL - 50, 20 PARES, USO EXTERNO</v>
          </cell>
          <cell r="E8144" t="str">
            <v xml:space="preserve">M     </v>
          </cell>
          <cell r="F8144" t="str">
            <v>23,06</v>
          </cell>
          <cell r="G8144" t="str">
            <v>23,06</v>
          </cell>
        </row>
        <row r="8145">
          <cell r="C8145">
            <v>11918</v>
          </cell>
          <cell r="D8145" t="str">
            <v>CABO TELEFONICO CTP - APL - 50, 30 PARES, USO EXTERNO</v>
          </cell>
          <cell r="E8145" t="str">
            <v xml:space="preserve">M     </v>
          </cell>
          <cell r="F8145" t="str">
            <v>31,28</v>
          </cell>
          <cell r="G8145" t="str">
            <v>31,28</v>
          </cell>
        </row>
        <row r="8146">
          <cell r="C8146">
            <v>37734</v>
          </cell>
          <cell r="D8146" t="str">
            <v>CACAMBA METALICA BASCULANTE COM CAPACIDADE DE 10 M3 (INCLUI MONTAGEM, NAO INCLUI CAMINHAO)</v>
          </cell>
          <cell r="E8146" t="str">
            <v xml:space="preserve">UN    </v>
          </cell>
          <cell r="F8146" t="str">
            <v>68.643,35</v>
          </cell>
          <cell r="G8146" t="str">
            <v>68.643,35</v>
          </cell>
        </row>
        <row r="8147">
          <cell r="C8147">
            <v>42251</v>
          </cell>
          <cell r="D8147" t="str">
            <v>CACAMBA METALICA BASCULANTE COM CAPACIDADE DE 12 M3 (INCLUI MONTAGEM, NAO INCLUI CAMINHAO)</v>
          </cell>
          <cell r="E8147" t="str">
            <v xml:space="preserve">UN    </v>
          </cell>
          <cell r="F8147" t="str">
            <v>77.948,71</v>
          </cell>
          <cell r="G8147" t="str">
            <v>77.948,71</v>
          </cell>
        </row>
        <row r="8148">
          <cell r="C8148">
            <v>37733</v>
          </cell>
          <cell r="D8148" t="str">
            <v>CACAMBA METALICA BASCULANTE COM CAPACIDADE DE 6 M3 (INCLUI MONTAGEM, NAO INCLUI CAMINHAO)</v>
          </cell>
          <cell r="E8148" t="str">
            <v xml:space="preserve">UN    </v>
          </cell>
          <cell r="F8148" t="str">
            <v>51.468,53</v>
          </cell>
          <cell r="G8148" t="str">
            <v>51.468,53</v>
          </cell>
        </row>
        <row r="8149">
          <cell r="C8149">
            <v>37735</v>
          </cell>
          <cell r="D8149" t="str">
            <v>CACAMBA METALICA BASCULANTE COM CAPACIDADE DE 8 M3 (INCLUI MONTAGEM, NAO INCLUI CAMINHAO)</v>
          </cell>
          <cell r="E8149" t="str">
            <v xml:space="preserve">UN    </v>
          </cell>
          <cell r="F8149" t="str">
            <v>62.019,58</v>
          </cell>
          <cell r="G8149" t="str">
            <v>62.019,58</v>
          </cell>
        </row>
        <row r="8150">
          <cell r="C8150">
            <v>5090</v>
          </cell>
          <cell r="D8150" t="str">
            <v>CADEADO SIMPLES, CORPO EM LATAO MACICO, COM LARGURA DE 25 MM E ALTURA DE APROX 25 MM, HASTE CEMENTADA (NAO LONGA), EM ACO TEMPERADO COM DIAMETRO DE APROX 5,0 MM, INCLUINDO 2 CHAVES</v>
          </cell>
          <cell r="E8150" t="str">
            <v xml:space="preserve">UN    </v>
          </cell>
          <cell r="F8150" t="str">
            <v>20,50</v>
          </cell>
          <cell r="G8150" t="str">
            <v>20,50</v>
          </cell>
        </row>
        <row r="8151">
          <cell r="C8151">
            <v>5085</v>
          </cell>
          <cell r="D8151" t="str">
            <v>CADEADO SIMPLES, CORPO EM LATAO MACICO, COM LARGURA DE 35 MM E ALTURA DE APROX 30 MM, HASTE CEMENTADA (NAO LONGA), EM ACO TEMPERADO COM DIAMETRO DE APROX 6,0 MM, INCLUINDO 2 CHAVES</v>
          </cell>
          <cell r="E8151" t="str">
            <v xml:space="preserve">UN    </v>
          </cell>
          <cell r="F8151" t="str">
            <v>30,52</v>
          </cell>
          <cell r="G8151" t="str">
            <v>30,52</v>
          </cell>
        </row>
        <row r="8152">
          <cell r="C8152">
            <v>43603</v>
          </cell>
          <cell r="D8152" t="str">
            <v>CADEADO SIMPLES, CORPO EM LATAO MACICO, COM LARGURA DE 50 MM E ALTURA DE APROX 40 MM, HASTE CEMENTADA EM ACO TEMPERADO COM DIAMETRO DE APROX 8,0 MM, INCLUINDO 2 CHAVES</v>
          </cell>
          <cell r="E8152" t="str">
            <v xml:space="preserve">UN    </v>
          </cell>
          <cell r="F8152" t="str">
            <v>43,60</v>
          </cell>
          <cell r="G8152" t="str">
            <v>43,60</v>
          </cell>
        </row>
        <row r="8153">
          <cell r="C8153">
            <v>38374</v>
          </cell>
          <cell r="D8153" t="str">
            <v>CADEIRA SUSPENSA MANUAL / BALANCIM INDIVIDUAL (NBR 14751)</v>
          </cell>
          <cell r="E8153" t="str">
            <v xml:space="preserve">UN    </v>
          </cell>
          <cell r="F8153" t="str">
            <v>1.144,29</v>
          </cell>
          <cell r="G8153" t="str">
            <v>1.144,29</v>
          </cell>
        </row>
        <row r="8154">
          <cell r="C8154">
            <v>20209</v>
          </cell>
          <cell r="D8154" t="str">
            <v>CAIBRO APARELHADO  *7,5 X 7,5* CM, EM MACARANDUBA, ANGELIM OU EQUIVALENTE DA REGIAO</v>
          </cell>
          <cell r="E8154" t="str">
            <v xml:space="preserve">M     </v>
          </cell>
          <cell r="F8154" t="str">
            <v>47,35</v>
          </cell>
          <cell r="G8154" t="str">
            <v>47,35</v>
          </cell>
        </row>
        <row r="8155">
          <cell r="C8155">
            <v>20212</v>
          </cell>
          <cell r="D8155" t="str">
            <v>CAIBRO APARELHADO *6 X 8* CM, EM MACARANDUBA, ANGELIM OU EQUIVALENTE DA REGIAO</v>
          </cell>
          <cell r="E8155" t="str">
            <v xml:space="preserve">M     </v>
          </cell>
          <cell r="F8155" t="str">
            <v>39,64</v>
          </cell>
          <cell r="G8155" t="str">
            <v>39,64</v>
          </cell>
        </row>
        <row r="8156">
          <cell r="C8156">
            <v>4433</v>
          </cell>
          <cell r="D8156" t="str">
            <v>CAIBRO NAO APARELHADO  *7,5 X 7,5* CM, EM MACARANDUBA, ANGELIM OU EQUIVALENTE DA REGIAO -  BRUTA</v>
          </cell>
          <cell r="E8156" t="str">
            <v xml:space="preserve">M     </v>
          </cell>
          <cell r="F8156" t="str">
            <v>45,37</v>
          </cell>
          <cell r="G8156" t="str">
            <v>45,37</v>
          </cell>
        </row>
        <row r="8157">
          <cell r="C8157">
            <v>4430</v>
          </cell>
          <cell r="D8157" t="str">
            <v>CAIBRO NAO APARELHADO *5 X 6* CM, EM MACARANDUBA, ANGELIM OU EQUIVALENTE DA REGIAO -  BRUTA</v>
          </cell>
          <cell r="E8157" t="str">
            <v xml:space="preserve">M     </v>
          </cell>
          <cell r="F8157" t="str">
            <v>23,20</v>
          </cell>
          <cell r="G8157" t="str">
            <v>23,20</v>
          </cell>
        </row>
        <row r="8158">
          <cell r="C8158">
            <v>4400</v>
          </cell>
          <cell r="D8158" t="str">
            <v>CAIBRO NAO APARELHADO,  *6 X 8* CM,  EM MACARANDUBA, ANGELIM OU EQUIVALENTE DA REGIAO -  BRUTA</v>
          </cell>
          <cell r="E8158" t="str">
            <v xml:space="preserve">M     </v>
          </cell>
          <cell r="F8158" t="str">
            <v>36,92</v>
          </cell>
          <cell r="G8158" t="str">
            <v>36,92</v>
          </cell>
        </row>
        <row r="8159">
          <cell r="C8159">
            <v>2729</v>
          </cell>
          <cell r="D8159" t="str">
            <v>CAIBRO ROLICO DE MADEIRA TRATADA, D = 4 A 7 CM, H = 3,00 M, EM EUCALIPTO OU EQUIVALENTE DA REGIAO</v>
          </cell>
          <cell r="E8159" t="str">
            <v xml:space="preserve">UN    </v>
          </cell>
          <cell r="F8159" t="str">
            <v>19,05</v>
          </cell>
          <cell r="G8159" t="str">
            <v>19,05</v>
          </cell>
        </row>
        <row r="8160">
          <cell r="C8160">
            <v>4513</v>
          </cell>
          <cell r="D8160" t="str">
            <v>CAIBRO 5 X 5 CM EM PINUS, MISTA OU EQUIVALENTE DA REGIAO - BRUTA</v>
          </cell>
          <cell r="E8160" t="str">
            <v xml:space="preserve">M     </v>
          </cell>
          <cell r="F8160" t="str">
            <v>5,85</v>
          </cell>
          <cell r="G8160" t="str">
            <v>5,85</v>
          </cell>
        </row>
        <row r="8161">
          <cell r="C8161">
            <v>11871</v>
          </cell>
          <cell r="D8161" t="str">
            <v>CAIXA D'AGUA DE FIBRA DE VIDRO, PARA 500 LITROS, COM TAMPA</v>
          </cell>
          <cell r="E8161" t="str">
            <v xml:space="preserve">UN    </v>
          </cell>
          <cell r="F8161" t="str">
            <v>446,00</v>
          </cell>
          <cell r="G8161" t="str">
            <v>446,00</v>
          </cell>
        </row>
        <row r="8162">
          <cell r="C8162">
            <v>34636</v>
          </cell>
          <cell r="D8162" t="str">
            <v>CAIXA D'AGUA EM POLIETILENO 1000 LITROS, COM TAMPA</v>
          </cell>
          <cell r="E8162" t="str">
            <v xml:space="preserve">UN    </v>
          </cell>
          <cell r="F8162" t="str">
            <v>489,00</v>
          </cell>
          <cell r="G8162" t="str">
            <v>489,00</v>
          </cell>
        </row>
        <row r="8163">
          <cell r="C8163">
            <v>34639</v>
          </cell>
          <cell r="D8163" t="str">
            <v>CAIXA D'AGUA EM POLIETILENO 1500 LITROS, COM TAMPA</v>
          </cell>
          <cell r="E8163" t="str">
            <v xml:space="preserve">UN    </v>
          </cell>
          <cell r="F8163" t="str">
            <v>993,15</v>
          </cell>
          <cell r="G8163" t="str">
            <v>993,15</v>
          </cell>
        </row>
        <row r="8164">
          <cell r="C8164">
            <v>34640</v>
          </cell>
          <cell r="D8164" t="str">
            <v>CAIXA D'AGUA EM POLIETILENO 2000 LITROS, COM TAMPA</v>
          </cell>
          <cell r="E8164" t="str">
            <v xml:space="preserve">UN    </v>
          </cell>
          <cell r="F8164" t="str">
            <v>1.115,57</v>
          </cell>
          <cell r="G8164" t="str">
            <v>1.115,57</v>
          </cell>
        </row>
        <row r="8165">
          <cell r="C8165">
            <v>34637</v>
          </cell>
          <cell r="D8165" t="str">
            <v>CAIXA D'AGUA EM POLIETILENO 500 LITROS, COM TAMPA</v>
          </cell>
          <cell r="E8165" t="str">
            <v xml:space="preserve">UN    </v>
          </cell>
          <cell r="F8165" t="str">
            <v>280,76</v>
          </cell>
          <cell r="G8165" t="str">
            <v>280,76</v>
          </cell>
        </row>
        <row r="8166">
          <cell r="C8166">
            <v>34638</v>
          </cell>
          <cell r="D8166" t="str">
            <v>CAIXA D'AGUA EM POLIETILENO 750 LITROS, COM TAMPA</v>
          </cell>
          <cell r="E8166" t="str">
            <v xml:space="preserve">UN    </v>
          </cell>
          <cell r="F8166" t="str">
            <v>481,46</v>
          </cell>
          <cell r="G8166" t="str">
            <v>481,46</v>
          </cell>
        </row>
        <row r="8167">
          <cell r="C8167">
            <v>11868</v>
          </cell>
          <cell r="D8167" t="str">
            <v>CAIXA D'AGUA FIBRA DE VIDRO PARA 1000 LITROS, COM TAMPA</v>
          </cell>
          <cell r="E8167" t="str">
            <v xml:space="preserve">UN    </v>
          </cell>
          <cell r="F8167" t="str">
            <v>612,97</v>
          </cell>
          <cell r="G8167" t="str">
            <v>612,97</v>
          </cell>
        </row>
        <row r="8168">
          <cell r="C8168">
            <v>37106</v>
          </cell>
          <cell r="D8168" t="str">
            <v>CAIXA D'AGUA FIBRA DE VIDRO PARA 10000 LITROS, COM TAMPA</v>
          </cell>
          <cell r="E8168" t="str">
            <v xml:space="preserve">UN    </v>
          </cell>
          <cell r="F8168" t="str">
            <v>5.920,56</v>
          </cell>
          <cell r="G8168" t="str">
            <v>5.920,56</v>
          </cell>
        </row>
        <row r="8169">
          <cell r="C8169">
            <v>11869</v>
          </cell>
          <cell r="D8169" t="str">
            <v>CAIXA D'AGUA FIBRA DE VIDRO PARA 1500 LITROS, COM TAMPA</v>
          </cell>
          <cell r="E8169" t="str">
            <v xml:space="preserve">UN    </v>
          </cell>
          <cell r="F8169" t="str">
            <v>994,52</v>
          </cell>
          <cell r="G8169" t="str">
            <v>994,52</v>
          </cell>
        </row>
        <row r="8170">
          <cell r="C8170">
            <v>37104</v>
          </cell>
          <cell r="D8170" t="str">
            <v>CAIXA D'AGUA FIBRA DE VIDRO PARA 2000 LITROS, COM TAMPA</v>
          </cell>
          <cell r="E8170" t="str">
            <v xml:space="preserve">UN    </v>
          </cell>
          <cell r="F8170" t="str">
            <v>1.282,01</v>
          </cell>
          <cell r="G8170" t="str">
            <v>1.282,01</v>
          </cell>
        </row>
        <row r="8171">
          <cell r="C8171">
            <v>37105</v>
          </cell>
          <cell r="D8171" t="str">
            <v>CAIXA D'AGUA FIBRA DE VIDRO PARA 5000 LITROS, COM TAMPA</v>
          </cell>
          <cell r="E8171" t="str">
            <v xml:space="preserve">UN    </v>
          </cell>
          <cell r="F8171" t="str">
            <v>2.855,23</v>
          </cell>
          <cell r="G8171" t="str">
            <v>2.855,23</v>
          </cell>
        </row>
        <row r="8172">
          <cell r="C8172">
            <v>34641</v>
          </cell>
          <cell r="D8172" t="str">
            <v>CAIXA DE ATERRAMENTO EM CONCRETO PRÃ-MOLDADO, DIAMETRO DE 0,30 M E ALTURA DE 0,35 M, SEM FUNDO E COM TAMPA</v>
          </cell>
          <cell r="E8172" t="str">
            <v xml:space="preserve">UN    </v>
          </cell>
          <cell r="F8172" t="str">
            <v>100,26</v>
          </cell>
          <cell r="G8172" t="str">
            <v>100,26</v>
          </cell>
        </row>
        <row r="8173">
          <cell r="C8173">
            <v>43434</v>
          </cell>
          <cell r="D8173" t="str">
            <v>CAIXA DE CONCRETO ARMADO PRE-MOLDADO, COM FUNDO E SEM TAMPA, DIMENSOES DE 0,30 X 0,30 X 0,30 M</v>
          </cell>
          <cell r="E8173" t="str">
            <v xml:space="preserve">UN    </v>
          </cell>
          <cell r="F8173" t="str">
            <v>108,40</v>
          </cell>
          <cell r="G8173" t="str">
            <v>108,40</v>
          </cell>
        </row>
        <row r="8174">
          <cell r="C8174">
            <v>43435</v>
          </cell>
          <cell r="D8174" t="str">
            <v>CAIXA DE CONCRETO ARMADO PRE-MOLDADO, COM FUNDO E SEM TAMPA, DIMENSOES DE 0,40 X 0,40 X 0,40 M</v>
          </cell>
          <cell r="E8174" t="str">
            <v xml:space="preserve">UN    </v>
          </cell>
          <cell r="F8174" t="str">
            <v>198,73</v>
          </cell>
          <cell r="G8174" t="str">
            <v>198,73</v>
          </cell>
        </row>
        <row r="8175">
          <cell r="C8175">
            <v>43436</v>
          </cell>
          <cell r="D8175" t="str">
            <v>CAIXA DE CONCRETO ARMADO PRE-MOLDADO, COM FUNDO E SEM TAMPA, DIMENSOES DE 0,60 X 0,60 X 0,50 M</v>
          </cell>
          <cell r="E8175" t="str">
            <v xml:space="preserve">UN    </v>
          </cell>
          <cell r="F8175" t="str">
            <v>347,79</v>
          </cell>
          <cell r="G8175" t="str">
            <v>347,79</v>
          </cell>
        </row>
        <row r="8176">
          <cell r="C8176">
            <v>43437</v>
          </cell>
          <cell r="D8176" t="str">
            <v>CAIXA DE CONCRETO ARMADO PRE-MOLDADO, COM FUNDO E SEM TAMPA, DIMENSOES DE 0,80 X 0,80 X 0,50 M</v>
          </cell>
          <cell r="E8176" t="str">
            <v xml:space="preserve">UN    </v>
          </cell>
          <cell r="F8176" t="str">
            <v>630,54</v>
          </cell>
          <cell r="G8176" t="str">
            <v>630,54</v>
          </cell>
        </row>
        <row r="8177">
          <cell r="C8177">
            <v>43438</v>
          </cell>
          <cell r="D8177" t="str">
            <v>CAIXA DE CONCRETO ARMADO PRE-MOLDADO, COM FUNDO E SEM TAMPA, DIMENSOES DE 1,00 X 1,00 X 0,50 M</v>
          </cell>
          <cell r="E8177" t="str">
            <v xml:space="preserve">UN    </v>
          </cell>
          <cell r="F8177" t="str">
            <v>1.129,20</v>
          </cell>
          <cell r="G8177" t="str">
            <v>1.129,20</v>
          </cell>
        </row>
        <row r="8178">
          <cell r="C8178">
            <v>41627</v>
          </cell>
          <cell r="D8178" t="str">
            <v>CAIXA DE CONCRETO ARMADO PRE-MOLDADO, COM FUNDO E TAMPA, DIMENSOES DE 0,30 X 0,30 X 0,30 M</v>
          </cell>
          <cell r="E8178" t="str">
            <v xml:space="preserve">UN    </v>
          </cell>
          <cell r="F8178" t="str">
            <v>167,12</v>
          </cell>
          <cell r="G8178" t="str">
            <v>167,12</v>
          </cell>
        </row>
        <row r="8179">
          <cell r="C8179">
            <v>41628</v>
          </cell>
          <cell r="D8179" t="str">
            <v>CAIXA DE CONCRETO ARMADO PRE-MOLDADO, COM FUNDO E TAMPA, DIMENSOES DE 0,40 X 0,40 X 0,40 M</v>
          </cell>
          <cell r="E8179" t="str">
            <v xml:space="preserve">UN    </v>
          </cell>
          <cell r="F8179" t="str">
            <v>307,14</v>
          </cell>
          <cell r="G8179" t="str">
            <v>307,14</v>
          </cell>
        </row>
        <row r="8180">
          <cell r="C8180">
            <v>41629</v>
          </cell>
          <cell r="D8180" t="str">
            <v>CAIXA DE CONCRETO ARMADO PRE-MOLDADO, COM FUNDO E TAMPA, DIMENSOES DE 0,60 X 0,60 X 0,50 M</v>
          </cell>
          <cell r="E8180" t="str">
            <v xml:space="preserve">UN    </v>
          </cell>
          <cell r="F8180" t="str">
            <v>390,25</v>
          </cell>
          <cell r="G8180" t="str">
            <v>390,25</v>
          </cell>
        </row>
        <row r="8181">
          <cell r="C8181">
            <v>43429</v>
          </cell>
          <cell r="D8181" t="str">
            <v>CAIXA DE CONCRETO ARMADO PRE-MOLDADO, SEM FUNDO, QUADRADA, DIMENSOES DE 0,30 X 0,30 X 0,30 M</v>
          </cell>
          <cell r="E8181" t="str">
            <v xml:space="preserve">UN    </v>
          </cell>
          <cell r="F8181" t="str">
            <v>86,46</v>
          </cell>
          <cell r="G8181" t="str">
            <v>86,46</v>
          </cell>
        </row>
        <row r="8182">
          <cell r="C8182">
            <v>43430</v>
          </cell>
          <cell r="D8182" t="str">
            <v>CAIXA DE CONCRETO ARMADO PRE-MOLDADO, SEM FUNDO, QUADRADA, DIMENSOES DE 0,40 X 0,40 X 0,40 M</v>
          </cell>
          <cell r="E8182" t="str">
            <v xml:space="preserve">UN    </v>
          </cell>
          <cell r="F8182" t="str">
            <v>143,63</v>
          </cell>
          <cell r="G8182" t="str">
            <v>143,63</v>
          </cell>
        </row>
        <row r="8183">
          <cell r="C8183">
            <v>43431</v>
          </cell>
          <cell r="D8183" t="str">
            <v>CAIXA DE CONCRETO ARMADO PRE-MOLDADO, SEM FUNDO, QUADRADA, DIMENSOES DE 0,60 X 0,60 X 0,50 M</v>
          </cell>
          <cell r="E8183" t="str">
            <v xml:space="preserve">UN    </v>
          </cell>
          <cell r="F8183" t="str">
            <v>278,23</v>
          </cell>
          <cell r="G8183" t="str">
            <v>278,23</v>
          </cell>
        </row>
        <row r="8184">
          <cell r="C8184">
            <v>43432</v>
          </cell>
          <cell r="D8184" t="str">
            <v>CAIXA DE CONCRETO ARMADO PRE-MOLDADO, SEM FUNDO, QUADRADA, DIMENSOES DE 0,80 X 0,80 X 0,50 M</v>
          </cell>
          <cell r="E8184" t="str">
            <v xml:space="preserve">UN    </v>
          </cell>
          <cell r="F8184" t="str">
            <v>578,15</v>
          </cell>
          <cell r="G8184" t="str">
            <v>578,15</v>
          </cell>
        </row>
        <row r="8185">
          <cell r="C8185">
            <v>43433</v>
          </cell>
          <cell r="D8185" t="str">
            <v>CAIXA DE CONCRETO ARMADO PRE-MOLDADO, SEM FUNDO, QUADRADA, DIMENSOES DE 1,00 X 1,00 X 0,50 M</v>
          </cell>
          <cell r="E8185" t="str">
            <v xml:space="preserve">UN    </v>
          </cell>
          <cell r="F8185" t="str">
            <v>911,49</v>
          </cell>
          <cell r="G8185" t="str">
            <v>911,49</v>
          </cell>
        </row>
        <row r="8186">
          <cell r="C8186">
            <v>43094</v>
          </cell>
          <cell r="D8186" t="str">
            <v>CAIXA DE DERIVACAO PARA MEDIDOR DE ENERGIA, COM BARRAMENTO MONOFASICO, EM POLICARBONATO / TERMOPLASTICO - MODULO (PADRAO CONCESSIONARIA LOCAL)</v>
          </cell>
          <cell r="E8186" t="str">
            <v xml:space="preserve">UN    </v>
          </cell>
          <cell r="F8186" t="str">
            <v>231,95</v>
          </cell>
          <cell r="G8186" t="str">
            <v>231,95</v>
          </cell>
        </row>
        <row r="8187">
          <cell r="C8187">
            <v>43093</v>
          </cell>
          <cell r="D8187" t="str">
            <v>CAIXA DE DERIVACAO PARA MEDIDOR DE ENERGIA, COM BARRAMENTO POLIFASICO, EM POLICARBONATO / TERMOPLASTICO - MODULO (PADRAO CONCESSIONARIA LOCAL)</v>
          </cell>
          <cell r="E8187" t="str">
            <v xml:space="preserve">UN    </v>
          </cell>
          <cell r="F8187" t="str">
            <v>246,49</v>
          </cell>
          <cell r="G8187" t="str">
            <v>246,49</v>
          </cell>
        </row>
        <row r="8188">
          <cell r="C8188">
            <v>1030</v>
          </cell>
          <cell r="D8188" t="str">
            <v>CAIXA DE DESCARGA DE PLASTICO EXTERNA, DE *9* L, PUXADOR FIO DE NYLON, NAO INCLUSO CANO, BOLSA, ENGATE</v>
          </cell>
          <cell r="E8188" t="str">
            <v xml:space="preserve">UN    </v>
          </cell>
          <cell r="F8188" t="str">
            <v>49,95</v>
          </cell>
          <cell r="G8188" t="str">
            <v>49,95</v>
          </cell>
        </row>
        <row r="8189">
          <cell r="C8189">
            <v>11694</v>
          </cell>
          <cell r="D8189" t="str">
            <v>CAIXA DE DESCARGA PLASTICA DE EMBUTIR COMPLETA, COM ESPELHO PLASTICO, CAPACIDADE 6 A 10 L, ACESSORIOS INCLUSOS</v>
          </cell>
          <cell r="E8189" t="str">
            <v xml:space="preserve">UN    </v>
          </cell>
          <cell r="F8189" t="str">
            <v>1.104,15</v>
          </cell>
          <cell r="G8189" t="str">
            <v>1.104,15</v>
          </cell>
        </row>
        <row r="8190">
          <cell r="C8190">
            <v>11881</v>
          </cell>
          <cell r="D8190" t="str">
            <v>CAIXA DE GORDURA CILINDRICA EM CONCRETO SIMPLES,  PRE-MOLDADA, COM DIAMETRO DE 40 CM E ALTURA DE 45 CM, COM TAMPA</v>
          </cell>
          <cell r="E8190" t="str">
            <v xml:space="preserve">UN    </v>
          </cell>
          <cell r="F8190" t="str">
            <v>153,57</v>
          </cell>
          <cell r="G8190" t="str">
            <v>153,57</v>
          </cell>
        </row>
        <row r="8191">
          <cell r="C8191">
            <v>35277</v>
          </cell>
          <cell r="D8191" t="str">
            <v>CAIXA DE GORDURA EM PVC, DIAMETRO MINIMO 300 MM, DIAMETRO DE SAIDA 100 MM, CAPACIDADE  APROXIMADA 18 LITROS, COM TAMPA E CESTO</v>
          </cell>
          <cell r="E8191" t="str">
            <v xml:space="preserve">UN    </v>
          </cell>
          <cell r="F8191" t="str">
            <v>379,90</v>
          </cell>
          <cell r="G8191" t="str">
            <v>379,90</v>
          </cell>
        </row>
        <row r="8192">
          <cell r="C8192">
            <v>10521</v>
          </cell>
          <cell r="D8192" t="str">
            <v>CAIXA DE INCENDIO/ABRIGO PARA MANGUEIRA, DE EMBUTIR/INTERNA, COM 75 X 45 X 17 CM, EM CHAPA DE ACO, PORTA COM VENTILACAO, VISOR COM A INSCRICAO "INCENDIO", SUPORTE/CESTA INTERNA PARA A MANGUEIRA, PINTURA ELETROSTATICA VERMELHA</v>
          </cell>
          <cell r="E8192" t="str">
            <v xml:space="preserve">UN    </v>
          </cell>
          <cell r="F8192" t="str">
            <v>324,54</v>
          </cell>
          <cell r="G8192" t="str">
            <v>324,54</v>
          </cell>
        </row>
        <row r="8193">
          <cell r="C8193">
            <v>10885</v>
          </cell>
          <cell r="D8193" t="str">
            <v>CAIXA DE INCENDIO/ABRIGO PARA MANGUEIRA, DE EMBUTIR/INTERNA, COM 90 X 60 X 17 CM, EM CHAPA DE ACO, PORTA COM VENTILACAO, VISOR COM A INSCRICAO "INCENDIO", SUPORTE/CESTA INTERNA PARA A MANGUEIRA, PINTURA ELETROSTATICA VERMELHA</v>
          </cell>
          <cell r="E8193" t="str">
            <v xml:space="preserve">UN    </v>
          </cell>
          <cell r="F8193" t="str">
            <v>410,51</v>
          </cell>
          <cell r="G8193" t="str">
            <v>410,51</v>
          </cell>
        </row>
        <row r="8194">
          <cell r="C8194">
            <v>20962</v>
          </cell>
          <cell r="D8194" t="str">
            <v>CAIXA DE INCENDIO/ABRIGO PARA MANGUEIRA, DE SOBREPOR/EXTERNA, COM 75 X 45 X 17 CM, EM CHAPA DE ACO, PORTA COM VENTILACAO, VISOR COM A INSCRICAO "INCENDIO", SUPORTE/CESTA INTERNA PARA A MANGUEIRA, PINTURA ELETROSTATICA VERMELHA</v>
          </cell>
          <cell r="E8194" t="str">
            <v xml:space="preserve">UN    </v>
          </cell>
          <cell r="F8194" t="str">
            <v>340,00</v>
          </cell>
          <cell r="G8194" t="str">
            <v>340,00</v>
          </cell>
        </row>
        <row r="8195">
          <cell r="C8195">
            <v>20963</v>
          </cell>
          <cell r="D8195" t="str">
            <v>CAIXA DE INCENDIO/ABRIGO PARA MANGUEIRA, DE SOBREPOR/EXTERNA, COM 90 X 60 X 17 CM, EM CHAPA DE ACO, PORTA COM VENTILACAO, VISOR COM A INSCRICAO "INCENDIO", SUPORTE/CESTA INTERNA PARA A MANGUEIRA, PINTURA ELETROSTATICA VERMELHA</v>
          </cell>
          <cell r="E8195" t="str">
            <v xml:space="preserve">UN    </v>
          </cell>
          <cell r="F8195" t="str">
            <v>415,34</v>
          </cell>
          <cell r="G8195" t="str">
            <v>415,34</v>
          </cell>
        </row>
        <row r="8196">
          <cell r="C8196">
            <v>34643</v>
          </cell>
          <cell r="D8196" t="str">
            <v>CAIXA DE INSPECAO PARA ATERRAMENTO E PARA RAIOS, EM POLIPROPILENO,  DIAMETRO = 300 MM X ALTURA = 400 MM</v>
          </cell>
          <cell r="E8196" t="str">
            <v xml:space="preserve">UN    </v>
          </cell>
          <cell r="F8196" t="str">
            <v>43,75</v>
          </cell>
          <cell r="G8196" t="str">
            <v>43,75</v>
          </cell>
        </row>
        <row r="8197">
          <cell r="C8197">
            <v>41480</v>
          </cell>
          <cell r="D8197" t="str">
            <v>CAIXA DE INSPECAO PARA ATERRAMENTO OU OUTRO USO, EM PVC, DN = 250 X 250 MM</v>
          </cell>
          <cell r="E8197" t="str">
            <v xml:space="preserve">UN    </v>
          </cell>
          <cell r="F8197" t="str">
            <v>50,73</v>
          </cell>
          <cell r="G8197" t="str">
            <v>50,73</v>
          </cell>
        </row>
        <row r="8198">
          <cell r="C8198">
            <v>41474</v>
          </cell>
          <cell r="D8198" t="str">
            <v>CAIXA DE INSPECAO PARA ATERRAMENTO OU OUTRO USO, EM PVC, DN = 300 X *300* MM</v>
          </cell>
          <cell r="E8198" t="str">
            <v xml:space="preserve">UN    </v>
          </cell>
          <cell r="F8198" t="str">
            <v>81,03</v>
          </cell>
          <cell r="G8198" t="str">
            <v>81,03</v>
          </cell>
        </row>
        <row r="8199">
          <cell r="C8199">
            <v>41475</v>
          </cell>
          <cell r="D8199" t="str">
            <v>CAIXA DE INSPECAO PARA ATERRAMENTO OU OUTRO USO, EM PVC, DN = 300 X 250 MM</v>
          </cell>
          <cell r="E8199" t="str">
            <v xml:space="preserve">UN    </v>
          </cell>
          <cell r="F8199" t="str">
            <v>69,14</v>
          </cell>
          <cell r="G8199" t="str">
            <v>69,14</v>
          </cell>
        </row>
        <row r="8200">
          <cell r="C8200">
            <v>41476</v>
          </cell>
          <cell r="D8200" t="str">
            <v>CAIXA DE INSPECAO PARA ATERRAMENTO OU OUTRO USO, EM PVC, DN = 300 X 600 MM</v>
          </cell>
          <cell r="E8200" t="str">
            <v xml:space="preserve">UN    </v>
          </cell>
          <cell r="F8200" t="str">
            <v>151,39</v>
          </cell>
          <cell r="G8200" t="str">
            <v>151,39</v>
          </cell>
        </row>
        <row r="8201">
          <cell r="C8201">
            <v>2555</v>
          </cell>
          <cell r="D8201" t="str">
            <v>CAIXA DE LUZ "3 X 3" EM ACO ESMALTADA</v>
          </cell>
          <cell r="E8201" t="str">
            <v xml:space="preserve">UN    </v>
          </cell>
          <cell r="F8201" t="str">
            <v>2,09</v>
          </cell>
          <cell r="G8201" t="str">
            <v>2,09</v>
          </cell>
        </row>
        <row r="8202">
          <cell r="C8202">
            <v>2556</v>
          </cell>
          <cell r="D8202" t="str">
            <v>CAIXA DE LUZ "4 X 2" EM ACO ESMALTADA</v>
          </cell>
          <cell r="E8202" t="str">
            <v xml:space="preserve">UN    </v>
          </cell>
          <cell r="F8202" t="str">
            <v>2,16</v>
          </cell>
          <cell r="G8202" t="str">
            <v>2,16</v>
          </cell>
        </row>
        <row r="8203">
          <cell r="C8203">
            <v>2557</v>
          </cell>
          <cell r="D8203" t="str">
            <v>CAIXA DE LUZ "4 X 4" EM ACO ESMALTADA</v>
          </cell>
          <cell r="E8203" t="str">
            <v xml:space="preserve">UN    </v>
          </cell>
          <cell r="F8203" t="str">
            <v>4,56</v>
          </cell>
          <cell r="G8203" t="str">
            <v>4,56</v>
          </cell>
        </row>
        <row r="8204">
          <cell r="C8204">
            <v>10569</v>
          </cell>
          <cell r="D8204" t="str">
            <v>CAIXA DE PASSAGEM / DERIVACAO / LUZ, OCTOGONAL 4 X4, EM ACO ESMALTADA, COM FUNDO MOVEL SIMPLES (FMS)</v>
          </cell>
          <cell r="E8204" t="str">
            <v xml:space="preserve">UN    </v>
          </cell>
          <cell r="F8204" t="str">
            <v>4,56</v>
          </cell>
          <cell r="G8204" t="str">
            <v>4,56</v>
          </cell>
        </row>
        <row r="8205">
          <cell r="C8205">
            <v>39810</v>
          </cell>
          <cell r="D8205" t="str">
            <v>CAIXA DE PASSAGEM ELETRICA DE PAREDE, DE EMBUTIR, EM PVC, COM TAMPA APARAFUSADA, DIMENSOES 120 X 120 X *75* MM</v>
          </cell>
          <cell r="E8205" t="str">
            <v xml:space="preserve">UN    </v>
          </cell>
          <cell r="F8205" t="str">
            <v>31,30</v>
          </cell>
          <cell r="G8205" t="str">
            <v>31,30</v>
          </cell>
        </row>
        <row r="8206">
          <cell r="C8206">
            <v>39811</v>
          </cell>
          <cell r="D8206" t="str">
            <v>CAIXA DE PASSAGEM ELETRICA DE PAREDE, DE EMBUTIR, EM PVC, COM TAMPA APARAFUSADA, DIMENSOES 150 X 150 X *75* MM</v>
          </cell>
          <cell r="E8206" t="str">
            <v xml:space="preserve">UN    </v>
          </cell>
          <cell r="F8206" t="str">
            <v>38,29</v>
          </cell>
          <cell r="G8206" t="str">
            <v>38,29</v>
          </cell>
        </row>
        <row r="8207">
          <cell r="C8207">
            <v>39812</v>
          </cell>
          <cell r="D8207" t="str">
            <v>CAIXA DE PASSAGEM ELETRICA DE PAREDE, DE EMBUTIR, EM PVC, COM TAMPA APARAFUSADA, DIMENSOES 200 X 200 X *90* MM</v>
          </cell>
          <cell r="E8207" t="str">
            <v xml:space="preserve">UN    </v>
          </cell>
          <cell r="F8207" t="str">
            <v>62,95</v>
          </cell>
          <cell r="G8207" t="str">
            <v>62,95</v>
          </cell>
        </row>
        <row r="8208">
          <cell r="C8208">
            <v>43096</v>
          </cell>
          <cell r="D8208" t="str">
            <v>CAIXA DE PASSAGEM ELETRICA DE PAREDE, DE EMBUTIR, EM TERMOPLASTICO / PVC, COM TAMPA APARAFUSADA, DIMENSOES 400 X 400 X *120* MM</v>
          </cell>
          <cell r="E8208" t="str">
            <v xml:space="preserve">UN    </v>
          </cell>
          <cell r="F8208" t="str">
            <v>208,68</v>
          </cell>
          <cell r="G8208" t="str">
            <v>208,68</v>
          </cell>
        </row>
        <row r="8209">
          <cell r="C8209">
            <v>43102</v>
          </cell>
          <cell r="D8209" t="str">
            <v>CAIXA DE PASSAGEM ELETRICA DE PAREDE, DE SOBREPOR, EM PVC, COM TAMPA APARAFUSADA, DIMENSOES 300 X 300 X *100* MM</v>
          </cell>
          <cell r="E8209" t="str">
            <v xml:space="preserve">UN    </v>
          </cell>
          <cell r="F8209" t="str">
            <v>126,89</v>
          </cell>
          <cell r="G8209" t="str">
            <v>126,89</v>
          </cell>
        </row>
        <row r="8210">
          <cell r="C8210">
            <v>43103</v>
          </cell>
          <cell r="D8210" t="str">
            <v>CAIXA DE PASSAGEM ELETRICA DE PAREDE, DE SOBREPOR, EM PVC, COM TAMPA APARAFUSADA, DIMENSOES, 400 X 400 X *120* MM</v>
          </cell>
          <cell r="E8210" t="str">
            <v xml:space="preserve">UN    </v>
          </cell>
          <cell r="F8210" t="str">
            <v>186,85</v>
          </cell>
          <cell r="G8210" t="str">
            <v>186,85</v>
          </cell>
        </row>
        <row r="8211">
          <cell r="C8211">
            <v>43098</v>
          </cell>
          <cell r="D8211" t="str">
            <v>CAIXA DE PASSAGEM ELETRICA DE PAREDE, DE SOBREPOR, EM TERMOPLASTICO / PVC, COM TAMPA APARAFUSA, DIMENSOES 200 X 200 X *100* MM</v>
          </cell>
          <cell r="E8211" t="str">
            <v xml:space="preserve">UN    </v>
          </cell>
          <cell r="F8211" t="str">
            <v>70,69</v>
          </cell>
          <cell r="G8211" t="str">
            <v>70,69</v>
          </cell>
        </row>
        <row r="8212">
          <cell r="C8212">
            <v>43097</v>
          </cell>
          <cell r="D8212" t="str">
            <v>CAIXA DE PASSAGEM ELETRICA DE PAREDE, DE SOBREPOR, EM TERMOPLASTICO / PVC, COM TAMPA APARAFUSADA, DIMENSOES, 150 X 150 X *100* MM</v>
          </cell>
          <cell r="E8212" t="str">
            <v xml:space="preserve">UN    </v>
          </cell>
          <cell r="F8212" t="str">
            <v>41,88</v>
          </cell>
          <cell r="G8212" t="str">
            <v>41,88</v>
          </cell>
        </row>
        <row r="8213">
          <cell r="C8213">
            <v>43104</v>
          </cell>
          <cell r="D8213" t="str">
            <v>CAIXA DE PASSAGEM ELETRICA, PARA PISO, EM PVC, DIMENSOES DE 3/4" A 4"</v>
          </cell>
          <cell r="E8213" t="str">
            <v xml:space="preserve">UN    </v>
          </cell>
          <cell r="F8213" t="str">
            <v>495,39</v>
          </cell>
          <cell r="G8213" t="str">
            <v>495,39</v>
          </cell>
        </row>
        <row r="8214">
          <cell r="C8214">
            <v>39771</v>
          </cell>
          <cell r="D8214" t="str">
            <v>CAIXA DE PASSAGEM METALICA DE SOBREPOR COM TAMPA PARAFUSADA, DIMENSOES 20 X 20 X 10 CM</v>
          </cell>
          <cell r="E8214" t="str">
            <v xml:space="preserve">UN    </v>
          </cell>
          <cell r="F8214" t="str">
            <v>43,85</v>
          </cell>
          <cell r="G8214" t="str">
            <v>43,85</v>
          </cell>
        </row>
        <row r="8215">
          <cell r="C8215">
            <v>39772</v>
          </cell>
          <cell r="D8215" t="str">
            <v>CAIXA DE PASSAGEM METALICA DE SOBREPOR COM TAMPA PARAFUSADA, DIMENSOES 30 X 30 X 10 CM</v>
          </cell>
          <cell r="E8215" t="str">
            <v xml:space="preserve">UN    </v>
          </cell>
          <cell r="F8215" t="str">
            <v>86,19</v>
          </cell>
          <cell r="G8215" t="str">
            <v>86,19</v>
          </cell>
        </row>
        <row r="8216">
          <cell r="C8216">
            <v>39773</v>
          </cell>
          <cell r="D8216" t="str">
            <v>CAIXA DE PASSAGEM METALICA DE SOBREPOR COM TAMPA PARAFUSADA, DIMENSOES 40 X 40 X 15 CM</v>
          </cell>
          <cell r="E8216" t="str">
            <v xml:space="preserve">UN    </v>
          </cell>
          <cell r="F8216" t="str">
            <v>138,53</v>
          </cell>
          <cell r="G8216" t="str">
            <v>138,53</v>
          </cell>
        </row>
        <row r="8217">
          <cell r="C8217">
            <v>39774</v>
          </cell>
          <cell r="D8217" t="str">
            <v>CAIXA DE PASSAGEM METALICA DE SOBREPOR COM TAMPA PARAFUSADA, DIMENSOES 50 X 50 X 15 CM</v>
          </cell>
          <cell r="E8217" t="str">
            <v xml:space="preserve">UN    </v>
          </cell>
          <cell r="F8217" t="str">
            <v>207,21</v>
          </cell>
          <cell r="G8217" t="str">
            <v>207,21</v>
          </cell>
        </row>
        <row r="8218">
          <cell r="C8218">
            <v>39775</v>
          </cell>
          <cell r="D8218" t="str">
            <v>CAIXA DE PASSAGEM METALICA DE SOBREPOR COM TAMPA PARAFUSADA, DIMENSOES 60 X 60 X 20 CM</v>
          </cell>
          <cell r="E8218" t="str">
            <v xml:space="preserve">UN    </v>
          </cell>
          <cell r="F8218" t="str">
            <v>276,55</v>
          </cell>
          <cell r="G8218" t="str">
            <v>276,55</v>
          </cell>
        </row>
        <row r="8219">
          <cell r="C8219">
            <v>39776</v>
          </cell>
          <cell r="D8219" t="str">
            <v>CAIXA DE PASSAGEM METALICA DE SOBREPOR COM TAMPA PARAFUSADA, DIMENSOES 70 X 70 X 20 CM</v>
          </cell>
          <cell r="E8219" t="str">
            <v xml:space="preserve">UN    </v>
          </cell>
          <cell r="F8219" t="str">
            <v>334,21</v>
          </cell>
          <cell r="G8219" t="str">
            <v>334,21</v>
          </cell>
        </row>
        <row r="8220">
          <cell r="C8220">
            <v>39777</v>
          </cell>
          <cell r="D8220" t="str">
            <v>CAIXA DE PASSAGEM METALICA DE SOBREPOR COM TAMPA PARAFUSADA, DIMENSOES 80 X 80 X 20 CM</v>
          </cell>
          <cell r="E8220" t="str">
            <v xml:space="preserve">UN    </v>
          </cell>
          <cell r="F8220" t="str">
            <v>423,61</v>
          </cell>
          <cell r="G8220" t="str">
            <v>423,61</v>
          </cell>
        </row>
        <row r="8221">
          <cell r="C8221">
            <v>20254</v>
          </cell>
          <cell r="D8221" t="str">
            <v>CAIXA DE PASSAGEM METALICA, DE SOBREPOR, COM TAMPA APARAFUSADA, DIMENSOES 15 X 15 X *10* CM</v>
          </cell>
          <cell r="E8221" t="str">
            <v xml:space="preserve">UN    </v>
          </cell>
          <cell r="F8221" t="str">
            <v>30,75</v>
          </cell>
          <cell r="G8221" t="str">
            <v>30,75</v>
          </cell>
        </row>
        <row r="8222">
          <cell r="C8222">
            <v>20253</v>
          </cell>
          <cell r="D8222" t="str">
            <v>CAIXA DE PASSAGEM METALICA, DE SOBREPOR, COM TAMPA APARAFUSADA, DIMENSOES 35 X 35 X *12* CM</v>
          </cell>
          <cell r="E8222" t="str">
            <v xml:space="preserve">UN    </v>
          </cell>
          <cell r="F8222" t="str">
            <v>100,96</v>
          </cell>
          <cell r="G8222" t="str">
            <v>100,96</v>
          </cell>
        </row>
        <row r="8223">
          <cell r="C8223">
            <v>11247</v>
          </cell>
          <cell r="D8223" t="str">
            <v>CAIXA DE PASSAGEM/ LUZ / TELEFONIA, DE EMBUTIR,  EM CHAPA DE ACO GALVANIZADO, DIMENSOES 150 X 150 X 15 CM (PADRAO CONCESSIONARIA LOCAL)</v>
          </cell>
          <cell r="E8223" t="str">
            <v xml:space="preserve">UN    </v>
          </cell>
          <cell r="F8223" t="str">
            <v>1.941,38</v>
          </cell>
          <cell r="G8223" t="str">
            <v>1.941,38</v>
          </cell>
        </row>
        <row r="8224">
          <cell r="C8224">
            <v>11250</v>
          </cell>
          <cell r="D8224" t="str">
            <v>CAIXA DE PASSAGEM/ LUZ / TELEFONIA, DE EMBUTIR,  EM CHAPA DE ACO GALVANIZADO, DIMENSOES 20 X 20 X *12* CM (PADRAO CONCESSIONARIA LOCAL)</v>
          </cell>
          <cell r="E8224" t="str">
            <v xml:space="preserve">UN    </v>
          </cell>
          <cell r="F8224" t="str">
            <v>83,58</v>
          </cell>
          <cell r="G8224" t="str">
            <v>83,58</v>
          </cell>
        </row>
        <row r="8225">
          <cell r="C8225">
            <v>11249</v>
          </cell>
          <cell r="D8225" t="str">
            <v>CAIXA DE PASSAGEM/ LUZ / TELEFONIA, DE EMBUTIR,  EM CHAPA DE ACO GALVANIZADO, DIMENSOES 200 X 200 X 20 CM (PADRAO CONCESSIONARIA LOCAL)</v>
          </cell>
          <cell r="E8225" t="str">
            <v xml:space="preserve">UN    </v>
          </cell>
          <cell r="F8225" t="str">
            <v>3.792,20</v>
          </cell>
          <cell r="G8225" t="str">
            <v>3.792,20</v>
          </cell>
        </row>
        <row r="8226">
          <cell r="C8226">
            <v>11251</v>
          </cell>
          <cell r="D8226" t="str">
            <v>CAIXA DE PASSAGEM/ LUZ / TELEFONIA, DE EMBUTIR,  EM CHAPA DE ACO GALVANIZADO, DIMENSOES 40 X 40 X *12* CM (PADRAO CONCESSIONARIA LOCAL)</v>
          </cell>
          <cell r="E8226" t="str">
            <v xml:space="preserve">UN    </v>
          </cell>
          <cell r="F8226" t="str">
            <v>185,13</v>
          </cell>
          <cell r="G8226" t="str">
            <v>185,13</v>
          </cell>
        </row>
        <row r="8227">
          <cell r="C8227">
            <v>11253</v>
          </cell>
          <cell r="D8227" t="str">
            <v>CAIXA DE PASSAGEM/ LUZ / TELEFONIA, DE EMBUTIR,  EM CHAPA DE ACO GALVANIZADO, DIMENSOES 60 X 60 X *12* CM (PADRAO CONCESSIONARIA LOCAL)</v>
          </cell>
          <cell r="E8227" t="str">
            <v xml:space="preserve">UN    </v>
          </cell>
          <cell r="F8227" t="str">
            <v>306,78</v>
          </cell>
          <cell r="G8227" t="str">
            <v>306,78</v>
          </cell>
        </row>
        <row r="8228">
          <cell r="C8228">
            <v>11255</v>
          </cell>
          <cell r="D8228" t="str">
            <v>CAIXA DE PASSAGEM/ LUZ / TELEFONIA, DE EMBUTIR,  EM CHAPA DE ACO GALVANIZADO, DIMENSOES 80 X 80 X *12* CM (PADRAO CONCESSIONARIA LOCAL)</v>
          </cell>
          <cell r="E8228" t="str">
            <v xml:space="preserve">UN    </v>
          </cell>
          <cell r="F8228" t="str">
            <v>458,64</v>
          </cell>
          <cell r="G8228" t="str">
            <v>458,64</v>
          </cell>
        </row>
        <row r="8229">
          <cell r="C8229">
            <v>14055</v>
          </cell>
          <cell r="D8229" t="str">
            <v>CAIXA DE PASSAGEM/ LUZ / TELEFONIA, DE EMBUTIR, EM CHAPA DE ACO GALVANIZADO, DIMENSOES 120 X 120 X *12* CM (PADRAO CONCESSIONARIA LOCAL)</v>
          </cell>
          <cell r="E8229" t="str">
            <v xml:space="preserve">UN    </v>
          </cell>
          <cell r="F8229" t="str">
            <v>922,62</v>
          </cell>
          <cell r="G8229" t="str">
            <v>922,62</v>
          </cell>
        </row>
        <row r="8230">
          <cell r="C8230">
            <v>11256</v>
          </cell>
          <cell r="D8230" t="str">
            <v>CAIXA DE PASSAGEM/ LUZ / TELEFONIA, DE SOBREPOR,  EM CHAPA DE ACO GALVANIZADO, DIMENSOES 80 X 80 X *12* CM (PADRAO CONCESSIONARIA LOCAL)</v>
          </cell>
          <cell r="E8230" t="str">
            <v xml:space="preserve">UN    </v>
          </cell>
          <cell r="F8230" t="str">
            <v>574,49</v>
          </cell>
          <cell r="G8230" t="str">
            <v>574,49</v>
          </cell>
        </row>
        <row r="8231">
          <cell r="C8231">
            <v>1872</v>
          </cell>
          <cell r="D8231" t="str">
            <v>CAIXA DE PASSAGEM, EM PVC, DE 4" X 2", PARA ELETRODUTO FLEXIVEL CORRUGADO</v>
          </cell>
          <cell r="E8231" t="str">
            <v xml:space="preserve">UN    </v>
          </cell>
          <cell r="F8231" t="str">
            <v>3,01</v>
          </cell>
          <cell r="G8231" t="str">
            <v>3,01</v>
          </cell>
        </row>
        <row r="8232">
          <cell r="C8232">
            <v>1873</v>
          </cell>
          <cell r="D8232" t="str">
            <v>CAIXA DE PASSAGEM, EM PVC, DE 4" X 4", PARA ELETRODUTO FLEXIVEL CORRUGADO</v>
          </cell>
          <cell r="E8232" t="str">
            <v xml:space="preserve">UN    </v>
          </cell>
          <cell r="F8232" t="str">
            <v>5,99</v>
          </cell>
          <cell r="G8232" t="str">
            <v>5,99</v>
          </cell>
        </row>
        <row r="8233">
          <cell r="C8233">
            <v>39693</v>
          </cell>
          <cell r="D8233" t="str">
            <v>CAIXA DE PROTECAO EXTERNA PARA MEDIDOR HOROSAZONAL, DE BAIXA TENSAO, COM MODULO, EM CHAPA DE ACO (PADRAO DA CONCESSIONARIA LOCAL)</v>
          </cell>
          <cell r="E8233" t="str">
            <v xml:space="preserve">UN    </v>
          </cell>
          <cell r="F8233" t="str">
            <v>3.608,06</v>
          </cell>
          <cell r="G8233" t="str">
            <v>3.608,06</v>
          </cell>
        </row>
        <row r="8234">
          <cell r="C8234">
            <v>39692</v>
          </cell>
          <cell r="D8234" t="str">
            <v>CAIXA DE PROTECAO PARA TRANSFORMADOR CORRENTE, EM CHAPA DE ACO 18 USG (PADRAO DA CONCESSIONARIA LOCAL)</v>
          </cell>
          <cell r="E8234" t="str">
            <v xml:space="preserve">UN    </v>
          </cell>
          <cell r="F8234" t="str">
            <v>1.154,50</v>
          </cell>
          <cell r="G8234" t="str">
            <v>1.154,50</v>
          </cell>
        </row>
        <row r="8235">
          <cell r="C8235">
            <v>1062</v>
          </cell>
          <cell r="D8235" t="str">
            <v>CAIXA INTERNA/EXTERNA DE MEDICAO PARA 1 MEDIDOR TRIFASICO, COM VISOR, EM CHAPA DE ACO 18 USG (PADRAO DA CONCESSIONARIA LOCAL)</v>
          </cell>
          <cell r="E8235" t="str">
            <v xml:space="preserve">UN    </v>
          </cell>
          <cell r="F8235" t="str">
            <v>365,88</v>
          </cell>
          <cell r="G8235" t="str">
            <v>365,88</v>
          </cell>
        </row>
        <row r="8236">
          <cell r="C8236">
            <v>39686</v>
          </cell>
          <cell r="D8236" t="str">
            <v>CAIXA INTERNA/EXTERNA DE MEDICAO PARA 4 MEDIDORES MONOFASICOS, COM VISOR, EM CHAPA DE ACO 18 USG (PADRAO DA CONCESSIONARIA LOCAL)</v>
          </cell>
          <cell r="E8236" t="str">
            <v xml:space="preserve">UN    </v>
          </cell>
          <cell r="F8236" t="str">
            <v>592,44</v>
          </cell>
          <cell r="G8236" t="str">
            <v>592,44</v>
          </cell>
        </row>
        <row r="8237">
          <cell r="C8237">
            <v>43095</v>
          </cell>
          <cell r="D8237" t="str">
            <v>CAIXA MODULAR PARA MEDIDOR DE ENERGIA AGRUPADA, EM POLICARBONATO /  TERMOPLASTICO, COM SUPORTE PARA DISJUNTOR (PADRAO DA CONCESSIONARIA LOCAL)</v>
          </cell>
          <cell r="E8237" t="str">
            <v xml:space="preserve">UN    </v>
          </cell>
          <cell r="F8237" t="str">
            <v>137,51</v>
          </cell>
          <cell r="G8237" t="str">
            <v>137,51</v>
          </cell>
        </row>
        <row r="8238">
          <cell r="C8238">
            <v>1871</v>
          </cell>
          <cell r="D8238" t="str">
            <v>CAIXA OCTOGONAL DE FUNDO MOVEL, EM PVC, DE 3" X 3", PARA ELETRODUTO FLEXIVEL CORRUGADO</v>
          </cell>
          <cell r="E8238" t="str">
            <v xml:space="preserve">UN    </v>
          </cell>
          <cell r="F8238" t="str">
            <v>5,40</v>
          </cell>
          <cell r="G8238" t="str">
            <v>5,40</v>
          </cell>
        </row>
        <row r="8239">
          <cell r="C8239">
            <v>12001</v>
          </cell>
          <cell r="D8239" t="str">
            <v>CAIXA OCTOGONAL DE FUNDO MOVEL, EM PVC, DE 4" X 4", PARA ELETRODUTO FLEXIVEL CORRUGADO</v>
          </cell>
          <cell r="E8239" t="str">
            <v xml:space="preserve">UN    </v>
          </cell>
          <cell r="F8239" t="str">
            <v>7,80</v>
          </cell>
          <cell r="G8239" t="str">
            <v>7,80</v>
          </cell>
        </row>
        <row r="8240">
          <cell r="C8240">
            <v>11882</v>
          </cell>
          <cell r="D8240" t="str">
            <v>CAIXA PARA HIDROMETRO CONCRETO PRE MOLDADO, *0,24 M X 0,45 M X 0,30* M (L X C X A)</v>
          </cell>
          <cell r="E8240" t="str">
            <v xml:space="preserve">UN    </v>
          </cell>
          <cell r="F8240" t="str">
            <v>110,21</v>
          </cell>
          <cell r="G8240" t="str">
            <v>110,21</v>
          </cell>
        </row>
        <row r="8241">
          <cell r="C8241">
            <v>1068</v>
          </cell>
          <cell r="D8241" t="str">
            <v>CAIXA PARA MEDICAO COLETIVA TIPO L, PADRAO BIFASICO OU TRIFASICO, PARA ATE 4 MEDIDORES, SEM BARRAMENTO E COM PORTAS INFERIOR E SUPERIOR</v>
          </cell>
          <cell r="E8241" t="str">
            <v xml:space="preserve">UN    </v>
          </cell>
          <cell r="F8241" t="str">
            <v>2.413,36</v>
          </cell>
          <cell r="G8241" t="str">
            <v>2.413,36</v>
          </cell>
        </row>
        <row r="8242">
          <cell r="C8242">
            <v>39690</v>
          </cell>
          <cell r="D8242" t="str">
            <v>CAIXA PARA MEDICAO COLETIVA TIPO M, PADRAO BIFASICO OU TRIFASICO, PARA ATE 8 MEDIDORES, SEM BARRAMENTO E COM PORTAS INFERIOR E SUPERIOR</v>
          </cell>
          <cell r="E8242" t="str">
            <v xml:space="preserve">UN    </v>
          </cell>
          <cell r="F8242" t="str">
            <v>4.048,81</v>
          </cell>
          <cell r="G8242" t="str">
            <v>4.048,81</v>
          </cell>
        </row>
        <row r="8243">
          <cell r="C8243">
            <v>39691</v>
          </cell>
          <cell r="D8243" t="str">
            <v>CAIXA PARA MEDICAO COLETIVA TIPO N, PADRAO BIFASICO OU TRIFASICO, PARA ATE 12 MEDIDORES, SEM BARRAMENTO E COM PORTAS INFERIOR E SUPERIOR</v>
          </cell>
          <cell r="E8243" t="str">
            <v xml:space="preserve">UN    </v>
          </cell>
          <cell r="F8243" t="str">
            <v>5.092,27</v>
          </cell>
          <cell r="G8243" t="str">
            <v>5.092,27</v>
          </cell>
        </row>
        <row r="8244">
          <cell r="C8244">
            <v>39808</v>
          </cell>
          <cell r="D8244" t="str">
            <v>CAIXA PARA MEDIDOR MONOFASICO, EM POLICARBONATO / TERMOPLASTICO, PARA ALOJAR 1 DISJUNTOR (PADRAO DA CONCESSIONARIA LOCAL)</v>
          </cell>
          <cell r="E8244" t="str">
            <v xml:space="preserve">UN    </v>
          </cell>
          <cell r="F8244" t="str">
            <v>71,79</v>
          </cell>
          <cell r="G8244" t="str">
            <v>71,79</v>
          </cell>
        </row>
        <row r="8245">
          <cell r="C8245">
            <v>39809</v>
          </cell>
          <cell r="D8245" t="str">
            <v>CAIXA PARA MEDIDOR POLIFASICO, EM POLICARBONATO / TERMOPLASTICO, PARA ALOJAR 1 DISJUNTOR (PADRAO DA CONCESSIONARIA LOCAL)</v>
          </cell>
          <cell r="E8245" t="str">
            <v xml:space="preserve">UN    </v>
          </cell>
          <cell r="F8245" t="str">
            <v>170,28</v>
          </cell>
          <cell r="G8245" t="str">
            <v>170,28</v>
          </cell>
        </row>
        <row r="8246">
          <cell r="C8246">
            <v>43439</v>
          </cell>
          <cell r="D8246" t="str">
            <v>CAIXA PRE-MOLDADA PARA BOCA DE LOBO, EM CONCRETO ARMADO, COM FCK DE 25 MPA, COM DIMENSOES 1,10 X 0,65 X 1,00 M (COMPRIMENTO X LARGURA X ALTURA)</v>
          </cell>
          <cell r="E8246" t="str">
            <v xml:space="preserve">UN    </v>
          </cell>
          <cell r="F8246" t="str">
            <v>505,88</v>
          </cell>
          <cell r="G8246" t="str">
            <v>505,88</v>
          </cell>
        </row>
        <row r="8247">
          <cell r="C8247">
            <v>5103</v>
          </cell>
          <cell r="D8247" t="str">
            <v>CAIXA SIFONADA PVC, 100 X 100 X 50 MM, COM GRELHA REDONDA, BRANCA</v>
          </cell>
          <cell r="E8247" t="str">
            <v xml:space="preserve">UN    </v>
          </cell>
          <cell r="F8247" t="str">
            <v>24,05</v>
          </cell>
          <cell r="G8247" t="str">
            <v>24,05</v>
          </cell>
        </row>
        <row r="8248">
          <cell r="C8248">
            <v>11880</v>
          </cell>
          <cell r="D8248" t="str">
            <v>CAIXA SIFONADA PVC, 250 X 230 X 75 MM, COM TAMPA CEGA QUADRADA, BRANCA</v>
          </cell>
          <cell r="E8248" t="str">
            <v xml:space="preserve">UN    </v>
          </cell>
          <cell r="F8248" t="str">
            <v>101,16</v>
          </cell>
          <cell r="G8248" t="str">
            <v>101,16</v>
          </cell>
        </row>
        <row r="8249">
          <cell r="C8249">
            <v>11714</v>
          </cell>
          <cell r="D8249" t="str">
            <v>CAIXA SIFONADA, PVC, 150 X *185* X 75 MM, COM GRELHA QUADRADA, BRANCA</v>
          </cell>
          <cell r="E8249" t="str">
            <v xml:space="preserve">UN    </v>
          </cell>
          <cell r="F8249" t="str">
            <v>68,91</v>
          </cell>
          <cell r="G8249" t="str">
            <v>68,91</v>
          </cell>
        </row>
        <row r="8250">
          <cell r="C8250">
            <v>11712</v>
          </cell>
          <cell r="D8250" t="str">
            <v>CAIXA SIFONADA, PVC, 150 X 150 X 50 MM, COM GRELHA QUADRADA, BRANCA (NBR 5688)</v>
          </cell>
          <cell r="E8250" t="str">
            <v xml:space="preserve">UN    </v>
          </cell>
          <cell r="F8250" t="str">
            <v>45,00</v>
          </cell>
          <cell r="G8250" t="str">
            <v>45,00</v>
          </cell>
        </row>
        <row r="8251">
          <cell r="C8251">
            <v>11717</v>
          </cell>
          <cell r="D8251" t="str">
            <v>CAIXA SIFONADA, PVC, 150 X 150 X 50 MM, COM GRELHA REDONDA, BRANCA</v>
          </cell>
          <cell r="E8251" t="str">
            <v xml:space="preserve">UN    </v>
          </cell>
          <cell r="F8251" t="str">
            <v>54,25</v>
          </cell>
          <cell r="G8251" t="str">
            <v>54,25</v>
          </cell>
        </row>
        <row r="8252">
          <cell r="C8252">
            <v>1106</v>
          </cell>
          <cell r="D8252" t="str">
            <v>CAL HIDRATADA CH-I PARA ARGAMASSAS</v>
          </cell>
          <cell r="E8252" t="str">
            <v xml:space="preserve">KG    </v>
          </cell>
          <cell r="F8252" t="str">
            <v>0,84</v>
          </cell>
          <cell r="G8252" t="str">
            <v>0,84</v>
          </cell>
        </row>
        <row r="8253">
          <cell r="C8253">
            <v>11161</v>
          </cell>
          <cell r="D8253" t="str">
            <v>CAL HIDRATADA PARA PINTURA</v>
          </cell>
          <cell r="E8253" t="str">
            <v xml:space="preserve">KG    </v>
          </cell>
          <cell r="F8253" t="str">
            <v>1,40</v>
          </cell>
          <cell r="G8253" t="str">
            <v>1,40</v>
          </cell>
        </row>
        <row r="8254">
          <cell r="C8254">
            <v>1107</v>
          </cell>
          <cell r="D8254" t="str">
            <v>CAL VIRGEM COMUM PARA ARGAMASSAS (NBR 6453)</v>
          </cell>
          <cell r="E8254" t="str">
            <v xml:space="preserve">KG    </v>
          </cell>
          <cell r="F8254" t="str">
            <v>0,71</v>
          </cell>
          <cell r="G8254" t="str">
            <v>0,71</v>
          </cell>
        </row>
        <row r="8255">
          <cell r="C8255">
            <v>44479</v>
          </cell>
          <cell r="D8255" t="str">
            <v>CALCARIO DOLOMITICO A (POSTO PEDREIRA/FORNECEDOR,  SEM FRETE)</v>
          </cell>
          <cell r="E8255" t="str">
            <v xml:space="preserve">KG    </v>
          </cell>
          <cell r="F8255" t="str">
            <v>0,15</v>
          </cell>
          <cell r="G8255" t="str">
            <v>0,15</v>
          </cell>
        </row>
        <row r="8256">
          <cell r="C8256">
            <v>41068</v>
          </cell>
          <cell r="D8256" t="str">
            <v>CALCETEIRO  (MENSALISTA)</v>
          </cell>
          <cell r="E8256" t="str">
            <v xml:space="preserve">MES   </v>
          </cell>
          <cell r="F8256" t="str">
            <v>2.175,18</v>
          </cell>
          <cell r="G8256" t="str">
            <v>2.520,44</v>
          </cell>
        </row>
        <row r="8257">
          <cell r="C8257">
            <v>4759</v>
          </cell>
          <cell r="D8257" t="str">
            <v>CALCETEIRO (HORISTA)</v>
          </cell>
          <cell r="E8257" t="str">
            <v xml:space="preserve">H     </v>
          </cell>
          <cell r="F8257" t="str">
            <v>12,28</v>
          </cell>
          <cell r="G8257" t="str">
            <v>14,22</v>
          </cell>
        </row>
        <row r="8258">
          <cell r="C8258">
            <v>1108</v>
          </cell>
          <cell r="D8258" t="str">
            <v>CALHA MOLDURA AMERICANA DE CHAPA DE ACO GALVANIZADA NUM 26, CORTE 33 CM</v>
          </cell>
          <cell r="E8258" t="str">
            <v xml:space="preserve">M     </v>
          </cell>
          <cell r="F8258" t="str">
            <v>39,35</v>
          </cell>
          <cell r="G8258" t="str">
            <v>39,35</v>
          </cell>
        </row>
        <row r="8259">
          <cell r="C8259">
            <v>1117</v>
          </cell>
          <cell r="D8259" t="str">
            <v>CALHA PARA AGUA FURTADA DE CHAPA DE ACO GALVANIZADA NUM 26, CORTE 40 CM</v>
          </cell>
          <cell r="E8259" t="str">
            <v xml:space="preserve">M     </v>
          </cell>
          <cell r="F8259" t="str">
            <v>39,67</v>
          </cell>
          <cell r="G8259" t="str">
            <v>39,67</v>
          </cell>
        </row>
        <row r="8260">
          <cell r="C8260">
            <v>1118</v>
          </cell>
          <cell r="D8260" t="str">
            <v>CALHA PARA AGUA FURTADA DE CHAPA DE ACO GALVANIZADA NUM 26, CORTE 50 CM</v>
          </cell>
          <cell r="E8260" t="str">
            <v xml:space="preserve">M     </v>
          </cell>
          <cell r="F8260" t="str">
            <v>46,88</v>
          </cell>
          <cell r="G8260" t="str">
            <v>46,88</v>
          </cell>
        </row>
        <row r="8261">
          <cell r="C8261">
            <v>1110</v>
          </cell>
          <cell r="D8261" t="str">
            <v>CALHA PLATIBANDA DE CHAPA DE ACO GALVANIZADA NUM 26, CORTE 45 CM</v>
          </cell>
          <cell r="E8261" t="str">
            <v xml:space="preserve">M     </v>
          </cell>
          <cell r="F8261" t="str">
            <v>46,88</v>
          </cell>
          <cell r="G8261" t="str">
            <v>46,88</v>
          </cell>
        </row>
        <row r="8262">
          <cell r="C8262">
            <v>12618</v>
          </cell>
          <cell r="D8262" t="str">
            <v>CALHA PLUVIAL DE PVC, DIAMETRO ENTRE 119 E 170 MM, COMPRIMENTO DE 3 M, PARA DRENAGEM PREDIAL</v>
          </cell>
          <cell r="E8262" t="str">
            <v xml:space="preserve">UN    </v>
          </cell>
          <cell r="F8262" t="str">
            <v>55,76</v>
          </cell>
          <cell r="G8262" t="str">
            <v>55,76</v>
          </cell>
        </row>
        <row r="8263">
          <cell r="C8263">
            <v>40784</v>
          </cell>
          <cell r="D8263" t="str">
            <v>CALHA QUADRADA DE CHAPA DE ACO GALVANIZADA NUM 24, CORTE 100 CM</v>
          </cell>
          <cell r="E8263" t="str">
            <v xml:space="preserve">M     </v>
          </cell>
          <cell r="F8263" t="str">
            <v>129,31</v>
          </cell>
          <cell r="G8263" t="str">
            <v>129,31</v>
          </cell>
        </row>
        <row r="8264">
          <cell r="C8264">
            <v>40782</v>
          </cell>
          <cell r="D8264" t="str">
            <v>CALHA QUADRADA DE CHAPA DE ACO GALVANIZADA NUM 24, CORTE 33 CM</v>
          </cell>
          <cell r="E8264" t="str">
            <v xml:space="preserve">M     </v>
          </cell>
          <cell r="F8264" t="str">
            <v>50,74</v>
          </cell>
          <cell r="G8264" t="str">
            <v>50,74</v>
          </cell>
        </row>
        <row r="8265">
          <cell r="C8265">
            <v>40783</v>
          </cell>
          <cell r="D8265" t="str">
            <v>CALHA QUADRADA DE CHAPA DE ACO GALVANIZADA NUM 24, CORTE 50 CM</v>
          </cell>
          <cell r="E8265" t="str">
            <v xml:space="preserve">M     </v>
          </cell>
          <cell r="F8265" t="str">
            <v>66,10</v>
          </cell>
          <cell r="G8265" t="str">
            <v>66,10</v>
          </cell>
        </row>
        <row r="8266">
          <cell r="C8266">
            <v>1109</v>
          </cell>
          <cell r="D8266" t="str">
            <v>CALHA QUADRADA DE CHAPA DE ACO GALVANIZADA NUM 26, CORTE 33 CM</v>
          </cell>
          <cell r="E8266" t="str">
            <v xml:space="preserve">M     </v>
          </cell>
          <cell r="F8266" t="str">
            <v>39,35</v>
          </cell>
          <cell r="G8266" t="str">
            <v>39,35</v>
          </cell>
        </row>
        <row r="8267">
          <cell r="C8267">
            <v>1119</v>
          </cell>
          <cell r="D8267" t="str">
            <v>CALHA QUADRADA DE CHAPA DE ACO GALVANIZADA NUM 28, CORTE 25 CM</v>
          </cell>
          <cell r="E8267" t="str">
            <v xml:space="preserve">M     </v>
          </cell>
          <cell r="F8267" t="str">
            <v>25,37</v>
          </cell>
          <cell r="G8267" t="str">
            <v>25,37</v>
          </cell>
        </row>
        <row r="8268">
          <cell r="C8268">
            <v>13115</v>
          </cell>
          <cell r="D8268" t="str">
            <v>CALHA/CANALETA DE CONCRETO SIMPLES, TIPO MEIA CANA, DIAMETRO DE 20 CM, PARA AGUA PLUVIAL</v>
          </cell>
          <cell r="E8268" t="str">
            <v xml:space="preserve">M     </v>
          </cell>
          <cell r="F8268" t="str">
            <v>33,07</v>
          </cell>
          <cell r="G8268" t="str">
            <v>33,07</v>
          </cell>
        </row>
        <row r="8269">
          <cell r="C8269">
            <v>10541</v>
          </cell>
          <cell r="D8269" t="str">
            <v>CALHA/CANALETA DE CONCRETO SIMPLES, TIPO MEIA CANA, DIAMETRO DE 30 CM, PARA AGUA PLUVIAL</v>
          </cell>
          <cell r="E8269" t="str">
            <v xml:space="preserve">M     </v>
          </cell>
          <cell r="F8269" t="str">
            <v>40,41</v>
          </cell>
          <cell r="G8269" t="str">
            <v>40,41</v>
          </cell>
        </row>
        <row r="8270">
          <cell r="C8270">
            <v>10542</v>
          </cell>
          <cell r="D8270" t="str">
            <v>CALHA/CANALETA DE CONCRETO SIMPLES, TIPO MEIA CANA, DIAMETRO DE 40 CM, PARA AGUA PLUVIAL</v>
          </cell>
          <cell r="E8270" t="str">
            <v xml:space="preserve">M     </v>
          </cell>
          <cell r="F8270" t="str">
            <v>52,85</v>
          </cell>
          <cell r="G8270" t="str">
            <v>52,85</v>
          </cell>
        </row>
        <row r="8271">
          <cell r="C8271">
            <v>10543</v>
          </cell>
          <cell r="D8271" t="str">
            <v>CALHA/CANALETA DE CONCRETO SIMPLES, TIPO MEIA CANA, DIAMETRO DE 50 CM, PARA AGUA PLUVIAL</v>
          </cell>
          <cell r="E8271" t="str">
            <v xml:space="preserve">M     </v>
          </cell>
          <cell r="F8271" t="str">
            <v>85,74</v>
          </cell>
          <cell r="G8271" t="str">
            <v>85,74</v>
          </cell>
        </row>
        <row r="8272">
          <cell r="C8272">
            <v>10544</v>
          </cell>
          <cell r="D8272" t="str">
            <v>CALHA/CANALETA DE CONCRETO SIMPLES, TIPO MEIA CANA, DIAMETRO DE 60 CM, PARA AGUA PLUVIAL</v>
          </cell>
          <cell r="E8272" t="str">
            <v xml:space="preserve">M     </v>
          </cell>
          <cell r="F8272" t="str">
            <v>110,90</v>
          </cell>
          <cell r="G8272" t="str">
            <v>110,90</v>
          </cell>
        </row>
        <row r="8273">
          <cell r="C8273">
            <v>10545</v>
          </cell>
          <cell r="D8273" t="str">
            <v>CALHA/CANALETA DE CONCRETO SIMPLES, TIPO MEIA CANA, DIAMETRO DE 80 CM, PARA AGUA PLUVIAL</v>
          </cell>
          <cell r="E8273" t="str">
            <v xml:space="preserve">M     </v>
          </cell>
          <cell r="F8273" t="str">
            <v>207,25</v>
          </cell>
          <cell r="G8273" t="str">
            <v>207,25</v>
          </cell>
        </row>
        <row r="8274">
          <cell r="C8274">
            <v>38365</v>
          </cell>
          <cell r="D8274" t="str">
            <v>CAMADA SEPARADORA DE FILME DE POLIETILENO 20 A 25 MICRA</v>
          </cell>
          <cell r="E8274" t="str">
            <v xml:space="preserve">M2    </v>
          </cell>
          <cell r="F8274" t="str">
            <v>1,71</v>
          </cell>
          <cell r="G8274" t="str">
            <v>1,71</v>
          </cell>
        </row>
        <row r="8275">
          <cell r="C8275">
            <v>37745</v>
          </cell>
          <cell r="D8275" t="str">
            <v>CAMINHAO TOCO, PESO BRUTO TOTAL 13000 KG, CARGA UTIL MAXIMA 7925 KG, DISTANCIA ENTRE EIXOS 4,80 M, POTENCIA 189 CV (INCLUI CABINE E CHASSI, NAO INCLUI CARROCERIA)</v>
          </cell>
          <cell r="E8275" t="str">
            <v xml:space="preserve">UN    </v>
          </cell>
          <cell r="F8275" t="str">
            <v>383.133,82</v>
          </cell>
          <cell r="G8275" t="str">
            <v>383.133,82</v>
          </cell>
        </row>
        <row r="8276">
          <cell r="C8276">
            <v>44057</v>
          </cell>
          <cell r="D8276" t="str">
            <v>CAMINHAO TOCO, PESO BRUTO TOTAL 13200 KG, CARGA UTIL MAXIMA 9200 KG, DISTANCIA ENTRE EIXOS 3,31 M, POTENCIA 175 CV (INCLUI CABINE E CHASSI, NAO INCLUI CARROCERIA)</v>
          </cell>
          <cell r="E8276" t="str">
            <v xml:space="preserve">UN    </v>
          </cell>
          <cell r="F8276" t="str">
            <v>383.133,82</v>
          </cell>
          <cell r="G8276" t="str">
            <v>383.133,82</v>
          </cell>
        </row>
        <row r="8277">
          <cell r="C8277">
            <v>37754</v>
          </cell>
          <cell r="D8277" t="str">
            <v>CAMINHAO TOCO, PESO BRUTO TOTAL 14300 KG, CARGA UTIL MAXIMA 9480 KG, DISTANCIA ENTRE EIXOS 4,80 M, POTENCIA 185 CV (INCLUI CABINE E CHASSI, NAO INCLUI CARROCERIA)</v>
          </cell>
          <cell r="E8277" t="str">
            <v xml:space="preserve">UN    </v>
          </cell>
          <cell r="F8277" t="str">
            <v>400.108,06</v>
          </cell>
          <cell r="G8277" t="str">
            <v>400.108,06</v>
          </cell>
        </row>
        <row r="8278">
          <cell r="C8278">
            <v>37761</v>
          </cell>
          <cell r="D8278" t="str">
            <v>CAMINHAO TOCO, PESO BRUTO TOTAL 16000 KG, CARGA UTIL MAXIMA DE 10685 KG, DISTANCIA ENTRE EIXOS 4,8M, POTENCIA 189 CV (INCLUI CABINE E CHASSI, NAO INCLUI CARROCERIA)</v>
          </cell>
          <cell r="E8278" t="str">
            <v xml:space="preserve">UN    </v>
          </cell>
          <cell r="F8278" t="str">
            <v>337.060,71</v>
          </cell>
          <cell r="G8278" t="str">
            <v>337.060,71</v>
          </cell>
        </row>
        <row r="8279">
          <cell r="C8279">
            <v>37757</v>
          </cell>
          <cell r="D8279" t="str">
            <v>CAMINHAO TOCO, PESO BRUTO TOTAL 16000 KG, CARGA UTIL MAXIMA 10600 KG, DISTANCIA ENTRE EIXOS 4,80 M, POTENCIA 277 CV (INCLUI CABINE E CHASSI, NAO INCLUI CARROCERIA)</v>
          </cell>
          <cell r="E8279" t="str">
            <v xml:space="preserve">UN    </v>
          </cell>
          <cell r="F8279" t="str">
            <v>469.217,62</v>
          </cell>
          <cell r="G8279" t="str">
            <v>469.217,62</v>
          </cell>
        </row>
        <row r="8280">
          <cell r="C8280">
            <v>37759</v>
          </cell>
          <cell r="D8280" t="str">
            <v>CAMINHAO TOCO, PESO BRUTO TOTAL 16000 KG, CARGA UTIL MAXIMA 10780 KG, DISTANCIA ENTRE EIXOS 3,56 M, POTENCIA 277 CV (INCLUI CABINE E CHASSI, NAO INCLUI CARROCERIA)</v>
          </cell>
          <cell r="E8280" t="str">
            <v xml:space="preserve">UN    </v>
          </cell>
          <cell r="F8280" t="str">
            <v>471.036,32</v>
          </cell>
          <cell r="G8280" t="str">
            <v>471.036,32</v>
          </cell>
        </row>
        <row r="8281">
          <cell r="C8281">
            <v>37752</v>
          </cell>
          <cell r="D8281" t="str">
            <v>CAMINHAO TOCO, PESO BRUTO TOTAL 16000 KG, CARGA UTIL MAXIMA 11030 KG, DISTANCIA ENTRE EIXOS 5,41 M, POTENCIA 185 CV (INCLUI CABINE E CHASSI, NAO INCLUI CARROCERIA)</v>
          </cell>
          <cell r="E8281" t="str">
            <v xml:space="preserve">UN    </v>
          </cell>
          <cell r="F8281" t="str">
            <v>427.145,66</v>
          </cell>
          <cell r="G8281" t="str">
            <v>427.145,66</v>
          </cell>
        </row>
        <row r="8282">
          <cell r="C8282">
            <v>37766</v>
          </cell>
          <cell r="D8282" t="str">
            <v>CAMINHAO TOCO, PESO BRUTO TOTAL 16000 KG, CARGA UTIL MAXIMA 11330 KG, DISTANCIA ENTRE EIXOS 4,80 M, POTENCIA 186 CV (INCLUI CABINE E CHASSI, NAO INCLUI CARROCERIA)</v>
          </cell>
          <cell r="E8282" t="str">
            <v xml:space="preserve">UN    </v>
          </cell>
          <cell r="F8282" t="str">
            <v>471.036,28</v>
          </cell>
          <cell r="G8282" t="str">
            <v>471.036,28</v>
          </cell>
        </row>
        <row r="8283">
          <cell r="C8283">
            <v>37760</v>
          </cell>
          <cell r="D8283" t="str">
            <v>CAMINHAO TOCO, PESO BRUTO TOTAL 16000 KG, CARGA UTIL MAXIMA 13071 KG, DISTANCIA ENTRE EIXOS 4,80 M, POTENCIA 230 CV (INCLUI CABINE E CHASSI, NAO INCLUI CARROCERIA)</v>
          </cell>
          <cell r="E8283" t="str">
            <v xml:space="preserve">UN    </v>
          </cell>
          <cell r="F8283" t="str">
            <v>449.818,45</v>
          </cell>
          <cell r="G8283" t="str">
            <v>449.818,45</v>
          </cell>
        </row>
        <row r="8284">
          <cell r="C8284">
            <v>37765</v>
          </cell>
          <cell r="D8284" t="str">
            <v>CAMINHAO TOCO, PESO BRUTO TOTAL 8250 KG, CARGA UTIL MAXIMA 5110 KG, DISTANCIA ENTRE EIXOS 4,30 M, POTENCIA 162 CV (INCLUI CABINE E CHASSI, NAO INCLUI CARROCERIA)</v>
          </cell>
          <cell r="E8284" t="str">
            <v xml:space="preserve">UN    </v>
          </cell>
          <cell r="F8284" t="str">
            <v>314.024,21</v>
          </cell>
          <cell r="G8284" t="str">
            <v>314.024,21</v>
          </cell>
        </row>
        <row r="8285">
          <cell r="C8285">
            <v>37746</v>
          </cell>
          <cell r="D8285" t="str">
            <v>CAMINHAO TOCO, PESO BRUTO TOTAL 9000 KG, CARGA UTIL MAXIMA 5940 KG, DISTANCIA ENTRE EIXOS 3,69 M, POTENCIA 177 CV (INCLUI CABINE E CHASSI, NAO INCLUI CARROCERIA)</v>
          </cell>
          <cell r="E8285" t="str">
            <v xml:space="preserve">UN    </v>
          </cell>
          <cell r="F8285" t="str">
            <v>344.274,77</v>
          </cell>
          <cell r="G8285" t="str">
            <v>344.274,77</v>
          </cell>
        </row>
        <row r="8286">
          <cell r="C8286">
            <v>37750</v>
          </cell>
          <cell r="D8286" t="str">
            <v>CAMINHAO TOCO, PESO BRUTO TOTAL 9600 KG, CARGA UTIL MAXIMA 6190 KG, DISTANCIA ENTRE EIXOS 3,70 M, POTENCIA 156 CV (INCLUI CABINE E CHASSI, NAO INCLUI CARROCERIA)</v>
          </cell>
          <cell r="E8286" t="str">
            <v xml:space="preserve">UN    </v>
          </cell>
          <cell r="F8286" t="str">
            <v>343.062,35</v>
          </cell>
          <cell r="G8286" t="str">
            <v>343.062,35</v>
          </cell>
        </row>
        <row r="8287">
          <cell r="C8287">
            <v>37756</v>
          </cell>
          <cell r="D8287" t="str">
            <v>CAMINHAO TOCO, PESO BRUTO TOTAL 9700 KG, CARGA UTIL MAXIMA 6360 KG, DISTANCIA ENTRE EIXOS 4,30 M, POTENCIA 160 CV (INCLUI CABINE E CHASSI, NAO INCLUI CARROCERIA)</v>
          </cell>
          <cell r="E8287" t="str">
            <v xml:space="preserve">UN    </v>
          </cell>
          <cell r="F8287" t="str">
            <v>337.060,71</v>
          </cell>
          <cell r="G8287" t="str">
            <v>337.060,71</v>
          </cell>
        </row>
        <row r="8288">
          <cell r="C8288">
            <v>37755</v>
          </cell>
          <cell r="D8288" t="str">
            <v>CAMINHAO TRUCADO, PESO BRUTO TOTAL 22000 KG, CARGA UTIL MAXIMA 15350 KG, DISTANCIA ENTRE EIXOS 5,17 M, POTENCIA 238 CV (INCLUI CABINE E CHASSI, NAO INCLUI CARROCERIA)</v>
          </cell>
          <cell r="E8288" t="str">
            <v xml:space="preserve">UN    </v>
          </cell>
          <cell r="F8288" t="str">
            <v>489.829,27</v>
          </cell>
          <cell r="G8288" t="str">
            <v>489.829,27</v>
          </cell>
        </row>
        <row r="8289">
          <cell r="C8289">
            <v>37758</v>
          </cell>
          <cell r="D8289" t="str">
            <v>CAMINHAO TRUCADO, PESO BRUTO TOTAL 23000 KG, CARGA UTIL MAXIMA 15285 KG, DISTANCIA ENTRE EIXOS 4,80 M, POTENCIA 326 CV (INCLUI CABINE E CHASSI, NAO INCLUI CARROCERIA)</v>
          </cell>
          <cell r="E8289" t="str">
            <v xml:space="preserve">UN    </v>
          </cell>
          <cell r="F8289" t="str">
            <v>552.876,62</v>
          </cell>
          <cell r="G8289" t="str">
            <v>552.876,62</v>
          </cell>
        </row>
        <row r="8290">
          <cell r="C8290">
            <v>37747</v>
          </cell>
          <cell r="D8290" t="str">
            <v>CAMINHAO TRUCADO, PESO BRUTO TOTAL 23000 KG, CARGA UTIL MAXIMA 15935 KG, DISTANCIA ENTRE EIXOS 4,80 M, POTENCIA 230 CV (INCLUI CABINE E CHASSI, NAO INCLUI CARROCERIA)</v>
          </cell>
          <cell r="E8290" t="str">
            <v xml:space="preserve">UN    </v>
          </cell>
          <cell r="F8290" t="str">
            <v>497.467,69</v>
          </cell>
          <cell r="G8290" t="str">
            <v>497.467,69</v>
          </cell>
        </row>
        <row r="8291">
          <cell r="C8291">
            <v>37767</v>
          </cell>
          <cell r="D8291" t="str">
            <v>CAMINHAO TRUCADO, PESO BRUTO TOTAL 23000 KG, CARGA UTIL MAXIMA 15940 KG, DISTANCIA ENTRE EIXOS 3,60 M, POTENCIA 286 CV (INCLUI CABINE E CHASSI, NAO INCLUI CARROCERIA)</v>
          </cell>
          <cell r="E8291" t="str">
            <v xml:space="preserve">UN    </v>
          </cell>
          <cell r="F8291" t="str">
            <v>524.990,30</v>
          </cell>
          <cell r="G8291" t="str">
            <v>524.990,30</v>
          </cell>
        </row>
        <row r="8292">
          <cell r="C8292">
            <v>37751</v>
          </cell>
          <cell r="D8292" t="str">
            <v>CAMINHAO TRUCADO, PESO BRUTO TOTAL 23000 KG, CARGA UTIL MAXIMA 16190 KG, DISTANCIA ENTRE EIXOS 3,60 M, POTENCIA 286 CV (INCLUI CABINE E CHASSI, NAO INCLUI CARROCERIA)</v>
          </cell>
          <cell r="E8292" t="str">
            <v xml:space="preserve">UN    </v>
          </cell>
          <cell r="F8292" t="str">
            <v>524.990,30</v>
          </cell>
          <cell r="G8292" t="str">
            <v>524.990,30</v>
          </cell>
        </row>
        <row r="8293">
          <cell r="C8293">
            <v>37749</v>
          </cell>
          <cell r="D8293" t="str">
            <v>CAMINHAO TRUCADO, PESO BRUTO TOTAL 23000 KG, CARGA UTIL MAXIMA 16360 KG, CABINE ESTENDIDA, DISTANCIA ENTRE EIXOS 3,56 M, POTENCIA 277 CV (INCLUI CABINE E CHASSI, NAO INCLUI CARROCERIA)</v>
          </cell>
          <cell r="E8293" t="str">
            <v xml:space="preserve">UN    </v>
          </cell>
          <cell r="F8293" t="str">
            <v>518.928,05</v>
          </cell>
          <cell r="G8293" t="str">
            <v>518.928,05</v>
          </cell>
        </row>
        <row r="8294">
          <cell r="C8294">
            <v>1159</v>
          </cell>
          <cell r="D8294" t="str">
            <v>CAMINHONETE COM MOTOR A DIESEL, POTENCIA *160* CV, CABINE DUPLA, 4X4</v>
          </cell>
          <cell r="E8294" t="str">
            <v xml:space="preserve">UN    </v>
          </cell>
          <cell r="F8294" t="str">
            <v>239.030,67</v>
          </cell>
          <cell r="G8294" t="str">
            <v>239.030,67</v>
          </cell>
        </row>
        <row r="8295">
          <cell r="C8295">
            <v>12114</v>
          </cell>
          <cell r="D8295" t="str">
            <v>CAMPAINHA ALTA POTENCIA 110V / 220V, DIAMETRO 150 MM</v>
          </cell>
          <cell r="E8295" t="str">
            <v xml:space="preserve">UN    </v>
          </cell>
          <cell r="F8295" t="str">
            <v>131,68</v>
          </cell>
          <cell r="G8295" t="str">
            <v>131,68</v>
          </cell>
        </row>
        <row r="8296">
          <cell r="C8296">
            <v>38106</v>
          </cell>
          <cell r="D8296" t="str">
            <v>CAMPAINHA CIGARRA 127 V / 220 V (APENAS MODULO)</v>
          </cell>
          <cell r="E8296" t="str">
            <v xml:space="preserve">UN    </v>
          </cell>
          <cell r="F8296" t="str">
            <v>17,89</v>
          </cell>
          <cell r="G8296" t="str">
            <v>17,89</v>
          </cell>
        </row>
        <row r="8297">
          <cell r="C8297">
            <v>38085</v>
          </cell>
          <cell r="D8297" t="str">
            <v>CAMPAINHA CIGARRA 127 V / 220 V, CONJUNTO MONTADO PARA EMBUTIR 4" X 2" (PLACA + SUPORTE + MODULO)</v>
          </cell>
          <cell r="E8297" t="str">
            <v xml:space="preserve">UN    </v>
          </cell>
          <cell r="F8297" t="str">
            <v>21,14</v>
          </cell>
          <cell r="G8297" t="str">
            <v>21,14</v>
          </cell>
        </row>
        <row r="8298">
          <cell r="C8298">
            <v>38599</v>
          </cell>
          <cell r="D8298" t="str">
            <v>CANALETA DE CONCRETO ESTRUTURAL 14 X 19 X 29 CM, FBK 14 MPA (NBR 6136)</v>
          </cell>
          <cell r="E8298" t="str">
            <v xml:space="preserve">UN    </v>
          </cell>
          <cell r="F8298" t="str">
            <v>4,13</v>
          </cell>
          <cell r="G8298" t="str">
            <v>4,13</v>
          </cell>
        </row>
        <row r="8299">
          <cell r="C8299">
            <v>38596</v>
          </cell>
          <cell r="D8299" t="str">
            <v>CANALETA DE CONCRETO ESTRUTURAL 14 X 19 X 29 CM, FBK 4,5 MPA (NBR 6136)</v>
          </cell>
          <cell r="E8299" t="str">
            <v xml:space="preserve">UN    </v>
          </cell>
          <cell r="F8299" t="str">
            <v>3,43</v>
          </cell>
          <cell r="G8299" t="str">
            <v>3,43</v>
          </cell>
        </row>
        <row r="8300">
          <cell r="C8300">
            <v>38600</v>
          </cell>
          <cell r="D8300" t="str">
            <v>CANALETA DE CONCRETO ESTRUTURAL 14 X 19 X 39 CM, FBK 14 MPA (NBR 6136)</v>
          </cell>
          <cell r="E8300" t="str">
            <v xml:space="preserve">UN    </v>
          </cell>
          <cell r="F8300" t="str">
            <v>4,38</v>
          </cell>
          <cell r="G8300" t="str">
            <v>4,38</v>
          </cell>
        </row>
        <row r="8301">
          <cell r="C8301">
            <v>38597</v>
          </cell>
          <cell r="D8301" t="str">
            <v>CANALETA DE CONCRETO ESTRUTURAL 14 X 19 X 39 CM, FBK 4,5 MPA (NBR 6136)</v>
          </cell>
          <cell r="E8301" t="str">
            <v xml:space="preserve">UN    </v>
          </cell>
          <cell r="F8301" t="str">
            <v>3,45</v>
          </cell>
          <cell r="G8301" t="str">
            <v>3,45</v>
          </cell>
        </row>
        <row r="8302">
          <cell r="C8302">
            <v>659</v>
          </cell>
          <cell r="D8302" t="str">
            <v>CANALETA DE CONCRETO 14 X 19 X 19 CM (CLASSE C - NBR 6136)</v>
          </cell>
          <cell r="E8302" t="str">
            <v xml:space="preserve">UN    </v>
          </cell>
          <cell r="F8302" t="str">
            <v>1,98</v>
          </cell>
          <cell r="G8302" t="str">
            <v>1,98</v>
          </cell>
        </row>
        <row r="8303">
          <cell r="C8303">
            <v>660</v>
          </cell>
          <cell r="D8303" t="str">
            <v>CANALETA DE CONCRETO 19 X 19 X 19 CM (CLASSE C - NBR 6136)</v>
          </cell>
          <cell r="E8303" t="str">
            <v xml:space="preserve">UN    </v>
          </cell>
          <cell r="F8303" t="str">
            <v>2,38</v>
          </cell>
          <cell r="G8303" t="str">
            <v>2,38</v>
          </cell>
        </row>
        <row r="8304">
          <cell r="C8304">
            <v>658</v>
          </cell>
          <cell r="D8304" t="str">
            <v>CANALETA DE CONCRETO 9 X 19 X 19 CM (CLASSE C - NBR 6136)</v>
          </cell>
          <cell r="E8304" t="str">
            <v xml:space="preserve">UN    </v>
          </cell>
          <cell r="F8304" t="str">
            <v>1,34</v>
          </cell>
          <cell r="G8304" t="str">
            <v>1,34</v>
          </cell>
        </row>
        <row r="8305">
          <cell r="C8305">
            <v>38548</v>
          </cell>
          <cell r="D8305" t="str">
            <v>CANALETA ESTRUTURAL CERAMICA, 14 X 19 X 19 CM, 6,0 MPA (NBR 15270)</v>
          </cell>
          <cell r="E8305" t="str">
            <v xml:space="preserve">UN    </v>
          </cell>
          <cell r="F8305" t="str">
            <v>1,80</v>
          </cell>
          <cell r="G8305" t="str">
            <v>1,80</v>
          </cell>
        </row>
        <row r="8306">
          <cell r="C8306">
            <v>34649</v>
          </cell>
          <cell r="D8306" t="str">
            <v>CANALETA ESTRUTURAL CERAMICA, 14 X 19 X 29 CM, 6,0 MPA (NBR 15270)</v>
          </cell>
          <cell r="E8306" t="str">
            <v xml:space="preserve">UN    </v>
          </cell>
          <cell r="F8306" t="str">
            <v>2,44</v>
          </cell>
          <cell r="G8306" t="str">
            <v>2,44</v>
          </cell>
        </row>
        <row r="8307">
          <cell r="C8307">
            <v>34655</v>
          </cell>
          <cell r="D8307" t="str">
            <v>CANALETA ESTRUTURAL CERAMICA, 14 X 19 X 39 CM, 6,0 MPA (NBR 15270)</v>
          </cell>
          <cell r="E8307" t="str">
            <v xml:space="preserve">UN    </v>
          </cell>
          <cell r="F8307" t="str">
            <v>3,24</v>
          </cell>
          <cell r="G8307" t="str">
            <v>3,24</v>
          </cell>
        </row>
        <row r="8308">
          <cell r="C8308">
            <v>40607</v>
          </cell>
          <cell r="D8308" t="str">
            <v>CANOPLA ACABAMENTO CROMADO PARA INSTALACAO DE SPRINKLER, SOB FORRO, 15 MM</v>
          </cell>
          <cell r="E8308" t="str">
            <v xml:space="preserve">UN    </v>
          </cell>
          <cell r="F8308" t="str">
            <v>5,23</v>
          </cell>
          <cell r="G8308" t="str">
            <v>5,23</v>
          </cell>
        </row>
        <row r="8309">
          <cell r="C8309">
            <v>567</v>
          </cell>
          <cell r="D8309" t="str">
            <v>CANTONEIRA (ABAS IGUAIS) EM FERRO GALVANIZADO, 25,4 MM X 3,17 MM (L X E), 1,27KG/M</v>
          </cell>
          <cell r="E8309" t="str">
            <v xml:space="preserve">M     </v>
          </cell>
          <cell r="F8309" t="str">
            <v>13,21</v>
          </cell>
          <cell r="G8309" t="str">
            <v>13,21</v>
          </cell>
        </row>
        <row r="8310">
          <cell r="C8310">
            <v>574</v>
          </cell>
          <cell r="D8310" t="str">
            <v>CANTONEIRA (ABAS IGUAIS) EM FERRO GALVANIZADO, 38,1 MM X 3,17 MM (L X E), 3,48 KG/M</v>
          </cell>
          <cell r="E8310" t="str">
            <v xml:space="preserve">M     </v>
          </cell>
          <cell r="F8310" t="str">
            <v>34,74</v>
          </cell>
          <cell r="G8310" t="str">
            <v>34,74</v>
          </cell>
        </row>
        <row r="8311">
          <cell r="C8311">
            <v>568</v>
          </cell>
          <cell r="D8311" t="str">
            <v>CANTONEIRA (ABAS IGUAIS) EM FERRO GALVANIZADO, 50,8 MM X 9,53 MM (L X E), 6,99 KG/M</v>
          </cell>
          <cell r="E8311" t="str">
            <v xml:space="preserve">M     </v>
          </cell>
          <cell r="F8311" t="str">
            <v>73,20</v>
          </cell>
          <cell r="G8311" t="str">
            <v>73,20</v>
          </cell>
        </row>
        <row r="8312">
          <cell r="C8312">
            <v>585</v>
          </cell>
          <cell r="D8312" t="str">
            <v>CANTONEIRA "U" ALUMINIO ABAS IGUAIS 1 ", E = 3/32 "</v>
          </cell>
          <cell r="E8312" t="str">
            <v xml:space="preserve">KG    </v>
          </cell>
          <cell r="F8312" t="str">
            <v>49,52</v>
          </cell>
          <cell r="G8312" t="str">
            <v>49,52</v>
          </cell>
        </row>
        <row r="8313">
          <cell r="C8313">
            <v>4777</v>
          </cell>
          <cell r="D8313" t="str">
            <v>CANTONEIRA ACO ABAS IGUAIS (QUALQUER BITOLA), ESPESSURA ENTRE 1/8" E 1/4"</v>
          </cell>
          <cell r="E8313" t="str">
            <v xml:space="preserve">KG    </v>
          </cell>
          <cell r="F8313" t="str">
            <v>8,86</v>
          </cell>
          <cell r="G8313" t="str">
            <v>8,86</v>
          </cell>
        </row>
        <row r="8314">
          <cell r="C8314">
            <v>587</v>
          </cell>
          <cell r="D8314" t="str">
            <v>CANTONEIRA ALUMINIO ABAS DESIGUAIS 1" X 3/4 ", E = 1/8 "</v>
          </cell>
          <cell r="E8314" t="str">
            <v xml:space="preserve">KG    </v>
          </cell>
          <cell r="F8314" t="str">
            <v>53,06</v>
          </cell>
          <cell r="G8314" t="str">
            <v>53,06</v>
          </cell>
        </row>
        <row r="8315">
          <cell r="C8315">
            <v>590</v>
          </cell>
          <cell r="D8315" t="str">
            <v>CANTONEIRA ALUMINIO ABAS DESIGUAIS 2 1/2" X 1/2 ", E = 3/16 "</v>
          </cell>
          <cell r="E8315" t="str">
            <v xml:space="preserve">KG    </v>
          </cell>
          <cell r="F8315" t="str">
            <v>51,29</v>
          </cell>
          <cell r="G8315" t="str">
            <v>51,29</v>
          </cell>
        </row>
        <row r="8316">
          <cell r="C8316">
            <v>592</v>
          </cell>
          <cell r="D8316" t="str">
            <v>CANTONEIRA ALUMINIO ABAS IGUAIS 1 ", E = 1/8 ", 25,40 X 3,17 MM (0,408 KG/M)</v>
          </cell>
          <cell r="E8316" t="str">
            <v xml:space="preserve">KG    </v>
          </cell>
          <cell r="F8316" t="str">
            <v>53,06</v>
          </cell>
          <cell r="G8316" t="str">
            <v>53,06</v>
          </cell>
        </row>
        <row r="8317">
          <cell r="C8317">
            <v>586</v>
          </cell>
          <cell r="D8317" t="str">
            <v>CANTONEIRA ALUMINIO ABAS IGUAIS 1 ", E = 3 /16 "</v>
          </cell>
          <cell r="E8317" t="str">
            <v xml:space="preserve">M     </v>
          </cell>
          <cell r="F8317" t="str">
            <v>31,19</v>
          </cell>
          <cell r="G8317" t="str">
            <v>31,19</v>
          </cell>
        </row>
        <row r="8318">
          <cell r="C8318">
            <v>591</v>
          </cell>
          <cell r="D8318" t="str">
            <v>CANTONEIRA ALUMINIO ABAS IGUAIS 1 1/2 ", E = 3/16 "</v>
          </cell>
          <cell r="E8318" t="str">
            <v xml:space="preserve">KG    </v>
          </cell>
          <cell r="F8318" t="str">
            <v>49,52</v>
          </cell>
          <cell r="G8318" t="str">
            <v>49,52</v>
          </cell>
        </row>
        <row r="8319">
          <cell r="C8319">
            <v>588</v>
          </cell>
          <cell r="D8319" t="str">
            <v>CANTONEIRA ALUMINIO ABAS IGUAIS 1 1/4 ", E = 3/16 "</v>
          </cell>
          <cell r="E8319" t="str">
            <v xml:space="preserve">M     </v>
          </cell>
          <cell r="F8319" t="str">
            <v>49,34</v>
          </cell>
          <cell r="G8319" t="str">
            <v>49,34</v>
          </cell>
        </row>
        <row r="8320">
          <cell r="C8320">
            <v>589</v>
          </cell>
          <cell r="D8320" t="str">
            <v>CANTONEIRA ALUMINIO ABAS IGUAIS 2 ", E = 1/4 "</v>
          </cell>
          <cell r="E8320" t="str">
            <v xml:space="preserve">M     </v>
          </cell>
          <cell r="F8320" t="str">
            <v>83,41</v>
          </cell>
          <cell r="G8320" t="str">
            <v>83,41</v>
          </cell>
        </row>
        <row r="8321">
          <cell r="C8321">
            <v>584</v>
          </cell>
          <cell r="D8321" t="str">
            <v>CANTONEIRA ALUMINIO ABAS IGUAIS 2 ", E = 1/8 "</v>
          </cell>
          <cell r="E8321" t="str">
            <v xml:space="preserve">M     </v>
          </cell>
          <cell r="F8321" t="str">
            <v>52,70</v>
          </cell>
          <cell r="G8321" t="str">
            <v>52,70</v>
          </cell>
        </row>
        <row r="8322">
          <cell r="C8322">
            <v>1165</v>
          </cell>
          <cell r="D8322" t="str">
            <v>CAP OU TAMPAO DE FERRO GALVANIZADO, COM ROSCA BSP, DE 1 1/2"</v>
          </cell>
          <cell r="E8322" t="str">
            <v xml:space="preserve">UN    </v>
          </cell>
          <cell r="F8322" t="str">
            <v>20,13</v>
          </cell>
          <cell r="G8322" t="str">
            <v>20,13</v>
          </cell>
        </row>
        <row r="8323">
          <cell r="C8323">
            <v>1164</v>
          </cell>
          <cell r="D8323" t="str">
            <v>CAP OU TAMPAO DE FERRO GALVANIZADO, COM ROSCA BSP, DE 1 1/4"</v>
          </cell>
          <cell r="E8323" t="str">
            <v xml:space="preserve">UN    </v>
          </cell>
          <cell r="F8323" t="str">
            <v>16,30</v>
          </cell>
          <cell r="G8323" t="str">
            <v>16,30</v>
          </cell>
        </row>
        <row r="8324">
          <cell r="C8324">
            <v>1162</v>
          </cell>
          <cell r="D8324" t="str">
            <v>CAP OU TAMPAO DE FERRO GALVANIZADO, COM ROSCA BSP, DE 1/2"</v>
          </cell>
          <cell r="E8324" t="str">
            <v xml:space="preserve">UN    </v>
          </cell>
          <cell r="F8324" t="str">
            <v>5,67</v>
          </cell>
          <cell r="G8324" t="str">
            <v>5,67</v>
          </cell>
        </row>
        <row r="8325">
          <cell r="C8325">
            <v>12395</v>
          </cell>
          <cell r="D8325" t="str">
            <v>CAP OU TAMPAO DE FERRO GALVANIZADO, COM ROSCA BSP, DE 1/4"</v>
          </cell>
          <cell r="E8325" t="str">
            <v xml:space="preserve">UN    </v>
          </cell>
          <cell r="F8325" t="str">
            <v>5,51</v>
          </cell>
          <cell r="G8325" t="str">
            <v>5,51</v>
          </cell>
        </row>
        <row r="8326">
          <cell r="C8326">
            <v>1170</v>
          </cell>
          <cell r="D8326" t="str">
            <v>CAP OU TAMPAO DE FERRO GALVANIZADO, COM ROSCA BSP, DE 1"</v>
          </cell>
          <cell r="E8326" t="str">
            <v xml:space="preserve">UN    </v>
          </cell>
          <cell r="F8326" t="str">
            <v>10,68</v>
          </cell>
          <cell r="G8326" t="str">
            <v>10,68</v>
          </cell>
        </row>
        <row r="8327">
          <cell r="C8327">
            <v>1169</v>
          </cell>
          <cell r="D8327" t="str">
            <v>CAP OU TAMPAO DE FERRO GALVANIZADO, COM ROSCA BSP, DE 2 1/2"</v>
          </cell>
          <cell r="E8327" t="str">
            <v xml:space="preserve">UN    </v>
          </cell>
          <cell r="F8327" t="str">
            <v>52,45</v>
          </cell>
          <cell r="G8327" t="str">
            <v>52,45</v>
          </cell>
        </row>
        <row r="8328">
          <cell r="C8328">
            <v>1166</v>
          </cell>
          <cell r="D8328" t="str">
            <v>CAP OU TAMPAO DE FERRO GALVANIZADO, COM ROSCA BSP, DE 2"</v>
          </cell>
          <cell r="E8328" t="str">
            <v xml:space="preserve">UN    </v>
          </cell>
          <cell r="F8328" t="str">
            <v>29,08</v>
          </cell>
          <cell r="G8328" t="str">
            <v>29,08</v>
          </cell>
        </row>
        <row r="8329">
          <cell r="C8329">
            <v>1163</v>
          </cell>
          <cell r="D8329" t="str">
            <v>CAP OU TAMPAO DE FERRO GALVANIZADO, COM ROSCA BSP, DE 3/4"</v>
          </cell>
          <cell r="E8329" t="str">
            <v xml:space="preserve">UN    </v>
          </cell>
          <cell r="F8329" t="str">
            <v>7,33</v>
          </cell>
          <cell r="G8329" t="str">
            <v>7,33</v>
          </cell>
        </row>
        <row r="8330">
          <cell r="C8330">
            <v>12396</v>
          </cell>
          <cell r="D8330" t="str">
            <v>CAP OU TAMPAO DE FERRO GALVANIZADO, COM ROSCA BSP, DE 3/8"</v>
          </cell>
          <cell r="E8330" t="str">
            <v xml:space="preserve">UN    </v>
          </cell>
          <cell r="F8330" t="str">
            <v>5,51</v>
          </cell>
          <cell r="G8330" t="str">
            <v>5,51</v>
          </cell>
        </row>
        <row r="8331">
          <cell r="C8331">
            <v>1168</v>
          </cell>
          <cell r="D8331" t="str">
            <v>CAP OU TAMPAO DE FERRO GALVANIZADO, COM ROSCA BSP, DE 3"</v>
          </cell>
          <cell r="E8331" t="str">
            <v xml:space="preserve">UN    </v>
          </cell>
          <cell r="F8331" t="str">
            <v>74,78</v>
          </cell>
          <cell r="G8331" t="str">
            <v>74,78</v>
          </cell>
        </row>
        <row r="8332">
          <cell r="C8332">
            <v>1167</v>
          </cell>
          <cell r="D8332" t="str">
            <v>CAP OU TAMPAO DE FERRO GALVANIZADO, COM ROSCA BSP, DE 4"</v>
          </cell>
          <cell r="E8332" t="str">
            <v xml:space="preserve">UN    </v>
          </cell>
          <cell r="F8332" t="str">
            <v>125,08</v>
          </cell>
          <cell r="G8332" t="str">
            <v>125,08</v>
          </cell>
        </row>
        <row r="8333">
          <cell r="C8333">
            <v>36331</v>
          </cell>
          <cell r="D8333" t="str">
            <v>CAP PPR DN 20 MM, PARA AGUA QUENTE PREDIAL</v>
          </cell>
          <cell r="E8333" t="str">
            <v xml:space="preserve">UN    </v>
          </cell>
          <cell r="F8333" t="str">
            <v>2,02</v>
          </cell>
          <cell r="G8333" t="str">
            <v>2,02</v>
          </cell>
        </row>
        <row r="8334">
          <cell r="C8334">
            <v>36346</v>
          </cell>
          <cell r="D8334" t="str">
            <v>CAP PPR DN 25 MM, PARA AGUA QUENTE PREDIAL</v>
          </cell>
          <cell r="E8334" t="str">
            <v xml:space="preserve">UN    </v>
          </cell>
          <cell r="F8334" t="str">
            <v>3,48</v>
          </cell>
          <cell r="G8334" t="str">
            <v>3,48</v>
          </cell>
        </row>
        <row r="8335">
          <cell r="C8335">
            <v>1210</v>
          </cell>
          <cell r="D8335" t="str">
            <v>CAP PVC, ROSCAVEL, 1 1/2",  AGUA FRIA PREDIAL</v>
          </cell>
          <cell r="E8335" t="str">
            <v xml:space="preserve">UN    </v>
          </cell>
          <cell r="F8335" t="str">
            <v>17,79</v>
          </cell>
          <cell r="G8335" t="str">
            <v>17,79</v>
          </cell>
        </row>
        <row r="8336">
          <cell r="C8336">
            <v>1203</v>
          </cell>
          <cell r="D8336" t="str">
            <v>CAP PVC, ROSCAVEL, 1 1/4",  AGUA FRIA PREDIAL</v>
          </cell>
          <cell r="E8336" t="str">
            <v xml:space="preserve">UN    </v>
          </cell>
          <cell r="F8336" t="str">
            <v>17,24</v>
          </cell>
          <cell r="G8336" t="str">
            <v>17,24</v>
          </cell>
        </row>
        <row r="8337">
          <cell r="C8337">
            <v>1197</v>
          </cell>
          <cell r="D8337" t="str">
            <v>CAP PVC, ROSCAVEL, 1/2", PARA AGUA FRIA PREDIAL</v>
          </cell>
          <cell r="E8337" t="str">
            <v xml:space="preserve">UN    </v>
          </cell>
          <cell r="F8337" t="str">
            <v>2,20</v>
          </cell>
          <cell r="G8337" t="str">
            <v>2,20</v>
          </cell>
        </row>
        <row r="8338">
          <cell r="C8338">
            <v>1202</v>
          </cell>
          <cell r="D8338" t="str">
            <v>CAP PVC, ROSCAVEL, 1",  PARA AGUA FRIA PREDIAL</v>
          </cell>
          <cell r="E8338" t="str">
            <v xml:space="preserve">UN    </v>
          </cell>
          <cell r="F8338" t="str">
            <v>5,93</v>
          </cell>
          <cell r="G8338" t="str">
            <v>5,93</v>
          </cell>
        </row>
        <row r="8339">
          <cell r="C8339">
            <v>1188</v>
          </cell>
          <cell r="D8339" t="str">
            <v>CAP PVC, ROSCAVEL, 2 1/2",  AGUA FRIA PREDIAL</v>
          </cell>
          <cell r="E8339" t="str">
            <v xml:space="preserve">UN    </v>
          </cell>
          <cell r="F8339" t="str">
            <v>35,05</v>
          </cell>
          <cell r="G8339" t="str">
            <v>35,05</v>
          </cell>
        </row>
        <row r="8340">
          <cell r="C8340">
            <v>1211</v>
          </cell>
          <cell r="D8340" t="str">
            <v>CAP PVC, ROSCAVEL, 2",  AGUA FRIA PREDIAL</v>
          </cell>
          <cell r="E8340" t="str">
            <v xml:space="preserve">UN    </v>
          </cell>
          <cell r="F8340" t="str">
            <v>18,09</v>
          </cell>
          <cell r="G8340" t="str">
            <v>18,09</v>
          </cell>
        </row>
        <row r="8341">
          <cell r="C8341">
            <v>1198</v>
          </cell>
          <cell r="D8341" t="str">
            <v>CAP PVC, ROSCAVEL, 3/4",  PARA AGUA FRIA PREDIAL</v>
          </cell>
          <cell r="E8341" t="str">
            <v xml:space="preserve">UN    </v>
          </cell>
          <cell r="F8341" t="str">
            <v>3,26</v>
          </cell>
          <cell r="G8341" t="str">
            <v>3,26</v>
          </cell>
        </row>
        <row r="8342">
          <cell r="C8342">
            <v>1199</v>
          </cell>
          <cell r="D8342" t="str">
            <v>CAP PVC, ROSCAVEL, 3",  AGUA FRIA PREDIAL</v>
          </cell>
          <cell r="E8342" t="str">
            <v xml:space="preserve">UN    </v>
          </cell>
          <cell r="F8342" t="str">
            <v>45,78</v>
          </cell>
          <cell r="G8342" t="str">
            <v>45,78</v>
          </cell>
        </row>
        <row r="8343">
          <cell r="C8343">
            <v>20088</v>
          </cell>
          <cell r="D8343" t="str">
            <v>CAP PVC, SERIE R, DN 100 MM, PARA ESGOTO OU AGUAS PLUVIAIS PREDIAIS</v>
          </cell>
          <cell r="E8343" t="str">
            <v xml:space="preserve">UN    </v>
          </cell>
          <cell r="F8343" t="str">
            <v>19,90</v>
          </cell>
          <cell r="G8343" t="str">
            <v>19,90</v>
          </cell>
        </row>
        <row r="8344">
          <cell r="C8344">
            <v>20089</v>
          </cell>
          <cell r="D8344" t="str">
            <v>CAP PVC, SERIE R, DN 150 MM, PARA ESGOTO OU AGUAS PLUVIAIS PREDIAIS</v>
          </cell>
          <cell r="E8344" t="str">
            <v xml:space="preserve">UN    </v>
          </cell>
          <cell r="F8344" t="str">
            <v>94,86</v>
          </cell>
          <cell r="G8344" t="str">
            <v>94,86</v>
          </cell>
        </row>
        <row r="8345">
          <cell r="C8345">
            <v>20087</v>
          </cell>
          <cell r="D8345" t="str">
            <v>CAP PVC, SERIE R, DN 75 MM, PARA ESGOTO OU AGUAS PLUVIAIS PREDIAIS</v>
          </cell>
          <cell r="E8345" t="str">
            <v xml:space="preserve">UN    </v>
          </cell>
          <cell r="F8345" t="str">
            <v>14,33</v>
          </cell>
          <cell r="G8345" t="str">
            <v>14,33</v>
          </cell>
        </row>
        <row r="8346">
          <cell r="C8346">
            <v>1200</v>
          </cell>
          <cell r="D8346" t="str">
            <v>CAP PVC, SOLDAVEL, DN 100 MM, SERIE NORMAL, PARA ESGOTO PREDIAL</v>
          </cell>
          <cell r="E8346" t="str">
            <v xml:space="preserve">UN    </v>
          </cell>
          <cell r="F8346" t="str">
            <v>11,64</v>
          </cell>
          <cell r="G8346" t="str">
            <v>11,64</v>
          </cell>
        </row>
        <row r="8347">
          <cell r="C8347">
            <v>12909</v>
          </cell>
          <cell r="D8347" t="str">
            <v>CAP PVC, SOLDAVEL, DN 50 MM, SERIE NORMAL, PARA ESGOTO PREDIAL</v>
          </cell>
          <cell r="E8347" t="str">
            <v xml:space="preserve">UN    </v>
          </cell>
          <cell r="F8347" t="str">
            <v>5,28</v>
          </cell>
          <cell r="G8347" t="str">
            <v>5,28</v>
          </cell>
        </row>
        <row r="8348">
          <cell r="C8348">
            <v>12910</v>
          </cell>
          <cell r="D8348" t="str">
            <v>CAP PVC, SOLDAVEL, DN 75 MM, SERIE NORMAL, PARA ESGOTO PREDIAL</v>
          </cell>
          <cell r="E8348" t="str">
            <v xml:space="preserve">UN    </v>
          </cell>
          <cell r="F8348" t="str">
            <v>8,81</v>
          </cell>
          <cell r="G8348" t="str">
            <v>8,81</v>
          </cell>
        </row>
        <row r="8349">
          <cell r="C8349">
            <v>1184</v>
          </cell>
          <cell r="D8349" t="str">
            <v>CAP PVC, SOLDAVEL, 110 MM, PARA AGUA FRIA PREDIAL</v>
          </cell>
          <cell r="E8349" t="str">
            <v xml:space="preserve">UN    </v>
          </cell>
          <cell r="F8349" t="str">
            <v>112,55</v>
          </cell>
          <cell r="G8349" t="str">
            <v>112,55</v>
          </cell>
        </row>
        <row r="8350">
          <cell r="C8350">
            <v>1191</v>
          </cell>
          <cell r="D8350" t="str">
            <v>CAP PVC, SOLDAVEL, 20 MM, PARA AGUA FRIA PREDIAL</v>
          </cell>
          <cell r="E8350" t="str">
            <v xml:space="preserve">UN    </v>
          </cell>
          <cell r="F8350" t="str">
            <v>1,60</v>
          </cell>
          <cell r="G8350" t="str">
            <v>1,60</v>
          </cell>
        </row>
        <row r="8351">
          <cell r="C8351">
            <v>1185</v>
          </cell>
          <cell r="D8351" t="str">
            <v>CAP PVC, SOLDAVEL, 25 MM, PARA AGUA FRIA PREDIAL</v>
          </cell>
          <cell r="E8351" t="str">
            <v xml:space="preserve">UN    </v>
          </cell>
          <cell r="F8351" t="str">
            <v>1,83</v>
          </cell>
          <cell r="G8351" t="str">
            <v>1,83</v>
          </cell>
        </row>
        <row r="8352">
          <cell r="C8352">
            <v>1189</v>
          </cell>
          <cell r="D8352" t="str">
            <v>CAP PVC, SOLDAVEL, 32 MM, PARA AGUA FRIA PREDIAL</v>
          </cell>
          <cell r="E8352" t="str">
            <v xml:space="preserve">UN    </v>
          </cell>
          <cell r="F8352" t="str">
            <v>3,17</v>
          </cell>
          <cell r="G8352" t="str">
            <v>3,17</v>
          </cell>
        </row>
        <row r="8353">
          <cell r="C8353">
            <v>1193</v>
          </cell>
          <cell r="D8353" t="str">
            <v>CAP PVC, SOLDAVEL, 40 MM, PARA AGUA FRIA PREDIAL</v>
          </cell>
          <cell r="E8353" t="str">
            <v xml:space="preserve">UN    </v>
          </cell>
          <cell r="F8353" t="str">
            <v>6,10</v>
          </cell>
          <cell r="G8353" t="str">
            <v>6,10</v>
          </cell>
        </row>
        <row r="8354">
          <cell r="C8354">
            <v>1194</v>
          </cell>
          <cell r="D8354" t="str">
            <v>CAP PVC, SOLDAVEL, 50 MM, PARA AGUA FRIA PREDIAL</v>
          </cell>
          <cell r="E8354" t="str">
            <v xml:space="preserve">UN    </v>
          </cell>
          <cell r="F8354" t="str">
            <v>11,54</v>
          </cell>
          <cell r="G8354" t="str">
            <v>11,54</v>
          </cell>
        </row>
        <row r="8355">
          <cell r="C8355">
            <v>1195</v>
          </cell>
          <cell r="D8355" t="str">
            <v>CAP PVC, SOLDAVEL, 60 MM, PARA AGUA FRIA PREDIAL</v>
          </cell>
          <cell r="E8355" t="str">
            <v xml:space="preserve">UN    </v>
          </cell>
          <cell r="F8355" t="str">
            <v>17,36</v>
          </cell>
          <cell r="G8355" t="str">
            <v>17,36</v>
          </cell>
        </row>
        <row r="8356">
          <cell r="C8356">
            <v>1204</v>
          </cell>
          <cell r="D8356" t="str">
            <v>CAP PVC, SOLDAVEL, 75 MM, PARA AGUA FRIA PREDIAL</v>
          </cell>
          <cell r="E8356" t="str">
            <v xml:space="preserve">UN    </v>
          </cell>
          <cell r="F8356" t="str">
            <v>31,57</v>
          </cell>
          <cell r="G8356" t="str">
            <v>31,57</v>
          </cell>
        </row>
        <row r="8357">
          <cell r="C8357">
            <v>1205</v>
          </cell>
          <cell r="D8357" t="str">
            <v>CAP PVC, SOLDAVEL, 85 MM, PARA AGUA FRIA PREDIAL</v>
          </cell>
          <cell r="E8357" t="str">
            <v xml:space="preserve">UN    </v>
          </cell>
          <cell r="F8357" t="str">
            <v>74,88</v>
          </cell>
          <cell r="G8357" t="str">
            <v>74,88</v>
          </cell>
        </row>
        <row r="8358">
          <cell r="C8358">
            <v>1207</v>
          </cell>
          <cell r="D8358" t="str">
            <v>CAP, PVC PBA, JE, DN 100 / DE 110 MM,  PARA REDE DE AGUA (NBR 10351)</v>
          </cell>
          <cell r="E8358" t="str">
            <v xml:space="preserve">UN    </v>
          </cell>
          <cell r="F8358" t="str">
            <v>45,28</v>
          </cell>
          <cell r="G8358" t="str">
            <v>45,28</v>
          </cell>
        </row>
        <row r="8359">
          <cell r="C8359">
            <v>1206</v>
          </cell>
          <cell r="D8359" t="str">
            <v>CAP, PVC PBA, JE, DN 50 / DE 60 MM,  PARA REDE DE AGUA (NBR 10351)</v>
          </cell>
          <cell r="E8359" t="str">
            <v xml:space="preserve">UN    </v>
          </cell>
          <cell r="F8359" t="str">
            <v>11,35</v>
          </cell>
          <cell r="G8359" t="str">
            <v>11,35</v>
          </cell>
        </row>
        <row r="8360">
          <cell r="C8360">
            <v>1183</v>
          </cell>
          <cell r="D8360" t="str">
            <v>CAP, PVC PBA, JE, DN 75 / DE 85 MM,  PARA REDE DE AGUA (NBR 10351)</v>
          </cell>
          <cell r="E8360" t="str">
            <v xml:space="preserve">UN    </v>
          </cell>
          <cell r="F8360" t="str">
            <v>29,57</v>
          </cell>
          <cell r="G8360" t="str">
            <v>29,57</v>
          </cell>
        </row>
        <row r="8361">
          <cell r="C8361">
            <v>42685</v>
          </cell>
          <cell r="D8361" t="str">
            <v>CAP, PVC, JE, OCRE, DN 150 MM (CONEXAO PARA TUBO COLETOR DE ESGOTO)</v>
          </cell>
          <cell r="E8361" t="str">
            <v xml:space="preserve">UN    </v>
          </cell>
          <cell r="F8361" t="str">
            <v>85,36</v>
          </cell>
          <cell r="G8361" t="str">
            <v>85,36</v>
          </cell>
        </row>
        <row r="8362">
          <cell r="C8362">
            <v>42686</v>
          </cell>
          <cell r="D8362" t="str">
            <v>CAP, PVC, JE, OCRE, DN 200 MM (CONEXAO PARA TUBO COLETOR DE ESGOTO)</v>
          </cell>
          <cell r="E8362" t="str">
            <v xml:space="preserve">UN    </v>
          </cell>
          <cell r="F8362" t="str">
            <v>132,89</v>
          </cell>
          <cell r="G8362" t="str">
            <v>132,89</v>
          </cell>
        </row>
        <row r="8363">
          <cell r="C8363">
            <v>12894</v>
          </cell>
          <cell r="D8363" t="str">
            <v>CAPA PARA CHUVA EM PVC COM FORRO DE POLIESTER, COM CAPUZ (AMARELA OU AZUL)</v>
          </cell>
          <cell r="E8363" t="str">
            <v xml:space="preserve">UN    </v>
          </cell>
          <cell r="F8363" t="str">
            <v>20,60</v>
          </cell>
          <cell r="G8363" t="str">
            <v>20,60</v>
          </cell>
        </row>
        <row r="8364">
          <cell r="C8364">
            <v>12895</v>
          </cell>
          <cell r="D8364" t="str">
            <v>CAPACETE DE SEGURANCA ABA FRONTAL COM SUSPENSAO DE POLIETILENO, SEM JUGULAR (CLASSE B)</v>
          </cell>
          <cell r="E8364" t="str">
            <v xml:space="preserve">UN    </v>
          </cell>
          <cell r="F8364" t="str">
            <v>15,85</v>
          </cell>
          <cell r="G8364" t="str">
            <v>15,85</v>
          </cell>
        </row>
        <row r="8365">
          <cell r="C8365">
            <v>1631</v>
          </cell>
          <cell r="D8365" t="str">
            <v>CAPACITOR TRIFASICO, POTENCIA 2,5 KVAR, TENSAO 220 V, FORNECIDO COM CAPA PROTETORA, RESISTOR INTERNO A UNIDADE CAPACITIVA</v>
          </cell>
          <cell r="E8365" t="str">
            <v xml:space="preserve">UN    </v>
          </cell>
          <cell r="F8365" t="str">
            <v>142,96</v>
          </cell>
          <cell r="G8365" t="str">
            <v>142,96</v>
          </cell>
        </row>
        <row r="8366">
          <cell r="C8366">
            <v>1633</v>
          </cell>
          <cell r="D8366" t="str">
            <v>CAPACITOR TRIFASICO, POTENCIA 5 KVAR, TENSAO 220 V, FORNECIDO COM CAPA PROTETORA, RESISTOR INTERNO A UNIDADE CAPACITIVA</v>
          </cell>
          <cell r="E8366" t="str">
            <v xml:space="preserve">UN    </v>
          </cell>
          <cell r="F8366" t="str">
            <v>242,91</v>
          </cell>
          <cell r="G8366" t="str">
            <v>242,91</v>
          </cell>
        </row>
        <row r="8367">
          <cell r="C8367">
            <v>10818</v>
          </cell>
          <cell r="D8367" t="str">
            <v>CAPIM BRAQUIARIA DECUMBENS/ BRAQUIARINHA, VC *70*% MINIMO</v>
          </cell>
          <cell r="E8367" t="str">
            <v xml:space="preserve">KG    </v>
          </cell>
          <cell r="F8367" t="str">
            <v>41,07</v>
          </cell>
          <cell r="G8367" t="str">
            <v>41,07</v>
          </cell>
        </row>
        <row r="8368">
          <cell r="C8368">
            <v>41410</v>
          </cell>
          <cell r="D8368" t="str">
            <v>CAPTOR FRANKLIN (4 PONTAS), EM LATAO CROMADO, H = 300 MM, DUAS DESCIDAS</v>
          </cell>
          <cell r="E8368" t="str">
            <v xml:space="preserve">UN    </v>
          </cell>
          <cell r="F8368" t="str">
            <v>82,58</v>
          </cell>
          <cell r="G8368" t="str">
            <v>82,58</v>
          </cell>
        </row>
        <row r="8369">
          <cell r="C8369">
            <v>41411</v>
          </cell>
          <cell r="D8369" t="str">
            <v>CAPTOR FRANKLIN (4 PONTAS), EM LATAO CROMADO, H = 300 MM, UMA DESCIDA</v>
          </cell>
          <cell r="E8369" t="str">
            <v xml:space="preserve">UN    </v>
          </cell>
          <cell r="F8369" t="str">
            <v>74,86</v>
          </cell>
          <cell r="G8369" t="str">
            <v>74,86</v>
          </cell>
        </row>
        <row r="8370">
          <cell r="C8370">
            <v>41412</v>
          </cell>
          <cell r="D8370" t="str">
            <v>CAPTOR FRANKLIN (4 PONTAS), EM LATAO CROMADO, H = 350 MM, DUAS DESCIDAS</v>
          </cell>
          <cell r="E8370" t="str">
            <v xml:space="preserve">UN    </v>
          </cell>
          <cell r="F8370" t="str">
            <v>144,80</v>
          </cell>
          <cell r="G8370" t="str">
            <v>144,80</v>
          </cell>
        </row>
        <row r="8371">
          <cell r="C8371">
            <v>41413</v>
          </cell>
          <cell r="D8371" t="str">
            <v>CAPTOR FRANKLIN (4 PONTAS), EM LATAO CROMADO, H=350 MM, UMA DESCIDA</v>
          </cell>
          <cell r="E8371" t="str">
            <v xml:space="preserve">UN    </v>
          </cell>
          <cell r="F8371" t="str">
            <v>130,30</v>
          </cell>
          <cell r="G8371" t="str">
            <v>130,30</v>
          </cell>
        </row>
        <row r="8372">
          <cell r="C8372">
            <v>39359</v>
          </cell>
          <cell r="D8372" t="str">
            <v>CARENAGEM /TAMPA, EM PLASTICO, COR BRANCA, UTILIZADO EM KIT CHASSI METALICO PARA INSTALACAO HIDRAULICA DE CUBA SIMPLES SEM MAQUINA DE LAVAR ROUPA, LARGURA *355* MM X ALTURA *670* MM (COM FUROS E DEMAIS ENCAIXES)</v>
          </cell>
          <cell r="E8372" t="str">
            <v xml:space="preserve">UN    </v>
          </cell>
          <cell r="F8372" t="str">
            <v>34,18</v>
          </cell>
          <cell r="G8372" t="str">
            <v>34,18</v>
          </cell>
        </row>
        <row r="8373">
          <cell r="C8373">
            <v>39360</v>
          </cell>
          <cell r="D8373" t="str">
            <v>CARENAGEM /TAMPA, EM PLASTICO, COR BRANCA, UTILIZADO EM KIT CHASSI METALICO PARA INSTALACAO HIDRAULICA DE TANQUE COM MAQUINA DE LAVAR ROUPA, LARGURA *360* MM X ALTURA *470* MM (COM FUROS E DEMAIS ENCAIXES)</v>
          </cell>
          <cell r="E8373" t="str">
            <v xml:space="preserve">UN    </v>
          </cell>
          <cell r="F8373" t="str">
            <v>31,06</v>
          </cell>
          <cell r="G8373" t="str">
            <v>31,06</v>
          </cell>
        </row>
        <row r="8374">
          <cell r="C8374">
            <v>10710</v>
          </cell>
          <cell r="D8374" t="str">
            <v>CARPETE DE NYLON EM MANTA PARA TRAFEGO COMERCIAL PESADO, E = 6 A 7 MM (INSTALADO)</v>
          </cell>
          <cell r="E8374" t="str">
            <v xml:space="preserve">M2    </v>
          </cell>
          <cell r="F8374" t="str">
            <v>118,27</v>
          </cell>
          <cell r="G8374" t="str">
            <v>118,27</v>
          </cell>
        </row>
        <row r="8375">
          <cell r="C8375">
            <v>10709</v>
          </cell>
          <cell r="D8375" t="str">
            <v>CARPETE DE NYLON EM MANTA PARA TRAFEGO COMERCIAL PESADO, E = 9 A 10 MM (INSTALADO)</v>
          </cell>
          <cell r="E8375" t="str">
            <v xml:space="preserve">M2    </v>
          </cell>
          <cell r="F8375" t="str">
            <v>145,30</v>
          </cell>
          <cell r="G8375" t="str">
            <v>145,30</v>
          </cell>
        </row>
        <row r="8376">
          <cell r="C8376">
            <v>39636</v>
          </cell>
          <cell r="D8376" t="str">
            <v>CARPETE DE NYLON EM PLACAS 50 X 50 CM PARA TRAFEGO COMERCIAL PESADO, E = 6,5 MM (INSTALADO)</v>
          </cell>
          <cell r="E8376" t="str">
            <v xml:space="preserve">M2    </v>
          </cell>
          <cell r="F8376" t="str">
            <v>148,37</v>
          </cell>
          <cell r="G8376" t="str">
            <v>148,37</v>
          </cell>
        </row>
        <row r="8377">
          <cell r="C8377">
            <v>10708</v>
          </cell>
          <cell r="D8377" t="str">
            <v>CARPETE DE POLIESTER EM MANTA PARA TRAFEGO COMERCIAL PESADO, E = 4 A 5 MM (INSTALADO)</v>
          </cell>
          <cell r="E8377" t="str">
            <v xml:space="preserve">M2    </v>
          </cell>
          <cell r="F8377" t="str">
            <v>45,78</v>
          </cell>
          <cell r="G8377" t="str">
            <v>45,78</v>
          </cell>
        </row>
        <row r="8378">
          <cell r="C8378">
            <v>39635</v>
          </cell>
          <cell r="D8378" t="str">
            <v>CARPETE DE POLIPROPILENO EM MANTA PARA TRAFEGO COMERCIAL MEDIO, E = 5 A 6 MM (INSTALADO)</v>
          </cell>
          <cell r="E8378" t="str">
            <v xml:space="preserve">M2    </v>
          </cell>
          <cell r="F8378" t="str">
            <v>77,95</v>
          </cell>
          <cell r="G8378" t="str">
            <v>77,95</v>
          </cell>
        </row>
        <row r="8379">
          <cell r="C8379">
            <v>6117</v>
          </cell>
          <cell r="D8379" t="str">
            <v>CARPINTEIRO AUXILIAR (HORISTA)</v>
          </cell>
          <cell r="E8379" t="str">
            <v xml:space="preserve">H     </v>
          </cell>
          <cell r="F8379" t="str">
            <v>12,96</v>
          </cell>
          <cell r="G8379" t="str">
            <v>15,02</v>
          </cell>
        </row>
        <row r="8380">
          <cell r="C8380">
            <v>40913</v>
          </cell>
          <cell r="D8380" t="str">
            <v>CARPINTEIRO AUXILIAR (MENSALISTA)</v>
          </cell>
          <cell r="E8380" t="str">
            <v xml:space="preserve">MES   </v>
          </cell>
          <cell r="F8380" t="str">
            <v>2.296,08</v>
          </cell>
          <cell r="G8380" t="str">
            <v>2.660,53</v>
          </cell>
        </row>
        <row r="8381">
          <cell r="C8381">
            <v>1214</v>
          </cell>
          <cell r="D8381" t="str">
            <v>CARPINTEIRO DE ESQUADRIAS (HORISTA)</v>
          </cell>
          <cell r="E8381" t="str">
            <v xml:space="preserve">H     </v>
          </cell>
          <cell r="F8381" t="str">
            <v>19,93</v>
          </cell>
          <cell r="G8381" t="str">
            <v>23,08</v>
          </cell>
        </row>
        <row r="8382">
          <cell r="C8382">
            <v>40915</v>
          </cell>
          <cell r="D8382" t="str">
            <v>CARPINTEIRO DE ESQUADRIAS (MENSALISTA)</v>
          </cell>
          <cell r="E8382" t="str">
            <v xml:space="preserve">MES   </v>
          </cell>
          <cell r="F8382" t="str">
            <v>3.531,71</v>
          </cell>
          <cell r="G8382" t="str">
            <v>4.092,29</v>
          </cell>
        </row>
        <row r="8383">
          <cell r="C8383">
            <v>1213</v>
          </cell>
          <cell r="D8383" t="str">
            <v>CARPINTEIRO DE FORMAS (HORISTA)</v>
          </cell>
          <cell r="E8383" t="str">
            <v xml:space="preserve">H     </v>
          </cell>
          <cell r="F8383" t="str">
            <v>17,20</v>
          </cell>
          <cell r="G8383" t="str">
            <v>19,92</v>
          </cell>
        </row>
        <row r="8384">
          <cell r="C8384">
            <v>40914</v>
          </cell>
          <cell r="D8384" t="str">
            <v>CARPINTEIRO DE FORMAS (MENSALISTA)</v>
          </cell>
          <cell r="E8384" t="str">
            <v xml:space="preserve">MES   </v>
          </cell>
          <cell r="F8384" t="str">
            <v>3.045,61</v>
          </cell>
          <cell r="G8384" t="str">
            <v>3.529,04</v>
          </cell>
        </row>
        <row r="8385">
          <cell r="C8385">
            <v>5091</v>
          </cell>
          <cell r="D8385" t="str">
            <v>CARRANCA PARA JANELA VENEZIANA DE ABRIR, EM LATAO CROMADO, SIMPLES, PARA APARAFUSAR NA PAREDE</v>
          </cell>
          <cell r="E8385" t="str">
            <v xml:space="preserve">UN    </v>
          </cell>
          <cell r="F8385" t="str">
            <v>20,01</v>
          </cell>
          <cell r="G8385" t="str">
            <v>20,01</v>
          </cell>
        </row>
        <row r="8386">
          <cell r="C8386">
            <v>14615</v>
          </cell>
          <cell r="D8386" t="str">
            <v>CARRINHO COM 2 PNEUS PARA TRANSPORTAR TUBO CONCRETO, ALTURA ATE 1,0 M E DIAMETRO ATE 1000MM, COM ESTRUTURA EM PERFIL OU TUBO METALICO</v>
          </cell>
          <cell r="E8386" t="str">
            <v xml:space="preserve">UN    </v>
          </cell>
          <cell r="F8386" t="str">
            <v>2.997,60</v>
          </cell>
          <cell r="G8386" t="str">
            <v>2.997,60</v>
          </cell>
        </row>
        <row r="8387">
          <cell r="C8387">
            <v>2711</v>
          </cell>
          <cell r="D8387" t="str">
            <v>CARRINHO DE MAO DE ACO CAPACIDADE 50 A 60 L, PNEU COM CAMARA</v>
          </cell>
          <cell r="E8387" t="str">
            <v xml:space="preserve">UN    </v>
          </cell>
          <cell r="F8387" t="str">
            <v>233,90</v>
          </cell>
          <cell r="G8387" t="str">
            <v>233,90</v>
          </cell>
        </row>
        <row r="8388">
          <cell r="C8388">
            <v>37727</v>
          </cell>
          <cell r="D8388" t="str">
            <v>CARROCERIA FIXA ABERTA DE MADEIRA PARA TRANSPORTE GERAL DE CARGA SECA DIMENSOES APROXIMADAS 2,25 X 4,10 X 0,50 M (INCLUI MONTAGEM, NAO INCLUI CAMINHAO)</v>
          </cell>
          <cell r="E8388" t="str">
            <v xml:space="preserve">UN    </v>
          </cell>
          <cell r="F8388" t="str">
            <v>16.000,00</v>
          </cell>
          <cell r="G8388" t="str">
            <v>16.000,00</v>
          </cell>
        </row>
        <row r="8389">
          <cell r="C8389">
            <v>37728</v>
          </cell>
          <cell r="D8389" t="str">
            <v>CARROCERIA FIXA ABERTA DE MADEIRA PARA TRANSPORTE GERAL DE CARGA SECA DIMENSOES APROXIMADAS 2,5 X 5,5 X 0,50 M (INCLUI MONTAGEM, NAO INCLUI CAMINHAO)</v>
          </cell>
          <cell r="E8389" t="str">
            <v xml:space="preserve">UN    </v>
          </cell>
          <cell r="F8389" t="str">
            <v>21.706,29</v>
          </cell>
          <cell r="G8389" t="str">
            <v>21.706,29</v>
          </cell>
        </row>
        <row r="8390">
          <cell r="C8390">
            <v>37729</v>
          </cell>
          <cell r="D8390" t="str">
            <v>CARROCERIA FIXA ABERTA DE MADEIRA PARA TRANSPORTE GERAL DE CARGA SECA DIMENSOES APROXIMADAS 2,5 X 6,00 X 0,50 M (INCLUI MONTAGEM, NAO INCLUI CAMINHAO)</v>
          </cell>
          <cell r="E8390" t="str">
            <v xml:space="preserve">UN    </v>
          </cell>
          <cell r="F8390" t="str">
            <v>23.496,50</v>
          </cell>
          <cell r="G8390" t="str">
            <v>23.496,50</v>
          </cell>
        </row>
        <row r="8391">
          <cell r="C8391">
            <v>37730</v>
          </cell>
          <cell r="D8391" t="str">
            <v>CARROCERIA FIXA ABERTA DE MADEIRA PARA TRANSPORTE GERAL DE CARGA SECA DIMENSOES APROXIMADAS 2,5 X 6,5 X 0,50 M (INCLUI MONTAGEM, NAO INCLUI CAMINHAO)</v>
          </cell>
          <cell r="E8391" t="str">
            <v xml:space="preserve">UN    </v>
          </cell>
          <cell r="F8391" t="str">
            <v>25.286,71</v>
          </cell>
          <cell r="G8391" t="str">
            <v>25.286,71</v>
          </cell>
        </row>
        <row r="8392">
          <cell r="C8392">
            <v>37731</v>
          </cell>
          <cell r="D8392" t="str">
            <v>CARROCERIA FIXA ABERTA DE MADEIRA PARA TRANSPORTE GERAL DE CARGA SECA DIMENSOES APROXIMADAS 2,5 X 7,00 X 0,50 M (INCLUI MONTAGEM, NAO INCLUI CAMINHAO)</v>
          </cell>
          <cell r="E8392" t="str">
            <v xml:space="preserve">UN    </v>
          </cell>
          <cell r="F8392" t="str">
            <v>27.076,92</v>
          </cell>
          <cell r="G8392" t="str">
            <v>27.076,92</v>
          </cell>
        </row>
        <row r="8393">
          <cell r="C8393">
            <v>37732</v>
          </cell>
          <cell r="D8393" t="str">
            <v>CARROCERIA FIXA ABERTA DE MADEIRA PARA TRANSPORTE GERAL DE CARGA SECA DIMENSOES APROXIMADAS 2,5 X 7,5 X 0,50 M (INCLUI MONTAGEM, NAO INCLUI CAMINHAO)</v>
          </cell>
          <cell r="E8393" t="str">
            <v xml:space="preserve">UN    </v>
          </cell>
          <cell r="F8393" t="str">
            <v>30.881,11</v>
          </cell>
          <cell r="G8393" t="str">
            <v>30.881,11</v>
          </cell>
        </row>
        <row r="8394">
          <cell r="C8394">
            <v>42256</v>
          </cell>
          <cell r="D8394" t="str">
            <v>CARVAO ANTRACITO PARA FILTRO, GRAO VARIANDO DE 0,8 ATE 1,1 MM, COEFICIENTE DE UNIFORMIDADE MENOR QUE 1,7 MM (DISTRIBUIDOR)</v>
          </cell>
          <cell r="E8394" t="str">
            <v xml:space="preserve">KG    </v>
          </cell>
          <cell r="F8394" t="str">
            <v>7,49</v>
          </cell>
          <cell r="G8394" t="str">
            <v>7,49</v>
          </cell>
        </row>
        <row r="8395">
          <cell r="C8395">
            <v>42250</v>
          </cell>
          <cell r="D8395" t="str">
            <v>CARVAO ANTRACITO PARA FILTRO, GRAO VARIANDO DE 0,8 ATE 1,1 MM, COEFICIENTE DE UNIFORMIDADE MENOR QUE 1,7 MM (POSTO JAZIDA/PRODUTOR)</v>
          </cell>
          <cell r="E8395" t="str">
            <v xml:space="preserve">T     </v>
          </cell>
          <cell r="F8395" t="str">
            <v>3.372,59</v>
          </cell>
          <cell r="G8395" t="str">
            <v>3.372,59</v>
          </cell>
        </row>
        <row r="8396">
          <cell r="C8396">
            <v>4743</v>
          </cell>
          <cell r="D8396" t="str">
            <v>CASCALHO DE CAVA</v>
          </cell>
          <cell r="E8396" t="str">
            <v xml:space="preserve">M3    </v>
          </cell>
          <cell r="F8396" t="str">
            <v>57,76</v>
          </cell>
          <cell r="G8396" t="str">
            <v>57,76</v>
          </cell>
        </row>
        <row r="8397">
          <cell r="C8397">
            <v>4744</v>
          </cell>
          <cell r="D8397" t="str">
            <v>CASCALHO DE RIO</v>
          </cell>
          <cell r="E8397" t="str">
            <v xml:space="preserve">M3    </v>
          </cell>
          <cell r="F8397" t="str">
            <v>92,41</v>
          </cell>
          <cell r="G8397" t="str">
            <v>92,41</v>
          </cell>
        </row>
        <row r="8398">
          <cell r="C8398">
            <v>4745</v>
          </cell>
          <cell r="D8398" t="str">
            <v>CASCALHO LAVADO</v>
          </cell>
          <cell r="E8398" t="str">
            <v xml:space="preserve">M3    </v>
          </cell>
          <cell r="F8398" t="str">
            <v>110,84</v>
          </cell>
          <cell r="G8398" t="str">
            <v>110,84</v>
          </cell>
        </row>
        <row r="8399">
          <cell r="C8399">
            <v>36496</v>
          </cell>
          <cell r="D8399" t="str">
            <v>CAVALETE PARA TALHA COM ESTRUTURA EM TUBO METALICO ALTURA MINIMA 3,2 M EQUIPADO COM RODAS DE BORRACHA PARA MOVIMENTACAO DE TUBOS DE CONCRETO NA CENTRAL DE PREMOLDADOS COM CAPACIDADE DE CARGA DE 3 TONELADAS</v>
          </cell>
          <cell r="E8399" t="str">
            <v xml:space="preserve">UN    </v>
          </cell>
          <cell r="F8399" t="str">
            <v>7.610,85</v>
          </cell>
          <cell r="G8399" t="str">
            <v>7.610,85</v>
          </cell>
        </row>
        <row r="8400">
          <cell r="C8400">
            <v>10630</v>
          </cell>
          <cell r="D8400" t="str">
            <v>CAVALO MECANICO TRACAO 4X2, PESO BRUTO TOTAL COMBINADO 49000 KG, CAPACIDADE MAXIMA DE TRACAO *66000* KG, POTENCIA *360* CV (INCLUI CABINE E CHASSI, NAO INCLUI SEMIRREBOQUE)</v>
          </cell>
          <cell r="E8400" t="str">
            <v xml:space="preserve">UN    </v>
          </cell>
          <cell r="F8400" t="str">
            <v>665.044,78</v>
          </cell>
          <cell r="G8400" t="str">
            <v>665.044,78</v>
          </cell>
        </row>
        <row r="8401">
          <cell r="C8401">
            <v>37762</v>
          </cell>
          <cell r="D8401" t="str">
            <v>CAVALO MECANICO TRACAO 4X2, PESO BRUTO TOTAL 16000 KG, CAPACIDADE MAXIMA DE TRACAO *36000* KG, DISTANCIA ENTRE EIXOS *3,56* M, POTENCIA *286* CV (INCLUI CABINE E CHASSI, NAO INCLUI SEMIRREBOQUE)</v>
          </cell>
          <cell r="E8401" t="str">
            <v xml:space="preserve">UN    </v>
          </cell>
          <cell r="F8401" t="str">
            <v>570.368,39</v>
          </cell>
          <cell r="G8401" t="str">
            <v>570.368,39</v>
          </cell>
        </row>
        <row r="8402">
          <cell r="C8402">
            <v>37763</v>
          </cell>
          <cell r="D8402" t="str">
            <v>CAVALO MECANICO TRACAO 4X2, PESO BRUTO TOTAL 16000 KG, CAPACIDADE MAXIMA DE TRACAO *45000* KG, DISTANCIA ENTRE EIXOS *3,56* M, POTENCIA *330* CV (INCLUI CABINE E CHASSI, NAO INCLUI SEMIRREBOQUE)</v>
          </cell>
          <cell r="E8402" t="str">
            <v xml:space="preserve">UN    </v>
          </cell>
          <cell r="F8402" t="str">
            <v>577.295,84</v>
          </cell>
          <cell r="G8402" t="str">
            <v>577.295,84</v>
          </cell>
        </row>
        <row r="8403">
          <cell r="C8403">
            <v>41992</v>
          </cell>
          <cell r="D8403" t="str">
            <v>CAVALO MECANICO TRACAO 4X2, PESO BRUTO TOTAL 16000 KG, CAPACIDADE MAXIMA DE TRACAO *80000* KG, POTENCIA *380* CV (INCLUI CABINE E CHASSI, NAO INCLUI SEMIRREBOQUE)</v>
          </cell>
          <cell r="E8403" t="str">
            <v xml:space="preserve">UN    </v>
          </cell>
          <cell r="F8403" t="str">
            <v>656.270,00</v>
          </cell>
          <cell r="G8403" t="str">
            <v>656.270,00</v>
          </cell>
        </row>
        <row r="8404">
          <cell r="C8404">
            <v>13215</v>
          </cell>
          <cell r="D8404" t="str">
            <v>CAVALO MECANICO TRACAO 6X2, PESO BRUTO TOTAL COMBINADO 56000 KG, CAPACIDADE MAXIMA DE TRACAO *66000* KG, POTENCIA *360* CV (INCLUI CABINE E CHASSI, NAO INCLUI SEMIRREBOQUE)</v>
          </cell>
          <cell r="E8404" t="str">
            <v xml:space="preserve">UN    </v>
          </cell>
          <cell r="F8404" t="str">
            <v>804.750,43</v>
          </cell>
          <cell r="G8404" t="str">
            <v>804.750,43</v>
          </cell>
        </row>
        <row r="8405">
          <cell r="C8405">
            <v>4235</v>
          </cell>
          <cell r="D8405" t="str">
            <v>CAVOUQUEIRO OU OPERADOR DE PERFURATRIZ / ROMPEDOR</v>
          </cell>
          <cell r="E8405" t="str">
            <v xml:space="preserve">H     </v>
          </cell>
          <cell r="F8405" t="str">
            <v>11,50</v>
          </cell>
          <cell r="G8405" t="str">
            <v>13,32</v>
          </cell>
        </row>
        <row r="8406">
          <cell r="C8406">
            <v>40976</v>
          </cell>
          <cell r="D8406" t="str">
            <v>CAVOUQUEIRO OU OPERADOR DE PERFURATRIZ / ROMPEDOR (MENSALISTA)</v>
          </cell>
          <cell r="E8406" t="str">
            <v xml:space="preserve">MES   </v>
          </cell>
          <cell r="F8406" t="str">
            <v>2.036,62</v>
          </cell>
          <cell r="G8406" t="str">
            <v>2.359,89</v>
          </cell>
        </row>
        <row r="8407">
          <cell r="C8407">
            <v>39013</v>
          </cell>
          <cell r="D8407" t="str">
            <v>CENTRALIZADOR DE BARRA DE ACO (CHUMBADOR TIPO CARAMBOLA), PARA ACO ATE 20 MM</v>
          </cell>
          <cell r="E8407" t="str">
            <v xml:space="preserve">UN    </v>
          </cell>
          <cell r="F8407" t="str">
            <v>1,30</v>
          </cell>
          <cell r="G8407" t="str">
            <v>1,30</v>
          </cell>
        </row>
        <row r="8408">
          <cell r="C8408">
            <v>43091</v>
          </cell>
          <cell r="D8408" t="str">
            <v>CENTRO DE MEDICAO AGRUPADA, EM POLICARBONATO / PVC, COM 12 MEDIDORES E PROTECAO GERAL (INCLUI BARRAMENTO, DISJUNTORES E ACESSORIOS DE FIXACAO) (PADRAO CONCESSIONARIA LOCAL)</v>
          </cell>
          <cell r="E8408" t="str">
            <v xml:space="preserve">UN    </v>
          </cell>
          <cell r="F8408" t="str">
            <v>5.743,67</v>
          </cell>
          <cell r="G8408" t="str">
            <v>5.743,67</v>
          </cell>
        </row>
        <row r="8409">
          <cell r="C8409">
            <v>43092</v>
          </cell>
          <cell r="D8409" t="str">
            <v>CENTRO DE MEDICAO AGRUPADA, EM POLICARBONATO / PVC, COM 16 MEDIDORES E PROTECAO GERAL (INCLUI BARRAMENTO, DISJUNTORES E ACESSORIOS DE FIXACAO) (PADRAO CONCESSIONARIA LOCAL)</v>
          </cell>
          <cell r="E8409" t="str">
            <v xml:space="preserve">UN    </v>
          </cell>
          <cell r="F8409" t="str">
            <v>7.658,23</v>
          </cell>
          <cell r="G8409" t="str">
            <v>7.658,23</v>
          </cell>
        </row>
        <row r="8410">
          <cell r="C8410">
            <v>43089</v>
          </cell>
          <cell r="D8410" t="str">
            <v>CENTRO DE MEDICAO AGRUPADA, EM POLICARBONATO / PVC, COM 4 MEDIDORES E PROTECAO GERAL (INCLUI BARRAMENTO, DISJUNTORES E ACESSORIOS DE FIXACAO) (PADRAO CONCESSIONARIA LOCAL)</v>
          </cell>
          <cell r="E8410" t="str">
            <v xml:space="preserve">UN    </v>
          </cell>
          <cell r="F8410" t="str">
            <v>1.334,66</v>
          </cell>
          <cell r="G8410" t="str">
            <v>1.334,66</v>
          </cell>
        </row>
        <row r="8411">
          <cell r="C8411">
            <v>43090</v>
          </cell>
          <cell r="D8411" t="str">
            <v>CENTRO DE MEDICAO AGRUPADA, EM POLICARBONATO / PVC, COM 8 MEDIDORES E PROTECAO GERAL (INCLUI BARRAMENTO, DISJUNTORES E ACESSORIOS DE FIXACAO) (PADRAO CONCESSIONARIA LOCAL)</v>
          </cell>
          <cell r="E8411" t="str">
            <v xml:space="preserve">UN    </v>
          </cell>
          <cell r="F8411" t="str">
            <v>2.945,47</v>
          </cell>
          <cell r="G8411" t="str">
            <v>2.945,47</v>
          </cell>
        </row>
        <row r="8412">
          <cell r="C8412">
            <v>41967</v>
          </cell>
          <cell r="D8412" t="str">
            <v>CERA LIQUIDA INCOLOR MULTIPISO</v>
          </cell>
          <cell r="E8412" t="str">
            <v xml:space="preserve">L     </v>
          </cell>
          <cell r="F8412" t="str">
            <v>20,85</v>
          </cell>
          <cell r="G8412" t="str">
            <v>20,85</v>
          </cell>
        </row>
        <row r="8413">
          <cell r="C8413">
            <v>12760</v>
          </cell>
          <cell r="D8413" t="str">
            <v>CHAPA ACO INOX AISI 304 NUMERO 4 (E = 6 MM), ACABAMENTO NUMERO 1 (LAMINADO A QUENTE, FOSCO)</v>
          </cell>
          <cell r="E8413" t="str">
            <v xml:space="preserve">M2    </v>
          </cell>
          <cell r="F8413" t="str">
            <v>1.249,64</v>
          </cell>
          <cell r="G8413" t="str">
            <v>1.249,64</v>
          </cell>
        </row>
        <row r="8414">
          <cell r="C8414">
            <v>12759</v>
          </cell>
          <cell r="D8414" t="str">
            <v>CHAPA ACO INOX AISI 304 NUMERO 9 (E = 4 MM), ACABAMENTO NUMERO 1 (LAMINADO A QUENTE, FOSCO)</v>
          </cell>
          <cell r="E8414" t="str">
            <v xml:space="preserve">M2    </v>
          </cell>
          <cell r="F8414" t="str">
            <v>833,08</v>
          </cell>
          <cell r="G8414" t="str">
            <v>833,08</v>
          </cell>
        </row>
        <row r="8415">
          <cell r="C8415">
            <v>43105</v>
          </cell>
          <cell r="D8415" t="str">
            <v>CHAPA DE ACO CARBONO GALVANIZADA, PERFURADA (GRADE FUROS) E = 1,5 MM, DIAMETRO DO FURO = 9,52 MM (FUROS ALTERNADOS HORIZ.)</v>
          </cell>
          <cell r="E8415" t="str">
            <v xml:space="preserve">KG    </v>
          </cell>
          <cell r="F8415" t="str">
            <v>51,18</v>
          </cell>
          <cell r="G8415" t="str">
            <v>51,18</v>
          </cell>
        </row>
        <row r="8416">
          <cell r="C8416">
            <v>40424</v>
          </cell>
          <cell r="D8416" t="str">
            <v>CHAPA DE ACO CARBONO LAMINADO A QUENTE, QUALIDADE ESTRUTURAL, BITOLA 3/16", E =4,75 MM (37,29 KG/M2)</v>
          </cell>
          <cell r="E8416" t="str">
            <v xml:space="preserve">KG    </v>
          </cell>
          <cell r="F8416" t="str">
            <v>13,00</v>
          </cell>
          <cell r="G8416" t="str">
            <v>13,00</v>
          </cell>
        </row>
        <row r="8417">
          <cell r="C8417">
            <v>1325</v>
          </cell>
          <cell r="D8417" t="str">
            <v>CHAPA DE ACO FINA A FRIO BITOLA MSG 20, E = 0,90 MM (7,20 KG/M2)</v>
          </cell>
          <cell r="E8417" t="str">
            <v xml:space="preserve">KG    </v>
          </cell>
          <cell r="F8417" t="str">
            <v>14,24</v>
          </cell>
          <cell r="G8417" t="str">
            <v>14,24</v>
          </cell>
        </row>
        <row r="8418">
          <cell r="C8418">
            <v>1327</v>
          </cell>
          <cell r="D8418" t="str">
            <v>CHAPA DE ACO FINA A FRIO BITOLA MSG 24, E = 0,60 MM (4,80 KG/M2)</v>
          </cell>
          <cell r="E8418" t="str">
            <v xml:space="preserve">KG    </v>
          </cell>
          <cell r="F8418" t="str">
            <v>15,17</v>
          </cell>
          <cell r="G8418" t="str">
            <v>15,17</v>
          </cell>
        </row>
        <row r="8419">
          <cell r="C8419">
            <v>1328</v>
          </cell>
          <cell r="D8419" t="str">
            <v>CHAPA DE ACO FINA A FRIO BITOLA MSG 26, E = 0,45 MM (3,60 KG/M2)</v>
          </cell>
          <cell r="E8419" t="str">
            <v xml:space="preserve">KG    </v>
          </cell>
          <cell r="F8419" t="str">
            <v>14,28</v>
          </cell>
          <cell r="G8419" t="str">
            <v>14,28</v>
          </cell>
        </row>
        <row r="8420">
          <cell r="C8420">
            <v>1321</v>
          </cell>
          <cell r="D8420" t="str">
            <v>CHAPA DE ACO FINA A QUENTE BITOLA MSG 13, E = 2,25 MM (18,00 KG/M2)</v>
          </cell>
          <cell r="E8420" t="str">
            <v xml:space="preserve">KG    </v>
          </cell>
          <cell r="F8420" t="str">
            <v>13,22</v>
          </cell>
          <cell r="G8420" t="str">
            <v>13,22</v>
          </cell>
        </row>
        <row r="8421">
          <cell r="C8421">
            <v>1318</v>
          </cell>
          <cell r="D8421" t="str">
            <v>CHAPA DE ACO FINA A QUENTE BITOLA MSG 14, E = 2,00 MM (16,0 KG/M2)</v>
          </cell>
          <cell r="E8421" t="str">
            <v xml:space="preserve">KG    </v>
          </cell>
          <cell r="F8421" t="str">
            <v>13,23</v>
          </cell>
          <cell r="G8421" t="str">
            <v>13,23</v>
          </cell>
        </row>
        <row r="8422">
          <cell r="C8422">
            <v>1322</v>
          </cell>
          <cell r="D8422" t="str">
            <v>CHAPA DE ACO FINA A QUENTE BITOLA MSG 16, E = 1,50 MM (12,00 KG/M2)</v>
          </cell>
          <cell r="E8422" t="str">
            <v xml:space="preserve">KG    </v>
          </cell>
          <cell r="F8422" t="str">
            <v>13,98</v>
          </cell>
          <cell r="G8422" t="str">
            <v>13,98</v>
          </cell>
        </row>
        <row r="8423">
          <cell r="C8423">
            <v>1323</v>
          </cell>
          <cell r="D8423" t="str">
            <v>CHAPA DE ACO FINA A QUENTE BITOLA MSG 18, E = 1,20 MM (9,60 KG/M2)</v>
          </cell>
          <cell r="E8423" t="str">
            <v xml:space="preserve">KG    </v>
          </cell>
          <cell r="F8423" t="str">
            <v>13,98</v>
          </cell>
          <cell r="G8423" t="str">
            <v>13,98</v>
          </cell>
        </row>
        <row r="8424">
          <cell r="C8424">
            <v>1319</v>
          </cell>
          <cell r="D8424" t="str">
            <v>CHAPA DE ACO FINA A QUENTE BITOLA MSG 3/16 ", E = 4,75 MM (38,00 KG/M2)</v>
          </cell>
          <cell r="E8424" t="str">
            <v xml:space="preserve">KG    </v>
          </cell>
          <cell r="F8424" t="str">
            <v>11,78</v>
          </cell>
          <cell r="G8424" t="str">
            <v>11,78</v>
          </cell>
        </row>
        <row r="8425">
          <cell r="C8425">
            <v>11026</v>
          </cell>
          <cell r="D8425" t="str">
            <v>CHAPA DE ACO GALVANIZADA BITOLA GSG 14, E = 1,95 MM (15,60 KG/M2)</v>
          </cell>
          <cell r="E8425" t="str">
            <v xml:space="preserve">KG    </v>
          </cell>
          <cell r="F8425" t="str">
            <v>16,20</v>
          </cell>
          <cell r="G8425" t="str">
            <v>16,20</v>
          </cell>
        </row>
        <row r="8426">
          <cell r="C8426">
            <v>11027</v>
          </cell>
          <cell r="D8426" t="str">
            <v>CHAPA DE ACO GALVANIZADA BITOLA GSG 16, E = 1,55 MM (12,40 KG/M2)</v>
          </cell>
          <cell r="E8426" t="str">
            <v xml:space="preserve">KG    </v>
          </cell>
          <cell r="F8426" t="str">
            <v>16,86</v>
          </cell>
          <cell r="G8426" t="str">
            <v>16,86</v>
          </cell>
        </row>
        <row r="8427">
          <cell r="C8427">
            <v>11046</v>
          </cell>
          <cell r="D8427" t="str">
            <v>CHAPA DE ACO GALVANIZADA BITOLA GSG 18, E = 1,25 MM (10,00 KG/M2)</v>
          </cell>
          <cell r="E8427" t="str">
            <v xml:space="preserve">KG    </v>
          </cell>
          <cell r="F8427" t="str">
            <v>16,15</v>
          </cell>
          <cell r="G8427" t="str">
            <v>16,15</v>
          </cell>
        </row>
        <row r="8428">
          <cell r="C8428">
            <v>11047</v>
          </cell>
          <cell r="D8428" t="str">
            <v>CHAPA DE ACO GALVANIZADA BITOLA GSG 19, E = 1,11 MM (8,88 KG/M2)</v>
          </cell>
          <cell r="E8428" t="str">
            <v xml:space="preserve">KG    </v>
          </cell>
          <cell r="F8428" t="str">
            <v>17,61</v>
          </cell>
          <cell r="G8428" t="str">
            <v>17,61</v>
          </cell>
        </row>
        <row r="8429">
          <cell r="C8429">
            <v>43668</v>
          </cell>
          <cell r="D8429" t="str">
            <v>CHAPA DE ACO GALVANIZADA BITOLA GSG 20, E = 0,95 MM (7,60 KG/M2)</v>
          </cell>
          <cell r="E8429" t="str">
            <v xml:space="preserve">KG    </v>
          </cell>
          <cell r="F8429" t="str">
            <v>15,54</v>
          </cell>
          <cell r="G8429" t="str">
            <v>15,54</v>
          </cell>
        </row>
        <row r="8430">
          <cell r="C8430">
            <v>11049</v>
          </cell>
          <cell r="D8430" t="str">
            <v>CHAPA DE ACO GALVANIZADA BITOLA GSG 22, E = 0,80 MM (6,40 KG/M2)</v>
          </cell>
          <cell r="E8430" t="str">
            <v xml:space="preserve">KG    </v>
          </cell>
          <cell r="F8430" t="str">
            <v>16,83</v>
          </cell>
          <cell r="G8430" t="str">
            <v>16,83</v>
          </cell>
        </row>
        <row r="8431">
          <cell r="C8431">
            <v>43106</v>
          </cell>
          <cell r="D8431" t="str">
            <v>CHAPA DE ACO GALVANIZADA BITOLA GSG 24, E = 0,64 (5,12 KG/M2)</v>
          </cell>
          <cell r="E8431" t="str">
            <v xml:space="preserve">KG    </v>
          </cell>
          <cell r="F8431" t="str">
            <v>16,93</v>
          </cell>
          <cell r="G8431" t="str">
            <v>16,93</v>
          </cell>
        </row>
        <row r="8432">
          <cell r="C8432">
            <v>11051</v>
          </cell>
          <cell r="D8432" t="str">
            <v>CHAPA DE ACO GALVANIZADA BITOLA GSG 26, E = 0,50 MM (4,00 KG/M2)</v>
          </cell>
          <cell r="E8432" t="str">
            <v xml:space="preserve">KG    </v>
          </cell>
          <cell r="F8432" t="str">
            <v>17,67</v>
          </cell>
          <cell r="G8432" t="str">
            <v>17,67</v>
          </cell>
        </row>
        <row r="8433">
          <cell r="C8433">
            <v>11061</v>
          </cell>
          <cell r="D8433" t="str">
            <v>CHAPA DE ACO GALVANIZADA BITOLA GSG 30, E = 0,35 MM (2,80 KG/M2)</v>
          </cell>
          <cell r="E8433" t="str">
            <v xml:space="preserve">KG    </v>
          </cell>
          <cell r="F8433" t="str">
            <v>21,20</v>
          </cell>
          <cell r="G8433" t="str">
            <v>21,20</v>
          </cell>
        </row>
        <row r="8434">
          <cell r="C8434">
            <v>43667</v>
          </cell>
          <cell r="D8434" t="str">
            <v>CHAPA DE ACO GROSSA, ASTM A36, E = 1 " (25,40 MM) 199,18 KG/M2</v>
          </cell>
          <cell r="E8434" t="str">
            <v xml:space="preserve">KG    </v>
          </cell>
          <cell r="F8434" t="str">
            <v>15,41</v>
          </cell>
          <cell r="G8434" t="str">
            <v>15,41</v>
          </cell>
        </row>
        <row r="8435">
          <cell r="C8435">
            <v>1333</v>
          </cell>
          <cell r="D8435" t="str">
            <v>CHAPA DE ACO GROSSA, ASTM A36, E = 1/2 " (12,70 MM) 99,59 KG/M2</v>
          </cell>
          <cell r="E8435" t="str">
            <v xml:space="preserve">KG    </v>
          </cell>
          <cell r="F8435" t="str">
            <v>12,83</v>
          </cell>
          <cell r="G8435" t="str">
            <v>12,83</v>
          </cell>
        </row>
        <row r="8436">
          <cell r="C8436">
            <v>1330</v>
          </cell>
          <cell r="D8436" t="str">
            <v>CHAPA DE ACO GROSSA, ASTM A36, E = 1/4 " (6,35 MM) 49,79 KG/M2</v>
          </cell>
          <cell r="E8436" t="str">
            <v xml:space="preserve">KG    </v>
          </cell>
          <cell r="F8436" t="str">
            <v>12,71</v>
          </cell>
          <cell r="G8436" t="str">
            <v>12,71</v>
          </cell>
        </row>
        <row r="8437">
          <cell r="C8437">
            <v>10957</v>
          </cell>
          <cell r="D8437" t="str">
            <v>CHAPA DE ACO GROSSA, ASTM A36, E = 3/4 " (19,05 MM) 149,39 KG/M2</v>
          </cell>
          <cell r="E8437" t="str">
            <v xml:space="preserve">KG    </v>
          </cell>
          <cell r="F8437" t="str">
            <v>14,66</v>
          </cell>
          <cell r="G8437" t="str">
            <v>14,66</v>
          </cell>
        </row>
        <row r="8438">
          <cell r="C8438">
            <v>1332</v>
          </cell>
          <cell r="D8438" t="str">
            <v>CHAPA DE ACO GROSSA, ASTM A36, E = 3/8 " (9,53 MM) 74,69 KG/M2</v>
          </cell>
          <cell r="E8438" t="str">
            <v xml:space="preserve">KG    </v>
          </cell>
          <cell r="F8438" t="str">
            <v>13,04</v>
          </cell>
          <cell r="G8438" t="str">
            <v>13,04</v>
          </cell>
        </row>
        <row r="8439">
          <cell r="C8439">
            <v>1334</v>
          </cell>
          <cell r="D8439" t="str">
            <v>CHAPA DE ACO GROSSA, ASTM A36, E = 5/8 " (15,88 MM) 124,49 KG/M2</v>
          </cell>
          <cell r="E8439" t="str">
            <v xml:space="preserve">KG    </v>
          </cell>
          <cell r="F8439" t="str">
            <v>14,46</v>
          </cell>
          <cell r="G8439" t="str">
            <v>14,46</v>
          </cell>
        </row>
        <row r="8440">
          <cell r="C8440">
            <v>1335</v>
          </cell>
          <cell r="D8440" t="str">
            <v>CHAPA DE ACO GROSSA, ASTM A36, E = 7/8 " (22,23 MM) 174,28 KG/M2</v>
          </cell>
          <cell r="E8440" t="str">
            <v xml:space="preserve">KG    </v>
          </cell>
          <cell r="F8440" t="str">
            <v>14,94</v>
          </cell>
          <cell r="G8440" t="str">
            <v>14,94</v>
          </cell>
        </row>
        <row r="8441">
          <cell r="C8441">
            <v>40425</v>
          </cell>
          <cell r="D8441" t="str">
            <v>CHAPA DE ACO GROSSA, SAE 1020, BITOLA 1/4", E = 6,35 MM (49,85 KG/M2)</v>
          </cell>
          <cell r="E8441" t="str">
            <v xml:space="preserve">KG    </v>
          </cell>
          <cell r="F8441" t="str">
            <v>12,79</v>
          </cell>
          <cell r="G8441" t="str">
            <v>12,79</v>
          </cell>
        </row>
        <row r="8442">
          <cell r="C8442">
            <v>1337</v>
          </cell>
          <cell r="D8442" t="str">
            <v>CHAPA DE ACO XADREZ PARA PISOS, E = 1/4 " (6,30 MM) 54,53 KG/M2</v>
          </cell>
          <cell r="E8442" t="str">
            <v xml:space="preserve">KG    </v>
          </cell>
          <cell r="F8442" t="str">
            <v>14,66</v>
          </cell>
          <cell r="G8442" t="str">
            <v>14,66</v>
          </cell>
        </row>
        <row r="8443">
          <cell r="C8443">
            <v>1338</v>
          </cell>
          <cell r="D8443" t="str">
            <v>CHAPA DE LAMINADO MELAMINICO, LISO BRILHANTE, DE *1,25 X 3,08* M, E = 0,8 MM</v>
          </cell>
          <cell r="E8443" t="str">
            <v xml:space="preserve">M2    </v>
          </cell>
          <cell r="F8443" t="str">
            <v>36,80</v>
          </cell>
          <cell r="G8443" t="str">
            <v>36,80</v>
          </cell>
        </row>
        <row r="8444">
          <cell r="C8444">
            <v>1340</v>
          </cell>
          <cell r="D8444" t="str">
            <v>CHAPA DE LAMINADO MELAMINICO, LISO FOSCO, DE *1,25 X 3,08* M, E = 0,8 MM</v>
          </cell>
          <cell r="E8444" t="str">
            <v xml:space="preserve">M2    </v>
          </cell>
          <cell r="F8444" t="str">
            <v>42,54</v>
          </cell>
          <cell r="G8444" t="str">
            <v>42,54</v>
          </cell>
        </row>
        <row r="8445">
          <cell r="C8445">
            <v>1341</v>
          </cell>
          <cell r="D8445" t="str">
            <v>CHAPA DE LAMINADO MELAMINICO, TEXTURIZADO, DE *1,25 X 3,08* M, E = 0,8 MM</v>
          </cell>
          <cell r="E8445" t="str">
            <v xml:space="preserve">M2    </v>
          </cell>
          <cell r="F8445" t="str">
            <v>40,98</v>
          </cell>
          <cell r="G8445" t="str">
            <v>40,98</v>
          </cell>
        </row>
        <row r="8446">
          <cell r="C8446">
            <v>34659</v>
          </cell>
          <cell r="D8446" t="str">
            <v>CHAPA DE MDF BRANCO LISO 1 FACE, E = 12 MM, DE *2,75 X 1,85* M</v>
          </cell>
          <cell r="E8446" t="str">
            <v xml:space="preserve">M2    </v>
          </cell>
          <cell r="F8446" t="str">
            <v>46,57</v>
          </cell>
          <cell r="G8446" t="str">
            <v>46,57</v>
          </cell>
        </row>
        <row r="8447">
          <cell r="C8447">
            <v>34514</v>
          </cell>
          <cell r="D8447" t="str">
            <v>CHAPA DE MDF BRANCO LISO 1 FACE, E = 15 MM, DE *2,75 X 1,85* M</v>
          </cell>
          <cell r="E8447" t="str">
            <v xml:space="preserve">M2    </v>
          </cell>
          <cell r="F8447" t="str">
            <v>51,58</v>
          </cell>
          <cell r="G8447" t="str">
            <v>51,58</v>
          </cell>
        </row>
        <row r="8448">
          <cell r="C8448">
            <v>34660</v>
          </cell>
          <cell r="D8448" t="str">
            <v>CHAPA DE MDF BRANCO LISO 1 FACE, E = 18 MM, DE *2,75 X 1,85* M</v>
          </cell>
          <cell r="E8448" t="str">
            <v xml:space="preserve">M2    </v>
          </cell>
          <cell r="F8448" t="str">
            <v>65,46</v>
          </cell>
          <cell r="G8448" t="str">
            <v>65,46</v>
          </cell>
        </row>
        <row r="8449">
          <cell r="C8449">
            <v>34661</v>
          </cell>
          <cell r="D8449" t="str">
            <v>CHAPA DE MDF BRANCO LISO 1 FACE, E = 25 MM, DE *2,75 X 1,85* M</v>
          </cell>
          <cell r="E8449" t="str">
            <v xml:space="preserve">M2    </v>
          </cell>
          <cell r="F8449" t="str">
            <v>94,02</v>
          </cell>
          <cell r="G8449" t="str">
            <v>94,02</v>
          </cell>
        </row>
        <row r="8450">
          <cell r="C8450">
            <v>34667</v>
          </cell>
          <cell r="D8450" t="str">
            <v>CHAPA DE MDF BRANCO LISO 1 FACE, E = 6 MM, DE *2,75 X 1,85* M</v>
          </cell>
          <cell r="E8450" t="str">
            <v xml:space="preserve">M2    </v>
          </cell>
          <cell r="F8450" t="str">
            <v>34,04</v>
          </cell>
          <cell r="G8450" t="str">
            <v>34,04</v>
          </cell>
        </row>
        <row r="8451">
          <cell r="C8451">
            <v>34668</v>
          </cell>
          <cell r="D8451" t="str">
            <v>CHAPA DE MDF BRANCO LISO 1 FACE, E = 9 MM, DE *2,75 X 1,85* M</v>
          </cell>
          <cell r="E8451" t="str">
            <v xml:space="preserve">M2    </v>
          </cell>
          <cell r="F8451" t="str">
            <v>44,49</v>
          </cell>
          <cell r="G8451" t="str">
            <v>44,49</v>
          </cell>
        </row>
        <row r="8452">
          <cell r="C8452">
            <v>34741</v>
          </cell>
          <cell r="D8452" t="str">
            <v>CHAPA DE MDF BRANCO LISO 2 FACES, E = 12 MM, DE *2,75 X 1,85* M</v>
          </cell>
          <cell r="E8452" t="str">
            <v xml:space="preserve">M2    </v>
          </cell>
          <cell r="F8452" t="str">
            <v>48,95</v>
          </cell>
          <cell r="G8452" t="str">
            <v>48,95</v>
          </cell>
        </row>
        <row r="8453">
          <cell r="C8453">
            <v>34664</v>
          </cell>
          <cell r="D8453" t="str">
            <v>CHAPA DE MDF BRANCO LISO 2 FACES, E = 15 MM, DE *2,75 X 1,85* M</v>
          </cell>
          <cell r="E8453" t="str">
            <v xml:space="preserve">M2    </v>
          </cell>
          <cell r="F8453" t="str">
            <v>53,42</v>
          </cell>
          <cell r="G8453" t="str">
            <v>53,42</v>
          </cell>
        </row>
        <row r="8454">
          <cell r="C8454">
            <v>34665</v>
          </cell>
          <cell r="D8454" t="str">
            <v>CHAPA DE MDF BRANCO LISO 2 FACES, E = 18 MM, DE *2,75 X 1,85* M</v>
          </cell>
          <cell r="E8454" t="str">
            <v xml:space="preserve">M2    </v>
          </cell>
          <cell r="F8454" t="str">
            <v>66,32</v>
          </cell>
          <cell r="G8454" t="str">
            <v>66,32</v>
          </cell>
        </row>
        <row r="8455">
          <cell r="C8455">
            <v>34666</v>
          </cell>
          <cell r="D8455" t="str">
            <v>CHAPA DE MDF BRANCO LISO 2 FACES, E = 25 MM, DE *2,75 X 1,85* M</v>
          </cell>
          <cell r="E8455" t="str">
            <v xml:space="preserve">M2    </v>
          </cell>
          <cell r="F8455" t="str">
            <v>100,17</v>
          </cell>
          <cell r="G8455" t="str">
            <v>100,17</v>
          </cell>
        </row>
        <row r="8456">
          <cell r="C8456">
            <v>34669</v>
          </cell>
          <cell r="D8456" t="str">
            <v>CHAPA DE MDF BRANCO LISO 2 FACES, E = 6 MM, DE *2,75 X 1,85* M</v>
          </cell>
          <cell r="E8456" t="str">
            <v xml:space="preserve">M2    </v>
          </cell>
          <cell r="F8456" t="str">
            <v>36,72</v>
          </cell>
          <cell r="G8456" t="str">
            <v>36,72</v>
          </cell>
        </row>
        <row r="8457">
          <cell r="C8457">
            <v>34670</v>
          </cell>
          <cell r="D8457" t="str">
            <v>CHAPA DE MDF BRANCO LISO 2 FACES, E = 9 MM, DE *2,75 X 1,85* M</v>
          </cell>
          <cell r="E8457" t="str">
            <v xml:space="preserve">M2    </v>
          </cell>
          <cell r="F8457" t="str">
            <v>44,92</v>
          </cell>
          <cell r="G8457" t="str">
            <v>44,92</v>
          </cell>
        </row>
        <row r="8458">
          <cell r="C8458">
            <v>34671</v>
          </cell>
          <cell r="D8458" t="str">
            <v>CHAPA DE MDF CRU, E = 12 MM, DE *2,75 X 1,85* M</v>
          </cell>
          <cell r="E8458" t="str">
            <v xml:space="preserve">M2    </v>
          </cell>
          <cell r="F8458" t="str">
            <v>37,49</v>
          </cell>
          <cell r="G8458" t="str">
            <v>37,49</v>
          </cell>
        </row>
        <row r="8459">
          <cell r="C8459">
            <v>34672</v>
          </cell>
          <cell r="D8459" t="str">
            <v>CHAPA DE MDF CRU, E = 15 MM, DE *2,75 X 1,85* M</v>
          </cell>
          <cell r="E8459" t="str">
            <v xml:space="preserve">M2    </v>
          </cell>
          <cell r="F8459" t="str">
            <v>39,54</v>
          </cell>
          <cell r="G8459" t="str">
            <v>39,54</v>
          </cell>
        </row>
        <row r="8460">
          <cell r="C8460">
            <v>34673</v>
          </cell>
          <cell r="D8460" t="str">
            <v>CHAPA DE MDF CRU, E = 18 MM, DE *2,75 X 1,85* M</v>
          </cell>
          <cell r="E8460" t="str">
            <v xml:space="preserve">M2    </v>
          </cell>
          <cell r="F8460" t="str">
            <v>48,24</v>
          </cell>
          <cell r="G8460" t="str">
            <v>48,24</v>
          </cell>
        </row>
        <row r="8461">
          <cell r="C8461">
            <v>34674</v>
          </cell>
          <cell r="D8461" t="str">
            <v>CHAPA DE MDF CRU, E = 20 MM, DE *2,75 X 1,85* M</v>
          </cell>
          <cell r="E8461" t="str">
            <v xml:space="preserve">M2    </v>
          </cell>
          <cell r="F8461" t="str">
            <v>64,14</v>
          </cell>
          <cell r="G8461" t="str">
            <v>64,14</v>
          </cell>
        </row>
        <row r="8462">
          <cell r="C8462">
            <v>34675</v>
          </cell>
          <cell r="D8462" t="str">
            <v>CHAPA DE MDF CRU, E = 25 MM, DE *2,75 X 1,85* M</v>
          </cell>
          <cell r="E8462" t="str">
            <v xml:space="preserve">M2    </v>
          </cell>
          <cell r="F8462" t="str">
            <v>78,20</v>
          </cell>
          <cell r="G8462" t="str">
            <v>78,20</v>
          </cell>
        </row>
        <row r="8463">
          <cell r="C8463">
            <v>34676</v>
          </cell>
          <cell r="D8463" t="str">
            <v>CHAPA DE MDF CRU, E = 6 MM, DE *2,75 X 1,85* M</v>
          </cell>
          <cell r="E8463" t="str">
            <v xml:space="preserve">M2    </v>
          </cell>
          <cell r="F8463" t="str">
            <v>22,51</v>
          </cell>
          <cell r="G8463" t="str">
            <v>22,51</v>
          </cell>
        </row>
        <row r="8464">
          <cell r="C8464">
            <v>34677</v>
          </cell>
          <cell r="D8464" t="str">
            <v>CHAPA DE MDF CRU, E = 9 MM, DE *2,75 X 1,85* M</v>
          </cell>
          <cell r="E8464" t="str">
            <v xml:space="preserve">M2    </v>
          </cell>
          <cell r="F8464" t="str">
            <v>30,27</v>
          </cell>
          <cell r="G8464" t="str">
            <v>30,27</v>
          </cell>
        </row>
        <row r="8465">
          <cell r="C8465">
            <v>43126</v>
          </cell>
          <cell r="D8465" t="str">
            <v>CHAPA EM ACO GALVANIZADO PARA STEEL DECK, COM NERVURAS TRAPEZOIDAIS, LARGURA UTIL DE 915 MM E ESPESSURA DE 0,80 MM</v>
          </cell>
          <cell r="E8465" t="str">
            <v xml:space="preserve">M2    </v>
          </cell>
          <cell r="F8465" t="str">
            <v>108,02</v>
          </cell>
          <cell r="G8465" t="str">
            <v>108,02</v>
          </cell>
        </row>
        <row r="8466">
          <cell r="C8466">
            <v>43124</v>
          </cell>
          <cell r="D8466" t="str">
            <v>CHAPA EM ACO GALVANIZADO PARA STEEL DECK, COM NERVURAS TRAPEZOIDAIS, LARGURA UTIL DE 915 MM E ESPESSURA DE 0,95 MM</v>
          </cell>
          <cell r="E8466" t="str">
            <v xml:space="preserve">M2    </v>
          </cell>
          <cell r="F8466" t="str">
            <v>126,12</v>
          </cell>
          <cell r="G8466" t="str">
            <v>126,12</v>
          </cell>
        </row>
        <row r="8467">
          <cell r="C8467">
            <v>43125</v>
          </cell>
          <cell r="D8467" t="str">
            <v>CHAPA EM ACO GALVANIZADO PARA STEEL DECK, COM NERVURAS TRAPEZOIDAIS, LARGURA UTIL DE 915 MM E ESPESSURA DE 1,25 MM</v>
          </cell>
          <cell r="E8467" t="str">
            <v xml:space="preserve">M2    </v>
          </cell>
          <cell r="F8467" t="str">
            <v>163,57</v>
          </cell>
          <cell r="G8467" t="str">
            <v>163,57</v>
          </cell>
        </row>
        <row r="8468">
          <cell r="C8468">
            <v>40623</v>
          </cell>
          <cell r="D8468" t="str">
            <v>CHAPA PARA EMENDA DE VIGA, EM ACO GROSSO, QUALIDADE ESTRUTURAL, BITOLA 3/16 ", E= 4,75 MM, 4 FUROS, LARGURA 45 MM, COMPRIMENTO 500 MM</v>
          </cell>
          <cell r="E8468" t="str">
            <v xml:space="preserve">PAR   </v>
          </cell>
          <cell r="F8468" t="str">
            <v>142,75</v>
          </cell>
          <cell r="G8468" t="str">
            <v>142,75</v>
          </cell>
        </row>
        <row r="8469">
          <cell r="C8469">
            <v>43701</v>
          </cell>
          <cell r="D8469" t="str">
            <v>CHAPA/BOBINA LISA EM ALUMINIO, LIGA 1.200 - H14, QUALQUER ESPESSURA, QUALQUER LARGURA</v>
          </cell>
          <cell r="E8469" t="str">
            <v xml:space="preserve">KG    </v>
          </cell>
          <cell r="F8469" t="str">
            <v>69,51</v>
          </cell>
          <cell r="G8469" t="str">
            <v>69,51</v>
          </cell>
        </row>
        <row r="8470">
          <cell r="C8470">
            <v>1345</v>
          </cell>
          <cell r="D8470" t="str">
            <v>CHAPA/PAINEL DE MADEIRA COMPENSADA PLASTIFICADA (MADEIRITE PLASTIFICADO) PARA FORMA DE CONCRETO, DE 2200 x 1100 MM, E = *17* MM</v>
          </cell>
          <cell r="E8470" t="str">
            <v xml:space="preserve">M2    </v>
          </cell>
          <cell r="F8470" t="str">
            <v>99,96</v>
          </cell>
          <cell r="G8470" t="str">
            <v>99,96</v>
          </cell>
        </row>
        <row r="8471">
          <cell r="C8471">
            <v>1346</v>
          </cell>
          <cell r="D8471" t="str">
            <v>CHAPA/PAINEL DE MADEIRA COMPENSADA PLASTIFICADA (MADEIRITE PLASTIFICADO) PARA FORMA DE CONCRETO, DE 2200 x 1100 MM, E = 10 MM</v>
          </cell>
          <cell r="E8471" t="str">
            <v xml:space="preserve">M2    </v>
          </cell>
          <cell r="F8471" t="str">
            <v>58,14</v>
          </cell>
          <cell r="G8471" t="str">
            <v>58,14</v>
          </cell>
        </row>
        <row r="8472">
          <cell r="C8472">
            <v>1347</v>
          </cell>
          <cell r="D8472" t="str">
            <v>CHAPA/PAINEL DE MADEIRA COMPENSADA PLASTIFICADA (MADEIRITE PLASTIFICADO) PARA FORMA DE CONCRETO, DE 2200 x 1100 MM, E = 12 MM</v>
          </cell>
          <cell r="E8472" t="str">
            <v xml:space="preserve">M2    </v>
          </cell>
          <cell r="F8472" t="str">
            <v>72,05</v>
          </cell>
          <cell r="G8472" t="str">
            <v>72,05</v>
          </cell>
        </row>
        <row r="8473">
          <cell r="C8473">
            <v>43678</v>
          </cell>
          <cell r="D8473" t="str">
            <v>CHAPA/PAINEL DE MADEIRA COMPENSADA PLASTIFICADA (MADEIRITE PLASTIFICADO) PARA FORMA DE CONCRETO, DE 2200 X 1100 MM, E = 14 MM</v>
          </cell>
          <cell r="E8473" t="str">
            <v xml:space="preserve">M2    </v>
          </cell>
          <cell r="F8473" t="str">
            <v>83,57</v>
          </cell>
          <cell r="G8473" t="str">
            <v>83,57</v>
          </cell>
        </row>
        <row r="8474">
          <cell r="C8474">
            <v>43680</v>
          </cell>
          <cell r="D8474" t="str">
            <v>CHAPA/PAINEL DE MADEIRA COMPENSADA PLASTIFICADA (MADEIRITE PLASTIFICADO) PARA FORMA DE CONCRETO, DE 2200 X 1100 MM, E = 20 MM</v>
          </cell>
          <cell r="E8474" t="str">
            <v xml:space="preserve">M2    </v>
          </cell>
          <cell r="F8474" t="str">
            <v>120,39</v>
          </cell>
          <cell r="G8474" t="str">
            <v>120,39</v>
          </cell>
        </row>
        <row r="8475">
          <cell r="C8475">
            <v>43679</v>
          </cell>
          <cell r="D8475" t="str">
            <v>CHAPA/PAINEL DE MADEIRA COMPENSADA PLASTIFICADA (MADEIRITE PLASTIFICADO) PARA FORMA DE CONCRETO, DE 2200 X 1100 MM, E = 6 MM</v>
          </cell>
          <cell r="E8475" t="str">
            <v xml:space="preserve">M2    </v>
          </cell>
          <cell r="F8475" t="str">
            <v>42,25</v>
          </cell>
          <cell r="G8475" t="str">
            <v>42,25</v>
          </cell>
        </row>
        <row r="8476">
          <cell r="C8476">
            <v>1355</v>
          </cell>
          <cell r="D8476" t="str">
            <v>CHAPA/PAINEL DE MADEIRA COMPENSADA RESINADA (MADEIRITE RESINADO ROSA) PARA FORMA DE CONCRETO, DE 2200 x 1100 MM, E = 14 MM</v>
          </cell>
          <cell r="E8476" t="str">
            <v xml:space="preserve">M2    </v>
          </cell>
          <cell r="F8476" t="str">
            <v>48,08</v>
          </cell>
          <cell r="G8476" t="str">
            <v>48,08</v>
          </cell>
        </row>
        <row r="8477">
          <cell r="C8477">
            <v>1358</v>
          </cell>
          <cell r="D8477" t="str">
            <v>CHAPA/PAINEL DE MADEIRA COMPENSADA RESINADA (MADEIRITE RESINADO ROSA) PARA FORMA DE CONCRETO, DE 2200 x 1100 MM, E = 17 MM</v>
          </cell>
          <cell r="E8477" t="str">
            <v xml:space="preserve">M2    </v>
          </cell>
          <cell r="F8477" t="str">
            <v>59,03</v>
          </cell>
          <cell r="G8477" t="str">
            <v>59,03</v>
          </cell>
        </row>
        <row r="8478">
          <cell r="C8478">
            <v>43681</v>
          </cell>
          <cell r="D8478" t="str">
            <v>CHAPA/PAINEL DE MADEIRA COMPENSADA RESINADA (MADEIRITE RESINADO ROSA) PARA FORMA DE CONCRETO, DE 2200 x 1100 MM, E = 8 A 12 MM</v>
          </cell>
          <cell r="E8478" t="str">
            <v xml:space="preserve">M2    </v>
          </cell>
          <cell r="F8478" t="str">
            <v>37,19</v>
          </cell>
          <cell r="G8478" t="str">
            <v>37,19</v>
          </cell>
        </row>
        <row r="8479">
          <cell r="C8479">
            <v>43677</v>
          </cell>
          <cell r="D8479" t="str">
            <v>CHAPA/PAINEL DE MADEIRA COMPENSADA RESINADA (MADEIRITE RESINADO ROSA) PARA FORMA DE CONCRETO, DE 2200 X 1100 MM, E = 20 MM</v>
          </cell>
          <cell r="E8479" t="str">
            <v xml:space="preserve">M2    </v>
          </cell>
          <cell r="F8479" t="str">
            <v>73,23</v>
          </cell>
          <cell r="G8479" t="str">
            <v>73,23</v>
          </cell>
        </row>
        <row r="8480">
          <cell r="C8480">
            <v>43682</v>
          </cell>
          <cell r="D8480" t="str">
            <v>CHAPA/PAINEL DE MADEIRA COMPENSADA RESINADA (MADEIRITE RESINADO ROSA) PARA FORMA DE CONCRETO, DE 2200 X 1100 MM, E = 6 MM</v>
          </cell>
          <cell r="E8480" t="str">
            <v xml:space="preserve">M2    </v>
          </cell>
          <cell r="F8480" t="str">
            <v>22,45</v>
          </cell>
          <cell r="G8480" t="str">
            <v>22,45</v>
          </cell>
        </row>
        <row r="8481">
          <cell r="C8481">
            <v>20971</v>
          </cell>
          <cell r="D8481" t="str">
            <v>CHAVE DUPLA PARA CONEXOES TIPO STORZ, ENGATE RAPIDO 1 1/2" X 2 1/2", EM LATAO, PARA INSTALACAO PREDIAL COMBATE A INCENDIO</v>
          </cell>
          <cell r="E8481" t="str">
            <v xml:space="preserve">UN    </v>
          </cell>
          <cell r="F8481" t="str">
            <v>17,14</v>
          </cell>
          <cell r="G8481" t="str">
            <v>17,14</v>
          </cell>
        </row>
        <row r="8482">
          <cell r="C8482">
            <v>13279</v>
          </cell>
          <cell r="D8482" t="str">
            <v>CHUMBADOR DE ACO TIPO PARABOLT, * 5/8" X 200* MM,  COM PORCA E ARRUELA</v>
          </cell>
          <cell r="E8482" t="str">
            <v xml:space="preserve">KG    </v>
          </cell>
          <cell r="F8482" t="str">
            <v>26,87</v>
          </cell>
          <cell r="G8482" t="str">
            <v>26,87</v>
          </cell>
        </row>
        <row r="8483">
          <cell r="C8483">
            <v>11977</v>
          </cell>
          <cell r="D8483" t="str">
            <v>CHUMBADOR DE ACO, DIAMETRO 1/2", COMPRIMENTO 75 MM</v>
          </cell>
          <cell r="E8483" t="str">
            <v xml:space="preserve">UN    </v>
          </cell>
          <cell r="F8483" t="str">
            <v>13,92</v>
          </cell>
          <cell r="G8483" t="str">
            <v>13,92</v>
          </cell>
        </row>
        <row r="8484">
          <cell r="C8484">
            <v>11975</v>
          </cell>
          <cell r="D8484" t="str">
            <v>CHUMBADOR DE ACO, DIAMETRO 5/8", COMPRIMENTO 6", COM PORCA</v>
          </cell>
          <cell r="E8484" t="str">
            <v xml:space="preserve">UN    </v>
          </cell>
          <cell r="F8484" t="str">
            <v>30,51</v>
          </cell>
          <cell r="G8484" t="str">
            <v>30,51</v>
          </cell>
        </row>
        <row r="8485">
          <cell r="C8485">
            <v>39746</v>
          </cell>
          <cell r="D8485" t="str">
            <v>CHUMBADOR DE ACO, 1" X 600 MM, PARA POSTES DE ACO COM BASE, INCLUSO PORCA E ARRUELA</v>
          </cell>
          <cell r="E8485" t="str">
            <v xml:space="preserve">UN    </v>
          </cell>
          <cell r="F8485" t="str">
            <v>339,58</v>
          </cell>
          <cell r="G8485" t="str">
            <v>339,58</v>
          </cell>
        </row>
        <row r="8486">
          <cell r="C8486">
            <v>11976</v>
          </cell>
          <cell r="D8486" t="str">
            <v>CHUMBADOR, DIAMETRO 1/4" COM PARAFUSO 1/4" X 40 MM</v>
          </cell>
          <cell r="E8486" t="str">
            <v xml:space="preserve">UN    </v>
          </cell>
          <cell r="F8486" t="str">
            <v>1,56</v>
          </cell>
          <cell r="G8486" t="str">
            <v>1,56</v>
          </cell>
        </row>
        <row r="8487">
          <cell r="C8487">
            <v>1368</v>
          </cell>
          <cell r="D8487" t="str">
            <v>CHUVEIRO COMUM EM PLASTICO BRANCO, COM CANO, 3 TEMPERATURAS, 5500 W (110/220 V)</v>
          </cell>
          <cell r="E8487" t="str">
            <v xml:space="preserve">UN    </v>
          </cell>
          <cell r="F8487" t="str">
            <v>66,95</v>
          </cell>
          <cell r="G8487" t="str">
            <v>66,95</v>
          </cell>
        </row>
        <row r="8488">
          <cell r="C8488">
            <v>1367</v>
          </cell>
          <cell r="D8488" t="str">
            <v>CHUVEIRO COMUM EM PLASTICO CROMADO, COM CANO, 4 TEMPERATURAS (110/220 V)</v>
          </cell>
          <cell r="E8488" t="str">
            <v xml:space="preserve">UN    </v>
          </cell>
          <cell r="F8488" t="str">
            <v>216,56</v>
          </cell>
          <cell r="G8488" t="str">
            <v>216,56</v>
          </cell>
        </row>
        <row r="8489">
          <cell r="C8489">
            <v>41899</v>
          </cell>
          <cell r="D8489" t="str">
            <v>CIMENTO ASFALTICO DE PETROLEO A GRANEL (CAP) 50/70 (COLETADO CAIXA NA ANP ACRESCIDO DE ICMS)</v>
          </cell>
          <cell r="E8489" t="str">
            <v xml:space="preserve">T     </v>
          </cell>
          <cell r="F8489" t="str">
            <v>5.165,73</v>
          </cell>
          <cell r="G8489" t="str">
            <v>5.165,73</v>
          </cell>
        </row>
        <row r="8490">
          <cell r="C8490">
            <v>1380</v>
          </cell>
          <cell r="D8490" t="str">
            <v>CIMENTO BRANCO</v>
          </cell>
          <cell r="E8490" t="str">
            <v xml:space="preserve">KG    </v>
          </cell>
          <cell r="F8490" t="str">
            <v>2,07</v>
          </cell>
          <cell r="G8490" t="str">
            <v>2,07</v>
          </cell>
        </row>
        <row r="8491">
          <cell r="C8491">
            <v>1375</v>
          </cell>
          <cell r="D8491" t="str">
            <v>CIMENTO IMPERMEABILIZANTE DE PEGA ULTRARRAPIDA PARA TAMPONAMENTOS</v>
          </cell>
          <cell r="E8491" t="str">
            <v xml:space="preserve">KG    </v>
          </cell>
          <cell r="F8491" t="str">
            <v>12,39</v>
          </cell>
          <cell r="G8491" t="str">
            <v>12,39</v>
          </cell>
        </row>
        <row r="8492">
          <cell r="C8492">
            <v>1379</v>
          </cell>
          <cell r="D8492" t="str">
            <v>CIMENTO PORTLAND COMPOSTO CP II-32</v>
          </cell>
          <cell r="E8492" t="str">
            <v xml:space="preserve">KG    </v>
          </cell>
          <cell r="F8492" t="str">
            <v>0,66</v>
          </cell>
          <cell r="G8492" t="str">
            <v>0,66</v>
          </cell>
        </row>
        <row r="8493">
          <cell r="C8493">
            <v>13284</v>
          </cell>
          <cell r="D8493" t="str">
            <v>CIMENTO PORTLAND DE ALTO FORNO (AF) CP III-40</v>
          </cell>
          <cell r="E8493" t="str">
            <v xml:space="preserve">KG    </v>
          </cell>
          <cell r="F8493" t="str">
            <v>0,66</v>
          </cell>
          <cell r="G8493" t="str">
            <v>0,66</v>
          </cell>
        </row>
        <row r="8494">
          <cell r="C8494">
            <v>44528</v>
          </cell>
          <cell r="D8494" t="str">
            <v>CIMENTO PORTLAND ESTRUTURAL BRANCO  CPB-32</v>
          </cell>
          <cell r="E8494" t="str">
            <v xml:space="preserve">KG    </v>
          </cell>
          <cell r="F8494" t="str">
            <v>2,49</v>
          </cell>
          <cell r="G8494" t="str">
            <v>2,49</v>
          </cell>
        </row>
        <row r="8495">
          <cell r="C8495">
            <v>34753</v>
          </cell>
          <cell r="D8495" t="str">
            <v>CIMENTO PORTLAND POZOLANICO CP IV-32</v>
          </cell>
          <cell r="E8495" t="str">
            <v xml:space="preserve">KG    </v>
          </cell>
          <cell r="F8495" t="str">
            <v>0,72</v>
          </cell>
          <cell r="G8495" t="str">
            <v>0,72</v>
          </cell>
        </row>
        <row r="8496">
          <cell r="C8496">
            <v>420</v>
          </cell>
          <cell r="D8496" t="str">
            <v>CINTA CIRCULAR EM ACO GALVANIZADO DE 150 MM DE DIAMETRO PARA FIXACAO DE CAIXA MEDICAO, INCLUI PARAFUSOS E PORCAS</v>
          </cell>
          <cell r="E8496" t="str">
            <v xml:space="preserve">UN    </v>
          </cell>
          <cell r="F8496" t="str">
            <v>42,98</v>
          </cell>
          <cell r="G8496" t="str">
            <v>42,98</v>
          </cell>
        </row>
        <row r="8497">
          <cell r="C8497">
            <v>12327</v>
          </cell>
          <cell r="D8497" t="str">
            <v>CINTA CIRCULAR EM ACO GALVANIZADO DE 210 MM DE DIAMETRO PARA INSTALACAO DE TRANSFORMADOR EM POSTE DE CONCRETO</v>
          </cell>
          <cell r="E8497" t="str">
            <v xml:space="preserve">UN    </v>
          </cell>
          <cell r="F8497" t="str">
            <v>51,20</v>
          </cell>
          <cell r="G8497" t="str">
            <v>51,20</v>
          </cell>
        </row>
        <row r="8498">
          <cell r="C8498">
            <v>36148</v>
          </cell>
          <cell r="D8498" t="str">
            <v>CINTURAO DE SEGURANCA TIPO PARAQUEDISTA, FIVELA EM ACO, AJUSTE NO SUSPENSARIO, CINTURA E PERNAS</v>
          </cell>
          <cell r="E8498" t="str">
            <v xml:space="preserve">UN    </v>
          </cell>
          <cell r="F8498" t="str">
            <v>76,08</v>
          </cell>
          <cell r="G8498" t="str">
            <v>76,08</v>
          </cell>
        </row>
        <row r="8499">
          <cell r="C8499">
            <v>12329</v>
          </cell>
          <cell r="D8499" t="str">
            <v>COBRE ELETROLITICO EM BARRA OU CHAPA</v>
          </cell>
          <cell r="E8499" t="str">
            <v xml:space="preserve">KG    </v>
          </cell>
          <cell r="F8499" t="str">
            <v>117,77</v>
          </cell>
          <cell r="G8499" t="str">
            <v>117,77</v>
          </cell>
        </row>
        <row r="8500">
          <cell r="C8500">
            <v>1339</v>
          </cell>
          <cell r="D8500" t="str">
            <v>COLA A BASE DE RESINA SINTETICA PARA CHAPA DE LAMINADO MELAMINICO</v>
          </cell>
          <cell r="E8500" t="str">
            <v xml:space="preserve">KG    </v>
          </cell>
          <cell r="F8500" t="str">
            <v>36,89</v>
          </cell>
          <cell r="G8500" t="str">
            <v>36,89</v>
          </cell>
        </row>
        <row r="8501">
          <cell r="C8501">
            <v>44396</v>
          </cell>
          <cell r="D8501" t="str">
            <v>COLA BRANCA BASE PVA</v>
          </cell>
          <cell r="E8501" t="str">
            <v xml:space="preserve">KG    </v>
          </cell>
          <cell r="F8501" t="str">
            <v>37,85</v>
          </cell>
          <cell r="G8501" t="str">
            <v>37,85</v>
          </cell>
        </row>
        <row r="8502">
          <cell r="C8502">
            <v>44327</v>
          </cell>
          <cell r="D8502" t="str">
            <v>COLA PARA TUBOS E MANTAS ELASTOMERICAS, A BASE DE SOLVENTE</v>
          </cell>
          <cell r="E8502" t="str">
            <v xml:space="preserve">L     </v>
          </cell>
          <cell r="F8502" t="str">
            <v>128,72</v>
          </cell>
          <cell r="G8502" t="str">
            <v>128,72</v>
          </cell>
        </row>
        <row r="8503">
          <cell r="C8503">
            <v>37418</v>
          </cell>
          <cell r="D8503" t="str">
            <v>COLAR DE TOMADA EM POLIPROPILENO, PP, COM PARAFUSOS, PARA PEAD, 63 X 1/2" - LIGACAO PREDIAL DE AGUA</v>
          </cell>
          <cell r="E8503" t="str">
            <v xml:space="preserve">UN    </v>
          </cell>
          <cell r="F8503" t="str">
            <v>19,90</v>
          </cell>
          <cell r="G8503" t="str">
            <v>19,90</v>
          </cell>
        </row>
        <row r="8504">
          <cell r="C8504">
            <v>37419</v>
          </cell>
          <cell r="D8504" t="str">
            <v>COLAR DE TOMADA EM POLIPROPILENO, PP, COM PARAFUSOS, PARA PEAD, 63 X 3/4" - LIGACAO PREDIAL DE AGUA</v>
          </cell>
          <cell r="E8504" t="str">
            <v xml:space="preserve">UN    </v>
          </cell>
          <cell r="F8504" t="str">
            <v>20,43</v>
          </cell>
          <cell r="G8504" t="str">
            <v>20,43</v>
          </cell>
        </row>
        <row r="8505">
          <cell r="C8505">
            <v>1427</v>
          </cell>
          <cell r="D8505" t="str">
            <v>COLAR TOMADA PVC, COM TRAVAS, SAIDA COM ROSCA, DE 110 MM X 1/2" OU 110 MM X 3/4", PARA LIGACAO PREDIAL DE AGUA</v>
          </cell>
          <cell r="E8505" t="str">
            <v xml:space="preserve">UN    </v>
          </cell>
          <cell r="F8505" t="str">
            <v>26,63</v>
          </cell>
          <cell r="G8505" t="str">
            <v>26,63</v>
          </cell>
        </row>
        <row r="8506">
          <cell r="C8506">
            <v>1402</v>
          </cell>
          <cell r="D8506" t="str">
            <v>COLAR TOMADA PVC, COM TRAVAS, SAIDA COM ROSCA, DE 32 MM X 1/2" OU 32 MM X 3/4", PARA LIGACAO PREDIAL DE AGUA</v>
          </cell>
          <cell r="E8506" t="str">
            <v xml:space="preserve">UN    </v>
          </cell>
          <cell r="F8506" t="str">
            <v>9,22</v>
          </cell>
          <cell r="G8506" t="str">
            <v>9,22</v>
          </cell>
        </row>
        <row r="8507">
          <cell r="C8507">
            <v>1420</v>
          </cell>
          <cell r="D8507" t="str">
            <v>COLAR TOMADA PVC, COM TRAVAS, SAIDA COM ROSCA, DE 40 MM X 1/2" OU 40 MM X 3/4", PARA LIGACAO PREDIAL DE AGUA</v>
          </cell>
          <cell r="E8507" t="str">
            <v xml:space="preserve">UN    </v>
          </cell>
          <cell r="F8507" t="str">
            <v>11,85</v>
          </cell>
          <cell r="G8507" t="str">
            <v>11,85</v>
          </cell>
        </row>
        <row r="8508">
          <cell r="C8508">
            <v>1419</v>
          </cell>
          <cell r="D8508" t="str">
            <v>COLAR TOMADA PVC, COM TRAVAS, SAIDA COM ROSCA, DE 50 MM X 1/2" OU 50 MM X 3/4", PARA LIGACAO PREDIAL DE AGUA</v>
          </cell>
          <cell r="E8508" t="str">
            <v xml:space="preserve">UN    </v>
          </cell>
          <cell r="F8508" t="str">
            <v>14,31</v>
          </cell>
          <cell r="G8508" t="str">
            <v>14,31</v>
          </cell>
        </row>
        <row r="8509">
          <cell r="C8509">
            <v>1414</v>
          </cell>
          <cell r="D8509" t="str">
            <v>COLAR TOMADA PVC, COM TRAVAS, SAIDA COM ROSCA, DE 60 MM X 1/2" OU 60 MM X 3/4", PARA LIGACAO PREDIAL DE AGUA</v>
          </cell>
          <cell r="E8509" t="str">
            <v xml:space="preserve">UN    </v>
          </cell>
          <cell r="F8509" t="str">
            <v>14,00</v>
          </cell>
          <cell r="G8509" t="str">
            <v>14,00</v>
          </cell>
        </row>
        <row r="8510">
          <cell r="C8510">
            <v>1413</v>
          </cell>
          <cell r="D8510" t="str">
            <v>COLAR TOMADA PVC, COM TRAVAS, SAIDA COM ROSCA, DE 75 MM X 1/2" OU 75 MM X 3/4", PARA LIGACAO PREDIAL DE AGUA</v>
          </cell>
          <cell r="E8510" t="str">
            <v xml:space="preserve">UN    </v>
          </cell>
          <cell r="F8510" t="str">
            <v>20,69</v>
          </cell>
          <cell r="G8510" t="str">
            <v>20,69</v>
          </cell>
        </row>
        <row r="8511">
          <cell r="C8511">
            <v>1412</v>
          </cell>
          <cell r="D8511" t="str">
            <v>COLAR TOMADA PVC, COM TRAVAS, SAIDA COM ROSCA, DE 85 MM X 1/2" OU 85 MM X 3/4", PARA LIGACAO PREDIAL DE AGUA</v>
          </cell>
          <cell r="E8511" t="str">
            <v xml:space="preserve">UN    </v>
          </cell>
          <cell r="F8511" t="str">
            <v>17,53</v>
          </cell>
          <cell r="G8511" t="str">
            <v>17,53</v>
          </cell>
        </row>
        <row r="8512">
          <cell r="C8512">
            <v>1411</v>
          </cell>
          <cell r="D8512" t="str">
            <v>COLAR TOMADA PVC, COM TRAVAS, SAIDA ROSCAVEL COM BUCHA DE LATAO, DE 110 MM X 1/2" OU 110 MM X 3/4", PARA LIGACAO PREDIAL DE AGUA</v>
          </cell>
          <cell r="E8512" t="str">
            <v xml:space="preserve">UN    </v>
          </cell>
          <cell r="F8512" t="str">
            <v>31,89</v>
          </cell>
          <cell r="G8512" t="str">
            <v>31,89</v>
          </cell>
        </row>
        <row r="8513">
          <cell r="C8513">
            <v>1406</v>
          </cell>
          <cell r="D8513" t="str">
            <v>COLAR TOMADA PVC, COM TRAVAS, SAIDA ROSCAVEL COM BUCHA DE LATAO, DE 60 MM X 1/2" OU 60 MM X 3/4", PARA LIGACAO PREDIAL DE AGUA</v>
          </cell>
          <cell r="E8513" t="str">
            <v xml:space="preserve">UN    </v>
          </cell>
          <cell r="F8513" t="str">
            <v>21,15</v>
          </cell>
          <cell r="G8513" t="str">
            <v>21,15</v>
          </cell>
        </row>
        <row r="8514">
          <cell r="C8514">
            <v>1407</v>
          </cell>
          <cell r="D8514" t="str">
            <v>COLAR TOMADA PVC, COM TRAVAS, SAIDA ROSCAVEL COM BUCHA DE LATAO, DE 75 MM X 1/2" OU 75 MM X 3/4", PARA LIGACAO PREDIAL DE AGUA</v>
          </cell>
          <cell r="E8514" t="str">
            <v xml:space="preserve">UN    </v>
          </cell>
          <cell r="F8514" t="str">
            <v>26,37</v>
          </cell>
          <cell r="G8514" t="str">
            <v>26,37</v>
          </cell>
        </row>
        <row r="8515">
          <cell r="C8515">
            <v>1404</v>
          </cell>
          <cell r="D8515" t="str">
            <v>COLAR TOMADA PVC, COM TRAVAS, SAIDA ROSCAVEL COM BUCHA DE LATAO, DE 85 MM X 1/2" OU 85 MM X 3/4", PARA LIGACAO PREDIAL DE AGUA</v>
          </cell>
          <cell r="E8515" t="str">
            <v xml:space="preserve">UN    </v>
          </cell>
          <cell r="F8515" t="str">
            <v>28,03</v>
          </cell>
          <cell r="G8515" t="str">
            <v>28,03</v>
          </cell>
        </row>
        <row r="8516">
          <cell r="C8516">
            <v>11281</v>
          </cell>
          <cell r="D8516" t="str">
            <v>COMPACTADOR DE SOLO A PERCUSSAO (SOQUETE), COM MOTOR GASOLINA DE 4 TEMPOS, PESO ENTRE 55 E 65 KG, FORCA DE IMPACTO DE 1.000 A 1.500 KGF, FREQUENCIA DE 600 A 700 GOLPES POR MINUTO, VELOCIDADE DE TRABALHO ENTRE 10 E 15 M/MIN, POTENCIA ENTRE 2,00 E 3,00 HP</v>
          </cell>
          <cell r="E8516" t="str">
            <v xml:space="preserve">UN    </v>
          </cell>
          <cell r="F8516" t="str">
            <v>12.074,50</v>
          </cell>
          <cell r="G8516" t="str">
            <v>12.074,50</v>
          </cell>
        </row>
        <row r="8517">
          <cell r="C8517">
            <v>1442</v>
          </cell>
          <cell r="D8517" t="str">
            <v>COMPACTADOR DE SOLO TIPO PLACA VIBRATORIA REVERSIVEL, A GASOLINA, 4 TEMPOS, PESO DE 125 A 150 KG, FORCA CENTRIFUGA DE 2500 A 2800 KGF, LARG. TRABALHO DE 400 A 450 MM, FREQ VIBRACAO DE 4300 A 4500 RPM, VELOC. TRABALHO DE 15 A 20 M/MIN, POT. DE 5,5 A 6,0 HP</v>
          </cell>
          <cell r="E8517" t="str">
            <v xml:space="preserve">UN    </v>
          </cell>
          <cell r="F8517" t="str">
            <v>10.136,45</v>
          </cell>
          <cell r="G8517" t="str">
            <v>10.136,45</v>
          </cell>
        </row>
        <row r="8518">
          <cell r="C8518">
            <v>13457</v>
          </cell>
          <cell r="D8518" t="str">
            <v>COMPACTADOR DE SOLO TIPO PLACA VIBRATORIA REVERSIVEL, A GASOLINA, 4 TEMPOS, PESO DE 150 A 175 KG, FORCA CENTRIFUGA DE 2800 A 3100 KGF, LARG. TRABALHO DE 450 A 520 MM, FREQ VIBRACAO DE 4000 A 4300 RPM, VELOC. TRABALHO DE 15 A 20 M/MIN, POT. DE 6,0 A 7,0 HP</v>
          </cell>
          <cell r="E8518" t="str">
            <v xml:space="preserve">UN    </v>
          </cell>
          <cell r="F8518" t="str">
            <v>8.749,63</v>
          </cell>
          <cell r="G8518" t="str">
            <v>8.749,63</v>
          </cell>
        </row>
        <row r="8519">
          <cell r="C8519">
            <v>40699</v>
          </cell>
          <cell r="D8519"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E8519" t="str">
            <v xml:space="preserve">UN    </v>
          </cell>
          <cell r="F8519" t="str">
            <v>6.763,80</v>
          </cell>
          <cell r="G8519" t="str">
            <v>6.763,80</v>
          </cell>
        </row>
        <row r="8520">
          <cell r="C8520">
            <v>40701</v>
          </cell>
          <cell r="D8520"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E8520" t="str">
            <v xml:space="preserve">UN    </v>
          </cell>
          <cell r="F8520" t="str">
            <v>119.593,27</v>
          </cell>
          <cell r="G8520" t="str">
            <v>119.593,27</v>
          </cell>
        </row>
        <row r="8521">
          <cell r="C8521">
            <v>40700</v>
          </cell>
          <cell r="D8521"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E8521" t="str">
            <v xml:space="preserve">UN    </v>
          </cell>
          <cell r="F8521" t="str">
            <v>15.745,24</v>
          </cell>
          <cell r="G8521" t="str">
            <v>15.745,24</v>
          </cell>
        </row>
        <row r="8522">
          <cell r="C8522">
            <v>13458</v>
          </cell>
          <cell r="D8522" t="str">
            <v>COMPACTADOR DE SOLOS DE PERCURSAO (SOQUETE) COM MOTOR A GASOLINA 4 TEMPOS DE 4 HP (4 CV)</v>
          </cell>
          <cell r="E8522" t="str">
            <v xml:space="preserve">UN    </v>
          </cell>
          <cell r="F8522" t="str">
            <v>14.961,88</v>
          </cell>
          <cell r="G8522" t="str">
            <v>14.961,88</v>
          </cell>
        </row>
        <row r="8523">
          <cell r="C8523">
            <v>11134</v>
          </cell>
          <cell r="D8523" t="str">
            <v>COMPENSADO NAVAL - CHAPA/PAINEL EM MADEIRA COMPENSADA PRENSADA, DE 2200 X 1600 MM, E = 10 MM</v>
          </cell>
          <cell r="E8523" t="str">
            <v xml:space="preserve">M2    </v>
          </cell>
          <cell r="F8523" t="str">
            <v>82,83</v>
          </cell>
          <cell r="G8523" t="str">
            <v>82,83</v>
          </cell>
        </row>
        <row r="8524">
          <cell r="C8524">
            <v>11135</v>
          </cell>
          <cell r="D8524" t="str">
            <v>COMPENSADO NAVAL - CHAPA/PAINEL EM MADEIRA COMPENSADA PRENSADA, DE 2200 X 1600 MM, E = 12 MM</v>
          </cell>
          <cell r="E8524" t="str">
            <v xml:space="preserve">M2    </v>
          </cell>
          <cell r="F8524" t="str">
            <v>89,43</v>
          </cell>
          <cell r="G8524" t="str">
            <v>89,43</v>
          </cell>
        </row>
        <row r="8525">
          <cell r="C8525">
            <v>11136</v>
          </cell>
          <cell r="D8525" t="str">
            <v>COMPENSADO NAVAL - CHAPA/PAINEL EM MADEIRA COMPENSADA PRENSADA, DE 2200 X 1600 MM, E = 15 MM</v>
          </cell>
          <cell r="E8525" t="str">
            <v xml:space="preserve">M2    </v>
          </cell>
          <cell r="F8525" t="str">
            <v>102,40</v>
          </cell>
          <cell r="G8525" t="str">
            <v>102,40</v>
          </cell>
        </row>
        <row r="8526">
          <cell r="C8526">
            <v>34743</v>
          </cell>
          <cell r="D8526" t="str">
            <v>COMPENSADO NAVAL - CHAPA/PAINEL EM MADEIRA COMPENSADA PRENSADA, DE 2200 X 1600 MM, E = 18 MM</v>
          </cell>
          <cell r="E8526" t="str">
            <v xml:space="preserve">M2    </v>
          </cell>
          <cell r="F8526" t="str">
            <v>123,56</v>
          </cell>
          <cell r="G8526" t="str">
            <v>123,56</v>
          </cell>
        </row>
        <row r="8527">
          <cell r="C8527">
            <v>11137</v>
          </cell>
          <cell r="D8527" t="str">
            <v>COMPENSADO NAVAL - CHAPA/PAINEL EM MADEIRA COMPENSADA PRENSADA, DE 2200 X 1600 MM, E = 20 MM</v>
          </cell>
          <cell r="E8527" t="str">
            <v xml:space="preserve">M2    </v>
          </cell>
          <cell r="F8527" t="str">
            <v>140,33</v>
          </cell>
          <cell r="G8527" t="str">
            <v>140,33</v>
          </cell>
        </row>
        <row r="8528">
          <cell r="C8528">
            <v>34745</v>
          </cell>
          <cell r="D8528" t="str">
            <v>COMPENSADO NAVAL - CHAPA/PAINEL EM MADEIRA COMPENSADA PRENSADA, DE 2200 X 1600 MM, E = 25 MM</v>
          </cell>
          <cell r="E8528" t="str">
            <v xml:space="preserve">M2    </v>
          </cell>
          <cell r="F8528" t="str">
            <v>166,88</v>
          </cell>
          <cell r="G8528" t="str">
            <v>166,88</v>
          </cell>
        </row>
        <row r="8529">
          <cell r="C8529">
            <v>34746</v>
          </cell>
          <cell r="D8529" t="str">
            <v>COMPENSADO NAVAL - CHAPA/PAINEL EM MADEIRA COMPENSADA PRENSADA, DE 2200 X 1600 MM, E = 4 MM</v>
          </cell>
          <cell r="E8529" t="str">
            <v xml:space="preserve">M2    </v>
          </cell>
          <cell r="F8529" t="str">
            <v>45,51</v>
          </cell>
          <cell r="G8529" t="str">
            <v>45,51</v>
          </cell>
        </row>
        <row r="8530">
          <cell r="C8530">
            <v>1360</v>
          </cell>
          <cell r="D8530" t="str">
            <v>COMPENSADO NAVAL - CHAPA/PAINEL EM MADEIRA COMPENSADA PRENSADA, DE 2200 X 1600 MM, E = 6 MM</v>
          </cell>
          <cell r="E8530" t="str">
            <v xml:space="preserve">M2    </v>
          </cell>
          <cell r="F8530" t="str">
            <v>53,10</v>
          </cell>
          <cell r="G8530" t="str">
            <v>53,10</v>
          </cell>
        </row>
        <row r="8531">
          <cell r="C8531">
            <v>36524</v>
          </cell>
          <cell r="D8531" t="str">
            <v>COMPRESSOR DE AR ESTACIONARIO, VAZAO 620 PCM, PRESSAO EFETIVA DE TRABALHO 109 PSI, MOTOR ELETRICO, POTENCIA 127 CV</v>
          </cell>
          <cell r="E8531" t="str">
            <v xml:space="preserve">UN    </v>
          </cell>
          <cell r="F8531" t="str">
            <v>158.054,55</v>
          </cell>
          <cell r="G8531" t="str">
            <v>158.054,55</v>
          </cell>
        </row>
        <row r="8532">
          <cell r="C8532">
            <v>36526</v>
          </cell>
          <cell r="D8532" t="str">
            <v>COMPRESSOR DE AR REBOCAVEL VAZAO 400 PCM, PRESSAO EFETIVA DE TRABALHO 102 PSI, MOTOR DIESEL, POTENCIA 110 CV</v>
          </cell>
          <cell r="E8532" t="str">
            <v xml:space="preserve">UN    </v>
          </cell>
          <cell r="F8532" t="str">
            <v>127.366,79</v>
          </cell>
          <cell r="G8532" t="str">
            <v>127.366,79</v>
          </cell>
        </row>
        <row r="8533">
          <cell r="C8533">
            <v>36523</v>
          </cell>
          <cell r="D8533" t="str">
            <v>COMPRESSOR DE AR REBOCAVEL VAZAO 748 PCM, PRESSAO EFETIVA DE TRABALHO 102 PSI, MOTOR DIESEL, POTENCIA 210 CV</v>
          </cell>
          <cell r="E8533" t="str">
            <v xml:space="preserve">UN    </v>
          </cell>
          <cell r="F8533" t="str">
            <v>272.675,11</v>
          </cell>
          <cell r="G8533" t="str">
            <v>272.675,11</v>
          </cell>
        </row>
        <row r="8534">
          <cell r="C8534">
            <v>36527</v>
          </cell>
          <cell r="D8534" t="str">
            <v>COMPRESSOR DE AR REBOCAVEL VAZAO 860 PCM, PRESSAO EFETIVA DE TRABALHO 102 PSI, MOTOR DIESEL, POTENCIA 250 CV</v>
          </cell>
          <cell r="E8534" t="str">
            <v xml:space="preserve">UN    </v>
          </cell>
          <cell r="F8534" t="str">
            <v>296.181,33</v>
          </cell>
          <cell r="G8534" t="str">
            <v>296.181,33</v>
          </cell>
        </row>
        <row r="8535">
          <cell r="C8535">
            <v>13803</v>
          </cell>
          <cell r="D8535" t="str">
            <v>COMPRESSOR DE AR REBOCAVEL, VAZAO *89* PCM, PRESSAO EFETIVA DE TRABALHO *102* PSI, MOTOR DIESEL, POTENCIA *20* CV</v>
          </cell>
          <cell r="E8535" t="str">
            <v xml:space="preserve">UN    </v>
          </cell>
          <cell r="F8535" t="str">
            <v>107.096,59</v>
          </cell>
          <cell r="G8535" t="str">
            <v>107.096,59</v>
          </cell>
        </row>
        <row r="8536">
          <cell r="C8536">
            <v>38642</v>
          </cell>
          <cell r="D8536" t="str">
            <v>COMPRESSOR DE AR REBOCAVEL, VAZAO 152 PCM, PRESSAO EFETIVA DE TRABALHO 102 PSI, MOTOR DIESEL, POTENCIA 31,5 KW</v>
          </cell>
          <cell r="E8536" t="str">
            <v xml:space="preserve">UN    </v>
          </cell>
          <cell r="F8536" t="str">
            <v>68.958,61</v>
          </cell>
          <cell r="G8536" t="str">
            <v>68.958,61</v>
          </cell>
        </row>
        <row r="8537">
          <cell r="C8537">
            <v>36522</v>
          </cell>
          <cell r="D8537" t="str">
            <v>COMPRESSOR DE AR REBOCAVEL, VAZAO 189 PCM, PRESSAO EFETIVA DE TRABALHO 102 PSI, MOTOR DIESEL, POTENCIA 63 CV</v>
          </cell>
          <cell r="E8537" t="str">
            <v xml:space="preserve">UN    </v>
          </cell>
          <cell r="F8537" t="str">
            <v>80.198,04</v>
          </cell>
          <cell r="G8537" t="str">
            <v>80.198,04</v>
          </cell>
        </row>
        <row r="8538">
          <cell r="C8538">
            <v>36525</v>
          </cell>
          <cell r="D8538" t="str">
            <v>COMPRESSOR DE AR REBOCAVEL, VAZAO 250 PCM, PRESSAO EFETIVA DE TRABALHO 102 PSI, MOTOR DIESEL, POTENCIA 81 CV</v>
          </cell>
          <cell r="E8538" t="str">
            <v xml:space="preserve">UN    </v>
          </cell>
          <cell r="F8538" t="str">
            <v>107.403,91</v>
          </cell>
          <cell r="G8538" t="str">
            <v>107.403,91</v>
          </cell>
        </row>
        <row r="8539">
          <cell r="C8539">
            <v>34348</v>
          </cell>
          <cell r="D8539" t="str">
            <v>CONCERTINA CLIPADA (DUPLA) EM ACO GALVANIZADO DE ALTA RESISTENCIA, COM ESPIRAL DE 300 MM, D = 2,76 MM</v>
          </cell>
          <cell r="E8539" t="str">
            <v xml:space="preserve">M     </v>
          </cell>
          <cell r="F8539" t="str">
            <v>28,17</v>
          </cell>
          <cell r="G8539" t="str">
            <v>28,17</v>
          </cell>
        </row>
        <row r="8540">
          <cell r="C8540">
            <v>34347</v>
          </cell>
          <cell r="D8540" t="str">
            <v>CONCERTINA SIMPLES EM ACO GALVANIZADO DE ALTA RESISTENCIA, COM ESPIRAL DE 300 MM, D = 2,76 MM</v>
          </cell>
          <cell r="E8540" t="str">
            <v xml:space="preserve">M     </v>
          </cell>
          <cell r="F8540" t="str">
            <v>20,14</v>
          </cell>
          <cell r="G8540" t="str">
            <v>20,14</v>
          </cell>
        </row>
        <row r="8541">
          <cell r="C8541">
            <v>11146</v>
          </cell>
          <cell r="D8541" t="str">
            <v>CONCRETO AUTOADENSAVEL (CAA) CLASSE DE RESISTENCIA C15, ESPALHAMENTO SF2, INCLUI SERVICO DE BOMBEAMENTO (NBR 15823)</v>
          </cell>
          <cell r="E8541" t="str">
            <v xml:space="preserve">M3    </v>
          </cell>
          <cell r="F8541" t="str">
            <v>478,23</v>
          </cell>
          <cell r="G8541" t="str">
            <v>478,23</v>
          </cell>
        </row>
        <row r="8542">
          <cell r="C8542">
            <v>11147</v>
          </cell>
          <cell r="D8542" t="str">
            <v>CONCRETO AUTOADENSAVEL (CAA) CLASSE DE RESISTENCIA C20, ESPALHAMENTO SF2, INCLUI SERVICO DE BOMBEAMENTO (NBR 15823)</v>
          </cell>
          <cell r="E8542" t="str">
            <v xml:space="preserve">M3    </v>
          </cell>
          <cell r="F8542" t="str">
            <v>496,94</v>
          </cell>
          <cell r="G8542" t="str">
            <v>496,94</v>
          </cell>
        </row>
        <row r="8543">
          <cell r="C8543">
            <v>34872</v>
          </cell>
          <cell r="D8543" t="str">
            <v>CONCRETO AUTOADENSAVEL (CAA) CLASSE DE RESISTENCIA C25, ESPALHAMENTO SF2, INCLUI SERVICO DE BOMBEAMENTO (NBR 15823)</v>
          </cell>
          <cell r="E8543" t="str">
            <v xml:space="preserve">M3    </v>
          </cell>
          <cell r="F8543" t="str">
            <v>502,52</v>
          </cell>
          <cell r="G8543" t="str">
            <v>502,52</v>
          </cell>
        </row>
        <row r="8544">
          <cell r="C8544">
            <v>34491</v>
          </cell>
          <cell r="D8544" t="str">
            <v>CONCRETO AUTOADENSAVEL (CAA) CLASSE DE RESISTENCIA C30, ESPALHAMENTO SF2, INCLUI SERVICO DE BOMBEAMENTO (NBR 15823)</v>
          </cell>
          <cell r="E8544" t="str">
            <v xml:space="preserve">M3    </v>
          </cell>
          <cell r="F8544" t="str">
            <v>517,09</v>
          </cell>
          <cell r="G8544" t="str">
            <v>517,09</v>
          </cell>
        </row>
        <row r="8545">
          <cell r="C8545">
            <v>34770</v>
          </cell>
          <cell r="D8545" t="str">
            <v>CONCRETO BETUMINOSO USINADO A QUENTE (CBUQ) PARA PAVIMENTACAO ASFALTICA, PADRAO DNIT, FAIXA C, COM CAP 30/45 - AQUISICAO POSTO USINA</v>
          </cell>
          <cell r="E8545" t="str">
            <v xml:space="preserve">T     </v>
          </cell>
          <cell r="F8545" t="str">
            <v>604,63</v>
          </cell>
          <cell r="G8545" t="str">
            <v>604,63</v>
          </cell>
        </row>
        <row r="8546">
          <cell r="C8546">
            <v>1518</v>
          </cell>
          <cell r="D8546" t="str">
            <v>CONCRETO BETUMINOSO USINADO A QUENTE (CBUQ) PARA PAVIMENTACAO ASFALTICA, PADRAO DNIT, FAIXA C, COM CAP 50/70 - AQUISICAO POSTO USINA</v>
          </cell>
          <cell r="E8546" t="str">
            <v xml:space="preserve">T     </v>
          </cell>
          <cell r="F8546" t="str">
            <v>616,41</v>
          </cell>
          <cell r="G8546" t="str">
            <v>616,41</v>
          </cell>
        </row>
        <row r="8547">
          <cell r="C8547">
            <v>41965</v>
          </cell>
          <cell r="D8547" t="str">
            <v>CONCRETO BETUMINOSO USINADO A QUENTE (CBUQ) PARA PAVIMENTACAO ASFALTICA, PADRAO DNIT, PARA BINDER, COM CAP 50/70 - AQUISICAO POSTO USINA</v>
          </cell>
          <cell r="E8547" t="str">
            <v xml:space="preserve">T     </v>
          </cell>
          <cell r="F8547" t="str">
            <v>540,49</v>
          </cell>
          <cell r="G8547" t="str">
            <v>540,49</v>
          </cell>
        </row>
        <row r="8548">
          <cell r="C8548">
            <v>34492</v>
          </cell>
          <cell r="D8548" t="str">
            <v>CONCRETO USINADO BOMBEAVEL, CLASSE DE RESISTENCIA C20, COM BRITA 0 E 1, SLUMP = 100 +/- 20 MM, EXCLUI SERVICO DE BOMBEAMENTO (NBR 8953)</v>
          </cell>
          <cell r="E8548" t="str">
            <v xml:space="preserve">M3    </v>
          </cell>
          <cell r="F8548" t="str">
            <v>425,00</v>
          </cell>
          <cell r="G8548" t="str">
            <v>425,00</v>
          </cell>
        </row>
        <row r="8549">
          <cell r="C8549">
            <v>1524</v>
          </cell>
          <cell r="D8549" t="str">
            <v>CONCRETO USINADO BOMBEAVEL, CLASSE DE RESISTENCIA C20, COM BRITA 0 E 1, SLUMP = 100 +/- 20 MM, INCLUI SERVICO DE BOMBEAMENTO (NBR 8953)</v>
          </cell>
          <cell r="E8549" t="str">
            <v xml:space="preserve">M3    </v>
          </cell>
          <cell r="F8549" t="str">
            <v>458,82</v>
          </cell>
          <cell r="G8549" t="str">
            <v>458,82</v>
          </cell>
        </row>
        <row r="8550">
          <cell r="C8550">
            <v>38404</v>
          </cell>
          <cell r="D8550" t="str">
            <v>CONCRETO USINADO BOMBEAVEL, CLASSE DE RESISTENCIA C20, COM BRITA 0 E 1, SLUMP = 130 +/- 20 MM, EXCLUI SERVICO DE BOMBEAMENTO (NBR 8953)</v>
          </cell>
          <cell r="E8550" t="str">
            <v xml:space="preserve">M3    </v>
          </cell>
          <cell r="F8550" t="str">
            <v>440,21</v>
          </cell>
          <cell r="G8550" t="str">
            <v>440,21</v>
          </cell>
        </row>
        <row r="8551">
          <cell r="C8551">
            <v>39849</v>
          </cell>
          <cell r="D8551" t="str">
            <v>CONCRETO USINADO BOMBEAVEL, CLASSE DE RESISTENCIA C20, COM BRITA 0 E 1, SLUMP = 190 +/- 20 MM, INCLUI SERVICO DE BOMBEAMENTO (NBR 8953)</v>
          </cell>
          <cell r="E8551" t="str">
            <v xml:space="preserve">M3    </v>
          </cell>
          <cell r="F8551" t="str">
            <v>504,49</v>
          </cell>
          <cell r="G8551" t="str">
            <v>504,49</v>
          </cell>
        </row>
        <row r="8552">
          <cell r="C8552">
            <v>38464</v>
          </cell>
          <cell r="D8552" t="str">
            <v>CONCRETO USINADO BOMBEAVEL, CLASSE DE RESISTENCIA C20, COM BRITA 0, SLUMP = 220 +/- 20 MM, INCLUI SERVICO DE BOMBEAMENTO (NBR 8953)</v>
          </cell>
          <cell r="E8552" t="str">
            <v xml:space="preserve">M3    </v>
          </cell>
          <cell r="F8552" t="str">
            <v>511,81</v>
          </cell>
          <cell r="G8552" t="str">
            <v>511,81</v>
          </cell>
        </row>
        <row r="8553">
          <cell r="C8553">
            <v>34493</v>
          </cell>
          <cell r="D8553" t="str">
            <v>CONCRETO USINADO BOMBEAVEL, CLASSE DE RESISTENCIA C25, COM BRITA 0 E 1, SLUMP = 100 +/- 20 MM, EXCLUI SERVICO DE BOMBEAMENTO (NBR 8953)</v>
          </cell>
          <cell r="E8553" t="str">
            <v xml:space="preserve">M3    </v>
          </cell>
          <cell r="F8553" t="str">
            <v>436,98</v>
          </cell>
          <cell r="G8553" t="str">
            <v>436,98</v>
          </cell>
        </row>
        <row r="8554">
          <cell r="C8554">
            <v>1527</v>
          </cell>
          <cell r="D8554" t="str">
            <v>CONCRETO USINADO BOMBEAVEL, CLASSE DE RESISTENCIA C25, COM BRITA 0 E 1, SLUMP = 100 +/- 20 MM, INCLUI SERVICO DE BOMBEAMENTO (NBR 8953)</v>
          </cell>
          <cell r="E8554" t="str">
            <v xml:space="preserve">M3    </v>
          </cell>
          <cell r="F8554" t="str">
            <v>473,39</v>
          </cell>
          <cell r="G8554" t="str">
            <v>473,39</v>
          </cell>
        </row>
        <row r="8555">
          <cell r="C8555">
            <v>38405</v>
          </cell>
          <cell r="D8555" t="str">
            <v>CONCRETO USINADO BOMBEAVEL, CLASSE DE RESISTENCIA C25, COM BRITA 0 E 1, SLUMP = 130 +/- 20 MM, EXCLUI SERVICO DE BOMBEAMENTO (NBR 8953)</v>
          </cell>
          <cell r="E8555" t="str">
            <v xml:space="preserve">M3    </v>
          </cell>
          <cell r="F8555" t="str">
            <v>453,79</v>
          </cell>
          <cell r="G8555" t="str">
            <v>453,79</v>
          </cell>
        </row>
        <row r="8556">
          <cell r="C8556">
            <v>38408</v>
          </cell>
          <cell r="D8556" t="str">
            <v>CONCRETO USINADO BOMBEAVEL, CLASSE DE RESISTENCIA C25, COM BRITA 0 E 1, SLUMP = 190 +/- 20 MM, EXCLUI SERVICO DE BOMBEAMENTO (NBR 8953)</v>
          </cell>
          <cell r="E8556" t="str">
            <v xml:space="preserve">M3    </v>
          </cell>
          <cell r="F8556" t="str">
            <v>502,30</v>
          </cell>
          <cell r="G8556" t="str">
            <v>502,30</v>
          </cell>
        </row>
        <row r="8557">
          <cell r="C8557">
            <v>34494</v>
          </cell>
          <cell r="D8557" t="str">
            <v>CONCRETO USINADO BOMBEAVEL, CLASSE DE RESISTENCIA C30, COM BRITA 0 E 1, SLUMP = 100 +/- 20 MM, EXCLUI SERVICO DE BOMBEAMENTO (NBR 8953)</v>
          </cell>
          <cell r="E8557" t="str">
            <v xml:space="preserve">M3    </v>
          </cell>
          <cell r="F8557" t="str">
            <v>451,54</v>
          </cell>
          <cell r="G8557" t="str">
            <v>451,54</v>
          </cell>
        </row>
        <row r="8558">
          <cell r="C8558">
            <v>1525</v>
          </cell>
          <cell r="D8558" t="str">
            <v>CONCRETO USINADO BOMBEAVEL, CLASSE DE RESISTENCIA C30, COM BRITA 0 E 1, SLUMP = 100 +/- 20 MM, INCLUI SERVICO DE BOMBEAMENTO (NBR 8953)</v>
          </cell>
          <cell r="E8558" t="str">
            <v xml:space="preserve">M3    </v>
          </cell>
          <cell r="F8558" t="str">
            <v>487,96</v>
          </cell>
          <cell r="G8558" t="str">
            <v>487,96</v>
          </cell>
        </row>
        <row r="8559">
          <cell r="C8559">
            <v>38406</v>
          </cell>
          <cell r="D8559" t="str">
            <v>CONCRETO USINADO BOMBEAVEL, CLASSE DE RESISTENCIA C30, COM BRITA 0 E 1, SLUMP = 130 +/- 20 MM, EXCLUI SERVICO DE BOMBEAMENTO (NBR 8953)</v>
          </cell>
          <cell r="E8559" t="str">
            <v xml:space="preserve">M3    </v>
          </cell>
          <cell r="F8559" t="str">
            <v>479,17</v>
          </cell>
          <cell r="G8559" t="str">
            <v>479,17</v>
          </cell>
        </row>
        <row r="8560">
          <cell r="C8560">
            <v>38409</v>
          </cell>
          <cell r="D8560" t="str">
            <v>CONCRETO USINADO BOMBEAVEL, CLASSE DE RESISTENCIA C30, COM BRITA 0 E 1, SLUMP = 190 +/- 20 MM, EXCLUI SERVICO DE BOMBEAMENTO (NBR 8953)</v>
          </cell>
          <cell r="E8560" t="str">
            <v xml:space="preserve">M3    </v>
          </cell>
          <cell r="F8560" t="str">
            <v>505,73</v>
          </cell>
          <cell r="G8560" t="str">
            <v>505,73</v>
          </cell>
        </row>
        <row r="8561">
          <cell r="C8561">
            <v>43360</v>
          </cell>
          <cell r="D8561" t="str">
            <v>CONCRETO USINADO BOMBEAVEL, CLASSE DE RESISTENCIA C30, COM BRITA 0 E 1, SLUMP = 220 +/- 30 MM, EXCLUI SERVICO DE BOMBEAMENTO (NBR 8953)</v>
          </cell>
          <cell r="E8561" t="str">
            <v xml:space="preserve">M3    </v>
          </cell>
          <cell r="F8561" t="str">
            <v>527,33</v>
          </cell>
          <cell r="G8561" t="str">
            <v>527,33</v>
          </cell>
        </row>
        <row r="8562">
          <cell r="C8562">
            <v>34495</v>
          </cell>
          <cell r="D8562" t="str">
            <v>CONCRETO USINADO BOMBEAVEL, CLASSE DE RESISTENCIA C35, COM BRITA 0 E 1, SLUMP = 100 +/- 20 MM, EXCLUI SERVICO DE BOMBEAMENTO (NBR 8953)</v>
          </cell>
          <cell r="E8562" t="str">
            <v xml:space="preserve">M3    </v>
          </cell>
          <cell r="F8562" t="str">
            <v>466,11</v>
          </cell>
          <cell r="G8562" t="str">
            <v>466,11</v>
          </cell>
        </row>
        <row r="8563">
          <cell r="C8563">
            <v>11145</v>
          </cell>
          <cell r="D8563" t="str">
            <v>CONCRETO USINADO BOMBEAVEL, CLASSE DE RESISTENCIA C35, COM BRITA 0 E 1, SLUMP = 100 +/- 20 MM, INCLUI SERVICO DE BOMBEAMENTO (NBR 8953)</v>
          </cell>
          <cell r="E8563" t="str">
            <v xml:space="preserve">M3    </v>
          </cell>
          <cell r="F8563" t="str">
            <v>502,52</v>
          </cell>
          <cell r="G8563" t="str">
            <v>502,52</v>
          </cell>
        </row>
        <row r="8564">
          <cell r="C8564">
            <v>34496</v>
          </cell>
          <cell r="D8564" t="str">
            <v>CONCRETO USINADO BOMBEAVEL, CLASSE DE RESISTENCIA C40, COM BRITA 0 E 1, SLUMP = 100 +/- 20 MM, EXCLUI SERVICO DE BOMBEAMENTO (NBR 8953)</v>
          </cell>
          <cell r="E8564" t="str">
            <v xml:space="preserve">M3    </v>
          </cell>
          <cell r="F8564" t="str">
            <v>486,23</v>
          </cell>
          <cell r="G8564" t="str">
            <v>486,23</v>
          </cell>
        </row>
        <row r="8565">
          <cell r="C8565">
            <v>34479</v>
          </cell>
          <cell r="D8565" t="str">
            <v>CONCRETO USINADO BOMBEAVEL, CLASSE DE RESISTENCIA C40, COM BRITA 0 E 1, SLUMP = 100 +/- 20 MM, INCLUI SERVICO DE BOMBEAMENTO (NBR 8953)</v>
          </cell>
          <cell r="E8565" t="str">
            <v xml:space="preserve">M3    </v>
          </cell>
          <cell r="F8565" t="str">
            <v>517,09</v>
          </cell>
          <cell r="G8565" t="str">
            <v>517,09</v>
          </cell>
        </row>
        <row r="8566">
          <cell r="C8566">
            <v>34481</v>
          </cell>
          <cell r="D8566" t="str">
            <v>CONCRETO USINADO BOMBEAVEL, CLASSE DE RESISTENCIA C45, COM BRITA 0 E 1, SLUMP = 100 +/- 20 MM, INCLUI SERVICO DE BOMBEAMENTO (NBR 8953)</v>
          </cell>
          <cell r="E8566" t="str">
            <v xml:space="preserve">M3    </v>
          </cell>
          <cell r="F8566" t="str">
            <v>540,29</v>
          </cell>
          <cell r="G8566" t="str">
            <v>540,29</v>
          </cell>
        </row>
        <row r="8567">
          <cell r="C8567">
            <v>34483</v>
          </cell>
          <cell r="D8567" t="str">
            <v>CONCRETO USINADO BOMBEAVEL, CLASSE DE RESISTENCIA C50, COM BRITA 0 E 1, SLUMP = 100 +/- 20 MM, INCLUI SERVICO DE BOMBEAMENTO (NBR 8953)</v>
          </cell>
          <cell r="E8567" t="str">
            <v xml:space="preserve">M3    </v>
          </cell>
          <cell r="F8567" t="str">
            <v>577,27</v>
          </cell>
          <cell r="G8567" t="str">
            <v>577,27</v>
          </cell>
        </row>
        <row r="8568">
          <cell r="C8568">
            <v>34485</v>
          </cell>
          <cell r="D8568" t="str">
            <v>CONCRETO USINADO BOMBEAVEL, CLASSE DE RESISTENCIA C60, COM BRITA 0 E 1, SLUMP = 100 +/- 20 MM, INCLUI SERVICO DE BOMBEAMENTO (NBR 8953)</v>
          </cell>
          <cell r="E8568" t="str">
            <v xml:space="preserve">M3    </v>
          </cell>
          <cell r="F8568" t="str">
            <v>617,32</v>
          </cell>
          <cell r="G8568" t="str">
            <v>617,32</v>
          </cell>
        </row>
        <row r="8569">
          <cell r="C8569">
            <v>14041</v>
          </cell>
          <cell r="D8569" t="str">
            <v>CONCRETO USINADO CONVENCIONAL (NAO BOMBEAVEL) CLASSE DE RESISTENCIA C10, COM BRITA 1 E 2, SLUMP = 80 MM +/- 10 MM (NBR 8953)</v>
          </cell>
          <cell r="E8569" t="str">
            <v xml:space="preserve">M3    </v>
          </cell>
          <cell r="F8569" t="str">
            <v>401,29</v>
          </cell>
          <cell r="G8569" t="str">
            <v>401,29</v>
          </cell>
        </row>
        <row r="8570">
          <cell r="C8570">
            <v>1523</v>
          </cell>
          <cell r="D8570" t="str">
            <v>CONCRETO USINADO CONVENCIONAL (NAO BOMBEAVEL) CLASSE DE RESISTENCIA C15, COM BRITA 1 E 2, SLUMP = 80 MM +/- 10 MM (NBR 8953)</v>
          </cell>
          <cell r="E8570" t="str">
            <v xml:space="preserve">M3    </v>
          </cell>
          <cell r="F8570" t="str">
            <v>407,84</v>
          </cell>
          <cell r="G8570" t="str">
            <v>407,84</v>
          </cell>
        </row>
        <row r="8571">
          <cell r="C8571">
            <v>14052</v>
          </cell>
          <cell r="D8571" t="str">
            <v>CONDULETE DE ALUMINIO TIPO B, PARA ELETRODUTO ROSCAVEL DE 1/2", COM TAMPA CEGA</v>
          </cell>
          <cell r="E8571" t="str">
            <v xml:space="preserve">UN    </v>
          </cell>
          <cell r="F8571" t="str">
            <v>12,16</v>
          </cell>
          <cell r="G8571" t="str">
            <v>12,16</v>
          </cell>
        </row>
        <row r="8572">
          <cell r="C8572">
            <v>14054</v>
          </cell>
          <cell r="D8572" t="str">
            <v>CONDULETE DE ALUMINIO TIPO B, PARA ELETRODUTO ROSCAVEL DE 1", COM TAMPA CEGA</v>
          </cell>
          <cell r="E8572" t="str">
            <v xml:space="preserve">UN    </v>
          </cell>
          <cell r="F8572" t="str">
            <v>15,80</v>
          </cell>
          <cell r="G8572" t="str">
            <v>15,80</v>
          </cell>
        </row>
        <row r="8573">
          <cell r="C8573">
            <v>14053</v>
          </cell>
          <cell r="D8573" t="str">
            <v>CONDULETE DE ALUMINIO TIPO B, PARA ELETRODUTO ROSCAVEL DE 3/4", COM TAMPA CEGA</v>
          </cell>
          <cell r="E8573" t="str">
            <v xml:space="preserve">UN    </v>
          </cell>
          <cell r="F8573" t="str">
            <v>12,34</v>
          </cell>
          <cell r="G8573" t="str">
            <v>12,34</v>
          </cell>
        </row>
        <row r="8574">
          <cell r="C8574">
            <v>2558</v>
          </cell>
          <cell r="D8574" t="str">
            <v>CONDULETE DE ALUMINIO TIPO C, PARA ELETRODUTO ROSCAVEL DE 1/2", COM TAMPA CEGA</v>
          </cell>
          <cell r="E8574" t="str">
            <v xml:space="preserve">UN    </v>
          </cell>
          <cell r="F8574" t="str">
            <v>9,29</v>
          </cell>
          <cell r="G8574" t="str">
            <v>9,29</v>
          </cell>
        </row>
        <row r="8575">
          <cell r="C8575">
            <v>2560</v>
          </cell>
          <cell r="D8575" t="str">
            <v>CONDULETE DE ALUMINIO TIPO C, PARA ELETRODUTO ROSCAVEL DE 1", COM TAMPA CEGA</v>
          </cell>
          <cell r="E8575" t="str">
            <v xml:space="preserve">UN    </v>
          </cell>
          <cell r="F8575" t="str">
            <v>16,35</v>
          </cell>
          <cell r="G8575" t="str">
            <v>16,35</v>
          </cell>
        </row>
        <row r="8576">
          <cell r="C8576">
            <v>2559</v>
          </cell>
          <cell r="D8576" t="str">
            <v>CONDULETE DE ALUMINIO TIPO C, PARA ELETRODUTO ROSCAVEL DE 3/4", COM TAMPA CEGA</v>
          </cell>
          <cell r="E8576" t="str">
            <v xml:space="preserve">UN    </v>
          </cell>
          <cell r="F8576" t="str">
            <v>13,08</v>
          </cell>
          <cell r="G8576" t="str">
            <v>13,08</v>
          </cell>
        </row>
        <row r="8577">
          <cell r="C8577">
            <v>2592</v>
          </cell>
          <cell r="D8577" t="str">
            <v>CONDULETE DE ALUMINIO TIPO C, PARA ELETRODUTO ROSCAVEL DE 4", COM TAMPA CEGA</v>
          </cell>
          <cell r="E8577" t="str">
            <v xml:space="preserve">UN    </v>
          </cell>
          <cell r="F8577" t="str">
            <v>216,83</v>
          </cell>
          <cell r="G8577" t="str">
            <v>216,83</v>
          </cell>
        </row>
        <row r="8578">
          <cell r="C8578">
            <v>2566</v>
          </cell>
          <cell r="D8578" t="str">
            <v>CONDULETE DE ALUMINIO TIPO E, PARA ELETRODUTO ROSCAVEL DE 1  1/4", COM TAMPA CEGA</v>
          </cell>
          <cell r="E8578" t="str">
            <v xml:space="preserve">UN    </v>
          </cell>
          <cell r="F8578" t="str">
            <v>21,82</v>
          </cell>
          <cell r="G8578" t="str">
            <v>21,82</v>
          </cell>
        </row>
        <row r="8579">
          <cell r="C8579">
            <v>2589</v>
          </cell>
          <cell r="D8579" t="str">
            <v>CONDULETE DE ALUMINIO TIPO E, PARA ELETRODUTO ROSCAVEL DE 1 1/2", COM TAMPA CEGA</v>
          </cell>
          <cell r="E8579" t="str">
            <v xml:space="preserve">UN    </v>
          </cell>
          <cell r="F8579" t="str">
            <v>29,00</v>
          </cell>
          <cell r="G8579" t="str">
            <v>29,00</v>
          </cell>
        </row>
        <row r="8580">
          <cell r="C8580">
            <v>2591</v>
          </cell>
          <cell r="D8580" t="str">
            <v>CONDULETE DE ALUMINIO TIPO E, PARA ELETRODUTO ROSCAVEL DE 1/2", COM TAMPA CEGA</v>
          </cell>
          <cell r="E8580" t="str">
            <v xml:space="preserve">UN    </v>
          </cell>
          <cell r="F8580" t="str">
            <v>10,58</v>
          </cell>
          <cell r="G8580" t="str">
            <v>10,58</v>
          </cell>
        </row>
        <row r="8581">
          <cell r="C8581">
            <v>2590</v>
          </cell>
          <cell r="D8581" t="str">
            <v>CONDULETE DE ALUMINIO TIPO E, PARA ELETRODUTO ROSCAVEL DE 1", COM TAMPA CEGA</v>
          </cell>
          <cell r="E8581" t="str">
            <v xml:space="preserve">UN    </v>
          </cell>
          <cell r="F8581" t="str">
            <v>17,80</v>
          </cell>
          <cell r="G8581" t="str">
            <v>17,80</v>
          </cell>
        </row>
        <row r="8582">
          <cell r="C8582">
            <v>2567</v>
          </cell>
          <cell r="D8582" t="str">
            <v>CONDULETE DE ALUMINIO TIPO E, PARA ELETRODUTO ROSCAVEL DE 2", COM TAMPA CEGA</v>
          </cell>
          <cell r="E8582" t="str">
            <v xml:space="preserve">UN    </v>
          </cell>
          <cell r="F8582" t="str">
            <v>42,54</v>
          </cell>
          <cell r="G8582" t="str">
            <v>42,54</v>
          </cell>
        </row>
        <row r="8583">
          <cell r="C8583">
            <v>2565</v>
          </cell>
          <cell r="D8583" t="str">
            <v>CONDULETE DE ALUMINIO TIPO E, PARA ELETRODUTO ROSCAVEL DE 3/4", COM TAMPA CEGA</v>
          </cell>
          <cell r="E8583" t="str">
            <v xml:space="preserve">UN    </v>
          </cell>
          <cell r="F8583" t="str">
            <v>10,59</v>
          </cell>
          <cell r="G8583" t="str">
            <v>10,59</v>
          </cell>
        </row>
        <row r="8584">
          <cell r="C8584">
            <v>2568</v>
          </cell>
          <cell r="D8584" t="str">
            <v>CONDULETE DE ALUMINIO TIPO E, PARA ELETRODUTO ROSCAVEL DE 3", COM TAMPA CEGA</v>
          </cell>
          <cell r="E8584" t="str">
            <v xml:space="preserve">UN    </v>
          </cell>
          <cell r="F8584" t="str">
            <v>118,14</v>
          </cell>
          <cell r="G8584" t="str">
            <v>118,14</v>
          </cell>
        </row>
        <row r="8585">
          <cell r="C8585">
            <v>2594</v>
          </cell>
          <cell r="D8585" t="str">
            <v>CONDULETE DE ALUMINIO TIPO E, PARA ELETRODUTO ROSCAVEL DE 4", COM TAMPA CEGA</v>
          </cell>
          <cell r="E8585" t="str">
            <v xml:space="preserve">UN    </v>
          </cell>
          <cell r="F8585" t="str">
            <v>196,81</v>
          </cell>
          <cell r="G8585" t="str">
            <v>196,81</v>
          </cell>
        </row>
        <row r="8586">
          <cell r="C8586">
            <v>2587</v>
          </cell>
          <cell r="D8586" t="str">
            <v>CONDULETE DE ALUMINIO TIPO LR, PARA ELETRODUTO ROSCAVEL DE 1 1/2", COM TAMPA CEGA</v>
          </cell>
          <cell r="E8586" t="str">
            <v xml:space="preserve">UN    </v>
          </cell>
          <cell r="F8586" t="str">
            <v>33,54</v>
          </cell>
          <cell r="G8586" t="str">
            <v>33,54</v>
          </cell>
        </row>
        <row r="8587">
          <cell r="C8587">
            <v>2588</v>
          </cell>
          <cell r="D8587" t="str">
            <v>CONDULETE DE ALUMINIO TIPO LR, PARA ELETRODUTO ROSCAVEL DE 1 1/4", COM TAMPA CEGA</v>
          </cell>
          <cell r="E8587" t="str">
            <v xml:space="preserve">UN    </v>
          </cell>
          <cell r="F8587" t="str">
            <v>26,64</v>
          </cell>
          <cell r="G8587" t="str">
            <v>26,64</v>
          </cell>
        </row>
        <row r="8588">
          <cell r="C8588">
            <v>2569</v>
          </cell>
          <cell r="D8588" t="str">
            <v>CONDULETE DE ALUMINIO TIPO LR, PARA ELETRODUTO ROSCAVEL DE 1/2", COM TAMPA CEGA</v>
          </cell>
          <cell r="E8588" t="str">
            <v xml:space="preserve">UN    </v>
          </cell>
          <cell r="F8588" t="str">
            <v>10,26</v>
          </cell>
          <cell r="G8588" t="str">
            <v>10,26</v>
          </cell>
        </row>
        <row r="8589">
          <cell r="C8589">
            <v>2570</v>
          </cell>
          <cell r="D8589" t="str">
            <v>CONDULETE DE ALUMINIO TIPO LR, PARA ELETRODUTO ROSCAVEL DE 1", COM TAMPA CEGA</v>
          </cell>
          <cell r="E8589" t="str">
            <v xml:space="preserve">UN    </v>
          </cell>
          <cell r="F8589" t="str">
            <v>17,21</v>
          </cell>
          <cell r="G8589" t="str">
            <v>17,21</v>
          </cell>
        </row>
        <row r="8590">
          <cell r="C8590">
            <v>2571</v>
          </cell>
          <cell r="D8590" t="str">
            <v>CONDULETE DE ALUMINIO TIPO LR, PARA ELETRODUTO ROSCAVEL DE 2", COM TAMPA CEGA</v>
          </cell>
          <cell r="E8590" t="str">
            <v xml:space="preserve">UN    </v>
          </cell>
          <cell r="F8590" t="str">
            <v>51,08</v>
          </cell>
          <cell r="G8590" t="str">
            <v>51,08</v>
          </cell>
        </row>
        <row r="8591">
          <cell r="C8591">
            <v>2593</v>
          </cell>
          <cell r="D8591" t="str">
            <v>CONDULETE DE ALUMINIO TIPO LR, PARA ELETRODUTO ROSCAVEL DE 3/4", COM TAMPA CEGA</v>
          </cell>
          <cell r="E8591" t="str">
            <v xml:space="preserve">UN    </v>
          </cell>
          <cell r="F8591" t="str">
            <v>10,94</v>
          </cell>
          <cell r="G8591" t="str">
            <v>10,94</v>
          </cell>
        </row>
        <row r="8592">
          <cell r="C8592">
            <v>2572</v>
          </cell>
          <cell r="D8592" t="str">
            <v>CONDULETE DE ALUMINIO TIPO LR, PARA ELETRODUTO ROSCAVEL DE 3", COM TAMPA CEGA</v>
          </cell>
          <cell r="E8592" t="str">
            <v xml:space="preserve">UN    </v>
          </cell>
          <cell r="F8592" t="str">
            <v>151,08</v>
          </cell>
          <cell r="G8592" t="str">
            <v>151,08</v>
          </cell>
        </row>
        <row r="8593">
          <cell r="C8593">
            <v>2595</v>
          </cell>
          <cell r="D8593" t="str">
            <v>CONDULETE DE ALUMINIO TIPO LR, PARA ELETRODUTO ROSCAVEL DE 4", COM TAMPA CEGA</v>
          </cell>
          <cell r="E8593" t="str">
            <v xml:space="preserve">UN    </v>
          </cell>
          <cell r="F8593" t="str">
            <v>235,71</v>
          </cell>
          <cell r="G8593" t="str">
            <v>235,71</v>
          </cell>
        </row>
        <row r="8594">
          <cell r="C8594">
            <v>2576</v>
          </cell>
          <cell r="D8594" t="str">
            <v>CONDULETE DE ALUMINIO TIPO T, PARA ELETRODUTO ROSCAVEL DE 1 1/2", COM TAMPA CEGA</v>
          </cell>
          <cell r="E8594" t="str">
            <v xml:space="preserve">UN    </v>
          </cell>
          <cell r="F8594" t="str">
            <v>40,18</v>
          </cell>
          <cell r="G8594" t="str">
            <v>40,18</v>
          </cell>
        </row>
        <row r="8595">
          <cell r="C8595">
            <v>2575</v>
          </cell>
          <cell r="D8595" t="str">
            <v>CONDULETE DE ALUMINIO TIPO T, PARA ELETRODUTO ROSCAVEL DE 1 1/4", COM TAMPA CEGA</v>
          </cell>
          <cell r="E8595" t="str">
            <v xml:space="preserve">UN    </v>
          </cell>
          <cell r="F8595" t="str">
            <v>30,21</v>
          </cell>
          <cell r="G8595" t="str">
            <v>30,21</v>
          </cell>
        </row>
        <row r="8596">
          <cell r="C8596">
            <v>2573</v>
          </cell>
          <cell r="D8596" t="str">
            <v>CONDULETE DE ALUMINIO TIPO T, PARA ELETRODUTO ROSCAVEL DE 1/2", COM TAMPA CEGA</v>
          </cell>
          <cell r="E8596" t="str">
            <v xml:space="preserve">UN    </v>
          </cell>
          <cell r="F8596" t="str">
            <v>12,54</v>
          </cell>
          <cell r="G8596" t="str">
            <v>12,54</v>
          </cell>
        </row>
        <row r="8597">
          <cell r="C8597">
            <v>2586</v>
          </cell>
          <cell r="D8597" t="str">
            <v>CONDULETE DE ALUMINIO TIPO T, PARA ELETRODUTO ROSCAVEL DE 1", COM TAMPA CEGA</v>
          </cell>
          <cell r="E8597" t="str">
            <v xml:space="preserve">UN    </v>
          </cell>
          <cell r="F8597" t="str">
            <v>20,33</v>
          </cell>
          <cell r="G8597" t="str">
            <v>20,33</v>
          </cell>
        </row>
        <row r="8598">
          <cell r="C8598">
            <v>2577</v>
          </cell>
          <cell r="D8598" t="str">
            <v>CONDULETE DE ALUMINIO TIPO T, PARA ELETRODUTO ROSCAVEL DE 2", COM TAMPA CEGA</v>
          </cell>
          <cell r="E8598" t="str">
            <v xml:space="preserve">UN    </v>
          </cell>
          <cell r="F8598" t="str">
            <v>54,45</v>
          </cell>
          <cell r="G8598" t="str">
            <v>54,45</v>
          </cell>
        </row>
        <row r="8599">
          <cell r="C8599">
            <v>2574</v>
          </cell>
          <cell r="D8599" t="str">
            <v>CONDULETE DE ALUMINIO TIPO T, PARA ELETRODUTO ROSCAVEL DE 3/4", COM TAMPA CEGA</v>
          </cell>
          <cell r="E8599" t="str">
            <v xml:space="preserve">UN    </v>
          </cell>
          <cell r="F8599" t="str">
            <v>12,62</v>
          </cell>
          <cell r="G8599" t="str">
            <v>12,62</v>
          </cell>
        </row>
        <row r="8600">
          <cell r="C8600">
            <v>2578</v>
          </cell>
          <cell r="D8600" t="str">
            <v>CONDULETE DE ALUMINIO TIPO T, PARA ELETRODUTO ROSCAVEL DE 3", COM TAMPA CEGA</v>
          </cell>
          <cell r="E8600" t="str">
            <v xml:space="preserve">UN    </v>
          </cell>
          <cell r="F8600" t="str">
            <v>169,99</v>
          </cell>
          <cell r="G8600" t="str">
            <v>169,99</v>
          </cell>
        </row>
        <row r="8601">
          <cell r="C8601">
            <v>2585</v>
          </cell>
          <cell r="D8601" t="str">
            <v>CONDULETE DE ALUMINIO TIPO T, PARA ELETRODUTO ROSCAVEL DE 4", COM TAMPA CEGA</v>
          </cell>
          <cell r="E8601" t="str">
            <v xml:space="preserve">UN    </v>
          </cell>
          <cell r="F8601" t="str">
            <v>233,27</v>
          </cell>
          <cell r="G8601" t="str">
            <v>233,27</v>
          </cell>
        </row>
        <row r="8602">
          <cell r="C8602">
            <v>12008</v>
          </cell>
          <cell r="D8602" t="str">
            <v>CONDULETE DE ALUMINIO TIPO TB, PARA ELETRODUTO ROSCAVEL DE 3", COM TAMPA CEGA</v>
          </cell>
          <cell r="E8602" t="str">
            <v xml:space="preserve">UN    </v>
          </cell>
          <cell r="F8602" t="str">
            <v>125,16</v>
          </cell>
          <cell r="G8602" t="str">
            <v>125,16</v>
          </cell>
        </row>
        <row r="8603">
          <cell r="C8603">
            <v>2582</v>
          </cell>
          <cell r="D8603" t="str">
            <v>CONDULETE DE ALUMINIO TIPO X, PARA ELETRODUTO ROSCAVEL DE 1 1/2", COM TAMPA CEGA</v>
          </cell>
          <cell r="E8603" t="str">
            <v xml:space="preserve">UN    </v>
          </cell>
          <cell r="F8603" t="str">
            <v>37,27</v>
          </cell>
          <cell r="G8603" t="str">
            <v>37,27</v>
          </cell>
        </row>
        <row r="8604">
          <cell r="C8604">
            <v>2597</v>
          </cell>
          <cell r="D8604" t="str">
            <v>CONDULETE DE ALUMINIO TIPO X, PARA ELETRODUTO ROSCAVEL DE 1 1/4", COM TAMPA CEGA</v>
          </cell>
          <cell r="E8604" t="str">
            <v xml:space="preserve">UN    </v>
          </cell>
          <cell r="F8604" t="str">
            <v>31,94</v>
          </cell>
          <cell r="G8604" t="str">
            <v>31,94</v>
          </cell>
        </row>
        <row r="8605">
          <cell r="C8605">
            <v>2579</v>
          </cell>
          <cell r="D8605" t="str">
            <v>CONDULETE DE ALUMINIO TIPO X, PARA ELETRODUTO ROSCAVEL DE 1/2", COM TAMPA CEGA</v>
          </cell>
          <cell r="E8605" t="str">
            <v xml:space="preserve">UN    </v>
          </cell>
          <cell r="F8605" t="str">
            <v>15,21</v>
          </cell>
          <cell r="G8605" t="str">
            <v>15,21</v>
          </cell>
        </row>
        <row r="8606">
          <cell r="C8606">
            <v>2581</v>
          </cell>
          <cell r="D8606" t="str">
            <v>CONDULETE DE ALUMINIO TIPO X, PARA ELETRODUTO ROSCAVEL DE 1", COM TAMPA CEGA</v>
          </cell>
          <cell r="E8606" t="str">
            <v xml:space="preserve">UN    </v>
          </cell>
          <cell r="F8606" t="str">
            <v>19,46</v>
          </cell>
          <cell r="G8606" t="str">
            <v>19,46</v>
          </cell>
        </row>
        <row r="8607">
          <cell r="C8607">
            <v>2596</v>
          </cell>
          <cell r="D8607" t="str">
            <v>CONDULETE DE ALUMINIO TIPO X, PARA ELETRODUTO ROSCAVEL DE 2", COM TAMPA CEGA</v>
          </cell>
          <cell r="E8607" t="str">
            <v xml:space="preserve">UN    </v>
          </cell>
          <cell r="F8607" t="str">
            <v>57,55</v>
          </cell>
          <cell r="G8607" t="str">
            <v>57,55</v>
          </cell>
        </row>
        <row r="8608">
          <cell r="C8608">
            <v>2580</v>
          </cell>
          <cell r="D8608" t="str">
            <v>CONDULETE DE ALUMINIO TIPO X, PARA ELETRODUTO ROSCAVEL DE 3/4", COM TAMPA CEGA</v>
          </cell>
          <cell r="E8608" t="str">
            <v xml:space="preserve">UN    </v>
          </cell>
          <cell r="F8608" t="str">
            <v>16,67</v>
          </cell>
          <cell r="G8608" t="str">
            <v>16,67</v>
          </cell>
        </row>
        <row r="8609">
          <cell r="C8609">
            <v>2583</v>
          </cell>
          <cell r="D8609" t="str">
            <v>CONDULETE DE ALUMINIO TIPO X, PARA ELETRODUTO ROSCAVEL DE 3", COM TAMPA CEGA</v>
          </cell>
          <cell r="E8609" t="str">
            <v xml:space="preserve">UN    </v>
          </cell>
          <cell r="F8609" t="str">
            <v>139,98</v>
          </cell>
          <cell r="G8609" t="str">
            <v>139,98</v>
          </cell>
        </row>
        <row r="8610">
          <cell r="C8610">
            <v>2584</v>
          </cell>
          <cell r="D8610" t="str">
            <v>CONDULETE DE ALUMINIO TIPO X, PARA ELETRODUTO ROSCAVEL DE 4", COM TAMPA CEGA</v>
          </cell>
          <cell r="E8610" t="str">
            <v xml:space="preserve">UN    </v>
          </cell>
          <cell r="F8610" t="str">
            <v>233,03</v>
          </cell>
          <cell r="G8610" t="str">
            <v>233,03</v>
          </cell>
        </row>
        <row r="8611">
          <cell r="C8611">
            <v>12010</v>
          </cell>
          <cell r="D8611" t="str">
            <v>CONDULETE EM PVC, TIPO "B", SEM TAMPA, DE 1/2" OU 3/4"</v>
          </cell>
          <cell r="E8611" t="str">
            <v xml:space="preserve">UN    </v>
          </cell>
          <cell r="F8611" t="str">
            <v>12,67</v>
          </cell>
          <cell r="G8611" t="str">
            <v>12,67</v>
          </cell>
        </row>
        <row r="8612">
          <cell r="C8612">
            <v>39329</v>
          </cell>
          <cell r="D8612" t="str">
            <v>CONDULETE EM PVC, TIPO "B", SEM TAMPA, DE 1"</v>
          </cell>
          <cell r="E8612" t="str">
            <v xml:space="preserve">UN    </v>
          </cell>
          <cell r="F8612" t="str">
            <v>13,26</v>
          </cell>
          <cell r="G8612" t="str">
            <v>13,26</v>
          </cell>
        </row>
        <row r="8613">
          <cell r="C8613">
            <v>39330</v>
          </cell>
          <cell r="D8613" t="str">
            <v>CONDULETE EM PVC, TIPO "C", SEM TAMPA, DE 1/2"</v>
          </cell>
          <cell r="E8613" t="str">
            <v xml:space="preserve">UN    </v>
          </cell>
          <cell r="F8613" t="str">
            <v>13,95</v>
          </cell>
          <cell r="G8613" t="str">
            <v>13,95</v>
          </cell>
        </row>
        <row r="8614">
          <cell r="C8614">
            <v>39332</v>
          </cell>
          <cell r="D8614" t="str">
            <v>CONDULETE EM PVC, TIPO "C", SEM TAMPA, DE 1"</v>
          </cell>
          <cell r="E8614" t="str">
            <v xml:space="preserve">UN    </v>
          </cell>
          <cell r="F8614" t="str">
            <v>15,59</v>
          </cell>
          <cell r="G8614" t="str">
            <v>15,59</v>
          </cell>
        </row>
        <row r="8615">
          <cell r="C8615">
            <v>39331</v>
          </cell>
          <cell r="D8615" t="str">
            <v>CONDULETE EM PVC, TIPO "C", SEM TAMPA, DE 3/4"</v>
          </cell>
          <cell r="E8615" t="str">
            <v xml:space="preserve">UN    </v>
          </cell>
          <cell r="F8615" t="str">
            <v>12,40</v>
          </cell>
          <cell r="G8615" t="str">
            <v>12,40</v>
          </cell>
        </row>
        <row r="8616">
          <cell r="C8616">
            <v>39333</v>
          </cell>
          <cell r="D8616" t="str">
            <v>CONDULETE EM PVC, TIPO "E", SEM TAMPA, DE 1/2"</v>
          </cell>
          <cell r="E8616" t="str">
            <v xml:space="preserve">UN    </v>
          </cell>
          <cell r="F8616" t="str">
            <v>12,10</v>
          </cell>
          <cell r="G8616" t="str">
            <v>12,10</v>
          </cell>
        </row>
        <row r="8617">
          <cell r="C8617">
            <v>39335</v>
          </cell>
          <cell r="D8617" t="str">
            <v>CONDULETE EM PVC, TIPO "E", SEM TAMPA, DE 1"</v>
          </cell>
          <cell r="E8617" t="str">
            <v xml:space="preserve">UN    </v>
          </cell>
          <cell r="F8617" t="str">
            <v>13,99</v>
          </cell>
          <cell r="G8617" t="str">
            <v>13,99</v>
          </cell>
        </row>
        <row r="8618">
          <cell r="C8618">
            <v>39334</v>
          </cell>
          <cell r="D8618" t="str">
            <v>CONDULETE EM PVC, TIPO "E", SEM TAMPA, DE 3/4"</v>
          </cell>
          <cell r="E8618" t="str">
            <v xml:space="preserve">UN    </v>
          </cell>
          <cell r="F8618" t="str">
            <v>11,13</v>
          </cell>
          <cell r="G8618" t="str">
            <v>11,13</v>
          </cell>
        </row>
        <row r="8619">
          <cell r="C8619">
            <v>12016</v>
          </cell>
          <cell r="D8619" t="str">
            <v>CONDULETE EM PVC, TIPO "LB", SEM TAMPA, DE 1/2" OU 3/4"</v>
          </cell>
          <cell r="E8619" t="str">
            <v xml:space="preserve">UN    </v>
          </cell>
          <cell r="F8619" t="str">
            <v>13,97</v>
          </cell>
          <cell r="G8619" t="str">
            <v>13,97</v>
          </cell>
        </row>
        <row r="8620">
          <cell r="C8620">
            <v>12015</v>
          </cell>
          <cell r="D8620" t="str">
            <v>CONDULETE EM PVC, TIPO "LB", SEM TAMPA, DE 1"</v>
          </cell>
          <cell r="E8620" t="str">
            <v xml:space="preserve">UN    </v>
          </cell>
          <cell r="F8620" t="str">
            <v>16,26</v>
          </cell>
          <cell r="G8620" t="str">
            <v>16,26</v>
          </cell>
        </row>
        <row r="8621">
          <cell r="C8621">
            <v>12020</v>
          </cell>
          <cell r="D8621" t="str">
            <v>CONDULETE EM PVC, TIPO "LL", SEM TAMPA, DE 1/2" OU 3/4"</v>
          </cell>
          <cell r="E8621" t="str">
            <v xml:space="preserve">UN    </v>
          </cell>
          <cell r="F8621" t="str">
            <v>13,97</v>
          </cell>
          <cell r="G8621" t="str">
            <v>13,97</v>
          </cell>
        </row>
        <row r="8622">
          <cell r="C8622">
            <v>12019</v>
          </cell>
          <cell r="D8622" t="str">
            <v>CONDULETE EM PVC, TIPO "LL", SEM TAMPA, DE 1"</v>
          </cell>
          <cell r="E8622" t="str">
            <v xml:space="preserve">UN    </v>
          </cell>
          <cell r="F8622" t="str">
            <v>16,26</v>
          </cell>
          <cell r="G8622" t="str">
            <v>16,26</v>
          </cell>
        </row>
        <row r="8623">
          <cell r="C8623">
            <v>39336</v>
          </cell>
          <cell r="D8623" t="str">
            <v>CONDULETE EM PVC, TIPO "LR", SEM TAMPA, DE 1/2"</v>
          </cell>
          <cell r="E8623" t="str">
            <v xml:space="preserve">UN    </v>
          </cell>
          <cell r="F8623" t="str">
            <v>13,95</v>
          </cell>
          <cell r="G8623" t="str">
            <v>13,95</v>
          </cell>
        </row>
        <row r="8624">
          <cell r="C8624">
            <v>39338</v>
          </cell>
          <cell r="D8624" t="str">
            <v>CONDULETE EM PVC, TIPO "LR", SEM TAMPA, DE 1"</v>
          </cell>
          <cell r="E8624" t="str">
            <v xml:space="preserve">UN    </v>
          </cell>
          <cell r="F8624" t="str">
            <v>15,59</v>
          </cell>
          <cell r="G8624" t="str">
            <v>15,59</v>
          </cell>
        </row>
        <row r="8625">
          <cell r="C8625">
            <v>39337</v>
          </cell>
          <cell r="D8625" t="str">
            <v>CONDULETE EM PVC, TIPO "LR", SEM TAMPA, DE 3/4"</v>
          </cell>
          <cell r="E8625" t="str">
            <v xml:space="preserve">UN    </v>
          </cell>
          <cell r="F8625" t="str">
            <v>12,40</v>
          </cell>
          <cell r="G8625" t="str">
            <v>12,40</v>
          </cell>
        </row>
        <row r="8626">
          <cell r="C8626">
            <v>39341</v>
          </cell>
          <cell r="D8626" t="str">
            <v>CONDULETE EM PVC, TIPO "T", SEM TAMPA, DE 1"</v>
          </cell>
          <cell r="E8626" t="str">
            <v xml:space="preserve">UN    </v>
          </cell>
          <cell r="F8626" t="str">
            <v>20,32</v>
          </cell>
          <cell r="G8626" t="str">
            <v>20,32</v>
          </cell>
        </row>
        <row r="8627">
          <cell r="C8627">
            <v>39340</v>
          </cell>
          <cell r="D8627" t="str">
            <v>CONDULETE EM PVC, TIPO "T", SEM TAMPA, DE 3/4"</v>
          </cell>
          <cell r="E8627" t="str">
            <v xml:space="preserve">UN    </v>
          </cell>
          <cell r="F8627" t="str">
            <v>14,92</v>
          </cell>
          <cell r="G8627" t="str">
            <v>14,92</v>
          </cell>
        </row>
        <row r="8628">
          <cell r="C8628">
            <v>12025</v>
          </cell>
          <cell r="D8628" t="str">
            <v>CONDULETE EM PVC, TIPO "TB", SEM TAMPA, DE 1/2" OU 3/4"</v>
          </cell>
          <cell r="E8628" t="str">
            <v xml:space="preserve">UN    </v>
          </cell>
          <cell r="F8628" t="str">
            <v>15,41</v>
          </cell>
          <cell r="G8628" t="str">
            <v>15,41</v>
          </cell>
        </row>
        <row r="8629">
          <cell r="C8629">
            <v>39342</v>
          </cell>
          <cell r="D8629" t="str">
            <v>CONDULETE EM PVC, TIPO "TB", SEM TAMPA, DE 1"</v>
          </cell>
          <cell r="E8629" t="str">
            <v xml:space="preserve">UN    </v>
          </cell>
          <cell r="F8629" t="str">
            <v>20,32</v>
          </cell>
          <cell r="G8629" t="str">
            <v>20,32</v>
          </cell>
        </row>
        <row r="8630">
          <cell r="C8630">
            <v>39343</v>
          </cell>
          <cell r="D8630" t="str">
            <v>CONDULETE EM PVC, TIPO "X", SEM TAMPA, DE 1/2"</v>
          </cell>
          <cell r="E8630" t="str">
            <v xml:space="preserve">UN    </v>
          </cell>
          <cell r="F8630" t="str">
            <v>17,15</v>
          </cell>
          <cell r="G8630" t="str">
            <v>17,15</v>
          </cell>
        </row>
        <row r="8631">
          <cell r="C8631">
            <v>39345</v>
          </cell>
          <cell r="D8631" t="str">
            <v>CONDULETE EM PVC, TIPO "X", SEM TAMPA, DE 1"</v>
          </cell>
          <cell r="E8631" t="str">
            <v xml:space="preserve">UN    </v>
          </cell>
          <cell r="F8631" t="str">
            <v>23,22</v>
          </cell>
          <cell r="G8631" t="str">
            <v>23,22</v>
          </cell>
        </row>
        <row r="8632">
          <cell r="C8632">
            <v>39344</v>
          </cell>
          <cell r="D8632" t="str">
            <v>CONDULETE EM PVC, TIPO "X", SEM TAMPA, DE 3/4"</v>
          </cell>
          <cell r="E8632" t="str">
            <v xml:space="preserve">UN    </v>
          </cell>
          <cell r="F8632" t="str">
            <v>16,59</v>
          </cell>
          <cell r="G8632" t="str">
            <v>16,59</v>
          </cell>
        </row>
        <row r="8633">
          <cell r="C8633">
            <v>12623</v>
          </cell>
          <cell r="D8633" t="str">
            <v>CONDUTOR PLUVIAL, PVC, CIRCULAR, DIAMETRO ENTRE 80 E 100 MM, PARA DRENAGEM PREDIAL</v>
          </cell>
          <cell r="E8633" t="str">
            <v xml:space="preserve">M     </v>
          </cell>
          <cell r="F8633" t="str">
            <v>14,52</v>
          </cell>
          <cell r="G8633" t="str">
            <v>14,52</v>
          </cell>
        </row>
        <row r="8634">
          <cell r="C8634">
            <v>34498</v>
          </cell>
          <cell r="D8634" t="str">
            <v>CONE DE SINALIZACAO EM PVC FLEXIVEL, H = 70 / 76 CM (NBR 15071)</v>
          </cell>
          <cell r="E8634" t="str">
            <v xml:space="preserve">UN    </v>
          </cell>
          <cell r="F8634" t="str">
            <v>104,76</v>
          </cell>
          <cell r="G8634" t="str">
            <v>104,76</v>
          </cell>
        </row>
        <row r="8635">
          <cell r="C8635">
            <v>13244</v>
          </cell>
          <cell r="D8635" t="str">
            <v>CONE DE SINALIZACAO EM PVC RIGIDO COM FAIXA REFLETIVA, H = 70 / 76 CM</v>
          </cell>
          <cell r="E8635" t="str">
            <v xml:space="preserve">UN    </v>
          </cell>
          <cell r="F8635" t="str">
            <v>44,10</v>
          </cell>
          <cell r="G8635" t="str">
            <v>44,10</v>
          </cell>
        </row>
        <row r="8636">
          <cell r="C8636">
            <v>38998</v>
          </cell>
          <cell r="D8636" t="str">
            <v>CONECTOR / ADAPTADOR FEMEA, COM INSERTO METALICO, PPR, DN 25 MM X 1/2", PARA AGUA QUENTE E FRIA PREDIAL</v>
          </cell>
          <cell r="E8636" t="str">
            <v xml:space="preserve">UN    </v>
          </cell>
          <cell r="F8636" t="str">
            <v>14,71</v>
          </cell>
          <cell r="G8636" t="str">
            <v>14,71</v>
          </cell>
        </row>
        <row r="8637">
          <cell r="C8637">
            <v>38999</v>
          </cell>
          <cell r="D8637" t="str">
            <v>CONECTOR / ADAPTADOR FEMEA, COM INSERTO METALICO, PPR, DN 32 MM X 3/4", PARA AGUA QUENTE E FRIA PREDIAL</v>
          </cell>
          <cell r="E8637" t="str">
            <v xml:space="preserve">UN    </v>
          </cell>
          <cell r="F8637" t="str">
            <v>24,35</v>
          </cell>
          <cell r="G8637" t="str">
            <v>24,35</v>
          </cell>
        </row>
        <row r="8638">
          <cell r="C8638">
            <v>38996</v>
          </cell>
          <cell r="D8638" t="str">
            <v>CONECTOR / ADAPTADOR MACHO, COM INSERTO METALICO, PPR, DN 25 MM X 1/2", PARA AGUA QUENTE E FRIA PREDIAL</v>
          </cell>
          <cell r="E8638" t="str">
            <v xml:space="preserve">UN    </v>
          </cell>
          <cell r="F8638" t="str">
            <v>21,26</v>
          </cell>
          <cell r="G8638" t="str">
            <v>21,26</v>
          </cell>
        </row>
        <row r="8639">
          <cell r="C8639">
            <v>38997</v>
          </cell>
          <cell r="D8639" t="str">
            <v>CONECTOR / ADAPTADOR MACHO, COM INSERTO METALICO, PPR, DN 32 MM X 3/4", PARA AGUA QUENTE E FRIA PREDIAL</v>
          </cell>
          <cell r="E8639" t="str">
            <v xml:space="preserve">UN    </v>
          </cell>
          <cell r="F8639" t="str">
            <v>34,41</v>
          </cell>
          <cell r="G8639" t="str">
            <v>34,41</v>
          </cell>
        </row>
        <row r="8640">
          <cell r="C8640">
            <v>39862</v>
          </cell>
          <cell r="D8640" t="str">
            <v>CONECTOR BRONZE/LATAO (REF 603) SEM ANEL DE SOLDA, BOLSA X ROSCA F, 15 MM X 1/2"</v>
          </cell>
          <cell r="E8640" t="str">
            <v xml:space="preserve">UN    </v>
          </cell>
          <cell r="F8640" t="str">
            <v>15,95</v>
          </cell>
          <cell r="G8640" t="str">
            <v>15,95</v>
          </cell>
        </row>
        <row r="8641">
          <cell r="C8641">
            <v>39863</v>
          </cell>
          <cell r="D8641" t="str">
            <v>CONECTOR BRONZE/LATAO (REF 603) SEM ANEL DE SOLDA, BOLSA X ROSCA F, 22 MM X 1/2"</v>
          </cell>
          <cell r="E8641" t="str">
            <v xml:space="preserve">UN    </v>
          </cell>
          <cell r="F8641" t="str">
            <v>16,17</v>
          </cell>
          <cell r="G8641" t="str">
            <v>16,17</v>
          </cell>
        </row>
        <row r="8642">
          <cell r="C8642">
            <v>39864</v>
          </cell>
          <cell r="D8642" t="str">
            <v>CONECTOR BRONZE/LATAO (REF 603) SEM ANEL DE SOLDA, BOLSA X ROSCA F, 22 MM X 3/4"</v>
          </cell>
          <cell r="E8642" t="str">
            <v xml:space="preserve">UN    </v>
          </cell>
          <cell r="F8642" t="str">
            <v>20,07</v>
          </cell>
          <cell r="G8642" t="str">
            <v>20,07</v>
          </cell>
        </row>
        <row r="8643">
          <cell r="C8643">
            <v>39865</v>
          </cell>
          <cell r="D8643" t="str">
            <v>CONECTOR BRONZE/LATAO (REF 603) SEM ANEL DE SOLDA, BOLSA X ROSCA F, 28 MM X 1/2"</v>
          </cell>
          <cell r="E8643" t="str">
            <v xml:space="preserve">UN    </v>
          </cell>
          <cell r="F8643" t="str">
            <v>28,29</v>
          </cell>
          <cell r="G8643" t="str">
            <v>28,29</v>
          </cell>
        </row>
        <row r="8644">
          <cell r="C8644">
            <v>2517</v>
          </cell>
          <cell r="D8644" t="str">
            <v>CONECTOR CURVO 90 GRAUS DE ALUMINIO, BITOLA 1 1/2", PARA ADAPTAR ENTRADA DE ELETRODUTO METALICO FLEXIVEL EM QUADROS</v>
          </cell>
          <cell r="E8644" t="str">
            <v xml:space="preserve">UN    </v>
          </cell>
          <cell r="F8644" t="str">
            <v>23,22</v>
          </cell>
          <cell r="G8644" t="str">
            <v>23,22</v>
          </cell>
        </row>
        <row r="8645">
          <cell r="C8645">
            <v>2522</v>
          </cell>
          <cell r="D8645" t="str">
            <v>CONECTOR CURVO 90 GRAUS DE ALUMINIO, BITOLA 1 1/4", PARA ADAPTAR ENTRADA DE ELETRODUTO METALICO FLEXIVEL EM QUADROS</v>
          </cell>
          <cell r="E8645" t="str">
            <v xml:space="preserve">UN    </v>
          </cell>
          <cell r="F8645" t="str">
            <v>15,00</v>
          </cell>
          <cell r="G8645" t="str">
            <v>15,00</v>
          </cell>
        </row>
        <row r="8646">
          <cell r="C8646">
            <v>2548</v>
          </cell>
          <cell r="D8646" t="str">
            <v>CONECTOR CURVO 90 GRAUS DE ALUMINIO, BITOLA 1/2", PARA ADAPTAR ENTRADA DE ELETRODUTO METALICO FLEXIVEL EM QUADROS</v>
          </cell>
          <cell r="E8646" t="str">
            <v xml:space="preserve">UN    </v>
          </cell>
          <cell r="F8646" t="str">
            <v>9,23</v>
          </cell>
          <cell r="G8646" t="str">
            <v>9,23</v>
          </cell>
        </row>
        <row r="8647">
          <cell r="C8647">
            <v>2516</v>
          </cell>
          <cell r="D8647" t="str">
            <v>CONECTOR CURVO 90 GRAUS DE ALUMINIO, BITOLA 1", PARA ADAPTAR ENTRADA DE ELETRODUTO METALICO FLEXIVEL EM QUADROS</v>
          </cell>
          <cell r="E8647" t="str">
            <v xml:space="preserve">UN    </v>
          </cell>
          <cell r="F8647" t="str">
            <v>12,05</v>
          </cell>
          <cell r="G8647" t="str">
            <v>12,05</v>
          </cell>
        </row>
        <row r="8648">
          <cell r="C8648">
            <v>2518</v>
          </cell>
          <cell r="D8648" t="str">
            <v>CONECTOR CURVO 90 GRAUS DE ALUMINIO, BITOLA 2 1/2", PARA ADAPTAR ENTRADA DE ELETRODUTO METALICO FLEXIVEL EM QUADROS</v>
          </cell>
          <cell r="E8648" t="str">
            <v xml:space="preserve">UN    </v>
          </cell>
          <cell r="F8648" t="str">
            <v>110,51</v>
          </cell>
          <cell r="G8648" t="str">
            <v>110,51</v>
          </cell>
        </row>
        <row r="8649">
          <cell r="C8649">
            <v>2521</v>
          </cell>
          <cell r="D8649" t="str">
            <v>CONECTOR CURVO 90 GRAUS DE ALUMINIO, BITOLA 2", PARA ADAPTAR ENTRADA DE ELETRODUTO METALICO FLEXIVEL EM QUADROS</v>
          </cell>
          <cell r="E8649" t="str">
            <v xml:space="preserve">UN    </v>
          </cell>
          <cell r="F8649" t="str">
            <v>47,04</v>
          </cell>
          <cell r="G8649" t="str">
            <v>47,04</v>
          </cell>
        </row>
        <row r="8650">
          <cell r="C8650">
            <v>2515</v>
          </cell>
          <cell r="D8650" t="str">
            <v>CONECTOR CURVO 90 GRAUS DE ALUMINIO, BITOLA 3/4", PARA ADAPTAR ENTRADA DE ELETRODUTO METALICO FLEXIVEL EM QUADROS</v>
          </cell>
          <cell r="E8650" t="str">
            <v xml:space="preserve">UN    </v>
          </cell>
          <cell r="F8650" t="str">
            <v>10,03</v>
          </cell>
          <cell r="G8650" t="str">
            <v>10,03</v>
          </cell>
        </row>
        <row r="8651">
          <cell r="C8651">
            <v>2519</v>
          </cell>
          <cell r="D8651" t="str">
            <v>CONECTOR CURVO 90 GRAUS DE ALUMINIO, BITOLA 3", PARA ADAPTAR ENTRADA DE ELETRODUTO METALICO FLEXIVEL EM QUADROS</v>
          </cell>
          <cell r="E8651" t="str">
            <v xml:space="preserve">UN    </v>
          </cell>
          <cell r="F8651" t="str">
            <v>133,26</v>
          </cell>
          <cell r="G8651" t="str">
            <v>133,26</v>
          </cell>
        </row>
        <row r="8652">
          <cell r="C8652">
            <v>2520</v>
          </cell>
          <cell r="D8652" t="str">
            <v>CONECTOR CURVO 90 GRAUS DE ALUMINIO, BITOLA 4", PARA ADAPTAR ENTRADA DE ELETRODUTO METALICO FLEXIVEL EM QUADROS</v>
          </cell>
          <cell r="E8652" t="str">
            <v xml:space="preserve">UN    </v>
          </cell>
          <cell r="F8652" t="str">
            <v>245,26</v>
          </cell>
          <cell r="G8652" t="str">
            <v>245,26</v>
          </cell>
        </row>
        <row r="8653">
          <cell r="C8653">
            <v>1602</v>
          </cell>
          <cell r="D8653" t="str">
            <v>CONECTOR DE ALUMINIO TIPO PRENSA CABO, BITOLA 1 1/2", PARA CABOS DE DIAMETRO DE 37 A 40 MM</v>
          </cell>
          <cell r="E8653" t="str">
            <v xml:space="preserve">UN    </v>
          </cell>
          <cell r="F8653" t="str">
            <v>52,98</v>
          </cell>
          <cell r="G8653" t="str">
            <v>52,98</v>
          </cell>
        </row>
        <row r="8654">
          <cell r="C8654">
            <v>1601</v>
          </cell>
          <cell r="D8654" t="str">
            <v>CONECTOR DE ALUMINIO TIPO PRENSA CABO, BITOLA 1 1/4", PARA CABOS DE DIAMETRO DE 31 A 34 MM</v>
          </cell>
          <cell r="E8654" t="str">
            <v xml:space="preserve">UN    </v>
          </cell>
          <cell r="F8654" t="str">
            <v>47,22</v>
          </cell>
          <cell r="G8654" t="str">
            <v>47,22</v>
          </cell>
        </row>
        <row r="8655">
          <cell r="C8655">
            <v>1598</v>
          </cell>
          <cell r="D8655" t="str">
            <v>CONECTOR DE ALUMINIO TIPO PRENSA CABO, BITOLA 1/2", PARA CABOS DE DIAMETRO DE 12,5 A 15 MM</v>
          </cell>
          <cell r="E8655" t="str">
            <v xml:space="preserve">UN    </v>
          </cell>
          <cell r="F8655" t="str">
            <v>13,97</v>
          </cell>
          <cell r="G8655" t="str">
            <v>13,97</v>
          </cell>
        </row>
        <row r="8656">
          <cell r="C8656">
            <v>1600</v>
          </cell>
          <cell r="D8656" t="str">
            <v>CONECTOR DE ALUMINIO TIPO PRENSA CABO, BITOLA 1", PARA CABOS DE DIAMETRO DE 22,5 A 25 MM</v>
          </cell>
          <cell r="E8656" t="str">
            <v xml:space="preserve">UN    </v>
          </cell>
          <cell r="F8656" t="str">
            <v>20,62</v>
          </cell>
          <cell r="G8656" t="str">
            <v>20,62</v>
          </cell>
        </row>
        <row r="8657">
          <cell r="C8657">
            <v>1603</v>
          </cell>
          <cell r="D8657" t="str">
            <v>CONECTOR DE ALUMINIO TIPO PRENSA CABO, BITOLA 2", PARA CABOS DE DIAMETRO DE 47,5 A 50 MM</v>
          </cell>
          <cell r="E8657" t="str">
            <v xml:space="preserve">UN    </v>
          </cell>
          <cell r="F8657" t="str">
            <v>79,99</v>
          </cell>
          <cell r="G8657" t="str">
            <v>79,99</v>
          </cell>
        </row>
        <row r="8658">
          <cell r="C8658">
            <v>1599</v>
          </cell>
          <cell r="D8658" t="str">
            <v>CONECTOR DE ALUMINIO TIPO PRENSA CABO, BITOLA 3/4", PARA CABOS DE DIAMETRO DE 17,5 A 20 MM</v>
          </cell>
          <cell r="E8658" t="str">
            <v xml:space="preserve">UN    </v>
          </cell>
          <cell r="F8658" t="str">
            <v>16,21</v>
          </cell>
          <cell r="G8658" t="str">
            <v>16,21</v>
          </cell>
        </row>
        <row r="8659">
          <cell r="C8659">
            <v>1597</v>
          </cell>
          <cell r="D8659" t="str">
            <v>CONECTOR DE ALUMINIO TIPO PRENSA CABO, BITOLA 3/8", PARA CABOS DE DIAMETRO DE 9 A 10 MM</v>
          </cell>
          <cell r="E8659" t="str">
            <v xml:space="preserve">UN    </v>
          </cell>
          <cell r="F8659" t="str">
            <v>13,14</v>
          </cell>
          <cell r="G8659" t="str">
            <v>13,14</v>
          </cell>
        </row>
        <row r="8660">
          <cell r="C8660">
            <v>39600</v>
          </cell>
          <cell r="D8660" t="str">
            <v>CONECTOR FEMEA RJ - 45, CATEGORIA 5 E</v>
          </cell>
          <cell r="E8660" t="str">
            <v xml:space="preserve">UN    </v>
          </cell>
          <cell r="F8660" t="str">
            <v>15,40</v>
          </cell>
          <cell r="G8660" t="str">
            <v>15,40</v>
          </cell>
        </row>
        <row r="8661">
          <cell r="C8661">
            <v>39601</v>
          </cell>
          <cell r="D8661" t="str">
            <v>CONECTOR FEMEA RJ - 45, CATEGORIA 6</v>
          </cell>
          <cell r="E8661" t="str">
            <v xml:space="preserve">UN    </v>
          </cell>
          <cell r="F8661" t="str">
            <v>26,78</v>
          </cell>
          <cell r="G8661" t="str">
            <v>26,78</v>
          </cell>
        </row>
        <row r="8662">
          <cell r="C8662">
            <v>39602</v>
          </cell>
          <cell r="D8662" t="str">
            <v>CONECTOR MACHO RJ - 45, CATEGORIA 5 E</v>
          </cell>
          <cell r="E8662" t="str">
            <v xml:space="preserve">UN    </v>
          </cell>
          <cell r="F8662" t="str">
            <v>1,76</v>
          </cell>
          <cell r="G8662" t="str">
            <v>1,76</v>
          </cell>
        </row>
        <row r="8663">
          <cell r="C8663">
            <v>39603</v>
          </cell>
          <cell r="D8663" t="str">
            <v>CONECTOR MACHO RJ - 45, CATEGORIA 6</v>
          </cell>
          <cell r="E8663" t="str">
            <v xml:space="preserve">UN    </v>
          </cell>
          <cell r="F8663" t="str">
            <v>3,02</v>
          </cell>
          <cell r="G8663" t="str">
            <v>3,02</v>
          </cell>
        </row>
        <row r="8664">
          <cell r="C8664">
            <v>11821</v>
          </cell>
          <cell r="D8664" t="str">
            <v>CONECTOR METALICO TIPO PARAFUSO FENDIDO (SPLIT BOLT), COM SEPARADOR DE CABOS BIMETALICOS, PARA CABOS ATE 25 MM2</v>
          </cell>
          <cell r="E8664" t="str">
            <v xml:space="preserve">UN    </v>
          </cell>
          <cell r="F8664" t="str">
            <v>10,79</v>
          </cell>
          <cell r="G8664" t="str">
            <v>10,79</v>
          </cell>
        </row>
        <row r="8665">
          <cell r="C8665">
            <v>1562</v>
          </cell>
          <cell r="D8665" t="str">
            <v>CONECTOR METALICO TIPO PARAFUSO FENDIDO (SPLIT BOLT), COM SEPARADOR DE CABOS BIMETALICOS, PARA CABOS ATE 50 MM2</v>
          </cell>
          <cell r="E8665" t="str">
            <v xml:space="preserve">UN    </v>
          </cell>
          <cell r="F8665" t="str">
            <v>17,67</v>
          </cell>
          <cell r="G8665" t="str">
            <v>17,67</v>
          </cell>
        </row>
        <row r="8666">
          <cell r="C8666">
            <v>1563</v>
          </cell>
          <cell r="D8666" t="str">
            <v>CONECTOR METALICO TIPO PARAFUSO FENDIDO (SPLIT BOLT), COM SEPARADOR DE CABOS BIMETALICOS, PARA CABOS ATE 70 MM2</v>
          </cell>
          <cell r="E8666" t="str">
            <v xml:space="preserve">UN    </v>
          </cell>
          <cell r="F8666" t="str">
            <v>23,71</v>
          </cell>
          <cell r="G8666" t="str">
            <v>23,71</v>
          </cell>
        </row>
        <row r="8667">
          <cell r="C8667">
            <v>11856</v>
          </cell>
          <cell r="D8667" t="str">
            <v>CONECTOR METALICO TIPO PARAFUSO FENDIDO (SPLIT BOLT), PARA CABOS ATE 10 MM2</v>
          </cell>
          <cell r="E8667" t="str">
            <v xml:space="preserve">UN    </v>
          </cell>
          <cell r="F8667" t="str">
            <v>7,07</v>
          </cell>
          <cell r="G8667" t="str">
            <v>7,07</v>
          </cell>
        </row>
        <row r="8668">
          <cell r="C8668">
            <v>11857</v>
          </cell>
          <cell r="D8668" t="str">
            <v>CONECTOR METALICO TIPO PARAFUSO FENDIDO (SPLIT BOLT), PARA CABOS ATE 120 MM2</v>
          </cell>
          <cell r="E8668" t="str">
            <v xml:space="preserve">UN    </v>
          </cell>
          <cell r="F8668" t="str">
            <v>37,21</v>
          </cell>
          <cell r="G8668" t="str">
            <v>37,21</v>
          </cell>
        </row>
        <row r="8669">
          <cell r="C8669">
            <v>11858</v>
          </cell>
          <cell r="D8669" t="str">
            <v>CONECTOR METALICO TIPO PARAFUSO FENDIDO (SPLIT BOLT), PARA CABOS ATE 150 MM2</v>
          </cell>
          <cell r="E8669" t="str">
            <v xml:space="preserve">UN    </v>
          </cell>
          <cell r="F8669" t="str">
            <v>46,18</v>
          </cell>
          <cell r="G8669" t="str">
            <v>46,18</v>
          </cell>
        </row>
        <row r="8670">
          <cell r="C8670">
            <v>1539</v>
          </cell>
          <cell r="D8670" t="str">
            <v>CONECTOR METALICO TIPO PARAFUSO FENDIDO (SPLIT BOLT), PARA CABOS ATE 16 MM2</v>
          </cell>
          <cell r="E8670" t="str">
            <v xml:space="preserve">UN    </v>
          </cell>
          <cell r="F8670" t="str">
            <v>8,31</v>
          </cell>
          <cell r="G8670" t="str">
            <v>8,31</v>
          </cell>
        </row>
        <row r="8671">
          <cell r="C8671">
            <v>11859</v>
          </cell>
          <cell r="D8671" t="str">
            <v>CONECTOR METALICO TIPO PARAFUSO FENDIDO (SPLIT BOLT), PARA CABOS ATE 185 MM2</v>
          </cell>
          <cell r="E8671" t="str">
            <v xml:space="preserve">UN    </v>
          </cell>
          <cell r="F8671" t="str">
            <v>62,83</v>
          </cell>
          <cell r="G8671" t="str">
            <v>62,83</v>
          </cell>
        </row>
        <row r="8672">
          <cell r="C8672">
            <v>1550</v>
          </cell>
          <cell r="D8672" t="str">
            <v>CONECTOR METALICO TIPO PARAFUSO FENDIDO (SPLIT BOLT), PARA CABOS ATE 25 MM2</v>
          </cell>
          <cell r="E8672" t="str">
            <v xml:space="preserve">UN    </v>
          </cell>
          <cell r="F8672" t="str">
            <v>8,77</v>
          </cell>
          <cell r="G8672" t="str">
            <v>8,77</v>
          </cell>
        </row>
        <row r="8673">
          <cell r="C8673">
            <v>11854</v>
          </cell>
          <cell r="D8673" t="str">
            <v>CONECTOR METALICO TIPO PARAFUSO FENDIDO (SPLIT BOLT), PARA CABOS ATE 35 MM2</v>
          </cell>
          <cell r="E8673" t="str">
            <v xml:space="preserve">UN    </v>
          </cell>
          <cell r="F8673" t="str">
            <v>10,95</v>
          </cell>
          <cell r="G8673" t="str">
            <v>10,95</v>
          </cell>
        </row>
        <row r="8674">
          <cell r="C8674">
            <v>11862</v>
          </cell>
          <cell r="D8674" t="str">
            <v>CONECTOR METALICO TIPO PARAFUSO FENDIDO (SPLIT BOLT), PARA CABOS ATE 50 MM2</v>
          </cell>
          <cell r="E8674" t="str">
            <v xml:space="preserve">UN    </v>
          </cell>
          <cell r="F8674" t="str">
            <v>15,36</v>
          </cell>
          <cell r="G8674" t="str">
            <v>15,36</v>
          </cell>
        </row>
        <row r="8675">
          <cell r="C8675">
            <v>11863</v>
          </cell>
          <cell r="D8675" t="str">
            <v>CONECTOR METALICO TIPO PARAFUSO FENDIDO (SPLIT BOLT), PARA CABOS ATE 6 MM2</v>
          </cell>
          <cell r="E8675" t="str">
            <v xml:space="preserve">UN    </v>
          </cell>
          <cell r="F8675" t="str">
            <v>6,20</v>
          </cell>
          <cell r="G8675" t="str">
            <v>6,20</v>
          </cell>
        </row>
        <row r="8676">
          <cell r="C8676">
            <v>11855</v>
          </cell>
          <cell r="D8676" t="str">
            <v>CONECTOR METALICO TIPO PARAFUSO FENDIDO (SPLIT BOLT), PARA CABOS ATE 70 MM2</v>
          </cell>
          <cell r="E8676" t="str">
            <v xml:space="preserve">UN    </v>
          </cell>
          <cell r="F8676" t="str">
            <v>22,93</v>
          </cell>
          <cell r="G8676" t="str">
            <v>22,93</v>
          </cell>
        </row>
        <row r="8677">
          <cell r="C8677">
            <v>11864</v>
          </cell>
          <cell r="D8677" t="str">
            <v>CONECTOR METALICO TIPO PARAFUSO FENDIDO (SPLIT BOLT), PARA CABOS ATE 95 MM2</v>
          </cell>
          <cell r="E8677" t="str">
            <v xml:space="preserve">UN    </v>
          </cell>
          <cell r="F8677" t="str">
            <v>34,67</v>
          </cell>
          <cell r="G8677" t="str">
            <v>34,67</v>
          </cell>
        </row>
        <row r="8678">
          <cell r="C8678">
            <v>2527</v>
          </cell>
          <cell r="D8678" t="str">
            <v>CONECTOR RETO DE ALUMINIO PARA ELETRODUTO DE 1 1/2", PARA ADAPTAR ENTRADA DE ELETRODUTO METALICO FLEXIVEL EM QUADROS</v>
          </cell>
          <cell r="E8678" t="str">
            <v xml:space="preserve">UN    </v>
          </cell>
          <cell r="F8678" t="str">
            <v>8,31</v>
          </cell>
          <cell r="G8678" t="str">
            <v>8,31</v>
          </cell>
        </row>
        <row r="8679">
          <cell r="C8679">
            <v>2526</v>
          </cell>
          <cell r="D8679" t="str">
            <v>CONECTOR RETO DE ALUMINIO PARA ELETRODUTO DE 1 1/4", PARA ADAPTAR ENTRADA DE ELETRODUTO METALICO FLEXIVEL EM QUADROS</v>
          </cell>
          <cell r="E8679" t="str">
            <v xml:space="preserve">UN    </v>
          </cell>
          <cell r="F8679" t="str">
            <v>5,32</v>
          </cell>
          <cell r="G8679" t="str">
            <v>5,32</v>
          </cell>
        </row>
        <row r="8680">
          <cell r="C8680">
            <v>2487</v>
          </cell>
          <cell r="D8680" t="str">
            <v>CONECTOR RETO DE ALUMINIO PARA ELETRODUTO DE 1/2", PARA ADAPTAR ENTRADA DE ELETRODUTO METALICO FLEXIVEL EM QUADROS</v>
          </cell>
          <cell r="E8680" t="str">
            <v xml:space="preserve">UN    </v>
          </cell>
          <cell r="F8680" t="str">
            <v>1,81</v>
          </cell>
          <cell r="G8680" t="str">
            <v>1,81</v>
          </cell>
        </row>
        <row r="8681">
          <cell r="C8681">
            <v>2483</v>
          </cell>
          <cell r="D8681" t="str">
            <v>CONECTOR RETO DE ALUMINIO PARA ELETRODUTO DE 1", PARA ADAPTAR ENTRADA DE ELETRODUTO METALICO FLEXIVEL EM QUADROS</v>
          </cell>
          <cell r="E8681" t="str">
            <v xml:space="preserve">UN    </v>
          </cell>
          <cell r="F8681" t="str">
            <v>3,79</v>
          </cell>
          <cell r="G8681" t="str">
            <v>3,79</v>
          </cell>
        </row>
        <row r="8682">
          <cell r="C8682">
            <v>2528</v>
          </cell>
          <cell r="D8682" t="str">
            <v>CONECTOR RETO DE ALUMINIO PARA ELETRODUTO DE 2 1/2", PARA ADAPTAR ENTRADA DE ELETRODUTO METALICO FLEXIVEL EM QUADROS</v>
          </cell>
          <cell r="E8682" t="str">
            <v xml:space="preserve">UN    </v>
          </cell>
          <cell r="F8682" t="str">
            <v>20,91</v>
          </cell>
          <cell r="G8682" t="str">
            <v>20,91</v>
          </cell>
        </row>
        <row r="8683">
          <cell r="C8683">
            <v>2489</v>
          </cell>
          <cell r="D8683" t="str">
            <v>CONECTOR RETO DE ALUMINIO PARA ELETRODUTO DE 2", PARA ADAPTAR ENTRADA DE ELETRODUTO METALICO FLEXIVEL EM QUADROS</v>
          </cell>
          <cell r="E8683" t="str">
            <v xml:space="preserve">UN    </v>
          </cell>
          <cell r="F8683" t="str">
            <v>9,21</v>
          </cell>
          <cell r="G8683" t="str">
            <v>9,21</v>
          </cell>
        </row>
        <row r="8684">
          <cell r="C8684">
            <v>2488</v>
          </cell>
          <cell r="D8684" t="str">
            <v>CONECTOR RETO DE ALUMINIO PARA ELETRODUTO DE 3/4", PARA ADAPTAR ENTRADA DE ELETRODUTO METALICO FLEXIVEL EM QUADROS</v>
          </cell>
          <cell r="E8684" t="str">
            <v xml:space="preserve">UN    </v>
          </cell>
          <cell r="F8684" t="str">
            <v>2,13</v>
          </cell>
          <cell r="G8684" t="str">
            <v>2,13</v>
          </cell>
        </row>
        <row r="8685">
          <cell r="C8685">
            <v>2484</v>
          </cell>
          <cell r="D8685" t="str">
            <v>CONECTOR RETO DE ALUMINIO PARA ELETRODUTO DE 3", PARA ADAPTAR ENTRADA DE ELETRODUTO METALICO FLEXIVEL EM QUADROS</v>
          </cell>
          <cell r="E8685" t="str">
            <v xml:space="preserve">UN    </v>
          </cell>
          <cell r="F8685" t="str">
            <v>30,37</v>
          </cell>
          <cell r="G8685" t="str">
            <v>30,37</v>
          </cell>
        </row>
        <row r="8686">
          <cell r="C8686">
            <v>2485</v>
          </cell>
          <cell r="D8686" t="str">
            <v>CONECTOR RETO DE ALUMINIO PARA ELETRODUTO DE 4", PARA ADAPTAR ENTRADA DE ELETRODUTO METALICO FLEXIVEL EM QUADROS</v>
          </cell>
          <cell r="E8686" t="str">
            <v xml:space="preserve">UN    </v>
          </cell>
          <cell r="F8686" t="str">
            <v>47,60</v>
          </cell>
          <cell r="G8686" t="str">
            <v>47,60</v>
          </cell>
        </row>
        <row r="8687">
          <cell r="C8687">
            <v>38005</v>
          </cell>
          <cell r="D8687" t="str">
            <v>CONECTOR, CPVC, SOLDAVEL, 15 MM X 1/2", PARA AGUA QUENTE</v>
          </cell>
          <cell r="E8687" t="str">
            <v xml:space="preserve">UN    </v>
          </cell>
          <cell r="F8687" t="str">
            <v>16,98</v>
          </cell>
          <cell r="G8687" t="str">
            <v>16,98</v>
          </cell>
        </row>
        <row r="8688">
          <cell r="C8688">
            <v>38006</v>
          </cell>
          <cell r="D8688" t="str">
            <v>CONECTOR, CPVC, SOLDAVEL, 22 MM X 1/2", PARA AGUA QUENTE</v>
          </cell>
          <cell r="E8688" t="str">
            <v xml:space="preserve">UN    </v>
          </cell>
          <cell r="F8688" t="str">
            <v>20,84</v>
          </cell>
          <cell r="G8688" t="str">
            <v>20,84</v>
          </cell>
        </row>
        <row r="8689">
          <cell r="C8689">
            <v>38428</v>
          </cell>
          <cell r="D8689" t="str">
            <v>CONECTOR, CPVC, SOLDAVEL, 22 MM X 3/4", PARA AGUA QUENTE</v>
          </cell>
          <cell r="E8689" t="str">
            <v xml:space="preserve">UN    </v>
          </cell>
          <cell r="F8689" t="str">
            <v>19,52</v>
          </cell>
          <cell r="G8689" t="str">
            <v>19,52</v>
          </cell>
        </row>
        <row r="8690">
          <cell r="C8690">
            <v>38007</v>
          </cell>
          <cell r="D8690" t="str">
            <v>CONECTOR, CPVC, SOLDAVEL, 28 MM X 1", PARA AGUA QUENTE</v>
          </cell>
          <cell r="E8690" t="str">
            <v xml:space="preserve">UN    </v>
          </cell>
          <cell r="F8690" t="str">
            <v>31,89</v>
          </cell>
          <cell r="G8690" t="str">
            <v>31,89</v>
          </cell>
        </row>
        <row r="8691">
          <cell r="C8691">
            <v>38008</v>
          </cell>
          <cell r="D8691" t="str">
            <v>CONECTOR, CPVC, SOLDAVEL, 35 MM X 1 1/4", PARA AGUA QUENTE</v>
          </cell>
          <cell r="E8691" t="str">
            <v xml:space="preserve">UN    </v>
          </cell>
          <cell r="F8691" t="str">
            <v>128,45</v>
          </cell>
          <cell r="G8691" t="str">
            <v>128,45</v>
          </cell>
        </row>
        <row r="8692">
          <cell r="C8692">
            <v>38009</v>
          </cell>
          <cell r="D8692" t="str">
            <v>CONECTOR, CPVC, SOLDAVEL, 42 MM X 1 1/2", PARA AGUA QUENTE</v>
          </cell>
          <cell r="E8692" t="str">
            <v xml:space="preserve">UN    </v>
          </cell>
          <cell r="F8692" t="str">
            <v>156,98</v>
          </cell>
          <cell r="G8692" t="str">
            <v>156,98</v>
          </cell>
        </row>
        <row r="8693">
          <cell r="C8693">
            <v>39279</v>
          </cell>
          <cell r="D8693" t="str">
            <v>CONEXAO FIXA, ROSCA FEMEA, EM PLASTICO, DN 16 MM X 1/2", PARA CONEXAO COM CRIMPAGEM EM TUBO PEX</v>
          </cell>
          <cell r="E8693" t="str">
            <v xml:space="preserve">UN    </v>
          </cell>
          <cell r="F8693" t="str">
            <v>15,19</v>
          </cell>
          <cell r="G8693" t="str">
            <v>15,19</v>
          </cell>
        </row>
        <row r="8694">
          <cell r="C8694">
            <v>38845</v>
          </cell>
          <cell r="D8694" t="str">
            <v>CONEXAO FIXA, ROSCA FEMEA, EM PLASTICO, DN 16 MM X 3/4", PARA CONEXAO COM CRIMPAGEM EM TUBO PEX</v>
          </cell>
          <cell r="E8694" t="str">
            <v xml:space="preserve">UN    </v>
          </cell>
          <cell r="F8694" t="str">
            <v>21,98</v>
          </cell>
          <cell r="G8694" t="str">
            <v>21,98</v>
          </cell>
        </row>
        <row r="8695">
          <cell r="C8695">
            <v>39280</v>
          </cell>
          <cell r="D8695" t="str">
            <v>CONEXAO FIXA, ROSCA FEMEA, EM PLASTICO, DN 20 MM X 1/2", PARA CONEXAO COM CRIMPAGEM EM TUBO PEX</v>
          </cell>
          <cell r="E8695" t="str">
            <v xml:space="preserve">UN    </v>
          </cell>
          <cell r="F8695" t="str">
            <v>19,70</v>
          </cell>
          <cell r="G8695" t="str">
            <v>19,70</v>
          </cell>
        </row>
        <row r="8696">
          <cell r="C8696">
            <v>39281</v>
          </cell>
          <cell r="D8696" t="str">
            <v>CONEXAO FIXA, ROSCA FEMEA, EM PLASTICO, DN 20 MM X 3/4", PARA CONEXAO COM CRIMPAGEM EM TUBO PEX</v>
          </cell>
          <cell r="E8696" t="str">
            <v xml:space="preserve">UN    </v>
          </cell>
          <cell r="F8696" t="str">
            <v>25,93</v>
          </cell>
          <cell r="G8696" t="str">
            <v>25,93</v>
          </cell>
        </row>
        <row r="8697">
          <cell r="C8697">
            <v>38849</v>
          </cell>
          <cell r="D8697" t="str">
            <v>CONEXAO FIXA, ROSCA FEMEA, EM PLASTICO, DN 25 MM X 1/2", PARA CONEXAO COM CRIMPAGEM EM TUBO PEX</v>
          </cell>
          <cell r="E8697" t="str">
            <v xml:space="preserve">UN    </v>
          </cell>
          <cell r="F8697" t="str">
            <v>22,21</v>
          </cell>
          <cell r="G8697" t="str">
            <v>22,21</v>
          </cell>
        </row>
        <row r="8698">
          <cell r="C8698">
            <v>39282</v>
          </cell>
          <cell r="D8698" t="str">
            <v>CONEXAO FIXA, ROSCA FEMEA, EM PLASTICO, DN 25 MM X 3/4", PARA CONEXAO COM CRIMPAGEM EM TUBO PEX</v>
          </cell>
          <cell r="E8698" t="str">
            <v xml:space="preserve">UN    </v>
          </cell>
          <cell r="F8698" t="str">
            <v>26,55</v>
          </cell>
          <cell r="G8698" t="str">
            <v>26,55</v>
          </cell>
        </row>
        <row r="8699">
          <cell r="C8699">
            <v>38852</v>
          </cell>
          <cell r="D8699" t="str">
            <v>CONEXAO FIXA, ROSCA FEMEA, EM PLASTICO, DN 32 MM X 3/4", PARA CONEXAO COM CRIMPAGEM EM TUBO PEX</v>
          </cell>
          <cell r="E8699" t="str">
            <v xml:space="preserve">UN    </v>
          </cell>
          <cell r="F8699" t="str">
            <v>36,12</v>
          </cell>
          <cell r="G8699" t="str">
            <v>36,12</v>
          </cell>
        </row>
        <row r="8700">
          <cell r="C8700">
            <v>38844</v>
          </cell>
          <cell r="D8700" t="str">
            <v>CONEXAO FIXA, ROSCA FEMEA, METALICA, COM ANEL DESLIZANTE, DN 16 MM X 1/2", PARA TUBO PEX</v>
          </cell>
          <cell r="E8700" t="str">
            <v xml:space="preserve">UN    </v>
          </cell>
          <cell r="F8700" t="str">
            <v>11,10</v>
          </cell>
          <cell r="G8700" t="str">
            <v>11,10</v>
          </cell>
        </row>
        <row r="8701">
          <cell r="C8701">
            <v>38846</v>
          </cell>
          <cell r="D8701" t="str">
            <v>CONEXAO FIXA, ROSCA FEMEA, METALICA, COM ANEL DESLIZANTE, DN 20 MM X 1/2", PARA TUBO PEX</v>
          </cell>
          <cell r="E8701" t="str">
            <v xml:space="preserve">UN    </v>
          </cell>
          <cell r="F8701" t="str">
            <v>12,14</v>
          </cell>
          <cell r="G8701" t="str">
            <v>12,14</v>
          </cell>
        </row>
        <row r="8702">
          <cell r="C8702">
            <v>38847</v>
          </cell>
          <cell r="D8702" t="str">
            <v>CONEXAO FIXA, ROSCA FEMEA, METALICA, COM ANEL DESLIZANTE, DN 20 MM X 3/4", PARA TUBO PEX</v>
          </cell>
          <cell r="E8702" t="str">
            <v xml:space="preserve">UN    </v>
          </cell>
          <cell r="F8702" t="str">
            <v>14,94</v>
          </cell>
          <cell r="G8702" t="str">
            <v>14,94</v>
          </cell>
        </row>
        <row r="8703">
          <cell r="C8703">
            <v>38850</v>
          </cell>
          <cell r="D8703" t="str">
            <v>CONEXAO FIXA, ROSCA FEMEA, METALICA, COM ANEL DESLIZANTE, DN 25 MM X 1", PARA TUBO PEX</v>
          </cell>
          <cell r="E8703" t="str">
            <v xml:space="preserve">UN    </v>
          </cell>
          <cell r="F8703" t="str">
            <v>20,76</v>
          </cell>
          <cell r="G8703" t="str">
            <v>20,76</v>
          </cell>
        </row>
        <row r="8704">
          <cell r="C8704">
            <v>38848</v>
          </cell>
          <cell r="D8704" t="str">
            <v>CONEXAO FIXA, ROSCA FEMEA, METALICA, COM ANEL DESLIZANTE, DN 25 MM X 3/4", PARA TUBO PEX</v>
          </cell>
          <cell r="E8704" t="str">
            <v xml:space="preserve">UN    </v>
          </cell>
          <cell r="F8704" t="str">
            <v>17,37</v>
          </cell>
          <cell r="G8704" t="str">
            <v>17,37</v>
          </cell>
        </row>
        <row r="8705">
          <cell r="C8705">
            <v>38851</v>
          </cell>
          <cell r="D8705" t="str">
            <v>CONEXAO FIXA, ROSCA FEMEA, METALICA, COM ANEL DESLIZANTE, DN 32 MM X 1", PARA TUBO PEX</v>
          </cell>
          <cell r="E8705" t="str">
            <v xml:space="preserve">UN    </v>
          </cell>
          <cell r="F8705" t="str">
            <v>31,56</v>
          </cell>
          <cell r="G8705" t="str">
            <v>31,56</v>
          </cell>
        </row>
        <row r="8706">
          <cell r="C8706">
            <v>38860</v>
          </cell>
          <cell r="D8706" t="str">
            <v>CONEXAO FIXA, ROSCA MACHO, METALICA, PARA TUBO PEX, DN 16 MM X 1/2"</v>
          </cell>
          <cell r="E8706" t="str">
            <v xml:space="preserve">UN    </v>
          </cell>
          <cell r="F8706" t="str">
            <v>8,92</v>
          </cell>
          <cell r="G8706" t="str">
            <v>8,92</v>
          </cell>
        </row>
        <row r="8707">
          <cell r="C8707">
            <v>38861</v>
          </cell>
          <cell r="D8707" t="str">
            <v>CONEXAO FIXA, ROSCA MACHO, METALICA, PARA TUBO PEX, DN 16 MM X 3/4"</v>
          </cell>
          <cell r="E8707" t="str">
            <v xml:space="preserve">UN    </v>
          </cell>
          <cell r="F8707" t="str">
            <v>12,00</v>
          </cell>
          <cell r="G8707" t="str">
            <v>12,00</v>
          </cell>
        </row>
        <row r="8708">
          <cell r="C8708">
            <v>38862</v>
          </cell>
          <cell r="D8708" t="str">
            <v>CONEXAO FIXA, ROSCA MACHO, METALICA, PARA TUBO PEX, DN 20 MM X 1/2"</v>
          </cell>
          <cell r="E8708" t="str">
            <v xml:space="preserve">UN    </v>
          </cell>
          <cell r="F8708" t="str">
            <v>10,12</v>
          </cell>
          <cell r="G8708" t="str">
            <v>10,12</v>
          </cell>
        </row>
        <row r="8709">
          <cell r="C8709">
            <v>38863</v>
          </cell>
          <cell r="D8709" t="str">
            <v>CONEXAO FIXA, ROSCA MACHO, METALICA, PARA TUBO PEX, DN 20 MM X 3/4"</v>
          </cell>
          <cell r="E8709" t="str">
            <v xml:space="preserve">UN    </v>
          </cell>
          <cell r="F8709" t="str">
            <v>11,63</v>
          </cell>
          <cell r="G8709" t="str">
            <v>11,63</v>
          </cell>
        </row>
        <row r="8710">
          <cell r="C8710">
            <v>38865</v>
          </cell>
          <cell r="D8710" t="str">
            <v>CONEXAO FIXA, ROSCA MACHO, METALICA, PARA TUBO PEX, DN 25 MM X 1/2"</v>
          </cell>
          <cell r="E8710" t="str">
            <v xml:space="preserve">UN    </v>
          </cell>
          <cell r="F8710" t="str">
            <v>15,79</v>
          </cell>
          <cell r="G8710" t="str">
            <v>15,79</v>
          </cell>
        </row>
        <row r="8711">
          <cell r="C8711">
            <v>38864</v>
          </cell>
          <cell r="D8711" t="str">
            <v>CONEXAO FIXA, ROSCA MACHO, METALICA, PARA TUBO PEX, DN 25 MM X 1"</v>
          </cell>
          <cell r="E8711" t="str">
            <v xml:space="preserve">UN    </v>
          </cell>
          <cell r="F8711" t="str">
            <v>24,13</v>
          </cell>
          <cell r="G8711" t="str">
            <v>24,13</v>
          </cell>
        </row>
        <row r="8712">
          <cell r="C8712">
            <v>38866</v>
          </cell>
          <cell r="D8712" t="str">
            <v>CONEXAO FIXA, ROSCA MACHO, METALICA, PARA TUBO PEX, DN 25 MM X 3/4"</v>
          </cell>
          <cell r="E8712" t="str">
            <v xml:space="preserve">UN    </v>
          </cell>
          <cell r="F8712" t="str">
            <v>16,99</v>
          </cell>
          <cell r="G8712" t="str">
            <v>16,99</v>
          </cell>
        </row>
        <row r="8713">
          <cell r="C8713">
            <v>38868</v>
          </cell>
          <cell r="D8713" t="str">
            <v>CONEXAO FIXA, ROSCA MACHO, METALICA, PARA TUBO PEX, DN 32 MM X 1"</v>
          </cell>
          <cell r="E8713" t="str">
            <v xml:space="preserve">UN    </v>
          </cell>
          <cell r="F8713" t="str">
            <v>28,32</v>
          </cell>
          <cell r="G8713" t="str">
            <v>28,32</v>
          </cell>
        </row>
        <row r="8714">
          <cell r="C8714">
            <v>38853</v>
          </cell>
          <cell r="D8714" t="str">
            <v>CONEXAO MOVEL, ROSCA FEMEA, METALICA, COM ANEL DESLIZANTE, PARA TUBO PEX, DN 16 MM X 1/2"</v>
          </cell>
          <cell r="E8714" t="str">
            <v xml:space="preserve">UN    </v>
          </cell>
          <cell r="F8714" t="str">
            <v>9,15</v>
          </cell>
          <cell r="G8714" t="str">
            <v>9,15</v>
          </cell>
        </row>
        <row r="8715">
          <cell r="C8715">
            <v>38854</v>
          </cell>
          <cell r="D8715" t="str">
            <v>CONEXAO MOVEL, ROSCA FEMEA, METALICA, COM ANEL DESLIZANTE, PARA TUBO PEX, DN 16 MM X 3/4"</v>
          </cell>
          <cell r="E8715" t="str">
            <v xml:space="preserve">UN    </v>
          </cell>
          <cell r="F8715" t="str">
            <v>12,51</v>
          </cell>
          <cell r="G8715" t="str">
            <v>12,51</v>
          </cell>
        </row>
        <row r="8716">
          <cell r="C8716">
            <v>38855</v>
          </cell>
          <cell r="D8716" t="str">
            <v>CONEXAO MOVEL, ROSCA FEMEA, METALICA, COM ANEL DESLIZANTE, PARA TUBO PEX, DN 20 MM X 1/2"</v>
          </cell>
          <cell r="E8716" t="str">
            <v xml:space="preserve">UN    </v>
          </cell>
          <cell r="F8716" t="str">
            <v>9,28</v>
          </cell>
          <cell r="G8716" t="str">
            <v>9,28</v>
          </cell>
        </row>
        <row r="8717">
          <cell r="C8717">
            <v>38856</v>
          </cell>
          <cell r="D8717" t="str">
            <v>CONEXAO MOVEL, ROSCA FEMEA, METALICA, COM ANEL DESLIZANTE, PARA TUBO PEX, DN 20 MM X 3/4"</v>
          </cell>
          <cell r="E8717" t="str">
            <v xml:space="preserve">UN    </v>
          </cell>
          <cell r="F8717" t="str">
            <v>14,90</v>
          </cell>
          <cell r="G8717" t="str">
            <v>14,90</v>
          </cell>
        </row>
        <row r="8718">
          <cell r="C8718">
            <v>38857</v>
          </cell>
          <cell r="D8718" t="str">
            <v>CONEXAO MOVEL, ROSCA FEMEA, METALICA, COM ANEL DESLIZANTE, PARA TUBO PEX, DN 25 MM X 1"</v>
          </cell>
          <cell r="E8718" t="str">
            <v xml:space="preserve">UN    </v>
          </cell>
          <cell r="F8718" t="str">
            <v>19,71</v>
          </cell>
          <cell r="G8718" t="str">
            <v>19,71</v>
          </cell>
        </row>
        <row r="8719">
          <cell r="C8719">
            <v>38858</v>
          </cell>
          <cell r="D8719" t="str">
            <v>CONEXAO MOVEL, ROSCA FEMEA, METALICA, COM ANEL DESLIZANTE, PARA TUBO PEX, DN 25 MM X 3/4"</v>
          </cell>
          <cell r="E8719" t="str">
            <v xml:space="preserve">UN    </v>
          </cell>
          <cell r="F8719" t="str">
            <v>17,92</v>
          </cell>
          <cell r="G8719" t="str">
            <v>17,92</v>
          </cell>
        </row>
        <row r="8720">
          <cell r="C8720">
            <v>38859</v>
          </cell>
          <cell r="D8720" t="str">
            <v>CONEXAO MOVEL, ROSCA FEMEA, METALICA, COM ANEL DESLIZANTE, PARA TUBO PEX, DN 32 MM X 1"</v>
          </cell>
          <cell r="E8720" t="str">
            <v xml:space="preserve">UN    </v>
          </cell>
          <cell r="F8720" t="str">
            <v>29,02</v>
          </cell>
          <cell r="G8720" t="str">
            <v>29,02</v>
          </cell>
        </row>
        <row r="8721">
          <cell r="C8721">
            <v>3104</v>
          </cell>
          <cell r="D8721" t="str">
            <v>CONJ. DE FERRAGENS PARA PORTA DE VIDRO TEMPERADO, EM ZAMAC CROMADO, CONTEMPLANDO DOBRADICA INF., DOBRADICA SUP., PIVO PARA DOBRADICA INF., PIVO PARA DOBRADICA SUP., FECHADURA CENTRAL EM ZAMC. CROMADO, CONTRA FECHADURA DE PRESSAO</v>
          </cell>
          <cell r="E8721" t="str">
            <v xml:space="preserve">CJ    </v>
          </cell>
          <cell r="F8721" t="str">
            <v>145,20</v>
          </cell>
          <cell r="G8721" t="str">
            <v>145,20</v>
          </cell>
        </row>
        <row r="8722">
          <cell r="C8722">
            <v>1607</v>
          </cell>
          <cell r="D8722" t="str">
            <v>CONJUNTO ARRUELAS DE VEDACAO 5/16" PARA TELHA FIBROCIMENTO (UMA ARRUELA METALICA E UMA ARRUELA PVC - CONICAS)</v>
          </cell>
          <cell r="E8722" t="str">
            <v xml:space="preserve">CJ    </v>
          </cell>
          <cell r="F8722" t="str">
            <v>0,30</v>
          </cell>
          <cell r="G8722" t="str">
            <v>0,30</v>
          </cell>
        </row>
        <row r="8723">
          <cell r="C8723">
            <v>38169</v>
          </cell>
          <cell r="D8723" t="str">
            <v>CONJUNTO DE FERRAGENS PIVO, PARA PORTA PIVOTANTE DE ATE 100 KG, REGULAVEL COM ESFERA , CROMADO - SUPERIOR E INFERIOR - COMPLETO</v>
          </cell>
          <cell r="E8723" t="str">
            <v xml:space="preserve">CJ    </v>
          </cell>
          <cell r="F8723" t="str">
            <v>81,02</v>
          </cell>
          <cell r="G8723" t="str">
            <v>81,02</v>
          </cell>
        </row>
        <row r="8724">
          <cell r="C8724">
            <v>6142</v>
          </cell>
          <cell r="D8724" t="str">
            <v>CONJUNTO DE LIGACAO PARA BACIA SANITARIA AJUSTAVEL, EM PLASTICO BRANCO, COM TUBO, CANOPLA E ESPUDE</v>
          </cell>
          <cell r="E8724" t="str">
            <v xml:space="preserve">UN    </v>
          </cell>
          <cell r="F8724" t="str">
            <v>9,45</v>
          </cell>
          <cell r="G8724" t="str">
            <v>9,45</v>
          </cell>
        </row>
        <row r="8725">
          <cell r="C8725">
            <v>11686</v>
          </cell>
          <cell r="D8725" t="str">
            <v>CONJUNTO DE LIGACAO PARA BACIA SANITARIA EM PLASTICO BRANCO COM TUBO, CANOPLA E ANEL DE EXPANSAO (TUBO 1.1/2 '' X 20 CM)</v>
          </cell>
          <cell r="E8725" t="str">
            <v xml:space="preserve">UN    </v>
          </cell>
          <cell r="F8725" t="str">
            <v>13,11</v>
          </cell>
          <cell r="G8725" t="str">
            <v>13,11</v>
          </cell>
        </row>
        <row r="8726">
          <cell r="C8726">
            <v>37598</v>
          </cell>
          <cell r="D8726" t="str">
            <v>CONJUNTO MONTADO ESTOPIM COM ESPOLETA COMUM NUMERO 8, COM CABECA ACENDEDORA, 1,5 M</v>
          </cell>
          <cell r="E8726" t="str">
            <v xml:space="preserve">UN    </v>
          </cell>
          <cell r="F8726" t="str">
            <v>44,96</v>
          </cell>
          <cell r="G8726" t="str">
            <v>44,96</v>
          </cell>
        </row>
        <row r="8727">
          <cell r="C8727">
            <v>25398</v>
          </cell>
          <cell r="D8727" t="str">
            <v>CONJUNTO PARA FUTSAL COM TRAVES OFICIAIS DE 3,00 X 2,00 M EM TUBO DE ACO GALVANIZADO 3" COM REQUADRO EM TUBO DE 1", PINTURA EM PRIMER COM TINTA ESMALTE SINTETICO E REDES DE POLIETILENO FIO 4 MM</v>
          </cell>
          <cell r="E8727" t="str">
            <v xml:space="preserve">UN    </v>
          </cell>
          <cell r="F8727" t="str">
            <v>5.152,03</v>
          </cell>
          <cell r="G8727" t="str">
            <v>5.152,03</v>
          </cell>
        </row>
        <row r="8728">
          <cell r="C8728">
            <v>25399</v>
          </cell>
          <cell r="D8728" t="str">
            <v>CONJUNTO PARA QUADRA DE  VOLEI COM POSTES EM TUBO DE ACO GALVANIZADO 3", H = *255* CM, PINTURA EM TINTA ESMALTE SINTETICO, REDE DE NYLON COM 2 MM, MALHA 10 X 10 CM E ANTENAS OFICIAIS EM FIBRA DE VIDRO</v>
          </cell>
          <cell r="E8728" t="str">
            <v xml:space="preserve">UN    </v>
          </cell>
          <cell r="F8728" t="str">
            <v>3.127,73</v>
          </cell>
          <cell r="G8728" t="str">
            <v>3.127,73</v>
          </cell>
        </row>
        <row r="8729">
          <cell r="C8729">
            <v>43440</v>
          </cell>
          <cell r="D8729" t="str">
            <v>CONJUNTO PRE-MOLDADO COMPOSTO POR GRELHA (0,99 X 0,45 M), QUADRO (1,10 X 0,52 M) E CANTONEIRA (1,10 X 0,35 M), EM CONCRETO ARMADO, COM FCK DE 21 MPA</v>
          </cell>
          <cell r="E8729" t="str">
            <v xml:space="preserve">UN    </v>
          </cell>
          <cell r="F8729" t="str">
            <v>436,32</v>
          </cell>
          <cell r="G8729" t="str">
            <v>436,32</v>
          </cell>
        </row>
        <row r="8730">
          <cell r="C8730">
            <v>10667</v>
          </cell>
          <cell r="D8730" t="str">
            <v>CONTAINER ALMOXARIFADO, DE *2,40* X *6,00* M, PADRAO SIMPLES, SEM REVESTIMENTO E SEM DIVISORIAS INTERNOS E SEM SANITARIO, PARA USO EM CANTEIRO DE OBRAS</v>
          </cell>
          <cell r="E8730" t="str">
            <v xml:space="preserve">UN    </v>
          </cell>
          <cell r="F8730" t="str">
            <v>21.272,50</v>
          </cell>
          <cell r="G8730" t="str">
            <v>21.272,50</v>
          </cell>
        </row>
        <row r="8731">
          <cell r="C8731">
            <v>1613</v>
          </cell>
          <cell r="D8731" t="str">
            <v>CONTATOR TRIPOLAR, CORRENTE DE *110* A, TENSAO NOMINAL DE *500* V, CATEGORIA AC-2 E AC-3</v>
          </cell>
          <cell r="E8731" t="str">
            <v xml:space="preserve">UN    </v>
          </cell>
          <cell r="F8731" t="str">
            <v>1.434,88</v>
          </cell>
          <cell r="G8731" t="str">
            <v>1.434,88</v>
          </cell>
        </row>
        <row r="8732">
          <cell r="C8732">
            <v>1626</v>
          </cell>
          <cell r="D8732" t="str">
            <v>CONTATOR TRIPOLAR, CORRENTE DE *185* A, TENSAO NOMINAL DE *500* V, CATEGORIA AC-2 E AC-3</v>
          </cell>
          <cell r="E8732" t="str">
            <v xml:space="preserve">UN    </v>
          </cell>
          <cell r="F8732" t="str">
            <v>2.146,04</v>
          </cell>
          <cell r="G8732" t="str">
            <v>2.146,04</v>
          </cell>
        </row>
        <row r="8733">
          <cell r="C8733">
            <v>1625</v>
          </cell>
          <cell r="D8733" t="str">
            <v>CONTATOR TRIPOLAR, CORRENTE DE *22* A, TENSAO NOMINAL DE *500* V, CATEGORIA AC-2 E AC-3</v>
          </cell>
          <cell r="E8733" t="str">
            <v xml:space="preserve">UN    </v>
          </cell>
          <cell r="F8733" t="str">
            <v>149,89</v>
          </cell>
          <cell r="G8733" t="str">
            <v>149,89</v>
          </cell>
        </row>
        <row r="8734">
          <cell r="C8734">
            <v>1622</v>
          </cell>
          <cell r="D8734" t="str">
            <v>CONTATOR TRIPOLAR, CORRENTE DE *265* A, TENSAO NOMINAL DE *500* V, CATEGORIA AC-2 E AC-3</v>
          </cell>
          <cell r="E8734" t="str">
            <v xml:space="preserve">UN    </v>
          </cell>
          <cell r="F8734" t="str">
            <v>4.842,74</v>
          </cell>
          <cell r="G8734" t="str">
            <v>4.842,74</v>
          </cell>
        </row>
        <row r="8735">
          <cell r="C8735">
            <v>1620</v>
          </cell>
          <cell r="D8735" t="str">
            <v>CONTATOR TRIPOLAR, CORRENTE DE *38* A, TENSAO NOMINAL DE *500* V, CATEGORIA AC-2 E AC-3</v>
          </cell>
          <cell r="E8735" t="str">
            <v xml:space="preserve">UN    </v>
          </cell>
          <cell r="F8735" t="str">
            <v>315,75</v>
          </cell>
          <cell r="G8735" t="str">
            <v>315,75</v>
          </cell>
        </row>
        <row r="8736">
          <cell r="C8736">
            <v>1629</v>
          </cell>
          <cell r="D8736" t="str">
            <v>CONTATOR TRIPOLAR, CORRENTE DE *500* A, TENSAO NOMINAL DE *500* V, CATEGORIA AC-2 E AC-3</v>
          </cell>
          <cell r="E8736" t="str">
            <v xml:space="preserve">UN    </v>
          </cell>
          <cell r="F8736" t="str">
            <v>11.786,09</v>
          </cell>
          <cell r="G8736" t="str">
            <v>11.786,09</v>
          </cell>
        </row>
        <row r="8737">
          <cell r="C8737">
            <v>1627</v>
          </cell>
          <cell r="D8737" t="str">
            <v>CONTATOR TRIPOLAR, CORRENTE DE *65* A, TENSAO NOMINAL DE *500* V, CATEGORIA AC-2 E AC-3</v>
          </cell>
          <cell r="E8737" t="str">
            <v xml:space="preserve">UN    </v>
          </cell>
          <cell r="F8737" t="str">
            <v>603,55</v>
          </cell>
          <cell r="G8737" t="str">
            <v>603,55</v>
          </cell>
        </row>
        <row r="8738">
          <cell r="C8738">
            <v>1623</v>
          </cell>
          <cell r="D8738" t="str">
            <v>CONTATOR TRIPOLAR, CORRENTE DE 12 A, TENSAO NOMINAL DE *500* V, CATEGORIA AC-2 E AC-3</v>
          </cell>
          <cell r="E8738" t="str">
            <v xml:space="preserve">UN    </v>
          </cell>
          <cell r="F8738" t="str">
            <v>122,24</v>
          </cell>
          <cell r="G8738" t="str">
            <v>122,24</v>
          </cell>
        </row>
        <row r="8739">
          <cell r="C8739">
            <v>1619</v>
          </cell>
          <cell r="D8739" t="str">
            <v>CONTATOR TRIPOLAR, CORRENTE DE 25 A, TENSAO NOMINAL DE *500* V, CATEGORIA AC-2 E AC-3</v>
          </cell>
          <cell r="E8739" t="str">
            <v xml:space="preserve">UN    </v>
          </cell>
          <cell r="F8739" t="str">
            <v>168,15</v>
          </cell>
          <cell r="G8739" t="str">
            <v>168,15</v>
          </cell>
        </row>
        <row r="8740">
          <cell r="C8740">
            <v>1630</v>
          </cell>
          <cell r="D8740" t="str">
            <v>CONTATOR TRIPOLAR, CORRENTE DE 250 A, TENSAO NOMINAL DE *500* V, PARA ACIONAMENTO DE CAPACITORES</v>
          </cell>
          <cell r="E8740" t="str">
            <v xml:space="preserve">UN    </v>
          </cell>
          <cell r="F8740" t="str">
            <v>3.702,38</v>
          </cell>
          <cell r="G8740" t="str">
            <v>3.702,38</v>
          </cell>
        </row>
        <row r="8741">
          <cell r="C8741">
            <v>1616</v>
          </cell>
          <cell r="D8741" t="str">
            <v>CONTATOR TRIPOLAR, CORRENTE DE 300 A, TENSAO NOMINAL DE *500* V, CATEGORIA AC-2 E AC-3</v>
          </cell>
          <cell r="E8741" t="str">
            <v xml:space="preserve">UN    </v>
          </cell>
          <cell r="F8741" t="str">
            <v>5.694,32</v>
          </cell>
          <cell r="G8741" t="str">
            <v>5.694,32</v>
          </cell>
        </row>
        <row r="8742">
          <cell r="C8742">
            <v>1614</v>
          </cell>
          <cell r="D8742" t="str">
            <v>CONTATOR TRIPOLAR, CORRENTE DE 32 A, TENSAO NOMINAL DE *500* V, CATEGORIA AC-2 E AC-3</v>
          </cell>
          <cell r="E8742" t="str">
            <v xml:space="preserve">UN    </v>
          </cell>
          <cell r="F8742" t="str">
            <v>260,25</v>
          </cell>
          <cell r="G8742" t="str">
            <v>260,25</v>
          </cell>
        </row>
        <row r="8743">
          <cell r="C8743">
            <v>1617</v>
          </cell>
          <cell r="D8743" t="str">
            <v>CONTATOR TRIPOLAR, CORRENTE DE 400 A, TENSAO NOMINAL DE *500* V, CATEGORIA AC-2 E AC-3</v>
          </cell>
          <cell r="E8743" t="str">
            <v xml:space="preserve">UN    </v>
          </cell>
          <cell r="F8743" t="str">
            <v>6.797,79</v>
          </cell>
          <cell r="G8743" t="str">
            <v>6.797,79</v>
          </cell>
        </row>
        <row r="8744">
          <cell r="C8744">
            <v>1621</v>
          </cell>
          <cell r="D8744" t="str">
            <v>CONTATOR TRIPOLAR, CORRENTE DE 45 A, TENSAO NOMINAL DE *500* V, CATEGORIA AC-2 E AC-3</v>
          </cell>
          <cell r="E8744" t="str">
            <v xml:space="preserve">UN    </v>
          </cell>
          <cell r="F8744" t="str">
            <v>465,45</v>
          </cell>
          <cell r="G8744" t="str">
            <v>465,45</v>
          </cell>
        </row>
        <row r="8745">
          <cell r="C8745">
            <v>1624</v>
          </cell>
          <cell r="D8745" t="str">
            <v>CONTATOR TRIPOLAR, CORRENTE DE 630 A, TENSAO NOMINAL DE *500* V, CATEGORIA AC-2 E AC-3</v>
          </cell>
          <cell r="E8745" t="str">
            <v xml:space="preserve">UN    </v>
          </cell>
          <cell r="F8745" t="str">
            <v>16.709,30</v>
          </cell>
          <cell r="G8745" t="str">
            <v>16.709,30</v>
          </cell>
        </row>
        <row r="8746">
          <cell r="C8746">
            <v>1615</v>
          </cell>
          <cell r="D8746" t="str">
            <v>CONTATOR TRIPOLAR, CORRENTE DE 75 A, TENSAO NOMINAL DE *500* V, CATEGORIA AC-2 E AC-3</v>
          </cell>
          <cell r="E8746" t="str">
            <v xml:space="preserve">UN    </v>
          </cell>
          <cell r="F8746" t="str">
            <v>874,04</v>
          </cell>
          <cell r="G8746" t="str">
            <v>874,04</v>
          </cell>
        </row>
        <row r="8747">
          <cell r="C8747">
            <v>1612</v>
          </cell>
          <cell r="D8747" t="str">
            <v>CONTATOR TRIPOLAR, CORRENTE DE 9 A, TENSAO NOMINAL DE *500* V, CATEGORIA AC-2 E AC-3</v>
          </cell>
          <cell r="E8747" t="str">
            <v xml:space="preserve">UN    </v>
          </cell>
          <cell r="F8747" t="str">
            <v>115,12</v>
          </cell>
          <cell r="G8747" t="str">
            <v>115,12</v>
          </cell>
        </row>
        <row r="8748">
          <cell r="C8748">
            <v>1618</v>
          </cell>
          <cell r="D8748" t="str">
            <v>CONTATOR TRIPOLAR, CORRENTE DE 95 A, TENSAO NOMINAL DE *500* V, CATEGORIA AC-2 E AC-3</v>
          </cell>
          <cell r="E8748" t="str">
            <v xml:space="preserve">UN    </v>
          </cell>
          <cell r="F8748" t="str">
            <v>1.201,07</v>
          </cell>
          <cell r="G8748" t="str">
            <v>1.201,07</v>
          </cell>
        </row>
        <row r="8749">
          <cell r="C8749">
            <v>14211</v>
          </cell>
          <cell r="D8749" t="str">
            <v>CONTRA-PORCA SEXTAVADA, DIAMETRO NOMINAL 1 3/8", ALTURA 35 MM</v>
          </cell>
          <cell r="E8749" t="str">
            <v xml:space="preserve">UN    </v>
          </cell>
          <cell r="F8749" t="str">
            <v>58,15</v>
          </cell>
          <cell r="G8749" t="str">
            <v>58,15</v>
          </cell>
        </row>
        <row r="8750">
          <cell r="C8750">
            <v>43657</v>
          </cell>
          <cell r="D8750" t="str">
            <v>CONTRAMARCO DE ALUMINIO (PERFIL 25) PARA ESQUADRIAS, TIPO CONVENCIONAL / CADEIRINHA, 60 MM (CM-060), INCLUSO CONEXOES, GRAPAS E TRAVAMENTOS</v>
          </cell>
          <cell r="E8750" t="str">
            <v xml:space="preserve">M     </v>
          </cell>
          <cell r="F8750" t="str">
            <v>4,61</v>
          </cell>
          <cell r="G8750" t="str">
            <v>4,61</v>
          </cell>
        </row>
        <row r="8751">
          <cell r="C8751">
            <v>34500</v>
          </cell>
          <cell r="D8751" t="str">
            <v>COORDENADOR / GERENTE DE OBRA</v>
          </cell>
          <cell r="E8751" t="str">
            <v xml:space="preserve">H     </v>
          </cell>
          <cell r="F8751" t="str">
            <v>120,64</v>
          </cell>
          <cell r="G8751" t="str">
            <v>139,72</v>
          </cell>
        </row>
        <row r="8752">
          <cell r="C8752">
            <v>40934</v>
          </cell>
          <cell r="D8752" t="str">
            <v>COORDENADOR / GERENTE DE OBRA (MENSALISTA)</v>
          </cell>
          <cell r="E8752" t="str">
            <v xml:space="preserve">MES   </v>
          </cell>
          <cell r="F8752" t="str">
            <v>21.358,69</v>
          </cell>
          <cell r="G8752" t="str">
            <v>24.748,93</v>
          </cell>
        </row>
        <row r="8753">
          <cell r="C8753">
            <v>38200</v>
          </cell>
          <cell r="D8753" t="str">
            <v>CORDA DE POLIAMIDA 12 MM TIPO BOMBEIRO, PARA TRABALHO EM ALTURA</v>
          </cell>
          <cell r="E8753" t="str">
            <v xml:space="preserve">100M  </v>
          </cell>
          <cell r="F8753" t="str">
            <v>676,52</v>
          </cell>
          <cell r="G8753" t="str">
            <v>676,52</v>
          </cell>
        </row>
        <row r="8754">
          <cell r="C8754">
            <v>39269</v>
          </cell>
          <cell r="D8754" t="str">
            <v>CORDAO DE COBRE, FLEXIVEL, TORCIDO, CLASSE 4 OU 5, ISOLACAO EM PVC/D, 300 V, 2 CONDUTORES DE 0,5 MM2</v>
          </cell>
          <cell r="E8754" t="str">
            <v xml:space="preserve">M     </v>
          </cell>
          <cell r="F8754" t="str">
            <v>1,25</v>
          </cell>
          <cell r="G8754" t="str">
            <v>1,25</v>
          </cell>
        </row>
        <row r="8755">
          <cell r="C8755">
            <v>11889</v>
          </cell>
          <cell r="D8755" t="str">
            <v>CORDAO DE COBRE, FLEXIVEL, TORCIDO, CLASSE 4 OU 5, ISOLACAO EM PVC/D, 300 V, 2 CONDUTORES DE 0,75 MM2</v>
          </cell>
          <cell r="E8755" t="str">
            <v xml:space="preserve">M     </v>
          </cell>
          <cell r="F8755" t="str">
            <v>1,74</v>
          </cell>
          <cell r="G8755" t="str">
            <v>1,74</v>
          </cell>
        </row>
        <row r="8756">
          <cell r="C8756">
            <v>39270</v>
          </cell>
          <cell r="D8756" t="str">
            <v>CORDAO DE COBRE, FLEXIVEL, TORCIDO, CLASSE 4 OU 5, ISOLACAO EM PVC/D, 300 V, 2 CONDUTORES DE 1,0 MM2</v>
          </cell>
          <cell r="E8756" t="str">
            <v xml:space="preserve">M     </v>
          </cell>
          <cell r="F8756" t="str">
            <v>2,08</v>
          </cell>
          <cell r="G8756" t="str">
            <v>2,08</v>
          </cell>
        </row>
        <row r="8757">
          <cell r="C8757">
            <v>11890</v>
          </cell>
          <cell r="D8757" t="str">
            <v>CORDAO DE COBRE, FLEXIVEL, TORCIDO, CLASSE 4 OU 5, ISOLACAO EM PVC/D, 300 V, 2 CONDUTORES DE 1,5 MM2</v>
          </cell>
          <cell r="E8757" t="str">
            <v xml:space="preserve">M     </v>
          </cell>
          <cell r="F8757" t="str">
            <v>2,70</v>
          </cell>
          <cell r="G8757" t="str">
            <v>2,70</v>
          </cell>
        </row>
        <row r="8758">
          <cell r="C8758">
            <v>11891</v>
          </cell>
          <cell r="D8758" t="str">
            <v>CORDAO DE COBRE, FLEXIVEL, TORCIDO, CLASSE 4 OU 5, ISOLACAO EM PVC/D, 300 V, 2 CONDUTORES DE 2,5 MM2</v>
          </cell>
          <cell r="E8758" t="str">
            <v xml:space="preserve">M     </v>
          </cell>
          <cell r="F8758" t="str">
            <v>4,46</v>
          </cell>
          <cell r="G8758" t="str">
            <v>4,46</v>
          </cell>
        </row>
        <row r="8759">
          <cell r="C8759">
            <v>11892</v>
          </cell>
          <cell r="D8759" t="str">
            <v>CORDAO DE COBRE, FLEXIVEL, TORCIDO, CLASSE 4 OU 5, ISOLACAO EM PVC/D, 300 V, 2 CONDUTORES DE 4 MM2</v>
          </cell>
          <cell r="E8759" t="str">
            <v xml:space="preserve">M     </v>
          </cell>
          <cell r="F8759" t="str">
            <v>6,87</v>
          </cell>
          <cell r="G8759" t="str">
            <v>6,87</v>
          </cell>
        </row>
        <row r="8760">
          <cell r="C8760">
            <v>37601</v>
          </cell>
          <cell r="D8760" t="str">
            <v>CORDEL DETONANTE, NP 05 G/M</v>
          </cell>
          <cell r="E8760" t="str">
            <v xml:space="preserve">M     </v>
          </cell>
          <cell r="F8760" t="str">
            <v>9,99</v>
          </cell>
          <cell r="G8760" t="str">
            <v>9,99</v>
          </cell>
        </row>
        <row r="8761">
          <cell r="C8761">
            <v>1634</v>
          </cell>
          <cell r="D8761" t="str">
            <v>CORDEL DETONANTE, NP 10 G/M</v>
          </cell>
          <cell r="E8761" t="str">
            <v xml:space="preserve">M     </v>
          </cell>
          <cell r="F8761" t="str">
            <v>10,32</v>
          </cell>
          <cell r="G8761" t="str">
            <v>10,32</v>
          </cell>
        </row>
        <row r="8762">
          <cell r="C8762">
            <v>5086</v>
          </cell>
          <cell r="D8762" t="str">
            <v>CORRENTE DE ELO CURTO COMUM, SOLDADA, GALVANIZADA, ESPESSURA DO ELO = 1/2" (12,5 MM)</v>
          </cell>
          <cell r="E8762" t="str">
            <v xml:space="preserve">KG    </v>
          </cell>
          <cell r="F8762" t="str">
            <v>33,54</v>
          </cell>
          <cell r="G8762" t="str">
            <v>33,54</v>
          </cell>
        </row>
        <row r="8763">
          <cell r="C8763">
            <v>11280</v>
          </cell>
          <cell r="D8763" t="str">
            <v>CORTADEIRA DE PISO DE CONCRETO E ASFALTO, PARA DISCO PADRAO DE DIAMETRO 350 MM (14") OU 450 MM (18") , MOTOR A GASOLINA, POTENCIA 13 HP, SEM DISCO</v>
          </cell>
          <cell r="E8763" t="str">
            <v xml:space="preserve">UN    </v>
          </cell>
          <cell r="F8763" t="str">
            <v>10.781,38</v>
          </cell>
          <cell r="G8763" t="str">
            <v>10.781,38</v>
          </cell>
        </row>
        <row r="8764">
          <cell r="C8764">
            <v>40519</v>
          </cell>
          <cell r="D8764" t="str">
            <v>CORTADEIRA HIDRAULICA DE VERGALHAO, PARA ACO DE DIAMETRO ATE 50 MM, MOTOR ELETRICO TRIFASICO, POTENCIA DE 5,5 HP A 7,5 HP</v>
          </cell>
          <cell r="E8764" t="str">
            <v xml:space="preserve">UN    </v>
          </cell>
          <cell r="F8764" t="str">
            <v>88.878,06</v>
          </cell>
          <cell r="G8764" t="str">
            <v>88.878,06</v>
          </cell>
        </row>
        <row r="8765">
          <cell r="C8765">
            <v>39869</v>
          </cell>
          <cell r="D8765" t="str">
            <v>COTOVELO BRONZE/LATAO (REF 707-3) SEM ANEL DE SOLDA, BOLSA X ROSCA F, 15MM X 1/2"</v>
          </cell>
          <cell r="E8765" t="str">
            <v xml:space="preserve">UN    </v>
          </cell>
          <cell r="F8765" t="str">
            <v>15,84</v>
          </cell>
          <cell r="G8765" t="str">
            <v>15,84</v>
          </cell>
        </row>
        <row r="8766">
          <cell r="C8766">
            <v>39870</v>
          </cell>
          <cell r="D8766" t="str">
            <v>COTOVELO BRONZE/LATAO (REF 707-3) SEM ANEL DE SOLDA, BOLSA X ROSCA F, 22MM X 1/2"</v>
          </cell>
          <cell r="E8766" t="str">
            <v xml:space="preserve">UN    </v>
          </cell>
          <cell r="F8766" t="str">
            <v>24,22</v>
          </cell>
          <cell r="G8766" t="str">
            <v>24,22</v>
          </cell>
        </row>
        <row r="8767">
          <cell r="C8767">
            <v>39871</v>
          </cell>
          <cell r="D8767" t="str">
            <v>COTOVELO BRONZE/LATAO (REF 707-3) SEM ANEL DE SOLDA, BOLSA X ROSCA F, 22MM X 3/4"</v>
          </cell>
          <cell r="E8767" t="str">
            <v xml:space="preserve">UN    </v>
          </cell>
          <cell r="F8767" t="str">
            <v>27,16</v>
          </cell>
          <cell r="G8767" t="str">
            <v>27,16</v>
          </cell>
        </row>
        <row r="8768">
          <cell r="C8768">
            <v>12722</v>
          </cell>
          <cell r="D8768" t="str">
            <v>COTOVELO DE COBRE 90 GRAUS (REF 607) SEM ANEL DE SOLDA, BOLSA X BOLSA, 104 MM</v>
          </cell>
          <cell r="E8768" t="str">
            <v xml:space="preserve">UN    </v>
          </cell>
          <cell r="F8768" t="str">
            <v>908,73</v>
          </cell>
          <cell r="G8768" t="str">
            <v>908,73</v>
          </cell>
        </row>
        <row r="8769">
          <cell r="C8769">
            <v>12714</v>
          </cell>
          <cell r="D8769" t="str">
            <v>COTOVELO DE COBRE 90 GRAUS (REF 607) SEM ANEL DE SOLDA, BOLSA X BOLSA, 15 MM</v>
          </cell>
          <cell r="E8769" t="str">
            <v xml:space="preserve">UN    </v>
          </cell>
          <cell r="F8769" t="str">
            <v>5,93</v>
          </cell>
          <cell r="G8769" t="str">
            <v>5,93</v>
          </cell>
        </row>
        <row r="8770">
          <cell r="C8770">
            <v>12715</v>
          </cell>
          <cell r="D8770" t="str">
            <v>COTOVELO DE COBRE 90 GRAUS (REF 607) SEM ANEL DE SOLDA, BOLSA X BOLSA, 22 MM</v>
          </cell>
          <cell r="E8770" t="str">
            <v xml:space="preserve">UN    </v>
          </cell>
          <cell r="F8770" t="str">
            <v>13,39</v>
          </cell>
          <cell r="G8770" t="str">
            <v>13,39</v>
          </cell>
        </row>
        <row r="8771">
          <cell r="C8771">
            <v>12716</v>
          </cell>
          <cell r="D8771" t="str">
            <v>COTOVELO DE COBRE 90 GRAUS (REF 607) SEM ANEL DE SOLDA, BOLSA X BOLSA, 28 MM</v>
          </cell>
          <cell r="E8771" t="str">
            <v xml:space="preserve">UN    </v>
          </cell>
          <cell r="F8771" t="str">
            <v>23,00</v>
          </cell>
          <cell r="G8771" t="str">
            <v>23,00</v>
          </cell>
        </row>
        <row r="8772">
          <cell r="C8772">
            <v>12717</v>
          </cell>
          <cell r="D8772" t="str">
            <v>COTOVELO DE COBRE 90 GRAUS (REF 607) SEM ANEL DE SOLDA, BOLSA X BOLSA, 35 MM</v>
          </cell>
          <cell r="E8772" t="str">
            <v xml:space="preserve">UN    </v>
          </cell>
          <cell r="F8772" t="str">
            <v>45,21</v>
          </cell>
          <cell r="G8772" t="str">
            <v>45,21</v>
          </cell>
        </row>
        <row r="8773">
          <cell r="C8773">
            <v>12718</v>
          </cell>
          <cell r="D8773" t="str">
            <v>COTOVELO DE COBRE 90 GRAUS (REF 607) SEM ANEL DE SOLDA, BOLSA X BOLSA, 42 MM</v>
          </cell>
          <cell r="E8773" t="str">
            <v xml:space="preserve">UN    </v>
          </cell>
          <cell r="F8773" t="str">
            <v>69,38</v>
          </cell>
          <cell r="G8773" t="str">
            <v>69,38</v>
          </cell>
        </row>
        <row r="8774">
          <cell r="C8774">
            <v>12719</v>
          </cell>
          <cell r="D8774" t="str">
            <v>COTOVELO DE COBRE 90 GRAUS (REF 607) SEM ANEL DE SOLDA, BOLSA X BOLSA, 54 MM</v>
          </cell>
          <cell r="E8774" t="str">
            <v xml:space="preserve">UN    </v>
          </cell>
          <cell r="F8774" t="str">
            <v>110,14</v>
          </cell>
          <cell r="G8774" t="str">
            <v>110,14</v>
          </cell>
        </row>
        <row r="8775">
          <cell r="C8775">
            <v>12720</v>
          </cell>
          <cell r="D8775" t="str">
            <v>COTOVELO DE COBRE 90 GRAUS (REF 607) SEM ANEL DE SOLDA, BOLSA X BOLSA, 66 MM</v>
          </cell>
          <cell r="E8775" t="str">
            <v xml:space="preserve">UN    </v>
          </cell>
          <cell r="F8775" t="str">
            <v>383,51</v>
          </cell>
          <cell r="G8775" t="str">
            <v>383,51</v>
          </cell>
        </row>
        <row r="8776">
          <cell r="C8776">
            <v>12721</v>
          </cell>
          <cell r="D8776" t="str">
            <v>COTOVELO DE COBRE 90 GRAUS (REF 607) SEM ANEL DE SOLDA, BOLSA X BOLSA, 79 MM</v>
          </cell>
          <cell r="E8776" t="str">
            <v xml:space="preserve">UN    </v>
          </cell>
          <cell r="F8776" t="str">
            <v>367,76</v>
          </cell>
          <cell r="G8776" t="str">
            <v>367,76</v>
          </cell>
        </row>
        <row r="8777">
          <cell r="C8777">
            <v>3468</v>
          </cell>
          <cell r="D8777" t="str">
            <v>COTOVELO DE REDUCAO 90 GRAUS DE FERRO GALVANIZADO, COM ROSCA BSP, DE 1 1/2" X 1"</v>
          </cell>
          <cell r="E8777" t="str">
            <v xml:space="preserve">UN    </v>
          </cell>
          <cell r="F8777" t="str">
            <v>44,54</v>
          </cell>
          <cell r="G8777" t="str">
            <v>44,54</v>
          </cell>
        </row>
        <row r="8778">
          <cell r="C8778">
            <v>3465</v>
          </cell>
          <cell r="D8778" t="str">
            <v>COTOVELO DE REDUCAO 90 GRAUS DE FERRO GALVANIZADO, COM ROSCA BSP, DE 1 1/2" X 3/4"</v>
          </cell>
          <cell r="E8778" t="str">
            <v xml:space="preserve">UN    </v>
          </cell>
          <cell r="F8778" t="str">
            <v>44,53</v>
          </cell>
          <cell r="G8778" t="str">
            <v>44,53</v>
          </cell>
        </row>
        <row r="8779">
          <cell r="C8779">
            <v>12403</v>
          </cell>
          <cell r="D8779" t="str">
            <v>COTOVELO DE REDUCAO 90 GRAUS DE FERRO GALVANIZADO, COM ROSCA BSP, DE 1 1/4" X 1"</v>
          </cell>
          <cell r="E8779" t="str">
            <v xml:space="preserve">UN    </v>
          </cell>
          <cell r="F8779" t="str">
            <v>31,74</v>
          </cell>
          <cell r="G8779" t="str">
            <v>31,74</v>
          </cell>
        </row>
        <row r="8780">
          <cell r="C8780">
            <v>3463</v>
          </cell>
          <cell r="D8780" t="str">
            <v>COTOVELO DE REDUCAO 90 GRAUS DE FERRO GALVANIZADO, COM ROSCA BSP, DE 1" X 1/2"</v>
          </cell>
          <cell r="E8780" t="str">
            <v xml:space="preserve">UN    </v>
          </cell>
          <cell r="F8780" t="str">
            <v>18,54</v>
          </cell>
          <cell r="G8780" t="str">
            <v>18,54</v>
          </cell>
        </row>
        <row r="8781">
          <cell r="C8781">
            <v>3464</v>
          </cell>
          <cell r="D8781" t="str">
            <v>COTOVELO DE REDUCAO 90 GRAUS DE FERRO GALVANIZADO, COM ROSCA BSP, DE 1" X 3/4"</v>
          </cell>
          <cell r="E8781" t="str">
            <v xml:space="preserve">UN    </v>
          </cell>
          <cell r="F8781" t="str">
            <v>18,54</v>
          </cell>
          <cell r="G8781" t="str">
            <v>18,54</v>
          </cell>
        </row>
        <row r="8782">
          <cell r="C8782">
            <v>3466</v>
          </cell>
          <cell r="D8782" t="str">
            <v>COTOVELO DE REDUCAO 90 GRAUS DE FERRO GALVANIZADO, COM ROSCA BSP, DE 2 1/2" X 2"</v>
          </cell>
          <cell r="E8782" t="str">
            <v xml:space="preserve">UN    </v>
          </cell>
          <cell r="F8782" t="str">
            <v>113,10</v>
          </cell>
          <cell r="G8782" t="str">
            <v>113,10</v>
          </cell>
        </row>
        <row r="8783">
          <cell r="C8783">
            <v>3467</v>
          </cell>
          <cell r="D8783" t="str">
            <v>COTOVELO DE REDUCAO 90 GRAUS DE FERRO GALVANIZADO, COM ROSCA BSP, DE 2" X 1 1/2"</v>
          </cell>
          <cell r="E8783" t="str">
            <v xml:space="preserve">UN    </v>
          </cell>
          <cell r="F8783" t="str">
            <v>63,87</v>
          </cell>
          <cell r="G8783" t="str">
            <v>63,87</v>
          </cell>
        </row>
        <row r="8784">
          <cell r="C8784">
            <v>3462</v>
          </cell>
          <cell r="D8784" t="str">
            <v>COTOVELO DE REDUCAO 90 GRAUS DE FERRO GALVANIZADO, COM ROSCA BSP, DE 3/4" X 1/2"</v>
          </cell>
          <cell r="E8784" t="str">
            <v xml:space="preserve">UN    </v>
          </cell>
          <cell r="F8784" t="str">
            <v>12,23</v>
          </cell>
          <cell r="G8784" t="str">
            <v>12,23</v>
          </cell>
        </row>
        <row r="8785">
          <cell r="C8785">
            <v>3446</v>
          </cell>
          <cell r="D8785" t="str">
            <v>COTOVELO 45 GRAUS DE FERRO GALVANIZADO, COM ROSCA BSP, DE 1 1/2"</v>
          </cell>
          <cell r="E8785" t="str">
            <v xml:space="preserve">UN    </v>
          </cell>
          <cell r="F8785" t="str">
            <v>37,65</v>
          </cell>
          <cell r="G8785" t="str">
            <v>37,65</v>
          </cell>
        </row>
        <row r="8786">
          <cell r="C8786">
            <v>3445</v>
          </cell>
          <cell r="D8786" t="str">
            <v>COTOVELO 45 GRAUS DE FERRO GALVANIZADO, COM ROSCA BSP, DE 1 1/4"</v>
          </cell>
          <cell r="E8786" t="str">
            <v xml:space="preserve">UN    </v>
          </cell>
          <cell r="F8786" t="str">
            <v>30,74</v>
          </cell>
          <cell r="G8786" t="str">
            <v>30,74</v>
          </cell>
        </row>
        <row r="8787">
          <cell r="C8787">
            <v>3441</v>
          </cell>
          <cell r="D8787" t="str">
            <v>COTOVELO 45 GRAUS DE FERRO GALVANIZADO, COM ROSCA BSP, DE 1/2"</v>
          </cell>
          <cell r="E8787" t="str">
            <v xml:space="preserve">UN    </v>
          </cell>
          <cell r="F8787" t="str">
            <v>8,68</v>
          </cell>
          <cell r="G8787" t="str">
            <v>8,68</v>
          </cell>
        </row>
        <row r="8788">
          <cell r="C8788">
            <v>3444</v>
          </cell>
          <cell r="D8788" t="str">
            <v>COTOVELO 45 GRAUS DE FERRO GALVANIZADO, COM ROSCA BSP, DE 1"</v>
          </cell>
          <cell r="E8788" t="str">
            <v xml:space="preserve">UN    </v>
          </cell>
          <cell r="F8788" t="str">
            <v>18,92</v>
          </cell>
          <cell r="G8788" t="str">
            <v>18,92</v>
          </cell>
        </row>
        <row r="8789">
          <cell r="C8789">
            <v>12402</v>
          </cell>
          <cell r="D8789" t="str">
            <v>COTOVELO 45 GRAUS DE FERRO GALVANIZADO, COM ROSCA BSP, DE 2 1/2"</v>
          </cell>
          <cell r="E8789" t="str">
            <v xml:space="preserve">UN    </v>
          </cell>
          <cell r="F8789" t="str">
            <v>105,84</v>
          </cell>
          <cell r="G8789" t="str">
            <v>105,84</v>
          </cell>
        </row>
        <row r="8790">
          <cell r="C8790">
            <v>3447</v>
          </cell>
          <cell r="D8790" t="str">
            <v>COTOVELO 45 GRAUS DE FERRO GALVANIZADO, COM ROSCA BSP, DE 2"</v>
          </cell>
          <cell r="E8790" t="str">
            <v xml:space="preserve">UN    </v>
          </cell>
          <cell r="F8790" t="str">
            <v>54,76</v>
          </cell>
          <cell r="G8790" t="str">
            <v>54,76</v>
          </cell>
        </row>
        <row r="8791">
          <cell r="C8791">
            <v>3442</v>
          </cell>
          <cell r="D8791" t="str">
            <v>COTOVELO 45 GRAUS DE FERRO GALVANIZADO, COM ROSCA BSP, DE 3/4"</v>
          </cell>
          <cell r="E8791" t="str">
            <v xml:space="preserve">UN    </v>
          </cell>
          <cell r="F8791" t="str">
            <v>12,98</v>
          </cell>
          <cell r="G8791" t="str">
            <v>12,98</v>
          </cell>
        </row>
        <row r="8792">
          <cell r="C8792">
            <v>3448</v>
          </cell>
          <cell r="D8792" t="str">
            <v>COTOVELO 45 GRAUS DE FERRO GALVANIZADO, COM ROSCA BSP, DE 3"</v>
          </cell>
          <cell r="E8792" t="str">
            <v xml:space="preserve">UN    </v>
          </cell>
          <cell r="F8792" t="str">
            <v>154,75</v>
          </cell>
          <cell r="G8792" t="str">
            <v>154,75</v>
          </cell>
        </row>
        <row r="8793">
          <cell r="C8793">
            <v>3449</v>
          </cell>
          <cell r="D8793" t="str">
            <v>COTOVELO 45 GRAUS DE FERRO GALVANIZADO, COM ROSCA BSP, DE 4"</v>
          </cell>
          <cell r="E8793" t="str">
            <v xml:space="preserve">UN    </v>
          </cell>
          <cell r="F8793" t="str">
            <v>271,15</v>
          </cell>
          <cell r="G8793" t="str">
            <v>271,15</v>
          </cell>
        </row>
        <row r="8794">
          <cell r="C8794">
            <v>37438</v>
          </cell>
          <cell r="D8794" t="str">
            <v>COTOVELO 45 GRAUS, PEAD PE 100, DE 125 MM, PARA ELETROFUSAO</v>
          </cell>
          <cell r="E8794" t="str">
            <v xml:space="preserve">UN    </v>
          </cell>
          <cell r="F8794" t="str">
            <v>255,01</v>
          </cell>
          <cell r="G8794" t="str">
            <v>255,01</v>
          </cell>
        </row>
        <row r="8795">
          <cell r="C8795">
            <v>37439</v>
          </cell>
          <cell r="D8795" t="str">
            <v>COTOVELO 45 GRAUS, PEAD PE 100, DE 200 MM, PARA ELETROFUSAO</v>
          </cell>
          <cell r="E8795" t="str">
            <v xml:space="preserve">UN    </v>
          </cell>
          <cell r="F8795" t="str">
            <v>1.667,24</v>
          </cell>
          <cell r="G8795" t="str">
            <v>1.667,24</v>
          </cell>
        </row>
        <row r="8796">
          <cell r="C8796">
            <v>37435</v>
          </cell>
          <cell r="D8796" t="str">
            <v>COTOVELO 45 GRAUS, PEAD PE 100, DE 32 MM, PARA ELETROFUSAO</v>
          </cell>
          <cell r="E8796" t="str">
            <v xml:space="preserve">UN    </v>
          </cell>
          <cell r="F8796" t="str">
            <v>29,97</v>
          </cell>
          <cell r="G8796" t="str">
            <v>29,97</v>
          </cell>
        </row>
        <row r="8797">
          <cell r="C8797">
            <v>37436</v>
          </cell>
          <cell r="D8797" t="str">
            <v>COTOVELO 45 GRAUS, PEAD PE 100, DE 40 MM, PARA ELETROFUSAO</v>
          </cell>
          <cell r="E8797" t="str">
            <v xml:space="preserve">UN    </v>
          </cell>
          <cell r="F8797" t="str">
            <v>35,37</v>
          </cell>
          <cell r="G8797" t="str">
            <v>35,37</v>
          </cell>
        </row>
        <row r="8798">
          <cell r="C8798">
            <v>37437</v>
          </cell>
          <cell r="D8798" t="str">
            <v>COTOVELO 45 GRAUS, PEAD PE 100, DE 63 MM, PARA ELETROFUSAO</v>
          </cell>
          <cell r="E8798" t="str">
            <v xml:space="preserve">UN    </v>
          </cell>
          <cell r="F8798" t="str">
            <v>51,15</v>
          </cell>
          <cell r="G8798" t="str">
            <v>51,15</v>
          </cell>
        </row>
        <row r="8799">
          <cell r="C8799">
            <v>3473</v>
          </cell>
          <cell r="D8799" t="str">
            <v>COTOVELO 90 GRAUS DE FERRO GALVANIZADO, COM ROSCA BSP MACHO/FEMEA, DE 1 1/2"</v>
          </cell>
          <cell r="E8799" t="str">
            <v xml:space="preserve">UN    </v>
          </cell>
          <cell r="F8799" t="str">
            <v>42,57</v>
          </cell>
          <cell r="G8799" t="str">
            <v>42,57</v>
          </cell>
        </row>
        <row r="8800">
          <cell r="C8800">
            <v>3474</v>
          </cell>
          <cell r="D8800" t="str">
            <v>COTOVELO 90 GRAUS DE FERRO GALVANIZADO, COM ROSCA BSP MACHO/FEMEA, DE 1 1/4"</v>
          </cell>
          <cell r="E8800" t="str">
            <v xml:space="preserve">UN    </v>
          </cell>
          <cell r="F8800" t="str">
            <v>35,09</v>
          </cell>
          <cell r="G8800" t="str">
            <v>35,09</v>
          </cell>
        </row>
        <row r="8801">
          <cell r="C8801">
            <v>3450</v>
          </cell>
          <cell r="D8801" t="str">
            <v>COTOVELO 90 GRAUS DE FERRO GALVANIZADO, COM ROSCA BSP MACHO/FEMEA, DE 1/2"</v>
          </cell>
          <cell r="E8801" t="str">
            <v xml:space="preserve">UN    </v>
          </cell>
          <cell r="F8801" t="str">
            <v>10,17</v>
          </cell>
          <cell r="G8801" t="str">
            <v>10,17</v>
          </cell>
        </row>
        <row r="8802">
          <cell r="C8802">
            <v>3443</v>
          </cell>
          <cell r="D8802" t="str">
            <v>COTOVELO 90 GRAUS DE FERRO GALVANIZADO, COM ROSCA BSP MACHO/FEMEA, DE 1"</v>
          </cell>
          <cell r="E8802" t="str">
            <v xml:space="preserve">UN    </v>
          </cell>
          <cell r="F8802" t="str">
            <v>21,83</v>
          </cell>
          <cell r="G8802" t="str">
            <v>21,83</v>
          </cell>
        </row>
        <row r="8803">
          <cell r="C8803">
            <v>3453</v>
          </cell>
          <cell r="D8803" t="str">
            <v>COTOVELO 90 GRAUS DE FERRO GALVANIZADO, COM ROSCA BSP MACHO/FEMEA, DE 2 1/2"</v>
          </cell>
          <cell r="E8803" t="str">
            <v xml:space="preserve">UN    </v>
          </cell>
          <cell r="F8803" t="str">
            <v>124,27</v>
          </cell>
          <cell r="G8803" t="str">
            <v>124,27</v>
          </cell>
        </row>
        <row r="8804">
          <cell r="C8804">
            <v>3452</v>
          </cell>
          <cell r="D8804" t="str">
            <v>COTOVELO 90 GRAUS DE FERRO GALVANIZADO, COM ROSCA BSP MACHO/FEMEA, DE 2"</v>
          </cell>
          <cell r="E8804" t="str">
            <v xml:space="preserve">UN    </v>
          </cell>
          <cell r="F8804" t="str">
            <v>61,34</v>
          </cell>
          <cell r="G8804" t="str">
            <v>61,34</v>
          </cell>
        </row>
        <row r="8805">
          <cell r="C8805">
            <v>3451</v>
          </cell>
          <cell r="D8805" t="str">
            <v>COTOVELO 90 GRAUS DE FERRO GALVANIZADO, COM ROSCA BSP MACHO/FEMEA, DE 3/4"</v>
          </cell>
          <cell r="E8805" t="str">
            <v xml:space="preserve">UN    </v>
          </cell>
          <cell r="F8805" t="str">
            <v>12,17</v>
          </cell>
          <cell r="G8805" t="str">
            <v>12,17</v>
          </cell>
        </row>
        <row r="8806">
          <cell r="C8806">
            <v>3454</v>
          </cell>
          <cell r="D8806" t="str">
            <v>COTOVELO 90 GRAUS DE FERRO GALVANIZADO, COM ROSCA BSP MACHO/FEMEA, DE 3"</v>
          </cell>
          <cell r="E8806" t="str">
            <v xml:space="preserve">UN    </v>
          </cell>
          <cell r="F8806" t="str">
            <v>189,01</v>
          </cell>
          <cell r="G8806" t="str">
            <v>189,01</v>
          </cell>
        </row>
        <row r="8807">
          <cell r="C8807">
            <v>3458</v>
          </cell>
          <cell r="D8807" t="str">
            <v>COTOVELO 90 GRAUS DE FERRO GALVANIZADO, COM ROSCA BSP, DE 1 1/2"</v>
          </cell>
          <cell r="E8807" t="str">
            <v xml:space="preserve">UN    </v>
          </cell>
          <cell r="F8807" t="str">
            <v>34,12</v>
          </cell>
          <cell r="G8807" t="str">
            <v>34,12</v>
          </cell>
        </row>
        <row r="8808">
          <cell r="C8808">
            <v>3457</v>
          </cell>
          <cell r="D8808" t="str">
            <v>COTOVELO 90 GRAUS DE FERRO GALVANIZADO, COM ROSCA BSP, DE 1 1/4"</v>
          </cell>
          <cell r="E8808" t="str">
            <v xml:space="preserve">UN    </v>
          </cell>
          <cell r="F8808" t="str">
            <v>25,62</v>
          </cell>
          <cell r="G8808" t="str">
            <v>25,62</v>
          </cell>
        </row>
        <row r="8809">
          <cell r="C8809">
            <v>3455</v>
          </cell>
          <cell r="D8809" t="str">
            <v>COTOVELO 90 GRAUS DE FERRO GALVANIZADO, COM ROSCA BSP, DE 1/2"</v>
          </cell>
          <cell r="E8809" t="str">
            <v xml:space="preserve">UN    </v>
          </cell>
          <cell r="F8809" t="str">
            <v>7,27</v>
          </cell>
          <cell r="G8809" t="str">
            <v>7,27</v>
          </cell>
        </row>
        <row r="8810">
          <cell r="C8810">
            <v>3472</v>
          </cell>
          <cell r="D8810" t="str">
            <v>COTOVELO 90 GRAUS DE FERRO GALVANIZADO, COM ROSCA BSP, DE 1"</v>
          </cell>
          <cell r="E8810" t="str">
            <v xml:space="preserve">UN    </v>
          </cell>
          <cell r="F8810" t="str">
            <v>16,34</v>
          </cell>
          <cell r="G8810" t="str">
            <v>16,34</v>
          </cell>
        </row>
        <row r="8811">
          <cell r="C8811">
            <v>3470</v>
          </cell>
          <cell r="D8811" t="str">
            <v>COTOVELO 90 GRAUS DE FERRO GALVANIZADO, COM ROSCA BSP, DE 2 1/2"</v>
          </cell>
          <cell r="E8811" t="str">
            <v xml:space="preserve">UN    </v>
          </cell>
          <cell r="F8811" t="str">
            <v>95,29</v>
          </cell>
          <cell r="G8811" t="str">
            <v>95,29</v>
          </cell>
        </row>
        <row r="8812">
          <cell r="C8812">
            <v>3471</v>
          </cell>
          <cell r="D8812" t="str">
            <v>COTOVELO 90 GRAUS DE FERRO GALVANIZADO, COM ROSCA BSP, DE 2"</v>
          </cell>
          <cell r="E8812" t="str">
            <v xml:space="preserve">UN    </v>
          </cell>
          <cell r="F8812" t="str">
            <v>52,36</v>
          </cell>
          <cell r="G8812" t="str">
            <v>52,36</v>
          </cell>
        </row>
        <row r="8813">
          <cell r="C8813">
            <v>3456</v>
          </cell>
          <cell r="D8813" t="str">
            <v>COTOVELO 90 GRAUS DE FERRO GALVANIZADO, COM ROSCA BSP, DE 3/4"</v>
          </cell>
          <cell r="E8813" t="str">
            <v xml:space="preserve">UN    </v>
          </cell>
          <cell r="F8813" t="str">
            <v>10,89</v>
          </cell>
          <cell r="G8813" t="str">
            <v>10,89</v>
          </cell>
        </row>
        <row r="8814">
          <cell r="C8814">
            <v>3459</v>
          </cell>
          <cell r="D8814" t="str">
            <v>COTOVELO 90 GRAUS DE FERRO GALVANIZADO, COM ROSCA BSP, DE 3"</v>
          </cell>
          <cell r="E8814" t="str">
            <v xml:space="preserve">UN    </v>
          </cell>
          <cell r="F8814" t="str">
            <v>134,41</v>
          </cell>
          <cell r="G8814" t="str">
            <v>134,41</v>
          </cell>
        </row>
        <row r="8815">
          <cell r="C8815">
            <v>3469</v>
          </cell>
          <cell r="D8815" t="str">
            <v>COTOVELO 90 GRAUS DE FERRO GALVANIZADO, COM ROSCA BSP, DE 4"</v>
          </cell>
          <cell r="E8815" t="str">
            <v xml:space="preserve">UN    </v>
          </cell>
          <cell r="F8815" t="str">
            <v>255,61</v>
          </cell>
          <cell r="G8815" t="str">
            <v>255,61</v>
          </cell>
        </row>
        <row r="8816">
          <cell r="C8816">
            <v>3460</v>
          </cell>
          <cell r="D8816" t="str">
            <v>COTOVELO 90 GRAUS DE FERRO GALVANIZADO, COM ROSCA BSP, DE 5"</v>
          </cell>
          <cell r="E8816" t="str">
            <v xml:space="preserve">UN    </v>
          </cell>
          <cell r="F8816" t="str">
            <v>372,97</v>
          </cell>
          <cell r="G8816" t="str">
            <v>372,97</v>
          </cell>
        </row>
        <row r="8817">
          <cell r="C8817">
            <v>3461</v>
          </cell>
          <cell r="D8817" t="str">
            <v>COTOVELO 90 GRAUS DE FERRO GALVANIZADO, COM ROSCA BSP, DE 6"</v>
          </cell>
          <cell r="E8817" t="str">
            <v xml:space="preserve">UN    </v>
          </cell>
          <cell r="F8817" t="str">
            <v>953,28</v>
          </cell>
          <cell r="G8817" t="str">
            <v>953,28</v>
          </cell>
        </row>
        <row r="8818">
          <cell r="C8818">
            <v>37433</v>
          </cell>
          <cell r="D8818" t="str">
            <v>COTOVELO 90 GRAUS, PEAD PE 100, DE 125 MM, PARA ELETROFUSAO</v>
          </cell>
          <cell r="E8818" t="str">
            <v xml:space="preserve">UN    </v>
          </cell>
          <cell r="F8818" t="str">
            <v>255,01</v>
          </cell>
          <cell r="G8818" t="str">
            <v>255,01</v>
          </cell>
        </row>
        <row r="8819">
          <cell r="C8819">
            <v>37430</v>
          </cell>
          <cell r="D8819" t="str">
            <v>COTOVELO 90 GRAUS, PEAD PE 100, DE 20 MM, PARA ELETROFUSAO</v>
          </cell>
          <cell r="E8819" t="str">
            <v xml:space="preserve">UN    </v>
          </cell>
          <cell r="F8819" t="str">
            <v>31,96</v>
          </cell>
          <cell r="G8819" t="str">
            <v>31,96</v>
          </cell>
        </row>
        <row r="8820">
          <cell r="C8820">
            <v>37434</v>
          </cell>
          <cell r="D8820" t="str">
            <v>COTOVELO 90 GRAUS, PEAD PE 100, DE 200 MM, PARA ELETROFUSAO</v>
          </cell>
          <cell r="E8820" t="str">
            <v xml:space="preserve">UN    </v>
          </cell>
          <cell r="F8820" t="str">
            <v>2.377,71</v>
          </cell>
          <cell r="G8820" t="str">
            <v>2.377,71</v>
          </cell>
        </row>
        <row r="8821">
          <cell r="C8821">
            <v>37431</v>
          </cell>
          <cell r="D8821" t="str">
            <v>COTOVELO 90 GRAUS, PEAD PE 100, DE 32 MM, PARA ELETROFUSAO</v>
          </cell>
          <cell r="E8821" t="str">
            <v xml:space="preserve">UN    </v>
          </cell>
          <cell r="F8821" t="str">
            <v>43,35</v>
          </cell>
          <cell r="G8821" t="str">
            <v>43,35</v>
          </cell>
        </row>
        <row r="8822">
          <cell r="C8822">
            <v>37432</v>
          </cell>
          <cell r="D8822" t="str">
            <v>COTOVELO 90 GRAUS, PEAD PE 100, DE 63 MM, PARA ELETROFUSAO</v>
          </cell>
          <cell r="E8822" t="str">
            <v xml:space="preserve">UN    </v>
          </cell>
          <cell r="F8822" t="str">
            <v>79,96</v>
          </cell>
          <cell r="G8822" t="str">
            <v>79,96</v>
          </cell>
        </row>
        <row r="8823">
          <cell r="C8823">
            <v>37413</v>
          </cell>
          <cell r="D8823" t="str">
            <v>COTOVELO/JOELHO COM ADAPTADOR, 90 GRAUS, EM POLIPROPILENO, PN 16, PARA TUBOS PEAD, 20 MM X 1/2" - LIGACAO PREDIAL DE AGUA</v>
          </cell>
          <cell r="E8823" t="str">
            <v xml:space="preserve">UN    </v>
          </cell>
          <cell r="F8823" t="str">
            <v>4,56</v>
          </cell>
          <cell r="G8823" t="str">
            <v>4,56</v>
          </cell>
        </row>
        <row r="8824">
          <cell r="C8824">
            <v>37414</v>
          </cell>
          <cell r="D8824" t="str">
            <v>COTOVELO/JOELHO COM ADAPTADOR, 90 GRAUS, EM POLIPROPILENO, PN 16, PARA TUBOS PEAD, 20 MM X 3/4" - LIGACAO PREDIAL DE AGUA</v>
          </cell>
          <cell r="E8824" t="str">
            <v xml:space="preserve">UN    </v>
          </cell>
          <cell r="F8824" t="str">
            <v>5,17</v>
          </cell>
          <cell r="G8824" t="str">
            <v>5,17</v>
          </cell>
        </row>
        <row r="8825">
          <cell r="C8825">
            <v>37415</v>
          </cell>
          <cell r="D8825" t="str">
            <v>COTOVELO/JOELHO COM ADAPTADOR, 90 GRAUS, EM POLIPROPILENO, PN 16, PARA TUBOS PEAD, 32 MM X 1" - LIGACAO PREDIAL DE AGUA</v>
          </cell>
          <cell r="E8825" t="str">
            <v xml:space="preserve">UN    </v>
          </cell>
          <cell r="F8825" t="str">
            <v>9,41</v>
          </cell>
          <cell r="G8825" t="str">
            <v>9,41</v>
          </cell>
        </row>
        <row r="8826">
          <cell r="C8826">
            <v>37416</v>
          </cell>
          <cell r="D8826" t="str">
            <v>COTOVELO/JOELHO 90 GRAUS, EM POLIPROPILENO, PN 16, PARA TUBOS PEAD, 20 X 20 MM - LIGACAO PREDIAL DE AGUA</v>
          </cell>
          <cell r="E8826" t="str">
            <v xml:space="preserve">UN    </v>
          </cell>
          <cell r="F8826" t="str">
            <v>4,26</v>
          </cell>
          <cell r="G8826" t="str">
            <v>4,26</v>
          </cell>
        </row>
        <row r="8827">
          <cell r="C8827">
            <v>37417</v>
          </cell>
          <cell r="D8827" t="str">
            <v>COTOVELO/JOELHO 90 GRAUS, EM POLIPROPILENO, PN 16, PARA TUBOS PEAD, 32 X 32 MM - LIGACAO PREDIAL DE AGUA</v>
          </cell>
          <cell r="E8827" t="str">
            <v xml:space="preserve">UN    </v>
          </cell>
          <cell r="F8827" t="str">
            <v>6,13</v>
          </cell>
          <cell r="G8827" t="str">
            <v>6,13</v>
          </cell>
        </row>
        <row r="8828">
          <cell r="C8828">
            <v>43590</v>
          </cell>
          <cell r="D8828" t="str">
            <v>CREMONA RETANGULAR INJETADA LISA COM CHAVE, COM CASTANHA / ALCA, EM LATAO, COM ACABAMENTO CROMADO, DE SOBREPOR / EMBUTIR</v>
          </cell>
          <cell r="E8828" t="str">
            <v xml:space="preserve">UN    </v>
          </cell>
          <cell r="F8828" t="str">
            <v>155,93</v>
          </cell>
          <cell r="G8828" t="str">
            <v>155,93</v>
          </cell>
        </row>
        <row r="8829">
          <cell r="C8829">
            <v>43589</v>
          </cell>
          <cell r="D8829" t="str">
            <v>CREMONA RETANGULAR INJETADA LISA, COM CASTANHA / ALCA, EM LATAO, COM ACABAMENTO CROMADO, DE SOBREPOR / EMBUTIR</v>
          </cell>
          <cell r="E8829" t="str">
            <v xml:space="preserve">UN    </v>
          </cell>
          <cell r="F8829" t="str">
            <v>28,21</v>
          </cell>
          <cell r="G8829" t="str">
            <v>28,21</v>
          </cell>
        </row>
        <row r="8830">
          <cell r="C8830">
            <v>34519</v>
          </cell>
          <cell r="D8830" t="str">
            <v>CRUZETA DE CONCRETO LEVE, COMP. 2000 MM SECAO, 90 X 90 MM</v>
          </cell>
          <cell r="E8830" t="str">
            <v xml:space="preserve">UN    </v>
          </cell>
          <cell r="F8830" t="str">
            <v>103,00</v>
          </cell>
          <cell r="G8830" t="str">
            <v>103,00</v>
          </cell>
        </row>
        <row r="8831">
          <cell r="C8831">
            <v>1649</v>
          </cell>
          <cell r="D8831" t="str">
            <v>CRUZETA DE FERRO GALVANIZADO, COM ROSCA BSP, DE 1 1/2"</v>
          </cell>
          <cell r="E8831" t="str">
            <v xml:space="preserve">UN    </v>
          </cell>
          <cell r="F8831" t="str">
            <v>80,48</v>
          </cell>
          <cell r="G8831" t="str">
            <v>80,48</v>
          </cell>
        </row>
        <row r="8832">
          <cell r="C8832">
            <v>1653</v>
          </cell>
          <cell r="D8832" t="str">
            <v>CRUZETA DE FERRO GALVANIZADO, COM ROSCA BSP, DE 1 1/4"</v>
          </cell>
          <cell r="E8832" t="str">
            <v xml:space="preserve">UN    </v>
          </cell>
          <cell r="F8832" t="str">
            <v>63,04</v>
          </cell>
          <cell r="G8832" t="str">
            <v>63,04</v>
          </cell>
        </row>
        <row r="8833">
          <cell r="C8833">
            <v>1647</v>
          </cell>
          <cell r="D8833" t="str">
            <v>CRUZETA DE FERRO GALVANIZADO, COM ROSCA BSP, DE 1/2"</v>
          </cell>
          <cell r="E8833" t="str">
            <v xml:space="preserve">UN    </v>
          </cell>
          <cell r="F8833" t="str">
            <v>22,57</v>
          </cell>
          <cell r="G8833" t="str">
            <v>22,57</v>
          </cell>
        </row>
        <row r="8834">
          <cell r="C8834">
            <v>1648</v>
          </cell>
          <cell r="D8834" t="str">
            <v>CRUZETA DE FERRO GALVANIZADO, COM ROSCA BSP, DE 1"</v>
          </cell>
          <cell r="E8834" t="str">
            <v xml:space="preserve">UN    </v>
          </cell>
          <cell r="F8834" t="str">
            <v>43,34</v>
          </cell>
          <cell r="G8834" t="str">
            <v>43,34</v>
          </cell>
        </row>
        <row r="8835">
          <cell r="C8835">
            <v>1651</v>
          </cell>
          <cell r="D8835" t="str">
            <v>CRUZETA DE FERRO GALVANIZADO, COM ROSCA BSP, DE 2 1/2"</v>
          </cell>
          <cell r="E8835" t="str">
            <v xml:space="preserve">UN    </v>
          </cell>
          <cell r="F8835" t="str">
            <v>201,07</v>
          </cell>
          <cell r="G8835" t="str">
            <v>201,07</v>
          </cell>
        </row>
        <row r="8836">
          <cell r="C8836">
            <v>1650</v>
          </cell>
          <cell r="D8836" t="str">
            <v>CRUZETA DE FERRO GALVANIZADO, COM ROSCA BSP, DE 2"</v>
          </cell>
          <cell r="E8836" t="str">
            <v xml:space="preserve">UN    </v>
          </cell>
          <cell r="F8836" t="str">
            <v>111,14</v>
          </cell>
          <cell r="G8836" t="str">
            <v>111,14</v>
          </cell>
        </row>
        <row r="8837">
          <cell r="C8837">
            <v>1654</v>
          </cell>
          <cell r="D8837" t="str">
            <v>CRUZETA DE FERRO GALVANIZADO, COM ROSCA BSP, DE 3/4"</v>
          </cell>
          <cell r="E8837" t="str">
            <v xml:space="preserve">UN    </v>
          </cell>
          <cell r="F8837" t="str">
            <v>30,98</v>
          </cell>
          <cell r="G8837" t="str">
            <v>30,98</v>
          </cell>
        </row>
        <row r="8838">
          <cell r="C8838">
            <v>1652</v>
          </cell>
          <cell r="D8838" t="str">
            <v>CRUZETA DE FERRO GALVANIZADO, COM ROSCA BSP, DE 3"</v>
          </cell>
          <cell r="E8838" t="str">
            <v xml:space="preserve">UN    </v>
          </cell>
          <cell r="F8838" t="str">
            <v>288,59</v>
          </cell>
          <cell r="G8838" t="str">
            <v>288,59</v>
          </cell>
        </row>
        <row r="8839">
          <cell r="C8839">
            <v>10510</v>
          </cell>
          <cell r="D8839" t="str">
            <v>CRUZETA DE MADEIRA TRATADA, *90 X 115 X 2400* MM, EM EUCALIPTO OU EQUIVALENTE DA REGIAO</v>
          </cell>
          <cell r="E8839" t="str">
            <v xml:space="preserve">UN    </v>
          </cell>
          <cell r="F8839" t="str">
            <v>98,67</v>
          </cell>
          <cell r="G8839" t="str">
            <v>98,67</v>
          </cell>
        </row>
        <row r="8840">
          <cell r="C8840">
            <v>1747</v>
          </cell>
          <cell r="D8840" t="str">
            <v>CUBA ACO INOX (AISI 304) DE EMBUTIR COM VALVULA DE 3 1/2 ", DE *56 X 33 X 12* CM</v>
          </cell>
          <cell r="E8840" t="str">
            <v xml:space="preserve">UN    </v>
          </cell>
          <cell r="F8840" t="str">
            <v>171,42</v>
          </cell>
          <cell r="G8840" t="str">
            <v>171,42</v>
          </cell>
        </row>
        <row r="8841">
          <cell r="C8841">
            <v>1744</v>
          </cell>
          <cell r="D8841" t="str">
            <v>CUBA ACO INOX (AISI 304) DE EMBUTIR COM VALVULA 3 1/2 ", DE *40 X 34 X 12* CM</v>
          </cell>
          <cell r="E8841" t="str">
            <v xml:space="preserve">UN    </v>
          </cell>
          <cell r="F8841" t="str">
            <v>118,73</v>
          </cell>
          <cell r="G8841" t="str">
            <v>118,73</v>
          </cell>
        </row>
        <row r="8842">
          <cell r="C8842">
            <v>1743</v>
          </cell>
          <cell r="D8842" t="str">
            <v>CUBA ACO INOX (AISI 304) DE EMBUTIR COM VALVULA 3 1/2 ", DE *46 X 30 X 12* CM</v>
          </cell>
          <cell r="E8842" t="str">
            <v xml:space="preserve">UN    </v>
          </cell>
          <cell r="F8842" t="str">
            <v>155,92</v>
          </cell>
          <cell r="G8842" t="str">
            <v>155,92</v>
          </cell>
        </row>
        <row r="8843">
          <cell r="C8843">
            <v>39640</v>
          </cell>
          <cell r="D8843" t="str">
            <v>CUMEEIRA ARTICULADA (ABA INFERIOR) PARA TELHA ONDULADA DE FIBROCIMENTO E = 4 MM, ABA *330* MM, COMPRIMENTO 500 MM (SEM AMIANTO)</v>
          </cell>
          <cell r="E8843" t="str">
            <v xml:space="preserve">UN    </v>
          </cell>
          <cell r="F8843" t="str">
            <v>10,27</v>
          </cell>
          <cell r="G8843" t="str">
            <v>10,27</v>
          </cell>
        </row>
        <row r="8844">
          <cell r="C8844">
            <v>7216</v>
          </cell>
          <cell r="D8844" t="str">
            <v>CUMEEIRA NORMAL PARA TELHA ESTRUTURAL DE FIBROCIMENTO 2 ABAS, E = 6 MM, DE 1050 X 935 MM (SEM AMIANTO)</v>
          </cell>
          <cell r="E8844" t="str">
            <v xml:space="preserve">UN    </v>
          </cell>
          <cell r="F8844" t="str">
            <v>55,17</v>
          </cell>
          <cell r="G8844" t="str">
            <v>55,17</v>
          </cell>
        </row>
        <row r="8845">
          <cell r="C8845">
            <v>20235</v>
          </cell>
          <cell r="D8845" t="str">
            <v>CUMEEIRA NORMAL PARA TELHA ONDULADA DE FIBROCIMENTO, E = 6 MM, ABA 300 MM, COMPRIMENTO 1100 MM (SEM AMIANTO)</v>
          </cell>
          <cell r="E8845" t="str">
            <v xml:space="preserve">UN    </v>
          </cell>
          <cell r="F8845" t="str">
            <v>44,35</v>
          </cell>
          <cell r="G8845" t="str">
            <v>44,35</v>
          </cell>
        </row>
        <row r="8846">
          <cell r="C8846">
            <v>7181</v>
          </cell>
          <cell r="D8846" t="str">
            <v>CUMEEIRA PARA TELHA CERAMICA, COMPRIMENTO DE *41* CM, RENDIMENTO DE *3* TELHAS/M</v>
          </cell>
          <cell r="E8846" t="str">
            <v xml:space="preserve">UN    </v>
          </cell>
          <cell r="F8846" t="str">
            <v>3,62</v>
          </cell>
          <cell r="G8846" t="str">
            <v>3,62</v>
          </cell>
        </row>
        <row r="8847">
          <cell r="C8847">
            <v>40742</v>
          </cell>
          <cell r="D8847" t="str">
            <v>CUMEEIRA PARA TELHA DE CONCRETO, PARA 2 AGUAS DE TELHADO, COR CINZA, RENDIMENTO DE *3* TELHAS/M</v>
          </cell>
          <cell r="E8847" t="str">
            <v xml:space="preserve">UN    </v>
          </cell>
          <cell r="F8847" t="str">
            <v>8,04</v>
          </cell>
          <cell r="G8847" t="str">
            <v>8,04</v>
          </cell>
        </row>
        <row r="8848">
          <cell r="C8848">
            <v>7214</v>
          </cell>
          <cell r="D8848" t="str">
            <v>CUMEEIRA SHED PARA TELHA ONDULADA DE FIBROCIMENTO, E = 6 MM, ABA 280 MM, COMPRIMENTO 1100 MM (SEM AMIANTO)</v>
          </cell>
          <cell r="E8848" t="str">
            <v xml:space="preserve">UN    </v>
          </cell>
          <cell r="F8848" t="str">
            <v>53,87</v>
          </cell>
          <cell r="G8848" t="str">
            <v>53,87</v>
          </cell>
        </row>
        <row r="8849">
          <cell r="C8849">
            <v>7219</v>
          </cell>
          <cell r="D8849" t="str">
            <v>CUMEEIRA UNIVERSAL PARA TELHA ONDULADA DE FIBROCIMENTO, E = 6 MM, ABA 210 MM, COMPRIMENTO 1100 MM (SEM AMIANTO)</v>
          </cell>
          <cell r="E8849" t="str">
            <v xml:space="preserve">UN    </v>
          </cell>
          <cell r="F8849" t="str">
            <v>47,78</v>
          </cell>
          <cell r="G8849" t="str">
            <v>47,78</v>
          </cell>
        </row>
        <row r="8850">
          <cell r="C8850">
            <v>37972</v>
          </cell>
          <cell r="D8850" t="str">
            <v>CURVA CPVC, 90 GRAUS, SOLDAVEL, 22 MM, PARA AGUA QUENTE</v>
          </cell>
          <cell r="E8850" t="str">
            <v xml:space="preserve">UN    </v>
          </cell>
          <cell r="F8850" t="str">
            <v>6,08</v>
          </cell>
          <cell r="G8850" t="str">
            <v>6,08</v>
          </cell>
        </row>
        <row r="8851">
          <cell r="C8851">
            <v>37973</v>
          </cell>
          <cell r="D8851" t="str">
            <v>CURVA CPVC, 90 GRAUS, SOLDAVEL, 28 MM, PARA AGUA QUENTE</v>
          </cell>
          <cell r="E8851" t="str">
            <v xml:space="preserve">UN    </v>
          </cell>
          <cell r="F8851" t="str">
            <v>9,73</v>
          </cell>
          <cell r="G8851" t="str">
            <v>9,73</v>
          </cell>
        </row>
        <row r="8852">
          <cell r="C8852">
            <v>37971</v>
          </cell>
          <cell r="D8852" t="str">
            <v>CURVA CPVC, 90 GRAUS, SOLDAVEL,15 MM, PARA AGUA QUENTE</v>
          </cell>
          <cell r="E8852" t="str">
            <v xml:space="preserve">UN    </v>
          </cell>
          <cell r="F8852" t="str">
            <v>3,65</v>
          </cell>
          <cell r="G8852" t="str">
            <v>3,65</v>
          </cell>
        </row>
        <row r="8853">
          <cell r="C8853">
            <v>20094</v>
          </cell>
          <cell r="D8853" t="str">
            <v>CURVA CURTA PVC, PB, JE, 45 GRAUS, DN 100 MM, PARA REDE COLETORA ESGOTO (NBR 10569)</v>
          </cell>
          <cell r="E8853" t="str">
            <v xml:space="preserve">UN    </v>
          </cell>
          <cell r="F8853" t="str">
            <v>27,58</v>
          </cell>
          <cell r="G8853" t="str">
            <v>27,58</v>
          </cell>
        </row>
        <row r="8854">
          <cell r="C8854">
            <v>20095</v>
          </cell>
          <cell r="D8854" t="str">
            <v>CURVA CURTA PVC, PB, JE, 90 GRAUS, DN 100 MM, PARA REDE COLETORA ESGOTO (NBR 10569)</v>
          </cell>
          <cell r="E8854" t="str">
            <v xml:space="preserve">UN    </v>
          </cell>
          <cell r="F8854" t="str">
            <v>35,13</v>
          </cell>
          <cell r="G8854" t="str">
            <v>35,13</v>
          </cell>
        </row>
        <row r="8855">
          <cell r="C8855">
            <v>1954</v>
          </cell>
          <cell r="D8855" t="str">
            <v>CURVA DE PVC 45 GRAUS, SOLDAVEL, 110 MM, PARA AGUA FRIA PREDIAL (NBR 5648)</v>
          </cell>
          <cell r="E8855" t="str">
            <v xml:space="preserve">UN    </v>
          </cell>
          <cell r="F8855" t="str">
            <v>200,74</v>
          </cell>
          <cell r="G8855" t="str">
            <v>200,74</v>
          </cell>
        </row>
        <row r="8856">
          <cell r="C8856">
            <v>1926</v>
          </cell>
          <cell r="D8856" t="str">
            <v>CURVA DE PVC 45 GRAUS, SOLDAVEL, 20 MM, PARA AGUA FRIA PREDIAL (NBR 5648)</v>
          </cell>
          <cell r="E8856" t="str">
            <v xml:space="preserve">UN    </v>
          </cell>
          <cell r="F8856" t="str">
            <v>2,65</v>
          </cell>
          <cell r="G8856" t="str">
            <v>2,65</v>
          </cell>
        </row>
        <row r="8857">
          <cell r="C8857">
            <v>1927</v>
          </cell>
          <cell r="D8857" t="str">
            <v>CURVA DE PVC 45 GRAUS, SOLDAVEL, 25 MM, PARA AGUA FRIA PREDIAL (NBR 5648)</v>
          </cell>
          <cell r="E8857" t="str">
            <v xml:space="preserve">UN    </v>
          </cell>
          <cell r="F8857" t="str">
            <v>3,50</v>
          </cell>
          <cell r="G8857" t="str">
            <v>3,50</v>
          </cell>
        </row>
        <row r="8858">
          <cell r="C8858">
            <v>1923</v>
          </cell>
          <cell r="D8858" t="str">
            <v>CURVA DE PVC 45 GRAUS, SOLDAVEL, 32 MM, PARA AGUA FRIA PREDIAL (NBR 5648)</v>
          </cell>
          <cell r="E8858" t="str">
            <v xml:space="preserve">UN    </v>
          </cell>
          <cell r="F8858" t="str">
            <v>5,73</v>
          </cell>
          <cell r="G8858" t="str">
            <v>5,73</v>
          </cell>
        </row>
        <row r="8859">
          <cell r="C8859">
            <v>1929</v>
          </cell>
          <cell r="D8859" t="str">
            <v>CURVA DE PVC 45 GRAUS, SOLDAVEL, 40 MM, PARA AGUA FRIA PREDIAL (NBR 5648)</v>
          </cell>
          <cell r="E8859" t="str">
            <v xml:space="preserve">UN    </v>
          </cell>
          <cell r="F8859" t="str">
            <v>9,38</v>
          </cell>
          <cell r="G8859" t="str">
            <v>9,38</v>
          </cell>
        </row>
        <row r="8860">
          <cell r="C8860">
            <v>1930</v>
          </cell>
          <cell r="D8860" t="str">
            <v>CURVA DE PVC 45 GRAUS, SOLDAVEL, 50 MM, PARA AGUA FRIA PREDIAL (NBR 5648)</v>
          </cell>
          <cell r="E8860" t="str">
            <v xml:space="preserve">UN    </v>
          </cell>
          <cell r="F8860" t="str">
            <v>18,18</v>
          </cell>
          <cell r="G8860" t="str">
            <v>18,18</v>
          </cell>
        </row>
        <row r="8861">
          <cell r="C8861">
            <v>1924</v>
          </cell>
          <cell r="D8861" t="str">
            <v>CURVA DE PVC 45 GRAUS, SOLDAVEL, 60 MM, PARA AGUA FRIA PREDIAL (NBR 5648)</v>
          </cell>
          <cell r="E8861" t="str">
            <v xml:space="preserve">UN    </v>
          </cell>
          <cell r="F8861" t="str">
            <v>31,33</v>
          </cell>
          <cell r="G8861" t="str">
            <v>31,33</v>
          </cell>
        </row>
        <row r="8862">
          <cell r="C8862">
            <v>1922</v>
          </cell>
          <cell r="D8862" t="str">
            <v>CURVA DE PVC 45 GRAUS, SOLDAVEL, 75 MM, PARA AGUA FRIA PREDIAL (NBR 5648)</v>
          </cell>
          <cell r="E8862" t="str">
            <v xml:space="preserve">UN    </v>
          </cell>
          <cell r="F8862" t="str">
            <v>46,54</v>
          </cell>
          <cell r="G8862" t="str">
            <v>46,54</v>
          </cell>
        </row>
        <row r="8863">
          <cell r="C8863">
            <v>1953</v>
          </cell>
          <cell r="D8863" t="str">
            <v>CURVA DE PVC 45 GRAUS, SOLDAVEL, 85 MM, PARA AGUA FRIA PREDIAL (NBR 5648)</v>
          </cell>
          <cell r="E8863" t="str">
            <v xml:space="preserve">UN    </v>
          </cell>
          <cell r="F8863" t="str">
            <v>81,33</v>
          </cell>
          <cell r="G8863" t="str">
            <v>81,33</v>
          </cell>
        </row>
        <row r="8864">
          <cell r="C8864">
            <v>1962</v>
          </cell>
          <cell r="D8864" t="str">
            <v>CURVA DE PVC 90 GRAUS, SOLDAVEL, 110 MM, PARA AGUA FRIA PREDIAL (NBR 5648)</v>
          </cell>
          <cell r="E8864" t="str">
            <v xml:space="preserve">UN    </v>
          </cell>
          <cell r="F8864" t="str">
            <v>266,09</v>
          </cell>
          <cell r="G8864" t="str">
            <v>266,09</v>
          </cell>
        </row>
        <row r="8865">
          <cell r="C8865">
            <v>1955</v>
          </cell>
          <cell r="D8865" t="str">
            <v>CURVA DE PVC 90 GRAUS, SOLDAVEL, 20 MM, PARA AGUA FRIA PREDIAL (NBR 5648)</v>
          </cell>
          <cell r="E8865" t="str">
            <v xml:space="preserve">UN    </v>
          </cell>
          <cell r="F8865" t="str">
            <v>3,52</v>
          </cell>
          <cell r="G8865" t="str">
            <v>3,52</v>
          </cell>
        </row>
        <row r="8866">
          <cell r="C8866">
            <v>1956</v>
          </cell>
          <cell r="D8866" t="str">
            <v>CURVA DE PVC 90 GRAUS, SOLDAVEL, 25 MM, PARA AGUA FRIA PREDIAL (NBR 5648)</v>
          </cell>
          <cell r="E8866" t="str">
            <v xml:space="preserve">UN    </v>
          </cell>
          <cell r="F8866" t="str">
            <v>4,54</v>
          </cell>
          <cell r="G8866" t="str">
            <v>4,54</v>
          </cell>
        </row>
        <row r="8867">
          <cell r="C8867">
            <v>1957</v>
          </cell>
          <cell r="D8867" t="str">
            <v>CURVA DE PVC 90 GRAUS, SOLDAVEL, 32 MM, PARA AGUA FRIA PREDIAL (NBR 5648)</v>
          </cell>
          <cell r="E8867" t="str">
            <v xml:space="preserve">UN    </v>
          </cell>
          <cell r="F8867" t="str">
            <v>10,31</v>
          </cell>
          <cell r="G8867" t="str">
            <v>10,31</v>
          </cell>
        </row>
        <row r="8868">
          <cell r="C8868">
            <v>1958</v>
          </cell>
          <cell r="D8868" t="str">
            <v>CURVA DE PVC 90 GRAUS, SOLDAVEL, 40 MM, PARA AGUA FRIA PREDIAL (NBR 5648)</v>
          </cell>
          <cell r="E8868" t="str">
            <v xml:space="preserve">UN    </v>
          </cell>
          <cell r="F8868" t="str">
            <v>18,31</v>
          </cell>
          <cell r="G8868" t="str">
            <v>18,31</v>
          </cell>
        </row>
        <row r="8869">
          <cell r="C8869">
            <v>1959</v>
          </cell>
          <cell r="D8869" t="str">
            <v>CURVA DE PVC 90 GRAUS, SOLDAVEL, 50 MM, PARA AGUA FRIA PREDIAL (NBR 5648)</v>
          </cell>
          <cell r="E8869" t="str">
            <v xml:space="preserve">UN    </v>
          </cell>
          <cell r="F8869" t="str">
            <v>22,32</v>
          </cell>
          <cell r="G8869" t="str">
            <v>22,32</v>
          </cell>
        </row>
        <row r="8870">
          <cell r="C8870">
            <v>1925</v>
          </cell>
          <cell r="D8870" t="str">
            <v>CURVA DE PVC 90 GRAUS, SOLDAVEL, 60 MM, PARA AGUA FRIA PREDIAL (NBR 5648)</v>
          </cell>
          <cell r="E8870" t="str">
            <v xml:space="preserve">UN    </v>
          </cell>
          <cell r="F8870" t="str">
            <v>55,17</v>
          </cell>
          <cell r="G8870" t="str">
            <v>55,17</v>
          </cell>
        </row>
        <row r="8871">
          <cell r="C8871">
            <v>1960</v>
          </cell>
          <cell r="D8871" t="str">
            <v>CURVA DE PVC 90 GRAUS, SOLDAVEL, 75 MM, PARA AGUA FRIA PREDIAL (NBR 5648)</v>
          </cell>
          <cell r="E8871" t="str">
            <v xml:space="preserve">UN    </v>
          </cell>
          <cell r="F8871" t="str">
            <v>78,44</v>
          </cell>
          <cell r="G8871" t="str">
            <v>78,44</v>
          </cell>
        </row>
        <row r="8872">
          <cell r="C8872">
            <v>1961</v>
          </cell>
          <cell r="D8872" t="str">
            <v>CURVA DE PVC 90 GRAUS, SOLDAVEL, 85 MM, PARA AGUA FRIA PREDIAL (NBR 5648)</v>
          </cell>
          <cell r="E8872" t="str">
            <v xml:space="preserve">UN    </v>
          </cell>
          <cell r="F8872" t="str">
            <v>112,72</v>
          </cell>
          <cell r="G8872" t="str">
            <v>112,72</v>
          </cell>
        </row>
        <row r="8873">
          <cell r="C8873">
            <v>38426</v>
          </cell>
          <cell r="D8873" t="str">
            <v>CURVA DE PVC, 45 GRAUS, SERIE R, DN 100 MM, PARA ESGOTO OU AGUAS PLUVIAIS PREDIAIS</v>
          </cell>
          <cell r="E8873" t="str">
            <v xml:space="preserve">UN    </v>
          </cell>
          <cell r="F8873" t="str">
            <v>32,59</v>
          </cell>
          <cell r="G8873" t="str">
            <v>32,59</v>
          </cell>
        </row>
        <row r="8874">
          <cell r="C8874">
            <v>38423</v>
          </cell>
          <cell r="D8874" t="str">
            <v>CURVA DE PVC, 90 GRAUS, SERIE R, DN 100 MM, PARA ESGOTO OU AGUAS PLUVIAIS PREDIAIS</v>
          </cell>
          <cell r="E8874" t="str">
            <v xml:space="preserve">UN    </v>
          </cell>
          <cell r="F8874" t="str">
            <v>73,92</v>
          </cell>
          <cell r="G8874" t="str">
            <v>73,92</v>
          </cell>
        </row>
        <row r="8875">
          <cell r="C8875">
            <v>38421</v>
          </cell>
          <cell r="D8875" t="str">
            <v>CURVA DE PVC, 90 GRAUS, SERIE R, DN 50 MM, PARA ESGOTO OU AGUAS PLUVIAIS PREDIAIS</v>
          </cell>
          <cell r="E8875" t="str">
            <v xml:space="preserve">UN    </v>
          </cell>
          <cell r="F8875" t="str">
            <v>34,90</v>
          </cell>
          <cell r="G8875" t="str">
            <v>34,90</v>
          </cell>
        </row>
        <row r="8876">
          <cell r="C8876">
            <v>38422</v>
          </cell>
          <cell r="D8876" t="str">
            <v>CURVA DE PVC, 90 GRAUS, SERIE R, DN 75 MM, PARA ESGOTO OU AGUAS PLUVIAIS PREDIAIS</v>
          </cell>
          <cell r="E8876" t="str">
            <v xml:space="preserve">UN    </v>
          </cell>
          <cell r="F8876" t="str">
            <v>51,01</v>
          </cell>
          <cell r="G8876" t="str">
            <v>51,01</v>
          </cell>
        </row>
        <row r="8877">
          <cell r="C8877">
            <v>39866</v>
          </cell>
          <cell r="D8877" t="str">
            <v>CURVA DE TRANSPOSICAO BRONZE/LATAO (REF 736) SEM ANEL DE SOLDA, BOLSA X BOLSA, 15 MM</v>
          </cell>
          <cell r="E8877" t="str">
            <v xml:space="preserve">UN    </v>
          </cell>
          <cell r="F8877" t="str">
            <v>20,98</v>
          </cell>
          <cell r="G8877" t="str">
            <v>20,98</v>
          </cell>
        </row>
        <row r="8878">
          <cell r="C8878">
            <v>39867</v>
          </cell>
          <cell r="D8878" t="str">
            <v>CURVA DE TRANSPOSICAO BRONZE/LATAO (REF 736) SEM ANEL DE SOLDA, BOLSA X BOLSA, 22 MM</v>
          </cell>
          <cell r="E8878" t="str">
            <v xml:space="preserve">UN    </v>
          </cell>
          <cell r="F8878" t="str">
            <v>46,64</v>
          </cell>
          <cell r="G8878" t="str">
            <v>46,64</v>
          </cell>
        </row>
        <row r="8879">
          <cell r="C8879">
            <v>39868</v>
          </cell>
          <cell r="D8879" t="str">
            <v>CURVA DE TRANSPOSICAO BRONZE/LATAO (REF 736) SEM ANEL DE SOLDA, BOLSA X BOLSA, 28 MM</v>
          </cell>
          <cell r="E8879" t="str">
            <v xml:space="preserve">UN    </v>
          </cell>
          <cell r="F8879" t="str">
            <v>84,02</v>
          </cell>
          <cell r="G8879" t="str">
            <v>84,02</v>
          </cell>
        </row>
        <row r="8880">
          <cell r="C8880">
            <v>37999</v>
          </cell>
          <cell r="D8880" t="str">
            <v>CURVA DE TRANSPOSICAO, CPVC, SOLDAVEL, 15 MM</v>
          </cell>
          <cell r="E8880" t="str">
            <v xml:space="preserve">UN    </v>
          </cell>
          <cell r="F8880" t="str">
            <v>5,83</v>
          </cell>
          <cell r="G8880" t="str">
            <v>5,83</v>
          </cell>
        </row>
        <row r="8881">
          <cell r="C8881">
            <v>38000</v>
          </cell>
          <cell r="D8881" t="str">
            <v>CURVA DE TRANSPOSICAO, CPVC, SOLDAVEL, 22 MM</v>
          </cell>
          <cell r="E8881" t="str">
            <v xml:space="preserve">UN    </v>
          </cell>
          <cell r="F8881" t="str">
            <v>7,71</v>
          </cell>
          <cell r="G8881" t="str">
            <v>7,71</v>
          </cell>
        </row>
        <row r="8882">
          <cell r="C8882">
            <v>38129</v>
          </cell>
          <cell r="D8882" t="str">
            <v>CURVA DE TRANSPOSICAO, PVC SOLDAVEL, 20 MM, PARA AGUA FRIA PREDIAL</v>
          </cell>
          <cell r="E8882" t="str">
            <v xml:space="preserve">UN    </v>
          </cell>
          <cell r="F8882" t="str">
            <v>6,10</v>
          </cell>
          <cell r="G8882" t="str">
            <v>6,10</v>
          </cell>
        </row>
        <row r="8883">
          <cell r="C8883">
            <v>38025</v>
          </cell>
          <cell r="D8883" t="str">
            <v>CURVA DE TRANSPOSICAO, PVC, SOLDAVEL, 25 MM, PARA AGUA FRIA PREDIAL</v>
          </cell>
          <cell r="E8883" t="str">
            <v xml:space="preserve">UN    </v>
          </cell>
          <cell r="F8883" t="str">
            <v>10,19</v>
          </cell>
          <cell r="G8883" t="str">
            <v>10,19</v>
          </cell>
        </row>
        <row r="8884">
          <cell r="C8884">
            <v>38026</v>
          </cell>
          <cell r="D8884" t="str">
            <v>CURVA DE TRANSPOSICAO, PVC, SOLDAVEL, 32 MM, PARA AGUA FRIA PREDIAL</v>
          </cell>
          <cell r="E8884" t="str">
            <v xml:space="preserve">UN    </v>
          </cell>
          <cell r="F8884" t="str">
            <v>27,28</v>
          </cell>
          <cell r="G8884" t="str">
            <v>27,28</v>
          </cell>
        </row>
        <row r="8885">
          <cell r="C8885">
            <v>1858</v>
          </cell>
          <cell r="D8885" t="str">
            <v>CURVA LONGA PVC, PB, JE, 45 GRAUS, DN 100 MM, PARA REDE COLETORA ESGOTO (NBR 10569)</v>
          </cell>
          <cell r="E8885" t="str">
            <v xml:space="preserve">UN    </v>
          </cell>
          <cell r="F8885" t="str">
            <v>38,63</v>
          </cell>
          <cell r="G8885" t="str">
            <v>38,63</v>
          </cell>
        </row>
        <row r="8886">
          <cell r="C8886">
            <v>1844</v>
          </cell>
          <cell r="D8886" t="str">
            <v>CURVA LONGA PVC, PB, JE, 45 GRAUS, DN 150 MM, PARA REDE COLETORA ESGOTO (NBR 10569)</v>
          </cell>
          <cell r="E8886" t="str">
            <v xml:space="preserve">UN    </v>
          </cell>
          <cell r="F8886" t="str">
            <v>142,41</v>
          </cell>
          <cell r="G8886" t="str">
            <v>142,41</v>
          </cell>
        </row>
        <row r="8887">
          <cell r="C8887">
            <v>1863</v>
          </cell>
          <cell r="D8887" t="str">
            <v>CURVA LONGA PVC, PB, JE, 90 GRAUS, DN 100 MM, PARA REDE COLETORA ESGOTO (NBR 10569)</v>
          </cell>
          <cell r="E8887" t="str">
            <v xml:space="preserve">UN    </v>
          </cell>
          <cell r="F8887" t="str">
            <v>56,05</v>
          </cell>
          <cell r="G8887" t="str">
            <v>56,05</v>
          </cell>
        </row>
        <row r="8888">
          <cell r="C8888">
            <v>1865</v>
          </cell>
          <cell r="D8888" t="str">
            <v>CURVA LONGA PVC, PB, JE, 90 GRAUS, DN 150 MM, PARA REDE COLETORA ESGOTO (NBR 10569)</v>
          </cell>
          <cell r="E8888" t="str">
            <v xml:space="preserve">UN    </v>
          </cell>
          <cell r="F8888" t="str">
            <v>204,50</v>
          </cell>
          <cell r="G8888" t="str">
            <v>204,50</v>
          </cell>
        </row>
        <row r="8889">
          <cell r="C8889">
            <v>36355</v>
          </cell>
          <cell r="D8889" t="str">
            <v>CURVA PPR 90 GRAUS, DN 20 MM, PARA AGUA QUENTE PREDIAL</v>
          </cell>
          <cell r="E8889" t="str">
            <v xml:space="preserve">UN    </v>
          </cell>
          <cell r="F8889" t="str">
            <v>8,14</v>
          </cell>
          <cell r="G8889" t="str">
            <v>8,14</v>
          </cell>
        </row>
        <row r="8890">
          <cell r="C8890">
            <v>36356</v>
          </cell>
          <cell r="D8890" t="str">
            <v>CURVA PPR 90 GRAUS, DN 25 MM, PARA AGUA QUENTE PREDIAL</v>
          </cell>
          <cell r="E8890" t="str">
            <v xml:space="preserve">UN    </v>
          </cell>
          <cell r="F8890" t="str">
            <v>13,68</v>
          </cell>
          <cell r="G8890" t="str">
            <v>13,68</v>
          </cell>
        </row>
        <row r="8891">
          <cell r="C8891">
            <v>1932</v>
          </cell>
          <cell r="D8891" t="str">
            <v>CURVA PVC CURTA 90 G, DN 50 MM, PARA ESGOTO PREDIAL</v>
          </cell>
          <cell r="E8891" t="str">
            <v xml:space="preserve">UN    </v>
          </cell>
          <cell r="F8891" t="str">
            <v>12,59</v>
          </cell>
          <cell r="G8891" t="str">
            <v>12,59</v>
          </cell>
        </row>
        <row r="8892">
          <cell r="C8892">
            <v>1933</v>
          </cell>
          <cell r="D8892" t="str">
            <v>CURVA PVC CURTA 90 GRAUS, DN 40 MM, PARA ESGOTO PREDIAL</v>
          </cell>
          <cell r="E8892" t="str">
            <v xml:space="preserve">UN    </v>
          </cell>
          <cell r="F8892" t="str">
            <v>5,54</v>
          </cell>
          <cell r="G8892" t="str">
            <v>5,54</v>
          </cell>
        </row>
        <row r="8893">
          <cell r="C8893">
            <v>1951</v>
          </cell>
          <cell r="D8893" t="str">
            <v>CURVA PVC CURTA 90 GRAUS, DN 75 MM, PARA ESGOTO PREDIAL</v>
          </cell>
          <cell r="E8893" t="str">
            <v xml:space="preserve">UN    </v>
          </cell>
          <cell r="F8893" t="str">
            <v>24,63</v>
          </cell>
          <cell r="G8893" t="str">
            <v>24,63</v>
          </cell>
        </row>
        <row r="8894">
          <cell r="C8894">
            <v>1966</v>
          </cell>
          <cell r="D8894" t="str">
            <v>CURVA PVC CURTA 90 GRAUS, 100 MM, PARA ESGOTO PREDIAL</v>
          </cell>
          <cell r="E8894" t="str">
            <v xml:space="preserve">UN    </v>
          </cell>
          <cell r="F8894" t="str">
            <v>28,34</v>
          </cell>
          <cell r="G8894" t="str">
            <v>28,34</v>
          </cell>
        </row>
        <row r="8895">
          <cell r="C8895">
            <v>1952</v>
          </cell>
          <cell r="D8895" t="str">
            <v>CURVA PVC LEVE, 90 GRAUS, COM PONTA E BOLSA LISA, DN 150 MM</v>
          </cell>
          <cell r="E8895" t="str">
            <v xml:space="preserve">UN    </v>
          </cell>
          <cell r="F8895" t="str">
            <v>106,43</v>
          </cell>
          <cell r="G8895" t="str">
            <v>106,43</v>
          </cell>
        </row>
        <row r="8896">
          <cell r="C8896">
            <v>20104</v>
          </cell>
          <cell r="D8896" t="str">
            <v>CURVA PVC LEVE, 90 GRAUS, COM PONTA E BOLSA LISA, DN 250 MM</v>
          </cell>
          <cell r="E8896" t="str">
            <v xml:space="preserve">UN    </v>
          </cell>
          <cell r="F8896" t="str">
            <v>786,42</v>
          </cell>
          <cell r="G8896" t="str">
            <v>786,42</v>
          </cell>
        </row>
        <row r="8897">
          <cell r="C8897">
            <v>20105</v>
          </cell>
          <cell r="D8897" t="str">
            <v>CURVA PVC LEVE, 90 GRAUS, COM PONTA E BOLSA LISA, DN 300 MM</v>
          </cell>
          <cell r="E8897" t="str">
            <v xml:space="preserve">UN    </v>
          </cell>
          <cell r="F8897" t="str">
            <v>1.224,93</v>
          </cell>
          <cell r="G8897" t="str">
            <v>1.224,93</v>
          </cell>
        </row>
        <row r="8898">
          <cell r="C8898">
            <v>1965</v>
          </cell>
          <cell r="D8898" t="str">
            <v>CURVA PVC LONGA 45 GRAUS, 100 MM, PARA ESGOTO PREDIAL</v>
          </cell>
          <cell r="E8898" t="str">
            <v xml:space="preserve">UN    </v>
          </cell>
          <cell r="F8898" t="str">
            <v>57,46</v>
          </cell>
          <cell r="G8898" t="str">
            <v>57,46</v>
          </cell>
        </row>
        <row r="8899">
          <cell r="C8899">
            <v>10765</v>
          </cell>
          <cell r="D8899" t="str">
            <v>CURVA PVC LONGA 45G, DN 50 MM, PARA ESGOTO PREDIAL</v>
          </cell>
          <cell r="E8899" t="str">
            <v xml:space="preserve">UN    </v>
          </cell>
          <cell r="F8899" t="str">
            <v>14,52</v>
          </cell>
          <cell r="G8899" t="str">
            <v>14,52</v>
          </cell>
        </row>
        <row r="8900">
          <cell r="C8900">
            <v>10767</v>
          </cell>
          <cell r="D8900" t="str">
            <v>CURVA PVC LONGA 45G, DN 75 MM, PARA ESGOTO PREDIAL</v>
          </cell>
          <cell r="E8900" t="str">
            <v xml:space="preserve">UN    </v>
          </cell>
          <cell r="F8900" t="str">
            <v>47,58</v>
          </cell>
          <cell r="G8900" t="str">
            <v>47,58</v>
          </cell>
        </row>
        <row r="8901">
          <cell r="C8901">
            <v>1970</v>
          </cell>
          <cell r="D8901" t="str">
            <v>CURVA PVC LONGA 90 GRAUS, 100 MM, PARA ESGOTO PREDIAL</v>
          </cell>
          <cell r="E8901" t="str">
            <v xml:space="preserve">UN    </v>
          </cell>
          <cell r="F8901" t="str">
            <v>59,64</v>
          </cell>
          <cell r="G8901" t="str">
            <v>59,64</v>
          </cell>
        </row>
        <row r="8902">
          <cell r="C8902">
            <v>1967</v>
          </cell>
          <cell r="D8902" t="str">
            <v>CURVA PVC LONGA 90 GRAUS, 40 MM, PARA ESGOTO PREDIAL</v>
          </cell>
          <cell r="E8902" t="str">
            <v xml:space="preserve">UN    </v>
          </cell>
          <cell r="F8902" t="str">
            <v>6,63</v>
          </cell>
          <cell r="G8902" t="str">
            <v>6,63</v>
          </cell>
        </row>
        <row r="8903">
          <cell r="C8903">
            <v>1968</v>
          </cell>
          <cell r="D8903" t="str">
            <v>CURVA PVC LONGA 90 GRAUS, 50 MM, PARA ESGOTO PREDIAL</v>
          </cell>
          <cell r="E8903" t="str">
            <v xml:space="preserve">UN    </v>
          </cell>
          <cell r="F8903" t="str">
            <v>13,90</v>
          </cell>
          <cell r="G8903" t="str">
            <v>13,90</v>
          </cell>
        </row>
        <row r="8904">
          <cell r="C8904">
            <v>1969</v>
          </cell>
          <cell r="D8904" t="str">
            <v>CURVA PVC LONGA 90 GRAUS, 75 MM, PARA ESGOTO PREDIAL</v>
          </cell>
          <cell r="E8904" t="str">
            <v xml:space="preserve">UN    </v>
          </cell>
          <cell r="F8904" t="str">
            <v>40,90</v>
          </cell>
          <cell r="G8904" t="str">
            <v>40,90</v>
          </cell>
        </row>
        <row r="8905">
          <cell r="C8905">
            <v>1839</v>
          </cell>
          <cell r="D8905" t="str">
            <v>CURVA PVC PBA, JE, PB, 22 GRAUS, DN 100 / DE 110 MM, PARA REDE AGUA (NBR 10351)</v>
          </cell>
          <cell r="E8905" t="str">
            <v xml:space="preserve">UN    </v>
          </cell>
          <cell r="F8905" t="str">
            <v>190,84</v>
          </cell>
          <cell r="G8905" t="str">
            <v>190,84</v>
          </cell>
        </row>
        <row r="8906">
          <cell r="C8906">
            <v>1835</v>
          </cell>
          <cell r="D8906" t="str">
            <v>CURVA PVC PBA, JE, PB, 22 GRAUS, DN 50 / DE 60 MM, PARA REDE AGUA (NBR 10351)</v>
          </cell>
          <cell r="E8906" t="str">
            <v xml:space="preserve">UN    </v>
          </cell>
          <cell r="F8906" t="str">
            <v>40,57</v>
          </cell>
          <cell r="G8906" t="str">
            <v>40,57</v>
          </cell>
        </row>
        <row r="8907">
          <cell r="C8907">
            <v>1823</v>
          </cell>
          <cell r="D8907" t="str">
            <v>CURVA PVC PBA, JE, PB, 22 GRAUS, DN 75 / DE 85 MM, PARA REDE AGUA (NBR 10351)</v>
          </cell>
          <cell r="E8907" t="str">
            <v xml:space="preserve">UN    </v>
          </cell>
          <cell r="F8907" t="str">
            <v>78,45</v>
          </cell>
          <cell r="G8907" t="str">
            <v>78,45</v>
          </cell>
        </row>
        <row r="8908">
          <cell r="C8908">
            <v>1827</v>
          </cell>
          <cell r="D8908" t="str">
            <v>CURVA PVC PBA, JE, PB, 45 GRAUS, DN 100 / DE 110 MM, PARA REDE AGUA (NBR 10351)</v>
          </cell>
          <cell r="E8908" t="str">
            <v xml:space="preserve">UN    </v>
          </cell>
          <cell r="F8908" t="str">
            <v>188,98</v>
          </cell>
          <cell r="G8908" t="str">
            <v>188,98</v>
          </cell>
        </row>
        <row r="8909">
          <cell r="C8909">
            <v>1831</v>
          </cell>
          <cell r="D8909" t="str">
            <v>CURVA PVC PBA, JE, PB, 45 GRAUS, DN 50 / DE 60 MM, PARA REDE AGUA (NBR 10351)</v>
          </cell>
          <cell r="E8909" t="str">
            <v xml:space="preserve">UN    </v>
          </cell>
          <cell r="F8909" t="str">
            <v>41,26</v>
          </cell>
          <cell r="G8909" t="str">
            <v>41,26</v>
          </cell>
        </row>
        <row r="8910">
          <cell r="C8910">
            <v>1825</v>
          </cell>
          <cell r="D8910" t="str">
            <v>CURVA PVC PBA, JE, PB, 45 GRAUS, DN 75 / DE 85 MM, PARA REDE AGUA (NBR 10351)</v>
          </cell>
          <cell r="E8910" t="str">
            <v xml:space="preserve">UN    </v>
          </cell>
          <cell r="F8910" t="str">
            <v>101,82</v>
          </cell>
          <cell r="G8910" t="str">
            <v>101,82</v>
          </cell>
        </row>
        <row r="8911">
          <cell r="C8911">
            <v>1828</v>
          </cell>
          <cell r="D8911" t="str">
            <v>CURVA PVC PBA, JE, PB, 90 GRAUS, DN 100 / DE 110 MM, PARA REDE AGUA (NBR 10351)</v>
          </cell>
          <cell r="E8911" t="str">
            <v xml:space="preserve">UN    </v>
          </cell>
          <cell r="F8911" t="str">
            <v>230,62</v>
          </cell>
          <cell r="G8911" t="str">
            <v>230,62</v>
          </cell>
        </row>
        <row r="8912">
          <cell r="C8912">
            <v>1845</v>
          </cell>
          <cell r="D8912" t="str">
            <v>CURVA PVC PBA, JE, PB, 90 GRAUS, DN 50 / DE 60 MM, PARA REDE AGUA (NBR 10351)</v>
          </cell>
          <cell r="E8912" t="str">
            <v xml:space="preserve">UN    </v>
          </cell>
          <cell r="F8912" t="str">
            <v>51,70</v>
          </cell>
          <cell r="G8912" t="str">
            <v>51,70</v>
          </cell>
        </row>
        <row r="8913">
          <cell r="C8913">
            <v>1824</v>
          </cell>
          <cell r="D8913" t="str">
            <v>CURVA PVC PBA, JE, PB, 90 GRAUS, DN 75 / DE 85 MM, PARA REDE AGUA (NBR 10351)</v>
          </cell>
          <cell r="E8913" t="str">
            <v xml:space="preserve">UN    </v>
          </cell>
          <cell r="F8913" t="str">
            <v>122,06</v>
          </cell>
          <cell r="G8913" t="str">
            <v>122,06</v>
          </cell>
        </row>
        <row r="8914">
          <cell r="C8914">
            <v>1941</v>
          </cell>
          <cell r="D8914" t="str">
            <v>CURVA PVC 90 GRAUS, ROSCAVEL, 1 1/2",  AGUA FRIA PREDIAL</v>
          </cell>
          <cell r="E8914" t="str">
            <v xml:space="preserve">UN    </v>
          </cell>
          <cell r="F8914" t="str">
            <v>39,33</v>
          </cell>
          <cell r="G8914" t="str">
            <v>39,33</v>
          </cell>
        </row>
        <row r="8915">
          <cell r="C8915">
            <v>1940</v>
          </cell>
          <cell r="D8915" t="str">
            <v>CURVA PVC 90 GRAUS, ROSCAVEL, 1 1/4",  AGUA FRIA PREDIAL</v>
          </cell>
          <cell r="E8915" t="str">
            <v xml:space="preserve">UN    </v>
          </cell>
          <cell r="F8915" t="str">
            <v>29,72</v>
          </cell>
          <cell r="G8915" t="str">
            <v>29,72</v>
          </cell>
        </row>
        <row r="8916">
          <cell r="C8916">
            <v>1937</v>
          </cell>
          <cell r="D8916" t="str">
            <v>CURVA PVC 90 GRAUS, ROSCAVEL, 1/2",  AGUA FRIA PREDIAL</v>
          </cell>
          <cell r="E8916" t="str">
            <v xml:space="preserve">UN    </v>
          </cell>
          <cell r="F8916" t="str">
            <v>6,17</v>
          </cell>
          <cell r="G8916" t="str">
            <v>6,17</v>
          </cell>
        </row>
        <row r="8917">
          <cell r="C8917">
            <v>1939</v>
          </cell>
          <cell r="D8917" t="str">
            <v>CURVA PVC 90 GRAUS, ROSCAVEL, 1",  AGUA FRIA PREDIAL</v>
          </cell>
          <cell r="E8917" t="str">
            <v xml:space="preserve">UN    </v>
          </cell>
          <cell r="F8917" t="str">
            <v>12,22</v>
          </cell>
          <cell r="G8917" t="str">
            <v>12,22</v>
          </cell>
        </row>
        <row r="8918">
          <cell r="C8918">
            <v>1942</v>
          </cell>
          <cell r="D8918" t="str">
            <v>CURVA PVC 90 GRAUS, ROSCAVEL, 2",  AGUA FRIA PREDIAL</v>
          </cell>
          <cell r="E8918" t="str">
            <v xml:space="preserve">UN    </v>
          </cell>
          <cell r="F8918" t="str">
            <v>56,12</v>
          </cell>
          <cell r="G8918" t="str">
            <v>56,12</v>
          </cell>
        </row>
        <row r="8919">
          <cell r="C8919">
            <v>1938</v>
          </cell>
          <cell r="D8919" t="str">
            <v>CURVA PVC 90 GRAUS, ROSCAVEL, 3/4",  AGUA FRIA PREDIAL</v>
          </cell>
          <cell r="E8919" t="str">
            <v xml:space="preserve">UN    </v>
          </cell>
          <cell r="F8919" t="str">
            <v>7,82</v>
          </cell>
          <cell r="G8919" t="str">
            <v>7,82</v>
          </cell>
        </row>
        <row r="8920">
          <cell r="C8920">
            <v>42692</v>
          </cell>
          <cell r="D8920" t="str">
            <v>CURVA PVC, BB, JE, 45 GRAUS, DN 200 MM, PARA TUBO CORRUGADO E/OU LISO, REDE COLETORA ESGOTO (NBR 10569)</v>
          </cell>
          <cell r="E8920" t="str">
            <v xml:space="preserve">UN    </v>
          </cell>
          <cell r="F8920" t="str">
            <v>453,71</v>
          </cell>
          <cell r="G8920" t="str">
            <v>453,71</v>
          </cell>
        </row>
        <row r="8921">
          <cell r="C8921">
            <v>42693</v>
          </cell>
          <cell r="D8921" t="str">
            <v>CURVA PVC, BB, JE, 45 GRAUS, DN 250 MM, PARA TUBO CORRUGADO E/OU LISO, REDE COLETORA ESGOTO (NBR 10569)</v>
          </cell>
          <cell r="E8921" t="str">
            <v xml:space="preserve">UN    </v>
          </cell>
          <cell r="F8921" t="str">
            <v>746,32</v>
          </cell>
          <cell r="G8921" t="str">
            <v>746,32</v>
          </cell>
        </row>
        <row r="8922">
          <cell r="C8922">
            <v>42695</v>
          </cell>
          <cell r="D8922" t="str">
            <v>CURVA PVC, BB, JE, 90 GRAUS, DN 200 MM, PARA TUBO CORRUGADO E/OU LISO, REDE COLETORA ESGOTO (NBR 10569)</v>
          </cell>
          <cell r="E8922" t="str">
            <v xml:space="preserve">UN    </v>
          </cell>
          <cell r="F8922" t="str">
            <v>567,47</v>
          </cell>
          <cell r="G8922" t="str">
            <v>567,47</v>
          </cell>
        </row>
        <row r="8923">
          <cell r="C8923">
            <v>42694</v>
          </cell>
          <cell r="D8923" t="str">
            <v>CURVA PVC, BB, JE, 90 GRAUS, DN 250 MM, PARA TUBO CORRUGADO E/OU LISO, REDE COLETORA ESGOTO (NBR 10569)</v>
          </cell>
          <cell r="E8923" t="str">
            <v xml:space="preserve">UN    </v>
          </cell>
          <cell r="F8923" t="str">
            <v>838,93</v>
          </cell>
          <cell r="G8923" t="str">
            <v>838,93</v>
          </cell>
        </row>
        <row r="8924">
          <cell r="C8924">
            <v>20097</v>
          </cell>
          <cell r="D8924" t="str">
            <v>CURVA PVC, SERIE R, 87.30 GRAUS, CURTA, 100 MM, PARA ESGOTO OU AGUAS PLUVIAIS PREDIAIS (PARA PE-DE-COLUNA)</v>
          </cell>
          <cell r="E8924" t="str">
            <v xml:space="preserve">UN    </v>
          </cell>
          <cell r="F8924" t="str">
            <v>56,34</v>
          </cell>
          <cell r="G8924" t="str">
            <v>56,34</v>
          </cell>
        </row>
        <row r="8925">
          <cell r="C8925">
            <v>20098</v>
          </cell>
          <cell r="D8925" t="str">
            <v>CURVA PVC, SERIE R, 87.30 GRAUS, CURTA, 150 MM, PARA ESGOTO OU AGUAS PLUVIAIS PREDIAIS (PARA PE-DE-COLUNA)</v>
          </cell>
          <cell r="E8925" t="str">
            <v xml:space="preserve">UN    </v>
          </cell>
          <cell r="F8925" t="str">
            <v>189,96</v>
          </cell>
          <cell r="G8925" t="str">
            <v>189,96</v>
          </cell>
        </row>
        <row r="8926">
          <cell r="C8926">
            <v>20096</v>
          </cell>
          <cell r="D8926" t="str">
            <v>CURVA PVC, SERIE R, 87.30 GRAUS, CURTA, 75 MM, PARA ESGOTO OU AGUAS PLUVIAIS PREDIAIS (PARA PE-DE-COLUNA)</v>
          </cell>
          <cell r="E8926" t="str">
            <v xml:space="preserve">UN    </v>
          </cell>
          <cell r="F8926" t="str">
            <v>36,86</v>
          </cell>
          <cell r="G8926" t="str">
            <v>36,86</v>
          </cell>
        </row>
        <row r="8927">
          <cell r="C8927">
            <v>1964</v>
          </cell>
          <cell r="D8927" t="str">
            <v>CURVA PVC, 45 GRAUS, CURTA, PB, DN 100 MM, PARA ESGOTO PREDIAL</v>
          </cell>
          <cell r="E8927" t="str">
            <v xml:space="preserve">UN    </v>
          </cell>
          <cell r="F8927" t="str">
            <v>34,07</v>
          </cell>
          <cell r="G8927" t="str">
            <v>34,07</v>
          </cell>
        </row>
        <row r="8928">
          <cell r="C8928">
            <v>1880</v>
          </cell>
          <cell r="D8928" t="str">
            <v>CURVA 135 GRAUS, DE PVC RIGIDO ROSCAVEL, DE 1", PARA ELETRODUTO</v>
          </cell>
          <cell r="E8928" t="str">
            <v xml:space="preserve">UN    </v>
          </cell>
          <cell r="F8928" t="str">
            <v>4,15</v>
          </cell>
          <cell r="G8928" t="str">
            <v>4,15</v>
          </cell>
        </row>
        <row r="8929">
          <cell r="C8929">
            <v>39274</v>
          </cell>
          <cell r="D8929" t="str">
            <v>CURVA 135 GRAUS, DE PVC RIGIDO ROSCAVEL, DE 3/4", PARA ELETRODUTO</v>
          </cell>
          <cell r="E8929" t="str">
            <v xml:space="preserve">UN    </v>
          </cell>
          <cell r="F8929" t="str">
            <v>3,21</v>
          </cell>
          <cell r="G8929" t="str">
            <v>3,21</v>
          </cell>
        </row>
        <row r="8930">
          <cell r="C8930">
            <v>2628</v>
          </cell>
          <cell r="D8930" t="str">
            <v>CURVA 135 GRAUS, PARA ELETRODUTO, EM ACO GALVANIZADO ELETROLITICO, DIAMETRO DE 100 MM (4")</v>
          </cell>
          <cell r="E8930" t="str">
            <v xml:space="preserve">UN    </v>
          </cell>
          <cell r="F8930" t="str">
            <v>270,05</v>
          </cell>
          <cell r="G8930" t="str">
            <v>270,05</v>
          </cell>
        </row>
        <row r="8931">
          <cell r="C8931">
            <v>2622</v>
          </cell>
          <cell r="D8931" t="str">
            <v>CURVA 135 GRAUS, PARA ELETRODUTO, EM ACO GALVANIZADO ELETROLITICO, DIAMETRO DE 15 MM (1/2")</v>
          </cell>
          <cell r="E8931" t="str">
            <v xml:space="preserve">UN    </v>
          </cell>
          <cell r="F8931" t="str">
            <v>6,41</v>
          </cell>
          <cell r="G8931" t="str">
            <v>6,41</v>
          </cell>
        </row>
        <row r="8932">
          <cell r="C8932">
            <v>2623</v>
          </cell>
          <cell r="D8932" t="str">
            <v>CURVA 135 GRAUS, PARA ELETRODUTO, EM ACO GALVANIZADO ELETROLITICO, DIAMETRO DE 20 MM (3/4")</v>
          </cell>
          <cell r="E8932" t="str">
            <v xml:space="preserve">UN    </v>
          </cell>
          <cell r="F8932" t="str">
            <v>7,72</v>
          </cell>
          <cell r="G8932" t="str">
            <v>7,72</v>
          </cell>
        </row>
        <row r="8933">
          <cell r="C8933">
            <v>2624</v>
          </cell>
          <cell r="D8933" t="str">
            <v>CURVA 135 GRAUS, PARA ELETRODUTO, EM ACO GALVANIZADO ELETROLITICO, DIAMETRO DE 25 MM (1")</v>
          </cell>
          <cell r="E8933" t="str">
            <v xml:space="preserve">UN    </v>
          </cell>
          <cell r="F8933" t="str">
            <v>12,27</v>
          </cell>
          <cell r="G8933" t="str">
            <v>12,27</v>
          </cell>
        </row>
        <row r="8934">
          <cell r="C8934">
            <v>2625</v>
          </cell>
          <cell r="D8934" t="str">
            <v>CURVA 135 GRAUS, PARA ELETRODUTO, EM ACO GALVANIZADO ELETROLITICO, DIAMETRO DE 32 MM (1 1/4")</v>
          </cell>
          <cell r="E8934" t="str">
            <v xml:space="preserve">UN    </v>
          </cell>
          <cell r="F8934" t="str">
            <v>25,91</v>
          </cell>
          <cell r="G8934" t="str">
            <v>25,91</v>
          </cell>
        </row>
        <row r="8935">
          <cell r="C8935">
            <v>2626</v>
          </cell>
          <cell r="D8935" t="str">
            <v>CURVA 135 GRAUS, PARA ELETRODUTO, EM ACO GALVANIZADO ELETROLITICO, DIAMETRO DE 40 MM (1 1/2")</v>
          </cell>
          <cell r="E8935" t="str">
            <v xml:space="preserve">UN    </v>
          </cell>
          <cell r="F8935" t="str">
            <v>37,97</v>
          </cell>
          <cell r="G8935" t="str">
            <v>37,97</v>
          </cell>
        </row>
        <row r="8936">
          <cell r="C8936">
            <v>2630</v>
          </cell>
          <cell r="D8936" t="str">
            <v>CURVA 135 GRAUS, PARA ELETRODUTO, EM ACO GALVANIZADO ELETROLITICO, DIAMETRO DE 50 MM (2")</v>
          </cell>
          <cell r="E8936" t="str">
            <v xml:space="preserve">UN    </v>
          </cell>
          <cell r="F8936" t="str">
            <v>57,75</v>
          </cell>
          <cell r="G8936" t="str">
            <v>57,75</v>
          </cell>
        </row>
        <row r="8937">
          <cell r="C8937">
            <v>2627</v>
          </cell>
          <cell r="D8937" t="str">
            <v>CURVA 135 GRAUS, PARA ELETRODUTO, EM ACO GALVANIZADO ELETROLITICO, DIAMETRO DE 65 MM (2 1/2")</v>
          </cell>
          <cell r="E8937" t="str">
            <v xml:space="preserve">UN    </v>
          </cell>
          <cell r="F8937" t="str">
            <v>101,72</v>
          </cell>
          <cell r="G8937" t="str">
            <v>101,72</v>
          </cell>
        </row>
        <row r="8938">
          <cell r="C8938">
            <v>2629</v>
          </cell>
          <cell r="D8938" t="str">
            <v>CURVA 135 GRAUS, PARA ELETRODUTO, EM ACO GALVANIZADO ELETROLITICO, DIAMETRO DE 80 MM (3")</v>
          </cell>
          <cell r="E8938" t="str">
            <v xml:space="preserve">UN    </v>
          </cell>
          <cell r="F8938" t="str">
            <v>137,58</v>
          </cell>
          <cell r="G8938" t="str">
            <v>137,58</v>
          </cell>
        </row>
        <row r="8939">
          <cell r="C8939">
            <v>12033</v>
          </cell>
          <cell r="D8939" t="str">
            <v>CURVA 180 GRAUS, DE PVC RIGIDO ROSCAVEL, DE 1 1/2", PARA ELETRODUTO</v>
          </cell>
          <cell r="E8939" t="str">
            <v xml:space="preserve">UN    </v>
          </cell>
          <cell r="F8939" t="str">
            <v>13,24</v>
          </cell>
          <cell r="G8939" t="str">
            <v>13,24</v>
          </cell>
        </row>
        <row r="8940">
          <cell r="C8940">
            <v>40408</v>
          </cell>
          <cell r="D8940" t="str">
            <v>CURVA 180 GRAUS, DE PVC RIGIDO ROSCAVEL, DE 1 1/4", PARA ELETRODUTO</v>
          </cell>
          <cell r="E8940" t="str">
            <v xml:space="preserve">UN    </v>
          </cell>
          <cell r="F8940" t="str">
            <v>8,69</v>
          </cell>
          <cell r="G8940" t="str">
            <v>8,69</v>
          </cell>
        </row>
        <row r="8941">
          <cell r="C8941">
            <v>40409</v>
          </cell>
          <cell r="D8941" t="str">
            <v>CURVA 180 GRAUS, DE PVC RIGIDO ROSCAVEL, DE 1/2", PARA ELETRODUTO</v>
          </cell>
          <cell r="E8941" t="str">
            <v xml:space="preserve">UN    </v>
          </cell>
          <cell r="F8941" t="str">
            <v>3,07</v>
          </cell>
          <cell r="G8941" t="str">
            <v>3,07</v>
          </cell>
        </row>
        <row r="8942">
          <cell r="C8942">
            <v>39276</v>
          </cell>
          <cell r="D8942" t="str">
            <v>CURVA 180 GRAUS, DE PVC RIGIDO ROSCAVEL, DE 1", PARA ELETRODUTO</v>
          </cell>
          <cell r="E8942" t="str">
            <v xml:space="preserve">UN    </v>
          </cell>
          <cell r="F8942" t="str">
            <v>7,84</v>
          </cell>
          <cell r="G8942" t="str">
            <v>7,84</v>
          </cell>
        </row>
        <row r="8943">
          <cell r="C8943">
            <v>39277</v>
          </cell>
          <cell r="D8943" t="str">
            <v>CURVA 180 GRAUS, DE PVC RIGIDO ROSCAVEL, DE 2", PARA ELETRODUTO</v>
          </cell>
          <cell r="E8943" t="str">
            <v xml:space="preserve">UN    </v>
          </cell>
          <cell r="F8943" t="str">
            <v>21,15</v>
          </cell>
          <cell r="G8943" t="str">
            <v>21,15</v>
          </cell>
        </row>
        <row r="8944">
          <cell r="C8944">
            <v>12034</v>
          </cell>
          <cell r="D8944" t="str">
            <v>CURVA 180 GRAUS, DE PVC RIGIDO ROSCAVEL, DE 3/4", PARA ELETRODUTO</v>
          </cell>
          <cell r="E8944" t="str">
            <v xml:space="preserve">UN    </v>
          </cell>
          <cell r="F8944" t="str">
            <v>5,99</v>
          </cell>
          <cell r="G8944" t="str">
            <v>5,99</v>
          </cell>
        </row>
        <row r="8945">
          <cell r="C8945">
            <v>39879</v>
          </cell>
          <cell r="D8945" t="str">
            <v>CURVA 45 GRAUS DE COBRE (REF 606) SEM ANEL DE SOLDA, BOLSA X BOLSA, 15 MM</v>
          </cell>
          <cell r="E8945" t="str">
            <v xml:space="preserve">UN    </v>
          </cell>
          <cell r="F8945" t="str">
            <v>5,89</v>
          </cell>
          <cell r="G8945" t="str">
            <v>5,89</v>
          </cell>
        </row>
        <row r="8946">
          <cell r="C8946">
            <v>39880</v>
          </cell>
          <cell r="D8946" t="str">
            <v>CURVA 45 GRAUS DE COBRE (REF 606) SEM ANEL DE SOLDA, BOLSA X BOLSA, 22 MM</v>
          </cell>
          <cell r="E8946" t="str">
            <v xml:space="preserve">UN    </v>
          </cell>
          <cell r="F8946" t="str">
            <v>13,06</v>
          </cell>
          <cell r="G8946" t="str">
            <v>13,06</v>
          </cell>
        </row>
        <row r="8947">
          <cell r="C8947">
            <v>39881</v>
          </cell>
          <cell r="D8947" t="str">
            <v>CURVA 45 GRAUS DE COBRE (REF 606) SEM ANEL DE SOLDA, BOLSA X BOLSA, 28 MM</v>
          </cell>
          <cell r="E8947" t="str">
            <v xml:space="preserve">UN    </v>
          </cell>
          <cell r="F8947" t="str">
            <v>20,96</v>
          </cell>
          <cell r="G8947" t="str">
            <v>20,96</v>
          </cell>
        </row>
        <row r="8948">
          <cell r="C8948">
            <v>39882</v>
          </cell>
          <cell r="D8948" t="str">
            <v>CURVA 45 GRAUS DE COBRE (REF 606) SEM ANEL DE SOLDA, BOLSA X BOLSA, 35 MM</v>
          </cell>
          <cell r="E8948" t="str">
            <v xml:space="preserve">UN    </v>
          </cell>
          <cell r="F8948" t="str">
            <v>55,21</v>
          </cell>
          <cell r="G8948" t="str">
            <v>55,21</v>
          </cell>
        </row>
        <row r="8949">
          <cell r="C8949">
            <v>39883</v>
          </cell>
          <cell r="D8949" t="str">
            <v>CURVA 45 GRAUS DE COBRE (REF 606) SEM ANEL DE SOLDA, BOLSA X BOLSA, 42 MM</v>
          </cell>
          <cell r="E8949" t="str">
            <v xml:space="preserve">UN    </v>
          </cell>
          <cell r="F8949" t="str">
            <v>88,16</v>
          </cell>
          <cell r="G8949" t="str">
            <v>88,16</v>
          </cell>
        </row>
        <row r="8950">
          <cell r="C8950">
            <v>39884</v>
          </cell>
          <cell r="D8950" t="str">
            <v>CURVA 45 GRAUS DE COBRE (REF 606) SEM ANEL DE SOLDA, BOLSA X BOLSA, 54 MM</v>
          </cell>
          <cell r="E8950" t="str">
            <v xml:space="preserve">UN    </v>
          </cell>
          <cell r="F8950" t="str">
            <v>130,94</v>
          </cell>
          <cell r="G8950" t="str">
            <v>130,94</v>
          </cell>
        </row>
        <row r="8951">
          <cell r="C8951">
            <v>39885</v>
          </cell>
          <cell r="D8951" t="str">
            <v>CURVA 45 GRAUS DE COBRE (REF 606) SEM ANEL DE SOLDA, BOLSA X BOLSA, 66 MM</v>
          </cell>
          <cell r="E8951" t="str">
            <v xml:space="preserve">UN    </v>
          </cell>
          <cell r="F8951" t="str">
            <v>311,19</v>
          </cell>
          <cell r="G8951" t="str">
            <v>311,19</v>
          </cell>
        </row>
        <row r="8952">
          <cell r="C8952">
            <v>1777</v>
          </cell>
          <cell r="D8952" t="str">
            <v>CURVA 45 GRAUS DE FERRO GALVANIZADO, COM ROSCA BSP FEMEA, DE 1 1/2"</v>
          </cell>
          <cell r="E8952" t="str">
            <v xml:space="preserve">UN    </v>
          </cell>
          <cell r="F8952" t="str">
            <v>86,77</v>
          </cell>
          <cell r="G8952" t="str">
            <v>86,77</v>
          </cell>
        </row>
        <row r="8953">
          <cell r="C8953">
            <v>1819</v>
          </cell>
          <cell r="D8953" t="str">
            <v>CURVA 45 GRAUS DE FERRO GALVANIZADO, COM ROSCA BSP FEMEA, DE 1 1/4"</v>
          </cell>
          <cell r="E8953" t="str">
            <v xml:space="preserve">UN    </v>
          </cell>
          <cell r="F8953" t="str">
            <v>63,13</v>
          </cell>
          <cell r="G8953" t="str">
            <v>63,13</v>
          </cell>
        </row>
        <row r="8954">
          <cell r="C8954">
            <v>1775</v>
          </cell>
          <cell r="D8954" t="str">
            <v>CURVA 45 GRAUS DE FERRO GALVANIZADO, COM ROSCA BSP FEMEA, DE 1/2"</v>
          </cell>
          <cell r="E8954" t="str">
            <v xml:space="preserve">UN    </v>
          </cell>
          <cell r="F8954" t="str">
            <v>18,88</v>
          </cell>
          <cell r="G8954" t="str">
            <v>18,88</v>
          </cell>
        </row>
        <row r="8955">
          <cell r="C8955">
            <v>1776</v>
          </cell>
          <cell r="D8955" t="str">
            <v>CURVA 45 GRAUS DE FERRO GALVANIZADO, COM ROSCA BSP FEMEA, DE 1"</v>
          </cell>
          <cell r="E8955" t="str">
            <v xml:space="preserve">UN    </v>
          </cell>
          <cell r="F8955" t="str">
            <v>51,36</v>
          </cell>
          <cell r="G8955" t="str">
            <v>51,36</v>
          </cell>
        </row>
        <row r="8956">
          <cell r="C8956">
            <v>1778</v>
          </cell>
          <cell r="D8956" t="str">
            <v>CURVA 45 GRAUS DE FERRO GALVANIZADO, COM ROSCA BSP FEMEA, DE 2 1/2"</v>
          </cell>
          <cell r="E8956" t="str">
            <v xml:space="preserve">UN    </v>
          </cell>
          <cell r="F8956" t="str">
            <v>210,04</v>
          </cell>
          <cell r="G8956" t="str">
            <v>210,04</v>
          </cell>
        </row>
        <row r="8957">
          <cell r="C8957">
            <v>1818</v>
          </cell>
          <cell r="D8957" t="str">
            <v>CURVA 45 GRAUS DE FERRO GALVANIZADO, COM ROSCA BSP FEMEA, DE 2"</v>
          </cell>
          <cell r="E8957" t="str">
            <v xml:space="preserve">UN    </v>
          </cell>
          <cell r="F8957" t="str">
            <v>139,42</v>
          </cell>
          <cell r="G8957" t="str">
            <v>139,42</v>
          </cell>
        </row>
        <row r="8958">
          <cell r="C8958">
            <v>1820</v>
          </cell>
          <cell r="D8958" t="str">
            <v>CURVA 45 GRAUS DE FERRO GALVANIZADO, COM ROSCA BSP FEMEA, DE 3/4"</v>
          </cell>
          <cell r="E8958" t="str">
            <v xml:space="preserve">UN    </v>
          </cell>
          <cell r="F8958" t="str">
            <v>27,26</v>
          </cell>
          <cell r="G8958" t="str">
            <v>27,26</v>
          </cell>
        </row>
        <row r="8959">
          <cell r="C8959">
            <v>1779</v>
          </cell>
          <cell r="D8959" t="str">
            <v>CURVA 45 GRAUS DE FERRO GALVANIZADO, COM ROSCA BSP FEMEA, DE 3"</v>
          </cell>
          <cell r="E8959" t="str">
            <v xml:space="preserve">UN    </v>
          </cell>
          <cell r="F8959" t="str">
            <v>305,47</v>
          </cell>
          <cell r="G8959" t="str">
            <v>305,47</v>
          </cell>
        </row>
        <row r="8960">
          <cell r="C8960">
            <v>1780</v>
          </cell>
          <cell r="D8960" t="str">
            <v>CURVA 45 GRAUS DE FERRO GALVANIZADO, COM ROSCA BSP FEMEA, DE 4"</v>
          </cell>
          <cell r="E8960" t="str">
            <v xml:space="preserve">UN    </v>
          </cell>
          <cell r="F8960" t="str">
            <v>629,73</v>
          </cell>
          <cell r="G8960" t="str">
            <v>629,73</v>
          </cell>
        </row>
        <row r="8961">
          <cell r="C8961">
            <v>1783</v>
          </cell>
          <cell r="D8961" t="str">
            <v>CURVA 45 GRAUS DE FERRO GALVANIZADO, COM ROSCA BSP MACHO/FEMEA, DE 1 1/2"</v>
          </cell>
          <cell r="E8961" t="str">
            <v xml:space="preserve">UN    </v>
          </cell>
          <cell r="F8961" t="str">
            <v>66,58</v>
          </cell>
          <cell r="G8961" t="str">
            <v>66,58</v>
          </cell>
        </row>
        <row r="8962">
          <cell r="C8962">
            <v>1782</v>
          </cell>
          <cell r="D8962" t="str">
            <v>CURVA 45 GRAUS DE FERRO GALVANIZADO, COM ROSCA BSP MACHO/FEMEA, DE 1 1/4"</v>
          </cell>
          <cell r="E8962" t="str">
            <v xml:space="preserve">UN    </v>
          </cell>
          <cell r="F8962" t="str">
            <v>52,64</v>
          </cell>
          <cell r="G8962" t="str">
            <v>52,64</v>
          </cell>
        </row>
        <row r="8963">
          <cell r="C8963">
            <v>1817</v>
          </cell>
          <cell r="D8963" t="str">
            <v>CURVA 45 GRAUS DE FERRO GALVANIZADO, COM ROSCA BSP MACHO/FEMEA, DE 1/2"</v>
          </cell>
          <cell r="E8963" t="str">
            <v xml:space="preserve">UN    </v>
          </cell>
          <cell r="F8963" t="str">
            <v>15,68</v>
          </cell>
          <cell r="G8963" t="str">
            <v>15,68</v>
          </cell>
        </row>
        <row r="8964">
          <cell r="C8964">
            <v>1781</v>
          </cell>
          <cell r="D8964" t="str">
            <v>CURVA 45 GRAUS DE FERRO GALVANIZADO, COM ROSCA BSP MACHO/FEMEA, DE 1"</v>
          </cell>
          <cell r="E8964" t="str">
            <v xml:space="preserve">UN    </v>
          </cell>
          <cell r="F8964" t="str">
            <v>34,30</v>
          </cell>
          <cell r="G8964" t="str">
            <v>34,30</v>
          </cell>
        </row>
        <row r="8965">
          <cell r="C8965">
            <v>1784</v>
          </cell>
          <cell r="D8965" t="str">
            <v>CURVA 45 GRAUS DE FERRO GALVANIZADO, COM ROSCA BSP MACHO/FEMEA, DE 2 1/2"</v>
          </cell>
          <cell r="E8965" t="str">
            <v xml:space="preserve">UN    </v>
          </cell>
          <cell r="F8965" t="str">
            <v>188,01</v>
          </cell>
          <cell r="G8965" t="str">
            <v>188,01</v>
          </cell>
        </row>
        <row r="8966">
          <cell r="C8966">
            <v>1810</v>
          </cell>
          <cell r="D8966" t="str">
            <v>CURVA 45 GRAUS DE FERRO GALVANIZADO, COM ROSCA BSP MACHO/FEMEA, DE 2"</v>
          </cell>
          <cell r="E8966" t="str">
            <v xml:space="preserve">UN    </v>
          </cell>
          <cell r="F8966" t="str">
            <v>104,28</v>
          </cell>
          <cell r="G8966" t="str">
            <v>104,28</v>
          </cell>
        </row>
        <row r="8967">
          <cell r="C8967">
            <v>1811</v>
          </cell>
          <cell r="D8967" t="str">
            <v>CURVA 45 GRAUS DE FERRO GALVANIZADO, COM ROSCA BSP MACHO/FEMEA, DE 3/4"</v>
          </cell>
          <cell r="E8967" t="str">
            <v xml:space="preserve">UN    </v>
          </cell>
          <cell r="F8967" t="str">
            <v>22,56</v>
          </cell>
          <cell r="G8967" t="str">
            <v>22,56</v>
          </cell>
        </row>
        <row r="8968">
          <cell r="C8968">
            <v>1812</v>
          </cell>
          <cell r="D8968" t="str">
            <v>CURVA 45 GRAUS DE FERRO GALVANIZADO, COM ROSCA BSP MACHO/FEMEA, DE 3"</v>
          </cell>
          <cell r="E8968" t="str">
            <v xml:space="preserve">UN    </v>
          </cell>
          <cell r="F8968" t="str">
            <v>263,25</v>
          </cell>
          <cell r="G8968" t="str">
            <v>263,25</v>
          </cell>
        </row>
        <row r="8969">
          <cell r="C8969">
            <v>40386</v>
          </cell>
          <cell r="D8969" t="str">
            <v>CURVA 45 GRAUS EM ACO CARBONO, SOLDAVEL, PRESSAO 3.000 LBS, DN 1 1/2"</v>
          </cell>
          <cell r="E8969" t="str">
            <v xml:space="preserve">UN    </v>
          </cell>
          <cell r="F8969" t="str">
            <v>77,77</v>
          </cell>
          <cell r="G8969" t="str">
            <v>77,77</v>
          </cell>
        </row>
        <row r="8970">
          <cell r="C8970">
            <v>40384</v>
          </cell>
          <cell r="D8970" t="str">
            <v>CURVA 45 GRAUS EM ACO CARBONO, SOLDAVEL, PRESSAO 3.000 LBS, DN 1 1/4"</v>
          </cell>
          <cell r="E8970" t="str">
            <v xml:space="preserve">UN    </v>
          </cell>
          <cell r="F8970" t="str">
            <v>53,24</v>
          </cell>
          <cell r="G8970" t="str">
            <v>53,24</v>
          </cell>
        </row>
        <row r="8971">
          <cell r="C8971">
            <v>40379</v>
          </cell>
          <cell r="D8971" t="str">
            <v>CURVA 45 GRAUS EM ACO CARBONO, SOLDAVEL, PRESSAO 3.000 LBS, DN 1/2"</v>
          </cell>
          <cell r="E8971" t="str">
            <v xml:space="preserve">UN    </v>
          </cell>
          <cell r="F8971" t="str">
            <v>18,40</v>
          </cell>
          <cell r="G8971" t="str">
            <v>18,40</v>
          </cell>
        </row>
        <row r="8972">
          <cell r="C8972">
            <v>40423</v>
          </cell>
          <cell r="D8972" t="str">
            <v>CURVA 45 GRAUS EM ACO CARBONO, SOLDAVEL, PRESSAO 3.000 LBS, DN 1"</v>
          </cell>
          <cell r="E8972" t="str">
            <v xml:space="preserve">UN    </v>
          </cell>
          <cell r="F8972" t="str">
            <v>34,83</v>
          </cell>
          <cell r="G8972" t="str">
            <v>34,83</v>
          </cell>
        </row>
        <row r="8973">
          <cell r="C8973">
            <v>40389</v>
          </cell>
          <cell r="D8973" t="str">
            <v>CURVA 45 GRAUS EM ACO CARBONO, SOLDAVEL, PRESSAO 3.000 LBS, DN 2 1/2"</v>
          </cell>
          <cell r="E8973" t="str">
            <v xml:space="preserve">UN    </v>
          </cell>
          <cell r="F8973" t="str">
            <v>220,90</v>
          </cell>
          <cell r="G8973" t="str">
            <v>220,90</v>
          </cell>
        </row>
        <row r="8974">
          <cell r="C8974">
            <v>40388</v>
          </cell>
          <cell r="D8974" t="str">
            <v>CURVA 45 GRAUS EM ACO CARBONO, SOLDAVEL, PRESSAO 3.000 LBS, DN 2"</v>
          </cell>
          <cell r="E8974" t="str">
            <v xml:space="preserve">UN    </v>
          </cell>
          <cell r="F8974" t="str">
            <v>110,57</v>
          </cell>
          <cell r="G8974" t="str">
            <v>110,57</v>
          </cell>
        </row>
        <row r="8975">
          <cell r="C8975">
            <v>40381</v>
          </cell>
          <cell r="D8975" t="str">
            <v>CURVA 45 GRAUS EM ACO CARBONO, SOLDAVEL, PRESSAO 3.000 LBS, DN 3/4"</v>
          </cell>
          <cell r="E8975" t="str">
            <v xml:space="preserve">UN    </v>
          </cell>
          <cell r="F8975" t="str">
            <v>24,54</v>
          </cell>
          <cell r="G8975" t="str">
            <v>24,54</v>
          </cell>
        </row>
        <row r="8976">
          <cell r="C8976">
            <v>40391</v>
          </cell>
          <cell r="D8976" t="str">
            <v>CURVA 45 GRAUS EM ACO CARBONO, SOLDAVEL, PRESSAO 3.000 LBS, DN 3"</v>
          </cell>
          <cell r="E8976" t="str">
            <v xml:space="preserve">UN    </v>
          </cell>
          <cell r="F8976" t="str">
            <v>573,36</v>
          </cell>
          <cell r="G8976" t="str">
            <v>573,36</v>
          </cell>
        </row>
        <row r="8977">
          <cell r="C8977">
            <v>40414</v>
          </cell>
          <cell r="D8977" t="str">
            <v>CURVA 45 GRAUS RANHURADA EM FERRO FUNDIDO, DN 50 MM (2")</v>
          </cell>
          <cell r="E8977" t="str">
            <v xml:space="preserve">UN    </v>
          </cell>
          <cell r="F8977" t="str">
            <v>27,37</v>
          </cell>
          <cell r="G8977" t="str">
            <v>27,37</v>
          </cell>
        </row>
        <row r="8978">
          <cell r="C8978">
            <v>40416</v>
          </cell>
          <cell r="D8978" t="str">
            <v>CURVA 45 GRAUS RANHURADA EM FERRO FUNDIDO, DN 65 MM (2 1/2")</v>
          </cell>
          <cell r="E8978" t="str">
            <v xml:space="preserve">UN    </v>
          </cell>
          <cell r="F8978" t="str">
            <v>37,84</v>
          </cell>
          <cell r="G8978" t="str">
            <v>37,84</v>
          </cell>
        </row>
        <row r="8979">
          <cell r="C8979">
            <v>40418</v>
          </cell>
          <cell r="D8979" t="str">
            <v>CURVA 45 GRAUS RANHURADA EM FERRO FUNDIDO, DN 80 MM (3")</v>
          </cell>
          <cell r="E8979" t="str">
            <v xml:space="preserve">UN    </v>
          </cell>
          <cell r="F8979" t="str">
            <v>45,13</v>
          </cell>
          <cell r="G8979" t="str">
            <v>45,13</v>
          </cell>
        </row>
        <row r="8980">
          <cell r="C8980">
            <v>2609</v>
          </cell>
          <cell r="D8980" t="str">
            <v>CURVA 45 GRAUS, PARA ELETRODUTO, EM ACO GALVANIZADO ELETROLITICO, DIAMETRO DE 20 MM (3/4")</v>
          </cell>
          <cell r="E8980" t="str">
            <v xml:space="preserve">UN    </v>
          </cell>
          <cell r="F8980" t="str">
            <v>6,02</v>
          </cell>
          <cell r="G8980" t="str">
            <v>6,02</v>
          </cell>
        </row>
        <row r="8981">
          <cell r="C8981">
            <v>2634</v>
          </cell>
          <cell r="D8981" t="str">
            <v>CURVA 45 GRAUS, PARA ELETRODUTO, EM ACO GALVANIZADO ELETROLITICO, DIAMETRO DE 25 MM (1")</v>
          </cell>
          <cell r="E8981" t="str">
            <v xml:space="preserve">UN    </v>
          </cell>
          <cell r="F8981" t="str">
            <v>7,91</v>
          </cell>
          <cell r="G8981" t="str">
            <v>7,91</v>
          </cell>
        </row>
        <row r="8982">
          <cell r="C8982">
            <v>2611</v>
          </cell>
          <cell r="D8982" t="str">
            <v>CURVA 45 GRAUS, PARA ELETRODUTO, EM ACO GALVANIZADO ELETROLITICO, DIAMETRO DE 40 MM (1 1/2")</v>
          </cell>
          <cell r="E8982" t="str">
            <v xml:space="preserve">UN    </v>
          </cell>
          <cell r="F8982" t="str">
            <v>22,30</v>
          </cell>
          <cell r="G8982" t="str">
            <v>22,30</v>
          </cell>
        </row>
        <row r="8983">
          <cell r="C8983">
            <v>34359</v>
          </cell>
          <cell r="D8983" t="str">
            <v>CURVA 90 GRAUS DE BARRA CHATA EM ALUMINIO 3/4 " X 1/4 " X 300 MM</v>
          </cell>
          <cell r="E8983" t="str">
            <v xml:space="preserve">UN    </v>
          </cell>
          <cell r="F8983" t="str">
            <v>15,74</v>
          </cell>
          <cell r="G8983" t="str">
            <v>15,74</v>
          </cell>
        </row>
        <row r="8984">
          <cell r="C8984">
            <v>1789</v>
          </cell>
          <cell r="D8984" t="str">
            <v>CURVA 90 GRAUS DE FERRO GALVANIZADO, COM ROSCA BSP FEMEA, DE 1 1/2"</v>
          </cell>
          <cell r="E8984" t="str">
            <v xml:space="preserve">UN    </v>
          </cell>
          <cell r="F8984" t="str">
            <v>83,28</v>
          </cell>
          <cell r="G8984" t="str">
            <v>83,28</v>
          </cell>
        </row>
        <row r="8985">
          <cell r="C8985">
            <v>1788</v>
          </cell>
          <cell r="D8985" t="str">
            <v>CURVA 90 GRAUS DE FERRO GALVANIZADO, COM ROSCA BSP FEMEA, DE 1 1/4"</v>
          </cell>
          <cell r="E8985" t="str">
            <v xml:space="preserve">UN    </v>
          </cell>
          <cell r="F8985" t="str">
            <v>66,76</v>
          </cell>
          <cell r="G8985" t="str">
            <v>66,76</v>
          </cell>
        </row>
        <row r="8986">
          <cell r="C8986">
            <v>1786</v>
          </cell>
          <cell r="D8986" t="str">
            <v>CURVA 90 GRAUS DE FERRO GALVANIZADO, COM ROSCA BSP FEMEA, DE 1/2"</v>
          </cell>
          <cell r="E8986" t="str">
            <v xml:space="preserve">UN    </v>
          </cell>
          <cell r="F8986" t="str">
            <v>16,57</v>
          </cell>
          <cell r="G8986" t="str">
            <v>16,57</v>
          </cell>
        </row>
        <row r="8987">
          <cell r="C8987">
            <v>1787</v>
          </cell>
          <cell r="D8987" t="str">
            <v>CURVA 90 GRAUS DE FERRO GALVANIZADO, COM ROSCA BSP FEMEA, DE 1"</v>
          </cell>
          <cell r="E8987" t="str">
            <v xml:space="preserve">UN    </v>
          </cell>
          <cell r="F8987" t="str">
            <v>39,69</v>
          </cell>
          <cell r="G8987" t="str">
            <v>39,69</v>
          </cell>
        </row>
        <row r="8988">
          <cell r="C8988">
            <v>1791</v>
          </cell>
          <cell r="D8988" t="str">
            <v>CURVA 90 GRAUS DE FERRO GALVANIZADO, COM ROSCA BSP FEMEA, DE 2 1/2"</v>
          </cell>
          <cell r="E8988" t="str">
            <v xml:space="preserve">UN    </v>
          </cell>
          <cell r="F8988" t="str">
            <v>240,69</v>
          </cell>
          <cell r="G8988" t="str">
            <v>240,69</v>
          </cell>
        </row>
        <row r="8989">
          <cell r="C8989">
            <v>1790</v>
          </cell>
          <cell r="D8989" t="str">
            <v>CURVA 90 GRAUS DE FERRO GALVANIZADO, COM ROSCA BSP FEMEA, DE 2"</v>
          </cell>
          <cell r="E8989" t="str">
            <v xml:space="preserve">UN    </v>
          </cell>
          <cell r="F8989" t="str">
            <v>138,69</v>
          </cell>
          <cell r="G8989" t="str">
            <v>138,69</v>
          </cell>
        </row>
        <row r="8990">
          <cell r="C8990">
            <v>1813</v>
          </cell>
          <cell r="D8990" t="str">
            <v>CURVA 90 GRAUS DE FERRO GALVANIZADO, COM ROSCA BSP FEMEA, DE 3/4"</v>
          </cell>
          <cell r="E8990" t="str">
            <v xml:space="preserve">UN    </v>
          </cell>
          <cell r="F8990" t="str">
            <v>26,31</v>
          </cell>
          <cell r="G8990" t="str">
            <v>26,31</v>
          </cell>
        </row>
        <row r="8991">
          <cell r="C8991">
            <v>1792</v>
          </cell>
          <cell r="D8991" t="str">
            <v>CURVA 90 GRAUS DE FERRO GALVANIZADO, COM ROSCA BSP FEMEA, DE 3"</v>
          </cell>
          <cell r="E8991" t="str">
            <v xml:space="preserve">UN    </v>
          </cell>
          <cell r="F8991" t="str">
            <v>324,89</v>
          </cell>
          <cell r="G8991" t="str">
            <v>324,89</v>
          </cell>
        </row>
        <row r="8992">
          <cell r="C8992">
            <v>1793</v>
          </cell>
          <cell r="D8992" t="str">
            <v>CURVA 90 GRAUS DE FERRO GALVANIZADO, COM ROSCA BSP FEMEA, DE 4"</v>
          </cell>
          <cell r="E8992" t="str">
            <v xml:space="preserve">UN    </v>
          </cell>
          <cell r="F8992" t="str">
            <v>656,49</v>
          </cell>
          <cell r="G8992" t="str">
            <v>656,49</v>
          </cell>
        </row>
        <row r="8993">
          <cell r="C8993">
            <v>1809</v>
          </cell>
          <cell r="D8993" t="str">
            <v>CURVA 90 GRAUS DE FERRO GALVANIZADO, COM ROSCA BSP MACHO/FEMEA, DE 1 1/2"</v>
          </cell>
          <cell r="E8993" t="str">
            <v xml:space="preserve">UN    </v>
          </cell>
          <cell r="F8993" t="str">
            <v>78,08</v>
          </cell>
          <cell r="G8993" t="str">
            <v>78,08</v>
          </cell>
        </row>
        <row r="8994">
          <cell r="C8994">
            <v>1814</v>
          </cell>
          <cell r="D8994" t="str">
            <v>CURVA 90 GRAUS DE FERRO GALVANIZADO, COM ROSCA BSP MACHO/FEMEA, DE 1 1/4"</v>
          </cell>
          <cell r="E8994" t="str">
            <v xml:space="preserve">UN    </v>
          </cell>
          <cell r="F8994" t="str">
            <v>64,14</v>
          </cell>
          <cell r="G8994" t="str">
            <v>64,14</v>
          </cell>
        </row>
        <row r="8995">
          <cell r="C8995">
            <v>1803</v>
          </cell>
          <cell r="D8995" t="str">
            <v>CURVA 90 GRAUS DE FERRO GALVANIZADO, COM ROSCA BSP MACHO/FEMEA, DE 1/2"</v>
          </cell>
          <cell r="E8995" t="str">
            <v xml:space="preserve">UN    </v>
          </cell>
          <cell r="F8995" t="str">
            <v>16,21</v>
          </cell>
          <cell r="G8995" t="str">
            <v>16,21</v>
          </cell>
        </row>
        <row r="8996">
          <cell r="C8996">
            <v>1805</v>
          </cell>
          <cell r="D8996" t="str">
            <v>CURVA 90 GRAUS DE FERRO GALVANIZADO, COM ROSCA BSP MACHO/FEMEA, DE 1"</v>
          </cell>
          <cell r="E8996" t="str">
            <v xml:space="preserve">UN    </v>
          </cell>
          <cell r="F8996" t="str">
            <v>37,22</v>
          </cell>
          <cell r="G8996" t="str">
            <v>37,22</v>
          </cell>
        </row>
        <row r="8997">
          <cell r="C8997">
            <v>1821</v>
          </cell>
          <cell r="D8997" t="str">
            <v>CURVA 90 GRAUS DE FERRO GALVANIZADO, COM ROSCA BSP MACHO/FEMEA, DE 2 1/2"</v>
          </cell>
          <cell r="E8997" t="str">
            <v xml:space="preserve">UN    </v>
          </cell>
          <cell r="F8997" t="str">
            <v>219,90</v>
          </cell>
          <cell r="G8997" t="str">
            <v>219,90</v>
          </cell>
        </row>
        <row r="8998">
          <cell r="C8998">
            <v>1806</v>
          </cell>
          <cell r="D8998" t="str">
            <v>CURVA 90 GRAUS DE FERRO GALVANIZADO, COM ROSCA BSP MACHO/FEMEA, DE 2"</v>
          </cell>
          <cell r="E8998" t="str">
            <v xml:space="preserve">UN    </v>
          </cell>
          <cell r="F8998" t="str">
            <v>130,89</v>
          </cell>
          <cell r="G8998" t="str">
            <v>130,89</v>
          </cell>
        </row>
        <row r="8999">
          <cell r="C8999">
            <v>1804</v>
          </cell>
          <cell r="D8999" t="str">
            <v>CURVA 90 GRAUS DE FERRO GALVANIZADO, COM ROSCA BSP MACHO/FEMEA, DE 3/4"</v>
          </cell>
          <cell r="E8999" t="str">
            <v xml:space="preserve">UN    </v>
          </cell>
          <cell r="F8999" t="str">
            <v>23,07</v>
          </cell>
          <cell r="G8999" t="str">
            <v>23,07</v>
          </cell>
        </row>
        <row r="9000">
          <cell r="C9000">
            <v>1807</v>
          </cell>
          <cell r="D9000" t="str">
            <v>CURVA 90 GRAUS DE FERRO GALVANIZADO, COM ROSCA BSP MACHO/FEMEA, DE 3"</v>
          </cell>
          <cell r="E9000" t="str">
            <v xml:space="preserve">UN    </v>
          </cell>
          <cell r="F9000" t="str">
            <v>314,50</v>
          </cell>
          <cell r="G9000" t="str">
            <v>314,50</v>
          </cell>
        </row>
        <row r="9001">
          <cell r="C9001">
            <v>1808</v>
          </cell>
          <cell r="D9001" t="str">
            <v>CURVA 90 GRAUS DE FERRO GALVANIZADO, COM ROSCA BSP MACHO/FEMEA, DE 4"</v>
          </cell>
          <cell r="E9001" t="str">
            <v xml:space="preserve">UN    </v>
          </cell>
          <cell r="F9001" t="str">
            <v>630,51</v>
          </cell>
          <cell r="G9001" t="str">
            <v>630,51</v>
          </cell>
        </row>
        <row r="9002">
          <cell r="C9002">
            <v>1797</v>
          </cell>
          <cell r="D9002" t="str">
            <v>CURVA 90 GRAUS DE FERRO GALVANIZADO, COM ROSCA BSP MACHO, DE 1 1/2"</v>
          </cell>
          <cell r="E9002" t="str">
            <v xml:space="preserve">UN    </v>
          </cell>
          <cell r="F9002" t="str">
            <v>94,56</v>
          </cell>
          <cell r="G9002" t="str">
            <v>94,56</v>
          </cell>
        </row>
        <row r="9003">
          <cell r="C9003">
            <v>1796</v>
          </cell>
          <cell r="D9003" t="str">
            <v>CURVA 90 GRAUS DE FERRO GALVANIZADO, COM ROSCA BSP MACHO, DE 1 1/4"</v>
          </cell>
          <cell r="E9003" t="str">
            <v xml:space="preserve">UN    </v>
          </cell>
          <cell r="F9003" t="str">
            <v>72,54</v>
          </cell>
          <cell r="G9003" t="str">
            <v>72,54</v>
          </cell>
        </row>
        <row r="9004">
          <cell r="C9004">
            <v>1794</v>
          </cell>
          <cell r="D9004" t="str">
            <v>CURVA 90 GRAUS DE FERRO GALVANIZADO, COM ROSCA BSP MACHO, DE 1/2"</v>
          </cell>
          <cell r="E9004" t="str">
            <v xml:space="preserve">UN    </v>
          </cell>
          <cell r="F9004" t="str">
            <v>17,32</v>
          </cell>
          <cell r="G9004" t="str">
            <v>17,32</v>
          </cell>
        </row>
        <row r="9005">
          <cell r="C9005">
            <v>1816</v>
          </cell>
          <cell r="D9005" t="str">
            <v>CURVA 90 GRAUS DE FERRO GALVANIZADO, COM ROSCA BSP MACHO, DE 1"</v>
          </cell>
          <cell r="E9005" t="str">
            <v xml:space="preserve">UN    </v>
          </cell>
          <cell r="F9005" t="str">
            <v>39,04</v>
          </cell>
          <cell r="G9005" t="str">
            <v>39,04</v>
          </cell>
        </row>
        <row r="9006">
          <cell r="C9006">
            <v>1815</v>
          </cell>
          <cell r="D9006" t="str">
            <v>CURVA 90 GRAUS DE FERRO GALVANIZADO, COM ROSCA BSP MACHO, DE 2 1/2"</v>
          </cell>
          <cell r="E9006" t="str">
            <v xml:space="preserve">UN    </v>
          </cell>
          <cell r="F9006" t="str">
            <v>299,83</v>
          </cell>
          <cell r="G9006" t="str">
            <v>299,83</v>
          </cell>
        </row>
        <row r="9007">
          <cell r="C9007">
            <v>1798</v>
          </cell>
          <cell r="D9007" t="str">
            <v>CURVA 90 GRAUS DE FERRO GALVANIZADO, COM ROSCA BSP MACHO, DE 2"</v>
          </cell>
          <cell r="E9007" t="str">
            <v xml:space="preserve">UN    </v>
          </cell>
          <cell r="F9007" t="str">
            <v>134,16</v>
          </cell>
          <cell r="G9007" t="str">
            <v>134,16</v>
          </cell>
        </row>
        <row r="9008">
          <cell r="C9008">
            <v>1795</v>
          </cell>
          <cell r="D9008" t="str">
            <v>CURVA 90 GRAUS DE FERRO GALVANIZADO, COM ROSCA BSP MACHO, DE 3/4"</v>
          </cell>
          <cell r="E9008" t="str">
            <v xml:space="preserve">UN    </v>
          </cell>
          <cell r="F9008" t="str">
            <v>23,99</v>
          </cell>
          <cell r="G9008" t="str">
            <v>23,99</v>
          </cell>
        </row>
        <row r="9009">
          <cell r="C9009">
            <v>1799</v>
          </cell>
          <cell r="D9009" t="str">
            <v>CURVA 90 GRAUS DE FERRO GALVANIZADO, COM ROSCA BSP MACHO, DE 3"</v>
          </cell>
          <cell r="E9009" t="str">
            <v xml:space="preserve">UN    </v>
          </cell>
          <cell r="F9009" t="str">
            <v>390,50</v>
          </cell>
          <cell r="G9009" t="str">
            <v>390,50</v>
          </cell>
        </row>
        <row r="9010">
          <cell r="C9010">
            <v>1800</v>
          </cell>
          <cell r="D9010" t="str">
            <v>CURVA 90 GRAUS DE FERRO GALVANIZADO, COM ROSCA BSP MACHO, DE 4"</v>
          </cell>
          <cell r="E9010" t="str">
            <v xml:space="preserve">UN    </v>
          </cell>
          <cell r="F9010" t="str">
            <v>745,54</v>
          </cell>
          <cell r="G9010" t="str">
            <v>745,54</v>
          </cell>
        </row>
        <row r="9011">
          <cell r="C9011">
            <v>1802</v>
          </cell>
          <cell r="D9011" t="str">
            <v>CURVA 90 GRAUS DE FERRO GALVANIZADO, COM ROSCA BSP MACHO, DE 6"</v>
          </cell>
          <cell r="E9011" t="str">
            <v xml:space="preserve">UN    </v>
          </cell>
          <cell r="F9011" t="str">
            <v>1.864,88</v>
          </cell>
          <cell r="G9011" t="str">
            <v>1.864,88</v>
          </cell>
        </row>
        <row r="9012">
          <cell r="C9012">
            <v>40385</v>
          </cell>
          <cell r="D9012" t="str">
            <v>CURVA 90 GRAUS EM ACO CARBONO, RAIO CURTO, SOLDAVEL, PRESSAO 3.000 LBS, DN 1 1/2"</v>
          </cell>
          <cell r="E9012" t="str">
            <v xml:space="preserve">UN    </v>
          </cell>
          <cell r="F9012" t="str">
            <v>77,77</v>
          </cell>
          <cell r="G9012" t="str">
            <v>77,77</v>
          </cell>
        </row>
        <row r="9013">
          <cell r="C9013">
            <v>40383</v>
          </cell>
          <cell r="D9013" t="str">
            <v>CURVA 90 GRAUS EM ACO CARBONO, RAIO CURTO, SOLDAVEL, PRESSAO 3.000 LBS, DN 1 1/4"</v>
          </cell>
          <cell r="E9013" t="str">
            <v xml:space="preserve">UN    </v>
          </cell>
          <cell r="F9013" t="str">
            <v>53,24</v>
          </cell>
          <cell r="G9013" t="str">
            <v>53,24</v>
          </cell>
        </row>
        <row r="9014">
          <cell r="C9014">
            <v>40378</v>
          </cell>
          <cell r="D9014" t="str">
            <v>CURVA 90 GRAUS EM ACO CARBONO, RAIO CURTO, SOLDAVEL, PRESSAO 3.000 LBS, DN 1/2"</v>
          </cell>
          <cell r="E9014" t="str">
            <v xml:space="preserve">UN    </v>
          </cell>
          <cell r="F9014" t="str">
            <v>18,40</v>
          </cell>
          <cell r="G9014" t="str">
            <v>18,40</v>
          </cell>
        </row>
        <row r="9015">
          <cell r="C9015">
            <v>40382</v>
          </cell>
          <cell r="D9015" t="str">
            <v>CURVA 90 GRAUS EM ACO CARBONO, RAIO CURTO, SOLDAVEL, PRESSAO 3.000 LBS, DN 1"</v>
          </cell>
          <cell r="E9015" t="str">
            <v xml:space="preserve">UN    </v>
          </cell>
          <cell r="F9015" t="str">
            <v>34,83</v>
          </cell>
          <cell r="G9015" t="str">
            <v>34,83</v>
          </cell>
        </row>
        <row r="9016">
          <cell r="C9016">
            <v>40422</v>
          </cell>
          <cell r="D9016" t="str">
            <v>CURVA 90 GRAUS EM ACO CARBONO, RAIO CURTO, SOLDAVEL, PRESSAO 3.000 LBS, DN 2 1/2"</v>
          </cell>
          <cell r="E9016" t="str">
            <v xml:space="preserve">UN    </v>
          </cell>
          <cell r="F9016" t="str">
            <v>237,30</v>
          </cell>
          <cell r="G9016" t="str">
            <v>237,30</v>
          </cell>
        </row>
        <row r="9017">
          <cell r="C9017">
            <v>40387</v>
          </cell>
          <cell r="D9017" t="str">
            <v>CURVA 90 GRAUS EM ACO CARBONO, RAIO CURTO, SOLDAVEL, PRESSAO 3.000 LBS, DN 2"</v>
          </cell>
          <cell r="E9017" t="str">
            <v xml:space="preserve">UN    </v>
          </cell>
          <cell r="F9017" t="str">
            <v>120,82</v>
          </cell>
          <cell r="G9017" t="str">
            <v>120,82</v>
          </cell>
        </row>
        <row r="9018">
          <cell r="C9018">
            <v>40380</v>
          </cell>
          <cell r="D9018" t="str">
            <v>CURVA 90 GRAUS EM ACO CARBONO, RAIO CURTO, SOLDAVEL, PRESSAO 3.000 LBS, DN 3/4"</v>
          </cell>
          <cell r="E9018" t="str">
            <v xml:space="preserve">UN    </v>
          </cell>
          <cell r="F9018" t="str">
            <v>24,54</v>
          </cell>
          <cell r="G9018" t="str">
            <v>24,54</v>
          </cell>
        </row>
        <row r="9019">
          <cell r="C9019">
            <v>40390</v>
          </cell>
          <cell r="D9019" t="str">
            <v>CURVA 90 GRAUS EM ACO CARBONO, RAIO CURTO, SOLDAVEL, PRESSAO 3.000 LBS, DN 3"</v>
          </cell>
          <cell r="E9019" t="str">
            <v xml:space="preserve">UN    </v>
          </cell>
          <cell r="F9019" t="str">
            <v>499,79</v>
          </cell>
          <cell r="G9019" t="str">
            <v>499,79</v>
          </cell>
        </row>
        <row r="9020">
          <cell r="C9020">
            <v>40413</v>
          </cell>
          <cell r="D9020" t="str">
            <v>CURVA 90 GRAUS RANHURADA EM FERRO FUNDIDO, DN 50 MM (2")</v>
          </cell>
          <cell r="E9020" t="str">
            <v xml:space="preserve">UN    </v>
          </cell>
          <cell r="F9020" t="str">
            <v>29,74</v>
          </cell>
          <cell r="G9020" t="str">
            <v>29,74</v>
          </cell>
        </row>
        <row r="9021">
          <cell r="C9021">
            <v>40415</v>
          </cell>
          <cell r="D9021" t="str">
            <v>CURVA 90 GRAUS RANHURADA EM FERRO FUNDIDO, DN 65 MM (2 1/2")</v>
          </cell>
          <cell r="E9021" t="str">
            <v xml:space="preserve">UN    </v>
          </cell>
          <cell r="F9021" t="str">
            <v>42,38</v>
          </cell>
          <cell r="G9021" t="str">
            <v>42,38</v>
          </cell>
        </row>
        <row r="9022">
          <cell r="C9022">
            <v>40417</v>
          </cell>
          <cell r="D9022" t="str">
            <v>CURVA 90 GRAUS RANHURADA EM FERRO FUNDIDO, DN 80 MM (3")</v>
          </cell>
          <cell r="E9022" t="str">
            <v xml:space="preserve">UN    </v>
          </cell>
          <cell r="F9022" t="str">
            <v>49,99</v>
          </cell>
          <cell r="G9022" t="str">
            <v>49,99</v>
          </cell>
        </row>
        <row r="9023">
          <cell r="C9023">
            <v>39271</v>
          </cell>
          <cell r="D9023" t="str">
            <v>CURVA 90 GRAUS, CURTA, DE PVC RIGIDO ROSCAVEL, DE 1/2", PARA ELETRODUTO</v>
          </cell>
          <cell r="E9023" t="str">
            <v xml:space="preserve">UN    </v>
          </cell>
          <cell r="F9023" t="str">
            <v>2,66</v>
          </cell>
          <cell r="G9023" t="str">
            <v>2,66</v>
          </cell>
        </row>
        <row r="9024">
          <cell r="C9024">
            <v>39273</v>
          </cell>
          <cell r="D9024" t="str">
            <v>CURVA 90 GRAUS, CURTA, DE PVC RIGIDO ROSCAVEL, DE 1", PARA ELETRODUTO</v>
          </cell>
          <cell r="E9024" t="str">
            <v xml:space="preserve">UN    </v>
          </cell>
          <cell r="F9024" t="str">
            <v>4,53</v>
          </cell>
          <cell r="G9024" t="str">
            <v>4,53</v>
          </cell>
        </row>
        <row r="9025">
          <cell r="C9025">
            <v>39272</v>
          </cell>
          <cell r="D9025" t="str">
            <v>CURVA 90 GRAUS, CURTA, DE PVC RIGIDO ROSCAVEL, DE 3/4", PARA ELETRODUTO</v>
          </cell>
          <cell r="E9025" t="str">
            <v xml:space="preserve">UN    </v>
          </cell>
          <cell r="F9025" t="str">
            <v>3,27</v>
          </cell>
          <cell r="G9025" t="str">
            <v>3,27</v>
          </cell>
        </row>
        <row r="9026">
          <cell r="C9026">
            <v>1875</v>
          </cell>
          <cell r="D9026" t="str">
            <v>CURVA 90 GRAUS, LONGA, DE PVC RIGIDO ROSCAVEL, DE 1 1/2", PARA ELETRODUTO</v>
          </cell>
          <cell r="E9026" t="str">
            <v xml:space="preserve">UN    </v>
          </cell>
          <cell r="F9026" t="str">
            <v>7,23</v>
          </cell>
          <cell r="G9026" t="str">
            <v>7,23</v>
          </cell>
        </row>
        <row r="9027">
          <cell r="C9027">
            <v>1874</v>
          </cell>
          <cell r="D9027" t="str">
            <v>CURVA 90 GRAUS, LONGA, DE PVC RIGIDO ROSCAVEL, DE 1 1/4", PARA ELETRODUTO</v>
          </cell>
          <cell r="E9027" t="str">
            <v xml:space="preserve">UN    </v>
          </cell>
          <cell r="F9027" t="str">
            <v>5,97</v>
          </cell>
          <cell r="G9027" t="str">
            <v>5,97</v>
          </cell>
        </row>
        <row r="9028">
          <cell r="C9028">
            <v>1870</v>
          </cell>
          <cell r="D9028" t="str">
            <v>CURVA 90 GRAUS, LONGA, DE PVC RIGIDO ROSCAVEL, DE 1/2", PARA ELETRODUTO</v>
          </cell>
          <cell r="E9028" t="str">
            <v xml:space="preserve">UN    </v>
          </cell>
          <cell r="F9028" t="str">
            <v>3,45</v>
          </cell>
          <cell r="G9028" t="str">
            <v>3,45</v>
          </cell>
        </row>
        <row r="9029">
          <cell r="C9029">
            <v>1884</v>
          </cell>
          <cell r="D9029" t="str">
            <v>CURVA 90 GRAUS, LONGA, DE PVC RIGIDO ROSCAVEL, DE 1", PARA ELETRODUTO</v>
          </cell>
          <cell r="E9029" t="str">
            <v xml:space="preserve">UN    </v>
          </cell>
          <cell r="F9029" t="str">
            <v>5,30</v>
          </cell>
          <cell r="G9029" t="str">
            <v>5,30</v>
          </cell>
        </row>
        <row r="9030">
          <cell r="C9030">
            <v>1887</v>
          </cell>
          <cell r="D9030" t="str">
            <v>CURVA 90 GRAUS, LONGA, DE PVC RIGIDO ROSCAVEL, DE 2 1/2", PARA ELETRODUTO</v>
          </cell>
          <cell r="E9030" t="str">
            <v xml:space="preserve">UN    </v>
          </cell>
          <cell r="F9030" t="str">
            <v>30,00</v>
          </cell>
          <cell r="G9030" t="str">
            <v>30,00</v>
          </cell>
        </row>
        <row r="9031">
          <cell r="C9031">
            <v>1876</v>
          </cell>
          <cell r="D9031" t="str">
            <v>CURVA 90 GRAUS, LONGA, DE PVC RIGIDO ROSCAVEL, DE 2", PARA ELETRODUTO</v>
          </cell>
          <cell r="E9031" t="str">
            <v xml:space="preserve">UN    </v>
          </cell>
          <cell r="F9031" t="str">
            <v>11,76</v>
          </cell>
          <cell r="G9031" t="str">
            <v>11,76</v>
          </cell>
        </row>
        <row r="9032">
          <cell r="C9032">
            <v>1879</v>
          </cell>
          <cell r="D9032" t="str">
            <v>CURVA 90 GRAUS, LONGA, DE PVC RIGIDO ROSCAVEL, DE 3/4", PARA ELETRODUTO</v>
          </cell>
          <cell r="E9032" t="str">
            <v xml:space="preserve">UN    </v>
          </cell>
          <cell r="F9032" t="str">
            <v>3,50</v>
          </cell>
          <cell r="G9032" t="str">
            <v>3,50</v>
          </cell>
        </row>
        <row r="9033">
          <cell r="C9033">
            <v>1877</v>
          </cell>
          <cell r="D9033" t="str">
            <v>CURVA 90 GRAUS, LONGA, DE PVC RIGIDO ROSCAVEL, DE 3", PARA ELETRODUTO</v>
          </cell>
          <cell r="E9033" t="str">
            <v xml:space="preserve">UN    </v>
          </cell>
          <cell r="F9033" t="str">
            <v>30,04</v>
          </cell>
          <cell r="G9033" t="str">
            <v>30,04</v>
          </cell>
        </row>
        <row r="9034">
          <cell r="C9034">
            <v>1878</v>
          </cell>
          <cell r="D9034" t="str">
            <v>CURVA 90 GRAUS, LONGA, DE PVC RIGIDO ROSCAVEL, DE 4", PARA ELETRODUTO</v>
          </cell>
          <cell r="E9034" t="str">
            <v xml:space="preserve">UN    </v>
          </cell>
          <cell r="F9034" t="str">
            <v>60,34</v>
          </cell>
          <cell r="G9034" t="str">
            <v>60,34</v>
          </cell>
        </row>
        <row r="9035">
          <cell r="C9035">
            <v>2621</v>
          </cell>
          <cell r="D9035" t="str">
            <v>CURVA 90 GRAUS, PARA ELETRODUTO, EM ACO GALVANIZADO ELETROLITICO, DIAMETRO DE 100 MM (4")</v>
          </cell>
          <cell r="E9035" t="str">
            <v xml:space="preserve">UN    </v>
          </cell>
          <cell r="F9035" t="str">
            <v>190,80</v>
          </cell>
          <cell r="G9035" t="str">
            <v>190,80</v>
          </cell>
        </row>
        <row r="9036">
          <cell r="C9036">
            <v>2616</v>
          </cell>
          <cell r="D9036" t="str">
            <v>CURVA 90 GRAUS, PARA ELETRODUTO, EM ACO GALVANIZADO ELETROLITICO, DIAMETRO DE 15 MM (1/2")</v>
          </cell>
          <cell r="E9036" t="str">
            <v xml:space="preserve">UN    </v>
          </cell>
          <cell r="F9036" t="str">
            <v>5,40</v>
          </cell>
          <cell r="G9036" t="str">
            <v>5,40</v>
          </cell>
        </row>
        <row r="9037">
          <cell r="C9037">
            <v>2633</v>
          </cell>
          <cell r="D9037" t="str">
            <v>CURVA 90 GRAUS, PARA ELETRODUTO, EM ACO GALVANIZADO ELETROLITICO, DIAMETRO DE 20 MM (3/4")</v>
          </cell>
          <cell r="E9037" t="str">
            <v xml:space="preserve">UN    </v>
          </cell>
          <cell r="F9037" t="str">
            <v>6,11</v>
          </cell>
          <cell r="G9037" t="str">
            <v>6,11</v>
          </cell>
        </row>
        <row r="9038">
          <cell r="C9038">
            <v>2617</v>
          </cell>
          <cell r="D9038" t="str">
            <v>CURVA 90 GRAUS, PARA ELETRODUTO, EM ACO GALVANIZADO ELETROLITICO, DIAMETRO DE 25 MM (1")</v>
          </cell>
          <cell r="E9038" t="str">
            <v xml:space="preserve">UN    </v>
          </cell>
          <cell r="F9038" t="str">
            <v>8,30</v>
          </cell>
          <cell r="G9038" t="str">
            <v>8,30</v>
          </cell>
        </row>
        <row r="9039">
          <cell r="C9039">
            <v>2618</v>
          </cell>
          <cell r="D9039" t="str">
            <v>CURVA 90 GRAUS, PARA ELETRODUTO, EM ACO GALVANIZADO ELETROLITICO, DIAMETRO DE 32 MM (1 1/4")</v>
          </cell>
          <cell r="E9039" t="str">
            <v xml:space="preserve">UN    </v>
          </cell>
          <cell r="F9039" t="str">
            <v>18,90</v>
          </cell>
          <cell r="G9039" t="str">
            <v>18,90</v>
          </cell>
        </row>
        <row r="9040">
          <cell r="C9040">
            <v>2632</v>
          </cell>
          <cell r="D9040" t="str">
            <v>CURVA 90 GRAUS, PARA ELETRODUTO, EM ACO GALVANIZADO ELETROLITICO, DIAMETRO DE 40 MM (1 1/2")</v>
          </cell>
          <cell r="E9040" t="str">
            <v xml:space="preserve">UN    </v>
          </cell>
          <cell r="F9040" t="str">
            <v>23,05</v>
          </cell>
          <cell r="G9040" t="str">
            <v>23,05</v>
          </cell>
        </row>
        <row r="9041">
          <cell r="C9041">
            <v>2631</v>
          </cell>
          <cell r="D9041" t="str">
            <v>CURVA 90 GRAUS, PARA ELETRODUTO, EM ACO GALVANIZADO ELETROLITICO, DIAMETRO DE 50 MM (2")</v>
          </cell>
          <cell r="E9041" t="str">
            <v xml:space="preserve">UN    </v>
          </cell>
          <cell r="F9041" t="str">
            <v>33,84</v>
          </cell>
          <cell r="G9041" t="str">
            <v>33,84</v>
          </cell>
        </row>
        <row r="9042">
          <cell r="C9042">
            <v>2619</v>
          </cell>
          <cell r="D9042" t="str">
            <v>CURVA 90 GRAUS, PARA ELETRODUTO, EM ACO GALVANIZADO ELETROLITICO, DIAMETRO DE 65 MM (2 1/2")</v>
          </cell>
          <cell r="E9042" t="str">
            <v xml:space="preserve">UN    </v>
          </cell>
          <cell r="F9042" t="str">
            <v>85,69</v>
          </cell>
          <cell r="G9042" t="str">
            <v>85,69</v>
          </cell>
        </row>
        <row r="9043">
          <cell r="C9043">
            <v>2620</v>
          </cell>
          <cell r="D9043" t="str">
            <v>CURVA 90 GRAUS, PARA ELETRODUTO, EM ACO GALVANIZADO ELETROLITICO, DIAMETRO DE 80 MM (3")</v>
          </cell>
          <cell r="E9043" t="str">
            <v xml:space="preserve">UN    </v>
          </cell>
          <cell r="F9043" t="str">
            <v>112,50</v>
          </cell>
          <cell r="G9043" t="str">
            <v>112,50</v>
          </cell>
        </row>
        <row r="9044">
          <cell r="C9044">
            <v>44472</v>
          </cell>
          <cell r="D9044" t="str">
            <v>DENTE PARA  FRESADORA</v>
          </cell>
          <cell r="E9044" t="str">
            <v xml:space="preserve">UN    </v>
          </cell>
          <cell r="F9044" t="str">
            <v>62,34</v>
          </cell>
          <cell r="G9044" t="str">
            <v>62,34</v>
          </cell>
        </row>
        <row r="9045">
          <cell r="C9045">
            <v>38369</v>
          </cell>
          <cell r="D9045" t="str">
            <v>DESEMPENADEIRA DE ACO DENTADA 12 X *25* CM, DENTES 8 X 8 MM, CABO FECHADO DE MADEIRA</v>
          </cell>
          <cell r="E9045" t="str">
            <v xml:space="preserve">UN    </v>
          </cell>
          <cell r="F9045" t="str">
            <v>23,41</v>
          </cell>
          <cell r="G9045" t="str">
            <v>23,41</v>
          </cell>
        </row>
        <row r="9046">
          <cell r="C9046">
            <v>38370</v>
          </cell>
          <cell r="D9046" t="str">
            <v>DESEMPENADEIRA DE ACO LISA 12 X *25* CM COM CABO FECHADO DE MADEIRA</v>
          </cell>
          <cell r="E9046" t="str">
            <v xml:space="preserve">UN    </v>
          </cell>
          <cell r="F9046" t="str">
            <v>23,41</v>
          </cell>
          <cell r="G9046" t="str">
            <v>23,41</v>
          </cell>
        </row>
        <row r="9047">
          <cell r="C9047">
            <v>38372</v>
          </cell>
          <cell r="D9047" t="str">
            <v>DESEMPENADEIRA PLASTICA LISA *14 X 27* CM</v>
          </cell>
          <cell r="E9047" t="str">
            <v xml:space="preserve">UN    </v>
          </cell>
          <cell r="F9047" t="str">
            <v>19,01</v>
          </cell>
          <cell r="G9047" t="str">
            <v>19,01</v>
          </cell>
        </row>
        <row r="9048">
          <cell r="C9048">
            <v>2357</v>
          </cell>
          <cell r="D9048" t="str">
            <v>DESENHISTA COPISTA</v>
          </cell>
          <cell r="E9048" t="str">
            <v xml:space="preserve">H     </v>
          </cell>
          <cell r="F9048" t="str">
            <v>39,26</v>
          </cell>
          <cell r="G9048" t="str">
            <v>45,46</v>
          </cell>
        </row>
        <row r="9049">
          <cell r="C9049">
            <v>40806</v>
          </cell>
          <cell r="D9049" t="str">
            <v>DESENHISTA COPISTA (MENSALISTA)</v>
          </cell>
          <cell r="E9049" t="str">
            <v xml:space="preserve">MES   </v>
          </cell>
          <cell r="F9049" t="str">
            <v>6.949,70</v>
          </cell>
          <cell r="G9049" t="str">
            <v>8.052,82</v>
          </cell>
        </row>
        <row r="9050">
          <cell r="C9050">
            <v>2355</v>
          </cell>
          <cell r="D9050" t="str">
            <v>DESENHISTA DETALHISTA</v>
          </cell>
          <cell r="E9050" t="str">
            <v xml:space="preserve">H     </v>
          </cell>
          <cell r="F9050" t="str">
            <v>54,29</v>
          </cell>
          <cell r="G9050" t="str">
            <v>62,87</v>
          </cell>
        </row>
        <row r="9051">
          <cell r="C9051">
            <v>40805</v>
          </cell>
          <cell r="D9051" t="str">
            <v>DESENHISTA DETALHISTA (MENSALISTA)</v>
          </cell>
          <cell r="E9051" t="str">
            <v xml:space="preserve">MES   </v>
          </cell>
          <cell r="F9051" t="str">
            <v>9.612,32</v>
          </cell>
          <cell r="G9051" t="str">
            <v>11.138,08</v>
          </cell>
        </row>
        <row r="9052">
          <cell r="C9052">
            <v>2358</v>
          </cell>
          <cell r="D9052" t="str">
            <v>DESENHISTA PROJETISTA</v>
          </cell>
          <cell r="E9052" t="str">
            <v xml:space="preserve">H     </v>
          </cell>
          <cell r="F9052" t="str">
            <v>53,73</v>
          </cell>
          <cell r="G9052" t="str">
            <v>62,23</v>
          </cell>
        </row>
        <row r="9053">
          <cell r="C9053">
            <v>40807</v>
          </cell>
          <cell r="D9053" t="str">
            <v>DESENHISTA PROJETISTA (MENSALISTA)</v>
          </cell>
          <cell r="E9053" t="str">
            <v xml:space="preserve">MES   </v>
          </cell>
          <cell r="F9053" t="str">
            <v>9.513,43</v>
          </cell>
          <cell r="G9053" t="str">
            <v>11.023,49</v>
          </cell>
        </row>
        <row r="9054">
          <cell r="C9054">
            <v>2359</v>
          </cell>
          <cell r="D9054" t="str">
            <v>DESENHISTA TECNICO AUXILIAR</v>
          </cell>
          <cell r="E9054" t="str">
            <v xml:space="preserve">H     </v>
          </cell>
          <cell r="F9054" t="str">
            <v>47,77</v>
          </cell>
          <cell r="G9054" t="str">
            <v>55,32</v>
          </cell>
        </row>
        <row r="9055">
          <cell r="C9055">
            <v>40808</v>
          </cell>
          <cell r="D9055" t="str">
            <v>DESENHISTA TECNICO AUXILIAR (MENSALISTA)</v>
          </cell>
          <cell r="E9055" t="str">
            <v xml:space="preserve">MES   </v>
          </cell>
          <cell r="F9055" t="str">
            <v>8.458,84</v>
          </cell>
          <cell r="G9055" t="str">
            <v>9.801,50</v>
          </cell>
        </row>
        <row r="9056">
          <cell r="C9056">
            <v>44330</v>
          </cell>
          <cell r="D9056" t="str">
            <v>DESINFETANTE PRONTO USO</v>
          </cell>
          <cell r="E9056" t="str">
            <v xml:space="preserve">L     </v>
          </cell>
          <cell r="F9056" t="str">
            <v>9,43</v>
          </cell>
          <cell r="G9056" t="str">
            <v>9,43</v>
          </cell>
        </row>
        <row r="9057">
          <cell r="C9057">
            <v>43144</v>
          </cell>
          <cell r="D9057" t="str">
            <v>DESMOLDANTE PARA CONCRETO ESTAMPADO</v>
          </cell>
          <cell r="E9057" t="str">
            <v xml:space="preserve">KG    </v>
          </cell>
          <cell r="F9057" t="str">
            <v>27,49</v>
          </cell>
          <cell r="G9057" t="str">
            <v>27,49</v>
          </cell>
        </row>
        <row r="9058">
          <cell r="C9058">
            <v>39397</v>
          </cell>
          <cell r="D9058" t="str">
            <v>DESMOLDANTE PARA FORMAS METALICAS A BASE DE OLEO VEGETAL</v>
          </cell>
          <cell r="E9058" t="str">
            <v xml:space="preserve">L     </v>
          </cell>
          <cell r="F9058" t="str">
            <v>12,53</v>
          </cell>
          <cell r="G9058" t="str">
            <v>12,53</v>
          </cell>
        </row>
        <row r="9059">
          <cell r="C9059">
            <v>2692</v>
          </cell>
          <cell r="D9059" t="str">
            <v>DESMOLDANTE PROTETOR PARA FORMAS DE MADEIRA, DE BASE OLEOSA EMULSIONADA EM AGUA</v>
          </cell>
          <cell r="E9059" t="str">
            <v xml:space="preserve">L     </v>
          </cell>
          <cell r="F9059" t="str">
            <v>5,05</v>
          </cell>
          <cell r="G9059" t="str">
            <v>5,05</v>
          </cell>
        </row>
        <row r="9060">
          <cell r="C9060">
            <v>44329</v>
          </cell>
          <cell r="D9060" t="str">
            <v>DETERGENTE NEUTRO USO GERAL, CONCENTRADO</v>
          </cell>
          <cell r="E9060" t="str">
            <v xml:space="preserve">L     </v>
          </cell>
          <cell r="F9060" t="str">
            <v>12,36</v>
          </cell>
          <cell r="G9060" t="str">
            <v>12,36</v>
          </cell>
        </row>
        <row r="9061">
          <cell r="C9061">
            <v>5318</v>
          </cell>
          <cell r="D9061" t="str">
            <v>DILUENTE AGUARRAS</v>
          </cell>
          <cell r="E9061" t="str">
            <v xml:space="preserve">L     </v>
          </cell>
          <cell r="F9061" t="str">
            <v>19,98</v>
          </cell>
          <cell r="G9061" t="str">
            <v>19,98</v>
          </cell>
        </row>
        <row r="9062">
          <cell r="C9062">
            <v>5330</v>
          </cell>
          <cell r="D9062" t="str">
            <v>DILUENTE EPOXI</v>
          </cell>
          <cell r="E9062" t="str">
            <v xml:space="preserve">L     </v>
          </cell>
          <cell r="F9062" t="str">
            <v>45,54</v>
          </cell>
          <cell r="G9062" t="str">
            <v>45,54</v>
          </cell>
        </row>
        <row r="9063">
          <cell r="C9063">
            <v>44532</v>
          </cell>
          <cell r="D9063" t="str">
            <v>DISCO DE BORRACHA PARA LIXADEIRA RIGIDO 7 " COM ARRUELA  CENTRAL</v>
          </cell>
          <cell r="E9063" t="str">
            <v xml:space="preserve">UN    </v>
          </cell>
          <cell r="F9063" t="str">
            <v>39,95</v>
          </cell>
          <cell r="G9063" t="str">
            <v>39,95</v>
          </cell>
        </row>
        <row r="9064">
          <cell r="C9064">
            <v>44531</v>
          </cell>
          <cell r="D9064" t="str">
            <v>DISCO DE CORTE DIAMANTADO SEGMENTADO DIAMETRO DE 180 MM PARA ESMERILHADEIRA  7 "</v>
          </cell>
          <cell r="E9064" t="str">
            <v xml:space="preserve">UN    </v>
          </cell>
          <cell r="F9064" t="str">
            <v>126,96</v>
          </cell>
          <cell r="G9064" t="str">
            <v>126,96</v>
          </cell>
        </row>
        <row r="9065">
          <cell r="C9065">
            <v>38140</v>
          </cell>
          <cell r="D9065" t="str">
            <v>DISCO DE CORTE DIAMANTADO SEGMENTADO PARA CONCRETO, DIAMETRO DE 110 MM, FURO DE 20 MM</v>
          </cell>
          <cell r="E9065" t="str">
            <v xml:space="preserve">UN    </v>
          </cell>
          <cell r="F9065" t="str">
            <v>30,79</v>
          </cell>
          <cell r="G9065" t="str">
            <v>30,79</v>
          </cell>
        </row>
        <row r="9066">
          <cell r="C9066">
            <v>13887</v>
          </cell>
          <cell r="D9066" t="str">
            <v>DISCO DE CORTE DIAMANTADO SEGMENTADO PARA CONCRETO, DIAMETRO DE 350 MM, FURO DE 1 " (14 X 1 ")</v>
          </cell>
          <cell r="E9066" t="str">
            <v xml:space="preserve">UN    </v>
          </cell>
          <cell r="F9066" t="str">
            <v>728,97</v>
          </cell>
          <cell r="G9066" t="str">
            <v>728,97</v>
          </cell>
        </row>
        <row r="9067">
          <cell r="C9067">
            <v>44495</v>
          </cell>
          <cell r="D9067" t="str">
            <v>DISCO DE CORTE PARA METAL COM DUAS TELAS 12 X 1/8 X 3/4 "  (300 X 3,2 X 19,05 MM)</v>
          </cell>
          <cell r="E9067" t="str">
            <v xml:space="preserve">UN    </v>
          </cell>
          <cell r="F9067" t="str">
            <v>32,45</v>
          </cell>
          <cell r="G9067" t="str">
            <v>32,45</v>
          </cell>
        </row>
        <row r="9068">
          <cell r="C9068">
            <v>44533</v>
          </cell>
          <cell r="D9068" t="str">
            <v>DISCO DE DESBASTE PARA METAL FERROSO EM GERAL, COM TRES TELAS,  9 X 1/4 X 7/8 " ( 228,6 X 6,4 X 22,2 MM)</v>
          </cell>
          <cell r="E9068" t="str">
            <v xml:space="preserve">UN    </v>
          </cell>
          <cell r="F9068" t="str">
            <v>30,64</v>
          </cell>
          <cell r="G9068" t="str">
            <v>30,64</v>
          </cell>
        </row>
        <row r="9069">
          <cell r="C9069">
            <v>44534</v>
          </cell>
          <cell r="D9069" t="str">
            <v>DISCO DE LIXA PARA METAL, DIAMETRO = 180 MM, GRAO  120</v>
          </cell>
          <cell r="E9069" t="str">
            <v xml:space="preserve">UN    </v>
          </cell>
          <cell r="F9069" t="str">
            <v>7,99</v>
          </cell>
          <cell r="G9069" t="str">
            <v>7,99</v>
          </cell>
        </row>
        <row r="9070">
          <cell r="C9070">
            <v>34544</v>
          </cell>
          <cell r="D9070" t="str">
            <v>DISJUNTOR  TERMOMAGNETICO TRIPOLAR 3 X 400 A / ICC - 25 KA</v>
          </cell>
          <cell r="E9070" t="str">
            <v xml:space="preserve">UN    </v>
          </cell>
          <cell r="F9070" t="str">
            <v>2.688,86</v>
          </cell>
          <cell r="G9070" t="str">
            <v>2.688,86</v>
          </cell>
        </row>
        <row r="9071">
          <cell r="C9071">
            <v>34729</v>
          </cell>
          <cell r="D9071" t="str">
            <v>DISJUNTOR TERMICO E MAGNETICO AJUSTAVEIS, TRIPOLAR DE 100 ATE 250A, CAPACIDADE DE INTERRUPCAO DE 35KA</v>
          </cell>
          <cell r="E9071" t="str">
            <v xml:space="preserve">UN    </v>
          </cell>
          <cell r="F9071" t="str">
            <v>2.115,20</v>
          </cell>
          <cell r="G9071" t="str">
            <v>2.115,20</v>
          </cell>
        </row>
        <row r="9072">
          <cell r="C9072">
            <v>34734</v>
          </cell>
          <cell r="D9072" t="str">
            <v>DISJUNTOR TERMICO E MAGNETICO AJUSTAVEIS, TRIPOLAR DE 300 ATE 400A, CAPACIDADE DE INTERRUPCAO DE 35KA</v>
          </cell>
          <cell r="E9072" t="str">
            <v xml:space="preserve">UN    </v>
          </cell>
          <cell r="F9072" t="str">
            <v>3.275,01</v>
          </cell>
          <cell r="G9072" t="str">
            <v>3.275,01</v>
          </cell>
        </row>
        <row r="9073">
          <cell r="C9073">
            <v>34738</v>
          </cell>
          <cell r="D9073" t="str">
            <v>DISJUNTOR TERMICO E MAGNETICO AJUSTAVEIS, TRIPOLAR DE 450 ATE 600A, CAPACIDADE DE INTERRUPCAO DE 35KA</v>
          </cell>
          <cell r="E9073" t="str">
            <v xml:space="preserve">UN    </v>
          </cell>
          <cell r="F9073" t="str">
            <v>7.651,44</v>
          </cell>
          <cell r="G9073" t="str">
            <v>7.651,44</v>
          </cell>
        </row>
        <row r="9074">
          <cell r="C9074">
            <v>2391</v>
          </cell>
          <cell r="D9074" t="str">
            <v>DISJUNTOR TERMOMAGNETICO TRIPOLAR 125A</v>
          </cell>
          <cell r="E9074" t="str">
            <v xml:space="preserve">UN    </v>
          </cell>
          <cell r="F9074" t="str">
            <v>622,31</v>
          </cell>
          <cell r="G9074" t="str">
            <v>622,31</v>
          </cell>
        </row>
        <row r="9075">
          <cell r="C9075">
            <v>2374</v>
          </cell>
          <cell r="D9075" t="str">
            <v>DISJUNTOR TERMOMAGNETICO TRIPOLAR 150 A / 600 V, TIPO FXD / ICC - 35 KA</v>
          </cell>
          <cell r="E9075" t="str">
            <v xml:space="preserve">UN    </v>
          </cell>
          <cell r="F9075" t="str">
            <v>706,00</v>
          </cell>
          <cell r="G9075" t="str">
            <v>706,00</v>
          </cell>
        </row>
        <row r="9076">
          <cell r="C9076">
            <v>2377</v>
          </cell>
          <cell r="D9076" t="str">
            <v>DISJUNTOR TERMOMAGNETICO TRIPOLAR 200 A / 600 V, TIPO FXD / ICC - 35 KA</v>
          </cell>
          <cell r="E9076" t="str">
            <v xml:space="preserve">UN    </v>
          </cell>
          <cell r="F9076" t="str">
            <v>990,79</v>
          </cell>
          <cell r="G9076" t="str">
            <v>990,79</v>
          </cell>
        </row>
        <row r="9077">
          <cell r="C9077">
            <v>2393</v>
          </cell>
          <cell r="D9077" t="str">
            <v>DISJUNTOR TERMOMAGNETICO TRIPOLAR 250 A / 600 V, TIPO FXD</v>
          </cell>
          <cell r="E9077" t="str">
            <v xml:space="preserve">UN    </v>
          </cell>
          <cell r="F9077" t="str">
            <v>1.659,21</v>
          </cell>
          <cell r="G9077" t="str">
            <v>1.659,21</v>
          </cell>
        </row>
        <row r="9078">
          <cell r="C9078">
            <v>34705</v>
          </cell>
          <cell r="D9078" t="str">
            <v>DISJUNTOR TERMOMAGNETICO TRIPOLAR 3  X 250 A/ICC - 25 KA</v>
          </cell>
          <cell r="E9078" t="str">
            <v xml:space="preserve">UN    </v>
          </cell>
          <cell r="F9078" t="str">
            <v>1.451,22</v>
          </cell>
          <cell r="G9078" t="str">
            <v>1.451,22</v>
          </cell>
        </row>
        <row r="9079">
          <cell r="C9079">
            <v>34707</v>
          </cell>
          <cell r="D9079" t="str">
            <v>DISJUNTOR TERMOMAGNETICO TRIPOLAR 3 X 350 A/ICC - 25 KA</v>
          </cell>
          <cell r="E9079" t="str">
            <v xml:space="preserve">UN    </v>
          </cell>
          <cell r="F9079" t="str">
            <v>2.689,14</v>
          </cell>
          <cell r="G9079" t="str">
            <v>2.689,14</v>
          </cell>
        </row>
        <row r="9080">
          <cell r="C9080">
            <v>2378</v>
          </cell>
          <cell r="D9080" t="str">
            <v>DISJUNTOR TERMOMAGNETICO TRIPOLAR 300 A / 600 V, TIPO JXD / ICC - 40 KA</v>
          </cell>
          <cell r="E9080" t="str">
            <v xml:space="preserve">UN    </v>
          </cell>
          <cell r="F9080" t="str">
            <v>2.279,15</v>
          </cell>
          <cell r="G9080" t="str">
            <v>2.279,15</v>
          </cell>
        </row>
        <row r="9081">
          <cell r="C9081">
            <v>2379</v>
          </cell>
          <cell r="D9081" t="str">
            <v>DISJUNTOR TERMOMAGNETICO TRIPOLAR 400 A / 600 V, TIPO JXD / ICC - 40 KA</v>
          </cell>
          <cell r="E9081" t="str">
            <v xml:space="preserve">UN    </v>
          </cell>
          <cell r="F9081" t="str">
            <v>2.279,15</v>
          </cell>
          <cell r="G9081" t="str">
            <v>2.279,15</v>
          </cell>
        </row>
        <row r="9082">
          <cell r="C9082">
            <v>2376</v>
          </cell>
          <cell r="D9082" t="str">
            <v>DISJUNTOR TERMOMAGNETICO TRIPOLAR 600 A / 600 V, TIPO LXD / ICC - 40 KA</v>
          </cell>
          <cell r="E9082" t="str">
            <v xml:space="preserve">UN    </v>
          </cell>
          <cell r="F9082" t="str">
            <v>3.753,74</v>
          </cell>
          <cell r="G9082" t="str">
            <v>3.753,74</v>
          </cell>
        </row>
        <row r="9083">
          <cell r="C9083">
            <v>2394</v>
          </cell>
          <cell r="D9083" t="str">
            <v>DISJUNTOR TERMOMAGNETICO TRIPOLAR 800 A / 600 V, TIPO LMXD</v>
          </cell>
          <cell r="E9083" t="str">
            <v xml:space="preserve">UN    </v>
          </cell>
          <cell r="F9083" t="str">
            <v>8.024,82</v>
          </cell>
          <cell r="G9083" t="str">
            <v>8.024,82</v>
          </cell>
        </row>
        <row r="9084">
          <cell r="C9084">
            <v>34686</v>
          </cell>
          <cell r="D9084" t="str">
            <v>DISJUNTOR TIPO DIN / IEC, MONOPOLAR DE 40  ATE 50A</v>
          </cell>
          <cell r="E9084" t="str">
            <v xml:space="preserve">UN    </v>
          </cell>
          <cell r="F9084" t="str">
            <v>24,09</v>
          </cell>
          <cell r="G9084" t="str">
            <v>24,09</v>
          </cell>
        </row>
        <row r="9085">
          <cell r="C9085">
            <v>34616</v>
          </cell>
          <cell r="D9085" t="str">
            <v>DISJUNTOR TIPO DIN/IEC, BIPOLAR DE 6 ATE 32A</v>
          </cell>
          <cell r="E9085" t="str">
            <v xml:space="preserve">UN    </v>
          </cell>
          <cell r="F9085" t="str">
            <v>93,12</v>
          </cell>
          <cell r="G9085" t="str">
            <v>93,12</v>
          </cell>
        </row>
        <row r="9086">
          <cell r="C9086">
            <v>34623</v>
          </cell>
          <cell r="D9086" t="str">
            <v>DISJUNTOR TIPO DIN/IEC, BIPOLAR 40 ATE 50A</v>
          </cell>
          <cell r="E9086" t="str">
            <v xml:space="preserve">UN    </v>
          </cell>
          <cell r="F9086" t="str">
            <v>91,69</v>
          </cell>
          <cell r="G9086" t="str">
            <v>91,69</v>
          </cell>
        </row>
        <row r="9087">
          <cell r="C9087">
            <v>34628</v>
          </cell>
          <cell r="D9087" t="str">
            <v>DISJUNTOR TIPO DIN/IEC, BIPOLAR 63 A</v>
          </cell>
          <cell r="E9087" t="str">
            <v xml:space="preserve">UN    </v>
          </cell>
          <cell r="F9087" t="str">
            <v>131,33</v>
          </cell>
          <cell r="G9087" t="str">
            <v>131,33</v>
          </cell>
        </row>
        <row r="9088">
          <cell r="C9088">
            <v>34653</v>
          </cell>
          <cell r="D9088" t="str">
            <v>DISJUNTOR TIPO DIN/IEC, MONOPOLAR DE 6  ATE  32A</v>
          </cell>
          <cell r="E9088" t="str">
            <v xml:space="preserve">UN    </v>
          </cell>
          <cell r="F9088" t="str">
            <v>16,24</v>
          </cell>
          <cell r="G9088" t="str">
            <v>16,24</v>
          </cell>
        </row>
        <row r="9089">
          <cell r="C9089">
            <v>34688</v>
          </cell>
          <cell r="D9089" t="str">
            <v>DISJUNTOR TIPO DIN/IEC, MONOPOLAR DE 63 A</v>
          </cell>
          <cell r="E9089" t="str">
            <v xml:space="preserve">UN    </v>
          </cell>
          <cell r="F9089" t="str">
            <v>29,44</v>
          </cell>
          <cell r="G9089" t="str">
            <v>29,44</v>
          </cell>
        </row>
        <row r="9090">
          <cell r="C9090">
            <v>34709</v>
          </cell>
          <cell r="D9090" t="str">
            <v>DISJUNTOR TIPO DIN/IEC, TRIPOLAR DE 10 ATE 50A</v>
          </cell>
          <cell r="E9090" t="str">
            <v xml:space="preserve">UN    </v>
          </cell>
          <cell r="F9090" t="str">
            <v>114,09</v>
          </cell>
          <cell r="G9090" t="str">
            <v>114,09</v>
          </cell>
        </row>
        <row r="9091">
          <cell r="C9091">
            <v>34714</v>
          </cell>
          <cell r="D9091" t="str">
            <v>DISJUNTOR TIPO DIN/IEC, TRIPOLAR 63 A</v>
          </cell>
          <cell r="E9091" t="str">
            <v xml:space="preserve">UN    </v>
          </cell>
          <cell r="F9091" t="str">
            <v>136,26</v>
          </cell>
          <cell r="G9091" t="str">
            <v>136,26</v>
          </cell>
        </row>
        <row r="9092">
          <cell r="C9092">
            <v>2388</v>
          </cell>
          <cell r="D9092" t="str">
            <v>DISJUNTOR TIPO NEMA, BIPOLAR 10  ATE  50 A, TENSAO MAXIMA 415 V</v>
          </cell>
          <cell r="E9092" t="str">
            <v xml:space="preserve">UN    </v>
          </cell>
          <cell r="F9092" t="str">
            <v>113,24</v>
          </cell>
          <cell r="G9092" t="str">
            <v>113,24</v>
          </cell>
        </row>
        <row r="9093">
          <cell r="C9093">
            <v>34606</v>
          </cell>
          <cell r="D9093" t="str">
            <v>DISJUNTOR TIPO NEMA, BIPOLAR 60 ATE 100A, TENSAO MAXIMA 415 V</v>
          </cell>
          <cell r="E9093" t="str">
            <v xml:space="preserve">UN    </v>
          </cell>
          <cell r="F9093" t="str">
            <v>173,69</v>
          </cell>
          <cell r="G9093" t="str">
            <v>173,69</v>
          </cell>
        </row>
        <row r="9094">
          <cell r="C9094">
            <v>34689</v>
          </cell>
          <cell r="D9094" t="str">
            <v>DISJUNTOR TIPO NEMA, MONOPOLAR DE 60 ATE 70A, TENSAO MAXIMA DE 240 V</v>
          </cell>
          <cell r="E9094" t="str">
            <v xml:space="preserve">UN    </v>
          </cell>
          <cell r="F9094" t="str">
            <v>55,30</v>
          </cell>
          <cell r="G9094" t="str">
            <v>55,30</v>
          </cell>
        </row>
        <row r="9095">
          <cell r="C9095">
            <v>2370</v>
          </cell>
          <cell r="D9095" t="str">
            <v>DISJUNTOR TIPO NEMA, MONOPOLAR 10 ATE 30A, TENSAO MAXIMA DE 240 V</v>
          </cell>
          <cell r="E9095" t="str">
            <v xml:space="preserve">UN    </v>
          </cell>
          <cell r="F9095" t="str">
            <v>21,04</v>
          </cell>
          <cell r="G9095" t="str">
            <v>21,04</v>
          </cell>
        </row>
        <row r="9096">
          <cell r="C9096">
            <v>2386</v>
          </cell>
          <cell r="D9096" t="str">
            <v>DISJUNTOR TIPO NEMA, MONOPOLAR 35  ATE  50 A, TENSAO MAXIMA DE 240 V</v>
          </cell>
          <cell r="E9096" t="str">
            <v xml:space="preserve">UN    </v>
          </cell>
          <cell r="F9096" t="str">
            <v>35,30</v>
          </cell>
          <cell r="G9096" t="str">
            <v>35,30</v>
          </cell>
        </row>
        <row r="9097">
          <cell r="C9097">
            <v>2392</v>
          </cell>
          <cell r="D9097" t="str">
            <v>DISJUNTOR TIPO NEMA, TRIPOLAR 10  ATE  50A, TENSAO MAXIMA DE 415 V</v>
          </cell>
          <cell r="E9097" t="str">
            <v xml:space="preserve">UN    </v>
          </cell>
          <cell r="F9097" t="str">
            <v>141,24</v>
          </cell>
          <cell r="G9097" t="str">
            <v>141,24</v>
          </cell>
        </row>
        <row r="9098">
          <cell r="C9098">
            <v>2373</v>
          </cell>
          <cell r="D9098" t="str">
            <v>DISJUNTOR TIPO NEMA, TRIPOLAR 60 ATE 100 A, TENSAO MAXIMA DE 415 V</v>
          </cell>
          <cell r="E9098" t="str">
            <v xml:space="preserve">UN    </v>
          </cell>
          <cell r="F9098" t="str">
            <v>198,99</v>
          </cell>
          <cell r="G9098" t="str">
            <v>198,99</v>
          </cell>
        </row>
        <row r="9099">
          <cell r="C9099">
            <v>39465</v>
          </cell>
          <cell r="D9099" t="str">
            <v>DISPOSITIVO DPS CLASSE II, 1 POLO, TENSAO MAXIMA DE 175 V, CORRENTE MAXIMA DE *20* KA (TIPO AC)</v>
          </cell>
          <cell r="E9099" t="str">
            <v xml:space="preserve">UN    </v>
          </cell>
          <cell r="F9099" t="str">
            <v>121,56</v>
          </cell>
          <cell r="G9099" t="str">
            <v>121,56</v>
          </cell>
        </row>
        <row r="9100">
          <cell r="C9100">
            <v>39466</v>
          </cell>
          <cell r="D9100" t="str">
            <v>DISPOSITIVO DPS CLASSE II, 1 POLO, TENSAO MAXIMA DE 175 V, CORRENTE MAXIMA DE *30* KA (TIPO AC)</v>
          </cell>
          <cell r="E9100" t="str">
            <v xml:space="preserve">UN    </v>
          </cell>
          <cell r="F9100" t="str">
            <v>136,76</v>
          </cell>
          <cell r="G9100" t="str">
            <v>136,76</v>
          </cell>
        </row>
        <row r="9101">
          <cell r="C9101">
            <v>39467</v>
          </cell>
          <cell r="D9101" t="str">
            <v>DISPOSITIVO DPS CLASSE II, 1 POLO, TENSAO MAXIMA DE 175 V, CORRENTE MAXIMA DE *45* KA (TIPO AC)</v>
          </cell>
          <cell r="E9101" t="str">
            <v xml:space="preserve">UN    </v>
          </cell>
          <cell r="F9101" t="str">
            <v>174,93</v>
          </cell>
          <cell r="G9101" t="str">
            <v>174,93</v>
          </cell>
        </row>
        <row r="9102">
          <cell r="C9102">
            <v>39468</v>
          </cell>
          <cell r="D9102" t="str">
            <v>DISPOSITIVO DPS CLASSE II, 1 POLO, TENSAO MAXIMA DE 175 V, CORRENTE MAXIMA DE *90* KA (TIPO AC)</v>
          </cell>
          <cell r="E9102" t="str">
            <v xml:space="preserve">UN    </v>
          </cell>
          <cell r="F9102" t="str">
            <v>310,93</v>
          </cell>
          <cell r="G9102" t="str">
            <v>310,93</v>
          </cell>
        </row>
        <row r="9103">
          <cell r="C9103">
            <v>39469</v>
          </cell>
          <cell r="D9103" t="str">
            <v>DISPOSITIVO DPS CLASSE II, 1 POLO, TENSAO MAXIMA DE 275 V, CORRENTE MAXIMA DE *20* KA (TIPO AC)</v>
          </cell>
          <cell r="E9103" t="str">
            <v xml:space="preserve">UN    </v>
          </cell>
          <cell r="F9103" t="str">
            <v>126,66</v>
          </cell>
          <cell r="G9103" t="str">
            <v>126,66</v>
          </cell>
        </row>
        <row r="9104">
          <cell r="C9104">
            <v>39470</v>
          </cell>
          <cell r="D9104" t="str">
            <v>DISPOSITIVO DPS CLASSE II, 1 POLO, TENSAO MAXIMA DE 275 V, CORRENTE MAXIMA DE *30* KA (TIPO AC)</v>
          </cell>
          <cell r="E9104" t="str">
            <v xml:space="preserve">UN    </v>
          </cell>
          <cell r="F9104" t="str">
            <v>155,62</v>
          </cell>
          <cell r="G9104" t="str">
            <v>155,62</v>
          </cell>
        </row>
        <row r="9105">
          <cell r="C9105">
            <v>39471</v>
          </cell>
          <cell r="D9105" t="str">
            <v>DISPOSITIVO DPS CLASSE II, 1 POLO, TENSAO MAXIMA DE 275 V, CORRENTE MAXIMA DE *45* KA (TIPO AC)</v>
          </cell>
          <cell r="E9105" t="str">
            <v xml:space="preserve">UN    </v>
          </cell>
          <cell r="F9105" t="str">
            <v>187,02</v>
          </cell>
          <cell r="G9105" t="str">
            <v>187,02</v>
          </cell>
        </row>
        <row r="9106">
          <cell r="C9106">
            <v>39472</v>
          </cell>
          <cell r="D9106" t="str">
            <v>DISPOSITIVO DPS CLASSE II, 1 POLO, TENSAO MAXIMA DE 275 V, CORRENTE MAXIMA DE *90* KA (TIPO AC)</v>
          </cell>
          <cell r="E9106" t="str">
            <v xml:space="preserve">UN    </v>
          </cell>
          <cell r="F9106" t="str">
            <v>324,95</v>
          </cell>
          <cell r="G9106" t="str">
            <v>324,95</v>
          </cell>
        </row>
        <row r="9107">
          <cell r="C9107">
            <v>39473</v>
          </cell>
          <cell r="D9107" t="str">
            <v>DISPOSITIVO DPS CLASSE II, 1 POLO, TENSAO MAXIMA DE 385 V, CORRENTE MAXIMA DE *20* KA (TIPO AC)</v>
          </cell>
          <cell r="E9107" t="str">
            <v xml:space="preserve">UN    </v>
          </cell>
          <cell r="F9107" t="str">
            <v>209,92</v>
          </cell>
          <cell r="G9107" t="str">
            <v>209,92</v>
          </cell>
        </row>
        <row r="9108">
          <cell r="C9108">
            <v>39474</v>
          </cell>
          <cell r="D9108" t="str">
            <v>DISPOSITIVO DPS CLASSE II, 1 POLO, TENSAO MAXIMA DE 385 V, CORRENTE MAXIMA DE *30* KA (TIPO AC)</v>
          </cell>
          <cell r="E9108" t="str">
            <v xml:space="preserve">UN    </v>
          </cell>
          <cell r="F9108" t="str">
            <v>223,78</v>
          </cell>
          <cell r="G9108" t="str">
            <v>223,78</v>
          </cell>
        </row>
        <row r="9109">
          <cell r="C9109">
            <v>39475</v>
          </cell>
          <cell r="D9109" t="str">
            <v>DISPOSITIVO DPS CLASSE II, 1 POLO, TENSAO MAXIMA DE 385 V, CORRENTE MAXIMA DE *45* KA (TIPO AC)</v>
          </cell>
          <cell r="E9109" t="str">
            <v xml:space="preserve">UN    </v>
          </cell>
          <cell r="F9109" t="str">
            <v>253,90</v>
          </cell>
          <cell r="G9109" t="str">
            <v>253,90</v>
          </cell>
        </row>
        <row r="9110">
          <cell r="C9110">
            <v>39476</v>
          </cell>
          <cell r="D9110" t="str">
            <v>DISPOSITIVO DPS CLASSE II, 1 POLO, TENSAO MAXIMA DE 385 V, CORRENTE MAXIMA DE *90* KA (TIPO AC)</v>
          </cell>
          <cell r="E9110" t="str">
            <v xml:space="preserve">UN    </v>
          </cell>
          <cell r="F9110" t="str">
            <v>477,95</v>
          </cell>
          <cell r="G9110" t="str">
            <v>477,95</v>
          </cell>
        </row>
        <row r="9111">
          <cell r="C9111">
            <v>39477</v>
          </cell>
          <cell r="D9111" t="str">
            <v>DISPOSITIVO DPS CLASSE II, 1 POLO, TENSAO MAXIMA DE 460 V, CORRENTE MAXIMA DE *20* KA (TIPO AC)</v>
          </cell>
          <cell r="E9111" t="str">
            <v xml:space="preserve">UN    </v>
          </cell>
          <cell r="F9111" t="str">
            <v>234,18</v>
          </cell>
          <cell r="G9111" t="str">
            <v>234,18</v>
          </cell>
        </row>
        <row r="9112">
          <cell r="C9112">
            <v>39478</v>
          </cell>
          <cell r="D9112" t="str">
            <v>DISPOSITIVO DPS CLASSE II, 1 POLO, TENSAO MAXIMA DE 460 V, CORRENTE MAXIMA DE *30* KA (TIPO AC)</v>
          </cell>
          <cell r="E9112" t="str">
            <v xml:space="preserve">UN    </v>
          </cell>
          <cell r="F9112" t="str">
            <v>241,43</v>
          </cell>
          <cell r="G9112" t="str">
            <v>241,43</v>
          </cell>
        </row>
        <row r="9113">
          <cell r="C9113">
            <v>39479</v>
          </cell>
          <cell r="D9113" t="str">
            <v>DISPOSITIVO DPS CLASSE II, 1 POLO, TENSAO MAXIMA DE 460 V, CORRENTE MAXIMA DE *45* KA (TIPO AC)</v>
          </cell>
          <cell r="E9113" t="str">
            <v xml:space="preserve">UN    </v>
          </cell>
          <cell r="F9113" t="str">
            <v>284,46</v>
          </cell>
          <cell r="G9113" t="str">
            <v>284,46</v>
          </cell>
        </row>
        <row r="9114">
          <cell r="C9114">
            <v>39480</v>
          </cell>
          <cell r="D9114" t="str">
            <v>DISPOSITIVO DPS CLASSE II, 1 POLO, TENSAO MAXIMA DE 460 V, CORRENTE MAXIMA DE *90* KA (TIPO AC)</v>
          </cell>
          <cell r="E9114" t="str">
            <v xml:space="preserve">UN    </v>
          </cell>
          <cell r="F9114" t="str">
            <v>586,96</v>
          </cell>
          <cell r="G9114" t="str">
            <v>586,96</v>
          </cell>
        </row>
        <row r="9115">
          <cell r="C9115">
            <v>39459</v>
          </cell>
          <cell r="D9115" t="str">
            <v>DISPOSITIVO DR, 2 POLOS, SENSIBILIDADE DE 30 MA, CORRENTE DE 100 A, TIPO AC</v>
          </cell>
          <cell r="E9115" t="str">
            <v xml:space="preserve">UN    </v>
          </cell>
          <cell r="F9115" t="str">
            <v>498,19</v>
          </cell>
          <cell r="G9115" t="str">
            <v>498,19</v>
          </cell>
        </row>
        <row r="9116">
          <cell r="C9116">
            <v>39445</v>
          </cell>
          <cell r="D9116" t="str">
            <v>DISPOSITIVO DR, 2 POLOS, SENSIBILIDADE DE 30 MA, CORRENTE DE 25 A, TIPO AC</v>
          </cell>
          <cell r="E9116" t="str">
            <v xml:space="preserve">UN    </v>
          </cell>
          <cell r="F9116" t="str">
            <v>250,14</v>
          </cell>
          <cell r="G9116" t="str">
            <v>250,14</v>
          </cell>
        </row>
        <row r="9117">
          <cell r="C9117">
            <v>39446</v>
          </cell>
          <cell r="D9117" t="str">
            <v>DISPOSITIVO DR, 2 POLOS, SENSIBILIDADE DE 30 MA, CORRENTE DE 40 A, TIPO AC</v>
          </cell>
          <cell r="E9117" t="str">
            <v xml:space="preserve">UN    </v>
          </cell>
          <cell r="F9117" t="str">
            <v>254,59</v>
          </cell>
          <cell r="G9117" t="str">
            <v>254,59</v>
          </cell>
        </row>
        <row r="9118">
          <cell r="C9118">
            <v>39447</v>
          </cell>
          <cell r="D9118" t="str">
            <v>DISPOSITIVO DR, 2 POLOS, SENSIBILIDADE DE 30 MA, CORRENTE DE 63 A, TIPO AC</v>
          </cell>
          <cell r="E9118" t="str">
            <v xml:space="preserve">UN    </v>
          </cell>
          <cell r="F9118" t="str">
            <v>272,25</v>
          </cell>
          <cell r="G9118" t="str">
            <v>272,25</v>
          </cell>
        </row>
        <row r="9119">
          <cell r="C9119">
            <v>39448</v>
          </cell>
          <cell r="D9119" t="str">
            <v>DISPOSITIVO DR, 2 POLOS, SENSIBILIDADE DE 30 MA, CORRENTE DE 80 A, TIPO AC</v>
          </cell>
          <cell r="E9119" t="str">
            <v xml:space="preserve">UN    </v>
          </cell>
          <cell r="F9119" t="str">
            <v>464,24</v>
          </cell>
          <cell r="G9119" t="str">
            <v>464,24</v>
          </cell>
        </row>
        <row r="9120">
          <cell r="C9120">
            <v>39450</v>
          </cell>
          <cell r="D9120" t="str">
            <v>DISPOSITIVO DR, 2 POLOS, SENSIBILIDADE DE 300 MA, CORRENTE DE 25 A, TIPO AC</v>
          </cell>
          <cell r="E9120" t="str">
            <v xml:space="preserve">UN    </v>
          </cell>
          <cell r="F9120" t="str">
            <v>283,24</v>
          </cell>
          <cell r="G9120" t="str">
            <v>283,24</v>
          </cell>
        </row>
        <row r="9121">
          <cell r="C9121">
            <v>39451</v>
          </cell>
          <cell r="D9121" t="str">
            <v>DISPOSITIVO DR, 2 POLOS, SENSIBILIDADE DE 300 MA, CORRENTE DE 40 A, TIPO AC</v>
          </cell>
          <cell r="E9121" t="str">
            <v xml:space="preserve">UN    </v>
          </cell>
          <cell r="F9121" t="str">
            <v>308,93</v>
          </cell>
          <cell r="G9121" t="str">
            <v>308,93</v>
          </cell>
        </row>
        <row r="9122">
          <cell r="C9122">
            <v>39452</v>
          </cell>
          <cell r="D9122" t="str">
            <v>DISPOSITIVO DR, 2 POLOS, SENSIBILIDADE DE 300 MA, CORRENTE DE 63 A, TIPO AC</v>
          </cell>
          <cell r="E9122" t="str">
            <v xml:space="preserve">UN    </v>
          </cell>
          <cell r="F9122" t="str">
            <v>310,78</v>
          </cell>
          <cell r="G9122" t="str">
            <v>310,78</v>
          </cell>
        </row>
        <row r="9123">
          <cell r="C9123">
            <v>39523</v>
          </cell>
          <cell r="D9123" t="str">
            <v>DISPOSITIVO DR, 2 POLOS, SENSIBILIDADE DE 300 MA, CORRENTE DE 80 A, TIPO  AC</v>
          </cell>
          <cell r="E9123" t="str">
            <v xml:space="preserve">UN    </v>
          </cell>
          <cell r="F9123" t="str">
            <v>520,08</v>
          </cell>
          <cell r="G9123" t="str">
            <v>520,08</v>
          </cell>
        </row>
        <row r="9124">
          <cell r="C9124">
            <v>39449</v>
          </cell>
          <cell r="D9124" t="str">
            <v>DISPOSITIVO DR, 4 POLOS, SENSIBILIDADE DE 30 MA, CORRENTE DE 100 A, TIPO AC</v>
          </cell>
          <cell r="E9124" t="str">
            <v xml:space="preserve">UN    </v>
          </cell>
          <cell r="F9124" t="str">
            <v>575,95</v>
          </cell>
          <cell r="G9124" t="str">
            <v>575,95</v>
          </cell>
        </row>
        <row r="9125">
          <cell r="C9125">
            <v>39455</v>
          </cell>
          <cell r="D9125" t="str">
            <v>DISPOSITIVO DR, 4 POLOS, SENSIBILIDADE DE 30 MA, CORRENTE DE 25 A, TIPO AC</v>
          </cell>
          <cell r="E9125" t="str">
            <v xml:space="preserve">UN    </v>
          </cell>
          <cell r="F9125" t="str">
            <v>284,99</v>
          </cell>
          <cell r="G9125" t="str">
            <v>284,99</v>
          </cell>
        </row>
        <row r="9126">
          <cell r="C9126">
            <v>39456</v>
          </cell>
          <cell r="D9126" t="str">
            <v>DISPOSITIVO DR, 4 POLOS, SENSIBILIDADE DE 30 MA, CORRENTE DE 40 A, TIPO AC</v>
          </cell>
          <cell r="E9126" t="str">
            <v xml:space="preserve">UN    </v>
          </cell>
          <cell r="F9126" t="str">
            <v>285,20</v>
          </cell>
          <cell r="G9126" t="str">
            <v>285,20</v>
          </cell>
        </row>
        <row r="9127">
          <cell r="C9127">
            <v>39457</v>
          </cell>
          <cell r="D9127" t="str">
            <v>DISPOSITIVO DR, 4 POLOS, SENSIBILIDADE DE 30 MA, CORRENTE DE 63 A, TIPO AC</v>
          </cell>
          <cell r="E9127" t="str">
            <v xml:space="preserve">UN    </v>
          </cell>
          <cell r="F9127" t="str">
            <v>310,92</v>
          </cell>
          <cell r="G9127" t="str">
            <v>310,92</v>
          </cell>
        </row>
        <row r="9128">
          <cell r="C9128">
            <v>39458</v>
          </cell>
          <cell r="D9128" t="str">
            <v>DISPOSITIVO DR, 4 POLOS, SENSIBILIDADE DE 30 MA, CORRENTE DE 80 A, TIPO AC</v>
          </cell>
          <cell r="E9128" t="str">
            <v xml:space="preserve">UN    </v>
          </cell>
          <cell r="F9128" t="str">
            <v>580,20</v>
          </cell>
          <cell r="G9128" t="str">
            <v>580,20</v>
          </cell>
        </row>
        <row r="9129">
          <cell r="C9129">
            <v>39464</v>
          </cell>
          <cell r="D9129" t="str">
            <v>DISPOSITIVO DR, 4 POLOS, SENSIBILIDADE DE 300 MA, CORRENTE DE 100 A, TIPO AC</v>
          </cell>
          <cell r="E9129" t="str">
            <v xml:space="preserve">UN    </v>
          </cell>
          <cell r="F9129" t="str">
            <v>933,00</v>
          </cell>
          <cell r="G9129" t="str">
            <v>933,00</v>
          </cell>
        </row>
        <row r="9130">
          <cell r="C9130">
            <v>39460</v>
          </cell>
          <cell r="D9130" t="str">
            <v>DISPOSITIVO DR, 4 POLOS, SENSIBILIDADE DE 300 MA, CORRENTE DE 25 A, TIPO AC</v>
          </cell>
          <cell r="E9130" t="str">
            <v xml:space="preserve">UN    </v>
          </cell>
          <cell r="F9130" t="str">
            <v>353,86</v>
          </cell>
          <cell r="G9130" t="str">
            <v>353,86</v>
          </cell>
        </row>
        <row r="9131">
          <cell r="C9131">
            <v>39461</v>
          </cell>
          <cell r="D9131" t="str">
            <v>DISPOSITIVO DR, 4 POLOS, SENSIBILIDADE DE 300 MA, CORRENTE DE 40 A, TIPO AC</v>
          </cell>
          <cell r="E9131" t="str">
            <v xml:space="preserve">UN    </v>
          </cell>
          <cell r="F9131" t="str">
            <v>414,65</v>
          </cell>
          <cell r="G9131" t="str">
            <v>414,65</v>
          </cell>
        </row>
        <row r="9132">
          <cell r="C9132">
            <v>39462</v>
          </cell>
          <cell r="D9132" t="str">
            <v>DISPOSITIVO DR, 4 POLOS, SENSIBILIDADE DE 300 MA, CORRENTE DE 63 A, TIPO AC</v>
          </cell>
          <cell r="E9132" t="str">
            <v xml:space="preserve">UN    </v>
          </cell>
          <cell r="F9132" t="str">
            <v>399,61</v>
          </cell>
          <cell r="G9132" t="str">
            <v>399,61</v>
          </cell>
        </row>
        <row r="9133">
          <cell r="C9133">
            <v>39463</v>
          </cell>
          <cell r="D9133" t="str">
            <v>DISPOSITIVO DR, 4 POLOS, SENSIBILIDADE DE 300 MA, CORRENTE DE 80 A, TIPO AC</v>
          </cell>
          <cell r="E9133" t="str">
            <v xml:space="preserve">UN    </v>
          </cell>
          <cell r="F9133" t="str">
            <v>925,76</v>
          </cell>
          <cell r="G9133" t="str">
            <v>925,76</v>
          </cell>
        </row>
        <row r="9134">
          <cell r="C9134">
            <v>26039</v>
          </cell>
          <cell r="D9134" t="str">
            <v>DISTRIBUIDOR DE AGREGADOS AUTOPROPELIDO, CAP 3 M3, A DIESEL, 6 CC, 176 CV</v>
          </cell>
          <cell r="E9134" t="str">
            <v xml:space="preserve">UN    </v>
          </cell>
          <cell r="F9134" t="str">
            <v>356.844,13</v>
          </cell>
          <cell r="G9134" t="str">
            <v>356.844,13</v>
          </cell>
        </row>
        <row r="9135">
          <cell r="C9135">
            <v>2401</v>
          </cell>
          <cell r="D9135" t="str">
            <v>DISTRIBUIDOR DE AGREGADOS REBOCAVEL, CAPACIDADE 1,9 M3, LARGURA DE TRABALHO 3,66 M</v>
          </cell>
          <cell r="E9135" t="str">
            <v xml:space="preserve">UN    </v>
          </cell>
          <cell r="F9135" t="str">
            <v>82.078,10</v>
          </cell>
          <cell r="G9135" t="str">
            <v>82.078,10</v>
          </cell>
        </row>
        <row r="9136">
          <cell r="C9136">
            <v>38870</v>
          </cell>
          <cell r="D9136" t="str">
            <v>DISTRIBUIDOR METALICO, COM ROSCA, 2 SAIDAS, DN 1" X 1/2", PARA CONEXAO COM ANEL DESLIZANTE EM TUBO PEX</v>
          </cell>
          <cell r="E9136" t="str">
            <v xml:space="preserve">UN    </v>
          </cell>
          <cell r="F9136" t="str">
            <v>51,94</v>
          </cell>
          <cell r="G9136" t="str">
            <v>51,94</v>
          </cell>
        </row>
        <row r="9137">
          <cell r="C9137">
            <v>38869</v>
          </cell>
          <cell r="D9137" t="str">
            <v>DISTRIBUIDOR METALICO, COM ROSCA, 2 SAIDAS, DN 3/4" X 1/2", PARA CONEXAO COM ANEL DESLIZANTE EM TUBO PEX</v>
          </cell>
          <cell r="E9137" t="str">
            <v xml:space="preserve">UN    </v>
          </cell>
          <cell r="F9137" t="str">
            <v>45,82</v>
          </cell>
          <cell r="G9137" t="str">
            <v>45,82</v>
          </cell>
        </row>
        <row r="9138">
          <cell r="C9138">
            <v>38872</v>
          </cell>
          <cell r="D9138" t="str">
            <v>DISTRIBUIDOR METALICO, COM ROSCA, 3 SAIDAS, DN 1" X 1/2", PARA CONEXAO COM ANEL DESLIZANTE EM TUBO PEX</v>
          </cell>
          <cell r="E9138" t="str">
            <v xml:space="preserve">UN    </v>
          </cell>
          <cell r="F9138" t="str">
            <v>70,95</v>
          </cell>
          <cell r="G9138" t="str">
            <v>70,95</v>
          </cell>
        </row>
        <row r="9139">
          <cell r="C9139">
            <v>38871</v>
          </cell>
          <cell r="D9139" t="str">
            <v>DISTRIBUIDOR METALICO, COM ROSCA, 3 SAIDAS, DN 3/4" X 1/2", PARA CONEXAO COM ANEL DESLIZANTE EM TUBO PEX</v>
          </cell>
          <cell r="E9139" t="str">
            <v xml:space="preserve">UN    </v>
          </cell>
          <cell r="F9139" t="str">
            <v>57,07</v>
          </cell>
          <cell r="G9139" t="str">
            <v>57,07</v>
          </cell>
        </row>
        <row r="9140">
          <cell r="C9140">
            <v>39283</v>
          </cell>
          <cell r="D9140" t="str">
            <v>DISTRIBUIDOR, PLASTICO, 2 SAIDAS, DN 32 X 16 MM, PARA CONEXAO COM CRIMPAGEM EM TUBO PEX</v>
          </cell>
          <cell r="E9140" t="str">
            <v xml:space="preserve">UN    </v>
          </cell>
          <cell r="F9140" t="str">
            <v>177,77</v>
          </cell>
          <cell r="G9140" t="str">
            <v>177,77</v>
          </cell>
        </row>
        <row r="9141">
          <cell r="C9141">
            <v>39284</v>
          </cell>
          <cell r="D9141" t="str">
            <v>DISTRIBUIDOR, PLASTICO, 2 SAIDAS, DN 32 X 20 MM, PARA CONEXAO COM CRIMPAGEM EM TUBO PEX</v>
          </cell>
          <cell r="E9141" t="str">
            <v xml:space="preserve">UN    </v>
          </cell>
          <cell r="F9141" t="str">
            <v>192,64</v>
          </cell>
          <cell r="G9141" t="str">
            <v>192,64</v>
          </cell>
        </row>
        <row r="9142">
          <cell r="C9142">
            <v>39285</v>
          </cell>
          <cell r="D9142" t="str">
            <v>DISTRIBUIDOR, PLASTICO, 2 SAIDAS, DN 32 X 25 MM, PARA CONEXAO COM CRIMPAGEM EM TUBO PEX</v>
          </cell>
          <cell r="E9142" t="str">
            <v xml:space="preserve">UN    </v>
          </cell>
          <cell r="F9142" t="str">
            <v>195,42</v>
          </cell>
          <cell r="G9142" t="str">
            <v>195,42</v>
          </cell>
        </row>
        <row r="9143">
          <cell r="C9143">
            <v>39286</v>
          </cell>
          <cell r="D9143" t="str">
            <v>DISTRIBUIDOR, PLASTICO, 3 SAIDAS, DN 32 X 16 MM, PARA CONEXAO COM CRIMPAGEM EM TUBO PEX</v>
          </cell>
          <cell r="E9143" t="str">
            <v xml:space="preserve">UN    </v>
          </cell>
          <cell r="F9143" t="str">
            <v>191,16</v>
          </cell>
          <cell r="G9143" t="str">
            <v>191,16</v>
          </cell>
        </row>
        <row r="9144">
          <cell r="C9144">
            <v>39287</v>
          </cell>
          <cell r="D9144" t="str">
            <v>DISTRIBUIDOR, PLASTICO, 3 SAIDAS, DN 32 X 20 MM, PARA CONEXAO COM CRIMPAGEM EM TUBO PEX</v>
          </cell>
          <cell r="E9144" t="str">
            <v xml:space="preserve">UN    </v>
          </cell>
          <cell r="F9144" t="str">
            <v>224,46</v>
          </cell>
          <cell r="G9144" t="str">
            <v>224,46</v>
          </cell>
        </row>
        <row r="9145">
          <cell r="C9145">
            <v>39288</v>
          </cell>
          <cell r="D9145" t="str">
            <v>DISTRIBUIDOR, PLASTICO, 3 SAIDAS, DN 32 X 25 MM, PARA CONEXAO COM CRIMPAGEM EM TUBO PEX</v>
          </cell>
          <cell r="E9145" t="str">
            <v xml:space="preserve">UN    </v>
          </cell>
          <cell r="F9145" t="str">
            <v>239,55</v>
          </cell>
          <cell r="G9145" t="str">
            <v>239,55</v>
          </cell>
        </row>
        <row r="9146">
          <cell r="C9146">
            <v>44476</v>
          </cell>
          <cell r="D9146" t="str">
            <v>DIVISORIA EM GRANITO, COM DUAS FACES POLIDAS, TIPO ANDORINHA/ QUARTZ/ CASTELO/ CORUMBA OU OUTROS EQUIVALENTES DA REGIAO, E=  *3,0*  CM</v>
          </cell>
          <cell r="E9146" t="str">
            <v xml:space="preserve">M2    </v>
          </cell>
          <cell r="F9146" t="str">
            <v>393,14</v>
          </cell>
          <cell r="G9146" t="str">
            <v>393,14</v>
          </cell>
        </row>
        <row r="9147">
          <cell r="C9147">
            <v>10629</v>
          </cell>
          <cell r="D9147" t="str">
            <v>DIVISORIA EM MARMORE, COM DUAS FACES POLIDAS, BRANCO COMUM, E=  *3,0* CM</v>
          </cell>
          <cell r="E9147" t="str">
            <v xml:space="preserve">M2    </v>
          </cell>
          <cell r="F9147" t="str">
            <v>392,50</v>
          </cell>
          <cell r="G9147" t="str">
            <v>392,50</v>
          </cell>
        </row>
        <row r="9148">
          <cell r="C9148">
            <v>10698</v>
          </cell>
          <cell r="D9148" t="str">
            <v>DIVISORIA, PLACA  PRE-MOLDADA EM GRANILITE, MARMORITE OU GRANITINA,  E = *3 CM</v>
          </cell>
          <cell r="E9148" t="str">
            <v xml:space="preserve">M2    </v>
          </cell>
          <cell r="F9148" t="str">
            <v>152,85</v>
          </cell>
          <cell r="G9148" t="str">
            <v>152,85</v>
          </cell>
        </row>
        <row r="9149">
          <cell r="C9149">
            <v>40521</v>
          </cell>
          <cell r="D9149" t="str">
            <v>DOBRADEIRA ELETROMECANICA DE VERGALHAO, PARA ACO DE DIAMETRO ATE 1 1/2 "Â, MOTOR ELETRICO TRIFASICO, POTENCIA DE 3 HP ATE 5 HP</v>
          </cell>
          <cell r="E9149" t="str">
            <v xml:space="preserve">UN    </v>
          </cell>
          <cell r="F9149" t="str">
            <v>94.196,45</v>
          </cell>
          <cell r="G9149" t="str">
            <v>94.196,45</v>
          </cell>
        </row>
        <row r="9150">
          <cell r="C9150">
            <v>2432</v>
          </cell>
          <cell r="D9150" t="str">
            <v>DOBRADICA EM ACO/FERRO, 3 1/2" X  3", E= 1,9  A 2 MM, COM ANEL,  CROMADO OU ZINCADO, TAMPA BOLA, COM PARAFUSOS</v>
          </cell>
          <cell r="E9150" t="str">
            <v xml:space="preserve">UN    </v>
          </cell>
          <cell r="F9150" t="str">
            <v>15,52</v>
          </cell>
          <cell r="G9150" t="str">
            <v>15,52</v>
          </cell>
        </row>
        <row r="9151">
          <cell r="C9151">
            <v>2433</v>
          </cell>
          <cell r="D9151" t="str">
            <v>DOBRADICA EM ACO/FERRO, 3" X 2 1/2", E= 1,2 A 1,8 MM, SEM ANEL,  CROMADO OU ZINCADO, TAMPA CHATA, COM PARAFUSOS</v>
          </cell>
          <cell r="E9151" t="str">
            <v xml:space="preserve">UN    </v>
          </cell>
          <cell r="F9151" t="str">
            <v>5,25</v>
          </cell>
          <cell r="G9151" t="str">
            <v>5,25</v>
          </cell>
        </row>
        <row r="9152">
          <cell r="C9152">
            <v>2420</v>
          </cell>
          <cell r="D9152" t="str">
            <v>DOBRADICA EM ACO/FERRO, 3" X 2 1/2", E= 1,9 A 2 MM, SEM ANEL,  CROMADO OU ZINCADO, TAMPA BOLA, COM PARAFUSOS</v>
          </cell>
          <cell r="E9152" t="str">
            <v xml:space="preserve">UN    </v>
          </cell>
          <cell r="F9152" t="str">
            <v>9,03</v>
          </cell>
          <cell r="G9152" t="str">
            <v>9,03</v>
          </cell>
        </row>
        <row r="9153">
          <cell r="C9153">
            <v>11447</v>
          </cell>
          <cell r="D9153" t="str">
            <v>DOBRADICA EM LATAO, 3 " X 2 1/2 ", E= 1,9 A 2 MM, COM ANEL, CROMADO, TAMPA BOLA, COM PARAFUSOS</v>
          </cell>
          <cell r="E9153" t="str">
            <v xml:space="preserve">UN    </v>
          </cell>
          <cell r="F9153" t="str">
            <v>17,84</v>
          </cell>
          <cell r="G9153" t="str">
            <v>17,84</v>
          </cell>
        </row>
        <row r="9154">
          <cell r="C9154">
            <v>11451</v>
          </cell>
          <cell r="D9154" t="str">
            <v>DOBRADICA TIPO VAI-E-VEM EM ACO/FERRO, TAMANHO 3'', GALVANIZADO, COM PARAFUSOS</v>
          </cell>
          <cell r="E9154" t="str">
            <v xml:space="preserve">UN    </v>
          </cell>
          <cell r="F9154" t="str">
            <v>47,84</v>
          </cell>
          <cell r="G9154" t="str">
            <v>47,84</v>
          </cell>
        </row>
        <row r="9155">
          <cell r="C9155">
            <v>11116</v>
          </cell>
          <cell r="D9155" t="str">
            <v>DOMOS INDIVIDUAL EM ACRILICO BRANCO *95 X 95* CM, SEM INSTALACAO</v>
          </cell>
          <cell r="E9155" t="str">
            <v xml:space="preserve">UN    </v>
          </cell>
          <cell r="F9155" t="str">
            <v>719,13</v>
          </cell>
          <cell r="G9155" t="str">
            <v>719,13</v>
          </cell>
        </row>
        <row r="9156">
          <cell r="C9156">
            <v>38411</v>
          </cell>
          <cell r="D9156" t="str">
            <v>DOSADOR DE AREIA, CAPACIDADE DE *26* LITROS</v>
          </cell>
          <cell r="E9156" t="str">
            <v xml:space="preserve">UN    </v>
          </cell>
          <cell r="F9156" t="str">
            <v>1.888,46</v>
          </cell>
          <cell r="G9156" t="str">
            <v>1.888,46</v>
          </cell>
        </row>
        <row r="9157">
          <cell r="C9157">
            <v>38189</v>
          </cell>
          <cell r="D9157" t="str">
            <v>DUCHA / CHUVEIRO METALICO, DE PAREDE, ARTICULAVEL, COM BRACO/CANO, SEM DESVIADOR</v>
          </cell>
          <cell r="E9157" t="str">
            <v xml:space="preserve">UN    </v>
          </cell>
          <cell r="F9157" t="str">
            <v>129,19</v>
          </cell>
          <cell r="G9157" t="str">
            <v>129,19</v>
          </cell>
        </row>
        <row r="9158">
          <cell r="C9158">
            <v>38190</v>
          </cell>
          <cell r="D9158" t="str">
            <v>DUCHA / CHUVEIRO METALICO, DE PAREDE, ARTICULAVEL, COM DESVIADOR E DUCHA MANUAL</v>
          </cell>
          <cell r="E9158" t="str">
            <v xml:space="preserve">UN    </v>
          </cell>
          <cell r="F9158" t="str">
            <v>272,17</v>
          </cell>
          <cell r="G9158" t="str">
            <v>272,17</v>
          </cell>
        </row>
        <row r="9159">
          <cell r="C9159">
            <v>7608</v>
          </cell>
          <cell r="D9159" t="str">
            <v>DUCHA / CHUVEIRO PLASTICO SIMPLES, 5 '', BRANCO, PARA ACOPLAR EM HASTE 1/2 ", AGUA FRIA</v>
          </cell>
          <cell r="E9159" t="str">
            <v xml:space="preserve">UN    </v>
          </cell>
          <cell r="F9159" t="str">
            <v>12,31</v>
          </cell>
          <cell r="G9159" t="str">
            <v>12,31</v>
          </cell>
        </row>
        <row r="9160">
          <cell r="C9160">
            <v>1370</v>
          </cell>
          <cell r="D9160" t="str">
            <v>DUCHA HIGIENICA PLASTICA COM REGISTRO METALICO 1/2 "</v>
          </cell>
          <cell r="E9160" t="str">
            <v xml:space="preserve">UN    </v>
          </cell>
          <cell r="F9160" t="str">
            <v>91,17</v>
          </cell>
          <cell r="G9160" t="str">
            <v>91,17</v>
          </cell>
        </row>
        <row r="9161">
          <cell r="C9161">
            <v>36516</v>
          </cell>
          <cell r="D9161" t="str">
            <v>DUMPER COM CAPACIDADE DE CARGA DE 1700 KG, PARTIDA ELETRICA, MOTOR DIESEL COM POTENCIA DE 16 CV</v>
          </cell>
          <cell r="E9161" t="str">
            <v xml:space="preserve">UN    </v>
          </cell>
          <cell r="F9161" t="str">
            <v>132.009,32</v>
          </cell>
          <cell r="G9161" t="str">
            <v>132.009,32</v>
          </cell>
        </row>
        <row r="9162">
          <cell r="C9162">
            <v>34777</v>
          </cell>
          <cell r="D9162" t="str">
            <v>ELEMENTO VAZADO CERAMICO DIAGONAL (TIPO FLOR/QUADRADO/XIS) 25 X 18 X 7 CM</v>
          </cell>
          <cell r="E9162" t="str">
            <v xml:space="preserve">UN    </v>
          </cell>
          <cell r="F9162" t="str">
            <v>2,76</v>
          </cell>
          <cell r="G9162" t="str">
            <v>2,76</v>
          </cell>
        </row>
        <row r="9163">
          <cell r="C9163">
            <v>7272</v>
          </cell>
          <cell r="D9163" t="str">
            <v>ELEMENTO VAZADO CERAMICO QUADRADO (TIPO RETO OU REDONDO), *7 A 9 X 20 X 20* CM (L X A X C)</v>
          </cell>
          <cell r="E9163" t="str">
            <v xml:space="preserve">UN    </v>
          </cell>
          <cell r="F9163" t="str">
            <v>2,33</v>
          </cell>
          <cell r="G9163" t="str">
            <v>2,33</v>
          </cell>
        </row>
        <row r="9164">
          <cell r="C9164">
            <v>10605</v>
          </cell>
          <cell r="D9164" t="str">
            <v>ELEMENTO VAZADO DE CONCRETO, QUADRICULADO, 1 FURO *10 X 10 X 10* CM</v>
          </cell>
          <cell r="E9164" t="str">
            <v xml:space="preserve">UN    </v>
          </cell>
          <cell r="F9164" t="str">
            <v>3,76</v>
          </cell>
          <cell r="G9164" t="str">
            <v>3,76</v>
          </cell>
        </row>
        <row r="9165">
          <cell r="C9165">
            <v>10604</v>
          </cell>
          <cell r="D9165" t="str">
            <v>ELEMENTO VAZADO DE CONCRETO, QUADRICULADO, 1 FURO *20 X 10 X 7* CM</v>
          </cell>
          <cell r="E9165" t="str">
            <v xml:space="preserve">UN    </v>
          </cell>
          <cell r="F9165" t="str">
            <v>8,77</v>
          </cell>
          <cell r="G9165" t="str">
            <v>8,77</v>
          </cell>
        </row>
        <row r="9166">
          <cell r="C9166">
            <v>672</v>
          </cell>
          <cell r="D9166" t="str">
            <v>ELEMENTO VAZADO DE CONCRETO, QUADRICULADO, 1 FURO *20 X 20 X 6,5* CM</v>
          </cell>
          <cell r="E9166" t="str">
            <v xml:space="preserve">UN    </v>
          </cell>
          <cell r="F9166" t="str">
            <v>12,06</v>
          </cell>
          <cell r="G9166" t="str">
            <v>12,06</v>
          </cell>
        </row>
        <row r="9167">
          <cell r="C9167">
            <v>668</v>
          </cell>
          <cell r="D9167" t="str">
            <v>ELEMENTO VAZADO DE CONCRETO, QUADRICULADO, 16 FUROS *29 X 29 X 6* CM</v>
          </cell>
          <cell r="E9167" t="str">
            <v xml:space="preserve">UN    </v>
          </cell>
          <cell r="F9167" t="str">
            <v>14,56</v>
          </cell>
          <cell r="G9167" t="str">
            <v>14,56</v>
          </cell>
        </row>
        <row r="9168">
          <cell r="C9168">
            <v>10578</v>
          </cell>
          <cell r="D9168" t="str">
            <v>ELEMENTO VAZADO DE CONCRETO, QUADRICULADO, 16 FUROS *33 X 33 X 10* CM</v>
          </cell>
          <cell r="E9168" t="str">
            <v xml:space="preserve">UN    </v>
          </cell>
          <cell r="F9168" t="str">
            <v>16,96</v>
          </cell>
          <cell r="G9168" t="str">
            <v>16,96</v>
          </cell>
        </row>
        <row r="9169">
          <cell r="C9169">
            <v>666</v>
          </cell>
          <cell r="D9169" t="str">
            <v>ELEMENTO VAZADO DE CONCRETO, QUADRICULADO, 16 FUROS *40 X 40 X 7* CM</v>
          </cell>
          <cell r="E9169" t="str">
            <v xml:space="preserve">UN    </v>
          </cell>
          <cell r="F9169" t="str">
            <v>18,86</v>
          </cell>
          <cell r="G9169" t="str">
            <v>18,86</v>
          </cell>
        </row>
        <row r="9170">
          <cell r="C9170">
            <v>665</v>
          </cell>
          <cell r="D9170" t="str">
            <v>ELEMENTO VAZADO DE CONCRETO, QUADRICULADO, 16 FUROS *50 X 50 X 7* CM</v>
          </cell>
          <cell r="E9170" t="str">
            <v xml:space="preserve">UN    </v>
          </cell>
          <cell r="F9170" t="str">
            <v>25,22</v>
          </cell>
          <cell r="G9170" t="str">
            <v>25,22</v>
          </cell>
        </row>
        <row r="9171">
          <cell r="C9171">
            <v>10577</v>
          </cell>
          <cell r="D9171" t="str">
            <v>ELEMENTO VAZADO DE CONCRETO, QUADRICULADO, 25 FUROS *50 X 50 X 5* CM</v>
          </cell>
          <cell r="E9171" t="str">
            <v xml:space="preserve">UN    </v>
          </cell>
          <cell r="F9171" t="str">
            <v>22,37</v>
          </cell>
          <cell r="G9171" t="str">
            <v>22,37</v>
          </cell>
        </row>
        <row r="9172">
          <cell r="C9172">
            <v>10583</v>
          </cell>
          <cell r="D9172" t="str">
            <v>ELEMENTO VAZADO DE CONCRETO, VENEZIANA *39 X 22 X 15* CM</v>
          </cell>
          <cell r="E9172" t="str">
            <v xml:space="preserve">UN    </v>
          </cell>
          <cell r="F9172" t="str">
            <v>11,62</v>
          </cell>
          <cell r="G9172" t="str">
            <v>11,62</v>
          </cell>
        </row>
        <row r="9173">
          <cell r="C9173">
            <v>10579</v>
          </cell>
          <cell r="D9173" t="str">
            <v>ELEMENTO VAZADO DE CONCRETO, VENEZIANA *39 X 29 X 10* CM</v>
          </cell>
          <cell r="E9173" t="str">
            <v xml:space="preserve">UN    </v>
          </cell>
          <cell r="F9173" t="str">
            <v>20,26</v>
          </cell>
          <cell r="G9173" t="str">
            <v>20,26</v>
          </cell>
        </row>
        <row r="9174">
          <cell r="C9174">
            <v>10582</v>
          </cell>
          <cell r="D9174" t="str">
            <v>ELEMENTO VAZADO DE CONCRETO, VENEZIANA *40 X 10 X 10* CM</v>
          </cell>
          <cell r="E9174" t="str">
            <v xml:space="preserve">UN    </v>
          </cell>
          <cell r="F9174" t="str">
            <v>10,23</v>
          </cell>
          <cell r="G9174" t="str">
            <v>10,23</v>
          </cell>
        </row>
        <row r="9175">
          <cell r="C9175">
            <v>2436</v>
          </cell>
          <cell r="D9175" t="str">
            <v>ELETRICISTA (HORISTA)</v>
          </cell>
          <cell r="E9175" t="str">
            <v xml:space="preserve">H     </v>
          </cell>
          <cell r="F9175" t="str">
            <v>17,20</v>
          </cell>
          <cell r="G9175" t="str">
            <v>19,92</v>
          </cell>
        </row>
        <row r="9176">
          <cell r="C9176">
            <v>40918</v>
          </cell>
          <cell r="D9176" t="str">
            <v>ELETRICISTA (MENSALISTA)</v>
          </cell>
          <cell r="E9176" t="str">
            <v xml:space="preserve">MES   </v>
          </cell>
          <cell r="F9176" t="str">
            <v>3.045,61</v>
          </cell>
          <cell r="G9176" t="str">
            <v>3.529,04</v>
          </cell>
        </row>
        <row r="9177">
          <cell r="C9177">
            <v>2439</v>
          </cell>
          <cell r="D9177" t="str">
            <v>ELETRICISTA DE MANUTENCAO INDUSTRIAL (HORISTA)</v>
          </cell>
          <cell r="E9177" t="str">
            <v xml:space="preserve">H     </v>
          </cell>
          <cell r="F9177" t="str">
            <v>17,55</v>
          </cell>
          <cell r="G9177" t="str">
            <v>20,33</v>
          </cell>
        </row>
        <row r="9178">
          <cell r="C9178">
            <v>40923</v>
          </cell>
          <cell r="D9178" t="str">
            <v>ELETRICISTA DE MANUTENCAO INDUSTRIAL (MENSALISTA)</v>
          </cell>
          <cell r="E9178" t="str">
            <v xml:space="preserve">MES   </v>
          </cell>
          <cell r="F9178" t="str">
            <v>3.110,10</v>
          </cell>
          <cell r="G9178" t="str">
            <v>3.603,77</v>
          </cell>
        </row>
        <row r="9179">
          <cell r="C9179">
            <v>10998</v>
          </cell>
          <cell r="D9179" t="str">
            <v>ELETRODO REVESTIDO AWS - E-6010, DIAMETRO IGUAL A 4,00 MM</v>
          </cell>
          <cell r="E9179" t="str">
            <v xml:space="preserve">KG    </v>
          </cell>
          <cell r="F9179" t="str">
            <v>64,31</v>
          </cell>
          <cell r="G9179" t="str">
            <v>64,31</v>
          </cell>
        </row>
        <row r="9180">
          <cell r="C9180">
            <v>11002</v>
          </cell>
          <cell r="D9180" t="str">
            <v>ELETRODO REVESTIDO AWS - E6013, DIAMETRO IGUAL A 2,50 MM</v>
          </cell>
          <cell r="E9180" t="str">
            <v xml:space="preserve">KG    </v>
          </cell>
          <cell r="F9180" t="str">
            <v>58,91</v>
          </cell>
          <cell r="G9180" t="str">
            <v>58,91</v>
          </cell>
        </row>
        <row r="9181">
          <cell r="C9181">
            <v>10999</v>
          </cell>
          <cell r="D9181" t="str">
            <v>ELETRODO REVESTIDO AWS - E6013, DIAMETRO IGUAL A 4,00 MM</v>
          </cell>
          <cell r="E9181" t="str">
            <v xml:space="preserve">KG    </v>
          </cell>
          <cell r="F9181" t="str">
            <v>56,60</v>
          </cell>
          <cell r="G9181" t="str">
            <v>56,60</v>
          </cell>
        </row>
        <row r="9182">
          <cell r="C9182">
            <v>10997</v>
          </cell>
          <cell r="D9182" t="str">
            <v>ELETRODO REVESTIDO AWS - E7018, DIAMETRO IGUAL A 4,00 MM</v>
          </cell>
          <cell r="E9182" t="str">
            <v xml:space="preserve">KG    </v>
          </cell>
          <cell r="F9182" t="str">
            <v>61,35</v>
          </cell>
          <cell r="G9182" t="str">
            <v>61,35</v>
          </cell>
        </row>
        <row r="9183">
          <cell r="C9183">
            <v>2685</v>
          </cell>
          <cell r="D9183" t="str">
            <v>ELETRODUTO DE PVC RIGIDO ROSCAVEL DE 1 ", SEM LUVA</v>
          </cell>
          <cell r="E9183" t="str">
            <v xml:space="preserve">M     </v>
          </cell>
          <cell r="F9183" t="str">
            <v>8,77</v>
          </cell>
          <cell r="G9183" t="str">
            <v>8,77</v>
          </cell>
        </row>
        <row r="9184">
          <cell r="C9184">
            <v>2680</v>
          </cell>
          <cell r="D9184" t="str">
            <v>ELETRODUTO DE PVC RIGIDO ROSCAVEL DE 1 1/2 ", SEM LUVA</v>
          </cell>
          <cell r="E9184" t="str">
            <v xml:space="preserve">M     </v>
          </cell>
          <cell r="F9184" t="str">
            <v>12,84</v>
          </cell>
          <cell r="G9184" t="str">
            <v>12,84</v>
          </cell>
        </row>
        <row r="9185">
          <cell r="C9185">
            <v>2684</v>
          </cell>
          <cell r="D9185" t="str">
            <v>ELETRODUTO DE PVC RIGIDO ROSCAVEL DE 1 1/4 ", SEM LUVA</v>
          </cell>
          <cell r="E9185" t="str">
            <v xml:space="preserve">M     </v>
          </cell>
          <cell r="F9185" t="str">
            <v>11,68</v>
          </cell>
          <cell r="G9185" t="str">
            <v>11,68</v>
          </cell>
        </row>
        <row r="9186">
          <cell r="C9186">
            <v>2673</v>
          </cell>
          <cell r="D9186" t="str">
            <v>ELETRODUTO DE PVC RIGIDO ROSCAVEL DE 1/2 ", SEM LUVA</v>
          </cell>
          <cell r="E9186" t="str">
            <v xml:space="preserve">M     </v>
          </cell>
          <cell r="F9186" t="str">
            <v>4,51</v>
          </cell>
          <cell r="G9186" t="str">
            <v>4,51</v>
          </cell>
        </row>
        <row r="9187">
          <cell r="C9187">
            <v>2681</v>
          </cell>
          <cell r="D9187" t="str">
            <v>ELETRODUTO DE PVC RIGIDO ROSCAVEL DE 2 ", SEM LUVA</v>
          </cell>
          <cell r="E9187" t="str">
            <v xml:space="preserve">M     </v>
          </cell>
          <cell r="F9187" t="str">
            <v>20,99</v>
          </cell>
          <cell r="G9187" t="str">
            <v>20,99</v>
          </cell>
        </row>
        <row r="9188">
          <cell r="C9188">
            <v>2682</v>
          </cell>
          <cell r="D9188" t="str">
            <v>ELETRODUTO DE PVC RIGIDO ROSCAVEL DE 2 1/2 ", SEM LUVA</v>
          </cell>
          <cell r="E9188" t="str">
            <v xml:space="preserve">M     </v>
          </cell>
          <cell r="F9188" t="str">
            <v>30,62</v>
          </cell>
          <cell r="G9188" t="str">
            <v>30,62</v>
          </cell>
        </row>
        <row r="9189">
          <cell r="C9189">
            <v>2686</v>
          </cell>
          <cell r="D9189" t="str">
            <v>ELETRODUTO DE PVC RIGIDO ROSCAVEL DE 3 ", SEM LUVA</v>
          </cell>
          <cell r="E9189" t="str">
            <v xml:space="preserve">M     </v>
          </cell>
          <cell r="F9189" t="str">
            <v>38,39</v>
          </cell>
          <cell r="G9189" t="str">
            <v>38,39</v>
          </cell>
        </row>
        <row r="9190">
          <cell r="C9190">
            <v>2674</v>
          </cell>
          <cell r="D9190" t="str">
            <v>ELETRODUTO DE PVC RIGIDO ROSCAVEL DE 3/4 ", SEM LUVA</v>
          </cell>
          <cell r="E9190" t="str">
            <v xml:space="preserve">M     </v>
          </cell>
          <cell r="F9190" t="str">
            <v>5,61</v>
          </cell>
          <cell r="G9190" t="str">
            <v>5,61</v>
          </cell>
        </row>
        <row r="9191">
          <cell r="C9191">
            <v>2683</v>
          </cell>
          <cell r="D9191" t="str">
            <v>ELETRODUTO DE PVC RIGIDO ROSCAVEL DE 4 ", SEM LUVA</v>
          </cell>
          <cell r="E9191" t="str">
            <v xml:space="preserve">M     </v>
          </cell>
          <cell r="F9191" t="str">
            <v>60,50</v>
          </cell>
          <cell r="G9191" t="str">
            <v>60,50</v>
          </cell>
        </row>
        <row r="9192">
          <cell r="C9192">
            <v>2676</v>
          </cell>
          <cell r="D9192" t="str">
            <v>ELETRODUTO DE PVC RIGIDO SOLDAVEL, CLASSE B, DE 20 MM</v>
          </cell>
          <cell r="E9192" t="str">
            <v xml:space="preserve">M     </v>
          </cell>
          <cell r="F9192" t="str">
            <v>2,62</v>
          </cell>
          <cell r="G9192" t="str">
            <v>2,62</v>
          </cell>
        </row>
        <row r="9193">
          <cell r="C9193">
            <v>2678</v>
          </cell>
          <cell r="D9193" t="str">
            <v>ELETRODUTO DE PVC RIGIDO SOLDAVEL, CLASSE B, DE 25 MM</v>
          </cell>
          <cell r="E9193" t="str">
            <v xml:space="preserve">M     </v>
          </cell>
          <cell r="F9193" t="str">
            <v>3,28</v>
          </cell>
          <cell r="G9193" t="str">
            <v>3,28</v>
          </cell>
        </row>
        <row r="9194">
          <cell r="C9194">
            <v>2679</v>
          </cell>
          <cell r="D9194" t="str">
            <v>ELETRODUTO DE PVC RIGIDO SOLDAVEL, CLASSE B, DE 32 MM</v>
          </cell>
          <cell r="E9194" t="str">
            <v xml:space="preserve">M     </v>
          </cell>
          <cell r="F9194" t="str">
            <v>5,06</v>
          </cell>
          <cell r="G9194" t="str">
            <v>5,06</v>
          </cell>
        </row>
        <row r="9195">
          <cell r="C9195">
            <v>12070</v>
          </cell>
          <cell r="D9195" t="str">
            <v>ELETRODUTO DE PVC RIGIDO SOLDAVEL, CLASSE B, DE 40 MM</v>
          </cell>
          <cell r="E9195" t="str">
            <v xml:space="preserve">M     </v>
          </cell>
          <cell r="F9195" t="str">
            <v>7,05</v>
          </cell>
          <cell r="G9195" t="str">
            <v>7,05</v>
          </cell>
        </row>
        <row r="9196">
          <cell r="C9196">
            <v>2675</v>
          </cell>
          <cell r="D9196" t="str">
            <v>ELETRODUTO DE PVC RIGIDO SOLDAVEL, CLASSE B, DE 50 MM</v>
          </cell>
          <cell r="E9196" t="str">
            <v xml:space="preserve">M     </v>
          </cell>
          <cell r="F9196" t="str">
            <v>9,16</v>
          </cell>
          <cell r="G9196" t="str">
            <v>9,16</v>
          </cell>
        </row>
        <row r="9197">
          <cell r="C9197">
            <v>12067</v>
          </cell>
          <cell r="D9197" t="str">
            <v>ELETRODUTO DE PVC RIGIDO SOLDAVEL, CLASSE B, DE 60 MM</v>
          </cell>
          <cell r="E9197" t="str">
            <v xml:space="preserve">M     </v>
          </cell>
          <cell r="F9197" t="str">
            <v>12,43</v>
          </cell>
          <cell r="G9197" t="str">
            <v>12,43</v>
          </cell>
        </row>
        <row r="9198">
          <cell r="C9198">
            <v>40401</v>
          </cell>
          <cell r="D9198" t="str">
            <v>ELETRODUTO FLEXIVEL PLANO EM PEAD, COR PRETA E LARANJA,  DIAMETRO 32 MM</v>
          </cell>
          <cell r="E9198" t="str">
            <v xml:space="preserve">M     </v>
          </cell>
          <cell r="F9198" t="str">
            <v>2,39</v>
          </cell>
          <cell r="G9198" t="str">
            <v>2,39</v>
          </cell>
        </row>
        <row r="9199">
          <cell r="C9199">
            <v>40402</v>
          </cell>
          <cell r="D9199" t="str">
            <v>ELETRODUTO FLEXIVEL PLANO EM PEAD, COR PRETA E LARANJA,  DIAMETRO 40 MM</v>
          </cell>
          <cell r="E9199" t="str">
            <v xml:space="preserve">M     </v>
          </cell>
          <cell r="F9199" t="str">
            <v>3,07</v>
          </cell>
          <cell r="G9199" t="str">
            <v>3,07</v>
          </cell>
        </row>
        <row r="9200">
          <cell r="C9200">
            <v>40400</v>
          </cell>
          <cell r="D9200" t="str">
            <v>ELETRODUTO FLEXIVEL PLANO EM PEAD, COR PRETA E LARANJA, DIAMETRO 25 MM</v>
          </cell>
          <cell r="E9200" t="str">
            <v xml:space="preserve">M     </v>
          </cell>
          <cell r="F9200" t="str">
            <v>1,62</v>
          </cell>
          <cell r="G9200" t="str">
            <v>1,62</v>
          </cell>
        </row>
        <row r="9201">
          <cell r="C9201">
            <v>2504</v>
          </cell>
          <cell r="D9201" t="str">
            <v>ELETRODUTO FLEXIVEL, EM ACO GALVANIZADO, REVESTIDO EXTERNAMENTE COM PVC PRETO, DIAMETRO EXTERNO DE 25 MM (3/4"), TIPO SEALTUBO</v>
          </cell>
          <cell r="E9201" t="str">
            <v xml:space="preserve">M     </v>
          </cell>
          <cell r="F9201" t="str">
            <v>13,87</v>
          </cell>
          <cell r="G9201" t="str">
            <v>13,87</v>
          </cell>
        </row>
        <row r="9202">
          <cell r="C9202">
            <v>2501</v>
          </cell>
          <cell r="D9202" t="str">
            <v>ELETRODUTO FLEXIVEL, EM ACO GALVANIZADO, REVESTIDO EXTERNAMENTE COM PVC PRETO, DIAMETRO EXTERNO DE 32 MM (1"), TIPO SEALTUBO</v>
          </cell>
          <cell r="E9202" t="str">
            <v xml:space="preserve">M     </v>
          </cell>
          <cell r="F9202" t="str">
            <v>18,19</v>
          </cell>
          <cell r="G9202" t="str">
            <v>18,19</v>
          </cell>
        </row>
        <row r="9203">
          <cell r="C9203">
            <v>2502</v>
          </cell>
          <cell r="D9203" t="str">
            <v>ELETRODUTO FLEXIVEL, EM ACO GALVANIZADO, REVESTIDO EXTERNAMENTE COM PVC PRETO, DIAMETRO EXTERNO DE 40 MM (1 1/4"), TIPO SEALTUBO</v>
          </cell>
          <cell r="E9203" t="str">
            <v xml:space="preserve">M     </v>
          </cell>
          <cell r="F9203" t="str">
            <v>27,44</v>
          </cell>
          <cell r="G9203" t="str">
            <v>27,44</v>
          </cell>
        </row>
        <row r="9204">
          <cell r="C9204">
            <v>2503</v>
          </cell>
          <cell r="D9204" t="str">
            <v>ELETRODUTO FLEXIVEL, EM ACO GALVANIZADO, REVESTIDO EXTERNAMENTE COM PVC PRETO, DIAMETRO EXTERNO DE 50 MM( 1 1/2"), TIPO SEALTUBO</v>
          </cell>
          <cell r="E9204" t="str">
            <v xml:space="preserve">M     </v>
          </cell>
          <cell r="F9204" t="str">
            <v>35,32</v>
          </cell>
          <cell r="G9204" t="str">
            <v>35,32</v>
          </cell>
        </row>
        <row r="9205">
          <cell r="C9205">
            <v>2500</v>
          </cell>
          <cell r="D9205" t="str">
            <v>ELETRODUTO FLEXIVEL, EM ACO GALVANIZADO, REVESTIDO EXTERNAMENTE COM PVC PRETO, DIAMETRO EXTERNO DE 60 MM (2"), TIPO SEALTUBO</v>
          </cell>
          <cell r="E9205" t="str">
            <v xml:space="preserve">M     </v>
          </cell>
          <cell r="F9205" t="str">
            <v>47,05</v>
          </cell>
          <cell r="G9205" t="str">
            <v>47,05</v>
          </cell>
        </row>
        <row r="9206">
          <cell r="C9206">
            <v>2505</v>
          </cell>
          <cell r="D9206" t="str">
            <v>ELETRODUTO FLEXIVEL, EM ACO GALVANIZADO, REVESTIDO EXTERNAMENTE COM PVC PRETO, DIAMETRO EXTERNO DE 75 MM (2 1/2"), TIPO SEALTUBO</v>
          </cell>
          <cell r="E9206" t="str">
            <v xml:space="preserve">M     </v>
          </cell>
          <cell r="F9206" t="str">
            <v>73,32</v>
          </cell>
          <cell r="G9206" t="str">
            <v>73,32</v>
          </cell>
        </row>
        <row r="9207">
          <cell r="C9207">
            <v>12056</v>
          </cell>
          <cell r="D9207" t="str">
            <v>ELETRODUTO FLEXIVEL, EM ACO, TIPO CONDUITE, DIAMETRO DE 1 1/2"</v>
          </cell>
          <cell r="E9207" t="str">
            <v xml:space="preserve">M     </v>
          </cell>
          <cell r="F9207" t="str">
            <v>29,63</v>
          </cell>
          <cell r="G9207" t="str">
            <v>29,63</v>
          </cell>
        </row>
        <row r="9208">
          <cell r="C9208">
            <v>12057</v>
          </cell>
          <cell r="D9208" t="str">
            <v>ELETRODUTO FLEXIVEL, EM ACO, TIPO CONDUITE, DIAMETRO DE 1 1/4"</v>
          </cell>
          <cell r="E9208" t="str">
            <v xml:space="preserve">M     </v>
          </cell>
          <cell r="F9208" t="str">
            <v>25,16</v>
          </cell>
          <cell r="G9208" t="str">
            <v>25,16</v>
          </cell>
        </row>
        <row r="9209">
          <cell r="C9209">
            <v>12059</v>
          </cell>
          <cell r="D9209" t="str">
            <v>ELETRODUTO FLEXIVEL, EM ACO, TIPO CONDUITE, DIAMETRO DE 1/2"</v>
          </cell>
          <cell r="E9209" t="str">
            <v xml:space="preserve">M     </v>
          </cell>
          <cell r="F9209" t="str">
            <v>8,83</v>
          </cell>
          <cell r="G9209" t="str">
            <v>8,83</v>
          </cell>
        </row>
        <row r="9210">
          <cell r="C9210">
            <v>12058</v>
          </cell>
          <cell r="D9210" t="str">
            <v>ELETRODUTO FLEXIVEL, EM ACO, TIPO CONDUITE, DIAMETRO DE 1"</v>
          </cell>
          <cell r="E9210" t="str">
            <v xml:space="preserve">M     </v>
          </cell>
          <cell r="F9210" t="str">
            <v>15,69</v>
          </cell>
          <cell r="G9210" t="str">
            <v>15,69</v>
          </cell>
        </row>
        <row r="9211">
          <cell r="C9211">
            <v>12060</v>
          </cell>
          <cell r="D9211" t="str">
            <v>ELETRODUTO FLEXIVEL, EM ACO, TIPO CONDUITE, DIAMETRO DE 2 1/2"</v>
          </cell>
          <cell r="E9211" t="str">
            <v xml:space="preserve">M     </v>
          </cell>
          <cell r="F9211" t="str">
            <v>65,38</v>
          </cell>
          <cell r="G9211" t="str">
            <v>65,38</v>
          </cell>
        </row>
        <row r="9212">
          <cell r="C9212">
            <v>12061</v>
          </cell>
          <cell r="D9212" t="str">
            <v>ELETRODUTO FLEXIVEL, EM ACO, TIPO CONDUITE, DIAMETRO DE 2"</v>
          </cell>
          <cell r="E9212" t="str">
            <v xml:space="preserve">M     </v>
          </cell>
          <cell r="F9212" t="str">
            <v>39,92</v>
          </cell>
          <cell r="G9212" t="str">
            <v>39,92</v>
          </cell>
        </row>
        <row r="9213">
          <cell r="C9213">
            <v>12062</v>
          </cell>
          <cell r="D9213" t="str">
            <v>ELETRODUTO FLEXIVEL, EM ACO, TIPO CONDUITE, DIAMETRO DE 3"</v>
          </cell>
          <cell r="E9213" t="str">
            <v xml:space="preserve">M     </v>
          </cell>
          <cell r="F9213" t="str">
            <v>73,62</v>
          </cell>
          <cell r="G9213" t="str">
            <v>73,62</v>
          </cell>
        </row>
        <row r="9214">
          <cell r="C9214">
            <v>21137</v>
          </cell>
          <cell r="D9214" t="str">
            <v>ELETRODUTO METALICO FLEXIVEL REVESTIDO COM PVC PRETO, DIAMETRO EXTERNO DE 15 MM (3/8"), TIPO COPEX</v>
          </cell>
          <cell r="E9214" t="str">
            <v xml:space="preserve">M     </v>
          </cell>
          <cell r="F9214" t="str">
            <v>12,79</v>
          </cell>
          <cell r="G9214" t="str">
            <v>12,79</v>
          </cell>
        </row>
        <row r="9215">
          <cell r="C9215">
            <v>2687</v>
          </cell>
          <cell r="D9215" t="str">
            <v>ELETRODUTO PVC FLEXIVEL CORRUGADO, COR AMARELA, DE 16 MM</v>
          </cell>
          <cell r="E9215" t="str">
            <v xml:space="preserve">M     </v>
          </cell>
          <cell r="F9215" t="str">
            <v>2,29</v>
          </cell>
          <cell r="G9215" t="str">
            <v>2,29</v>
          </cell>
        </row>
        <row r="9216">
          <cell r="C9216">
            <v>2689</v>
          </cell>
          <cell r="D9216" t="str">
            <v>ELETRODUTO PVC FLEXIVEL CORRUGADO, COR AMARELA, DE 20 MM</v>
          </cell>
          <cell r="E9216" t="str">
            <v xml:space="preserve">M     </v>
          </cell>
          <cell r="F9216" t="str">
            <v>2,72</v>
          </cell>
          <cell r="G9216" t="str">
            <v>2,72</v>
          </cell>
        </row>
        <row r="9217">
          <cell r="C9217">
            <v>2688</v>
          </cell>
          <cell r="D9217" t="str">
            <v>ELETRODUTO PVC FLEXIVEL CORRUGADO, COR AMARELA, DE 25 MM</v>
          </cell>
          <cell r="E9217" t="str">
            <v xml:space="preserve">M     </v>
          </cell>
          <cell r="F9217" t="str">
            <v>2,95</v>
          </cell>
          <cell r="G9217" t="str">
            <v>2,95</v>
          </cell>
        </row>
        <row r="9218">
          <cell r="C9218">
            <v>2690</v>
          </cell>
          <cell r="D9218" t="str">
            <v>ELETRODUTO PVC FLEXIVEL CORRUGADO, COR AMARELA, DE 32 MM</v>
          </cell>
          <cell r="E9218" t="str">
            <v xml:space="preserve">M     </v>
          </cell>
          <cell r="F9218" t="str">
            <v>5,05</v>
          </cell>
          <cell r="G9218" t="str">
            <v>5,05</v>
          </cell>
        </row>
        <row r="9219">
          <cell r="C9219">
            <v>39243</v>
          </cell>
          <cell r="D9219" t="str">
            <v>ELETRODUTO PVC FLEXIVEL CORRUGADO, REFORCADO, COR LARANJA, DE 20 MM, PARA LAJES E PISOS</v>
          </cell>
          <cell r="E9219" t="str">
            <v xml:space="preserve">M     </v>
          </cell>
          <cell r="F9219" t="str">
            <v>3,33</v>
          </cell>
          <cell r="G9219" t="str">
            <v>3,33</v>
          </cell>
        </row>
        <row r="9220">
          <cell r="C9220">
            <v>39244</v>
          </cell>
          <cell r="D9220" t="str">
            <v>ELETRODUTO PVC FLEXIVEL CORRUGADO, REFORCADO, COR LARANJA, DE 25 MM, PARA LAJES E PISOS</v>
          </cell>
          <cell r="E9220" t="str">
            <v xml:space="preserve">M     </v>
          </cell>
          <cell r="F9220" t="str">
            <v>4,50</v>
          </cell>
          <cell r="G9220" t="str">
            <v>4,50</v>
          </cell>
        </row>
        <row r="9221">
          <cell r="C9221">
            <v>39245</v>
          </cell>
          <cell r="D9221" t="str">
            <v>ELETRODUTO PVC FLEXIVEL CORRUGADO, REFORCADO, COR LARANJA, DE 32 MM, PARA LAJES E PISOS</v>
          </cell>
          <cell r="E9221" t="str">
            <v xml:space="preserve">M     </v>
          </cell>
          <cell r="F9221" t="str">
            <v>8,66</v>
          </cell>
          <cell r="G9221" t="str">
            <v>8,66</v>
          </cell>
        </row>
        <row r="9222">
          <cell r="C9222">
            <v>39254</v>
          </cell>
          <cell r="D9222" t="str">
            <v>ELETRODUTO/CONDULETE DE PVC RIGIDO, LISO, COR CINZA, DE 1/2", PARA INSTALACOES APARENTES (NBR 5410)</v>
          </cell>
          <cell r="E9222" t="str">
            <v xml:space="preserve">M     </v>
          </cell>
          <cell r="F9222" t="str">
            <v>12,95</v>
          </cell>
          <cell r="G9222" t="str">
            <v>12,95</v>
          </cell>
        </row>
        <row r="9223">
          <cell r="C9223">
            <v>39255</v>
          </cell>
          <cell r="D9223" t="str">
            <v>ELETRODUTO/CONDULETE DE PVC RIGIDO, LISO, COR CINZA, DE 1", PARA INSTALACOES APARENTES (NBR 5410)</v>
          </cell>
          <cell r="E9223" t="str">
            <v xml:space="preserve">M     </v>
          </cell>
          <cell r="F9223" t="str">
            <v>23,97</v>
          </cell>
          <cell r="G9223" t="str">
            <v>23,97</v>
          </cell>
        </row>
        <row r="9224">
          <cell r="C9224">
            <v>39253</v>
          </cell>
          <cell r="D9224" t="str">
            <v>ELETRODUTO/CONDULETE DE PVC RIGIDO, LISO, COR CINZA, DE 3/4", PARA INSTALACOES APARENTES (NBR 5410)</v>
          </cell>
          <cell r="E9224" t="str">
            <v xml:space="preserve">M     </v>
          </cell>
          <cell r="F9224" t="str">
            <v>16,51</v>
          </cell>
          <cell r="G9224" t="str">
            <v>16,51</v>
          </cell>
        </row>
        <row r="9225">
          <cell r="C9225">
            <v>39246</v>
          </cell>
          <cell r="D9225" t="str">
            <v>ELETRODUTO/DUTO PEAD FLEXIVEL PAREDE SIMPLES, CORRUGACAO HELICOIDAL, COR PRETA, SEM ROSCA, DE 1 1/2", PARA CABEAMENTO SUBTERRANEO (NBR 15715)</v>
          </cell>
          <cell r="E9225" t="str">
            <v xml:space="preserve">M     </v>
          </cell>
          <cell r="F9225" t="str">
            <v>4,16</v>
          </cell>
          <cell r="G9225" t="str">
            <v>4,16</v>
          </cell>
        </row>
        <row r="9226">
          <cell r="C9226">
            <v>39247</v>
          </cell>
          <cell r="D9226" t="str">
            <v>ELETRODUTO/DUTO PEAD FLEXIVEL PAREDE SIMPLES, CORRUGACAO HELICOIDAL, COR PRETA, SEM ROSCA, DE 1 1/4", PARA CABEAMENTO SUBTERRANEO (NBR 15715)</v>
          </cell>
          <cell r="E9226" t="str">
            <v xml:space="preserve">M     </v>
          </cell>
          <cell r="F9226" t="str">
            <v>3,62</v>
          </cell>
          <cell r="G9226" t="str">
            <v>3,62</v>
          </cell>
        </row>
        <row r="9227">
          <cell r="C9227">
            <v>2446</v>
          </cell>
          <cell r="D9227" t="str">
            <v>ELETRODUTO/DUTO PEAD FLEXIVEL PAREDE SIMPLES, CORRUGACAO HELICOIDAL, COR PRETA, SEM ROSCA, DE 2",  PARA CABEAMENTO SUBTERRANEO (NBR 15715)</v>
          </cell>
          <cell r="E9227" t="str">
            <v xml:space="preserve">M     </v>
          </cell>
          <cell r="F9227" t="str">
            <v>5,97</v>
          </cell>
          <cell r="G9227" t="str">
            <v>5,97</v>
          </cell>
        </row>
        <row r="9228">
          <cell r="C9228">
            <v>2442</v>
          </cell>
          <cell r="D9228" t="str">
            <v>ELETRODUTO/DUTO PEAD FLEXIVEL PAREDE SIMPLES, CORRUGACAO HELICOIDAL, COR PRETA, SEM ROSCA, DE 3",  PARA CABEAMENTO SUBTERRANEO (NBR 15715)</v>
          </cell>
          <cell r="E9228" t="str">
            <v xml:space="preserve">M     </v>
          </cell>
          <cell r="F9228" t="str">
            <v>8,36</v>
          </cell>
          <cell r="G9228" t="str">
            <v>8,36</v>
          </cell>
        </row>
        <row r="9229">
          <cell r="C9229">
            <v>39248</v>
          </cell>
          <cell r="D9229" t="str">
            <v>ELETRODUTO/DUTO PEAD FLEXIVEL PAREDE SIMPLES, CORRUGACAO HELICOIDAL, COR PRETA, SEM ROSCA, DE 4", PARA CABEAMENTO SUBTERRANEO (NBR 15715)</v>
          </cell>
          <cell r="E9229" t="str">
            <v xml:space="preserve">M     </v>
          </cell>
          <cell r="F9229" t="str">
            <v>11,65</v>
          </cell>
          <cell r="G9229" t="str">
            <v>11,65</v>
          </cell>
        </row>
        <row r="9230">
          <cell r="C9230">
            <v>2438</v>
          </cell>
          <cell r="D9230" t="str">
            <v>ELETROTECNICO (HORISTA)</v>
          </cell>
          <cell r="E9230" t="str">
            <v xml:space="preserve">H     </v>
          </cell>
          <cell r="F9230" t="str">
            <v>26,88</v>
          </cell>
          <cell r="G9230" t="str">
            <v>31,13</v>
          </cell>
        </row>
        <row r="9231">
          <cell r="C9231">
            <v>40922</v>
          </cell>
          <cell r="D9231" t="str">
            <v>ELETROTECNICO (MENSALISTA)</v>
          </cell>
          <cell r="E9231" t="str">
            <v xml:space="preserve">MES   </v>
          </cell>
          <cell r="F9231" t="str">
            <v>4.759,57</v>
          </cell>
          <cell r="G9231" t="str">
            <v>5.515,05</v>
          </cell>
        </row>
        <row r="9232">
          <cell r="C9232">
            <v>36486</v>
          </cell>
          <cell r="D9232" t="str">
            <v>ELEVADOR DE CARGA A CABO, CABINE SEMI FECHADA 2,0 X 1,5 X 2,0 M, CAPACIDADE DE CARGA 1000 KG, TORRE  2,38 X 2,21 X 15 M, GUINCHO DE EMBREAGEM, FREIO DE SEGURANCA, LIMITADOR DE VELOCIDADE E CANCELA</v>
          </cell>
          <cell r="E9232" t="str">
            <v xml:space="preserve">UN    </v>
          </cell>
          <cell r="F9232" t="str">
            <v>63.535,11</v>
          </cell>
          <cell r="G9232" t="str">
            <v>63.535,11</v>
          </cell>
        </row>
        <row r="9233">
          <cell r="C9233">
            <v>37777</v>
          </cell>
          <cell r="D9233" t="str">
            <v>ELEVADOR DE CREMALHEIRA CABINE FECHADA 1,5 X 2,5 X 2,35 M (UMA POR TORRE), CAPACIDADE DE CARGA 1200 KG (15 PESSOAS), TORRE  24 M (16 MODULOS), FREIO DE SEGURANCA, LIMITADOR DE CARGA</v>
          </cell>
          <cell r="E9233" t="str">
            <v xml:space="preserve">UN    </v>
          </cell>
          <cell r="F9233" t="str">
            <v>299.122,10</v>
          </cell>
          <cell r="G9233" t="str">
            <v>299.122,10</v>
          </cell>
        </row>
        <row r="9234">
          <cell r="C9234">
            <v>12624</v>
          </cell>
          <cell r="D9234" t="str">
            <v>EMENDA PARA CALHA PLUVIAL, PVC, DIAMETRO ENTRE 119 E 170 MM, PARA DRENAGEM PREDIAL</v>
          </cell>
          <cell r="E9234" t="str">
            <v xml:space="preserve">UN    </v>
          </cell>
          <cell r="F9234" t="str">
            <v>13,95</v>
          </cell>
          <cell r="G9234" t="str">
            <v>13,95</v>
          </cell>
        </row>
        <row r="9235">
          <cell r="C9235">
            <v>517</v>
          </cell>
          <cell r="D9235" t="str">
            <v>EMULSAO ASFALTICA ANIONICA</v>
          </cell>
          <cell r="E9235" t="str">
            <v xml:space="preserve">L     </v>
          </cell>
          <cell r="F9235" t="str">
            <v>9,02</v>
          </cell>
          <cell r="G9235" t="str">
            <v>9,02</v>
          </cell>
        </row>
        <row r="9236">
          <cell r="C9236">
            <v>41904</v>
          </cell>
          <cell r="D9236" t="str">
            <v>EMULSAO ASFALTICA CATIONICA RL-1C PARA USO EM PAVIMENTACAO ASFALTICA (COLETADO CAIXA NA ANP ACRESCIDO DE ICMS)</v>
          </cell>
          <cell r="E9236" t="str">
            <v xml:space="preserve">T     </v>
          </cell>
          <cell r="F9236" t="str">
            <v>3.501,56</v>
          </cell>
          <cell r="G9236" t="str">
            <v>3.501,56</v>
          </cell>
        </row>
        <row r="9237">
          <cell r="C9237">
            <v>41903</v>
          </cell>
          <cell r="D9237" t="str">
            <v>EMULSAO ASFALTICA CATIONICA RR-2C PARA USO EM PAVIMENTACAO ASFALTICA (COLETADO CAIXA NA ANP ACRESCIDO DE ICMS)</v>
          </cell>
          <cell r="E9237" t="str">
            <v xml:space="preserve">KG    </v>
          </cell>
          <cell r="F9237" t="str">
            <v>4,14</v>
          </cell>
          <cell r="G9237" t="str">
            <v>4,14</v>
          </cell>
        </row>
        <row r="9238">
          <cell r="C9238">
            <v>37534</v>
          </cell>
          <cell r="D9238" t="str">
            <v>EMULSAO EXPLOSIVA EM CARTUCHOS DE 1" X 12", DENSIDADE 1.15 G/CM3, INICIACAO ESPOLETA N. 8 / CORDEL</v>
          </cell>
          <cell r="E9238" t="str">
            <v xml:space="preserve">KG    </v>
          </cell>
          <cell r="F9238" t="str">
            <v>26,73</v>
          </cell>
          <cell r="G9238" t="str">
            <v>26,73</v>
          </cell>
        </row>
        <row r="9239">
          <cell r="C9239">
            <v>37535</v>
          </cell>
          <cell r="D9239" t="str">
            <v>EMULSAO EXPLOSIVA EM CARTUCHOS DE 1" X 24", DENSIDADE 1.15 G/CM3, INICIACAO ESPOLETA N. 8 / CORDEL</v>
          </cell>
          <cell r="E9239" t="str">
            <v xml:space="preserve">KG    </v>
          </cell>
          <cell r="F9239" t="str">
            <v>26,73</v>
          </cell>
          <cell r="G9239" t="str">
            <v>26,73</v>
          </cell>
        </row>
        <row r="9240">
          <cell r="C9240">
            <v>37533</v>
          </cell>
          <cell r="D9240" t="str">
            <v>EMULSAO EXPLOSIVA EM CARTUCHOS DE 1" X 8", DENSIDADE 1.15 G/CM3, INICIACAO ESPOLETA N. 8 / CORDEL</v>
          </cell>
          <cell r="E9240" t="str">
            <v xml:space="preserve">KG    </v>
          </cell>
          <cell r="F9240" t="str">
            <v>26,73</v>
          </cell>
          <cell r="G9240" t="str">
            <v>26,73</v>
          </cell>
        </row>
        <row r="9241">
          <cell r="C9241">
            <v>37537</v>
          </cell>
          <cell r="D9241" t="str">
            <v>EMULSAO EXPLOSIVA EM CARTUCHOS DE 2 1/2" X 24", DENSIDADE 1.15 G/CM3, INICIACAO ESPOLETA N. 8 / CORDEL</v>
          </cell>
          <cell r="E9241" t="str">
            <v xml:space="preserve">KG    </v>
          </cell>
          <cell r="F9241" t="str">
            <v>20,23</v>
          </cell>
          <cell r="G9241" t="str">
            <v>20,23</v>
          </cell>
        </row>
        <row r="9242">
          <cell r="C9242">
            <v>37536</v>
          </cell>
          <cell r="D9242" t="str">
            <v>EMULSAO EXPLOSIVA EM CARTUCHOS DE 2 1/4" X 24", DENSIDADE 1.15 G/CM3, INICIACAO ESPOLETA N. 8 / CORDEL</v>
          </cell>
          <cell r="E9242" t="str">
            <v xml:space="preserve">KG    </v>
          </cell>
          <cell r="F9242" t="str">
            <v>20,23</v>
          </cell>
          <cell r="G9242" t="str">
            <v>20,23</v>
          </cell>
        </row>
        <row r="9243">
          <cell r="C9243">
            <v>37532</v>
          </cell>
          <cell r="D9243" t="str">
            <v>EMULSAO EXPLOSIVA EM CARTUCHOS DE 2" X 24", DENSIDADE 1.15 G/CM3, INICIACAO ESPOLETA N. 8 / CORDEL</v>
          </cell>
          <cell r="E9243" t="str">
            <v xml:space="preserve">KG    </v>
          </cell>
          <cell r="F9243" t="str">
            <v>20,23</v>
          </cell>
          <cell r="G9243" t="str">
            <v>20,23</v>
          </cell>
        </row>
        <row r="9244">
          <cell r="C9244">
            <v>2696</v>
          </cell>
          <cell r="D9244" t="str">
            <v>ENCANADOR OU BOMBEIRO HIDRAULICO (HORISTA)</v>
          </cell>
          <cell r="E9244" t="str">
            <v xml:space="preserve">H     </v>
          </cell>
          <cell r="F9244" t="str">
            <v>17,20</v>
          </cell>
          <cell r="G9244" t="str">
            <v>19,92</v>
          </cell>
        </row>
        <row r="9245">
          <cell r="C9245">
            <v>40928</v>
          </cell>
          <cell r="D9245" t="str">
            <v>ENCANADOR OU BOMBEIRO HIDRAULICO (MENSALISTA)</v>
          </cell>
          <cell r="E9245" t="str">
            <v xml:space="preserve">MES   </v>
          </cell>
          <cell r="F9245" t="str">
            <v>3.045,61</v>
          </cell>
          <cell r="G9245" t="str">
            <v>3.529,04</v>
          </cell>
        </row>
        <row r="9246">
          <cell r="C9246">
            <v>4083</v>
          </cell>
          <cell r="D9246" t="str">
            <v>ENCARREGADO GERAL DE OBRAS</v>
          </cell>
          <cell r="E9246" t="str">
            <v xml:space="preserve">H     </v>
          </cell>
          <cell r="F9246" t="str">
            <v>30,51</v>
          </cell>
          <cell r="G9246" t="str">
            <v>35,33</v>
          </cell>
        </row>
        <row r="9247">
          <cell r="C9247">
            <v>40818</v>
          </cell>
          <cell r="D9247" t="str">
            <v>ENCARREGADO GERAL DE OBRAS (MENSALISTA)</v>
          </cell>
          <cell r="E9247" t="str">
            <v xml:space="preserve">MES   </v>
          </cell>
          <cell r="F9247" t="str">
            <v>5.400,53</v>
          </cell>
          <cell r="G9247" t="str">
            <v>6.257,76</v>
          </cell>
        </row>
        <row r="9248">
          <cell r="C9248">
            <v>43146</v>
          </cell>
          <cell r="D9248" t="str">
            <v>ENDURECEDOR MINERAL DE BASE CIMENTICIA PARA PISO DE CONCRETO</v>
          </cell>
          <cell r="E9248" t="str">
            <v xml:space="preserve">KG    </v>
          </cell>
          <cell r="F9248" t="str">
            <v>6,47</v>
          </cell>
          <cell r="G9248" t="str">
            <v>6,47</v>
          </cell>
        </row>
        <row r="9249">
          <cell r="C9249">
            <v>2705</v>
          </cell>
          <cell r="D9249" t="str">
            <v>ENERGIA ELETRICA ATE 2000 KWH INDUSTRIAL, SEM DEMANDA</v>
          </cell>
          <cell r="E9249" t="str">
            <v xml:space="preserve">KWH   </v>
          </cell>
          <cell r="F9249" t="str">
            <v>1,02</v>
          </cell>
          <cell r="G9249" t="str">
            <v>1,02</v>
          </cell>
        </row>
        <row r="9250">
          <cell r="C9250">
            <v>14250</v>
          </cell>
          <cell r="D9250" t="str">
            <v>ENERGIA ELETRICA COMERCIAL, BAIXA TENSAO, RELATIVA AO CONSUMO DE ATE 100 KWH, INCLUINDO ICMS, PIS/PASEP E COFINS</v>
          </cell>
          <cell r="E9250" t="str">
            <v xml:space="preserve">KWH   </v>
          </cell>
          <cell r="F9250" t="str">
            <v>1,04</v>
          </cell>
          <cell r="G9250" t="str">
            <v>1,04</v>
          </cell>
        </row>
        <row r="9251">
          <cell r="C9251">
            <v>11683</v>
          </cell>
          <cell r="D9251" t="str">
            <v>ENGATE / RABICHO FLEXIVEL INOX 1/2 " X 30 CM</v>
          </cell>
          <cell r="E9251" t="str">
            <v xml:space="preserve">UN    </v>
          </cell>
          <cell r="F9251" t="str">
            <v>46,65</v>
          </cell>
          <cell r="G9251" t="str">
            <v>46,65</v>
          </cell>
        </row>
        <row r="9252">
          <cell r="C9252">
            <v>11684</v>
          </cell>
          <cell r="D9252" t="str">
            <v>ENGATE / RABICHO FLEXIVEL INOX 1/2 " X 40 CM</v>
          </cell>
          <cell r="E9252" t="str">
            <v xml:space="preserve">UN    </v>
          </cell>
          <cell r="F9252" t="str">
            <v>51,06</v>
          </cell>
          <cell r="G9252" t="str">
            <v>51,06</v>
          </cell>
        </row>
        <row r="9253">
          <cell r="C9253">
            <v>6141</v>
          </cell>
          <cell r="D9253" t="str">
            <v>ENGATE/RABICHO FLEXIVEL PLASTICO (PVC OU ABS) BRANCO 1/2 " X 30 CM</v>
          </cell>
          <cell r="E9253" t="str">
            <v xml:space="preserve">UN    </v>
          </cell>
          <cell r="F9253" t="str">
            <v>4,01</v>
          </cell>
          <cell r="G9253" t="str">
            <v>4,01</v>
          </cell>
        </row>
        <row r="9254">
          <cell r="C9254">
            <v>11681</v>
          </cell>
          <cell r="D9254" t="str">
            <v>ENGATE/RABICHO FLEXIVEL PLASTICO (PVC OU ABS) BRANCO 1/2 " X 40 CM</v>
          </cell>
          <cell r="E9254" t="str">
            <v xml:space="preserve">UN    </v>
          </cell>
          <cell r="F9254" t="str">
            <v>7,15</v>
          </cell>
          <cell r="G9254" t="str">
            <v>7,15</v>
          </cell>
        </row>
        <row r="9255">
          <cell r="C9255">
            <v>2706</v>
          </cell>
          <cell r="D9255" t="str">
            <v>ENGENHEIRO CIVIL DE OBRA JUNIOR</v>
          </cell>
          <cell r="E9255" t="str">
            <v xml:space="preserve">H     </v>
          </cell>
          <cell r="F9255" t="str">
            <v>82,31</v>
          </cell>
          <cell r="G9255" t="str">
            <v>95,32</v>
          </cell>
        </row>
        <row r="9256">
          <cell r="C9256">
            <v>40811</v>
          </cell>
          <cell r="D9256" t="str">
            <v>ENGENHEIRO CIVIL DE OBRA JUNIOR (MENSALISTA)</v>
          </cell>
          <cell r="E9256" t="str">
            <v xml:space="preserve">MES   </v>
          </cell>
          <cell r="F9256" t="str">
            <v>14.570,27</v>
          </cell>
          <cell r="G9256" t="str">
            <v>16.882,99</v>
          </cell>
        </row>
        <row r="9257">
          <cell r="C9257">
            <v>2707</v>
          </cell>
          <cell r="D9257" t="str">
            <v>ENGENHEIRO CIVIL DE OBRA PLENO</v>
          </cell>
          <cell r="E9257" t="str">
            <v xml:space="preserve">H     </v>
          </cell>
          <cell r="F9257" t="str">
            <v>93,68</v>
          </cell>
          <cell r="G9257" t="str">
            <v>108,49</v>
          </cell>
        </row>
        <row r="9258">
          <cell r="C9258">
            <v>40813</v>
          </cell>
          <cell r="D9258" t="str">
            <v>ENGENHEIRO CIVIL DE OBRA PLENO (MENSALISTA)</v>
          </cell>
          <cell r="E9258" t="str">
            <v xml:space="preserve">MES   </v>
          </cell>
          <cell r="F9258" t="str">
            <v>16.583,96</v>
          </cell>
          <cell r="G9258" t="str">
            <v>19.216,31</v>
          </cell>
        </row>
        <row r="9259">
          <cell r="C9259">
            <v>2708</v>
          </cell>
          <cell r="D9259" t="str">
            <v>ENGENHEIRO CIVIL DE OBRA SENIOR</v>
          </cell>
          <cell r="E9259" t="str">
            <v xml:space="preserve">H     </v>
          </cell>
          <cell r="F9259" t="str">
            <v>128,06</v>
          </cell>
          <cell r="G9259" t="str">
            <v>148,30</v>
          </cell>
        </row>
        <row r="9260">
          <cell r="C9260">
            <v>40814</v>
          </cell>
          <cell r="D9260" t="str">
            <v>ENGENHEIRO CIVIL DE OBRA SENIOR (MENSALISTA)</v>
          </cell>
          <cell r="E9260" t="str">
            <v xml:space="preserve">MES   </v>
          </cell>
          <cell r="F9260" t="str">
            <v>22.669,83</v>
          </cell>
          <cell r="G9260" t="str">
            <v>26.268,19</v>
          </cell>
        </row>
        <row r="9261">
          <cell r="C9261">
            <v>34779</v>
          </cell>
          <cell r="D9261" t="str">
            <v>ENGENHEIRO CIVIL JUNIOR</v>
          </cell>
          <cell r="E9261" t="str">
            <v xml:space="preserve">H     </v>
          </cell>
          <cell r="F9261" t="str">
            <v>83,50</v>
          </cell>
          <cell r="G9261" t="str">
            <v>96,70</v>
          </cell>
        </row>
        <row r="9262">
          <cell r="C9262">
            <v>40936</v>
          </cell>
          <cell r="D9262" t="str">
            <v>ENGENHEIRO CIVIL JUNIOR (MENSALISTA)</v>
          </cell>
          <cell r="E9262" t="str">
            <v xml:space="preserve">MES   </v>
          </cell>
          <cell r="F9262" t="str">
            <v>14.782,81</v>
          </cell>
          <cell r="G9262" t="str">
            <v>17.129,27</v>
          </cell>
        </row>
        <row r="9263">
          <cell r="C9263">
            <v>34780</v>
          </cell>
          <cell r="D9263" t="str">
            <v>ENGENHEIRO CIVIL PLENO</v>
          </cell>
          <cell r="E9263" t="str">
            <v xml:space="preserve">H     </v>
          </cell>
          <cell r="F9263" t="str">
            <v>94,20</v>
          </cell>
          <cell r="G9263" t="str">
            <v>109,10</v>
          </cell>
        </row>
        <row r="9264">
          <cell r="C9264">
            <v>40937</v>
          </cell>
          <cell r="D9264" t="str">
            <v>ENGENHEIRO CIVIL PLENO (MENSALISTA)</v>
          </cell>
          <cell r="E9264" t="str">
            <v xml:space="preserve">MES   </v>
          </cell>
          <cell r="F9264" t="str">
            <v>16.677,93</v>
          </cell>
          <cell r="G9264" t="str">
            <v>19.325,20</v>
          </cell>
        </row>
        <row r="9265">
          <cell r="C9265">
            <v>34782</v>
          </cell>
          <cell r="D9265" t="str">
            <v>ENGENHEIRO CIVIL SENIOR</v>
          </cell>
          <cell r="E9265" t="str">
            <v xml:space="preserve">H     </v>
          </cell>
          <cell r="F9265" t="str">
            <v>129,11</v>
          </cell>
          <cell r="G9265" t="str">
            <v>149,53</v>
          </cell>
        </row>
        <row r="9266">
          <cell r="C9266">
            <v>40938</v>
          </cell>
          <cell r="D9266" t="str">
            <v>ENGENHEIRO CIVIL SENIOR (MENSALISTA)</v>
          </cell>
          <cell r="E9266" t="str">
            <v xml:space="preserve">MES   </v>
          </cell>
          <cell r="F9266" t="str">
            <v>22.855,53</v>
          </cell>
          <cell r="G9266" t="str">
            <v>26.483,36</v>
          </cell>
        </row>
        <row r="9267">
          <cell r="C9267">
            <v>34783</v>
          </cell>
          <cell r="D9267" t="str">
            <v>ENGENHEIRO ELETRICISTA</v>
          </cell>
          <cell r="E9267" t="str">
            <v xml:space="preserve">H     </v>
          </cell>
          <cell r="F9267" t="str">
            <v>82,40</v>
          </cell>
          <cell r="G9267" t="str">
            <v>95,43</v>
          </cell>
        </row>
        <row r="9268">
          <cell r="C9268">
            <v>40939</v>
          </cell>
          <cell r="D9268" t="str">
            <v>ENGENHEIRO ELETRICISTA (MENSALISTA)</v>
          </cell>
          <cell r="E9268" t="str">
            <v xml:space="preserve">MES   </v>
          </cell>
          <cell r="F9268" t="str">
            <v>14.589,73</v>
          </cell>
          <cell r="G9268" t="str">
            <v>16.905,55</v>
          </cell>
        </row>
        <row r="9269">
          <cell r="C9269">
            <v>34785</v>
          </cell>
          <cell r="D9269" t="str">
            <v>ENGENHEIRO SANITARISTA</v>
          </cell>
          <cell r="E9269" t="str">
            <v xml:space="preserve">H     </v>
          </cell>
          <cell r="F9269" t="str">
            <v>64,47</v>
          </cell>
          <cell r="G9269" t="str">
            <v>74,67</v>
          </cell>
        </row>
        <row r="9270">
          <cell r="C9270">
            <v>40940</v>
          </cell>
          <cell r="D9270" t="str">
            <v>ENGENHEIRO SANITARISTA (MENSALISTA)</v>
          </cell>
          <cell r="E9270" t="str">
            <v xml:space="preserve">MES   </v>
          </cell>
          <cell r="F9270" t="str">
            <v>11.414,66</v>
          </cell>
          <cell r="G9270" t="str">
            <v>13.226,50</v>
          </cell>
        </row>
        <row r="9271">
          <cell r="C9271">
            <v>38403</v>
          </cell>
          <cell r="D9271" t="str">
            <v>ENXADA ESTREITA *25 X 23* CM COM CABO</v>
          </cell>
          <cell r="E9271" t="str">
            <v xml:space="preserve">UN    </v>
          </cell>
          <cell r="F9271" t="str">
            <v>57,94</v>
          </cell>
          <cell r="G9271" t="str">
            <v>57,94</v>
          </cell>
        </row>
        <row r="9272">
          <cell r="C9272">
            <v>43482</v>
          </cell>
          <cell r="D9272" t="str">
            <v>EPI - FAMILIA ALMOXARIFE - HORISTA (ENCARGOS COMPLEMENTARES - COLETADO CAIXA)</v>
          </cell>
          <cell r="E9272" t="str">
            <v xml:space="preserve">H     </v>
          </cell>
          <cell r="F9272" t="str">
            <v>0,69</v>
          </cell>
          <cell r="G9272" t="str">
            <v>0,69</v>
          </cell>
        </row>
        <row r="9273">
          <cell r="C9273">
            <v>43494</v>
          </cell>
          <cell r="D9273" t="str">
            <v>EPI - FAMILIA ALMOXARIFE - MENSALISTA (ENCARGOS COMPLEMENTARES - COLETADO CAIXA)</v>
          </cell>
          <cell r="E9273" t="str">
            <v xml:space="preserve">MES   </v>
          </cell>
          <cell r="F9273" t="str">
            <v>130,43</v>
          </cell>
          <cell r="G9273" t="str">
            <v>130,43</v>
          </cell>
        </row>
        <row r="9274">
          <cell r="C9274">
            <v>43483</v>
          </cell>
          <cell r="D9274" t="str">
            <v>EPI - FAMILIA CARPINTEIRO DE FORMAS - HORISTA (ENCARGOS COMPLEMENTARES - COLETADO CAIXA)</v>
          </cell>
          <cell r="E9274" t="str">
            <v xml:space="preserve">H     </v>
          </cell>
          <cell r="F9274" t="str">
            <v>1,26</v>
          </cell>
          <cell r="G9274" t="str">
            <v>1,26</v>
          </cell>
        </row>
        <row r="9275">
          <cell r="C9275">
            <v>43495</v>
          </cell>
          <cell r="D9275" t="str">
            <v>EPI - FAMILIA CARPINTEIRO DE FORMAS - MENSALISTA (ENCARGOS COMPLEMENTARES - COLETADO CAIXA)</v>
          </cell>
          <cell r="E9275" t="str">
            <v xml:space="preserve">MES   </v>
          </cell>
          <cell r="F9275" t="str">
            <v>238,17</v>
          </cell>
          <cell r="G9275" t="str">
            <v>238,17</v>
          </cell>
        </row>
        <row r="9276">
          <cell r="C9276">
            <v>43484</v>
          </cell>
          <cell r="D9276" t="str">
            <v>EPI - FAMILIA ELETRICISTA - HORISTA (ENCARGOS COMPLEMENTARES - COLETADO CAIXA)</v>
          </cell>
          <cell r="E9276" t="str">
            <v xml:space="preserve">H     </v>
          </cell>
          <cell r="F9276" t="str">
            <v>1,07</v>
          </cell>
          <cell r="G9276" t="str">
            <v>1,07</v>
          </cell>
        </row>
        <row r="9277">
          <cell r="C9277">
            <v>43496</v>
          </cell>
          <cell r="D9277" t="str">
            <v>EPI - FAMILIA ELETRICISTA - MENSALISTA (ENCARGOS COMPLEMENTARES - COLETADO CAIXA)</v>
          </cell>
          <cell r="E9277" t="str">
            <v xml:space="preserve">MES   </v>
          </cell>
          <cell r="F9277" t="str">
            <v>201,65</v>
          </cell>
          <cell r="G9277" t="str">
            <v>201,65</v>
          </cell>
        </row>
        <row r="9278">
          <cell r="C9278">
            <v>43485</v>
          </cell>
          <cell r="D9278" t="str">
            <v>EPI - FAMILIA ENCANADOR - HORISTA (ENCARGOS COMPLEMENTARES - COLETADO CAIXA)</v>
          </cell>
          <cell r="E9278" t="str">
            <v xml:space="preserve">H     </v>
          </cell>
          <cell r="F9278" t="str">
            <v>0,94</v>
          </cell>
          <cell r="G9278" t="str">
            <v>0,94</v>
          </cell>
        </row>
        <row r="9279">
          <cell r="C9279">
            <v>43497</v>
          </cell>
          <cell r="D9279" t="str">
            <v>EPI - FAMILIA ENCANADOR - MENSALISTA (ENCARGOS COMPLEMENTARES - COLETADO CAIXA)</v>
          </cell>
          <cell r="E9279" t="str">
            <v xml:space="preserve">MES   </v>
          </cell>
          <cell r="F9279" t="str">
            <v>177,43</v>
          </cell>
          <cell r="G9279" t="str">
            <v>177,43</v>
          </cell>
        </row>
        <row r="9280">
          <cell r="C9280">
            <v>43487</v>
          </cell>
          <cell r="D9280" t="str">
            <v>EPI - FAMILIA ENCARREGADO GERAL - HORISTA (ENCARGOS COMPLEMENTARES - COLETADO CAIXA)</v>
          </cell>
          <cell r="E9280" t="str">
            <v xml:space="preserve">H     </v>
          </cell>
          <cell r="F9280" t="str">
            <v>1,08</v>
          </cell>
          <cell r="G9280" t="str">
            <v>1,08</v>
          </cell>
        </row>
        <row r="9281">
          <cell r="C9281">
            <v>43499</v>
          </cell>
          <cell r="D9281" t="str">
            <v>EPI - FAMILIA ENCARREGADO GERAL - MENSALISTA (ENCARGOS COMPLEMENTARES - COLETADO CAIXA)</v>
          </cell>
          <cell r="E9281" t="str">
            <v xml:space="preserve">MES   </v>
          </cell>
          <cell r="F9281" t="str">
            <v>202,94</v>
          </cell>
          <cell r="G9281" t="str">
            <v>202,94</v>
          </cell>
        </row>
        <row r="9282">
          <cell r="C9282">
            <v>43486</v>
          </cell>
          <cell r="D9282" t="str">
            <v>EPI - FAMILIA ENGENHEIRO CIVIL - HORISTA (ENCARGOS COMPLEMENTARES - COLETADO CAIXA)</v>
          </cell>
          <cell r="E9282" t="str">
            <v xml:space="preserve">H     </v>
          </cell>
          <cell r="F9282" t="str">
            <v>0,66</v>
          </cell>
          <cell r="G9282" t="str">
            <v>0,66</v>
          </cell>
        </row>
        <row r="9283">
          <cell r="C9283">
            <v>43498</v>
          </cell>
          <cell r="D9283" t="str">
            <v>EPI - FAMILIA ENGENHEIRO CIVIL - MENSALISTA (ENCARGOS COMPLEMENTARES - COLETADO CAIXA)</v>
          </cell>
          <cell r="E9283" t="str">
            <v xml:space="preserve">MES   </v>
          </cell>
          <cell r="F9283" t="str">
            <v>123,54</v>
          </cell>
          <cell r="G9283" t="str">
            <v>123,54</v>
          </cell>
        </row>
        <row r="9284">
          <cell r="C9284">
            <v>43488</v>
          </cell>
          <cell r="D9284" t="str">
            <v>EPI - FAMILIA OPERADOR ESCAVADEIRA - HORISTA (ENCARGOS COMPLEMENTARES - COLETADO CAIXA)</v>
          </cell>
          <cell r="E9284" t="str">
            <v xml:space="preserve">H     </v>
          </cell>
          <cell r="F9284" t="str">
            <v>0,76</v>
          </cell>
          <cell r="G9284" t="str">
            <v>0,76</v>
          </cell>
        </row>
        <row r="9285">
          <cell r="C9285">
            <v>43500</v>
          </cell>
          <cell r="D9285" t="str">
            <v>EPI - FAMILIA OPERADOR ESCAVADEIRA - MENSALISTA (ENCARGOS COMPLEMENTARES - COLETADO CAIXA)</v>
          </cell>
          <cell r="E9285" t="str">
            <v xml:space="preserve">MES   </v>
          </cell>
          <cell r="F9285" t="str">
            <v>143,59</v>
          </cell>
          <cell r="G9285" t="str">
            <v>143,59</v>
          </cell>
        </row>
        <row r="9286">
          <cell r="C9286">
            <v>43489</v>
          </cell>
          <cell r="D9286" t="str">
            <v>EPI - FAMILIA PEDREIRO - HORISTA (ENCARGOS COMPLEMENTARES - COLETADO CAIXA)</v>
          </cell>
          <cell r="E9286" t="str">
            <v xml:space="preserve">H     </v>
          </cell>
          <cell r="F9286" t="str">
            <v>1,09</v>
          </cell>
          <cell r="G9286" t="str">
            <v>1,09</v>
          </cell>
        </row>
        <row r="9287">
          <cell r="C9287">
            <v>43501</v>
          </cell>
          <cell r="D9287" t="str">
            <v>EPI - FAMILIA PEDREIRO - MENSALISTA (ENCARGOS COMPLEMENTARES - COLETADO CAIXA)</v>
          </cell>
          <cell r="E9287" t="str">
            <v xml:space="preserve">MES   </v>
          </cell>
          <cell r="F9287" t="str">
            <v>204,95</v>
          </cell>
          <cell r="G9287" t="str">
            <v>204,95</v>
          </cell>
        </row>
        <row r="9288">
          <cell r="C9288">
            <v>43490</v>
          </cell>
          <cell r="D9288" t="str">
            <v>EPI - FAMILIA PINTOR - HORISTA (ENCARGOS COMPLEMENTARES - COLETADO CAIXA)</v>
          </cell>
          <cell r="E9288" t="str">
            <v xml:space="preserve">H     </v>
          </cell>
          <cell r="F9288" t="str">
            <v>1,50</v>
          </cell>
          <cell r="G9288" t="str">
            <v>1,50</v>
          </cell>
        </row>
        <row r="9289">
          <cell r="C9289">
            <v>43502</v>
          </cell>
          <cell r="D9289" t="str">
            <v>EPI - FAMILIA PINTOR - MENSALISTA (ENCARGOS COMPLEMENTARES - COLETADO CAIXA)</v>
          </cell>
          <cell r="E9289" t="str">
            <v xml:space="preserve">MES   </v>
          </cell>
          <cell r="F9289" t="str">
            <v>283,15</v>
          </cell>
          <cell r="G9289" t="str">
            <v>283,15</v>
          </cell>
        </row>
        <row r="9290">
          <cell r="C9290">
            <v>43491</v>
          </cell>
          <cell r="D9290" t="str">
            <v>EPI - FAMILIA SERVENTE - HORISTA (ENCARGOS COMPLEMENTARES - COLETADO CAIXA)</v>
          </cell>
          <cell r="E9290" t="str">
            <v xml:space="preserve">H     </v>
          </cell>
          <cell r="F9290" t="str">
            <v>1,15</v>
          </cell>
          <cell r="G9290" t="str">
            <v>1,15</v>
          </cell>
        </row>
        <row r="9291">
          <cell r="C9291">
            <v>43503</v>
          </cell>
          <cell r="D9291" t="str">
            <v>EPI - FAMILIA SERVENTE - MENSALISTA (ENCARGOS COMPLEMENTARES - COLETADO CAIXA)</v>
          </cell>
          <cell r="E9291" t="str">
            <v xml:space="preserve">MES   </v>
          </cell>
          <cell r="F9291" t="str">
            <v>216,60</v>
          </cell>
          <cell r="G9291" t="str">
            <v>216,60</v>
          </cell>
        </row>
        <row r="9292">
          <cell r="C9292">
            <v>43492</v>
          </cell>
          <cell r="D9292" t="str">
            <v>EPI - FAMILIA SOLDADOR - HORISTA (ENCARGOS COMPLEMENTARES - COLETADO CAIXA)</v>
          </cell>
          <cell r="E9292" t="str">
            <v xml:space="preserve">H     </v>
          </cell>
          <cell r="F9292" t="str">
            <v>1,58</v>
          </cell>
          <cell r="G9292" t="str">
            <v>1,58</v>
          </cell>
        </row>
        <row r="9293">
          <cell r="C9293">
            <v>43504</v>
          </cell>
          <cell r="D9293" t="str">
            <v>EPI - FAMILIA SOLDADOR - MENSALISTA (ENCARGOS COMPLEMENTARES - COLETADO CAIXA)</v>
          </cell>
          <cell r="E9293" t="str">
            <v xml:space="preserve">MES   </v>
          </cell>
          <cell r="F9293" t="str">
            <v>297,70</v>
          </cell>
          <cell r="G9293" t="str">
            <v>297,70</v>
          </cell>
        </row>
        <row r="9294">
          <cell r="C9294">
            <v>43493</v>
          </cell>
          <cell r="D9294" t="str">
            <v>EPI - FAMILIA TOPOGRAFO - HORISTA (ENCARGOS COMPLEMENTARES - COLETADO CAIXA)</v>
          </cell>
          <cell r="E9294" t="str">
            <v xml:space="preserve">H     </v>
          </cell>
          <cell r="F9294" t="str">
            <v>0,62</v>
          </cell>
          <cell r="G9294" t="str">
            <v>0,62</v>
          </cell>
        </row>
        <row r="9295">
          <cell r="C9295">
            <v>43505</v>
          </cell>
          <cell r="D9295" t="str">
            <v>EPI - FAMILIA TOPOGRAFO - MENSALISTA (ENCARGOS COMPLEMENTARES - COLETADO CAIXA)</v>
          </cell>
          <cell r="E9295" t="str">
            <v xml:space="preserve">MES   </v>
          </cell>
          <cell r="F9295" t="str">
            <v>117,12</v>
          </cell>
          <cell r="G9295" t="str">
            <v>117,12</v>
          </cell>
        </row>
        <row r="9296">
          <cell r="C9296">
            <v>37774</v>
          </cell>
          <cell r="D9296" t="str">
            <v>EQUIPAMENTO DE LIMPEZA COMBINADO (VACUO/ALTA PRESSAO) 95% VACUO, TANQUE 7000 L, BOMBA 140 KGF/CM2 66 L/MIN COM MOTOR INDEPENDENTE A DIESEL DE 60 CV (INCLUI MONTAGEM, NAO INCLUI CAMINHAO)</v>
          </cell>
          <cell r="E9296" t="str">
            <v xml:space="preserve">UN    </v>
          </cell>
          <cell r="F9296" t="str">
            <v>424.322,45</v>
          </cell>
          <cell r="G9296" t="str">
            <v>424.322,45</v>
          </cell>
        </row>
        <row r="9297">
          <cell r="C9297">
            <v>38630</v>
          </cell>
          <cell r="D9297" t="str">
            <v>EQUIPAMENTO PARA DEMARCACAO DE FAIXAS DE TRAFEGO A FRIO, A SER MONTADO SOBRE CAMINHAO DE PBT MINIMO DE 9 T E DISTANCIA MINIMA ENTRE EIXOS DE 4,3 M, CAPACIDADE PARA 800 L DE TINTA (INCLUI MONTAGEM, NAO INCLUI CAMINHAO)</v>
          </cell>
          <cell r="E9297" t="str">
            <v xml:space="preserve">UN    </v>
          </cell>
          <cell r="F9297" t="str">
            <v>1.637.500,00</v>
          </cell>
          <cell r="G9297" t="str">
            <v>1.637.500,00</v>
          </cell>
        </row>
        <row r="9298">
          <cell r="C9298">
            <v>38629</v>
          </cell>
          <cell r="D9298" t="str">
            <v>EQUIPAMENTO PARA DEMARCACAO DE FAIXAS DE TRAFEGO A QUENTE, A SER MONTADO SOBRE CAMINHAO DE PBT MINIMO DE 17 T E DISTANCIA MINIMA ENTRE EIXOS DE 5,2 M, CAPACIDADE PARA 1.000 KG DE MATERIAL TERMOPLASTICO (INCLUI MONTAGEM, NAO INCLUI CAMINHAO E NEM COMPRESSOR DE AR)</v>
          </cell>
          <cell r="E9298" t="str">
            <v xml:space="preserve">UN    </v>
          </cell>
          <cell r="F9298" t="str">
            <v>2.437.500,00</v>
          </cell>
          <cell r="G9298" t="str">
            <v>2.437.500,00</v>
          </cell>
        </row>
        <row r="9299">
          <cell r="C9299">
            <v>38476</v>
          </cell>
          <cell r="D9299" t="str">
            <v>ESCADA DUPLA DE ABRIR EM ALUMINIO, MODELO PINTOR, 8 DEGRAUS</v>
          </cell>
          <cell r="E9299" t="str">
            <v xml:space="preserve">UN    </v>
          </cell>
          <cell r="F9299" t="str">
            <v>435,48</v>
          </cell>
          <cell r="G9299" t="str">
            <v>435,48</v>
          </cell>
        </row>
        <row r="9300">
          <cell r="C9300">
            <v>38477</v>
          </cell>
          <cell r="D9300" t="str">
            <v>ESCADA EXTENSIVEL EM ALUMINIO COM 6,00 M ESTENDIDA</v>
          </cell>
          <cell r="E9300" t="str">
            <v xml:space="preserve">UN    </v>
          </cell>
          <cell r="F9300" t="str">
            <v>1.233,30</v>
          </cell>
          <cell r="G9300" t="str">
            <v>1.233,30</v>
          </cell>
        </row>
        <row r="9301">
          <cell r="C9301">
            <v>40635</v>
          </cell>
          <cell r="D9301" t="str">
            <v>ESCAVADEIRA HIDRAULICA SOBRE ESTEIRA, COM GARRA GIRATORIA DE MANDIBULAS, PESO OPERACIONAL ENTRE 22,00 E 25,50 TON, POTENCIA LIQUIDA ENTRE 150 E 160 HP</v>
          </cell>
          <cell r="E9301" t="str">
            <v xml:space="preserve">UN    </v>
          </cell>
          <cell r="F9301" t="str">
            <v>926.298,70</v>
          </cell>
          <cell r="G9301" t="str">
            <v>926.298,70</v>
          </cell>
        </row>
        <row r="9302">
          <cell r="C9302">
            <v>36483</v>
          </cell>
          <cell r="D9302" t="str">
            <v>ESCAVADEIRA HIDRAULICA SOBRE ESTEIRAS CACAMBA 0,40 A 1,20 M3, PESO OPERACIONAL 21,19 T, POTENCIA LIQUIDA 173 HP</v>
          </cell>
          <cell r="E9302" t="str">
            <v xml:space="preserve">UN    </v>
          </cell>
          <cell r="F9302" t="str">
            <v>839.375,00</v>
          </cell>
          <cell r="G9302" t="str">
            <v>839.375,00</v>
          </cell>
        </row>
        <row r="9303">
          <cell r="C9303">
            <v>14525</v>
          </cell>
          <cell r="D9303" t="str">
            <v>ESCAVADEIRA HIDRAULICA SOBRE ESTEIRAS COM CACAMBA DE 1,20 M3, PESO OPERACIONAL 21 T, POTENCIA BRUTA 155 HP</v>
          </cell>
          <cell r="E9303" t="str">
            <v xml:space="preserve">UN    </v>
          </cell>
          <cell r="F9303" t="str">
            <v>878.875,00</v>
          </cell>
          <cell r="G9303" t="str">
            <v>878.875,00</v>
          </cell>
        </row>
        <row r="9304">
          <cell r="C9304">
            <v>36482</v>
          </cell>
          <cell r="D9304" t="str">
            <v>ESCAVADEIRA HIDRAULICA SOBRE ESTEIRAS, CACAMBA  0,80 M3, PESO OPERACIONAL 17,8 T, POTENCIA LIQUIDA 110 HP</v>
          </cell>
          <cell r="E9304" t="str">
            <v xml:space="preserve">UN    </v>
          </cell>
          <cell r="F9304" t="str">
            <v>753.757,72</v>
          </cell>
          <cell r="G9304" t="str">
            <v>753.757,72</v>
          </cell>
        </row>
        <row r="9305">
          <cell r="C9305">
            <v>36408</v>
          </cell>
          <cell r="D9305" t="str">
            <v>ESCAVADEIRA HIDRAULICA SOBRE ESTEIRAS, CACAMBA 0,4 A 1,70 M3, PESO OPERACIONAL 23,2 T, POTENCIA BRUTA 183 HP</v>
          </cell>
          <cell r="E9305" t="str">
            <v xml:space="preserve">UN    </v>
          </cell>
          <cell r="F9305" t="str">
            <v>900.600,00</v>
          </cell>
          <cell r="G9305" t="str">
            <v>900.600,00</v>
          </cell>
        </row>
        <row r="9306">
          <cell r="C9306">
            <v>2723</v>
          </cell>
          <cell r="D9306" t="str">
            <v>ESCAVADEIRA HIDRAULICA SOBRE ESTEIRAS, CACAMBA 0,62M3, PESO OPERACIONAL 12,61T, POTENCIA LIQUIDA 95HP</v>
          </cell>
          <cell r="E9306" t="str">
            <v xml:space="preserve">UN    </v>
          </cell>
          <cell r="F9306" t="str">
            <v>691.250,00</v>
          </cell>
          <cell r="G9306" t="str">
            <v>691.250,00</v>
          </cell>
        </row>
        <row r="9307">
          <cell r="C9307">
            <v>36481</v>
          </cell>
          <cell r="D9307" t="str">
            <v>ESCAVADEIRA HIDRAULICA SOBRE ESTEIRAS, CACAMBA 0,80 A 1,30 M3, PESO OPERACIONAL 22,18 T, POTENCIA LIQUIDA 170 HP</v>
          </cell>
          <cell r="E9307" t="str">
            <v xml:space="preserve">UN    </v>
          </cell>
          <cell r="F9307" t="str">
            <v>824.562,50</v>
          </cell>
          <cell r="G9307" t="str">
            <v>824.562,50</v>
          </cell>
        </row>
        <row r="9308">
          <cell r="C9308">
            <v>10685</v>
          </cell>
          <cell r="D9308" t="str">
            <v>ESCAVADEIRA HIDRAULICA SOBRE ESTEIRAS, CACAMBA 0,80M3, PESO OPERACIONAL 17T, POTENCIA BRUTA 111HP</v>
          </cell>
          <cell r="E9308" t="str">
            <v xml:space="preserve">UN    </v>
          </cell>
          <cell r="F9308" t="str">
            <v>790.000,00</v>
          </cell>
          <cell r="G9308" t="str">
            <v>790.000,00</v>
          </cell>
        </row>
        <row r="9309">
          <cell r="C9309">
            <v>40636</v>
          </cell>
          <cell r="D9309" t="str">
            <v>ESCAVADEIRA HIDRAULICA SOBRE ESTEIRAS, CAPACIDADE DA CACAMBA ENTRE 1,20 E 1,50 M3, PESO OPERACIONAL ENTRE 20,00 E 22,00 TON, POTENCIA LIQUIDA ENTRE 150 E 155 HP, EQUIPADA COM CLAMSHELL</v>
          </cell>
          <cell r="E9309" t="str">
            <v xml:space="preserve">UN    </v>
          </cell>
          <cell r="F9309" t="str">
            <v>891.736,20</v>
          </cell>
          <cell r="G9309" t="str">
            <v>891.736,20</v>
          </cell>
        </row>
        <row r="9310">
          <cell r="C9310">
            <v>4111</v>
          </cell>
          <cell r="D9310" t="str">
            <v>ESCORA PRE-MOLDADA EM CONCRETO, *10 X 10* CM, H = 2,30M</v>
          </cell>
          <cell r="E9310" t="str">
            <v xml:space="preserve">UN    </v>
          </cell>
          <cell r="F9310" t="str">
            <v>64,62</v>
          </cell>
          <cell r="G9310" t="str">
            <v>64,62</v>
          </cell>
        </row>
        <row r="9311">
          <cell r="C9311">
            <v>44538</v>
          </cell>
          <cell r="D9311" t="str">
            <v>ESCOVA CIRCULAR EM ACO LATONADO, 6 X 1 " (DIAMETRO X ESPESSURA), FURO DE 1 1/4 ", FIO ONDULADO *0,30*  MM</v>
          </cell>
          <cell r="E9311" t="str">
            <v xml:space="preserve">UN    </v>
          </cell>
          <cell r="F9311" t="str">
            <v>73,77</v>
          </cell>
          <cell r="G9311" t="str">
            <v>73,77</v>
          </cell>
        </row>
        <row r="9312">
          <cell r="C9312">
            <v>12</v>
          </cell>
          <cell r="D9312" t="str">
            <v>ESCOVA DE ACO, COM CABO, *4  X 15* FILEIRAS DE CERDAS</v>
          </cell>
          <cell r="E9312" t="str">
            <v xml:space="preserve">UN    </v>
          </cell>
          <cell r="F9312" t="str">
            <v>13,70</v>
          </cell>
          <cell r="G9312" t="str">
            <v>13,70</v>
          </cell>
        </row>
        <row r="9313">
          <cell r="C9313">
            <v>37554</v>
          </cell>
          <cell r="D9313" t="str">
            <v>ESGUICHO JATO REGULAVEL, TIPO ELKHART, ENGATE RAPIDO 1 1/2", PARA COMBATE A INCENDIO</v>
          </cell>
          <cell r="E9313" t="str">
            <v xml:space="preserve">UN    </v>
          </cell>
          <cell r="F9313" t="str">
            <v>211,38</v>
          </cell>
          <cell r="G9313" t="str">
            <v>211,38</v>
          </cell>
        </row>
        <row r="9314">
          <cell r="C9314">
            <v>37555</v>
          </cell>
          <cell r="D9314" t="str">
            <v>ESGUICHO JATO REGULAVEL, TIPO ELKHART, ENGATE RAPIDO 2 1/2", PARA COMBATE A INCENDIO</v>
          </cell>
          <cell r="E9314" t="str">
            <v xml:space="preserve">UN    </v>
          </cell>
          <cell r="F9314" t="str">
            <v>257,14</v>
          </cell>
          <cell r="G9314" t="str">
            <v>257,14</v>
          </cell>
        </row>
        <row r="9315">
          <cell r="C9315">
            <v>10902</v>
          </cell>
          <cell r="D9315" t="str">
            <v>ESGUICHO TIPO JATO SOLIDO, EM LATAO, ENGATE RAPIDO 1 1/2" X 13 MM, PARA MANGUEIRA EM INSTALACAO PREDIAL COMBATE A INCENDIO</v>
          </cell>
          <cell r="E9315" t="str">
            <v xml:space="preserve">UN    </v>
          </cell>
          <cell r="F9315" t="str">
            <v>64,52</v>
          </cell>
          <cell r="G9315" t="str">
            <v>64,52</v>
          </cell>
        </row>
        <row r="9316">
          <cell r="C9316">
            <v>20965</v>
          </cell>
          <cell r="D9316" t="str">
            <v>ESGUICHO TIPO JATO SOLIDO, EM LATAO, ENGATE RAPIDO 1 1/2" X 16 MM, PARA MANGUEIRA EM INSTALACAO PREDIAL COMBATE A INCENDIO</v>
          </cell>
          <cell r="E9316" t="str">
            <v xml:space="preserve">UN    </v>
          </cell>
          <cell r="F9316" t="str">
            <v>65,12</v>
          </cell>
          <cell r="G9316" t="str">
            <v>65,12</v>
          </cell>
        </row>
        <row r="9317">
          <cell r="C9317">
            <v>20966</v>
          </cell>
          <cell r="D9317" t="str">
            <v>ESGUICHO TIPO JATO SOLIDO, EM LATAO, ENGATE RAPIDO 1 1/2" X 19 MM, PARA MANGUEIRA EM INSTALACAO PREDIAL COMBATE A INCENDIO</v>
          </cell>
          <cell r="E9317" t="str">
            <v xml:space="preserve">UN    </v>
          </cell>
          <cell r="F9317" t="str">
            <v>70,12</v>
          </cell>
          <cell r="G9317" t="str">
            <v>70,12</v>
          </cell>
        </row>
        <row r="9318">
          <cell r="C9318">
            <v>10903</v>
          </cell>
          <cell r="D9318" t="str">
            <v>ESGUICHO TIPO JATO SOLIDO, EM LATAO, ENGATE RAPIDO 2 1/2" X 13 MM, PARA MANGUEIRA EM INSTALACAO PREDIAL COMBATE A INCENDIO</v>
          </cell>
          <cell r="E9318" t="str">
            <v xml:space="preserve">UN    </v>
          </cell>
          <cell r="F9318" t="str">
            <v>106,28</v>
          </cell>
          <cell r="G9318" t="str">
            <v>106,28</v>
          </cell>
        </row>
        <row r="9319">
          <cell r="C9319">
            <v>20967</v>
          </cell>
          <cell r="D9319" t="str">
            <v>ESGUICHO TIPO JATO SOLIDO, EM LATAO, ENGATE RAPIDO 2 1/2" X 16 MM, PARA MANGUEIRA EM INSTALACAO PREDIAL COMBATE A INCENDIO</v>
          </cell>
          <cell r="E9319" t="str">
            <v xml:space="preserve">UN    </v>
          </cell>
          <cell r="F9319" t="str">
            <v>106,28</v>
          </cell>
          <cell r="G9319" t="str">
            <v>106,28</v>
          </cell>
        </row>
        <row r="9320">
          <cell r="C9320">
            <v>20968</v>
          </cell>
          <cell r="D9320" t="str">
            <v>ESGUICHO TIPO JATO SOLIDO, EM LATAO, ENGATE RAPIDO 2 1/2" X 19 MM, PARA MANGUEIRA EM INSTALACAO PREDIAL COMBATE A INCENDIO</v>
          </cell>
          <cell r="E9320" t="str">
            <v xml:space="preserve">UN    </v>
          </cell>
          <cell r="F9320" t="str">
            <v>116,57</v>
          </cell>
          <cell r="G9320" t="str">
            <v>116,57</v>
          </cell>
        </row>
        <row r="9321">
          <cell r="C9321">
            <v>11359</v>
          </cell>
          <cell r="D9321" t="str">
            <v>ESMERILHADEIRA ANGULAR ELETRICA, DIAMETRO DO DISCO 7 '' (180 MM), ROTACAO 8500 RPM, POTENCIA 2400 W</v>
          </cell>
          <cell r="E9321" t="str">
            <v xml:space="preserve">UN    </v>
          </cell>
          <cell r="F9321" t="str">
            <v>780,38</v>
          </cell>
          <cell r="G9321" t="str">
            <v>780,38</v>
          </cell>
        </row>
        <row r="9322">
          <cell r="C9322">
            <v>39017</v>
          </cell>
          <cell r="D9322" t="str">
            <v>ESPACADOR / DISTANCIADOR CIRCULAR COM ENTRADA LATERAL, EM PLASTICO, PARA VERGALHAO *4,2 A 12,5* MM, COBRIMENTO 20 MM</v>
          </cell>
          <cell r="E9322" t="str">
            <v xml:space="preserve">UN    </v>
          </cell>
          <cell r="F9322" t="str">
            <v>0,19</v>
          </cell>
          <cell r="G9322" t="str">
            <v>0,19</v>
          </cell>
        </row>
        <row r="9323">
          <cell r="C9323">
            <v>39315</v>
          </cell>
          <cell r="D9323" t="str">
            <v>ESPACADOR / DISTANCIADOR TIPO GARRA DUPLA, EM PLASTICO, COBRIMENTO *20* MM, PARA FERRAGENS DE LAJES E FUNDO DE VIGAS</v>
          </cell>
          <cell r="E9323" t="str">
            <v xml:space="preserve">UN    </v>
          </cell>
          <cell r="F9323" t="str">
            <v>0,31</v>
          </cell>
          <cell r="G9323" t="str">
            <v>0,31</v>
          </cell>
        </row>
        <row r="9324">
          <cell r="C9324">
            <v>39016</v>
          </cell>
          <cell r="D9324" t="str">
            <v>ESPACADOR / DISTANCIADOR TIPO PINO EM PLASTICO, PARA VERGALHAO ATE 10 MM, PARA APOIO DE ARMADURA</v>
          </cell>
          <cell r="E9324" t="str">
            <v xml:space="preserve">UN    </v>
          </cell>
          <cell r="F9324" t="str">
            <v>0,31</v>
          </cell>
          <cell r="G9324" t="str">
            <v>0,31</v>
          </cell>
        </row>
        <row r="9325">
          <cell r="C9325">
            <v>40432</v>
          </cell>
          <cell r="D9325" t="str">
            <v>ESPACADOR / SEPARADOR DE BARRA , METALICO, TIPO CARAMBOLA, PARA TIRANTES, 25 X 84 MM</v>
          </cell>
          <cell r="E9325" t="str">
            <v xml:space="preserve">UN    </v>
          </cell>
          <cell r="F9325" t="str">
            <v>2,42</v>
          </cell>
          <cell r="G9325" t="str">
            <v>2,42</v>
          </cell>
        </row>
        <row r="9326">
          <cell r="C9326">
            <v>39481</v>
          </cell>
          <cell r="D9326" t="str">
            <v>ESPACADOR OU DISTANCIADOR, EM PLASTICO, TIPO APOIO DE CORDOALHA (CARANGUEJO), PARA ARMADURA NEGATIVA E PROTENSAO, COBRIMENTO 50 MM</v>
          </cell>
          <cell r="E9326" t="str">
            <v xml:space="preserve">UN    </v>
          </cell>
          <cell r="F9326" t="str">
            <v>1,52</v>
          </cell>
          <cell r="G9326" t="str">
            <v>1,52</v>
          </cell>
        </row>
        <row r="9327">
          <cell r="C9327">
            <v>40433</v>
          </cell>
          <cell r="D9327" t="str">
            <v>ESPACADOR/SEPARADOR DE CORDOALHA TIPO DISCO 12 FUROS DE 14 MM, PARA TIRANTES</v>
          </cell>
          <cell r="E9327" t="str">
            <v xml:space="preserve">UN    </v>
          </cell>
          <cell r="F9327" t="str">
            <v>1,34</v>
          </cell>
          <cell r="G9327" t="str">
            <v>1,34</v>
          </cell>
        </row>
        <row r="9328">
          <cell r="C9328">
            <v>20219</v>
          </cell>
          <cell r="D9328" t="str">
            <v>ESPARGIDOR DE ASFALTO PRESSURIZADO, REBOCAVEL, TANQUE DE 2500 L, PNEUMATICO,  COM MOTOR A GASOLINA 3,4HP</v>
          </cell>
          <cell r="E9328" t="str">
            <v xml:space="preserve">UN    </v>
          </cell>
          <cell r="F9328" t="str">
            <v>105.800,00</v>
          </cell>
          <cell r="G9328" t="str">
            <v>105.800,00</v>
          </cell>
        </row>
        <row r="9329">
          <cell r="C9329">
            <v>36484</v>
          </cell>
          <cell r="D9329" t="str">
            <v>ESPARGIDOR DE ASFALTO PRESSURIZADO, TANQUE 6 M3 COM ISOLACAO TERMICA, AQUECIDO COM 2 MACARICOS, COM BARRA ESPARGIDORA 3,60 M, A SER MONTADO SOBRE CAMINHAO</v>
          </cell>
          <cell r="E9329" t="str">
            <v xml:space="preserve">UN    </v>
          </cell>
          <cell r="F9329" t="str">
            <v>224.594,13</v>
          </cell>
          <cell r="G9329" t="str">
            <v>224.594,13</v>
          </cell>
        </row>
        <row r="9330">
          <cell r="C9330">
            <v>38367</v>
          </cell>
          <cell r="D9330" t="str">
            <v>ESPATULA DE ACO INOX COM CABO DE MADEIRA, LARGURA 8 CM</v>
          </cell>
          <cell r="E9330" t="str">
            <v xml:space="preserve">UN    </v>
          </cell>
          <cell r="F9330" t="str">
            <v>23,40</v>
          </cell>
          <cell r="G9330" t="str">
            <v>23,40</v>
          </cell>
        </row>
        <row r="9331">
          <cell r="C9331">
            <v>38368</v>
          </cell>
          <cell r="D9331" t="str">
            <v>ESPATULA DE PLASTICO LISA, LARGURA 10 CM</v>
          </cell>
          <cell r="E9331" t="str">
            <v xml:space="preserve">UN    </v>
          </cell>
          <cell r="F9331" t="str">
            <v>7,39</v>
          </cell>
          <cell r="G9331" t="str">
            <v>7,39</v>
          </cell>
        </row>
        <row r="9332">
          <cell r="C9332">
            <v>38091</v>
          </cell>
          <cell r="D9332" t="str">
            <v>ESPELHO / PLACA CEGA 4" X 2", PARA INSTALACAO DE TOMADAS E INTERRUPTORES</v>
          </cell>
          <cell r="E9332" t="str">
            <v xml:space="preserve">UN    </v>
          </cell>
          <cell r="F9332" t="str">
            <v>2,35</v>
          </cell>
          <cell r="G9332" t="str">
            <v>2,35</v>
          </cell>
        </row>
        <row r="9333">
          <cell r="C9333">
            <v>38095</v>
          </cell>
          <cell r="D9333" t="str">
            <v>ESPELHO / PLACA CEGA 4" X 4", PARA INSTALACAO DE TOMADAS E INTERRUPTORES</v>
          </cell>
          <cell r="E9333" t="str">
            <v xml:space="preserve">UN    </v>
          </cell>
          <cell r="F9333" t="str">
            <v>4,98</v>
          </cell>
          <cell r="G9333" t="str">
            <v>4,98</v>
          </cell>
        </row>
        <row r="9334">
          <cell r="C9334">
            <v>38092</v>
          </cell>
          <cell r="D9334" t="str">
            <v>ESPELHO / PLACA DE 1 POSTO 4" X 2", PARA INSTALACAO DE TOMADAS E INTERRUPTORES</v>
          </cell>
          <cell r="E9334" t="str">
            <v xml:space="preserve">UN    </v>
          </cell>
          <cell r="F9334" t="str">
            <v>2,23</v>
          </cell>
          <cell r="G9334" t="str">
            <v>2,23</v>
          </cell>
        </row>
        <row r="9335">
          <cell r="C9335">
            <v>38093</v>
          </cell>
          <cell r="D9335" t="str">
            <v>ESPELHO / PLACA DE 2 POSTOS 4" X 2", PARA INSTALACAO DE TOMADAS E INTERRUPTORES</v>
          </cell>
          <cell r="E9335" t="str">
            <v xml:space="preserve">UN    </v>
          </cell>
          <cell r="F9335" t="str">
            <v>2,31</v>
          </cell>
          <cell r="G9335" t="str">
            <v>2,31</v>
          </cell>
        </row>
        <row r="9336">
          <cell r="C9336">
            <v>38096</v>
          </cell>
          <cell r="D9336" t="str">
            <v>ESPELHO / PLACA DE 2 POSTOS 4" X 4", PARA INSTALACAO DE TOMADAS E INTERRUPTORES</v>
          </cell>
          <cell r="E9336" t="str">
            <v xml:space="preserve">UN    </v>
          </cell>
          <cell r="F9336" t="str">
            <v>5,36</v>
          </cell>
          <cell r="G9336" t="str">
            <v>5,36</v>
          </cell>
        </row>
        <row r="9337">
          <cell r="C9337">
            <v>38094</v>
          </cell>
          <cell r="D9337" t="str">
            <v>ESPELHO / PLACA DE 3 POSTOS 4" X 2", PARA INSTALACAO DE TOMADAS E INTERRUPTORES</v>
          </cell>
          <cell r="E9337" t="str">
            <v xml:space="preserve">UN    </v>
          </cell>
          <cell r="F9337" t="str">
            <v>2,83</v>
          </cell>
          <cell r="G9337" t="str">
            <v>2,83</v>
          </cell>
        </row>
        <row r="9338">
          <cell r="C9338">
            <v>38097</v>
          </cell>
          <cell r="D9338" t="str">
            <v>ESPELHO / PLACA DE 4 POSTOS 4" X 4", PARA INSTALACAO DE TOMADAS E INTERRUPTORES</v>
          </cell>
          <cell r="E9338" t="str">
            <v xml:space="preserve">UN    </v>
          </cell>
          <cell r="F9338" t="str">
            <v>5,75</v>
          </cell>
          <cell r="G9338" t="str">
            <v>5,75</v>
          </cell>
        </row>
        <row r="9339">
          <cell r="C9339">
            <v>38098</v>
          </cell>
          <cell r="D9339" t="str">
            <v>ESPELHO / PLACA DE 6 POSTOS 4" X 4", PARA INSTALACAO DE TOMADAS E INTERRUPTORES</v>
          </cell>
          <cell r="E9339" t="str">
            <v xml:space="preserve">UN    </v>
          </cell>
          <cell r="F9339" t="str">
            <v>5,75</v>
          </cell>
          <cell r="G9339" t="str">
            <v>5,75</v>
          </cell>
        </row>
        <row r="9340">
          <cell r="C9340">
            <v>11186</v>
          </cell>
          <cell r="D9340" t="str">
            <v>ESPELHO CRISTAL E = 4 MM</v>
          </cell>
          <cell r="E9340" t="str">
            <v xml:space="preserve">M2    </v>
          </cell>
          <cell r="F9340" t="str">
            <v>401,33</v>
          </cell>
          <cell r="G9340" t="str">
            <v>401,33</v>
          </cell>
        </row>
        <row r="9341">
          <cell r="C9341">
            <v>11558</v>
          </cell>
          <cell r="D9341" t="str">
            <v>ESPELHO, RETO OU CURVO, EM LATAO CROMADO, ESPESSURA ATE 6 MM, LARGURA *40*MM, ALTURA *180*MM - PARA FECHADURA DE EMBUTIR</v>
          </cell>
          <cell r="E9341" t="str">
            <v xml:space="preserve">PAR   </v>
          </cell>
          <cell r="F9341" t="str">
            <v>14,69</v>
          </cell>
          <cell r="G9341" t="str">
            <v>14,69</v>
          </cell>
        </row>
        <row r="9342">
          <cell r="C9342">
            <v>11557</v>
          </cell>
          <cell r="D9342" t="str">
            <v>ESPELHO, RETO OU CURVO, EM LATAO CROMADO, ESPESSURA MINIMA 6 MM, LARGURA *43*MM, ALTURA *230*MM - PARA FECHADURA DE EMBUTIR</v>
          </cell>
          <cell r="E9342" t="str">
            <v xml:space="preserve">PAR   </v>
          </cell>
          <cell r="F9342" t="str">
            <v>37,20</v>
          </cell>
          <cell r="G9342" t="str">
            <v>37,20</v>
          </cell>
        </row>
        <row r="9343">
          <cell r="C9343">
            <v>2759</v>
          </cell>
          <cell r="D9343" t="str">
            <v>ESPOLETA SIMPLES N 8.</v>
          </cell>
          <cell r="E9343" t="str">
            <v xml:space="preserve">UN    </v>
          </cell>
          <cell r="F9343" t="str">
            <v>11,42</v>
          </cell>
          <cell r="G9343" t="str">
            <v>11,42</v>
          </cell>
        </row>
        <row r="9344">
          <cell r="C9344">
            <v>38124</v>
          </cell>
          <cell r="D9344" t="str">
            <v>ESPUMA EXPANSIVA DE POLIURETANO, APLICACAO MANUAL - 500 ML</v>
          </cell>
          <cell r="E9344" t="str">
            <v xml:space="preserve">UN    </v>
          </cell>
          <cell r="F9344" t="str">
            <v>31,66</v>
          </cell>
          <cell r="G9344" t="str">
            <v>31,66</v>
          </cell>
        </row>
        <row r="9345">
          <cell r="C9345">
            <v>38380</v>
          </cell>
          <cell r="D9345" t="str">
            <v>ESQUADRO DE ACO 12 " (300 MM), CABO DE ALUMINIO</v>
          </cell>
          <cell r="E9345" t="str">
            <v xml:space="preserve">UN    </v>
          </cell>
          <cell r="F9345" t="str">
            <v>37,18</v>
          </cell>
          <cell r="G9345" t="str">
            <v>37,18</v>
          </cell>
        </row>
        <row r="9346">
          <cell r="C9346">
            <v>20059</v>
          </cell>
          <cell r="D9346" t="str">
            <v>ESQUADRO INTERNO OU EXTERNO PARA CALHA PLUVIAL, PVC, DIAMETRO ENTRE 119 E 170 MM, PARA DRENAGEM PREDIAL</v>
          </cell>
          <cell r="E9346" t="str">
            <v xml:space="preserve">UN    </v>
          </cell>
          <cell r="F9346" t="str">
            <v>19,78</v>
          </cell>
          <cell r="G9346" t="str">
            <v>19,78</v>
          </cell>
        </row>
        <row r="9347">
          <cell r="C9347">
            <v>42429</v>
          </cell>
          <cell r="D9347" t="str">
            <v>ESQUI TRIPLO, EM TUBO DE ACO CARBONO, PINTURA NO PROCESSO ELETROSTATICO - EQUIPAMENTO DE GINASTICA PARA ACADEMIA AO AR LIVRE / ACADEMIA DA TERCEIRA IDADE - ATI</v>
          </cell>
          <cell r="E9347" t="str">
            <v xml:space="preserve">UN    </v>
          </cell>
          <cell r="F9347" t="str">
            <v>5.916,32</v>
          </cell>
          <cell r="G9347" t="str">
            <v>5.916,32</v>
          </cell>
        </row>
        <row r="9348">
          <cell r="C9348">
            <v>39616</v>
          </cell>
          <cell r="D9348" t="str">
            <v>ESTABILIZADOR BIVOLT AUTOMATICO, 1000 VA</v>
          </cell>
          <cell r="E9348" t="str">
            <v xml:space="preserve">UN    </v>
          </cell>
          <cell r="F9348" t="str">
            <v>524,59</v>
          </cell>
          <cell r="G9348" t="str">
            <v>524,59</v>
          </cell>
        </row>
        <row r="9349">
          <cell r="C9349">
            <v>39618</v>
          </cell>
          <cell r="D9349" t="str">
            <v>ESTABILIZADOR BIVOLT AUTOMATICO, 1500 VA</v>
          </cell>
          <cell r="E9349" t="str">
            <v xml:space="preserve">UN    </v>
          </cell>
          <cell r="F9349" t="str">
            <v>951,52</v>
          </cell>
          <cell r="G9349" t="str">
            <v>951,52</v>
          </cell>
        </row>
        <row r="9350">
          <cell r="C9350">
            <v>39619</v>
          </cell>
          <cell r="D9350" t="str">
            <v>ESTABILIZADOR BIVOLT AUTOMATICO, 2000 VA</v>
          </cell>
          <cell r="E9350" t="str">
            <v xml:space="preserve">UN    </v>
          </cell>
          <cell r="F9350" t="str">
            <v>1.303,19</v>
          </cell>
          <cell r="G9350" t="str">
            <v>1.303,19</v>
          </cell>
        </row>
        <row r="9351">
          <cell r="C9351">
            <v>39613</v>
          </cell>
          <cell r="D9351" t="str">
            <v>ESTABILIZADOR BIVOLT AUTOMATICO, 300 VA</v>
          </cell>
          <cell r="E9351" t="str">
            <v xml:space="preserve">UN    </v>
          </cell>
          <cell r="F9351" t="str">
            <v>208,38</v>
          </cell>
          <cell r="G9351" t="str">
            <v>208,38</v>
          </cell>
        </row>
        <row r="9352">
          <cell r="C9352">
            <v>39614</v>
          </cell>
          <cell r="D9352" t="str">
            <v>ESTABILIZADOR BIVOLT AUTOMATICO, 500 VA</v>
          </cell>
          <cell r="E9352" t="str">
            <v xml:space="preserve">UN    </v>
          </cell>
          <cell r="F9352" t="str">
            <v>304,01</v>
          </cell>
          <cell r="G9352" t="str">
            <v>304,01</v>
          </cell>
        </row>
        <row r="9353">
          <cell r="C9353">
            <v>38538</v>
          </cell>
          <cell r="D9353" t="str">
            <v>ESTACA PRE-MOLDADA MACICA DE CONCRETO VIBRADO ARMADO, PARA CARGA DE 25 T, SECAO QUADRADA DE *16 X 16*, COM ANEL METALICO INCORPORADO A PECA (SOMENTE FORNECIMENTO)</v>
          </cell>
          <cell r="E9353" t="str">
            <v xml:space="preserve">M     </v>
          </cell>
          <cell r="F9353" t="str">
            <v>72,41</v>
          </cell>
          <cell r="G9353" t="str">
            <v>72,41</v>
          </cell>
        </row>
        <row r="9354">
          <cell r="C9354">
            <v>38539</v>
          </cell>
          <cell r="D9354" t="str">
            <v>ESTACA PRE-MOLDADA MACICA DE CONCRETO VIBRADO ARMADO, PARA CARGA DE 50 T, SECAO QUADRADA, COM ANEL METALICO INCORPORADO A PECA (SOMENTE FORNECIMENTO)</v>
          </cell>
          <cell r="E9354" t="str">
            <v xml:space="preserve">M     </v>
          </cell>
          <cell r="F9354" t="str">
            <v>98,46</v>
          </cell>
          <cell r="G9354" t="str">
            <v>98,46</v>
          </cell>
        </row>
        <row r="9355">
          <cell r="C9355">
            <v>38540</v>
          </cell>
          <cell r="D9355" t="str">
            <v>ESTACA PRE-MOLDADA VAZADA DE CONCRETO CENTRIFUGADO, PARA CARGA DE 100 T, SECAO CIRCULAR, COM ANEL METALICO INCORPORADO A PECA (SOMENTE FORNECIMENTO)</v>
          </cell>
          <cell r="E9355" t="str">
            <v xml:space="preserve">M     </v>
          </cell>
          <cell r="F9355" t="str">
            <v>252,35</v>
          </cell>
          <cell r="G9355" t="str">
            <v>252,35</v>
          </cell>
        </row>
        <row r="9356">
          <cell r="C9356">
            <v>38384</v>
          </cell>
          <cell r="D9356" t="str">
            <v>ESTILETE DE METAL, LAMINA 18 MM</v>
          </cell>
          <cell r="E9356" t="str">
            <v xml:space="preserve">UN    </v>
          </cell>
          <cell r="F9356" t="str">
            <v>19,16</v>
          </cell>
          <cell r="G9356" t="str">
            <v>19,16</v>
          </cell>
        </row>
        <row r="9357">
          <cell r="C9357">
            <v>13</v>
          </cell>
          <cell r="D9357" t="str">
            <v>ESTOPA</v>
          </cell>
          <cell r="E9357" t="str">
            <v xml:space="preserve">KG    </v>
          </cell>
          <cell r="F9357" t="str">
            <v>21,09</v>
          </cell>
          <cell r="G9357" t="str">
            <v>21,09</v>
          </cell>
        </row>
        <row r="9358">
          <cell r="C9358">
            <v>2762</v>
          </cell>
          <cell r="D9358" t="str">
            <v>ESTOPIM SIMPLES</v>
          </cell>
          <cell r="E9358" t="str">
            <v xml:space="preserve">M     </v>
          </cell>
          <cell r="F9358" t="str">
            <v>14,27</v>
          </cell>
          <cell r="G9358" t="str">
            <v>14,27</v>
          </cell>
        </row>
        <row r="9359">
          <cell r="C9359">
            <v>21142</v>
          </cell>
          <cell r="D9359" t="str">
            <v>ESTRIBO COM PARAFUSO EM CHAPA DE FERRO FUNDIDO DE 2" X 3/16" X 35 CM, SECAO "U", PARA MADEIRAMENTO DE TELHADO</v>
          </cell>
          <cell r="E9359" t="str">
            <v xml:space="preserve">UN    </v>
          </cell>
          <cell r="F9359" t="str">
            <v>37,71</v>
          </cell>
          <cell r="G9359" t="str">
            <v>37,71</v>
          </cell>
        </row>
        <row r="9360">
          <cell r="C9360">
            <v>4223</v>
          </cell>
          <cell r="D9360" t="str">
            <v>ETANOL</v>
          </cell>
          <cell r="E9360" t="str">
            <v xml:space="preserve">L     </v>
          </cell>
          <cell r="F9360" t="str">
            <v>4,95</v>
          </cell>
          <cell r="G9360" t="str">
            <v>4,95</v>
          </cell>
        </row>
        <row r="9361">
          <cell r="C9361">
            <v>37372</v>
          </cell>
          <cell r="D9361" t="str">
            <v>EXAMES - HORISTA (COLETADO CAIXA)</v>
          </cell>
          <cell r="E9361" t="str">
            <v xml:space="preserve">H     </v>
          </cell>
          <cell r="F9361" t="str">
            <v>0,81</v>
          </cell>
          <cell r="G9361" t="str">
            <v>0,81</v>
          </cell>
        </row>
        <row r="9362">
          <cell r="C9362">
            <v>40863</v>
          </cell>
          <cell r="D9362" t="str">
            <v>EXAMES - MENSALISTA (COLETADO CAIXA)</v>
          </cell>
          <cell r="E9362" t="str">
            <v xml:space="preserve">MES   </v>
          </cell>
          <cell r="F9362" t="str">
            <v>152,35</v>
          </cell>
          <cell r="G9362" t="str">
            <v>152,35</v>
          </cell>
        </row>
        <row r="9363">
          <cell r="C9363">
            <v>38475</v>
          </cell>
          <cell r="D9363" t="str">
            <v>EXTENSAO DE SOLDA 201 ACETILENO, E = *1,5 A 2,5* MM</v>
          </cell>
          <cell r="E9363" t="str">
            <v xml:space="preserve">UN    </v>
          </cell>
          <cell r="F9363" t="str">
            <v>22,13</v>
          </cell>
          <cell r="G9363" t="str">
            <v>22,13</v>
          </cell>
        </row>
        <row r="9364">
          <cell r="C9364">
            <v>38474</v>
          </cell>
          <cell r="D9364" t="str">
            <v>EXTENSAO DE SOLDA 201 GLP, E = *2,5 A 4,0* MM</v>
          </cell>
          <cell r="E9364" t="str">
            <v xml:space="preserve">UN    </v>
          </cell>
          <cell r="F9364" t="str">
            <v>27,36</v>
          </cell>
          <cell r="G9364" t="str">
            <v>27,36</v>
          </cell>
        </row>
        <row r="9365">
          <cell r="C9365">
            <v>10886</v>
          </cell>
          <cell r="D9365" t="str">
            <v>EXTINTOR DE INCENDIO PORTATIL COM CARGA DE AGUA PRESSURIZADA DE 10 L, CLASSE A</v>
          </cell>
          <cell r="E9365" t="str">
            <v xml:space="preserve">UN    </v>
          </cell>
          <cell r="F9365" t="str">
            <v>157,50</v>
          </cell>
          <cell r="G9365" t="str">
            <v>157,50</v>
          </cell>
        </row>
        <row r="9366">
          <cell r="C9366">
            <v>10888</v>
          </cell>
          <cell r="D9366" t="str">
            <v>EXTINTOR DE INCENDIO PORTATIL COM CARGA DE GAS CARBONICO CO2 DE 4 KG, CLASSE BC</v>
          </cell>
          <cell r="E9366" t="str">
            <v xml:space="preserve">UN    </v>
          </cell>
          <cell r="F9366" t="str">
            <v>498,46</v>
          </cell>
          <cell r="G9366" t="str">
            <v>498,46</v>
          </cell>
        </row>
        <row r="9367">
          <cell r="C9367">
            <v>10889</v>
          </cell>
          <cell r="D9367" t="str">
            <v>EXTINTOR DE INCENDIO PORTATIL COM CARGA DE GAS CARBONICO CO2 DE 6 KG, CLASSE BC</v>
          </cell>
          <cell r="E9367" t="str">
            <v xml:space="preserve">UN    </v>
          </cell>
          <cell r="F9367" t="str">
            <v>540,00</v>
          </cell>
          <cell r="G9367" t="str">
            <v>540,00</v>
          </cell>
        </row>
        <row r="9368">
          <cell r="C9368">
            <v>10890</v>
          </cell>
          <cell r="D9368" t="str">
            <v>EXTINTOR DE INCENDIO PORTATIL COM CARGA DE PO QUIMICO SECO (PQS) DE 12 KG, CLASSE BC</v>
          </cell>
          <cell r="E9368" t="str">
            <v xml:space="preserve">UN    </v>
          </cell>
          <cell r="F9368" t="str">
            <v>249,23</v>
          </cell>
          <cell r="G9368" t="str">
            <v>249,23</v>
          </cell>
        </row>
        <row r="9369">
          <cell r="C9369">
            <v>10891</v>
          </cell>
          <cell r="D9369" t="str">
            <v>EXTINTOR DE INCENDIO PORTATIL COM CARGA DE PO QUIMICO SECO (PQS) DE 4 KG, CLASSE BC</v>
          </cell>
          <cell r="E9369" t="str">
            <v xml:space="preserve">UN    </v>
          </cell>
          <cell r="F9369" t="str">
            <v>152,30</v>
          </cell>
          <cell r="G9369" t="str">
            <v>152,30</v>
          </cell>
        </row>
        <row r="9370">
          <cell r="C9370">
            <v>10892</v>
          </cell>
          <cell r="D9370" t="str">
            <v>EXTINTOR DE INCENDIO PORTATIL COM CARGA DE PO QUIMICO SECO (PQS) DE 6 KG, CLASSE BC</v>
          </cell>
          <cell r="E9370" t="str">
            <v xml:space="preserve">UN    </v>
          </cell>
          <cell r="F9370" t="str">
            <v>180,00</v>
          </cell>
          <cell r="G9370" t="str">
            <v>180,00</v>
          </cell>
        </row>
        <row r="9371">
          <cell r="C9371">
            <v>20977</v>
          </cell>
          <cell r="D9371" t="str">
            <v>EXTINTOR DE INCENDIO PORTATIL COM CARGA DE PO QUIMICO SECO (PQS) DE 8 KG, CLASSE BC</v>
          </cell>
          <cell r="E9371" t="str">
            <v xml:space="preserve">UN    </v>
          </cell>
          <cell r="F9371" t="str">
            <v>214,61</v>
          </cell>
          <cell r="G9371" t="str">
            <v>214,61</v>
          </cell>
        </row>
        <row r="9372">
          <cell r="C9372">
            <v>3073</v>
          </cell>
          <cell r="D9372" t="str">
            <v>EXTREMIDADE PVC PBA, BF, JE, DN 100/ DE 110 MM (NBR 10351)</v>
          </cell>
          <cell r="E9372" t="str">
            <v xml:space="preserve">UN    </v>
          </cell>
          <cell r="F9372" t="str">
            <v>277,95</v>
          </cell>
          <cell r="G9372" t="str">
            <v>277,95</v>
          </cell>
        </row>
        <row r="9373">
          <cell r="C9373">
            <v>3068</v>
          </cell>
          <cell r="D9373" t="str">
            <v>EXTREMIDADE PVC PBA, BF, JE, DN 50 / DE 60 MM (NBR 10351)</v>
          </cell>
          <cell r="E9373" t="str">
            <v xml:space="preserve">UN    </v>
          </cell>
          <cell r="F9373" t="str">
            <v>55,57</v>
          </cell>
          <cell r="G9373" t="str">
            <v>55,57</v>
          </cell>
        </row>
        <row r="9374">
          <cell r="C9374">
            <v>3074</v>
          </cell>
          <cell r="D9374" t="str">
            <v>EXTREMIDADE PVC PBA, BF, JE, DN 75/ DE 85 MM (NBR 10351)</v>
          </cell>
          <cell r="E9374" t="str">
            <v xml:space="preserve">UN    </v>
          </cell>
          <cell r="F9374" t="str">
            <v>175,48</v>
          </cell>
          <cell r="G9374" t="str">
            <v>175,48</v>
          </cell>
        </row>
        <row r="9375">
          <cell r="C9375">
            <v>3076</v>
          </cell>
          <cell r="D9375" t="str">
            <v>EXTREMIDADE PVC PBA, PF, JE, DN 100 / DE 110 MM (NBR 10351)</v>
          </cell>
          <cell r="E9375" t="str">
            <v xml:space="preserve">UN    </v>
          </cell>
          <cell r="F9375" t="str">
            <v>228,51</v>
          </cell>
          <cell r="G9375" t="str">
            <v>228,51</v>
          </cell>
        </row>
        <row r="9376">
          <cell r="C9376">
            <v>3072</v>
          </cell>
          <cell r="D9376" t="str">
            <v>EXTREMIDADE PVC PBA, PF, JE, DN 50/ DE 60 MM (NBR 10351)</v>
          </cell>
          <cell r="E9376" t="str">
            <v xml:space="preserve">UN    </v>
          </cell>
          <cell r="F9376" t="str">
            <v>57,56</v>
          </cell>
          <cell r="G9376" t="str">
            <v>57,56</v>
          </cell>
        </row>
        <row r="9377">
          <cell r="C9377">
            <v>3075</v>
          </cell>
          <cell r="D9377" t="str">
            <v>EXTREMIDADE PVC PBA, PF, JE, DN 75 / DE 85 MM (NBR 10351)</v>
          </cell>
          <cell r="E9377" t="str">
            <v xml:space="preserve">UN    </v>
          </cell>
          <cell r="F9377" t="str">
            <v>144,40</v>
          </cell>
          <cell r="G9377" t="str">
            <v>144,40</v>
          </cell>
        </row>
        <row r="9378">
          <cell r="C9378">
            <v>10780</v>
          </cell>
          <cell r="D9378" t="str">
            <v>EXTREMIDADE/TUBETE PARA HIDROMETRO PVC, COM ROSCA, CURTA, COM BUCHA LATAO, 1/2"</v>
          </cell>
          <cell r="E9378" t="str">
            <v xml:space="preserve">UN    </v>
          </cell>
          <cell r="F9378" t="str">
            <v>12,20</v>
          </cell>
          <cell r="G9378" t="str">
            <v>12,20</v>
          </cell>
        </row>
        <row r="9379">
          <cell r="C9379">
            <v>10781</v>
          </cell>
          <cell r="D9379" t="str">
            <v>EXTREMIDADE/TUBETE PARA HIDROMETRO PVC, COM ROSCA, CURTA, COM BUCHA LATAO, 3/4"</v>
          </cell>
          <cell r="E9379" t="str">
            <v xml:space="preserve">UN    </v>
          </cell>
          <cell r="F9379" t="str">
            <v>19,58</v>
          </cell>
          <cell r="G9379" t="str">
            <v>19,58</v>
          </cell>
        </row>
        <row r="9380">
          <cell r="C9380">
            <v>20106</v>
          </cell>
          <cell r="D9380" t="str">
            <v>EXTREMIDADE/TUBETE PARA HIDROMETRO PVC, COM ROSCA, CURTA, SEM BUCHA LATAO, 1/2"</v>
          </cell>
          <cell r="E9380" t="str">
            <v xml:space="preserve">UN    </v>
          </cell>
          <cell r="F9380" t="str">
            <v>6,45</v>
          </cell>
          <cell r="G9380" t="str">
            <v>6,45</v>
          </cell>
        </row>
        <row r="9381">
          <cell r="C9381">
            <v>20107</v>
          </cell>
          <cell r="D9381" t="str">
            <v>EXTREMIDADE/TUBETE PARA HIDROMETRO PVC, COM ROSCA, CURTA, SEM BUCHA LATAO, 3/4"</v>
          </cell>
          <cell r="E9381" t="str">
            <v xml:space="preserve">UN    </v>
          </cell>
          <cell r="F9381" t="str">
            <v>7,39</v>
          </cell>
          <cell r="G9381" t="str">
            <v>7,39</v>
          </cell>
        </row>
        <row r="9382">
          <cell r="C9382">
            <v>20108</v>
          </cell>
          <cell r="D9382" t="str">
            <v>EXTREMIDADE/TUBETE PARA HIDROMETRO PVC, COM ROSCA, LONGA, SEM BUCHA LATAO, 1/2"</v>
          </cell>
          <cell r="E9382" t="str">
            <v xml:space="preserve">UN    </v>
          </cell>
          <cell r="F9382" t="str">
            <v>9,76</v>
          </cell>
          <cell r="G9382" t="str">
            <v>9,76</v>
          </cell>
        </row>
        <row r="9383">
          <cell r="C9383">
            <v>20109</v>
          </cell>
          <cell r="D9383" t="str">
            <v>EXTREMIDADE/TUBETE PARA HIDROMETRO PVC, COM ROSCA, LONGA, SEM BUCHA LATAO, 3/4"</v>
          </cell>
          <cell r="E9383" t="str">
            <v xml:space="preserve">UN    </v>
          </cell>
          <cell r="F9383" t="str">
            <v>12,20</v>
          </cell>
          <cell r="G9383" t="str">
            <v>12,20</v>
          </cell>
        </row>
        <row r="9384">
          <cell r="C9384">
            <v>43612</v>
          </cell>
          <cell r="D9384" t="str">
            <v>FECHADRUA BICO DE PAPAGAIO PARA PORTA DE CORRER EXTERNA, EM ACO INOX COM ACABAMENTO CROMADO, MAQUINA COM 45 MM, INCLUINDO CHAVE TIPO CILINDRO</v>
          </cell>
          <cell r="E9384" t="str">
            <v xml:space="preserve">CJ    </v>
          </cell>
          <cell r="F9384" t="str">
            <v>91,71</v>
          </cell>
          <cell r="G9384" t="str">
            <v>91,71</v>
          </cell>
        </row>
        <row r="9385">
          <cell r="C9385">
            <v>43613</v>
          </cell>
          <cell r="D9385" t="str">
            <v>FECHADRUA BICO DE PAPAGAIO PARA PORTA DE CORRER INTERNA, EM ACO INOX COM ACABAMENTO CROMADO, MAQUINA COM 45 MM, INCLUINDO CHAVE TIPO BIPARTIDA</v>
          </cell>
          <cell r="E9385" t="str">
            <v xml:space="preserve">CJ    </v>
          </cell>
          <cell r="F9385" t="str">
            <v>75,93</v>
          </cell>
          <cell r="G9385" t="str">
            <v>75,93</v>
          </cell>
        </row>
        <row r="9386">
          <cell r="C9386">
            <v>11480</v>
          </cell>
          <cell r="D9386" t="str">
            <v>FECHADURA AUXILIAR DE SEGURANCA PARA PORTA EXTERNA, EM ACO INOX, BROCA DE 45 A 55 MM, LINGUETA COM 3 AVANCOS, INCLUINDO 2 CHAVES TIPO CILINDRO</v>
          </cell>
          <cell r="E9386" t="str">
            <v xml:space="preserve">CJ    </v>
          </cell>
          <cell r="F9386" t="str">
            <v>116,52</v>
          </cell>
          <cell r="G9386" t="str">
            <v>116,52</v>
          </cell>
        </row>
        <row r="9387">
          <cell r="C9387">
            <v>11469</v>
          </cell>
          <cell r="D9387" t="str">
            <v>FECHADURA DE EMBUTIR PARA GAVETA E MOVEIS DE MADEIRA, EM ACO INOX COM ACABAMENTO CROMADO, COM ABAS LATERAIS, CILINDRO COM 22 MM DE DIAMETRO, INCLUINDO CHAVE COM PERFIL METALICO E CAPA ESCAMOTEAVEL</v>
          </cell>
          <cell r="E9387" t="str">
            <v xml:space="preserve">UN    </v>
          </cell>
          <cell r="F9387" t="str">
            <v>12,44</v>
          </cell>
          <cell r="G9387" t="str">
            <v>12,44</v>
          </cell>
        </row>
        <row r="9388">
          <cell r="C9388">
            <v>11468</v>
          </cell>
          <cell r="D9388" t="str">
            <v>FECHADURA DE SOBREPOR PARA GAVETAS E ARMARIOS, EM ACO INOX COM ACABAMENTO CROMADO, COM CILINDRO DE APROX 20 MM</v>
          </cell>
          <cell r="E9388" t="str">
            <v xml:space="preserve">UN    </v>
          </cell>
          <cell r="F9388" t="str">
            <v>12,44</v>
          </cell>
          <cell r="G9388" t="str">
            <v>12,44</v>
          </cell>
        </row>
        <row r="9389">
          <cell r="C9389">
            <v>11484</v>
          </cell>
          <cell r="D9389" t="str">
            <v>FECHADURA DE SOBREPOR PARA PORTAO, EM ACO INOX COM ACABAMENTO CROMADO, CAIXA DE 100 MM, INCLUINDO CHAVE TIPO CILINDRO</v>
          </cell>
          <cell r="E9389" t="str">
            <v xml:space="preserve">UN    </v>
          </cell>
          <cell r="F9389" t="str">
            <v>54,67</v>
          </cell>
          <cell r="G9389" t="str">
            <v>54,67</v>
          </cell>
        </row>
        <row r="9390">
          <cell r="C9390">
            <v>38155</v>
          </cell>
          <cell r="D9390" t="str">
            <v>FECHADURA DE SOBREPOR PARA PORTAO, EM ACO INOX COM ACABAMENTO CROMADO, CAIXA DE 100 MM, INCLUINDO CHAVE TIPO TETRA</v>
          </cell>
          <cell r="E9390" t="str">
            <v xml:space="preserve">UN    </v>
          </cell>
          <cell r="F9390" t="str">
            <v>84,87</v>
          </cell>
          <cell r="G9390" t="str">
            <v>84,87</v>
          </cell>
        </row>
        <row r="9391">
          <cell r="C9391">
            <v>11467</v>
          </cell>
          <cell r="D9391" t="str">
            <v>FECHADURA DE SOBREPOR TIPO CAIXAO, EM FERRO COM ACABAMENTO RESINADO, SEM MACANETA, SEM CILINDRO, INCLUINDO CHAVE TIPO SIMPLES</v>
          </cell>
          <cell r="E9391" t="str">
            <v xml:space="preserve">UN    </v>
          </cell>
          <cell r="F9391" t="str">
            <v>19,39</v>
          </cell>
          <cell r="G9391" t="str">
            <v>19,39</v>
          </cell>
        </row>
        <row r="9392">
          <cell r="C9392">
            <v>38153</v>
          </cell>
          <cell r="D9392" t="str">
            <v>FECHADURA ESPELHO PARA PORTA DE BANHEIRO, EM ACO INOX (MAQUINA, TESTA E CONTRA-TESTA) E EM ZAMAC (MACANETA, LINGUETA E TRINCOS) COM ACABAMENTO CROMADO, MAQUINA DE 40 MM, INCLUINDO CHAVE TIPO TRANQUETA</v>
          </cell>
          <cell r="E9392" t="str">
            <v xml:space="preserve">CJ    </v>
          </cell>
          <cell r="F9392" t="str">
            <v>49,54</v>
          </cell>
          <cell r="G9392" t="str">
            <v>49,54</v>
          </cell>
        </row>
        <row r="9393">
          <cell r="C9393">
            <v>43607</v>
          </cell>
          <cell r="D9393" t="str">
            <v>FECHADURA ESPELHO PARA PORTA DE BANHEIRO, EM ACO INOX (MAQUINA, TESTA E CONTRA-TESTA) E EM ZAMAC (MACANETA, LINGUETA E TRINCOS) COM ACABAMENTO CROMADO, MAQUINA DE 55 MM, INCLUINDO CHAVE TIPO TRANQUETA  (CONJUNTO DE FECHADURAS)</v>
          </cell>
          <cell r="E9393" t="str">
            <v xml:space="preserve">CJ    </v>
          </cell>
          <cell r="F9393" t="str">
            <v>93,70</v>
          </cell>
          <cell r="G9393" t="str">
            <v>93,70</v>
          </cell>
        </row>
        <row r="9394">
          <cell r="C9394">
            <v>3080</v>
          </cell>
          <cell r="D9394" t="str">
            <v>FECHADURA ESPELHO PARA PORTA EXTERNA, EM ACO INOX (MAQUINA, TESTA E CONTRA-TESTA) E EM ZAMAC (MACANETA, LINGUETA E TRINCOS) COM ACABAMENTO CROMADO, MAQUINA DE 40 MM, INCLUINDO CHAVE TIPO CILINDRO</v>
          </cell>
          <cell r="E9394" t="str">
            <v xml:space="preserve">CJ    </v>
          </cell>
          <cell r="F9394" t="str">
            <v>63,00</v>
          </cell>
          <cell r="G9394" t="str">
            <v>63,00</v>
          </cell>
        </row>
        <row r="9395">
          <cell r="C9395">
            <v>3081</v>
          </cell>
          <cell r="D9395" t="str">
            <v>FECHADURA ESPELHO PARA PORTA EXTERNA, EM ACO INOX (MAQUINA, TESTA E CONTRA-TESTA) E EM ZAMAC (MACANETA, LINGUETA E TRINCOS) COM ACABAMENTO CROMADO, MAQUINA DE 55 MM, INCLUINDO CHAVE TIPO CILINDRO</v>
          </cell>
          <cell r="E9395" t="str">
            <v xml:space="preserve">CJ    </v>
          </cell>
          <cell r="F9395" t="str">
            <v>124,64</v>
          </cell>
          <cell r="G9395" t="str">
            <v>124,64</v>
          </cell>
        </row>
        <row r="9396">
          <cell r="C9396">
            <v>3090</v>
          </cell>
          <cell r="D9396" t="str">
            <v>FECHADURA ESPELHO PARA PORTA INTERNA, EM ACO INOX (MAQUINA, TESTA E CONTRA-TESTA) E EM ZAMAC (MACANETA, LINGUETA E TRINCOS) COM ACABAMENTO CROMADO, MAQUINA DE 40 MM, INCLUINDO CHAVE TIPO INTERNA</v>
          </cell>
          <cell r="E9396" t="str">
            <v xml:space="preserve">CJ    </v>
          </cell>
          <cell r="F9396" t="str">
            <v>56,23</v>
          </cell>
          <cell r="G9396" t="str">
            <v>56,23</v>
          </cell>
        </row>
        <row r="9397">
          <cell r="C9397">
            <v>43611</v>
          </cell>
          <cell r="D9397" t="str">
            <v>FECHADURA ESPELHO PARA PORTA INTERNA, EM ACO INOX (MAQUINA, TESTA E CONTRA-TESTA) E EM ZAMAC (MACANETA, LINGUETA E TRINCOS) COM ACABAMENTO CROMADO, MAQUINA DE 55 MM, INCLUINDO CHAVE TIPO INTERNA</v>
          </cell>
          <cell r="E9397" t="str">
            <v xml:space="preserve">CJ    </v>
          </cell>
          <cell r="F9397" t="str">
            <v>93,31</v>
          </cell>
          <cell r="G9397" t="str">
            <v>93,31</v>
          </cell>
        </row>
        <row r="9398">
          <cell r="C9398">
            <v>3103</v>
          </cell>
          <cell r="D9398" t="str">
            <v>FECHADURA PARA PORTA PIVOTANTE DE VIDRO TEMPERADO, EM ACO INOX COM ACABAMENTO CROMADO, RECORTE PADRAO SANTA MARINA, COM CILINDRO EM LATAO, INCLUINDO CHAVE TIPO CILINDRO</v>
          </cell>
          <cell r="E9398" t="str">
            <v xml:space="preserve">UN    </v>
          </cell>
          <cell r="F9398" t="str">
            <v>46,62</v>
          </cell>
          <cell r="G9398" t="str">
            <v>46,62</v>
          </cell>
        </row>
        <row r="9399">
          <cell r="C9399">
            <v>3097</v>
          </cell>
          <cell r="D9399" t="str">
            <v>FECHADURA ROSETA REDONDA PARA PORTA DE BANHEIRO, EM ACO INOX (MAQUINA, TESTA E CONTRA-TESTA) E EM ZAMAC (MACANETA, LINGUETA E TRINCOS) COM ACABAMENTO CROMADO, MAQUINA DE 40 MM, INCLUINDO CHAVE TIPO TRANQUETA</v>
          </cell>
          <cell r="E9399" t="str">
            <v xml:space="preserve">CJ    </v>
          </cell>
          <cell r="F9399" t="str">
            <v>70,54</v>
          </cell>
          <cell r="G9399" t="str">
            <v>70,54</v>
          </cell>
        </row>
        <row r="9400">
          <cell r="C9400">
            <v>3099</v>
          </cell>
          <cell r="D9400" t="str">
            <v>FECHADURA ROSETA REDONDA PARA PORTA DE BANHEIRO, EM ACO INOX (MAQUINA, TESTA E CONTRA-TESTA) E EM ZAMAC (MACANETA, LINGUETA E TRINCOS) COM ACABAMENTO CROMADO, MAQUINA DE 55 MM, INCLUINDO CHAVE TIPO TRANQUETA</v>
          </cell>
          <cell r="E9400" t="str">
            <v xml:space="preserve">CJ    </v>
          </cell>
          <cell r="F9400" t="str">
            <v>112,94</v>
          </cell>
          <cell r="G9400" t="str">
            <v>112,94</v>
          </cell>
        </row>
        <row r="9401">
          <cell r="C9401">
            <v>38151</v>
          </cell>
          <cell r="D9401" t="str">
            <v>FECHADURA ROSETA REDONDA PARA PORTA EXTERNA, EM ACO INOX (MAQUINA, TESTA E CONTRA-TESTA) E EM ZAMAC (MACANETA, LINGUETA E TRINCOS) COM ACABAMENTO CROMADO, MAQUINA DE 40 MM, INCLUINDO CHAVE TIPO CILINDRO</v>
          </cell>
          <cell r="E9401" t="str">
            <v xml:space="preserve">CJ    </v>
          </cell>
          <cell r="F9401" t="str">
            <v>81,88</v>
          </cell>
          <cell r="G9401" t="str">
            <v>81,88</v>
          </cell>
        </row>
        <row r="9402">
          <cell r="C9402">
            <v>38152</v>
          </cell>
          <cell r="D9402" t="str">
            <v>FECHADURA ROSETA REDONDA PARA PORTA EXTERNA, EM ACO INOX (MAQUINA, TESTA E CONTRA-TESTA) E EM ZAMAC (MACANETA, LINGUETA E TRINCOS) COM ACABAMENTO CROMADO, MAQUINA DE 55 MM, INCLUINDO CHAVE TIPO CILINDRO</v>
          </cell>
          <cell r="E9402" t="str">
            <v xml:space="preserve">CJ    </v>
          </cell>
          <cell r="F9402" t="str">
            <v>132,08</v>
          </cell>
          <cell r="G9402" t="str">
            <v>132,08</v>
          </cell>
        </row>
        <row r="9403">
          <cell r="C9403">
            <v>43610</v>
          </cell>
          <cell r="D9403" t="str">
            <v>FECHADURA ROSETA REDONDA PARA PORTA INTERNA, EM ACO INOX (MAQUINA, TESTA E CONTRA-TESTA) E EM ZAMAC (MACANETA, LINGUETA E TRINCOS) COM ACABAMENTO CROMADO, MAQUINA DE 40 MM, INCLUINDO CHAVE TIPO INTERNA (CONJUNTO DE FECHADURAS)</v>
          </cell>
          <cell r="E9403" t="str">
            <v xml:space="preserve">CJ    </v>
          </cell>
          <cell r="F9403" t="str">
            <v>69,99</v>
          </cell>
          <cell r="G9403" t="str">
            <v>69,99</v>
          </cell>
        </row>
        <row r="9404">
          <cell r="C9404">
            <v>3093</v>
          </cell>
          <cell r="D9404" t="str">
            <v>FECHADURA ROSETA REDONDA PARA PORTA INTERNA, EM ACO INOX (MAQUINA, TESTA E CONTRA-TESTA) E EM ZAMAC (MACANETA, LINGUETA E TRINCOS) COM ACABAMENTO CROMADO, MAQUINA DE 55 MM, INCLUINDO CHAVE TIPO INTERNA</v>
          </cell>
          <cell r="E9404" t="str">
            <v xml:space="preserve">CJ    </v>
          </cell>
          <cell r="F9404" t="str">
            <v>112,94</v>
          </cell>
          <cell r="G9404" t="str">
            <v>112,94</v>
          </cell>
        </row>
        <row r="9405">
          <cell r="C9405">
            <v>38165</v>
          </cell>
          <cell r="D9405" t="str">
            <v>FECHO / FECHADURA COM PUXADOR CONCHA, COM TRANCA TIPO TRAVA, PARA JANELA / PORTA DE CORRER (INCLUI TESTA, FECHADURA, PUXADOR) - COMPLETA</v>
          </cell>
          <cell r="E9405" t="str">
            <v xml:space="preserve">CJ    </v>
          </cell>
          <cell r="F9405" t="str">
            <v>70,69</v>
          </cell>
          <cell r="G9405" t="str">
            <v>70,69</v>
          </cell>
        </row>
        <row r="9406">
          <cell r="C9406">
            <v>38177</v>
          </cell>
          <cell r="D9406" t="str">
            <v>FECHO / TRINCO TIPO AVIAO, EM ZAMAC CROMADO, *60* MM, PARA JANELAS - INCLUI PARAFUSOS</v>
          </cell>
          <cell r="E9406" t="str">
            <v xml:space="preserve">UN    </v>
          </cell>
          <cell r="F9406" t="str">
            <v>21,00</v>
          </cell>
          <cell r="G9406" t="str">
            <v>21,00</v>
          </cell>
        </row>
        <row r="9407">
          <cell r="C9407">
            <v>11458</v>
          </cell>
          <cell r="D9407" t="str">
            <v>FECHO DE SEGURANCA, TIPO BATOM, EM LATAO / ZAMAC, CROMADO, PARA PORTAS E JANELAS - INCLUI PARAFUSOS</v>
          </cell>
          <cell r="E9407" t="str">
            <v xml:space="preserve">UN    </v>
          </cell>
          <cell r="F9407" t="str">
            <v>25,08</v>
          </cell>
          <cell r="G9407" t="str">
            <v>25,08</v>
          </cell>
        </row>
        <row r="9408">
          <cell r="C9408">
            <v>3108</v>
          </cell>
          <cell r="D9408" t="str">
            <v>FECHO QUEBRA UNHA, EM LATAO COM ACABAMENTO CROMADO, DE EMBUTIR, COM COMANDO ALAVANCA, ALTURA DE DE 22 CM, LARGURA MINIMA DE 1,90 CM E ESPESSURA MINIMA DE 1,90 MM, PARA PORTAS E JANELAS (INCLUI PARAFUSOS)</v>
          </cell>
          <cell r="E9408" t="str">
            <v xml:space="preserve">UN    </v>
          </cell>
          <cell r="F9408" t="str">
            <v>106,61</v>
          </cell>
          <cell r="G9408" t="str">
            <v>106,61</v>
          </cell>
        </row>
        <row r="9409">
          <cell r="C9409">
            <v>3105</v>
          </cell>
          <cell r="D9409" t="str">
            <v>FECHO QUEBRA UNHA, EM LATAO COM ACABAMENTO CROMADO, DE EMBUTIR, COM COMANDO ALAVANCA, ALTURA DE DE 40 CM, LARGURA MINIMA DE 1,90 CM E ESPESSURA MINIMA DE 1,90 MM, PARA PORTAS E JANELAS (INCLUI PARAFUSOS)</v>
          </cell>
          <cell r="E9409" t="str">
            <v xml:space="preserve">UN    </v>
          </cell>
          <cell r="F9409" t="str">
            <v>139,44</v>
          </cell>
          <cell r="G9409" t="str">
            <v>139,44</v>
          </cell>
        </row>
        <row r="9410">
          <cell r="C9410">
            <v>38178</v>
          </cell>
          <cell r="D9410" t="str">
            <v>FECHO QUEBRA UNHA, EM LATAO COM ACABAMENTO CROMADO, DE EMBUTIR, COM COMANDO DESLIZANTE, ALTURA DE 12 CM, LARGURA MINIMA DE 1,90 CM E ESPESSURA MINIMA DE 1,90 MM</v>
          </cell>
          <cell r="E9410" t="str">
            <v xml:space="preserve">UN    </v>
          </cell>
          <cell r="F9410" t="str">
            <v>23,11</v>
          </cell>
          <cell r="G9410" t="str">
            <v>23,11</v>
          </cell>
        </row>
        <row r="9411">
          <cell r="C9411">
            <v>43575</v>
          </cell>
          <cell r="D9411" t="str">
            <v>FECHO QUEBRA UNHA, EM LATAO COM ACABAMENTO CROMADO, DE EMBUTIR, COM COMANDO DESLIZANTE, ALTURA DE 22 CM, LARGURA MINIMA DE 1,90 CM E ESPESSURA MINIMA DE 1,90 MM</v>
          </cell>
          <cell r="E9411" t="str">
            <v xml:space="preserve">UN    </v>
          </cell>
          <cell r="F9411" t="str">
            <v>50,08</v>
          </cell>
          <cell r="G9411" t="str">
            <v>50,08</v>
          </cell>
        </row>
        <row r="9412">
          <cell r="C9412">
            <v>43577</v>
          </cell>
          <cell r="D9412" t="str">
            <v>FECHO QUEBRA UNHA, EM LATAO COM ACABAMENTO CROMADO, DE EMBUTIR, COM COMANDO DESLIZANTE, ALTURA DE 40 CM, LARGURA MINIMA DE 1,90 CM E ESPESSURA MINIMA DE 1,90 MM</v>
          </cell>
          <cell r="E9412" t="str">
            <v xml:space="preserve">UN    </v>
          </cell>
          <cell r="F9412" t="str">
            <v>87,07</v>
          </cell>
          <cell r="G9412" t="str">
            <v>87,07</v>
          </cell>
        </row>
        <row r="9413">
          <cell r="C9413">
            <v>43458</v>
          </cell>
          <cell r="D9413" t="str">
            <v>FERRAMENTAS - FAMILIA ALMOXARIFE - HORISTA (ENCARGOS COMPLEMENTARES - COLETADO CAIXA)</v>
          </cell>
          <cell r="E9413" t="str">
            <v xml:space="preserve">H     </v>
          </cell>
          <cell r="F9413" t="str">
            <v>0,05</v>
          </cell>
          <cell r="G9413" t="str">
            <v>0,05</v>
          </cell>
        </row>
        <row r="9414">
          <cell r="C9414">
            <v>43470</v>
          </cell>
          <cell r="D9414" t="str">
            <v>FERRAMENTAS - FAMILIA ALMOXARIFE - MENSALISTA (ENCARGOS COMPLEMENTARES - COLETADO CAIXA)</v>
          </cell>
          <cell r="E9414" t="str">
            <v xml:space="preserve">MES   </v>
          </cell>
          <cell r="F9414" t="str">
            <v>9,21</v>
          </cell>
          <cell r="G9414" t="str">
            <v>9,21</v>
          </cell>
        </row>
        <row r="9415">
          <cell r="C9415">
            <v>43459</v>
          </cell>
          <cell r="D9415" t="str">
            <v>FERRAMENTAS - FAMILIA CARPINTEIRO DE FORMAS - HORISTA (ENCARGOS COMPLEMENTARES - COLETADO CAIXA)</v>
          </cell>
          <cell r="E9415" t="str">
            <v xml:space="preserve">H     </v>
          </cell>
          <cell r="F9415" t="str">
            <v>0,45</v>
          </cell>
          <cell r="G9415" t="str">
            <v>0,45</v>
          </cell>
        </row>
        <row r="9416">
          <cell r="C9416">
            <v>43471</v>
          </cell>
          <cell r="D9416" t="str">
            <v>FERRAMENTAS - FAMILIA CARPINTEIRO DE FORMAS - MENSALISTA (ENCARGOS COMPLEMENTARES - COLETADO CAIXA)</v>
          </cell>
          <cell r="E9416" t="str">
            <v xml:space="preserve">MES   </v>
          </cell>
          <cell r="F9416" t="str">
            <v>84,46</v>
          </cell>
          <cell r="G9416" t="str">
            <v>84,46</v>
          </cell>
        </row>
        <row r="9417">
          <cell r="C9417">
            <v>43460</v>
          </cell>
          <cell r="D9417" t="str">
            <v>FERRAMENTAS - FAMILIA ELETRICISTA - HORISTA (ENCARGOS COMPLEMENTARES - COLETADO CAIXA)</v>
          </cell>
          <cell r="E9417" t="str">
            <v xml:space="preserve">H     </v>
          </cell>
          <cell r="F9417" t="str">
            <v>0,78</v>
          </cell>
          <cell r="G9417" t="str">
            <v>0,78</v>
          </cell>
        </row>
        <row r="9418">
          <cell r="C9418">
            <v>43472</v>
          </cell>
          <cell r="D9418" t="str">
            <v>FERRAMENTAS - FAMILIA ELETRICISTA - MENSALISTA (ENCARGOS COMPLEMENTARES - COLETADO CAIXA)</v>
          </cell>
          <cell r="E9418" t="str">
            <v xml:space="preserve">MES   </v>
          </cell>
          <cell r="F9418" t="str">
            <v>147,23</v>
          </cell>
          <cell r="G9418" t="str">
            <v>147,23</v>
          </cell>
        </row>
        <row r="9419">
          <cell r="C9419">
            <v>43461</v>
          </cell>
          <cell r="D9419" t="str">
            <v>FERRAMENTAS - FAMILIA ENCANADOR - HORISTA (ENCARGOS COMPLEMENTARES - COLETADO CAIXA)</v>
          </cell>
          <cell r="E9419" t="str">
            <v xml:space="preserve">H     </v>
          </cell>
          <cell r="F9419" t="str">
            <v>0,32</v>
          </cell>
          <cell r="G9419" t="str">
            <v>0,32</v>
          </cell>
        </row>
        <row r="9420">
          <cell r="C9420">
            <v>43473</v>
          </cell>
          <cell r="D9420" t="str">
            <v>FERRAMENTAS - FAMILIA ENCANADOR - MENSALISTA (ENCARGOS COMPLEMENTARES - COLETADO CAIXA)</v>
          </cell>
          <cell r="E9420" t="str">
            <v xml:space="preserve">MES   </v>
          </cell>
          <cell r="F9420" t="str">
            <v>60,93</v>
          </cell>
          <cell r="G9420" t="str">
            <v>60,93</v>
          </cell>
        </row>
        <row r="9421">
          <cell r="C9421">
            <v>43463</v>
          </cell>
          <cell r="D9421" t="str">
            <v>FERRAMENTAS - FAMILIA ENCARREGADO GERAL - HORISTA (ENCARGOS COMPLEMENTARES - COLETADO CAIXA)</v>
          </cell>
          <cell r="E9421" t="str">
            <v xml:space="preserve">H     </v>
          </cell>
          <cell r="F9421" t="str">
            <v>0,10</v>
          </cell>
          <cell r="G9421" t="str">
            <v>0,10</v>
          </cell>
        </row>
        <row r="9422">
          <cell r="C9422">
            <v>43475</v>
          </cell>
          <cell r="D9422" t="str">
            <v>FERRAMENTAS - FAMILIA ENCARREGADO GERAL - MENSALISTA (ENCARGOS COMPLEMENTARES - COLETADO CAIXA)</v>
          </cell>
          <cell r="E9422" t="str">
            <v xml:space="preserve">MES   </v>
          </cell>
          <cell r="F9422" t="str">
            <v>18,58</v>
          </cell>
          <cell r="G9422" t="str">
            <v>18,58</v>
          </cell>
        </row>
        <row r="9423">
          <cell r="C9423">
            <v>43462</v>
          </cell>
          <cell r="D9423" t="str">
            <v>FERRAMENTAS - FAMILIA ENGENHEIRO CIVIL - HORISTA (ENCARGOS COMPLEMENTARES - COLETADO CAIXA)</v>
          </cell>
          <cell r="E9423" t="str">
            <v xml:space="preserve">H     </v>
          </cell>
          <cell r="F9423" t="str">
            <v>0,01</v>
          </cell>
          <cell r="G9423" t="str">
            <v>0,01</v>
          </cell>
        </row>
        <row r="9424">
          <cell r="C9424">
            <v>43474</v>
          </cell>
          <cell r="D9424" t="str">
            <v>FERRAMENTAS - FAMILIA ENGENHEIRO CIVIL - MENSALISTA (ENCARGOS COMPLEMENTARES - COLETADO CAIXA)</v>
          </cell>
          <cell r="E9424" t="str">
            <v xml:space="preserve">MES   </v>
          </cell>
          <cell r="F9424" t="str">
            <v>1,90</v>
          </cell>
          <cell r="G9424" t="str">
            <v>1,90</v>
          </cell>
        </row>
        <row r="9425">
          <cell r="C9425">
            <v>43464</v>
          </cell>
          <cell r="D9425" t="str">
            <v>FERRAMENTAS - FAMILIA OPERADOR ESCAVADEIRA - HORISTA (ENCARGOS COMPLEMENTARES - COLETADO CAIXA)</v>
          </cell>
          <cell r="E9425" t="str">
            <v xml:space="preserve">H     </v>
          </cell>
          <cell r="F9425" t="str">
            <v>0,01</v>
          </cell>
          <cell r="G9425" t="str">
            <v>0,01</v>
          </cell>
        </row>
        <row r="9426">
          <cell r="C9426">
            <v>43476</v>
          </cell>
          <cell r="D9426" t="str">
            <v>FERRAMENTAS - FAMILIA OPERADOR ESCAVADEIRA - MENSALISTA (ENCARGOS COMPLEMENTARES - COLETADO CAIXA)</v>
          </cell>
          <cell r="E9426" t="str">
            <v xml:space="preserve">MES   </v>
          </cell>
          <cell r="F9426" t="str">
            <v>0,01</v>
          </cell>
          <cell r="G9426" t="str">
            <v>0,01</v>
          </cell>
        </row>
        <row r="9427">
          <cell r="C9427">
            <v>43465</v>
          </cell>
          <cell r="D9427" t="str">
            <v>FERRAMENTAS - FAMILIA PEDREIRO - HORISTA (ENCARGOS COMPLEMENTARES - COLETADO CAIXA)</v>
          </cell>
          <cell r="E9427" t="str">
            <v xml:space="preserve">H     </v>
          </cell>
          <cell r="F9427" t="str">
            <v>0,74</v>
          </cell>
          <cell r="G9427" t="str">
            <v>0,74</v>
          </cell>
        </row>
        <row r="9428">
          <cell r="C9428">
            <v>43477</v>
          </cell>
          <cell r="D9428" t="str">
            <v>FERRAMENTAS - FAMILIA PEDREIRO - MENSALISTA (ENCARGOS COMPLEMENTARES - COLETADO CAIXA)</v>
          </cell>
          <cell r="E9428" t="str">
            <v xml:space="preserve">MES   </v>
          </cell>
          <cell r="F9428" t="str">
            <v>139,44</v>
          </cell>
          <cell r="G9428" t="str">
            <v>139,44</v>
          </cell>
        </row>
        <row r="9429">
          <cell r="C9429">
            <v>43466</v>
          </cell>
          <cell r="D9429" t="str">
            <v>FERRAMENTAS - FAMILIA PINTOR - HORISTA (ENCARGOS COMPLEMENTARES - COLETADO CAIXA)</v>
          </cell>
          <cell r="E9429" t="str">
            <v xml:space="preserve">H     </v>
          </cell>
          <cell r="F9429" t="str">
            <v>1,48</v>
          </cell>
          <cell r="G9429" t="str">
            <v>1,48</v>
          </cell>
        </row>
        <row r="9430">
          <cell r="C9430">
            <v>43478</v>
          </cell>
          <cell r="D9430" t="str">
            <v>FERRAMENTAS - FAMILIA PINTOR - MENSALISTA (ENCARGOS COMPLEMENTARES - COLETADO CAIXA)</v>
          </cell>
          <cell r="E9430" t="str">
            <v xml:space="preserve">MES   </v>
          </cell>
          <cell r="F9430" t="str">
            <v>279,09</v>
          </cell>
          <cell r="G9430" t="str">
            <v>279,09</v>
          </cell>
        </row>
        <row r="9431">
          <cell r="C9431">
            <v>43467</v>
          </cell>
          <cell r="D9431" t="str">
            <v>FERRAMENTAS - FAMILIA SERVENTE - HORISTA (ENCARGOS COMPLEMENTARES - COLETADO CAIXA)</v>
          </cell>
          <cell r="E9431" t="str">
            <v xml:space="preserve">H     </v>
          </cell>
          <cell r="F9431" t="str">
            <v>0,56</v>
          </cell>
          <cell r="G9431" t="str">
            <v>0,56</v>
          </cell>
        </row>
        <row r="9432">
          <cell r="C9432">
            <v>43479</v>
          </cell>
          <cell r="D9432" t="str">
            <v>FERRAMENTAS - FAMILIA SERVENTE - MENSALISTA (ENCARGOS COMPLEMENTARES - COLETADO CAIXA)</v>
          </cell>
          <cell r="E9432" t="str">
            <v xml:space="preserve">MES   </v>
          </cell>
          <cell r="F9432" t="str">
            <v>106,33</v>
          </cell>
          <cell r="G9432" t="str">
            <v>106,33</v>
          </cell>
        </row>
        <row r="9433">
          <cell r="C9433">
            <v>43468</v>
          </cell>
          <cell r="D9433" t="str">
            <v>FERRAMENTAS - FAMILIA SOLDADOR - HORISTA (ENCARGOS COMPLEMENTARES - COLETADO CAIXA)</v>
          </cell>
          <cell r="E9433" t="str">
            <v xml:space="preserve">H     </v>
          </cell>
          <cell r="F9433" t="str">
            <v>1,07</v>
          </cell>
          <cell r="G9433" t="str">
            <v>1,07</v>
          </cell>
        </row>
        <row r="9434">
          <cell r="C9434">
            <v>43480</v>
          </cell>
          <cell r="D9434" t="str">
            <v>FERRAMENTAS - FAMILIA SOLDADOR - MENSALISTA (ENCARGOS COMPLEMENTARES - COLETADO CAIXA)</v>
          </cell>
          <cell r="E9434" t="str">
            <v xml:space="preserve">MES   </v>
          </cell>
          <cell r="F9434" t="str">
            <v>201,56</v>
          </cell>
          <cell r="G9434" t="str">
            <v>201,56</v>
          </cell>
        </row>
        <row r="9435">
          <cell r="C9435">
            <v>43469</v>
          </cell>
          <cell r="D9435" t="str">
            <v>FERRAMENTAS - FAMILIA TOPOGRAFO - HORISTA (ENCARGOS COMPLEMENTARES - COLETADO CAIXA)</v>
          </cell>
          <cell r="E9435" t="str">
            <v xml:space="preserve">H     </v>
          </cell>
          <cell r="F9435" t="str">
            <v>0,07</v>
          </cell>
          <cell r="G9435" t="str">
            <v>0,07</v>
          </cell>
        </row>
        <row r="9436">
          <cell r="C9436">
            <v>43481</v>
          </cell>
          <cell r="D9436" t="str">
            <v>FERRAMENTAS - FAMILIA TOPOGRAFO - MENSALISTA (ENCARGOS COMPLEMENTARES - COLETADO CAIXA)</v>
          </cell>
          <cell r="E9436" t="str">
            <v xml:space="preserve">MES   </v>
          </cell>
          <cell r="F9436" t="str">
            <v>13,21</v>
          </cell>
          <cell r="G9436" t="str">
            <v>13,21</v>
          </cell>
        </row>
        <row r="9437">
          <cell r="C9437">
            <v>3119</v>
          </cell>
          <cell r="D9437" t="str">
            <v>FERROLHO COM FECHO / TRINCO REDONDO, EM ACO GALVANIZADO / ZINCADO, DE SOBREPOR, COM COMPRIMENTO DE 2" E ESPESSURA MINIMA DA CHAPA DE 0,90 MM, PARA PORTAS E JANELAS</v>
          </cell>
          <cell r="E9437" t="str">
            <v xml:space="preserve">UN    </v>
          </cell>
          <cell r="F9437" t="str">
            <v>2,71</v>
          </cell>
          <cell r="G9437" t="str">
            <v>2,71</v>
          </cell>
        </row>
        <row r="9438">
          <cell r="C9438">
            <v>3122</v>
          </cell>
          <cell r="D9438" t="str">
            <v>FERROLHO COM FECHO / TRINCO REDONDO, EM ACO GALVANIZADO / ZINCADO, DE SOBREPOR, COM COMPRIMENTO DE 3" A 4" E ESPESSURA MINIMA DA CHAPA DE 0,90 MM</v>
          </cell>
          <cell r="E9438" t="str">
            <v xml:space="preserve">UN    </v>
          </cell>
          <cell r="F9438" t="str">
            <v>5,52</v>
          </cell>
          <cell r="G9438" t="str">
            <v>5,52</v>
          </cell>
        </row>
        <row r="9439">
          <cell r="C9439">
            <v>3121</v>
          </cell>
          <cell r="D9439" t="str">
            <v>FERROLHO COM FECHO / TRINCO REDONDO, EM ACO GALVANIZADO / ZINCADO, DE SOBREPOR, COM COMPRIMENTO DE 5" E ESPESSURA MINIMA DA CHAPA DE 0,90 MM</v>
          </cell>
          <cell r="E9439" t="str">
            <v xml:space="preserve">UN    </v>
          </cell>
          <cell r="F9439" t="str">
            <v>6,26</v>
          </cell>
          <cell r="G9439" t="str">
            <v>6,26</v>
          </cell>
        </row>
        <row r="9440">
          <cell r="C9440">
            <v>3120</v>
          </cell>
          <cell r="D9440" t="str">
            <v>FERROLHO COM FECHO / TRINCO REDONDO, EM ACO GALVANIZADO / ZINCADO, DE SOBREPOR, COM COMPRIMENTO DE 6" E ESPESSURA MINIMA DA CHAPA DE 1,50 MM</v>
          </cell>
          <cell r="E9440" t="str">
            <v xml:space="preserve">UN    </v>
          </cell>
          <cell r="F9440" t="str">
            <v>11,87</v>
          </cell>
          <cell r="G9440" t="str">
            <v>11,87</v>
          </cell>
        </row>
        <row r="9441">
          <cell r="C9441">
            <v>11455</v>
          </cell>
          <cell r="D9441" t="str">
            <v>FERROLHO COM FECHO / TRINCO REDONDO, EM ACO GALVANIZADO / ZINCADO, DE SOBREPOR, COM COMPRIMENTO DE 8" E ESPESSURA MINIMA DA CHAPA DE 1,50 MM</v>
          </cell>
          <cell r="E9441" t="str">
            <v xml:space="preserve">UN    </v>
          </cell>
          <cell r="F9441" t="str">
            <v>17,17</v>
          </cell>
          <cell r="G9441" t="str">
            <v>17,17</v>
          </cell>
        </row>
        <row r="9442">
          <cell r="C9442">
            <v>11456</v>
          </cell>
          <cell r="D9442" t="str">
            <v>FERROLHO COM FECHO /TRINCO REDONDO, EM ACO GALVANIZADO / ZINCADO, DE SOBREPOR, COM COMPRIMENTO DE 10" A 12" E ESPESSURA MINIMA DA CHAPA DE 1,50 MM</v>
          </cell>
          <cell r="E9442" t="str">
            <v xml:space="preserve">UN    </v>
          </cell>
          <cell r="F9442" t="str">
            <v>20,52</v>
          </cell>
          <cell r="G9442" t="str">
            <v>20,52</v>
          </cell>
        </row>
        <row r="9443">
          <cell r="C9443">
            <v>3107</v>
          </cell>
          <cell r="D9443" t="str">
            <v>FERROLHO COM FECHO CHATO E PORTA CADEADO , EM ACO GALVANIZADO / ZINCADO, DE SOBREPOR, COM COMPRIMENTO DE 3" A 4", CHAPA COM ESPESSURA MINIMA DE 0,90 MM E LARGURA MINIMA DE 3,20 CM (FECHO SIMPLES / LEVE) (INCLUI PARAFUSOS)</v>
          </cell>
          <cell r="E9443" t="str">
            <v xml:space="preserve">UN    </v>
          </cell>
          <cell r="F9443" t="str">
            <v>8,66</v>
          </cell>
          <cell r="G9443" t="str">
            <v>8,66</v>
          </cell>
        </row>
        <row r="9444">
          <cell r="C9444">
            <v>43583</v>
          </cell>
          <cell r="D9444" t="str">
            <v>FERROLHO COM FECHO CHATO E PORTA CADEADO , EM ACO GALVANIZADO / ZINCADO, DE SOBREPOR, COM COMPRIMENTO DE 3" A 4", CHAPA COM ESPESSURA MINIMA DE 1,70 MM E LARGURA MINIMA DE 5,00 CM (FECHO REFORCADO)</v>
          </cell>
          <cell r="E9444" t="str">
            <v xml:space="preserve">UN    </v>
          </cell>
          <cell r="F9444" t="str">
            <v>9,76</v>
          </cell>
          <cell r="G9444" t="str">
            <v>9,76</v>
          </cell>
        </row>
        <row r="9445">
          <cell r="C9445">
            <v>43586</v>
          </cell>
          <cell r="D9445" t="str">
            <v>FERROLHO COM FECHO CHATO E PORTA CADEADO , EM ACO GALVANIZADO / ZINCADO, DE SOBREPOR, COM COMPRIMENTO DE 5", CHAPA COM ESPESSURA MINIMA DE 0,90 MM E LARGURA MINIMA DE 3,20 CM (FECHO SIMPLES)</v>
          </cell>
          <cell r="E9445" t="str">
            <v xml:space="preserve">UN    </v>
          </cell>
          <cell r="F9445" t="str">
            <v>10,00</v>
          </cell>
          <cell r="G9445" t="str">
            <v>10,00</v>
          </cell>
        </row>
        <row r="9446">
          <cell r="C9446">
            <v>11461</v>
          </cell>
          <cell r="D9446" t="str">
            <v>FERROLHO COM FECHO CHATO E PORTA CADEADO , EM ACO GALVANIZADO / ZINCADO, DE SOBREPOR, COM COMPRIMENTO DE 5", CHAPA COM ESPESSURA MINIMA DE 1,70 MM E LARGURA MINIMA DE 5,00 CM (FECHO REFORCADO)</v>
          </cell>
          <cell r="E9446" t="str">
            <v xml:space="preserve">UN    </v>
          </cell>
          <cell r="F9446" t="str">
            <v>10,90</v>
          </cell>
          <cell r="G9446" t="str">
            <v>10,90</v>
          </cell>
        </row>
        <row r="9447">
          <cell r="C9447">
            <v>43587</v>
          </cell>
          <cell r="D9447" t="str">
            <v>FERROLHO COM FECHO CHATO E PORTA CADEADO , EM ACO GALVANIZADO / ZINCADO, DE SOBREPOR, COM COMPRIMENTO DE 6", CHAPA COM ESPESSURA MINIMA DE 0,90 MM E LARGURA MINIMA DE 3,80 CM (FECHO SIMPLES)</v>
          </cell>
          <cell r="E9447" t="str">
            <v xml:space="preserve">UN    </v>
          </cell>
          <cell r="F9447" t="str">
            <v>12,58</v>
          </cell>
          <cell r="G9447" t="str">
            <v>12,58</v>
          </cell>
        </row>
        <row r="9448">
          <cell r="C9448">
            <v>3106</v>
          </cell>
          <cell r="D9448" t="str">
            <v>FERROLHO COM FECHO CHATO E PORTA CADEADO , EM ACO GALVANIZADO / ZINCADO, DE SOBREPOR, COM COMPRIMENTO DE 6", CHAPA COM ESPESSURA MINIMA DE 1,70 MM E LARGURA /MINIMA DE 5,00 CM (FECHO REFORCADO) (INCLUI PARAFUSOS)</v>
          </cell>
          <cell r="E9448" t="str">
            <v xml:space="preserve">UN    </v>
          </cell>
          <cell r="F9448" t="str">
            <v>15,96</v>
          </cell>
          <cell r="G9448" t="str">
            <v>15,96</v>
          </cell>
        </row>
        <row r="9449">
          <cell r="C9449">
            <v>44539</v>
          </cell>
          <cell r="D9449" t="str">
            <v>FERTILIZANTE NPK -  10:10:10</v>
          </cell>
          <cell r="E9449" t="str">
            <v xml:space="preserve">KG    </v>
          </cell>
          <cell r="F9449" t="str">
            <v>4,28</v>
          </cell>
          <cell r="G9449" t="str">
            <v>4,28</v>
          </cell>
        </row>
        <row r="9450">
          <cell r="C9450">
            <v>3123</v>
          </cell>
          <cell r="D9450" t="str">
            <v>FERTILIZANTE NPK - 4: 14: 8</v>
          </cell>
          <cell r="E9450" t="str">
            <v xml:space="preserve">KG    </v>
          </cell>
          <cell r="F9450" t="str">
            <v>3,99</v>
          </cell>
          <cell r="G9450" t="str">
            <v>3,99</v>
          </cell>
        </row>
        <row r="9451">
          <cell r="C9451">
            <v>38125</v>
          </cell>
          <cell r="D9451" t="str">
            <v>FERTILIZANTE ORGANICO COMPOSTO, CLASSE A</v>
          </cell>
          <cell r="E9451" t="str">
            <v xml:space="preserve">KG    </v>
          </cell>
          <cell r="F9451" t="str">
            <v>1,50</v>
          </cell>
          <cell r="G9451" t="str">
            <v>1,50</v>
          </cell>
        </row>
        <row r="9452">
          <cell r="C9452">
            <v>39014</v>
          </cell>
          <cell r="D9452" t="str">
            <v>FIBRA DE ACO PARA REFORCO DO CONCRETO, SOLTA, TIPO A-I, FATOR DE FORMA *50* L / D, COMPRIMENTO DE *30* MM E RESISTENCIA A TRACAO DO ACO MAIOR 1000 MPA</v>
          </cell>
          <cell r="E9452" t="str">
            <v xml:space="preserve">KG    </v>
          </cell>
          <cell r="F9452" t="str">
            <v>9,08</v>
          </cell>
          <cell r="G9452" t="str">
            <v>9,08</v>
          </cell>
        </row>
        <row r="9453">
          <cell r="C9453">
            <v>39365</v>
          </cell>
          <cell r="D9453" t="str">
            <v>FILTRO ANAEROBIO, EM POLIETILENO DE ALTA DENSIDADE (PEAD), CAPACIDADE *1100* LITROS (NBR 13969)</v>
          </cell>
          <cell r="E9453" t="str">
            <v xml:space="preserve">UN    </v>
          </cell>
          <cell r="F9453" t="str">
            <v>1.314,62</v>
          </cell>
          <cell r="G9453" t="str">
            <v>1.314,62</v>
          </cell>
        </row>
        <row r="9454">
          <cell r="C9454">
            <v>39366</v>
          </cell>
          <cell r="D9454" t="str">
            <v>FILTRO ANAEROBIO, EM POLIETILENO DE ALTA DENSIDADE (PEAD), CAPACIDADE *2800* LITROS (NBR 13969)</v>
          </cell>
          <cell r="E9454" t="str">
            <v xml:space="preserve">UN    </v>
          </cell>
          <cell r="F9454" t="str">
            <v>3.365,97</v>
          </cell>
          <cell r="G9454" t="str">
            <v>3.365,97</v>
          </cell>
        </row>
        <row r="9455">
          <cell r="C9455">
            <v>39367</v>
          </cell>
          <cell r="D9455" t="str">
            <v>FILTRO ANAEROBIO, EM POLIETILENO DE ALTA DENSIDADE (PEAD), CAPACIDADE *5000* LITROS (NBR 13969)</v>
          </cell>
          <cell r="E9455" t="str">
            <v xml:space="preserve">UN    </v>
          </cell>
          <cell r="F9455" t="str">
            <v>4.600,67</v>
          </cell>
          <cell r="G9455" t="str">
            <v>4.600,67</v>
          </cell>
        </row>
        <row r="9456">
          <cell r="C9456">
            <v>37394</v>
          </cell>
          <cell r="D9456" t="str">
            <v>FINCAPINO CURTO CALIBRE 22 VERMELHO, CARGA MEDIA (ACAO DIRETA)</v>
          </cell>
          <cell r="E9456" t="str">
            <v xml:space="preserve">CENTO </v>
          </cell>
          <cell r="F9456" t="str">
            <v>79,72</v>
          </cell>
          <cell r="G9456" t="str">
            <v>79,72</v>
          </cell>
        </row>
        <row r="9457">
          <cell r="C9457">
            <v>14146</v>
          </cell>
          <cell r="D9457" t="str">
            <v>FINCAPINO LONGO CALIBRE 22, CARGA FORTE (ACAO DIRETA)</v>
          </cell>
          <cell r="E9457" t="str">
            <v xml:space="preserve">CENTO </v>
          </cell>
          <cell r="F9457" t="str">
            <v>128,20</v>
          </cell>
          <cell r="G9457" t="str">
            <v>128,20</v>
          </cell>
        </row>
        <row r="9458">
          <cell r="C9458">
            <v>38134</v>
          </cell>
          <cell r="D9458" t="str">
            <v>FIO COBRE NU DE 150 A 500 MM2, PARA TENSOES DE ATE 600 V</v>
          </cell>
          <cell r="E9458" t="str">
            <v xml:space="preserve">KG    </v>
          </cell>
          <cell r="F9458" t="str">
            <v>83,44</v>
          </cell>
          <cell r="G9458" t="str">
            <v>83,44</v>
          </cell>
        </row>
        <row r="9459">
          <cell r="C9459">
            <v>38132</v>
          </cell>
          <cell r="D9459" t="str">
            <v>FIO COBRE NU DE 16 A 35 MM2, PARA TENSOES DE ATE 600 V</v>
          </cell>
          <cell r="E9459" t="str">
            <v xml:space="preserve">KG    </v>
          </cell>
          <cell r="F9459" t="str">
            <v>85,11</v>
          </cell>
          <cell r="G9459" t="str">
            <v>85,11</v>
          </cell>
        </row>
        <row r="9460">
          <cell r="C9460">
            <v>38133</v>
          </cell>
          <cell r="D9460" t="str">
            <v>FIO COBRE NU DE 50 A 120 MM2, PARA TENSOES DE ATE 600 V</v>
          </cell>
          <cell r="E9460" t="str">
            <v xml:space="preserve">KG    </v>
          </cell>
          <cell r="F9460" t="str">
            <v>82,32</v>
          </cell>
          <cell r="G9460" t="str">
            <v>82,32</v>
          </cell>
        </row>
        <row r="9461">
          <cell r="C9461">
            <v>938</v>
          </cell>
          <cell r="D9461" t="str">
            <v>FIO DE COBRE, SOLIDO, CLASSE 1, ISOLACAO EM PVC/A, ANTICHAMA BWF-B, 450/750V, SECAO NOMINAL 1,5 MM2</v>
          </cell>
          <cell r="E9461" t="str">
            <v xml:space="preserve">M     </v>
          </cell>
          <cell r="F9461" t="str">
            <v>1,33</v>
          </cell>
          <cell r="G9461" t="str">
            <v>1,33</v>
          </cell>
        </row>
        <row r="9462">
          <cell r="C9462">
            <v>937</v>
          </cell>
          <cell r="D9462" t="str">
            <v>FIO DE COBRE, SOLIDO, CLASSE 1, ISOLACAO EM PVC/A, ANTICHAMA BWF-B, 450/750V, SECAO NOMINAL 10 MM2</v>
          </cell>
          <cell r="E9462" t="str">
            <v xml:space="preserve">M     </v>
          </cell>
          <cell r="F9462" t="str">
            <v>8,27</v>
          </cell>
          <cell r="G9462" t="str">
            <v>8,27</v>
          </cell>
        </row>
        <row r="9463">
          <cell r="C9463">
            <v>939</v>
          </cell>
          <cell r="D9463" t="str">
            <v>FIO DE COBRE, SOLIDO, CLASSE 1, ISOLACAO EM PVC/A, ANTICHAMA BWF-B, 450/750V, SECAO NOMINAL 2,5 MM2</v>
          </cell>
          <cell r="E9463" t="str">
            <v xml:space="preserve">M     </v>
          </cell>
          <cell r="F9463" t="str">
            <v>2,14</v>
          </cell>
          <cell r="G9463" t="str">
            <v>2,14</v>
          </cell>
        </row>
        <row r="9464">
          <cell r="C9464">
            <v>944</v>
          </cell>
          <cell r="D9464" t="str">
            <v>FIO DE COBRE, SOLIDO, CLASSE 1, ISOLACAO EM PVC/A, ANTICHAMA BWF-B, 450/750V, SECAO NOMINAL 4 MM2</v>
          </cell>
          <cell r="E9464" t="str">
            <v xml:space="preserve">M     </v>
          </cell>
          <cell r="F9464" t="str">
            <v>3,66</v>
          </cell>
          <cell r="G9464" t="str">
            <v>3,66</v>
          </cell>
        </row>
        <row r="9465">
          <cell r="C9465">
            <v>940</v>
          </cell>
          <cell r="D9465" t="str">
            <v>FIO DE COBRE, SOLIDO, CLASSE 1, ISOLACAO EM PVC/A, ANTICHAMA BWF-B, 450/750V, SECAO NOMINAL 6 MM2</v>
          </cell>
          <cell r="E9465" t="str">
            <v xml:space="preserve">M     </v>
          </cell>
          <cell r="F9465" t="str">
            <v>5,05</v>
          </cell>
          <cell r="G9465" t="str">
            <v>5,05</v>
          </cell>
        </row>
        <row r="9466">
          <cell r="C9466">
            <v>936</v>
          </cell>
          <cell r="D9466" t="str">
            <v>FIO TELEFONICO EXTERNO (FE) EM ACO COBREADO, ISOLACAO EM PEAD OU PVC ANTI-CHAMA, 2 CONDUTORES</v>
          </cell>
          <cell r="E9466" t="str">
            <v xml:space="preserve">M     </v>
          </cell>
          <cell r="F9466" t="str">
            <v>2,10</v>
          </cell>
          <cell r="G9466" t="str">
            <v>2,10</v>
          </cell>
        </row>
        <row r="9467">
          <cell r="C9467">
            <v>935</v>
          </cell>
          <cell r="D9467" t="str">
            <v>FIO TELEFONICO INTERNO (FI) EM COBRE ESTANHADO, ISOLACAO EM PVC ANTICHAMA, 2 CONDUTORES DE 0,6 MM (NBR 9115:2005)</v>
          </cell>
          <cell r="E9467" t="str">
            <v xml:space="preserve">M     </v>
          </cell>
          <cell r="F9467" t="str">
            <v>1,60</v>
          </cell>
          <cell r="G9467" t="str">
            <v>1,60</v>
          </cell>
        </row>
        <row r="9468">
          <cell r="C9468">
            <v>44397</v>
          </cell>
          <cell r="D9468" t="str">
            <v>FITA / CINTA AUTOADESIVA ELASTOMERICA PARA VEDACAO, L= 50 MM, E = 3 MM</v>
          </cell>
          <cell r="E9468" t="str">
            <v xml:space="preserve">M     </v>
          </cell>
          <cell r="F9468" t="str">
            <v>3,33</v>
          </cell>
          <cell r="G9468" t="str">
            <v>3,33</v>
          </cell>
        </row>
        <row r="9469">
          <cell r="C9469">
            <v>406</v>
          </cell>
          <cell r="D9469" t="str">
            <v>FITA ACO INOX PARA CINTAR POSTE, L = 19 MM, E = 0,5 MM (ROLO DE 30M)</v>
          </cell>
          <cell r="E9469" t="str">
            <v xml:space="preserve">UN    </v>
          </cell>
          <cell r="F9469" t="str">
            <v>74,07</v>
          </cell>
          <cell r="G9469" t="str">
            <v>74,07</v>
          </cell>
        </row>
        <row r="9470">
          <cell r="C9470">
            <v>42529</v>
          </cell>
          <cell r="D9470" t="str">
            <v>FITA ADESIVA ALUMINIZADA, PARA INSTALACAO DE MANTAS DE SUBCOBERTURA,  L = *5* CM</v>
          </cell>
          <cell r="E9470" t="str">
            <v xml:space="preserve">M     </v>
          </cell>
          <cell r="F9470" t="str">
            <v>1,25</v>
          </cell>
          <cell r="G9470" t="str">
            <v>1,25</v>
          </cell>
        </row>
        <row r="9471">
          <cell r="C9471">
            <v>39634</v>
          </cell>
          <cell r="D9471" t="str">
            <v>FITA ADESIVA ANTICORROSIVA DE PVC FLEXIVEL, COR PRETA, PARA PROTECAO TUBULACAO, 50 MM X 30 M (L X C), E= *0,25* MM</v>
          </cell>
          <cell r="E9471" t="str">
            <v xml:space="preserve">M     </v>
          </cell>
          <cell r="F9471" t="str">
            <v>8,08</v>
          </cell>
          <cell r="G9471" t="str">
            <v>8,08</v>
          </cell>
        </row>
        <row r="9472">
          <cell r="C9472">
            <v>39701</v>
          </cell>
          <cell r="D9472" t="str">
            <v>FITA ADESIVA ASFALTICA ALUMINIZADA MULTIUSO, L = 10 CM, ROLO DE 10 M</v>
          </cell>
          <cell r="E9472" t="str">
            <v xml:space="preserve">UN    </v>
          </cell>
          <cell r="F9472" t="str">
            <v>79,38</v>
          </cell>
          <cell r="G9472" t="str">
            <v>79,38</v>
          </cell>
        </row>
        <row r="9473">
          <cell r="C9473">
            <v>12815</v>
          </cell>
          <cell r="D9473" t="str">
            <v>FITA CREPE ROLO DE 25 MM X 50 M</v>
          </cell>
          <cell r="E9473" t="str">
            <v xml:space="preserve">UN    </v>
          </cell>
          <cell r="F9473" t="str">
            <v>8,43</v>
          </cell>
          <cell r="G9473" t="str">
            <v>8,43</v>
          </cell>
        </row>
        <row r="9474">
          <cell r="C9474">
            <v>407</v>
          </cell>
          <cell r="D9474" t="str">
            <v>FITA DE ALUMINIO PARA PROTECAO DO CONDUTOR LARGURA 10 MM</v>
          </cell>
          <cell r="E9474" t="str">
            <v xml:space="preserve">KG    </v>
          </cell>
          <cell r="F9474" t="str">
            <v>84,89</v>
          </cell>
          <cell r="G9474" t="str">
            <v>84,89</v>
          </cell>
        </row>
        <row r="9475">
          <cell r="C9475">
            <v>39431</v>
          </cell>
          <cell r="D9475" t="str">
            <v>FITA DE PAPEL MICROPERFURADO, 50 X 150 MM, PARA TRATAMENTO DE JUNTAS DE CHAPA DE GESSO PARA DRYWALL</v>
          </cell>
          <cell r="E9475" t="str">
            <v xml:space="preserve">M     </v>
          </cell>
          <cell r="F9475" t="str">
            <v>0,29</v>
          </cell>
          <cell r="G9475" t="str">
            <v>0,29</v>
          </cell>
        </row>
        <row r="9476">
          <cell r="C9476">
            <v>39432</v>
          </cell>
          <cell r="D9476" t="str">
            <v>FITA DE PAPEL REFORCADA COM LAMINA DE METAL PARA REFORCO DE CANTOS DE CHAPA DE GESSO PARA DRYWALL</v>
          </cell>
          <cell r="E9476" t="str">
            <v xml:space="preserve">M     </v>
          </cell>
          <cell r="F9476" t="str">
            <v>2,63</v>
          </cell>
          <cell r="G9476" t="str">
            <v>2,63</v>
          </cell>
        </row>
        <row r="9477">
          <cell r="C9477">
            <v>20111</v>
          </cell>
          <cell r="D9477" t="str">
            <v>FITA ISOLANTE ADESIVA ANTICHAMA, USO ATE 750 V, EM ROLO DE 19 MM X 20 M</v>
          </cell>
          <cell r="E9477" t="str">
            <v xml:space="preserve">UN    </v>
          </cell>
          <cell r="F9477" t="str">
            <v>10,40</v>
          </cell>
          <cell r="G9477" t="str">
            <v>10,40</v>
          </cell>
        </row>
        <row r="9478">
          <cell r="C9478">
            <v>21127</v>
          </cell>
          <cell r="D9478" t="str">
            <v>FITA ISOLANTE ADESIVA ANTICHAMA, USO ATE 750 V, EM ROLO DE 19 MM X 5 M</v>
          </cell>
          <cell r="E9478" t="str">
            <v xml:space="preserve">UN    </v>
          </cell>
          <cell r="F9478" t="str">
            <v>3,93</v>
          </cell>
          <cell r="G9478" t="str">
            <v>3,93</v>
          </cell>
        </row>
        <row r="9479">
          <cell r="C9479">
            <v>404</v>
          </cell>
          <cell r="D9479" t="str">
            <v>FITA ISOLANTE DE BORRACHA AUTOFUSAO, USO ATE 69 KV (ALTA TENSAO)</v>
          </cell>
          <cell r="E9479" t="str">
            <v xml:space="preserve">M     </v>
          </cell>
          <cell r="F9479" t="str">
            <v>1,41</v>
          </cell>
          <cell r="G9479" t="str">
            <v>1,41</v>
          </cell>
        </row>
        <row r="9480">
          <cell r="C9480">
            <v>14151</v>
          </cell>
          <cell r="D9480" t="str">
            <v>FITA METALICA GRAVADA, L = 17 MM, ROLO DE 25 M, CARGA RECOMENDADA = *120* KGF</v>
          </cell>
          <cell r="E9480" t="str">
            <v xml:space="preserve">UN    </v>
          </cell>
          <cell r="F9480" t="str">
            <v>92,14</v>
          </cell>
          <cell r="G9480" t="str">
            <v>92,14</v>
          </cell>
        </row>
        <row r="9481">
          <cell r="C9481">
            <v>14153</v>
          </cell>
          <cell r="D9481" t="str">
            <v>FITA METALICA PERFURADA, L = *18* MM, ROLO DE 30 M, CARGA RECOMENDADA = *30* KGF</v>
          </cell>
          <cell r="E9481" t="str">
            <v xml:space="preserve">UN    </v>
          </cell>
          <cell r="F9481" t="str">
            <v>104,16</v>
          </cell>
          <cell r="G9481" t="str">
            <v>104,16</v>
          </cell>
        </row>
        <row r="9482">
          <cell r="C9482">
            <v>14152</v>
          </cell>
          <cell r="D9482" t="str">
            <v>FITA METALICA PERFURADA, L = 17 MM, ROLO DE 30 M, CARGA RECOMENDADA = *19* KGF</v>
          </cell>
          <cell r="E9482" t="str">
            <v xml:space="preserve">UN    </v>
          </cell>
          <cell r="F9482" t="str">
            <v>79,96</v>
          </cell>
          <cell r="G9482" t="str">
            <v>79,96</v>
          </cell>
        </row>
        <row r="9483">
          <cell r="C9483">
            <v>14154</v>
          </cell>
          <cell r="D9483" t="str">
            <v>FITA METALICA PERFURADA, L = 25 MM, ROLO DE 30 M, CARGA RECOMENDADA = *222,5* KGF</v>
          </cell>
          <cell r="E9483" t="str">
            <v xml:space="preserve">UN    </v>
          </cell>
          <cell r="F9483" t="str">
            <v>279,87</v>
          </cell>
          <cell r="G9483" t="str">
            <v>279,87</v>
          </cell>
        </row>
        <row r="9484">
          <cell r="C9484">
            <v>3146</v>
          </cell>
          <cell r="D9484" t="str">
            <v>FITA VEDA ROSCA EM ROLOS DE 18 MM X 10 M (L X C)</v>
          </cell>
          <cell r="E9484" t="str">
            <v xml:space="preserve">UN    </v>
          </cell>
          <cell r="F9484" t="str">
            <v>4,15</v>
          </cell>
          <cell r="G9484" t="str">
            <v>4,15</v>
          </cell>
        </row>
        <row r="9485">
          <cell r="C9485">
            <v>3143</v>
          </cell>
          <cell r="D9485" t="str">
            <v>FITA VEDA ROSCA EM ROLOS DE 18 MM X 25 M (L X C)</v>
          </cell>
          <cell r="E9485" t="str">
            <v xml:space="preserve">UN    </v>
          </cell>
          <cell r="F9485" t="str">
            <v>9,44</v>
          </cell>
          <cell r="G9485" t="str">
            <v>9,44</v>
          </cell>
        </row>
        <row r="9486">
          <cell r="C9486">
            <v>3148</v>
          </cell>
          <cell r="D9486" t="str">
            <v>FITA VEDA ROSCA EM ROLOS DE 18 MM X 50 M (L X C)</v>
          </cell>
          <cell r="E9486" t="str">
            <v xml:space="preserve">UN    </v>
          </cell>
          <cell r="F9486" t="str">
            <v>15,30</v>
          </cell>
          <cell r="G9486" t="str">
            <v>15,30</v>
          </cell>
        </row>
        <row r="9487">
          <cell r="C9487">
            <v>4310</v>
          </cell>
          <cell r="D9487" t="str">
            <v>FIXADOR DE ABA AUTOTRAVANTE PARA TELHA DE FIBROCIMENTO, TIPO CANALETE 90 OU KALHETAO</v>
          </cell>
          <cell r="E9487" t="str">
            <v xml:space="preserve">UN    </v>
          </cell>
          <cell r="F9487" t="str">
            <v>3,60</v>
          </cell>
          <cell r="G9487" t="str">
            <v>3,60</v>
          </cell>
        </row>
        <row r="9488">
          <cell r="C9488">
            <v>4311</v>
          </cell>
          <cell r="D9488" t="str">
            <v>FIXADOR DE ABA SIMPLES PARA TELHA DE FIBROCIMENTO, TIPO CANALETA 49 OU KALHETA</v>
          </cell>
          <cell r="E9488" t="str">
            <v xml:space="preserve">UN    </v>
          </cell>
          <cell r="F9488" t="str">
            <v>2,53</v>
          </cell>
          <cell r="G9488" t="str">
            <v>2,53</v>
          </cell>
        </row>
        <row r="9489">
          <cell r="C9489">
            <v>4312</v>
          </cell>
          <cell r="D9489" t="str">
            <v>FIXADOR DE ABA SIMPLES PARA TELHA DE FIBROCIMENTO, TIPO CANALETA 90 OU KALHETAO</v>
          </cell>
          <cell r="E9489" t="str">
            <v xml:space="preserve">UN    </v>
          </cell>
          <cell r="F9489" t="str">
            <v>3,55</v>
          </cell>
          <cell r="G9489" t="str">
            <v>3,55</v>
          </cell>
        </row>
        <row r="9490">
          <cell r="C9490">
            <v>13261</v>
          </cell>
          <cell r="D9490" t="str">
            <v>FLANELA *30 X 40* CM</v>
          </cell>
          <cell r="E9490" t="str">
            <v xml:space="preserve">UN    </v>
          </cell>
          <cell r="F9490" t="str">
            <v>3,24</v>
          </cell>
          <cell r="G9490" t="str">
            <v>3,24</v>
          </cell>
        </row>
        <row r="9491">
          <cell r="C9491">
            <v>3255</v>
          </cell>
          <cell r="D9491" t="str">
            <v>FLANGE PVC, ROSCAVEL SEXTAVADO SEM FUROS 3/4"</v>
          </cell>
          <cell r="E9491" t="str">
            <v xml:space="preserve">UN    </v>
          </cell>
          <cell r="F9491" t="str">
            <v>11,22</v>
          </cell>
          <cell r="G9491" t="str">
            <v>11,22</v>
          </cell>
        </row>
        <row r="9492">
          <cell r="C9492">
            <v>3254</v>
          </cell>
          <cell r="D9492" t="str">
            <v>FLANGE PVC, ROSCAVEL, SEXTAVADO, SEM FUROS 3"</v>
          </cell>
          <cell r="E9492" t="str">
            <v xml:space="preserve">UN    </v>
          </cell>
          <cell r="F9492" t="str">
            <v>182,22</v>
          </cell>
          <cell r="G9492" t="str">
            <v>182,22</v>
          </cell>
        </row>
        <row r="9493">
          <cell r="C9493">
            <v>3259</v>
          </cell>
          <cell r="D9493" t="str">
            <v>FLANGE PVC, ROSCAVEL, SEXTAVADO, SEM FUROS, 1 1/2"</v>
          </cell>
          <cell r="E9493" t="str">
            <v xml:space="preserve">UN    </v>
          </cell>
          <cell r="F9493" t="str">
            <v>21,90</v>
          </cell>
          <cell r="G9493" t="str">
            <v>21,90</v>
          </cell>
        </row>
        <row r="9494">
          <cell r="C9494">
            <v>3258</v>
          </cell>
          <cell r="D9494" t="str">
            <v>FLANGE PVC, ROSCAVEL, SEXTAVADO, SEM FUROS, 1 1/4"</v>
          </cell>
          <cell r="E9494" t="str">
            <v xml:space="preserve">UN    </v>
          </cell>
          <cell r="F9494" t="str">
            <v>13,23</v>
          </cell>
          <cell r="G9494" t="str">
            <v>13,23</v>
          </cell>
        </row>
        <row r="9495">
          <cell r="C9495">
            <v>3251</v>
          </cell>
          <cell r="D9495" t="str">
            <v>FLANGE PVC, ROSCAVEL, SEXTAVADO, SEM FUROS, 1/2"</v>
          </cell>
          <cell r="E9495" t="str">
            <v xml:space="preserve">UN    </v>
          </cell>
          <cell r="F9495" t="str">
            <v>7,80</v>
          </cell>
          <cell r="G9495" t="str">
            <v>7,80</v>
          </cell>
        </row>
        <row r="9496">
          <cell r="C9496">
            <v>3256</v>
          </cell>
          <cell r="D9496" t="str">
            <v>FLANGE PVC, ROSCAVEL, SEXTAVADO, SEM FUROS, 1"</v>
          </cell>
          <cell r="E9496" t="str">
            <v xml:space="preserve">UN    </v>
          </cell>
          <cell r="F9496" t="str">
            <v>14,77</v>
          </cell>
          <cell r="G9496" t="str">
            <v>14,77</v>
          </cell>
        </row>
        <row r="9497">
          <cell r="C9497">
            <v>3261</v>
          </cell>
          <cell r="D9497" t="str">
            <v>FLANGE PVC, ROSCAVEL, SEXTAVADO, SEM FUROS, 2 1/2"</v>
          </cell>
          <cell r="E9497" t="str">
            <v xml:space="preserve">UN    </v>
          </cell>
          <cell r="F9497" t="str">
            <v>161,15</v>
          </cell>
          <cell r="G9497" t="str">
            <v>161,15</v>
          </cell>
        </row>
        <row r="9498">
          <cell r="C9498">
            <v>3260</v>
          </cell>
          <cell r="D9498" t="str">
            <v>FLANGE PVC, ROSCAVEL, SEXTAVADO, SEM FUROS, 2"</v>
          </cell>
          <cell r="E9498" t="str">
            <v xml:space="preserve">UN    </v>
          </cell>
          <cell r="F9498" t="str">
            <v>27,68</v>
          </cell>
          <cell r="G9498" t="str">
            <v>27,68</v>
          </cell>
        </row>
        <row r="9499">
          <cell r="C9499">
            <v>3272</v>
          </cell>
          <cell r="D9499" t="str">
            <v>FLANGE SEXTAVADO DE FERRO GALVANIZADO, COM ROSCA BSP, DE 1 1/2"</v>
          </cell>
          <cell r="E9499" t="str">
            <v xml:space="preserve">UN    </v>
          </cell>
          <cell r="F9499" t="str">
            <v>55,49</v>
          </cell>
          <cell r="G9499" t="str">
            <v>55,49</v>
          </cell>
        </row>
        <row r="9500">
          <cell r="C9500">
            <v>3265</v>
          </cell>
          <cell r="D9500" t="str">
            <v>FLANGE SEXTAVADO DE FERRO GALVANIZADO, COM ROSCA BSP, DE 1 1/4"</v>
          </cell>
          <cell r="E9500" t="str">
            <v xml:space="preserve">UN    </v>
          </cell>
          <cell r="F9500" t="str">
            <v>44,08</v>
          </cell>
          <cell r="G9500" t="str">
            <v>44,08</v>
          </cell>
        </row>
        <row r="9501">
          <cell r="C9501">
            <v>3262</v>
          </cell>
          <cell r="D9501" t="str">
            <v>FLANGE SEXTAVADO DE FERRO GALVANIZADO, COM ROSCA BSP, DE 1/2"</v>
          </cell>
          <cell r="E9501" t="str">
            <v xml:space="preserve">UN    </v>
          </cell>
          <cell r="F9501" t="str">
            <v>19,30</v>
          </cell>
          <cell r="G9501" t="str">
            <v>19,30</v>
          </cell>
        </row>
        <row r="9502">
          <cell r="C9502">
            <v>3264</v>
          </cell>
          <cell r="D9502" t="str">
            <v>FLANGE SEXTAVADO DE FERRO GALVANIZADO, COM ROSCA BSP, DE 1"</v>
          </cell>
          <cell r="E9502" t="str">
            <v xml:space="preserve">UN    </v>
          </cell>
          <cell r="F9502" t="str">
            <v>31,70</v>
          </cell>
          <cell r="G9502" t="str">
            <v>31,70</v>
          </cell>
        </row>
        <row r="9503">
          <cell r="C9503">
            <v>3267</v>
          </cell>
          <cell r="D9503" t="str">
            <v>FLANGE SEXTAVADO DE FERRO GALVANIZADO, COM ROSCA BSP, DE 2 1/2"</v>
          </cell>
          <cell r="E9503" t="str">
            <v xml:space="preserve">UN    </v>
          </cell>
          <cell r="F9503" t="str">
            <v>103,53</v>
          </cell>
          <cell r="G9503" t="str">
            <v>103,53</v>
          </cell>
        </row>
        <row r="9504">
          <cell r="C9504">
            <v>3266</v>
          </cell>
          <cell r="D9504" t="str">
            <v>FLANGE SEXTAVADO DE FERRO GALVANIZADO, COM ROSCA BSP, DE 2"</v>
          </cell>
          <cell r="E9504" t="str">
            <v xml:space="preserve">UN    </v>
          </cell>
          <cell r="F9504" t="str">
            <v>65,87</v>
          </cell>
          <cell r="G9504" t="str">
            <v>65,87</v>
          </cell>
        </row>
        <row r="9505">
          <cell r="C9505">
            <v>3263</v>
          </cell>
          <cell r="D9505" t="str">
            <v>FLANGE SEXTAVADO DE FERRO GALVANIZADO, COM ROSCA BSP, DE 3/4"</v>
          </cell>
          <cell r="E9505" t="str">
            <v xml:space="preserve">UN    </v>
          </cell>
          <cell r="F9505" t="str">
            <v>26,36</v>
          </cell>
          <cell r="G9505" t="str">
            <v>26,36</v>
          </cell>
        </row>
        <row r="9506">
          <cell r="C9506">
            <v>3268</v>
          </cell>
          <cell r="D9506" t="str">
            <v>FLANGE SEXTAVADO DE FERRO GALVANIZADO, COM ROSCA BSP, DE 3"</v>
          </cell>
          <cell r="E9506" t="str">
            <v xml:space="preserve">UN    </v>
          </cell>
          <cell r="F9506" t="str">
            <v>139,97</v>
          </cell>
          <cell r="G9506" t="str">
            <v>139,97</v>
          </cell>
        </row>
        <row r="9507">
          <cell r="C9507">
            <v>3271</v>
          </cell>
          <cell r="D9507" t="str">
            <v>FLANGE SEXTAVADO DE FERRO GALVANIZADO, COM ROSCA BSP, DE 4"</v>
          </cell>
          <cell r="E9507" t="str">
            <v xml:space="preserve">UN    </v>
          </cell>
          <cell r="F9507" t="str">
            <v>206,94</v>
          </cell>
          <cell r="G9507" t="str">
            <v>206,94</v>
          </cell>
        </row>
        <row r="9508">
          <cell r="C9508">
            <v>3270</v>
          </cell>
          <cell r="D9508" t="str">
            <v>FLANGE SEXTAVADO DE FERRO GALVANIZADO, COM ROSCA BSP, DE 6"</v>
          </cell>
          <cell r="E9508" t="str">
            <v xml:space="preserve">UN    </v>
          </cell>
          <cell r="F9508" t="str">
            <v>347,67</v>
          </cell>
          <cell r="G9508" t="str">
            <v>347,67</v>
          </cell>
        </row>
        <row r="9509">
          <cell r="C9509">
            <v>3275</v>
          </cell>
          <cell r="D9509" t="str">
            <v>FORRO COMPOSTO POR PAINEIS DE LA DE VIDRO, REVESTIDOS EM PVC MICROPERFURADO, DE *1250 X 625* MM, ESPESSURA 15 MM (COM COLOCACAO)</v>
          </cell>
          <cell r="E9509" t="str">
            <v xml:space="preserve">M2    </v>
          </cell>
          <cell r="F9509" t="str">
            <v>145,76</v>
          </cell>
          <cell r="G9509" t="str">
            <v>145,76</v>
          </cell>
        </row>
        <row r="9510">
          <cell r="C9510">
            <v>39512</v>
          </cell>
          <cell r="D9510" t="str">
            <v>FORRO DE FIBRA MINERAL EM PLACAS DE 1250 X 625 MM, E = 15 MM, BORDA RETA, COM PINTURA ANTIMOFO, APOIADO EM PERFIL DE ACO GALVANIZADO COM 24 MM DE BASE - INSTALADO</v>
          </cell>
          <cell r="E9510" t="str">
            <v xml:space="preserve">M2    </v>
          </cell>
          <cell r="F9510" t="str">
            <v>144,05</v>
          </cell>
          <cell r="G9510" t="str">
            <v>144,05</v>
          </cell>
        </row>
        <row r="9511">
          <cell r="C9511">
            <v>39511</v>
          </cell>
          <cell r="D9511" t="str">
            <v>FORRO DE FIBRA MINERAL EM PLACAS DE 625 X 625 MM, E = 15 MM, BORDA RETA, COM PINTURA ANTIMOFO, APOIADO EM PERFIL DE ACO GALVANIZADO COM 24 MM DE BASE - INSTALADO</v>
          </cell>
          <cell r="E9511" t="str">
            <v xml:space="preserve">M2    </v>
          </cell>
          <cell r="F9511" t="str">
            <v>157,12</v>
          </cell>
          <cell r="G9511" t="str">
            <v>157,12</v>
          </cell>
        </row>
        <row r="9512">
          <cell r="C9512">
            <v>39513</v>
          </cell>
          <cell r="D9512" t="str">
            <v>FORRO DE FIBRA MINERAL EM PLACAS DE 625 X 625 MM, E = 15/16 MM, BORDA REBAIXADA, COM PINTURA ANTIMOFO, APOIADO EM PERFIL DE ACO GALVANIZADO COM 24 MM DE BASE - INSTALADO</v>
          </cell>
          <cell r="E9512" t="str">
            <v xml:space="preserve">M2    </v>
          </cell>
          <cell r="F9512" t="str">
            <v>168,53</v>
          </cell>
          <cell r="G9512" t="str">
            <v>168,53</v>
          </cell>
        </row>
        <row r="9513">
          <cell r="C9513">
            <v>3286</v>
          </cell>
          <cell r="D9513" t="str">
            <v>FORRO DE MADEIRA CEDRINHO OU EQUIVALENTE DA REGIAO, ENCAIXE MACHO/FEMEA COM FRISO, *10 X 1* CM (SEM COLOCACAO)</v>
          </cell>
          <cell r="E9513" t="str">
            <v xml:space="preserve">M2    </v>
          </cell>
          <cell r="F9513" t="str">
            <v>99,26</v>
          </cell>
          <cell r="G9513" t="str">
            <v>99,26</v>
          </cell>
        </row>
        <row r="9514">
          <cell r="C9514">
            <v>3287</v>
          </cell>
          <cell r="D9514" t="str">
            <v>FORRO DE MADEIRA CUMARU/IPE CHAMPANHE OU EQUIVALENTE DA REGIAO, ENCAIXE MACHO/FEMEA COM FRISO, *10 X 1* CM (SEM COLOCACAO)</v>
          </cell>
          <cell r="E9514" t="str">
            <v xml:space="preserve">M2    </v>
          </cell>
          <cell r="F9514" t="str">
            <v>150,00</v>
          </cell>
          <cell r="G9514" t="str">
            <v>150,00</v>
          </cell>
        </row>
        <row r="9515">
          <cell r="C9515">
            <v>3283</v>
          </cell>
          <cell r="D9515" t="str">
            <v>FORRO DE MADEIRA PINUS OU EQUIVALENTE DA REGIAO, ENCAIXE MACHO/FEMEA COM FRISO, *10 X 1* CM (SEM COLOCACAO)</v>
          </cell>
          <cell r="E9515" t="str">
            <v xml:space="preserve">M2    </v>
          </cell>
          <cell r="F9515" t="str">
            <v>31,51</v>
          </cell>
          <cell r="G9515" t="str">
            <v>31,51</v>
          </cell>
        </row>
        <row r="9516">
          <cell r="C9516">
            <v>11587</v>
          </cell>
          <cell r="D9516" t="str">
            <v>FORRO DE PVC LISO, BRANCO, REGUA DE 10 CM, ESPESSURA DE 8 MM A 10 MM (COM COLOCACAO / SEM ESTRUTURA METALICA)</v>
          </cell>
          <cell r="E9516" t="str">
            <v xml:space="preserve">M2    </v>
          </cell>
          <cell r="F9516" t="str">
            <v>99,95</v>
          </cell>
          <cell r="G9516" t="str">
            <v>99,95</v>
          </cell>
        </row>
        <row r="9517">
          <cell r="C9517">
            <v>36225</v>
          </cell>
          <cell r="D9517" t="str">
            <v>FORRO DE PVC LISO, BRANCO, REGUA DE 20 CM, ESPESSURA DE 8 MM A 10 MM, COMPRIMENTO 6 M (SEM COLOCACAO)</v>
          </cell>
          <cell r="E9517" t="str">
            <v xml:space="preserve">M2    </v>
          </cell>
          <cell r="F9517" t="str">
            <v>40,60</v>
          </cell>
          <cell r="G9517" t="str">
            <v>40,60</v>
          </cell>
        </row>
        <row r="9518">
          <cell r="C9518">
            <v>36230</v>
          </cell>
          <cell r="D9518" t="str">
            <v>FORRO DE PVC, FRISADO, BRANCO, REGUA DE 10 CM, ESPESSURA DE 8 MM A 10 MM E COMPRIMENTO 6 M (SEM COLOCACAO)</v>
          </cell>
          <cell r="E9518" t="str">
            <v xml:space="preserve">M2    </v>
          </cell>
          <cell r="F9518" t="str">
            <v>29,83</v>
          </cell>
          <cell r="G9518" t="str">
            <v>29,83</v>
          </cell>
        </row>
        <row r="9519">
          <cell r="C9519">
            <v>36238</v>
          </cell>
          <cell r="D9519" t="str">
            <v>FORRO DE PVC, FRISADO, BRANCO, REGUA DE 20 CM, ESPESSURA DE 8 MM A 10 MM E COMPRIMENTO 6 M (SEM COLOCACAO)</v>
          </cell>
          <cell r="E9519" t="str">
            <v xml:space="preserve">M2    </v>
          </cell>
          <cell r="F9519" t="str">
            <v>29,15</v>
          </cell>
          <cell r="G9519" t="str">
            <v>29,15</v>
          </cell>
        </row>
        <row r="9520">
          <cell r="C9520">
            <v>39363</v>
          </cell>
          <cell r="D9520" t="str">
            <v>FOSSA SEPTICA, SEM FILTRO, PARA 15 A 30 CONTRIBUINTES, CILINDRICA, COM TAMPA, EM POLIETILENO DE ALTA DENSIDADE (PEAD), CAPACIDADE APROXIMADA DE 5500 LITROS (NBR 7229)</v>
          </cell>
          <cell r="E9520" t="str">
            <v xml:space="preserve">UN    </v>
          </cell>
          <cell r="F9520" t="str">
            <v>5.354,96</v>
          </cell>
          <cell r="G9520" t="str">
            <v>5.354,96</v>
          </cell>
        </row>
        <row r="9521">
          <cell r="C9521">
            <v>39361</v>
          </cell>
          <cell r="D9521" t="str">
            <v>FOSSA SEPTICA, SEM FILTRO, PARA 4 A 7 CONTRIBUINTES, CILINDRICA,  COM TAMPA, EM POLIETILENO DE ALTA DENSIDADE (PEAD), CAPACIDADE APROXIMADA DE 1100 LITROS (NBR 7229)</v>
          </cell>
          <cell r="E9521" t="str">
            <v xml:space="preserve">UN    </v>
          </cell>
          <cell r="F9521" t="str">
            <v>1.376,99</v>
          </cell>
          <cell r="G9521" t="str">
            <v>1.376,99</v>
          </cell>
        </row>
        <row r="9522">
          <cell r="C9522">
            <v>39362</v>
          </cell>
          <cell r="D9522" t="str">
            <v>FOSSA SEPTICA, SEM FILTRO, PARA 8 A 14 CONTRIBUINTES, CILINDRICA, COM TAMPA, EM POLIETILENO DE ALTA DENSIDADE (PEAD), CAPACIDADE APROXIMADA DE 3000 LITROS (NBR 7229)</v>
          </cell>
          <cell r="E9522" t="str">
            <v xml:space="preserve">UN    </v>
          </cell>
          <cell r="F9522" t="str">
            <v>4.237,35</v>
          </cell>
          <cell r="G9522" t="str">
            <v>4.237,35</v>
          </cell>
        </row>
        <row r="9523">
          <cell r="C9523">
            <v>39364</v>
          </cell>
          <cell r="D9523" t="str">
            <v>FOSSA SEPTICA,SEM FILTRO, PARA 40 A 52 CONTRIBUINTES, CILINDRICA, COM TAMPA, EM POLIETILENO DE ALTA DENSIDADE (PEAD), CAPACIDADE APROXIMADA DE 10000 LITROS (NBR 7229)</v>
          </cell>
          <cell r="E9523" t="str">
            <v xml:space="preserve">UN    </v>
          </cell>
          <cell r="F9523" t="str">
            <v>12.239,91</v>
          </cell>
          <cell r="G9523" t="str">
            <v>12.239,91</v>
          </cell>
        </row>
        <row r="9524">
          <cell r="C9524">
            <v>14576</v>
          </cell>
          <cell r="D9524" t="str">
            <v>FRESADORA DE ASFALTO A FRIO SOBRE ESTEIRAS, LARG. FRESAGEM 2,00 M, POT. 410 KW/550 HP</v>
          </cell>
          <cell r="E9524" t="str">
            <v xml:space="preserve">UN    </v>
          </cell>
          <cell r="F9524" t="str">
            <v>6.823.378,57</v>
          </cell>
          <cell r="G9524" t="str">
            <v>6.823.378,57</v>
          </cell>
        </row>
        <row r="9525">
          <cell r="C9525">
            <v>13877</v>
          </cell>
          <cell r="D9525" t="str">
            <v>FRESADORA DE ASFALTO A FRIO SOBRE RODAS, LARG. FRESAGEM 1,00 M, POT. 155 KW/208 HP</v>
          </cell>
          <cell r="E9525" t="str">
            <v xml:space="preserve">UN    </v>
          </cell>
          <cell r="F9525" t="str">
            <v>2.920.986,59</v>
          </cell>
          <cell r="G9525" t="str">
            <v>2.920.986,59</v>
          </cell>
        </row>
        <row r="9526">
          <cell r="C9526">
            <v>7307</v>
          </cell>
          <cell r="D9526" t="str">
            <v>FUNDO ANTICORROSIVO PARA METAIS FERROSOS (ZARCAO)</v>
          </cell>
          <cell r="E9526" t="str">
            <v xml:space="preserve">L     </v>
          </cell>
          <cell r="F9526" t="str">
            <v>38,35</v>
          </cell>
          <cell r="G9526" t="str">
            <v>38,35</v>
          </cell>
        </row>
        <row r="9527">
          <cell r="C9527">
            <v>38122</v>
          </cell>
          <cell r="D9527" t="str">
            <v>FUNDO PREPARADOR ACRILICO BASE AGUA</v>
          </cell>
          <cell r="E9527" t="str">
            <v xml:space="preserve">L     </v>
          </cell>
          <cell r="F9527" t="str">
            <v>17,40</v>
          </cell>
          <cell r="G9527" t="str">
            <v>17,40</v>
          </cell>
        </row>
        <row r="9528">
          <cell r="C9528">
            <v>43653</v>
          </cell>
          <cell r="D9528" t="str">
            <v>FUNDO SINTETICO NIVELADOR BRANCO FOSCO PARA MADEIRA</v>
          </cell>
          <cell r="E9528" t="str">
            <v xml:space="preserve">L     </v>
          </cell>
          <cell r="F9528" t="str">
            <v>36,59</v>
          </cell>
          <cell r="G9528" t="str">
            <v>36,59</v>
          </cell>
        </row>
        <row r="9529">
          <cell r="C9529">
            <v>38633</v>
          </cell>
          <cell r="D9529" t="str">
            <v>FURO PARA TORNEIRA OU OUTROS ACESSORIOS  EM BANCADA DE MARMORE/ GRANITO OU OUTRO TIPO DE PEDRA NATURAL</v>
          </cell>
          <cell r="E9529" t="str">
            <v xml:space="preserve">UN    </v>
          </cell>
          <cell r="F9529" t="str">
            <v>13,72</v>
          </cell>
          <cell r="G9529" t="str">
            <v>13,72</v>
          </cell>
        </row>
        <row r="9530">
          <cell r="C9530">
            <v>12344</v>
          </cell>
          <cell r="D9530" t="str">
            <v>FUSIVEL DIAZED 20 A TAMANHO DII, CAPACIDADE DE INTERRUPCAO DE 50 KA EM VCA E 8 KA EM VCC, TENSAO NOMIMNAL DE 500 V</v>
          </cell>
          <cell r="E9530" t="str">
            <v xml:space="preserve">UN    </v>
          </cell>
          <cell r="F9530" t="str">
            <v>5,78</v>
          </cell>
          <cell r="G9530" t="str">
            <v>5,78</v>
          </cell>
        </row>
        <row r="9531">
          <cell r="C9531">
            <v>12343</v>
          </cell>
          <cell r="D9531" t="str">
            <v>FUSIVEL DIAZED 35 A TAMANHO DIII, CAPACIDADE DE INTERRUPCAO DE 50 KA EM VCA E 8 KA EM VCC, TENSAO NOMIMNAL DE 500 V</v>
          </cell>
          <cell r="E9531" t="str">
            <v xml:space="preserve">UN    </v>
          </cell>
          <cell r="F9531" t="str">
            <v>8,96</v>
          </cell>
          <cell r="G9531" t="str">
            <v>8,96</v>
          </cell>
        </row>
        <row r="9532">
          <cell r="C9532">
            <v>3295</v>
          </cell>
          <cell r="D9532" t="str">
            <v>FUSIVEL NH *36* A 80 AMPERES, TAMANHO 00, CAPACIDADE DE INTERRUPCAO DE 120 KA, TENSAO NOMIMNAL DE 500 V</v>
          </cell>
          <cell r="E9532" t="str">
            <v xml:space="preserve">UN    </v>
          </cell>
          <cell r="F9532" t="str">
            <v>31,29</v>
          </cell>
          <cell r="G9532" t="str">
            <v>31,29</v>
          </cell>
        </row>
        <row r="9533">
          <cell r="C9533">
            <v>3302</v>
          </cell>
          <cell r="D9533" t="str">
            <v>FUSIVEL NH 100 A TAMANHO 00, CAPACIDADE DE INTERRUPCAO DE 120 KA, TENSAO NOMIMNAL DE 500 V</v>
          </cell>
          <cell r="E9533" t="str">
            <v xml:space="preserve">UN    </v>
          </cell>
          <cell r="F9533" t="str">
            <v>32,72</v>
          </cell>
          <cell r="G9533" t="str">
            <v>32,72</v>
          </cell>
        </row>
        <row r="9534">
          <cell r="C9534">
            <v>3297</v>
          </cell>
          <cell r="D9534" t="str">
            <v>FUSIVEL NH 125 A TAMANHO 00, CAPACIDADE DE INTERRUPCAO DE 120 KA, TENSAO NOMIMNAL DE 500 V</v>
          </cell>
          <cell r="E9534" t="str">
            <v xml:space="preserve">UN    </v>
          </cell>
          <cell r="F9534" t="str">
            <v>34,92</v>
          </cell>
          <cell r="G9534" t="str">
            <v>34,92</v>
          </cell>
        </row>
        <row r="9535">
          <cell r="C9535">
            <v>3294</v>
          </cell>
          <cell r="D9535" t="str">
            <v>FUSIVEL NH 160 A TAMANHO 00, CAPACIDADE DE INTERRUPCAO DE 120 KA, TENSAO NOMIMNAL DE 500 V</v>
          </cell>
          <cell r="E9535" t="str">
            <v xml:space="preserve">UN    </v>
          </cell>
          <cell r="F9535" t="str">
            <v>35,46</v>
          </cell>
          <cell r="G9535" t="str">
            <v>35,46</v>
          </cell>
        </row>
        <row r="9536">
          <cell r="C9536">
            <v>3292</v>
          </cell>
          <cell r="D9536" t="str">
            <v>FUSIVEL NH 20 A TAMANHO 000, CAPACIDADE DE INTERRUPCAO DE 120 KA, TENSAO NOMIMNAL DE 500 V</v>
          </cell>
          <cell r="E9536" t="str">
            <v xml:space="preserve">UN    </v>
          </cell>
          <cell r="F9536" t="str">
            <v>33,31</v>
          </cell>
          <cell r="G9536" t="str">
            <v>33,31</v>
          </cell>
        </row>
        <row r="9537">
          <cell r="C9537">
            <v>3298</v>
          </cell>
          <cell r="D9537" t="str">
            <v>FUSIVEL NH 200 A 250 AMPERES, TAMANHO 1, CAPACIDADE DE INTERRUPCAO DE 120 KA, TENSAO NOMIMNAL DE 500 V</v>
          </cell>
          <cell r="E9537" t="str">
            <v xml:space="preserve">UN    </v>
          </cell>
          <cell r="F9537" t="str">
            <v>78,07</v>
          </cell>
          <cell r="G9537" t="str">
            <v>78,07</v>
          </cell>
        </row>
        <row r="9538">
          <cell r="C9538">
            <v>11596</v>
          </cell>
          <cell r="D9538" t="str">
            <v>GABIAO  TIPO CAIXA, MALHA HEXAGONAL 8 X 10 CM (ZN/AL), FIO 2,7 MM, DIMENSOES 2,0 X 1,0 X 0,5 M (C X L X A)</v>
          </cell>
          <cell r="E9538" t="str">
            <v xml:space="preserve">UN    </v>
          </cell>
          <cell r="F9538" t="str">
            <v>571,08</v>
          </cell>
          <cell r="G9538" t="str">
            <v>571,08</v>
          </cell>
        </row>
        <row r="9539">
          <cell r="C9539">
            <v>34802</v>
          </cell>
          <cell r="D9539" t="str">
            <v>GABIAO MANTA (COLCHAO) MALHA HEXAGONAL 6 X 8 CM (ZN/AL REVESTIDO COM POLIMERO), DIMENSOES 4,0 X 2,0 X 0,17 M (C X L X A) FIO 2 MM</v>
          </cell>
          <cell r="E9539" t="str">
            <v xml:space="preserve">UN    </v>
          </cell>
          <cell r="F9539" t="str">
            <v>1.568,39</v>
          </cell>
          <cell r="G9539" t="str">
            <v>1.568,39</v>
          </cell>
        </row>
        <row r="9540">
          <cell r="C9540">
            <v>11588</v>
          </cell>
          <cell r="D9540" t="str">
            <v>GABIAO MANTA (COLCHAO) MALHA HEXAGONAL 6 X 8 CM (ZN/AL REVESTIDO COM POLIMERO), FIO 2 MM, DIMENSOES 4,0 X 2,0 X 0,23 M (C X L X A)</v>
          </cell>
          <cell r="E9540" t="str">
            <v xml:space="preserve">UN    </v>
          </cell>
          <cell r="F9540" t="str">
            <v>1.692,03</v>
          </cell>
          <cell r="G9540" t="str">
            <v>1.692,03</v>
          </cell>
        </row>
        <row r="9541">
          <cell r="C9541">
            <v>34383</v>
          </cell>
          <cell r="D9541" t="str">
            <v>GABIAO MANTA (COLCHAO) MALHA HEXAGONAL 6 X 8 CM (ZN/AL REVESTIDO COM POLIMERO), FIO 2 MM, DIMENSOES 4,0 X 2,0 X 0,3 M (C X L X A)</v>
          </cell>
          <cell r="E9541" t="str">
            <v xml:space="preserve">UN    </v>
          </cell>
          <cell r="F9541" t="str">
            <v>1.861,36</v>
          </cell>
          <cell r="G9541" t="str">
            <v>1.861,36</v>
          </cell>
        </row>
        <row r="9542">
          <cell r="C9542">
            <v>40451</v>
          </cell>
          <cell r="D9542" t="str">
            <v>GABIAO MANTA (COLCHAO) MALHA HEXAGONAL 6 X 8 CM (ZN/AL REVESTIDO COM POLIMERO), FIO 2,0 MM, DIMENSOES 5,0 X 2,0 X 0,17 M (C X L X A)</v>
          </cell>
          <cell r="E9542" t="str">
            <v xml:space="preserve">M2    </v>
          </cell>
          <cell r="F9542" t="str">
            <v>150,46</v>
          </cell>
          <cell r="G9542" t="str">
            <v>150,46</v>
          </cell>
        </row>
        <row r="9543">
          <cell r="C9543">
            <v>40453</v>
          </cell>
          <cell r="D9543" t="str">
            <v>GABIAO MANTA (COLCHAO) MALHA HEXAGONAL 6 X 8 CM (ZN/AL REVESTIDO COM POLIMERO), FIO 2,0 MM, DIMENSOES 5,0 X 2,0 X 0,23 M (C X L X A)</v>
          </cell>
          <cell r="E9543" t="str">
            <v xml:space="preserve">M2    </v>
          </cell>
          <cell r="F9543" t="str">
            <v>162,79</v>
          </cell>
          <cell r="G9543" t="str">
            <v>162,79</v>
          </cell>
        </row>
        <row r="9544">
          <cell r="C9544">
            <v>40452</v>
          </cell>
          <cell r="D9544" t="str">
            <v>GABIAO MANTA (COLCHAO) MALHA HEXAGONAL 6 X 8 CM (ZN/AL REVESTIDO COM POLIMERO), FIO 2,0 MM, DIMENSOES 5,0 X 2,0 X 0,30 M (C X L X A)</v>
          </cell>
          <cell r="E9544" t="str">
            <v xml:space="preserve">M2    </v>
          </cell>
          <cell r="F9544" t="str">
            <v>178,57</v>
          </cell>
          <cell r="G9544" t="str">
            <v>178,57</v>
          </cell>
        </row>
        <row r="9545">
          <cell r="C9545">
            <v>11594</v>
          </cell>
          <cell r="D9545" t="str">
            <v>GABIAO SACO MALHA HEXAGONAL 8 X 10 CM (ZN/AL REVESTIDO COM POLIMERO),  FIO 2,4 MM, DIMENSOES 3,0 X 0,65 M</v>
          </cell>
          <cell r="E9545" t="str">
            <v xml:space="preserve">UN    </v>
          </cell>
          <cell r="F9545" t="str">
            <v>539,30</v>
          </cell>
          <cell r="G9545" t="str">
            <v>539,30</v>
          </cell>
        </row>
        <row r="9546">
          <cell r="C9546">
            <v>3311</v>
          </cell>
          <cell r="D9546" t="str">
            <v>GABIAO SACO MALHA HEXAGONAL 8 X 10 CM (ZN/AL REVESTIDO COM POLIMERO), FIO 2,4 MM, H = 0,65 M</v>
          </cell>
          <cell r="E9546" t="str">
            <v xml:space="preserve">M3    </v>
          </cell>
          <cell r="F9546" t="str">
            <v>539,30</v>
          </cell>
          <cell r="G9546" t="str">
            <v>539,30</v>
          </cell>
        </row>
        <row r="9547">
          <cell r="C9547">
            <v>11599</v>
          </cell>
          <cell r="D9547" t="str">
            <v>GABIAO SACO MALHA HEXAGONAL 8 X 10 CM (ZN/AL), FIO 2,7 MM, DIMENSOES 4,0 X 0,65 M</v>
          </cell>
          <cell r="E9547" t="str">
            <v xml:space="preserve">UN    </v>
          </cell>
          <cell r="F9547" t="str">
            <v>717,21</v>
          </cell>
          <cell r="G9547" t="str">
            <v>717,21</v>
          </cell>
        </row>
        <row r="9548">
          <cell r="C9548">
            <v>11593</v>
          </cell>
          <cell r="D9548" t="str">
            <v>GABIAO TIPO CAIXA MALHA HEXAGONAL 8 X 10 CM (ZN/AL REVESTIDO COM POLIMERO),  FIO 2,4 MM, DIMENSOES 2,0 X 1,0 X 1,0 M (C X L X A)</v>
          </cell>
          <cell r="E9548" t="str">
            <v xml:space="preserve">UN    </v>
          </cell>
          <cell r="F9548" t="str">
            <v>1.005,48</v>
          </cell>
          <cell r="G9548" t="str">
            <v>1.005,48</v>
          </cell>
        </row>
        <row r="9549">
          <cell r="C9549">
            <v>3314</v>
          </cell>
          <cell r="D9549" t="str">
            <v>GABIAO TIPO CAIXA MALHA HEXAGONAL 8 X 10 CM (ZN/AL REVESTIDO COM POLIMERO),  FIO 2,4 MM, H = 0,50 M</v>
          </cell>
          <cell r="E9549" t="str">
            <v xml:space="preserve">M3    </v>
          </cell>
          <cell r="F9549" t="str">
            <v>719,12</v>
          </cell>
          <cell r="G9549" t="str">
            <v>719,12</v>
          </cell>
        </row>
        <row r="9550">
          <cell r="C9550">
            <v>11597</v>
          </cell>
          <cell r="D9550" t="str">
            <v>GABIAO TIPO CAIXA MALHA HEXAGONAL 8 X 10 CM (ZN/AL), FIO 2,7 MM, DIMENSOES 2,0 X 1,0 X 1,0 M (C X L X A)</v>
          </cell>
          <cell r="E9550" t="str">
            <v xml:space="preserve">UN    </v>
          </cell>
          <cell r="F9550" t="str">
            <v>836,25</v>
          </cell>
          <cell r="G9550" t="str">
            <v>836,25</v>
          </cell>
        </row>
        <row r="9551">
          <cell r="C9551">
            <v>3309</v>
          </cell>
          <cell r="D9551" t="str">
            <v>GABIAO TIPO CAIXA MALHA HEXAGONAL 8 X 10 CM (ZN/AL), FIO 2,7 MM, H = 0,50 M</v>
          </cell>
          <cell r="E9551" t="str">
            <v xml:space="preserve">M3    </v>
          </cell>
          <cell r="F9551" t="str">
            <v>571,08</v>
          </cell>
          <cell r="G9551" t="str">
            <v>571,08</v>
          </cell>
        </row>
        <row r="9552">
          <cell r="C9552">
            <v>34612</v>
          </cell>
          <cell r="D9552" t="str">
            <v>GABIAO TIPO CAIXA PARA SOLO REFORCADO, MALHA HEXAGONAL DE DUPLA TORCAO 8 X 10 CM (ZN/AL REVESTIDO COM POLIMERO), FIO 2,7 MM, DIMENSOES 2,0 X 1,0 X 0,5 M, COM CAUDA DE 3,0 M</v>
          </cell>
          <cell r="E9552" t="str">
            <v xml:space="preserve">UN    </v>
          </cell>
          <cell r="F9552" t="str">
            <v>1.034,30</v>
          </cell>
          <cell r="G9552" t="str">
            <v>1.034,30</v>
          </cell>
        </row>
        <row r="9553">
          <cell r="C9553">
            <v>34635</v>
          </cell>
          <cell r="D9553" t="str">
            <v>GABIAO TIPO CAIXA PARA SOLO REFORCADO, MALHA HEXAGONAL DE DUPLA TORCAO 8 X 10 CM (ZN/AL REVESTIDO COM POLIMERO), FIO 2,7 MM, DIMENSOES 2,0 X 1,0 X 1,0 M, COM CAUDA DE 3,0 M</v>
          </cell>
          <cell r="E9553" t="str">
            <v xml:space="preserve">UN    </v>
          </cell>
          <cell r="F9553" t="str">
            <v>1.330,06</v>
          </cell>
          <cell r="G9553" t="str">
            <v>1.330,06</v>
          </cell>
        </row>
        <row r="9554">
          <cell r="C9554">
            <v>34633</v>
          </cell>
          <cell r="D9554" t="str">
            <v>GABIAO TIPO CAIXA PARA SOLO REFORCADO, MALHA HEXAGONAL DE DUPLA TORCAO 8 X 10 CM (ZN/AL REVESTIDO COM POLIMERO), FIO 2,7 MM, DIMENSOES 2,0 X 1,0 X 1,0 M, COM CAUDA DE 4,0 M</v>
          </cell>
          <cell r="E9554" t="str">
            <v xml:space="preserve">UN    </v>
          </cell>
          <cell r="F9554" t="str">
            <v>1.466,07</v>
          </cell>
          <cell r="G9554" t="str">
            <v>1.466,07</v>
          </cell>
        </row>
        <row r="9555">
          <cell r="C9555">
            <v>40440</v>
          </cell>
          <cell r="D9555" t="str">
            <v>GABIAO TIPO CAIXA PARA SOLO REFORCADO, MALHA HEXAGONAL 8 X 10 CM (ZN/AL REVESTIDO COM POLIMERO), FIO 2,7 MM, DIMENSOES 2,0 X 1,0 X 0,5 M, COM CAUDA DE 4,0 M</v>
          </cell>
          <cell r="E9555" t="str">
            <v xml:space="preserve">M3    </v>
          </cell>
          <cell r="F9555" t="str">
            <v>749,04</v>
          </cell>
          <cell r="G9555" t="str">
            <v>749,04</v>
          </cell>
        </row>
        <row r="9556">
          <cell r="C9556">
            <v>40441</v>
          </cell>
          <cell r="D9556" t="str">
            <v>GABIAO TIPO CAIXA PARA SOLO REFORCADO, MALHA HEXAGONAL 8 X 10 CM (ZN/AL REVESTIDO COM POLIMERO), FIO 2,7 MM, DIMENSOES 2,0 X 1,0 X 1,0 M, COM CAUDA DE 4,0 M</v>
          </cell>
          <cell r="E9556" t="str">
            <v xml:space="preserve">M3    </v>
          </cell>
          <cell r="F9556" t="str">
            <v>478,22</v>
          </cell>
          <cell r="G9556" t="str">
            <v>478,22</v>
          </cell>
        </row>
        <row r="9557">
          <cell r="C9557">
            <v>40449</v>
          </cell>
          <cell r="D9557" t="str">
            <v>GABIAO TIPO CAIXA TRAPEZOIDAL, MALHA HEXAGONAL 10 X 12 CM (ZN/AL REVESTIDO COM POLIMERO) FIO 2,7 MM, FACE COM 65 GRAUS, COM GEOSSINTETICO, DIMENSOES 2,0 X 1,5 X 1,0 M (C X L X A)</v>
          </cell>
          <cell r="E9557" t="str">
            <v xml:space="preserve">M3    </v>
          </cell>
          <cell r="F9557" t="str">
            <v>402,02</v>
          </cell>
          <cell r="G9557" t="str">
            <v>402,02</v>
          </cell>
        </row>
        <row r="9558">
          <cell r="C9558">
            <v>34800</v>
          </cell>
          <cell r="D9558" t="str">
            <v>GABIAO TIPO CAIXA, MALHA HEXAGONAL 8 X 10 CM (ZN/AL REVESTIDO COM POLIMERO), FIO DE 2,4 MM, DIMENSOES 2,0 x 1,0 x 1,0 M (C X L X A)</v>
          </cell>
          <cell r="E9558" t="str">
            <v xml:space="preserve">M3    </v>
          </cell>
          <cell r="F9558" t="str">
            <v>502,73</v>
          </cell>
          <cell r="G9558" t="str">
            <v>502,73</v>
          </cell>
        </row>
        <row r="9559">
          <cell r="C9559">
            <v>11592</v>
          </cell>
          <cell r="D9559" t="str">
            <v>GABIAO TIPO CAIXA, MALHA HEXAGONAL 8 X 10 CM (ZN/AL REVESTIDO COM POLIMERO), FIO 2,4 MM, DIMENSOES 2,0 X 1,0 X 0,5 M (C X L X A)</v>
          </cell>
          <cell r="E9559" t="str">
            <v xml:space="preserve">UN    </v>
          </cell>
          <cell r="F9559" t="str">
            <v>719,12</v>
          </cell>
          <cell r="G9559" t="str">
            <v>719,12</v>
          </cell>
        </row>
        <row r="9560">
          <cell r="C9560">
            <v>40438</v>
          </cell>
          <cell r="D9560" t="str">
            <v>GABIAO TIPO CAIXA, MALHA HEXAGONAL 8 X 10 CM (ZN/AL), FIO DE 2,7 MM, DIMENSOES 2,0 X 1,0 X 1,0 M (C X L X A)</v>
          </cell>
          <cell r="E9560" t="str">
            <v xml:space="preserve">M3    </v>
          </cell>
          <cell r="F9560" t="str">
            <v>334,93</v>
          </cell>
          <cell r="G9560" t="str">
            <v>334,93</v>
          </cell>
        </row>
        <row r="9561">
          <cell r="C9561">
            <v>40436</v>
          </cell>
          <cell r="D9561" t="str">
            <v>GABIAO TIPO CAIXA, MALHA HEXAGONAL 8 X 10 CM (ZN/AL), FIO DE 2,7 MM, DIMENSOES 5,0 X 1,0 X 1,0 M (C X L X A)</v>
          </cell>
          <cell r="E9561" t="str">
            <v xml:space="preserve">M3    </v>
          </cell>
          <cell r="F9561" t="str">
            <v>417,63</v>
          </cell>
          <cell r="G9561" t="str">
            <v>417,63</v>
          </cell>
        </row>
        <row r="9562">
          <cell r="C9562">
            <v>4315</v>
          </cell>
          <cell r="D9562" t="str">
            <v>GANCHO CHATO EM FERRO GALVANIZADO,  L = 110 MM, RECOBRIMENTO = 100MM, SECAO 1/8 X 1/2" (3 MM X 12 MM), PARA FIXAR TELHA DE FIBROCIMENTO ONDULADA</v>
          </cell>
          <cell r="E9562" t="str">
            <v xml:space="preserve">UN    </v>
          </cell>
          <cell r="F9562" t="str">
            <v>2,61</v>
          </cell>
          <cell r="G9562" t="str">
            <v>2,61</v>
          </cell>
        </row>
        <row r="9563">
          <cell r="C9563">
            <v>402</v>
          </cell>
          <cell r="D9563" t="str">
            <v>GANCHO OLHAL EM ACO GALVANIZADO, ESPESSURA 16MM, ABERTURA 21MM</v>
          </cell>
          <cell r="E9563" t="str">
            <v xml:space="preserve">UN    </v>
          </cell>
          <cell r="F9563" t="str">
            <v>19,14</v>
          </cell>
          <cell r="G9563" t="str">
            <v>19,14</v>
          </cell>
        </row>
        <row r="9564">
          <cell r="C9564">
            <v>4226</v>
          </cell>
          <cell r="D9564" t="str">
            <v>GAS DE COZINHA - GLP</v>
          </cell>
          <cell r="E9564" t="str">
            <v xml:space="preserve">KG    </v>
          </cell>
          <cell r="F9564" t="str">
            <v>8,60</v>
          </cell>
          <cell r="G9564" t="str">
            <v>8,60</v>
          </cell>
        </row>
        <row r="9565">
          <cell r="C9565">
            <v>4222</v>
          </cell>
          <cell r="D9565" t="str">
            <v>GASOLINA COMUM</v>
          </cell>
          <cell r="E9565" t="str">
            <v xml:space="preserve">L     </v>
          </cell>
          <cell r="F9565" t="str">
            <v>7,28</v>
          </cell>
          <cell r="G9565" t="str">
            <v>7,28</v>
          </cell>
        </row>
        <row r="9566">
          <cell r="C9566">
            <v>34804</v>
          </cell>
          <cell r="D9566" t="str">
            <v>GEOGRELHA TECIDA COM FILAMENTOS DE POLIESTER + PVC, RESISTENCIA LONGITUDINAL: 90 KN/M, RESISTENCIA TRANSVERSAL: 30 KN/M, ALONGAMENTO = 12 POR CENTO</v>
          </cell>
          <cell r="E9566" t="str">
            <v xml:space="preserve">M2    </v>
          </cell>
          <cell r="F9566" t="str">
            <v>60,71</v>
          </cell>
          <cell r="G9566" t="str">
            <v>60,71</v>
          </cell>
        </row>
        <row r="9567">
          <cell r="C9567">
            <v>4013</v>
          </cell>
          <cell r="D9567" t="str">
            <v>GEOTEXTIL NAO TECIDO AGULHADO DE FILAMENTOS CONTINUOS 100% POLIESTER, RESITENCIA A TRACAO = 09 KN/M</v>
          </cell>
          <cell r="E9567" t="str">
            <v xml:space="preserve">M2    </v>
          </cell>
          <cell r="F9567" t="str">
            <v>5,60</v>
          </cell>
          <cell r="G9567" t="str">
            <v>5,60</v>
          </cell>
        </row>
        <row r="9568">
          <cell r="C9568">
            <v>4011</v>
          </cell>
          <cell r="D9568" t="str">
            <v>GEOTEXTIL NAO TECIDO AGULHADO DE FILAMENTOS CONTINUOS 100% POLIESTER, RESITENCIA A TRACAO = 10 KN/M</v>
          </cell>
          <cell r="E9568" t="str">
            <v xml:space="preserve">M2    </v>
          </cell>
          <cell r="F9568" t="str">
            <v>6,25</v>
          </cell>
          <cell r="G9568" t="str">
            <v>6,25</v>
          </cell>
        </row>
        <row r="9569">
          <cell r="C9569">
            <v>4021</v>
          </cell>
          <cell r="D9569" t="str">
            <v>GEOTEXTIL NAO TECIDO AGULHADO DE FILAMENTOS CONTINUOS 100% POLIESTER, RESITENCIA A TRACAO = 14 KN/M</v>
          </cell>
          <cell r="E9569" t="str">
            <v xml:space="preserve">M2    </v>
          </cell>
          <cell r="F9569" t="str">
            <v>7,80</v>
          </cell>
          <cell r="G9569" t="str">
            <v>7,80</v>
          </cell>
        </row>
        <row r="9570">
          <cell r="C9570">
            <v>4019</v>
          </cell>
          <cell r="D9570" t="str">
            <v>GEOTEXTIL NAO TECIDO AGULHADO DE FILAMENTOS CONTINUOS 100% POLIESTER, RESITENCIA A TRACAO = 16 KN/M</v>
          </cell>
          <cell r="E9570" t="str">
            <v xml:space="preserve">M2    </v>
          </cell>
          <cell r="F9570" t="str">
            <v>9,36</v>
          </cell>
          <cell r="G9570" t="str">
            <v>9,36</v>
          </cell>
        </row>
        <row r="9571">
          <cell r="C9571">
            <v>4012</v>
          </cell>
          <cell r="D9571" t="str">
            <v>GEOTEXTIL NAO TECIDO AGULHADO DE FILAMENTOS CONTINUOS 100% POLIESTER, RESITENCIA A TRACAO = 21 KN/M</v>
          </cell>
          <cell r="E9571" t="str">
            <v xml:space="preserve">M2    </v>
          </cell>
          <cell r="F9571" t="str">
            <v>12,54</v>
          </cell>
          <cell r="G9571" t="str">
            <v>12,54</v>
          </cell>
        </row>
        <row r="9572">
          <cell r="C9572">
            <v>4020</v>
          </cell>
          <cell r="D9572" t="str">
            <v>GEOTEXTIL NAO TECIDO AGULHADO DE FILAMENTOS CONTINUOS 100% POLIESTER, RESITENCIA A TRACAO = 26 KN/M</v>
          </cell>
          <cell r="E9572" t="str">
            <v xml:space="preserve">M2    </v>
          </cell>
          <cell r="F9572" t="str">
            <v>15,71</v>
          </cell>
          <cell r="G9572" t="str">
            <v>15,71</v>
          </cell>
        </row>
        <row r="9573">
          <cell r="C9573">
            <v>4018</v>
          </cell>
          <cell r="D9573" t="str">
            <v>GEOTEXTIL NAO TECIDO AGULHADO DE FILAMENTOS CONTINUOS 100% POLIESTER, RESITENCIA A TRACAO = 31 KN/M</v>
          </cell>
          <cell r="E9573" t="str">
            <v xml:space="preserve">M2    </v>
          </cell>
          <cell r="F9573" t="str">
            <v>18,82</v>
          </cell>
          <cell r="G9573" t="str">
            <v>18,82</v>
          </cell>
        </row>
        <row r="9574">
          <cell r="C9574">
            <v>36498</v>
          </cell>
          <cell r="D9574" t="str">
            <v>GERADOR PORTATIL MONOFASICO, POTENCIA 5500 VA, MOTOR A GASOLINA, POTENCIA DO MOTOR 13 CV</v>
          </cell>
          <cell r="E9574" t="str">
            <v xml:space="preserve">UN    </v>
          </cell>
          <cell r="F9574" t="str">
            <v>4.463,68</v>
          </cell>
          <cell r="G9574" t="str">
            <v>4.463,68</v>
          </cell>
        </row>
        <row r="9575">
          <cell r="C9575">
            <v>12872</v>
          </cell>
          <cell r="D9575" t="str">
            <v>GESSEIRO (HORISTA)</v>
          </cell>
          <cell r="E9575" t="str">
            <v xml:space="preserve">H     </v>
          </cell>
          <cell r="F9575" t="str">
            <v>17,70</v>
          </cell>
          <cell r="G9575" t="str">
            <v>20,50</v>
          </cell>
        </row>
        <row r="9576">
          <cell r="C9576">
            <v>41075</v>
          </cell>
          <cell r="D9576" t="str">
            <v>GESSEIRO (MENSALISTA)</v>
          </cell>
          <cell r="E9576" t="str">
            <v xml:space="preserve">MES   </v>
          </cell>
          <cell r="F9576" t="str">
            <v>3.136,34</v>
          </cell>
          <cell r="G9576" t="str">
            <v>3.634,17</v>
          </cell>
        </row>
        <row r="9577">
          <cell r="C9577">
            <v>44324</v>
          </cell>
          <cell r="D9577" t="str">
            <v>GESSO COLA, EM PO, PARA FIXACAO DE MOLDURAS, SANCAS E BLOCOS DE GESSO</v>
          </cell>
          <cell r="E9577" t="str">
            <v xml:space="preserve">KG    </v>
          </cell>
          <cell r="F9577" t="str">
            <v>2,61</v>
          </cell>
          <cell r="G9577" t="str">
            <v>2,61</v>
          </cell>
        </row>
        <row r="9578">
          <cell r="C9578">
            <v>3315</v>
          </cell>
          <cell r="D9578" t="str">
            <v>GESSO EM PO PARA REVESTIMENTOS/MOLDURAS/SANCAS E USO GERAL</v>
          </cell>
          <cell r="E9578" t="str">
            <v xml:space="preserve">KG    </v>
          </cell>
          <cell r="F9578" t="str">
            <v>0,75</v>
          </cell>
          <cell r="G9578" t="str">
            <v>0,75</v>
          </cell>
        </row>
        <row r="9579">
          <cell r="C9579">
            <v>36870</v>
          </cell>
          <cell r="D9579" t="str">
            <v>GESSO PROJETADO</v>
          </cell>
          <cell r="E9579" t="str">
            <v xml:space="preserve">KG    </v>
          </cell>
          <cell r="F9579" t="str">
            <v>0,58</v>
          </cell>
          <cell r="G9579" t="str">
            <v>0,58</v>
          </cell>
        </row>
        <row r="9580">
          <cell r="C9580">
            <v>5092</v>
          </cell>
          <cell r="D9580" t="str">
            <v>GONZO DE EMBUTIR, EM LATAO / ZAMAC, *20 X 48* MM, PARA JANELA BASCULANTE / PIVOTANTE, JOGO COM 4 PECAS (PAR)  - INCLUI PARAFUSOS</v>
          </cell>
          <cell r="E9580" t="str">
            <v xml:space="preserve">PAR   </v>
          </cell>
          <cell r="F9580" t="str">
            <v>17,99</v>
          </cell>
          <cell r="G9580" t="str">
            <v>17,99</v>
          </cell>
        </row>
        <row r="9581">
          <cell r="C9581">
            <v>11462</v>
          </cell>
          <cell r="D9581" t="str">
            <v>GONZO DE SOBREPOR, EM LATAO / ZAMAC, PARA JANELA PIVOTANTE - INCLUI PARAFUSOS</v>
          </cell>
          <cell r="E9581" t="str">
            <v xml:space="preserve">PAR   </v>
          </cell>
          <cell r="F9581" t="str">
            <v>18,39</v>
          </cell>
          <cell r="G9581" t="str">
            <v>18,39</v>
          </cell>
        </row>
        <row r="9582">
          <cell r="C9582">
            <v>36529</v>
          </cell>
          <cell r="D9582" t="str">
            <v>GRADE DE DISCOS COM CONTROLE REMOTO, REBOCAVEL, COM 24 DISCOS 24" X 6 MM, COM PNEUS PARA TRANSPORTE</v>
          </cell>
          <cell r="E9582" t="str">
            <v xml:space="preserve">UN    </v>
          </cell>
          <cell r="F9582" t="str">
            <v>78.443,87</v>
          </cell>
          <cell r="G9582" t="str">
            <v>78.443,87</v>
          </cell>
        </row>
        <row r="9583">
          <cell r="C9583">
            <v>3318</v>
          </cell>
          <cell r="D9583" t="str">
            <v>GRADE DE DISCOS MECANICA 20X24" COM 20 DISCOS 24" X 6MM  COM PNEUS PARA TRANSPORTE</v>
          </cell>
          <cell r="E9583" t="str">
            <v xml:space="preserve">UN    </v>
          </cell>
          <cell r="F9583" t="str">
            <v>61.500,00</v>
          </cell>
          <cell r="G9583" t="str">
            <v>61.500,00</v>
          </cell>
        </row>
        <row r="9584">
          <cell r="C9584">
            <v>3324</v>
          </cell>
          <cell r="D9584" t="str">
            <v>GRAMA BATATAIS EM PLACAS, SEM PLANTIO</v>
          </cell>
          <cell r="E9584" t="str">
            <v xml:space="preserve">M2    </v>
          </cell>
          <cell r="F9584" t="str">
            <v>8,92</v>
          </cell>
          <cell r="G9584" t="str">
            <v>8,92</v>
          </cell>
        </row>
        <row r="9585">
          <cell r="C9585">
            <v>3322</v>
          </cell>
          <cell r="D9585" t="str">
            <v>GRAMA ESMERALDA OU SAO CARLOS OU CURITIBANA, EM PLACAS, SEM PLANTIO</v>
          </cell>
          <cell r="E9585" t="str">
            <v xml:space="preserve">M2    </v>
          </cell>
          <cell r="F9585" t="str">
            <v>12,50</v>
          </cell>
          <cell r="G9585" t="str">
            <v>12,50</v>
          </cell>
        </row>
        <row r="9586">
          <cell r="C9586">
            <v>5076</v>
          </cell>
          <cell r="D9586" t="str">
            <v>GRAMPO DE ACO POLIDO 1 " X 9</v>
          </cell>
          <cell r="E9586" t="str">
            <v xml:space="preserve">KG    </v>
          </cell>
          <cell r="F9586" t="str">
            <v>20,86</v>
          </cell>
          <cell r="G9586" t="str">
            <v>20,86</v>
          </cell>
        </row>
        <row r="9587">
          <cell r="C9587">
            <v>5077</v>
          </cell>
          <cell r="D9587" t="str">
            <v>GRAMPO DE ACO POLIDO 7/8 " X 9</v>
          </cell>
          <cell r="E9587" t="str">
            <v xml:space="preserve">KG    </v>
          </cell>
          <cell r="F9587" t="str">
            <v>23,05</v>
          </cell>
          <cell r="G9587" t="str">
            <v>23,05</v>
          </cell>
        </row>
        <row r="9588">
          <cell r="C9588">
            <v>11837</v>
          </cell>
          <cell r="D9588" t="str">
            <v>GRAMPO LINHA VIVA DE LATAO ESTANHADO, DIAMETRO DO CONDUTOR PRINCIPAL DE 10 A 120 MM2, DIAMETRO DA DERIVACAO DE 10 A 70 MM2</v>
          </cell>
          <cell r="E9588" t="str">
            <v xml:space="preserve">UN    </v>
          </cell>
          <cell r="F9588" t="str">
            <v>79,96</v>
          </cell>
          <cell r="G9588" t="str">
            <v>79,96</v>
          </cell>
        </row>
        <row r="9589">
          <cell r="C9589">
            <v>38055</v>
          </cell>
          <cell r="D9589" t="str">
            <v>GRAMPO METALICO TIPO OLHAL PARA HASTE DE ATERRAMENTO DE 1/2'', CONDUTOR DE *10* A 50 MM2</v>
          </cell>
          <cell r="E9589" t="str">
            <v xml:space="preserve">UN    </v>
          </cell>
          <cell r="F9589" t="str">
            <v>7,25</v>
          </cell>
          <cell r="G9589" t="str">
            <v>7,25</v>
          </cell>
        </row>
        <row r="9590">
          <cell r="C9590">
            <v>415</v>
          </cell>
          <cell r="D9590" t="str">
            <v>GRAMPO METALICO TIPO OLHAL PARA HASTE DE ATERRAMENTO DE 1'', CONDUTOR DE *10* A 50 MM2</v>
          </cell>
          <cell r="E9590" t="str">
            <v xml:space="preserve">UN    </v>
          </cell>
          <cell r="F9590" t="str">
            <v>32,79</v>
          </cell>
          <cell r="G9590" t="str">
            <v>32,79</v>
          </cell>
        </row>
        <row r="9591">
          <cell r="C9591">
            <v>416</v>
          </cell>
          <cell r="D9591" t="str">
            <v>GRAMPO METALICO TIPO OLHAL PARA HASTE DE ATERRAMENTO DE 3/4'', CONDUTOR DE *10* A 50 MM2</v>
          </cell>
          <cell r="E9591" t="str">
            <v xml:space="preserve">UN    </v>
          </cell>
          <cell r="F9591" t="str">
            <v>12,00</v>
          </cell>
          <cell r="G9591" t="str">
            <v>12,00</v>
          </cell>
        </row>
        <row r="9592">
          <cell r="C9592">
            <v>425</v>
          </cell>
          <cell r="D9592" t="str">
            <v>GRAMPO METALICO TIPO OLHAL PARA HASTE DE ATERRAMENTO DE 5/8'', CONDUTOR DE *10* A 50 MM2</v>
          </cell>
          <cell r="E9592" t="str">
            <v xml:space="preserve">UN    </v>
          </cell>
          <cell r="F9592" t="str">
            <v>7,44</v>
          </cell>
          <cell r="G9592" t="str">
            <v>7,44</v>
          </cell>
        </row>
        <row r="9593">
          <cell r="C9593">
            <v>426</v>
          </cell>
          <cell r="D9593" t="str">
            <v>GRAMPO METALICO TIPO U PARA HASTE DE ATERRAMENTO DE ATE 3/4'', CONDUTOR DE 10 A 25 MM2</v>
          </cell>
          <cell r="E9593" t="str">
            <v xml:space="preserve">UN    </v>
          </cell>
          <cell r="F9593" t="str">
            <v>40,98</v>
          </cell>
          <cell r="G9593" t="str">
            <v>40,98</v>
          </cell>
        </row>
        <row r="9594">
          <cell r="C9594">
            <v>38056</v>
          </cell>
          <cell r="D9594" t="str">
            <v>GRAMPO METALICO TIPO U PARA HASTE DE ATERRAMENTO DE ATE 5/8'', CONDUTOR DE 10 A 25 MM2</v>
          </cell>
          <cell r="E9594" t="str">
            <v xml:space="preserve">UN    </v>
          </cell>
          <cell r="F9594" t="str">
            <v>40,02</v>
          </cell>
          <cell r="G9594" t="str">
            <v>40,02</v>
          </cell>
        </row>
        <row r="9595">
          <cell r="C9595">
            <v>1564</v>
          </cell>
          <cell r="D9595" t="str">
            <v>GRAMPO PARALELO METALICO PARA CABO DE 6 A 50 MM2, COM 2 PARAFUSOS</v>
          </cell>
          <cell r="E9595" t="str">
            <v xml:space="preserve">UN    </v>
          </cell>
          <cell r="F9595" t="str">
            <v>15,27</v>
          </cell>
          <cell r="G9595" t="str">
            <v>15,27</v>
          </cell>
        </row>
        <row r="9596">
          <cell r="C9596">
            <v>11032</v>
          </cell>
          <cell r="D9596" t="str">
            <v>GRAMPO U DE 5/8 " N8 EM FERRO GALVANIZADO</v>
          </cell>
          <cell r="E9596" t="str">
            <v xml:space="preserve">UN    </v>
          </cell>
          <cell r="F9596" t="str">
            <v>14,73</v>
          </cell>
          <cell r="G9596" t="str">
            <v>14,73</v>
          </cell>
        </row>
        <row r="9597">
          <cell r="C9597">
            <v>36786</v>
          </cell>
          <cell r="D9597" t="str">
            <v>GRANALHA DE ACO, ANGULAR (GRIT), PARA JATEAMENTO, PENEIRA 0,117 A 1,00 MM, (SAE G-40 A G-80)</v>
          </cell>
          <cell r="E9597" t="str">
            <v>SC25KG</v>
          </cell>
          <cell r="F9597" t="str">
            <v>149,14</v>
          </cell>
          <cell r="G9597" t="str">
            <v>149,14</v>
          </cell>
        </row>
        <row r="9598">
          <cell r="C9598">
            <v>36785</v>
          </cell>
          <cell r="D9598" t="str">
            <v>GRANALHA DE ACO, ANGULAR (GRIT), PARA JATEAMENTO, PENEIRA 1,41 A 1,19 MM (SAE G16)</v>
          </cell>
          <cell r="E9598" t="str">
            <v>SC25KG</v>
          </cell>
          <cell r="F9598" t="str">
            <v>129,59</v>
          </cell>
          <cell r="G9598" t="str">
            <v>129,59</v>
          </cell>
        </row>
        <row r="9599">
          <cell r="C9599">
            <v>36782</v>
          </cell>
          <cell r="D9599" t="str">
            <v>GRANALHA DE ACO, ESFERICA (SHOT), PARA JATEAMENTO, PENEIRA 0,40 A 1,00 MM (SAE S-170 A S-280)</v>
          </cell>
          <cell r="E9599" t="str">
            <v>SC25KG</v>
          </cell>
          <cell r="F9599" t="str">
            <v>154,69</v>
          </cell>
          <cell r="G9599" t="str">
            <v>154,69</v>
          </cell>
        </row>
        <row r="9600">
          <cell r="C9600">
            <v>44481</v>
          </cell>
          <cell r="D9600" t="str">
            <v>GRANALHA DE ACO, ESFERICA (SHOT), PARA JATEAMENTO, PENEIRA 1,19 A 1,00 MM  (SAE S390)</v>
          </cell>
          <cell r="E9600" t="str">
            <v>SC25KG</v>
          </cell>
          <cell r="F9600" t="str">
            <v>174,25</v>
          </cell>
          <cell r="G9600" t="str">
            <v>174,25</v>
          </cell>
        </row>
        <row r="9601">
          <cell r="C9601">
            <v>4824</v>
          </cell>
          <cell r="D9601" t="str">
            <v>GRANILHA/ GRANA/ PEDRISCO OU AGREGADO EM MARMORE/ GRANITO/ QUARTZO E CALCARIO, PRETO, CINZA, PALHA OU BRANCO</v>
          </cell>
          <cell r="E9601" t="str">
            <v xml:space="preserve">KG    </v>
          </cell>
          <cell r="F9601" t="str">
            <v>0,36</v>
          </cell>
          <cell r="G9601" t="str">
            <v>0,36</v>
          </cell>
        </row>
        <row r="9602">
          <cell r="C9602">
            <v>11795</v>
          </cell>
          <cell r="D9602" t="str">
            <v>GRANITO PARA BANCADA, POLIDO, TIPO ANDORINHA/ QUARTZ/ CASTELO/ CORUMBA OU OUTROS EQUIVALENTES DA REGIAO, E=  *2,5* CM</v>
          </cell>
          <cell r="E9602" t="str">
            <v xml:space="preserve">M2    </v>
          </cell>
          <cell r="F9602" t="str">
            <v>354,71</v>
          </cell>
          <cell r="G9602" t="str">
            <v>354,71</v>
          </cell>
        </row>
        <row r="9603">
          <cell r="C9603">
            <v>134</v>
          </cell>
          <cell r="D9603" t="str">
            <v>GRAUTE CIMENTICIO PARA USO GERAL</v>
          </cell>
          <cell r="E9603" t="str">
            <v xml:space="preserve">KG    </v>
          </cell>
          <cell r="F9603" t="str">
            <v>1,24</v>
          </cell>
          <cell r="G9603" t="str">
            <v>1,24</v>
          </cell>
        </row>
        <row r="9604">
          <cell r="C9604">
            <v>4229</v>
          </cell>
          <cell r="D9604" t="str">
            <v>GRAXA LUBRIFICANTE</v>
          </cell>
          <cell r="E9604" t="str">
            <v xml:space="preserve">KG    </v>
          </cell>
          <cell r="F9604" t="str">
            <v>32,96</v>
          </cell>
          <cell r="G9604" t="str">
            <v>32,96</v>
          </cell>
        </row>
        <row r="9605">
          <cell r="C9605">
            <v>11731</v>
          </cell>
          <cell r="D9605" t="str">
            <v>GRELHA FIXA, EM PVC BRANCA, QUADRADA, 150 X 150 MM, PARA RALOS E CAIXAS</v>
          </cell>
          <cell r="E9605" t="str">
            <v xml:space="preserve">UN    </v>
          </cell>
          <cell r="F9605" t="str">
            <v>10,27</v>
          </cell>
          <cell r="G9605" t="str">
            <v>10,27</v>
          </cell>
        </row>
        <row r="9606">
          <cell r="C9606">
            <v>11732</v>
          </cell>
          <cell r="D9606" t="str">
            <v>GRELHA FIXA, PVC CROMADA, REDONDA, 150 MM, PARA RALOS E CAIXAS</v>
          </cell>
          <cell r="E9606" t="str">
            <v xml:space="preserve">UN    </v>
          </cell>
          <cell r="F9606" t="str">
            <v>26,93</v>
          </cell>
          <cell r="G9606" t="str">
            <v>26,93</v>
          </cell>
        </row>
        <row r="9607">
          <cell r="C9607">
            <v>11244</v>
          </cell>
          <cell r="D9607" t="str">
            <v>GRELHA FOFO ARTICULADA, CARGA MAXIMA 1,5 T, *300 X 1000* MM, E= *15* MM</v>
          </cell>
          <cell r="E9607" t="str">
            <v xml:space="preserve">UN    </v>
          </cell>
          <cell r="F9607" t="str">
            <v>188,21</v>
          </cell>
          <cell r="G9607" t="str">
            <v>188,21</v>
          </cell>
        </row>
        <row r="9608">
          <cell r="C9608">
            <v>11245</v>
          </cell>
          <cell r="D9608" t="str">
            <v>GRELHA FOFO SIMPLES COM REQUADRO, CARGA MAXIMA  12,5 T, *300 X 1000* MM, E= *15* MM, AREA ESTACIONAMENTO CARRO PASSEIO</v>
          </cell>
          <cell r="E9608" t="str">
            <v xml:space="preserve">UN    </v>
          </cell>
          <cell r="F9608" t="str">
            <v>260,32</v>
          </cell>
          <cell r="G9608" t="str">
            <v>260,32</v>
          </cell>
        </row>
        <row r="9609">
          <cell r="C9609">
            <v>11235</v>
          </cell>
          <cell r="D9609" t="str">
            <v>GRELHA FOFO SIMPLES COM REQUADRO, CARGA MAXIMA 1,5 T, 150 X 1000 MM, E= *15* MM</v>
          </cell>
          <cell r="E9609" t="str">
            <v xml:space="preserve">UN    </v>
          </cell>
          <cell r="F9609" t="str">
            <v>143,62</v>
          </cell>
          <cell r="G9609" t="str">
            <v>143,62</v>
          </cell>
        </row>
        <row r="9610">
          <cell r="C9610">
            <v>11236</v>
          </cell>
          <cell r="D9610" t="str">
            <v>GRELHA FOFO SIMPLES COM REQUADRO, CARGA MAXIMA 1,5 T, 200 X 1000 MM, E= *15* MM</v>
          </cell>
          <cell r="E9610" t="str">
            <v xml:space="preserve">UN    </v>
          </cell>
          <cell r="F9610" t="str">
            <v>182,52</v>
          </cell>
          <cell r="G9610" t="str">
            <v>182,52</v>
          </cell>
        </row>
        <row r="9611">
          <cell r="C9611">
            <v>36494</v>
          </cell>
          <cell r="D9611" t="str">
            <v>GRUA ASCENCIONAL, LANCA DE 30 M, CAPACIDADE DE 1,0 T A 30 M, ALTURA ATE 39 M</v>
          </cell>
          <cell r="E9611" t="str">
            <v xml:space="preserve">UN    </v>
          </cell>
          <cell r="F9611" t="str">
            <v>651.870,31</v>
          </cell>
          <cell r="G9611" t="str">
            <v>651.870,31</v>
          </cell>
        </row>
        <row r="9612">
          <cell r="C9612">
            <v>36493</v>
          </cell>
          <cell r="D9612" t="str">
            <v>GRUA ASCENCIONAL, LANCA DE 42 M, CAPACIDADE DE 1,5 T A 30 M, ALTURA ATE 39 M</v>
          </cell>
          <cell r="E9612" t="str">
            <v xml:space="preserve">UN    </v>
          </cell>
          <cell r="F9612" t="str">
            <v>738.542,58</v>
          </cell>
          <cell r="G9612" t="str">
            <v>738.542,58</v>
          </cell>
        </row>
        <row r="9613">
          <cell r="C9613">
            <v>36492</v>
          </cell>
          <cell r="D9613" t="str">
            <v>GRUA ASCENCIONAL, LANCA DE 50 M, CAPACIDADE DE 2,33 T A 30 M, ALTURA ATE 48 M</v>
          </cell>
          <cell r="E9613" t="str">
            <v xml:space="preserve">UN    </v>
          </cell>
          <cell r="F9613" t="str">
            <v>1.371.932,03</v>
          </cell>
          <cell r="G9613" t="str">
            <v>1.371.932,03</v>
          </cell>
        </row>
        <row r="9614">
          <cell r="C9614">
            <v>13333</v>
          </cell>
          <cell r="D9614" t="str">
            <v>GRUPO DE SOLDAGEM C/ GERADOR A DIESEL 60 CV PARA SOLDA ELETRICA, SOBRE 04 RODAS, COM MOTOR 4 CILINDROS</v>
          </cell>
          <cell r="E9614" t="str">
            <v xml:space="preserve">UN    </v>
          </cell>
          <cell r="F9614" t="str">
            <v>123.609,69</v>
          </cell>
          <cell r="G9614" t="str">
            <v>123.609,69</v>
          </cell>
        </row>
        <row r="9615">
          <cell r="C9615">
            <v>13533</v>
          </cell>
          <cell r="D9615" t="str">
            <v>GRUPO DE SOLDAGEM COM GERADOR A DIESEL 30 CV, PARA SOLDA ELETRICA, SOBRE DUAS RODAS</v>
          </cell>
          <cell r="E9615" t="str">
            <v xml:space="preserve">UN    </v>
          </cell>
          <cell r="F9615" t="str">
            <v>110.493,33</v>
          </cell>
          <cell r="G9615" t="str">
            <v>110.493,33</v>
          </cell>
        </row>
        <row r="9616">
          <cell r="C9616">
            <v>36499</v>
          </cell>
          <cell r="D9616" t="str">
            <v>GRUPO GERADOR A GASOLINA, POTENCIA NOMINAL 2,2 KW, TENSAO DE SAIDA 110/220 V, MOTOR POTENCIA 6,5 HP</v>
          </cell>
          <cell r="E9616" t="str">
            <v xml:space="preserve">UN    </v>
          </cell>
          <cell r="F9616" t="str">
            <v>2.410,39</v>
          </cell>
          <cell r="G9616" t="str">
            <v>2.410,39</v>
          </cell>
        </row>
        <row r="9617">
          <cell r="C9617">
            <v>39585</v>
          </cell>
          <cell r="D9617" t="str">
            <v>GRUPO GERADOR DIESEL, COM CARENAGEM, POTENCIA STANDART ENTRE 100 E 110 KVA, VELOCIDADE DE 1800 RPM, FREQUENCIA DE 60 HZ</v>
          </cell>
          <cell r="E9617" t="str">
            <v xml:space="preserve">UN    </v>
          </cell>
          <cell r="F9617" t="str">
            <v>79.814,77</v>
          </cell>
          <cell r="G9617" t="str">
            <v>79.814,77</v>
          </cell>
        </row>
        <row r="9618">
          <cell r="C9618">
            <v>39586</v>
          </cell>
          <cell r="D9618" t="str">
            <v>GRUPO GERADOR DIESEL, COM CARENAGEM, POTENCIA STANDART ENTRE 140 E 150 KVA, VELOCIDADE DE 1800 RPM, FREQUENCIA DE 60 HZ</v>
          </cell>
          <cell r="E9618" t="str">
            <v xml:space="preserve">UN    </v>
          </cell>
          <cell r="F9618" t="str">
            <v>93.617,33</v>
          </cell>
          <cell r="G9618" t="str">
            <v>93.617,33</v>
          </cell>
        </row>
        <row r="9619">
          <cell r="C9619">
            <v>39587</v>
          </cell>
          <cell r="D9619" t="str">
            <v>GRUPO GERADOR DIESEL, COM CARENAGEM, POTENCIA STANDART ENTRE 210 E 220 KVA, VELOCIDADE DE 1800 RPM, FREQUENCIA DE 60 HZ</v>
          </cell>
          <cell r="E9619" t="str">
            <v xml:space="preserve">UN    </v>
          </cell>
          <cell r="F9619" t="str">
            <v>114.021,11</v>
          </cell>
          <cell r="G9619" t="str">
            <v>114.021,11</v>
          </cell>
        </row>
        <row r="9620">
          <cell r="C9620">
            <v>39588</v>
          </cell>
          <cell r="D9620" t="str">
            <v>GRUPO GERADOR DIESEL, COM CARENAGEM, POTENCIA STANDART ENTRE 250 E 260 KVA, VELOCIDADE DE 1800 RPM, FREQUENCIA DE 60 HZ</v>
          </cell>
          <cell r="E9620" t="str">
            <v xml:space="preserve">UN    </v>
          </cell>
          <cell r="F9620" t="str">
            <v>132.024,44</v>
          </cell>
          <cell r="G9620" t="str">
            <v>132.024,44</v>
          </cell>
        </row>
        <row r="9621">
          <cell r="C9621">
            <v>39584</v>
          </cell>
          <cell r="D9621" t="str">
            <v>GRUPO GERADOR DIESEL, COM CARENAGEM, POTENCIA STANDART ENTRE 50 E 55 KVA, VELOCIDADE DE 1800 RPM, FREQUENCIA DE 60 HZ</v>
          </cell>
          <cell r="E9621" t="str">
            <v xml:space="preserve">UN    </v>
          </cell>
          <cell r="F9621" t="str">
            <v>71.077,16</v>
          </cell>
          <cell r="G9621" t="str">
            <v>71.077,16</v>
          </cell>
        </row>
        <row r="9622">
          <cell r="C9622">
            <v>39590</v>
          </cell>
          <cell r="D9622" t="str">
            <v>GRUPO GERADOR DIESEL, SEM CARENAGEM, POTENCIA STANDART ENTRE 100 E 110 KVA, VELOCIDADE DE 1800 RPM, FREQUENCIA DE 60 HZ</v>
          </cell>
          <cell r="E9622" t="str">
            <v xml:space="preserve">UN    </v>
          </cell>
          <cell r="F9622" t="str">
            <v>69.372,84</v>
          </cell>
          <cell r="G9622" t="str">
            <v>69.372,84</v>
          </cell>
        </row>
        <row r="9623">
          <cell r="C9623">
            <v>39592</v>
          </cell>
          <cell r="D9623" t="str">
            <v>GRUPO GERADOR DIESEL, SEM CARENAGEM, POTENCIA STANDART ENTRE 210 E 220 KVA, VELOCIDADE DE 1800 RPM, FREQUENCIA DE 60 HZ</v>
          </cell>
          <cell r="E9623" t="str">
            <v xml:space="preserve">UN    </v>
          </cell>
          <cell r="F9623" t="str">
            <v>99.690,45</v>
          </cell>
          <cell r="G9623" t="str">
            <v>99.690,45</v>
          </cell>
        </row>
        <row r="9624">
          <cell r="C9624">
            <v>39593</v>
          </cell>
          <cell r="D9624" t="str">
            <v>GRUPO GERADOR DIESEL, SEM CARENAGEM, POTENCIA STANDART ENTRE 250 E 260 KVA, VELOCIDADE DE 1800 RPM, FREQUENCIA DE 60 HZ</v>
          </cell>
          <cell r="E9624" t="str">
            <v xml:space="preserve">UN    </v>
          </cell>
          <cell r="F9624" t="str">
            <v>114.021,11</v>
          </cell>
          <cell r="G9624" t="str">
            <v>114.021,11</v>
          </cell>
        </row>
        <row r="9625">
          <cell r="C9625">
            <v>14254</v>
          </cell>
          <cell r="D9625" t="str">
            <v>GRUPO GERADOR DIESEL, SEM CARENAGEM, POTENCIA STANDART ENTRE 80 E 90 KVA, VELOCIDADE DE 1800 RPM, FREQUENCIA DE 60 HZ</v>
          </cell>
          <cell r="E9625" t="str">
            <v xml:space="preserve">UN    </v>
          </cell>
          <cell r="F9625" t="str">
            <v>64.812,00</v>
          </cell>
          <cell r="G9625" t="str">
            <v>64.812,00</v>
          </cell>
        </row>
        <row r="9626">
          <cell r="C9626">
            <v>44494</v>
          </cell>
          <cell r="D9626" t="str">
            <v>GRUPO GERADOR ESTACIONARIO SILENCIADO, POTENCIA 50 KVA, MOTOR  DIESEL</v>
          </cell>
          <cell r="E9626" t="str">
            <v xml:space="preserve">UN    </v>
          </cell>
          <cell r="F9626" t="str">
            <v>54.123,19</v>
          </cell>
          <cell r="G9626" t="str">
            <v>54.123,19</v>
          </cell>
        </row>
        <row r="9627">
          <cell r="C9627">
            <v>25019</v>
          </cell>
          <cell r="D9627" t="str">
            <v>GRUPO GERADOR ESTACIONARIO, MOTOR DIESEL POTENCIA 170 KVA</v>
          </cell>
          <cell r="E9627" t="str">
            <v xml:space="preserve">UN    </v>
          </cell>
          <cell r="F9627" t="str">
            <v>92.773,19</v>
          </cell>
          <cell r="G9627" t="str">
            <v>92.773,19</v>
          </cell>
        </row>
        <row r="9628">
          <cell r="C9628">
            <v>36501</v>
          </cell>
          <cell r="D9628" t="str">
            <v>GRUPO GERADOR ESTACIONARIO, POTENCIA 150 KVA, MOTOR DIESEL</v>
          </cell>
          <cell r="E9628" t="str">
            <v xml:space="preserve">UN    </v>
          </cell>
          <cell r="F9628" t="str">
            <v>82.600,12</v>
          </cell>
          <cell r="G9628" t="str">
            <v>82.600,12</v>
          </cell>
        </row>
        <row r="9629">
          <cell r="C9629">
            <v>44493</v>
          </cell>
          <cell r="D9629" t="str">
            <v>GRUPO GERADOR ESTACIONARIO, SILENCIADO, POTENCIA 180 KVA, MOTOR  DIESEL</v>
          </cell>
          <cell r="E9629" t="str">
            <v xml:space="preserve">UN    </v>
          </cell>
          <cell r="F9629" t="str">
            <v>99.301,16</v>
          </cell>
          <cell r="G9629" t="str">
            <v>99.301,16</v>
          </cell>
        </row>
        <row r="9630">
          <cell r="C9630">
            <v>36500</v>
          </cell>
          <cell r="D9630" t="str">
            <v>GRUPO GERADOR REBOCAVEL, POTENCIA *66* KVA, MOTOR A DIESEL</v>
          </cell>
          <cell r="E9630" t="str">
            <v xml:space="preserve">UN    </v>
          </cell>
          <cell r="F9630" t="str">
            <v>58.371,24</v>
          </cell>
          <cell r="G9630" t="str">
            <v>58.371,24</v>
          </cell>
        </row>
        <row r="9631">
          <cell r="C9631">
            <v>20017</v>
          </cell>
          <cell r="D9631" t="str">
            <v>GUARNICAO / ALIZAR / VISTA LISA EM MADEIRA MACICA, PARA PORTA  , E = *1* CM, L = *5* CM, CEDRINHO / ANGELIM COMERCIAL / TAURI/ CURUPIXA / PEROBA / CUMARU OU EQUIVALENTE DA REGIAO</v>
          </cell>
          <cell r="E9631" t="str">
            <v xml:space="preserve">M     </v>
          </cell>
          <cell r="F9631" t="str">
            <v>8,70</v>
          </cell>
          <cell r="G9631" t="str">
            <v>8,70</v>
          </cell>
        </row>
        <row r="9632">
          <cell r="C9632">
            <v>20007</v>
          </cell>
          <cell r="D9632" t="str">
            <v>GUARNICAO / ALIZAR / VISTA LISA EM MADEIRA MACICA, PARA PORTA , E = *1* CM, L = *5* CM,  PINUS /EUCALIPTO / VIROLA OU EQUIVALENTE DA REGIAO</v>
          </cell>
          <cell r="E9632" t="str">
            <v xml:space="preserve">M     </v>
          </cell>
          <cell r="F9632" t="str">
            <v>5,19</v>
          </cell>
          <cell r="G9632" t="str">
            <v>5,19</v>
          </cell>
        </row>
        <row r="9633">
          <cell r="C9633">
            <v>39831</v>
          </cell>
          <cell r="D9633" t="str">
            <v>GUARNICAO / ALIZAR / VISTA, E = *1,5* CM, L = *5,0* CM, EM POLIESTIRENO, BRANCO (JOGO PARA 1 FACE)</v>
          </cell>
          <cell r="E9633" t="str">
            <v xml:space="preserve">JG    </v>
          </cell>
          <cell r="F9633" t="str">
            <v>345,71</v>
          </cell>
          <cell r="G9633" t="str">
            <v>345,71</v>
          </cell>
        </row>
        <row r="9634">
          <cell r="C9634">
            <v>36888</v>
          </cell>
          <cell r="D9634" t="str">
            <v>GUARNICAO / MOLDURA / ARREMATE DE ACABAMENTO PARA ESQUADRIA, EM ALUMINIO PERFIL 25, ACABAMENTO ANODIZADO BRANCO OU BRILHANTE, PARA 1 FACE</v>
          </cell>
          <cell r="E9634" t="str">
            <v xml:space="preserve">M     </v>
          </cell>
          <cell r="F9634" t="str">
            <v>17,59</v>
          </cell>
          <cell r="G9634" t="str">
            <v>17,59</v>
          </cell>
        </row>
        <row r="9635">
          <cell r="C9635">
            <v>39836</v>
          </cell>
          <cell r="D9635" t="str">
            <v>GUARNICAO/ALIZAR/VISTA, E = *1,3* CM, L = *5,0* CM HASTE REGULAVEL = *35* MM, EM MDF/PVC WOOD/ POLIESTIRENO OU MADEIRA LAMINADA, PRIMER BRANCO (JOGO PARA 1 FACE)</v>
          </cell>
          <cell r="E9635" t="str">
            <v xml:space="preserve">JG    </v>
          </cell>
          <cell r="F9635" t="str">
            <v>303,77</v>
          </cell>
          <cell r="G9635" t="str">
            <v>303,77</v>
          </cell>
        </row>
        <row r="9636">
          <cell r="C9636">
            <v>39830</v>
          </cell>
          <cell r="D9636" t="str">
            <v>GUARNICAO/ALIZAR/VISTA, E = *1,3* CM, L = *7,0* CM, EM POLIESTIRENO, BRANCO (JOGO PARA 1 FACE)</v>
          </cell>
          <cell r="E9636" t="str">
            <v xml:space="preserve">JG    </v>
          </cell>
          <cell r="F9636" t="str">
            <v>346,44</v>
          </cell>
          <cell r="G9636" t="str">
            <v>346,44</v>
          </cell>
        </row>
        <row r="9637">
          <cell r="C9637">
            <v>40527</v>
          </cell>
          <cell r="D9637" t="str">
            <v>GUINCHO DE ALAVANCA MANUAL, CAPACIDADE DE 1,6 T, COM 20 M DE CABO DE ACO (AQUISICAO)</v>
          </cell>
          <cell r="E9637" t="str">
            <v xml:space="preserve">UN    </v>
          </cell>
          <cell r="F9637" t="str">
            <v>1.956,56</v>
          </cell>
          <cell r="G9637" t="str">
            <v>1.956,56</v>
          </cell>
        </row>
        <row r="9638">
          <cell r="C9638">
            <v>36497</v>
          </cell>
          <cell r="D9638" t="str">
            <v>GUINCHO DE ALAVANCA MANUAL, CAPACIDADE 3,2 T COM 20 M DE CABO DE ACO DIAMETRO 16,3 MM</v>
          </cell>
          <cell r="E9638" t="str">
            <v xml:space="preserve">UN    </v>
          </cell>
          <cell r="F9638" t="str">
            <v>2.233,63</v>
          </cell>
          <cell r="G9638" t="str">
            <v>2.233,63</v>
          </cell>
        </row>
        <row r="9639">
          <cell r="C9639">
            <v>36487</v>
          </cell>
          <cell r="D9639" t="str">
            <v>GUINCHO ELETRICO DE COLUNA, CAPACIDADE 400 KG, COM MOTO FREIO, MOTOR TRIFASICO DE 1,25 CV</v>
          </cell>
          <cell r="E9639" t="str">
            <v xml:space="preserve">UN    </v>
          </cell>
          <cell r="F9639" t="str">
            <v>3.889,09</v>
          </cell>
          <cell r="G9639" t="str">
            <v>3.889,09</v>
          </cell>
        </row>
        <row r="9640">
          <cell r="C9640">
            <v>44475</v>
          </cell>
          <cell r="D9640" t="str">
            <v>GUINDASTE HIDRAULICO AUTOPROPELIDO, COM LANCA TELESCOPICA 28,80 M, CAPACIDADE MAXIMA 30 T, POTENCIA 97 KW, TRACAO  4 X 4</v>
          </cell>
          <cell r="E9640" t="str">
            <v xml:space="preserve">UN    </v>
          </cell>
          <cell r="F9640" t="str">
            <v>1.139.895,45</v>
          </cell>
          <cell r="G9640" t="str">
            <v>1.139.895,45</v>
          </cell>
        </row>
        <row r="9641">
          <cell r="C9641">
            <v>44474</v>
          </cell>
          <cell r="D9641" t="str">
            <v>GUINDASTE HIDRAULICO AUTOPROPELIDO, COM LANCA TELESCOPICA 40 M, CAPACIDADE MAXIMA 60 T, POTENCIA 260 KW, TRACAO  6 X 6</v>
          </cell>
          <cell r="E9641" t="str">
            <v xml:space="preserve">UN    </v>
          </cell>
          <cell r="F9641" t="str">
            <v>2.192.106,64</v>
          </cell>
          <cell r="G9641" t="str">
            <v>2.192.106,64</v>
          </cell>
        </row>
        <row r="9642">
          <cell r="C9642">
            <v>44490</v>
          </cell>
          <cell r="D9642" t="str">
            <v>GUINDASTE HIDRAULICO AUTOPROPELIDO, COM LANCA TELESCOPICA 50 M, CAPACIDADE MAXIMA 100 T, POTENCIA 350 KW,  TRACAO 10 X 6</v>
          </cell>
          <cell r="E9642" t="str">
            <v xml:space="preserve">UN    </v>
          </cell>
          <cell r="F9642" t="str">
            <v>3.726.581,28</v>
          </cell>
          <cell r="G9642" t="str">
            <v>3.726.581,28</v>
          </cell>
        </row>
        <row r="9643">
          <cell r="C9643">
            <v>37776</v>
          </cell>
          <cell r="D9643" t="str">
            <v>GUINDAUTO HIDRAULICO, CAPACIDADE MAXIMA DE CARGA 10000 KG, MOMENTO MAXIMO DE CARGA 23 TM , ALCANCE MAXIMO HORIZONTAL 11,80 M, PARA MONTAGEM SOBRE CHASSI DE CAMINHAO PBT MINIMO 15000 KG (INCLUI MONTAGEM, NAO INCLUI CAMINHAO)</v>
          </cell>
          <cell r="E9643" t="str">
            <v xml:space="preserve">UN    </v>
          </cell>
          <cell r="F9643" t="str">
            <v>228.391,80</v>
          </cell>
          <cell r="G9643" t="str">
            <v>228.391,80</v>
          </cell>
        </row>
        <row r="9644">
          <cell r="C9644">
            <v>37775</v>
          </cell>
          <cell r="D9644" t="str">
            <v>GUINDAUTO HIDRAULICO, CAPACIDADE MAXIMA DE CARGA 14340 KG, MOMENTO MAXIMO DE CARGA 42,3 TM, ALCANCE MAXIMO HORIZONTAL 16,80 M, PARA MONTAGEM SOBRE CHASSI DE CAMINHAO PBT MINIMO 23000 KG (INCLUI MONTAGEM, NAO INCLUI CAMINHAO)</v>
          </cell>
          <cell r="E9644" t="str">
            <v xml:space="preserve">UN    </v>
          </cell>
          <cell r="F9644" t="str">
            <v>359.734,37</v>
          </cell>
          <cell r="G9644" t="str">
            <v>359.734,37</v>
          </cell>
        </row>
        <row r="9645">
          <cell r="C9645">
            <v>36491</v>
          </cell>
          <cell r="D9645" t="str">
            <v>GUINDAUTO HIDRAULICO, CAPACIDADE MAXIMA DE CARGA 30000 KG, MOMENTO MAXIMO DE CARGA 92,2 TM , ALCANCE MAXIMO HORIZONTAL  22,00 M, PARA MONTAGEM SOBRE CHASSI DE CAMINHAO PBT MINIMO 30000 KG (INCLUI MONTAGEM, NAO INCLUI CAMINHAO)</v>
          </cell>
          <cell r="E9645" t="str">
            <v xml:space="preserve">UN    </v>
          </cell>
          <cell r="F9645" t="str">
            <v>1.332.203,12</v>
          </cell>
          <cell r="G9645" t="str">
            <v>1.332.203,12</v>
          </cell>
        </row>
        <row r="9646">
          <cell r="C9646">
            <v>10712</v>
          </cell>
          <cell r="D9646" t="str">
            <v>GUINDAUTO HIDRAULICO, CAPACIDADE MAXIMA DE CARGA 3300 KG, MOMENTO MAXIMO DE CARGA 5,8 TM , ALCANCE MAXIMO HORIZONTAL  7,60 M, PARA MONTAGEM SOBRE CHASSI DE CAMINHAO PBT MINIMO 8000 KG (INCLUI MONTAGEM, NAO INCLUI CAMINHAO)</v>
          </cell>
          <cell r="E9646" t="str">
            <v xml:space="preserve">UN    </v>
          </cell>
          <cell r="F9646" t="str">
            <v>89.933,59</v>
          </cell>
          <cell r="G9646" t="str">
            <v>89.933,59</v>
          </cell>
        </row>
        <row r="9647">
          <cell r="C9647">
            <v>3363</v>
          </cell>
          <cell r="D9647" t="str">
            <v>GUINDAUTO HIDRAULICO, CAPACIDADE MAXIMA DE CARGA 6200 KG, MOMENTO MAXIMO DE CARGA 11,7 TM , ALCANCE MAXIMO HORIZONTAL  9,70 M, PARA MONTAGEM SOBRE CHASSI DE CAMINHAO PBT MINIMO 13000 KG (INCLUI MONTAGEM, NAO INCLUI CAMINHAO)</v>
          </cell>
          <cell r="E9647" t="str">
            <v xml:space="preserve">UN    </v>
          </cell>
          <cell r="F9647" t="str">
            <v>126.500,00</v>
          </cell>
          <cell r="G9647" t="str">
            <v>126.500,00</v>
          </cell>
        </row>
        <row r="9648">
          <cell r="C9648">
            <v>3365</v>
          </cell>
          <cell r="D9648" t="str">
            <v>GUINDAUTO HIDRAULICO, CAPACIDADE MAXIMA DE CARGA 8500 KG, MOMENTO MAXIMO DE CARGA 30,4 TM , ALCANCE MAXIMO HORIZONTAL  14,30 M, PARA MONTAGEM SOBRE CHASSI DE CAMINHAO PBT MINIMO 23000 KG (INCLUI MONTAGEM, NAO INCLUI CAMINHAO)</v>
          </cell>
          <cell r="E9648" t="str">
            <v xml:space="preserve">UN    </v>
          </cell>
          <cell r="F9648" t="str">
            <v>295.693,75</v>
          </cell>
          <cell r="G9648" t="str">
            <v>295.693,75</v>
          </cell>
        </row>
        <row r="9649">
          <cell r="C9649">
            <v>7569</v>
          </cell>
          <cell r="D9649" t="str">
            <v>HASTE ANCORA EM ACO GALVANIZADO, DIMENSOES 16 MM X 2000 MM</v>
          </cell>
          <cell r="E9649" t="str">
            <v xml:space="preserve">UN    </v>
          </cell>
          <cell r="F9649" t="str">
            <v>89,40</v>
          </cell>
          <cell r="G9649" t="str">
            <v>89,40</v>
          </cell>
        </row>
        <row r="9650">
          <cell r="C9650">
            <v>34349</v>
          </cell>
          <cell r="D9650" t="str">
            <v>HASTE DE ACO GALVANIZADO PARA FIXACAO DE CONCERTINA 2 "/3 M</v>
          </cell>
          <cell r="E9650" t="str">
            <v xml:space="preserve">UN    </v>
          </cell>
          <cell r="F9650" t="str">
            <v>34,49</v>
          </cell>
          <cell r="G9650" t="str">
            <v>34,49</v>
          </cell>
        </row>
        <row r="9651">
          <cell r="C9651">
            <v>11991</v>
          </cell>
          <cell r="D9651" t="str">
            <v>HASTE DE ATERRAMENTO EM ACO GALVANIZADO TIPO CANTONEIRA COM 2,00 M DE COMPRIMENTO, 25 X 25 MM E CHAPA DE 3/16"</v>
          </cell>
          <cell r="E9651" t="str">
            <v xml:space="preserve">UN    </v>
          </cell>
          <cell r="F9651" t="str">
            <v>91,08</v>
          </cell>
          <cell r="G9651" t="str">
            <v>91,08</v>
          </cell>
        </row>
        <row r="9652">
          <cell r="C9652">
            <v>20062</v>
          </cell>
          <cell r="D9652" t="str">
            <v>HASTE METALICA PARA FIXACAO DE CALHA PLUVIAL,  ZINCADA, DOBRADA 90 GRAUS</v>
          </cell>
          <cell r="E9652" t="str">
            <v xml:space="preserve">UN    </v>
          </cell>
          <cell r="F9652" t="str">
            <v>17,32</v>
          </cell>
          <cell r="G9652" t="str">
            <v>17,32</v>
          </cell>
        </row>
        <row r="9653">
          <cell r="C9653">
            <v>11029</v>
          </cell>
          <cell r="D9653" t="str">
            <v>HASTE RETA PARA GANCHO DE FERRO GALVANIZADO, COM ROSCA 1/4 " X 30 CM PARA FIXACAO DE TELHA METALICA, INCLUI PORCA E ARRUELAS DE VEDACAO</v>
          </cell>
          <cell r="E9653" t="str">
            <v xml:space="preserve">CJ    </v>
          </cell>
          <cell r="F9653" t="str">
            <v>2,26</v>
          </cell>
          <cell r="G9653" t="str">
            <v>2,26</v>
          </cell>
        </row>
        <row r="9654">
          <cell r="C9654">
            <v>4316</v>
          </cell>
          <cell r="D9654" t="str">
            <v>HASTE RETA PARA GANCHO DE FERRO GALVANIZADO, COM ROSCA 1/4 " X 40 CM PARA FIXACAO DE TELHA DE FIBROCIMENTO, INCLUI PORCA SEXTAVADA DE  ZINCO</v>
          </cell>
          <cell r="E9654" t="str">
            <v xml:space="preserve">UN    </v>
          </cell>
          <cell r="F9654" t="str">
            <v>2,28</v>
          </cell>
          <cell r="G9654" t="str">
            <v>2,28</v>
          </cell>
        </row>
        <row r="9655">
          <cell r="C9655">
            <v>4313</v>
          </cell>
          <cell r="D9655" t="str">
            <v>HASTE RETA PARA GANCHO DE FERRO GALVANIZADO, COM ROSCA 5/16" X 35 CM PARA FIXACAO DE TELHA DE FIBROCIMENTO, INCLUI PORCA E ARRUELAS DE VEDACAO</v>
          </cell>
          <cell r="E9655" t="str">
            <v xml:space="preserve">CJ    </v>
          </cell>
          <cell r="F9655" t="str">
            <v>3,27</v>
          </cell>
          <cell r="G9655" t="str">
            <v>3,27</v>
          </cell>
        </row>
        <row r="9656">
          <cell r="C9656">
            <v>4317</v>
          </cell>
          <cell r="D9656" t="str">
            <v>HASTE RETA PARA GANCHO DE FERRO GALVANIZADO, COM ROSCA 5/16" X 40 CM PARA FIXACAO DE TELHA DE FIBROCIMENTO, INCLUI PORCA SEXTAVADA DE  ZINCO</v>
          </cell>
          <cell r="E9656" t="str">
            <v xml:space="preserve">UN    </v>
          </cell>
          <cell r="F9656" t="str">
            <v>3,73</v>
          </cell>
          <cell r="G9656" t="str">
            <v>3,73</v>
          </cell>
        </row>
        <row r="9657">
          <cell r="C9657">
            <v>4314</v>
          </cell>
          <cell r="D9657" t="str">
            <v>HASTE RETA PARA GANCHO DE FERRO GALVANIZADO, COM ROSCA 5/16" X 45 CM PARA FIXACAO DE TELHA DE FIBROCIMENTO, INCLUI PORCA E ARRUELAS DE VEDACAO</v>
          </cell>
          <cell r="E9657" t="str">
            <v xml:space="preserve">CJ    </v>
          </cell>
          <cell r="F9657" t="str">
            <v>4,36</v>
          </cell>
          <cell r="G9657" t="str">
            <v>4,36</v>
          </cell>
        </row>
        <row r="9658">
          <cell r="C9658">
            <v>10921</v>
          </cell>
          <cell r="D9658" t="str">
            <v>HIDRANTE DE COLUNA COMPLETO, EM FERRO FUNDIDO, DN = 100 MM, COM REGISTRO, CUNHA DE BORRACHA, CURVA DESSIMETRICA, EXTREMIDADE E TAMPAS (INCLUI KIT FIXACAO)</v>
          </cell>
          <cell r="E9658" t="str">
            <v xml:space="preserve">UN    </v>
          </cell>
          <cell r="F9658" t="str">
            <v>5.280,00</v>
          </cell>
          <cell r="G9658" t="str">
            <v>5.280,00</v>
          </cell>
        </row>
        <row r="9659">
          <cell r="C9659">
            <v>10922</v>
          </cell>
          <cell r="D9659" t="str">
            <v>HIDRANTE DE COLUNA COMPLETO, EM FERRO FUNDIDO, DN = 75 MM, COM REGISTRO, CUNHA DE BORRACHA, CURVA DESSIMETRICA, EXTREMIDADE E TAMPAS (INCLUI KIT FIXACAO)</v>
          </cell>
          <cell r="E9659" t="str">
            <v xml:space="preserve">UN    </v>
          </cell>
          <cell r="F9659" t="str">
            <v>4.782,49</v>
          </cell>
          <cell r="G9659" t="str">
            <v>4.782,49</v>
          </cell>
        </row>
        <row r="9660">
          <cell r="C9660">
            <v>10923</v>
          </cell>
          <cell r="D9660" t="str">
            <v>HIDRANTE SUBTERRANEO, EM FERRO FUNDIDO, COM CURVA CURTA E CAIXA, DN 75 MM</v>
          </cell>
          <cell r="E9660" t="str">
            <v xml:space="preserve">UN    </v>
          </cell>
          <cell r="F9660" t="str">
            <v>2.826,66</v>
          </cell>
          <cell r="G9660" t="str">
            <v>2.826,66</v>
          </cell>
        </row>
        <row r="9661">
          <cell r="C9661">
            <v>10924</v>
          </cell>
          <cell r="D9661" t="str">
            <v>HIDRANTE SUBTERRANEO, EM FERRO FUNDIDO, COM CURVA LONGA E CAIXA, DN 75 MM</v>
          </cell>
          <cell r="E9661" t="str">
            <v xml:space="preserve">UN    </v>
          </cell>
          <cell r="F9661" t="str">
            <v>2.977,02</v>
          </cell>
          <cell r="G9661" t="str">
            <v>2.977,02</v>
          </cell>
        </row>
        <row r="9662">
          <cell r="C9662">
            <v>37772</v>
          </cell>
          <cell r="D9662" t="str">
            <v>HIDROJATEADORA PARA DESOBSTRUCAO DE REDES E GALERIAS, TANQUE 7000 L, BOMBA TRIPLEX 120 KGF/CM2 128 L/MIN (INCLUI MONTAGEM, NAO INCLUI CAMINHAO)</v>
          </cell>
          <cell r="E9662" t="str">
            <v xml:space="preserve">UN    </v>
          </cell>
          <cell r="F9662" t="str">
            <v>257.539,77</v>
          </cell>
          <cell r="G9662" t="str">
            <v>257.539,77</v>
          </cell>
        </row>
        <row r="9663">
          <cell r="C9663">
            <v>37771</v>
          </cell>
          <cell r="D9663" t="str">
            <v>HIDROJATEADORA PARA DESOBSTRUCAO DE REDES E GALERIAS, TANQUE 7000 L, BOMBA TRIPLEX 140 KGF/CM2 260 L/MIN ALIMENTADA POR MOTOR INDEPENDENTE A DIESEL POTENCIA 125 CV (INCLUI MONTAGEM, NAO INCLUI CAMINHAO)</v>
          </cell>
          <cell r="E9663" t="str">
            <v xml:space="preserve">UN    </v>
          </cell>
          <cell r="F9663" t="str">
            <v>273.981,30</v>
          </cell>
          <cell r="G9663" t="str">
            <v>273.981,30</v>
          </cell>
        </row>
        <row r="9664">
          <cell r="C9664">
            <v>12772</v>
          </cell>
          <cell r="D9664" t="str">
            <v>HIDROMETRO MULTIJATO / MEDIDOR DE AGUA, DN 1 1/2", VAZAO MAXIMA DE 20 M3/H, PARA AGUA POTAVEL FRIA, RELOJOARIA PLANA, CLASSE B, HORIZONTAL (SEM CONEXOES)</v>
          </cell>
          <cell r="E9664" t="str">
            <v xml:space="preserve">UN    </v>
          </cell>
          <cell r="F9664" t="str">
            <v>1.253,57</v>
          </cell>
          <cell r="G9664" t="str">
            <v>1.253,57</v>
          </cell>
        </row>
        <row r="9665">
          <cell r="C9665">
            <v>12770</v>
          </cell>
          <cell r="D9665" t="str">
            <v>HIDROMETRO MULTIJATO / MEDIDOR DE AGUA, DN 1", VAZAO MAXIMA DE 10 M3/H, PARA AGUA POTAVEL FRIA, RELOJOARIA PLANA, CLASSE B, HORIZONTAL (SEM CONEXOES)</v>
          </cell>
          <cell r="E9665" t="str">
            <v xml:space="preserve">UN    </v>
          </cell>
          <cell r="F9665" t="str">
            <v>754,27</v>
          </cell>
          <cell r="G9665" t="str">
            <v>754,27</v>
          </cell>
        </row>
        <row r="9666">
          <cell r="C9666">
            <v>12775</v>
          </cell>
          <cell r="D9666" t="str">
            <v>HIDROMETRO MULTIJATO / MEDIDOR DE AGUA, DN 1", VAZAO MAXIMA DE 7 M3/H, PARA AGUA POTAVEL FRIA, RELOJOARIA PLANA, CLASSE B, HORIZONTAL (SEM CONEXOES)</v>
          </cell>
          <cell r="E9666" t="str">
            <v xml:space="preserve">UN    </v>
          </cell>
          <cell r="F9666" t="str">
            <v>552,42</v>
          </cell>
          <cell r="G9666" t="str">
            <v>552,42</v>
          </cell>
        </row>
        <row r="9667">
          <cell r="C9667">
            <v>12768</v>
          </cell>
          <cell r="D9667" t="str">
            <v>HIDROMETRO MULTIJATO / MEDIDOR DE AGUA, DN 2", VAZAO MAXIMA DE 30 M3/H, PARA AGUA POTAVEL FRIA, RELOJOARIA PLANA, CLASSE B, HORIZONTAL (SEM CONEXOES)</v>
          </cell>
          <cell r="E9667" t="str">
            <v xml:space="preserve">UN    </v>
          </cell>
          <cell r="F9667" t="str">
            <v>1.763,50</v>
          </cell>
          <cell r="G9667" t="str">
            <v>1.763,50</v>
          </cell>
        </row>
        <row r="9668">
          <cell r="C9668">
            <v>12769</v>
          </cell>
          <cell r="D9668" t="str">
            <v>HIDROMETRO UNIJATO / MEDIDOR DE AGUA, DN 1/2", VAZAO MAXIMA DE 1,5 M3/H, PARA AGUA POTAVEL FRIA, RELOJOARIA PLANA, CLASSE B, HORIZONTAL (SEM CONEXOES)</v>
          </cell>
          <cell r="E9668" t="str">
            <v xml:space="preserve">UN    </v>
          </cell>
          <cell r="F9668" t="str">
            <v>144,48</v>
          </cell>
          <cell r="G9668" t="str">
            <v>144,48</v>
          </cell>
        </row>
        <row r="9669">
          <cell r="C9669">
            <v>12773</v>
          </cell>
          <cell r="D9669" t="str">
            <v>HIDROMETRO UNIJATO / MEDIDOR DE AGUA, DN 1/2", VAZAO MAXIMA DE 3 M3/H, PARA AGUA POTAVEL FRIA, RELOJOARIA PLANA, CLASSE B, HORIZONTAL (SEM CONEXOES)</v>
          </cell>
          <cell r="E9669" t="str">
            <v xml:space="preserve">UN    </v>
          </cell>
          <cell r="F9669" t="str">
            <v>155,10</v>
          </cell>
          <cell r="G9669" t="str">
            <v>155,10</v>
          </cell>
        </row>
        <row r="9670">
          <cell r="C9670">
            <v>12774</v>
          </cell>
          <cell r="D9670" t="str">
            <v>HIDROMETRO UNIJATO / MEDIDOR DE AGUA, DN 3/4", VAZAO MAXIMA DE 5 M3/H, PARA AGUA POTAVEL FRIA, RELOJOARIA PLANA, CLASSE B, HORIZONTAL (SEM CONEXOES)0,</v>
          </cell>
          <cell r="E9670" t="str">
            <v xml:space="preserve">UN    </v>
          </cell>
          <cell r="F9670" t="str">
            <v>191,22</v>
          </cell>
          <cell r="G9670" t="str">
            <v>191,22</v>
          </cell>
        </row>
        <row r="9671">
          <cell r="C9671">
            <v>12776</v>
          </cell>
          <cell r="D9671" t="str">
            <v>HIDROMETRO WOLTMANN, DN 2", VAZAO MAXIMA DE 50 M3/H, PARA AGUA POTAVEL FRIA, RELOJOARIA PLANA, TURBINA HORIZONTAL, EQUIPADO COM TELIMETRIA (SEM CONEXOES)</v>
          </cell>
          <cell r="E9671" t="str">
            <v xml:space="preserve">UN    </v>
          </cell>
          <cell r="F9671" t="str">
            <v>2.847,10</v>
          </cell>
          <cell r="G9671" t="str">
            <v>2.847,10</v>
          </cell>
        </row>
        <row r="9672">
          <cell r="C9672">
            <v>12777</v>
          </cell>
          <cell r="D9672" t="str">
            <v>HIDROMETRO WOLTMANN, DN 3", VAZAO MAXIMA DE 80 M3/H, PARA AGUA POTAVEL FRIA, RELOJOARIA PLANA, TURBINA HORIZONTAL, EQUIPADO COM TELIMETRIA (SEM CONEXOES)</v>
          </cell>
          <cell r="E9672" t="str">
            <v xml:space="preserve">UN    </v>
          </cell>
          <cell r="F9672" t="str">
            <v>3.718,23</v>
          </cell>
          <cell r="G9672" t="str">
            <v>3.718,23</v>
          </cell>
        </row>
        <row r="9673">
          <cell r="C9673">
            <v>3391</v>
          </cell>
          <cell r="D9673" t="str">
            <v>IGNITOR PARA LAMPADA DE VAPOR DE SODIO / VAPOR METALICO ATE 2000 W, TENSAO DE PULSO ENTRE 600 A 750 V</v>
          </cell>
          <cell r="E9673" t="str">
            <v xml:space="preserve">UN    </v>
          </cell>
          <cell r="F9673" t="str">
            <v>27,56</v>
          </cell>
          <cell r="G9673" t="str">
            <v>27,56</v>
          </cell>
        </row>
        <row r="9674">
          <cell r="C9674">
            <v>3389</v>
          </cell>
          <cell r="D9674" t="str">
            <v>IGNITOR PARA LAMPADA DE VAPOR DE SODIO / VAPOR METALICO ATE 400 W, TENSAO DE PULSO ENTRE 3000 A 4500 V</v>
          </cell>
          <cell r="E9674" t="str">
            <v xml:space="preserve">UN    </v>
          </cell>
          <cell r="F9674" t="str">
            <v>14,30</v>
          </cell>
          <cell r="G9674" t="str">
            <v>14,30</v>
          </cell>
        </row>
        <row r="9675">
          <cell r="C9675">
            <v>3390</v>
          </cell>
          <cell r="D9675" t="str">
            <v>IGNITOR PARA LAMPADA DE VAPOR DE SODIO / VAPOR METALICO ATE 400 W, TENSAO DE PULSO ENTRE 580 A 750 V</v>
          </cell>
          <cell r="E9675" t="str">
            <v xml:space="preserve">UN    </v>
          </cell>
          <cell r="F9675" t="str">
            <v>16,09</v>
          </cell>
          <cell r="G9675" t="str">
            <v>16,09</v>
          </cell>
        </row>
        <row r="9676">
          <cell r="C9676">
            <v>12873</v>
          </cell>
          <cell r="D9676" t="str">
            <v>IMPERMEABILIZADOR (HORISTA)</v>
          </cell>
          <cell r="E9676" t="str">
            <v xml:space="preserve">H     </v>
          </cell>
          <cell r="F9676" t="str">
            <v>17,20</v>
          </cell>
          <cell r="G9676" t="str">
            <v>19,92</v>
          </cell>
        </row>
        <row r="9677">
          <cell r="C9677">
            <v>41076</v>
          </cell>
          <cell r="D9677" t="str">
            <v>IMPERMEABILIZADOR (MENSALISTA)</v>
          </cell>
          <cell r="E9677" t="str">
            <v xml:space="preserve">MES   </v>
          </cell>
          <cell r="F9677" t="str">
            <v>3.045,61</v>
          </cell>
          <cell r="G9677" t="str">
            <v>3.529,04</v>
          </cell>
        </row>
        <row r="9678">
          <cell r="C9678">
            <v>140</v>
          </cell>
          <cell r="D9678" t="str">
            <v>IMPERMEABILIZANTE FLEXIVEL BRANCO DE BASE ACRILICA PARA COBERTURAS</v>
          </cell>
          <cell r="E9678" t="str">
            <v xml:space="preserve">KG    </v>
          </cell>
          <cell r="F9678" t="str">
            <v>13,83</v>
          </cell>
          <cell r="G9678" t="str">
            <v>13,83</v>
          </cell>
        </row>
        <row r="9679">
          <cell r="C9679">
            <v>151</v>
          </cell>
          <cell r="D9679" t="str">
            <v>IMPERMEABILIZANTE INCOLOR,  BASE SILICONE, PARA TRATAMENTO DE FACHADAS, TELHAS, PEDRAS E OUTRAS SUPERFICIES</v>
          </cell>
          <cell r="E9679" t="str">
            <v xml:space="preserve">L     </v>
          </cell>
          <cell r="F9679" t="str">
            <v>20,41</v>
          </cell>
          <cell r="G9679" t="str">
            <v>20,41</v>
          </cell>
        </row>
        <row r="9680">
          <cell r="C9680">
            <v>7340</v>
          </cell>
          <cell r="D9680" t="str">
            <v>IMUNIZANTE PARA MADEIRA, INCOLOR</v>
          </cell>
          <cell r="E9680" t="str">
            <v xml:space="preserve">L     </v>
          </cell>
          <cell r="F9680" t="str">
            <v>27,62</v>
          </cell>
          <cell r="G9680" t="str">
            <v>27,62</v>
          </cell>
        </row>
        <row r="9681">
          <cell r="C9681">
            <v>2701</v>
          </cell>
          <cell r="D9681" t="str">
            <v>INSTALADOR DE TUBULACOES (TUBOS/EQUIPAMENTOS)</v>
          </cell>
          <cell r="E9681" t="str">
            <v xml:space="preserve">H     </v>
          </cell>
          <cell r="F9681" t="str">
            <v>16,79</v>
          </cell>
          <cell r="G9681" t="str">
            <v>19,45</v>
          </cell>
        </row>
        <row r="9682">
          <cell r="C9682">
            <v>40929</v>
          </cell>
          <cell r="D9682" t="str">
            <v>INSTALADOR DE TUBULACOES (TUBOS/EQUIPAMENTOS) (MENSALISTA)</v>
          </cell>
          <cell r="E9682" t="str">
            <v xml:space="preserve">MES   </v>
          </cell>
          <cell r="F9682" t="str">
            <v>2.974,01</v>
          </cell>
          <cell r="G9682" t="str">
            <v>3.446,08</v>
          </cell>
        </row>
        <row r="9683">
          <cell r="C9683">
            <v>38114</v>
          </cell>
          <cell r="D9683" t="str">
            <v>INTERRUPTOR BIPOLAR SIMPLES 10 A, 250 V (APENAS MODULO)</v>
          </cell>
          <cell r="E9683" t="str">
            <v xml:space="preserve">UN    </v>
          </cell>
          <cell r="F9683" t="str">
            <v>17,30</v>
          </cell>
          <cell r="G9683" t="str">
            <v>17,30</v>
          </cell>
        </row>
        <row r="9684">
          <cell r="C9684">
            <v>38064</v>
          </cell>
          <cell r="D9684" t="str">
            <v>INTERRUPTOR BIPOLAR 10A, 250V, CONJUNTO MONTADO PARA EMBUTIR 4" X 2" (PLACA + SUPORTE + MODULO)</v>
          </cell>
          <cell r="E9684" t="str">
            <v xml:space="preserve">UN    </v>
          </cell>
          <cell r="F9684" t="str">
            <v>19,34</v>
          </cell>
          <cell r="G9684" t="str">
            <v>19,34</v>
          </cell>
        </row>
        <row r="9685">
          <cell r="C9685">
            <v>38115</v>
          </cell>
          <cell r="D9685" t="str">
            <v>INTERRUPTOR INTERMEDIARIO 10 A, 250 V (APENAS MODULO)</v>
          </cell>
          <cell r="E9685" t="str">
            <v xml:space="preserve">UN    </v>
          </cell>
          <cell r="F9685" t="str">
            <v>18,47</v>
          </cell>
          <cell r="G9685" t="str">
            <v>18,47</v>
          </cell>
        </row>
        <row r="9686">
          <cell r="C9686">
            <v>38065</v>
          </cell>
          <cell r="D9686" t="str">
            <v>INTERRUPTOR INTERMEDIARIO 10A, 250V, CONJUNTO MONTADO PARA EMBUTIR 4" X 2" (PLACA + SUPORTE + MODULO)</v>
          </cell>
          <cell r="E9686" t="str">
            <v xml:space="preserve">UN    </v>
          </cell>
          <cell r="F9686" t="str">
            <v>27,44</v>
          </cell>
          <cell r="G9686" t="str">
            <v>27,44</v>
          </cell>
        </row>
        <row r="9687">
          <cell r="C9687">
            <v>38078</v>
          </cell>
          <cell r="D9687" t="str">
            <v>INTERRUPTOR PARALELO + TOMADA 2P+T 10A, 250V, CONJUNTO MONTADO PARA EMBUTIR 4" X 2" (PLACA + SUPORTE + MODULOS)</v>
          </cell>
          <cell r="E9687" t="str">
            <v xml:space="preserve">UN    </v>
          </cell>
          <cell r="F9687" t="str">
            <v>16,01</v>
          </cell>
          <cell r="G9687" t="str">
            <v>16,01</v>
          </cell>
        </row>
        <row r="9688">
          <cell r="C9688">
            <v>38113</v>
          </cell>
          <cell r="D9688" t="str">
            <v>INTERRUPTOR PARALELO 10A, 250V (APENAS MODULO)</v>
          </cell>
          <cell r="E9688" t="str">
            <v xml:space="preserve">UN    </v>
          </cell>
          <cell r="F9688" t="str">
            <v>8,70</v>
          </cell>
          <cell r="G9688" t="str">
            <v>8,70</v>
          </cell>
        </row>
        <row r="9689">
          <cell r="C9689">
            <v>38063</v>
          </cell>
          <cell r="D9689" t="str">
            <v>INTERRUPTOR PARALELO 10A, 250V, CONJUNTO MONTADO PARA EMBUTIR 4" X 2" (PLACA + SUPORTE + MODULO)</v>
          </cell>
          <cell r="E9689" t="str">
            <v xml:space="preserve">UN    </v>
          </cell>
          <cell r="F9689" t="str">
            <v>9,33</v>
          </cell>
          <cell r="G9689" t="str">
            <v>9,33</v>
          </cell>
        </row>
        <row r="9690">
          <cell r="C9690">
            <v>38080</v>
          </cell>
          <cell r="D9690" t="str">
            <v>INTERRUPTOR SIMPLES + INTERRUPTOR PARALELO + TOMADA 2P+T 10A, 250V, CONJUNTO MONTADO PARA EMBUTIR 4" X 2" (PLACA + SUPORTE + MODULOS)</v>
          </cell>
          <cell r="E9690" t="str">
            <v xml:space="preserve">UN    </v>
          </cell>
          <cell r="F9690" t="str">
            <v>27,81</v>
          </cell>
          <cell r="G9690" t="str">
            <v>27,81</v>
          </cell>
        </row>
        <row r="9691">
          <cell r="C9691">
            <v>38069</v>
          </cell>
          <cell r="D9691" t="str">
            <v>INTERRUPTOR SIMPLES + INTERRUPTOR PARALELO 10A, 250V, CONJUNTO MONTADO PARA EMBUTIR 4" X 2" (PLACA + SUPORTE + MODULOS)</v>
          </cell>
          <cell r="E9691" t="str">
            <v xml:space="preserve">UN    </v>
          </cell>
          <cell r="F9691" t="str">
            <v>15,21</v>
          </cell>
          <cell r="G9691" t="str">
            <v>15,21</v>
          </cell>
        </row>
        <row r="9692">
          <cell r="C9692">
            <v>38077</v>
          </cell>
          <cell r="D9692" t="str">
            <v>INTERRUPTOR SIMPLES + TOMADA 2P+T 10A, 250V, CONJUNTO MONTADO PARA EMBUTIR 4" X 2" (PLACA + SUPORTE + MODULOS)</v>
          </cell>
          <cell r="E9692" t="str">
            <v xml:space="preserve">UN    </v>
          </cell>
          <cell r="F9692" t="str">
            <v>14,86</v>
          </cell>
          <cell r="G9692" t="str">
            <v>14,86</v>
          </cell>
        </row>
        <row r="9693">
          <cell r="C9693">
            <v>38073</v>
          </cell>
          <cell r="D9693" t="str">
            <v>INTERRUPTOR SIMPLES + 2 INTERRUPTORES PARALELOS 10A, 250V, CONJUNTO MONTADO PARA EMBUTIR 4" X 2" (PLACA + SUPORTE + MODULOS)</v>
          </cell>
          <cell r="E9693" t="str">
            <v xml:space="preserve">UN    </v>
          </cell>
          <cell r="F9693" t="str">
            <v>22,64</v>
          </cell>
          <cell r="G9693" t="str">
            <v>22,64</v>
          </cell>
        </row>
        <row r="9694">
          <cell r="C9694">
            <v>38112</v>
          </cell>
          <cell r="D9694" t="str">
            <v>INTERRUPTOR SIMPLES 10A, 250V (APENAS MODULO)</v>
          </cell>
          <cell r="E9694" t="str">
            <v xml:space="preserve">UN    </v>
          </cell>
          <cell r="F9694" t="str">
            <v>6,68</v>
          </cell>
          <cell r="G9694" t="str">
            <v>6,68</v>
          </cell>
        </row>
        <row r="9695">
          <cell r="C9695">
            <v>38062</v>
          </cell>
          <cell r="D9695" t="str">
            <v>INTERRUPTOR SIMPLES 10A, 250V, CONJUNTO MONTADO PARA EMBUTIR 4" X 2" (PLACA + SUPORTE + MODULO)</v>
          </cell>
          <cell r="E9695" t="str">
            <v xml:space="preserve">UN    </v>
          </cell>
          <cell r="F9695" t="str">
            <v>6,85</v>
          </cell>
          <cell r="G9695" t="str">
            <v>6,85</v>
          </cell>
        </row>
        <row r="9696">
          <cell r="C9696">
            <v>12128</v>
          </cell>
          <cell r="D9696" t="str">
            <v>INTERRUPTOR SIMPLES 10A, 250V, CONJUNTO MONTADO PARA SOBREPOR 4" X 2" (CAIXA + MODULO)</v>
          </cell>
          <cell r="E9696" t="str">
            <v xml:space="preserve">UN    </v>
          </cell>
          <cell r="F9696" t="str">
            <v>9,16</v>
          </cell>
          <cell r="G9696" t="str">
            <v>9,16</v>
          </cell>
        </row>
        <row r="9697">
          <cell r="C9697">
            <v>12129</v>
          </cell>
          <cell r="D9697" t="str">
            <v>INTERRUPTOR SIMPLES 10A, 250V, CONJUNTO MONTADO PARA SOBREPOR 4" X 2" (CAIXA + 2 MODULOS)</v>
          </cell>
          <cell r="E9697" t="str">
            <v xml:space="preserve">UN    </v>
          </cell>
          <cell r="F9697" t="str">
            <v>12,11</v>
          </cell>
          <cell r="G9697" t="str">
            <v>12,11</v>
          </cell>
        </row>
        <row r="9698">
          <cell r="C9698">
            <v>38081</v>
          </cell>
          <cell r="D9698" t="str">
            <v>INTERRUPTORES PARALELOS (2 MODULOS) + TOMADA 2P+T 10A, 250V, CONJUNTO MONTADO PARA EMBUTIR 4" X 2" (PLACA + SUPORTE + MODULOS)</v>
          </cell>
          <cell r="E9698" t="str">
            <v xml:space="preserve">UN    </v>
          </cell>
          <cell r="F9698" t="str">
            <v>23,59</v>
          </cell>
          <cell r="G9698" t="str">
            <v>23,59</v>
          </cell>
        </row>
        <row r="9699">
          <cell r="C9699">
            <v>38070</v>
          </cell>
          <cell r="D9699" t="str">
            <v>INTERRUPTORES PARALELOS (2 MODULOS) 10A, 250V, CONJUNTO MONTADO PARA EMBUTIR 4" X 2" (PLACA + SUPORTE + MODULOS)</v>
          </cell>
          <cell r="E9699" t="str">
            <v xml:space="preserve">UN    </v>
          </cell>
          <cell r="F9699" t="str">
            <v>16,25</v>
          </cell>
          <cell r="G9699" t="str">
            <v>16,25</v>
          </cell>
        </row>
        <row r="9700">
          <cell r="C9700">
            <v>38074</v>
          </cell>
          <cell r="D9700" t="str">
            <v>INTERRUPTORES PARALELOS (3 MODULOS) 10A, 250V, CONJUNTO MONTADO PARA EMBUTIR 4" X 2" (PLACA + SUPORTE + MODULO)</v>
          </cell>
          <cell r="E9700" t="str">
            <v xml:space="preserve">UN    </v>
          </cell>
          <cell r="F9700" t="str">
            <v>24,71</v>
          </cell>
          <cell r="G9700" t="str">
            <v>24,71</v>
          </cell>
        </row>
        <row r="9701">
          <cell r="C9701">
            <v>38079</v>
          </cell>
          <cell r="D9701" t="str">
            <v>INTERRUPTORES SIMPLES (2 MODULOS) + TOMADA 2P+T 10A, 250V, CONJUNTO MONTADO PARA EMBUTIR 4" X 2" (PLACA + SUPORTE + MODULOS)</v>
          </cell>
          <cell r="E9701" t="str">
            <v xml:space="preserve">UN    </v>
          </cell>
          <cell r="F9701" t="str">
            <v>21,21</v>
          </cell>
          <cell r="G9701" t="str">
            <v>21,21</v>
          </cell>
        </row>
        <row r="9702">
          <cell r="C9702">
            <v>38072</v>
          </cell>
          <cell r="D9702" t="str">
            <v>INTERRUPTORES SIMPLES (2 MODULOS) + 1 INTERRUPTOR PARALELO 10A, 250V, CONJUNTO MONTADO PARA EMBUTIR 4" X 2" (PLACA + SUPORTE + MODULOS)</v>
          </cell>
          <cell r="E9702" t="str">
            <v xml:space="preserve">UN    </v>
          </cell>
          <cell r="F9702" t="str">
            <v>20,38</v>
          </cell>
          <cell r="G9702" t="str">
            <v>20,38</v>
          </cell>
        </row>
        <row r="9703">
          <cell r="C9703">
            <v>38068</v>
          </cell>
          <cell r="D9703" t="str">
            <v>INTERRUPTORES SIMPLES (2 MODULOS) 10A, 250V, CONJUNTO MONTADO PARA EMBUTIR 4" X 2" (PLACA + SUPORTE + MODULOS)</v>
          </cell>
          <cell r="E9703" t="str">
            <v xml:space="preserve">UN    </v>
          </cell>
          <cell r="F9703" t="str">
            <v>14,07</v>
          </cell>
          <cell r="G9703" t="str">
            <v>14,07</v>
          </cell>
        </row>
        <row r="9704">
          <cell r="C9704">
            <v>38071</v>
          </cell>
          <cell r="D9704" t="str">
            <v>INTERRUPTORES SIMPLES (3 MODULOS) 10A, 250V, CONJUNTO MONTADO PARA EMBUTIR 4" X 2" (PLACA + SUPORTE + MODULOS)</v>
          </cell>
          <cell r="E9704" t="str">
            <v xml:space="preserve">UN    </v>
          </cell>
          <cell r="F9704" t="str">
            <v>16,82</v>
          </cell>
          <cell r="G9704" t="str">
            <v>16,82</v>
          </cell>
        </row>
        <row r="9705">
          <cell r="C9705">
            <v>38412</v>
          </cell>
          <cell r="D9705" t="str">
            <v>INVERSOR DE SOLDA MONOFASICO DE 160 A, POTENCIA DE 5400 W, TENSAO DE 220 V, TURBO VENTILADO, PROTECAO POR FUSIVEL TERMICO, PARA ELETRODOS DE 2,0 A 4,0 MM</v>
          </cell>
          <cell r="E9705" t="str">
            <v xml:space="preserve">UN    </v>
          </cell>
          <cell r="F9705" t="str">
            <v>1.373,10</v>
          </cell>
          <cell r="G9705" t="str">
            <v>1.373,10</v>
          </cell>
        </row>
        <row r="9706">
          <cell r="C9706">
            <v>3405</v>
          </cell>
          <cell r="D9706" t="str">
            <v>ISOLADOR DE PORCELANA SUSPENSO, DISCO TIPO GARFO OLHAL, DIAMETRO DE 152 MM, PARA TENSAO DE *15* KV</v>
          </cell>
          <cell r="E9706" t="str">
            <v xml:space="preserve">UN    </v>
          </cell>
          <cell r="F9706" t="str">
            <v>117,74</v>
          </cell>
          <cell r="G9706" t="str">
            <v>117,74</v>
          </cell>
        </row>
        <row r="9707">
          <cell r="C9707">
            <v>3394</v>
          </cell>
          <cell r="D9707" t="str">
            <v>ISOLADOR DE PORCELANA, TIPO BUCHA, PARA TENSAO DE *15* KV</v>
          </cell>
          <cell r="E9707" t="str">
            <v xml:space="preserve">UN    </v>
          </cell>
          <cell r="F9707" t="str">
            <v>621,52</v>
          </cell>
          <cell r="G9707" t="str">
            <v>621,52</v>
          </cell>
        </row>
        <row r="9708">
          <cell r="C9708">
            <v>3393</v>
          </cell>
          <cell r="D9708" t="str">
            <v>ISOLADOR DE PORCELANA, TIPO BUCHA, PARA TENSAO DE *35* KV</v>
          </cell>
          <cell r="E9708" t="str">
            <v xml:space="preserve">UN    </v>
          </cell>
          <cell r="F9708" t="str">
            <v>1.058,21</v>
          </cell>
          <cell r="G9708" t="str">
            <v>1.058,21</v>
          </cell>
        </row>
        <row r="9709">
          <cell r="C9709">
            <v>3406</v>
          </cell>
          <cell r="D9709" t="str">
            <v>ISOLADOR DE PORCELANA, TIPO PINO MONOCORPO, PARA TENSAO DE *15* KV</v>
          </cell>
          <cell r="E9709" t="str">
            <v xml:space="preserve">UN    </v>
          </cell>
          <cell r="F9709" t="str">
            <v>36,04</v>
          </cell>
          <cell r="G9709" t="str">
            <v>36,04</v>
          </cell>
        </row>
        <row r="9710">
          <cell r="C9710">
            <v>3395</v>
          </cell>
          <cell r="D9710" t="str">
            <v>ISOLADOR DE PORCELANA, TIPO PINO MONOCORPO, PARA TENSAO DE *35* KV</v>
          </cell>
          <cell r="E9710" t="str">
            <v xml:space="preserve">UN    </v>
          </cell>
          <cell r="F9710" t="str">
            <v>152,03</v>
          </cell>
          <cell r="G9710" t="str">
            <v>152,03</v>
          </cell>
        </row>
        <row r="9711">
          <cell r="C9711">
            <v>3398</v>
          </cell>
          <cell r="D9711" t="str">
            <v>ISOLADOR DE PORCELANA, TIPO ROLDANA, DIMENSOES DE *72* X *72* MM, PARA USO EM BAIXA TENSAO</v>
          </cell>
          <cell r="E9711" t="str">
            <v xml:space="preserve">UN    </v>
          </cell>
          <cell r="F9711" t="str">
            <v>7,22</v>
          </cell>
          <cell r="G9711" t="str">
            <v>7,22</v>
          </cell>
        </row>
        <row r="9712">
          <cell r="C9712">
            <v>40662</v>
          </cell>
          <cell r="D9712" t="str">
            <v>JANELA BASCULANTE EM MADEIRA PINUS/ EUCALIPTO/ TAUARI/ VIROLA OU EQUIVALENTE DA REGIAO, *60 X 60*, CAIXA DO BATENTE/ MARCO E = *10* CM, 2 BASCULAS PARA VIDRO, COM FERRAGENS (SEM VIDRO, SEM GUARNICAO/ALIZAR E SEM ACABAMENTO)</v>
          </cell>
          <cell r="E9712" t="str">
            <v xml:space="preserve">UN    </v>
          </cell>
          <cell r="F9712" t="str">
            <v>307,67</v>
          </cell>
          <cell r="G9712" t="str">
            <v>307,67</v>
          </cell>
        </row>
        <row r="9713">
          <cell r="C9713">
            <v>3437</v>
          </cell>
          <cell r="D9713" t="str">
            <v>JANELA BASCULANTE EM MADEIRA PINUS/ EUCALIPTO/ TAUARI/ VIROLA OU EQUIVALENTE DA REGIAO, CAIXA DO BATENTE/ MARCO *10* CM, *2* FOLHAS BASCULANTES PARA VIDRO, COM FERRAGENS (SEM VIDRO, SEM GUARNICAO/ALIZAR E SEM ACABAMENTO)</v>
          </cell>
          <cell r="E9713" t="str">
            <v xml:space="preserve">M2    </v>
          </cell>
          <cell r="F9713" t="str">
            <v>854,66</v>
          </cell>
          <cell r="G9713" t="str">
            <v>854,66</v>
          </cell>
        </row>
        <row r="9714">
          <cell r="C9714">
            <v>11190</v>
          </cell>
          <cell r="D9714" t="str">
            <v>JANELA BASCULANTE, ACO, COM BATENTE/REQUADRO, 60 X 60 CM (SEM VIDROS)</v>
          </cell>
          <cell r="E9714" t="str">
            <v xml:space="preserve">UN    </v>
          </cell>
          <cell r="F9714" t="str">
            <v>229,00</v>
          </cell>
          <cell r="G9714" t="str">
            <v>229,00</v>
          </cell>
        </row>
        <row r="9715">
          <cell r="C9715">
            <v>34377</v>
          </cell>
          <cell r="D9715" t="str">
            <v>JANELA BASCULANTE, EM ALUMINIO PERFIL 20, 80 X 60 CM (A X L), 4 FLS (1 FIXA E 3 MOVEIS), ACABAMENTO BRANCO OU BRILHANTE, BATENTE DE 3 A 4 CM, COM VIDRO, SEM GUARNICAO</v>
          </cell>
          <cell r="E9715" t="str">
            <v xml:space="preserve">UN    </v>
          </cell>
          <cell r="F9715" t="str">
            <v>123,86</v>
          </cell>
          <cell r="G9715" t="str">
            <v>123,86</v>
          </cell>
        </row>
        <row r="9716">
          <cell r="C9716">
            <v>3428</v>
          </cell>
          <cell r="D9716" t="str">
            <v>JANELA DE ABRIR EM MADEIRA IMBUIA/CEDRO ARANA/CEDRO ROSA OU EQUIVALENTE DA REGIAO, CAIXA DO BATENTE/MARCO *10* CM, 2 FOLHAS DE ABRIR TIPO VENEZIANA E 2 FOLHAS DE ABRIR PARA VIDRO, COM GUARNICAO/ALIZAR, COM FERRAGENS, (SEM VIDRO E SEM ACABAMENTO)</v>
          </cell>
          <cell r="E9716" t="str">
            <v xml:space="preserve">M2    </v>
          </cell>
          <cell r="F9716" t="str">
            <v>1.267,74</v>
          </cell>
          <cell r="G9716" t="str">
            <v>1.267,74</v>
          </cell>
        </row>
        <row r="9717">
          <cell r="C9717">
            <v>3429</v>
          </cell>
          <cell r="D9717" t="str">
            <v>JANELA DE ABRIR EM MADEIRA PINUS/EUCALIPTO/ TAUARI/ VIROLA OU EQUIVALENTE DA REGIAO, CAIXA DO BATENTE/MARCO *10* CM, 2 FOLHAS DE ABRIR TIPO VENEZIANA E 2 FOLHAS GUILHOTINA PARA VIDRO, COM FERRAGENS (SEM VIDRO,SEM GUARNICAO/ALIZAR E SEM ACABAMENTO)</v>
          </cell>
          <cell r="E9717" t="str">
            <v xml:space="preserve">M2    </v>
          </cell>
          <cell r="F9717" t="str">
            <v>724,32</v>
          </cell>
          <cell r="G9717" t="str">
            <v>724,32</v>
          </cell>
        </row>
        <row r="9718">
          <cell r="C9718">
            <v>34364</v>
          </cell>
          <cell r="D9718" t="str">
            <v>JANELA DE CORRER,  EM ALUMINIO PERFIL 25, 120 X 150 CM (A X L), 4 FLS, BANDEIRA COM BASCULA,  ACABAMENTO BRANCO OU BRILHANTE, BATENTE/REQUADRO DE 6 A 14 CM, COM VIDRO, SEM GUARNICAO/ALIZAR</v>
          </cell>
          <cell r="E9718" t="str">
            <v xml:space="preserve">UN    </v>
          </cell>
          <cell r="F9718" t="str">
            <v>406,42</v>
          </cell>
          <cell r="G9718" t="str">
            <v>406,42</v>
          </cell>
        </row>
        <row r="9719">
          <cell r="C9719">
            <v>34369</v>
          </cell>
          <cell r="D9719" t="str">
            <v>JANELA DE CORRER, EM ALUMINIO PEFIL 25, 100 X 200 CM (A X L), 4 FLS, SEM BANDEIRA, ACABAMENTO BRANCO OU BRILHANTE, BATENTE DE 6 A 7 CM, COM VIDRO, SEM GUARNICAO/ALIZAR</v>
          </cell>
          <cell r="E9719" t="str">
            <v xml:space="preserve">UN    </v>
          </cell>
          <cell r="F9719" t="str">
            <v>430,81</v>
          </cell>
          <cell r="G9719" t="str">
            <v>430,81</v>
          </cell>
        </row>
        <row r="9720">
          <cell r="C9720">
            <v>36896</v>
          </cell>
          <cell r="D9720" t="str">
            <v>JANELA DE CORRER, EM ALUMINIO PERFIL 25, 100 X 120 CM (A X L), 2 FLS MOVEIS,  SEM BANDEIRA, ACABAMENTO BRANCO OU BRILHANTE, BATENTE DE 6 A 7 CM, COM VIDRO, SEM GUARNICAO</v>
          </cell>
          <cell r="E9720" t="str">
            <v xml:space="preserve">UN    </v>
          </cell>
          <cell r="F9720" t="str">
            <v>239,90</v>
          </cell>
          <cell r="G9720" t="str">
            <v>239,90</v>
          </cell>
        </row>
        <row r="9721">
          <cell r="C9721">
            <v>34367</v>
          </cell>
          <cell r="D9721" t="str">
            <v>JANELA DE CORRER, EM ALUMINIO PERFIL 25, 100 X 150 CM (A X L), 2 FLS MOVEIS,  SEM BANDEIRA, ACABAMENTO BRANCO OU BRILHANTE, BATENTE DE 6 A 7 CM, COM VIDRO, SEM GUARNICAO</v>
          </cell>
          <cell r="E9721" t="str">
            <v xml:space="preserve">UN    </v>
          </cell>
          <cell r="F9721" t="str">
            <v>309,19</v>
          </cell>
          <cell r="G9721" t="str">
            <v>309,19</v>
          </cell>
        </row>
        <row r="9722">
          <cell r="C9722">
            <v>36897</v>
          </cell>
          <cell r="D9722" t="str">
            <v>JANELA DE CORRER, EM ALUMINIO PERFIL 25, 100 X 150 CM (A X L), 4 FLS MOVEIS, SEM BANDEIRA, ACABAMENTO BRANCO OU BRILHANTE, BATENTE DE 6 A 7 CM, COM VIDRO, SEM GUARNICAO/ALIZAR</v>
          </cell>
          <cell r="E9722" t="str">
            <v xml:space="preserve">UN    </v>
          </cell>
          <cell r="F9722" t="str">
            <v>374,36</v>
          </cell>
          <cell r="G9722" t="str">
            <v>374,36</v>
          </cell>
        </row>
        <row r="9723">
          <cell r="C9723">
            <v>40659</v>
          </cell>
          <cell r="D9723"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E9723" t="str">
            <v xml:space="preserve">M2    </v>
          </cell>
          <cell r="F9723" t="str">
            <v>1.209,22</v>
          </cell>
          <cell r="G9723" t="str">
            <v>1.209,22</v>
          </cell>
        </row>
        <row r="9724">
          <cell r="C9724">
            <v>40660</v>
          </cell>
          <cell r="D9724"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E9724" t="str">
            <v xml:space="preserve">M2    </v>
          </cell>
          <cell r="F9724" t="str">
            <v>1.532,54</v>
          </cell>
          <cell r="G9724" t="str">
            <v>1.532,54</v>
          </cell>
        </row>
        <row r="9725">
          <cell r="C9725">
            <v>40661</v>
          </cell>
          <cell r="D9725"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E9725" t="str">
            <v xml:space="preserve">M2    </v>
          </cell>
          <cell r="F9725" t="str">
            <v>942,25</v>
          </cell>
          <cell r="G9725" t="str">
            <v>942,25</v>
          </cell>
        </row>
        <row r="9726">
          <cell r="C9726">
            <v>3421</v>
          </cell>
          <cell r="D9726" t="str">
            <v>JANELA EM MADEIRA CEDRINHO/ ANGELIM COMERCIAL/ CURUPIXA/ CUMARU OU EQUIVALENTE DA REGIAO, CAIXA DO BATENTE/MARCO *10* CM, 2 FOLHAS DE ABRIR TIPO VENEZIANA E 2 FOLHAS GUILHOTINA PARA VIDRO, COM GUARNICAO/ALIZAR, COM FERRAGENS (SEM VIDRO E SEM ACABAMENTO)</v>
          </cell>
          <cell r="E9726" t="str">
            <v xml:space="preserve">M2    </v>
          </cell>
          <cell r="F9726" t="str">
            <v>949,46</v>
          </cell>
          <cell r="G9726" t="str">
            <v>949,46</v>
          </cell>
        </row>
        <row r="9727">
          <cell r="C9727">
            <v>599</v>
          </cell>
          <cell r="D9727" t="str">
            <v>JANELA FIXA, EM ALUMINIO PERFIL 20, 60  X 80 CM (A X L), BATENTE/REQUADRO DE 3 A 14 CM, COM VIDRO 4 MM, SEM GUARNICAO/ALIZAR, ACABAMENTO ALUM BRANCO OU BRILHANTE</v>
          </cell>
          <cell r="E9727" t="str">
            <v xml:space="preserve">M2    </v>
          </cell>
          <cell r="F9727" t="str">
            <v>437,52</v>
          </cell>
          <cell r="G9727" t="str">
            <v>437,52</v>
          </cell>
        </row>
        <row r="9728">
          <cell r="C9728">
            <v>44053</v>
          </cell>
          <cell r="D9728" t="str">
            <v>JANELA INTEGRADA VENEZIANA EM ALUMINIO  PERFIL 25, 120 X 120 CM (A X L), 2 FLS ( 2 VIDROS) E VENEZIANA COM ACIONAMENTO MANUAL, SEM BANDEIRA, ACABAMENTO BRILHANTE, BATENTE DE 11,50 A 12,50 CM, COM VIDRO, INCLUSO GUARNICAO</v>
          </cell>
          <cell r="E9728" t="str">
            <v xml:space="preserve">UN    </v>
          </cell>
          <cell r="F9728" t="str">
            <v>971,10</v>
          </cell>
          <cell r="G9728" t="str">
            <v>971,10</v>
          </cell>
        </row>
        <row r="9729">
          <cell r="C9729">
            <v>3423</v>
          </cell>
          <cell r="D9729" t="str">
            <v>JANELA MAXIM AR EM MADEIRA CEDRINHO/ ANGELIM COMERCIAL/ CURUPIXA/ CUMARU OU EQUIVALENTE DA REGIAO, CAIXA DO BATENTE/MARCO *10* CM, 1 FOLHA  PARA VIDRO, COM GUARNICAO/ALIZAR, COM FERRAGENS, (SEM VIDRO E SEM ACABAMENTO)</v>
          </cell>
          <cell r="E9729" t="str">
            <v xml:space="preserve">M2    </v>
          </cell>
          <cell r="F9729" t="str">
            <v>1.338,96</v>
          </cell>
          <cell r="G9729" t="str">
            <v>1.338,96</v>
          </cell>
        </row>
        <row r="9730">
          <cell r="C9730">
            <v>34381</v>
          </cell>
          <cell r="D9730" t="str">
            <v>JANELA MAXIM AR, EM ALUMINIO PERFIL 25, 60 X 80 CM (A X L), ACABAMENTO BRANCO OU BRILHANTE, BATENTE DE 4 A 5 CM, COM VIDRO, SEM GUARNICAO/ALIZAR</v>
          </cell>
          <cell r="E9730" t="str">
            <v xml:space="preserve">UN    </v>
          </cell>
          <cell r="F9730" t="str">
            <v>176,66</v>
          </cell>
          <cell r="G9730" t="str">
            <v>176,66</v>
          </cell>
        </row>
        <row r="9731">
          <cell r="C9731">
            <v>34797</v>
          </cell>
          <cell r="D9731" t="str">
            <v>JANELA MAXIMO AR, ACO, BATENTE / REQUADRO DE 6 A 14 CM, PINT ANTICORROSIVA, SEM VIDRO, COM GRADE, 1 FL, 60  X 80 CM (A X L)</v>
          </cell>
          <cell r="E9731" t="str">
            <v xml:space="preserve">UN    </v>
          </cell>
          <cell r="F9731" t="str">
            <v>498,80</v>
          </cell>
          <cell r="G9731" t="str">
            <v>498,80</v>
          </cell>
        </row>
        <row r="9732">
          <cell r="C9732">
            <v>44054</v>
          </cell>
          <cell r="D9732" t="str">
            <v>JANELA VENEZIANA DE CORRER, EM ALUMINIO PERFIL 25, 100 X 120 CM (A X L), 3 FLS (2 VENEZIANAS E 1 VIDRO), SEM BANDEIRA, ACABAMENTO BRANCO OU BRILHANTE, BATENTE DE 8 A 9 CM, COM VIDRO, SEM GUARNICAO/ALIZAR</v>
          </cell>
          <cell r="E9732" t="str">
            <v xml:space="preserve">UN    </v>
          </cell>
          <cell r="F9732" t="str">
            <v>348,37</v>
          </cell>
          <cell r="G9732" t="str">
            <v>348,37</v>
          </cell>
        </row>
        <row r="9733">
          <cell r="C9733">
            <v>44399</v>
          </cell>
          <cell r="D9733" t="str">
            <v>JANELA VENEZIANA DE CORRER, EM ALUMINIO PERFIL 25, 100 X 150 CM (A X L), 6 FLS (4 VENEZIANAS E 2 VIDROS), SEM BANDEIRA, ACABAMENTO BRANCO OU BRILHANTE, BATENTE DE 8 A 9 CM, COM VIDRO, SEM GUARNICAO / ALIZAR</v>
          </cell>
          <cell r="E9733" t="str">
            <v xml:space="preserve">UN    </v>
          </cell>
          <cell r="F9733" t="str">
            <v>475,99</v>
          </cell>
          <cell r="G9733" t="str">
            <v>475,99</v>
          </cell>
        </row>
        <row r="9734">
          <cell r="C9734">
            <v>44503</v>
          </cell>
          <cell r="D9734" t="str">
            <v>JARDINEIRO (HORISTA)</v>
          </cell>
          <cell r="E9734" t="str">
            <v xml:space="preserve">H     </v>
          </cell>
          <cell r="F9734" t="str">
            <v>14,92</v>
          </cell>
          <cell r="G9734" t="str">
            <v>17,27</v>
          </cell>
        </row>
        <row r="9735">
          <cell r="C9735">
            <v>41077</v>
          </cell>
          <cell r="D9735" t="str">
            <v>JARDINEIRO (MENSALISTA)</v>
          </cell>
          <cell r="E9735" t="str">
            <v xml:space="preserve">MES   </v>
          </cell>
          <cell r="F9735" t="str">
            <v>2.642,81</v>
          </cell>
          <cell r="G9735" t="str">
            <v>3.062,30</v>
          </cell>
        </row>
        <row r="9736">
          <cell r="C9736">
            <v>20159</v>
          </cell>
          <cell r="D9736" t="str">
            <v>JOELHO COM VISITA, PVC SERIE R, 90 GRAUS, 100 X 75 MM, PARA ESGOTO OU AGUAS PLUVIAIS PREDIAIS</v>
          </cell>
          <cell r="E9736" t="str">
            <v xml:space="preserve">UN    </v>
          </cell>
          <cell r="F9736" t="str">
            <v>70,33</v>
          </cell>
          <cell r="G9736" t="str">
            <v>70,33</v>
          </cell>
        </row>
        <row r="9737">
          <cell r="C9737">
            <v>37963</v>
          </cell>
          <cell r="D9737" t="str">
            <v>JOELHO CPVC, SOLDAVEL, 45 GRAUS, 15 MM, PARA AGUA QUENTE</v>
          </cell>
          <cell r="E9737" t="str">
            <v xml:space="preserve">UN    </v>
          </cell>
          <cell r="F9737" t="str">
            <v>3,33</v>
          </cell>
          <cell r="G9737" t="str">
            <v>3,33</v>
          </cell>
        </row>
        <row r="9738">
          <cell r="C9738">
            <v>37964</v>
          </cell>
          <cell r="D9738" t="str">
            <v>JOELHO CPVC, SOLDAVEL, 45 GRAUS, 22 MM, PARA AGUA QUENTE</v>
          </cell>
          <cell r="E9738" t="str">
            <v xml:space="preserve">UN    </v>
          </cell>
          <cell r="F9738" t="str">
            <v>5,56</v>
          </cell>
          <cell r="G9738" t="str">
            <v>5,56</v>
          </cell>
        </row>
        <row r="9739">
          <cell r="C9739">
            <v>37965</v>
          </cell>
          <cell r="D9739" t="str">
            <v>JOELHO CPVC, SOLDAVEL, 45 GRAUS, 28 MM, PARA AGUA QUENTE</v>
          </cell>
          <cell r="E9739" t="str">
            <v xml:space="preserve">UN    </v>
          </cell>
          <cell r="F9739" t="str">
            <v>8,05</v>
          </cell>
          <cell r="G9739" t="str">
            <v>8,05</v>
          </cell>
        </row>
        <row r="9740">
          <cell r="C9740">
            <v>37966</v>
          </cell>
          <cell r="D9740" t="str">
            <v>JOELHO CPVC, SOLDAVEL, 45 GRAUS, 35 MM, PARA AGUA QUENTE</v>
          </cell>
          <cell r="E9740" t="str">
            <v xml:space="preserve">UN    </v>
          </cell>
          <cell r="F9740" t="str">
            <v>14,59</v>
          </cell>
          <cell r="G9740" t="str">
            <v>14,59</v>
          </cell>
        </row>
        <row r="9741">
          <cell r="C9741">
            <v>37967</v>
          </cell>
          <cell r="D9741" t="str">
            <v>JOELHO CPVC, SOLDAVEL, 45 GRAUS, 42 MM, PARA AGUA QUENTE</v>
          </cell>
          <cell r="E9741" t="str">
            <v xml:space="preserve">UN    </v>
          </cell>
          <cell r="F9741" t="str">
            <v>23,40</v>
          </cell>
          <cell r="G9741" t="str">
            <v>23,40</v>
          </cell>
        </row>
        <row r="9742">
          <cell r="C9742">
            <v>37968</v>
          </cell>
          <cell r="D9742" t="str">
            <v>JOELHO CPVC, SOLDAVEL, 45 GRAUS, 54 MM, PARA AGUA QUENTE</v>
          </cell>
          <cell r="E9742" t="str">
            <v xml:space="preserve">UN    </v>
          </cell>
          <cell r="F9742" t="str">
            <v>51,33</v>
          </cell>
          <cell r="G9742" t="str">
            <v>51,33</v>
          </cell>
        </row>
        <row r="9743">
          <cell r="C9743">
            <v>37969</v>
          </cell>
          <cell r="D9743" t="str">
            <v>JOELHO CPVC, SOLDAVEL, 45 GRAUS, 73 MM, PARA AGUA QUENTE</v>
          </cell>
          <cell r="E9743" t="str">
            <v xml:space="preserve">UN    </v>
          </cell>
          <cell r="F9743" t="str">
            <v>137,12</v>
          </cell>
          <cell r="G9743" t="str">
            <v>137,12</v>
          </cell>
        </row>
        <row r="9744">
          <cell r="C9744">
            <v>37970</v>
          </cell>
          <cell r="D9744" t="str">
            <v>JOELHO CPVC, SOLDAVEL, 45 GRAUS, 89 MM, PARA AGUA QUENTE</v>
          </cell>
          <cell r="E9744" t="str">
            <v xml:space="preserve">UN    </v>
          </cell>
          <cell r="F9744" t="str">
            <v>159,96</v>
          </cell>
          <cell r="G9744" t="str">
            <v>159,96</v>
          </cell>
        </row>
        <row r="9745">
          <cell r="C9745">
            <v>21118</v>
          </cell>
          <cell r="D9745" t="str">
            <v>JOELHO CPVC, SOLDAVEL, 90 GRAUS, 15 MM, PARA AGUA QUENTE</v>
          </cell>
          <cell r="E9745" t="str">
            <v xml:space="preserve">UN    </v>
          </cell>
          <cell r="F9745" t="str">
            <v>2,52</v>
          </cell>
          <cell r="G9745" t="str">
            <v>2,52</v>
          </cell>
        </row>
        <row r="9746">
          <cell r="C9746">
            <v>37956</v>
          </cell>
          <cell r="D9746" t="str">
            <v>JOELHO CPVC, SOLDAVEL, 90 GRAUS, 22 MM, PARA AGUA QUENTE</v>
          </cell>
          <cell r="E9746" t="str">
            <v xml:space="preserve">UN    </v>
          </cell>
          <cell r="F9746" t="str">
            <v>3,99</v>
          </cell>
          <cell r="G9746" t="str">
            <v>3,99</v>
          </cell>
        </row>
        <row r="9747">
          <cell r="C9747">
            <v>37957</v>
          </cell>
          <cell r="D9747" t="str">
            <v>JOELHO CPVC, SOLDAVEL, 90 GRAUS, 28 MM, PARA AGUA QUENTE</v>
          </cell>
          <cell r="E9747" t="str">
            <v xml:space="preserve">UN    </v>
          </cell>
          <cell r="F9747" t="str">
            <v>8,42</v>
          </cell>
          <cell r="G9747" t="str">
            <v>8,42</v>
          </cell>
        </row>
        <row r="9748">
          <cell r="C9748">
            <v>37958</v>
          </cell>
          <cell r="D9748" t="str">
            <v>JOELHO CPVC, SOLDAVEL, 90 GRAUS, 35 MM, PARA AGUA QUENTE</v>
          </cell>
          <cell r="E9748" t="str">
            <v xml:space="preserve">UN    </v>
          </cell>
          <cell r="F9748" t="str">
            <v>14,59</v>
          </cell>
          <cell r="G9748" t="str">
            <v>14,59</v>
          </cell>
        </row>
        <row r="9749">
          <cell r="C9749">
            <v>37959</v>
          </cell>
          <cell r="D9749" t="str">
            <v>JOELHO CPVC, SOLDAVEL, 90 GRAUS, 42 MM, PARA AGUA QUENTE</v>
          </cell>
          <cell r="E9749" t="str">
            <v xml:space="preserve">UN    </v>
          </cell>
          <cell r="F9749" t="str">
            <v>23,40</v>
          </cell>
          <cell r="G9749" t="str">
            <v>23,40</v>
          </cell>
        </row>
        <row r="9750">
          <cell r="C9750">
            <v>37960</v>
          </cell>
          <cell r="D9750" t="str">
            <v>JOELHO CPVC, SOLDAVEL, 90 GRAUS, 54 MM, PARA AGUA QUENTE</v>
          </cell>
          <cell r="E9750" t="str">
            <v xml:space="preserve">UN    </v>
          </cell>
          <cell r="F9750" t="str">
            <v>50,40</v>
          </cell>
          <cell r="G9750" t="str">
            <v>50,40</v>
          </cell>
        </row>
        <row r="9751">
          <cell r="C9751">
            <v>37961</v>
          </cell>
          <cell r="D9751" t="str">
            <v>JOELHO CPVC, SOLDAVEL, 90 GRAUS, 73 MM, PARA AGUA QUENTE</v>
          </cell>
          <cell r="E9751" t="str">
            <v xml:space="preserve">UN    </v>
          </cell>
          <cell r="F9751" t="str">
            <v>133,71</v>
          </cell>
          <cell r="G9751" t="str">
            <v>133,71</v>
          </cell>
        </row>
        <row r="9752">
          <cell r="C9752">
            <v>37962</v>
          </cell>
          <cell r="D9752" t="str">
            <v>JOELHO CPVC, SOLDAVEL, 90 GRAUS, 89 MM, PARA AGUA QUENTE</v>
          </cell>
          <cell r="E9752" t="str">
            <v xml:space="preserve">UN    </v>
          </cell>
          <cell r="F9752" t="str">
            <v>155,37</v>
          </cell>
          <cell r="G9752" t="str">
            <v>155,37</v>
          </cell>
        </row>
        <row r="9753">
          <cell r="C9753">
            <v>3533</v>
          </cell>
          <cell r="D9753" t="str">
            <v>JOELHO DE REDUCAO, PVC SOLDAVEL, 90 GRAUS,  25 MM X 20 MM, PARA AGUA FRIA PREDIAL</v>
          </cell>
          <cell r="E9753" t="str">
            <v xml:space="preserve">UN    </v>
          </cell>
          <cell r="F9753" t="str">
            <v>3,36</v>
          </cell>
          <cell r="G9753" t="str">
            <v>3,36</v>
          </cell>
        </row>
        <row r="9754">
          <cell r="C9754">
            <v>3538</v>
          </cell>
          <cell r="D9754" t="str">
            <v>JOELHO DE REDUCAO, PVC SOLDAVEL, 90 GRAUS,  32 MM X 25 MM, PARA AGUA FRIA PREDIAL</v>
          </cell>
          <cell r="E9754" t="str">
            <v xml:space="preserve">UN    </v>
          </cell>
          <cell r="F9754" t="str">
            <v>5,80</v>
          </cell>
          <cell r="G9754" t="str">
            <v>5,80</v>
          </cell>
        </row>
        <row r="9755">
          <cell r="C9755">
            <v>3497</v>
          </cell>
          <cell r="D9755" t="str">
            <v>JOELHO DE REDUCAO, PVC, ROSCAVEL COM BUCHA DE LATAO, 90 GRAUS,  3/4" X 1/2", PARA AGUA FRIA PREDIAL</v>
          </cell>
          <cell r="E9755" t="str">
            <v xml:space="preserve">UN    </v>
          </cell>
          <cell r="F9755" t="str">
            <v>21,67</v>
          </cell>
          <cell r="G9755" t="str">
            <v>21,67</v>
          </cell>
        </row>
        <row r="9756">
          <cell r="C9756">
            <v>3498</v>
          </cell>
          <cell r="D9756" t="str">
            <v>JOELHO DE REDUCAO, PVC, ROSCAVEL, 90 GRAUS, 1" X 3/4", PARA AGUA FRIA PREDIAL</v>
          </cell>
          <cell r="E9756" t="str">
            <v xml:space="preserve">UN    </v>
          </cell>
          <cell r="F9756" t="str">
            <v>6,88</v>
          </cell>
          <cell r="G9756" t="str">
            <v>6,88</v>
          </cell>
        </row>
        <row r="9757">
          <cell r="C9757">
            <v>3496</v>
          </cell>
          <cell r="D9757" t="str">
            <v>JOELHO DE REDUCAO, PVC, ROSCAVEL, 90 GRAUS, 3/4" X 1/2", PARA AGUA FRIA PREDIAL</v>
          </cell>
          <cell r="E9757" t="str">
            <v xml:space="preserve">UN    </v>
          </cell>
          <cell r="F9757" t="str">
            <v>5,56</v>
          </cell>
          <cell r="G9757" t="str">
            <v>5,56</v>
          </cell>
        </row>
        <row r="9758">
          <cell r="C9758">
            <v>38429</v>
          </cell>
          <cell r="D9758" t="str">
            <v>JOELHO DE TRANSICAO, CPVC, SOLDAVEL, 90 GRAUS, 15 MM X 1/2", PARA AGUA QUENTE</v>
          </cell>
          <cell r="E9758" t="str">
            <v xml:space="preserve">UN    </v>
          </cell>
          <cell r="F9758" t="str">
            <v>8,51</v>
          </cell>
          <cell r="G9758" t="str">
            <v>8,51</v>
          </cell>
        </row>
        <row r="9759">
          <cell r="C9759">
            <v>38431</v>
          </cell>
          <cell r="D9759" t="str">
            <v>JOELHO DE TRANSICAO, CPVC, SOLDAVEL, 90 GRAUS, 22 MM X 1/2", PARA AGUA QUENTE</v>
          </cell>
          <cell r="E9759" t="str">
            <v xml:space="preserve">UN    </v>
          </cell>
          <cell r="F9759" t="str">
            <v>13,48</v>
          </cell>
          <cell r="G9759" t="str">
            <v>13,48</v>
          </cell>
        </row>
        <row r="9760">
          <cell r="C9760">
            <v>38430</v>
          </cell>
          <cell r="D9760" t="str">
            <v>JOELHO DE TRANSICAO, CPVC, SOLDAVEL, 90 GRAUS, 22 MM X 3/4", PARA AGUA QUENTE</v>
          </cell>
          <cell r="E9760" t="str">
            <v xml:space="preserve">UN    </v>
          </cell>
          <cell r="F9760" t="str">
            <v>17,23</v>
          </cell>
          <cell r="G9760" t="str">
            <v>17,23</v>
          </cell>
        </row>
        <row r="9761">
          <cell r="C9761">
            <v>36348</v>
          </cell>
          <cell r="D9761" t="str">
            <v>JOELHO PPR 45 GRAUS, SOLDAVEL,  DN 20 MM, PARA AGUA QUENTE PREDIAL</v>
          </cell>
          <cell r="E9761" t="str">
            <v xml:space="preserve">UN    </v>
          </cell>
          <cell r="F9761" t="str">
            <v>1,94</v>
          </cell>
          <cell r="G9761" t="str">
            <v>1,94</v>
          </cell>
        </row>
        <row r="9762">
          <cell r="C9762">
            <v>36349</v>
          </cell>
          <cell r="D9762" t="str">
            <v>JOELHO PPR 45 GRAUS, SOLDAVEL, DN 25 MM, PARA AGUA QUENTE PREDIAL</v>
          </cell>
          <cell r="E9762" t="str">
            <v xml:space="preserve">UN    </v>
          </cell>
          <cell r="F9762" t="str">
            <v>2,91</v>
          </cell>
          <cell r="G9762" t="str">
            <v>2,91</v>
          </cell>
        </row>
        <row r="9763">
          <cell r="C9763">
            <v>38433</v>
          </cell>
          <cell r="D9763" t="str">
            <v>JOELHO PPR, 45 GRAUS, SOLDAVEL, DN 32 MM, PARA AGUA QUENTE PREDIAL</v>
          </cell>
          <cell r="E9763" t="str">
            <v xml:space="preserve">UN    </v>
          </cell>
          <cell r="F9763" t="str">
            <v>5,39</v>
          </cell>
          <cell r="G9763" t="str">
            <v>5,39</v>
          </cell>
        </row>
        <row r="9764">
          <cell r="C9764">
            <v>38440</v>
          </cell>
          <cell r="D9764" t="str">
            <v>JOELHO PPR, 90 GRAUS, SOLDAVEL, DN 110 MM, PARA AGUA QUENTE PREDIAL</v>
          </cell>
          <cell r="E9764" t="str">
            <v xml:space="preserve">UN    </v>
          </cell>
          <cell r="F9764" t="str">
            <v>186,04</v>
          </cell>
          <cell r="G9764" t="str">
            <v>186,04</v>
          </cell>
        </row>
        <row r="9765">
          <cell r="C9765">
            <v>36359</v>
          </cell>
          <cell r="D9765" t="str">
            <v>JOELHO PPR, 90 GRAUS, SOLDAVEL, DN 20 MM, PARA AGUA QUENTE PREDIAL</v>
          </cell>
          <cell r="E9765" t="str">
            <v xml:space="preserve">UN    </v>
          </cell>
          <cell r="F9765" t="str">
            <v>2,31</v>
          </cell>
          <cell r="G9765" t="str">
            <v>2,31</v>
          </cell>
        </row>
        <row r="9766">
          <cell r="C9766">
            <v>36360</v>
          </cell>
          <cell r="D9766" t="str">
            <v>JOELHO PPR, 90 GRAUS, SOLDAVEL, DN 25 MM, PARA AGUA QUENTE PREDIAL</v>
          </cell>
          <cell r="E9766" t="str">
            <v xml:space="preserve">UN    </v>
          </cell>
          <cell r="F9766" t="str">
            <v>3,57</v>
          </cell>
          <cell r="G9766" t="str">
            <v>3,57</v>
          </cell>
        </row>
        <row r="9767">
          <cell r="C9767">
            <v>38434</v>
          </cell>
          <cell r="D9767" t="str">
            <v>JOELHO PPR, 90 GRAUS, SOLDAVEL, DN 32 MM, PARA AGUA QUENTE PREDIAL</v>
          </cell>
          <cell r="E9767" t="str">
            <v xml:space="preserve">UN    </v>
          </cell>
          <cell r="F9767" t="str">
            <v>5,46</v>
          </cell>
          <cell r="G9767" t="str">
            <v>5,46</v>
          </cell>
        </row>
        <row r="9768">
          <cell r="C9768">
            <v>38435</v>
          </cell>
          <cell r="D9768" t="str">
            <v>JOELHO PPR, 90 GRAUS, SOLDAVEL, DN 40 MM, PARA AGUA QUENTE PREDIAL</v>
          </cell>
          <cell r="E9768" t="str">
            <v xml:space="preserve">UN    </v>
          </cell>
          <cell r="F9768" t="str">
            <v>10,37</v>
          </cell>
          <cell r="G9768" t="str">
            <v>10,37</v>
          </cell>
        </row>
        <row r="9769">
          <cell r="C9769">
            <v>38436</v>
          </cell>
          <cell r="D9769" t="str">
            <v>JOELHO PPR, 90 GRAUS, SOLDAVEL, DN 50 MM, PARA AGUA QUENTE PREDIAL</v>
          </cell>
          <cell r="E9769" t="str">
            <v xml:space="preserve">UN    </v>
          </cell>
          <cell r="F9769" t="str">
            <v>21,45</v>
          </cell>
          <cell r="G9769" t="str">
            <v>21,45</v>
          </cell>
        </row>
        <row r="9770">
          <cell r="C9770">
            <v>38437</v>
          </cell>
          <cell r="D9770" t="str">
            <v>JOELHO PPR, 90 GRAUS, SOLDAVEL, DN 63 MM, PARA AGUA QUENTE PREDIAL</v>
          </cell>
          <cell r="E9770" t="str">
            <v xml:space="preserve">UN    </v>
          </cell>
          <cell r="F9770" t="str">
            <v>32,21</v>
          </cell>
          <cell r="G9770" t="str">
            <v>32,21</v>
          </cell>
        </row>
        <row r="9771">
          <cell r="C9771">
            <v>38438</v>
          </cell>
          <cell r="D9771" t="str">
            <v>JOELHO PPR, 90 GRAUS, SOLDAVEL, DN 75 MM, PARA AGUA QUENTE PREDIAL</v>
          </cell>
          <cell r="E9771" t="str">
            <v xml:space="preserve">UN    </v>
          </cell>
          <cell r="F9771" t="str">
            <v>81,39</v>
          </cell>
          <cell r="G9771" t="str">
            <v>81,39</v>
          </cell>
        </row>
        <row r="9772">
          <cell r="C9772">
            <v>38439</v>
          </cell>
          <cell r="D9772" t="str">
            <v>JOELHO PPR, 90 GRAUS, SOLDAVEL, DN 90 MM, PARA AGUA QUENTE PREDIAL</v>
          </cell>
          <cell r="E9772" t="str">
            <v xml:space="preserve">UN    </v>
          </cell>
          <cell r="F9772" t="str">
            <v>124,05</v>
          </cell>
          <cell r="G9772" t="str">
            <v>124,05</v>
          </cell>
        </row>
        <row r="9773">
          <cell r="C9773">
            <v>10836</v>
          </cell>
          <cell r="D9773" t="str">
            <v>JOELHO PVC COM VISITA, 90 GRAUS, DN 100 X 50 MM, SERIE NORMAL, PARA ESGOTO PREDIAL</v>
          </cell>
          <cell r="E9773" t="str">
            <v xml:space="preserve">UN    </v>
          </cell>
          <cell r="F9773" t="str">
            <v>24,66</v>
          </cell>
          <cell r="G9773" t="str">
            <v>24,66</v>
          </cell>
        </row>
        <row r="9774">
          <cell r="C9774">
            <v>20128</v>
          </cell>
          <cell r="D9774" t="str">
            <v>JOELHO PVC LEVE, 45 GRAUS, DN 150 MM, PARA ESGOTO PREDIAL</v>
          </cell>
          <cell r="E9774" t="str">
            <v xml:space="preserve">UN    </v>
          </cell>
          <cell r="F9774" t="str">
            <v>72,26</v>
          </cell>
          <cell r="G9774" t="str">
            <v>72,26</v>
          </cell>
        </row>
        <row r="9775">
          <cell r="C9775">
            <v>20131</v>
          </cell>
          <cell r="D9775" t="str">
            <v>JOELHO PVC LEVE, 90 GRAUS, DN 150 MM, PARA ESGOTO PREDIAL</v>
          </cell>
          <cell r="E9775" t="str">
            <v xml:space="preserve">UN    </v>
          </cell>
          <cell r="F9775" t="str">
            <v>65,96</v>
          </cell>
          <cell r="G9775" t="str">
            <v>65,96</v>
          </cell>
        </row>
        <row r="9776">
          <cell r="C9776">
            <v>3521</v>
          </cell>
          <cell r="D9776" t="str">
            <v>JOELHO PVC,  SOLDAVEL COM ROSCA, 90 GRAUS, 20 MM X 1/2", PARA AGUA FRIA PREDIAL</v>
          </cell>
          <cell r="E9776" t="str">
            <v xml:space="preserve">UN    </v>
          </cell>
          <cell r="F9776" t="str">
            <v>2,92</v>
          </cell>
          <cell r="G9776" t="str">
            <v>2,92</v>
          </cell>
        </row>
        <row r="9777">
          <cell r="C9777">
            <v>3531</v>
          </cell>
          <cell r="D9777" t="str">
            <v>JOELHO PVC,  SOLDAVEL COM ROSCA, 90 GRAUS, 25 MM X 1/2", PARA AGUA FRIA PREDIAL</v>
          </cell>
          <cell r="E9777" t="str">
            <v xml:space="preserve">UN    </v>
          </cell>
          <cell r="F9777" t="str">
            <v>3,31</v>
          </cell>
          <cell r="G9777" t="str">
            <v>3,31</v>
          </cell>
        </row>
        <row r="9778">
          <cell r="C9778">
            <v>3522</v>
          </cell>
          <cell r="D9778" t="str">
            <v>JOELHO PVC,  SOLDAVEL COM ROSCA, 90 GRAUS, 25 MM X 3/4", PARA AGUA FRIA PREDIAL</v>
          </cell>
          <cell r="E9778" t="str">
            <v xml:space="preserve">UN    </v>
          </cell>
          <cell r="F9778" t="str">
            <v>4,92</v>
          </cell>
          <cell r="G9778" t="str">
            <v>4,92</v>
          </cell>
        </row>
        <row r="9779">
          <cell r="C9779">
            <v>3527</v>
          </cell>
          <cell r="D9779" t="str">
            <v>JOELHO PVC,  SOLDAVEL COM ROSCA, 90 GRAUS, 32 MM X 3/4", PARA AGUA FRIA PREDIAL</v>
          </cell>
          <cell r="E9779" t="str">
            <v xml:space="preserve">UN    </v>
          </cell>
          <cell r="F9779" t="str">
            <v>16,91</v>
          </cell>
          <cell r="G9779" t="str">
            <v>16,91</v>
          </cell>
        </row>
        <row r="9780">
          <cell r="C9780">
            <v>10835</v>
          </cell>
          <cell r="D9780" t="str">
            <v>JOELHO PVC, COM BOLSA E ANEL, 90 GRAUS, DN 40 X *38* MM, SERIE NORMAL, PARA ESGOTO PREDIAL</v>
          </cell>
          <cell r="E9780" t="str">
            <v xml:space="preserve">UN    </v>
          </cell>
          <cell r="F9780" t="str">
            <v>5,16</v>
          </cell>
          <cell r="G9780" t="str">
            <v>5,16</v>
          </cell>
        </row>
        <row r="9781">
          <cell r="C9781">
            <v>3475</v>
          </cell>
          <cell r="D9781" t="str">
            <v>JOELHO PVC, ROSCAVEL, 45 GRAUS, 1/2", PARA AGUA FRIA PREDIAL</v>
          </cell>
          <cell r="E9781" t="str">
            <v xml:space="preserve">UN    </v>
          </cell>
          <cell r="F9781" t="str">
            <v>5,68</v>
          </cell>
          <cell r="G9781" t="str">
            <v>5,68</v>
          </cell>
        </row>
        <row r="9782">
          <cell r="C9782">
            <v>3485</v>
          </cell>
          <cell r="D9782" t="str">
            <v>JOELHO PVC, ROSCAVEL, 45 GRAUS, 1", PARA AGUA FRIA PREDIAL</v>
          </cell>
          <cell r="E9782" t="str">
            <v xml:space="preserve">UN    </v>
          </cell>
          <cell r="F9782" t="str">
            <v>18,16</v>
          </cell>
          <cell r="G9782" t="str">
            <v>18,16</v>
          </cell>
        </row>
        <row r="9783">
          <cell r="C9783">
            <v>3534</v>
          </cell>
          <cell r="D9783" t="str">
            <v>JOELHO PVC, ROSCAVEL, 45 GRAUS, 3/4", PARA AGUA FRIA PREDIAL</v>
          </cell>
          <cell r="E9783" t="str">
            <v xml:space="preserve">UN    </v>
          </cell>
          <cell r="F9783" t="str">
            <v>7,18</v>
          </cell>
          <cell r="G9783" t="str">
            <v>7,18</v>
          </cell>
        </row>
        <row r="9784">
          <cell r="C9784">
            <v>3543</v>
          </cell>
          <cell r="D9784" t="str">
            <v>JOELHO PVC, ROSCAVEL, 90 GRAUS, 1/2", PARA AGUA FRIA PREDIAL</v>
          </cell>
          <cell r="E9784" t="str">
            <v xml:space="preserve">UN    </v>
          </cell>
          <cell r="F9784" t="str">
            <v>3,61</v>
          </cell>
          <cell r="G9784" t="str">
            <v>3,61</v>
          </cell>
        </row>
        <row r="9785">
          <cell r="C9785">
            <v>3482</v>
          </cell>
          <cell r="D9785" t="str">
            <v>JOELHO PVC, ROSCAVEL, 90 GRAUS, 1", PARA AGUA FRIA PREDIAL</v>
          </cell>
          <cell r="E9785" t="str">
            <v xml:space="preserve">UN    </v>
          </cell>
          <cell r="F9785" t="str">
            <v>9,13</v>
          </cell>
          <cell r="G9785" t="str">
            <v>9,13</v>
          </cell>
        </row>
        <row r="9786">
          <cell r="C9786">
            <v>3505</v>
          </cell>
          <cell r="D9786" t="str">
            <v>JOELHO PVC, ROSCAVEL, 90 GRAUS, 3/4", PARA AGUA FRIA PREDIAL</v>
          </cell>
          <cell r="E9786" t="str">
            <v xml:space="preserve">UN    </v>
          </cell>
          <cell r="F9786" t="str">
            <v>5,17</v>
          </cell>
          <cell r="G9786" t="str">
            <v>5,17</v>
          </cell>
        </row>
        <row r="9787">
          <cell r="C9787">
            <v>3516</v>
          </cell>
          <cell r="D9787" t="str">
            <v>JOELHO PVC, SOLDAVEL, BB, 45 GRAUS, DN 40 MM, PARA ESGOTO PREDIAL</v>
          </cell>
          <cell r="E9787" t="str">
            <v xml:space="preserve">UN    </v>
          </cell>
          <cell r="F9787" t="str">
            <v>1,35</v>
          </cell>
          <cell r="G9787" t="str">
            <v>1,35</v>
          </cell>
        </row>
        <row r="9788">
          <cell r="C9788">
            <v>3517</v>
          </cell>
          <cell r="D9788" t="str">
            <v>JOELHO PVC, SOLDAVEL, BB, 90 GRAUS, DN 40 MM, PARA ESGOTO PREDIAL</v>
          </cell>
          <cell r="E9788" t="str">
            <v xml:space="preserve">UN    </v>
          </cell>
          <cell r="F9788" t="str">
            <v>4,71</v>
          </cell>
          <cell r="G9788" t="str">
            <v>4,71</v>
          </cell>
        </row>
        <row r="9789">
          <cell r="C9789">
            <v>3515</v>
          </cell>
          <cell r="D9789" t="str">
            <v>JOELHO PVC, SOLDAVEL, COM BUCHA DE LATAO, 90 GRAUS, 20 MM X 1/2", PARA AGUA FRIA PREDIAL</v>
          </cell>
          <cell r="E9789" t="str">
            <v xml:space="preserve">UN    </v>
          </cell>
          <cell r="F9789" t="str">
            <v>8,38</v>
          </cell>
          <cell r="G9789" t="str">
            <v>8,38</v>
          </cell>
        </row>
        <row r="9790">
          <cell r="C9790">
            <v>20147</v>
          </cell>
          <cell r="D9790" t="str">
            <v>JOELHO PVC, SOLDAVEL, COM BUCHA DE LATAO, 90 GRAUS, 25 MM X 1/2", PARA AGUA FRIA PREDIAL</v>
          </cell>
          <cell r="E9790" t="str">
            <v xml:space="preserve">UN    </v>
          </cell>
          <cell r="F9790" t="str">
            <v>9,02</v>
          </cell>
          <cell r="G9790" t="str">
            <v>9,02</v>
          </cell>
        </row>
        <row r="9791">
          <cell r="C9791">
            <v>3524</v>
          </cell>
          <cell r="D9791" t="str">
            <v>JOELHO PVC, SOLDAVEL, COM BUCHA DE LATAO, 90 GRAUS, 25 MM X 3/4", PARA AGUA FRIA PREDIAL</v>
          </cell>
          <cell r="E9791" t="str">
            <v xml:space="preserve">UN    </v>
          </cell>
          <cell r="F9791" t="str">
            <v>10,70</v>
          </cell>
          <cell r="G9791" t="str">
            <v>10,70</v>
          </cell>
        </row>
        <row r="9792">
          <cell r="C9792">
            <v>3532</v>
          </cell>
          <cell r="D9792" t="str">
            <v>JOELHO PVC, SOLDAVEL, COM BUCHA DE LATAO, 90 GRAUS, 32 MM X 3/4", PARA AGUA FRIA PREDIAL</v>
          </cell>
          <cell r="E9792" t="str">
            <v xml:space="preserve">UN    </v>
          </cell>
          <cell r="F9792" t="str">
            <v>19,57</v>
          </cell>
          <cell r="G9792" t="str">
            <v>19,57</v>
          </cell>
        </row>
        <row r="9793">
          <cell r="C9793">
            <v>3528</v>
          </cell>
          <cell r="D9793" t="str">
            <v>JOELHO PVC, SOLDAVEL, PB, 45 GRAUS, DN 100 MM, PARA ESGOTO PREDIAL</v>
          </cell>
          <cell r="E9793" t="str">
            <v xml:space="preserve">UN    </v>
          </cell>
          <cell r="F9793" t="str">
            <v>10,63</v>
          </cell>
          <cell r="G9793" t="str">
            <v>10,63</v>
          </cell>
        </row>
        <row r="9794">
          <cell r="C9794">
            <v>37952</v>
          </cell>
          <cell r="D9794" t="str">
            <v>JOELHO PVC, SOLDAVEL, PB, 45 GRAUS, DN 150 MM, PARA ESGOTO PREDIAL</v>
          </cell>
          <cell r="E9794" t="str">
            <v xml:space="preserve">UN    </v>
          </cell>
          <cell r="F9794" t="str">
            <v>75,76</v>
          </cell>
          <cell r="G9794" t="str">
            <v>75,76</v>
          </cell>
        </row>
        <row r="9795">
          <cell r="C9795">
            <v>37951</v>
          </cell>
          <cell r="D9795" t="str">
            <v>JOELHO PVC, SOLDAVEL, PB, 45 GRAUS, DN 40 MM, PARA ESGOTO PREDIAL</v>
          </cell>
          <cell r="E9795" t="str">
            <v xml:space="preserve">UN    </v>
          </cell>
          <cell r="F9795" t="str">
            <v>2,76</v>
          </cell>
          <cell r="G9795" t="str">
            <v>2,76</v>
          </cell>
        </row>
        <row r="9796">
          <cell r="C9796">
            <v>3518</v>
          </cell>
          <cell r="D9796" t="str">
            <v>JOELHO PVC, SOLDAVEL, PB, 45 GRAUS, DN 50 MM, PARA ESGOTO PREDIAL</v>
          </cell>
          <cell r="E9796" t="str">
            <v xml:space="preserve">UN    </v>
          </cell>
          <cell r="F9796" t="str">
            <v>4,03</v>
          </cell>
          <cell r="G9796" t="str">
            <v>4,03</v>
          </cell>
        </row>
        <row r="9797">
          <cell r="C9797">
            <v>3519</v>
          </cell>
          <cell r="D9797" t="str">
            <v>JOELHO PVC, SOLDAVEL, PB, 45 GRAUS, DN 75 MM, PARA ESGOTO PREDIAL</v>
          </cell>
          <cell r="E9797" t="str">
            <v xml:space="preserve">UN    </v>
          </cell>
          <cell r="F9797" t="str">
            <v>9,55</v>
          </cell>
          <cell r="G9797" t="str">
            <v>9,55</v>
          </cell>
        </row>
        <row r="9798">
          <cell r="C9798">
            <v>3520</v>
          </cell>
          <cell r="D9798" t="str">
            <v>JOELHO PVC, SOLDAVEL, PB, 90 GRAUS, DN 100 MM, PARA ESGOTO PREDIAL</v>
          </cell>
          <cell r="E9798" t="str">
            <v xml:space="preserve">UN    </v>
          </cell>
          <cell r="F9798" t="str">
            <v>10,70</v>
          </cell>
          <cell r="G9798" t="str">
            <v>10,70</v>
          </cell>
        </row>
        <row r="9799">
          <cell r="C9799">
            <v>37950</v>
          </cell>
          <cell r="D9799" t="str">
            <v>JOELHO PVC, SOLDAVEL, PB, 90 GRAUS, DN 150 MM, PARA ESGOTO PREDIAL</v>
          </cell>
          <cell r="E9799" t="str">
            <v xml:space="preserve">UN    </v>
          </cell>
          <cell r="F9799" t="str">
            <v>65,96</v>
          </cell>
          <cell r="G9799" t="str">
            <v>65,96</v>
          </cell>
        </row>
        <row r="9800">
          <cell r="C9800">
            <v>37949</v>
          </cell>
          <cell r="D9800" t="str">
            <v>JOELHO PVC, SOLDAVEL, PB, 90 GRAUS, DN 40 MM, PARA ESGOTO PREDIAL</v>
          </cell>
          <cell r="E9800" t="str">
            <v xml:space="preserve">UN    </v>
          </cell>
          <cell r="F9800" t="str">
            <v>2,41</v>
          </cell>
          <cell r="G9800" t="str">
            <v>2,41</v>
          </cell>
        </row>
        <row r="9801">
          <cell r="C9801">
            <v>3526</v>
          </cell>
          <cell r="D9801" t="str">
            <v>JOELHO PVC, SOLDAVEL, PB, 90 GRAUS, DN 50 MM, PARA ESGOTO PREDIAL</v>
          </cell>
          <cell r="E9801" t="str">
            <v xml:space="preserve">UN    </v>
          </cell>
          <cell r="F9801" t="str">
            <v>3,24</v>
          </cell>
          <cell r="G9801" t="str">
            <v>3,24</v>
          </cell>
        </row>
        <row r="9802">
          <cell r="C9802">
            <v>3509</v>
          </cell>
          <cell r="D9802" t="str">
            <v>JOELHO PVC, SOLDAVEL, PB, 90 GRAUS, DN 75 MM, PARA ESGOTO PREDIAL</v>
          </cell>
          <cell r="E9802" t="str">
            <v xml:space="preserve">UN    </v>
          </cell>
          <cell r="F9802" t="str">
            <v>8,42</v>
          </cell>
          <cell r="G9802" t="str">
            <v>8,42</v>
          </cell>
        </row>
        <row r="9803">
          <cell r="C9803">
            <v>3530</v>
          </cell>
          <cell r="D9803" t="str">
            <v>JOELHO PVC, SOLDAVEL, 90 GRAUS, 110 MM, PARA AGUA FRIA PREDIAL</v>
          </cell>
          <cell r="E9803" t="str">
            <v xml:space="preserve">UN    </v>
          </cell>
          <cell r="F9803" t="str">
            <v>336,96</v>
          </cell>
          <cell r="G9803" t="str">
            <v>336,96</v>
          </cell>
        </row>
        <row r="9804">
          <cell r="C9804">
            <v>3542</v>
          </cell>
          <cell r="D9804" t="str">
            <v>JOELHO PVC, SOLDAVEL, 90 GRAUS, 20 MM, PARA AGUA FRIA PREDIAL</v>
          </cell>
          <cell r="E9804" t="str">
            <v xml:space="preserve">UN    </v>
          </cell>
          <cell r="F9804" t="str">
            <v>0,78</v>
          </cell>
          <cell r="G9804" t="str">
            <v>0,78</v>
          </cell>
        </row>
        <row r="9805">
          <cell r="C9805">
            <v>3529</v>
          </cell>
          <cell r="D9805" t="str">
            <v>JOELHO PVC, SOLDAVEL, 90 GRAUS, 25 MM, PARA AGUA FRIA PREDIAL</v>
          </cell>
          <cell r="E9805" t="str">
            <v xml:space="preserve">UN    </v>
          </cell>
          <cell r="F9805" t="str">
            <v>1,08</v>
          </cell>
          <cell r="G9805" t="str">
            <v>1,08</v>
          </cell>
        </row>
        <row r="9806">
          <cell r="C9806">
            <v>3536</v>
          </cell>
          <cell r="D9806" t="str">
            <v>JOELHO PVC, SOLDAVEL, 90 GRAUS, 32 MM, PARA AGUA FRIA PREDIAL</v>
          </cell>
          <cell r="E9806" t="str">
            <v xml:space="preserve">UN    </v>
          </cell>
          <cell r="F9806" t="str">
            <v>3,23</v>
          </cell>
          <cell r="G9806" t="str">
            <v>3,23</v>
          </cell>
        </row>
        <row r="9807">
          <cell r="C9807">
            <v>3535</v>
          </cell>
          <cell r="D9807" t="str">
            <v>JOELHO PVC, SOLDAVEL, 90 GRAUS, 40 MM, PARA AGUA FRIA PREDIAL</v>
          </cell>
          <cell r="E9807" t="str">
            <v xml:space="preserve">UN    </v>
          </cell>
          <cell r="F9807" t="str">
            <v>7,65</v>
          </cell>
          <cell r="G9807" t="str">
            <v>7,65</v>
          </cell>
        </row>
        <row r="9808">
          <cell r="C9808">
            <v>3540</v>
          </cell>
          <cell r="D9808" t="str">
            <v>JOELHO PVC, SOLDAVEL, 90 GRAUS, 50 MM, PARA AGUA FRIA PREDIAL</v>
          </cell>
          <cell r="E9808" t="str">
            <v xml:space="preserve">UN    </v>
          </cell>
          <cell r="F9808" t="str">
            <v>8,28</v>
          </cell>
          <cell r="G9808" t="str">
            <v>8,28</v>
          </cell>
        </row>
        <row r="9809">
          <cell r="C9809">
            <v>3539</v>
          </cell>
          <cell r="D9809" t="str">
            <v>JOELHO PVC, SOLDAVEL, 90 GRAUS, 60 MM, PARA AGUA FRIA PREDIAL</v>
          </cell>
          <cell r="E9809" t="str">
            <v xml:space="preserve">UN    </v>
          </cell>
          <cell r="F9809" t="str">
            <v>35,94</v>
          </cell>
          <cell r="G9809" t="str">
            <v>35,94</v>
          </cell>
        </row>
        <row r="9810">
          <cell r="C9810">
            <v>3513</v>
          </cell>
          <cell r="D9810" t="str">
            <v>JOELHO PVC, SOLDAVEL, 90 GRAUS, 85 MM, PARA AGUA FRIA PREDIAL</v>
          </cell>
          <cell r="E9810" t="str">
            <v xml:space="preserve">UN    </v>
          </cell>
          <cell r="F9810" t="str">
            <v>159,73</v>
          </cell>
          <cell r="G9810" t="str">
            <v>159,73</v>
          </cell>
        </row>
        <row r="9811">
          <cell r="C9811">
            <v>3492</v>
          </cell>
          <cell r="D9811" t="str">
            <v>JOELHO PVC, 45 GRAUS, ROSCAVEL,  1 1/2", AGUA FRIA PREDIAL</v>
          </cell>
          <cell r="E9811" t="str">
            <v xml:space="preserve">UN    </v>
          </cell>
          <cell r="F9811" t="str">
            <v>30,75</v>
          </cell>
          <cell r="G9811" t="str">
            <v>30,75</v>
          </cell>
        </row>
        <row r="9812">
          <cell r="C9812">
            <v>3491</v>
          </cell>
          <cell r="D9812" t="str">
            <v>JOELHO PVC, 45 GRAUS, ROSCAVEL, 1 1/4",  AGUA FRIA PREDIAL</v>
          </cell>
          <cell r="E9812" t="str">
            <v xml:space="preserve">UN    </v>
          </cell>
          <cell r="F9812" t="str">
            <v>17,53</v>
          </cell>
          <cell r="G9812" t="str">
            <v>17,53</v>
          </cell>
        </row>
        <row r="9813">
          <cell r="C9813">
            <v>3493</v>
          </cell>
          <cell r="D9813" t="str">
            <v>JOELHO PVC, 45 GRAUS, ROSCAVEL, 2", AGUA FRIA PREDIAL</v>
          </cell>
          <cell r="E9813" t="str">
            <v xml:space="preserve">UN    </v>
          </cell>
          <cell r="F9813" t="str">
            <v>42,04</v>
          </cell>
          <cell r="G9813" t="str">
            <v>42,04</v>
          </cell>
        </row>
        <row r="9814">
          <cell r="C9814">
            <v>12628</v>
          </cell>
          <cell r="D9814" t="str">
            <v>JOELHO PVC, 60 GRAUS, DIAMETRO ENTRE 80 E 100 MM, PARA DRENAGEM PLUVIAL PREDIAL</v>
          </cell>
          <cell r="E9814" t="str">
            <v xml:space="preserve">UN    </v>
          </cell>
          <cell r="F9814" t="str">
            <v>8,78</v>
          </cell>
          <cell r="G9814" t="str">
            <v>8,78</v>
          </cell>
        </row>
        <row r="9815">
          <cell r="C9815">
            <v>12629</v>
          </cell>
          <cell r="D9815" t="str">
            <v>JOELHO PVC, 90 GRAUS, DIAMETRO ENTRE 80 E 100 MM, PARA DRENAGEM PLUVIAL PREDIAL</v>
          </cell>
          <cell r="E9815" t="str">
            <v xml:space="preserve">UN    </v>
          </cell>
          <cell r="F9815" t="str">
            <v>9,52</v>
          </cell>
          <cell r="G9815" t="str">
            <v>9,52</v>
          </cell>
        </row>
        <row r="9816">
          <cell r="C9816">
            <v>3481</v>
          </cell>
          <cell r="D9816" t="str">
            <v>JOELHO PVC, 90 GRAUS, ROSCAVEL, 1 1/2",  AGUA FRIA PREDIAL</v>
          </cell>
          <cell r="E9816" t="str">
            <v xml:space="preserve">UN    </v>
          </cell>
          <cell r="F9816" t="str">
            <v>21,29</v>
          </cell>
          <cell r="G9816" t="str">
            <v>21,29</v>
          </cell>
        </row>
        <row r="9817">
          <cell r="C9817">
            <v>3510</v>
          </cell>
          <cell r="D9817" t="str">
            <v>JOELHO PVC, 90 GRAUS, ROSCAVEL, 1 1/4", AGUA FRIA PREDIAL</v>
          </cell>
          <cell r="E9817" t="str">
            <v xml:space="preserve">UN    </v>
          </cell>
          <cell r="F9817" t="str">
            <v>19,90</v>
          </cell>
          <cell r="G9817" t="str">
            <v>19,90</v>
          </cell>
        </row>
        <row r="9818">
          <cell r="C9818">
            <v>3508</v>
          </cell>
          <cell r="D9818" t="str">
            <v>JOELHO PVC, 90 GRAUS, ROSCAVEL, 2", AGUA FRIA PREDIAL</v>
          </cell>
          <cell r="E9818" t="str">
            <v xml:space="preserve">UN    </v>
          </cell>
          <cell r="F9818" t="str">
            <v>52,03</v>
          </cell>
          <cell r="G9818" t="str">
            <v>52,03</v>
          </cell>
        </row>
        <row r="9819">
          <cell r="C9819">
            <v>38939</v>
          </cell>
          <cell r="D9819" t="str">
            <v>JOELHO ROSCA FEMEA MOVEL, METALICO, PARA CONEXAO COM ANEL DESLIZANTE EM TUBO PEX, DN 16 MM X 1/2"</v>
          </cell>
          <cell r="E9819" t="str">
            <v xml:space="preserve">UN    </v>
          </cell>
          <cell r="F9819" t="str">
            <v>18,39</v>
          </cell>
          <cell r="G9819" t="str">
            <v>18,39</v>
          </cell>
        </row>
        <row r="9820">
          <cell r="C9820">
            <v>38940</v>
          </cell>
          <cell r="D9820" t="str">
            <v>JOELHO ROSCA FEMEA MOVEL, METALICO, PARA CONEXAO COM ANEL DESLIZANTE EM TUBO PEX, DN 20 MM X 1/2"</v>
          </cell>
          <cell r="E9820" t="str">
            <v xml:space="preserve">UN    </v>
          </cell>
          <cell r="F9820" t="str">
            <v>28,08</v>
          </cell>
          <cell r="G9820" t="str">
            <v>28,08</v>
          </cell>
        </row>
        <row r="9821">
          <cell r="C9821">
            <v>38941</v>
          </cell>
          <cell r="D9821" t="str">
            <v>JOELHO ROSCA FEMEA MOVEL, METALICO, PARA CONEXAO COM ANEL DESLIZANTE EM TUBO PEX, DN 20 MM X 3/4"</v>
          </cell>
          <cell r="E9821" t="str">
            <v xml:space="preserve">UN    </v>
          </cell>
          <cell r="F9821" t="str">
            <v>33,17</v>
          </cell>
          <cell r="G9821" t="str">
            <v>33,17</v>
          </cell>
        </row>
        <row r="9822">
          <cell r="C9822">
            <v>38942</v>
          </cell>
          <cell r="D9822" t="str">
            <v>JOELHO ROSCA FEMEA MOVEL, METALICO, PARA CONEXAO COM ANEL DESLIZANTE EM TUBO PEX, DN 25 MM X 3/4"</v>
          </cell>
          <cell r="E9822" t="str">
            <v xml:space="preserve">UN    </v>
          </cell>
          <cell r="F9822" t="str">
            <v>37,16</v>
          </cell>
          <cell r="G9822" t="str">
            <v>37,16</v>
          </cell>
        </row>
        <row r="9823">
          <cell r="C9823">
            <v>38987</v>
          </cell>
          <cell r="D9823" t="str">
            <v>JOELHO 45 GRAUS, PPR, SOLDAVEL, F/ F, DN 40 MM, PARA AQUA QUENTE E FRIA PREDIAL</v>
          </cell>
          <cell r="E9823" t="str">
            <v xml:space="preserve">UN    </v>
          </cell>
          <cell r="F9823" t="str">
            <v>9,66</v>
          </cell>
          <cell r="G9823" t="str">
            <v>9,66</v>
          </cell>
        </row>
        <row r="9824">
          <cell r="C9824">
            <v>38988</v>
          </cell>
          <cell r="D9824" t="str">
            <v>JOELHO 45 GRAUS, PPR, SOLDAVEL, F/ F, DN 50 MM, PARA AQUA QUENTE E FRIA PREDIAL</v>
          </cell>
          <cell r="E9824" t="str">
            <v xml:space="preserve">UN    </v>
          </cell>
          <cell r="F9824" t="str">
            <v>22,43</v>
          </cell>
          <cell r="G9824" t="str">
            <v>22,43</v>
          </cell>
        </row>
        <row r="9825">
          <cell r="C9825">
            <v>38989</v>
          </cell>
          <cell r="D9825" t="str">
            <v>JOELHO 45 GRAUS, PPR, SOLDAVEL, F/ F, DN 63 MM, PARA AQUA QUENTE E FRIA PREDIAL</v>
          </cell>
          <cell r="E9825" t="str">
            <v xml:space="preserve">UN    </v>
          </cell>
          <cell r="F9825" t="str">
            <v>29,80</v>
          </cell>
          <cell r="G9825" t="str">
            <v>29,80</v>
          </cell>
        </row>
        <row r="9826">
          <cell r="C9826">
            <v>38990</v>
          </cell>
          <cell r="D9826" t="str">
            <v>JOELHO 45 GRAUS, PPR, SOLDAVEL, F/ F, DN 75 MM, PARA AQUA QUENTE E FRIA PREDIAL</v>
          </cell>
          <cell r="E9826" t="str">
            <v xml:space="preserve">UN    </v>
          </cell>
          <cell r="F9826" t="str">
            <v>78,56</v>
          </cell>
          <cell r="G9826" t="str">
            <v>78,56</v>
          </cell>
        </row>
        <row r="9827">
          <cell r="C9827">
            <v>38991</v>
          </cell>
          <cell r="D9827" t="str">
            <v>JOELHO 45 GRAUS, PPR, SOLDAVEL, F/ F, DN 90 MM, PARA AQUA QUENTE E FRIA PREDIAL</v>
          </cell>
          <cell r="E9827" t="str">
            <v xml:space="preserve">UN    </v>
          </cell>
          <cell r="F9827" t="str">
            <v>158,73</v>
          </cell>
          <cell r="G9827" t="str">
            <v>158,73</v>
          </cell>
        </row>
        <row r="9828">
          <cell r="C9828">
            <v>38913</v>
          </cell>
          <cell r="D9828" t="str">
            <v>JOELHO 90 GRAUS, METALICO, PARA CONEXAO COM ANEL DESLIZANTE EM TUBO PEX, DN 16 MM</v>
          </cell>
          <cell r="E9828" t="str">
            <v xml:space="preserve">UN    </v>
          </cell>
          <cell r="F9828" t="str">
            <v>17,07</v>
          </cell>
          <cell r="G9828" t="str">
            <v>17,07</v>
          </cell>
        </row>
        <row r="9829">
          <cell r="C9829">
            <v>38914</v>
          </cell>
          <cell r="D9829" t="str">
            <v>JOELHO 90 GRAUS, METALICO, PARA CONEXAO COM ANEL DESLIZANTE EM TUBO PEX, DN 20 MM</v>
          </cell>
          <cell r="E9829" t="str">
            <v xml:space="preserve">UN    </v>
          </cell>
          <cell r="F9829" t="str">
            <v>19,80</v>
          </cell>
          <cell r="G9829" t="str">
            <v>19,80</v>
          </cell>
        </row>
        <row r="9830">
          <cell r="C9830">
            <v>38915</v>
          </cell>
          <cell r="D9830" t="str">
            <v>JOELHO 90 GRAUS, METALICO, PARA CONEXAO COM ANEL DESLIZANTE EM TUBO PEX, DN 25 MM</v>
          </cell>
          <cell r="E9830" t="str">
            <v xml:space="preserve">UN    </v>
          </cell>
          <cell r="F9830" t="str">
            <v>34,37</v>
          </cell>
          <cell r="G9830" t="str">
            <v>34,37</v>
          </cell>
        </row>
        <row r="9831">
          <cell r="C9831">
            <v>38916</v>
          </cell>
          <cell r="D9831" t="str">
            <v>JOELHO 90 GRAUS, METALICO, PARA CONEXAO COM ANEL DESLIZANTE EM TUBO PEX, DN 32 MM</v>
          </cell>
          <cell r="E9831" t="str">
            <v xml:space="preserve">UN    </v>
          </cell>
          <cell r="F9831" t="str">
            <v>45,34</v>
          </cell>
          <cell r="G9831" t="str">
            <v>45,34</v>
          </cell>
        </row>
        <row r="9832">
          <cell r="C9832">
            <v>39300</v>
          </cell>
          <cell r="D9832" t="str">
            <v>JOELHO 90 GRAUS, PLASTICO, PARA CONEXAO COM CRIMPAGEM EM TUBO PEX, DN 16 MM</v>
          </cell>
          <cell r="E9832" t="str">
            <v xml:space="preserve">UN    </v>
          </cell>
          <cell r="F9832" t="str">
            <v>15,42</v>
          </cell>
          <cell r="G9832" t="str">
            <v>15,42</v>
          </cell>
        </row>
        <row r="9833">
          <cell r="C9833">
            <v>39301</v>
          </cell>
          <cell r="D9833" t="str">
            <v>JOELHO 90 GRAUS, PLASTICO, PARA CONEXAO COM CRIMPAGEM EM TUBO PEX, DN 20 MM</v>
          </cell>
          <cell r="E9833" t="str">
            <v xml:space="preserve">UN    </v>
          </cell>
          <cell r="F9833" t="str">
            <v>21,39</v>
          </cell>
          <cell r="G9833" t="str">
            <v>21,39</v>
          </cell>
        </row>
        <row r="9834">
          <cell r="C9834">
            <v>39302</v>
          </cell>
          <cell r="D9834" t="str">
            <v>JOELHO 90 GRAUS, PLASTICO, PARA CONEXAO COM CRIMPAGEM EM TUBO PEX, DN 25 MM</v>
          </cell>
          <cell r="E9834" t="str">
            <v xml:space="preserve">UN    </v>
          </cell>
          <cell r="F9834" t="str">
            <v>26,88</v>
          </cell>
          <cell r="G9834" t="str">
            <v>26,88</v>
          </cell>
        </row>
        <row r="9835">
          <cell r="C9835">
            <v>39303</v>
          </cell>
          <cell r="D9835" t="str">
            <v>JOELHO 90 GRAUS, PLASTICO, PARA CONEXAO COM CRIMPAGEM EM TUBO PEX, DN 32 MM</v>
          </cell>
          <cell r="E9835" t="str">
            <v xml:space="preserve">UN    </v>
          </cell>
          <cell r="F9835" t="str">
            <v>47,26</v>
          </cell>
          <cell r="G9835" t="str">
            <v>47,26</v>
          </cell>
        </row>
        <row r="9836">
          <cell r="C9836">
            <v>38923</v>
          </cell>
          <cell r="D9836" t="str">
            <v>JOELHO 90 GRAUS, ROSCA FEMEA TERMINAL, METALICO, PARA CONEXAO COM ANEL DESLIZANTE EM TUBO PEX, DN 16 MM X 1/2"</v>
          </cell>
          <cell r="E9836" t="str">
            <v xml:space="preserve">UN    </v>
          </cell>
          <cell r="F9836" t="str">
            <v>15,05</v>
          </cell>
          <cell r="G9836" t="str">
            <v>15,05</v>
          </cell>
        </row>
        <row r="9837">
          <cell r="C9837">
            <v>38925</v>
          </cell>
          <cell r="D9837" t="str">
            <v>JOELHO 90 GRAUS, ROSCA FEMEA TERMINAL, METALICO, PARA CONEXAO COM ANEL DESLIZANTE EM TUBO PEX, DN 20 MM X 1/2"</v>
          </cell>
          <cell r="E9837" t="str">
            <v xml:space="preserve">UN    </v>
          </cell>
          <cell r="F9837" t="str">
            <v>16,18</v>
          </cell>
          <cell r="G9837" t="str">
            <v>16,18</v>
          </cell>
        </row>
        <row r="9838">
          <cell r="C9838">
            <v>38926</v>
          </cell>
          <cell r="D9838" t="str">
            <v>JOELHO 90 GRAUS, ROSCA FEMEA TERMINAL, METALICO, PARA CONEXAO COM ANEL DESLIZANTE EM TUBO PEX, DN 20 MM X 3/4"</v>
          </cell>
          <cell r="E9838" t="str">
            <v xml:space="preserve">UN    </v>
          </cell>
          <cell r="F9838" t="str">
            <v>23,10</v>
          </cell>
          <cell r="G9838" t="str">
            <v>23,10</v>
          </cell>
        </row>
        <row r="9839">
          <cell r="C9839">
            <v>38927</v>
          </cell>
          <cell r="D9839" t="str">
            <v>JOELHO 90 GRAUS, ROSCA FEMEA TERMINAL, METALICO, PARA CONEXAO COM ANEL DESLIZANTE EM TUBO PEX, DN 25 MM X 3/4"</v>
          </cell>
          <cell r="E9839" t="str">
            <v xml:space="preserve">UN    </v>
          </cell>
          <cell r="F9839" t="str">
            <v>24,71</v>
          </cell>
          <cell r="G9839" t="str">
            <v>24,71</v>
          </cell>
        </row>
        <row r="9840">
          <cell r="C9840">
            <v>39304</v>
          </cell>
          <cell r="D9840" t="str">
            <v>JOELHO 90 GRAUS, ROSCA FEMEA TERMINAL, PLASTICO, PARA CONEXAO COM CRIMPAGEM EM TUBO PEX, DN 16 MM X 1/2"</v>
          </cell>
          <cell r="E9840" t="str">
            <v xml:space="preserve">UN    </v>
          </cell>
          <cell r="F9840" t="str">
            <v>19,04</v>
          </cell>
          <cell r="G9840" t="str">
            <v>19,04</v>
          </cell>
        </row>
        <row r="9841">
          <cell r="C9841">
            <v>38924</v>
          </cell>
          <cell r="D9841" t="str">
            <v>JOELHO 90 GRAUS, ROSCA FEMEA TERMINAL, PLASTICO, PARA CONEXAO COM CRIMPAGEM EM TUBO PEX, DN 16 MM X 3/4"</v>
          </cell>
          <cell r="E9841" t="str">
            <v xml:space="preserve">UN    </v>
          </cell>
          <cell r="F9841" t="str">
            <v>27,13</v>
          </cell>
          <cell r="G9841" t="str">
            <v>27,13</v>
          </cell>
        </row>
        <row r="9842">
          <cell r="C9842">
            <v>39305</v>
          </cell>
          <cell r="D9842" t="str">
            <v>JOELHO 90 GRAUS, ROSCA FEMEA TERMINAL, PLASTICO, PARA CONEXAO COM CRIMPAGEM EM TUBO PEX, DN 20 MM X 1/2"</v>
          </cell>
          <cell r="E9842" t="str">
            <v xml:space="preserve">UN    </v>
          </cell>
          <cell r="F9842" t="str">
            <v>24,92</v>
          </cell>
          <cell r="G9842" t="str">
            <v>24,92</v>
          </cell>
        </row>
        <row r="9843">
          <cell r="C9843">
            <v>39306</v>
          </cell>
          <cell r="D9843" t="str">
            <v>JOELHO 90 GRAUS, ROSCA FEMEA TERMINAL, PLASTICO, PARA CONEXAO COM CRIMPAGEM EM TUBO PEX, DN 20 MM X 3/4"</v>
          </cell>
          <cell r="E9843" t="str">
            <v xml:space="preserve">UN    </v>
          </cell>
          <cell r="F9843" t="str">
            <v>31,19</v>
          </cell>
          <cell r="G9843" t="str">
            <v>31,19</v>
          </cell>
        </row>
        <row r="9844">
          <cell r="C9844">
            <v>38928</v>
          </cell>
          <cell r="D9844" t="str">
            <v>JOELHO 90 GRAUS, ROSCA FEMEA TERMINAL, PLASTICO, PARA CONEXAO COM CRIMPAGEM EM TUBO PEX, DN 25 MM X 1/2"</v>
          </cell>
          <cell r="E9844" t="str">
            <v xml:space="preserve">UN    </v>
          </cell>
          <cell r="F9844" t="str">
            <v>27,39</v>
          </cell>
          <cell r="G9844" t="str">
            <v>27,39</v>
          </cell>
        </row>
        <row r="9845">
          <cell r="C9845">
            <v>38929</v>
          </cell>
          <cell r="D9845" t="str">
            <v>JOELHO 90 GRAUS, ROSCA FEMEA TERMINAL, PLASTICO, PARA CONEXAO COM CRIMPAGEM EM TUBO PEX, DN 25 MM X 1"</v>
          </cell>
          <cell r="E9845" t="str">
            <v xml:space="preserve">UN    </v>
          </cell>
          <cell r="F9845" t="str">
            <v>48,57</v>
          </cell>
          <cell r="G9845" t="str">
            <v>48,57</v>
          </cell>
        </row>
        <row r="9846">
          <cell r="C9846">
            <v>39307</v>
          </cell>
          <cell r="D9846" t="str">
            <v>JOELHO 90 GRAUS, ROSCA FEMEA TERMINAL, PLASTICO, PARA CONEXAO COM CRIMPAGEM EM TUBO PEX, DN 25 MM X 3/4"</v>
          </cell>
          <cell r="E9846" t="str">
            <v xml:space="preserve">UN    </v>
          </cell>
          <cell r="F9846" t="str">
            <v>35,89</v>
          </cell>
          <cell r="G9846" t="str">
            <v>35,89</v>
          </cell>
        </row>
        <row r="9847">
          <cell r="C9847">
            <v>38930</v>
          </cell>
          <cell r="D9847" t="str">
            <v>JOELHO 90 GRAUS, ROSCA FEMEA TERMINAL, PLASTICO, PARA CONEXAO COM CRIMPAGEM EM TUBO PEX, DN 32 MM X 1"</v>
          </cell>
          <cell r="E9847" t="str">
            <v xml:space="preserve">UN    </v>
          </cell>
          <cell r="F9847" t="str">
            <v>61,01</v>
          </cell>
          <cell r="G9847" t="str">
            <v>61,01</v>
          </cell>
        </row>
        <row r="9848">
          <cell r="C9848">
            <v>38931</v>
          </cell>
          <cell r="D9848" t="str">
            <v>JOELHO 90 GRAUS, ROSCA MACHO TERMINAL, METALICO, PARA CONEXAO COM ANEL DESLIZANTE EM TUBO PEX, DN 16 MM X 1/2"</v>
          </cell>
          <cell r="E9848" t="str">
            <v xml:space="preserve">UN    </v>
          </cell>
          <cell r="F9848" t="str">
            <v>15,36</v>
          </cell>
          <cell r="G9848" t="str">
            <v>15,36</v>
          </cell>
        </row>
        <row r="9849">
          <cell r="C9849">
            <v>38932</v>
          </cell>
          <cell r="D9849" t="str">
            <v>JOELHO 90 GRAUS, ROSCA MACHO TERMINAL, METALICO, PARA CONEXAO COM ANEL DESLIZANTE EM TUBO PEX, DN 20 MM X 1/2"</v>
          </cell>
          <cell r="E9849" t="str">
            <v xml:space="preserve">UN    </v>
          </cell>
          <cell r="F9849" t="str">
            <v>15,52</v>
          </cell>
          <cell r="G9849" t="str">
            <v>15,52</v>
          </cell>
        </row>
        <row r="9850">
          <cell r="C9850">
            <v>38934</v>
          </cell>
          <cell r="D9850" t="str">
            <v>JOELHO 90 GRAUS, ROSCA MACHO TERMINAL, METALICO, PARA CONEXAO COM ANEL DESLIZANTE EM TUBO PEX, DN 20 MM X 3/4"</v>
          </cell>
          <cell r="E9850" t="str">
            <v xml:space="preserve">UN    </v>
          </cell>
          <cell r="F9850" t="str">
            <v>22,93</v>
          </cell>
          <cell r="G9850" t="str">
            <v>22,93</v>
          </cell>
        </row>
        <row r="9851">
          <cell r="C9851">
            <v>38935</v>
          </cell>
          <cell r="D9851" t="str">
            <v>JOELHO 90 GRAUS, ROSCA MACHO TERMINAL, METALICO, PARA CONEXAO COM ANEL DESLIZANTE EM TUBO PEX, DN 25 MM X 3/4"</v>
          </cell>
          <cell r="E9851" t="str">
            <v xml:space="preserve">UN    </v>
          </cell>
          <cell r="F9851" t="str">
            <v>24,54</v>
          </cell>
          <cell r="G9851" t="str">
            <v>24,54</v>
          </cell>
        </row>
        <row r="9852">
          <cell r="C9852">
            <v>38936</v>
          </cell>
          <cell r="D9852" t="str">
            <v>JOELHO 90 GRAUS, ROSCA MACHO TERMINAL, PLASTICO, PARA CONEXAO COM CRIMPAGEM EM TUBO PEX, DN 25 MM X 1/2"</v>
          </cell>
          <cell r="E9852" t="str">
            <v xml:space="preserve">UN    </v>
          </cell>
          <cell r="F9852" t="str">
            <v>26,28</v>
          </cell>
          <cell r="G9852" t="str">
            <v>26,28</v>
          </cell>
        </row>
        <row r="9853">
          <cell r="C9853">
            <v>38937</v>
          </cell>
          <cell r="D9853" t="str">
            <v>JOELHO 90 GRAUS, ROSCA MACHO TERMINAL, PLASTICO, PARA CONEXAO COM CRIMPAGEM EM TUBO PEX, DN 25 MM X 1"</v>
          </cell>
          <cell r="E9853" t="str">
            <v xml:space="preserve">UN    </v>
          </cell>
          <cell r="F9853" t="str">
            <v>32,03</v>
          </cell>
          <cell r="G9853" t="str">
            <v>32,03</v>
          </cell>
        </row>
        <row r="9854">
          <cell r="C9854">
            <v>38938</v>
          </cell>
          <cell r="D9854" t="str">
            <v>JOELHO 90 GRAUS, ROSCA MACHO TERMINAL, PLASTICO, PARA CONEXAO COM CRIMPAGEM EM TUBO PEX, DN 32 MM X 1"</v>
          </cell>
          <cell r="E9854" t="str">
            <v xml:space="preserve">UN    </v>
          </cell>
          <cell r="F9854" t="str">
            <v>47,62</v>
          </cell>
          <cell r="G9854" t="str">
            <v>47,62</v>
          </cell>
        </row>
        <row r="9855">
          <cell r="C9855">
            <v>3489</v>
          </cell>
          <cell r="D9855" t="str">
            <v>JOELHO, PVC COM ROSCA E BUCHA LATAO, 90 GRAUS,  3/4", PARA AGUA FRIA PREDIAL</v>
          </cell>
          <cell r="E9855" t="str">
            <v xml:space="preserve">UN    </v>
          </cell>
          <cell r="F9855" t="str">
            <v>19,67</v>
          </cell>
          <cell r="G9855" t="str">
            <v>19,67</v>
          </cell>
        </row>
        <row r="9856">
          <cell r="C9856">
            <v>20151</v>
          </cell>
          <cell r="D9856" t="str">
            <v>JOELHO, PVC SERIE R, 45 GRAUS, DN 100 MM, PARA ESGOTO OU AGUAS PLUVIAIS PREDIAIS</v>
          </cell>
          <cell r="E9856" t="str">
            <v xml:space="preserve">UN    </v>
          </cell>
          <cell r="F9856" t="str">
            <v>29,70</v>
          </cell>
          <cell r="G9856" t="str">
            <v>29,70</v>
          </cell>
        </row>
        <row r="9857">
          <cell r="C9857">
            <v>20152</v>
          </cell>
          <cell r="D9857" t="str">
            <v>JOELHO, PVC SERIE R, 45 GRAUS, DN 150 MM, PARA ESGOTO OU AGUAS PLUVIAIS PREDIAIS</v>
          </cell>
          <cell r="E9857" t="str">
            <v xml:space="preserve">UN    </v>
          </cell>
          <cell r="F9857" t="str">
            <v>103,35</v>
          </cell>
          <cell r="G9857" t="str">
            <v>103,35</v>
          </cell>
        </row>
        <row r="9858">
          <cell r="C9858">
            <v>20148</v>
          </cell>
          <cell r="D9858" t="str">
            <v>JOELHO, PVC SERIE R, 45 GRAUS, DN 40 MM, PARA ESGOTO OU AGUAS PLUVIAIS PREDIAIS</v>
          </cell>
          <cell r="E9858" t="str">
            <v xml:space="preserve">UN    </v>
          </cell>
          <cell r="F9858" t="str">
            <v>5,91</v>
          </cell>
          <cell r="G9858" t="str">
            <v>5,91</v>
          </cell>
        </row>
        <row r="9859">
          <cell r="C9859">
            <v>20149</v>
          </cell>
          <cell r="D9859" t="str">
            <v>JOELHO, PVC SERIE R, 45 GRAUS, DN 50 MM, PARA ESGOTO OU AGUAS PLUVIAIS PREDIAIS</v>
          </cell>
          <cell r="E9859" t="str">
            <v xml:space="preserve">UN    </v>
          </cell>
          <cell r="F9859" t="str">
            <v>9,14</v>
          </cell>
          <cell r="G9859" t="str">
            <v>9,14</v>
          </cell>
        </row>
        <row r="9860">
          <cell r="C9860">
            <v>20150</v>
          </cell>
          <cell r="D9860" t="str">
            <v>JOELHO, PVC SERIE R, 45 GRAUS, DN 75 MM, PARA ESGOTO OU AGUAS PLUVIAIS PREDIAIS</v>
          </cell>
          <cell r="E9860" t="str">
            <v xml:space="preserve">UN    </v>
          </cell>
          <cell r="F9860" t="str">
            <v>21,32</v>
          </cell>
          <cell r="G9860" t="str">
            <v>21,32</v>
          </cell>
        </row>
        <row r="9861">
          <cell r="C9861">
            <v>20157</v>
          </cell>
          <cell r="D9861" t="str">
            <v>JOELHO, PVC SERIE R, 90 GRAUS, DN 100 MM, PARA ESGOTO OU AGUAS PLUVIAIS PREDIAIS</v>
          </cell>
          <cell r="E9861" t="str">
            <v xml:space="preserve">UN    </v>
          </cell>
          <cell r="F9861" t="str">
            <v>40,07</v>
          </cell>
          <cell r="G9861" t="str">
            <v>40,07</v>
          </cell>
        </row>
        <row r="9862">
          <cell r="C9862">
            <v>20158</v>
          </cell>
          <cell r="D9862" t="str">
            <v>JOELHO, PVC SERIE R, 90 GRAUS, DN 150 MM, PARA ESGOTO OU AGUAS PLUVIAIS PREDIAIS</v>
          </cell>
          <cell r="E9862" t="str">
            <v xml:space="preserve">UN    </v>
          </cell>
          <cell r="F9862" t="str">
            <v>133,14</v>
          </cell>
          <cell r="G9862" t="str">
            <v>133,14</v>
          </cell>
        </row>
        <row r="9863">
          <cell r="C9863">
            <v>20154</v>
          </cell>
          <cell r="D9863" t="str">
            <v>JOELHO, PVC SERIE R, 90 GRAUS, DN 40 MM, PARA ESGOTO OU AGUAS PLUVIAIS PREDIAIS</v>
          </cell>
          <cell r="E9863" t="str">
            <v xml:space="preserve">UN    </v>
          </cell>
          <cell r="F9863" t="str">
            <v>7,60</v>
          </cell>
          <cell r="G9863" t="str">
            <v>7,60</v>
          </cell>
        </row>
        <row r="9864">
          <cell r="C9864">
            <v>20155</v>
          </cell>
          <cell r="D9864" t="str">
            <v>JOELHO, PVC SERIE R, 90 GRAUS, DN 50 MM, PARA ESGOTO OU AGUAS PLUVIAIS PREDIAIS</v>
          </cell>
          <cell r="E9864" t="str">
            <v xml:space="preserve">UN    </v>
          </cell>
          <cell r="F9864" t="str">
            <v>11,37</v>
          </cell>
          <cell r="G9864" t="str">
            <v>11,37</v>
          </cell>
        </row>
        <row r="9865">
          <cell r="C9865">
            <v>20156</v>
          </cell>
          <cell r="D9865" t="str">
            <v>JOELHO, PVC SERIE R, 90 GRAUS, DN 75 MM, PARA ESGOTO OU AGUAS PLUVIAIS PREDIAIS</v>
          </cell>
          <cell r="E9865" t="str">
            <v xml:space="preserve">UN    </v>
          </cell>
          <cell r="F9865" t="str">
            <v>25,59</v>
          </cell>
          <cell r="G9865" t="str">
            <v>25,59</v>
          </cell>
        </row>
        <row r="9866">
          <cell r="C9866">
            <v>3512</v>
          </cell>
          <cell r="D9866" t="str">
            <v>JOELHO, PVC SOLDAVEL, 45 GRAUS, 110 MM, PARA AGUA FRIA PREDIAL</v>
          </cell>
          <cell r="E9866" t="str">
            <v xml:space="preserve">UN    </v>
          </cell>
          <cell r="F9866" t="str">
            <v>308,15</v>
          </cell>
          <cell r="G9866" t="str">
            <v>308,15</v>
          </cell>
        </row>
        <row r="9867">
          <cell r="C9867">
            <v>3499</v>
          </cell>
          <cell r="D9867" t="str">
            <v>JOELHO, PVC SOLDAVEL, 45 GRAUS, 20 MM, PARA AGUA FRIA PREDIAL</v>
          </cell>
          <cell r="E9867" t="str">
            <v xml:space="preserve">UN    </v>
          </cell>
          <cell r="F9867" t="str">
            <v>1,31</v>
          </cell>
          <cell r="G9867" t="str">
            <v>1,31</v>
          </cell>
        </row>
        <row r="9868">
          <cell r="C9868">
            <v>3500</v>
          </cell>
          <cell r="D9868" t="str">
            <v>JOELHO, PVC SOLDAVEL, 45 GRAUS, 25 MM, PARA AGUA FRIA PREDIAL</v>
          </cell>
          <cell r="E9868" t="str">
            <v xml:space="preserve">UN    </v>
          </cell>
          <cell r="F9868" t="str">
            <v>2,21</v>
          </cell>
          <cell r="G9868" t="str">
            <v>2,21</v>
          </cell>
        </row>
        <row r="9869">
          <cell r="C9869">
            <v>3501</v>
          </cell>
          <cell r="D9869" t="str">
            <v>JOELHO, PVC SOLDAVEL, 45 GRAUS, 32 MM, PARA AGUA FRIA PREDIAL</v>
          </cell>
          <cell r="E9869" t="str">
            <v xml:space="preserve">UN    </v>
          </cell>
          <cell r="F9869" t="str">
            <v>6,39</v>
          </cell>
          <cell r="G9869" t="str">
            <v>6,39</v>
          </cell>
        </row>
        <row r="9870">
          <cell r="C9870">
            <v>3502</v>
          </cell>
          <cell r="D9870" t="str">
            <v>JOELHO, PVC SOLDAVEL, 45 GRAUS, 40 MM, PARA AGUA FRIA PREDIAL</v>
          </cell>
          <cell r="E9870" t="str">
            <v xml:space="preserve">UN    </v>
          </cell>
          <cell r="F9870" t="str">
            <v>9,10</v>
          </cell>
          <cell r="G9870" t="str">
            <v>9,10</v>
          </cell>
        </row>
        <row r="9871">
          <cell r="C9871">
            <v>3503</v>
          </cell>
          <cell r="D9871" t="str">
            <v>JOELHO, PVC SOLDAVEL, 45 GRAUS, 50 MM, PARA AGUA FRIA PREDIAL</v>
          </cell>
          <cell r="E9871" t="str">
            <v xml:space="preserve">UN    </v>
          </cell>
          <cell r="F9871" t="str">
            <v>10,89</v>
          </cell>
          <cell r="G9871" t="str">
            <v>10,89</v>
          </cell>
        </row>
        <row r="9872">
          <cell r="C9872">
            <v>3477</v>
          </cell>
          <cell r="D9872" t="str">
            <v>JOELHO, PVC SOLDAVEL, 45 GRAUS, 60 MM, PARA AGUA FRIA PREDIAL</v>
          </cell>
          <cell r="E9872" t="str">
            <v xml:space="preserve">UN    </v>
          </cell>
          <cell r="F9872" t="str">
            <v>42,18</v>
          </cell>
          <cell r="G9872" t="str">
            <v>42,18</v>
          </cell>
        </row>
        <row r="9873">
          <cell r="C9873">
            <v>3478</v>
          </cell>
          <cell r="D9873" t="str">
            <v>JOELHO, PVC SOLDAVEL, 45 GRAUS, 75 MM, PARA AGUA FRIA PREDIAL</v>
          </cell>
          <cell r="E9873" t="str">
            <v xml:space="preserve">UN    </v>
          </cell>
          <cell r="F9873" t="str">
            <v>96,92</v>
          </cell>
          <cell r="G9873" t="str">
            <v>96,92</v>
          </cell>
        </row>
        <row r="9874">
          <cell r="C9874">
            <v>3525</v>
          </cell>
          <cell r="D9874" t="str">
            <v>JOELHO, PVC SOLDAVEL, 45 GRAUS, 85 MM, PARA AGUA FRIA PREDIAL</v>
          </cell>
          <cell r="E9874" t="str">
            <v xml:space="preserve">UN    </v>
          </cell>
          <cell r="F9874" t="str">
            <v>114,99</v>
          </cell>
          <cell r="G9874" t="str">
            <v>114,99</v>
          </cell>
        </row>
        <row r="9875">
          <cell r="C9875">
            <v>3511</v>
          </cell>
          <cell r="D9875" t="str">
            <v>JOELHO, PVC SOLDAVEL, 90 GRAUS, 75 MM, PARA AGUA FRIA PREDIAL</v>
          </cell>
          <cell r="E9875" t="str">
            <v xml:space="preserve">UN    </v>
          </cell>
          <cell r="F9875" t="str">
            <v>134,92</v>
          </cell>
          <cell r="G9875" t="str">
            <v>134,92</v>
          </cell>
        </row>
        <row r="9876">
          <cell r="C9876">
            <v>38917</v>
          </cell>
          <cell r="D9876" t="str">
            <v>JOELHO, ROSCA FEMEA, COM BASE FIXA, METALICO, PARA CONEXAO COM ANEL DESLIZANTE EM TUBO PEX, DN 16 MM X 1/2"</v>
          </cell>
          <cell r="E9876" t="str">
            <v xml:space="preserve">UN    </v>
          </cell>
          <cell r="F9876" t="str">
            <v>14,69</v>
          </cell>
          <cell r="G9876" t="str">
            <v>14,69</v>
          </cell>
        </row>
        <row r="9877">
          <cell r="C9877">
            <v>38919</v>
          </cell>
          <cell r="D9877" t="str">
            <v>JOELHO, ROSCA FEMEA, COM BASE FIXA, METALICO, PARA CONEXAO COM ANEL DESLIZANTE EM TUBO PEX, DN 20 MM X 1/2"</v>
          </cell>
          <cell r="E9877" t="str">
            <v xml:space="preserve">UN    </v>
          </cell>
          <cell r="F9877" t="str">
            <v>21,87</v>
          </cell>
          <cell r="G9877" t="str">
            <v>21,87</v>
          </cell>
        </row>
        <row r="9878">
          <cell r="C9878">
            <v>38922</v>
          </cell>
          <cell r="D9878" t="str">
            <v>JOELHO, ROSCA FEMEA, COM BASE FIXA, METALICO, PARA CONEXAO COM ANEL DESLIZANTE EM TUBO PEX, DN 25 MM X 3/4"</v>
          </cell>
          <cell r="E9878" t="str">
            <v xml:space="preserve">UN    </v>
          </cell>
          <cell r="F9878" t="str">
            <v>28,25</v>
          </cell>
          <cell r="G9878" t="str">
            <v>28,25</v>
          </cell>
        </row>
        <row r="9879">
          <cell r="C9879">
            <v>38921</v>
          </cell>
          <cell r="D9879" t="str">
            <v>JOELHO, ROSCA FEMEA, COM BASE FIXA, PLASTICO, PARA CONEXAO COM CRIMPAGEM EM TUBO PEX, DN 25 MM X 1/2"</v>
          </cell>
          <cell r="E9879" t="str">
            <v xml:space="preserve">UN    </v>
          </cell>
          <cell r="F9879" t="str">
            <v>34,93</v>
          </cell>
          <cell r="G9879" t="str">
            <v>34,93</v>
          </cell>
        </row>
        <row r="9880">
          <cell r="C9880">
            <v>38918</v>
          </cell>
          <cell r="D9880" t="str">
            <v>JOELHO, ROSCA FEMEA, COM BASE FIXA, PLASTICO, PARA CONEXAO POR CRIMPAGEM EM TUBO PEX, DN 16 MM X 3/4"</v>
          </cell>
          <cell r="E9880" t="str">
            <v xml:space="preserve">UN    </v>
          </cell>
          <cell r="F9880" t="str">
            <v>33,20</v>
          </cell>
          <cell r="G9880" t="str">
            <v>33,20</v>
          </cell>
        </row>
        <row r="9881">
          <cell r="C9881">
            <v>38920</v>
          </cell>
          <cell r="D9881" t="str">
            <v>JOELHO, ROSCA FEMEA, COM BASE FIXA, PLASTICO, PARA CONEXAO POR CRIMPAGEM EM TUBO PEX, DN 20 MM X 3/4"</v>
          </cell>
          <cell r="E9881" t="str">
            <v xml:space="preserve">UN    </v>
          </cell>
          <cell r="F9881" t="str">
            <v>41,50</v>
          </cell>
          <cell r="G9881" t="str">
            <v>41,50</v>
          </cell>
        </row>
        <row r="9882">
          <cell r="C9882">
            <v>12032</v>
          </cell>
          <cell r="D9882" t="str">
            <v>JOGO DE TRANQUETA E ROSETA QUADRADA DE SOBREPOR SEM FUROS, EM LATAO CROMADO, *50 X 50* MM, PARA FECHADURA DE PORTA DE BANHEIRO</v>
          </cell>
          <cell r="E9882" t="str">
            <v xml:space="preserve">JG    </v>
          </cell>
          <cell r="F9882" t="str">
            <v>55,98</v>
          </cell>
          <cell r="G9882" t="str">
            <v>55,98</v>
          </cell>
        </row>
        <row r="9883">
          <cell r="C9883">
            <v>12030</v>
          </cell>
          <cell r="D9883" t="str">
            <v>JOGO DE TRANQUETA E ROSETA REDONDA DE SOBREPOR SEM FUROS, EM LATAO CROMADO, DIAMETRO *50* MM, PARA FECHADURA DE PORTA DE BANHEIRO</v>
          </cell>
          <cell r="E9883" t="str">
            <v xml:space="preserve">JG    </v>
          </cell>
          <cell r="F9883" t="str">
            <v>52,60</v>
          </cell>
          <cell r="G9883" t="str">
            <v>52,60</v>
          </cell>
        </row>
        <row r="9884">
          <cell r="C9884">
            <v>10908</v>
          </cell>
          <cell r="D9884" t="str">
            <v>JUNCAO DE REDUCAO INVERTIDA, PVC SOLDAVEL, 100 X 50 MM, SERIE NORMAL PARA ESGOTO PREDIAL</v>
          </cell>
          <cell r="E9884" t="str">
            <v xml:space="preserve">UN    </v>
          </cell>
          <cell r="F9884" t="str">
            <v>22,44</v>
          </cell>
          <cell r="G9884" t="str">
            <v>22,44</v>
          </cell>
        </row>
        <row r="9885">
          <cell r="C9885">
            <v>10909</v>
          </cell>
          <cell r="D9885" t="str">
            <v>JUNCAO DE REDUCAO INVERTIDA, PVC SOLDAVEL, 100 X 75 MM, SERIE NORMAL PARA ESGOTO PREDIAL</v>
          </cell>
          <cell r="E9885" t="str">
            <v xml:space="preserve">UN    </v>
          </cell>
          <cell r="F9885" t="str">
            <v>35,78</v>
          </cell>
          <cell r="G9885" t="str">
            <v>35,78</v>
          </cell>
        </row>
        <row r="9886">
          <cell r="C9886">
            <v>3669</v>
          </cell>
          <cell r="D9886" t="str">
            <v>JUNCAO DE REDUCAO INVERTIDA, PVC SOLDAVEL, 75 X 50 MM, SERIE NORMAL PARA ESGOTO PREDIAL</v>
          </cell>
          <cell r="E9886" t="str">
            <v xml:space="preserve">UN    </v>
          </cell>
          <cell r="F9886" t="str">
            <v>15,33</v>
          </cell>
          <cell r="G9886" t="str">
            <v>15,33</v>
          </cell>
        </row>
        <row r="9887">
          <cell r="C9887">
            <v>20138</v>
          </cell>
          <cell r="D9887" t="str">
            <v>JUNCAO DE REDUCAO SIMPLES, COM BOLSA PARA ANEL, PVC LEVE,  150 X 100 MM, PARA ESGOTO PREDIAL</v>
          </cell>
          <cell r="E9887" t="str">
            <v xml:space="preserve">UN    </v>
          </cell>
          <cell r="F9887" t="str">
            <v>76,18</v>
          </cell>
          <cell r="G9887" t="str">
            <v>76,18</v>
          </cell>
        </row>
        <row r="9888">
          <cell r="C9888">
            <v>20139</v>
          </cell>
          <cell r="D9888" t="str">
            <v>JUNCAO DUPLA, PVC SERIE R, DN 100 X 100 X 100 MM, PARA ESGOTO OU AGUAS PLUVIAIS PREDIAIS</v>
          </cell>
          <cell r="E9888" t="str">
            <v xml:space="preserve">UN    </v>
          </cell>
          <cell r="F9888" t="str">
            <v>127,98</v>
          </cell>
          <cell r="G9888" t="str">
            <v>127,98</v>
          </cell>
        </row>
        <row r="9889">
          <cell r="C9889">
            <v>3668</v>
          </cell>
          <cell r="D9889" t="str">
            <v>JUNCAO DUPLA, PVC SOLDAVEL, DN 100 X 100 X 100 MM , SERIE NORMAL PARA ESGOTO PREDIAL</v>
          </cell>
          <cell r="E9889" t="str">
            <v xml:space="preserve">UN    </v>
          </cell>
          <cell r="F9889" t="str">
            <v>50,74</v>
          </cell>
          <cell r="G9889" t="str">
            <v>50,74</v>
          </cell>
        </row>
        <row r="9890">
          <cell r="C9890">
            <v>3656</v>
          </cell>
          <cell r="D9890" t="str">
            <v>JUNCAO DUPLA, PVC SOLDAVEL, DN 75 X 75 X 75 MM , SERIE NORMAL PARA ESGOTO PREDIAL</v>
          </cell>
          <cell r="E9890" t="str">
            <v xml:space="preserve">UN    </v>
          </cell>
          <cell r="F9890" t="str">
            <v>25,15</v>
          </cell>
          <cell r="G9890" t="str">
            <v>25,15</v>
          </cell>
        </row>
        <row r="9891">
          <cell r="C9891">
            <v>10911</v>
          </cell>
          <cell r="D9891" t="str">
            <v>JUNCAO INVERTIDA, PVC SOLDAVEL, 75 X 75 MM, SERIE NORMAL PARA ESGOTO PREDIAL</v>
          </cell>
          <cell r="E9891" t="str">
            <v xml:space="preserve">UN    </v>
          </cell>
          <cell r="F9891" t="str">
            <v>27,91</v>
          </cell>
          <cell r="G9891" t="str">
            <v>27,91</v>
          </cell>
        </row>
        <row r="9892">
          <cell r="C9892">
            <v>3654</v>
          </cell>
          <cell r="D9892" t="str">
            <v>JUNCAO PVC  ROSCAVEL, 45 GRAUS, 1/2", PARA AGUA FRIA PREDIAL</v>
          </cell>
          <cell r="E9892" t="str">
            <v xml:space="preserve">UN    </v>
          </cell>
          <cell r="F9892" t="str">
            <v>6,84</v>
          </cell>
          <cell r="G9892" t="str">
            <v>6,84</v>
          </cell>
        </row>
        <row r="9893">
          <cell r="C9893">
            <v>3664</v>
          </cell>
          <cell r="D9893" t="str">
            <v>JUNCAO PVC  ROSCAVEL, 45 GRAUS, 3/4", PARA AGUA FRIA PREDIAL</v>
          </cell>
          <cell r="E9893" t="str">
            <v xml:space="preserve">UN    </v>
          </cell>
          <cell r="F9893" t="str">
            <v>8,49</v>
          </cell>
          <cell r="G9893" t="str">
            <v>8,49</v>
          </cell>
        </row>
        <row r="9894">
          <cell r="C9894">
            <v>3657</v>
          </cell>
          <cell r="D9894" t="str">
            <v>JUNCAO PVC, 45 GRAUS, ROSCAVEL, 1 1/4", AGUA FRIA PREDIAL</v>
          </cell>
          <cell r="E9894" t="str">
            <v xml:space="preserve">UN    </v>
          </cell>
          <cell r="F9894" t="str">
            <v>9,16</v>
          </cell>
          <cell r="G9894" t="str">
            <v>9,16</v>
          </cell>
        </row>
        <row r="9895">
          <cell r="C9895">
            <v>12625</v>
          </cell>
          <cell r="D9895" t="str">
            <v>JUNCAO PVC, 60 GRAUS, CIRCULAR,  DIAMETRO ENTRE 80 E 100 MM, PARA DRENAGEM PLUVIAL PREDIAL</v>
          </cell>
          <cell r="E9895" t="str">
            <v xml:space="preserve">UN    </v>
          </cell>
          <cell r="F9895" t="str">
            <v>12,04</v>
          </cell>
          <cell r="G9895" t="str">
            <v>12,04</v>
          </cell>
        </row>
        <row r="9896">
          <cell r="C9896">
            <v>20136</v>
          </cell>
          <cell r="D9896" t="str">
            <v>JUNCAO SIMPLES, PVC LEVE, 150 MM, PARA ESGOTO PREDIAL</v>
          </cell>
          <cell r="E9896" t="str">
            <v xml:space="preserve">UN    </v>
          </cell>
          <cell r="F9896" t="str">
            <v>171,90</v>
          </cell>
          <cell r="G9896" t="str">
            <v>171,90</v>
          </cell>
        </row>
        <row r="9897">
          <cell r="C9897">
            <v>20144</v>
          </cell>
          <cell r="D9897" t="str">
            <v>JUNCAO SIMPLES, PVC SERIE R, DN 100 X 100 MM, PARA ESGOTO OU AGUAS PLUVIAIS PREDIAIS</v>
          </cell>
          <cell r="E9897" t="str">
            <v xml:space="preserve">UN    </v>
          </cell>
          <cell r="F9897" t="str">
            <v>75,51</v>
          </cell>
          <cell r="G9897" t="str">
            <v>75,51</v>
          </cell>
        </row>
        <row r="9898">
          <cell r="C9898">
            <v>20143</v>
          </cell>
          <cell r="D9898" t="str">
            <v>JUNCAO SIMPLES, PVC SERIE R, DN 100 X 75 MM, PARA ESGOTO OU AGUAS PLUVIAIS PREDIAIS</v>
          </cell>
          <cell r="E9898" t="str">
            <v xml:space="preserve">UN    </v>
          </cell>
          <cell r="F9898" t="str">
            <v>70,52</v>
          </cell>
          <cell r="G9898" t="str">
            <v>70,52</v>
          </cell>
        </row>
        <row r="9899">
          <cell r="C9899">
            <v>20145</v>
          </cell>
          <cell r="D9899" t="str">
            <v>JUNCAO SIMPLES, PVC SERIE R, DN 150 X 100 MM, PARA ESGOTO OU AGUAS PLUVIAIS PREDIAIS</v>
          </cell>
          <cell r="E9899" t="str">
            <v xml:space="preserve">UN    </v>
          </cell>
          <cell r="F9899" t="str">
            <v>200,12</v>
          </cell>
          <cell r="G9899" t="str">
            <v>200,12</v>
          </cell>
        </row>
        <row r="9900">
          <cell r="C9900">
            <v>20146</v>
          </cell>
          <cell r="D9900" t="str">
            <v>JUNCAO SIMPLES, PVC SERIE R, DN 150 X 150 MM, PARA ESGOTO OU AGUAS PLUVIAIS PREDIAIS</v>
          </cell>
          <cell r="E9900" t="str">
            <v xml:space="preserve">UN    </v>
          </cell>
          <cell r="F9900" t="str">
            <v>225,67</v>
          </cell>
          <cell r="G9900" t="str">
            <v>225,67</v>
          </cell>
        </row>
        <row r="9901">
          <cell r="C9901">
            <v>20140</v>
          </cell>
          <cell r="D9901" t="str">
            <v>JUNCAO SIMPLES, PVC SERIE R, DN 40 X 40 MM, PARA ESGOTO OU AGUAS PLUVIAIS PREDIAIS</v>
          </cell>
          <cell r="E9901" t="str">
            <v xml:space="preserve">UN    </v>
          </cell>
          <cell r="F9901" t="str">
            <v>8,99</v>
          </cell>
          <cell r="G9901" t="str">
            <v>8,99</v>
          </cell>
        </row>
        <row r="9902">
          <cell r="C9902">
            <v>20141</v>
          </cell>
          <cell r="D9902" t="str">
            <v>JUNCAO SIMPLES, PVC SERIE R, DN 50 X 50 MM, PARA ESGOTO OU AGUAS PLUVIAIS PREDIAIS</v>
          </cell>
          <cell r="E9902" t="str">
            <v xml:space="preserve">UN    </v>
          </cell>
          <cell r="F9902" t="str">
            <v>15,77</v>
          </cell>
          <cell r="G9902" t="str">
            <v>15,77</v>
          </cell>
        </row>
        <row r="9903">
          <cell r="C9903">
            <v>20142</v>
          </cell>
          <cell r="D9903" t="str">
            <v>JUNCAO SIMPLES, PVC SERIE R, DN 75 X 75 MM, PARA ESGOTO OU AGUAS PLUVIAIS PREDIAIS</v>
          </cell>
          <cell r="E9903" t="str">
            <v xml:space="preserve">UN    </v>
          </cell>
          <cell r="F9903" t="str">
            <v>48,26</v>
          </cell>
          <cell r="G9903" t="str">
            <v>48,26</v>
          </cell>
        </row>
        <row r="9904">
          <cell r="C9904">
            <v>3659</v>
          </cell>
          <cell r="D9904" t="str">
            <v>JUNCAO SIMPLES, PVC, DN 100 X 50 MM, SERIE NORMAL PARA ESGOTO PREDIAL</v>
          </cell>
          <cell r="E9904" t="str">
            <v xml:space="preserve">UN    </v>
          </cell>
          <cell r="F9904" t="str">
            <v>20,93</v>
          </cell>
          <cell r="G9904" t="str">
            <v>20,93</v>
          </cell>
        </row>
        <row r="9905">
          <cell r="C9905">
            <v>3660</v>
          </cell>
          <cell r="D9905" t="str">
            <v>JUNCAO SIMPLES, PVC, DN 100 X 75 MM, SERIE NORMAL PARA ESGOTO PREDIAL</v>
          </cell>
          <cell r="E9905" t="str">
            <v xml:space="preserve">UN    </v>
          </cell>
          <cell r="F9905" t="str">
            <v>30,17</v>
          </cell>
          <cell r="G9905" t="str">
            <v>30,17</v>
          </cell>
        </row>
        <row r="9906">
          <cell r="C9906">
            <v>3662</v>
          </cell>
          <cell r="D9906" t="str">
            <v>JUNCAO SIMPLES, PVC, DN 50 X 50 MM, SERIE NORMAL PARA ESGOTO PREDIAL</v>
          </cell>
          <cell r="E9906" t="str">
            <v xml:space="preserve">UN    </v>
          </cell>
          <cell r="F9906" t="str">
            <v>11,40</v>
          </cell>
          <cell r="G9906" t="str">
            <v>11,40</v>
          </cell>
        </row>
        <row r="9907">
          <cell r="C9907">
            <v>3661</v>
          </cell>
          <cell r="D9907" t="str">
            <v>JUNCAO SIMPLES, PVC, DN 75 X 50 MM, SERIE NORMAL PARA ESGOTO PREDIAL</v>
          </cell>
          <cell r="E9907" t="str">
            <v xml:space="preserve">UN    </v>
          </cell>
          <cell r="F9907" t="str">
            <v>16,77</v>
          </cell>
          <cell r="G9907" t="str">
            <v>16,77</v>
          </cell>
        </row>
        <row r="9908">
          <cell r="C9908">
            <v>3658</v>
          </cell>
          <cell r="D9908" t="str">
            <v>JUNCAO SIMPLES, PVC, DN 75 X 75 MM, SERIE NORMAL PARA ESGOTO PREDIAL</v>
          </cell>
          <cell r="E9908" t="str">
            <v xml:space="preserve">UN    </v>
          </cell>
          <cell r="F9908" t="str">
            <v>21,34</v>
          </cell>
          <cell r="G9908" t="str">
            <v>21,34</v>
          </cell>
        </row>
        <row r="9909">
          <cell r="C9909">
            <v>3670</v>
          </cell>
          <cell r="D9909" t="str">
            <v>JUNCAO SIMPLES, PVC, 45 GRAUS, DN 100 X 100 MM, SERIE NORMAL PARA ESGOTO PREDIAL</v>
          </cell>
          <cell r="E9909" t="str">
            <v xml:space="preserve">UN    </v>
          </cell>
          <cell r="F9909" t="str">
            <v>27,85</v>
          </cell>
          <cell r="G9909" t="str">
            <v>27,85</v>
          </cell>
        </row>
        <row r="9910">
          <cell r="C9910">
            <v>3666</v>
          </cell>
          <cell r="D9910" t="str">
            <v>JUNCAO SIMPLES, PVC, 45 GRAUS, DN 40 X 40 MM, SERIE NORMAL PARA ESGOTO PREDIAL</v>
          </cell>
          <cell r="E9910" t="str">
            <v xml:space="preserve">UN    </v>
          </cell>
          <cell r="F9910" t="str">
            <v>4,72</v>
          </cell>
          <cell r="G9910" t="str">
            <v>4,72</v>
          </cell>
        </row>
        <row r="9911">
          <cell r="C9911">
            <v>14157</v>
          </cell>
          <cell r="D9911" t="str">
            <v>JUNCAO 2 GARRAS PARA FITA PERFURADA</v>
          </cell>
          <cell r="E9911" t="str">
            <v xml:space="preserve">UN    </v>
          </cell>
          <cell r="F9911" t="str">
            <v>2,38</v>
          </cell>
          <cell r="G9911" t="str">
            <v>2,38</v>
          </cell>
        </row>
        <row r="9912">
          <cell r="C9912">
            <v>3653</v>
          </cell>
          <cell r="D9912" t="str">
            <v>JUNCAO, PVC, 45 GRAUS, JE, BBB, DN 100 MM, PARA REDE COLETORA DE ESGOTO (NBR 10569)</v>
          </cell>
          <cell r="E9912" t="str">
            <v xml:space="preserve">UN    </v>
          </cell>
          <cell r="F9912" t="str">
            <v>114,24</v>
          </cell>
          <cell r="G9912" t="str">
            <v>114,24</v>
          </cell>
        </row>
        <row r="9913">
          <cell r="C9913">
            <v>3649</v>
          </cell>
          <cell r="D9913" t="str">
            <v>JUNCAO, PVC, 45 GRAUS, JE, BBB, DN 150 MM, PARA REDE COLETORA DE ESGOTO (NBR 10569)</v>
          </cell>
          <cell r="E9913" t="str">
            <v xml:space="preserve">UN    </v>
          </cell>
          <cell r="F9913" t="str">
            <v>236,63</v>
          </cell>
          <cell r="G9913" t="str">
            <v>236,63</v>
          </cell>
        </row>
        <row r="9914">
          <cell r="C9914">
            <v>42696</v>
          </cell>
          <cell r="D9914" t="str">
            <v>JUNCAO, PVC, 45 GRAUS, JE, BBB, DN 150 MM, PARA TUBO CORRUGADO E/OU LISO, REDE COLETORA DE ESGOTO (NBR 10569)</v>
          </cell>
          <cell r="E9914" t="str">
            <v xml:space="preserve">UN    </v>
          </cell>
          <cell r="F9914" t="str">
            <v>662,06</v>
          </cell>
          <cell r="G9914" t="str">
            <v>662,06</v>
          </cell>
        </row>
        <row r="9915">
          <cell r="C9915">
            <v>42697</v>
          </cell>
          <cell r="D9915" t="str">
            <v>JUNCAO, PVC, 45 GRAUS, JE, BBB, DN 200 MM, PARA TUBO CORRUGADO E/OU LISO, REDE COLETORA DE ESGOTO (NBR 10569)</v>
          </cell>
          <cell r="E9915" t="str">
            <v xml:space="preserve">UN    </v>
          </cell>
          <cell r="F9915" t="str">
            <v>997,08</v>
          </cell>
          <cell r="G9915" t="str">
            <v>997,08</v>
          </cell>
        </row>
        <row r="9916">
          <cell r="C9916">
            <v>42698</v>
          </cell>
          <cell r="D9916" t="str">
            <v>JUNCAO, PVC, 45 GRAUS, JE, BBB, DN 250 MM, PARA TUBO CORRUGADO E/OU LISO, REDE COLETORA DE ESGOTO (NBR 10569)</v>
          </cell>
          <cell r="E9916" t="str">
            <v xml:space="preserve">UN    </v>
          </cell>
          <cell r="F9916" t="str">
            <v>1.388,90</v>
          </cell>
          <cell r="G9916" t="str">
            <v>1.388,90</v>
          </cell>
        </row>
        <row r="9917">
          <cell r="C9917">
            <v>39875</v>
          </cell>
          <cell r="D9917" t="str">
            <v>JUNTA DE EXPANSAO BRONZE/LATAO (REF 900), PONTA X PONTA, 35 MM</v>
          </cell>
          <cell r="E9917" t="str">
            <v xml:space="preserve">UN    </v>
          </cell>
          <cell r="F9917" t="str">
            <v>745,93</v>
          </cell>
          <cell r="G9917" t="str">
            <v>745,93</v>
          </cell>
        </row>
        <row r="9918">
          <cell r="C9918">
            <v>39876</v>
          </cell>
          <cell r="D9918" t="str">
            <v>JUNTA DE EXPANSAO BRONZE/LATAO (REF 900), PONTA X PONTA, 42 MM</v>
          </cell>
          <cell r="E9918" t="str">
            <v xml:space="preserve">UN    </v>
          </cell>
          <cell r="F9918" t="str">
            <v>933,90</v>
          </cell>
          <cell r="G9918" t="str">
            <v>933,90</v>
          </cell>
        </row>
        <row r="9919">
          <cell r="C9919">
            <v>39877</v>
          </cell>
          <cell r="D9919" t="str">
            <v>JUNTA DE EXPANSAO BRONZE/LATAO (REF 900), PONTA X PONTA, 54 MM</v>
          </cell>
          <cell r="E9919" t="str">
            <v xml:space="preserve">UN    </v>
          </cell>
          <cell r="F9919" t="str">
            <v>1.295,28</v>
          </cell>
          <cell r="G9919" t="str">
            <v>1.295,28</v>
          </cell>
        </row>
        <row r="9920">
          <cell r="C9920">
            <v>39878</v>
          </cell>
          <cell r="D9920" t="str">
            <v>JUNTA DE EXPANSAO BRONZE/LATAO (REF 900), PONTA X PONTA, 66 MM</v>
          </cell>
          <cell r="E9920" t="str">
            <v xml:space="preserve">UN    </v>
          </cell>
          <cell r="F9920" t="str">
            <v>1.710,86</v>
          </cell>
          <cell r="G9920" t="str">
            <v>1.710,86</v>
          </cell>
        </row>
        <row r="9921">
          <cell r="C9921">
            <v>39872</v>
          </cell>
          <cell r="D9921" t="str">
            <v>JUNTA DE EXPANSAO DE COBRE (REF 900), PONTA X PONTA, 15 MM</v>
          </cell>
          <cell r="E9921" t="str">
            <v xml:space="preserve">UN    </v>
          </cell>
          <cell r="F9921" t="str">
            <v>511,54</v>
          </cell>
          <cell r="G9921" t="str">
            <v>511,54</v>
          </cell>
        </row>
        <row r="9922">
          <cell r="C9922">
            <v>39873</v>
          </cell>
          <cell r="D9922" t="str">
            <v>JUNTA DE EXPANSAO DE COBRE (REF 900), PONTA X PONTA, 22 MM</v>
          </cell>
          <cell r="E9922" t="str">
            <v xml:space="preserve">UN    </v>
          </cell>
          <cell r="F9922" t="str">
            <v>593,36</v>
          </cell>
          <cell r="G9922" t="str">
            <v>593,36</v>
          </cell>
        </row>
        <row r="9923">
          <cell r="C9923">
            <v>39874</v>
          </cell>
          <cell r="D9923" t="str">
            <v>JUNTA DE EXPANSAO DE COBRE (REF 900), PONTA X PONTA, 28 MM</v>
          </cell>
          <cell r="E9923" t="str">
            <v xml:space="preserve">UN    </v>
          </cell>
          <cell r="F9923" t="str">
            <v>651,72</v>
          </cell>
          <cell r="G9923" t="str">
            <v>651,72</v>
          </cell>
        </row>
        <row r="9924">
          <cell r="C9924">
            <v>3674</v>
          </cell>
          <cell r="D9924" t="str">
            <v>JUNTA DILATACAO ELASTICA PARA CONCRETO (FUGENBAND) O-12, ATE 5 MCA</v>
          </cell>
          <cell r="E9924" t="str">
            <v xml:space="preserve">M     </v>
          </cell>
          <cell r="F9924" t="str">
            <v>73,81</v>
          </cell>
          <cell r="G9924" t="str">
            <v>73,81</v>
          </cell>
        </row>
        <row r="9925">
          <cell r="C9925">
            <v>3681</v>
          </cell>
          <cell r="D9925" t="str">
            <v>JUNTA DILATACAO ELASTICA PARA CONCRETO (FUGENBAND) O-22, ATE 30 MCA</v>
          </cell>
          <cell r="E9925" t="str">
            <v xml:space="preserve">M     </v>
          </cell>
          <cell r="F9925" t="str">
            <v>109,82</v>
          </cell>
          <cell r="G9925" t="str">
            <v>109,82</v>
          </cell>
        </row>
        <row r="9926">
          <cell r="C9926">
            <v>3676</v>
          </cell>
          <cell r="D9926" t="str">
            <v>JUNTA DILATACAO ELASTICA PARA CONCRETO (FUGENBAND) O-35/10, ATE 100 MCA</v>
          </cell>
          <cell r="E9926" t="str">
            <v xml:space="preserve">M     </v>
          </cell>
          <cell r="F9926" t="str">
            <v>413,28</v>
          </cell>
          <cell r="G9926" t="str">
            <v>413,28</v>
          </cell>
        </row>
        <row r="9927">
          <cell r="C9927">
            <v>3679</v>
          </cell>
          <cell r="D9927" t="str">
            <v>JUNTA DILATACAO ELASTICA PARA CONCRETO (FUGENBAND) O-35/6, ATE 100 MCA</v>
          </cell>
          <cell r="E9927" t="str">
            <v xml:space="preserve">M     </v>
          </cell>
          <cell r="F9927" t="str">
            <v>341,92</v>
          </cell>
          <cell r="G9927" t="str">
            <v>341,92</v>
          </cell>
        </row>
        <row r="9928">
          <cell r="C9928">
            <v>3672</v>
          </cell>
          <cell r="D9928" t="str">
            <v>JUNTA PLASTICA DE DILATACAO PARA PISOS, COR CINZA, 10 X 4,5 MM (ALTURA X ESPESSURA)</v>
          </cell>
          <cell r="E9928" t="str">
            <v xml:space="preserve">M     </v>
          </cell>
          <cell r="F9928" t="str">
            <v>1,16</v>
          </cell>
          <cell r="G9928" t="str">
            <v>1,16</v>
          </cell>
        </row>
        <row r="9929">
          <cell r="C9929">
            <v>3671</v>
          </cell>
          <cell r="D9929" t="str">
            <v>JUNTA PLASTICA DE DILATACAO PARA PISOS, COR CINZA, 17 X 3 MM (ALTURA X ESPESSURA)</v>
          </cell>
          <cell r="E9929" t="str">
            <v xml:space="preserve">M     </v>
          </cell>
          <cell r="F9929" t="str">
            <v>1,10</v>
          </cell>
          <cell r="G9929" t="str">
            <v>1,10</v>
          </cell>
        </row>
        <row r="9930">
          <cell r="C9930">
            <v>3673</v>
          </cell>
          <cell r="D9930" t="str">
            <v>JUNTA PLASTICA DE DILATACAO PARA PISOS, COR CINZA, 27 X 3 MM (ALTURA X ESPESSURA)</v>
          </cell>
          <cell r="E9930" t="str">
            <v xml:space="preserve">M     </v>
          </cell>
          <cell r="F9930" t="str">
            <v>1,72</v>
          </cell>
          <cell r="G9930" t="str">
            <v>1,72</v>
          </cell>
        </row>
        <row r="9931">
          <cell r="C9931">
            <v>38394</v>
          </cell>
          <cell r="D9931" t="str">
            <v>KIT ACESSORIOS PARA COMPRESSOR DE AR, 5 PECAS (PISTOLAS PINTURA, LIMPEZA E PULVERIZACAO, CALIBRADOR E MANGUEIRA)</v>
          </cell>
          <cell r="E9931" t="str">
            <v xml:space="preserve">UN    </v>
          </cell>
          <cell r="F9931" t="str">
            <v>302,36</v>
          </cell>
          <cell r="G9931" t="str">
            <v>302,36</v>
          </cell>
        </row>
        <row r="9932">
          <cell r="C9932">
            <v>3729</v>
          </cell>
          <cell r="D9932" t="str">
            <v>KIT CAVALETE, PVC, COM REGISTRO, PARA HIDROMETRO, BITOLAS 1/2" OU 3/4" - COMPLETO</v>
          </cell>
          <cell r="E9932" t="str">
            <v xml:space="preserve">UN    </v>
          </cell>
          <cell r="F9932" t="str">
            <v>114,41</v>
          </cell>
          <cell r="G9932" t="str">
            <v>114,41</v>
          </cell>
        </row>
        <row r="9933">
          <cell r="C9933">
            <v>39357</v>
          </cell>
          <cell r="D9933"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E9933" t="str">
            <v xml:space="preserve">UN    </v>
          </cell>
          <cell r="F9933" t="str">
            <v>133,52</v>
          </cell>
          <cell r="G9933" t="str">
            <v>133,52</v>
          </cell>
        </row>
        <row r="9934">
          <cell r="C9934">
            <v>39358</v>
          </cell>
          <cell r="D9934"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E9934" t="str">
            <v xml:space="preserve">UN    </v>
          </cell>
          <cell r="F9934" t="str">
            <v>146,41</v>
          </cell>
          <cell r="G9934" t="str">
            <v>146,41</v>
          </cell>
        </row>
        <row r="9935">
          <cell r="C9935">
            <v>39356</v>
          </cell>
          <cell r="D9935"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E9935" t="str">
            <v xml:space="preserve">UN    </v>
          </cell>
          <cell r="F9935" t="str">
            <v>249,79</v>
          </cell>
          <cell r="G9935" t="str">
            <v>249,79</v>
          </cell>
        </row>
        <row r="9936">
          <cell r="C9936">
            <v>39355</v>
          </cell>
          <cell r="D9936"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E9936" t="str">
            <v xml:space="preserve">UN    </v>
          </cell>
          <cell r="F9936" t="str">
            <v>214,95</v>
          </cell>
          <cell r="G9936" t="str">
            <v>214,95</v>
          </cell>
        </row>
        <row r="9937">
          <cell r="C9937">
            <v>39353</v>
          </cell>
          <cell r="D9937"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E9937" t="str">
            <v xml:space="preserve">UN    </v>
          </cell>
          <cell r="F9937" t="str">
            <v>294,77</v>
          </cell>
          <cell r="G9937" t="str">
            <v>294,77</v>
          </cell>
        </row>
        <row r="9938">
          <cell r="C9938">
            <v>39354</v>
          </cell>
          <cell r="D9938"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E9938" t="str">
            <v xml:space="preserve">UN    </v>
          </cell>
          <cell r="F9938" t="str">
            <v>293,78</v>
          </cell>
          <cell r="G9938" t="str">
            <v>293,78</v>
          </cell>
        </row>
        <row r="9939">
          <cell r="C9939">
            <v>39398</v>
          </cell>
          <cell r="D9939" t="str">
            <v>KIT DE ACESSORIOS PARA BANHEIRO EM METAL CROMADO, 5 PECAS</v>
          </cell>
          <cell r="E9939" t="str">
            <v xml:space="preserve">UN    </v>
          </cell>
          <cell r="F9939" t="str">
            <v>57,86</v>
          </cell>
          <cell r="G9939" t="str">
            <v>57,86</v>
          </cell>
        </row>
        <row r="9940">
          <cell r="C9940">
            <v>13343</v>
          </cell>
          <cell r="D9940" t="str">
            <v>KIT DE MATERIAIS PARA BRACADEIRA PARA FIXACAO EM POSTE CIRCULAR, CONTEM TRES FIXADORES E UM ROLO DE FITA DE 3 M EM ACO CARBONO</v>
          </cell>
          <cell r="E9940" t="str">
            <v xml:space="preserve">UN    </v>
          </cell>
          <cell r="F9940" t="str">
            <v>57,91</v>
          </cell>
          <cell r="G9940" t="str">
            <v>57,91</v>
          </cell>
        </row>
        <row r="9941">
          <cell r="C9941">
            <v>12118</v>
          </cell>
          <cell r="D9941" t="str">
            <v>KIT DE PROTECAO ARSTOP PARA AR CONDICIONADO, TOMADA PADRAO 2P+T 20 A, COM DISJUNTOR UNIPOLAR DIN 20A</v>
          </cell>
          <cell r="E9941" t="str">
            <v xml:space="preserve">UN    </v>
          </cell>
          <cell r="F9941" t="str">
            <v>21,98</v>
          </cell>
          <cell r="G9941" t="str">
            <v>21,98</v>
          </cell>
        </row>
        <row r="9942">
          <cell r="C9942">
            <v>39482</v>
          </cell>
          <cell r="D9942" t="str">
            <v>KIT PORTA PRONTA DE MADEIRA, FOLHA LEVE (NBR 15930) DE 600 X 2100 MM OU 700 X 2100 MM, DE 35 MM A 40 MM DE ESPESSURA, COM MARCO EM ACO, NUCLEO COLMEIA, CAPA LISA EM HDF, ACABAMENTO MELAMINICO BRANCO (INCLUI MARCO, ALIZARES, DOBRADICAS E FECHADURA)</v>
          </cell>
          <cell r="E9942" t="str">
            <v xml:space="preserve">UN    </v>
          </cell>
          <cell r="F9942" t="str">
            <v>586,07</v>
          </cell>
          <cell r="G9942" t="str">
            <v>586,07</v>
          </cell>
        </row>
        <row r="9943">
          <cell r="C9943">
            <v>39486</v>
          </cell>
          <cell r="D9943" t="str">
            <v>KIT PORTA PRONTA DE MADEIRA, FOLHA LEVE (NBR 15930) DE 600 X 2100 MM OU 700 X 2100 MM, DE 35 MM A 40 MM DE ESPESSURA, NUCLEO COLMEIA, ESTRUTURA USINADA PARA FECHADURA, CAPA LISA EM HDF, ACABAMENTO EM PRIMER PARA PINTURA (INCLUI MARCO, ALIZARES E DOBRADICAS)</v>
          </cell>
          <cell r="E9943" t="str">
            <v xml:space="preserve">UN    </v>
          </cell>
          <cell r="F9943" t="str">
            <v>478,32</v>
          </cell>
          <cell r="G9943" t="str">
            <v>478,32</v>
          </cell>
        </row>
        <row r="9944">
          <cell r="C9944">
            <v>39484</v>
          </cell>
          <cell r="D9944" t="str">
            <v>KIT PORTA PRONTA DE MADEIRA, FOLHA LEVE (NBR 15930) DE 800 X 2100 MM, DE 35 MM A 40 MM DE ESPESSURA, COM MARCO EM ACO, NUCLEO COLMEIA, CAPA LISA EM HDF, ACABAMENTO MELAMINICO BRANCO (INCLUI MARCO, ALIZARES, DOBRADICAS E FECHADURA)</v>
          </cell>
          <cell r="E9944" t="str">
            <v xml:space="preserve">UN    </v>
          </cell>
          <cell r="F9944" t="str">
            <v>586,07</v>
          </cell>
          <cell r="G9944" t="str">
            <v>586,07</v>
          </cell>
        </row>
        <row r="9945">
          <cell r="C9945">
            <v>39488</v>
          </cell>
          <cell r="D9945" t="str">
            <v>KIT PORTA PRONTA DE MADEIRA, FOLHA LEVE (NBR 15930) DE 800 X 2100 MM, DE 35 MM A 40 MM DE ESPESSURA, NUCLEO COLMEIA, ESTRUTURA USINADA PARA FECHADURA, CAPA LISA EM HDF, ACABAMENTO EM PRIMER PARA PINTURA (INCLUI MARCO, ALIZARES E DOBRADICAS)</v>
          </cell>
          <cell r="E9945" t="str">
            <v xml:space="preserve">UN    </v>
          </cell>
          <cell r="F9945" t="str">
            <v>486,15</v>
          </cell>
          <cell r="G9945" t="str">
            <v>486,15</v>
          </cell>
        </row>
        <row r="9946">
          <cell r="C9946">
            <v>39485</v>
          </cell>
          <cell r="D9946" t="str">
            <v>KIT PORTA PRONTA DE MADEIRA, FOLHA LEVE (NBR 15930) DE 900 X 2100 MM, DE 35 MM A 40 MM DE ESPESSURA, COM MARCO EM ACO, NUCLEO COLMEIA, CAPA LISA EM HDF, ACABAMENTO MELAMINICO BRANCO (INCLUI MARCO, ALIZARES, DOBRADICAS E FECHADURA)</v>
          </cell>
          <cell r="E9946" t="str">
            <v xml:space="preserve">UN    </v>
          </cell>
          <cell r="F9946" t="str">
            <v>586,07</v>
          </cell>
          <cell r="G9946" t="str">
            <v>586,07</v>
          </cell>
        </row>
        <row r="9947">
          <cell r="C9947">
            <v>39489</v>
          </cell>
          <cell r="D9947" t="str">
            <v>KIT PORTA PRONTA DE MADEIRA, FOLHA LEVE (NBR 15930) DE 900 X 2100 MM, DE 35 MM A 40 MM DE ESPESSURA, NUCLEO COLMEIA, ESTRUTURA USINADA PARA FECHADURA, CAPA LISA EM HDF, ACABAMENTO EM PRIMER PARA PINTURA (INCLUI MARCO, ALIZARES E DOBRADICAS)</v>
          </cell>
          <cell r="E9947" t="str">
            <v xml:space="preserve">UN    </v>
          </cell>
          <cell r="F9947" t="str">
            <v>494,39</v>
          </cell>
          <cell r="G9947" t="str">
            <v>494,39</v>
          </cell>
        </row>
        <row r="9948">
          <cell r="C9948">
            <v>39490</v>
          </cell>
          <cell r="D9948" t="str">
            <v>KIT PORTA PRONTA DE MADEIRA, FOLHA MEDIA (NBR 15930) DE 600 X 2100 MM OU 700 X 2100 MM, DE 35 MM A 40 MM DE ESPESSURA, NUCLEO SEMI-SOLIDO (SARRAFEADO), ESTRUTURA USINADA PARA FECHADURA, CAPA LISA EM HDF, ACABAMENTO MELAMINICO BRANCO (INCLUI MARCO, ALIZARES E DOBRADICAS)</v>
          </cell>
          <cell r="E9948" t="str">
            <v xml:space="preserve">UN    </v>
          </cell>
          <cell r="F9948" t="str">
            <v>736,70</v>
          </cell>
          <cell r="G9948" t="str">
            <v>736,70</v>
          </cell>
        </row>
        <row r="9949">
          <cell r="C9949">
            <v>39494</v>
          </cell>
          <cell r="D9949" t="str">
            <v>KIT PORTA PRONTA DE MADEIRA, FOLHA MEDIA (NBR 15930) DE 600 X 2100 MM, DE 35 MM A 40 MM DE ESPESSURA, NUCLEO SEMI-SOLIDO (SARRAFEADO), ESTRUTURA USINADA PARA FECHADURA, CAPA LISA EM HDF, ACABAMENTO EM PRIMER PARA PINTURA (INCLUI MARCO, ALIZARES E DOBRADICAS)</v>
          </cell>
          <cell r="E9949" t="str">
            <v xml:space="preserve">UN    </v>
          </cell>
          <cell r="F9949" t="str">
            <v>529,01</v>
          </cell>
          <cell r="G9949" t="str">
            <v>529,01</v>
          </cell>
        </row>
        <row r="9950">
          <cell r="C9950">
            <v>39495</v>
          </cell>
          <cell r="D9950" t="str">
            <v>KIT PORTA PRONTA DE MADEIRA, FOLHA MEDIA (NBR 15930) DE 700 X 2100 MM, DE 35 MM A 40 MM DE ESPESSURA, NUCLEO SEMI-SOLIDO (SARRAFEADO), ESTRUTURA USINADA PARA FECHADURA, CAPA LISA EM HDF, ACABAMENTO EM PRIMER PARA PINTURA (INCLUI MARCO, ALIZARES E DOBRADICAS)</v>
          </cell>
          <cell r="E9950" t="str">
            <v xml:space="preserve">UN    </v>
          </cell>
          <cell r="F9950" t="str">
            <v>596,13</v>
          </cell>
          <cell r="G9950" t="str">
            <v>596,13</v>
          </cell>
        </row>
        <row r="9951">
          <cell r="C9951">
            <v>39496</v>
          </cell>
          <cell r="D9951" t="str">
            <v>KIT PORTA PRONTA DE MADEIRA, FOLHA MEDIA (NBR 15930) DE 800 X 2100 MM, DE 35 MM A 40 MM DE ESPESSURA,  NUCLEO SEMI-SOLIDO (SARRAFEADO), ESTRUTURA USINADA PARA FECHADURA, CAPA LISA EM HDF, ACABAMENTO EM PRIMER PARA PINTURA (INCLUI MARCO, ALIZARES E DOBRADICAS)</v>
          </cell>
          <cell r="E9951" t="str">
            <v xml:space="preserve">UN    </v>
          </cell>
          <cell r="F9951" t="str">
            <v>655,74</v>
          </cell>
          <cell r="G9951" t="str">
            <v>655,74</v>
          </cell>
        </row>
        <row r="9952">
          <cell r="C9952">
            <v>39492</v>
          </cell>
          <cell r="D9952" t="str">
            <v>KIT PORTA PRONTA DE MADEIRA, FOLHA MEDIA (NBR 15930) DE 800 X 2100 MM, DE 35 MM A 40 MM DE ESPESSURA, NUCLEO SEMI-SOLIDO (SARRAFEADO), ESTRUTURA USINADA PARA FECHADURA, CAPA LISA EM HDF, ACABAMENTO MELAMINICO BRANCO (INCLUI MARCO, ALIZARES E DOBRADICAS)</v>
          </cell>
          <cell r="E9952" t="str">
            <v xml:space="preserve">UN    </v>
          </cell>
          <cell r="F9952" t="str">
            <v>759,17</v>
          </cell>
          <cell r="G9952" t="str">
            <v>759,17</v>
          </cell>
        </row>
        <row r="9953">
          <cell r="C9953">
            <v>39497</v>
          </cell>
          <cell r="D9953" t="str">
            <v>KIT PORTA PRONTA DE MADEIRA, FOLHA MEDIA (NBR 15930) DE 900 X 2100 MM, DE 35 MM A 40 MM DE ESPESSURA, NUCLEO SEMI-SOLIDO (SARRAFEADO), ESTRUTURA USINADA PARA FECHADURA, CAPA LISA EM HDF, ACABAMENTO EM PRIMER PARA PINTURA (INCLUI MARCO, ALIZARES E DOBRADICAS)</v>
          </cell>
          <cell r="E9953" t="str">
            <v xml:space="preserve">UN    </v>
          </cell>
          <cell r="F9953" t="str">
            <v>685,73</v>
          </cell>
          <cell r="G9953" t="str">
            <v>685,73</v>
          </cell>
        </row>
        <row r="9954">
          <cell r="C9954">
            <v>39493</v>
          </cell>
          <cell r="D9954" t="str">
            <v>KIT PORTA PRONTA DE MADEIRA, FOLHA MEDIA (NBR 15930) DE 900 X 2100 MM, DE 35 MM A 40 MM DE ESPESSURA, NUCLEO SEMI-SOLIDO (SARRAFEADO), ESTRUTURA USINADA PARA FECHADURA, CAPA LISA EM HDF, ACABAMENTO MELAMINICO BRANCO (INCLUI MARCO, ALIZARES E DOBRADICAS)</v>
          </cell>
          <cell r="E9954" t="str">
            <v xml:space="preserve">UN    </v>
          </cell>
          <cell r="F9954" t="str">
            <v>814,28</v>
          </cell>
          <cell r="G9954" t="str">
            <v>814,28</v>
          </cell>
        </row>
        <row r="9955">
          <cell r="C9955">
            <v>39500</v>
          </cell>
          <cell r="D9955" t="str">
            <v>KIT PORTA PRONTA DE MADEIRA, FOLHA PESADA (NBR 15930) DE 800 X 2100 MM, DE 40 MM  A 45 MM DE ESPESSURA, NUCLEO SOLIDO, CAPA LISA EM HDF, ACABAMENTO MELAMINICO BRANCO (INCLUI MARCO, ALIZARES, DOBRADICAS E FECHADURA EXTERNA)</v>
          </cell>
          <cell r="E9955" t="str">
            <v xml:space="preserve">UN    </v>
          </cell>
          <cell r="F9955" t="str">
            <v>888,45</v>
          </cell>
          <cell r="G9955" t="str">
            <v>888,45</v>
          </cell>
        </row>
        <row r="9956">
          <cell r="C9956">
            <v>39498</v>
          </cell>
          <cell r="D9956" t="str">
            <v>KIT PORTA PRONTA DE MADEIRA, FOLHA PESADA (NBR 15930) DE 800 X 2100 MM, DE 40 MM A 45 MM DE ESPESSURA , NUCLEO SOLIDO, ESTRUTURA USINADA PARA FECHADURA, CAPA LISA EM HDF, ACABAMENTO EM LAMINADO NATURAL COM VERNIZ (INCLUI MARCO, ALIZARES E DOBRADICAS)</v>
          </cell>
          <cell r="E9956" t="str">
            <v xml:space="preserve">UN    </v>
          </cell>
          <cell r="F9956" t="str">
            <v>1.095,75</v>
          </cell>
          <cell r="G9956" t="str">
            <v>1.095,75</v>
          </cell>
        </row>
        <row r="9957">
          <cell r="C9957">
            <v>43628</v>
          </cell>
          <cell r="D9957" t="str">
            <v>KIT PORTA PRONTA DE MADEIRA, FOLHA PESADA (NBR 15930) DE 800 X 2100 MM, DE 40 MM A 45 MM DE ESPESSURA, COM MARCO EM ACO, NUCLEO SOLIDO, CAPA LISA EM HDF, ACABAMENTO MELAMINICO BRANCO (INCLUI MARCO, ALIZARES, DOBRADICAS E FECHADURA)</v>
          </cell>
          <cell r="E9957" t="str">
            <v xml:space="preserve">UN    </v>
          </cell>
          <cell r="F9957" t="str">
            <v>863,69</v>
          </cell>
          <cell r="G9957" t="str">
            <v>863,69</v>
          </cell>
        </row>
        <row r="9958">
          <cell r="C9958">
            <v>39501</v>
          </cell>
          <cell r="D9958" t="str">
            <v>KIT PORTA PRONTA DE MADEIRA, FOLHA PESADA (NBR 15930) DE 900 X 2100 MM, DE 40 MM  A 45 MM DE ESPESSURA, NUCLEO SOLIDO, CAPA LISA EM HDF, ACABAMENTO MELAMINICO BRANCO (INCLUI MARCO, ALIZARES, DOBRADICAS E FECHADURA EXTERNA)</v>
          </cell>
          <cell r="E9958" t="str">
            <v xml:space="preserve">UN    </v>
          </cell>
          <cell r="F9958" t="str">
            <v>912,51</v>
          </cell>
          <cell r="G9958" t="str">
            <v>912,51</v>
          </cell>
        </row>
        <row r="9959">
          <cell r="C9959">
            <v>39499</v>
          </cell>
          <cell r="D9959" t="str">
            <v>KIT PORTA PRONTA DE MADEIRA, FOLHA PESADA (NBR 15930) DE 900 X 2100 MM, DE 40 MM A 45 MM DE ESPESSURA , NUCLEO SOLIDO, ESTRUTURA USINADA PARA FECHADURA, CAPA LISA EM HDF, ACABAMENTO EM LAMINADO NATURAL COM VERNIZ (INCLUI MARCO, ALIZARES E DOBRADICAS)</v>
          </cell>
          <cell r="E9959" t="str">
            <v xml:space="preserve">UN    </v>
          </cell>
          <cell r="F9959" t="str">
            <v>1.111,31</v>
          </cell>
          <cell r="G9959" t="str">
            <v>1.111,31</v>
          </cell>
        </row>
        <row r="9960">
          <cell r="C9960">
            <v>43621</v>
          </cell>
          <cell r="D9960" t="str">
            <v>KIT PORTA PRONTA DE MADEIRA, FOLHA PESADA (NBR 15930) DE 900 X 2100 MM, DE 40 MM A 45 MM DE ESPESSURA, COM MARCO EM ACO, NUCLEO SOLIDO, CAPA LISA EM HDF, ACABAMENTO MELAMINICO BRANCO (INCLUI MARCO, ALIZARES, DOBRADICAS E FECHADURA)</v>
          </cell>
          <cell r="E9960" t="str">
            <v xml:space="preserve">UN    </v>
          </cell>
          <cell r="F9960" t="str">
            <v>917,67</v>
          </cell>
          <cell r="G9960" t="str">
            <v>917,67</v>
          </cell>
        </row>
        <row r="9961">
          <cell r="C9961">
            <v>3733</v>
          </cell>
          <cell r="D9961" t="str">
            <v>LADRILHO HIDRAULICO, *20 x 20* CM, E= 2 CM, PADRAO COPACABANA, 2 CORES (PRETO E BRANCO)</v>
          </cell>
          <cell r="E9961" t="str">
            <v xml:space="preserve">M2    </v>
          </cell>
          <cell r="F9961" t="str">
            <v>45,51</v>
          </cell>
          <cell r="G9961" t="str">
            <v>45,51</v>
          </cell>
        </row>
        <row r="9962">
          <cell r="C9962">
            <v>3731</v>
          </cell>
          <cell r="D9962" t="str">
            <v>LADRILHO HIDRAULICO, *20 X 20* CM, E= 2 CM, DADOS, COR NATURAL</v>
          </cell>
          <cell r="E9962" t="str">
            <v xml:space="preserve">M2    </v>
          </cell>
          <cell r="F9962" t="str">
            <v>42,25</v>
          </cell>
          <cell r="G9962" t="str">
            <v>42,25</v>
          </cell>
        </row>
        <row r="9963">
          <cell r="C9963">
            <v>38137</v>
          </cell>
          <cell r="D9963" t="str">
            <v>LADRILHO HIDRAULICO, *20 X 20* CM, E= 2 CM, RAMPA, NATURAL</v>
          </cell>
          <cell r="E9963" t="str">
            <v xml:space="preserve">M2    </v>
          </cell>
          <cell r="F9963" t="str">
            <v>42,50</v>
          </cell>
          <cell r="G9963" t="str">
            <v>42,50</v>
          </cell>
        </row>
        <row r="9964">
          <cell r="C9964">
            <v>38135</v>
          </cell>
          <cell r="D9964" t="str">
            <v>LADRILHO HIDRAULICO, *20 X 20* CM, E= 2 CM, TATIL ALERTA OU DIRECIONAL, AMARELO</v>
          </cell>
          <cell r="E9964" t="str">
            <v xml:space="preserve">M2    </v>
          </cell>
          <cell r="F9964" t="str">
            <v>53,87</v>
          </cell>
          <cell r="G9964" t="str">
            <v>53,87</v>
          </cell>
        </row>
        <row r="9965">
          <cell r="C9965">
            <v>38138</v>
          </cell>
          <cell r="D9965" t="str">
            <v>LADRILHO HIDRAULICO, *30 X 30* CM, E= 2 CM, MILANO, NATURAL</v>
          </cell>
          <cell r="E9965" t="str">
            <v xml:space="preserve">M2    </v>
          </cell>
          <cell r="F9965" t="str">
            <v>41,73</v>
          </cell>
          <cell r="G9965" t="str">
            <v>41,73</v>
          </cell>
        </row>
        <row r="9966">
          <cell r="C9966">
            <v>3736</v>
          </cell>
          <cell r="D9966" t="str">
            <v>LAJE PRE-MOLDADA CONVENCIONAL (LAJOTAS + VIGOTAS) PARA FORRO, UNIDIRECIONAL, SOBRECARGA DE 100 KG/M2, VAO ATE 4,00 M (SEM COLOCACAO)</v>
          </cell>
          <cell r="E9966" t="str">
            <v xml:space="preserve">M2    </v>
          </cell>
          <cell r="F9966" t="str">
            <v>65,00</v>
          </cell>
          <cell r="G9966" t="str">
            <v>65,00</v>
          </cell>
        </row>
        <row r="9967">
          <cell r="C9967">
            <v>3741</v>
          </cell>
          <cell r="D9967" t="str">
            <v>LAJE PRE-MOLDADA CONVENCIONAL (LAJOTAS + VIGOTAS) PARA FORRO, UNIDIRECIONAL, SOBRECARGA DE 100 KG/M2, VAO ATE 4,50 M (SEM COLOCACAO)</v>
          </cell>
          <cell r="E9967" t="str">
            <v xml:space="preserve">M2    </v>
          </cell>
          <cell r="F9967" t="str">
            <v>67,75</v>
          </cell>
          <cell r="G9967" t="str">
            <v>67,75</v>
          </cell>
        </row>
        <row r="9968">
          <cell r="C9968">
            <v>3745</v>
          </cell>
          <cell r="D9968" t="str">
            <v>LAJE PRE-MOLDADA CONVENCIONAL (LAJOTAS + VIGOTAS) PARA FORRO, UNIDIRECIONAL, SOBRECARGA 100 KG/M2, VAO ATE 5,00 M (SEM COLOCACAO)</v>
          </cell>
          <cell r="E9968" t="str">
            <v xml:space="preserve">M2    </v>
          </cell>
          <cell r="F9968" t="str">
            <v>73,06</v>
          </cell>
          <cell r="G9968" t="str">
            <v>73,06</v>
          </cell>
        </row>
        <row r="9969">
          <cell r="C9969">
            <v>3743</v>
          </cell>
          <cell r="D9969" t="str">
            <v>LAJE PRE-MOLDADA CONVENCIONAL (LAJOTAS + VIGOTAS) PARA PISO, UNIDIRECIONAL, SOBRECARGA DE 200 KG/M2, VAO ATE 3,50 M (SEM COLOCACAO)</v>
          </cell>
          <cell r="E9969" t="str">
            <v xml:space="preserve">M2    </v>
          </cell>
          <cell r="F9969" t="str">
            <v>67,51</v>
          </cell>
          <cell r="G9969" t="str">
            <v>67,51</v>
          </cell>
        </row>
        <row r="9970">
          <cell r="C9970">
            <v>3744</v>
          </cell>
          <cell r="D9970" t="str">
            <v>LAJE PRE-MOLDADA CONVENCIONAL (LAJOTAS + VIGOTAS) PARA PISO, UNIDIRECIONAL, SOBRECARGA DE 200 KG/M2, VAO ATE 4,50 M (SEM COLOCACAO)</v>
          </cell>
          <cell r="E9970" t="str">
            <v xml:space="preserve">M2    </v>
          </cell>
          <cell r="F9970" t="str">
            <v>74,32</v>
          </cell>
          <cell r="G9970" t="str">
            <v>74,32</v>
          </cell>
        </row>
        <row r="9971">
          <cell r="C9971">
            <v>3739</v>
          </cell>
          <cell r="D9971" t="str">
            <v>LAJE PRE-MOLDADA CONVENCIONAL (LAJOTAS + VIGOTAS) PARA PISO, UNIDIRECIONAL, SOBRECARGA DE 200 KG/M2, VAO ATE 5,00 M (SEM COLOCACAO)</v>
          </cell>
          <cell r="E9971" t="str">
            <v xml:space="preserve">M2    </v>
          </cell>
          <cell r="F9971" t="str">
            <v>78,10</v>
          </cell>
          <cell r="G9971" t="str">
            <v>78,10</v>
          </cell>
        </row>
        <row r="9972">
          <cell r="C9972">
            <v>3737</v>
          </cell>
          <cell r="D9972" t="str">
            <v>LAJE PRE-MOLDADA CONVENCIONAL (LAJOTAS + VIGOTAS) PARA PISO, UNIDIRECIONAL, SOBRECARGA DE 350 KG/M2, VAO ATE 4,50 M (SEM COLOCACAO)</v>
          </cell>
          <cell r="E9972" t="str">
            <v xml:space="preserve">M2    </v>
          </cell>
          <cell r="F9972" t="str">
            <v>81,87</v>
          </cell>
          <cell r="G9972" t="str">
            <v>81,87</v>
          </cell>
        </row>
        <row r="9973">
          <cell r="C9973">
            <v>3738</v>
          </cell>
          <cell r="D9973" t="str">
            <v>LAJE PRE-MOLDADA CONVENCIONAL (LAJOTAS + VIGOTAS) PARA PISO, UNIDIRECIONAL, SOBRECARGA DE 350 KG/M2, VAO ATE 5,00 M (SEM COLOCACAO)</v>
          </cell>
          <cell r="E9973" t="str">
            <v xml:space="preserve">M2    </v>
          </cell>
          <cell r="F9973" t="str">
            <v>94,47</v>
          </cell>
          <cell r="G9973" t="str">
            <v>94,47</v>
          </cell>
        </row>
        <row r="9974">
          <cell r="C9974">
            <v>3747</v>
          </cell>
          <cell r="D9974" t="str">
            <v>LAJE PRE-MOLDADA CONVENCIONAL (LAJOTAS + VIGOTAS) PARA PISO, UNIDIRECIONAL, SOBRECARGA 350 KG/M2 VAO ATE 3,50 M (SEM COLOCACAO)</v>
          </cell>
          <cell r="E9974" t="str">
            <v xml:space="preserve">M2    </v>
          </cell>
          <cell r="F9974" t="str">
            <v>74,32</v>
          </cell>
          <cell r="G9974" t="str">
            <v>74,32</v>
          </cell>
        </row>
        <row r="9975">
          <cell r="C9975">
            <v>11649</v>
          </cell>
          <cell r="D9975" t="str">
            <v>LAJE PRE-MOLDADA DE TRANSICAO EXCENTRICA EM CONCRETO ARMADO, DN 1200 MM, FURO CIRCULAR DN 600 MM, ESPESSURA 12 CM</v>
          </cell>
          <cell r="E9975" t="str">
            <v xml:space="preserve">UN    </v>
          </cell>
          <cell r="F9975" t="str">
            <v>539,14</v>
          </cell>
          <cell r="G9975" t="str">
            <v>539,14</v>
          </cell>
        </row>
        <row r="9976">
          <cell r="C9976">
            <v>11650</v>
          </cell>
          <cell r="D9976" t="str">
            <v>LAJE PRE-MOLDADA DE TRANSICAO EXCENTRICA EM CONCRETO ARMADO, DN 1500 MM, FURO CIRCULAR DN 530 MM, ESPESSURA 15 CM</v>
          </cell>
          <cell r="E9976" t="str">
            <v xml:space="preserve">UN    </v>
          </cell>
          <cell r="F9976" t="str">
            <v>918,94</v>
          </cell>
          <cell r="G9976" t="str">
            <v>918,94</v>
          </cell>
        </row>
        <row r="9977">
          <cell r="C9977">
            <v>3742</v>
          </cell>
          <cell r="D9977" t="str">
            <v>LAJE PRE-MOLDADA TRELICADA (LAJOTAS + VIGOTAS) PARA FORRO, UNIDIRECIONAL, SOBRECARGA DE 100 KG/M2, VAO ATE 6,00 M (SEM COLOCACAO)</v>
          </cell>
          <cell r="E9977" t="str">
            <v xml:space="preserve">M2    </v>
          </cell>
          <cell r="F9977" t="str">
            <v>98,00</v>
          </cell>
          <cell r="G9977" t="str">
            <v>98,00</v>
          </cell>
        </row>
        <row r="9978">
          <cell r="C9978">
            <v>3746</v>
          </cell>
          <cell r="D9978" t="str">
            <v>LAJE PRE-MOLDADA TRELICADA (LAJOTAS + VIGOTAS) PARA PISO, UNIDIRECIONAL, SOBRECARGA DE 200 KG/M2, VAO ATE 6,00 M (SEM COLOCACAO)</v>
          </cell>
          <cell r="E9978" t="str">
            <v xml:space="preserve">M2    </v>
          </cell>
          <cell r="F9978" t="str">
            <v>114,43</v>
          </cell>
          <cell r="G9978" t="str">
            <v>114,43</v>
          </cell>
        </row>
        <row r="9979">
          <cell r="C9979">
            <v>21106</v>
          </cell>
          <cell r="D9979" t="str">
            <v>LAMBRI EM ALUMINIO, DE APROXIMADAMENTE 0,6 KG/M, COM APROXIMADAMENTE 168,0 MM DE LARGURA, 6,0 MM DE ALTURA E 6,0 M DE EXTENSAO</v>
          </cell>
          <cell r="E9979" t="str">
            <v xml:space="preserve">KG    </v>
          </cell>
          <cell r="F9979" t="str">
            <v>68,71</v>
          </cell>
          <cell r="G9979" t="str">
            <v>68,71</v>
          </cell>
        </row>
        <row r="9980">
          <cell r="C9980">
            <v>3755</v>
          </cell>
          <cell r="D9980" t="str">
            <v>LAMPADA DE LUZ MISTA 160 W, BASE E27 (220 V)</v>
          </cell>
          <cell r="E9980" t="str">
            <v xml:space="preserve">UN    </v>
          </cell>
          <cell r="F9980" t="str">
            <v>20,63</v>
          </cell>
          <cell r="G9980" t="str">
            <v>20,63</v>
          </cell>
        </row>
        <row r="9981">
          <cell r="C9981">
            <v>3750</v>
          </cell>
          <cell r="D9981" t="str">
            <v>LAMPADA DE LUZ MISTA 250 W, BASE E27 (220 V)</v>
          </cell>
          <cell r="E9981" t="str">
            <v xml:space="preserve">UN    </v>
          </cell>
          <cell r="F9981" t="str">
            <v>27,74</v>
          </cell>
          <cell r="G9981" t="str">
            <v>27,74</v>
          </cell>
        </row>
        <row r="9982">
          <cell r="C9982">
            <v>3756</v>
          </cell>
          <cell r="D9982" t="str">
            <v>LAMPADA DE LUZ MISTA 500 W, BASE E40 (220 V)</v>
          </cell>
          <cell r="E9982" t="str">
            <v xml:space="preserve">UN    </v>
          </cell>
          <cell r="F9982" t="str">
            <v>51,85</v>
          </cell>
          <cell r="G9982" t="str">
            <v>51,85</v>
          </cell>
        </row>
        <row r="9983">
          <cell r="C9983">
            <v>39377</v>
          </cell>
          <cell r="D9983" t="str">
            <v>LAMPADA FLUORESCENTE COMPACTA BRANCA 135 W, BASE E40 (127/220 V)</v>
          </cell>
          <cell r="E9983" t="str">
            <v xml:space="preserve">UN    </v>
          </cell>
          <cell r="F9983" t="str">
            <v>153,58</v>
          </cell>
          <cell r="G9983" t="str">
            <v>153,58</v>
          </cell>
        </row>
        <row r="9984">
          <cell r="C9984">
            <v>38191</v>
          </cell>
          <cell r="D9984" t="str">
            <v>LAMPADA FLUORESCENTE COMPACTA 2U BRANCA 15 W, BASE E27 (127/220 V)</v>
          </cell>
          <cell r="E9984" t="str">
            <v xml:space="preserve">UN    </v>
          </cell>
          <cell r="F9984" t="str">
            <v>11,43</v>
          </cell>
          <cell r="G9984" t="str">
            <v>11,43</v>
          </cell>
        </row>
        <row r="9985">
          <cell r="C9985">
            <v>39381</v>
          </cell>
          <cell r="D9985" t="str">
            <v>LAMPADA FLUORESCENTE COMPACTA 2U/3U BRANCA 9/10 W, BASE E27 (127/220 V)</v>
          </cell>
          <cell r="E9985" t="str">
            <v xml:space="preserve">UN    </v>
          </cell>
          <cell r="F9985" t="str">
            <v>10,66</v>
          </cell>
          <cell r="G9985" t="str">
            <v>10,66</v>
          </cell>
        </row>
        <row r="9986">
          <cell r="C9986">
            <v>38780</v>
          </cell>
          <cell r="D9986" t="str">
            <v>LAMPADA FLUORESCENTE COMPACTA 3U BRANCA 20 W, BASE E27 (127/220 V)</v>
          </cell>
          <cell r="E9986" t="str">
            <v xml:space="preserve">UN    </v>
          </cell>
          <cell r="F9986" t="str">
            <v>13,05</v>
          </cell>
          <cell r="G9986" t="str">
            <v>13,05</v>
          </cell>
        </row>
        <row r="9987">
          <cell r="C9987">
            <v>38781</v>
          </cell>
          <cell r="D9987" t="str">
            <v>LAMPADA FLUORESCENTE ESPIRAL BRANCA 45 W, BASE E27 (127/220 V)</v>
          </cell>
          <cell r="E9987" t="str">
            <v xml:space="preserve">UN    </v>
          </cell>
          <cell r="F9987" t="str">
            <v>44,05</v>
          </cell>
          <cell r="G9987" t="str">
            <v>44,05</v>
          </cell>
        </row>
        <row r="9988">
          <cell r="C9988">
            <v>38192</v>
          </cell>
          <cell r="D9988" t="str">
            <v>LAMPADA FLUORESCENTE ESPIRAL BRANCA 65 W, BASE E27 (127/220 V)</v>
          </cell>
          <cell r="E9988" t="str">
            <v xml:space="preserve">UN    </v>
          </cell>
          <cell r="F9988" t="str">
            <v>79,71</v>
          </cell>
          <cell r="G9988" t="str">
            <v>79,71</v>
          </cell>
        </row>
        <row r="9989">
          <cell r="C9989">
            <v>3753</v>
          </cell>
          <cell r="D9989" t="str">
            <v>LAMPADA FLUORESCENTE TUBULAR T10, DE 20 OU 40 W, BIVOLT</v>
          </cell>
          <cell r="E9989" t="str">
            <v xml:space="preserve">UN    </v>
          </cell>
          <cell r="F9989" t="str">
            <v>6,98</v>
          </cell>
          <cell r="G9989" t="str">
            <v>6,98</v>
          </cell>
        </row>
        <row r="9990">
          <cell r="C9990">
            <v>38782</v>
          </cell>
          <cell r="D9990" t="str">
            <v>LAMPADA FLUORESCENTE TUBULAR T5 DE 14 W, BIVOLT</v>
          </cell>
          <cell r="E9990" t="str">
            <v xml:space="preserve">UN    </v>
          </cell>
          <cell r="F9990" t="str">
            <v>9,08</v>
          </cell>
          <cell r="G9990" t="str">
            <v>9,08</v>
          </cell>
        </row>
        <row r="9991">
          <cell r="C9991">
            <v>38778</v>
          </cell>
          <cell r="D9991" t="str">
            <v>LAMPADA FLUORESCENTE TUBULAR T8 DE 16/18 W, BIVOLT</v>
          </cell>
          <cell r="E9991" t="str">
            <v xml:space="preserve">UN    </v>
          </cell>
          <cell r="F9991" t="str">
            <v>6,82</v>
          </cell>
          <cell r="G9991" t="str">
            <v>6,82</v>
          </cell>
        </row>
        <row r="9992">
          <cell r="C9992">
            <v>38779</v>
          </cell>
          <cell r="D9992" t="str">
            <v>LAMPADA FLUORESCENTE TUBULAR T8 DE 32/36 W, BIVOLT</v>
          </cell>
          <cell r="E9992" t="str">
            <v xml:space="preserve">UN    </v>
          </cell>
          <cell r="F9992" t="str">
            <v>7,23</v>
          </cell>
          <cell r="G9992" t="str">
            <v>7,23</v>
          </cell>
        </row>
        <row r="9993">
          <cell r="C9993">
            <v>39388</v>
          </cell>
          <cell r="D9993" t="str">
            <v>LAMPADA LED TIPO DICROICA BIVOLT, LUZ BRANCA, 5 W (BASE GU10)</v>
          </cell>
          <cell r="E9993" t="str">
            <v xml:space="preserve">UN    </v>
          </cell>
          <cell r="F9993" t="str">
            <v>11,07</v>
          </cell>
          <cell r="G9993" t="str">
            <v>11,07</v>
          </cell>
        </row>
        <row r="9994">
          <cell r="C9994">
            <v>39387</v>
          </cell>
          <cell r="D9994" t="str">
            <v>LAMPADA LED TUBULAR BIVOLT 18/20 W, BASE G13</v>
          </cell>
          <cell r="E9994" t="str">
            <v xml:space="preserve">UN    </v>
          </cell>
          <cell r="F9994" t="str">
            <v>17,25</v>
          </cell>
          <cell r="G9994" t="str">
            <v>17,25</v>
          </cell>
        </row>
        <row r="9995">
          <cell r="C9995">
            <v>39386</v>
          </cell>
          <cell r="D9995" t="str">
            <v>LAMPADA LED TUBULAR BIVOLT 9/10 W, BASE G13</v>
          </cell>
          <cell r="E9995" t="str">
            <v xml:space="preserve">UN    </v>
          </cell>
          <cell r="F9995" t="str">
            <v>12,03</v>
          </cell>
          <cell r="G9995" t="str">
            <v>12,03</v>
          </cell>
        </row>
        <row r="9996">
          <cell r="C9996">
            <v>38194</v>
          </cell>
          <cell r="D9996" t="str">
            <v>LAMPADA LED 10 W BIVOLT BRANCA, FORMATO TRADICIONAL (BASE E27)</v>
          </cell>
          <cell r="E9996" t="str">
            <v xml:space="preserve">UN    </v>
          </cell>
          <cell r="F9996" t="str">
            <v>9,00</v>
          </cell>
          <cell r="G9996" t="str">
            <v>9,00</v>
          </cell>
        </row>
        <row r="9997">
          <cell r="C9997">
            <v>38193</v>
          </cell>
          <cell r="D9997" t="str">
            <v>LAMPADA LED 6 W BIVOLT BRANCA, FORMATO TRADICIONAL (BASE E27)</v>
          </cell>
          <cell r="E9997" t="str">
            <v xml:space="preserve">UN    </v>
          </cell>
          <cell r="F9997" t="str">
            <v>7,82</v>
          </cell>
          <cell r="G9997" t="str">
            <v>7,82</v>
          </cell>
        </row>
        <row r="9998">
          <cell r="C9998">
            <v>12216</v>
          </cell>
          <cell r="D9998" t="str">
            <v>LAMPADA VAPOR DE SODIO OVOIDE 150 W (BASE E40)</v>
          </cell>
          <cell r="E9998" t="str">
            <v xml:space="preserve">UN    </v>
          </cell>
          <cell r="F9998" t="str">
            <v>39,86</v>
          </cell>
          <cell r="G9998" t="str">
            <v>39,86</v>
          </cell>
        </row>
        <row r="9999">
          <cell r="C9999">
            <v>3757</v>
          </cell>
          <cell r="D9999" t="str">
            <v>LAMPADA VAPOR DE SODIO OVOIDE 250 W (BASE E40)</v>
          </cell>
          <cell r="E9999" t="str">
            <v xml:space="preserve">UN    </v>
          </cell>
          <cell r="F9999" t="str">
            <v>46,09</v>
          </cell>
          <cell r="G9999" t="str">
            <v>46,09</v>
          </cell>
        </row>
        <row r="10000">
          <cell r="C10000">
            <v>3758</v>
          </cell>
          <cell r="D10000" t="str">
            <v>LAMPADA VAPOR DE SODIO OVOIDE 400 W (BASE E40)</v>
          </cell>
          <cell r="E10000" t="str">
            <v xml:space="preserve">UN    </v>
          </cell>
          <cell r="F10000" t="str">
            <v>53,74</v>
          </cell>
          <cell r="G10000" t="str">
            <v>53,74</v>
          </cell>
        </row>
        <row r="10001">
          <cell r="C10001">
            <v>12214</v>
          </cell>
          <cell r="D10001" t="str">
            <v>LAMPADA VAPOR MERCURIO 125 W (BASE E27)</v>
          </cell>
          <cell r="E10001" t="str">
            <v xml:space="preserve">UN    </v>
          </cell>
          <cell r="F10001" t="str">
            <v>18,40</v>
          </cell>
          <cell r="G10001" t="str">
            <v>18,40</v>
          </cell>
        </row>
        <row r="10002">
          <cell r="C10002">
            <v>3749</v>
          </cell>
          <cell r="D10002" t="str">
            <v>LAMPADA VAPOR MERCURIO 250 W (BASE E40)</v>
          </cell>
          <cell r="E10002" t="str">
            <v xml:space="preserve">UN    </v>
          </cell>
          <cell r="F10002" t="str">
            <v>32,80</v>
          </cell>
          <cell r="G10002" t="str">
            <v>32,80</v>
          </cell>
        </row>
        <row r="10003">
          <cell r="C10003">
            <v>3751</v>
          </cell>
          <cell r="D10003" t="str">
            <v>LAMPADA VAPOR MERCURIO 400 W (BASE E40)</v>
          </cell>
          <cell r="E10003" t="str">
            <v xml:space="preserve">UN    </v>
          </cell>
          <cell r="F10003" t="str">
            <v>44,76</v>
          </cell>
          <cell r="G10003" t="str">
            <v>44,76</v>
          </cell>
        </row>
        <row r="10004">
          <cell r="C10004">
            <v>39376</v>
          </cell>
          <cell r="D10004" t="str">
            <v>LAMPADA VAPOR METALICO OVOIDE 150 W, BASE E27/E40</v>
          </cell>
          <cell r="E10004" t="str">
            <v xml:space="preserve">UN    </v>
          </cell>
          <cell r="F10004" t="str">
            <v>37,73</v>
          </cell>
          <cell r="G10004" t="str">
            <v>37,73</v>
          </cell>
        </row>
        <row r="10005">
          <cell r="C10005">
            <v>3752</v>
          </cell>
          <cell r="D10005" t="str">
            <v>LAMPADA VAPOR METALICO TUBULAR 400 W (BASE E40)</v>
          </cell>
          <cell r="E10005" t="str">
            <v xml:space="preserve">UN    </v>
          </cell>
          <cell r="F10005" t="str">
            <v>73,84</v>
          </cell>
          <cell r="G10005" t="str">
            <v>73,84</v>
          </cell>
        </row>
        <row r="10006">
          <cell r="C10006">
            <v>746</v>
          </cell>
          <cell r="D10006" t="str">
            <v>LAVADORA DE ALTA PRESSAO (LAVA - JATO) PARA AGUA FRIA, PRESSAO DE OPERACAO ENTRE 1400 E 1900 LIB/POL2, VAZAO MAXIMA ENTRE  400 E 700 L/H, POTENCIA DE OPERACAO ENTRE 2,50 E 3,00 CV</v>
          </cell>
          <cell r="E10006" t="str">
            <v xml:space="preserve">UN    </v>
          </cell>
          <cell r="F10006" t="str">
            <v>3.200,00</v>
          </cell>
          <cell r="G10006" t="str">
            <v>3.200,00</v>
          </cell>
        </row>
        <row r="10007">
          <cell r="C10007">
            <v>20269</v>
          </cell>
          <cell r="D10007" t="str">
            <v>LAVATORIO / CUBA DE EMBUTIR, OVAL, DE LOUCA BRANCA, SEM LADRAO, DIMENSOES *50 X 35* CM (L X C)</v>
          </cell>
          <cell r="E10007" t="str">
            <v xml:space="preserve">UN    </v>
          </cell>
          <cell r="F10007" t="str">
            <v>89,86</v>
          </cell>
          <cell r="G10007" t="str">
            <v>89,86</v>
          </cell>
        </row>
        <row r="10008">
          <cell r="C10008">
            <v>20270</v>
          </cell>
          <cell r="D10008" t="str">
            <v>LAVATORIO / CUBA DE EMBUTIR, OVAL, DE LOUCA COLORIDA, SEM LADRAO, DIMENSOES *50 X 35* CM (L X C)</v>
          </cell>
          <cell r="E10008" t="str">
            <v xml:space="preserve">UN    </v>
          </cell>
          <cell r="F10008" t="str">
            <v>99,29</v>
          </cell>
          <cell r="G10008" t="str">
            <v>99,29</v>
          </cell>
        </row>
        <row r="10009">
          <cell r="C10009">
            <v>11696</v>
          </cell>
          <cell r="D10009" t="str">
            <v>LAVATORIO / CUBA DE SOBREPOR, OVAL PEQUENA, DE LOUCA BRANCA, SEM LADRAO, DIMENSOES *44 X 31* CM (L X C)</v>
          </cell>
          <cell r="E10009" t="str">
            <v xml:space="preserve">UN    </v>
          </cell>
          <cell r="F10009" t="str">
            <v>158,94</v>
          </cell>
          <cell r="G10009" t="str">
            <v>158,94</v>
          </cell>
        </row>
        <row r="10010">
          <cell r="C10010">
            <v>10427</v>
          </cell>
          <cell r="D10010" t="str">
            <v>LAVATORIO / CUBA DE SOBREPOR, RETANGULAR, DE LOUCA BRANCA, COM LADRAO, DIMENSOES *52 X 45* CM (L X C)</v>
          </cell>
          <cell r="E10010" t="str">
            <v xml:space="preserve">UN    </v>
          </cell>
          <cell r="F10010" t="str">
            <v>444,78</v>
          </cell>
          <cell r="G10010" t="str">
            <v>444,78</v>
          </cell>
        </row>
        <row r="10011">
          <cell r="C10011">
            <v>10428</v>
          </cell>
          <cell r="D10011" t="str">
            <v>LAVATORIO / CUBA DE SOBREPOR, RETANGULAR, DE LOUCA COLORIDA, COM LADRAO, DIMENSOES *52 X 45* CM (L X C)</v>
          </cell>
          <cell r="E10011" t="str">
            <v xml:space="preserve">UN    </v>
          </cell>
          <cell r="F10011" t="str">
            <v>458,26</v>
          </cell>
          <cell r="G10011" t="str">
            <v>458,26</v>
          </cell>
        </row>
        <row r="10012">
          <cell r="C10012">
            <v>36521</v>
          </cell>
          <cell r="D10012" t="str">
            <v>LAVATORIO DE CANTO DE LOUCA BRANCA, SUSPENSO (SEM COLUNA), DIMENSOES *40 X 30* CM (L X C)</v>
          </cell>
          <cell r="E10012" t="str">
            <v xml:space="preserve">UN    </v>
          </cell>
          <cell r="F10012" t="str">
            <v>142,98</v>
          </cell>
          <cell r="G10012" t="str">
            <v>142,98</v>
          </cell>
        </row>
        <row r="10013">
          <cell r="C10013">
            <v>36794</v>
          </cell>
          <cell r="D10013" t="str">
            <v>LAVATORIO DE LOUCA BRANCA, COM COLUNA, DIMENSOES *44 X 35* CM (L X C)</v>
          </cell>
          <cell r="E10013" t="str">
            <v xml:space="preserve">UN    </v>
          </cell>
          <cell r="F10013" t="str">
            <v>152,22</v>
          </cell>
          <cell r="G10013" t="str">
            <v>152,22</v>
          </cell>
        </row>
        <row r="10014">
          <cell r="C10014">
            <v>10426</v>
          </cell>
          <cell r="D10014" t="str">
            <v>LAVATORIO DE LOUCA BRANCA, COM COLUNA, DIMENSOES *54 X 44* CM (L X C)</v>
          </cell>
          <cell r="E10014" t="str">
            <v xml:space="preserve">UN    </v>
          </cell>
          <cell r="F10014" t="str">
            <v>170,45</v>
          </cell>
          <cell r="G10014" t="str">
            <v>170,45</v>
          </cell>
        </row>
        <row r="10015">
          <cell r="C10015">
            <v>10425</v>
          </cell>
          <cell r="D10015" t="str">
            <v>LAVATORIO DE LOUCA BRANCA, SUSPENSO (SEM COLUNA), DIMENSOES *40 X 30* CM</v>
          </cell>
          <cell r="E10015" t="str">
            <v xml:space="preserve">UN    </v>
          </cell>
          <cell r="F10015" t="str">
            <v>86,47</v>
          </cell>
          <cell r="G10015" t="str">
            <v>86,47</v>
          </cell>
        </row>
        <row r="10016">
          <cell r="C10016">
            <v>10431</v>
          </cell>
          <cell r="D10016" t="str">
            <v>LAVATORIO DE LOUCA COLORIDA, COM COLUNA, DIMENSOES *54 X 44* CM (L X C)</v>
          </cell>
          <cell r="E10016" t="str">
            <v xml:space="preserve">UN    </v>
          </cell>
          <cell r="F10016" t="str">
            <v>296,05</v>
          </cell>
          <cell r="G10016" t="str">
            <v>296,05</v>
          </cell>
        </row>
        <row r="10017">
          <cell r="C10017">
            <v>10429</v>
          </cell>
          <cell r="D10017" t="str">
            <v>LAVATORIO DE LOUCA COLORIDA, SUSPENSO (SEM COLUNA), DIMENSOES *40 X 30* CM (L X C)</v>
          </cell>
          <cell r="E10017" t="str">
            <v xml:space="preserve">UN    </v>
          </cell>
          <cell r="F10017" t="str">
            <v>146,05</v>
          </cell>
          <cell r="G10017" t="str">
            <v>146,05</v>
          </cell>
        </row>
        <row r="10018">
          <cell r="C10018">
            <v>2354</v>
          </cell>
          <cell r="D10018" t="str">
            <v>LEITURISTA OU CADASTRISTA DE REDES DE AGUA E ESGOTO</v>
          </cell>
          <cell r="E10018" t="str">
            <v xml:space="preserve">H     </v>
          </cell>
          <cell r="F10018" t="str">
            <v>14,66</v>
          </cell>
          <cell r="G10018" t="str">
            <v>16,97</v>
          </cell>
        </row>
        <row r="10019">
          <cell r="C10019">
            <v>40932</v>
          </cell>
          <cell r="D10019" t="str">
            <v>LEITURISTA OU CADASTRISTA DE REDES DE AGUA E ESGOTO (MENSALISTA)</v>
          </cell>
          <cell r="E10019" t="str">
            <v xml:space="preserve">MES   </v>
          </cell>
          <cell r="F10019" t="str">
            <v>2.595,69</v>
          </cell>
          <cell r="G10019" t="str">
            <v>3.007,70</v>
          </cell>
        </row>
        <row r="10020">
          <cell r="C10020">
            <v>10853</v>
          </cell>
          <cell r="D10020" t="str">
            <v>LETRA ACO INOX (AISI 304), CHAPA NUM. 22, RECORTADO, H= 20 CM (SEM RELEVO)</v>
          </cell>
          <cell r="E10020" t="str">
            <v xml:space="preserve">UN    </v>
          </cell>
          <cell r="F10020" t="str">
            <v>87,53</v>
          </cell>
          <cell r="G10020" t="str">
            <v>87,53</v>
          </cell>
        </row>
        <row r="10021">
          <cell r="C10021">
            <v>5093</v>
          </cell>
          <cell r="D10021" t="str">
            <v>LEVANTADOR DE JANELA GUILHOTINA, EM LATAO CROMADO</v>
          </cell>
          <cell r="E10021" t="str">
            <v xml:space="preserve">PAR   </v>
          </cell>
          <cell r="F10021" t="str">
            <v>17,79</v>
          </cell>
          <cell r="G10021" t="str">
            <v>17,79</v>
          </cell>
        </row>
        <row r="10022">
          <cell r="C10022">
            <v>44331</v>
          </cell>
          <cell r="D10022" t="str">
            <v>LIMPA VIDROS COM PULVERIZADOR</v>
          </cell>
          <cell r="E10022" t="str">
            <v xml:space="preserve">L     </v>
          </cell>
          <cell r="F10022" t="str">
            <v>49,22</v>
          </cell>
          <cell r="G10022" t="str">
            <v>49,22</v>
          </cell>
        </row>
        <row r="10023">
          <cell r="C10023">
            <v>37768</v>
          </cell>
          <cell r="D10023" t="str">
            <v>LIMPADORA A SUCCAO, TANQUE 12000 L, BASCULAMENTO HIDRAULICO, BOMBA 12 M3/MIN 95% VACUO (INCLUI MONTAGEM, NAO INCLUI CAMINHAO)</v>
          </cell>
          <cell r="E10023" t="str">
            <v xml:space="preserve">UN    </v>
          </cell>
          <cell r="F10023" t="str">
            <v>221.500,00</v>
          </cell>
          <cell r="G10023" t="str">
            <v>221.500,00</v>
          </cell>
        </row>
        <row r="10024">
          <cell r="C10024">
            <v>37773</v>
          </cell>
          <cell r="D10024" t="str">
            <v>LIMPADORA DE SUCCAO TANQUE 7000 L, BOMBA 12 M3/MIN 95% VACUO (INCLUI MONTAGEM, NAO INCLUI CAMINHAO)</v>
          </cell>
          <cell r="E10024" t="str">
            <v xml:space="preserve">UN    </v>
          </cell>
          <cell r="F10024" t="str">
            <v>188.090,84</v>
          </cell>
          <cell r="G10024" t="str">
            <v>188.090,84</v>
          </cell>
        </row>
        <row r="10025">
          <cell r="C10025">
            <v>37769</v>
          </cell>
          <cell r="D10025" t="str">
            <v>LIMPADORA DE SUCCAO, TANQUE 11000 L, BOMBA 340 M3/MIN (INCLUI MONTAGEM, NAO INCLUI CAMINHAO)</v>
          </cell>
          <cell r="E10025" t="str">
            <v xml:space="preserve">UN    </v>
          </cell>
          <cell r="F10025" t="str">
            <v>314.887,76</v>
          </cell>
          <cell r="G10025" t="str">
            <v>314.887,76</v>
          </cell>
        </row>
        <row r="10026">
          <cell r="C10026">
            <v>37770</v>
          </cell>
          <cell r="D10026" t="str">
            <v>LIMPADORA DE SUCCAO, TANQUE 5500 L, BOMBA 60M3/MIN, VACUO 500 MBAR (INCLUI MONTAGEM, NAO INCLUI CAMINHAO)</v>
          </cell>
          <cell r="E10026" t="str">
            <v xml:space="preserve">UN    </v>
          </cell>
          <cell r="F10026" t="str">
            <v>534.414,77</v>
          </cell>
          <cell r="G10026" t="str">
            <v>534.414,77</v>
          </cell>
        </row>
        <row r="10027">
          <cell r="C10027">
            <v>38382</v>
          </cell>
          <cell r="D10027" t="str">
            <v>LINHA DE PEDREIRO LISA 100 M</v>
          </cell>
          <cell r="E10027" t="str">
            <v xml:space="preserve">UN    </v>
          </cell>
          <cell r="F10027" t="str">
            <v>11,00</v>
          </cell>
          <cell r="G10027" t="str">
            <v>11,00</v>
          </cell>
        </row>
        <row r="10028">
          <cell r="C10028">
            <v>38383</v>
          </cell>
          <cell r="D10028" t="str">
            <v>LIXA D'AGUA EM FOLHA, GRAO 100</v>
          </cell>
          <cell r="E10028" t="str">
            <v xml:space="preserve">UN    </v>
          </cell>
          <cell r="F10028" t="str">
            <v>2,06</v>
          </cell>
          <cell r="G10028" t="str">
            <v>2,06</v>
          </cell>
        </row>
        <row r="10029">
          <cell r="C10029">
            <v>3768</v>
          </cell>
          <cell r="D10029" t="str">
            <v>LIXA EM FOLHA PARA FERRO, NUMERO 150</v>
          </cell>
          <cell r="E10029" t="str">
            <v xml:space="preserve">UN    </v>
          </cell>
          <cell r="F10029" t="str">
            <v>3,75</v>
          </cell>
          <cell r="G10029" t="str">
            <v>3,75</v>
          </cell>
        </row>
        <row r="10030">
          <cell r="C10030">
            <v>3767</v>
          </cell>
          <cell r="D10030" t="str">
            <v>LIXA EM FOLHA PARA PAREDE OU MADEIRA, NUMERO 120, COR VERMELHA</v>
          </cell>
          <cell r="E10030" t="str">
            <v xml:space="preserve">UN    </v>
          </cell>
          <cell r="F10030" t="str">
            <v>1,25</v>
          </cell>
          <cell r="G10030" t="str">
            <v>1,25</v>
          </cell>
        </row>
        <row r="10031">
          <cell r="C10031">
            <v>13192</v>
          </cell>
          <cell r="D10031" t="str">
            <v>LIXADEIRA ELETRICA ANGULAR PARA CONCRETO, POTENCIA 1.400 W, PRATO DIAMANTADO DE 5''</v>
          </cell>
          <cell r="E10031" t="str">
            <v xml:space="preserve">UN    </v>
          </cell>
          <cell r="F10031" t="str">
            <v>4.864,79</v>
          </cell>
          <cell r="G10031" t="str">
            <v>4.864,79</v>
          </cell>
        </row>
        <row r="10032">
          <cell r="C10032">
            <v>38413</v>
          </cell>
          <cell r="D10032" t="str">
            <v>LIXADEIRA ELETRICA ANGULAR, PARA DISCO DE 7 " (180 MM), POTENCIA DE 2.200 W, *5.000* RPM, 220 V</v>
          </cell>
          <cell r="E10032" t="str">
            <v xml:space="preserve">UN    </v>
          </cell>
          <cell r="F10032" t="str">
            <v>804,56</v>
          </cell>
          <cell r="G10032" t="str">
            <v>804,56</v>
          </cell>
        </row>
        <row r="10033">
          <cell r="C10033">
            <v>42440</v>
          </cell>
          <cell r="D10033" t="str">
            <v>LIXEIRA DUPLA, COM CAPACIDADE VOLUMETRICA DE 60L*, FABRICADA EM TUBO DE ACO CARBONO, CESTOS EM CHAPA DE ACO E PINTURA NO PROCESSO ELETROSTATICO - PARA ACADEMIA AO AR LIVRE / ACADEMIA DA TERCEIRA IDADE - ATI</v>
          </cell>
          <cell r="E10033" t="str">
            <v xml:space="preserve">UN    </v>
          </cell>
          <cell r="F10033" t="str">
            <v>1.213,60</v>
          </cell>
          <cell r="G10033" t="str">
            <v>1.213,60</v>
          </cell>
        </row>
        <row r="10034">
          <cell r="C10034">
            <v>20193</v>
          </cell>
          <cell r="D10034" t="str">
            <v>LOCACAO DE ANDAIME METALICO TIPO FACHADEIRO, LARGURA DE 1,20 M, ALTURA POR PECA DE 2,0 M, INCLUINDO SAPATAS E ITENS NECESSARIOS A INSTALACAO</v>
          </cell>
          <cell r="E10034" t="str">
            <v>M2XMES</v>
          </cell>
          <cell r="F10034" t="str">
            <v>6,66</v>
          </cell>
          <cell r="G10034" t="str">
            <v>6,66</v>
          </cell>
        </row>
        <row r="10035">
          <cell r="C10035">
            <v>10527</v>
          </cell>
          <cell r="D10035" t="str">
            <v>LOCACAO DE ANDAIME METALICO TUBULAR DE ENCAIXE, TIPO DE TORRE, COM LARGURA DE 1 ATE 1,5 M E ALTURA DE *1,00* M (INCLUSO SAPATAS FIXAS OU RODIZIOS)</v>
          </cell>
          <cell r="E10035" t="str">
            <v xml:space="preserve">MXMES </v>
          </cell>
          <cell r="F10035" t="str">
            <v>20,00</v>
          </cell>
          <cell r="G10035" t="str">
            <v>20,00</v>
          </cell>
        </row>
        <row r="10036">
          <cell r="C10036">
            <v>41805</v>
          </cell>
          <cell r="D10036" t="str">
            <v>LOCACAO DE ANDAIME SUSPENSO OU BALANCIM MANUAL, CAPACIDADE DE CARGA TOTAL DE APROXIMADAMENTE 250 KG/M2, PLATAFORMA DE 1,50 M X 0,80 M (C X L), CABO DE 45 M</v>
          </cell>
          <cell r="E10036" t="str">
            <v xml:space="preserve">MES   </v>
          </cell>
          <cell r="F10036" t="str">
            <v>525,00</v>
          </cell>
          <cell r="G10036" t="str">
            <v>525,00</v>
          </cell>
        </row>
        <row r="10037">
          <cell r="C10037">
            <v>40271</v>
          </cell>
          <cell r="D10037" t="str">
            <v>LOCACAO DE APRUMADOR METALICO DE PILAR, COM ALTURA E ANGULO REGULAVEIS, EXTENSAO DE *1,50* A *2,80* M</v>
          </cell>
          <cell r="E10037" t="str">
            <v xml:space="preserve">MES   </v>
          </cell>
          <cell r="F10037" t="str">
            <v>13,00</v>
          </cell>
          <cell r="G10037" t="str">
            <v>13,00</v>
          </cell>
        </row>
        <row r="10038">
          <cell r="C10038">
            <v>40287</v>
          </cell>
          <cell r="D10038" t="str">
            <v>LOCACAO DE BARRA DE ANCORAGEM DE 0,80 A 1,20 M DE EXTENSAO, COM ROSCA DE 5/8", INCLUINDO PORCA E FLANGE</v>
          </cell>
          <cell r="E10038" t="str">
            <v xml:space="preserve">MES   </v>
          </cell>
          <cell r="F10038" t="str">
            <v>5,00</v>
          </cell>
          <cell r="G10038" t="str">
            <v>5,00</v>
          </cell>
        </row>
        <row r="10039">
          <cell r="C10039">
            <v>4084</v>
          </cell>
          <cell r="D10039" t="str">
            <v>LOCACAO DE BOMBA SUBMERSIVEL PARA DRENAGEM E ESGOTAMENTO, MOTOR ELETRICO TRIFASICO, POTENCIA DE 1 CV, DIAMETRO DE RECALQUE DE 2". FAIXA DE OPERACAO Q=25 M3/H (+ OU - 1 M3/H) E AMT=2 M, Q=12 M3/H (+ OU - 2 M3/H) E AMT = 12 M (+ OU - 2 M)</v>
          </cell>
          <cell r="E10039" t="str">
            <v xml:space="preserve">H     </v>
          </cell>
          <cell r="F10039" t="str">
            <v>1,58</v>
          </cell>
          <cell r="G10039" t="str">
            <v>1,58</v>
          </cell>
        </row>
        <row r="10040">
          <cell r="C10040">
            <v>743</v>
          </cell>
          <cell r="D10040" t="str">
            <v>LOCACAO DE BOMBA SUBMERSIVEL PARA DRENAGEM E ESGOTAMENTO, MOTOR ELETRICO TRIFASICO, POTENCIA DE 2 CV, DIAMETRO DE RECALQUE DE 2", FAIXA DE OPERACAO Q=35 M3/H (+ OU - 3 M3/H) E AMT=2 M, Q=13 M3/H (+ OU - 3 M3/H) E AMT = 17 M (+ OU - 3 M)</v>
          </cell>
          <cell r="E10040" t="str">
            <v xml:space="preserve">H     </v>
          </cell>
          <cell r="F10040" t="str">
            <v>1,58</v>
          </cell>
          <cell r="G10040" t="str">
            <v>1,58</v>
          </cell>
        </row>
        <row r="10041">
          <cell r="C10041">
            <v>40293</v>
          </cell>
          <cell r="D10041" t="str">
            <v>LOCACAO DE BOMBA SUBMERSIVEL PARA DRENAGEM E ESGOTAMENTO, MOTOR ELETRICO TRIFASICO, POTENCIA DE 2 CV, DIAMETRO DE RECALQUE DE 3". FAIXA DE OPERACAO Q=70 M3/H (+ OU - 2 M3/H) E AMT=2 M, Q=9,5 M3/H (+ OU - 3,5 M3/H) E AMT = 10 M (+ OU - 2 M)</v>
          </cell>
          <cell r="E10041" t="str">
            <v xml:space="preserve">H     </v>
          </cell>
          <cell r="F10041" t="str">
            <v>1,89</v>
          </cell>
          <cell r="G10041" t="str">
            <v>1,89</v>
          </cell>
        </row>
        <row r="10042">
          <cell r="C10042">
            <v>40294</v>
          </cell>
          <cell r="D10042" t="str">
            <v>LOCACAO DE BOMBA SUBMERSIVEL PARA DRENAGEM E ESGOTAMENTO, MOTOR ELETRICO TRIFASICO, POTENCIA DE 3 CV, DIAMETRO DE RECALQUE DE 2", FAIXA DE OPERACAO Q=84 M3/H (+ OU - 2,5 M3/H) E AMT=2 M, Q=9,1 M3/H (+ OU - 2 M3/H) E AMT = 12 M (+ OU - 2 M)</v>
          </cell>
          <cell r="E10042" t="str">
            <v xml:space="preserve">H     </v>
          </cell>
          <cell r="F10042" t="str">
            <v>1,58</v>
          </cell>
          <cell r="G10042" t="str">
            <v>1,58</v>
          </cell>
        </row>
        <row r="10043">
          <cell r="C10043">
            <v>4085</v>
          </cell>
          <cell r="D10043" t="str">
            <v>LOCACAO DE BOMBA SUBMERSIVEL PARA DRENAGEM E ESGOTAMENTO, MOTOR ELETRICO TRIFASICO, POTENCIA DE 4 CV, DIAMETRO DE RECALQUE DE 3". FAIXA DE OPERACAO Q=60 M3/H (+ OU - 1 M3/H) E AMT=2 M, Q=11 M3/H (+ OU - 1 M3/H) E AMT = 23 M (+ OU - 1 M)</v>
          </cell>
          <cell r="E10043" t="str">
            <v xml:space="preserve">H     </v>
          </cell>
          <cell r="F10043" t="str">
            <v>2,21</v>
          </cell>
          <cell r="G10043" t="str">
            <v>2,21</v>
          </cell>
        </row>
        <row r="10044">
          <cell r="C10044">
            <v>10779</v>
          </cell>
          <cell r="D10044" t="str">
            <v>LOCACAO DE CONTAINER 2,30 X 4,30 M, ALT. 2,50 M, P/ SANITARIO, C/ 5 BACIAS, 1 LAVATORIO E 4 MICTORIOS (NAO INCLUI MOBILIZACAO/DESMOBILIZACAO)</v>
          </cell>
          <cell r="E10044" t="str">
            <v xml:space="preserve">MES   </v>
          </cell>
          <cell r="F10044" t="str">
            <v>1.074,37</v>
          </cell>
          <cell r="G10044" t="str">
            <v>1.074,37</v>
          </cell>
        </row>
        <row r="10045">
          <cell r="C10045">
            <v>10777</v>
          </cell>
          <cell r="D10045" t="str">
            <v>LOCACAO DE CONTAINER 2,30 X 4,30 M, ALT. 2,50 M, PARA SANITARIO, COM 3 BACIAS, 4 CHUVEIROS, 1 LAVATORIO E 1 MICTORIO (NAO INCLUI MOBILIZACAO/DESMOBILIZACAO)</v>
          </cell>
          <cell r="E10045" t="str">
            <v xml:space="preserve">MES   </v>
          </cell>
          <cell r="F10045" t="str">
            <v>975,89</v>
          </cell>
          <cell r="G10045" t="str">
            <v>975,89</v>
          </cell>
        </row>
        <row r="10046">
          <cell r="C10046">
            <v>10775</v>
          </cell>
          <cell r="D10046" t="str">
            <v>LOCACAO DE CONTAINER 2,30 X 6,00 M, ALT. 2,50 M, COM 1 SANITARIO, PARA ESCRITORIO, COMPLETO, SEM DIVISORIAS INTERNAS (NAO INCLUI MOBILIZACAO/DESMOBILIZACAO)</v>
          </cell>
          <cell r="E10046" t="str">
            <v xml:space="preserve">MES   </v>
          </cell>
          <cell r="F10046" t="str">
            <v>859,50</v>
          </cell>
          <cell r="G10046" t="str">
            <v>859,50</v>
          </cell>
        </row>
        <row r="10047">
          <cell r="C10047">
            <v>10776</v>
          </cell>
          <cell r="D10047" t="str">
            <v>LOCACAO DE CONTAINER 2,30 X 6,00 M, ALT. 2,50 M, PARA ESCRITORIO, SEM DIVISORIAS INTERNAS E SEM SANITARIO (NAO INCLUI MOBILIZACAO/DESMOBILIZACAO)</v>
          </cell>
          <cell r="E10047" t="str">
            <v xml:space="preserve">MES   </v>
          </cell>
          <cell r="F10047" t="str">
            <v>671,48</v>
          </cell>
          <cell r="G10047" t="str">
            <v>671,48</v>
          </cell>
        </row>
        <row r="10048">
          <cell r="C10048">
            <v>10778</v>
          </cell>
          <cell r="D10048" t="str">
            <v>LOCACAO DE CONTAINER 2,30 X 6,00 M, ALT. 2,50 M, PARA SANITARIO, COM 4 BACIAS, 8 CHUVEIROS,1 LAVATORIO E 1 MICTORIO (NAO INCLUI MOBILIZACAO/DESMOBILIZACAO)</v>
          </cell>
          <cell r="E10048" t="str">
            <v xml:space="preserve">MES   </v>
          </cell>
          <cell r="F10048" t="str">
            <v>1.074,37</v>
          </cell>
          <cell r="G10048" t="str">
            <v>1.074,37</v>
          </cell>
        </row>
        <row r="10049">
          <cell r="C10049">
            <v>40339</v>
          </cell>
          <cell r="D10049" t="str">
            <v>LOCACAO DE CRUZETA PARA ESCORA METALICA</v>
          </cell>
          <cell r="E10049" t="str">
            <v xml:space="preserve">MES   </v>
          </cell>
          <cell r="F10049" t="str">
            <v>5,00</v>
          </cell>
          <cell r="G10049" t="str">
            <v>5,00</v>
          </cell>
        </row>
        <row r="10050">
          <cell r="C10050">
            <v>10749</v>
          </cell>
          <cell r="D10050" t="str">
            <v>LOCACAO DE ESCORA METALICA TELESCOPICA, COM ALTURA REGULAVEL DE *1,80* A *3,20* M, COM CAPACIDADE DE CARGA DE NO MINIMO 1000 KGF (10 KN), INCLUSO TRIPE E FORCADO</v>
          </cell>
          <cell r="E10050" t="str">
            <v xml:space="preserve">MES   </v>
          </cell>
          <cell r="F10050" t="str">
            <v>9,16</v>
          </cell>
          <cell r="G10050" t="str">
            <v>9,16</v>
          </cell>
        </row>
        <row r="10051">
          <cell r="C10051">
            <v>40290</v>
          </cell>
          <cell r="D10051" t="str">
            <v>LOCACAO DE FORMA PLASTICA PARA LAJE NERVURADA, DIMENSOES *60* X *60* X *16* CM</v>
          </cell>
          <cell r="E10051" t="str">
            <v xml:space="preserve">MES   </v>
          </cell>
          <cell r="F10051" t="str">
            <v>13,20</v>
          </cell>
          <cell r="G10051" t="str">
            <v>13,20</v>
          </cell>
        </row>
        <row r="10052">
          <cell r="C10052">
            <v>3346</v>
          </cell>
          <cell r="D10052" t="str">
            <v>LOCACAO DE GRUPO GERADOR *80 A 125* KVA, MOTOR DIESEL, REBOCAVEL, ACIONAMENTO MANUAL</v>
          </cell>
          <cell r="E10052" t="str">
            <v xml:space="preserve">H     </v>
          </cell>
          <cell r="F10052" t="str">
            <v>17,64</v>
          </cell>
          <cell r="G10052" t="str">
            <v>17,64</v>
          </cell>
        </row>
        <row r="10053">
          <cell r="C10053">
            <v>3348</v>
          </cell>
          <cell r="D10053" t="str">
            <v>LOCACAO DE GRUPO GERADOR ACIMA DE * 125 ATE 180* KVA, MOTOR DIESEL, REBOCAVEL, ACIONAMENTO MANUAL</v>
          </cell>
          <cell r="E10053" t="str">
            <v xml:space="preserve">H     </v>
          </cell>
          <cell r="F10053" t="str">
            <v>21,10</v>
          </cell>
          <cell r="G10053" t="str">
            <v>21,10</v>
          </cell>
        </row>
        <row r="10054">
          <cell r="C10054">
            <v>39833</v>
          </cell>
          <cell r="D10054" t="str">
            <v>LOCACAO DE GRUPO GERADOR DE *260* KVA, DIESEL REBOCAVEL, ACIONAMENTO MANUAL</v>
          </cell>
          <cell r="E10054" t="str">
            <v xml:space="preserve">H     </v>
          </cell>
          <cell r="F10054" t="str">
            <v>28,90</v>
          </cell>
          <cell r="G10054" t="str">
            <v>28,90</v>
          </cell>
        </row>
        <row r="10055">
          <cell r="C10055">
            <v>7252</v>
          </cell>
          <cell r="D10055" t="str">
            <v>LOCACAO DE NIVEL OPTICO, COM PRECISAO DE 0,7 MM, AUMENTO DE 32X</v>
          </cell>
          <cell r="E10055" t="str">
            <v xml:space="preserve">H     </v>
          </cell>
          <cell r="F10055" t="str">
            <v>2,03</v>
          </cell>
          <cell r="G10055" t="str">
            <v>2,03</v>
          </cell>
        </row>
        <row r="10056">
          <cell r="C10056">
            <v>7247</v>
          </cell>
          <cell r="D10056" t="str">
            <v>LOCACAO DE TEODOLITO ELETRONICO, PRECISAO ANGULAR DE 5 A 7 SEGUNDOS, INCLUINDO TRIPE</v>
          </cell>
          <cell r="E10056" t="str">
            <v xml:space="preserve">H     </v>
          </cell>
          <cell r="F10056" t="str">
            <v>2,03</v>
          </cell>
          <cell r="G10056" t="str">
            <v>2,03</v>
          </cell>
        </row>
        <row r="10057">
          <cell r="C10057">
            <v>40291</v>
          </cell>
          <cell r="D10057" t="str">
            <v>LOCACAO DE TORRE METALICA COMPLETA PARA UMA CARGA DE 8 TF (80 KN)  E PE DIREITO DE 6 M, INCLUINDO MODULOS , DIAGONAIS, SAPATAS E FORCADOS</v>
          </cell>
          <cell r="E10057" t="str">
            <v xml:space="preserve">MES   </v>
          </cell>
          <cell r="F10057" t="str">
            <v>697,69</v>
          </cell>
          <cell r="G10057" t="str">
            <v>697,69</v>
          </cell>
        </row>
        <row r="10058">
          <cell r="C10058">
            <v>40275</v>
          </cell>
          <cell r="D10058" t="str">
            <v>LOCACAO DE VIGA SANDUICHE METALICA VAZADA PARA TRAVAMENTO DE PILARES, ALTURA DE *8* CM, LARGURA DE *6* CM E EXTENSAO DE 2 M</v>
          </cell>
          <cell r="E10058" t="str">
            <v xml:space="preserve">MES   </v>
          </cell>
          <cell r="F10058" t="str">
            <v>20,00</v>
          </cell>
          <cell r="G10058" t="str">
            <v>20,00</v>
          </cell>
        </row>
        <row r="10059">
          <cell r="C10059">
            <v>42408</v>
          </cell>
          <cell r="D10059" t="str">
            <v>LONA PLASTICA EXTRA FORTE PRETA, E = 200 MICRA</v>
          </cell>
          <cell r="E10059" t="str">
            <v xml:space="preserve">M2    </v>
          </cell>
          <cell r="F10059" t="str">
            <v>2,01</v>
          </cell>
          <cell r="G10059" t="str">
            <v>2,01</v>
          </cell>
        </row>
        <row r="10060">
          <cell r="C10060">
            <v>3777</v>
          </cell>
          <cell r="D10060" t="str">
            <v>LONA PLASTICA PESADA PRETA, E = 150 MICRA</v>
          </cell>
          <cell r="E10060" t="str">
            <v xml:space="preserve">M2    </v>
          </cell>
          <cell r="F10060" t="str">
            <v>1,45</v>
          </cell>
          <cell r="G10060" t="str">
            <v>1,45</v>
          </cell>
        </row>
        <row r="10061">
          <cell r="C10061">
            <v>3798</v>
          </cell>
          <cell r="D10061" t="str">
            <v>LUMINARIA ABERTA P/ ILUMINACAO PUBLICA, TIPO X-57 PETERCO OU EQUIV</v>
          </cell>
          <cell r="E10061" t="str">
            <v xml:space="preserve">UN    </v>
          </cell>
          <cell r="F10061" t="str">
            <v>125,49</v>
          </cell>
          <cell r="G10061" t="str">
            <v>125,49</v>
          </cell>
        </row>
        <row r="10062">
          <cell r="C10062">
            <v>38769</v>
          </cell>
          <cell r="D10062" t="str">
            <v>LUMINARIA ARANDELA TIPO MEIA-LUA COM VIDRO FOSCO *30 X 15* CM, PARA 1 LAMPADA, BASE E27, POTENCIA MAXIMA 40/60 W (NAO INCLUI LAMPADA)</v>
          </cell>
          <cell r="E10062" t="str">
            <v xml:space="preserve">UN    </v>
          </cell>
          <cell r="F10062" t="str">
            <v>98,00</v>
          </cell>
          <cell r="G10062" t="str">
            <v>98,00</v>
          </cell>
        </row>
        <row r="10063">
          <cell r="C10063">
            <v>39510</v>
          </cell>
          <cell r="D10063" t="str">
            <v>LUMINARIA DE EMBUTIR EM CHAPA DE ACO PARA 2 LAMPADAS FLUORESCENTES DE 14 W COM REFLETOR E ALETAS EM ALUMINIO, COMPLETA (INCLUI REATOR E LAMPADAS)</v>
          </cell>
          <cell r="E10063" t="str">
            <v xml:space="preserve">UN    </v>
          </cell>
          <cell r="F10063" t="str">
            <v>396,60</v>
          </cell>
          <cell r="G10063" t="str">
            <v>396,60</v>
          </cell>
        </row>
        <row r="10064">
          <cell r="C10064">
            <v>38776</v>
          </cell>
          <cell r="D10064" t="str">
            <v>LUMINARIA DE EMBUTIR EM CHAPA DE ACO PARA 4 LAMPADAS FLUORESCENTES DE 14 W *60 X 60 CM* ALETADA (NAO INCLUI REATOR E LAMPADAS)</v>
          </cell>
          <cell r="E10064" t="str">
            <v xml:space="preserve">UN    </v>
          </cell>
          <cell r="F10064" t="str">
            <v>420,91</v>
          </cell>
          <cell r="G10064" t="str">
            <v>420,91</v>
          </cell>
        </row>
        <row r="10065">
          <cell r="C10065">
            <v>38774</v>
          </cell>
          <cell r="D10065" t="str">
            <v>LUMINARIA DE EMERGENCIA 30 LEDS, POTENCIA 2 W, BATERIA DE LITIO, AUTONOMIA DE 6 HORAS</v>
          </cell>
          <cell r="E10065" t="str">
            <v xml:space="preserve">UN    </v>
          </cell>
          <cell r="F10065" t="str">
            <v>22,61</v>
          </cell>
          <cell r="G10065" t="str">
            <v>22,61</v>
          </cell>
        </row>
        <row r="10066">
          <cell r="C10066">
            <v>42247</v>
          </cell>
          <cell r="D10066" t="str">
            <v>LUMINARIA DE LED PARA ILUMINACAO PUBLICA, DE 138 W ATE 180 W, INVOLUCRO EM ALUMINIO OU ACO INOX</v>
          </cell>
          <cell r="E10066" t="str">
            <v xml:space="preserve">UN    </v>
          </cell>
          <cell r="F10066" t="str">
            <v>771,74</v>
          </cell>
          <cell r="G10066" t="str">
            <v>771,74</v>
          </cell>
        </row>
        <row r="10067">
          <cell r="C10067">
            <v>42248</v>
          </cell>
          <cell r="D10067" t="str">
            <v>LUMINARIA DE LED PARA ILUMINACAO PUBLICA, DE 181 W ATE 239 W, INVOLUCRO EM ALUMINIO OU ACO INOX</v>
          </cell>
          <cell r="E10067" t="str">
            <v xml:space="preserve">UN    </v>
          </cell>
          <cell r="F10067" t="str">
            <v>896,43</v>
          </cell>
          <cell r="G10067" t="str">
            <v>896,43</v>
          </cell>
        </row>
        <row r="10068">
          <cell r="C10068">
            <v>42249</v>
          </cell>
          <cell r="D10068" t="str">
            <v>LUMINARIA DE LED PARA ILUMINACAO PUBLICA, DE 240 W ATE 350 W, INVOLUCRO EM ALUMINIO OU ACO INOX</v>
          </cell>
          <cell r="E10068" t="str">
            <v xml:space="preserve">UN    </v>
          </cell>
          <cell r="F10068" t="str">
            <v>1.485,07</v>
          </cell>
          <cell r="G10068" t="str">
            <v>1.485,07</v>
          </cell>
        </row>
        <row r="10069">
          <cell r="C10069">
            <v>42244</v>
          </cell>
          <cell r="D10069" t="str">
            <v>LUMINARIA DE LED PARA ILUMINACAO PUBLICA, DE 33 W ATE 50 W, INVOLUCRO EM ALUMINIO OU ACO INOX</v>
          </cell>
          <cell r="E10069" t="str">
            <v xml:space="preserve">UN    </v>
          </cell>
          <cell r="F10069" t="str">
            <v>231,92</v>
          </cell>
          <cell r="G10069" t="str">
            <v>231,92</v>
          </cell>
        </row>
        <row r="10070">
          <cell r="C10070">
            <v>42245</v>
          </cell>
          <cell r="D10070" t="str">
            <v>LUMINARIA DE LED PARA ILUMINACAO PUBLICA, DE 51 W ATE 67 W, INVOLUCRO EM ALUMINIO OU ACO INOX</v>
          </cell>
          <cell r="E10070" t="str">
            <v xml:space="preserve">UN    </v>
          </cell>
          <cell r="F10070" t="str">
            <v>427,97</v>
          </cell>
          <cell r="G10070" t="str">
            <v>427,97</v>
          </cell>
        </row>
        <row r="10071">
          <cell r="C10071">
            <v>42246</v>
          </cell>
          <cell r="D10071" t="str">
            <v>LUMINARIA DE LED PARA ILUMINACAO PUBLICA, DE 68 W ATE 97 W, INVOLUCRO EM ALUMINIO OU ACO INOX</v>
          </cell>
          <cell r="E10071" t="str">
            <v xml:space="preserve">UN    </v>
          </cell>
          <cell r="F10071" t="str">
            <v>473,74</v>
          </cell>
          <cell r="G10071" t="str">
            <v>473,74</v>
          </cell>
        </row>
        <row r="10072">
          <cell r="C10072">
            <v>42243</v>
          </cell>
          <cell r="D10072" t="str">
            <v>LUMINARIA DE LED PARA ILUMINACAO PUBLICA, DE 98 W ATE 137 W, INVOLUCRO EM ALUMINIO OU ACO INOX</v>
          </cell>
          <cell r="E10072" t="str">
            <v xml:space="preserve">UN    </v>
          </cell>
          <cell r="F10072" t="str">
            <v>571,25</v>
          </cell>
          <cell r="G10072" t="str">
            <v>571,25</v>
          </cell>
        </row>
        <row r="10073">
          <cell r="C10073">
            <v>38889</v>
          </cell>
          <cell r="D10073" t="str">
            <v>LUMINARIA DE SOBREPOR EM CHAPA DE ACO COM ALETAS PLASTICAS, PARA 1 LAMPADA, BASE E27, POTENCIA MAXIMA 40/60 W (NAO INCLUI LAMPADA)</v>
          </cell>
          <cell r="E10073" t="str">
            <v xml:space="preserve">UN    </v>
          </cell>
          <cell r="F10073" t="str">
            <v>75,11</v>
          </cell>
          <cell r="G10073" t="str">
            <v>75,11</v>
          </cell>
        </row>
        <row r="10074">
          <cell r="C10074">
            <v>38784</v>
          </cell>
          <cell r="D10074" t="str">
            <v>LUMINARIA DE SOBREPOR EM CHAPA DE ACO COM ALETAS PLASTICAS, PARA 2 LAMPADAS, BASE E27, POTENCIA MAXIMA 40/60 W (NAO INCLUI LAMPADAS)</v>
          </cell>
          <cell r="E10074" t="str">
            <v xml:space="preserve">UN    </v>
          </cell>
          <cell r="F10074" t="str">
            <v>100,48</v>
          </cell>
          <cell r="G10074" t="str">
            <v>100,48</v>
          </cell>
        </row>
        <row r="10075">
          <cell r="C10075">
            <v>3788</v>
          </cell>
          <cell r="D10075" t="str">
            <v>LUMINARIA DE SOBREPOR EM CHAPA DE ACO PARA 1 LAMPADA FLUORESCENTE DE *18* W, ALETADA, COMPLETA (LAMPADA E REATOR INCLUSOS)</v>
          </cell>
          <cell r="E10075" t="str">
            <v xml:space="preserve">UN    </v>
          </cell>
          <cell r="F10075" t="str">
            <v>104,72</v>
          </cell>
          <cell r="G10075" t="str">
            <v>104,72</v>
          </cell>
        </row>
        <row r="10076">
          <cell r="C10076">
            <v>12230</v>
          </cell>
          <cell r="D10076" t="str">
            <v>LUMINARIA DE SOBREPOR EM CHAPA DE ACO PARA 1 LAMPADA FLUORESCENTE DE *18* W, PERFIL COMERCIAL (NAO INCLUI REATOR E LAMPADA)</v>
          </cell>
          <cell r="E10076" t="str">
            <v xml:space="preserve">UN    </v>
          </cell>
          <cell r="F10076" t="str">
            <v>26,94</v>
          </cell>
          <cell r="G10076" t="str">
            <v>26,94</v>
          </cell>
        </row>
        <row r="10077">
          <cell r="C10077">
            <v>3780</v>
          </cell>
          <cell r="D10077" t="str">
            <v>LUMINARIA DE SOBREPOR EM CHAPA DE ACO PARA 1 LAMPADA FLUORESCENTE DE *36* W, ALETADA, COMPLETA (LAMPADA E REATOR INCLUSOS)</v>
          </cell>
          <cell r="E10077" t="str">
            <v xml:space="preserve">UN    </v>
          </cell>
          <cell r="F10077" t="str">
            <v>154,50</v>
          </cell>
          <cell r="G10077" t="str">
            <v>154,50</v>
          </cell>
        </row>
        <row r="10078">
          <cell r="C10078">
            <v>12231</v>
          </cell>
          <cell r="D10078" t="str">
            <v>LUMINARIA DE SOBREPOR EM CHAPA DE ACO PARA 1 LAMPADA FLUORESCENTE DE *36* W, PERFIL COMERCIAL (NAO INCLUI REATOR E LAMPADA)</v>
          </cell>
          <cell r="E10078" t="str">
            <v xml:space="preserve">UN    </v>
          </cell>
          <cell r="F10078" t="str">
            <v>44,79</v>
          </cell>
          <cell r="G10078" t="str">
            <v>44,79</v>
          </cell>
        </row>
        <row r="10079">
          <cell r="C10079">
            <v>3811</v>
          </cell>
          <cell r="D10079" t="str">
            <v>LUMINARIA DE SOBREPOR EM CHAPA DE ACO PARA 2 LAMPADAS FLUORESCENTES DE *18* W, ALETADA, COMPLETA (LAMPADAS E REATOR INCLUSOS)</v>
          </cell>
          <cell r="E10079" t="str">
            <v xml:space="preserve">UN    </v>
          </cell>
          <cell r="F10079" t="str">
            <v>145,12</v>
          </cell>
          <cell r="G10079" t="str">
            <v>145,12</v>
          </cell>
        </row>
        <row r="10080">
          <cell r="C10080">
            <v>12232</v>
          </cell>
          <cell r="D10080" t="str">
            <v>LUMINARIA DE SOBREPOR EM CHAPA DE ACO PARA 2 LAMPADAS FLUORESCENTES DE *18* W, PERFIL COMERCIAL (NAO INCLUI REATOR E LAMPADAS)</v>
          </cell>
          <cell r="E10080" t="str">
            <v xml:space="preserve">UN    </v>
          </cell>
          <cell r="F10080" t="str">
            <v>46,93</v>
          </cell>
          <cell r="G10080" t="str">
            <v>46,93</v>
          </cell>
        </row>
        <row r="10081">
          <cell r="C10081">
            <v>3799</v>
          </cell>
          <cell r="D10081" t="str">
            <v>LUMINARIA DE SOBREPOR EM CHAPA DE ACO PARA 2 LAMPADAS FLUORESCENTES DE *36* W, ALETADA, COMPLETA (LAMPADAS E REATOR INCLUSOS)</v>
          </cell>
          <cell r="E10081" t="str">
            <v xml:space="preserve">UN    </v>
          </cell>
          <cell r="F10081" t="str">
            <v>205,24</v>
          </cell>
          <cell r="G10081" t="str">
            <v>205,24</v>
          </cell>
        </row>
        <row r="10082">
          <cell r="C10082">
            <v>12239</v>
          </cell>
          <cell r="D10082" t="str">
            <v>LUMINARIA DE SOBREPOR EM CHAPA DE ACO PARA 2 LAMPADAS FLUORESCENTES DE *36* W, PERFIL COMERCIAL (NAO INCLUI REATOR E LAMPADAS)</v>
          </cell>
          <cell r="E10082" t="str">
            <v xml:space="preserve">UN    </v>
          </cell>
          <cell r="F10082" t="str">
            <v>61,44</v>
          </cell>
          <cell r="G10082" t="str">
            <v>61,44</v>
          </cell>
        </row>
        <row r="10083">
          <cell r="C10083">
            <v>38773</v>
          </cell>
          <cell r="D10083" t="str">
            <v>LUMINARIA DE TETO PLAFON/PLAFONIER EM PLASTICO COM BASE E27, POTENCIA MAXIMA 60 W (NAO INCLUI LAMPADA)</v>
          </cell>
          <cell r="E10083" t="str">
            <v xml:space="preserve">UN    </v>
          </cell>
          <cell r="F10083" t="str">
            <v>9,85</v>
          </cell>
          <cell r="G10083" t="str">
            <v>9,85</v>
          </cell>
        </row>
        <row r="10084">
          <cell r="C10084">
            <v>12271</v>
          </cell>
          <cell r="D10084" t="str">
            <v>LUMINARIA DUPLA P/SINALIZACAO, TIPO WETZEL AS-2/110 OU EQUIV</v>
          </cell>
          <cell r="E10084" t="str">
            <v xml:space="preserve">UN    </v>
          </cell>
          <cell r="F10084" t="str">
            <v>549,53</v>
          </cell>
          <cell r="G10084" t="str">
            <v>549,53</v>
          </cell>
        </row>
        <row r="10085">
          <cell r="C10085">
            <v>38785</v>
          </cell>
          <cell r="D10085" t="str">
            <v>LUMINARIA HERMETICA IP-65 PARA 2 DUAS LAMPADAS DE 14/16/18/20 W (NAO INCLUI REATOR E LAMPADAS)</v>
          </cell>
          <cell r="E10085" t="str">
            <v xml:space="preserve">UN    </v>
          </cell>
          <cell r="F10085" t="str">
            <v>260,17</v>
          </cell>
          <cell r="G10085" t="str">
            <v>260,17</v>
          </cell>
        </row>
        <row r="10086">
          <cell r="C10086">
            <v>38786</v>
          </cell>
          <cell r="D10086" t="str">
            <v>LUMINARIA HERMETICA IP-65 PARA 2 DUAS LAMPADAS DE 28/32/36/40 W (NAO INCLUI REATOR E LAMPADAS)</v>
          </cell>
          <cell r="E10086" t="str">
            <v xml:space="preserve">UN    </v>
          </cell>
          <cell r="F10086" t="str">
            <v>320,47</v>
          </cell>
          <cell r="G10086" t="str">
            <v>320,47</v>
          </cell>
        </row>
        <row r="10087">
          <cell r="C10087">
            <v>39385</v>
          </cell>
          <cell r="D10087" t="str">
            <v>LUMINARIA LED PLAFON REDONDO DE SOBREPOR BIVOLT 12/13 W,  D = *17* CM</v>
          </cell>
          <cell r="E10087" t="str">
            <v xml:space="preserve">UN    </v>
          </cell>
          <cell r="F10087" t="str">
            <v>20,68</v>
          </cell>
          <cell r="G10087" t="str">
            <v>20,68</v>
          </cell>
        </row>
        <row r="10088">
          <cell r="C10088">
            <v>39389</v>
          </cell>
          <cell r="D10088" t="str">
            <v>LUMINARIA LED REFLETOR RETANGULAR BIVOLT, LUZ BRANCA, 10 W</v>
          </cell>
          <cell r="E10088" t="str">
            <v xml:space="preserve">UN    </v>
          </cell>
          <cell r="F10088" t="str">
            <v>22,44</v>
          </cell>
          <cell r="G10088" t="str">
            <v>22,44</v>
          </cell>
        </row>
        <row r="10089">
          <cell r="C10089">
            <v>39390</v>
          </cell>
          <cell r="D10089" t="str">
            <v>LUMINARIA LED REFLETOR RETANGULAR BIVOLT, LUZ BRANCA, 30 W</v>
          </cell>
          <cell r="E10089" t="str">
            <v xml:space="preserve">UN    </v>
          </cell>
          <cell r="F10089" t="str">
            <v>47,03</v>
          </cell>
          <cell r="G10089" t="str">
            <v>47,03</v>
          </cell>
        </row>
        <row r="10090">
          <cell r="C10090">
            <v>39391</v>
          </cell>
          <cell r="D10090" t="str">
            <v>LUMINARIA LED REFLETOR RETANGULAR BIVOLT, LUZ BRANCA, 50 W</v>
          </cell>
          <cell r="E10090" t="str">
            <v xml:space="preserve">UN    </v>
          </cell>
          <cell r="F10090" t="str">
            <v>52,80</v>
          </cell>
          <cell r="G10090" t="str">
            <v>52,80</v>
          </cell>
        </row>
        <row r="10091">
          <cell r="C10091">
            <v>3803</v>
          </cell>
          <cell r="D10091" t="str">
            <v>LUMINARIA PLAFON REDONDO COM VIDRO FOSCO DIAMETRO *25* CM, PARA 1 LAMPADA, BASE E27, POTENCIA MAXIMA 40/60 W (NAO INCLUI LAMPADA)</v>
          </cell>
          <cell r="E10091" t="str">
            <v xml:space="preserve">UN    </v>
          </cell>
          <cell r="F10091" t="str">
            <v>92,92</v>
          </cell>
          <cell r="G10091" t="str">
            <v>92,92</v>
          </cell>
        </row>
        <row r="10092">
          <cell r="C10092">
            <v>38770</v>
          </cell>
          <cell r="D10092" t="str">
            <v>LUMINARIA PLAFON REDONDO COM VIDRO FOSCO DIAMETRO *30* CM, PARA 2 LAMPADAS, BASE E27, POTENCIA MAXIMA 40/60 W (NAO INCLUI LAMPADAS)</v>
          </cell>
          <cell r="E10092" t="str">
            <v xml:space="preserve">UN    </v>
          </cell>
          <cell r="F10092" t="str">
            <v>107,60</v>
          </cell>
          <cell r="G10092" t="str">
            <v>107,60</v>
          </cell>
        </row>
        <row r="10093">
          <cell r="C10093">
            <v>12267</v>
          </cell>
          <cell r="D10093" t="str">
            <v>LUMINARIA PROVA DE TEMPO PETERCO Y.31/1</v>
          </cell>
          <cell r="E10093" t="str">
            <v xml:space="preserve">UN    </v>
          </cell>
          <cell r="F10093" t="str">
            <v>315,30</v>
          </cell>
          <cell r="G10093" t="str">
            <v>315,30</v>
          </cell>
        </row>
        <row r="10094">
          <cell r="C10094">
            <v>43265</v>
          </cell>
          <cell r="D10094" t="str">
            <v>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v>
          </cell>
          <cell r="E10094" t="str">
            <v xml:space="preserve">UN    </v>
          </cell>
          <cell r="F10094" t="str">
            <v>64,67</v>
          </cell>
          <cell r="G10094" t="str">
            <v>64,67</v>
          </cell>
        </row>
        <row r="10095">
          <cell r="C10095">
            <v>12266</v>
          </cell>
          <cell r="D10095" t="str">
            <v>LUMINARIA SPOT DE SOBREPOR EM ALUMINIO COM ALETA PLASTICA PARA 1 LAMPADA, BASE E27, POTENCIA MAXIMA 40/60 W (NAO INCLUI LAMPADA)</v>
          </cell>
          <cell r="E10095" t="str">
            <v xml:space="preserve">UN    </v>
          </cell>
          <cell r="F10095" t="str">
            <v>161,38</v>
          </cell>
          <cell r="G10095" t="str">
            <v>161,38</v>
          </cell>
        </row>
        <row r="10096">
          <cell r="C10096">
            <v>39378</v>
          </cell>
          <cell r="D10096" t="str">
            <v>LUMINARIA SPOT DE SOBREPOR EM ALUMINIO COM ALETA PLASTICA PARA 2 LAMPADAS, BASE E27, POTENCIA MAXIMA 40/60 W (NAO INCLUI LAMPADA)</v>
          </cell>
          <cell r="E10096" t="str">
            <v xml:space="preserve">UN    </v>
          </cell>
          <cell r="F10096" t="str">
            <v>114,42</v>
          </cell>
          <cell r="G10096" t="str">
            <v>114,42</v>
          </cell>
        </row>
        <row r="10097">
          <cell r="C10097">
            <v>43543</v>
          </cell>
          <cell r="D10097" t="str">
            <v>LUMINARIA TIPO TARTARUGA A PROVA DE TEMPO, GASES, VAPOR E PO, EM ALUMINIO, COM GRADE, BASE E27, POTENCIA MAXIMA 100 W - REF Y 25/1 (NAO INCLUI LAMPADA)</v>
          </cell>
          <cell r="E10097" t="str">
            <v xml:space="preserve">UN    </v>
          </cell>
          <cell r="F10097" t="str">
            <v>238,37</v>
          </cell>
          <cell r="G10097" t="str">
            <v>238,37</v>
          </cell>
        </row>
        <row r="10098">
          <cell r="C10098">
            <v>38775</v>
          </cell>
          <cell r="D10098" t="str">
            <v>LUMINARIA TIPO TARTARUGA PARA AREA EXTERNA EM ALUMINIO, COM GRADE, PARA 1 LAMPADA, BASE E27, POTENCIA MAXIMA 40/60 W (NAO INCLUI LAMPADA)</v>
          </cell>
          <cell r="E10098" t="str">
            <v xml:space="preserve">UN    </v>
          </cell>
          <cell r="F10098" t="str">
            <v>121,30</v>
          </cell>
          <cell r="G10098" t="str">
            <v>121,30</v>
          </cell>
        </row>
        <row r="10099">
          <cell r="C10099">
            <v>21119</v>
          </cell>
          <cell r="D10099" t="str">
            <v>LUVA CPVC, SOLDAVEL, 15 MM, PARA AGUA QUENTE PREDIAL</v>
          </cell>
          <cell r="E10099" t="str">
            <v xml:space="preserve">UN    </v>
          </cell>
          <cell r="F10099" t="str">
            <v>1,49</v>
          </cell>
          <cell r="G10099" t="str">
            <v>1,49</v>
          </cell>
        </row>
        <row r="10100">
          <cell r="C10100">
            <v>37974</v>
          </cell>
          <cell r="D10100" t="str">
            <v>LUVA CPVC, SOLDAVEL, 22 MM, PARA AGUA QUENTE PREDIAL</v>
          </cell>
          <cell r="E10100" t="str">
            <v xml:space="preserve">UN    </v>
          </cell>
          <cell r="F10100" t="str">
            <v>2,22</v>
          </cell>
          <cell r="G10100" t="str">
            <v>2,22</v>
          </cell>
        </row>
        <row r="10101">
          <cell r="C10101">
            <v>37975</v>
          </cell>
          <cell r="D10101" t="str">
            <v>LUVA CPVC, SOLDAVEL, 28 MM, PARA AGUA QUENTE PREDIAL</v>
          </cell>
          <cell r="E10101" t="str">
            <v xml:space="preserve">UN    </v>
          </cell>
          <cell r="F10101" t="str">
            <v>4,51</v>
          </cell>
          <cell r="G10101" t="str">
            <v>4,51</v>
          </cell>
        </row>
        <row r="10102">
          <cell r="C10102">
            <v>37976</v>
          </cell>
          <cell r="D10102" t="str">
            <v>LUVA CPVC, SOLDAVEL, 35 MM, PARA AGUA QUENTE PREDIAL</v>
          </cell>
          <cell r="E10102" t="str">
            <v xml:space="preserve">UN    </v>
          </cell>
          <cell r="F10102" t="str">
            <v>9,26</v>
          </cell>
          <cell r="G10102" t="str">
            <v>9,26</v>
          </cell>
        </row>
        <row r="10103">
          <cell r="C10103">
            <v>37977</v>
          </cell>
          <cell r="D10103" t="str">
            <v>LUVA CPVC, SOLDAVEL, 42 MM, PARA AGUA QUENTE PREDIAL</v>
          </cell>
          <cell r="E10103" t="str">
            <v xml:space="preserve">UN    </v>
          </cell>
          <cell r="F10103" t="str">
            <v>12,73</v>
          </cell>
          <cell r="G10103" t="str">
            <v>12,73</v>
          </cell>
        </row>
        <row r="10104">
          <cell r="C10104">
            <v>37978</v>
          </cell>
          <cell r="D10104" t="str">
            <v>LUVA CPVC, SOLDAVEL, 54 MM, PARA AGUA QUENTE PREDIAL</v>
          </cell>
          <cell r="E10104" t="str">
            <v xml:space="preserve">UN    </v>
          </cell>
          <cell r="F10104" t="str">
            <v>25,81</v>
          </cell>
          <cell r="G10104" t="str">
            <v>25,81</v>
          </cell>
        </row>
        <row r="10105">
          <cell r="C10105">
            <v>37979</v>
          </cell>
          <cell r="D10105" t="str">
            <v>LUVA CPVC, SOLDAVEL, 73 MM, PARA AGUA QUENTE PREDIAL</v>
          </cell>
          <cell r="E10105" t="str">
            <v xml:space="preserve">UN    </v>
          </cell>
          <cell r="F10105" t="str">
            <v>110,88</v>
          </cell>
          <cell r="G10105" t="str">
            <v>110,88</v>
          </cell>
        </row>
        <row r="10106">
          <cell r="C10106">
            <v>37980</v>
          </cell>
          <cell r="D10106" t="str">
            <v>LUVA CPVC, SOLDAVEL, 89 MM, PARA AGUA QUENTE PREDIAL</v>
          </cell>
          <cell r="E10106" t="str">
            <v xml:space="preserve">UN    </v>
          </cell>
          <cell r="F10106" t="str">
            <v>124,61</v>
          </cell>
          <cell r="G10106" t="str">
            <v>124,61</v>
          </cell>
        </row>
        <row r="10107">
          <cell r="C10107">
            <v>36147</v>
          </cell>
          <cell r="D10107" t="str">
            <v>LUVA DE BORRACHA ISOLANTE PARA ALTA TENSAO, RESISTENTE A OZONIO, TENSAO DE ENSAIO 2,5 KV (PAR)</v>
          </cell>
          <cell r="E10107" t="str">
            <v xml:space="preserve">PAR   </v>
          </cell>
          <cell r="F10107" t="str">
            <v>410,14</v>
          </cell>
          <cell r="G10107" t="str">
            <v>410,14</v>
          </cell>
        </row>
        <row r="10108">
          <cell r="C10108">
            <v>12731</v>
          </cell>
          <cell r="D10108" t="str">
            <v>LUVA DE COBRE (REF 600) SEM ANEL DE SOLDA, BOLSA X BOLSA, 104 MM</v>
          </cell>
          <cell r="E10108" t="str">
            <v xml:space="preserve">UN    </v>
          </cell>
          <cell r="F10108" t="str">
            <v>425,70</v>
          </cell>
          <cell r="G10108" t="str">
            <v>425,70</v>
          </cell>
        </row>
        <row r="10109">
          <cell r="C10109">
            <v>12723</v>
          </cell>
          <cell r="D10109" t="str">
            <v>LUVA DE COBRE (REF 600) SEM ANEL DE SOLDA, BOLSA X BOLSA, 15 MM</v>
          </cell>
          <cell r="E10109" t="str">
            <v xml:space="preserve">UN    </v>
          </cell>
          <cell r="F10109" t="str">
            <v>3,30</v>
          </cell>
          <cell r="G10109" t="str">
            <v>3,30</v>
          </cell>
        </row>
        <row r="10110">
          <cell r="C10110">
            <v>12724</v>
          </cell>
          <cell r="D10110" t="str">
            <v>LUVA DE COBRE (REF 600) SEM ANEL DE SOLDA, BOLSA X BOLSA, 22 MM</v>
          </cell>
          <cell r="E10110" t="str">
            <v xml:space="preserve">UN    </v>
          </cell>
          <cell r="F10110" t="str">
            <v>6,34</v>
          </cell>
          <cell r="G10110" t="str">
            <v>6,34</v>
          </cell>
        </row>
        <row r="10111">
          <cell r="C10111">
            <v>12725</v>
          </cell>
          <cell r="D10111" t="str">
            <v>LUVA DE COBRE (REF 600) SEM ANEL DE SOLDA, BOLSA X BOLSA, 28 MM</v>
          </cell>
          <cell r="E10111" t="str">
            <v xml:space="preserve">UN    </v>
          </cell>
          <cell r="F10111" t="str">
            <v>12,72</v>
          </cell>
          <cell r="G10111" t="str">
            <v>12,72</v>
          </cell>
        </row>
        <row r="10112">
          <cell r="C10112">
            <v>12726</v>
          </cell>
          <cell r="D10112" t="str">
            <v>LUVA DE COBRE (REF 600) SEM ANEL DE SOLDA, BOLSA X BOLSA, 35 MM</v>
          </cell>
          <cell r="E10112" t="str">
            <v xml:space="preserve">UN    </v>
          </cell>
          <cell r="F10112" t="str">
            <v>28,08</v>
          </cell>
          <cell r="G10112" t="str">
            <v>28,08</v>
          </cell>
        </row>
        <row r="10113">
          <cell r="C10113">
            <v>12727</v>
          </cell>
          <cell r="D10113" t="str">
            <v>LUVA DE COBRE (REF 600) SEM ANEL DE SOLDA, BOLSA X BOLSA, 42 MM</v>
          </cell>
          <cell r="E10113" t="str">
            <v xml:space="preserve">UN    </v>
          </cell>
          <cell r="F10113" t="str">
            <v>35,62</v>
          </cell>
          <cell r="G10113" t="str">
            <v>35,62</v>
          </cell>
        </row>
        <row r="10114">
          <cell r="C10114">
            <v>12728</v>
          </cell>
          <cell r="D10114" t="str">
            <v>LUVA DE COBRE (REF 600) SEM ANEL DE SOLDA, BOLSA X BOLSA, 54 MM</v>
          </cell>
          <cell r="E10114" t="str">
            <v xml:space="preserve">UN    </v>
          </cell>
          <cell r="F10114" t="str">
            <v>58,18</v>
          </cell>
          <cell r="G10114" t="str">
            <v>58,18</v>
          </cell>
        </row>
        <row r="10115">
          <cell r="C10115">
            <v>12729</v>
          </cell>
          <cell r="D10115" t="str">
            <v>LUVA DE COBRE (REF 600) SEM ANEL DE SOLDA, BOLSA X BOLSA, 66 MM</v>
          </cell>
          <cell r="E10115" t="str">
            <v xml:space="preserve">UN    </v>
          </cell>
          <cell r="F10115" t="str">
            <v>190,68</v>
          </cell>
          <cell r="G10115" t="str">
            <v>190,68</v>
          </cell>
        </row>
        <row r="10116">
          <cell r="C10116">
            <v>12730</v>
          </cell>
          <cell r="D10116" t="str">
            <v>LUVA DE COBRE (REF 600) SEM ANEL DE SOLDA, BOLSA X BOLSA, 79 MM</v>
          </cell>
          <cell r="E10116" t="str">
            <v xml:space="preserve">UN    </v>
          </cell>
          <cell r="F10116" t="str">
            <v>291,94</v>
          </cell>
          <cell r="G10116" t="str">
            <v>291,94</v>
          </cell>
        </row>
        <row r="10117">
          <cell r="C10117">
            <v>3840</v>
          </cell>
          <cell r="D10117" t="str">
            <v>LUVA DE CORRER DEFOFO, PVC, JE, DN 100 MM</v>
          </cell>
          <cell r="E10117" t="str">
            <v xml:space="preserve">UN    </v>
          </cell>
          <cell r="F10117" t="str">
            <v>73,07</v>
          </cell>
          <cell r="G10117" t="str">
            <v>73,07</v>
          </cell>
        </row>
        <row r="10118">
          <cell r="C10118">
            <v>3838</v>
          </cell>
          <cell r="D10118" t="str">
            <v>LUVA DE CORRER DEFOFO, PVC, JE, DN 150 MM</v>
          </cell>
          <cell r="E10118" t="str">
            <v xml:space="preserve">UN    </v>
          </cell>
          <cell r="F10118" t="str">
            <v>161,27</v>
          </cell>
          <cell r="G10118" t="str">
            <v>161,27</v>
          </cell>
        </row>
        <row r="10119">
          <cell r="C10119">
            <v>3844</v>
          </cell>
          <cell r="D10119" t="str">
            <v>LUVA DE CORRER DEFOFO, PVC, JE, DN 200 MM</v>
          </cell>
          <cell r="E10119" t="str">
            <v xml:space="preserve">UN    </v>
          </cell>
          <cell r="F10119" t="str">
            <v>287,65</v>
          </cell>
          <cell r="G10119" t="str">
            <v>287,65</v>
          </cell>
        </row>
        <row r="10120">
          <cell r="C10120">
            <v>3839</v>
          </cell>
          <cell r="D10120" t="str">
            <v>LUVA DE CORRER DEFOFO, PVC, JE, DN 250 MM</v>
          </cell>
          <cell r="E10120" t="str">
            <v xml:space="preserve">UN    </v>
          </cell>
          <cell r="F10120" t="str">
            <v>523,95</v>
          </cell>
          <cell r="G10120" t="str">
            <v>523,95</v>
          </cell>
        </row>
        <row r="10121">
          <cell r="C10121">
            <v>3843</v>
          </cell>
          <cell r="D10121" t="str">
            <v>LUVA DE CORRER DEFOFO, PVC, JE, DN 300 MM</v>
          </cell>
          <cell r="E10121" t="str">
            <v xml:space="preserve">UN    </v>
          </cell>
          <cell r="F10121" t="str">
            <v>719,13</v>
          </cell>
          <cell r="G10121" t="str">
            <v>719,13</v>
          </cell>
        </row>
        <row r="10122">
          <cell r="C10122">
            <v>3900</v>
          </cell>
          <cell r="D10122" t="str">
            <v>LUVA DE CORRER PARA TUBO ROSCAVEL, PVC, 1 1/2", PARA AGUA FRIA PREDIAL</v>
          </cell>
          <cell r="E10122" t="str">
            <v xml:space="preserve">UN    </v>
          </cell>
          <cell r="F10122" t="str">
            <v>61,73</v>
          </cell>
          <cell r="G10122" t="str">
            <v>61,73</v>
          </cell>
        </row>
        <row r="10123">
          <cell r="C10123">
            <v>3846</v>
          </cell>
          <cell r="D10123" t="str">
            <v>LUVA DE CORRER PARA TUBO ROSCAVEL, PVC, 1/2", PARA AGUA FRIA PREDIAL</v>
          </cell>
          <cell r="E10123" t="str">
            <v xml:space="preserve">UN    </v>
          </cell>
          <cell r="F10123" t="str">
            <v>19,45</v>
          </cell>
          <cell r="G10123" t="str">
            <v>19,45</v>
          </cell>
        </row>
        <row r="10124">
          <cell r="C10124">
            <v>3886</v>
          </cell>
          <cell r="D10124" t="str">
            <v>LUVA DE CORRER PARA TUBO ROSCAVEL, PVC, 3/4", PARA AGUA FRIA PREDIAL</v>
          </cell>
          <cell r="E10124" t="str">
            <v xml:space="preserve">UN    </v>
          </cell>
          <cell r="F10124" t="str">
            <v>20,49</v>
          </cell>
          <cell r="G10124" t="str">
            <v>20,49</v>
          </cell>
        </row>
        <row r="10125">
          <cell r="C10125">
            <v>3854</v>
          </cell>
          <cell r="D10125" t="str">
            <v>LUVA DE CORRER PARA TUBO SOLDAVEL, PVC, 20 MM, PARA AGUA FRIA PREDIAL</v>
          </cell>
          <cell r="E10125" t="str">
            <v xml:space="preserve">UN    </v>
          </cell>
          <cell r="F10125" t="str">
            <v>11,39</v>
          </cell>
          <cell r="G10125" t="str">
            <v>11,39</v>
          </cell>
        </row>
        <row r="10126">
          <cell r="C10126">
            <v>3873</v>
          </cell>
          <cell r="D10126" t="str">
            <v>LUVA DE CORRER PARA TUBO SOLDAVEL, PVC, 25 MM, PARA AGUA FRIA PREDIAL</v>
          </cell>
          <cell r="E10126" t="str">
            <v xml:space="preserve">UN    </v>
          </cell>
          <cell r="F10126" t="str">
            <v>15,07</v>
          </cell>
          <cell r="G10126" t="str">
            <v>15,07</v>
          </cell>
        </row>
        <row r="10127">
          <cell r="C10127">
            <v>38021</v>
          </cell>
          <cell r="D10127" t="str">
            <v>LUVA DE CORRER PARA TUBO SOLDAVEL, PVC, 32 MM, PARA AGUA FRIA PREDIAL</v>
          </cell>
          <cell r="E10127" t="str">
            <v xml:space="preserve">UN    </v>
          </cell>
          <cell r="F10127" t="str">
            <v>36,04</v>
          </cell>
          <cell r="G10127" t="str">
            <v>36,04</v>
          </cell>
        </row>
        <row r="10128">
          <cell r="C10128">
            <v>3847</v>
          </cell>
          <cell r="D10128" t="str">
            <v>LUVA DE CORRER PARA TUBO SOLDAVEL, PVC, 50 MM, PARA AGUA FRIA PREDIAL</v>
          </cell>
          <cell r="E10128" t="str">
            <v xml:space="preserve">UN    </v>
          </cell>
          <cell r="F10128" t="str">
            <v>40,91</v>
          </cell>
          <cell r="G10128" t="str">
            <v>40,91</v>
          </cell>
        </row>
        <row r="10129">
          <cell r="C10129">
            <v>38022</v>
          </cell>
          <cell r="D10129" t="str">
            <v>LUVA DE CORRER PARA TUBO SOLDAVEL, PVC, 60 MM, PARA AGUA FRIA PREDIAL</v>
          </cell>
          <cell r="E10129" t="str">
            <v xml:space="preserve">UN    </v>
          </cell>
          <cell r="F10129" t="str">
            <v>63,91</v>
          </cell>
          <cell r="G10129" t="str">
            <v>63,91</v>
          </cell>
        </row>
        <row r="10130">
          <cell r="C10130">
            <v>3833</v>
          </cell>
          <cell r="D10130" t="str">
            <v>LUVA DE CORRER PVC, JE, DN 100 MM, PARA REDE COLETORA DE ESGOTO (NBR 10569)</v>
          </cell>
          <cell r="E10130" t="str">
            <v xml:space="preserve">UN    </v>
          </cell>
          <cell r="F10130" t="str">
            <v>23,97</v>
          </cell>
          <cell r="G10130" t="str">
            <v>23,97</v>
          </cell>
        </row>
        <row r="10131">
          <cell r="C10131">
            <v>3835</v>
          </cell>
          <cell r="D10131" t="str">
            <v>LUVA DE CORRER PVC, JE, DN 150 MM, PARA REDE COLETORA DE ESGOTO (NBR 10569)</v>
          </cell>
          <cell r="E10131" t="str">
            <v xml:space="preserve">UN    </v>
          </cell>
          <cell r="F10131" t="str">
            <v>78,05</v>
          </cell>
          <cell r="G10131" t="str">
            <v>78,05</v>
          </cell>
        </row>
        <row r="10132">
          <cell r="C10132">
            <v>3836</v>
          </cell>
          <cell r="D10132" t="str">
            <v>LUVA DE CORRER PVC, JE, DN 200 MM, PARA REDE COLETORA DE ESGOTO (NBR 10569)</v>
          </cell>
          <cell r="E10132" t="str">
            <v xml:space="preserve">UN    </v>
          </cell>
          <cell r="F10132" t="str">
            <v>168,00</v>
          </cell>
          <cell r="G10132" t="str">
            <v>168,00</v>
          </cell>
        </row>
        <row r="10133">
          <cell r="C10133">
            <v>3830</v>
          </cell>
          <cell r="D10133" t="str">
            <v>LUVA DE CORRER PVC, JE, DN 250 MM, PARA REDE COLETORA DE ESGOTO (NBR 10569)</v>
          </cell>
          <cell r="E10133" t="str">
            <v xml:space="preserve">UN    </v>
          </cell>
          <cell r="F10133" t="str">
            <v>274,68</v>
          </cell>
          <cell r="G10133" t="str">
            <v>274,68</v>
          </cell>
        </row>
        <row r="10134">
          <cell r="C10134">
            <v>3831</v>
          </cell>
          <cell r="D10134" t="str">
            <v>LUVA DE CORRER PVC, JE, DN 300 MM, PARA REDE COLETORA DE ESGOTO (NBR 10569)</v>
          </cell>
          <cell r="E10134" t="str">
            <v xml:space="preserve">UN    </v>
          </cell>
          <cell r="F10134" t="str">
            <v>459,17</v>
          </cell>
          <cell r="G10134" t="str">
            <v>459,17</v>
          </cell>
        </row>
        <row r="10135">
          <cell r="C10135">
            <v>37981</v>
          </cell>
          <cell r="D10135" t="str">
            <v>LUVA DE CORRER, CPVC, SOLDAVEL, 15 MM, PARA AGUA QUENTE PREDIAL</v>
          </cell>
          <cell r="E10135" t="str">
            <v xml:space="preserve">UN    </v>
          </cell>
          <cell r="F10135" t="str">
            <v>5,08</v>
          </cell>
          <cell r="G10135" t="str">
            <v>5,08</v>
          </cell>
        </row>
        <row r="10136">
          <cell r="C10136">
            <v>37982</v>
          </cell>
          <cell r="D10136" t="str">
            <v>LUVA DE CORRER, CPVC, SOLDAVEL, 22 MM, PARA AGUA QUENTE PREDIAL</v>
          </cell>
          <cell r="E10136" t="str">
            <v xml:space="preserve">UN    </v>
          </cell>
          <cell r="F10136" t="str">
            <v>7,71</v>
          </cell>
          <cell r="G10136" t="str">
            <v>7,71</v>
          </cell>
        </row>
        <row r="10137">
          <cell r="C10137">
            <v>37983</v>
          </cell>
          <cell r="D10137" t="str">
            <v>LUVA DE CORRER, CPVC, SOLDAVEL, 28 MM, PARA AGUA QUENTE PREDIAL</v>
          </cell>
          <cell r="E10137" t="str">
            <v xml:space="preserve">UN    </v>
          </cell>
          <cell r="F10137" t="str">
            <v>10,80</v>
          </cell>
          <cell r="G10137" t="str">
            <v>10,80</v>
          </cell>
        </row>
        <row r="10138">
          <cell r="C10138">
            <v>37984</v>
          </cell>
          <cell r="D10138" t="str">
            <v>LUVA DE CORRER, CPVC, SOLDAVEL, 35 MM, PARA AGUA QUENTE PREDIAL</v>
          </cell>
          <cell r="E10138" t="str">
            <v xml:space="preserve">UN    </v>
          </cell>
          <cell r="F10138" t="str">
            <v>18,66</v>
          </cell>
          <cell r="G10138" t="str">
            <v>18,66</v>
          </cell>
        </row>
        <row r="10139">
          <cell r="C10139">
            <v>37985</v>
          </cell>
          <cell r="D10139" t="str">
            <v>LUVA DE CORRER, CPVC, SOLDAVEL, 42 MM, PARA AGUA QUENTE PREDIAL</v>
          </cell>
          <cell r="E10139" t="str">
            <v xml:space="preserve">UN    </v>
          </cell>
          <cell r="F10139" t="str">
            <v>26,13</v>
          </cell>
          <cell r="G10139" t="str">
            <v>26,13</v>
          </cell>
        </row>
        <row r="10140">
          <cell r="C10140">
            <v>3826</v>
          </cell>
          <cell r="D10140" t="str">
            <v>LUVA DE CORRER, PVC PBA, JE, DN 100 / DE 110 MM, PARA REDE AGUA (NBR 10351)</v>
          </cell>
          <cell r="E10140" t="str">
            <v xml:space="preserve">UN    </v>
          </cell>
          <cell r="F10140" t="str">
            <v>72,50</v>
          </cell>
          <cell r="G10140" t="str">
            <v>72,50</v>
          </cell>
        </row>
        <row r="10141">
          <cell r="C10141">
            <v>3825</v>
          </cell>
          <cell r="D10141" t="str">
            <v>LUVA DE CORRER, PVC PBA, JE, DN 50 / DE 60 MM, PARA REDE AGUA (NBR 10351)</v>
          </cell>
          <cell r="E10141" t="str">
            <v xml:space="preserve">UN    </v>
          </cell>
          <cell r="F10141" t="str">
            <v>20,85</v>
          </cell>
          <cell r="G10141" t="str">
            <v>20,85</v>
          </cell>
        </row>
        <row r="10142">
          <cell r="C10142">
            <v>3827</v>
          </cell>
          <cell r="D10142" t="str">
            <v>LUVA DE CORRER, PVC PBA, JE, DN 75 / DE 85 MM, PARA REDE AGUA (NBR 10351)</v>
          </cell>
          <cell r="E10142" t="str">
            <v xml:space="preserve">UN    </v>
          </cell>
          <cell r="F10142" t="str">
            <v>45,56</v>
          </cell>
          <cell r="G10142" t="str">
            <v>45,56</v>
          </cell>
        </row>
        <row r="10143">
          <cell r="C10143">
            <v>20165</v>
          </cell>
          <cell r="D10143" t="str">
            <v>LUVA DE CORRER, PVC SERIE R, 100 MM, PARA ESGOTO OU AGUAS PLUVIAIS PREDIAIS</v>
          </cell>
          <cell r="E10143" t="str">
            <v xml:space="preserve">UN    </v>
          </cell>
          <cell r="F10143" t="str">
            <v>33,20</v>
          </cell>
          <cell r="G10143" t="str">
            <v>33,20</v>
          </cell>
        </row>
        <row r="10144">
          <cell r="C10144">
            <v>20166</v>
          </cell>
          <cell r="D10144" t="str">
            <v>LUVA DE CORRER, PVC SERIE R, 150 MM, PARA ESGOTO OU AGUAS PLUVIAIS PREDIAIS</v>
          </cell>
          <cell r="E10144" t="str">
            <v xml:space="preserve">UN    </v>
          </cell>
          <cell r="F10144" t="str">
            <v>107,30</v>
          </cell>
          <cell r="G10144" t="str">
            <v>107,30</v>
          </cell>
        </row>
        <row r="10145">
          <cell r="C10145">
            <v>20164</v>
          </cell>
          <cell r="D10145" t="str">
            <v>LUVA DE CORRER, PVC SERIE R, 75 MM, PARA ESGOTO OU AGUAS PLUVIAIS PREDIAIS</v>
          </cell>
          <cell r="E10145" t="str">
            <v xml:space="preserve">UN    </v>
          </cell>
          <cell r="F10145" t="str">
            <v>17,54</v>
          </cell>
          <cell r="G10145" t="str">
            <v>17,54</v>
          </cell>
        </row>
        <row r="10146">
          <cell r="C10146">
            <v>3893</v>
          </cell>
          <cell r="D10146" t="str">
            <v>LUVA DE CORRER, PVC, DN 100 MM, PARA ESGOTO PREDIAL</v>
          </cell>
          <cell r="E10146" t="str">
            <v xml:space="preserve">UN    </v>
          </cell>
          <cell r="F10146" t="str">
            <v>21,76</v>
          </cell>
          <cell r="G10146" t="str">
            <v>21,76</v>
          </cell>
        </row>
        <row r="10147">
          <cell r="C10147">
            <v>3848</v>
          </cell>
          <cell r="D10147" t="str">
            <v>LUVA DE CORRER, PVC, DN 50 MM, PARA ESGOTO PREDIAL</v>
          </cell>
          <cell r="E10147" t="str">
            <v xml:space="preserve">UN    </v>
          </cell>
          <cell r="F10147" t="str">
            <v>13,22</v>
          </cell>
          <cell r="G10147" t="str">
            <v>13,22</v>
          </cell>
        </row>
        <row r="10148">
          <cell r="C10148">
            <v>3895</v>
          </cell>
          <cell r="D10148" t="str">
            <v>LUVA DE CORRER, PVC, DN 75 MM, PARA ESGOTO PREDIAL</v>
          </cell>
          <cell r="E10148" t="str">
            <v xml:space="preserve">UN    </v>
          </cell>
          <cell r="F10148" t="str">
            <v>14,38</v>
          </cell>
          <cell r="G10148" t="str">
            <v>14,38</v>
          </cell>
        </row>
        <row r="10149">
          <cell r="C10149">
            <v>12404</v>
          </cell>
          <cell r="D10149" t="str">
            <v>LUVA DE FERRO GALVANIZADO, COM ROSCA BSP MACHO/FEMEA, DE 3/4"</v>
          </cell>
          <cell r="E10149" t="str">
            <v xml:space="preserve">UN    </v>
          </cell>
          <cell r="F10149" t="str">
            <v>11,68</v>
          </cell>
          <cell r="G10149" t="str">
            <v>11,68</v>
          </cell>
        </row>
        <row r="10150">
          <cell r="C10150">
            <v>3939</v>
          </cell>
          <cell r="D10150" t="str">
            <v>LUVA DE FERRO GALVANIZADO, COM ROSCA BSP, DE 1 1/2"</v>
          </cell>
          <cell r="E10150" t="str">
            <v xml:space="preserve">UN    </v>
          </cell>
          <cell r="F10150" t="str">
            <v>24,07</v>
          </cell>
          <cell r="G10150" t="str">
            <v>24,07</v>
          </cell>
        </row>
        <row r="10151">
          <cell r="C10151">
            <v>3911</v>
          </cell>
          <cell r="D10151" t="str">
            <v>LUVA DE FERRO GALVANIZADO, COM ROSCA BSP, DE 1 1/4"</v>
          </cell>
          <cell r="E10151" t="str">
            <v xml:space="preserve">UN    </v>
          </cell>
          <cell r="F10151" t="str">
            <v>19,66</v>
          </cell>
          <cell r="G10151" t="str">
            <v>19,66</v>
          </cell>
        </row>
        <row r="10152">
          <cell r="C10152">
            <v>3908</v>
          </cell>
          <cell r="D10152" t="str">
            <v>LUVA DE FERRO GALVANIZADO, COM ROSCA BSP, DE 1/2"</v>
          </cell>
          <cell r="E10152" t="str">
            <v xml:space="preserve">UN    </v>
          </cell>
          <cell r="F10152" t="str">
            <v>6,36</v>
          </cell>
          <cell r="G10152" t="str">
            <v>6,36</v>
          </cell>
        </row>
        <row r="10153">
          <cell r="C10153">
            <v>3910</v>
          </cell>
          <cell r="D10153" t="str">
            <v>LUVA DE FERRO GALVANIZADO, COM ROSCA BSP, DE 1"</v>
          </cell>
          <cell r="E10153" t="str">
            <v xml:space="preserve">UN    </v>
          </cell>
          <cell r="F10153" t="str">
            <v>14,07</v>
          </cell>
          <cell r="G10153" t="str">
            <v>14,07</v>
          </cell>
        </row>
        <row r="10154">
          <cell r="C10154">
            <v>3913</v>
          </cell>
          <cell r="D10154" t="str">
            <v>LUVA DE FERRO GALVANIZADO, COM ROSCA BSP, DE 2 1/2"</v>
          </cell>
          <cell r="E10154" t="str">
            <v xml:space="preserve">UN    </v>
          </cell>
          <cell r="F10154" t="str">
            <v>67,24</v>
          </cell>
          <cell r="G10154" t="str">
            <v>67,24</v>
          </cell>
        </row>
        <row r="10155">
          <cell r="C10155">
            <v>3912</v>
          </cell>
          <cell r="D10155" t="str">
            <v>LUVA DE FERRO GALVANIZADO, COM ROSCA BSP, DE 2"</v>
          </cell>
          <cell r="E10155" t="str">
            <v xml:space="preserve">UN    </v>
          </cell>
          <cell r="F10155" t="str">
            <v>36,86</v>
          </cell>
          <cell r="G10155" t="str">
            <v>36,86</v>
          </cell>
        </row>
        <row r="10156">
          <cell r="C10156">
            <v>3909</v>
          </cell>
          <cell r="D10156" t="str">
            <v>LUVA DE FERRO GALVANIZADO, COM ROSCA BSP, DE 3/4"</v>
          </cell>
          <cell r="E10156" t="str">
            <v xml:space="preserve">UN    </v>
          </cell>
          <cell r="F10156" t="str">
            <v>8,65</v>
          </cell>
          <cell r="G10156" t="str">
            <v>8,65</v>
          </cell>
        </row>
        <row r="10157">
          <cell r="C10157">
            <v>3914</v>
          </cell>
          <cell r="D10157" t="str">
            <v>LUVA DE FERRO GALVANIZADO, COM ROSCA BSP, DE 3"</v>
          </cell>
          <cell r="E10157" t="str">
            <v xml:space="preserve">UN    </v>
          </cell>
          <cell r="F10157" t="str">
            <v>101,44</v>
          </cell>
          <cell r="G10157" t="str">
            <v>101,44</v>
          </cell>
        </row>
        <row r="10158">
          <cell r="C10158">
            <v>3915</v>
          </cell>
          <cell r="D10158" t="str">
            <v>LUVA DE FERRO GALVANIZADO, COM ROSCA BSP, DE 4"</v>
          </cell>
          <cell r="E10158" t="str">
            <v xml:space="preserve">UN    </v>
          </cell>
          <cell r="F10158" t="str">
            <v>159,96</v>
          </cell>
          <cell r="G10158" t="str">
            <v>159,96</v>
          </cell>
        </row>
        <row r="10159">
          <cell r="C10159">
            <v>3916</v>
          </cell>
          <cell r="D10159" t="str">
            <v>LUVA DE FERRO GALVANIZADO, COM ROSCA BSP, DE 5"</v>
          </cell>
          <cell r="E10159" t="str">
            <v xml:space="preserve">UN    </v>
          </cell>
          <cell r="F10159" t="str">
            <v>291,42</v>
          </cell>
          <cell r="G10159" t="str">
            <v>291,42</v>
          </cell>
        </row>
        <row r="10160">
          <cell r="C10160">
            <v>3917</v>
          </cell>
          <cell r="D10160" t="str">
            <v>LUVA DE FERRO GALVANIZADO, COM ROSCA BSP, DE 6"</v>
          </cell>
          <cell r="E10160" t="str">
            <v xml:space="preserve">UN    </v>
          </cell>
          <cell r="F10160" t="str">
            <v>480,66</v>
          </cell>
          <cell r="G10160" t="str">
            <v>480,66</v>
          </cell>
        </row>
        <row r="10161">
          <cell r="C10161">
            <v>1904</v>
          </cell>
          <cell r="D10161" t="str">
            <v>LUVA DE PRESSAO, EM PVC, DE 20 MM, PARA ELETRODUTO FLEXIVEL</v>
          </cell>
          <cell r="E10161" t="str">
            <v xml:space="preserve">UN    </v>
          </cell>
          <cell r="F10161" t="str">
            <v>1,20</v>
          </cell>
          <cell r="G10161" t="str">
            <v>1,20</v>
          </cell>
        </row>
        <row r="10162">
          <cell r="C10162">
            <v>1899</v>
          </cell>
          <cell r="D10162" t="str">
            <v>LUVA DE PRESSAO, EM PVC, DE 25 MM, PARA ELETRODUTO FLEXIVEL</v>
          </cell>
          <cell r="E10162" t="str">
            <v xml:space="preserve">UN    </v>
          </cell>
          <cell r="F10162" t="str">
            <v>1,36</v>
          </cell>
          <cell r="G10162" t="str">
            <v>1,36</v>
          </cell>
        </row>
        <row r="10163">
          <cell r="C10163">
            <v>1900</v>
          </cell>
          <cell r="D10163" t="str">
            <v>LUVA DE PRESSAO, EM PVC, DE 32 MM, PARA ELETRODUTO FLEXIVEL</v>
          </cell>
          <cell r="E10163" t="str">
            <v xml:space="preserve">UN    </v>
          </cell>
          <cell r="F10163" t="str">
            <v>2,20</v>
          </cell>
          <cell r="G10163" t="str">
            <v>2,20</v>
          </cell>
        </row>
        <row r="10164">
          <cell r="C10164">
            <v>12407</v>
          </cell>
          <cell r="D10164" t="str">
            <v>LUVA DE REDUCAO DE FERRO GALVANIZADO, COM ROSCA BSP MACHO/FEMEA, DE 1 1/2" X 1"</v>
          </cell>
          <cell r="E10164" t="str">
            <v xml:space="preserve">UN    </v>
          </cell>
          <cell r="F10164" t="str">
            <v>36,39</v>
          </cell>
          <cell r="G10164" t="str">
            <v>36,39</v>
          </cell>
        </row>
        <row r="10165">
          <cell r="C10165">
            <v>12408</v>
          </cell>
          <cell r="D10165" t="str">
            <v>LUVA DE REDUCAO DE FERRO GALVANIZADO, COM ROSCA BSP MACHO/FEMEA, DE 1" X 1/2"</v>
          </cell>
          <cell r="E10165" t="str">
            <v xml:space="preserve">UN    </v>
          </cell>
          <cell r="F10165" t="str">
            <v>20,54</v>
          </cell>
          <cell r="G10165" t="str">
            <v>20,54</v>
          </cell>
        </row>
        <row r="10166">
          <cell r="C10166">
            <v>12409</v>
          </cell>
          <cell r="D10166" t="str">
            <v>LUVA DE REDUCAO DE FERRO GALVANIZADO, COM ROSCA BSP MACHO/FEMEA, DE 1" X 3/4"</v>
          </cell>
          <cell r="E10166" t="str">
            <v xml:space="preserve">UN    </v>
          </cell>
          <cell r="F10166" t="str">
            <v>20,54</v>
          </cell>
          <cell r="G10166" t="str">
            <v>20,54</v>
          </cell>
        </row>
        <row r="10167">
          <cell r="C10167">
            <v>12410</v>
          </cell>
          <cell r="D10167" t="str">
            <v>LUVA DE REDUCAO DE FERRO GALVANIZADO, COM ROSCA BSP MACHO/FEMEA, DE 3/4" X 1/2"</v>
          </cell>
          <cell r="E10167" t="str">
            <v xml:space="preserve">UN    </v>
          </cell>
          <cell r="F10167" t="str">
            <v>14,15</v>
          </cell>
          <cell r="G10167" t="str">
            <v>14,15</v>
          </cell>
        </row>
        <row r="10168">
          <cell r="C10168">
            <v>3936</v>
          </cell>
          <cell r="D10168" t="str">
            <v>LUVA DE REDUCAO DE FERRO GALVANIZADO, COM ROSCA BSP, DE 1 1/2" X 1 1/4"</v>
          </cell>
          <cell r="E10168" t="str">
            <v xml:space="preserve">UN    </v>
          </cell>
          <cell r="F10168" t="str">
            <v>25,56</v>
          </cell>
          <cell r="G10168" t="str">
            <v>25,56</v>
          </cell>
        </row>
        <row r="10169">
          <cell r="C10169">
            <v>3922</v>
          </cell>
          <cell r="D10169" t="str">
            <v>LUVA DE REDUCAO DE FERRO GALVANIZADO, COM ROSCA BSP, DE 1 1/2" X 1/2"</v>
          </cell>
          <cell r="E10169" t="str">
            <v xml:space="preserve">UN    </v>
          </cell>
          <cell r="F10169" t="str">
            <v>23,52</v>
          </cell>
          <cell r="G10169" t="str">
            <v>23,52</v>
          </cell>
        </row>
        <row r="10170">
          <cell r="C10170">
            <v>3924</v>
          </cell>
          <cell r="D10170" t="str">
            <v>LUVA DE REDUCAO DE FERRO GALVANIZADO, COM ROSCA BSP, DE 1 1/2" X 1"</v>
          </cell>
          <cell r="E10170" t="str">
            <v xml:space="preserve">UN    </v>
          </cell>
          <cell r="F10170" t="str">
            <v>25,56</v>
          </cell>
          <cell r="G10170" t="str">
            <v>25,56</v>
          </cell>
        </row>
        <row r="10171">
          <cell r="C10171">
            <v>3923</v>
          </cell>
          <cell r="D10171" t="str">
            <v>LUVA DE REDUCAO DE FERRO GALVANIZADO, COM ROSCA BSP, DE 1 1/2" X 3/4"</v>
          </cell>
          <cell r="E10171" t="str">
            <v xml:space="preserve">UN    </v>
          </cell>
          <cell r="F10171" t="str">
            <v>25,56</v>
          </cell>
          <cell r="G10171" t="str">
            <v>25,56</v>
          </cell>
        </row>
        <row r="10172">
          <cell r="C10172">
            <v>3937</v>
          </cell>
          <cell r="D10172" t="str">
            <v>LUVA DE REDUCAO DE FERRO GALVANIZADO, COM ROSCA BSP, DE 1 1/4" X 1/2"</v>
          </cell>
          <cell r="E10172" t="str">
            <v xml:space="preserve">UN    </v>
          </cell>
          <cell r="F10172" t="str">
            <v>21,09</v>
          </cell>
          <cell r="G10172" t="str">
            <v>21,09</v>
          </cell>
        </row>
        <row r="10173">
          <cell r="C10173">
            <v>3921</v>
          </cell>
          <cell r="D10173" t="str">
            <v>LUVA DE REDUCAO DE FERRO GALVANIZADO, COM ROSCA BSP, DE 1 1/4" X 1"</v>
          </cell>
          <cell r="E10173" t="str">
            <v xml:space="preserve">UN    </v>
          </cell>
          <cell r="F10173" t="str">
            <v>21,10</v>
          </cell>
          <cell r="G10173" t="str">
            <v>21,10</v>
          </cell>
        </row>
        <row r="10174">
          <cell r="C10174">
            <v>3920</v>
          </cell>
          <cell r="D10174" t="str">
            <v>LUVA DE REDUCAO DE FERRO GALVANIZADO, COM ROSCA BSP, DE 1 1/4" X 3/4"</v>
          </cell>
          <cell r="E10174" t="str">
            <v xml:space="preserve">UN    </v>
          </cell>
          <cell r="F10174" t="str">
            <v>21,09</v>
          </cell>
          <cell r="G10174" t="str">
            <v>21,09</v>
          </cell>
        </row>
        <row r="10175">
          <cell r="C10175">
            <v>3938</v>
          </cell>
          <cell r="D10175" t="str">
            <v>LUVA DE REDUCAO DE FERRO GALVANIZADO, COM ROSCA BSP, DE 1" X 1/2"</v>
          </cell>
          <cell r="E10175" t="str">
            <v xml:space="preserve">UN    </v>
          </cell>
          <cell r="F10175" t="str">
            <v>13,91</v>
          </cell>
          <cell r="G10175" t="str">
            <v>13,91</v>
          </cell>
        </row>
        <row r="10176">
          <cell r="C10176">
            <v>3919</v>
          </cell>
          <cell r="D10176" t="str">
            <v>LUVA DE REDUCAO DE FERRO GALVANIZADO, COM ROSCA BSP, DE 1" X 3/4"</v>
          </cell>
          <cell r="E10176" t="str">
            <v xml:space="preserve">UN    </v>
          </cell>
          <cell r="F10176" t="str">
            <v>14,17</v>
          </cell>
          <cell r="G10176" t="str">
            <v>14,17</v>
          </cell>
        </row>
        <row r="10177">
          <cell r="C10177">
            <v>3927</v>
          </cell>
          <cell r="D10177" t="str">
            <v>LUVA DE REDUCAO DE FERRO GALVANIZADO, COM ROSCA BSP, DE 2 1/2" X 1 1/2"</v>
          </cell>
          <cell r="E10177" t="str">
            <v xml:space="preserve">UN    </v>
          </cell>
          <cell r="F10177" t="str">
            <v>71,80</v>
          </cell>
          <cell r="G10177" t="str">
            <v>71,80</v>
          </cell>
        </row>
        <row r="10178">
          <cell r="C10178">
            <v>3928</v>
          </cell>
          <cell r="D10178" t="str">
            <v>LUVA DE REDUCAO DE FERRO GALVANIZADO, COM ROSCA BSP, DE 2 1/2" X 2"</v>
          </cell>
          <cell r="E10178" t="str">
            <v xml:space="preserve">UN    </v>
          </cell>
          <cell r="F10178" t="str">
            <v>71,80</v>
          </cell>
          <cell r="G10178" t="str">
            <v>71,80</v>
          </cell>
        </row>
        <row r="10179">
          <cell r="C10179">
            <v>3926</v>
          </cell>
          <cell r="D10179" t="str">
            <v>LUVA DE REDUCAO DE FERRO GALVANIZADO, COM ROSCA BSP, DE 2" X 1 1/2"</v>
          </cell>
          <cell r="E10179" t="str">
            <v xml:space="preserve">UN    </v>
          </cell>
          <cell r="F10179" t="str">
            <v>40,93</v>
          </cell>
          <cell r="G10179" t="str">
            <v>40,93</v>
          </cell>
        </row>
        <row r="10180">
          <cell r="C10180">
            <v>3935</v>
          </cell>
          <cell r="D10180" t="str">
            <v>LUVA DE REDUCAO DE FERRO GALVANIZADO, COM ROSCA BSP, DE 2" X 1 1/4"</v>
          </cell>
          <cell r="E10180" t="str">
            <v xml:space="preserve">UN    </v>
          </cell>
          <cell r="F10180" t="str">
            <v>40,93</v>
          </cell>
          <cell r="G10180" t="str">
            <v>40,93</v>
          </cell>
        </row>
        <row r="10181">
          <cell r="C10181">
            <v>3925</v>
          </cell>
          <cell r="D10181" t="str">
            <v>LUVA DE REDUCAO DE FERRO GALVANIZADO, COM ROSCA BSP, DE 2" X 1"</v>
          </cell>
          <cell r="E10181" t="str">
            <v xml:space="preserve">UN    </v>
          </cell>
          <cell r="F10181" t="str">
            <v>40,93</v>
          </cell>
          <cell r="G10181" t="str">
            <v>40,93</v>
          </cell>
        </row>
        <row r="10182">
          <cell r="C10182">
            <v>12406</v>
          </cell>
          <cell r="D10182" t="str">
            <v>LUVA DE REDUCAO DE FERRO GALVANIZADO, COM ROSCA BSP, DE 3/4" X 1/2"</v>
          </cell>
          <cell r="E10182" t="str">
            <v xml:space="preserve">UN    </v>
          </cell>
          <cell r="F10182" t="str">
            <v>10,05</v>
          </cell>
          <cell r="G10182" t="str">
            <v>10,05</v>
          </cell>
        </row>
        <row r="10183">
          <cell r="C10183">
            <v>3929</v>
          </cell>
          <cell r="D10183" t="str">
            <v>LUVA DE REDUCAO DE FERRO GALVANIZADO, COM ROSCA BSP, DE 3" X 1 1/2"</v>
          </cell>
          <cell r="E10183" t="str">
            <v xml:space="preserve">UN    </v>
          </cell>
          <cell r="F10183" t="str">
            <v>109,39</v>
          </cell>
          <cell r="G10183" t="str">
            <v>109,39</v>
          </cell>
        </row>
        <row r="10184">
          <cell r="C10184">
            <v>3931</v>
          </cell>
          <cell r="D10184" t="str">
            <v>LUVA DE REDUCAO DE FERRO GALVANIZADO, COM ROSCA BSP, DE 3" X 2 1/2"</v>
          </cell>
          <cell r="E10184" t="str">
            <v xml:space="preserve">UN    </v>
          </cell>
          <cell r="F10184" t="str">
            <v>109,39</v>
          </cell>
          <cell r="G10184" t="str">
            <v>109,39</v>
          </cell>
        </row>
        <row r="10185">
          <cell r="C10185">
            <v>3930</v>
          </cell>
          <cell r="D10185" t="str">
            <v>LUVA DE REDUCAO DE FERRO GALVANIZADO, COM ROSCA BSP, DE 3" X 2"</v>
          </cell>
          <cell r="E10185" t="str">
            <v xml:space="preserve">UN    </v>
          </cell>
          <cell r="F10185" t="str">
            <v>109,39</v>
          </cell>
          <cell r="G10185" t="str">
            <v>109,39</v>
          </cell>
        </row>
        <row r="10186">
          <cell r="C10186">
            <v>3932</v>
          </cell>
          <cell r="D10186" t="str">
            <v>LUVA DE REDUCAO DE FERRO GALVANIZADO, COM ROSCA BSP, DE 4" X 2 1/2"</v>
          </cell>
          <cell r="E10186" t="str">
            <v xml:space="preserve">UN    </v>
          </cell>
          <cell r="F10186" t="str">
            <v>188,89</v>
          </cell>
          <cell r="G10186" t="str">
            <v>188,89</v>
          </cell>
        </row>
        <row r="10187">
          <cell r="C10187">
            <v>3933</v>
          </cell>
          <cell r="D10187" t="str">
            <v>LUVA DE REDUCAO DE FERRO GALVANIZADO, COM ROSCA BSP, DE 4" X 2"</v>
          </cell>
          <cell r="E10187" t="str">
            <v xml:space="preserve">UN    </v>
          </cell>
          <cell r="F10187" t="str">
            <v>188,89</v>
          </cell>
          <cell r="G10187" t="str">
            <v>188,89</v>
          </cell>
        </row>
        <row r="10188">
          <cell r="C10188">
            <v>3934</v>
          </cell>
          <cell r="D10188" t="str">
            <v>LUVA DE REDUCAO DE FERRO GALVANIZADO, COM ROSCA BSP, DE 4" X 3"</v>
          </cell>
          <cell r="E10188" t="str">
            <v xml:space="preserve">UN    </v>
          </cell>
          <cell r="F10188" t="str">
            <v>188,89</v>
          </cell>
          <cell r="G10188" t="str">
            <v>188,89</v>
          </cell>
        </row>
        <row r="10189">
          <cell r="C10189">
            <v>40355</v>
          </cell>
          <cell r="D10189" t="str">
            <v>LUVA DE REDUCAO EM ACO CARBONO, COM ENCAIXE PARA SOLDA DN SW, PRESSAO 3.000 LBS,  3/4 " X 1/2"</v>
          </cell>
          <cell r="E10189" t="str">
            <v xml:space="preserve">UN    </v>
          </cell>
          <cell r="F10189" t="str">
            <v>11,03</v>
          </cell>
          <cell r="G10189" t="str">
            <v>11,03</v>
          </cell>
        </row>
        <row r="10190">
          <cell r="C10190">
            <v>40364</v>
          </cell>
          <cell r="D10190" t="str">
            <v>LUVA DE REDUCAO EM ACO CARBONO, COM ENCAIXE PARA SOLDA DN SW, PRESSAO 3.000 LBS, DN 1 1/2" X 1 1/4"</v>
          </cell>
          <cell r="E10190" t="str">
            <v xml:space="preserve">UN    </v>
          </cell>
          <cell r="F10190" t="str">
            <v>51,65</v>
          </cell>
          <cell r="G10190" t="str">
            <v>51,65</v>
          </cell>
        </row>
        <row r="10191">
          <cell r="C10191">
            <v>40361</v>
          </cell>
          <cell r="D10191" t="str">
            <v>LUVA DE REDUCAO EM ACO CARBONO, COM ENCAIXE PARA SOLDA DN SW, PRESSAO 3.000 LBS, DN 1 1/4"  X 1"</v>
          </cell>
          <cell r="E10191" t="str">
            <v xml:space="preserve">UN    </v>
          </cell>
          <cell r="F10191" t="str">
            <v>40,39</v>
          </cell>
          <cell r="G10191" t="str">
            <v>40,39</v>
          </cell>
        </row>
        <row r="10192">
          <cell r="C10192">
            <v>40358</v>
          </cell>
          <cell r="D10192" t="str">
            <v>LUVA DE REDUCAO EM ACO CARBONO, COM ENCAIXE PARA SOLDA DN SW, PRESSAO 3.000 LBS, DN 1" X 3/4"</v>
          </cell>
          <cell r="E10192" t="str">
            <v xml:space="preserve">UN    </v>
          </cell>
          <cell r="F10192" t="str">
            <v>15,39</v>
          </cell>
          <cell r="G10192" t="str">
            <v>15,39</v>
          </cell>
        </row>
        <row r="10193">
          <cell r="C10193">
            <v>40370</v>
          </cell>
          <cell r="D10193" t="str">
            <v>LUVA DE REDUCAO EM ACO CARBONO, COM ENCAIXE PARA SOLDA DN SW, PRESSAO 3.000 LBS, DN 2 1/2" X 2"</v>
          </cell>
          <cell r="E10193" t="str">
            <v xml:space="preserve">UN    </v>
          </cell>
          <cell r="F10193" t="str">
            <v>163,90</v>
          </cell>
          <cell r="G10193" t="str">
            <v>163,90</v>
          </cell>
        </row>
        <row r="10194">
          <cell r="C10194">
            <v>40367</v>
          </cell>
          <cell r="D10194" t="str">
            <v>LUVA DE REDUCAO EM ACO CARBONO, COM ENCAIXE PARA SOLDA DN SW, PRESSAO 3.000 LBS, DN 2" X 1 1/2"</v>
          </cell>
          <cell r="E10194" t="str">
            <v xml:space="preserve">UN    </v>
          </cell>
          <cell r="F10194" t="str">
            <v>81,46</v>
          </cell>
          <cell r="G10194" t="str">
            <v>81,46</v>
          </cell>
        </row>
        <row r="10195">
          <cell r="C10195">
            <v>40373</v>
          </cell>
          <cell r="D10195" t="str">
            <v>LUVA DE REDUCAO EM ACO CARBONO, COM ENCAIXE PARA SOLDA DN SW, PRESSAO 3.000 LBS, DN 3" X 2 1/2"</v>
          </cell>
          <cell r="E10195" t="str">
            <v xml:space="preserve">UN    </v>
          </cell>
          <cell r="F10195" t="str">
            <v>221,63</v>
          </cell>
          <cell r="G10195" t="str">
            <v>221,63</v>
          </cell>
        </row>
        <row r="10196">
          <cell r="C10196">
            <v>38947</v>
          </cell>
          <cell r="D10196" t="str">
            <v>LUVA DE REDUCAO PARA TUBO PEX, METALICA, PARA CONEXAO COM ANEL DESLIZANTE, DN 20 X 16 MM</v>
          </cell>
          <cell r="E10196" t="str">
            <v xml:space="preserve">UN    </v>
          </cell>
          <cell r="F10196" t="str">
            <v>8,65</v>
          </cell>
          <cell r="G10196" t="str">
            <v>8,65</v>
          </cell>
        </row>
        <row r="10197">
          <cell r="C10197">
            <v>38948</v>
          </cell>
          <cell r="D10197" t="str">
            <v>LUVA DE REDUCAO PARA TUBO PEX, METALICA, PARA CONEXAO COM ANEL DESLIZANTE, DN 25 X 16 MM</v>
          </cell>
          <cell r="E10197" t="str">
            <v xml:space="preserve">UN    </v>
          </cell>
          <cell r="F10197" t="str">
            <v>13,79</v>
          </cell>
          <cell r="G10197" t="str">
            <v>13,79</v>
          </cell>
        </row>
        <row r="10198">
          <cell r="C10198">
            <v>38949</v>
          </cell>
          <cell r="D10198" t="str">
            <v>LUVA DE REDUCAO PARA TUBO PEX, METALICA, PARA CONEXAO COM ANEL DESLIZANTE, DN 25 X 20 MM</v>
          </cell>
          <cell r="E10198" t="str">
            <v xml:space="preserve">UN    </v>
          </cell>
          <cell r="F10198" t="str">
            <v>15,30</v>
          </cell>
          <cell r="G10198" t="str">
            <v>15,30</v>
          </cell>
        </row>
        <row r="10199">
          <cell r="C10199">
            <v>38951</v>
          </cell>
          <cell r="D10199" t="str">
            <v>LUVA DE REDUCAO PARA TUBO PEX, METALICA, PARA CONEXAO COM ANEL DESLIZANTE, DN 32 X 25 MM</v>
          </cell>
          <cell r="E10199" t="str">
            <v xml:space="preserve">UN    </v>
          </cell>
          <cell r="F10199" t="str">
            <v>24,21</v>
          </cell>
          <cell r="G10199" t="str">
            <v>24,21</v>
          </cell>
        </row>
        <row r="10200">
          <cell r="C10200">
            <v>39312</v>
          </cell>
          <cell r="D10200" t="str">
            <v>LUVA DE REDUCAO PARA TUBO PEX, PLASTICA, PARA CONEXAO COM CRIMPAGEM, DN 20 X 16 MM</v>
          </cell>
          <cell r="E10200" t="str">
            <v xml:space="preserve">UN    </v>
          </cell>
          <cell r="F10200" t="str">
            <v>18,78</v>
          </cell>
          <cell r="G10200" t="str">
            <v>18,78</v>
          </cell>
        </row>
        <row r="10201">
          <cell r="C10201">
            <v>39313</v>
          </cell>
          <cell r="D10201" t="str">
            <v>LUVA DE REDUCAO PARA TUBO PEX, PLASTICA, PARA CONEXAO COM CRIMPAGEM, DN 25 X 16 MM</v>
          </cell>
          <cell r="E10201" t="str">
            <v xml:space="preserve">UN    </v>
          </cell>
          <cell r="F10201" t="str">
            <v>24,51</v>
          </cell>
          <cell r="G10201" t="str">
            <v>24,51</v>
          </cell>
        </row>
        <row r="10202">
          <cell r="C10202">
            <v>38950</v>
          </cell>
          <cell r="D10202" t="str">
            <v>LUVA DE REDUCAO PARA TUBO PEX, PLASTICA, PARA CONEXAO COM CRIMPAGEM, DN 32 X 20 MM</v>
          </cell>
          <cell r="E10202" t="str">
            <v xml:space="preserve">UN    </v>
          </cell>
          <cell r="F10202" t="str">
            <v>36,89</v>
          </cell>
          <cell r="G10202" t="str">
            <v>36,89</v>
          </cell>
        </row>
        <row r="10203">
          <cell r="C10203">
            <v>39314</v>
          </cell>
          <cell r="D10203" t="str">
            <v>LUVA DE REDUCAO PARA TUBO PEX, PLASTICA, PARA CONEXAO COM CRIMPAGEM, DN 32 X 25 MM</v>
          </cell>
          <cell r="E10203" t="str">
            <v xml:space="preserve">UN    </v>
          </cell>
          <cell r="F10203" t="str">
            <v>38,92</v>
          </cell>
          <cell r="G10203" t="str">
            <v>38,92</v>
          </cell>
        </row>
        <row r="10204">
          <cell r="C10204">
            <v>3907</v>
          </cell>
          <cell r="D10204" t="str">
            <v>LUVA DE REDUCAO ROSCAVEL, PVC, 1" X 3/4", PARA AGUA FRIA PREDIAL</v>
          </cell>
          <cell r="E10204" t="str">
            <v xml:space="preserve">UN    </v>
          </cell>
          <cell r="F10204" t="str">
            <v>6,39</v>
          </cell>
          <cell r="G10204" t="str">
            <v>6,39</v>
          </cell>
        </row>
        <row r="10205">
          <cell r="C10205">
            <v>3889</v>
          </cell>
          <cell r="D10205" t="str">
            <v>LUVA DE REDUCAO ROSCAVEL, PVC, 3/4" X 1/2", PARA AGUA FRIA PREDIAL</v>
          </cell>
          <cell r="E10205" t="str">
            <v xml:space="preserve">UN    </v>
          </cell>
          <cell r="F10205" t="str">
            <v>4,88</v>
          </cell>
          <cell r="G10205" t="str">
            <v>4,88</v>
          </cell>
        </row>
        <row r="10206">
          <cell r="C10206">
            <v>3868</v>
          </cell>
          <cell r="D10206" t="str">
            <v>LUVA DE REDUCAO SOLDAVEL, PVC, 25 MM X 20 MM, PARA AGUA FRIA PREDIAL</v>
          </cell>
          <cell r="E10206" t="str">
            <v xml:space="preserve">UN    </v>
          </cell>
          <cell r="F10206" t="str">
            <v>1,90</v>
          </cell>
          <cell r="G10206" t="str">
            <v>1,90</v>
          </cell>
        </row>
        <row r="10207">
          <cell r="C10207">
            <v>3869</v>
          </cell>
          <cell r="D10207" t="str">
            <v>LUVA DE REDUCAO SOLDAVEL, PVC, 32 MM X 25 MM, PARA AGUA FRIA PREDIAL</v>
          </cell>
          <cell r="E10207" t="str">
            <v xml:space="preserve">UN    </v>
          </cell>
          <cell r="F10207" t="str">
            <v>5,43</v>
          </cell>
          <cell r="G10207" t="str">
            <v>5,43</v>
          </cell>
        </row>
        <row r="10208">
          <cell r="C10208">
            <v>3872</v>
          </cell>
          <cell r="D10208" t="str">
            <v>LUVA DE REDUCAO SOLDAVEL, PVC, 40 MM X 32 MM, PARA AGUA FRIA PREDIAL</v>
          </cell>
          <cell r="E10208" t="str">
            <v xml:space="preserve">UN    </v>
          </cell>
          <cell r="F10208" t="str">
            <v>6,60</v>
          </cell>
          <cell r="G10208" t="str">
            <v>6,60</v>
          </cell>
        </row>
        <row r="10209">
          <cell r="C10209">
            <v>3850</v>
          </cell>
          <cell r="D10209" t="str">
            <v>LUVA DE REDUCAO SOLDAVEL, PVC, 60 MM X 50 MM, PARA AGUA FRIA PREDIAL</v>
          </cell>
          <cell r="E10209" t="str">
            <v xml:space="preserve">UN    </v>
          </cell>
          <cell r="F10209" t="str">
            <v>16,99</v>
          </cell>
          <cell r="G10209" t="str">
            <v>16,99</v>
          </cell>
        </row>
        <row r="10210">
          <cell r="C10210">
            <v>38023</v>
          </cell>
          <cell r="D10210" t="str">
            <v>LUVA DE REDUCAO, PVC, SOLDAVEL, 50 X 25 MM, PARA AGUA FRIA PREDIAL</v>
          </cell>
          <cell r="E10210" t="str">
            <v xml:space="preserve">UN    </v>
          </cell>
          <cell r="F10210" t="str">
            <v>7,17</v>
          </cell>
          <cell r="G10210" t="str">
            <v>7,17</v>
          </cell>
        </row>
        <row r="10211">
          <cell r="C10211">
            <v>37986</v>
          </cell>
          <cell r="D10211" t="str">
            <v>LUVA DE TRANSICAO DE CPVC X PVC, SOLDAVEL, 22 X 25 MM, PARA AGUA QUENTE</v>
          </cell>
          <cell r="E10211" t="str">
            <v xml:space="preserve">UN    </v>
          </cell>
          <cell r="F10211" t="str">
            <v>1,74</v>
          </cell>
          <cell r="G10211" t="str">
            <v>1,74</v>
          </cell>
        </row>
        <row r="10212">
          <cell r="C10212">
            <v>37987</v>
          </cell>
          <cell r="D10212" t="str">
            <v>LUVA DE TRANSICAO, CPVC, SOLDAVEL, 42 MM X 1 1/2", PARA AGUA QUENTE</v>
          </cell>
          <cell r="E10212" t="str">
            <v xml:space="preserve">UN    </v>
          </cell>
          <cell r="F10212" t="str">
            <v>130,40</v>
          </cell>
          <cell r="G10212" t="str">
            <v>130,40</v>
          </cell>
        </row>
        <row r="10213">
          <cell r="C10213">
            <v>37988</v>
          </cell>
          <cell r="D10213" t="str">
            <v>LUVA DE TRANSICAO, CPVC, SOLDAVEL, 54 MM X 2", PARA AGUA QUENTE PREDIAL</v>
          </cell>
          <cell r="E10213" t="str">
            <v xml:space="preserve">UN    </v>
          </cell>
          <cell r="F10213" t="str">
            <v>212,70</v>
          </cell>
          <cell r="G10213" t="str">
            <v>212,70</v>
          </cell>
        </row>
        <row r="10214">
          <cell r="C10214">
            <v>21120</v>
          </cell>
          <cell r="D10214" t="str">
            <v>LUVA DE TRANSICAO, CPVC, 15 MM X 1/2", PARA AGUA QUENTE PREDIAL</v>
          </cell>
          <cell r="E10214" t="str">
            <v xml:space="preserve">UN    </v>
          </cell>
          <cell r="F10214" t="str">
            <v>10,60</v>
          </cell>
          <cell r="G10214" t="str">
            <v>10,60</v>
          </cell>
        </row>
        <row r="10215">
          <cell r="C10215">
            <v>39318</v>
          </cell>
          <cell r="D10215" t="str">
            <v>LUVA DE TRANSICAO, CPVC, 22 MM X 1/2", PARA AGUA QUENTE</v>
          </cell>
          <cell r="E10215" t="str">
            <v xml:space="preserve">UN    </v>
          </cell>
          <cell r="F10215" t="str">
            <v>8,74</v>
          </cell>
          <cell r="G10215" t="str">
            <v>8,74</v>
          </cell>
        </row>
        <row r="10216">
          <cell r="C10216">
            <v>20162</v>
          </cell>
          <cell r="D10216" t="str">
            <v>LUVA DUPLA, PVC LEVE, DN 150 MM</v>
          </cell>
          <cell r="E10216" t="str">
            <v xml:space="preserve">UN    </v>
          </cell>
          <cell r="F10216" t="str">
            <v>23,06</v>
          </cell>
          <cell r="G10216" t="str">
            <v>23,06</v>
          </cell>
        </row>
        <row r="10217">
          <cell r="C10217">
            <v>40366</v>
          </cell>
          <cell r="D10217" t="str">
            <v>LUVA EM ACO CARBONO, SOLDAVEL, PRESSAO 3.000 LBS, DN 1 1/2"</v>
          </cell>
          <cell r="E10217" t="str">
            <v xml:space="preserve">UN    </v>
          </cell>
          <cell r="F10217" t="str">
            <v>40,29</v>
          </cell>
          <cell r="G10217" t="str">
            <v>40,29</v>
          </cell>
        </row>
        <row r="10218">
          <cell r="C10218">
            <v>40363</v>
          </cell>
          <cell r="D10218" t="str">
            <v>LUVA EM ACO CARBONO, SOLDAVEL, PRESSAO 3.000 LBS, DN 1 1/4"</v>
          </cell>
          <cell r="E10218" t="str">
            <v xml:space="preserve">UN    </v>
          </cell>
          <cell r="F10218" t="str">
            <v>31,51</v>
          </cell>
          <cell r="G10218" t="str">
            <v>31,51</v>
          </cell>
        </row>
        <row r="10219">
          <cell r="C10219">
            <v>40354</v>
          </cell>
          <cell r="D10219" t="str">
            <v>LUVA EM ACO CARBONO, SOLDAVEL, PRESSAO 3.000 LBS, DN 1/2"</v>
          </cell>
          <cell r="E10219" t="str">
            <v xml:space="preserve">UN    </v>
          </cell>
          <cell r="F10219" t="str">
            <v>13,72</v>
          </cell>
          <cell r="G10219" t="str">
            <v>13,72</v>
          </cell>
        </row>
        <row r="10220">
          <cell r="C10220">
            <v>40360</v>
          </cell>
          <cell r="D10220" t="str">
            <v>LUVA EM ACO CARBONO, SOLDAVEL, PRESSAO 3.000 LBS, DN 1"</v>
          </cell>
          <cell r="E10220" t="str">
            <v xml:space="preserve">UN    </v>
          </cell>
          <cell r="F10220" t="str">
            <v>20,66</v>
          </cell>
          <cell r="G10220" t="str">
            <v>20,66</v>
          </cell>
        </row>
        <row r="10221">
          <cell r="C10221">
            <v>40372</v>
          </cell>
          <cell r="D10221" t="str">
            <v>LUVA EM ACO CARBONO, SOLDAVEL, PRESSAO 3.000 LBS, DN 2 1/2"</v>
          </cell>
          <cell r="E10221" t="str">
            <v xml:space="preserve">UN    </v>
          </cell>
          <cell r="F10221" t="str">
            <v>127,58</v>
          </cell>
          <cell r="G10221" t="str">
            <v>127,58</v>
          </cell>
        </row>
        <row r="10222">
          <cell r="C10222">
            <v>40369</v>
          </cell>
          <cell r="D10222" t="str">
            <v>LUVA EM ACO CARBONO, SOLDAVEL, PRESSAO 3.000 LBS, DN 2"</v>
          </cell>
          <cell r="E10222" t="str">
            <v xml:space="preserve">UN    </v>
          </cell>
          <cell r="F10222" t="str">
            <v>63,50</v>
          </cell>
          <cell r="G10222" t="str">
            <v>63,50</v>
          </cell>
        </row>
        <row r="10223">
          <cell r="C10223">
            <v>40357</v>
          </cell>
          <cell r="D10223" t="str">
            <v>LUVA EM ACO CARBONO, SOLDAVEL, PRESSAO 3.000 LBS, DN 3/4"</v>
          </cell>
          <cell r="E10223" t="str">
            <v xml:space="preserve">UN    </v>
          </cell>
          <cell r="F10223" t="str">
            <v>15,39</v>
          </cell>
          <cell r="G10223" t="str">
            <v>15,39</v>
          </cell>
        </row>
        <row r="10224">
          <cell r="C10224">
            <v>40375</v>
          </cell>
          <cell r="D10224" t="str">
            <v>LUVA EM ACO CARBONO, SOLDAVEL, PRESSAO 3.000 LBS, DN 3"</v>
          </cell>
          <cell r="E10224" t="str">
            <v xml:space="preserve">UN    </v>
          </cell>
          <cell r="F10224" t="str">
            <v>172,71</v>
          </cell>
          <cell r="G10224" t="str">
            <v>172,71</v>
          </cell>
        </row>
        <row r="10225">
          <cell r="C10225">
            <v>1893</v>
          </cell>
          <cell r="D10225" t="str">
            <v>LUVA EM PVC RIGIDO ROSCAVEL, DE 1 1/2", PARA ELETRODUTO</v>
          </cell>
          <cell r="E10225" t="str">
            <v xml:space="preserve">UN    </v>
          </cell>
          <cell r="F10225" t="str">
            <v>4,51</v>
          </cell>
          <cell r="G10225" t="str">
            <v>4,51</v>
          </cell>
        </row>
        <row r="10226">
          <cell r="C10226">
            <v>1902</v>
          </cell>
          <cell r="D10226" t="str">
            <v>LUVA EM PVC RIGIDO ROSCAVEL, DE 1 1/4", PARA ELETRODUTO</v>
          </cell>
          <cell r="E10226" t="str">
            <v xml:space="preserve">UN    </v>
          </cell>
          <cell r="F10226" t="str">
            <v>3,29</v>
          </cell>
          <cell r="G10226" t="str">
            <v>3,29</v>
          </cell>
        </row>
        <row r="10227">
          <cell r="C10227">
            <v>1901</v>
          </cell>
          <cell r="D10227" t="str">
            <v>LUVA EM PVC RIGIDO ROSCAVEL, DE 1/2", PARA ELETRODUTO</v>
          </cell>
          <cell r="E10227" t="str">
            <v xml:space="preserve">UN    </v>
          </cell>
          <cell r="F10227" t="str">
            <v>1,02</v>
          </cell>
          <cell r="G10227" t="str">
            <v>1,02</v>
          </cell>
        </row>
        <row r="10228">
          <cell r="C10228">
            <v>1892</v>
          </cell>
          <cell r="D10228" t="str">
            <v>LUVA EM PVC RIGIDO ROSCAVEL, DE 1", PARA ELETRODUTO</v>
          </cell>
          <cell r="E10228" t="str">
            <v xml:space="preserve">UN    </v>
          </cell>
          <cell r="F10228" t="str">
            <v>2,12</v>
          </cell>
          <cell r="G10228" t="str">
            <v>2,12</v>
          </cell>
        </row>
        <row r="10229">
          <cell r="C10229">
            <v>1907</v>
          </cell>
          <cell r="D10229" t="str">
            <v>LUVA EM PVC RIGIDO ROSCAVEL, DE 2 1/2", PARA ELETRODUTO</v>
          </cell>
          <cell r="E10229" t="str">
            <v xml:space="preserve">UN    </v>
          </cell>
          <cell r="F10229" t="str">
            <v>14,54</v>
          </cell>
          <cell r="G10229" t="str">
            <v>14,54</v>
          </cell>
        </row>
        <row r="10230">
          <cell r="C10230">
            <v>1894</v>
          </cell>
          <cell r="D10230" t="str">
            <v>LUVA EM PVC RIGIDO ROSCAVEL, DE 2", PARA ELETRODUTO</v>
          </cell>
          <cell r="E10230" t="str">
            <v xml:space="preserve">UN    </v>
          </cell>
          <cell r="F10230" t="str">
            <v>6,54</v>
          </cell>
          <cell r="G10230" t="str">
            <v>6,54</v>
          </cell>
        </row>
        <row r="10231">
          <cell r="C10231">
            <v>1891</v>
          </cell>
          <cell r="D10231" t="str">
            <v>LUVA EM PVC RIGIDO ROSCAVEL, DE 3/4", PARA ELETRODUTO</v>
          </cell>
          <cell r="E10231" t="str">
            <v xml:space="preserve">UN    </v>
          </cell>
          <cell r="F10231" t="str">
            <v>1,51</v>
          </cell>
          <cell r="G10231" t="str">
            <v>1,51</v>
          </cell>
        </row>
        <row r="10232">
          <cell r="C10232">
            <v>1896</v>
          </cell>
          <cell r="D10232" t="str">
            <v>LUVA EM PVC RIGIDO ROSCAVEL, DE 3", PARA ELETRODUTO</v>
          </cell>
          <cell r="E10232" t="str">
            <v xml:space="preserve">UN    </v>
          </cell>
          <cell r="F10232" t="str">
            <v>19,51</v>
          </cell>
          <cell r="G10232" t="str">
            <v>19,51</v>
          </cell>
        </row>
        <row r="10233">
          <cell r="C10233">
            <v>1895</v>
          </cell>
          <cell r="D10233" t="str">
            <v>LUVA EM PVC RIGIDO ROSCAVEL, DE 4", PARA ELETRODUTO</v>
          </cell>
          <cell r="E10233" t="str">
            <v xml:space="preserve">UN    </v>
          </cell>
          <cell r="F10233" t="str">
            <v>34,30</v>
          </cell>
          <cell r="G10233" t="str">
            <v>34,30</v>
          </cell>
        </row>
        <row r="10234">
          <cell r="C10234">
            <v>2641</v>
          </cell>
          <cell r="D10234" t="str">
            <v>LUVA PARA ELETRODUTO, EM ACO GALVANIZADO ELETROLITICO, DIAMETRO DE 100 MM (4")</v>
          </cell>
          <cell r="E10234" t="str">
            <v xml:space="preserve">UN    </v>
          </cell>
          <cell r="F10234" t="str">
            <v>33,59</v>
          </cell>
          <cell r="G10234" t="str">
            <v>33,59</v>
          </cell>
        </row>
        <row r="10235">
          <cell r="C10235">
            <v>2636</v>
          </cell>
          <cell r="D10235" t="str">
            <v>LUVA PARA ELETRODUTO, EM ACO GALVANIZADO ELETROLITICO, DIAMETRO DE 15 MM (1/2")</v>
          </cell>
          <cell r="E10235" t="str">
            <v xml:space="preserve">UN    </v>
          </cell>
          <cell r="F10235" t="str">
            <v>2,16</v>
          </cell>
          <cell r="G10235" t="str">
            <v>2,16</v>
          </cell>
        </row>
        <row r="10236">
          <cell r="C10236">
            <v>2637</v>
          </cell>
          <cell r="D10236" t="str">
            <v>LUVA PARA ELETRODUTO, EM ACO GALVANIZADO ELETROLITICO, DIAMETRO DE 20 MM (3/4")</v>
          </cell>
          <cell r="E10236" t="str">
            <v xml:space="preserve">UN    </v>
          </cell>
          <cell r="F10236" t="str">
            <v>2,30</v>
          </cell>
          <cell r="G10236" t="str">
            <v>2,30</v>
          </cell>
        </row>
        <row r="10237">
          <cell r="C10237">
            <v>2638</v>
          </cell>
          <cell r="D10237" t="str">
            <v>LUVA PARA ELETRODUTO, EM ACO GALVANIZADO ELETROLITICO, DIAMETRO DE 25 MM (1")</v>
          </cell>
          <cell r="E10237" t="str">
            <v xml:space="preserve">UN    </v>
          </cell>
          <cell r="F10237" t="str">
            <v>2,68</v>
          </cell>
          <cell r="G10237" t="str">
            <v>2,68</v>
          </cell>
        </row>
        <row r="10238">
          <cell r="C10238">
            <v>2639</v>
          </cell>
          <cell r="D10238" t="str">
            <v>LUVA PARA ELETRODUTO, EM ACO GALVANIZADO ELETROLITICO, DIAMETRO DE 32 MM (1 1/4")</v>
          </cell>
          <cell r="E10238" t="str">
            <v xml:space="preserve">UN    </v>
          </cell>
          <cell r="F10238" t="str">
            <v>4,75</v>
          </cell>
          <cell r="G10238" t="str">
            <v>4,75</v>
          </cell>
        </row>
        <row r="10239">
          <cell r="C10239">
            <v>2644</v>
          </cell>
          <cell r="D10239" t="str">
            <v>LUVA PARA ELETRODUTO, EM ACO GALVANIZADO ELETROLITICO, DIAMETRO DE 40 MM (1 1/2")</v>
          </cell>
          <cell r="E10239" t="str">
            <v xml:space="preserve">UN    </v>
          </cell>
          <cell r="F10239" t="str">
            <v>6,87</v>
          </cell>
          <cell r="G10239" t="str">
            <v>6,87</v>
          </cell>
        </row>
        <row r="10240">
          <cell r="C10240">
            <v>2643</v>
          </cell>
          <cell r="D10240" t="str">
            <v>LUVA PARA ELETRODUTO, EM ACO GALVANIZADO ELETROLITICO, DIAMETRO DE 50 MM (2")</v>
          </cell>
          <cell r="E10240" t="str">
            <v xml:space="preserve">UN    </v>
          </cell>
          <cell r="F10240" t="str">
            <v>9,58</v>
          </cell>
          <cell r="G10240" t="str">
            <v>9,58</v>
          </cell>
        </row>
        <row r="10241">
          <cell r="C10241">
            <v>2640</v>
          </cell>
          <cell r="D10241" t="str">
            <v>LUVA PARA ELETRODUTO, EM ACO GALVANIZADO ELETROLITICO, DIAMETRO DE 65 MM (2 1/2")</v>
          </cell>
          <cell r="E10241" t="str">
            <v xml:space="preserve">UN    </v>
          </cell>
          <cell r="F10241" t="str">
            <v>13,98</v>
          </cell>
          <cell r="G10241" t="str">
            <v>13,98</v>
          </cell>
        </row>
        <row r="10242">
          <cell r="C10242">
            <v>2642</v>
          </cell>
          <cell r="D10242" t="str">
            <v>LUVA PARA ELETRODUTO, EM ACO GALVANIZADO ELETROLITICO, DIAMETRO DE 80 MM (3")</v>
          </cell>
          <cell r="E10242" t="str">
            <v xml:space="preserve">UN    </v>
          </cell>
          <cell r="F10242" t="str">
            <v>21,29</v>
          </cell>
          <cell r="G10242" t="str">
            <v>21,29</v>
          </cell>
        </row>
        <row r="10243">
          <cell r="C10243">
            <v>38943</v>
          </cell>
          <cell r="D10243" t="str">
            <v>LUVA PARA TUBO PEX, METALICO, PARA CONEXAO COM ANEL DESLIZANTE, DN 16 MM</v>
          </cell>
          <cell r="E10243" t="str">
            <v xml:space="preserve">UN    </v>
          </cell>
          <cell r="F10243" t="str">
            <v>6,38</v>
          </cell>
          <cell r="G10243" t="str">
            <v>6,38</v>
          </cell>
        </row>
        <row r="10244">
          <cell r="C10244">
            <v>38944</v>
          </cell>
          <cell r="D10244" t="str">
            <v>LUVA PARA TUBO PEX, METALICO, PARA CONEXAO COM ANEL DESLIZANTE, DN 20 MM</v>
          </cell>
          <cell r="E10244" t="str">
            <v xml:space="preserve">UN    </v>
          </cell>
          <cell r="F10244" t="str">
            <v>9,87</v>
          </cell>
          <cell r="G10244" t="str">
            <v>9,87</v>
          </cell>
        </row>
        <row r="10245">
          <cell r="C10245">
            <v>38945</v>
          </cell>
          <cell r="D10245" t="str">
            <v>LUVA PARA TUBO PEX, METALICO, PARA CONEXAO COM ANEL DESLIZANTE, DN 25 MM</v>
          </cell>
          <cell r="E10245" t="str">
            <v xml:space="preserve">UN    </v>
          </cell>
          <cell r="F10245" t="str">
            <v>20,01</v>
          </cell>
          <cell r="G10245" t="str">
            <v>20,01</v>
          </cell>
        </row>
        <row r="10246">
          <cell r="C10246">
            <v>38946</v>
          </cell>
          <cell r="D10246" t="str">
            <v>LUVA PARA TUBO PEX, METALICO, PARA CONEXAO COM ANEL DESLIZANTE, DN 32 MM</v>
          </cell>
          <cell r="E10246" t="str">
            <v xml:space="preserve">UN    </v>
          </cell>
          <cell r="F10246" t="str">
            <v>29,84</v>
          </cell>
          <cell r="G10246" t="str">
            <v>29,84</v>
          </cell>
        </row>
        <row r="10247">
          <cell r="C10247">
            <v>39308</v>
          </cell>
          <cell r="D10247" t="str">
            <v>LUVA PARA TUBO PEX, PLASTICA, PARA CONEXAO COM CRIMPAGEM, DN 16 MM</v>
          </cell>
          <cell r="E10247" t="str">
            <v xml:space="preserve">UN    </v>
          </cell>
          <cell r="F10247" t="str">
            <v>13,01</v>
          </cell>
          <cell r="G10247" t="str">
            <v>13,01</v>
          </cell>
        </row>
        <row r="10248">
          <cell r="C10248">
            <v>39309</v>
          </cell>
          <cell r="D10248" t="str">
            <v>LUVA PARA TUBO PEX, PLASTICA, PARA CONEXAO COM CRIMPAGEM, DN 20 MM</v>
          </cell>
          <cell r="E10248" t="str">
            <v xml:space="preserve">UN    </v>
          </cell>
          <cell r="F10248" t="str">
            <v>18,82</v>
          </cell>
          <cell r="G10248" t="str">
            <v>18,82</v>
          </cell>
        </row>
        <row r="10249">
          <cell r="C10249">
            <v>39310</v>
          </cell>
          <cell r="D10249" t="str">
            <v>LUVA PARA TUBO PEX, PLASTICA, PARA CONEXAO COM CRIMPAGEM, DN 25 MM</v>
          </cell>
          <cell r="E10249" t="str">
            <v xml:space="preserve">UN    </v>
          </cell>
          <cell r="F10249" t="str">
            <v>28,51</v>
          </cell>
          <cell r="G10249" t="str">
            <v>28,51</v>
          </cell>
        </row>
        <row r="10250">
          <cell r="C10250">
            <v>39311</v>
          </cell>
          <cell r="D10250" t="str">
            <v>LUVA PARA TUBO PEX, PLASTICA, PARA CONEXAO COM CRIMPAGEM, DN 32 MM</v>
          </cell>
          <cell r="E10250" t="str">
            <v xml:space="preserve">UN    </v>
          </cell>
          <cell r="F10250" t="str">
            <v>42,86</v>
          </cell>
          <cell r="G10250" t="str">
            <v>42,86</v>
          </cell>
        </row>
        <row r="10251">
          <cell r="C10251">
            <v>39855</v>
          </cell>
          <cell r="D10251" t="str">
            <v>LUVA PASSANTE DE COBRE (REF 601) SEM ANEL DE SOLDA, BOLSA 15 MM</v>
          </cell>
          <cell r="E10251" t="str">
            <v xml:space="preserve">UN    </v>
          </cell>
          <cell r="F10251" t="str">
            <v>3,33</v>
          </cell>
          <cell r="G10251" t="str">
            <v>3,33</v>
          </cell>
        </row>
        <row r="10252">
          <cell r="C10252">
            <v>39856</v>
          </cell>
          <cell r="D10252" t="str">
            <v>LUVA PASSANTE DE COBRE (REF 601) SEM ANEL DE SOLDA, BOLSA 22 MM</v>
          </cell>
          <cell r="E10252" t="str">
            <v xml:space="preserve">UN    </v>
          </cell>
          <cell r="F10252" t="str">
            <v>7,86</v>
          </cell>
          <cell r="G10252" t="str">
            <v>7,86</v>
          </cell>
        </row>
        <row r="10253">
          <cell r="C10253">
            <v>39857</v>
          </cell>
          <cell r="D10253" t="str">
            <v>LUVA PASSANTE DE COBRE (REF 601) SEM ANEL DE SOLDA, BOLSA 28 MM</v>
          </cell>
          <cell r="E10253" t="str">
            <v xml:space="preserve">UN    </v>
          </cell>
          <cell r="F10253" t="str">
            <v>12,72</v>
          </cell>
          <cell r="G10253" t="str">
            <v>12,72</v>
          </cell>
        </row>
        <row r="10254">
          <cell r="C10254">
            <v>39858</v>
          </cell>
          <cell r="D10254" t="str">
            <v>LUVA PASSANTE DE COBRE (REF 601) SEM ANEL DE SOLDA, BOLSA 35 MM</v>
          </cell>
          <cell r="E10254" t="str">
            <v xml:space="preserve">UN    </v>
          </cell>
          <cell r="F10254" t="str">
            <v>28,23</v>
          </cell>
          <cell r="G10254" t="str">
            <v>28,23</v>
          </cell>
        </row>
        <row r="10255">
          <cell r="C10255">
            <v>39859</v>
          </cell>
          <cell r="D10255" t="str">
            <v>LUVA PASSANTE DE COBRE (REF 601) SEM ANEL DE SOLDA, BOLSA 42 MM</v>
          </cell>
          <cell r="E10255" t="str">
            <v xml:space="preserve">UN    </v>
          </cell>
          <cell r="F10255" t="str">
            <v>43,52</v>
          </cell>
          <cell r="G10255" t="str">
            <v>43,52</v>
          </cell>
        </row>
        <row r="10256">
          <cell r="C10256">
            <v>39860</v>
          </cell>
          <cell r="D10256" t="str">
            <v>LUVA PASSANTE DE COBRE (REF 601) SEM ANEL DE SOLDA, BOLSA 54 MM</v>
          </cell>
          <cell r="E10256" t="str">
            <v xml:space="preserve">UN    </v>
          </cell>
          <cell r="F10256" t="str">
            <v>66,78</v>
          </cell>
          <cell r="G10256" t="str">
            <v>66,78</v>
          </cell>
        </row>
        <row r="10257">
          <cell r="C10257">
            <v>39861</v>
          </cell>
          <cell r="D10257" t="str">
            <v>LUVA PASSANTE DE COBRE (REF 601) SEM ANEL DE SOLDA, BOLSA 66 MM</v>
          </cell>
          <cell r="E10257" t="str">
            <v xml:space="preserve">UN    </v>
          </cell>
          <cell r="F10257" t="str">
            <v>190,68</v>
          </cell>
          <cell r="G10257" t="str">
            <v>190,68</v>
          </cell>
        </row>
        <row r="10258">
          <cell r="C10258">
            <v>38447</v>
          </cell>
          <cell r="D10258" t="str">
            <v>LUVA PPR, SOLDAVEL, DN 110 MM, PARA AGUA QUENTE PREDIAL</v>
          </cell>
          <cell r="E10258" t="str">
            <v xml:space="preserve">UN    </v>
          </cell>
          <cell r="F10258" t="str">
            <v>133,90</v>
          </cell>
          <cell r="G10258" t="str">
            <v>133,90</v>
          </cell>
        </row>
        <row r="10259">
          <cell r="C10259">
            <v>36320</v>
          </cell>
          <cell r="D10259" t="str">
            <v>LUVA PPR, SOLDAVEL, DN 20 MM, PARA AGUA QUENTE PREDIAL</v>
          </cell>
          <cell r="E10259" t="str">
            <v xml:space="preserve">UN    </v>
          </cell>
          <cell r="F10259" t="str">
            <v>1,94</v>
          </cell>
          <cell r="G10259" t="str">
            <v>1,94</v>
          </cell>
        </row>
        <row r="10260">
          <cell r="C10260">
            <v>36324</v>
          </cell>
          <cell r="D10260" t="str">
            <v>LUVA PPR, SOLDAVEL, DN 25 MM, PARA AGUA QUENTE PREDIAL</v>
          </cell>
          <cell r="E10260" t="str">
            <v xml:space="preserve">UN    </v>
          </cell>
          <cell r="F10260" t="str">
            <v>2,94</v>
          </cell>
          <cell r="G10260" t="str">
            <v>2,94</v>
          </cell>
        </row>
        <row r="10261">
          <cell r="C10261">
            <v>38441</v>
          </cell>
          <cell r="D10261" t="str">
            <v>LUVA PPR, SOLDAVEL, DN 32 MM, PARA AGUA QUENTE PREDIAL</v>
          </cell>
          <cell r="E10261" t="str">
            <v xml:space="preserve">UN    </v>
          </cell>
          <cell r="F10261" t="str">
            <v>3,86</v>
          </cell>
          <cell r="G10261" t="str">
            <v>3,86</v>
          </cell>
        </row>
        <row r="10262">
          <cell r="C10262">
            <v>38442</v>
          </cell>
          <cell r="D10262" t="str">
            <v>LUVA PPR, SOLDAVEL, DN 40 MM, PARA AGUA QUENTE PREDIAL</v>
          </cell>
          <cell r="E10262" t="str">
            <v xml:space="preserve">UN    </v>
          </cell>
          <cell r="F10262" t="str">
            <v>9,82</v>
          </cell>
          <cell r="G10262" t="str">
            <v>9,82</v>
          </cell>
        </row>
        <row r="10263">
          <cell r="C10263">
            <v>38443</v>
          </cell>
          <cell r="D10263" t="str">
            <v>LUVA PPR, SOLDAVEL, DN 50 MM, PARA AGUA QUENTE PREDIAL</v>
          </cell>
          <cell r="E10263" t="str">
            <v xml:space="preserve">UN    </v>
          </cell>
          <cell r="F10263" t="str">
            <v>14,83</v>
          </cell>
          <cell r="G10263" t="str">
            <v>14,83</v>
          </cell>
        </row>
        <row r="10264">
          <cell r="C10264">
            <v>38444</v>
          </cell>
          <cell r="D10264" t="str">
            <v>LUVA PPR, SOLDAVEL, DN 63 MM, PARA AGUA QUENTE PREDIAL</v>
          </cell>
          <cell r="E10264" t="str">
            <v xml:space="preserve">UN    </v>
          </cell>
          <cell r="F10264" t="str">
            <v>22,08</v>
          </cell>
          <cell r="G10264" t="str">
            <v>22,08</v>
          </cell>
        </row>
        <row r="10265">
          <cell r="C10265">
            <v>38445</v>
          </cell>
          <cell r="D10265" t="str">
            <v>LUVA PPR, SOLDAVEL, DN 75 MM, PARA AGUA QUENTE PREDIAL</v>
          </cell>
          <cell r="E10265" t="str">
            <v xml:space="preserve">UN    </v>
          </cell>
          <cell r="F10265" t="str">
            <v>51,85</v>
          </cell>
          <cell r="G10265" t="str">
            <v>51,85</v>
          </cell>
        </row>
        <row r="10266">
          <cell r="C10266">
            <v>38446</v>
          </cell>
          <cell r="D10266" t="str">
            <v>LUVA PPR, SOLDAVEL, DN 90 MM, PARA AGUA QUENTE PREDIAL</v>
          </cell>
          <cell r="E10266" t="str">
            <v xml:space="preserve">UN    </v>
          </cell>
          <cell r="F10266" t="str">
            <v>83,68</v>
          </cell>
          <cell r="G10266" t="str">
            <v>83,68</v>
          </cell>
        </row>
        <row r="10267">
          <cell r="C10267">
            <v>3867</v>
          </cell>
          <cell r="D10267" t="str">
            <v>LUVA PVC SOLDAVEL, 110 MM, PARA AGUA FRIA PREDIAL</v>
          </cell>
          <cell r="E10267" t="str">
            <v xml:space="preserve">UN    </v>
          </cell>
          <cell r="F10267" t="str">
            <v>114,16</v>
          </cell>
          <cell r="G10267" t="str">
            <v>114,16</v>
          </cell>
        </row>
        <row r="10268">
          <cell r="C10268">
            <v>3861</v>
          </cell>
          <cell r="D10268" t="str">
            <v>LUVA PVC SOLDAVEL, 20 MM, PARA AGUA FRIA PREDIAL</v>
          </cell>
          <cell r="E10268" t="str">
            <v xml:space="preserve">UN    </v>
          </cell>
          <cell r="F10268" t="str">
            <v>0,95</v>
          </cell>
          <cell r="G10268" t="str">
            <v>0,95</v>
          </cell>
        </row>
        <row r="10269">
          <cell r="C10269">
            <v>3904</v>
          </cell>
          <cell r="D10269" t="str">
            <v>LUVA PVC SOLDAVEL, 25 MM, PARA AGUA FRIA PREDIAL</v>
          </cell>
          <cell r="E10269" t="str">
            <v xml:space="preserve">UN    </v>
          </cell>
          <cell r="F10269" t="str">
            <v>1,16</v>
          </cell>
          <cell r="G10269" t="str">
            <v>1,16</v>
          </cell>
        </row>
        <row r="10270">
          <cell r="C10270">
            <v>3903</v>
          </cell>
          <cell r="D10270" t="str">
            <v>LUVA PVC SOLDAVEL, 32 MM, PARA AGUA FRIA PREDIAL</v>
          </cell>
          <cell r="E10270" t="str">
            <v xml:space="preserve">UN    </v>
          </cell>
          <cell r="F10270" t="str">
            <v>2,84</v>
          </cell>
          <cell r="G10270" t="str">
            <v>2,84</v>
          </cell>
        </row>
        <row r="10271">
          <cell r="C10271">
            <v>3862</v>
          </cell>
          <cell r="D10271" t="str">
            <v>LUVA PVC SOLDAVEL, 40 MM, PARA AGUA FRIA PREDIAL</v>
          </cell>
          <cell r="E10271" t="str">
            <v xml:space="preserve">UN    </v>
          </cell>
          <cell r="F10271" t="str">
            <v>5,78</v>
          </cell>
          <cell r="G10271" t="str">
            <v>5,78</v>
          </cell>
        </row>
        <row r="10272">
          <cell r="C10272">
            <v>3863</v>
          </cell>
          <cell r="D10272" t="str">
            <v>LUVA PVC SOLDAVEL, 50 MM, PARA AGUA FRIA PREDIAL</v>
          </cell>
          <cell r="E10272" t="str">
            <v xml:space="preserve">UN    </v>
          </cell>
          <cell r="F10272" t="str">
            <v>6,78</v>
          </cell>
          <cell r="G10272" t="str">
            <v>6,78</v>
          </cell>
        </row>
        <row r="10273">
          <cell r="C10273">
            <v>3864</v>
          </cell>
          <cell r="D10273" t="str">
            <v>LUVA PVC SOLDAVEL, 60 MM, PARA AGUA FRIA PREDIAL</v>
          </cell>
          <cell r="E10273" t="str">
            <v xml:space="preserve">UN    </v>
          </cell>
          <cell r="F10273" t="str">
            <v>17,67</v>
          </cell>
          <cell r="G10273" t="str">
            <v>17,67</v>
          </cell>
        </row>
        <row r="10274">
          <cell r="C10274">
            <v>3865</v>
          </cell>
          <cell r="D10274" t="str">
            <v>LUVA PVC SOLDAVEL, 75 MM, PARA AGUA FRIA PREDIAL</v>
          </cell>
          <cell r="E10274" t="str">
            <v xml:space="preserve">UN    </v>
          </cell>
          <cell r="F10274" t="str">
            <v>30,75</v>
          </cell>
          <cell r="G10274" t="str">
            <v>30,75</v>
          </cell>
        </row>
        <row r="10275">
          <cell r="C10275">
            <v>3866</v>
          </cell>
          <cell r="D10275" t="str">
            <v>LUVA PVC SOLDAVEL, 85 MM, PARA AGUA FRIA PREDIAL</v>
          </cell>
          <cell r="E10275" t="str">
            <v xml:space="preserve">UN    </v>
          </cell>
          <cell r="F10275" t="str">
            <v>70,37</v>
          </cell>
          <cell r="G10275" t="str">
            <v>70,37</v>
          </cell>
        </row>
        <row r="10276">
          <cell r="C10276">
            <v>3902</v>
          </cell>
          <cell r="D10276" t="str">
            <v>LUVA PVC, ROSCAVEL,  2 1/2",  AGUA FRIA PREDIAL</v>
          </cell>
          <cell r="E10276" t="str">
            <v xml:space="preserve">UN    </v>
          </cell>
          <cell r="F10276" t="str">
            <v>34,22</v>
          </cell>
          <cell r="G10276" t="str">
            <v>34,22</v>
          </cell>
        </row>
        <row r="10277">
          <cell r="C10277">
            <v>3878</v>
          </cell>
          <cell r="D10277" t="str">
            <v>LUVA PVC, ROSCAVEL, 1 1/2",  AGUA FRIA PREDIAL</v>
          </cell>
          <cell r="E10277" t="str">
            <v xml:space="preserve">UN    </v>
          </cell>
          <cell r="F10277" t="str">
            <v>10,81</v>
          </cell>
          <cell r="G10277" t="str">
            <v>10,81</v>
          </cell>
        </row>
        <row r="10278">
          <cell r="C10278">
            <v>3877</v>
          </cell>
          <cell r="D10278" t="str">
            <v>LUVA PVC, ROSCAVEL, 1 1/4", AGUA FRIA PREDIAL</v>
          </cell>
          <cell r="E10278" t="str">
            <v xml:space="preserve">UN    </v>
          </cell>
          <cell r="F10278" t="str">
            <v>9,88</v>
          </cell>
          <cell r="G10278" t="str">
            <v>9,88</v>
          </cell>
        </row>
        <row r="10279">
          <cell r="C10279">
            <v>3879</v>
          </cell>
          <cell r="D10279" t="str">
            <v>LUVA PVC, ROSCAVEL, 2",  AGUA FRIA PREDIAL</v>
          </cell>
          <cell r="E10279" t="str">
            <v xml:space="preserve">UN    </v>
          </cell>
          <cell r="F10279" t="str">
            <v>21,81</v>
          </cell>
          <cell r="G10279" t="str">
            <v>21,81</v>
          </cell>
        </row>
        <row r="10280">
          <cell r="C10280">
            <v>3880</v>
          </cell>
          <cell r="D10280" t="str">
            <v>LUVA PVC, ROSCAVEL, 3", AGUA FRIA PREDIAL</v>
          </cell>
          <cell r="E10280" t="str">
            <v xml:space="preserve">UN    </v>
          </cell>
          <cell r="F10280" t="str">
            <v>49,21</v>
          </cell>
          <cell r="G10280" t="str">
            <v>49,21</v>
          </cell>
        </row>
        <row r="10281">
          <cell r="C10281">
            <v>12892</v>
          </cell>
          <cell r="D10281" t="str">
            <v>LUVA RASPA DE COURO, CANO CURTO (PUNHO *7* CM)</v>
          </cell>
          <cell r="E10281" t="str">
            <v xml:space="preserve">PAR   </v>
          </cell>
          <cell r="F10281" t="str">
            <v>14,26</v>
          </cell>
          <cell r="G10281" t="str">
            <v>14,26</v>
          </cell>
        </row>
        <row r="10282">
          <cell r="C10282">
            <v>3883</v>
          </cell>
          <cell r="D10282" t="str">
            <v>LUVA ROSCAVEL, PVC, 1/2", AGUA FRIA PREDIAL</v>
          </cell>
          <cell r="E10282" t="str">
            <v xml:space="preserve">UN    </v>
          </cell>
          <cell r="F10282" t="str">
            <v>2,28</v>
          </cell>
          <cell r="G10282" t="str">
            <v>2,28</v>
          </cell>
        </row>
        <row r="10283">
          <cell r="C10283">
            <v>3876</v>
          </cell>
          <cell r="D10283" t="str">
            <v>LUVA ROSCAVEL, PVC, 1", AGUA FRIA PREDIAL</v>
          </cell>
          <cell r="E10283" t="str">
            <v xml:space="preserve">UN    </v>
          </cell>
          <cell r="F10283" t="str">
            <v>5,69</v>
          </cell>
          <cell r="G10283" t="str">
            <v>5,69</v>
          </cell>
        </row>
        <row r="10284">
          <cell r="C10284">
            <v>3884</v>
          </cell>
          <cell r="D10284" t="str">
            <v>LUVA ROSCAVEL, PVC, 3/4", AGUA FRIA PREDIAL</v>
          </cell>
          <cell r="E10284" t="str">
            <v xml:space="preserve">UN    </v>
          </cell>
          <cell r="F10284" t="str">
            <v>3,41</v>
          </cell>
          <cell r="G10284" t="str">
            <v>3,41</v>
          </cell>
        </row>
        <row r="10285">
          <cell r="C10285">
            <v>3837</v>
          </cell>
          <cell r="D10285" t="str">
            <v>LUVA SIMPLES, PVC PBA, JE, DN 100 / DE 110 MM, PARA REDE AGUA (NBR 10351)</v>
          </cell>
          <cell r="E10285" t="str">
            <v xml:space="preserve">UN    </v>
          </cell>
          <cell r="F10285" t="str">
            <v>62,94</v>
          </cell>
          <cell r="G10285" t="str">
            <v>62,94</v>
          </cell>
        </row>
        <row r="10286">
          <cell r="C10286">
            <v>3845</v>
          </cell>
          <cell r="D10286" t="str">
            <v>LUVA SIMPLES, PVC PBA, JE, DN 50 / DE 60 MM, PARA REDE AGUA (NBR 10351)</v>
          </cell>
          <cell r="E10286" t="str">
            <v xml:space="preserve">UN    </v>
          </cell>
          <cell r="F10286" t="str">
            <v>22,99</v>
          </cell>
          <cell r="G10286" t="str">
            <v>22,99</v>
          </cell>
        </row>
        <row r="10287">
          <cell r="C10287">
            <v>11045</v>
          </cell>
          <cell r="D10287" t="str">
            <v>LUVA SIMPLES, PVC PBA, JE, DN 75 / DE 85 MM, PARA REDE AGUA (NBR 10351)</v>
          </cell>
          <cell r="E10287" t="str">
            <v xml:space="preserve">UN    </v>
          </cell>
          <cell r="F10287" t="str">
            <v>44,35</v>
          </cell>
          <cell r="G10287" t="str">
            <v>44,35</v>
          </cell>
        </row>
        <row r="10288">
          <cell r="C10288">
            <v>20170</v>
          </cell>
          <cell r="D10288" t="str">
            <v>LUVA SIMPLES, PVC SERIE R, 100 MM, PARA ESGOTO OU AGUAS PLUVIAIS PREDIAIS</v>
          </cell>
          <cell r="E10288" t="str">
            <v xml:space="preserve">UN    </v>
          </cell>
          <cell r="F10288" t="str">
            <v>18,69</v>
          </cell>
          <cell r="G10288" t="str">
            <v>18,69</v>
          </cell>
        </row>
        <row r="10289">
          <cell r="C10289">
            <v>20171</v>
          </cell>
          <cell r="D10289" t="str">
            <v>LUVA SIMPLES, PVC SERIE R, 150 MM, PARA ESGOTO OU AGUAS PLUVIAIS PREDIAIS</v>
          </cell>
          <cell r="E10289" t="str">
            <v xml:space="preserve">UN    </v>
          </cell>
          <cell r="F10289" t="str">
            <v>55,52</v>
          </cell>
          <cell r="G10289" t="str">
            <v>55,52</v>
          </cell>
        </row>
        <row r="10290">
          <cell r="C10290">
            <v>20167</v>
          </cell>
          <cell r="D10290" t="str">
            <v>LUVA SIMPLES, PVC SERIE R, 40 MM, PARA ESGOTO OU AGUAS PLUVIAIS PREDIAIS</v>
          </cell>
          <cell r="E10290" t="str">
            <v xml:space="preserve">UN    </v>
          </cell>
          <cell r="F10290" t="str">
            <v>6,94</v>
          </cell>
          <cell r="G10290" t="str">
            <v>6,94</v>
          </cell>
        </row>
        <row r="10291">
          <cell r="C10291">
            <v>20168</v>
          </cell>
          <cell r="D10291" t="str">
            <v>LUVA SIMPLES, PVC SERIE R, 50 MM, PARA ESGOTO OU AGUAS PLUVIAIS PREDIAIS</v>
          </cell>
          <cell r="E10291" t="str">
            <v xml:space="preserve">UN    </v>
          </cell>
          <cell r="F10291" t="str">
            <v>10,89</v>
          </cell>
          <cell r="G10291" t="str">
            <v>10,89</v>
          </cell>
        </row>
        <row r="10292">
          <cell r="C10292">
            <v>20169</v>
          </cell>
          <cell r="D10292" t="str">
            <v>LUVA SIMPLES, PVC SERIE R, 75 MM, PARA ESGOTO OU AGUAS PLUVIAIS PREDIAIS</v>
          </cell>
          <cell r="E10292" t="str">
            <v xml:space="preserve">UN    </v>
          </cell>
          <cell r="F10292" t="str">
            <v>15,42</v>
          </cell>
          <cell r="G10292" t="str">
            <v>15,42</v>
          </cell>
        </row>
        <row r="10293">
          <cell r="C10293">
            <v>3899</v>
          </cell>
          <cell r="D10293" t="str">
            <v>LUVA SIMPLES, PVC, SOLDAVEL, DN 100 MM, SERIE NORMAL, PARA ESGOTO PREDIAL</v>
          </cell>
          <cell r="E10293" t="str">
            <v xml:space="preserve">UN    </v>
          </cell>
          <cell r="F10293" t="str">
            <v>8,16</v>
          </cell>
          <cell r="G10293" t="str">
            <v>8,16</v>
          </cell>
        </row>
        <row r="10294">
          <cell r="C10294">
            <v>38676</v>
          </cell>
          <cell r="D10294" t="str">
            <v>LUVA SIMPLES, PVC, SOLDAVEL, DN 150 MM, SERIE NORMAL, PARA ESGOTO PREDIAL</v>
          </cell>
          <cell r="E10294" t="str">
            <v xml:space="preserve">UN    </v>
          </cell>
          <cell r="F10294" t="str">
            <v>39,50</v>
          </cell>
          <cell r="G10294" t="str">
            <v>39,50</v>
          </cell>
        </row>
        <row r="10295">
          <cell r="C10295">
            <v>3897</v>
          </cell>
          <cell r="D10295" t="str">
            <v>LUVA SIMPLES, PVC, SOLDAVEL, DN 40 MM, SERIE NORMAL, PARA ESGOTO PREDIAL</v>
          </cell>
          <cell r="E10295" t="str">
            <v xml:space="preserve">UN    </v>
          </cell>
          <cell r="F10295" t="str">
            <v>1,72</v>
          </cell>
          <cell r="G10295" t="str">
            <v>1,72</v>
          </cell>
        </row>
        <row r="10296">
          <cell r="C10296">
            <v>3875</v>
          </cell>
          <cell r="D10296" t="str">
            <v>LUVA SIMPLES, PVC, SOLDAVEL, DN 50 MM, SERIE NORMAL, PARA ESGOTO PREDIAL</v>
          </cell>
          <cell r="E10296" t="str">
            <v xml:space="preserve">UN    </v>
          </cell>
          <cell r="F10296" t="str">
            <v>3,72</v>
          </cell>
          <cell r="G10296" t="str">
            <v>3,72</v>
          </cell>
        </row>
        <row r="10297">
          <cell r="C10297">
            <v>3898</v>
          </cell>
          <cell r="D10297" t="str">
            <v>LUVA SIMPLES, PVC, SOLDAVEL, DN 75 MM, SERIE NORMAL, PARA ESGOTO PREDIAL</v>
          </cell>
          <cell r="E10297" t="str">
            <v xml:space="preserve">UN    </v>
          </cell>
          <cell r="F10297" t="str">
            <v>7,04</v>
          </cell>
          <cell r="G10297" t="str">
            <v>7,04</v>
          </cell>
        </row>
        <row r="10298">
          <cell r="C10298">
            <v>3855</v>
          </cell>
          <cell r="D10298" t="str">
            <v>LUVA SOLDAVEL COM BUCHA DE LATAO, PVC, 20 MM X 1/2"</v>
          </cell>
          <cell r="E10298" t="str">
            <v xml:space="preserve">UN    </v>
          </cell>
          <cell r="F10298" t="str">
            <v>7,55</v>
          </cell>
          <cell r="G10298" t="str">
            <v>7,55</v>
          </cell>
        </row>
        <row r="10299">
          <cell r="C10299">
            <v>3874</v>
          </cell>
          <cell r="D10299" t="str">
            <v>LUVA SOLDAVEL COM BUCHA DE LATAO, PVC, 25 MM X 1/2"</v>
          </cell>
          <cell r="E10299" t="str">
            <v xml:space="preserve">UN    </v>
          </cell>
          <cell r="F10299" t="str">
            <v>8,02</v>
          </cell>
          <cell r="G10299" t="str">
            <v>8,02</v>
          </cell>
        </row>
        <row r="10300">
          <cell r="C10300">
            <v>3870</v>
          </cell>
          <cell r="D10300" t="str">
            <v>LUVA SOLDAVEL COM BUCHA DE LATAO, PVC, 25 MM X 3/4"</v>
          </cell>
          <cell r="E10300" t="str">
            <v xml:space="preserve">UN    </v>
          </cell>
          <cell r="F10300" t="str">
            <v>9,96</v>
          </cell>
          <cell r="G10300" t="str">
            <v>9,96</v>
          </cell>
        </row>
        <row r="10301">
          <cell r="C10301">
            <v>38678</v>
          </cell>
          <cell r="D10301" t="str">
            <v>LUVA SOLDAVEL COM BUCHA DE LATAO, PVC, 32 MM X 1"</v>
          </cell>
          <cell r="E10301" t="str">
            <v xml:space="preserve">UN    </v>
          </cell>
          <cell r="F10301" t="str">
            <v>27,10</v>
          </cell>
          <cell r="G10301" t="str">
            <v>27,10</v>
          </cell>
        </row>
        <row r="10302">
          <cell r="C10302">
            <v>3859</v>
          </cell>
          <cell r="D10302" t="str">
            <v>LUVA SOLDAVEL COM ROSCA, PVC, 20 MM X 1/2", PARA AGUA FRIA PREDIAL</v>
          </cell>
          <cell r="E10302" t="str">
            <v xml:space="preserve">UN    </v>
          </cell>
          <cell r="F10302" t="str">
            <v>2,01</v>
          </cell>
          <cell r="G10302" t="str">
            <v>2,01</v>
          </cell>
        </row>
        <row r="10303">
          <cell r="C10303">
            <v>3856</v>
          </cell>
          <cell r="D10303" t="str">
            <v>LUVA SOLDAVEL COM ROSCA, PVC, 25 MM X 1/2", PARA AGUA FRIA PREDIAL</v>
          </cell>
          <cell r="E10303" t="str">
            <v xml:space="preserve">UN    </v>
          </cell>
          <cell r="F10303" t="str">
            <v>2,55</v>
          </cell>
          <cell r="G10303" t="str">
            <v>2,55</v>
          </cell>
        </row>
        <row r="10304">
          <cell r="C10304">
            <v>3906</v>
          </cell>
          <cell r="D10304" t="str">
            <v>LUVA SOLDAVEL COM ROSCA, PVC, 25 MM X 3/4", PARA AGUA FRIA PREDIAL</v>
          </cell>
          <cell r="E10304" t="str">
            <v xml:space="preserve">UN    </v>
          </cell>
          <cell r="F10304" t="str">
            <v>2,40</v>
          </cell>
          <cell r="G10304" t="str">
            <v>2,40</v>
          </cell>
        </row>
        <row r="10305">
          <cell r="C10305">
            <v>3860</v>
          </cell>
          <cell r="D10305" t="str">
            <v>LUVA SOLDAVEL COM ROSCA, PVC, 32 MM X 1", PARA AGUA FRIA PREDIAL</v>
          </cell>
          <cell r="E10305" t="str">
            <v xml:space="preserve">UN    </v>
          </cell>
          <cell r="F10305" t="str">
            <v>7,88</v>
          </cell>
          <cell r="G10305" t="str">
            <v>7,88</v>
          </cell>
        </row>
        <row r="10306">
          <cell r="C10306">
            <v>3905</v>
          </cell>
          <cell r="D10306" t="str">
            <v>LUVA SOLDAVEL COM ROSCA, PVC, 40 MM X 1 1/4", PARA AGUA FRIA PREDIAL</v>
          </cell>
          <cell r="E10306" t="str">
            <v xml:space="preserve">UN    </v>
          </cell>
          <cell r="F10306" t="str">
            <v>17,44</v>
          </cell>
          <cell r="G10306" t="str">
            <v>17,44</v>
          </cell>
        </row>
        <row r="10307">
          <cell r="C10307">
            <v>3871</v>
          </cell>
          <cell r="D10307" t="str">
            <v>LUVA SOLDAVEL COM ROSCA, PVC, 50 MM X 1 1/2", PARA AGUA FRIA PREDIAL</v>
          </cell>
          <cell r="E10307" t="str">
            <v xml:space="preserve">UN    </v>
          </cell>
          <cell r="F10307" t="str">
            <v>36,19</v>
          </cell>
          <cell r="G10307" t="str">
            <v>36,19</v>
          </cell>
        </row>
        <row r="10308">
          <cell r="C10308">
            <v>37429</v>
          </cell>
          <cell r="D10308" t="str">
            <v>LUVA, PEAD PE 100,  DE 400 MM, PARA ELETROFUSAO</v>
          </cell>
          <cell r="E10308" t="str">
            <v xml:space="preserve">UN    </v>
          </cell>
          <cell r="F10308" t="str">
            <v>2.927,43</v>
          </cell>
          <cell r="G10308" t="str">
            <v>2.927,43</v>
          </cell>
        </row>
        <row r="10309">
          <cell r="C10309">
            <v>37426</v>
          </cell>
          <cell r="D10309" t="str">
            <v>LUVA, PEAD PE 100,  DE 63 MM, PARA ELETROFUSAO</v>
          </cell>
          <cell r="E10309" t="str">
            <v xml:space="preserve">UN    </v>
          </cell>
          <cell r="F10309" t="str">
            <v>28,16</v>
          </cell>
          <cell r="G10309" t="str">
            <v>28,16</v>
          </cell>
        </row>
        <row r="10310">
          <cell r="C10310">
            <v>37427</v>
          </cell>
          <cell r="D10310" t="str">
            <v>LUVA, PEAD PE 100, DE 125 MM, PARA ELETROFUSAO</v>
          </cell>
          <cell r="E10310" t="str">
            <v xml:space="preserve">UN    </v>
          </cell>
          <cell r="F10310" t="str">
            <v>67,17</v>
          </cell>
          <cell r="G10310" t="str">
            <v>67,17</v>
          </cell>
        </row>
        <row r="10311">
          <cell r="C10311">
            <v>37424</v>
          </cell>
          <cell r="D10311" t="str">
            <v>LUVA, PEAD PE 100, DE 20 MM, PARA ELETROFUSAO</v>
          </cell>
          <cell r="E10311" t="str">
            <v xml:space="preserve">UN    </v>
          </cell>
          <cell r="F10311" t="str">
            <v>12,94</v>
          </cell>
          <cell r="G10311" t="str">
            <v>12,94</v>
          </cell>
        </row>
        <row r="10312">
          <cell r="C10312">
            <v>37428</v>
          </cell>
          <cell r="D10312" t="str">
            <v>LUVA, PEAD PE 100, DE 200 MM, PARA ELETROFUSAO</v>
          </cell>
          <cell r="E10312" t="str">
            <v xml:space="preserve">UN    </v>
          </cell>
          <cell r="F10312" t="str">
            <v>231,50</v>
          </cell>
          <cell r="G10312" t="str">
            <v>231,50</v>
          </cell>
        </row>
        <row r="10313">
          <cell r="C10313">
            <v>37425</v>
          </cell>
          <cell r="D10313" t="str">
            <v>LUVA, PEAD PE 100, DE 32 MM, PARA ELETROFUSAO</v>
          </cell>
          <cell r="E10313" t="str">
            <v xml:space="preserve">UN    </v>
          </cell>
          <cell r="F10313" t="str">
            <v>13,95</v>
          </cell>
          <cell r="G10313" t="str">
            <v>13,95</v>
          </cell>
        </row>
        <row r="10314">
          <cell r="C10314">
            <v>11519</v>
          </cell>
          <cell r="D10314" t="str">
            <v>MACANETA ALAVANCA RETA OCA, EM ZAMAC COM ACABAMENTO CROMADO, COMPRIMENTO APROX DE 15 CM</v>
          </cell>
          <cell r="E10314" t="str">
            <v xml:space="preserve">PAR   </v>
          </cell>
          <cell r="F10314" t="str">
            <v>47,15</v>
          </cell>
          <cell r="G10314" t="str">
            <v>47,15</v>
          </cell>
        </row>
        <row r="10315">
          <cell r="C10315">
            <v>11520</v>
          </cell>
          <cell r="D10315" t="str">
            <v>MACANETA ALAVANCA, RETA SIMPLES / OCA, CROMADA, COMPRIMENTO DE 10 A 16 CM, ACABAMENTO PADRAO POPULAR - SOMENTE MACANETAS</v>
          </cell>
          <cell r="E10315" t="str">
            <v xml:space="preserve">PAR   </v>
          </cell>
          <cell r="F10315" t="str">
            <v>21,80</v>
          </cell>
          <cell r="G10315" t="str">
            <v>21,80</v>
          </cell>
        </row>
        <row r="10316">
          <cell r="C10316">
            <v>11518</v>
          </cell>
          <cell r="D10316" t="str">
            <v>MACANETA BOLA, EM ZAMAC COM ACABAMENTO CROMADO, DIAMETRO DE APROX 2 1/2"</v>
          </cell>
          <cell r="E10316" t="str">
            <v xml:space="preserve">PAR   </v>
          </cell>
          <cell r="F10316" t="str">
            <v>79,26</v>
          </cell>
          <cell r="G10316" t="str">
            <v>79,26</v>
          </cell>
        </row>
        <row r="10317">
          <cell r="C10317">
            <v>38473</v>
          </cell>
          <cell r="D10317" t="str">
            <v>MACARICO DE SOLDA 201 PARA EXTENSAO GLP OU ACETILENO</v>
          </cell>
          <cell r="E10317" t="str">
            <v xml:space="preserve">UN    </v>
          </cell>
          <cell r="F10317" t="str">
            <v>92,10</v>
          </cell>
          <cell r="G10317" t="str">
            <v>92,10</v>
          </cell>
        </row>
        <row r="10318">
          <cell r="C10318">
            <v>4244</v>
          </cell>
          <cell r="D10318" t="str">
            <v>MACARIQUEIRO</v>
          </cell>
          <cell r="E10318" t="str">
            <v xml:space="preserve">H     </v>
          </cell>
          <cell r="F10318" t="str">
            <v>15,05</v>
          </cell>
          <cell r="G10318" t="str">
            <v>17,43</v>
          </cell>
        </row>
        <row r="10319">
          <cell r="C10319">
            <v>40977</v>
          </cell>
          <cell r="D10319" t="str">
            <v>MACARIQUEIRO (MENSALISTA)</v>
          </cell>
          <cell r="E10319" t="str">
            <v xml:space="preserve">MES   </v>
          </cell>
          <cell r="F10319" t="str">
            <v>2.666,72</v>
          </cell>
          <cell r="G10319" t="str">
            <v>3.090,00</v>
          </cell>
        </row>
        <row r="10320">
          <cell r="C10320">
            <v>4115</v>
          </cell>
          <cell r="D10320" t="str">
            <v>MADEIRA ROLICA TRATADA, D = 12 A 15 CM, H = 3,00 M, EM EUCALIPTO OU EQUIVALENTE DA REGIAO</v>
          </cell>
          <cell r="E10320" t="str">
            <v xml:space="preserve">M     </v>
          </cell>
          <cell r="F10320" t="str">
            <v>18,65</v>
          </cell>
          <cell r="G10320" t="str">
            <v>18,65</v>
          </cell>
        </row>
        <row r="10321">
          <cell r="C10321">
            <v>4119</v>
          </cell>
          <cell r="D10321" t="str">
            <v>MADEIRA ROLICA TRATADA, D = 16 A 20 CM, H = 6,00 M, EM EUCALIPTO OU EQUIVALENTE DA REGIAO</v>
          </cell>
          <cell r="E10321" t="str">
            <v xml:space="preserve">M     </v>
          </cell>
          <cell r="F10321" t="str">
            <v>37,66</v>
          </cell>
          <cell r="G10321" t="str">
            <v>37,66</v>
          </cell>
        </row>
        <row r="10322">
          <cell r="C10322">
            <v>2794</v>
          </cell>
          <cell r="D10322" t="str">
            <v>MADEIRA ROLICA TRATADA, D = 25 A 29 CM, H = 6,50 M, EM EUCALIPTO OU EQUIVALENTE DA REGIAO</v>
          </cell>
          <cell r="E10322" t="str">
            <v xml:space="preserve">M     </v>
          </cell>
          <cell r="F10322" t="str">
            <v>99,91</v>
          </cell>
          <cell r="G10322" t="str">
            <v>99,91</v>
          </cell>
        </row>
        <row r="10323">
          <cell r="C10323">
            <v>2788</v>
          </cell>
          <cell r="D10323" t="str">
            <v>MADEIRA ROLICA TRATADA, D = 30 A 34 CM, H = 6,50 M, EM EUCALIPTO OU EQUIVALENTE DA REGIAO</v>
          </cell>
          <cell r="E10323" t="str">
            <v xml:space="preserve">M     </v>
          </cell>
          <cell r="F10323" t="str">
            <v>145,55</v>
          </cell>
          <cell r="G10323" t="str">
            <v>145,55</v>
          </cell>
        </row>
        <row r="10324">
          <cell r="C10324">
            <v>4006</v>
          </cell>
          <cell r="D10324" t="str">
            <v>MADEIRA SERRADA EM PINUS, MISTA OU EQUIVALENTE DA REGIAO - BRUTA</v>
          </cell>
          <cell r="E10324" t="str">
            <v xml:space="preserve">M3    </v>
          </cell>
          <cell r="F10324" t="str">
            <v>1.870,52</v>
          </cell>
          <cell r="G10324" t="str">
            <v>1.870,52</v>
          </cell>
        </row>
        <row r="10325">
          <cell r="C10325">
            <v>36151</v>
          </cell>
          <cell r="D10325" t="str">
            <v>MANGOTE DE SEGURANCA EM RASPA DE COURO</v>
          </cell>
          <cell r="E10325" t="str">
            <v xml:space="preserve">UN    </v>
          </cell>
          <cell r="F10325" t="str">
            <v>31,70</v>
          </cell>
          <cell r="G10325" t="str">
            <v>31,70</v>
          </cell>
        </row>
        <row r="10326">
          <cell r="C10326">
            <v>37457</v>
          </cell>
          <cell r="D10326" t="str">
            <v>MANGUEIRA CRISTAL PARA NIVEL, LISA, PVC TRANSPARENTE, 3/8" X1,5 MM</v>
          </cell>
          <cell r="E10326" t="str">
            <v xml:space="preserve">M     </v>
          </cell>
          <cell r="F10326" t="str">
            <v>3,63</v>
          </cell>
          <cell r="G10326" t="str">
            <v>3,63</v>
          </cell>
        </row>
        <row r="10327">
          <cell r="C10327">
            <v>37456</v>
          </cell>
          <cell r="D10327" t="str">
            <v>MANGUEIRA CRISTAL PARA NIVEL, LISA, PVC TRANSPARENTE, 5/16" X1 MM</v>
          </cell>
          <cell r="E10327" t="str">
            <v xml:space="preserve">M     </v>
          </cell>
          <cell r="F10327" t="str">
            <v>1,91</v>
          </cell>
          <cell r="G10327" t="str">
            <v>1,91</v>
          </cell>
        </row>
        <row r="10328">
          <cell r="C10328">
            <v>37461</v>
          </cell>
          <cell r="D10328" t="str">
            <v>MANGUEIRA CRISTAL TRANCADA, PVC COM REFORCO, COM PRESSAO DE TRABALHO (PT) 250 LBS/POL2, DE 3/4" X *2,8* MM</v>
          </cell>
          <cell r="E10328" t="str">
            <v xml:space="preserve">M     </v>
          </cell>
          <cell r="F10328" t="str">
            <v>13,49</v>
          </cell>
          <cell r="G10328" t="str">
            <v>13,49</v>
          </cell>
        </row>
        <row r="10329">
          <cell r="C10329">
            <v>37460</v>
          </cell>
          <cell r="D10329" t="str">
            <v>MANGUEIRA CRISTAL TRANCADA, PVC COM REFORCO, PRESSAO DE TRABALHO (PT) 250 LBS/POL2, DE 1" X *3,4* MM</v>
          </cell>
          <cell r="E10329" t="str">
            <v xml:space="preserve">M     </v>
          </cell>
          <cell r="F10329" t="str">
            <v>18,42</v>
          </cell>
          <cell r="G10329" t="str">
            <v>18,42</v>
          </cell>
        </row>
        <row r="10330">
          <cell r="C10330">
            <v>37458</v>
          </cell>
          <cell r="D10330" t="str">
            <v>MANGUEIRA CRISTAL, LISA, PVC TRANSPARENTE, 1/2" X 2 MM</v>
          </cell>
          <cell r="E10330" t="str">
            <v xml:space="preserve">M     </v>
          </cell>
          <cell r="F10330" t="str">
            <v>5,40</v>
          </cell>
          <cell r="G10330" t="str">
            <v>5,40</v>
          </cell>
        </row>
        <row r="10331">
          <cell r="C10331">
            <v>37454</v>
          </cell>
          <cell r="D10331" t="str">
            <v>MANGUEIRA CRISTAL, LISA, PVC TRANSPARENTE, 1/4" X1 MM</v>
          </cell>
          <cell r="E10331" t="str">
            <v xml:space="preserve">M     </v>
          </cell>
          <cell r="F10331" t="str">
            <v>1,41</v>
          </cell>
          <cell r="G10331" t="str">
            <v>1,41</v>
          </cell>
        </row>
        <row r="10332">
          <cell r="C10332">
            <v>37455</v>
          </cell>
          <cell r="D10332" t="str">
            <v>MANGUEIRA CRISTAL, LISA, PVC TRANSPARENTE, 1/4" X1,5 MM</v>
          </cell>
          <cell r="E10332" t="str">
            <v xml:space="preserve">M     </v>
          </cell>
          <cell r="F10332" t="str">
            <v>2,38</v>
          </cell>
          <cell r="G10332" t="str">
            <v>2,38</v>
          </cell>
        </row>
        <row r="10333">
          <cell r="C10333">
            <v>37459</v>
          </cell>
          <cell r="D10333" t="str">
            <v>MANGUEIRA CRISTAL, LISA, PVC TRANSPARENTE, 3/4" X 2 MM</v>
          </cell>
          <cell r="E10333" t="str">
            <v xml:space="preserve">M     </v>
          </cell>
          <cell r="F10333" t="str">
            <v>7,58</v>
          </cell>
          <cell r="G10333" t="str">
            <v>7,58</v>
          </cell>
        </row>
        <row r="10334">
          <cell r="C10334">
            <v>21029</v>
          </cell>
          <cell r="D10334" t="str">
            <v>MANGUEIRA DE INCENDIO, TIPO 1, DE 1 1/2", COMPRIMENTO = 15 M, TECIDO EM FIO DE POLIESTER E TUBO INTERNO EM BORRACHA SINTETICA, COM UNIOES ENGATE RAPIDO</v>
          </cell>
          <cell r="E10334" t="str">
            <v xml:space="preserve">UN    </v>
          </cell>
          <cell r="F10334" t="str">
            <v>356,21</v>
          </cell>
          <cell r="G10334" t="str">
            <v>356,21</v>
          </cell>
        </row>
        <row r="10335">
          <cell r="C10335">
            <v>21030</v>
          </cell>
          <cell r="D10335" t="str">
            <v>MANGUEIRA DE INCENDIO, TIPO 1, DE 1 1/2", COMPRIMENTO = 20 M, TECIDO EM FIO DE POLIESTER E TUBO INTERNO EM BORRACHA SINTETICA, COM UNIOES ENGATE RAPIDO</v>
          </cell>
          <cell r="E10335" t="str">
            <v xml:space="preserve">UN    </v>
          </cell>
          <cell r="F10335" t="str">
            <v>439,09</v>
          </cell>
          <cell r="G10335" t="str">
            <v>439,09</v>
          </cell>
        </row>
        <row r="10336">
          <cell r="C10336">
            <v>21031</v>
          </cell>
          <cell r="D10336" t="str">
            <v>MANGUEIRA DE INCENDIO, TIPO 1, DE 1 1/2", COMPRIMENTO = 25 M, TECIDO EM FIO DE POLIESTER E TUBO INTERNO EM BORRACHA SINTETICA, COM UNIOES ENGATE RAPIDO</v>
          </cell>
          <cell r="E10336" t="str">
            <v xml:space="preserve">UN    </v>
          </cell>
          <cell r="F10336" t="str">
            <v>546,65</v>
          </cell>
          <cell r="G10336" t="str">
            <v>546,65</v>
          </cell>
        </row>
        <row r="10337">
          <cell r="C10337">
            <v>21032</v>
          </cell>
          <cell r="D10337" t="str">
            <v>MANGUEIRA DE INCENDIO, TIPO 1, DE 1 1/2", COMPRIMENTO = 30 M, TECIDO EM FIO DE POLIESTER E TUBO INTERNO EM BORRACHA SINTETICA, COM UNIOES ENGATE RAPIDO</v>
          </cell>
          <cell r="E10337" t="str">
            <v xml:space="preserve">UN    </v>
          </cell>
          <cell r="F10337" t="str">
            <v>583,69</v>
          </cell>
          <cell r="G10337" t="str">
            <v>583,69</v>
          </cell>
        </row>
        <row r="10338">
          <cell r="C10338">
            <v>37527</v>
          </cell>
          <cell r="D10338" t="str">
            <v>MANGUEIRA DE INCENDIO, TIPO 2, DE 1 1/2", COMPRIMENTO = 15 M, TECIDO EM FIO DE POLIESTER E TUBO INTERNO EM BORRACHA SINTETICA, COM UNIOES ENGATE RAPIDO</v>
          </cell>
          <cell r="E10338" t="str">
            <v xml:space="preserve">UN    </v>
          </cell>
          <cell r="F10338" t="str">
            <v>527,26</v>
          </cell>
          <cell r="G10338" t="str">
            <v>527,26</v>
          </cell>
        </row>
        <row r="10339">
          <cell r="C10339">
            <v>37528</v>
          </cell>
          <cell r="D10339" t="str">
            <v>MANGUEIRA DE INCENDIO, TIPO 2, DE 1 1/2", COMPRIMENTO = 20 M, TECIDO EM FIO DE POLIESTER E TUBO INTERNO EM BORRACHA SINTETICA, COM UNIOES</v>
          </cell>
          <cell r="E10339" t="str">
            <v xml:space="preserve">UN    </v>
          </cell>
          <cell r="F10339" t="str">
            <v>628,65</v>
          </cell>
          <cell r="G10339" t="str">
            <v>628,65</v>
          </cell>
        </row>
        <row r="10340">
          <cell r="C10340">
            <v>37529</v>
          </cell>
          <cell r="D10340" t="str">
            <v>MANGUEIRA DE INCENDIO, TIPO 2, DE 1 1/2", COMPRIMENTO = 25 M, TECIDO EM FIO DE POLIESTER E TUBO INTERNO EM BORRACHA SINTETICA, COM UNIOES</v>
          </cell>
          <cell r="E10340" t="str">
            <v xml:space="preserve">UN    </v>
          </cell>
          <cell r="F10340" t="str">
            <v>634,82</v>
          </cell>
          <cell r="G10340" t="str">
            <v>634,82</v>
          </cell>
        </row>
        <row r="10341">
          <cell r="C10341">
            <v>37530</v>
          </cell>
          <cell r="D10341" t="str">
            <v>MANGUEIRA DE INCENDIO, TIPO 2, DE 1 1/2", COMPRIMENTO = 30 M, TECIDO EM FIO DE POLIESTER E TUBO INTERNO EM BORRACHA SINTETICA, COM UNIOES</v>
          </cell>
          <cell r="E10341" t="str">
            <v xml:space="preserve">UN    </v>
          </cell>
          <cell r="F10341" t="str">
            <v>828,80</v>
          </cell>
          <cell r="G10341" t="str">
            <v>828,80</v>
          </cell>
        </row>
        <row r="10342">
          <cell r="C10342">
            <v>21034</v>
          </cell>
          <cell r="D10342" t="str">
            <v>MANGUEIRA DE INCENDIO, TIPO 2, DE 2 1/2", COMPRIMENTO = 15 M, TECIDO EM FIO DE POLIESTER E TUBO INTERNO EM BORRACHA SINTETICA, COM UNIOES ENGATE RAPIDO</v>
          </cell>
          <cell r="E10342" t="str">
            <v xml:space="preserve">UN    </v>
          </cell>
          <cell r="F10342" t="str">
            <v>707,12</v>
          </cell>
          <cell r="G10342" t="str">
            <v>707,12</v>
          </cell>
        </row>
        <row r="10343">
          <cell r="C10343">
            <v>37531</v>
          </cell>
          <cell r="D10343" t="str">
            <v>MANGUEIRA DE INCENDIO, TIPO 2, DE 2 1/2", COMPRIMENTO = 20 M, TECIDO EM FIO DE POLIESTER E TUBO INTERNO EM BORRACHA SINTETICA, COM UNIOES</v>
          </cell>
          <cell r="E10343" t="str">
            <v xml:space="preserve">UN    </v>
          </cell>
          <cell r="F10343" t="str">
            <v>890,52</v>
          </cell>
          <cell r="G10343" t="str">
            <v>890,52</v>
          </cell>
        </row>
        <row r="10344">
          <cell r="C10344">
            <v>21036</v>
          </cell>
          <cell r="D10344" t="str">
            <v>MANGUEIRA DE INCENDIO, TIPO 2, DE 2 1/2", COMPRIMENTO = 25 M, TECIDO EM FIO DE POLIESTER E TUBO INTERNO EM BORRACHA SINTETICA, COM UNIOES ENGATE RAPIDO</v>
          </cell>
          <cell r="E10344" t="str">
            <v xml:space="preserve">UN    </v>
          </cell>
          <cell r="F10344" t="str">
            <v>1.082,73</v>
          </cell>
          <cell r="G10344" t="str">
            <v>1.082,73</v>
          </cell>
        </row>
        <row r="10345">
          <cell r="C10345">
            <v>21037</v>
          </cell>
          <cell r="D10345" t="str">
            <v>MANGUEIRA DE INCENDIO, TIPO 2, DE 2 1/2", COMPRIMENTO = 30 M, TECIDO EM FIO DE POLIESTER E TUBO INTERNO EM BORRACHA SINTETICA, COM UNIOES ENGATE RAPIDO</v>
          </cell>
          <cell r="E10345" t="str">
            <v xml:space="preserve">UN    </v>
          </cell>
          <cell r="F10345" t="str">
            <v>1.234,39</v>
          </cell>
          <cell r="G10345" t="str">
            <v>1.234,39</v>
          </cell>
        </row>
        <row r="10346">
          <cell r="C10346">
            <v>20185</v>
          </cell>
          <cell r="D10346" t="str">
            <v>MANGUEIRA DE PVC FLEXIVEL,TIPO FLAT/ACHATADA, COR LARANJA, D = 1 1/2" (40 MM), PARA CONDUCAO DE AGUA, SERVICOS LEVES E MEDIOS</v>
          </cell>
          <cell r="E10346" t="str">
            <v xml:space="preserve">M     </v>
          </cell>
          <cell r="F10346" t="str">
            <v>21,93</v>
          </cell>
          <cell r="G10346" t="str">
            <v>21,93</v>
          </cell>
        </row>
        <row r="10347">
          <cell r="C10347">
            <v>20260</v>
          </cell>
          <cell r="D10347" t="str">
            <v>MANGUEIRA PARA GAS - GLP, PVC, TRANCADA, DIAMETRO DE 3/8", COMPRIMENTO DE 1M (NORMATIZADA)</v>
          </cell>
          <cell r="E10347" t="str">
            <v xml:space="preserve">UN    </v>
          </cell>
          <cell r="F10347" t="str">
            <v>17,64</v>
          </cell>
          <cell r="G10347" t="str">
            <v>17,64</v>
          </cell>
        </row>
        <row r="10348">
          <cell r="C10348">
            <v>37523</v>
          </cell>
          <cell r="D10348" t="str">
            <v>MANIPULADOR TELESCOPICO, POTENCIA DE 101 HP, CAPACIDADE DE CARGA DE 3.500 KG, ALTURA MAXIMA DE ELEVACAO DE 12 M</v>
          </cell>
          <cell r="E10348" t="str">
            <v xml:space="preserve">UN    </v>
          </cell>
          <cell r="F10348" t="str">
            <v>571.384,45</v>
          </cell>
          <cell r="G10348" t="str">
            <v>571.384,45</v>
          </cell>
        </row>
        <row r="10349">
          <cell r="C10349">
            <v>37515</v>
          </cell>
          <cell r="D10349" t="str">
            <v>MANIPULADOR TELESCOPICO, POTENCIA DE 85 HP, CAPACIDADE DE CARGA DE 3.500 KG, ALTURA MAXIMA DE ELEVACAO DE 12,3 M</v>
          </cell>
          <cell r="E10349" t="str">
            <v xml:space="preserve">UN    </v>
          </cell>
          <cell r="F10349" t="str">
            <v>507.990,00</v>
          </cell>
          <cell r="G10349" t="str">
            <v>507.990,00</v>
          </cell>
        </row>
        <row r="10350">
          <cell r="C10350">
            <v>12899</v>
          </cell>
          <cell r="D10350" t="str">
            <v>MANOMETRO COM CAIXA EM ACO PINTADO, ESCALA *10* KGF/CM2 (*10* BAR), DIAMETRO NOMINAL DE *63* MM, CONEXAO DE 1/4"</v>
          </cell>
          <cell r="E10350" t="str">
            <v xml:space="preserve">UN    </v>
          </cell>
          <cell r="F10350" t="str">
            <v>102,13</v>
          </cell>
          <cell r="G10350" t="str">
            <v>102,13</v>
          </cell>
        </row>
        <row r="10351">
          <cell r="C10351">
            <v>12898</v>
          </cell>
          <cell r="D10351" t="str">
            <v>MANOMETRO COM CAIXA EM ACO PINTADO, ESCALA *10* KGF/CM2 (*10* BAR), DIAMETRO NOMINAL DE 100 MM, CONEXAO DE 1/2"</v>
          </cell>
          <cell r="E10351" t="str">
            <v xml:space="preserve">UN    </v>
          </cell>
          <cell r="F10351" t="str">
            <v>162,00</v>
          </cell>
          <cell r="G10351" t="str">
            <v>162,00</v>
          </cell>
        </row>
        <row r="10352">
          <cell r="C10352">
            <v>42528</v>
          </cell>
          <cell r="D10352" t="str">
            <v>MANTA ALUMINIZADA NAS DUAS FACES, PARA SUBCOBERTURA,  E = *2* MM</v>
          </cell>
          <cell r="E10352" t="str">
            <v xml:space="preserve">M2    </v>
          </cell>
          <cell r="F10352" t="str">
            <v>8,46</v>
          </cell>
          <cell r="G10352" t="str">
            <v>8,46</v>
          </cell>
        </row>
        <row r="10353">
          <cell r="C10353">
            <v>39696</v>
          </cell>
          <cell r="D10353" t="str">
            <v>MANTA ALUMINIZADA 1 FACE PARA SUBCOBERTURA, E = *1* MM</v>
          </cell>
          <cell r="E10353" t="str">
            <v xml:space="preserve">M2    </v>
          </cell>
          <cell r="F10353" t="str">
            <v>5,95</v>
          </cell>
          <cell r="G10353" t="str">
            <v>5,95</v>
          </cell>
        </row>
        <row r="10354">
          <cell r="C10354">
            <v>39700</v>
          </cell>
          <cell r="D10354" t="str">
            <v>MANTA ANTIRRUIDO DE POLIESTER (PET) PARA CONTRAPISO E = *8* MM</v>
          </cell>
          <cell r="E10354" t="str">
            <v xml:space="preserve">M2    </v>
          </cell>
          <cell r="F10354" t="str">
            <v>21,51</v>
          </cell>
          <cell r="G10354" t="str">
            <v>21,51</v>
          </cell>
        </row>
        <row r="10355">
          <cell r="C10355">
            <v>11621</v>
          </cell>
          <cell r="D10355" t="str">
            <v>MANTA ASFALTICA ELASTOMERICA EM POLIESTER ALUMINIZADA 3 MM, TIPO III, CLASSE B (NBR 9952)</v>
          </cell>
          <cell r="E10355" t="str">
            <v xml:space="preserve">M2    </v>
          </cell>
          <cell r="F10355" t="str">
            <v>42,79</v>
          </cell>
          <cell r="G10355" t="str">
            <v>42,79</v>
          </cell>
        </row>
        <row r="10356">
          <cell r="C10356">
            <v>4014</v>
          </cell>
          <cell r="D10356" t="str">
            <v>MANTA ASFALTICA ELASTOMERICA EM POLIESTER 3 MM, TIPO III, CLASSE B, ACABAMENTO PP (NBR 9952)</v>
          </cell>
          <cell r="E10356" t="str">
            <v xml:space="preserve">M2    </v>
          </cell>
          <cell r="F10356" t="str">
            <v>44,28</v>
          </cell>
          <cell r="G10356" t="str">
            <v>44,28</v>
          </cell>
        </row>
        <row r="10357">
          <cell r="C10357">
            <v>4015</v>
          </cell>
          <cell r="D10357" t="str">
            <v>MANTA ASFALTICA ELASTOMERICA EM POLIESTER 4 MM, TIPO III, CLASSE B, ACABAMENTO PP (NBR 9952)</v>
          </cell>
          <cell r="E10357" t="str">
            <v xml:space="preserve">M2    </v>
          </cell>
          <cell r="F10357" t="str">
            <v>54,37</v>
          </cell>
          <cell r="G10357" t="str">
            <v>54,37</v>
          </cell>
        </row>
        <row r="10358">
          <cell r="C10358">
            <v>4017</v>
          </cell>
          <cell r="D10358" t="str">
            <v>MANTA ASFALTICA ELASTOMERICA EM POLIESTER 5 MM, TIPO III, CLASSE B, ACABAMENTO PP (NBR 9952)</v>
          </cell>
          <cell r="E10358" t="str">
            <v xml:space="preserve">M2    </v>
          </cell>
          <cell r="F10358" t="str">
            <v>79,12</v>
          </cell>
          <cell r="G10358" t="str">
            <v>79,12</v>
          </cell>
        </row>
        <row r="10359">
          <cell r="C10359">
            <v>4016</v>
          </cell>
          <cell r="D10359" t="str">
            <v>MANTA ASFALTICA ELASTOMERICA TIPO GLASS 3 MM, TIPO II, CLASSE C, ACABAMENTO PP (NBR 9952)</v>
          </cell>
          <cell r="E10359" t="str">
            <v xml:space="preserve">M2    </v>
          </cell>
          <cell r="F10359" t="str">
            <v>31,25</v>
          </cell>
          <cell r="G10359" t="str">
            <v>31,25</v>
          </cell>
        </row>
        <row r="10360">
          <cell r="C10360">
            <v>39699</v>
          </cell>
          <cell r="D10360" t="str">
            <v>MANTA DE BORRACHA ANTIRRUIDO 5 MM</v>
          </cell>
          <cell r="E10360" t="str">
            <v xml:space="preserve">M2    </v>
          </cell>
          <cell r="F10360" t="str">
            <v>15,54</v>
          </cell>
          <cell r="G10360" t="str">
            <v>15,54</v>
          </cell>
        </row>
        <row r="10361">
          <cell r="C10361">
            <v>38544</v>
          </cell>
          <cell r="D10361" t="str">
            <v>MANTA DE POLIETILENO EXPANDIDO (PEBD) ANTICHAMAS, E = 8 MM</v>
          </cell>
          <cell r="E10361" t="str">
            <v xml:space="preserve">M2    </v>
          </cell>
          <cell r="F10361" t="str">
            <v>8,02</v>
          </cell>
          <cell r="G10361" t="str">
            <v>8,02</v>
          </cell>
        </row>
        <row r="10362">
          <cell r="C10362">
            <v>38545</v>
          </cell>
          <cell r="D10362" t="str">
            <v>MANTA DE POLIETILENO EXPANDIDO (PEBD), E = 5 MM</v>
          </cell>
          <cell r="E10362" t="str">
            <v xml:space="preserve">M2    </v>
          </cell>
          <cell r="F10362" t="str">
            <v>5,15</v>
          </cell>
          <cell r="G10362" t="str">
            <v>5,15</v>
          </cell>
        </row>
        <row r="10363">
          <cell r="C10363">
            <v>42527</v>
          </cell>
          <cell r="D10363" t="str">
            <v>MANTA DE POLIETILENO EXPANDIDO, COM 1 FACE METALIZADA PARA SUBCOBERTURA,  E = *5* MM</v>
          </cell>
          <cell r="E10363" t="str">
            <v xml:space="preserve">M2    </v>
          </cell>
          <cell r="F10363" t="str">
            <v>22,35</v>
          </cell>
          <cell r="G10363" t="str">
            <v>22,35</v>
          </cell>
        </row>
        <row r="10364">
          <cell r="C10364">
            <v>39323</v>
          </cell>
          <cell r="D10364" t="str">
            <v>MANTA GEOTEXTIL TECIDO DE LAMINETES DE POLIPROPILENO, RESISTENCIA A TRACAO = *25* KN/M</v>
          </cell>
          <cell r="E10364" t="str">
            <v xml:space="preserve">M2    </v>
          </cell>
          <cell r="F10364" t="str">
            <v>19,66</v>
          </cell>
          <cell r="G10364" t="str">
            <v>19,66</v>
          </cell>
        </row>
        <row r="10365">
          <cell r="C10365">
            <v>626</v>
          </cell>
          <cell r="D10365" t="str">
            <v>MANTA LIQUIDA DE BASE ASFALTICA MODIFICADA COM A ADICAO DE ELASTOMEROS DILUIDOS EM SOLVENTE ORGANICO, APLICACAO A FRIO (MEMBRANA IMPERMEABILIZANTE ASFASTICA)</v>
          </cell>
          <cell r="E10365" t="str">
            <v xml:space="preserve">KG    </v>
          </cell>
          <cell r="F10365" t="str">
            <v>18,27</v>
          </cell>
          <cell r="G10365" t="str">
            <v>18,27</v>
          </cell>
        </row>
        <row r="10366">
          <cell r="C10366">
            <v>44504</v>
          </cell>
          <cell r="D10366" t="str">
            <v>MANTA TERMOPLASTICA, PEAD, GEOMEMBRANA LISA, E = 0,50 MM  ( NBR 15352)</v>
          </cell>
          <cell r="E10366" t="str">
            <v xml:space="preserve">M2    </v>
          </cell>
          <cell r="F10366" t="str">
            <v>14,77</v>
          </cell>
          <cell r="G10366" t="str">
            <v>14,77</v>
          </cell>
        </row>
        <row r="10367">
          <cell r="C10367">
            <v>44505</v>
          </cell>
          <cell r="D10367" t="str">
            <v>MANTA TERMOPLASTICA, PEAD, GEOMEMBRANA LISA, E = 0,75 MM (NBR 15352)</v>
          </cell>
          <cell r="E10367" t="str">
            <v xml:space="preserve">M2    </v>
          </cell>
          <cell r="F10367" t="str">
            <v>22,29</v>
          </cell>
          <cell r="G10367" t="str">
            <v>22,29</v>
          </cell>
        </row>
        <row r="10368">
          <cell r="C10368">
            <v>44506</v>
          </cell>
          <cell r="D10368" t="str">
            <v>MANTA TERMOPLASTICA, PEAD, GEOMEMBRANA LISA, E = 0,80 MM (NBR 15352)</v>
          </cell>
          <cell r="E10368" t="str">
            <v xml:space="preserve">M2    </v>
          </cell>
          <cell r="F10368" t="str">
            <v>23,66</v>
          </cell>
          <cell r="G10368" t="str">
            <v>23,66</v>
          </cell>
        </row>
        <row r="10369">
          <cell r="C10369">
            <v>44507</v>
          </cell>
          <cell r="D10369" t="str">
            <v>MANTA TERMOPLASTICA, PEAD, GEOMEMBRANA LISA, E = 1,00 MM (NBR 15352)</v>
          </cell>
          <cell r="E10369" t="str">
            <v xml:space="preserve">M2    </v>
          </cell>
          <cell r="F10369" t="str">
            <v>29,58</v>
          </cell>
          <cell r="G10369" t="str">
            <v>29,58</v>
          </cell>
        </row>
        <row r="10370">
          <cell r="C10370">
            <v>44508</v>
          </cell>
          <cell r="D10370" t="str">
            <v>MANTA TERMOPLASTICA, PEAD, GEOMEMBRANA LISA, E = 1,50 MM (NBR 15352)</v>
          </cell>
          <cell r="E10370" t="str">
            <v xml:space="preserve">M2    </v>
          </cell>
          <cell r="F10370" t="str">
            <v>44,36</v>
          </cell>
          <cell r="G10370" t="str">
            <v>44,36</v>
          </cell>
        </row>
        <row r="10371">
          <cell r="C10371">
            <v>44509</v>
          </cell>
          <cell r="D10371" t="str">
            <v>MANTA TERMOPLASTICA, PEAD, GEOMEMBRANA LISA, E = 2,00 MM (NBR 15352)</v>
          </cell>
          <cell r="E10371" t="str">
            <v xml:space="preserve">M2    </v>
          </cell>
          <cell r="F10371" t="str">
            <v>59,42</v>
          </cell>
          <cell r="G10371" t="str">
            <v>59,42</v>
          </cell>
        </row>
        <row r="10372">
          <cell r="C10372">
            <v>44510</v>
          </cell>
          <cell r="D10372" t="str">
            <v>MANTA TERMOPLASTICA, PEAD, GEOMEMBRANA LISA, E = 2,50 MM (NBR 15352)</v>
          </cell>
          <cell r="E10372" t="str">
            <v xml:space="preserve">M2    </v>
          </cell>
          <cell r="F10372" t="str">
            <v>73,79</v>
          </cell>
          <cell r="G10372" t="str">
            <v>73,79</v>
          </cell>
        </row>
        <row r="10373">
          <cell r="C10373">
            <v>44512</v>
          </cell>
          <cell r="D10373" t="str">
            <v>MANTA TERMOPLASTICA, PEAD, GEOMEMBRANA TEXTURIZADA EM AMBAS AS FACES, E = 0,50 MM ( NBR 15352)</v>
          </cell>
          <cell r="E10373" t="str">
            <v xml:space="preserve">M2    </v>
          </cell>
          <cell r="F10373" t="str">
            <v>16,47</v>
          </cell>
          <cell r="G10373" t="str">
            <v>16,47</v>
          </cell>
        </row>
        <row r="10374">
          <cell r="C10374">
            <v>44513</v>
          </cell>
          <cell r="D10374" t="str">
            <v>MANTA TERMOPLASTICA, PEAD, GEOMEMBRANA TEXTURIZADA EM AMBAS AS FACES, E = 0,75 MM ( NBR 15352)</v>
          </cell>
          <cell r="E10374" t="str">
            <v xml:space="preserve">M2    </v>
          </cell>
          <cell r="F10374" t="str">
            <v>23,25</v>
          </cell>
          <cell r="G10374" t="str">
            <v>23,25</v>
          </cell>
        </row>
        <row r="10375">
          <cell r="C10375">
            <v>44514</v>
          </cell>
          <cell r="D10375" t="str">
            <v>MANTA TERMOPLASTICA, PEAD, GEOMEMBRANA TEXTURIZADA EM AMBAS AS FACES, E = 0,80 MM ( NBR 15352)</v>
          </cell>
          <cell r="E10375" t="str">
            <v xml:space="preserve">M2    </v>
          </cell>
          <cell r="F10375" t="str">
            <v>26,35</v>
          </cell>
          <cell r="G10375" t="str">
            <v>26,35</v>
          </cell>
        </row>
        <row r="10376">
          <cell r="C10376">
            <v>44515</v>
          </cell>
          <cell r="D10376" t="str">
            <v>MANTA TERMOPLASTICA, PEAD, GEOMEMBRANA TEXTURIZADA EM AMBAS AS FACES, E = 1,00 MM ( NBR 15352)</v>
          </cell>
          <cell r="E10376" t="str">
            <v xml:space="preserve">M2    </v>
          </cell>
          <cell r="F10376" t="str">
            <v>32,36</v>
          </cell>
          <cell r="G10376" t="str">
            <v>32,36</v>
          </cell>
        </row>
        <row r="10377">
          <cell r="C10377">
            <v>44511</v>
          </cell>
          <cell r="D10377" t="str">
            <v>MANTA TERMOPLASTICA, PEAD, GEOMEMBRANA TEXTURIZADA EM AMBAS AS FACES, E = 1,50 MM ( NBR 15352)</v>
          </cell>
          <cell r="E10377" t="str">
            <v xml:space="preserve">M2    </v>
          </cell>
          <cell r="F10377" t="str">
            <v>47,90</v>
          </cell>
          <cell r="G10377" t="str">
            <v>47,90</v>
          </cell>
        </row>
        <row r="10378">
          <cell r="C10378">
            <v>44516</v>
          </cell>
          <cell r="D10378" t="str">
            <v>MANTA TERMOPLASTICA, PEAD, GEOMEMBRANA TEXTURIZADA EM AMBAS AS FACES, E = 2,00 MM ( NBR 15352)</v>
          </cell>
          <cell r="E10378" t="str">
            <v xml:space="preserve">M2    </v>
          </cell>
          <cell r="F10378" t="str">
            <v>64,73</v>
          </cell>
          <cell r="G10378" t="str">
            <v>64,73</v>
          </cell>
        </row>
        <row r="10379">
          <cell r="C10379">
            <v>44517</v>
          </cell>
          <cell r="D10379" t="str">
            <v>MANTA TERMOPLASTICA, PEAD, GEOMEMBRANA TEXTURIZADA EM AMBAS AS FACES, E = 2,50 MM ( NBR 15352)</v>
          </cell>
          <cell r="E10379" t="str">
            <v xml:space="preserve">M2    </v>
          </cell>
          <cell r="F10379" t="str">
            <v>80,74</v>
          </cell>
          <cell r="G10379" t="str">
            <v>80,74</v>
          </cell>
        </row>
        <row r="10380">
          <cell r="C10380">
            <v>11479</v>
          </cell>
          <cell r="D10380" t="str">
            <v>MAQUINA DE 40 MM PARA FECHADURA DE EMBUTIR EXTERNA, EM ACO INOX</v>
          </cell>
          <cell r="E10380" t="str">
            <v xml:space="preserve">UN    </v>
          </cell>
          <cell r="F10380" t="str">
            <v>33,10</v>
          </cell>
          <cell r="G10380" t="str">
            <v>33,10</v>
          </cell>
        </row>
        <row r="10381">
          <cell r="C10381">
            <v>11481</v>
          </cell>
          <cell r="D10381" t="str">
            <v>MAQUINA DE 40 MM PARA FECHADURA, PARA PORTA DE BANHEIRO, EM ACO INOX</v>
          </cell>
          <cell r="E10381" t="str">
            <v xml:space="preserve">UN    </v>
          </cell>
          <cell r="F10381" t="str">
            <v>29,95</v>
          </cell>
          <cell r="G10381" t="str">
            <v>29,95</v>
          </cell>
        </row>
        <row r="10382">
          <cell r="C10382">
            <v>43609</v>
          </cell>
          <cell r="D10382" t="str">
            <v>MAQUINA DE 40 MM PARA FECHADURA, PARA PORTA INTERNA, EM ACO INOX</v>
          </cell>
          <cell r="E10382" t="str">
            <v xml:space="preserve">UN    </v>
          </cell>
          <cell r="F10382" t="str">
            <v>29,95</v>
          </cell>
          <cell r="G10382" t="str">
            <v>29,95</v>
          </cell>
        </row>
        <row r="10383">
          <cell r="C10383">
            <v>11478</v>
          </cell>
          <cell r="D10383" t="str">
            <v>MAQUINA DE 55 MM PARA FECHADURA DE EMBUTIR EXTERNA, EM ACO INOX</v>
          </cell>
          <cell r="E10383" t="str">
            <v xml:space="preserve">UN    </v>
          </cell>
          <cell r="F10383" t="str">
            <v>56,80</v>
          </cell>
          <cell r="G10383" t="str">
            <v>56,80</v>
          </cell>
        </row>
        <row r="10384">
          <cell r="C10384">
            <v>43608</v>
          </cell>
          <cell r="D10384" t="str">
            <v>MAQUINA DE 55 MM PARA FECHADURA, PARA PORTA DE BANHEIRO, EM ACO INOX</v>
          </cell>
          <cell r="E10384" t="str">
            <v xml:space="preserve">UN    </v>
          </cell>
          <cell r="F10384" t="str">
            <v>43,34</v>
          </cell>
          <cell r="G10384" t="str">
            <v>43,34</v>
          </cell>
        </row>
        <row r="10385">
          <cell r="C10385">
            <v>11476</v>
          </cell>
          <cell r="D10385" t="str">
            <v>MAQUINA DE 55 MM PARA FECHADURA, PARA PORTA INTERNA, EM ACO INOX</v>
          </cell>
          <cell r="E10385" t="str">
            <v xml:space="preserve">UN    </v>
          </cell>
          <cell r="F10385" t="str">
            <v>43,34</v>
          </cell>
          <cell r="G10385" t="str">
            <v>43,34</v>
          </cell>
        </row>
        <row r="10386">
          <cell r="C10386">
            <v>40637</v>
          </cell>
          <cell r="D10386" t="str">
            <v>MAQUINA DEMARCADORA DE FAIXA DE TRAFEGO A FRIO, AUTOPROPELIDA, MOTOR DIESEL 38 HP</v>
          </cell>
          <cell r="E10386" t="str">
            <v xml:space="preserve">UN    </v>
          </cell>
          <cell r="F10386" t="str">
            <v>723.336,37</v>
          </cell>
          <cell r="G10386" t="str">
            <v>723.336,37</v>
          </cell>
        </row>
        <row r="10387">
          <cell r="C10387">
            <v>13836</v>
          </cell>
          <cell r="D10387" t="str">
            <v>MAQUINA EXTRUSORA DE CONCRETO PARA GUIAS E SARJETAS, COM MOTOR A DIESEL DE 14 CV</v>
          </cell>
          <cell r="E10387" t="str">
            <v xml:space="preserve">UN    </v>
          </cell>
          <cell r="F10387" t="str">
            <v>70.491,09</v>
          </cell>
          <cell r="G10387" t="str">
            <v>70.491,09</v>
          </cell>
        </row>
        <row r="10388">
          <cell r="C10388">
            <v>14534</v>
          </cell>
          <cell r="D10388" t="str">
            <v>MAQUINA MANUAL TIPO PRENSA PARA PRODUCAO DE BLOCOS E PAVIMENTOS DE CONCRETO, COM MOTOR ELETRICO TRIFASICO PARA VIBRACAO, POTENCIA TOTAL INSTALADA DE 1,5 KW</v>
          </cell>
          <cell r="E10388" t="str">
            <v xml:space="preserve">UN    </v>
          </cell>
          <cell r="F10388" t="str">
            <v>29.509,43</v>
          </cell>
          <cell r="G10388" t="str">
            <v>29.509,43</v>
          </cell>
        </row>
        <row r="10389">
          <cell r="C10389">
            <v>14619</v>
          </cell>
          <cell r="D10389" t="str">
            <v>MAQUINA PARA CORTE COM DISCO ABRASIVO DE DIAMETRO DE 18'' (450 MM), COM MOTOR ELETRICO TRIFASICO DE 10 CV</v>
          </cell>
          <cell r="E10389" t="str">
            <v xml:space="preserve">UN    </v>
          </cell>
          <cell r="F10389" t="str">
            <v>13.751,42</v>
          </cell>
          <cell r="G10389" t="str">
            <v>13.751,42</v>
          </cell>
        </row>
        <row r="10390">
          <cell r="C10390">
            <v>14535</v>
          </cell>
          <cell r="D10390" t="str">
            <v>MAQUINA TIPO PRENSA HIDRAULICA, PARA FABRICACAO DE TUBOS DE CONCRETO PARA AGUAS PLUVIAIS, DN 200 A DN 600 MM X 1000 MM DE COMPRIMENTO, COM MOTOR PRINCIPAL DE 20 CV</v>
          </cell>
          <cell r="E10390" t="str">
            <v xml:space="preserve">UN    </v>
          </cell>
          <cell r="F10390" t="str">
            <v>292.883,95</v>
          </cell>
          <cell r="G10390" t="str">
            <v>292.883,95</v>
          </cell>
        </row>
        <row r="10391">
          <cell r="C10391">
            <v>39813</v>
          </cell>
          <cell r="D10391" t="str">
            <v>MAQUINA TIPO VASO/TANQUE/JATO DE PRESSAO PORTATIL PARA JATEAMENTO, CONTROLE AUTOMATICO E REMOTO, CAMARA DE 1 SAIDA, 280 L, DIAM. *670* MM, BICO JATO CURTO VENTURI DE 5/16", MANGUEIRA DE 1" DE 10 M, COMPLETA (VALVULAS POP UP E DOSADORA, FUNDO CONICO ETC)</v>
          </cell>
          <cell r="E10391" t="str">
            <v xml:space="preserve">UN    </v>
          </cell>
          <cell r="F10391" t="str">
            <v>31.676,45</v>
          </cell>
          <cell r="G10391" t="str">
            <v>31.676,45</v>
          </cell>
        </row>
        <row r="10392">
          <cell r="C10392">
            <v>40403</v>
          </cell>
          <cell r="D10392" t="str">
            <v>MAQUINA TRANSFORMADORA MONOFASICA PARA SOLDA ELETRICA, TENSAO DE 220 V, FREQUENCIA DE 60 HZ, FAIXA DE CORRENTE ENTRE 80 A (+/- 10 A) E 250 A, POTENCIA ENTRE 14,00 KVA E 15,0 KVA, CICLO DE TRABALHO ENTRE 10% E 20% A 250 A</v>
          </cell>
          <cell r="E10392" t="str">
            <v xml:space="preserve">UN    </v>
          </cell>
          <cell r="F10392" t="str">
            <v>666,42</v>
          </cell>
          <cell r="G10392" t="str">
            <v>666,42</v>
          </cell>
        </row>
        <row r="10393">
          <cell r="C10393">
            <v>12868</v>
          </cell>
          <cell r="D10393" t="str">
            <v>MARCENEIRO (HORISTA)</v>
          </cell>
          <cell r="E10393" t="str">
            <v xml:space="preserve">H     </v>
          </cell>
          <cell r="F10393" t="str">
            <v>17,22</v>
          </cell>
          <cell r="G10393" t="str">
            <v>19,94</v>
          </cell>
        </row>
        <row r="10394">
          <cell r="C10394">
            <v>40916</v>
          </cell>
          <cell r="D10394" t="str">
            <v>MARCENEIRO (MENSALISTA)</v>
          </cell>
          <cell r="E10394" t="str">
            <v xml:space="preserve">MES   </v>
          </cell>
          <cell r="F10394" t="str">
            <v>3.049,56</v>
          </cell>
          <cell r="G10394" t="str">
            <v>3.533,61</v>
          </cell>
        </row>
        <row r="10395">
          <cell r="C10395">
            <v>4755</v>
          </cell>
          <cell r="D10395" t="str">
            <v>MARMORISTA / GRANITEIRO (HORISTA)</v>
          </cell>
          <cell r="E10395" t="str">
            <v xml:space="preserve">H     </v>
          </cell>
          <cell r="F10395" t="str">
            <v>18,22</v>
          </cell>
          <cell r="G10395" t="str">
            <v>21,11</v>
          </cell>
        </row>
        <row r="10396">
          <cell r="C10396">
            <v>41067</v>
          </cell>
          <cell r="D10396" t="str">
            <v>MARMORISTA / GRANITEIRO (MENSALISTA)</v>
          </cell>
          <cell r="E10396" t="str">
            <v xml:space="preserve">MES   </v>
          </cell>
          <cell r="F10396" t="str">
            <v>3.227,79</v>
          </cell>
          <cell r="G10396" t="str">
            <v>3.740,13</v>
          </cell>
        </row>
        <row r="10397">
          <cell r="C10397">
            <v>38463</v>
          </cell>
          <cell r="D10397" t="str">
            <v>MARTELO DE SOLDADOR/PICADOR DE SOLDA</v>
          </cell>
          <cell r="E10397" t="str">
            <v xml:space="preserve">UN    </v>
          </cell>
          <cell r="F10397" t="str">
            <v>22,37</v>
          </cell>
          <cell r="G10397" t="str">
            <v>22,37</v>
          </cell>
        </row>
        <row r="10398">
          <cell r="C10398">
            <v>40703</v>
          </cell>
          <cell r="D10398" t="str">
            <v>MARTELO DEMOLIDOR ELETRICO, COM POTENCIA DE 2.000 W, FREQUENCIA DE 1.000 IMPACTOS POR MINUTO, FORÇA DE IMPACTO ENTRE 60 E 65 J, PESO DE 30 KG</v>
          </cell>
          <cell r="E10398" t="str">
            <v xml:space="preserve">UN    </v>
          </cell>
          <cell r="F10398" t="str">
            <v>8.242,35</v>
          </cell>
          <cell r="G10398" t="str">
            <v>8.242,35</v>
          </cell>
        </row>
        <row r="10399">
          <cell r="C10399">
            <v>14531</v>
          </cell>
          <cell r="D10399" t="str">
            <v>MARTELO DEMOLIDOR PNEUMATICO MANUAL, COM REDUCAO DE VIBRACAO, PESO DE 21 KG</v>
          </cell>
          <cell r="E10399" t="str">
            <v xml:space="preserve">UN    </v>
          </cell>
          <cell r="F10399" t="str">
            <v>15.366,84</v>
          </cell>
          <cell r="G10399" t="str">
            <v>15.366,84</v>
          </cell>
        </row>
        <row r="10400">
          <cell r="C10400">
            <v>36533</v>
          </cell>
          <cell r="D10400" t="str">
            <v>MARTELO DEMOLIDOR PNEUMATICO MANUAL, COM REDUCAO DE VIBRACAO, PESO DE 31,5 KG</v>
          </cell>
          <cell r="E10400" t="str">
            <v xml:space="preserve">UN    </v>
          </cell>
          <cell r="F10400" t="str">
            <v>17.683,31</v>
          </cell>
          <cell r="G10400" t="str">
            <v>17.683,31</v>
          </cell>
        </row>
        <row r="10401">
          <cell r="C10401">
            <v>11616</v>
          </cell>
          <cell r="D10401" t="str">
            <v>MARTELO DEMOLIDOR PNEUMATICO MANUAL, PADRAO, PESO DE 32 KG</v>
          </cell>
          <cell r="E10401" t="str">
            <v xml:space="preserve">UN    </v>
          </cell>
          <cell r="F10401" t="str">
            <v>16.701,62</v>
          </cell>
          <cell r="G10401" t="str">
            <v>16.701,62</v>
          </cell>
        </row>
        <row r="10402">
          <cell r="C10402">
            <v>41898</v>
          </cell>
          <cell r="D10402" t="str">
            <v>MARTELO DEMOLIDOR PNEUMATICO MANUAL, PESO  DE 28 KG, COM SILENCIADOR</v>
          </cell>
          <cell r="E10402" t="str">
            <v xml:space="preserve">UN    </v>
          </cell>
          <cell r="F10402" t="str">
            <v>18.791,60</v>
          </cell>
          <cell r="G10402" t="str">
            <v>18.791,60</v>
          </cell>
        </row>
        <row r="10403">
          <cell r="C10403">
            <v>13447</v>
          </cell>
          <cell r="D10403" t="str">
            <v>MARTELO PERFURADOR PNEUMATICO MANUAL, DE SUPERFICIE, COM AVANCO DE COLUNA, PESO DE 22 KG</v>
          </cell>
          <cell r="E10403" t="str">
            <v xml:space="preserve">UN    </v>
          </cell>
          <cell r="F10403" t="str">
            <v>34.577,83</v>
          </cell>
          <cell r="G10403" t="str">
            <v>34.577,83</v>
          </cell>
        </row>
        <row r="10404">
          <cell r="C10404">
            <v>14529</v>
          </cell>
          <cell r="D10404" t="str">
            <v>MARTELO PERFURADOR PNEUMATICO MANUAL, HASTE 25 X 75 MM, 21 KG</v>
          </cell>
          <cell r="E10404" t="str">
            <v xml:space="preserve">UN    </v>
          </cell>
          <cell r="F10404" t="str">
            <v>19.338,50</v>
          </cell>
          <cell r="G10404" t="str">
            <v>19.338,50</v>
          </cell>
        </row>
        <row r="10405">
          <cell r="C10405">
            <v>10747</v>
          </cell>
          <cell r="D10405" t="str">
            <v>MARTELO PERFURADOR PNEUMATICO MANUAL, PESO DE 25 KG, COM SILENCIADOR</v>
          </cell>
          <cell r="E10405" t="str">
            <v xml:space="preserve">UN    </v>
          </cell>
          <cell r="F10405" t="str">
            <v>18.974,03</v>
          </cell>
          <cell r="G10405" t="str">
            <v>18.974,03</v>
          </cell>
        </row>
        <row r="10406">
          <cell r="C10406">
            <v>36141</v>
          </cell>
          <cell r="D10406" t="str">
            <v>MASCARA DE SEGURANCA PARA SOLDA COM ESCUDO DE CELERON E CARNEIRA DE PLASTICO COM REGULAGEM</v>
          </cell>
          <cell r="E10406" t="str">
            <v xml:space="preserve">UN    </v>
          </cell>
          <cell r="F10406" t="str">
            <v>42,79</v>
          </cell>
          <cell r="G10406" t="str">
            <v>42,79</v>
          </cell>
        </row>
        <row r="10407">
          <cell r="C10407">
            <v>43651</v>
          </cell>
          <cell r="D10407" t="str">
            <v>MASSA ACRILICA PARA SUPERFICIES INTERNAS E EXTERNAS</v>
          </cell>
          <cell r="E10407" t="str">
            <v xml:space="preserve">KG    </v>
          </cell>
          <cell r="F10407" t="str">
            <v>6,69</v>
          </cell>
          <cell r="G10407" t="str">
            <v>6,69</v>
          </cell>
        </row>
        <row r="10408">
          <cell r="C10408">
            <v>43626</v>
          </cell>
          <cell r="D10408" t="str">
            <v>MASSA CORRIDA PARA SUPERFICIES DE AMBIENTES INTERNOS</v>
          </cell>
          <cell r="E10408" t="str">
            <v xml:space="preserve">KG    </v>
          </cell>
          <cell r="F10408" t="str">
            <v>3,72</v>
          </cell>
          <cell r="G10408" t="str">
            <v>3,72</v>
          </cell>
        </row>
        <row r="10409">
          <cell r="C10409">
            <v>39434</v>
          </cell>
          <cell r="D10409" t="str">
            <v>MASSA DE REJUNTE EM PO PARA DRYWALL, A BASE DE GESSO, SECAGEM RAPIDA, PARA TRATAMENTO DE JUNTAS DE CHAPA DE GESSO (NECESSITA ADICAO DE AGUA)</v>
          </cell>
          <cell r="E10409" t="str">
            <v xml:space="preserve">KG    </v>
          </cell>
          <cell r="F10409" t="str">
            <v>3,29</v>
          </cell>
          <cell r="G10409" t="str">
            <v>3,29</v>
          </cell>
        </row>
        <row r="10410">
          <cell r="C10410">
            <v>39433</v>
          </cell>
          <cell r="D10410" t="str">
            <v>MASSA DE REJUNTE PRONTA PARA TRATAMENTO DE JUNTAS DE CHAPA DE GESSO PARA DRYWALL, SEM ADICAO DE AGUA</v>
          </cell>
          <cell r="E10410" t="str">
            <v xml:space="preserve">KG    </v>
          </cell>
          <cell r="F10410" t="str">
            <v>2,62</v>
          </cell>
          <cell r="G10410" t="str">
            <v>2,62</v>
          </cell>
        </row>
        <row r="10411">
          <cell r="C10411">
            <v>4049</v>
          </cell>
          <cell r="D10411" t="str">
            <v>MASSA EPOXI BICOMPONENTE (MASSA + CATALIZADOR)</v>
          </cell>
          <cell r="E10411" t="str">
            <v xml:space="preserve">L     </v>
          </cell>
          <cell r="F10411" t="str">
            <v>74,66</v>
          </cell>
          <cell r="G10411" t="str">
            <v>74,66</v>
          </cell>
        </row>
        <row r="10412">
          <cell r="C10412">
            <v>38120</v>
          </cell>
          <cell r="D10412" t="str">
            <v>MASSA EPOXI BICOMPONENTE PARA REPAROS</v>
          </cell>
          <cell r="E10412" t="str">
            <v xml:space="preserve">KG    </v>
          </cell>
          <cell r="F10412" t="str">
            <v>130,02</v>
          </cell>
          <cell r="G10412" t="str">
            <v>130,02</v>
          </cell>
        </row>
        <row r="10413">
          <cell r="C10413">
            <v>43652</v>
          </cell>
          <cell r="D10413" t="str">
            <v>MASSA PARA MADEIRA - INTERIOR E EXTERIOR</v>
          </cell>
          <cell r="E10413" t="str">
            <v xml:space="preserve">KG    </v>
          </cell>
          <cell r="F10413" t="str">
            <v>14,99</v>
          </cell>
          <cell r="G10413" t="str">
            <v>14,99</v>
          </cell>
        </row>
        <row r="10414">
          <cell r="C10414">
            <v>10498</v>
          </cell>
          <cell r="D10414" t="str">
            <v>MASSA PARA VIDRO</v>
          </cell>
          <cell r="E10414" t="str">
            <v xml:space="preserve">KG    </v>
          </cell>
          <cell r="F10414" t="str">
            <v>8,90</v>
          </cell>
          <cell r="G10414" t="str">
            <v>8,90</v>
          </cell>
        </row>
        <row r="10415">
          <cell r="C10415">
            <v>4823</v>
          </cell>
          <cell r="D10415" t="str">
            <v>MASSA PLASTICA PARA MARMORE/GRANITO</v>
          </cell>
          <cell r="E10415" t="str">
            <v xml:space="preserve">KG    </v>
          </cell>
          <cell r="F10415" t="str">
            <v>40,43</v>
          </cell>
          <cell r="G10415" t="str">
            <v>40,43</v>
          </cell>
        </row>
        <row r="10416">
          <cell r="C10416">
            <v>38877</v>
          </cell>
          <cell r="D10416" t="str">
            <v>MASSA PREMIUM PARA TEXTURA LISA DE BASE ACRILICA, USO INTERNO E EXTERNO</v>
          </cell>
          <cell r="E10416" t="str">
            <v xml:space="preserve">KG    </v>
          </cell>
          <cell r="F10416" t="str">
            <v>4,85</v>
          </cell>
          <cell r="G10416" t="str">
            <v>4,85</v>
          </cell>
        </row>
        <row r="10417">
          <cell r="C10417">
            <v>34546</v>
          </cell>
          <cell r="D10417" t="str">
            <v>MASSA PREMIUM PARA TEXTURA RUSTICA DE BASE ACRILICA, COR BRANCA, USO INTERNO E EXTERNO</v>
          </cell>
          <cell r="E10417" t="str">
            <v xml:space="preserve">KG    </v>
          </cell>
          <cell r="F10417" t="str">
            <v>4,99</v>
          </cell>
          <cell r="G10417" t="str">
            <v>4,99</v>
          </cell>
        </row>
        <row r="10418">
          <cell r="C10418">
            <v>41387</v>
          </cell>
          <cell r="D10418" t="str">
            <v>MASTRO SIMPLES GALVANIZADO DIAMETRO NOMINAL 1 1/2"</v>
          </cell>
          <cell r="E10418" t="str">
            <v xml:space="preserve">M     </v>
          </cell>
          <cell r="F10418" t="str">
            <v>57,55</v>
          </cell>
          <cell r="G10418" t="str">
            <v>57,55</v>
          </cell>
        </row>
        <row r="10419">
          <cell r="C10419">
            <v>41388</v>
          </cell>
          <cell r="D10419" t="str">
            <v>MASTRO SIMPLES GALVANIZADO DIAMETRO NOMINAL 2"</v>
          </cell>
          <cell r="E10419" t="str">
            <v xml:space="preserve">M     </v>
          </cell>
          <cell r="F10419" t="str">
            <v>69,04</v>
          </cell>
          <cell r="G10419" t="str">
            <v>69,04</v>
          </cell>
        </row>
        <row r="10420">
          <cell r="C10420">
            <v>41380</v>
          </cell>
          <cell r="D10420" t="str">
            <v>MASTRO TELESCOPICO DE 4 METROS (3 M X DN= 2" + 1 M X DN= 1 1/2")</v>
          </cell>
          <cell r="E10420" t="str">
            <v xml:space="preserve">UN    </v>
          </cell>
          <cell r="F10420" t="str">
            <v>459,39</v>
          </cell>
          <cell r="G10420" t="str">
            <v>459,39</v>
          </cell>
        </row>
        <row r="10421">
          <cell r="C10421">
            <v>41381</v>
          </cell>
          <cell r="D10421" t="str">
            <v>MASTRO TELESCOPICO GALVANIZADO 5 METROS (3 M X DN= 2" + 2 M X DN= 1 1/2")</v>
          </cell>
          <cell r="E10421" t="str">
            <v xml:space="preserve">UN    </v>
          </cell>
          <cell r="F10421" t="str">
            <v>481,27</v>
          </cell>
          <cell r="G10421" t="str">
            <v>481,27</v>
          </cell>
        </row>
        <row r="10422">
          <cell r="C10422">
            <v>41382</v>
          </cell>
          <cell r="D10422" t="str">
            <v>MASTRO TELESCOPICO GALVANIZADO 6 METROS (3 M X DN= 2" + 3 M X DN= 1Â½")</v>
          </cell>
          <cell r="E10422" t="str">
            <v xml:space="preserve">UN    </v>
          </cell>
          <cell r="F10422" t="str">
            <v>465,84</v>
          </cell>
          <cell r="G10422" t="str">
            <v>465,84</v>
          </cell>
        </row>
        <row r="10423">
          <cell r="C10423">
            <v>41383</v>
          </cell>
          <cell r="D10423" t="str">
            <v>MASTRO TELESCOPICO GALVANIZADO 7 METROS (6 M X DN= 2" + 1 M X DN= 1 1/2")</v>
          </cell>
          <cell r="E10423" t="str">
            <v xml:space="preserve">UN    </v>
          </cell>
          <cell r="F10423" t="str">
            <v>632,28</v>
          </cell>
          <cell r="G10423" t="str">
            <v>632,28</v>
          </cell>
        </row>
        <row r="10424">
          <cell r="C10424">
            <v>41385</v>
          </cell>
          <cell r="D10424" t="str">
            <v>MASTRO TELESCOPICO GALVANIZADO 9 METROS (6 M X DN= 2" + 3 M X DN= 1 1/2")</v>
          </cell>
          <cell r="E10424" t="str">
            <v xml:space="preserve">UN    </v>
          </cell>
          <cell r="F10424" t="str">
            <v>786,79</v>
          </cell>
          <cell r="G10424" t="str">
            <v>786,79</v>
          </cell>
        </row>
        <row r="10425">
          <cell r="C10425">
            <v>11079</v>
          </cell>
          <cell r="D10425" t="str">
            <v>MATERIAL FILTRANTE (PEDREGULHO) 0,6 A 25,46 MM (POSTO PEDREIRA/FORNECEDOR, SEM FRETE)</v>
          </cell>
          <cell r="E10425" t="str">
            <v xml:space="preserve">M3    </v>
          </cell>
          <cell r="F10425" t="str">
            <v>2.063,22</v>
          </cell>
          <cell r="G10425" t="str">
            <v>2.063,22</v>
          </cell>
        </row>
        <row r="10426">
          <cell r="C10426">
            <v>11082</v>
          </cell>
          <cell r="D10426" t="str">
            <v>MATERIAL FILTRANTE (PEDREGULHO) 38 A 25,4 MM (POSTO PEDREIRA/FORNECEDOR, SEM FRETE)</v>
          </cell>
          <cell r="E10426" t="str">
            <v xml:space="preserve">M3    </v>
          </cell>
          <cell r="F10426" t="str">
            <v>2.063,22</v>
          </cell>
          <cell r="G10426" t="str">
            <v>2.063,22</v>
          </cell>
        </row>
        <row r="10427">
          <cell r="C10427">
            <v>4058</v>
          </cell>
          <cell r="D10427" t="str">
            <v>MECANICO DE EQUIPAMENTOS PESADOS</v>
          </cell>
          <cell r="E10427" t="str">
            <v xml:space="preserve">H     </v>
          </cell>
          <cell r="F10427" t="str">
            <v>21,12</v>
          </cell>
          <cell r="G10427" t="str">
            <v>24,46</v>
          </cell>
        </row>
        <row r="10428">
          <cell r="C10428">
            <v>40974</v>
          </cell>
          <cell r="D10428" t="str">
            <v>MECANICO DE EQUIPAMENTOS PESADOS (MENSALISTA)</v>
          </cell>
          <cell r="E10428" t="str">
            <v xml:space="preserve">MES   </v>
          </cell>
          <cell r="F10428" t="str">
            <v>3.742,32</v>
          </cell>
          <cell r="G10428" t="str">
            <v>4.336,34</v>
          </cell>
        </row>
        <row r="10429">
          <cell r="C10429">
            <v>34794</v>
          </cell>
          <cell r="D10429" t="str">
            <v>MECANICO DE REFRIGERACAO (HORISTA)</v>
          </cell>
          <cell r="E10429" t="str">
            <v xml:space="preserve">H     </v>
          </cell>
          <cell r="F10429" t="str">
            <v>18,58</v>
          </cell>
          <cell r="G10429" t="str">
            <v>21,51</v>
          </cell>
        </row>
        <row r="10430">
          <cell r="C10430">
            <v>40925</v>
          </cell>
          <cell r="D10430" t="str">
            <v>MECANICO DE REFRIGERACAO (MENSALISTA)</v>
          </cell>
          <cell r="E10430" t="str">
            <v xml:space="preserve">MES   </v>
          </cell>
          <cell r="F10430" t="str">
            <v>3.290,76</v>
          </cell>
          <cell r="G10430" t="str">
            <v>3.813,10</v>
          </cell>
        </row>
        <row r="10431">
          <cell r="C10431">
            <v>13741</v>
          </cell>
          <cell r="D10431" t="str">
            <v>MEDIDOR DE NIVEL ESTATICO E DINAMICO PARA POCO, COMPRIMENTO DE 200 M</v>
          </cell>
          <cell r="E10431" t="str">
            <v xml:space="preserve">UN    </v>
          </cell>
          <cell r="F10431" t="str">
            <v>2.680,74</v>
          </cell>
          <cell r="G10431" t="str">
            <v>2.680,74</v>
          </cell>
        </row>
        <row r="10432">
          <cell r="C10432">
            <v>3288</v>
          </cell>
          <cell r="D10432" t="str">
            <v>MEIA CANA DE MADEIRA CEDRINHO OU EQUIVALENTE DA REGIAO, ACABAMENTO PARA FORRO PAULISTA, *2,5 X 2,5* CM</v>
          </cell>
          <cell r="E10432" t="str">
            <v xml:space="preserve">M     </v>
          </cell>
          <cell r="F10432" t="str">
            <v>7,50</v>
          </cell>
          <cell r="G10432" t="str">
            <v>7,50</v>
          </cell>
        </row>
        <row r="10433">
          <cell r="C10433">
            <v>13587</v>
          </cell>
          <cell r="D10433" t="str">
            <v>MEIA CANA DE MADEIRA PINUS OU EQUIVALENTE DA REGIAO, ACABAMENTO PARA FORRO PAULISTA, *2,5 X 2,5* CM</v>
          </cell>
          <cell r="E10433" t="str">
            <v xml:space="preserve">M     </v>
          </cell>
          <cell r="F10433" t="str">
            <v>4,53</v>
          </cell>
          <cell r="G10433" t="str">
            <v>4,53</v>
          </cell>
        </row>
        <row r="10434">
          <cell r="C10434">
            <v>38598</v>
          </cell>
          <cell r="D10434" t="str">
            <v>MEIA CANALETA DE CONCRETO ESTRUTURAL 14 X 19 X 19 CM, FBK 14 MPA (NBR 6136)</v>
          </cell>
          <cell r="E10434" t="str">
            <v xml:space="preserve">UN    </v>
          </cell>
          <cell r="F10434" t="str">
            <v>2,44</v>
          </cell>
          <cell r="G10434" t="str">
            <v>2,44</v>
          </cell>
        </row>
        <row r="10435">
          <cell r="C10435">
            <v>38595</v>
          </cell>
          <cell r="D10435" t="str">
            <v>MEIA CANALETA DE CONCRETO ESTRUTURAL 14 X 19 X 19 CM, FBK 4,5 MPA (NBR 6136)</v>
          </cell>
          <cell r="E10435" t="str">
            <v xml:space="preserve">UN    </v>
          </cell>
          <cell r="F10435" t="str">
            <v>2,06</v>
          </cell>
          <cell r="G10435" t="str">
            <v>2,06</v>
          </cell>
        </row>
        <row r="10436">
          <cell r="C10436">
            <v>38592</v>
          </cell>
          <cell r="D10436" t="str">
            <v>MEIO BLOCO DE CONCRETO ESTRUTURAL 14 X 19 X 14 CM, FBK 14 MPA (NBR 6136)</v>
          </cell>
          <cell r="E10436" t="str">
            <v xml:space="preserve">UN    </v>
          </cell>
          <cell r="F10436" t="str">
            <v>2,09</v>
          </cell>
          <cell r="G10436" t="str">
            <v>2,09</v>
          </cell>
        </row>
        <row r="10437">
          <cell r="C10437">
            <v>38588</v>
          </cell>
          <cell r="D10437" t="str">
            <v>MEIO BLOCO DE CONCRETO ESTRUTURAL 14 X 19 X 14 CM, FBK 4,5 MPA (NBR 6136)</v>
          </cell>
          <cell r="E10437" t="str">
            <v xml:space="preserve">UN    </v>
          </cell>
          <cell r="F10437" t="str">
            <v>1,67</v>
          </cell>
          <cell r="G10437" t="str">
            <v>1,67</v>
          </cell>
        </row>
        <row r="10438">
          <cell r="C10438">
            <v>38593</v>
          </cell>
          <cell r="D10438" t="str">
            <v>MEIO BLOCO DE CONCRETO ESTRUTURAL 14 X 19 X 19 CM, FBK 14 MPA (NBR 6136)</v>
          </cell>
          <cell r="E10438" t="str">
            <v xml:space="preserve">UN    </v>
          </cell>
          <cell r="F10438" t="str">
            <v>2,31</v>
          </cell>
          <cell r="G10438" t="str">
            <v>2,31</v>
          </cell>
        </row>
        <row r="10439">
          <cell r="C10439">
            <v>38589</v>
          </cell>
          <cell r="D10439" t="str">
            <v>MEIO BLOCO DE CONCRETO ESTRUTURAL 14 X 19 X 19 CM, FBK 4,5 MPA (NBR 6136)</v>
          </cell>
          <cell r="E10439" t="str">
            <v xml:space="preserve">UN    </v>
          </cell>
          <cell r="F10439" t="str">
            <v>1,75</v>
          </cell>
          <cell r="G10439" t="str">
            <v>1,75</v>
          </cell>
        </row>
        <row r="10440">
          <cell r="C10440">
            <v>38594</v>
          </cell>
          <cell r="D10440" t="str">
            <v>MEIO BLOCO DE CONCRETO ESTRUTURAL 14 X 19 X 34 CM, FBK 14 MPA (NBR 6136)</v>
          </cell>
          <cell r="E10440" t="str">
            <v xml:space="preserve">UN    </v>
          </cell>
          <cell r="F10440" t="str">
            <v>3,64</v>
          </cell>
          <cell r="G10440" t="str">
            <v>3,64</v>
          </cell>
        </row>
        <row r="10441">
          <cell r="C10441">
            <v>34773</v>
          </cell>
          <cell r="D10441" t="str">
            <v>MEIO BLOCO DE VEDACAO DE CONCRETO APARENTE 14 X 19 X 19 CM  (CLASSE C - NBR 6136)</v>
          </cell>
          <cell r="E10441" t="str">
            <v xml:space="preserve">UN    </v>
          </cell>
          <cell r="F10441" t="str">
            <v>1,72</v>
          </cell>
          <cell r="G10441" t="str">
            <v>1,72</v>
          </cell>
        </row>
        <row r="10442">
          <cell r="C10442">
            <v>34769</v>
          </cell>
          <cell r="D10442" t="str">
            <v>MEIO BLOCO DE VEDACAO DE CONCRETO APARENTE 19 X 19 X 19 CM (CLASSE C - NBR 6136)</v>
          </cell>
          <cell r="E10442" t="str">
            <v xml:space="preserve">UN    </v>
          </cell>
          <cell r="F10442" t="str">
            <v>2,13</v>
          </cell>
          <cell r="G10442" t="str">
            <v>2,13</v>
          </cell>
        </row>
        <row r="10443">
          <cell r="C10443">
            <v>34763</v>
          </cell>
          <cell r="D10443" t="str">
            <v>MEIO BLOCO DE VEDACAO DE CONCRETO APARENTE 9  X 19 X 19 CM (CLASSE C - NBR 6136)</v>
          </cell>
          <cell r="E10443" t="str">
            <v xml:space="preserve">UN    </v>
          </cell>
          <cell r="F10443" t="str">
            <v>1,31</v>
          </cell>
          <cell r="G10443" t="str">
            <v>1,31</v>
          </cell>
        </row>
        <row r="10444">
          <cell r="C10444">
            <v>34774</v>
          </cell>
          <cell r="D10444" t="str">
            <v>MEIO BLOCO DE VEDACAO DE CONCRETO 14 X 19 X 19 CM (CLASSE C - NBR 6136)</v>
          </cell>
          <cell r="E10444" t="str">
            <v xml:space="preserve">UN    </v>
          </cell>
          <cell r="F10444" t="str">
            <v>1,63</v>
          </cell>
          <cell r="G10444" t="str">
            <v>1,63</v>
          </cell>
        </row>
        <row r="10445">
          <cell r="C10445">
            <v>34771</v>
          </cell>
          <cell r="D10445" t="str">
            <v>MEIO BLOCO DE VEDACAO DE CONCRETO 19 X 19 X 19 CM (CLASSE C - NBR 6136)</v>
          </cell>
          <cell r="E10445" t="str">
            <v xml:space="preserve">UN    </v>
          </cell>
          <cell r="F10445" t="str">
            <v>1,97</v>
          </cell>
          <cell r="G10445" t="str">
            <v>1,97</v>
          </cell>
        </row>
        <row r="10446">
          <cell r="C10446">
            <v>34764</v>
          </cell>
          <cell r="D10446" t="str">
            <v>MEIO BLOCO DE VEDACAO DE CONCRETO 9 X 19 X 19 CM (CLASSE C - NBR 6136)</v>
          </cell>
          <cell r="E10446" t="str">
            <v xml:space="preserve">UN    </v>
          </cell>
          <cell r="F10446" t="str">
            <v>1,29</v>
          </cell>
          <cell r="G10446" t="str">
            <v>1,29</v>
          </cell>
        </row>
        <row r="10447">
          <cell r="C10447">
            <v>34788</v>
          </cell>
          <cell r="D10447" t="str">
            <v>MEIO BLOCO ESTRUTURAL CERAMICO 14 X 19 X 14 CM, 6,0 MPA (NBR 15270)</v>
          </cell>
          <cell r="E10447" t="str">
            <v xml:space="preserve">UN    </v>
          </cell>
          <cell r="F10447" t="str">
            <v>1,36</v>
          </cell>
          <cell r="G10447" t="str">
            <v>1,36</v>
          </cell>
        </row>
        <row r="10448">
          <cell r="C10448">
            <v>34781</v>
          </cell>
          <cell r="D10448" t="str">
            <v>MEIO BLOCO ESTRUTURAL CERAMICO 14 X 19 X 19 CM, 6,0 MPA (NBR 15270)</v>
          </cell>
          <cell r="E10448" t="str">
            <v xml:space="preserve">UN    </v>
          </cell>
          <cell r="F10448" t="str">
            <v>1,55</v>
          </cell>
          <cell r="G10448" t="str">
            <v>1,55</v>
          </cell>
        </row>
        <row r="10449">
          <cell r="C10449">
            <v>41682</v>
          </cell>
          <cell r="D10449" t="str">
            <v>MEIO-FIO OU GUIA DE CONCRETO PRE MOLDADO, COMP 1 M, *30 X 10/12* CM (H X L1/L2)</v>
          </cell>
          <cell r="E10449" t="str">
            <v xml:space="preserve">UN    </v>
          </cell>
          <cell r="F10449" t="str">
            <v>40,02</v>
          </cell>
          <cell r="G10449" t="str">
            <v>40,02</v>
          </cell>
        </row>
        <row r="10450">
          <cell r="C10450">
            <v>41683</v>
          </cell>
          <cell r="D10450" t="str">
            <v>MEIO-FIO OU GUIA DE CONCRETO PRE MOLDADO, COMP 80 CM, *30 X 10/10* (H X L1/L2)</v>
          </cell>
          <cell r="E10450" t="str">
            <v xml:space="preserve">UN    </v>
          </cell>
          <cell r="F10450" t="str">
            <v>29,44</v>
          </cell>
          <cell r="G10450" t="str">
            <v>29,44</v>
          </cell>
        </row>
        <row r="10451">
          <cell r="C10451">
            <v>41680</v>
          </cell>
          <cell r="D10451" t="str">
            <v>MEIO-FIO OU GUIA DE CONCRETO PRE-MOLDADO, COMP *39* CM, *19 X 6,5/6,5* CM (H X L1/L2)</v>
          </cell>
          <cell r="E10451" t="str">
            <v xml:space="preserve">UN    </v>
          </cell>
          <cell r="F10451" t="str">
            <v>15,85</v>
          </cell>
          <cell r="G10451" t="str">
            <v>15,85</v>
          </cell>
        </row>
        <row r="10452">
          <cell r="C10452">
            <v>41679</v>
          </cell>
          <cell r="D10452" t="str">
            <v>MEIO-FIO OU GUIA DE CONCRETO PRE-MOLDADO, COMP 1 M, *20 X 12/15* CM (H X L1/L2)</v>
          </cell>
          <cell r="E10452" t="str">
            <v xml:space="preserve">UN    </v>
          </cell>
          <cell r="F10452" t="str">
            <v>36,24</v>
          </cell>
          <cell r="G10452" t="str">
            <v>36,24</v>
          </cell>
        </row>
        <row r="10453">
          <cell r="C10453">
            <v>41681</v>
          </cell>
          <cell r="D10453" t="str">
            <v>MEIO-FIO OU GUIA DE CONCRETO PRE-MOLDADO, COMP 80 CM, *25 X 08/08* CM (H X L1/L2)</v>
          </cell>
          <cell r="E10453" t="str">
            <v xml:space="preserve">UN    </v>
          </cell>
          <cell r="F10453" t="str">
            <v>24,80</v>
          </cell>
          <cell r="G10453" t="str">
            <v>24,80</v>
          </cell>
        </row>
        <row r="10454">
          <cell r="C10454">
            <v>43386</v>
          </cell>
          <cell r="D10454" t="str">
            <v>MEIO-FIO OU GUIA DE CONCRETO PRE-MOLDADO, TIPO CHAPEU PARA BOCA DE LOBO,  DIMENSOES *1,20* X 0,15 X 0,30 M</v>
          </cell>
          <cell r="E10454" t="str">
            <v xml:space="preserve">UN    </v>
          </cell>
          <cell r="F10454" t="str">
            <v>56,62</v>
          </cell>
          <cell r="G10454" t="str">
            <v>56,62</v>
          </cell>
        </row>
        <row r="10455">
          <cell r="C10455">
            <v>4059</v>
          </cell>
          <cell r="D10455" t="str">
            <v>MEIO-FIO OU GUIA DE CONCRETO, PRE-MOLDADO, COMP 1 M, *30 X 12/15* CM (H X L1/L2)</v>
          </cell>
          <cell r="E10455" t="str">
            <v xml:space="preserve">M     </v>
          </cell>
          <cell r="F10455" t="str">
            <v>40,02</v>
          </cell>
          <cell r="G10455" t="str">
            <v>40,02</v>
          </cell>
        </row>
        <row r="10456">
          <cell r="C10456">
            <v>4062</v>
          </cell>
          <cell r="D10456" t="str">
            <v>MEIO-FIO OU GUIA DE CONCRETO, PRE-MOLDADO, COMP 1 M, *30 X 15* CM (H X L)</v>
          </cell>
          <cell r="E10456" t="str">
            <v xml:space="preserve">UN    </v>
          </cell>
          <cell r="F10456" t="str">
            <v>40,02</v>
          </cell>
          <cell r="G10456" t="str">
            <v>40,02</v>
          </cell>
        </row>
        <row r="10457">
          <cell r="C10457">
            <v>4061</v>
          </cell>
          <cell r="D10457" t="str">
            <v>MEIO-FIO OU GUIA DE CONCRETO, PRE-MOLDADO, COMP 80 CM, *45 X 12/18* CM (H X L1/L2)</v>
          </cell>
          <cell r="E10457" t="str">
            <v xml:space="preserve">UN    </v>
          </cell>
          <cell r="F10457" t="str">
            <v>49,83</v>
          </cell>
          <cell r="G10457" t="str">
            <v>49,83</v>
          </cell>
        </row>
        <row r="10458">
          <cell r="C10458">
            <v>41315</v>
          </cell>
          <cell r="D10458" t="str">
            <v>MEMBRANA IMPERMEABILIZANTE A BASE DE POLIUREIA, BICOMPONENTE, APLICACAO A FRIO</v>
          </cell>
          <cell r="E10458" t="str">
            <v xml:space="preserve">KG    </v>
          </cell>
          <cell r="F10458" t="str">
            <v>64,45</v>
          </cell>
          <cell r="G10458" t="str">
            <v>64,45</v>
          </cell>
        </row>
        <row r="10459">
          <cell r="C10459">
            <v>43148</v>
          </cell>
          <cell r="D10459" t="str">
            <v>MEMBRANA IMPERMEABILIZANTE A BASE DE POLIURETANO</v>
          </cell>
          <cell r="E10459" t="str">
            <v xml:space="preserve">KG    </v>
          </cell>
          <cell r="F10459" t="str">
            <v>43,75</v>
          </cell>
          <cell r="G10459" t="str">
            <v>43,75</v>
          </cell>
        </row>
        <row r="10460">
          <cell r="C10460">
            <v>43147</v>
          </cell>
          <cell r="D10460" t="str">
            <v>MEMBRANA IMPERMEABILIZANTE ACRILICA MONOCOMPONENTE</v>
          </cell>
          <cell r="E10460" t="str">
            <v xml:space="preserve">KG    </v>
          </cell>
          <cell r="F10460" t="str">
            <v>16,94</v>
          </cell>
          <cell r="G10460" t="str">
            <v>16,94</v>
          </cell>
        </row>
        <row r="10461">
          <cell r="C10461">
            <v>10608</v>
          </cell>
          <cell r="D10461" t="str">
            <v>MESA VIBRATORIA COM DIMENSOES DE 2,0 X 1,0 M, COM MOTOR ELETRICO DE 2 POLOS E POTENCIA DE 3 CV</v>
          </cell>
          <cell r="E10461" t="str">
            <v xml:space="preserve">UN    </v>
          </cell>
          <cell r="F10461" t="str">
            <v>10.084,05</v>
          </cell>
          <cell r="G10461" t="str">
            <v>10.084,05</v>
          </cell>
        </row>
        <row r="10462">
          <cell r="C10462">
            <v>4069</v>
          </cell>
          <cell r="D10462" t="str">
            <v>MESTRE DE OBRAS</v>
          </cell>
          <cell r="E10462" t="str">
            <v xml:space="preserve">H     </v>
          </cell>
          <cell r="F10462" t="str">
            <v>46,30</v>
          </cell>
          <cell r="G10462" t="str">
            <v>53,62</v>
          </cell>
        </row>
        <row r="10463">
          <cell r="C10463">
            <v>40819</v>
          </cell>
          <cell r="D10463" t="str">
            <v>MESTRE DE OBRAS (MENSALISTA)</v>
          </cell>
          <cell r="E10463" t="str">
            <v xml:space="preserve">MES   </v>
          </cell>
          <cell r="F10463" t="str">
            <v>8.196,65</v>
          </cell>
          <cell r="G10463" t="str">
            <v>9.497,69</v>
          </cell>
        </row>
        <row r="10464">
          <cell r="C10464">
            <v>34361</v>
          </cell>
          <cell r="D10464" t="str">
            <v>METACAULIM DE ALTA REATIVIDADE/CAULIM CALCINADO</v>
          </cell>
          <cell r="E10464" t="str">
            <v xml:space="preserve">KG    </v>
          </cell>
          <cell r="F10464" t="str">
            <v>12,33</v>
          </cell>
          <cell r="G10464" t="str">
            <v>12,33</v>
          </cell>
        </row>
        <row r="10465">
          <cell r="C10465">
            <v>36512</v>
          </cell>
          <cell r="D10465" t="str">
            <v>MICRO-TRATOR CORTADOR DE GRAMA COM LARGURA DO CORTE DE 107 CM, COM  2 LAMINAS E DESCARTE LATERAL</v>
          </cell>
          <cell r="E10465" t="str">
            <v xml:space="preserve">UN    </v>
          </cell>
          <cell r="F10465" t="str">
            <v>19.509,32</v>
          </cell>
          <cell r="G10465" t="str">
            <v>19.509,32</v>
          </cell>
        </row>
        <row r="10466">
          <cell r="C10466">
            <v>44478</v>
          </cell>
          <cell r="D10466" t="str">
            <v>MICROESFERAS DE VIDRO PARA SINALIZACAO HORIZONTAL VIARIA, TIPO I-B (PREMIX) - NBR  16184</v>
          </cell>
          <cell r="E10466" t="str">
            <v xml:space="preserve">KG    </v>
          </cell>
          <cell r="F10466" t="str">
            <v>11,66</v>
          </cell>
          <cell r="G10466" t="str">
            <v>11,66</v>
          </cell>
        </row>
        <row r="10467">
          <cell r="C10467">
            <v>44477</v>
          </cell>
          <cell r="D10467" t="str">
            <v>MICROESFERAS DE VIDRO PARA SINALIZACAO HORIZONTAL VIARIA, TIPO II-A (DROP-ON) - NBR  16184</v>
          </cell>
          <cell r="E10467" t="str">
            <v xml:space="preserve">KG    </v>
          </cell>
          <cell r="F10467" t="str">
            <v>11,66</v>
          </cell>
          <cell r="G10467" t="str">
            <v>11,66</v>
          </cell>
        </row>
        <row r="10468">
          <cell r="C10468">
            <v>11697</v>
          </cell>
          <cell r="D10468" t="str">
            <v>MICTORIO COLETIVO ACO INOX (AISI 304), E = 0,8 MM, DE *100 X 40 X 30* CM (C X A X P)</v>
          </cell>
          <cell r="E10468" t="str">
            <v xml:space="preserve">UN    </v>
          </cell>
          <cell r="F10468" t="str">
            <v>598,90</v>
          </cell>
          <cell r="G10468" t="str">
            <v>598,90</v>
          </cell>
        </row>
        <row r="10469">
          <cell r="C10469">
            <v>11698</v>
          </cell>
          <cell r="D10469" t="str">
            <v>MICTORIO COLETIVO ACO INOX (AISI 304), E = 0,8 MM, DE *100 X 50 X 35* CM (C X A X P)</v>
          </cell>
          <cell r="E10469" t="str">
            <v xml:space="preserve">UN    </v>
          </cell>
          <cell r="F10469" t="str">
            <v>714,46</v>
          </cell>
          <cell r="G10469" t="str">
            <v>714,46</v>
          </cell>
        </row>
        <row r="10470">
          <cell r="C10470">
            <v>10432</v>
          </cell>
          <cell r="D10470" t="str">
            <v>MICTORIO INDICUDUAL, SIFONADO, LOUCA BRANCA, SEM COMPLEMENTOS</v>
          </cell>
          <cell r="E10470" t="str">
            <v xml:space="preserve">UN    </v>
          </cell>
          <cell r="F10470" t="str">
            <v>332,54</v>
          </cell>
          <cell r="G10470" t="str">
            <v>332,54</v>
          </cell>
        </row>
        <row r="10471">
          <cell r="C10471">
            <v>11699</v>
          </cell>
          <cell r="D10471" t="str">
            <v>MICTORIO INDIVIDUAL ACO INOX (AISI 304), E = 0,8 MM, DE *50  X 45  X 35* (C X A X P)</v>
          </cell>
          <cell r="E10471" t="str">
            <v xml:space="preserve">UN    </v>
          </cell>
          <cell r="F10471" t="str">
            <v>789,64</v>
          </cell>
          <cell r="G10471" t="str">
            <v>789,64</v>
          </cell>
        </row>
        <row r="10472">
          <cell r="C10472">
            <v>44020</v>
          </cell>
          <cell r="D10472" t="str">
            <v>MICTORIO INDIVIDUAL, SIFONADO, VALVULA EMBUTIDA, DE LOUCA BRANCA, SEM COMPLEMENTOS - PADRAO ALTO</v>
          </cell>
          <cell r="E10472" t="str">
            <v xml:space="preserve">UN    </v>
          </cell>
          <cell r="F10472" t="str">
            <v>820,43</v>
          </cell>
          <cell r="G10472" t="str">
            <v>820,43</v>
          </cell>
        </row>
        <row r="10473">
          <cell r="C10473">
            <v>41420</v>
          </cell>
          <cell r="D10473" t="str">
            <v>MINICAPTOR, EM ACO GALVANIZADO A FOGO, FIXACAO COM ROSCA SOBERBA OU MECANICA, H=600 MM X DN=10 MM</v>
          </cell>
          <cell r="E10473" t="str">
            <v xml:space="preserve">UN    </v>
          </cell>
          <cell r="F10473" t="str">
            <v>11,71</v>
          </cell>
          <cell r="G10473" t="str">
            <v>11,71</v>
          </cell>
        </row>
        <row r="10474">
          <cell r="C10474">
            <v>41422</v>
          </cell>
          <cell r="D10474" t="str">
            <v>MINICAPTOR, EM ACO GALVANIZADO A FOGO, FIXACAO HORIZONTAL COM BANDEIRA A 20 CM, H=600 MM E X DN=10 MM</v>
          </cell>
          <cell r="E10474" t="str">
            <v xml:space="preserve">UN    </v>
          </cell>
          <cell r="F10474" t="str">
            <v>15,99</v>
          </cell>
          <cell r="G10474" t="str">
            <v>15,99</v>
          </cell>
        </row>
        <row r="10475">
          <cell r="C10475">
            <v>41425</v>
          </cell>
          <cell r="D10475" t="str">
            <v>MINICAPTOR, EM ACO GALVANIZADO A FOGO, FIXACAO HORIZONTAL DE 1 FUROS, SEM BANDEIRA, H=300 MM X DN=10 MM</v>
          </cell>
          <cell r="E10475" t="str">
            <v xml:space="preserve">UN    </v>
          </cell>
          <cell r="F10475" t="str">
            <v>8,18</v>
          </cell>
          <cell r="G10475" t="str">
            <v>8,18</v>
          </cell>
        </row>
        <row r="10476">
          <cell r="C10476">
            <v>41426</v>
          </cell>
          <cell r="D10476" t="str">
            <v>MINICAPTOR, EM ACO GALVANIZADO A FOGO, FIXACAO HORIZONTAL DE 2 FUROS, SEM BANDEIRA, H=600 MM X DN=10 MM</v>
          </cell>
          <cell r="E10476" t="str">
            <v xml:space="preserve">UN    </v>
          </cell>
          <cell r="F10476" t="str">
            <v>14,76</v>
          </cell>
          <cell r="G10476" t="str">
            <v>14,76</v>
          </cell>
        </row>
        <row r="10477">
          <cell r="C10477">
            <v>41419</v>
          </cell>
          <cell r="D10477" t="str">
            <v>MINICAPTOR, EM ACO GALVANIZADO A FOGO,Â  FIXACAO COM ROSCA SOBERBA OU MECANICA, H=300 MM X DN=10 MM</v>
          </cell>
          <cell r="E10477" t="str">
            <v xml:space="preserve">UN    </v>
          </cell>
          <cell r="F10477" t="str">
            <v>8,61</v>
          </cell>
          <cell r="G10477" t="str">
            <v>8,61</v>
          </cell>
        </row>
        <row r="10478">
          <cell r="C10478">
            <v>41421</v>
          </cell>
          <cell r="D10478" t="str">
            <v>MINICAPTOR, EM ACO GALVANIZADO A FOGO,Â  FIXACAO HORIZONTAL COM BANDEIRA A 20 CM, H=300 MM E X DN=10 MM</v>
          </cell>
          <cell r="E10478" t="str">
            <v xml:space="preserve">UN    </v>
          </cell>
          <cell r="F10478" t="str">
            <v>11,68</v>
          </cell>
          <cell r="G10478" t="str">
            <v>11,68</v>
          </cell>
        </row>
        <row r="10479">
          <cell r="C10479">
            <v>41414</v>
          </cell>
          <cell r="D10479" t="str">
            <v>MINICAPTORES DE INSERCAO, EM ACO GALVANIZADO A FOGO, H=300 MM X DN=10 MM</v>
          </cell>
          <cell r="E10479" t="str">
            <v xml:space="preserve">UN    </v>
          </cell>
          <cell r="F10479" t="str">
            <v>27,09</v>
          </cell>
          <cell r="G10479" t="str">
            <v>27,09</v>
          </cell>
        </row>
        <row r="10480">
          <cell r="C10480">
            <v>41415</v>
          </cell>
          <cell r="D10480" t="str">
            <v>MINICAPTORES DE INSERCAO, EM ACO GALVANIZADO A FOGO, H=600,MM X DN=10,MM</v>
          </cell>
          <cell r="E10480" t="str">
            <v xml:space="preserve">UN    </v>
          </cell>
          <cell r="F10480" t="str">
            <v>31,54</v>
          </cell>
          <cell r="G10480" t="str">
            <v>31,54</v>
          </cell>
        </row>
        <row r="10481">
          <cell r="C10481">
            <v>37514</v>
          </cell>
          <cell r="D10481" t="str">
            <v>MINICARREGADEIRA SOBRE RODAS, POTENCIA LIQUIDA DE *47* HP, CAPACIDADE NOMINAL DE OPERACAO DE *646* KG</v>
          </cell>
          <cell r="E10481" t="str">
            <v xml:space="preserve">UN    </v>
          </cell>
          <cell r="F10481" t="str">
            <v>230.000,00</v>
          </cell>
          <cell r="G10481" t="str">
            <v>230.000,00</v>
          </cell>
        </row>
        <row r="10482">
          <cell r="C10482">
            <v>37519</v>
          </cell>
          <cell r="D10482" t="str">
            <v>MINICARREGADEIRA SOBRE RODAS, POTENCIA LIQUIDA DE *72* HP, CAPACIDADE NOMINAL DE OPERACAO DE *1200* KG</v>
          </cell>
          <cell r="E10482" t="str">
            <v xml:space="preserve">UN    </v>
          </cell>
          <cell r="F10482" t="str">
            <v>354.957,48</v>
          </cell>
          <cell r="G10482" t="str">
            <v>354.957,48</v>
          </cell>
        </row>
        <row r="10483">
          <cell r="C10483">
            <v>37520</v>
          </cell>
          <cell r="D10483" t="str">
            <v>MINIESCAVADEIRA SOBRE ESTEIRAS, POTENCIA LIQUIDA DE *30* HP, PESO OPERACIONAL DE *3.500* KG</v>
          </cell>
          <cell r="E10483" t="str">
            <v xml:space="preserve">UN    </v>
          </cell>
          <cell r="F10483" t="str">
            <v>349.138,50</v>
          </cell>
          <cell r="G10483" t="str">
            <v>349.138,50</v>
          </cell>
        </row>
        <row r="10484">
          <cell r="C10484">
            <v>37521</v>
          </cell>
          <cell r="D10484" t="str">
            <v>MINIESCAVADEIRA SOBRE ESTEIRAS, POTENCIA LIQUIDA DE *42* HP, PESO OPERACIONAL DE *4.500* KG</v>
          </cell>
          <cell r="E10484" t="str">
            <v xml:space="preserve">UN    </v>
          </cell>
          <cell r="F10484" t="str">
            <v>425.948,98</v>
          </cell>
          <cell r="G10484" t="str">
            <v>425.948,98</v>
          </cell>
        </row>
        <row r="10485">
          <cell r="C10485">
            <v>37522</v>
          </cell>
          <cell r="D10485" t="str">
            <v>MINIESCAVADEIRA SOBRE ESTEIRAS, POTENCIA LIQUIDA DE *42* HP, PESO OPERACIONAL DE *5.300* KG</v>
          </cell>
          <cell r="E10485" t="str">
            <v xml:space="preserve">UN    </v>
          </cell>
          <cell r="F10485" t="str">
            <v>438.763,98</v>
          </cell>
          <cell r="G10485" t="str">
            <v>438.763,98</v>
          </cell>
        </row>
        <row r="10486">
          <cell r="C10486">
            <v>21109</v>
          </cell>
          <cell r="D10486" t="str">
            <v>MINUTERIA ELETRONICA COLETIVA COM POTENCIA MAXIMA RESISTIVA PARA LAMPADAS FLUORESCENTES DE *300* W ( 110 V ) / *600* W ( 110 V )</v>
          </cell>
          <cell r="E10486" t="str">
            <v xml:space="preserve">UN    </v>
          </cell>
          <cell r="F10486" t="str">
            <v>37,17</v>
          </cell>
          <cell r="G10486" t="str">
            <v>37,17</v>
          </cell>
        </row>
        <row r="10487">
          <cell r="C10487">
            <v>37546</v>
          </cell>
          <cell r="D10487" t="str">
            <v>MISTURADOR DE ARGAMASSA, EIXO HORIZONTAL, CAPACIDADE DE MISTURA 160 KG, MOTOR ELETRICO TRIFASICO 220/380 V, POTENCIA 3 CV</v>
          </cell>
          <cell r="E10487" t="str">
            <v xml:space="preserve">UN    </v>
          </cell>
          <cell r="F10487" t="str">
            <v>14.284,03</v>
          </cell>
          <cell r="G10487" t="str">
            <v>14.284,03</v>
          </cell>
        </row>
        <row r="10488">
          <cell r="C10488">
            <v>37544</v>
          </cell>
          <cell r="D10488" t="str">
            <v>MISTURADOR DE ARGAMASSA, EIXO HORIZONTAL, CAPACIDADE DE MISTURA 300 KG, MOTOR ELETRICO TRIFASICO 220/380 V, POTENCIA 5 CV</v>
          </cell>
          <cell r="E10488" t="str">
            <v xml:space="preserve">UN    </v>
          </cell>
          <cell r="F10488" t="str">
            <v>15.107,76</v>
          </cell>
          <cell r="G10488" t="str">
            <v>15.107,76</v>
          </cell>
        </row>
        <row r="10489">
          <cell r="C10489">
            <v>37545</v>
          </cell>
          <cell r="D10489" t="str">
            <v>MISTURADOR DE ARGAMASSA, EIXO HORIZONTAL, CAPACIDADE DE MISTURA 600 KG, MOTOR ELETRICO TRIFASICO 220/380 V, POTENCIA 7,5 CV</v>
          </cell>
          <cell r="E10489" t="str">
            <v xml:space="preserve">UN    </v>
          </cell>
          <cell r="F10489" t="str">
            <v>17.976,21</v>
          </cell>
          <cell r="G10489" t="str">
            <v>17.976,21</v>
          </cell>
        </row>
        <row r="10490">
          <cell r="C10490">
            <v>36793</v>
          </cell>
          <cell r="D10490" t="str">
            <v>MISTURADOR DE METAL CROMADO DE PAREDE PARA LAVATORIO (REF 1878)</v>
          </cell>
          <cell r="E10490" t="str">
            <v xml:space="preserve">UN    </v>
          </cell>
          <cell r="F10490" t="str">
            <v>657,82</v>
          </cell>
          <cell r="G10490" t="str">
            <v>657,82</v>
          </cell>
        </row>
        <row r="10491">
          <cell r="C10491">
            <v>11769</v>
          </cell>
          <cell r="D10491" t="str">
            <v>MISTURADOR DE METAL CROMADO, DE MESA/BANCADA, COM BICA BAIXA, PARA LAVATORIO (REF 1875)</v>
          </cell>
          <cell r="E10491" t="str">
            <v xml:space="preserve">UN    </v>
          </cell>
          <cell r="F10491" t="str">
            <v>290,70</v>
          </cell>
          <cell r="G10491" t="str">
            <v>290,70</v>
          </cell>
        </row>
        <row r="10492">
          <cell r="C10492">
            <v>11771</v>
          </cell>
          <cell r="D10492" t="str">
            <v>MISTURADOR DE PAREDE, DE METAL CROMADO, PARA COZINHA, BICA ALTA MOVEL, COM AREJADOR ARTICULADO (REF 1258)</v>
          </cell>
          <cell r="E10492" t="str">
            <v xml:space="preserve">UN    </v>
          </cell>
          <cell r="F10492" t="str">
            <v>356,07</v>
          </cell>
          <cell r="G10492" t="str">
            <v>356,07</v>
          </cell>
        </row>
        <row r="10493">
          <cell r="C10493">
            <v>39919</v>
          </cell>
          <cell r="D10493" t="str">
            <v>MISTURADOR DUPLO HORIZONTAL DE ALTA TURBULENCIA, CAPACIDADE / VOLUME 2 X 500 LITROS, MOTORES ELETRICOS MINIMO 5 CV CADA,  PARA NATA CIMENTO, ARGAMASSA E OUTROS</v>
          </cell>
          <cell r="E10493" t="str">
            <v xml:space="preserve">UN    </v>
          </cell>
          <cell r="F10493" t="str">
            <v>71.499,47</v>
          </cell>
          <cell r="G10493" t="str">
            <v>71.499,47</v>
          </cell>
        </row>
        <row r="10494">
          <cell r="C10494">
            <v>38385</v>
          </cell>
          <cell r="D10494" t="str">
            <v>MISTURADOR MANUAL DE TINTAS PARA FURADEIRA, HASTE METALICA *60* CM, COM HELICE  (MEXEDOR DE TINTA)</v>
          </cell>
          <cell r="E10494" t="str">
            <v xml:space="preserve">UN    </v>
          </cell>
          <cell r="F10494" t="str">
            <v>45,09</v>
          </cell>
          <cell r="G10494" t="str">
            <v>45,09</v>
          </cell>
        </row>
        <row r="10495">
          <cell r="C10495">
            <v>36800</v>
          </cell>
          <cell r="D10495" t="str">
            <v>MISTURADOR METALICO, BASE PARA CHUVEIRO/BANHEIRA, 1/2 " OU 3/4 ", SOLDAVEL OU ROSCAVEL (NAO INCLUI ACABAMENTOS)</v>
          </cell>
          <cell r="E10495" t="str">
            <v xml:space="preserve">UN    </v>
          </cell>
          <cell r="F10495" t="str">
            <v>174,68</v>
          </cell>
          <cell r="G10495" t="str">
            <v>174,68</v>
          </cell>
        </row>
        <row r="10496">
          <cell r="C10496">
            <v>37587</v>
          </cell>
          <cell r="D10496" t="str">
            <v>MISTURADOR MONOCOMANDO PARA CHUVEIRO, BASE BRUTA, METALICO COM ACABAMENTO CROMADO</v>
          </cell>
          <cell r="E10496" t="str">
            <v xml:space="preserve">UN    </v>
          </cell>
          <cell r="F10496" t="str">
            <v>383,77</v>
          </cell>
          <cell r="G10496" t="str">
            <v>383,77</v>
          </cell>
        </row>
        <row r="10497">
          <cell r="C10497">
            <v>11561</v>
          </cell>
          <cell r="D10497" t="str">
            <v>MOLA HIDRAULICA AEREA, PARA PORTAS DE ATE 1.100 MM E PESO DE ATE 85 KG, COM CORPO EM ALUMINIO E BRACO EM ACO, SEM BRACO DE PARADA</v>
          </cell>
          <cell r="E10497" t="str">
            <v xml:space="preserve">UN    </v>
          </cell>
          <cell r="F10497" t="str">
            <v>237,38</v>
          </cell>
          <cell r="G10497" t="str">
            <v>237,38</v>
          </cell>
        </row>
        <row r="10498">
          <cell r="C10498">
            <v>43604</v>
          </cell>
          <cell r="D10498" t="str">
            <v>MOLA HIDRAULICA AEREA, PARA PORTAS DE ATE 850 MM E PESO DE ATE 50 KG, COM CORPO EM ALUMINIO E BRACO EM ACO, SEM BRACO DE PARADA</v>
          </cell>
          <cell r="E10498" t="str">
            <v xml:space="preserve">UN    </v>
          </cell>
          <cell r="F10498" t="str">
            <v>126,55</v>
          </cell>
          <cell r="G10498" t="str">
            <v>126,55</v>
          </cell>
        </row>
        <row r="10499">
          <cell r="C10499">
            <v>11560</v>
          </cell>
          <cell r="D10499" t="str">
            <v>MOLA HIDRAULICA AEREA, PARA PORTAS DE ATE 950 MM E PESO DE ATE 65 KG, COM CORPO EM ALUMINIO E BRACO EM ACO, SEM BRACO DE PARADA</v>
          </cell>
          <cell r="E10499" t="str">
            <v xml:space="preserve">UN    </v>
          </cell>
          <cell r="F10499" t="str">
            <v>183,22</v>
          </cell>
          <cell r="G10499" t="str">
            <v>183,22</v>
          </cell>
        </row>
        <row r="10500">
          <cell r="C10500">
            <v>11499</v>
          </cell>
          <cell r="D10500" t="str">
            <v>MOLA HIDRAULICA DE PISO, PARA PORTAS DE ATE 1100 MM E PESO DE ATE 120 KG, COM CORPO EM ACO INOX</v>
          </cell>
          <cell r="E10500" t="str">
            <v xml:space="preserve">UN    </v>
          </cell>
          <cell r="F10500" t="str">
            <v>782,53</v>
          </cell>
          <cell r="G10500" t="str">
            <v>782,53</v>
          </cell>
        </row>
        <row r="10501">
          <cell r="C10501">
            <v>34761</v>
          </cell>
          <cell r="D10501" t="str">
            <v>MONTADOR DE ELETROELETRONICOS (HORISTA)</v>
          </cell>
          <cell r="E10501" t="str">
            <v xml:space="preserve">H     </v>
          </cell>
          <cell r="F10501" t="str">
            <v>13,56</v>
          </cell>
          <cell r="G10501" t="str">
            <v>15,70</v>
          </cell>
        </row>
        <row r="10502">
          <cell r="C10502">
            <v>40924</v>
          </cell>
          <cell r="D10502" t="str">
            <v>MONTADOR DE ELETROELETRONICOS (MENSALISTA)</v>
          </cell>
          <cell r="E10502" t="str">
            <v xml:space="preserve">MES   </v>
          </cell>
          <cell r="F10502" t="str">
            <v>2.401,70</v>
          </cell>
          <cell r="G10502" t="str">
            <v>2.782,92</v>
          </cell>
        </row>
        <row r="10503">
          <cell r="C10503">
            <v>40983</v>
          </cell>
          <cell r="D10503" t="str">
            <v>MONTADOR DE ESTRUTURAS METALICAS (MENSALISTA)</v>
          </cell>
          <cell r="E10503" t="str">
            <v xml:space="preserve">MES   </v>
          </cell>
          <cell r="F10503" t="str">
            <v>2.665,25</v>
          </cell>
          <cell r="G10503" t="str">
            <v>3.088,30</v>
          </cell>
        </row>
        <row r="10504">
          <cell r="C10504">
            <v>44497</v>
          </cell>
          <cell r="D10504" t="str">
            <v>MONTADOR DE ESTRUTURAS METALICAS HORISTA</v>
          </cell>
          <cell r="E10504" t="str">
            <v xml:space="preserve">H     </v>
          </cell>
          <cell r="F10504" t="str">
            <v>15,05</v>
          </cell>
          <cell r="G10504" t="str">
            <v>17,43</v>
          </cell>
        </row>
        <row r="10505">
          <cell r="C10505">
            <v>2437</v>
          </cell>
          <cell r="D10505" t="str">
            <v>MONTADOR DE MAQUINAS (HORISTA)</v>
          </cell>
          <cell r="E10505" t="str">
            <v xml:space="preserve">H     </v>
          </cell>
          <cell r="F10505" t="str">
            <v>19,88</v>
          </cell>
          <cell r="G10505" t="str">
            <v>23,02</v>
          </cell>
        </row>
        <row r="10506">
          <cell r="C10506">
            <v>40921</v>
          </cell>
          <cell r="D10506" t="str">
            <v>MONTADOR DE MAQUINAS (MENSALISTA)</v>
          </cell>
          <cell r="E10506" t="str">
            <v xml:space="preserve">MES   </v>
          </cell>
          <cell r="F10506" t="str">
            <v>3.519,91</v>
          </cell>
          <cell r="G10506" t="str">
            <v>4.078,63</v>
          </cell>
        </row>
        <row r="10507">
          <cell r="C10507">
            <v>14252</v>
          </cell>
          <cell r="D10507" t="str">
            <v>MOTOBOMBA AUTOESCORVANTE MOTOR A GASOLINA, POTENCIA 6,0HP, BOCAIS 3" X 3", HM/Q = 5 MCA / 24 M3/H A 52,5 MCA / 5,0 M3/H</v>
          </cell>
          <cell r="E10507" t="str">
            <v xml:space="preserve">UN    </v>
          </cell>
          <cell r="F10507" t="str">
            <v>3.059,13</v>
          </cell>
          <cell r="G10507" t="str">
            <v>3.059,13</v>
          </cell>
        </row>
        <row r="10508">
          <cell r="C10508">
            <v>730</v>
          </cell>
          <cell r="D10508" t="str">
            <v>MOTOBOMBA AUTOESCORVANTE MOTOR ELETRICO TRIFASICO 7,4HP BOCA DIAMETRO DE SUCCAO X RECLAQUE: 2"X2", HM/ Q = 10 M / 73,5 M3/H A 28 M / 8,2 M3 /H</v>
          </cell>
          <cell r="E10508" t="str">
            <v xml:space="preserve">UN    </v>
          </cell>
          <cell r="F10508" t="str">
            <v>8.173,42</v>
          </cell>
          <cell r="G10508" t="str">
            <v>8.173,42</v>
          </cell>
        </row>
        <row r="10509">
          <cell r="C10509">
            <v>723</v>
          </cell>
          <cell r="D10509" t="str">
            <v>MOTOBOMBA AUTOESCORVANTE POTENCIA 5,42 HP, BOCAIS SUCCAO X RECALQUE 2" X 2", A GASOLINA, DIAMETRO DO ROTOR 122 MM HM/Q = 6 MCA / 33,0 M3/H A 28 MCA / 8,0 M3/H</v>
          </cell>
          <cell r="E10509" t="str">
            <v xml:space="preserve">UN    </v>
          </cell>
          <cell r="F10509" t="str">
            <v>4.062,48</v>
          </cell>
          <cell r="G10509" t="str">
            <v>4.062,48</v>
          </cell>
        </row>
        <row r="10510">
          <cell r="C10510">
            <v>36502</v>
          </cell>
          <cell r="D10510" t="str">
            <v>MOTOBOMBA CENTRIFUGA, MOTOR A GASOLINA, POTENCIA 5,42 HP, BOCAIS 1 1/2" X 1", DIAMETRO ROTOR 143 MM HM/Q = 6 MCA / 16,8 M3/H A 38 MCA / 6,6 M3/H</v>
          </cell>
          <cell r="E10510" t="str">
            <v xml:space="preserve">UN    </v>
          </cell>
          <cell r="F10510" t="str">
            <v>3.818,24</v>
          </cell>
          <cell r="G10510" t="str">
            <v>3.818,24</v>
          </cell>
        </row>
        <row r="10511">
          <cell r="C10511">
            <v>36503</v>
          </cell>
          <cell r="D10511" t="str">
            <v>MOTOBOMBA TRASH (PARA AGUA SUJA) AUTO ESCORVANTE, MOTOR GASOLINA DE 6,41 HP, DIAMETROS DE SUCCAO X RECALQUE: 3" X 3", HM/Q: 10/60 A 23/0</v>
          </cell>
          <cell r="E10511" t="str">
            <v xml:space="preserve">UN    </v>
          </cell>
          <cell r="F10511" t="str">
            <v>4.708,34</v>
          </cell>
          <cell r="G10511" t="str">
            <v>4.708,34</v>
          </cell>
        </row>
        <row r="10512">
          <cell r="C10512">
            <v>4090</v>
          </cell>
          <cell r="D10512" t="str">
            <v>MOTONIVELADORA POTENCIA BASICA LIQUIDA (PRIMEIRA MARCHA) 125 HP , PESO BRUTO 13843 KG, LARGURA DA LAMINA DE 3,7 M</v>
          </cell>
          <cell r="E10512" t="str">
            <v xml:space="preserve">UN    </v>
          </cell>
          <cell r="F10512" t="str">
            <v>1.040.000,00</v>
          </cell>
          <cell r="G10512" t="str">
            <v>1.040.000,00</v>
          </cell>
        </row>
        <row r="10513">
          <cell r="C10513">
            <v>13227</v>
          </cell>
          <cell r="D10513" t="str">
            <v>MOTONIVELADORA POTENCIA BASICA LIQUIDA (PRIMEIRA MARCHA) 171 HP, PESO BRUTO 14768 KG, LARGURA DA LAMINA DE 3,7 M</v>
          </cell>
          <cell r="E10513" t="str">
            <v xml:space="preserve">UN    </v>
          </cell>
          <cell r="F10513" t="str">
            <v>1.292.329,68</v>
          </cell>
          <cell r="G10513" t="str">
            <v>1.292.329,68</v>
          </cell>
        </row>
        <row r="10514">
          <cell r="C10514">
            <v>10597</v>
          </cell>
          <cell r="D10514" t="str">
            <v>MOTONIVELADORA POTENCIA BASICA LIQUIDA (PRIMEIRA MARCHA) 186 HP, PESO BRUTO 15785 KG, LARGURA DA LAMINA DE 4,3 M</v>
          </cell>
          <cell r="E10514" t="str">
            <v xml:space="preserve">UN    </v>
          </cell>
          <cell r="F10514" t="str">
            <v>1.360.343,71</v>
          </cell>
          <cell r="G10514" t="str">
            <v>1.360.343,71</v>
          </cell>
        </row>
        <row r="10515">
          <cell r="C10515">
            <v>39628</v>
          </cell>
          <cell r="D10515" t="str">
            <v>MOTOR A DIESEL PARA VIBRADOR DE IMERSAO, DE *4,7* CV</v>
          </cell>
          <cell r="E10515" t="str">
            <v xml:space="preserve">UN    </v>
          </cell>
          <cell r="F10515" t="str">
            <v>4.504,07</v>
          </cell>
          <cell r="G10515" t="str">
            <v>4.504,07</v>
          </cell>
        </row>
        <row r="10516">
          <cell r="C10516">
            <v>39404</v>
          </cell>
          <cell r="D10516" t="str">
            <v>MOTOR A GASOLINA PARA VIBRADOR DE IMERSAO, 4 TEMPOS, DE 5,5 CV</v>
          </cell>
          <cell r="E10516" t="str">
            <v xml:space="preserve">UN    </v>
          </cell>
          <cell r="F10516" t="str">
            <v>2.233,42</v>
          </cell>
          <cell r="G10516" t="str">
            <v>2.233,42</v>
          </cell>
        </row>
        <row r="10517">
          <cell r="C10517">
            <v>39402</v>
          </cell>
          <cell r="D10517" t="str">
            <v>MOTOR ELETRICO PARA VIBRADOR DE IMERSAO, DE 2 CV, MONOFASICO, 110/220 V</v>
          </cell>
          <cell r="E10517" t="str">
            <v xml:space="preserve">UN    </v>
          </cell>
          <cell r="F10517" t="str">
            <v>1.839,91</v>
          </cell>
          <cell r="G10517" t="str">
            <v>1.839,91</v>
          </cell>
        </row>
        <row r="10518">
          <cell r="C10518">
            <v>39403</v>
          </cell>
          <cell r="D10518" t="str">
            <v>MOTOR ELETRICO PARA VIBRADOR DE IMERSAO, DE 2 CV, TRIFASICO, 220/380 V</v>
          </cell>
          <cell r="E10518" t="str">
            <v xml:space="preserve">UN    </v>
          </cell>
          <cell r="F10518" t="str">
            <v>1.799,89</v>
          </cell>
          <cell r="G10518" t="str">
            <v>1.799,89</v>
          </cell>
        </row>
        <row r="10519">
          <cell r="C10519">
            <v>4093</v>
          </cell>
          <cell r="D10519" t="str">
            <v>MOTORISTA DE CAMINHAO</v>
          </cell>
          <cell r="E10519" t="str">
            <v xml:space="preserve">H     </v>
          </cell>
          <cell r="F10519" t="str">
            <v>15,32</v>
          </cell>
          <cell r="G10519" t="str">
            <v>17,75</v>
          </cell>
        </row>
        <row r="10520">
          <cell r="C10520">
            <v>10512</v>
          </cell>
          <cell r="D10520" t="str">
            <v>MOTORISTA DE CAMINHAO (MENSALISTA)</v>
          </cell>
          <cell r="E10520" t="str">
            <v xml:space="preserve">MES   </v>
          </cell>
          <cell r="F10520" t="str">
            <v>2.716,40</v>
          </cell>
          <cell r="G10520" t="str">
            <v>3.147,57</v>
          </cell>
        </row>
        <row r="10521">
          <cell r="C10521">
            <v>20020</v>
          </cell>
          <cell r="D10521" t="str">
            <v>MOTORISTA DE CAMINHAO-BASCULANTE</v>
          </cell>
          <cell r="E10521" t="str">
            <v xml:space="preserve">H     </v>
          </cell>
          <cell r="F10521" t="str">
            <v>14,47</v>
          </cell>
          <cell r="G10521" t="str">
            <v>16,76</v>
          </cell>
        </row>
        <row r="10522">
          <cell r="C10522">
            <v>41038</v>
          </cell>
          <cell r="D10522" t="str">
            <v>MOTORISTA DE CAMINHAO-BASCULANTE (MENSALISTA)</v>
          </cell>
          <cell r="E10522" t="str">
            <v xml:space="preserve">MES   </v>
          </cell>
          <cell r="F10522" t="str">
            <v>2.562,25</v>
          </cell>
          <cell r="G10522" t="str">
            <v>2.968,95</v>
          </cell>
        </row>
        <row r="10523">
          <cell r="C10523">
            <v>4094</v>
          </cell>
          <cell r="D10523" t="str">
            <v>MOTORISTA DE CAMINHAO-CARRETA</v>
          </cell>
          <cell r="E10523" t="str">
            <v xml:space="preserve">H     </v>
          </cell>
          <cell r="F10523" t="str">
            <v>20,47</v>
          </cell>
          <cell r="G10523" t="str">
            <v>23,71</v>
          </cell>
        </row>
        <row r="10524">
          <cell r="C10524">
            <v>40988</v>
          </cell>
          <cell r="D10524" t="str">
            <v>MOTORISTA DE CAMINHAO-CARRETA (MENSALISTA)</v>
          </cell>
          <cell r="E10524" t="str">
            <v xml:space="preserve">MES   </v>
          </cell>
          <cell r="F10524" t="str">
            <v>3.627,57</v>
          </cell>
          <cell r="G10524" t="str">
            <v>4.203,37</v>
          </cell>
        </row>
        <row r="10525">
          <cell r="C10525">
            <v>4095</v>
          </cell>
          <cell r="D10525" t="str">
            <v>MOTORISTA DE CARRO DE PASSEIO</v>
          </cell>
          <cell r="E10525" t="str">
            <v xml:space="preserve">H     </v>
          </cell>
          <cell r="F10525" t="str">
            <v>13,86</v>
          </cell>
          <cell r="G10525" t="str">
            <v>16,05</v>
          </cell>
        </row>
        <row r="10526">
          <cell r="C10526">
            <v>40990</v>
          </cell>
          <cell r="D10526" t="str">
            <v>MOTORISTA DE CARRO DE PASSEIO (MENSALISTA)</v>
          </cell>
          <cell r="E10526" t="str">
            <v xml:space="preserve">MES   </v>
          </cell>
          <cell r="F10526" t="str">
            <v>2.456,77</v>
          </cell>
          <cell r="G10526" t="str">
            <v>2.846,74</v>
          </cell>
        </row>
        <row r="10527">
          <cell r="C10527">
            <v>4097</v>
          </cell>
          <cell r="D10527" t="str">
            <v>MOTORISTA DE ONIBUS / MICRO-ONIBUS</v>
          </cell>
          <cell r="E10527" t="str">
            <v xml:space="preserve">H     </v>
          </cell>
          <cell r="F10527" t="str">
            <v>18,09</v>
          </cell>
          <cell r="G10527" t="str">
            <v>20,95</v>
          </cell>
        </row>
        <row r="10528">
          <cell r="C10528">
            <v>40994</v>
          </cell>
          <cell r="D10528" t="str">
            <v>MOTORISTA DE ONIBUS / MICRO-ONIBUS (MENSALISTA)</v>
          </cell>
          <cell r="E10528" t="str">
            <v xml:space="preserve">MES   </v>
          </cell>
          <cell r="F10528" t="str">
            <v>3.204,24</v>
          </cell>
          <cell r="G10528" t="str">
            <v>3.712,85</v>
          </cell>
        </row>
        <row r="10529">
          <cell r="C10529">
            <v>4096</v>
          </cell>
          <cell r="D10529" t="str">
            <v>MOTORISTA OPERADOR DE CAMINHAO COM MUNCK</v>
          </cell>
          <cell r="E10529" t="str">
            <v xml:space="preserve">H     </v>
          </cell>
          <cell r="F10529" t="str">
            <v>15,81</v>
          </cell>
          <cell r="G10529" t="str">
            <v>18,31</v>
          </cell>
        </row>
        <row r="10530">
          <cell r="C10530">
            <v>40992</v>
          </cell>
          <cell r="D10530" t="str">
            <v>MOTORISTA OPERADOR DE CAMINHAO COM MUNCK (MENSALISTA)</v>
          </cell>
          <cell r="E10530" t="str">
            <v xml:space="preserve">MES   </v>
          </cell>
          <cell r="F10530" t="str">
            <v>2.802,15</v>
          </cell>
          <cell r="G10530" t="str">
            <v>3.246,93</v>
          </cell>
        </row>
        <row r="10531">
          <cell r="C10531">
            <v>4114</v>
          </cell>
          <cell r="D10531" t="str">
            <v>MOURAO CONCRETO CURVO, SECAO "T", H = 2,80 M + CURVA COM 0,45 M, COM FUROS PARA FIOS</v>
          </cell>
          <cell r="E10531" t="str">
            <v xml:space="preserve">UN    </v>
          </cell>
          <cell r="F10531" t="str">
            <v>91,73</v>
          </cell>
          <cell r="G10531" t="str">
            <v>91,73</v>
          </cell>
        </row>
        <row r="10532">
          <cell r="C10532">
            <v>36797</v>
          </cell>
          <cell r="D10532" t="str">
            <v>MOURAO DE CONCRETO CURVO, *10 X 10* CM, H= *2,60* M + CURVA DE 0,40 M</v>
          </cell>
          <cell r="E10532" t="str">
            <v xml:space="preserve">UN    </v>
          </cell>
          <cell r="F10532" t="str">
            <v>81,67</v>
          </cell>
          <cell r="G10532" t="str">
            <v>81,67</v>
          </cell>
        </row>
        <row r="10533">
          <cell r="C10533">
            <v>4107</v>
          </cell>
          <cell r="D10533" t="str">
            <v>MOURAO DE CONCRETO RETO, SECAO QUADARA *10 X 10* CM, H= *2,30* M</v>
          </cell>
          <cell r="E10533" t="str">
            <v xml:space="preserve">UN    </v>
          </cell>
          <cell r="F10533" t="str">
            <v>77,01</v>
          </cell>
          <cell r="G10533" t="str">
            <v>77,01</v>
          </cell>
        </row>
        <row r="10534">
          <cell r="C10534">
            <v>4102</v>
          </cell>
          <cell r="D10534" t="str">
            <v>MOURAO DE CONCRETO RETO, SECAO QUADRADA, *10 X 10* CM, H= 3,00 M</v>
          </cell>
          <cell r="E10534" t="str">
            <v xml:space="preserve">UN    </v>
          </cell>
          <cell r="F10534" t="str">
            <v>94,00</v>
          </cell>
          <cell r="G10534" t="str">
            <v>94,00</v>
          </cell>
        </row>
        <row r="10535">
          <cell r="C10535">
            <v>36799</v>
          </cell>
          <cell r="D10535" t="str">
            <v>MOURAO DE CONCRETO RETO, TIPO ESTICADOR, *10 X 10* CM, H= 2,50 M</v>
          </cell>
          <cell r="E10535" t="str">
            <v xml:space="preserve">UN    </v>
          </cell>
          <cell r="F10535" t="str">
            <v>79,27</v>
          </cell>
          <cell r="G10535" t="str">
            <v>79,27</v>
          </cell>
        </row>
        <row r="10536">
          <cell r="C10536">
            <v>2747</v>
          </cell>
          <cell r="D10536" t="str">
            <v>MOURAO ROLICO DE MADEIRA TRATADA, D = 16 A 20 CM, H = 2,20 M, EM EUCALIPTO OU EQUIVALENTE DA REGIAO (PARA CERCA)</v>
          </cell>
          <cell r="E10536" t="str">
            <v xml:space="preserve">M     </v>
          </cell>
          <cell r="F10536" t="str">
            <v>21,13</v>
          </cell>
          <cell r="G10536" t="str">
            <v>21,13</v>
          </cell>
        </row>
        <row r="10537">
          <cell r="C10537">
            <v>21138</v>
          </cell>
          <cell r="D10537" t="str">
            <v>MOURAO ROLICO DE MADEIRA TRATADA, D = 8 A 11 CM, H = 2,20 M, EM EUCALIPTO OU EQUIVALENTE DA REGIAO (PARA CERCA)</v>
          </cell>
          <cell r="E10537" t="str">
            <v xml:space="preserve">M     </v>
          </cell>
          <cell r="F10537" t="str">
            <v>6,70</v>
          </cell>
          <cell r="G10537" t="str">
            <v>6,70</v>
          </cell>
        </row>
        <row r="10538">
          <cell r="C10538">
            <v>10826</v>
          </cell>
          <cell r="D10538" t="str">
            <v>MUDA DE ARBUSTO FLORIFERO, CLUSIA/GARDENIA/MOREIA BRANCA/ AZALEIA OU EQUIVALENTE DA REGIAO, H= *50 A 70* CM</v>
          </cell>
          <cell r="E10538" t="str">
            <v xml:space="preserve">UN    </v>
          </cell>
          <cell r="F10538" t="str">
            <v>71,83</v>
          </cell>
          <cell r="G10538" t="str">
            <v>71,83</v>
          </cell>
        </row>
        <row r="10539">
          <cell r="C10539">
            <v>365</v>
          </cell>
          <cell r="D10539" t="str">
            <v>MUDA DE ARBUSTO FOLHAGEM, SANSAO-DO-CAMPO OU EQUIVALENTE DA REGIAO, H= *50 A 70* CM</v>
          </cell>
          <cell r="E10539" t="str">
            <v xml:space="preserve">UN    </v>
          </cell>
          <cell r="F10539" t="str">
            <v>44,54</v>
          </cell>
          <cell r="G10539" t="str">
            <v>44,54</v>
          </cell>
        </row>
        <row r="10540">
          <cell r="C10540">
            <v>38639</v>
          </cell>
          <cell r="D10540" t="str">
            <v>MUDA DE ARBUSTO, BUXINHO, H= *50* M</v>
          </cell>
          <cell r="E10540" t="str">
            <v xml:space="preserve">UN    </v>
          </cell>
          <cell r="F10540" t="str">
            <v>172,41</v>
          </cell>
          <cell r="G10540" t="str">
            <v>172,41</v>
          </cell>
        </row>
        <row r="10541">
          <cell r="C10541">
            <v>38640</v>
          </cell>
          <cell r="D10541" t="str">
            <v>MUDA DE ARBUSTO, PINGO DE OURO/ VIOLETEIRA, H = *10 A 20* CM</v>
          </cell>
          <cell r="E10541" t="str">
            <v xml:space="preserve">UN    </v>
          </cell>
          <cell r="F10541" t="str">
            <v>2,58</v>
          </cell>
          <cell r="G10541" t="str">
            <v>2,58</v>
          </cell>
        </row>
        <row r="10542">
          <cell r="C10542">
            <v>358</v>
          </cell>
          <cell r="D10542" t="str">
            <v>MUDA DE ARVORE ORNAMENTAL, OITI/AROEIRA SALSA/ANGICO/IPE/JACARANDA OU EQUIVALENTE  DA REGIAO, H= *1* M</v>
          </cell>
          <cell r="E10542" t="str">
            <v xml:space="preserve">UN    </v>
          </cell>
          <cell r="F10542" t="str">
            <v>53,16</v>
          </cell>
          <cell r="G10542" t="str">
            <v>53,16</v>
          </cell>
        </row>
        <row r="10543">
          <cell r="C10543">
            <v>359</v>
          </cell>
          <cell r="D10543" t="str">
            <v>MUDA DE ARVORE ORNAMENTAL, OITI/AROEIRA SALSA/ANGICO/IPE/JACARANDA OU EQUIVALENTE  DA REGIAO, H= *2* M</v>
          </cell>
          <cell r="E10543" t="str">
            <v xml:space="preserve">UN    </v>
          </cell>
          <cell r="F10543" t="str">
            <v>109,19</v>
          </cell>
          <cell r="G10543" t="str">
            <v>109,19</v>
          </cell>
        </row>
        <row r="10544">
          <cell r="C10544">
            <v>38641</v>
          </cell>
          <cell r="D10544" t="str">
            <v>MUDA DE PALMEIRA, ARECA, H= *1,50* CM</v>
          </cell>
          <cell r="E10544" t="str">
            <v xml:space="preserve">UN    </v>
          </cell>
          <cell r="F10544" t="str">
            <v>107,75</v>
          </cell>
          <cell r="G10544" t="str">
            <v>107,75</v>
          </cell>
        </row>
        <row r="10545">
          <cell r="C10545">
            <v>360</v>
          </cell>
          <cell r="D10545" t="str">
            <v>MUDA DE RASTEIRA/FORRACAO, AMENDOIM RASTEIRO/ONZE HORAS/AZULZINHA/IMPATIENS OU EQUIVALENTE DA REGIAO</v>
          </cell>
          <cell r="E10545" t="str">
            <v xml:space="preserve">UN    </v>
          </cell>
          <cell r="F10545" t="str">
            <v>2,50</v>
          </cell>
          <cell r="G10545" t="str">
            <v>2,50</v>
          </cell>
        </row>
        <row r="10546">
          <cell r="C10546">
            <v>42430</v>
          </cell>
          <cell r="D10546" t="str">
            <v>MULTIEXERCITADOR COM SEIS FUNCOES, EM TUBO DE ACO CARBONO, PINTURA NO PROCESSO ELETROSTATICO - EQUIPAMENTO DE GINASTICA PARA ACADEMIA AO AR LIVRE / ACADEMIA DA TERCEIRA IDADE - ATI</v>
          </cell>
          <cell r="E10546" t="str">
            <v xml:space="preserve">UN    </v>
          </cell>
          <cell r="F10546" t="str">
            <v>6.318,06</v>
          </cell>
          <cell r="G10546" t="str">
            <v>6.318,06</v>
          </cell>
        </row>
        <row r="10547">
          <cell r="C10547">
            <v>4214</v>
          </cell>
          <cell r="D10547" t="str">
            <v>NIPEL PVC, ROSCAVEL, 1 1/2",  AGUA FRIA PREDIAL</v>
          </cell>
          <cell r="E10547" t="str">
            <v xml:space="preserve">UN    </v>
          </cell>
          <cell r="F10547" t="str">
            <v>13,54</v>
          </cell>
          <cell r="G10547" t="str">
            <v>13,54</v>
          </cell>
        </row>
        <row r="10548">
          <cell r="C10548">
            <v>4215</v>
          </cell>
          <cell r="D10548" t="str">
            <v>NIPEL PVC, ROSCAVEL, 1 1/4",  AGUA FRIA PREDIAL</v>
          </cell>
          <cell r="E10548" t="str">
            <v xml:space="preserve">UN    </v>
          </cell>
          <cell r="F10548" t="str">
            <v>8,91</v>
          </cell>
          <cell r="G10548" t="str">
            <v>8,91</v>
          </cell>
        </row>
        <row r="10549">
          <cell r="C10549">
            <v>4210</v>
          </cell>
          <cell r="D10549" t="str">
            <v>NIPEL PVC, ROSCAVEL, 1/2",  AGUA FRIA PREDIAL</v>
          </cell>
          <cell r="E10549" t="str">
            <v xml:space="preserve">UN    </v>
          </cell>
          <cell r="F10549" t="str">
            <v>1,50</v>
          </cell>
          <cell r="G10549" t="str">
            <v>1,50</v>
          </cell>
        </row>
        <row r="10550">
          <cell r="C10550">
            <v>4212</v>
          </cell>
          <cell r="D10550" t="str">
            <v>NIPEL PVC, ROSCAVEL, 1",  AGUA FRIA PREDIAL</v>
          </cell>
          <cell r="E10550" t="str">
            <v xml:space="preserve">UN    </v>
          </cell>
          <cell r="F10550" t="str">
            <v>4,30</v>
          </cell>
          <cell r="G10550" t="str">
            <v>4,30</v>
          </cell>
        </row>
        <row r="10551">
          <cell r="C10551">
            <v>4213</v>
          </cell>
          <cell r="D10551" t="str">
            <v>NIPEL PVC, ROSCAVEL, 2",  AGUA FRIA PREDIAL</v>
          </cell>
          <cell r="E10551" t="str">
            <v xml:space="preserve">UN    </v>
          </cell>
          <cell r="F10551" t="str">
            <v>19,23</v>
          </cell>
          <cell r="G10551" t="str">
            <v>19,23</v>
          </cell>
        </row>
        <row r="10552">
          <cell r="C10552">
            <v>4211</v>
          </cell>
          <cell r="D10552" t="str">
            <v>NIPEL PVC, ROSCAVEL, 3/4",  AGUA FRIA PREDIAL</v>
          </cell>
          <cell r="E10552" t="str">
            <v xml:space="preserve">UN    </v>
          </cell>
          <cell r="F10552" t="str">
            <v>2,15</v>
          </cell>
          <cell r="G10552" t="str">
            <v>2,15</v>
          </cell>
        </row>
        <row r="10553">
          <cell r="C10553">
            <v>4209</v>
          </cell>
          <cell r="D10553" t="str">
            <v>NIPLE DE FERRO GALVANIZADO, COM ROSCA BSP, DE 1 1/2"</v>
          </cell>
          <cell r="E10553" t="str">
            <v xml:space="preserve">UN    </v>
          </cell>
          <cell r="F10553" t="str">
            <v>23,72</v>
          </cell>
          <cell r="G10553" t="str">
            <v>23,72</v>
          </cell>
        </row>
        <row r="10554">
          <cell r="C10554">
            <v>4180</v>
          </cell>
          <cell r="D10554" t="str">
            <v>NIPLE DE FERRO GALVANIZADO, COM ROSCA BSP, DE 1 1/4"</v>
          </cell>
          <cell r="E10554" t="str">
            <v xml:space="preserve">UN    </v>
          </cell>
          <cell r="F10554" t="str">
            <v>17,85</v>
          </cell>
          <cell r="G10554" t="str">
            <v>17,85</v>
          </cell>
        </row>
        <row r="10555">
          <cell r="C10555">
            <v>4177</v>
          </cell>
          <cell r="D10555" t="str">
            <v>NIPLE DE FERRO GALVANIZADO, COM ROSCA BSP, DE 1/2"</v>
          </cell>
          <cell r="E10555" t="str">
            <v xml:space="preserve">UN    </v>
          </cell>
          <cell r="F10555" t="str">
            <v>5,93</v>
          </cell>
          <cell r="G10555" t="str">
            <v>5,93</v>
          </cell>
        </row>
        <row r="10556">
          <cell r="C10556">
            <v>4179</v>
          </cell>
          <cell r="D10556" t="str">
            <v>NIPLE DE FERRO GALVANIZADO, COM ROSCA BSP, DE 1"</v>
          </cell>
          <cell r="E10556" t="str">
            <v xml:space="preserve">UN    </v>
          </cell>
          <cell r="F10556" t="str">
            <v>12,13</v>
          </cell>
          <cell r="G10556" t="str">
            <v>12,13</v>
          </cell>
        </row>
        <row r="10557">
          <cell r="C10557">
            <v>4208</v>
          </cell>
          <cell r="D10557" t="str">
            <v>NIPLE DE FERRO GALVANIZADO, COM ROSCA BSP, DE 2 1/2"</v>
          </cell>
          <cell r="E10557" t="str">
            <v xml:space="preserve">UN    </v>
          </cell>
          <cell r="F10557" t="str">
            <v>56,46</v>
          </cell>
          <cell r="G10557" t="str">
            <v>56,46</v>
          </cell>
        </row>
        <row r="10558">
          <cell r="C10558">
            <v>4181</v>
          </cell>
          <cell r="D10558" t="str">
            <v>NIPLE DE FERRO GALVANIZADO, COM ROSCA BSP, DE 2"</v>
          </cell>
          <cell r="E10558" t="str">
            <v xml:space="preserve">UN    </v>
          </cell>
          <cell r="F10558" t="str">
            <v>36,89</v>
          </cell>
          <cell r="G10558" t="str">
            <v>36,89</v>
          </cell>
        </row>
        <row r="10559">
          <cell r="C10559">
            <v>4178</v>
          </cell>
          <cell r="D10559" t="str">
            <v>NIPLE DE FERRO GALVANIZADO, COM ROSCA BSP, DE 3/4"</v>
          </cell>
          <cell r="E10559" t="str">
            <v xml:space="preserve">UN    </v>
          </cell>
          <cell r="F10559" t="str">
            <v>8,22</v>
          </cell>
          <cell r="G10559" t="str">
            <v>8,22</v>
          </cell>
        </row>
        <row r="10560">
          <cell r="C10560">
            <v>4182</v>
          </cell>
          <cell r="D10560" t="str">
            <v>NIPLE DE FERRO GALVANIZADO, COM ROSCA BSP, DE 3"</v>
          </cell>
          <cell r="E10560" t="str">
            <v xml:space="preserve">UN    </v>
          </cell>
          <cell r="F10560" t="str">
            <v>91,84</v>
          </cell>
          <cell r="G10560" t="str">
            <v>91,84</v>
          </cell>
        </row>
        <row r="10561">
          <cell r="C10561">
            <v>4183</v>
          </cell>
          <cell r="D10561" t="str">
            <v>NIPLE DE FERRO GALVANIZADO, COM ROSCA BSP, DE 4"</v>
          </cell>
          <cell r="E10561" t="str">
            <v xml:space="preserve">UN    </v>
          </cell>
          <cell r="F10561" t="str">
            <v>147,86</v>
          </cell>
          <cell r="G10561" t="str">
            <v>147,86</v>
          </cell>
        </row>
        <row r="10562">
          <cell r="C10562">
            <v>4184</v>
          </cell>
          <cell r="D10562" t="str">
            <v>NIPLE DE FERRO GALVANIZADO, COM ROSCA BSP, DE 5"</v>
          </cell>
          <cell r="E10562" t="str">
            <v xml:space="preserve">UN    </v>
          </cell>
          <cell r="F10562" t="str">
            <v>326,38</v>
          </cell>
          <cell r="G10562" t="str">
            <v>326,38</v>
          </cell>
        </row>
        <row r="10563">
          <cell r="C10563">
            <v>4185</v>
          </cell>
          <cell r="D10563" t="str">
            <v>NIPLE DE FERRO GALVANIZADO, COM ROSCA BSP, DE 6"</v>
          </cell>
          <cell r="E10563" t="str">
            <v xml:space="preserve">UN    </v>
          </cell>
          <cell r="F10563" t="str">
            <v>542,30</v>
          </cell>
          <cell r="G10563" t="str">
            <v>542,30</v>
          </cell>
        </row>
        <row r="10564">
          <cell r="C10564">
            <v>4205</v>
          </cell>
          <cell r="D10564" t="str">
            <v>NIPLE DE REDUCAO DE FERRO GALVANIZADO, COM ROSCA BSP, DE 1 1/2" X 1 1/4"</v>
          </cell>
          <cell r="E10564" t="str">
            <v xml:space="preserve">UN    </v>
          </cell>
          <cell r="F10564" t="str">
            <v>31,32</v>
          </cell>
          <cell r="G10564" t="str">
            <v>31,32</v>
          </cell>
        </row>
        <row r="10565">
          <cell r="C10565">
            <v>4192</v>
          </cell>
          <cell r="D10565" t="str">
            <v>NIPLE DE REDUCAO DE FERRO GALVANIZADO, COM ROSCA BSP, DE 1 1/2" X 1"</v>
          </cell>
          <cell r="E10565" t="str">
            <v xml:space="preserve">UN    </v>
          </cell>
          <cell r="F10565" t="str">
            <v>31,32</v>
          </cell>
          <cell r="G10565" t="str">
            <v>31,32</v>
          </cell>
        </row>
        <row r="10566">
          <cell r="C10566">
            <v>4191</v>
          </cell>
          <cell r="D10566" t="str">
            <v>NIPLE DE REDUCAO DE FERRO GALVANIZADO, COM ROSCA BSP, DE 1 1/2" X 3/4"</v>
          </cell>
          <cell r="E10566" t="str">
            <v xml:space="preserve">UN    </v>
          </cell>
          <cell r="F10566" t="str">
            <v>31,32</v>
          </cell>
          <cell r="G10566" t="str">
            <v>31,32</v>
          </cell>
        </row>
        <row r="10567">
          <cell r="C10567">
            <v>4207</v>
          </cell>
          <cell r="D10567" t="str">
            <v>NIPLE DE REDUCAO DE FERRO GALVANIZADO, COM ROSCA BSP, DE 1 1/4" X 1/2"</v>
          </cell>
          <cell r="E10567" t="str">
            <v xml:space="preserve">UN    </v>
          </cell>
          <cell r="F10567" t="str">
            <v>25,20</v>
          </cell>
          <cell r="G10567" t="str">
            <v>25,20</v>
          </cell>
        </row>
        <row r="10568">
          <cell r="C10568">
            <v>4206</v>
          </cell>
          <cell r="D10568" t="str">
            <v>NIPLE DE REDUCAO DE FERRO GALVANIZADO, COM ROSCA BSP, DE 1 1/4" X 1"</v>
          </cell>
          <cell r="E10568" t="str">
            <v xml:space="preserve">UN    </v>
          </cell>
          <cell r="F10568" t="str">
            <v>24,47</v>
          </cell>
          <cell r="G10568" t="str">
            <v>24,47</v>
          </cell>
        </row>
        <row r="10569">
          <cell r="C10569">
            <v>4190</v>
          </cell>
          <cell r="D10569" t="str">
            <v>NIPLE DE REDUCAO DE FERRO GALVANIZADO, COM ROSCA BSP, DE 1 1/4" X 3/4"</v>
          </cell>
          <cell r="E10569" t="str">
            <v xml:space="preserve">UN    </v>
          </cell>
          <cell r="F10569" t="str">
            <v>24,47</v>
          </cell>
          <cell r="G10569" t="str">
            <v>24,47</v>
          </cell>
        </row>
        <row r="10570">
          <cell r="C10570">
            <v>4186</v>
          </cell>
          <cell r="D10570" t="str">
            <v>NIPLE DE REDUCAO DE FERRO GALVANIZADO, COM ROSCA BSP, DE 1/2" X 1/4"</v>
          </cell>
          <cell r="E10570" t="str">
            <v xml:space="preserve">UN    </v>
          </cell>
          <cell r="F10570" t="str">
            <v>7,23</v>
          </cell>
          <cell r="G10570" t="str">
            <v>7,23</v>
          </cell>
        </row>
        <row r="10571">
          <cell r="C10571">
            <v>4188</v>
          </cell>
          <cell r="D10571" t="str">
            <v>NIPLE DE REDUCAO DE FERRO GALVANIZADO, COM ROSCA BSP, DE 1" X 1/2"</v>
          </cell>
          <cell r="E10571" t="str">
            <v xml:space="preserve">UN    </v>
          </cell>
          <cell r="F10571" t="str">
            <v>14,77</v>
          </cell>
          <cell r="G10571" t="str">
            <v>14,77</v>
          </cell>
        </row>
        <row r="10572">
          <cell r="C10572">
            <v>4189</v>
          </cell>
          <cell r="D10572" t="str">
            <v>NIPLE DE REDUCAO DE FERRO GALVANIZADO, COM ROSCA BSP, DE 1" X 3/4"</v>
          </cell>
          <cell r="E10572" t="str">
            <v xml:space="preserve">UN    </v>
          </cell>
          <cell r="F10572" t="str">
            <v>14,77</v>
          </cell>
          <cell r="G10572" t="str">
            <v>14,77</v>
          </cell>
        </row>
        <row r="10573">
          <cell r="C10573">
            <v>4197</v>
          </cell>
          <cell r="D10573" t="str">
            <v>NIPLE DE REDUCAO DE FERRO GALVANIZADO, COM ROSCA BSP, DE 2 1/2" X 2"</v>
          </cell>
          <cell r="E10573" t="str">
            <v xml:space="preserve">UN    </v>
          </cell>
          <cell r="F10573" t="str">
            <v>78,20</v>
          </cell>
          <cell r="G10573" t="str">
            <v>78,20</v>
          </cell>
        </row>
        <row r="10574">
          <cell r="C10574">
            <v>4194</v>
          </cell>
          <cell r="D10574" t="str">
            <v>NIPLE DE REDUCAO DE FERRO GALVANIZADO, COM ROSCA BSP, DE 2" X 1 1/2"</v>
          </cell>
          <cell r="E10574" t="str">
            <v xml:space="preserve">UN    </v>
          </cell>
          <cell r="F10574" t="str">
            <v>47,25</v>
          </cell>
          <cell r="G10574" t="str">
            <v>47,25</v>
          </cell>
        </row>
        <row r="10575">
          <cell r="C10575">
            <v>4193</v>
          </cell>
          <cell r="D10575" t="str">
            <v>NIPLE DE REDUCAO DE FERRO GALVANIZADO, COM ROSCA BSP, DE 2" X 1 1/4"</v>
          </cell>
          <cell r="E10575" t="str">
            <v xml:space="preserve">UN    </v>
          </cell>
          <cell r="F10575" t="str">
            <v>47,25</v>
          </cell>
          <cell r="G10575" t="str">
            <v>47,25</v>
          </cell>
        </row>
        <row r="10576">
          <cell r="C10576">
            <v>4204</v>
          </cell>
          <cell r="D10576" t="str">
            <v>NIPLE DE REDUCAO DE FERRO GALVANIZADO, COM ROSCA BSP, DE 2" X 1"</v>
          </cell>
          <cell r="E10576" t="str">
            <v xml:space="preserve">UN    </v>
          </cell>
          <cell r="F10576" t="str">
            <v>47,25</v>
          </cell>
          <cell r="G10576" t="str">
            <v>47,25</v>
          </cell>
        </row>
        <row r="10577">
          <cell r="C10577">
            <v>4187</v>
          </cell>
          <cell r="D10577" t="str">
            <v>NIPLE DE REDUCAO DE FERRO GALVANIZADO, COM ROSCA BSP, DE 3/4" X 1/2"</v>
          </cell>
          <cell r="E10577" t="str">
            <v xml:space="preserve">UN    </v>
          </cell>
          <cell r="F10577" t="str">
            <v>9,42</v>
          </cell>
          <cell r="G10577" t="str">
            <v>9,42</v>
          </cell>
        </row>
        <row r="10578">
          <cell r="C10578">
            <v>4202</v>
          </cell>
          <cell r="D10578" t="str">
            <v>NIPLE DE REDUCAO DE FERRO GALVANIZADO, COM ROSCA BSP, DE 3" X 2 1/2"</v>
          </cell>
          <cell r="E10578" t="str">
            <v xml:space="preserve">UN    </v>
          </cell>
          <cell r="F10578" t="str">
            <v>142,82</v>
          </cell>
          <cell r="G10578" t="str">
            <v>142,82</v>
          </cell>
        </row>
        <row r="10579">
          <cell r="C10579">
            <v>4203</v>
          </cell>
          <cell r="D10579" t="str">
            <v>NIPLE DE REDUCAO DE FERRO GALVANIZADO, COM ROSCA BSP, DE 3" X 2"</v>
          </cell>
          <cell r="E10579" t="str">
            <v xml:space="preserve">UN    </v>
          </cell>
          <cell r="F10579" t="str">
            <v>126,13</v>
          </cell>
          <cell r="G10579" t="str">
            <v>126,13</v>
          </cell>
        </row>
        <row r="10580">
          <cell r="C10580">
            <v>40368</v>
          </cell>
          <cell r="D10580" t="str">
            <v>NIPLE SEXTAVADO EM ACO CARBONO, COM ROSCA BSP, PRESSAO 3.000 LBS, DN 1 1/2"</v>
          </cell>
          <cell r="E10580" t="str">
            <v xml:space="preserve">UN    </v>
          </cell>
          <cell r="F10580" t="str">
            <v>49,36</v>
          </cell>
          <cell r="G10580" t="str">
            <v>49,36</v>
          </cell>
        </row>
        <row r="10581">
          <cell r="C10581">
            <v>40365</v>
          </cell>
          <cell r="D10581" t="str">
            <v>NIPLE SEXTAVADO EM ACO CARBONO, COM ROSCA BSP, PRESSAO 3.000 LBS, DN 1 1/4"</v>
          </cell>
          <cell r="E10581" t="str">
            <v xml:space="preserve">UN    </v>
          </cell>
          <cell r="F10581" t="str">
            <v>33,30</v>
          </cell>
          <cell r="G10581" t="str">
            <v>33,30</v>
          </cell>
        </row>
        <row r="10582">
          <cell r="C10582">
            <v>40356</v>
          </cell>
          <cell r="D10582" t="str">
            <v>NIPLE SEXTAVADO EM ACO CARBONO, COM ROSCA BSP, PRESSAO 3.000 LBS, DN 1/2"</v>
          </cell>
          <cell r="E10582" t="str">
            <v xml:space="preserve">UN    </v>
          </cell>
          <cell r="F10582" t="str">
            <v>11,37</v>
          </cell>
          <cell r="G10582" t="str">
            <v>11,37</v>
          </cell>
        </row>
        <row r="10583">
          <cell r="C10583">
            <v>40362</v>
          </cell>
          <cell r="D10583" t="str">
            <v>NIPLE SEXTAVADO EM ACO CARBONO, COM ROSCA BSP, PRESSAO 3.000 LBS, DN 1"</v>
          </cell>
          <cell r="E10583" t="str">
            <v xml:space="preserve">UN    </v>
          </cell>
          <cell r="F10583" t="str">
            <v>22,06</v>
          </cell>
          <cell r="G10583" t="str">
            <v>22,06</v>
          </cell>
        </row>
        <row r="10584">
          <cell r="C10584">
            <v>40374</v>
          </cell>
          <cell r="D10584" t="str">
            <v>NIPLE SEXTAVADO EM ACO CARBONO, COM ROSCA BSP, PRESSAO 3.000 LBS, DN 2 1/2"</v>
          </cell>
          <cell r="E10584" t="str">
            <v xml:space="preserve">UN    </v>
          </cell>
          <cell r="F10584" t="str">
            <v>129,01</v>
          </cell>
          <cell r="G10584" t="str">
            <v>129,01</v>
          </cell>
        </row>
        <row r="10585">
          <cell r="C10585">
            <v>40371</v>
          </cell>
          <cell r="D10585" t="str">
            <v>NIPLE SEXTAVADO EM ACO CARBONO, COM ROSCA BSP, PRESSAO 3.000 LBS, DN 2"</v>
          </cell>
          <cell r="E10585" t="str">
            <v xml:space="preserve">UN    </v>
          </cell>
          <cell r="F10585" t="str">
            <v>81,21</v>
          </cell>
          <cell r="G10585" t="str">
            <v>81,21</v>
          </cell>
        </row>
        <row r="10586">
          <cell r="C10586">
            <v>40359</v>
          </cell>
          <cell r="D10586" t="str">
            <v>NIPLE SEXTAVADO EM ACO CARBONO, COM ROSCA BSP, PRESSAO 3.000 LBS, DN 3/4"</v>
          </cell>
          <cell r="E10586" t="str">
            <v xml:space="preserve">UN    </v>
          </cell>
          <cell r="F10586" t="str">
            <v>14,70</v>
          </cell>
          <cell r="G10586" t="str">
            <v>14,70</v>
          </cell>
        </row>
        <row r="10587">
          <cell r="C10587">
            <v>7595</v>
          </cell>
          <cell r="D10587" t="str">
            <v>NIVELADOR</v>
          </cell>
          <cell r="E10587" t="str">
            <v xml:space="preserve">H     </v>
          </cell>
          <cell r="F10587" t="str">
            <v>16,94</v>
          </cell>
          <cell r="G10587" t="str">
            <v>19,62</v>
          </cell>
        </row>
        <row r="10588">
          <cell r="C10588">
            <v>41094</v>
          </cell>
          <cell r="D10588" t="str">
            <v>NIVELADOR (MENSALISTA)</v>
          </cell>
          <cell r="E10588" t="str">
            <v xml:space="preserve">MES   </v>
          </cell>
          <cell r="F10588" t="str">
            <v>3.002,45</v>
          </cell>
          <cell r="G10588" t="str">
            <v>3.479,03</v>
          </cell>
        </row>
        <row r="10589">
          <cell r="C10589">
            <v>39609</v>
          </cell>
          <cell r="D10589" t="str">
            <v>NOBREAK TRIFASICO, DE 10 KVA FATOR DE POTENCIA DE 0,8, AUTONOMIA MINIMA DE 30 MINUTOS A PLENA CARGA</v>
          </cell>
          <cell r="E10589" t="str">
            <v xml:space="preserve">UN    </v>
          </cell>
          <cell r="F10589" t="str">
            <v>72.661,69</v>
          </cell>
          <cell r="G10589" t="str">
            <v>72.661,69</v>
          </cell>
        </row>
        <row r="10590">
          <cell r="C10590">
            <v>39610</v>
          </cell>
          <cell r="D10590" t="str">
            <v>NOBREAK TRIFASICO, DE 15 KVA FATOR DE POTENCIA DE 0,8, AUTONOMIA MINIMA DE 30 MINUTOS A PLENA CARGA</v>
          </cell>
          <cell r="E10590" t="str">
            <v xml:space="preserve">UN    </v>
          </cell>
          <cell r="F10590" t="str">
            <v>106.063,40</v>
          </cell>
          <cell r="G10590" t="str">
            <v>106.063,40</v>
          </cell>
        </row>
        <row r="10591">
          <cell r="C10591">
            <v>39611</v>
          </cell>
          <cell r="D10591" t="str">
            <v>NOBREAK TRIFASICO, DE 20 KVA FATOR DE POTENCIA DE 0,8, AUTONOMIA MINIMA DE 30 MINUTOS A PLENA CARGA</v>
          </cell>
          <cell r="E10591" t="str">
            <v xml:space="preserve">UN    </v>
          </cell>
          <cell r="F10591" t="str">
            <v>128.354,07</v>
          </cell>
          <cell r="G10591" t="str">
            <v>128.354,07</v>
          </cell>
        </row>
        <row r="10592">
          <cell r="C10592">
            <v>39612</v>
          </cell>
          <cell r="D10592" t="str">
            <v>NOBREAK TRIFASICO, DE 25 KVA FATOR DE POTENCIA DE 0,8, AUTONOMIA MINIMA DE 30 MINUTOS A PLENA CARGA</v>
          </cell>
          <cell r="E10592" t="str">
            <v xml:space="preserve">UN    </v>
          </cell>
          <cell r="F10592" t="str">
            <v>201.069,55</v>
          </cell>
          <cell r="G10592" t="str">
            <v>201.069,55</v>
          </cell>
        </row>
        <row r="10593">
          <cell r="C10593">
            <v>39608</v>
          </cell>
          <cell r="D10593" t="str">
            <v>NOBREAK TRIFASICO, DE 5 KVA FATOR DE POTENCIA DE 0,8, AUTONOMIA MINIMA DE 30 MINUTOS A PLENA CARGA</v>
          </cell>
          <cell r="E10593" t="str">
            <v xml:space="preserve">UN    </v>
          </cell>
          <cell r="F10593" t="str">
            <v>58.099,52</v>
          </cell>
          <cell r="G10593" t="str">
            <v>58.099,52</v>
          </cell>
        </row>
        <row r="10594">
          <cell r="C10594">
            <v>38175</v>
          </cell>
          <cell r="D10594" t="str">
            <v>NUMERO / ALGARISMO PARA RESIDENCIA (FACHADA), EM ZAMAC, COM ALTURA DE APROX *45* MM, INCLUSIVE PARAFUSOS</v>
          </cell>
          <cell r="E10594" t="str">
            <v xml:space="preserve">UN    </v>
          </cell>
          <cell r="F10594" t="str">
            <v>4,76</v>
          </cell>
          <cell r="G10594" t="str">
            <v>4,76</v>
          </cell>
        </row>
        <row r="10595">
          <cell r="C10595">
            <v>38176</v>
          </cell>
          <cell r="D10595" t="str">
            <v>NUMERO / ALGARISMO PARA RESIDENCIA (FACHADA), EM ZAMAC, COM ALTURA DE APROX 125 MM, INCLUSIVE PARAFUSOS</v>
          </cell>
          <cell r="E10595" t="str">
            <v xml:space="preserve">UN    </v>
          </cell>
          <cell r="F10595" t="str">
            <v>14,00</v>
          </cell>
          <cell r="G10595" t="str">
            <v>14,00</v>
          </cell>
        </row>
        <row r="10596">
          <cell r="C10596">
            <v>36152</v>
          </cell>
          <cell r="D10596" t="str">
            <v>OCULOS DE SEGURANCA CONTRA IMPACTOS COM LENTE INCOLOR, ARMACAO NYLON, COM PROTECAO UVA E UVB</v>
          </cell>
          <cell r="E10596" t="str">
            <v xml:space="preserve">UN    </v>
          </cell>
          <cell r="F10596" t="str">
            <v>6,18</v>
          </cell>
          <cell r="G10596" t="str">
            <v>6,18</v>
          </cell>
        </row>
        <row r="10597">
          <cell r="C10597">
            <v>11138</v>
          </cell>
          <cell r="D10597" t="str">
            <v>OLEO COMBUSTIVEL BPF A GRANEL</v>
          </cell>
          <cell r="E10597" t="str">
            <v xml:space="preserve">L     </v>
          </cell>
          <cell r="F10597" t="str">
            <v>4,03</v>
          </cell>
          <cell r="G10597" t="str">
            <v>4,03</v>
          </cell>
        </row>
        <row r="10598">
          <cell r="C10598">
            <v>4221</v>
          </cell>
          <cell r="D10598" t="str">
            <v>OLEO DIESEL COMBUSTIVEL COMUM</v>
          </cell>
          <cell r="E10598" t="str">
            <v xml:space="preserve">L     </v>
          </cell>
          <cell r="F10598" t="str">
            <v>6,26</v>
          </cell>
          <cell r="G10598" t="str">
            <v>6,26</v>
          </cell>
        </row>
        <row r="10599">
          <cell r="C10599">
            <v>4227</v>
          </cell>
          <cell r="D10599" t="str">
            <v>OLEO LUBRIFICANTE PARA MOTORES DE EQUIPAMENTOS PESADOS (CAMINHOES, TRATORES, RETROS E ETC)</v>
          </cell>
          <cell r="E10599" t="str">
            <v xml:space="preserve">L     </v>
          </cell>
          <cell r="F10599" t="str">
            <v>22,45</v>
          </cell>
          <cell r="G10599" t="str">
            <v>22,45</v>
          </cell>
        </row>
        <row r="10600">
          <cell r="C10600">
            <v>38170</v>
          </cell>
          <cell r="D10600" t="str">
            <v>OLHO MAGICO PARA PORTAS, EM LATAO, COM LENTE DE POLICARBONATO, ANGULO DE *200* GRAUS, ESPESSURA ENTRE *25 E 46* MM, INCLUINDO FECHO JANELA</v>
          </cell>
          <cell r="E10600" t="str">
            <v xml:space="preserve">UN    </v>
          </cell>
          <cell r="F10600" t="str">
            <v>20,80</v>
          </cell>
          <cell r="G10600" t="str">
            <v>20,80</v>
          </cell>
        </row>
        <row r="10601">
          <cell r="C10601">
            <v>4252</v>
          </cell>
          <cell r="D10601" t="str">
            <v>OPERADOR DE BATE-ESTACAS</v>
          </cell>
          <cell r="E10601" t="str">
            <v xml:space="preserve">H     </v>
          </cell>
          <cell r="F10601" t="str">
            <v>19,02</v>
          </cell>
          <cell r="G10601" t="str">
            <v>22,03</v>
          </cell>
        </row>
        <row r="10602">
          <cell r="C10602">
            <v>40980</v>
          </cell>
          <cell r="D10602" t="str">
            <v>OPERADOR DE BATE-ESTACAS (MENSALISTA)</v>
          </cell>
          <cell r="E10602" t="str">
            <v xml:space="preserve">MES   </v>
          </cell>
          <cell r="F10602" t="str">
            <v>3.368,59</v>
          </cell>
          <cell r="G10602" t="str">
            <v>3.903,28</v>
          </cell>
        </row>
        <row r="10603">
          <cell r="C10603">
            <v>4243</v>
          </cell>
          <cell r="D10603" t="str">
            <v>OPERADOR DE BETONEIRA (CAMINHAO)</v>
          </cell>
          <cell r="E10603" t="str">
            <v xml:space="preserve">H     </v>
          </cell>
          <cell r="F10603" t="str">
            <v>13,82</v>
          </cell>
          <cell r="G10603" t="str">
            <v>16,01</v>
          </cell>
        </row>
        <row r="10604">
          <cell r="C10604">
            <v>41031</v>
          </cell>
          <cell r="D10604" t="str">
            <v>OPERADOR DE BETONEIRA (CAMINHAO) (MENSALISTA)</v>
          </cell>
          <cell r="E10604" t="str">
            <v xml:space="preserve">MES   </v>
          </cell>
          <cell r="F10604" t="str">
            <v>2.449,19</v>
          </cell>
          <cell r="G10604" t="str">
            <v>2.837,95</v>
          </cell>
        </row>
        <row r="10605">
          <cell r="C10605">
            <v>37666</v>
          </cell>
          <cell r="D10605" t="str">
            <v>OPERADOR DE BETONEIRA ESTACIONARIA / MISTURADOR</v>
          </cell>
          <cell r="E10605" t="str">
            <v xml:space="preserve">H     </v>
          </cell>
          <cell r="F10605" t="str">
            <v>13,34</v>
          </cell>
          <cell r="G10605" t="str">
            <v>15,45</v>
          </cell>
        </row>
        <row r="10606">
          <cell r="C10606">
            <v>40986</v>
          </cell>
          <cell r="D10606" t="str">
            <v>OPERADOR DE BETONEIRA ESTACIONARIA / MISTURADOR (MENSALISTA)</v>
          </cell>
          <cell r="E10606" t="str">
            <v xml:space="preserve">MES   </v>
          </cell>
          <cell r="F10606" t="str">
            <v>2.363,56</v>
          </cell>
          <cell r="G10606" t="str">
            <v>2.738,73</v>
          </cell>
        </row>
        <row r="10607">
          <cell r="C10607">
            <v>4250</v>
          </cell>
          <cell r="D10607" t="str">
            <v>OPERADOR DE COMPRESSOR DE AR OU COMPRESSORISTA</v>
          </cell>
          <cell r="E10607" t="str">
            <v xml:space="preserve">H     </v>
          </cell>
          <cell r="F10607" t="str">
            <v>14,77</v>
          </cell>
          <cell r="G10607" t="str">
            <v>17,10</v>
          </cell>
        </row>
        <row r="10608">
          <cell r="C10608">
            <v>40978</v>
          </cell>
          <cell r="D10608" t="str">
            <v>OPERADOR DE COMPRESSOR DE AR OU COMPRESSORISTA (MENSALISTA)</v>
          </cell>
          <cell r="E10608" t="str">
            <v xml:space="preserve">MES   </v>
          </cell>
          <cell r="F10608" t="str">
            <v>2.617,13</v>
          </cell>
          <cell r="G10608" t="str">
            <v>3.032,54</v>
          </cell>
        </row>
        <row r="10609">
          <cell r="C10609">
            <v>41043</v>
          </cell>
          <cell r="D10609" t="str">
            <v>OPERADOR DE DEMARCADORA DE FAIXAS DE TRAFEGO (MENSALISTA)</v>
          </cell>
          <cell r="E10609" t="str">
            <v xml:space="preserve">MES   </v>
          </cell>
          <cell r="F10609" t="str">
            <v>3.014,41</v>
          </cell>
          <cell r="G10609" t="str">
            <v>3.492,88</v>
          </cell>
        </row>
        <row r="10610">
          <cell r="C10610">
            <v>44501</v>
          </cell>
          <cell r="D10610" t="str">
            <v>OPERADOR DE DEMARCADORA DE FAIXAS DE TRAFEGO HORISTA</v>
          </cell>
          <cell r="E10610" t="str">
            <v xml:space="preserve">H     </v>
          </cell>
          <cell r="F10610" t="str">
            <v>17,02</v>
          </cell>
          <cell r="G10610" t="str">
            <v>19,71</v>
          </cell>
        </row>
        <row r="10611">
          <cell r="C10611">
            <v>4234</v>
          </cell>
          <cell r="D10611" t="str">
            <v>OPERADOR DE ESCAVADEIRA</v>
          </cell>
          <cell r="E10611" t="str">
            <v xml:space="preserve">H     </v>
          </cell>
          <cell r="F10611" t="str">
            <v>18,65</v>
          </cell>
          <cell r="G10611" t="str">
            <v>21,60</v>
          </cell>
        </row>
        <row r="10612">
          <cell r="C10612">
            <v>40987</v>
          </cell>
          <cell r="D10612" t="str">
            <v>OPERADOR DE ESCAVADEIRA (MENSALISTA)</v>
          </cell>
          <cell r="E10612" t="str">
            <v xml:space="preserve">MES   </v>
          </cell>
          <cell r="F10612" t="str">
            <v>3.302,15</v>
          </cell>
          <cell r="G10612" t="str">
            <v>3.826,30</v>
          </cell>
        </row>
        <row r="10613">
          <cell r="C10613">
            <v>4253</v>
          </cell>
          <cell r="D10613" t="str">
            <v>OPERADOR DE GUINCHO OU GUINCHEIRO</v>
          </cell>
          <cell r="E10613" t="str">
            <v xml:space="preserve">H     </v>
          </cell>
          <cell r="F10613" t="str">
            <v>15,05</v>
          </cell>
          <cell r="G10613" t="str">
            <v>17,43</v>
          </cell>
        </row>
        <row r="10614">
          <cell r="C10614">
            <v>40981</v>
          </cell>
          <cell r="D10614" t="str">
            <v>OPERADOR DE GUINCHO OU GUINCHEIRO (MENSALISTA)</v>
          </cell>
          <cell r="E10614" t="str">
            <v xml:space="preserve">MES   </v>
          </cell>
          <cell r="F10614" t="str">
            <v>2.665,25</v>
          </cell>
          <cell r="G10614" t="str">
            <v>3.088,30</v>
          </cell>
        </row>
        <row r="10615">
          <cell r="C10615">
            <v>4254</v>
          </cell>
          <cell r="D10615" t="str">
            <v>OPERADOR DE GUINDASTE</v>
          </cell>
          <cell r="E10615" t="str">
            <v xml:space="preserve">H     </v>
          </cell>
          <cell r="F10615" t="str">
            <v>14,04</v>
          </cell>
          <cell r="G10615" t="str">
            <v>16,26</v>
          </cell>
        </row>
        <row r="10616">
          <cell r="C10616">
            <v>41036</v>
          </cell>
          <cell r="D10616" t="str">
            <v>OPERADOR DE GUINDASTE (MENSALISTA)</v>
          </cell>
          <cell r="E10616" t="str">
            <v xml:space="preserve">MES   </v>
          </cell>
          <cell r="F10616" t="str">
            <v>2.487,57</v>
          </cell>
          <cell r="G10616" t="str">
            <v>2.882,42</v>
          </cell>
        </row>
        <row r="10617">
          <cell r="C10617">
            <v>4251</v>
          </cell>
          <cell r="D10617" t="str">
            <v>OPERADOR DE JATO ABRASIVO OU JATISTA</v>
          </cell>
          <cell r="E10617" t="str">
            <v xml:space="preserve">H     </v>
          </cell>
          <cell r="F10617" t="str">
            <v>16,68</v>
          </cell>
          <cell r="G10617" t="str">
            <v>19,32</v>
          </cell>
        </row>
        <row r="10618">
          <cell r="C10618">
            <v>40979</v>
          </cell>
          <cell r="D10618" t="str">
            <v>OPERADOR DE JATO ABRASIVO OU JATISTA (MENSALISTA)</v>
          </cell>
          <cell r="E10618" t="str">
            <v xml:space="preserve">MES   </v>
          </cell>
          <cell r="F10618" t="str">
            <v>2.956,18</v>
          </cell>
          <cell r="G10618" t="str">
            <v>3.425,41</v>
          </cell>
        </row>
        <row r="10619">
          <cell r="C10619">
            <v>4230</v>
          </cell>
          <cell r="D10619" t="str">
            <v>OPERADOR DE MAQUINAS E TRATORES DIVERSOS (TERRAPLANAGEM)</v>
          </cell>
          <cell r="E10619" t="str">
            <v xml:space="preserve">H     </v>
          </cell>
          <cell r="F10619" t="str">
            <v>15,90</v>
          </cell>
          <cell r="G10619" t="str">
            <v>18,42</v>
          </cell>
        </row>
        <row r="10620">
          <cell r="C10620">
            <v>40998</v>
          </cell>
          <cell r="D10620" t="str">
            <v>OPERADOR DE MAQUINAS E TRATORES DIVERSOS (TERRAPLANAGEM) (MENSALISTA)</v>
          </cell>
          <cell r="E10620" t="str">
            <v xml:space="preserve">MES   </v>
          </cell>
          <cell r="F10620" t="str">
            <v>2.817,02</v>
          </cell>
          <cell r="G10620" t="str">
            <v>3.264,17</v>
          </cell>
        </row>
        <row r="10621">
          <cell r="C10621">
            <v>4257</v>
          </cell>
          <cell r="D10621" t="str">
            <v>OPERADOR DE MARTELETE OU MARTELETEIRO</v>
          </cell>
          <cell r="E10621" t="str">
            <v xml:space="preserve">H     </v>
          </cell>
          <cell r="F10621" t="str">
            <v>13,21</v>
          </cell>
          <cell r="G10621" t="str">
            <v>15,30</v>
          </cell>
        </row>
        <row r="10622">
          <cell r="C10622">
            <v>40982</v>
          </cell>
          <cell r="D10622" t="str">
            <v>OPERADOR DE MARTELETE OU MARTELETEIRO (MENSALISTA)</v>
          </cell>
          <cell r="E10622" t="str">
            <v xml:space="preserve">MES   </v>
          </cell>
          <cell r="F10622" t="str">
            <v>2.339,51</v>
          </cell>
          <cell r="G10622" t="str">
            <v>2.710,85</v>
          </cell>
        </row>
        <row r="10623">
          <cell r="C10623">
            <v>4240</v>
          </cell>
          <cell r="D10623" t="str">
            <v>OPERADOR DE MOTO SCRAPER</v>
          </cell>
          <cell r="E10623" t="str">
            <v xml:space="preserve">H     </v>
          </cell>
          <cell r="F10623" t="str">
            <v>17,31</v>
          </cell>
          <cell r="G10623" t="str">
            <v>20,05</v>
          </cell>
        </row>
        <row r="10624">
          <cell r="C10624">
            <v>41026</v>
          </cell>
          <cell r="D10624" t="str">
            <v>OPERADOR DE MOTO SCRAPER (MENSALISTA)</v>
          </cell>
          <cell r="E10624" t="str">
            <v xml:space="preserve">MES   </v>
          </cell>
          <cell r="F10624" t="str">
            <v>3.065,79</v>
          </cell>
          <cell r="G10624" t="str">
            <v>3.552,42</v>
          </cell>
        </row>
        <row r="10625">
          <cell r="C10625">
            <v>4239</v>
          </cell>
          <cell r="D10625" t="str">
            <v>OPERADOR DE MOTONIVELADORA</v>
          </cell>
          <cell r="E10625" t="str">
            <v xml:space="preserve">H     </v>
          </cell>
          <cell r="F10625" t="str">
            <v>21,23</v>
          </cell>
          <cell r="G10625" t="str">
            <v>24,59</v>
          </cell>
        </row>
        <row r="10626">
          <cell r="C10626">
            <v>41024</v>
          </cell>
          <cell r="D10626" t="str">
            <v>OPERADOR DE MOTONIVELADORA (MENSALISTA)</v>
          </cell>
          <cell r="E10626" t="str">
            <v xml:space="preserve">MES   </v>
          </cell>
          <cell r="F10626" t="str">
            <v>3.761,16</v>
          </cell>
          <cell r="G10626" t="str">
            <v>4.358,17</v>
          </cell>
        </row>
        <row r="10627">
          <cell r="C10627">
            <v>4248</v>
          </cell>
          <cell r="D10627" t="str">
            <v>OPERADOR DE PA CARREGADEIRA</v>
          </cell>
          <cell r="E10627" t="str">
            <v xml:space="preserve">H     </v>
          </cell>
          <cell r="F10627" t="str">
            <v>18,58</v>
          </cell>
          <cell r="G10627" t="str">
            <v>21,51</v>
          </cell>
        </row>
        <row r="10628">
          <cell r="C10628">
            <v>41033</v>
          </cell>
          <cell r="D10628" t="str">
            <v>OPERADOR DE PA CARREGADEIRA (MENSALISTA)</v>
          </cell>
          <cell r="E10628" t="str">
            <v xml:space="preserve">MES   </v>
          </cell>
          <cell r="F10628" t="str">
            <v>3.289,50</v>
          </cell>
          <cell r="G10628" t="str">
            <v>3.811,64</v>
          </cell>
        </row>
        <row r="10629">
          <cell r="C10629">
            <v>41040</v>
          </cell>
          <cell r="D10629" t="str">
            <v>OPERADOR DE PAVIMENTADORA / MESA VIBROACABADORA (MENSALISTA)</v>
          </cell>
          <cell r="E10629" t="str">
            <v xml:space="preserve">MES   </v>
          </cell>
          <cell r="F10629" t="str">
            <v>3.165,12</v>
          </cell>
          <cell r="G10629" t="str">
            <v>3.667,52</v>
          </cell>
        </row>
        <row r="10630">
          <cell r="C10630">
            <v>44500</v>
          </cell>
          <cell r="D10630" t="str">
            <v>OPERADOR DE PAVIMENTADORA / MESA VIBROACABADORA HORISTA</v>
          </cell>
          <cell r="E10630" t="str">
            <v xml:space="preserve">H     </v>
          </cell>
          <cell r="F10630" t="str">
            <v>17,87</v>
          </cell>
          <cell r="G10630" t="str">
            <v>20,70</v>
          </cell>
        </row>
        <row r="10631">
          <cell r="C10631">
            <v>4238</v>
          </cell>
          <cell r="D10631" t="str">
            <v>OPERADOR DE ROLO COMPACTADOR</v>
          </cell>
          <cell r="E10631" t="str">
            <v xml:space="preserve">H     </v>
          </cell>
          <cell r="F10631" t="str">
            <v>13,74</v>
          </cell>
          <cell r="G10631" t="str">
            <v>15,92</v>
          </cell>
        </row>
        <row r="10632">
          <cell r="C10632">
            <v>41012</v>
          </cell>
          <cell r="D10632" t="str">
            <v>OPERADOR DE ROLO COMPACTADOR (MENSALISTA)</v>
          </cell>
          <cell r="E10632" t="str">
            <v xml:space="preserve">MES   </v>
          </cell>
          <cell r="F10632" t="str">
            <v>2.435,07</v>
          </cell>
          <cell r="G10632" t="str">
            <v>2.821,58</v>
          </cell>
        </row>
        <row r="10633">
          <cell r="C10633">
            <v>4237</v>
          </cell>
          <cell r="D10633" t="str">
            <v>OPERADOR DE TRATOR - EXCLUSIVE AGROPECUARIA</v>
          </cell>
          <cell r="E10633" t="str">
            <v xml:space="preserve">H     </v>
          </cell>
          <cell r="F10633" t="str">
            <v>16,72</v>
          </cell>
          <cell r="G10633" t="str">
            <v>19,36</v>
          </cell>
        </row>
        <row r="10634">
          <cell r="C10634">
            <v>41002</v>
          </cell>
          <cell r="D10634" t="str">
            <v>OPERADOR DE TRATOR - EXCLUSIVE AGROPECUARIA (MENSALISTA)</v>
          </cell>
          <cell r="E10634" t="str">
            <v xml:space="preserve">MES   </v>
          </cell>
          <cell r="F10634" t="str">
            <v>2.961,40</v>
          </cell>
          <cell r="G10634" t="str">
            <v>3.431,46</v>
          </cell>
        </row>
        <row r="10635">
          <cell r="C10635">
            <v>4233</v>
          </cell>
          <cell r="D10635" t="str">
            <v>OPERADOR DE USINA DE ASFALTO, DE SOLOS OU DE CONCRETO</v>
          </cell>
          <cell r="E10635" t="str">
            <v xml:space="preserve">H     </v>
          </cell>
          <cell r="F10635" t="str">
            <v>15,34</v>
          </cell>
          <cell r="G10635" t="str">
            <v>17,77</v>
          </cell>
        </row>
        <row r="10636">
          <cell r="C10636">
            <v>41001</v>
          </cell>
          <cell r="D10636" t="str">
            <v>OPERADOR DE USINA DE ASFALTO, DE SOLOS OU DE CONCRETO (MENSALISTA)</v>
          </cell>
          <cell r="E10636" t="str">
            <v xml:space="preserve">MES   </v>
          </cell>
          <cell r="F10636" t="str">
            <v>2.718,10</v>
          </cell>
          <cell r="G10636" t="str">
            <v>3.149,54</v>
          </cell>
        </row>
        <row r="10637">
          <cell r="C10637">
            <v>2</v>
          </cell>
          <cell r="D10637" t="str">
            <v>OXIGENIO, RECARGA PARA CILINDRO DE CONJUNTO OXICORTE GRANDE</v>
          </cell>
          <cell r="E10637" t="str">
            <v xml:space="preserve">M3    </v>
          </cell>
          <cell r="F10637" t="str">
            <v>17,16</v>
          </cell>
          <cell r="G10637" t="str">
            <v>17,16</v>
          </cell>
        </row>
        <row r="10638">
          <cell r="C10638">
            <v>36517</v>
          </cell>
          <cell r="D10638" t="str">
            <v>PA CARREGADEIRA SOBRE RODAS, POTENCIA BRUTA *127* CV, CAPACIDADE DA CACAMBA DE 2,0 A 2,4 M3, PESO OPERACIONAL MAXIMO DE 10330 KG</v>
          </cell>
          <cell r="E10638" t="str">
            <v xml:space="preserve">UN    </v>
          </cell>
          <cell r="F10638" t="str">
            <v>552.336,00</v>
          </cell>
          <cell r="G10638" t="str">
            <v>552.336,00</v>
          </cell>
        </row>
        <row r="10639">
          <cell r="C10639">
            <v>4262</v>
          </cell>
          <cell r="D10639" t="str">
            <v>PA CARREGADEIRA SOBRE RODAS, POTENCIA LIQUIDA 128 HP, CAPACIDADE DA CACAMBA DE 1,7 A 2,8 M3, PESO OPERACIONAL MAXIMO DE 11632 KG</v>
          </cell>
          <cell r="E10639" t="str">
            <v xml:space="preserve">UN    </v>
          </cell>
          <cell r="F10639" t="str">
            <v>622.000,00</v>
          </cell>
          <cell r="G10639" t="str">
            <v>622.000,00</v>
          </cell>
        </row>
        <row r="10640">
          <cell r="C10640">
            <v>4263</v>
          </cell>
          <cell r="D10640" t="str">
            <v>PA CARREGADEIRA SOBRE RODAS, POTENCIA LIQUIDA 197 HP, CAPACIDADE DA CACAMBA DE 2,5 A 3,5 M3, PESO OPERACIONAL MAXIMO DE 18338 KG</v>
          </cell>
          <cell r="E10640" t="str">
            <v xml:space="preserve">UN    </v>
          </cell>
          <cell r="F10640" t="str">
            <v>862.506,62</v>
          </cell>
          <cell r="G10640" t="str">
            <v>862.506,62</v>
          </cell>
        </row>
        <row r="10641">
          <cell r="C10641">
            <v>36518</v>
          </cell>
          <cell r="D10641" t="str">
            <v>PA CARREGADEIRA SOBRE RODAS, POTENCIA LIQUIDA 213 HP, CAPACIDADE DA CACAMBA DE 1,9 A 3,5 M3, PESO OPERACIONAL MAXIMO DE 19234 KG</v>
          </cell>
          <cell r="E10641" t="str">
            <v xml:space="preserve">UN    </v>
          </cell>
          <cell r="F10641" t="str">
            <v>981.930,62</v>
          </cell>
          <cell r="G10641" t="str">
            <v>981.930,62</v>
          </cell>
        </row>
        <row r="10642">
          <cell r="C10642">
            <v>14221</v>
          </cell>
          <cell r="D10642" t="str">
            <v>PA CARREGADEIRA SOBRE RODAS, POTENCIA 152 HP, CAPACIDADE DA CACAMBA DE 1,53 A 2,30 M3, PESO OPERACIONAL MAXIMO DE 10216 KG</v>
          </cell>
          <cell r="E10642" t="str">
            <v xml:space="preserve">UN    </v>
          </cell>
          <cell r="F10642" t="str">
            <v>573.069,31</v>
          </cell>
          <cell r="G10642" t="str">
            <v>573.069,31</v>
          </cell>
        </row>
        <row r="10643">
          <cell r="C10643">
            <v>38402</v>
          </cell>
          <cell r="D10643" t="str">
            <v>PA DE LIXO PLASTICA, CABO LONGO</v>
          </cell>
          <cell r="E10643" t="str">
            <v xml:space="preserve">UN    </v>
          </cell>
          <cell r="F10643" t="str">
            <v>13,26</v>
          </cell>
          <cell r="G10643" t="str">
            <v>13,26</v>
          </cell>
        </row>
        <row r="10644">
          <cell r="C10644">
            <v>3412</v>
          </cell>
          <cell r="D10644" t="str">
            <v>PAINEL DE LA DE VIDRO SEM REVESTIMENTO PSI 20, E = 25 MM, DE 1200 X 600 MM</v>
          </cell>
          <cell r="E10644" t="str">
            <v xml:space="preserve">M2    </v>
          </cell>
          <cell r="F10644" t="str">
            <v>13,13</v>
          </cell>
          <cell r="G10644" t="str">
            <v>13,13</v>
          </cell>
        </row>
        <row r="10645">
          <cell r="C10645">
            <v>3413</v>
          </cell>
          <cell r="D10645" t="str">
            <v>PAINEL DE LA DE VIDRO SEM REVESTIMENTO PSI 20, E = 50 MM, DE 1200 X 600 MM</v>
          </cell>
          <cell r="E10645" t="str">
            <v xml:space="preserve">M2    </v>
          </cell>
          <cell r="F10645" t="str">
            <v>29,57</v>
          </cell>
          <cell r="G10645" t="str">
            <v>29,57</v>
          </cell>
        </row>
        <row r="10646">
          <cell r="C10646">
            <v>39744</v>
          </cell>
          <cell r="D10646" t="str">
            <v>PAINEL DE LA DE VIDRO SEM REVESTIMENTO PSI 40, E = 25 MM, DE 1200 X 600 MM</v>
          </cell>
          <cell r="E10646" t="str">
            <v xml:space="preserve">M2    </v>
          </cell>
          <cell r="F10646" t="str">
            <v>22,96</v>
          </cell>
          <cell r="G10646" t="str">
            <v>22,96</v>
          </cell>
        </row>
        <row r="10647">
          <cell r="C10647">
            <v>39745</v>
          </cell>
          <cell r="D10647" t="str">
            <v>PAINEL DE LA DE VIDRO SEM REVESTIMENTO PSI 40, E = 50 MM, DE 1200 X 600 MM</v>
          </cell>
          <cell r="E10647" t="str">
            <v xml:space="preserve">M2    </v>
          </cell>
          <cell r="F10647" t="str">
            <v>48,46</v>
          </cell>
          <cell r="G10647" t="str">
            <v>48,46</v>
          </cell>
        </row>
        <row r="10648">
          <cell r="C10648">
            <v>39637</v>
          </cell>
          <cell r="D10648" t="str">
            <v>PAINEL ESTRUTURAL PARA LAJE SECA REVESTIDO EM PLACA CIMENTICIA, DE 1,20 X 2,50 M, E = 23 MM</v>
          </cell>
          <cell r="E10648" t="str">
            <v xml:space="preserve">M2    </v>
          </cell>
          <cell r="F10648" t="str">
            <v>78,73</v>
          </cell>
          <cell r="G10648" t="str">
            <v>78,73</v>
          </cell>
        </row>
        <row r="10649">
          <cell r="C10649">
            <v>39638</v>
          </cell>
          <cell r="D10649" t="str">
            <v>PAINEL ESTRUTURAL PARA LAJE SECA REVESTIDO EM PLACA CIMENTICIA, DE 1,20 X 2,50 M, E = 40 MM</v>
          </cell>
          <cell r="E10649" t="str">
            <v xml:space="preserve">M2    </v>
          </cell>
          <cell r="F10649" t="str">
            <v>89,09</v>
          </cell>
          <cell r="G10649" t="str">
            <v>89,09</v>
          </cell>
        </row>
        <row r="10650">
          <cell r="C10650">
            <v>39639</v>
          </cell>
          <cell r="D10650" t="str">
            <v>PAINEL ESTRUTURAL PARA LAJE SECA REVESTIDO EM PLACA CIMENTICIA, DE 1,20 X 2,50 M, E = 55 MM</v>
          </cell>
          <cell r="E10650" t="str">
            <v xml:space="preserve">M2    </v>
          </cell>
          <cell r="F10650" t="str">
            <v>134,42</v>
          </cell>
          <cell r="G10650" t="str">
            <v>134,42</v>
          </cell>
        </row>
        <row r="10651">
          <cell r="C10651">
            <v>39517</v>
          </cell>
          <cell r="D10651" t="str">
            <v>PAINEL TERMOISOLANTE PARA FECHAMENTOS VERTICAIS (INCLUI PARAFUSOS DE FIXACAO) REVESTIDO EM ACO GALVALUME, LARGURA UTIL DE 1100 MM, REVESTIMENTO COM ESPESSURA DE 0,50 MM, COM PRE-PINTURA NAS DUAS FACES, NUCLEO EM POLIURETANO (PUR) COM ESPESSURA 40/50 MM</v>
          </cell>
          <cell r="E10651" t="str">
            <v xml:space="preserve">M2    </v>
          </cell>
          <cell r="F10651" t="str">
            <v>237,82</v>
          </cell>
          <cell r="G10651" t="str">
            <v>237,82</v>
          </cell>
        </row>
        <row r="10652">
          <cell r="C10652">
            <v>39518</v>
          </cell>
          <cell r="D10652" t="str">
            <v>PAINEL TERMOISOLANTE PARA FECHAMENTOS VERTICAIS (INCLUI PARAFUSOS DE FIXACAO) REVESTIDO EM ACO GALVALUME, LARGURA UTIL DE 1100 MM, REVESTIMENTO COM ESPESSURA DE 0,50 MM, COM PRE-PINTURA NAS DUAS FACES, NUCLEO EM POLIURETANO (PUR) COM ESPESSURA 70/80 MM</v>
          </cell>
          <cell r="E10652" t="str">
            <v xml:space="preserve">M2    </v>
          </cell>
          <cell r="F10652" t="str">
            <v>281,94</v>
          </cell>
          <cell r="G10652" t="str">
            <v>281,94</v>
          </cell>
        </row>
        <row r="10653">
          <cell r="C10653">
            <v>38366</v>
          </cell>
          <cell r="D10653" t="str">
            <v>PAPEL KRAFT BETUMADO</v>
          </cell>
          <cell r="E10653" t="str">
            <v xml:space="preserve">M2    </v>
          </cell>
          <cell r="F10653" t="str">
            <v>4,54</v>
          </cell>
          <cell r="G10653" t="str">
            <v>4,54</v>
          </cell>
        </row>
        <row r="10654">
          <cell r="C10654">
            <v>11703</v>
          </cell>
          <cell r="D10654" t="str">
            <v>PAPELEIRA DE PAREDE EM METAL CROMADO SEM TAMPA</v>
          </cell>
          <cell r="E10654" t="str">
            <v xml:space="preserve">UN    </v>
          </cell>
          <cell r="F10654" t="str">
            <v>22,51</v>
          </cell>
          <cell r="G10654" t="str">
            <v>22,51</v>
          </cell>
        </row>
        <row r="10655">
          <cell r="C10655">
            <v>37400</v>
          </cell>
          <cell r="D10655" t="str">
            <v>PAPELEIRA PLASTICA TIPO DISPENSER PARA PAPEL HIGIENICO ROLAO</v>
          </cell>
          <cell r="E10655" t="str">
            <v xml:space="preserve">UN    </v>
          </cell>
          <cell r="F10655" t="str">
            <v>64,22</v>
          </cell>
          <cell r="G10655" t="str">
            <v>64,22</v>
          </cell>
        </row>
        <row r="10656">
          <cell r="C10656">
            <v>25400</v>
          </cell>
          <cell r="D10656" t="str">
            <v>PAR DE TABELAS DE BASQUETE EM COMPENSADO NAVAL, OFICIAL, 1800 X 1200 MM, INCLUINDO ARO DE METAL E REDE EM POLIPROPILENO 100% (SEM SUPORTE DE FIXACAO)</v>
          </cell>
          <cell r="E10656" t="str">
            <v xml:space="preserve">UN    </v>
          </cell>
          <cell r="F10656" t="str">
            <v>3.631,52</v>
          </cell>
          <cell r="G10656" t="str">
            <v>3.631,52</v>
          </cell>
        </row>
        <row r="10657">
          <cell r="C10657">
            <v>4276</v>
          </cell>
          <cell r="D10657" t="str">
            <v>PARA-RAIOS DE DISTRIBUICAO, TENSAO NOMINAL 15 KV, CORRENTE NOMINAL DE DESCARGA 5 KA</v>
          </cell>
          <cell r="E10657" t="str">
            <v xml:space="preserve">UN    </v>
          </cell>
          <cell r="F10657" t="str">
            <v>218,00</v>
          </cell>
          <cell r="G10657" t="str">
            <v>218,00</v>
          </cell>
        </row>
        <row r="10658">
          <cell r="C10658">
            <v>4273</v>
          </cell>
          <cell r="D10658" t="str">
            <v>PARA-RAIOS DE DISTRIBUICAO, TENSAO NOMINAL 30 KV, CORRENTE NOMINAL DE DESCARGA 10 KA</v>
          </cell>
          <cell r="E10658" t="str">
            <v xml:space="preserve">UN    </v>
          </cell>
          <cell r="F10658" t="str">
            <v>395,80</v>
          </cell>
          <cell r="G10658" t="str">
            <v>395,80</v>
          </cell>
        </row>
        <row r="10659">
          <cell r="C10659">
            <v>4274</v>
          </cell>
          <cell r="D10659" t="str">
            <v>PARA-RAIOS TIPO FRANKLIN 350 MM, EM LATAO CROMADO, DUAS DESCIDAS, PARA PROTECAO DE EDIFICACOES CONTRA DESCARGAS ATMOSFERICAS</v>
          </cell>
          <cell r="E10659" t="str">
            <v xml:space="preserve">UN    </v>
          </cell>
          <cell r="F10659" t="str">
            <v>144,80</v>
          </cell>
          <cell r="G10659" t="str">
            <v>144,80</v>
          </cell>
        </row>
        <row r="10660">
          <cell r="C10660">
            <v>39438</v>
          </cell>
          <cell r="D10660" t="str">
            <v>PARAFUSO CABECA TROMBETA E PONTA AGULHA (GN55), COMPRIMENTO 55 MM, EM ACO FOSFATIZADO, PARA FIXAR CHAPA DE GESSO EM PERFIL DRYWALL METALICO MAXIMO 0,7 MM</v>
          </cell>
          <cell r="E10660" t="str">
            <v xml:space="preserve">UN    </v>
          </cell>
          <cell r="F10660" t="str">
            <v>0,34</v>
          </cell>
          <cell r="G10660" t="str">
            <v>0,34</v>
          </cell>
        </row>
        <row r="10661">
          <cell r="C10661">
            <v>11963</v>
          </cell>
          <cell r="D10661" t="str">
            <v>PARAFUSO DE ACO TIPO CHUMBADOR PARABOLT, DIAMETRO 1/2", COMPRIMENTO 75 MM</v>
          </cell>
          <cell r="E10661" t="str">
            <v xml:space="preserve">UN    </v>
          </cell>
          <cell r="F10661" t="str">
            <v>12,29</v>
          </cell>
          <cell r="G10661" t="str">
            <v>12,29</v>
          </cell>
        </row>
        <row r="10662">
          <cell r="C10662">
            <v>11964</v>
          </cell>
          <cell r="D10662" t="str">
            <v>PARAFUSO DE ACO TIPO CHUMBADOR PARABOLT, DIAMETRO 3/8", COMPRIMENTO 75 MM</v>
          </cell>
          <cell r="E10662" t="str">
            <v xml:space="preserve">UN    </v>
          </cell>
          <cell r="F10662" t="str">
            <v>3,10</v>
          </cell>
          <cell r="G10662" t="str">
            <v>3,10</v>
          </cell>
        </row>
        <row r="10663">
          <cell r="C10663">
            <v>4379</v>
          </cell>
          <cell r="D10663" t="str">
            <v>PARAFUSO DE ACO ZINCADO COM ROSCA SOBERBA, CABECA CHATA E FENDA SIMPLES, DIAMETRO 2,5 MM, COMPRIMENTO * 9,5 * MM</v>
          </cell>
          <cell r="E10663" t="str">
            <v xml:space="preserve">UN    </v>
          </cell>
          <cell r="F10663" t="str">
            <v>0,06</v>
          </cell>
          <cell r="G10663" t="str">
            <v>0,06</v>
          </cell>
        </row>
        <row r="10664">
          <cell r="C10664">
            <v>4377</v>
          </cell>
          <cell r="D10664" t="str">
            <v>PARAFUSO DE ACO ZINCADO COM ROSCA SOBERBA, CABECA CHATA E FENDA SIMPLES, DIAMETRO 4,2 MM, COMPRIMENTO * 32 * MM</v>
          </cell>
          <cell r="E10664" t="str">
            <v xml:space="preserve">UN    </v>
          </cell>
          <cell r="F10664" t="str">
            <v>0,24</v>
          </cell>
          <cell r="G10664" t="str">
            <v>0,24</v>
          </cell>
        </row>
        <row r="10665">
          <cell r="C10665">
            <v>4356</v>
          </cell>
          <cell r="D10665" t="str">
            <v>PARAFUSO DE ACO ZINCADO COM ROSCA SOBERBA, CABECA CHATA E FENDA SIMPLES, DIAMETRO 4,8 MM, COMPRIMENTO 45 MM</v>
          </cell>
          <cell r="E10665" t="str">
            <v xml:space="preserve">UN    </v>
          </cell>
          <cell r="F10665" t="str">
            <v>0,34</v>
          </cell>
          <cell r="G10665" t="str">
            <v>0,34</v>
          </cell>
        </row>
        <row r="10666">
          <cell r="C10666">
            <v>13246</v>
          </cell>
          <cell r="D10666" t="str">
            <v>PARAFUSO DE FERRO POLIDO, SEXTAVADO, COM ROSCA INTEIRA, DIAMETRO 5/16", COMPRIMENTO 3/4", COM PORCA E ARRUELA LISA LEVE</v>
          </cell>
          <cell r="E10666" t="str">
            <v xml:space="preserve">UN    </v>
          </cell>
          <cell r="F10666" t="str">
            <v>0,58</v>
          </cell>
          <cell r="G10666" t="str">
            <v>0,58</v>
          </cell>
        </row>
        <row r="10667">
          <cell r="C10667">
            <v>4346</v>
          </cell>
          <cell r="D10667" t="str">
            <v>PARAFUSO DE FERRO POLIDO, SEXTAVADO, COM ROSCA PARCIAL, DIAMETRO 5/8", COMPRIMENTO 6", COM PORCA E ARRUELA DE PRESSAO MEDIA</v>
          </cell>
          <cell r="E10667" t="str">
            <v xml:space="preserve">UN    </v>
          </cell>
          <cell r="F10667" t="str">
            <v>13,17</v>
          </cell>
          <cell r="G10667" t="str">
            <v>13,17</v>
          </cell>
        </row>
        <row r="10668">
          <cell r="C10668">
            <v>11955</v>
          </cell>
          <cell r="D10668" t="str">
            <v>PARAFUSO DE LATAO COM ACABAMENTO CROMADO PARA FIXAR PECA SANITARIA, INCLUI PORCA CEGA, ARRUELA E BUCHA DE NYLON TAMANHO S-10</v>
          </cell>
          <cell r="E10668" t="str">
            <v xml:space="preserve">UN    </v>
          </cell>
          <cell r="F10668" t="str">
            <v>5,76</v>
          </cell>
          <cell r="G10668" t="str">
            <v>5,76</v>
          </cell>
        </row>
        <row r="10669">
          <cell r="C10669">
            <v>11960</v>
          </cell>
          <cell r="D10669" t="str">
            <v>PARAFUSO DE LATAO COM ROSCA SOBERBA, CABECA CHATA E FENDA SIMPLES, DIAMETRO 2,5 MM, COMPRIMENTO 12 MM</v>
          </cell>
          <cell r="E10669" t="str">
            <v xml:space="preserve">UN    </v>
          </cell>
          <cell r="F10669" t="str">
            <v>0,19</v>
          </cell>
          <cell r="G10669" t="str">
            <v>0,19</v>
          </cell>
        </row>
        <row r="10670">
          <cell r="C10670">
            <v>4333</v>
          </cell>
          <cell r="D10670" t="str">
            <v>PARAFUSO DE LATAO COM ROSCA SOBERBA, CABECA CHATA E FENDA SIMPLES, DIAMETRO 3,2 MM, COMPRIMENTO 16 MM</v>
          </cell>
          <cell r="E10670" t="str">
            <v xml:space="preserve">UN    </v>
          </cell>
          <cell r="F10670" t="str">
            <v>0,34</v>
          </cell>
          <cell r="G10670" t="str">
            <v>0,34</v>
          </cell>
        </row>
        <row r="10671">
          <cell r="C10671">
            <v>4358</v>
          </cell>
          <cell r="D10671" t="str">
            <v>PARAFUSO DE LATAO COM ROSCA SOBERBA, CABECA CHATA E FENDA SIMPLES, DIAMETRO 4,8 MM, COMPRIMENTO 65 MM</v>
          </cell>
          <cell r="E10671" t="str">
            <v xml:space="preserve">UN    </v>
          </cell>
          <cell r="F10671" t="str">
            <v>2,63</v>
          </cell>
          <cell r="G10671" t="str">
            <v>2,63</v>
          </cell>
        </row>
        <row r="10672">
          <cell r="C10672">
            <v>39435</v>
          </cell>
          <cell r="D10672" t="str">
            <v>PARAFUSO DRY WALL, EM ACO FOSFATIZADO, CABECA TROMBETA E PONTA AGULHA (TA), COMPRIMENTO 25 MM</v>
          </cell>
          <cell r="E10672" t="str">
            <v xml:space="preserve">UN    </v>
          </cell>
          <cell r="F10672" t="str">
            <v>0,13</v>
          </cell>
          <cell r="G10672" t="str">
            <v>0,13</v>
          </cell>
        </row>
        <row r="10673">
          <cell r="C10673">
            <v>39436</v>
          </cell>
          <cell r="D10673" t="str">
            <v>PARAFUSO DRY WALL, EM ACO FOSFATIZADO, CABECA TROMBETA E PONTA AGULHA (TA), COMPRIMENTO 35 MM</v>
          </cell>
          <cell r="E10673" t="str">
            <v xml:space="preserve">UN    </v>
          </cell>
          <cell r="F10673" t="str">
            <v>0,22</v>
          </cell>
          <cell r="G10673" t="str">
            <v>0,22</v>
          </cell>
        </row>
        <row r="10674">
          <cell r="C10674">
            <v>39437</v>
          </cell>
          <cell r="D10674" t="str">
            <v>PARAFUSO DRY WALL, EM ACO FOSFATIZADO, CABECA TROMBETA E PONTA AGULHA (TA), COMPRIMENTO 45 MM</v>
          </cell>
          <cell r="E10674" t="str">
            <v xml:space="preserve">UN    </v>
          </cell>
          <cell r="F10674" t="str">
            <v>0,29</v>
          </cell>
          <cell r="G10674" t="str">
            <v>0,29</v>
          </cell>
        </row>
        <row r="10675">
          <cell r="C10675">
            <v>39439</v>
          </cell>
          <cell r="D10675" t="str">
            <v>PARAFUSO DRY WALL, EM ACO FOSFATIZADO, CABECA TROMBETA E PONTA BROCA (TB), COMPRIMENTO 25 MM</v>
          </cell>
          <cell r="E10675" t="str">
            <v xml:space="preserve">UN    </v>
          </cell>
          <cell r="F10675" t="str">
            <v>0,20</v>
          </cell>
          <cell r="G10675" t="str">
            <v>0,20</v>
          </cell>
        </row>
        <row r="10676">
          <cell r="C10676">
            <v>39440</v>
          </cell>
          <cell r="D10676" t="str">
            <v>PARAFUSO DRY WALL, EM ACO FOSFATIZADO, CABECA TROMBETA E PONTA BROCA (TB), COMPRIMENTO 35 MM</v>
          </cell>
          <cell r="E10676" t="str">
            <v xml:space="preserve">UN    </v>
          </cell>
          <cell r="F10676" t="str">
            <v>0,26</v>
          </cell>
          <cell r="G10676" t="str">
            <v>0,26</v>
          </cell>
        </row>
        <row r="10677">
          <cell r="C10677">
            <v>39441</v>
          </cell>
          <cell r="D10677" t="str">
            <v>PARAFUSO DRY WALL, EM ACO FOSFATIZADO, CABECA TROMBETA E PONTA BROCA (TB), COMPRIMENTO 45 MM</v>
          </cell>
          <cell r="E10677" t="str">
            <v xml:space="preserve">UN    </v>
          </cell>
          <cell r="F10677" t="str">
            <v>0,33</v>
          </cell>
          <cell r="G10677" t="str">
            <v>0,33</v>
          </cell>
        </row>
        <row r="10678">
          <cell r="C10678">
            <v>39442</v>
          </cell>
          <cell r="D10678" t="str">
            <v>PARAFUSO DRY WALL, EM ACO ZINCADO, CABECA LENTILHA E PONTA AGULHA (LA), LARGURA 4,2 MM, COMPRIMENTO 13 MM</v>
          </cell>
          <cell r="E10678" t="str">
            <v xml:space="preserve">UN    </v>
          </cell>
          <cell r="F10678" t="str">
            <v>0,24</v>
          </cell>
          <cell r="G10678" t="str">
            <v>0,24</v>
          </cell>
        </row>
        <row r="10679">
          <cell r="C10679">
            <v>39443</v>
          </cell>
          <cell r="D10679" t="str">
            <v>PARAFUSO DRY WALL, EM ACO ZINCADO, CABECA LENTILHA E PONTA BROCA (LB), LARGURA 4,2 MM, COMPRIMENTO 13 MM</v>
          </cell>
          <cell r="E10679" t="str">
            <v xml:space="preserve">UN    </v>
          </cell>
          <cell r="F10679" t="str">
            <v>0,31</v>
          </cell>
          <cell r="G10679" t="str">
            <v>0,31</v>
          </cell>
        </row>
        <row r="10680">
          <cell r="C10680">
            <v>4329</v>
          </cell>
          <cell r="D10680" t="str">
            <v>PARAFUSO EM ACO GALVANIZADO, TIPO MAQUINA, SEXTAVADO, SEM PORCA, DIAMETRO 1/2", COMPRIMENTO 2"</v>
          </cell>
          <cell r="E10680" t="str">
            <v xml:space="preserve">UN    </v>
          </cell>
          <cell r="F10680" t="str">
            <v>2,81</v>
          </cell>
          <cell r="G10680" t="str">
            <v>2,81</v>
          </cell>
        </row>
        <row r="10681">
          <cell r="C10681">
            <v>4383</v>
          </cell>
          <cell r="D10681" t="str">
            <v>PARAFUSO FRANCES METRICO ZINCADO, DIAMETRO 12 MM, COMPRIMENTO 140MM, COM PORCA SEXTAVADA E ARRUELA DE PRESSAO MEDIA</v>
          </cell>
          <cell r="E10681" t="str">
            <v xml:space="preserve">UN    </v>
          </cell>
          <cell r="F10681" t="str">
            <v>25,41</v>
          </cell>
          <cell r="G10681" t="str">
            <v>25,41</v>
          </cell>
        </row>
        <row r="10682">
          <cell r="C10682">
            <v>4344</v>
          </cell>
          <cell r="D10682" t="str">
            <v>PARAFUSO FRANCES METRICO ZINCADO, DIAMETRO 12 MM, COMPRIMENTO 150 MM, COM PORCA SEXTAVADA E ARRUELA DE PRESSAO MEDIA</v>
          </cell>
          <cell r="E10682" t="str">
            <v xml:space="preserve">UN    </v>
          </cell>
          <cell r="F10682" t="str">
            <v>26,63</v>
          </cell>
          <cell r="G10682" t="str">
            <v>26,63</v>
          </cell>
        </row>
        <row r="10683">
          <cell r="C10683">
            <v>436</v>
          </cell>
          <cell r="D10683" t="str">
            <v>PARAFUSO FRANCES M16 EM ACO GALVANIZADO, COMPRIMENTO = 150 MM, DIAMETRO = 16 MM, CABECA ABAULADA</v>
          </cell>
          <cell r="E10683" t="str">
            <v xml:space="preserve">UN    </v>
          </cell>
          <cell r="F10683" t="str">
            <v>6,85</v>
          </cell>
          <cell r="G10683" t="str">
            <v>6,85</v>
          </cell>
        </row>
        <row r="10684">
          <cell r="C10684">
            <v>442</v>
          </cell>
          <cell r="D10684" t="str">
            <v>PARAFUSO FRANCES M16 EM ACO GALVANIZADO, COMPRIMENTO = 45 MM, DIAMETRO = 16 MM, CABECA ABAULADA</v>
          </cell>
          <cell r="E10684" t="str">
            <v xml:space="preserve">UN    </v>
          </cell>
          <cell r="F10684" t="str">
            <v>4,05</v>
          </cell>
          <cell r="G10684" t="str">
            <v>4,05</v>
          </cell>
        </row>
        <row r="10685">
          <cell r="C10685">
            <v>11953</v>
          </cell>
          <cell r="D10685" t="str">
            <v>PARAFUSO FRANCES ZINCADO, DIAMETRO 1/2'', COMPRIMENTO 2'', COM PORCA E ARRUELA</v>
          </cell>
          <cell r="E10685" t="str">
            <v xml:space="preserve">UN    </v>
          </cell>
          <cell r="F10685" t="str">
            <v>4,22</v>
          </cell>
          <cell r="G10685" t="str">
            <v>4,22</v>
          </cell>
        </row>
        <row r="10686">
          <cell r="C10686">
            <v>4335</v>
          </cell>
          <cell r="D10686" t="str">
            <v>PARAFUSO FRANCES ZINCADO, DIAMETRO 1/2", COMPRIMENTO 12", COM PORCA E ARRUELA LISA MEDIA</v>
          </cell>
          <cell r="E10686" t="str">
            <v xml:space="preserve">UN    </v>
          </cell>
          <cell r="F10686" t="str">
            <v>17,88</v>
          </cell>
          <cell r="G10686" t="str">
            <v>17,88</v>
          </cell>
        </row>
        <row r="10687">
          <cell r="C10687">
            <v>4334</v>
          </cell>
          <cell r="D10687" t="str">
            <v>PARAFUSO FRANCES ZINCADO, DIAMETRO 1/2", COMPRIMENTO 15", COM PORCA E ARRUELA LISA MEDIA</v>
          </cell>
          <cell r="E10687" t="str">
            <v xml:space="preserve">UN    </v>
          </cell>
          <cell r="F10687" t="str">
            <v>24,53</v>
          </cell>
          <cell r="G10687" t="str">
            <v>24,53</v>
          </cell>
        </row>
        <row r="10688">
          <cell r="C10688">
            <v>4343</v>
          </cell>
          <cell r="D10688" t="str">
            <v>PARAFUSO FRANCES ZINCADO, DIAMETRO 1/2", COMPRIMENTO 4", COM PORCA E ARRUELA</v>
          </cell>
          <cell r="E10688" t="str">
            <v xml:space="preserve">UN    </v>
          </cell>
          <cell r="F10688" t="str">
            <v>6,03</v>
          </cell>
          <cell r="G10688" t="str">
            <v>6,03</v>
          </cell>
        </row>
        <row r="10689">
          <cell r="C10689">
            <v>430</v>
          </cell>
          <cell r="D10689" t="str">
            <v>PARAFUSO M16 EM ACO GALVANIZADO, COMPRIMENTO = 125 MM, DIAMETRO = 16 MM, ROSCA MAQUINA, CABECA QUADRADA</v>
          </cell>
          <cell r="E10689" t="str">
            <v xml:space="preserve">UN    </v>
          </cell>
          <cell r="F10689" t="str">
            <v>6,13</v>
          </cell>
          <cell r="G10689" t="str">
            <v>6,13</v>
          </cell>
        </row>
        <row r="10690">
          <cell r="C10690">
            <v>441</v>
          </cell>
          <cell r="D10690" t="str">
            <v>PARAFUSO M16 EM ACO GALVANIZADO, COMPRIMENTO = 150 MM, DIAMETRO = 16 MM, ROSCA MAQUINA, CABECA QUADRADA</v>
          </cell>
          <cell r="E10690" t="str">
            <v xml:space="preserve">UN    </v>
          </cell>
          <cell r="F10690" t="str">
            <v>6,74</v>
          </cell>
          <cell r="G10690" t="str">
            <v>6,74</v>
          </cell>
        </row>
        <row r="10691">
          <cell r="C10691">
            <v>431</v>
          </cell>
          <cell r="D10691" t="str">
            <v>PARAFUSO M16 EM ACO GALVANIZADO, COMPRIMENTO = 200 MM, DIAMETRO = 16 MM, ROSCA MAQUINA, CABECA QUADRADA</v>
          </cell>
          <cell r="E10691" t="str">
            <v xml:space="preserve">UN    </v>
          </cell>
          <cell r="F10691" t="str">
            <v>8,14</v>
          </cell>
          <cell r="G10691" t="str">
            <v>8,14</v>
          </cell>
        </row>
        <row r="10692">
          <cell r="C10692">
            <v>432</v>
          </cell>
          <cell r="D10692" t="str">
            <v>PARAFUSO M16 EM ACO GALVANIZADO, COMPRIMENTO = 250 MM, DIAMETRO = 16 MM, ROSCA MAQUINA, CABECA QUADRADA</v>
          </cell>
          <cell r="E10692" t="str">
            <v xml:space="preserve">UN    </v>
          </cell>
          <cell r="F10692" t="str">
            <v>8,99</v>
          </cell>
          <cell r="G10692" t="str">
            <v>8,99</v>
          </cell>
        </row>
        <row r="10693">
          <cell r="C10693">
            <v>429</v>
          </cell>
          <cell r="D10693" t="str">
            <v>PARAFUSO M16 EM ACO GALVANIZADO, COMPRIMENTO = 300 MM, DIAMETRO = 16 MM, ROSCA DUPLA</v>
          </cell>
          <cell r="E10693" t="str">
            <v xml:space="preserve">UN    </v>
          </cell>
          <cell r="F10693" t="str">
            <v>12,11</v>
          </cell>
          <cell r="G10693" t="str">
            <v>12,11</v>
          </cell>
        </row>
        <row r="10694">
          <cell r="C10694">
            <v>439</v>
          </cell>
          <cell r="D10694" t="str">
            <v>PARAFUSO M16 EM ACO GALVANIZADO, COMPRIMENTO = 300 MM, DIAMETRO = 16 MM, ROSCA MAQUINA, CABECA QUADRADA</v>
          </cell>
          <cell r="E10694" t="str">
            <v xml:space="preserve">UN    </v>
          </cell>
          <cell r="F10694" t="str">
            <v>10,32</v>
          </cell>
          <cell r="G10694" t="str">
            <v>10,32</v>
          </cell>
        </row>
        <row r="10695">
          <cell r="C10695">
            <v>433</v>
          </cell>
          <cell r="D10695" t="str">
            <v>PARAFUSO M16 EM ACO GALVANIZADO, COMPRIMENTO = 350 MM, DIAMETRO = 16 MM, ROSCA MAQUINA, CABECA QUADRADA</v>
          </cell>
          <cell r="E10695" t="str">
            <v xml:space="preserve">UN    </v>
          </cell>
          <cell r="F10695" t="str">
            <v>12,05</v>
          </cell>
          <cell r="G10695" t="str">
            <v>12,05</v>
          </cell>
        </row>
        <row r="10696">
          <cell r="C10696">
            <v>437</v>
          </cell>
          <cell r="D10696" t="str">
            <v>PARAFUSO M16 EM ACO GALVANIZADO, COMPRIMENTO = 400 MM, DIAMETRO = 16 MM, ROSCA DUPLA</v>
          </cell>
          <cell r="E10696" t="str">
            <v xml:space="preserve">UN    </v>
          </cell>
          <cell r="F10696" t="str">
            <v>16,01</v>
          </cell>
          <cell r="G10696" t="str">
            <v>16,01</v>
          </cell>
        </row>
        <row r="10697">
          <cell r="C10697">
            <v>11790</v>
          </cell>
          <cell r="D10697" t="str">
            <v>PARAFUSO M16 EM ACO GALVANIZADO, COMPRIMENTO = 450 MM, DIAMETRO = 16 MM, ROSCA MAQUINA, CABECA QUADRADA</v>
          </cell>
          <cell r="E10697" t="str">
            <v xml:space="preserve">UN    </v>
          </cell>
          <cell r="F10697" t="str">
            <v>18,16</v>
          </cell>
          <cell r="G10697" t="str">
            <v>18,16</v>
          </cell>
        </row>
        <row r="10698">
          <cell r="C10698">
            <v>428</v>
          </cell>
          <cell r="D10698" t="str">
            <v>PARAFUSO M16 EM ACO GALVANIZADO, COMPRIMENTO = 500 MM, DIAMETRO = 16 MM, ROSCA MAQUINA, COM CABECA SEXTAVADA E PORCA</v>
          </cell>
          <cell r="E10698" t="str">
            <v xml:space="preserve">UN    </v>
          </cell>
          <cell r="F10698" t="str">
            <v>19,75</v>
          </cell>
          <cell r="G10698" t="str">
            <v>19,75</v>
          </cell>
        </row>
        <row r="10699">
          <cell r="C10699">
            <v>4384</v>
          </cell>
          <cell r="D10699" t="str">
            <v>PARAFUSO NIQUELADO COM ACABAMENTO CROMADO PARA FIXAR PECA SANITARIA, INCLUI PORCA CEGA, ARRUELA E BUCHA DE NYLON TAMANHO S-10</v>
          </cell>
          <cell r="E10699" t="str">
            <v xml:space="preserve">UN    </v>
          </cell>
          <cell r="F10699" t="str">
            <v>29,19</v>
          </cell>
          <cell r="G10699" t="str">
            <v>29,19</v>
          </cell>
        </row>
        <row r="10700">
          <cell r="C10700">
            <v>4351</v>
          </cell>
          <cell r="D10700" t="str">
            <v>PARAFUSO NIQUELADO 3 1/2" COM ACABAMENTO CROMADO PARA FIXAR PECA SANITARIA, INCLUI PORCA CEGA, ARRUELA E BUCHA DE NYLON TAMANHO S-8</v>
          </cell>
          <cell r="E10700" t="str">
            <v xml:space="preserve">UN    </v>
          </cell>
          <cell r="F10700" t="str">
            <v>21,64</v>
          </cell>
          <cell r="G10700" t="str">
            <v>21,64</v>
          </cell>
        </row>
        <row r="10701">
          <cell r="C10701">
            <v>11054</v>
          </cell>
          <cell r="D10701" t="str">
            <v>PARAFUSO ROSCA SOBERBA ZINCADO CABECA CHATA FENDA SIMPLES 3,2 X 20 MM (3/4 ")</v>
          </cell>
          <cell r="E10701" t="str">
            <v xml:space="preserve">UN    </v>
          </cell>
          <cell r="F10701" t="str">
            <v>0,05</v>
          </cell>
          <cell r="G10701" t="str">
            <v>0,05</v>
          </cell>
        </row>
        <row r="10702">
          <cell r="C10702">
            <v>11055</v>
          </cell>
          <cell r="D10702" t="str">
            <v>PARAFUSO ROSCA SOBERBA ZINCADO CABECA CHATA FENDA SIMPLES 3,5 X 25 MM (1 ")</v>
          </cell>
          <cell r="E10702" t="str">
            <v xml:space="preserve">UN    </v>
          </cell>
          <cell r="F10702" t="str">
            <v>0,09</v>
          </cell>
          <cell r="G10702" t="str">
            <v>0,09</v>
          </cell>
        </row>
        <row r="10703">
          <cell r="C10703">
            <v>11056</v>
          </cell>
          <cell r="D10703" t="str">
            <v>PARAFUSO ROSCA SOBERBA ZINCADO CABECA CHATA FENDA SIMPLES 3,8 X 30 MM (1.1/4 ")</v>
          </cell>
          <cell r="E10703" t="str">
            <v xml:space="preserve">UN    </v>
          </cell>
          <cell r="F10703" t="str">
            <v>0,10</v>
          </cell>
          <cell r="G10703" t="str">
            <v>0,10</v>
          </cell>
        </row>
        <row r="10704">
          <cell r="C10704">
            <v>11057</v>
          </cell>
          <cell r="D10704" t="str">
            <v>PARAFUSO ROSCA SOBERBA ZINCADO CABECA CHATA FENDA SIMPLES 4,8 X 40 MM (1.1/2 ")</v>
          </cell>
          <cell r="E10704" t="str">
            <v xml:space="preserve">UN    </v>
          </cell>
          <cell r="F10704" t="str">
            <v>0,20</v>
          </cell>
          <cell r="G10704" t="str">
            <v>0,20</v>
          </cell>
        </row>
        <row r="10705">
          <cell r="C10705">
            <v>11059</v>
          </cell>
          <cell r="D10705" t="str">
            <v>PARAFUSO ROSCA SOBERBA ZINCADO CABECA CHATA FENDA SIMPLES 5,5 X 50 MM (2 ")</v>
          </cell>
          <cell r="E10705" t="str">
            <v xml:space="preserve">UN    </v>
          </cell>
          <cell r="F10705" t="str">
            <v>0,39</v>
          </cell>
          <cell r="G10705" t="str">
            <v>0,39</v>
          </cell>
        </row>
        <row r="10706">
          <cell r="C10706">
            <v>11058</v>
          </cell>
          <cell r="D10706" t="str">
            <v>PARAFUSO ROSCA SOBERBA ZINCADO CABECA CHATA FENDA SIMPLES 5,5 X 65 MM (2.1/2 ")</v>
          </cell>
          <cell r="E10706" t="str">
            <v xml:space="preserve">UN    </v>
          </cell>
          <cell r="F10706" t="str">
            <v>0,50</v>
          </cell>
          <cell r="G10706" t="str">
            <v>0,50</v>
          </cell>
        </row>
        <row r="10707">
          <cell r="C10707">
            <v>4380</v>
          </cell>
          <cell r="D10707" t="str">
            <v>PARAFUSO ZINCADO ROSCA SOBERBA 5/16 " X 120 MM PARA TELHA FIBROCIMENTO</v>
          </cell>
          <cell r="E10707" t="str">
            <v xml:space="preserve">UN    </v>
          </cell>
          <cell r="F10707" t="str">
            <v>1,70</v>
          </cell>
          <cell r="G10707" t="str">
            <v>1,70</v>
          </cell>
        </row>
        <row r="10708">
          <cell r="C10708">
            <v>4299</v>
          </cell>
          <cell r="D10708" t="str">
            <v>PARAFUSO ZINCADO ROSCA SOBERBA, CABECA SEXTAVADA, 5/16 " X 110 MM, PARA FIXACAO DE TELHA EM MADEIRA</v>
          </cell>
          <cell r="E10708" t="str">
            <v xml:space="preserve">UN    </v>
          </cell>
          <cell r="F10708" t="str">
            <v>1,60</v>
          </cell>
          <cell r="G10708" t="str">
            <v>1,60</v>
          </cell>
        </row>
        <row r="10709">
          <cell r="C10709">
            <v>4304</v>
          </cell>
          <cell r="D10709" t="str">
            <v>PARAFUSO ZINCADO ROSCA SOBERBA, CABECA SEXTAVADA, 5/16 " X 150 MM, PARA FIXACAO DE TELHA EM MADEIRA</v>
          </cell>
          <cell r="E10709" t="str">
            <v xml:space="preserve">UN    </v>
          </cell>
          <cell r="F10709" t="str">
            <v>2,18</v>
          </cell>
          <cell r="G10709" t="str">
            <v>2,18</v>
          </cell>
        </row>
        <row r="10710">
          <cell r="C10710">
            <v>4305</v>
          </cell>
          <cell r="D10710" t="str">
            <v>PARAFUSO ZINCADO ROSCA SOBERBA, CABECA SEXTAVADA, 5/16 " X 180 MM, PARA FIXACAO DE TELHA EM MADEIRA</v>
          </cell>
          <cell r="E10710" t="str">
            <v xml:space="preserve">UN    </v>
          </cell>
          <cell r="F10710" t="str">
            <v>2,53</v>
          </cell>
          <cell r="G10710" t="str">
            <v>2,53</v>
          </cell>
        </row>
        <row r="10711">
          <cell r="C10711">
            <v>4306</v>
          </cell>
          <cell r="D10711" t="str">
            <v>PARAFUSO ZINCADO ROSCA SOBERBA, CABECA SEXTAVADA, 5/16 " X 200 MM, PARA FIXACAO DE TELHA EM MADEIRA</v>
          </cell>
          <cell r="E10711" t="str">
            <v xml:space="preserve">UN    </v>
          </cell>
          <cell r="F10711" t="str">
            <v>2,94</v>
          </cell>
          <cell r="G10711" t="str">
            <v>2,94</v>
          </cell>
        </row>
        <row r="10712">
          <cell r="C10712">
            <v>4308</v>
          </cell>
          <cell r="D10712" t="str">
            <v>PARAFUSO ZINCADO ROSCA SOBERBA, CABECA SEXTAVADA, 5/16 " X 230 MM, PARA FIXACAO DE TELHA EM MADEIRA</v>
          </cell>
          <cell r="E10712" t="str">
            <v xml:space="preserve">UN    </v>
          </cell>
          <cell r="F10712" t="str">
            <v>6,09</v>
          </cell>
          <cell r="G10712" t="str">
            <v>6,09</v>
          </cell>
        </row>
        <row r="10713">
          <cell r="C10713">
            <v>4302</v>
          </cell>
          <cell r="D10713" t="str">
            <v>PARAFUSO ZINCADO ROSCA SOBERBA, CABECA SEXTAVADA, 5/16 " X 250 MM, PARA FIXACAO DE TELHA EM MADEIRA</v>
          </cell>
          <cell r="E10713" t="str">
            <v xml:space="preserve">UN    </v>
          </cell>
          <cell r="F10713" t="str">
            <v>4,57</v>
          </cell>
          <cell r="G10713" t="str">
            <v>4,57</v>
          </cell>
        </row>
        <row r="10714">
          <cell r="C10714">
            <v>4300</v>
          </cell>
          <cell r="D10714" t="str">
            <v>PARAFUSO ZINCADO ROSCA SOBERBA, CABECA SEXTAVADA, 5/16 " X 50 MM, PARA FIXACAO DE TELHA EM MADEIRA</v>
          </cell>
          <cell r="E10714" t="str">
            <v xml:space="preserve">UN    </v>
          </cell>
          <cell r="F10714" t="str">
            <v>1,09</v>
          </cell>
          <cell r="G10714" t="str">
            <v>1,09</v>
          </cell>
        </row>
        <row r="10715">
          <cell r="C10715">
            <v>4301</v>
          </cell>
          <cell r="D10715" t="str">
            <v>PARAFUSO ZINCADO ROSCA SOBERBA, CABECA SEXTAVADA, 5/16 " X 85 MM, PARA FIXACAO DE TELHA EM MADEIRA</v>
          </cell>
          <cell r="E10715" t="str">
            <v xml:space="preserve">UN    </v>
          </cell>
          <cell r="F10715" t="str">
            <v>1,33</v>
          </cell>
          <cell r="G10715" t="str">
            <v>1,33</v>
          </cell>
        </row>
        <row r="10716">
          <cell r="C10716">
            <v>4320</v>
          </cell>
          <cell r="D10716" t="str">
            <v>PARAFUSO ZINCADO 5/16 " X 250 MM PARA FIXACAO DE TELHA DE FIBROCIMENTO CANALETE 49, INCLUI BUCHA NYLON S-10</v>
          </cell>
          <cell r="E10716" t="str">
            <v xml:space="preserve">UN    </v>
          </cell>
          <cell r="F10716" t="str">
            <v>4,03</v>
          </cell>
          <cell r="G10716" t="str">
            <v>4,03</v>
          </cell>
        </row>
        <row r="10717">
          <cell r="C10717">
            <v>4318</v>
          </cell>
          <cell r="D10717" t="str">
            <v>PARAFUSO ZINCADO 5/16 " X 85 MM PARA FIXACAO DE TELHA DE FIBROCIMENTO CANALETE 90, INCLUI BUCHA NYLON S-10</v>
          </cell>
          <cell r="E10717" t="str">
            <v xml:space="preserve">UN    </v>
          </cell>
          <cell r="F10717" t="str">
            <v>1,96</v>
          </cell>
          <cell r="G10717" t="str">
            <v>1,96</v>
          </cell>
        </row>
        <row r="10718">
          <cell r="C10718">
            <v>40547</v>
          </cell>
          <cell r="D10718" t="str">
            <v>PARAFUSO ZINCADO, AUTOBROCANTE, FLANGEADO, 4,2 MM X 19 MM</v>
          </cell>
          <cell r="E10718" t="str">
            <v xml:space="preserve">CENTO </v>
          </cell>
          <cell r="F10718" t="str">
            <v>35,47</v>
          </cell>
          <cell r="G10718" t="str">
            <v>35,47</v>
          </cell>
        </row>
        <row r="10719">
          <cell r="C10719">
            <v>11962</v>
          </cell>
          <cell r="D10719" t="str">
            <v>PARAFUSO ZINCADO, SEXTAVADO, COM ROSCA INTEIRA, DIAMETRO 1/4", COMPRIMENTO 1/2"</v>
          </cell>
          <cell r="E10719" t="str">
            <v xml:space="preserve">UN    </v>
          </cell>
          <cell r="F10719" t="str">
            <v>0,29</v>
          </cell>
          <cell r="G10719" t="str">
            <v>0,29</v>
          </cell>
        </row>
        <row r="10720">
          <cell r="C10720">
            <v>4332</v>
          </cell>
          <cell r="D10720" t="str">
            <v>PARAFUSO ZINCADO, SEXTAVADO, COM ROSCA INTEIRA, DIAMETRO 3/8", COMPRIMENTO 2"</v>
          </cell>
          <cell r="E10720" t="str">
            <v xml:space="preserve">UN    </v>
          </cell>
          <cell r="F10720" t="str">
            <v>1,41</v>
          </cell>
          <cell r="G10720" t="str">
            <v>1,41</v>
          </cell>
        </row>
        <row r="10721">
          <cell r="C10721">
            <v>4331</v>
          </cell>
          <cell r="D10721" t="str">
            <v>PARAFUSO ZINCADO, SEXTAVADO, COM ROSCA INTEIRA, DIAMETRO 5/8", COMPRIMENTO 2 1/4"</v>
          </cell>
          <cell r="E10721" t="str">
            <v xml:space="preserve">UN    </v>
          </cell>
          <cell r="F10721" t="str">
            <v>5,32</v>
          </cell>
          <cell r="G10721" t="str">
            <v>5,32</v>
          </cell>
        </row>
        <row r="10722">
          <cell r="C10722">
            <v>4336</v>
          </cell>
          <cell r="D10722" t="str">
            <v>PARAFUSO ZINCADO, SEXTAVADO, COM ROSCA INTEIRA, DIAMETRO 5/8", COMPRIMENTO 3", COM PORCA E ARRUELA DE PRESSAO MEDIA</v>
          </cell>
          <cell r="E10722" t="str">
            <v xml:space="preserve">UN    </v>
          </cell>
          <cell r="F10722" t="str">
            <v>6,81</v>
          </cell>
          <cell r="G10722" t="str">
            <v>6,81</v>
          </cell>
        </row>
        <row r="10723">
          <cell r="C10723">
            <v>13294</v>
          </cell>
          <cell r="D10723" t="str">
            <v>PARAFUSO ZINCADO, SEXTAVADO, COM ROSCA SOBERBA, DIAMETRO 3/8", COMPRIMENTO 80 MM</v>
          </cell>
          <cell r="E10723" t="str">
            <v xml:space="preserve">UN    </v>
          </cell>
          <cell r="F10723" t="str">
            <v>1,95</v>
          </cell>
          <cell r="G10723" t="str">
            <v>1,95</v>
          </cell>
        </row>
        <row r="10724">
          <cell r="C10724">
            <v>11948</v>
          </cell>
          <cell r="D10724" t="str">
            <v>PARAFUSO ZINCADO, SEXTAVADO, COM ROSCA SOBERBA, DIAMETRO 5/16", COMPRIMENTO 40 MM</v>
          </cell>
          <cell r="E10724" t="str">
            <v xml:space="preserve">UN    </v>
          </cell>
          <cell r="F10724" t="str">
            <v>0,87</v>
          </cell>
          <cell r="G10724" t="str">
            <v>0,87</v>
          </cell>
        </row>
        <row r="10725">
          <cell r="C10725">
            <v>4382</v>
          </cell>
          <cell r="D10725" t="str">
            <v>PARAFUSO ZINCADO, SEXTAVADO, COM ROSCA SOBERBA, DIAMETRO 5/16", COMPRIMENTO 80 MM</v>
          </cell>
          <cell r="E10725" t="str">
            <v xml:space="preserve">UN    </v>
          </cell>
          <cell r="F10725" t="str">
            <v>1,46</v>
          </cell>
          <cell r="G10725" t="str">
            <v>1,46</v>
          </cell>
        </row>
        <row r="10726">
          <cell r="C10726">
            <v>4354</v>
          </cell>
          <cell r="D10726" t="str">
            <v>PARAFUSO ZINCADO, SEXTAVADO, GRAU 5, ROSCA INTEIRA, DIAMETRO 1 1/2", COMPRIMENTO 4"</v>
          </cell>
          <cell r="E10726" t="str">
            <v xml:space="preserve">UN    </v>
          </cell>
          <cell r="F10726" t="str">
            <v>61,08</v>
          </cell>
          <cell r="G10726" t="str">
            <v>61,08</v>
          </cell>
        </row>
        <row r="10727">
          <cell r="C10727">
            <v>40839</v>
          </cell>
          <cell r="D10727" t="str">
            <v>PARAFUSO, ASTM A307 - GRAU A, SEXTAVADO, ZINCADO, DIAMETRO 3/8" (9,52 MM), COMPRIMENTO 1 " (25,4 MM)</v>
          </cell>
          <cell r="E10727" t="str">
            <v xml:space="preserve">CENTO </v>
          </cell>
          <cell r="F10727" t="str">
            <v>146,98</v>
          </cell>
          <cell r="G10727" t="str">
            <v>146,98</v>
          </cell>
        </row>
        <row r="10728">
          <cell r="C10728">
            <v>40552</v>
          </cell>
          <cell r="D10728" t="str">
            <v>PARAFUSO, AUTO ATARRACHANTE, CABECA CHATA, FENDA SIMPLES, 1/4 (6,35 MM) X 25 MM</v>
          </cell>
          <cell r="E10728" t="str">
            <v xml:space="preserve">CENTO </v>
          </cell>
          <cell r="F10728" t="str">
            <v>60,82</v>
          </cell>
          <cell r="G10728" t="str">
            <v>60,82</v>
          </cell>
        </row>
        <row r="10729">
          <cell r="C10729">
            <v>40549</v>
          </cell>
          <cell r="D10729" t="str">
            <v>PARAFUSO, COMUM, ASTM A307, SEXTAVADO, DIAMETRO 1/2" (12,7 MM), COMPRIMENTO 1" (25,4 MM)</v>
          </cell>
          <cell r="E10729" t="str">
            <v xml:space="preserve">CENTO </v>
          </cell>
          <cell r="F10729" t="str">
            <v>240,75</v>
          </cell>
          <cell r="G10729" t="str">
            <v>240,75</v>
          </cell>
        </row>
        <row r="10730">
          <cell r="C10730">
            <v>4385</v>
          </cell>
          <cell r="D10730" t="str">
            <v>PARALELEPIPEDO GRANITICO OU BASALTICO, PARA PAVIMENTACAO, SEM FRETE (VARIACAO REGIONAL DE PECAS POR M2)</v>
          </cell>
          <cell r="E10730" t="str">
            <v xml:space="preserve">MIL   </v>
          </cell>
          <cell r="F10730" t="str">
            <v>3.696,70</v>
          </cell>
          <cell r="G10730" t="str">
            <v>3.696,70</v>
          </cell>
        </row>
        <row r="10731">
          <cell r="C10731">
            <v>20078</v>
          </cell>
          <cell r="D10731" t="str">
            <v>PASTA LUBRIFICANTE PARA TUBOS E CONEXOES COM JUNTA ELASTICA, EMBALAGEM DE *400* GR (USO EM PVC, ACO, POLIETILENO E OUTROS)</v>
          </cell>
          <cell r="E10731" t="str">
            <v xml:space="preserve">UN    </v>
          </cell>
          <cell r="F10731" t="str">
            <v>24,61</v>
          </cell>
          <cell r="G10731" t="str">
            <v>24,61</v>
          </cell>
        </row>
        <row r="10732">
          <cell r="C10732">
            <v>39897</v>
          </cell>
          <cell r="D10732" t="str">
            <v>PASTA PARA SOLDA DE TUBOS E CONEXOES DE COBRE (EMBALAGEM COM 250 G)</v>
          </cell>
          <cell r="E10732" t="str">
            <v xml:space="preserve">UN    </v>
          </cell>
          <cell r="F10732" t="str">
            <v>61,22</v>
          </cell>
          <cell r="G10732" t="str">
            <v>61,22</v>
          </cell>
        </row>
        <row r="10733">
          <cell r="C10733">
            <v>118</v>
          </cell>
          <cell r="D10733" t="str">
            <v>PASTA VEDA JUNTAS/ROSCA, EMBALAGEM DE *500* G, PARA INSTALACOES DE AGUA, GAS E OUTROS</v>
          </cell>
          <cell r="E10733" t="str">
            <v xml:space="preserve">UN    </v>
          </cell>
          <cell r="F10733" t="str">
            <v>52,03</v>
          </cell>
          <cell r="G10733" t="str">
            <v>52,03</v>
          </cell>
        </row>
        <row r="10734">
          <cell r="C10734">
            <v>4396</v>
          </cell>
          <cell r="D10734" t="str">
            <v>PASTILHA CERAMICA/PORCELANA, REVEST INT/EXT E  PISCINA, CORES BRANCA OU FRIAS, SOLIDAS, SEM MESCLAGEM/MISTURA, ACABAMENTO LISO *2,5 X 2,5* CM</v>
          </cell>
          <cell r="E10734" t="str">
            <v xml:space="preserve">M2    </v>
          </cell>
          <cell r="F10734" t="str">
            <v>184,33</v>
          </cell>
          <cell r="G10734" t="str">
            <v>184,33</v>
          </cell>
        </row>
        <row r="10735">
          <cell r="C10735">
            <v>36881</v>
          </cell>
          <cell r="D10735" t="str">
            <v>PASTILHA CERAMICA/PORCELANA, REVEST INT/EXT E  PISCINA, CORES BRANCA OU FRIAS, SOLIDAS, SEM MESCLAGEM/MISTURA, ACABAMENTO LISO *5 X 5* CM</v>
          </cell>
          <cell r="E10735" t="str">
            <v xml:space="preserve">M2    </v>
          </cell>
          <cell r="F10735" t="str">
            <v>118,71</v>
          </cell>
          <cell r="G10735" t="str">
            <v>118,71</v>
          </cell>
        </row>
        <row r="10736">
          <cell r="C10736">
            <v>4397</v>
          </cell>
          <cell r="D10736" t="str">
            <v>PASTILHA CERAMICA/PORCELANA, REVEST INT/EXT E  PISCINA, CORES LISAS/SOLIDAS, QUENTES, SEM MESCLAGEM/MISTURA, *2,5 X 2,5* CM</v>
          </cell>
          <cell r="E10736" t="str">
            <v xml:space="preserve">M2    </v>
          </cell>
          <cell r="F10736" t="str">
            <v>200,51</v>
          </cell>
          <cell r="G10736" t="str">
            <v>200,51</v>
          </cell>
        </row>
        <row r="10737">
          <cell r="C10737">
            <v>36882</v>
          </cell>
          <cell r="D10737" t="str">
            <v>PASTILHA CERAMICA/PORCELANA, REVEST INT/EXT E  PISCINA, CORES LISAS/SOLIDAS, QUENTES, SEM MESCLAGEM/MISTURA, *5 X 5* CM</v>
          </cell>
          <cell r="E10737" t="str">
            <v xml:space="preserve">M2    </v>
          </cell>
          <cell r="F10737" t="str">
            <v>141,95</v>
          </cell>
          <cell r="G10737" t="str">
            <v>141,95</v>
          </cell>
        </row>
        <row r="10738">
          <cell r="C10738">
            <v>4751</v>
          </cell>
          <cell r="D10738" t="str">
            <v>PASTILHEIRO (HORISTA)</v>
          </cell>
          <cell r="E10738" t="str">
            <v xml:space="preserve">H     </v>
          </cell>
          <cell r="F10738" t="str">
            <v>17,20</v>
          </cell>
          <cell r="G10738" t="str">
            <v>19,92</v>
          </cell>
        </row>
        <row r="10739">
          <cell r="C10739">
            <v>41066</v>
          </cell>
          <cell r="D10739" t="str">
            <v>PASTILHEIRO (MENSALISTA)</v>
          </cell>
          <cell r="E10739" t="str">
            <v xml:space="preserve">MES   </v>
          </cell>
          <cell r="F10739" t="str">
            <v>3.046,04</v>
          </cell>
          <cell r="G10739" t="str">
            <v>3.529,54</v>
          </cell>
        </row>
        <row r="10740">
          <cell r="C10740">
            <v>39604</v>
          </cell>
          <cell r="D10740" t="str">
            <v>PATCH CORD, CATEGORIA 5 E, EXTENSAO DE 1,50 M</v>
          </cell>
          <cell r="E10740" t="str">
            <v xml:space="preserve">UN    </v>
          </cell>
          <cell r="F10740" t="str">
            <v>15,21</v>
          </cell>
          <cell r="G10740" t="str">
            <v>15,21</v>
          </cell>
        </row>
        <row r="10741">
          <cell r="C10741">
            <v>39605</v>
          </cell>
          <cell r="D10741" t="str">
            <v>PATCH CORD, CATEGORIA 5 E, EXTENSAO DE 2,50 M</v>
          </cell>
          <cell r="E10741" t="str">
            <v xml:space="preserve">UN    </v>
          </cell>
          <cell r="F10741" t="str">
            <v>21,11</v>
          </cell>
          <cell r="G10741" t="str">
            <v>21,11</v>
          </cell>
        </row>
        <row r="10742">
          <cell r="C10742">
            <v>39606</v>
          </cell>
          <cell r="D10742" t="str">
            <v>PATCH CORD, CATEGORIA 6, EXTENSAO DE 1,50 M</v>
          </cell>
          <cell r="E10742" t="str">
            <v xml:space="preserve">UN    </v>
          </cell>
          <cell r="F10742" t="str">
            <v>26,81</v>
          </cell>
          <cell r="G10742" t="str">
            <v>26,81</v>
          </cell>
        </row>
        <row r="10743">
          <cell r="C10743">
            <v>39607</v>
          </cell>
          <cell r="D10743" t="str">
            <v>PATCH CORD, CATEGORIA 6, EXTENSAO DE 2,50 M</v>
          </cell>
          <cell r="E10743" t="str">
            <v xml:space="preserve">UN    </v>
          </cell>
          <cell r="F10743" t="str">
            <v>30,76</v>
          </cell>
          <cell r="G10743" t="str">
            <v>30,76</v>
          </cell>
        </row>
        <row r="10744">
          <cell r="C10744">
            <v>39594</v>
          </cell>
          <cell r="D10744" t="str">
            <v>PATCH PANEL, 24 PORTAS, CATEGORIA 5E, COM RACKS DE 19" E 1 U DE ALTURA</v>
          </cell>
          <cell r="E10744" t="str">
            <v xml:space="preserve">UN    </v>
          </cell>
          <cell r="F10744" t="str">
            <v>291,18</v>
          </cell>
          <cell r="G10744" t="str">
            <v>291,18</v>
          </cell>
        </row>
        <row r="10745">
          <cell r="C10745">
            <v>39596</v>
          </cell>
          <cell r="D10745" t="str">
            <v>PATCH PANEL, 24 PORTAS, CATEGORIA 6, COM RACKS DE 19" E 1 U DE ALTURA</v>
          </cell>
          <cell r="E10745" t="str">
            <v xml:space="preserve">UN    </v>
          </cell>
          <cell r="F10745" t="str">
            <v>507,51</v>
          </cell>
          <cell r="G10745" t="str">
            <v>507,51</v>
          </cell>
        </row>
        <row r="10746">
          <cell r="C10746">
            <v>39595</v>
          </cell>
          <cell r="D10746" t="str">
            <v>PATCH PANEL, 48 PORTAS, CATEGORIA 5E, COM RACKS DE 19" E 2 U DE ALTURA</v>
          </cell>
          <cell r="E10746" t="str">
            <v xml:space="preserve">UN    </v>
          </cell>
          <cell r="F10746" t="str">
            <v>426,02</v>
          </cell>
          <cell r="G10746" t="str">
            <v>426,02</v>
          </cell>
        </row>
        <row r="10747">
          <cell r="C10747">
            <v>39597</v>
          </cell>
          <cell r="D10747" t="str">
            <v>PATCH PANEL, 48 PORTAS, CATEGORIA 6, COM RACKS DE 19" E 2 U DE ALTURA</v>
          </cell>
          <cell r="E10747" t="str">
            <v xml:space="preserve">UN    </v>
          </cell>
          <cell r="F10747" t="str">
            <v>684,41</v>
          </cell>
          <cell r="G10747" t="str">
            <v>684,41</v>
          </cell>
        </row>
        <row r="10748">
          <cell r="C10748">
            <v>10731</v>
          </cell>
          <cell r="D10748" t="str">
            <v>PEDRA ARDOSIA, CINZA, *40 X 40* CM, E= *1 CM</v>
          </cell>
          <cell r="E10748" t="str">
            <v xml:space="preserve">M2    </v>
          </cell>
          <cell r="F10748" t="str">
            <v>22,00</v>
          </cell>
          <cell r="G10748" t="str">
            <v>22,00</v>
          </cell>
        </row>
        <row r="10749">
          <cell r="C10749">
            <v>4704</v>
          </cell>
          <cell r="D10749" t="str">
            <v>PEDRA ARDOSIA, CINZA, 20  X  40 CM,  E=  *1 CM</v>
          </cell>
          <cell r="E10749" t="str">
            <v xml:space="preserve">M2    </v>
          </cell>
          <cell r="F10749" t="str">
            <v>19,85</v>
          </cell>
          <cell r="G10749" t="str">
            <v>19,85</v>
          </cell>
        </row>
        <row r="10750">
          <cell r="C10750">
            <v>10730</v>
          </cell>
          <cell r="D10750" t="str">
            <v>PEDRA ARDOSIA, CINZA, 30  X  30,  E= *1 CM</v>
          </cell>
          <cell r="E10750" t="str">
            <v xml:space="preserve">M2    </v>
          </cell>
          <cell r="F10750" t="str">
            <v>21,27</v>
          </cell>
          <cell r="G10750" t="str">
            <v>21,27</v>
          </cell>
        </row>
        <row r="10751">
          <cell r="C10751">
            <v>4729</v>
          </cell>
          <cell r="D10751" t="str">
            <v>PEDRA BRITADA GRADUADA, CLASSIFICADA (POSTO PEDREIRA/FORNECEDOR, SEM FRETE)</v>
          </cell>
          <cell r="E10751" t="str">
            <v xml:space="preserve">M3    </v>
          </cell>
          <cell r="F10751" t="str">
            <v>99,81</v>
          </cell>
          <cell r="G10751" t="str">
            <v>99,81</v>
          </cell>
        </row>
        <row r="10752">
          <cell r="C10752">
            <v>4720</v>
          </cell>
          <cell r="D10752" t="str">
            <v>PEDRA BRITADA N. 0, OU PEDRISCO (4,8 A 9,5 MM) POSTO PEDREIRA/FORNECEDOR, SEM FRETE</v>
          </cell>
          <cell r="E10752" t="str">
            <v xml:space="preserve">M3    </v>
          </cell>
          <cell r="F10752" t="str">
            <v>114,36</v>
          </cell>
          <cell r="G10752" t="str">
            <v>114,36</v>
          </cell>
        </row>
        <row r="10753">
          <cell r="C10753">
            <v>4721</v>
          </cell>
          <cell r="D10753" t="str">
            <v>PEDRA BRITADA N. 1 (9,5 a 19 MM) POSTO PEDREIRA/FORNECEDOR, SEM FRETE</v>
          </cell>
          <cell r="E10753" t="str">
            <v xml:space="preserve">M3    </v>
          </cell>
          <cell r="F10753" t="str">
            <v>99,06</v>
          </cell>
          <cell r="G10753" t="str">
            <v>99,06</v>
          </cell>
        </row>
        <row r="10754">
          <cell r="C10754">
            <v>4718</v>
          </cell>
          <cell r="D10754" t="str">
            <v>PEDRA BRITADA N. 2 (19 A 38 MM) POSTO PEDREIRA/FORNECEDOR, SEM FRETE</v>
          </cell>
          <cell r="E10754" t="str">
            <v xml:space="preserve">M3    </v>
          </cell>
          <cell r="F10754" t="str">
            <v>99,58</v>
          </cell>
          <cell r="G10754" t="str">
            <v>99,58</v>
          </cell>
        </row>
        <row r="10755">
          <cell r="C10755">
            <v>4722</v>
          </cell>
          <cell r="D10755" t="str">
            <v>PEDRA BRITADA N. 3 (38 A 50 MM) POSTO PEDREIRA/FORNECEDOR, SEM FRETE</v>
          </cell>
          <cell r="E10755" t="str">
            <v xml:space="preserve">M3    </v>
          </cell>
          <cell r="F10755" t="str">
            <v>93,57</v>
          </cell>
          <cell r="G10755" t="str">
            <v>93,57</v>
          </cell>
        </row>
        <row r="10756">
          <cell r="C10756">
            <v>4723</v>
          </cell>
          <cell r="D10756" t="str">
            <v>PEDRA BRITADA N. 4 (50 A 76 MM) POSTO PEDREIRA/FORNECEDOR, SEM FRETE</v>
          </cell>
          <cell r="E10756" t="str">
            <v xml:space="preserve">M3    </v>
          </cell>
          <cell r="F10756" t="str">
            <v>92,76</v>
          </cell>
          <cell r="G10756" t="str">
            <v>92,76</v>
          </cell>
        </row>
        <row r="10757">
          <cell r="C10757">
            <v>4727</v>
          </cell>
          <cell r="D10757" t="str">
            <v>PEDRA BRITADA N. 5 (76 A 100 MM) POSTO PEDREIRA/FORNECEDOR, SEM FRETE</v>
          </cell>
          <cell r="E10757" t="str">
            <v xml:space="preserve">M3    </v>
          </cell>
          <cell r="F10757" t="str">
            <v>84,90</v>
          </cell>
          <cell r="G10757" t="str">
            <v>84,90</v>
          </cell>
        </row>
        <row r="10758">
          <cell r="C10758">
            <v>4748</v>
          </cell>
          <cell r="D10758" t="str">
            <v>PEDRA BRITADA OU BICA CORRIDA, NAO CLASSIFICADA (POSTO PEDREIRA/FORNECEDOR, SEM FRETE)</v>
          </cell>
          <cell r="E10758" t="str">
            <v xml:space="preserve">M3    </v>
          </cell>
          <cell r="F10758" t="str">
            <v>91,49</v>
          </cell>
          <cell r="G10758" t="str">
            <v>91,49</v>
          </cell>
        </row>
        <row r="10759">
          <cell r="C10759">
            <v>4730</v>
          </cell>
          <cell r="D10759" t="str">
            <v>PEDRA DE MAO OU PEDRA RACHAO PARA ARRIMO/FUNDACAO (POSTO PEDREIRA/FORNECEDOR, SEM FRETE)</v>
          </cell>
          <cell r="E10759" t="str">
            <v xml:space="preserve">M3    </v>
          </cell>
          <cell r="F10759" t="str">
            <v>93,11</v>
          </cell>
          <cell r="G10759" t="str">
            <v>93,11</v>
          </cell>
        </row>
        <row r="10760">
          <cell r="C10760">
            <v>13186</v>
          </cell>
          <cell r="D10760" t="str">
            <v>PEDRA GRANITICA OU BASALTICA IRREGULAR, FAIXA GRANULOMETRICA 100 A 150 MM PARA PAVIMENTACAO OU CALCAMENTO POLIEDRICO, POSTO PEDREIRA / FORNECEDOR (SEM FRETE)</v>
          </cell>
          <cell r="E10760" t="str">
            <v xml:space="preserve">M3    </v>
          </cell>
          <cell r="F10760" t="str">
            <v>73,35</v>
          </cell>
          <cell r="G10760" t="str">
            <v>73,35</v>
          </cell>
        </row>
        <row r="10761">
          <cell r="C10761">
            <v>10737</v>
          </cell>
          <cell r="D10761" t="str">
            <v>PEDRA GRANITICA OU BASALTO, CACO, RETALHO, CAVACO, TIPO MIRACEMA, MADEIRA, PADUANA, RACHINHA, SANTA ISABEL OU OUTRAS SIMILARES, E=  *1,0 A *2,0 CM</v>
          </cell>
          <cell r="E10761" t="str">
            <v xml:space="preserve">M2    </v>
          </cell>
          <cell r="F10761" t="str">
            <v>69,13</v>
          </cell>
          <cell r="G10761" t="str">
            <v>69,13</v>
          </cell>
        </row>
        <row r="10762">
          <cell r="C10762">
            <v>10734</v>
          </cell>
          <cell r="D10762" t="str">
            <v>PEDRA GRANITICA, SERRADA, TIPO MIRACEMA, MADEIRA, PADUANA, RACHINHA, SANTA ISABEL OU OUTRAS SIMILARES, *11,5 X  *23 CM, E=  *1,0 A *2,0 CM</v>
          </cell>
          <cell r="E10762" t="str">
            <v xml:space="preserve">M2    </v>
          </cell>
          <cell r="F10762" t="str">
            <v>41,12</v>
          </cell>
          <cell r="G10762" t="str">
            <v>41,12</v>
          </cell>
        </row>
        <row r="10763">
          <cell r="C10763">
            <v>4708</v>
          </cell>
          <cell r="D10763" t="str">
            <v>PEDRA PORTUGUESA  OU PETIT PAVE, BRANCA OU PRETA</v>
          </cell>
          <cell r="E10763" t="str">
            <v xml:space="preserve">M2    </v>
          </cell>
          <cell r="F10763" t="str">
            <v>79,77</v>
          </cell>
          <cell r="G10763" t="str">
            <v>79,77</v>
          </cell>
        </row>
        <row r="10764">
          <cell r="C10764">
            <v>4712</v>
          </cell>
          <cell r="D10764" t="str">
            <v>PEDRA QUARTZITO OU CALCARIO LAMINADO, CACO, TIPO CARIRI, ITACOLOMI, LAGOA SANTA, LUMINARIA, PIRENOPOLIS, SAO TOME OU OUTRAS SIMILARES DA REGIAO, E=  *1,5 A *2,5 CM</v>
          </cell>
          <cell r="E10764" t="str">
            <v xml:space="preserve">M2    </v>
          </cell>
          <cell r="F10764" t="str">
            <v>39,00</v>
          </cell>
          <cell r="G10764" t="str">
            <v>39,00</v>
          </cell>
        </row>
        <row r="10765">
          <cell r="C10765">
            <v>4710</v>
          </cell>
          <cell r="D10765" t="str">
            <v>PEDRA QUARTZITO OU CALCARIO LAMINADO, SERRADA, TIPO CARIRI, ITACOLOMI, LAGOA SANTA, LUMINARIA, PIRENOPOLIS, SAO TOME OU OUTRAS SIMILARES DA REGIAO, *20 X *40 CM, E=  *1,5 A *2,5 CM</v>
          </cell>
          <cell r="E10765" t="str">
            <v xml:space="preserve">M2    </v>
          </cell>
          <cell r="F10765" t="str">
            <v>125,06</v>
          </cell>
          <cell r="G10765" t="str">
            <v>125,06</v>
          </cell>
        </row>
        <row r="10766">
          <cell r="C10766">
            <v>4746</v>
          </cell>
          <cell r="D10766" t="str">
            <v>PEDREGULHO OU PICARRA DE JAZIDA, AO NATURAL, PARA BASE DE PAVIMENTACAO (RETIRADO NA JAZIDA, SEM TRANSPORTE)</v>
          </cell>
          <cell r="E10766" t="str">
            <v xml:space="preserve">M3    </v>
          </cell>
          <cell r="F10766" t="str">
            <v>69,54</v>
          </cell>
          <cell r="G10766" t="str">
            <v>69,54</v>
          </cell>
        </row>
        <row r="10767">
          <cell r="C10767">
            <v>4750</v>
          </cell>
          <cell r="D10767" t="str">
            <v>PEDREIRO (HORISTA)</v>
          </cell>
          <cell r="E10767" t="str">
            <v xml:space="preserve">H     </v>
          </cell>
          <cell r="F10767" t="str">
            <v>17,20</v>
          </cell>
          <cell r="G10767" t="str">
            <v>19,92</v>
          </cell>
        </row>
        <row r="10768">
          <cell r="C10768">
            <v>41065</v>
          </cell>
          <cell r="D10768" t="str">
            <v>PEDREIRO (MENSALISTA)</v>
          </cell>
          <cell r="E10768" t="str">
            <v xml:space="preserve">MES   </v>
          </cell>
          <cell r="F10768" t="str">
            <v>3.045,61</v>
          </cell>
          <cell r="G10768" t="str">
            <v>3.529,04</v>
          </cell>
        </row>
        <row r="10769">
          <cell r="C10769">
            <v>34747</v>
          </cell>
          <cell r="D10769" t="str">
            <v>PEITORIL EM MARMORE, POLIDO, BRANCO COMUM, L= *15* CM, E=  *2,0* CM, COM PINGADEIRA</v>
          </cell>
          <cell r="E10769" t="str">
            <v xml:space="preserve">M     </v>
          </cell>
          <cell r="F10769" t="str">
            <v>60,81</v>
          </cell>
          <cell r="G10769" t="str">
            <v>60,81</v>
          </cell>
        </row>
        <row r="10770">
          <cell r="C10770">
            <v>4826</v>
          </cell>
          <cell r="D10770" t="str">
            <v>PEITORIL EM MARMORE, POLIDO, BRANCO COMUM, L= *15* CM, E=  *3* CM, CORTE RETO</v>
          </cell>
          <cell r="E10770" t="str">
            <v xml:space="preserve">M     </v>
          </cell>
          <cell r="F10770" t="str">
            <v>65,38</v>
          </cell>
          <cell r="G10770" t="str">
            <v>65,38</v>
          </cell>
        </row>
        <row r="10771">
          <cell r="C10771">
            <v>41975</v>
          </cell>
          <cell r="D10771" t="str">
            <v>PEITORIL PRE-MOLDADO EM GRANILITE, MARMORITE OU GRANITINA, L = *15* CM</v>
          </cell>
          <cell r="E10771" t="str">
            <v xml:space="preserve">M2    </v>
          </cell>
          <cell r="F10771" t="str">
            <v>69,47</v>
          </cell>
          <cell r="G10771" t="str">
            <v>69,47</v>
          </cell>
        </row>
        <row r="10772">
          <cell r="C10772">
            <v>4825</v>
          </cell>
          <cell r="D10772" t="str">
            <v>PEITORIL/ SOLEIRA EM MARMORE, POLIDO, BRANCO COMUM, L= *25* CM, E=  *3* CM, CORTE RETO</v>
          </cell>
          <cell r="E10772" t="str">
            <v xml:space="preserve">M     </v>
          </cell>
          <cell r="F10772" t="str">
            <v>90,50</v>
          </cell>
          <cell r="G10772" t="str">
            <v>90,50</v>
          </cell>
        </row>
        <row r="10773">
          <cell r="C10773">
            <v>34744</v>
          </cell>
          <cell r="D10773" t="str">
            <v>PELICULA REFLETIVA, GT 7 ANOS PARA SINALIZACAO VERTICAL</v>
          </cell>
          <cell r="E10773" t="str">
            <v xml:space="preserve">M2    </v>
          </cell>
          <cell r="F10773" t="str">
            <v>44,64</v>
          </cell>
          <cell r="G10773" t="str">
            <v>44,64</v>
          </cell>
        </row>
        <row r="10774">
          <cell r="C10774">
            <v>39430</v>
          </cell>
          <cell r="D10774" t="str">
            <v>PENDURAL OU PRESILHA REGULADORA, EM ACO GALVANIZADO, COM CORPO, MOLA E REBITE, PARA PERFIL TIPO CANALETA DE ESTRUTURA EM FORROS DRYWALL</v>
          </cell>
          <cell r="E10774" t="str">
            <v xml:space="preserve">UN    </v>
          </cell>
          <cell r="F10774" t="str">
            <v>2,21</v>
          </cell>
          <cell r="G10774" t="str">
            <v>2,21</v>
          </cell>
        </row>
        <row r="10775">
          <cell r="C10775">
            <v>39573</v>
          </cell>
          <cell r="D10775" t="str">
            <v>PENDURAL OU REGULADOR, COM MOLA, EM ACO GALVANIZADO, PARA PERFIL TIPO T CLICADO DE FORROS REMOVIVEL</v>
          </cell>
          <cell r="E10775" t="str">
            <v xml:space="preserve">UN    </v>
          </cell>
          <cell r="F10775" t="str">
            <v>2,18</v>
          </cell>
          <cell r="G10775" t="str">
            <v>2,18</v>
          </cell>
        </row>
        <row r="10776">
          <cell r="C10776">
            <v>38410</v>
          </cell>
          <cell r="D10776" t="str">
            <v>PENEIRA ROTATIVA COM MOTOR ELETRICO TRIFASICO DE 2 CV, CILINDRO DE 1 M X 0,60 M, COM FUROS DE 3,17 MM</v>
          </cell>
          <cell r="E10776" t="str">
            <v xml:space="preserve">UN    </v>
          </cell>
          <cell r="F10776" t="str">
            <v>16.726,40</v>
          </cell>
          <cell r="G10776" t="str">
            <v>16.726,40</v>
          </cell>
        </row>
        <row r="10777">
          <cell r="C10777">
            <v>41596</v>
          </cell>
          <cell r="D10777" t="str">
            <v>PERFIL "H" DE ACO LAMINADO, "HP" 250 X 62,0</v>
          </cell>
          <cell r="E10777" t="str">
            <v xml:space="preserve">KG    </v>
          </cell>
          <cell r="F10777" t="str">
            <v>12,05</v>
          </cell>
          <cell r="G10777" t="str">
            <v>12,05</v>
          </cell>
        </row>
        <row r="10778">
          <cell r="C10778">
            <v>41598</v>
          </cell>
          <cell r="D10778" t="str">
            <v>PERFIL "H" DE ACO LAMINADO, "HP" 310 X 79,0</v>
          </cell>
          <cell r="E10778" t="str">
            <v xml:space="preserve">KG    </v>
          </cell>
          <cell r="F10778" t="str">
            <v>12,05</v>
          </cell>
          <cell r="G10778" t="str">
            <v>12,05</v>
          </cell>
        </row>
        <row r="10779">
          <cell r="C10779">
            <v>41594</v>
          </cell>
          <cell r="D10779" t="str">
            <v>PERFIL "H" DE ACO LAMINADO, "W" 200 X 35,9</v>
          </cell>
          <cell r="E10779" t="str">
            <v xml:space="preserve">KG    </v>
          </cell>
          <cell r="F10779" t="str">
            <v>12,24</v>
          </cell>
          <cell r="G10779" t="str">
            <v>12,24</v>
          </cell>
        </row>
        <row r="10780">
          <cell r="C10780">
            <v>43663</v>
          </cell>
          <cell r="D10780" t="str">
            <v>PERFIL "I" DE ACO LAMINADO, ABAS INCLINADAS, "I" 102 X 12,7</v>
          </cell>
          <cell r="E10780" t="str">
            <v xml:space="preserve">KG    </v>
          </cell>
          <cell r="F10780" t="str">
            <v>10,08</v>
          </cell>
          <cell r="G10780" t="str">
            <v>10,08</v>
          </cell>
        </row>
        <row r="10781">
          <cell r="C10781">
            <v>4766</v>
          </cell>
          <cell r="D10781" t="str">
            <v>PERFIL "I" DE ACO LAMINADO, ABAS INCLINADAS, "I" 152 X 22</v>
          </cell>
          <cell r="E10781" t="str">
            <v xml:space="preserve">KG    </v>
          </cell>
          <cell r="F10781" t="str">
            <v>9,50</v>
          </cell>
          <cell r="G10781" t="str">
            <v>9,50</v>
          </cell>
        </row>
        <row r="10782">
          <cell r="C10782">
            <v>43664</v>
          </cell>
          <cell r="D10782" t="str">
            <v>PERFIL "I" DE ACO LAMINADO, ABAS INCLINADAS, "I" 203 X 34,3</v>
          </cell>
          <cell r="E10782" t="str">
            <v xml:space="preserve">KG    </v>
          </cell>
          <cell r="F10782" t="str">
            <v>10,14</v>
          </cell>
          <cell r="G10782" t="str">
            <v>10,14</v>
          </cell>
        </row>
        <row r="10783">
          <cell r="C10783">
            <v>43082</v>
          </cell>
          <cell r="D10783" t="str">
            <v>PERFIL "I" DE ACO LAMINADO, ABAS PARALELAS, "W", QUALQUER BITOLA</v>
          </cell>
          <cell r="E10783" t="str">
            <v xml:space="preserve">KG    </v>
          </cell>
          <cell r="F10783" t="str">
            <v>11,05</v>
          </cell>
          <cell r="G10783" t="str">
            <v>11,05</v>
          </cell>
        </row>
        <row r="10784">
          <cell r="C10784">
            <v>43665</v>
          </cell>
          <cell r="D10784" t="str">
            <v>PERFIL "U" DE ACO LAMINADO, "U" 102 X 9,3</v>
          </cell>
          <cell r="E10784" t="str">
            <v xml:space="preserve">KG    </v>
          </cell>
          <cell r="F10784" t="str">
            <v>9,50</v>
          </cell>
          <cell r="G10784" t="str">
            <v>9,50</v>
          </cell>
        </row>
        <row r="10785">
          <cell r="C10785">
            <v>10966</v>
          </cell>
          <cell r="D10785" t="str">
            <v>PERFIL "U" DE ACO LAMINADO, "U" 152 X 15,6</v>
          </cell>
          <cell r="E10785" t="str">
            <v xml:space="preserve">KG    </v>
          </cell>
          <cell r="F10785" t="str">
            <v>10,08</v>
          </cell>
          <cell r="G10785" t="str">
            <v>10,08</v>
          </cell>
        </row>
        <row r="10786">
          <cell r="C10786">
            <v>43692</v>
          </cell>
          <cell r="D10786" t="str">
            <v>PERFIL "U" EM CHAPA ACO DOBRADA, E = 3,04 MM, H = 20 CM, ABAS = 5 CM (4,47 KG/M)</v>
          </cell>
          <cell r="E10786" t="str">
            <v xml:space="preserve">KG    </v>
          </cell>
          <cell r="F10786" t="str">
            <v>10,08</v>
          </cell>
          <cell r="G10786" t="str">
            <v>10,08</v>
          </cell>
        </row>
        <row r="10787">
          <cell r="C10787">
            <v>43083</v>
          </cell>
          <cell r="D10787" t="str">
            <v>PERFIL "U" ENRIJECIDO DE ACO GALVANIZADO, DOBRADO, 150 X 60 X 20 MM, E = 3,00 MM OU 200 X 75 X 25 MM, E = 3,75 MM</v>
          </cell>
          <cell r="E10787" t="str">
            <v xml:space="preserve">KG    </v>
          </cell>
          <cell r="F10787" t="str">
            <v>9,57</v>
          </cell>
          <cell r="G10787" t="str">
            <v>9,57</v>
          </cell>
        </row>
        <row r="10788">
          <cell r="C10788">
            <v>40535</v>
          </cell>
          <cell r="D10788" t="str">
            <v>PERFIL "U" SIMPLES DE ACO GALVANIZADO DOBRADO 75 X *40* MM, E = 2,65 MM</v>
          </cell>
          <cell r="E10788" t="str">
            <v xml:space="preserve">KG    </v>
          </cell>
          <cell r="F10788" t="str">
            <v>9,57</v>
          </cell>
          <cell r="G10788" t="str">
            <v>9,57</v>
          </cell>
        </row>
        <row r="10789">
          <cell r="C10789">
            <v>39427</v>
          </cell>
          <cell r="D10789" t="str">
            <v>PERFIL CANALETA, FORMATO C, EM ACO ZINCADO, PARA ESTRUTURA FORRO DRYWALL, E = 0,5 MM, *46 X 18* (L X H), COMPRIMENTO 3 M</v>
          </cell>
          <cell r="E10789" t="str">
            <v xml:space="preserve">M     </v>
          </cell>
          <cell r="F10789" t="str">
            <v>5,88</v>
          </cell>
          <cell r="G10789" t="str">
            <v>5,88</v>
          </cell>
        </row>
        <row r="10790">
          <cell r="C10790">
            <v>39424</v>
          </cell>
          <cell r="D10790" t="str">
            <v>PERFIL CANTONEIRA L, LISA, EM ACO, 25 X 30 MM, E = 0,5 MM, PARA ESTRUTURA DRYWALL</v>
          </cell>
          <cell r="E10790" t="str">
            <v xml:space="preserve">M     </v>
          </cell>
          <cell r="F10790" t="str">
            <v>3,50</v>
          </cell>
          <cell r="G10790" t="str">
            <v>3,50</v>
          </cell>
        </row>
        <row r="10791">
          <cell r="C10791">
            <v>39425</v>
          </cell>
          <cell r="D10791" t="str">
            <v>PERFIL CANTONEIRA L, PERFURADA, EM ACO, 23 X 23 MM, E = 0,5 MM, PARA ESTRUTURA DRYWALL</v>
          </cell>
          <cell r="E10791" t="str">
            <v xml:space="preserve">M     </v>
          </cell>
          <cell r="F10791" t="str">
            <v>3,45</v>
          </cell>
          <cell r="G10791" t="str">
            <v>3,45</v>
          </cell>
        </row>
        <row r="10792">
          <cell r="C10792">
            <v>40664</v>
          </cell>
          <cell r="D10792" t="str">
            <v>PERFIL CARTOLA DE ACO GALVANIZADO, *20 X 30 X 10* MM, E =  0,8 MM</v>
          </cell>
          <cell r="E10792" t="str">
            <v xml:space="preserve">KG    </v>
          </cell>
          <cell r="F10792" t="str">
            <v>19,64</v>
          </cell>
          <cell r="G10792" t="str">
            <v>19,64</v>
          </cell>
        </row>
        <row r="10793">
          <cell r="C10793">
            <v>34360</v>
          </cell>
          <cell r="D10793" t="str">
            <v>PERFIL DE ALUMINIO ANODIZADO</v>
          </cell>
          <cell r="E10793" t="str">
            <v xml:space="preserve">KG    </v>
          </cell>
          <cell r="F10793" t="str">
            <v>61,90</v>
          </cell>
          <cell r="G10793" t="str">
            <v>61,90</v>
          </cell>
        </row>
        <row r="10794">
          <cell r="C10794">
            <v>20259</v>
          </cell>
          <cell r="D10794" t="str">
            <v>PERFIL DE BORRACHA EPDM MACICO *12 X 15* MM PARA ESQUADRIAS</v>
          </cell>
          <cell r="E10794" t="str">
            <v xml:space="preserve">M     </v>
          </cell>
          <cell r="F10794" t="str">
            <v>11,00</v>
          </cell>
          <cell r="G10794" t="str">
            <v>11,00</v>
          </cell>
        </row>
        <row r="10795">
          <cell r="C10795">
            <v>14077</v>
          </cell>
          <cell r="D10795" t="str">
            <v>PERFIL ELASTOMERICO PRE-FORMADO EM EPMD, PARA JUNTA DE DILATACAO DE PISOS COM POUCA SOLICITACAO, 15 MM DE LARGURA, MOVIMENTACAO DE *11 A 19* MM</v>
          </cell>
          <cell r="E10795" t="str">
            <v xml:space="preserve">M     </v>
          </cell>
          <cell r="F10795" t="str">
            <v>168,36</v>
          </cell>
          <cell r="G10795" t="str">
            <v>168,36</v>
          </cell>
        </row>
        <row r="10796">
          <cell r="C10796">
            <v>3678</v>
          </cell>
          <cell r="D10796" t="str">
            <v>PERFIL ELASTOMERICO PRE-FORMADO EM EPMD, PARA JUNTA DE DILATACAO DE USO GERAL EM MEDIAS SOLICITACOES, 8 MM DE LARGURA, MOVIMENTACAO DE *5 A 11* MM</v>
          </cell>
          <cell r="E10796" t="str">
            <v xml:space="preserve">M     </v>
          </cell>
          <cell r="F10796" t="str">
            <v>76,10</v>
          </cell>
          <cell r="G10796" t="str">
            <v>76,10</v>
          </cell>
        </row>
        <row r="10797">
          <cell r="C10797">
            <v>39418</v>
          </cell>
          <cell r="D10797" t="str">
            <v>PERFIL GUIA, FORMATO U, EM ACO ZINCADO, PARA ESTRUTURA PAREDE DRYWALL, E = 0,5 MM, 48  X 3000 MM (L X C)</v>
          </cell>
          <cell r="E10797" t="str">
            <v xml:space="preserve">M     </v>
          </cell>
          <cell r="F10797" t="str">
            <v>6,56</v>
          </cell>
          <cell r="G10797" t="str">
            <v>6,56</v>
          </cell>
        </row>
        <row r="10798">
          <cell r="C10798">
            <v>39419</v>
          </cell>
          <cell r="D10798" t="str">
            <v>PERFIL GUIA, FORMATO U, EM ACO ZINCADO, PARA ESTRUTURA PAREDE DRYWALL, E = 0,5 MM, 70 X 3000 MM (L X C)</v>
          </cell>
          <cell r="E10798" t="str">
            <v xml:space="preserve">M     </v>
          </cell>
          <cell r="F10798" t="str">
            <v>7,99</v>
          </cell>
          <cell r="G10798" t="str">
            <v>7,99</v>
          </cell>
        </row>
        <row r="10799">
          <cell r="C10799">
            <v>39420</v>
          </cell>
          <cell r="D10799" t="str">
            <v>PERFIL GUIA, FORMATO U, EM ACO ZINCADO, PARA ESTRUTURA PAREDE DRYWALL, E = 0,5 MM, 90 X 3000 MM (L X C)</v>
          </cell>
          <cell r="E10799" t="str">
            <v xml:space="preserve">M     </v>
          </cell>
          <cell r="F10799" t="str">
            <v>8,82</v>
          </cell>
          <cell r="G10799" t="str">
            <v>8,82</v>
          </cell>
        </row>
        <row r="10800">
          <cell r="C10800">
            <v>39571</v>
          </cell>
          <cell r="D10800" t="str">
            <v>PERFIL LONGARINA (PRINCIPAL), T CLICADO, EM ACO, BRANCO NAS FACES APARENTES, PARA FORRO REMOVIVEL, 24 X 32 X 3750 MM (L X H X C</v>
          </cell>
          <cell r="E10800" t="str">
            <v xml:space="preserve">M     </v>
          </cell>
          <cell r="F10800" t="str">
            <v>5,33</v>
          </cell>
          <cell r="G10800" t="str">
            <v>5,33</v>
          </cell>
        </row>
        <row r="10801">
          <cell r="C10801">
            <v>39421</v>
          </cell>
          <cell r="D10801" t="str">
            <v>PERFIL MONTANTE, FORMATO C, EM ACO ZINCADO, PARA ESTRUTURA PAREDE DRYWALL, E = 0,5 MM, 48 X 3000 MM (L X C)</v>
          </cell>
          <cell r="E10801" t="str">
            <v xml:space="preserve">M     </v>
          </cell>
          <cell r="F10801" t="str">
            <v>7,77</v>
          </cell>
          <cell r="G10801" t="str">
            <v>7,77</v>
          </cell>
        </row>
        <row r="10802">
          <cell r="C10802">
            <v>39422</v>
          </cell>
          <cell r="D10802" t="str">
            <v>PERFIL MONTANTE, FORMATO C, EM ACO ZINCADO, PARA ESTRUTURA PAREDE DRYWALL, E = 0,5 MM, 70 X 3000 MM (L X C)</v>
          </cell>
          <cell r="E10802" t="str">
            <v xml:space="preserve">M     </v>
          </cell>
          <cell r="F10802" t="str">
            <v>9,07</v>
          </cell>
          <cell r="G10802" t="str">
            <v>9,07</v>
          </cell>
        </row>
        <row r="10803">
          <cell r="C10803">
            <v>39423</v>
          </cell>
          <cell r="D10803" t="str">
            <v>PERFIL MONTANTE, FORMATO C, EM ACO ZINCADO, PARA ESTRUTURA PAREDE DRYWALL, E = 0,5 MM, 90 X 3000 MM (L X C)</v>
          </cell>
          <cell r="E10803" t="str">
            <v xml:space="preserve">M     </v>
          </cell>
          <cell r="F10803" t="str">
            <v>10,53</v>
          </cell>
          <cell r="G10803" t="str">
            <v>10,53</v>
          </cell>
        </row>
        <row r="10804">
          <cell r="C10804">
            <v>39426</v>
          </cell>
          <cell r="D10804" t="str">
            <v>PERFIL RODAPE DE IMPERMEABILIZACAO, FORMATO L, EM ACO ZINCADO, PARA ESTRUTURA DRYWALL, E = 0,5 MM, 220 X 3000 MM (H X C)</v>
          </cell>
          <cell r="E10804" t="str">
            <v xml:space="preserve">M     </v>
          </cell>
          <cell r="F10804" t="str">
            <v>23,67</v>
          </cell>
          <cell r="G10804" t="str">
            <v>23,67</v>
          </cell>
        </row>
        <row r="10805">
          <cell r="C10805">
            <v>39429</v>
          </cell>
          <cell r="D10805" t="str">
            <v>PERFIL TABICA ABERTA, PERFURADA, FORMATO Z, EM ACO GALVANIZADO NATURAL, LARGURA APROXIMADA 40 MM, PARA ESTRUTURA FORRO DRYWALL</v>
          </cell>
          <cell r="E10805" t="str">
            <v xml:space="preserve">M     </v>
          </cell>
          <cell r="F10805" t="str">
            <v>7,47</v>
          </cell>
          <cell r="G10805" t="str">
            <v>7,47</v>
          </cell>
        </row>
        <row r="10806">
          <cell r="C10806">
            <v>39428</v>
          </cell>
          <cell r="D10806" t="str">
            <v>PERFIL TABICA FECHADA, LISA, FORMATO Z, EM ACO GALVANIZADO NATURAL, LARGURA TOTAL NA HORIZONTAL *40* MM, PARA ESTRUTURA FORRO DRYWALL</v>
          </cell>
          <cell r="E10806" t="str">
            <v xml:space="preserve">M     </v>
          </cell>
          <cell r="F10806" t="str">
            <v>5,70</v>
          </cell>
          <cell r="G10806" t="str">
            <v>5,70</v>
          </cell>
        </row>
        <row r="10807">
          <cell r="C10807">
            <v>39572</v>
          </cell>
          <cell r="D10807" t="str">
            <v>PERFIL TIPO CANTONEIRA EM L, EM ACO GALVANIZADO, BRANCO, PARA FORRO REMOVIVEL, *23* X 3000 MM (L X C)</v>
          </cell>
          <cell r="E10807" t="str">
            <v xml:space="preserve">M     </v>
          </cell>
          <cell r="F10807" t="str">
            <v>4,94</v>
          </cell>
          <cell r="G10807" t="str">
            <v>4,94</v>
          </cell>
        </row>
        <row r="10808">
          <cell r="C10808">
            <v>39570</v>
          </cell>
          <cell r="D10808" t="str">
            <v>PERFIL TRAVESSA (SECUNDARIO), T CLICADO, EM ACO GALVANIZADO , BRANCO, PARA FORRO REMOVIVEL, 24 X 1250 MM (L X C)</v>
          </cell>
          <cell r="E10808" t="str">
            <v xml:space="preserve">M     </v>
          </cell>
          <cell r="F10808" t="str">
            <v>5,24</v>
          </cell>
          <cell r="G10808" t="str">
            <v>5,24</v>
          </cell>
        </row>
        <row r="10809">
          <cell r="C10809">
            <v>39569</v>
          </cell>
          <cell r="D10809" t="str">
            <v>PERFIL TRAVESSA (SECUNDARIO), T CLICADO, EM ACO GALVANIZADO, BRANCO, PARA FORRO REMOVIVEL, 24 X 625 MM (L X C)</v>
          </cell>
          <cell r="E10809" t="str">
            <v xml:space="preserve">M     </v>
          </cell>
          <cell r="F10809" t="str">
            <v>5,17</v>
          </cell>
          <cell r="G10809" t="str">
            <v>5,17</v>
          </cell>
        </row>
        <row r="10810">
          <cell r="C10810">
            <v>11552</v>
          </cell>
          <cell r="D10810" t="str">
            <v>PERFIL U DE ABAS IGUAIS, EM ALUMINIO, 1/2" (1,27 X 1,27 CM), PARA PORTA OU JANELA DE CORRER</v>
          </cell>
          <cell r="E10810" t="str">
            <v xml:space="preserve">M     </v>
          </cell>
          <cell r="F10810" t="str">
            <v>7,34</v>
          </cell>
          <cell r="G10810" t="str">
            <v>7,34</v>
          </cell>
        </row>
        <row r="10811">
          <cell r="C10811">
            <v>40598</v>
          </cell>
          <cell r="D10811" t="str">
            <v>PERFIL UDC ("U" DOBRADO DE CHAPA) SIMPLES DE ACO LAMINADO, GALVANIZADO, ASTM A36, 127 X 50 MM, E= 3 MM</v>
          </cell>
          <cell r="E10811" t="str">
            <v xml:space="preserve">KG    </v>
          </cell>
          <cell r="F10811" t="str">
            <v>9,34</v>
          </cell>
          <cell r="G10811" t="str">
            <v>9,34</v>
          </cell>
        </row>
        <row r="10812">
          <cell r="C10812">
            <v>39029</v>
          </cell>
          <cell r="D10812" t="str">
            <v>PERFILADO PERFURADO DUPLO 38 X 76 MM, CHAPA 22</v>
          </cell>
          <cell r="E10812" t="str">
            <v xml:space="preserve">M     </v>
          </cell>
          <cell r="F10812" t="str">
            <v>16,71</v>
          </cell>
          <cell r="G10812" t="str">
            <v>16,71</v>
          </cell>
        </row>
        <row r="10813">
          <cell r="C10813">
            <v>39028</v>
          </cell>
          <cell r="D10813" t="str">
            <v>PERFILADO PERFURADO SIMPLES 38 X 38 MM, CHAPA 22</v>
          </cell>
          <cell r="E10813" t="str">
            <v xml:space="preserve">M     </v>
          </cell>
          <cell r="F10813" t="str">
            <v>9,73</v>
          </cell>
          <cell r="G10813" t="str">
            <v>9,73</v>
          </cell>
        </row>
        <row r="10814">
          <cell r="C10814">
            <v>39328</v>
          </cell>
          <cell r="D10814" t="str">
            <v>PERFILADO PERFURADO 19 X 38 MM, CHAPA 22</v>
          </cell>
          <cell r="E10814" t="str">
            <v xml:space="preserve">M     </v>
          </cell>
          <cell r="F10814" t="str">
            <v>5,35</v>
          </cell>
          <cell r="G10814" t="str">
            <v>5,35</v>
          </cell>
        </row>
        <row r="10815">
          <cell r="C10815">
            <v>38541</v>
          </cell>
          <cell r="D10815" t="str">
            <v>PERFURATRIZ COM TORRE METALICA PARA EXECUCAO DE ESTACA HELICE CONTINUA, PROFUNDIDADE MAXIMA DE 30 M, DIAMETRO MAXIMO DE 800 MM, POTENCIA INSTALADA DE 268 HP, MESA ROTATIVA COM TORQUE MAXIMO DE 170 KNM</v>
          </cell>
          <cell r="E10815" t="str">
            <v xml:space="preserve">UN    </v>
          </cell>
          <cell r="F10815" t="str">
            <v>3.877.236,81</v>
          </cell>
          <cell r="G10815" t="str">
            <v>3.877.236,81</v>
          </cell>
        </row>
        <row r="10816">
          <cell r="C10816">
            <v>38542</v>
          </cell>
          <cell r="D10816" t="str">
            <v>PERFURATRIZ COM TORRE METALICA PARA EXECUCAO DE ESTACA HELICE CONTINUA, PROFUNDIDADE MAXIMA DE 32 M, DIAMETRO MAXIMO DE 1000 MM, POTENCIA INSTALADA DE 350 HP, MESA ROTATIVA COM TORQUE MAXIMO DE 263 KNM</v>
          </cell>
          <cell r="E10816" t="str">
            <v xml:space="preserve">UN    </v>
          </cell>
          <cell r="F10816" t="str">
            <v>6.028.947,33</v>
          </cell>
          <cell r="G10816" t="str">
            <v>6.028.947,33</v>
          </cell>
        </row>
        <row r="10817">
          <cell r="C10817">
            <v>38543</v>
          </cell>
          <cell r="D10817" t="str">
            <v>PERFURATRIZ HIDRAULICA COM TRADO CURTO ACOPLADO, PROFUNDIDADE MAXIMA DE 20 M, DIAMETRO MAXIMO DE 1500 MM, POTENCIA INSTALADA DE 137 HP, MESA ROTATIVA COM TORQUE MAXIMO DE 30 KNM (INCLUI MONTAGEM, NAO INCLUI CAMINHAO)</v>
          </cell>
          <cell r="E10817" t="str">
            <v xml:space="preserve">UN    </v>
          </cell>
          <cell r="F10817" t="str">
            <v>1.476.052,66</v>
          </cell>
          <cell r="G10817" t="str">
            <v>1.476.052,66</v>
          </cell>
        </row>
        <row r="10818">
          <cell r="C10818">
            <v>40406</v>
          </cell>
          <cell r="D10818" t="str">
            <v>PERFURATRIZ MANUAL, TORQUE MAXIMO 55 KGF.M, POTENCIA 5 CV, COM DIAMETRO MAXIMO 8 1/2" (INCLUI SUPORTE/CHASSI TIPO MESA)</v>
          </cell>
          <cell r="E10818" t="str">
            <v xml:space="preserve">UN    </v>
          </cell>
          <cell r="F10818" t="str">
            <v>55.505,91</v>
          </cell>
          <cell r="G10818" t="str">
            <v>55.505,91</v>
          </cell>
        </row>
        <row r="10819">
          <cell r="C10819">
            <v>40789</v>
          </cell>
          <cell r="D10819" t="str">
            <v>PERFURATRIZ MANUAL, TORQUE MAXIMO 83 N.M, POTENCIA 5 CV, COM DIAMETRO MAXIMO 4" (NAO INCLUI SUPORTE / CHASSI)</v>
          </cell>
          <cell r="E10819" t="str">
            <v xml:space="preserve">UN    </v>
          </cell>
          <cell r="F10819" t="str">
            <v>7.998,97</v>
          </cell>
          <cell r="G10819" t="str">
            <v>7.998,97</v>
          </cell>
        </row>
        <row r="10820">
          <cell r="C10820">
            <v>40791</v>
          </cell>
          <cell r="D10820" t="str">
            <v>PERFURATRIZ MANUAL, TORQUE MAXIMO 83 N.M, POTENCIA 5 CV, COM DIAMETRO MAXIMO 4", PARA SOLO GRAMPEADO (INCLUI SUPORTE OU CHASSI TIPO MESA)</v>
          </cell>
          <cell r="E10820" t="str">
            <v xml:space="preserve">UN    </v>
          </cell>
          <cell r="F10820" t="str">
            <v>25.040,26</v>
          </cell>
          <cell r="G10820" t="str">
            <v>25.040,26</v>
          </cell>
        </row>
        <row r="10821">
          <cell r="C10821">
            <v>11651</v>
          </cell>
          <cell r="D10821" t="str">
            <v>PERFURATRIZ PNEUMATICA MANUAL DE PESO MEDIO, 18KG, COMPRIMENTO DE CURSO DE 6 M, DIAMETRO DO PISTAO DE 5,5 CM</v>
          </cell>
          <cell r="E10821" t="str">
            <v xml:space="preserve">UN    </v>
          </cell>
          <cell r="F10821" t="str">
            <v>13.694,87</v>
          </cell>
          <cell r="G10821" t="str">
            <v>13.694,87</v>
          </cell>
        </row>
        <row r="10822">
          <cell r="C10822">
            <v>40435</v>
          </cell>
          <cell r="D10822" t="str">
            <v>PERFURATRIZ SOBRE ESTEIRA, TORQUE MAXIMO DE 600 KGF, POTENCIA ENTRE 50 E 60 HP, DIAMETRO MAXIMO DE 10"</v>
          </cell>
          <cell r="E10822" t="str">
            <v xml:space="preserve">UN    </v>
          </cell>
          <cell r="F10822" t="str">
            <v>809.750,00</v>
          </cell>
          <cell r="G10822" t="str">
            <v>809.750,00</v>
          </cell>
        </row>
        <row r="10823">
          <cell r="C10823">
            <v>39012</v>
          </cell>
          <cell r="D10823" t="str">
            <v>PERFURATRIZ SOBRE ESTEIRA, TORQUE MAXIMO 600 KGF, PESO MEDIO 1000 KG, POTENCIA 20 HP, DIAMETRO MAXIMO 10"</v>
          </cell>
          <cell r="E10823" t="str">
            <v xml:space="preserve">UN    </v>
          </cell>
          <cell r="F10823" t="str">
            <v>844.862,18</v>
          </cell>
          <cell r="G10823" t="str">
            <v>844.862,18</v>
          </cell>
        </row>
        <row r="10824">
          <cell r="C10824">
            <v>13617</v>
          </cell>
          <cell r="D10824" t="str">
            <v>PICAPE CABINE SIMPLES COM MOTOR 1.6 FLEX, CAMBIO MANUAL, POTENCIA 101/104 CV, 2 PORTAS</v>
          </cell>
          <cell r="E10824" t="str">
            <v xml:space="preserve">UN    </v>
          </cell>
          <cell r="F10824" t="str">
            <v>87.584,42</v>
          </cell>
          <cell r="G10824" t="str">
            <v>87.584,42</v>
          </cell>
        </row>
        <row r="10825">
          <cell r="C10825">
            <v>35274</v>
          </cell>
          <cell r="D10825" t="str">
            <v>PILAR QUADRADO NAO APARELHADO *10 X 10* CM, EM MACARANDUBA, ANGELIM OU EQUIVALENTE DA REGIAO - BRUTA</v>
          </cell>
          <cell r="E10825" t="str">
            <v xml:space="preserve">M     </v>
          </cell>
          <cell r="F10825" t="str">
            <v>88,30</v>
          </cell>
          <cell r="G10825" t="str">
            <v>88,30</v>
          </cell>
        </row>
        <row r="10826">
          <cell r="C10826">
            <v>35275</v>
          </cell>
          <cell r="D10826" t="str">
            <v>PILAR QUADRADO NAO APARELHADO *15 X 15* CM, EM MACARANDUBA, ANGELIM OU EQUIVALENTE DA REGIAO - BRUTA</v>
          </cell>
          <cell r="E10826" t="str">
            <v xml:space="preserve">M     </v>
          </cell>
          <cell r="F10826" t="str">
            <v>187,42</v>
          </cell>
          <cell r="G10826" t="str">
            <v>187,42</v>
          </cell>
        </row>
        <row r="10827">
          <cell r="C10827">
            <v>35276</v>
          </cell>
          <cell r="D10827" t="str">
            <v>PILAR QUADRADO NAO APARELHADO *20 X 20* CM, EM MACARANDUBA, ANGELIM OU EQUIVALENTE DA REGIAO - BRUTA</v>
          </cell>
          <cell r="E10827" t="str">
            <v xml:space="preserve">M     </v>
          </cell>
          <cell r="F10827" t="str">
            <v>326,11</v>
          </cell>
          <cell r="G10827" t="str">
            <v>326,11</v>
          </cell>
        </row>
        <row r="10828">
          <cell r="C10828">
            <v>38386</v>
          </cell>
          <cell r="D10828" t="str">
            <v>PINCEL CHATO (TRINCHA) CERDAS GRIS 1.1/2 " (38 MM)</v>
          </cell>
          <cell r="E10828" t="str">
            <v xml:space="preserve">UN    </v>
          </cell>
          <cell r="F10828" t="str">
            <v>4,84</v>
          </cell>
          <cell r="G10828" t="str">
            <v>4,84</v>
          </cell>
        </row>
        <row r="10829">
          <cell r="C10829">
            <v>11091</v>
          </cell>
          <cell r="D10829" t="str">
            <v>PINGADEIRA PLASTICA PARA TELHA DE FIBROCIMENTO CANALETE 49/KALHETA OU CANALETE 90/KALHETAO</v>
          </cell>
          <cell r="E10829" t="str">
            <v xml:space="preserve">UN    </v>
          </cell>
          <cell r="F10829" t="str">
            <v>1,95</v>
          </cell>
          <cell r="G10829" t="str">
            <v>1,95</v>
          </cell>
        </row>
        <row r="10830">
          <cell r="C10830">
            <v>37586</v>
          </cell>
          <cell r="D10830" t="str">
            <v>PINO DE ACO COM ARRUELA CONICA, DIAMETRO ARRUELA = *23* MM E COMP HASTE = *27* MM (ACAO INDIRETA)</v>
          </cell>
          <cell r="E10830" t="str">
            <v xml:space="preserve">CENTO </v>
          </cell>
          <cell r="F10830" t="str">
            <v>88,05</v>
          </cell>
          <cell r="G10830" t="str">
            <v>88,05</v>
          </cell>
        </row>
        <row r="10831">
          <cell r="C10831">
            <v>37395</v>
          </cell>
          <cell r="D10831" t="str">
            <v>PINO DE ACO COM FURO, HASTE = 27 MM (ACAO DIRETA)</v>
          </cell>
          <cell r="E10831" t="str">
            <v xml:space="preserve">CENTO </v>
          </cell>
          <cell r="F10831" t="str">
            <v>75,71</v>
          </cell>
          <cell r="G10831" t="str">
            <v>75,71</v>
          </cell>
        </row>
        <row r="10832">
          <cell r="C10832">
            <v>14147</v>
          </cell>
          <cell r="D10832" t="str">
            <v>PINO DE ACO COM ROSCA 1/4 ", COMPRIMENTO DA HASTE = 30 MM E ROSCA = 20 MM (ACAO DIRETA)</v>
          </cell>
          <cell r="E10832" t="str">
            <v xml:space="preserve">CENTO </v>
          </cell>
          <cell r="F10832" t="str">
            <v>100,43</v>
          </cell>
          <cell r="G10832" t="str">
            <v>100,43</v>
          </cell>
        </row>
        <row r="10833">
          <cell r="C10833">
            <v>37396</v>
          </cell>
          <cell r="D10833" t="str">
            <v>PINO DE ACO LISO 1/4 ", HASTE = *36,5* MM (ACAO DIRETA)</v>
          </cell>
          <cell r="E10833" t="str">
            <v xml:space="preserve">CENTO </v>
          </cell>
          <cell r="F10833" t="str">
            <v>61,95</v>
          </cell>
          <cell r="G10833" t="str">
            <v>61,95</v>
          </cell>
        </row>
        <row r="10834">
          <cell r="C10834">
            <v>37397</v>
          </cell>
          <cell r="D10834" t="str">
            <v>PINO DE ACO LISO 1/4 ", HASTE = *53* MM (ACAO DIRETA)</v>
          </cell>
          <cell r="E10834" t="str">
            <v xml:space="preserve">CENTO </v>
          </cell>
          <cell r="F10834" t="str">
            <v>64,90</v>
          </cell>
          <cell r="G10834" t="str">
            <v>64,90</v>
          </cell>
        </row>
        <row r="10835">
          <cell r="C10835">
            <v>43606</v>
          </cell>
          <cell r="D10835" t="str">
            <v>PINO GUIA RETO, EM LATAO, CHAPA COM 3 MM DE ESPESSURA E GUIA COM ROLETE DE 9 MM</v>
          </cell>
          <cell r="E10835" t="str">
            <v xml:space="preserve">UN    </v>
          </cell>
          <cell r="F10835" t="str">
            <v>8,80</v>
          </cell>
          <cell r="G10835" t="str">
            <v>8,80</v>
          </cell>
        </row>
        <row r="10836">
          <cell r="C10836">
            <v>444</v>
          </cell>
          <cell r="D10836" t="str">
            <v>PINO ROSCA EXTERNA, EM ACO GALVANIZADO, PARA ISOLADOR DE 15KV, DIAMETRO 25 MM, COMPRIMENTO *290* MM</v>
          </cell>
          <cell r="E10836" t="str">
            <v xml:space="preserve">UN    </v>
          </cell>
          <cell r="F10836" t="str">
            <v>37,92</v>
          </cell>
          <cell r="G10836" t="str">
            <v>37,92</v>
          </cell>
        </row>
        <row r="10837">
          <cell r="C10837">
            <v>445</v>
          </cell>
          <cell r="D10837" t="str">
            <v>PINO ROSCA EXTERNA, EM ACO GALVANIZADO, PARA ISOLADOR DE 25KV, DIAMETRO 35MM, COMPRIMENTO *320* MM</v>
          </cell>
          <cell r="E10837" t="str">
            <v xml:space="preserve">UN    </v>
          </cell>
          <cell r="F10837" t="str">
            <v>51,90</v>
          </cell>
          <cell r="G10837" t="str">
            <v>51,90</v>
          </cell>
        </row>
        <row r="10838">
          <cell r="C10838">
            <v>4783</v>
          </cell>
          <cell r="D10838" t="str">
            <v>PINTOR (HORISTA)</v>
          </cell>
          <cell r="E10838" t="str">
            <v xml:space="preserve">H     </v>
          </cell>
          <cell r="F10838" t="str">
            <v>17,20</v>
          </cell>
          <cell r="G10838" t="str">
            <v>19,92</v>
          </cell>
        </row>
        <row r="10839">
          <cell r="C10839">
            <v>41079</v>
          </cell>
          <cell r="D10839" t="str">
            <v>PINTOR (MENSALISTA)</v>
          </cell>
          <cell r="E10839" t="str">
            <v xml:space="preserve">MES   </v>
          </cell>
          <cell r="F10839" t="str">
            <v>3.045,61</v>
          </cell>
          <cell r="G10839" t="str">
            <v>3.529,04</v>
          </cell>
        </row>
        <row r="10840">
          <cell r="C10840">
            <v>12874</v>
          </cell>
          <cell r="D10840" t="str">
            <v>PINTOR DE LETREIROS (HORISTA)</v>
          </cell>
          <cell r="E10840" t="str">
            <v xml:space="preserve">H     </v>
          </cell>
          <cell r="F10840" t="str">
            <v>16,70</v>
          </cell>
          <cell r="G10840" t="str">
            <v>19,34</v>
          </cell>
        </row>
        <row r="10841">
          <cell r="C10841">
            <v>41082</v>
          </cell>
          <cell r="D10841" t="str">
            <v>PINTOR DE LETREIROS (MENSALISTA)</v>
          </cell>
          <cell r="E10841" t="str">
            <v xml:space="preserve">MES   </v>
          </cell>
          <cell r="F10841" t="str">
            <v>2.957,49</v>
          </cell>
          <cell r="G10841" t="str">
            <v>3.426,93</v>
          </cell>
        </row>
        <row r="10842">
          <cell r="C10842">
            <v>4785</v>
          </cell>
          <cell r="D10842" t="str">
            <v>PINTOR PARA TINTA EPOXI (HORISTA)</v>
          </cell>
          <cell r="E10842" t="str">
            <v xml:space="preserve">H     </v>
          </cell>
          <cell r="F10842" t="str">
            <v>17,20</v>
          </cell>
          <cell r="G10842" t="str">
            <v>19,92</v>
          </cell>
        </row>
        <row r="10843">
          <cell r="C10843">
            <v>41081</v>
          </cell>
          <cell r="D10843" t="str">
            <v>PINTOR PARA TINTA EPOXI (MENSALISTA)</v>
          </cell>
          <cell r="E10843" t="str">
            <v xml:space="preserve">MES   </v>
          </cell>
          <cell r="F10843" t="str">
            <v>3.045,61</v>
          </cell>
          <cell r="G10843" t="str">
            <v>3.529,04</v>
          </cell>
        </row>
        <row r="10844">
          <cell r="C10844">
            <v>4801</v>
          </cell>
          <cell r="D10844" t="str">
            <v>PISO DE BORRACHA CANELADO EM PLACAS 50 X 50 CM, E = *3,5* MM, PARA COLA</v>
          </cell>
          <cell r="E10844" t="str">
            <v xml:space="preserve">M2    </v>
          </cell>
          <cell r="F10844" t="str">
            <v>74,06</v>
          </cell>
          <cell r="G10844" t="str">
            <v>74,06</v>
          </cell>
        </row>
        <row r="10845">
          <cell r="C10845">
            <v>4794</v>
          </cell>
          <cell r="D10845" t="str">
            <v>PISO DE BORRACHA ESPORTIVO EM PLACAS 50 X 50 CM, E = 15 MM, PARA ARGAMASSA, PRETO</v>
          </cell>
          <cell r="E10845" t="str">
            <v xml:space="preserve">M2    </v>
          </cell>
          <cell r="F10845" t="str">
            <v>337,29</v>
          </cell>
          <cell r="G10845" t="str">
            <v>337,29</v>
          </cell>
        </row>
        <row r="10846">
          <cell r="C10846">
            <v>4796</v>
          </cell>
          <cell r="D10846" t="str">
            <v>PISO DE BORRACHA FRISADO OU PASTILHADO, PRETO, EM PLACAS 50 X 50 CM, E = 7 MM, PARA ARGAMASSA</v>
          </cell>
          <cell r="E10846" t="str">
            <v xml:space="preserve">M2    </v>
          </cell>
          <cell r="F10846" t="str">
            <v>204,87</v>
          </cell>
          <cell r="G10846" t="str">
            <v>204,87</v>
          </cell>
        </row>
        <row r="10847">
          <cell r="C10847">
            <v>4800</v>
          </cell>
          <cell r="D10847" t="str">
            <v>PISO DE BORRACHA PASTILHADO EM PLACAS 50 X 50 CM, E = *3,5* MM, PARA COLA, PRETO</v>
          </cell>
          <cell r="E10847" t="str">
            <v xml:space="preserve">M2    </v>
          </cell>
          <cell r="F10847" t="str">
            <v>56,34</v>
          </cell>
          <cell r="G10847" t="str">
            <v>56,34</v>
          </cell>
        </row>
        <row r="10848">
          <cell r="C10848">
            <v>4795</v>
          </cell>
          <cell r="D10848" t="str">
            <v>PISO DE BORRACHA PASTILHADO EM PLACAS 50 X 50 CM, E = 15 MM, PARA ARGAMASSA, PRETO</v>
          </cell>
          <cell r="E10848" t="str">
            <v xml:space="preserve">M2    </v>
          </cell>
          <cell r="F10848" t="str">
            <v>328,34</v>
          </cell>
          <cell r="G10848" t="str">
            <v>328,34</v>
          </cell>
        </row>
        <row r="10849">
          <cell r="C10849">
            <v>39694</v>
          </cell>
          <cell r="D10849" t="str">
            <v>PISO ELEVADO COM 2 PLACAS DE ACO COM ENCHIMENTO DE CONCRETO CELULAR, INCLUSO BASE/HASTE/CRUZETAS, 60 X 60 CM, H = *28* CM, RESISTENCIA CARGA CONCENTRADA 496 KG (COM COLOCACAO)</v>
          </cell>
          <cell r="E10849" t="str">
            <v xml:space="preserve">M2    </v>
          </cell>
          <cell r="F10849" t="str">
            <v>468,53</v>
          </cell>
          <cell r="G10849" t="str">
            <v>468,53</v>
          </cell>
        </row>
        <row r="10850">
          <cell r="C10850">
            <v>1292</v>
          </cell>
          <cell r="D10850" t="str">
            <v>PISO EM CERAMICA ESMALTADA EXTRA, PEI MAIOR OU IGUAL A 4, FORMATO MAIOR QUE 2025 CM2</v>
          </cell>
          <cell r="E10850" t="str">
            <v xml:space="preserve">M2    </v>
          </cell>
          <cell r="F10850" t="str">
            <v>69,10</v>
          </cell>
          <cell r="G10850" t="str">
            <v>69,10</v>
          </cell>
        </row>
        <row r="10851">
          <cell r="C10851">
            <v>1287</v>
          </cell>
          <cell r="D10851" t="str">
            <v>PISO EM CERAMICA ESMALTADA EXTRA, PEI MAIOR OU IGUAL A 4, FORMATO MENOR OU IGUAL A 2025 CM2</v>
          </cell>
          <cell r="E10851" t="str">
            <v xml:space="preserve">M2    </v>
          </cell>
          <cell r="F10851" t="str">
            <v>33,90</v>
          </cell>
          <cell r="G10851" t="str">
            <v>33,90</v>
          </cell>
        </row>
        <row r="10852">
          <cell r="C10852">
            <v>1297</v>
          </cell>
          <cell r="D10852" t="str">
            <v>PISO EM CERAMICA ESMALTADA, COMERCIAL (PADRAO POPULAR), PEI MAIOR OU IGUAL A 3, FORMATO MENOR OU IGUAL A  2025 CM2</v>
          </cell>
          <cell r="E10852" t="str">
            <v xml:space="preserve">M2    </v>
          </cell>
          <cell r="F10852" t="str">
            <v>28,12</v>
          </cell>
          <cell r="G10852" t="str">
            <v>28,12</v>
          </cell>
        </row>
        <row r="10853">
          <cell r="C10853">
            <v>4786</v>
          </cell>
          <cell r="D10853" t="str">
            <v>PISO EM GRANILITE, MARMORITE OU GRANITINA, AGREGADO COR PRETO, CINZA, PALHA OU BRANCO, E=  *8* MM (INCLUSO EXECUCAO)</v>
          </cell>
          <cell r="E10853" t="str">
            <v xml:space="preserve">M2    </v>
          </cell>
          <cell r="F10853" t="str">
            <v>79,90</v>
          </cell>
          <cell r="G10853" t="str">
            <v>79,90</v>
          </cell>
        </row>
        <row r="10854">
          <cell r="C10854">
            <v>10840</v>
          </cell>
          <cell r="D10854" t="str">
            <v>PISO EM GRANITO, POLIDO, TIPO AMENDOA/ AMARELO CAPRI/ AMARELO DOURADO CARIOCA OU OUTROS EQUIVALENTES DA REGIAO, FORMATO MENOR OU IGUAL A 3025 CM2, E=  *2* CM</v>
          </cell>
          <cell r="E10854" t="str">
            <v xml:space="preserve">M2    </v>
          </cell>
          <cell r="F10854" t="str">
            <v>235,00</v>
          </cell>
          <cell r="G10854" t="str">
            <v>235,00</v>
          </cell>
        </row>
        <row r="10855">
          <cell r="C10855">
            <v>10841</v>
          </cell>
          <cell r="D10855" t="str">
            <v>PISO EM GRANITO, POLIDO, TIPO ANDORINHA/ QUARTZ/ CASTELO/ CORUMBA OU OUTROS EQUIVALENTES DA REGIAO, FORMATO MENOR OU IGUAL A 3025 CM2, E=  *2* CM</v>
          </cell>
          <cell r="E10855" t="str">
            <v xml:space="preserve">M2    </v>
          </cell>
          <cell r="F10855" t="str">
            <v>177,35</v>
          </cell>
          <cell r="G10855" t="str">
            <v>177,35</v>
          </cell>
        </row>
        <row r="10856">
          <cell r="C10856">
            <v>44540</v>
          </cell>
          <cell r="D10856" t="str">
            <v>PISO EM GRANITO, POLIDO, TIPO MARFIM, DALLAS, CARAVELAS OU OUTROS EQUIVALENTES DA REGIAO, FORMATO MENOR OU IGUAL A 3025 CM2, E=  *2*CM</v>
          </cell>
          <cell r="E10856" t="str">
            <v xml:space="preserve">M2    </v>
          </cell>
          <cell r="F10856" t="str">
            <v>226,62</v>
          </cell>
          <cell r="G10856" t="str">
            <v>226,62</v>
          </cell>
        </row>
        <row r="10857">
          <cell r="C10857">
            <v>10842</v>
          </cell>
          <cell r="D10857" t="str">
            <v>PISO EM GRANITO, POLIDO, TIPO PRETO SAO GABRIEL/ TIJUCA OU OUTROS EQUIVALENTES DA REGIAO, FORMATO MENOR OU IGUAL A 3025 CM2, E=  *2* CM</v>
          </cell>
          <cell r="E10857" t="str">
            <v xml:space="preserve">M2    </v>
          </cell>
          <cell r="F10857" t="str">
            <v>256,18</v>
          </cell>
          <cell r="G10857" t="str">
            <v>256,18</v>
          </cell>
        </row>
        <row r="10858">
          <cell r="C10858">
            <v>21108</v>
          </cell>
          <cell r="D10858" t="str">
            <v>PISO EM PORCELANATO RETIFICADO EXTRA, FORMATO MENOR OU IGUAL A 2025 CM2</v>
          </cell>
          <cell r="E10858" t="str">
            <v xml:space="preserve">M2    </v>
          </cell>
          <cell r="F10858" t="str">
            <v>92,10</v>
          </cell>
          <cell r="G10858" t="str">
            <v>92,10</v>
          </cell>
        </row>
        <row r="10859">
          <cell r="C10859">
            <v>38180</v>
          </cell>
          <cell r="D10859" t="str">
            <v>PISO EM REGUA VINILICA SEMIFLEXIVEL, ENCAIXE CLICADO, E = 4 MM (SEM COLOCACAO)</v>
          </cell>
          <cell r="E10859" t="str">
            <v xml:space="preserve">M2    </v>
          </cell>
          <cell r="F10859" t="str">
            <v>164,94</v>
          </cell>
          <cell r="G10859" t="str">
            <v>164,94</v>
          </cell>
        </row>
        <row r="10860">
          <cell r="C10860">
            <v>40648</v>
          </cell>
          <cell r="D10860" t="str">
            <v>PISO EPOXI AUTONIVELANTE, ESPESSURA *4* MM (INCLUSO EXECUCAO)</v>
          </cell>
          <cell r="E10860" t="str">
            <v xml:space="preserve">M2    </v>
          </cell>
          <cell r="F10860" t="str">
            <v>153,40</v>
          </cell>
          <cell r="G10860" t="str">
            <v>153,40</v>
          </cell>
        </row>
        <row r="10861">
          <cell r="C10861">
            <v>40649</v>
          </cell>
          <cell r="D10861" t="str">
            <v>PISO EPOXI MULTILAYER, ESPESSURA *2* MM (INCLUSO EXECUCAO)</v>
          </cell>
          <cell r="E10861" t="str">
            <v xml:space="preserve">M2    </v>
          </cell>
          <cell r="F10861" t="str">
            <v>89,36</v>
          </cell>
          <cell r="G10861" t="str">
            <v>89,36</v>
          </cell>
        </row>
        <row r="10862">
          <cell r="C10862">
            <v>40650</v>
          </cell>
          <cell r="D10862" t="str">
            <v>PISO FULGET (GRANITO LAVADO) EM PLACAS DE *40 X 40* CM, E = 2,0 CM (SEM COLOCACAO)</v>
          </cell>
          <cell r="E10862" t="str">
            <v xml:space="preserve">M2    </v>
          </cell>
          <cell r="F10862" t="str">
            <v>115,05</v>
          </cell>
          <cell r="G10862" t="str">
            <v>115,05</v>
          </cell>
        </row>
        <row r="10863">
          <cell r="C10863">
            <v>40651</v>
          </cell>
          <cell r="D10863" t="str">
            <v>PISO FULGET (GRANITO LAVADO) EM PLACAS DE *75 X 75* CM, E = 2,0 CM (SEM COLOCACAO)</v>
          </cell>
          <cell r="E10863" t="str">
            <v xml:space="preserve">M2    </v>
          </cell>
          <cell r="F10863" t="str">
            <v>212,21</v>
          </cell>
          <cell r="G10863" t="str">
            <v>212,21</v>
          </cell>
        </row>
        <row r="10864">
          <cell r="C10864">
            <v>40652</v>
          </cell>
          <cell r="D10864" t="str">
            <v>PISO FULGET (GRANITO LAVADO) MOLDADO IN LOCO (INCLUSO EXECUCAO)</v>
          </cell>
          <cell r="E10864" t="str">
            <v xml:space="preserve">M2    </v>
          </cell>
          <cell r="F10864" t="str">
            <v>113,77</v>
          </cell>
          <cell r="G10864" t="str">
            <v>113,77</v>
          </cell>
        </row>
        <row r="10865">
          <cell r="C10865">
            <v>40647</v>
          </cell>
          <cell r="D10865" t="str">
            <v>PISO INDUSTRIAL EM CONCRETO ARMADO DE ACABAMENTO POLIDO, ESPESSURA 12 CM (CIMENTO QUEIMADO) (INCLUSO EXECUCAO)</v>
          </cell>
          <cell r="E10865" t="str">
            <v xml:space="preserve">M2    </v>
          </cell>
          <cell r="F10865" t="str">
            <v>125,28</v>
          </cell>
          <cell r="G10865" t="str">
            <v>125,28</v>
          </cell>
        </row>
        <row r="10866">
          <cell r="C10866">
            <v>40653</v>
          </cell>
          <cell r="D10866" t="str">
            <v>PISO KORODUR (INCLUSO EXECUCAO)</v>
          </cell>
          <cell r="E10866" t="str">
            <v xml:space="preserve">M2    </v>
          </cell>
          <cell r="F10866" t="str">
            <v>95,88</v>
          </cell>
          <cell r="G10866" t="str">
            <v>95,88</v>
          </cell>
        </row>
        <row r="10867">
          <cell r="C10867">
            <v>36178</v>
          </cell>
          <cell r="D10867" t="str">
            <v>PISO PODOTATIL DE CONCRETO - DIRECIONAL E ALERTA, *40 X 40 X 2,5* CM</v>
          </cell>
          <cell r="E10867" t="str">
            <v xml:space="preserve">UN    </v>
          </cell>
          <cell r="F10867" t="str">
            <v>11,13</v>
          </cell>
          <cell r="G10867" t="str">
            <v>11,13</v>
          </cell>
        </row>
        <row r="10868">
          <cell r="C10868">
            <v>38195</v>
          </cell>
          <cell r="D10868" t="str">
            <v>PISO PORCELANATO, BORDA RETA, EXTRA, FORMATO MAIOR QUE 2025 CM2</v>
          </cell>
          <cell r="E10868" t="str">
            <v xml:space="preserve">M2    </v>
          </cell>
          <cell r="F10868" t="str">
            <v>108,78</v>
          </cell>
          <cell r="G10868" t="str">
            <v>108,78</v>
          </cell>
        </row>
        <row r="10869">
          <cell r="C10869">
            <v>38181</v>
          </cell>
          <cell r="D10869" t="str">
            <v>PISO TATIL ALERTA OU DIRECIONAL, DE BORRACHA, COLORIDO, 25 X 25 CM, E = 5 MM, PARA COLA</v>
          </cell>
          <cell r="E10869" t="str">
            <v xml:space="preserve">M2    </v>
          </cell>
          <cell r="F10869" t="str">
            <v>225,17</v>
          </cell>
          <cell r="G10869" t="str">
            <v>225,17</v>
          </cell>
        </row>
        <row r="10870">
          <cell r="C10870">
            <v>38182</v>
          </cell>
          <cell r="D10870" t="str">
            <v>PISO TATIL DE ALERTA OU DIRECIONAL DE BORRACHA, PRETO, 25 X 25 CM, E = 5 MM, PARA COLA</v>
          </cell>
          <cell r="E10870" t="str">
            <v xml:space="preserve">M2    </v>
          </cell>
          <cell r="F10870" t="str">
            <v>214,49</v>
          </cell>
          <cell r="G10870" t="str">
            <v>214,49</v>
          </cell>
        </row>
        <row r="10871">
          <cell r="C10871">
            <v>38186</v>
          </cell>
          <cell r="D10871" t="str">
            <v>PISO TATIL DE ALERTA OU DIRECIONAL, DE BORRACHA, COLORIDO, 25 X 25 CM, E = 12 MM, PARA ARGAMASSA</v>
          </cell>
          <cell r="E10871" t="str">
            <v xml:space="preserve">M2    </v>
          </cell>
          <cell r="F10871" t="str">
            <v>557,53</v>
          </cell>
          <cell r="G10871" t="str">
            <v>557,53</v>
          </cell>
        </row>
        <row r="10872">
          <cell r="C10872">
            <v>38185</v>
          </cell>
          <cell r="D10872" t="str">
            <v>PISO TATIL DE ALERTA OU DIRECIONAL, DE BORRACHA, PRETO, 25 X 25 CM, E = 12 MM, PARA ARGAMASSA</v>
          </cell>
          <cell r="E10872" t="str">
            <v xml:space="preserve">M2    </v>
          </cell>
          <cell r="F10872" t="str">
            <v>496,39</v>
          </cell>
          <cell r="G10872" t="str">
            <v>496,39</v>
          </cell>
        </row>
        <row r="10873">
          <cell r="C10873">
            <v>40654</v>
          </cell>
          <cell r="D10873" t="str">
            <v>PISO URETANO, VERSAO REVESTIMENTO AUTONIVELANTE, ESPESSURA VARIÁVEL DE 3 A 4 MM (INCLUSO EXECUCAO)</v>
          </cell>
          <cell r="E10873" t="str">
            <v xml:space="preserve">M2    </v>
          </cell>
          <cell r="F10873" t="str">
            <v>148,93</v>
          </cell>
          <cell r="G10873" t="str">
            <v>148,93</v>
          </cell>
        </row>
        <row r="10874">
          <cell r="C10874">
            <v>44541</v>
          </cell>
          <cell r="D10874" t="str">
            <v>PISO/ REVESTIMENTO EM GRANITO, POLIDO, TIPO ANDORINHA/ QUARTZ/ CASTELO/ CORUMBA OU OUTROS EQUIVALENTES DA REGIAO, FORMATO MAIOR OU IGUAL A 3025 CM2, E = *2*CM</v>
          </cell>
          <cell r="E10874" t="str">
            <v xml:space="preserve">M2    </v>
          </cell>
          <cell r="F10874" t="str">
            <v>187,21</v>
          </cell>
          <cell r="G10874" t="str">
            <v>187,21</v>
          </cell>
        </row>
        <row r="10875">
          <cell r="C10875">
            <v>4822</v>
          </cell>
          <cell r="D10875" t="str">
            <v>PISO/ REVESTIMENTO EM MARMORE, POLIDO, BRANCO COMUM, FORMATO MAIOR OU IGUAL A 3025 CM2, E = *2* CM</v>
          </cell>
          <cell r="E10875" t="str">
            <v xml:space="preserve">M2    </v>
          </cell>
          <cell r="F10875" t="str">
            <v>250,52</v>
          </cell>
          <cell r="G10875" t="str">
            <v>250,52</v>
          </cell>
        </row>
        <row r="10876">
          <cell r="C10876">
            <v>4818</v>
          </cell>
          <cell r="D10876" t="str">
            <v>PISO/ REVESTIMENTO EM MARMORE, POLIDO, BRANCO COMUM, FORMATO MENOR OU IGUAL A 3025 CM2, E = *2* CM</v>
          </cell>
          <cell r="E10876" t="str">
            <v xml:space="preserve">M2    </v>
          </cell>
          <cell r="F10876" t="str">
            <v>257,50</v>
          </cell>
          <cell r="G10876" t="str">
            <v>257,50</v>
          </cell>
        </row>
        <row r="10877">
          <cell r="C10877">
            <v>39567</v>
          </cell>
          <cell r="D10877" t="str">
            <v>PLACA / CHAPA DE GESSO ACARTONADO, ACABAMENTO VINILICO LISO EM UMA DAS FACES, COR BRANCA, BORDA QUADRADA, E = 9,5 MM, *625 X 1250* MM (L X C), PARA FORRO REMOVIVEL</v>
          </cell>
          <cell r="E10877" t="str">
            <v xml:space="preserve">M2    </v>
          </cell>
          <cell r="F10877" t="str">
            <v>39,88</v>
          </cell>
          <cell r="G10877" t="str">
            <v>39,88</v>
          </cell>
        </row>
        <row r="10878">
          <cell r="C10878">
            <v>39566</v>
          </cell>
          <cell r="D10878" t="str">
            <v>PLACA / CHAPA DE GESSO ACARTONADO, ACABAMENTO VINILICO LISO EM UMA DAS FACES, COR BRANCA, BORDA QUADRADA, E = 9,5 MM, *625 X 625* MM (L X C), PARA FORRO REMOVIVEL</v>
          </cell>
          <cell r="E10878" t="str">
            <v xml:space="preserve">M2    </v>
          </cell>
          <cell r="F10878" t="str">
            <v>42,21</v>
          </cell>
          <cell r="G10878" t="str">
            <v>42,21</v>
          </cell>
        </row>
        <row r="10879">
          <cell r="C10879">
            <v>39416</v>
          </cell>
          <cell r="D10879" t="str">
            <v>PLACA / CHAPA DE GESSO ACARTONADO, RESISTENTE A UMIDADE (RU), COR VERDE, E = 12,5 MM, 1200 X 1800 MM (L X C)</v>
          </cell>
          <cell r="E10879" t="str">
            <v xml:space="preserve">M2    </v>
          </cell>
          <cell r="F10879" t="str">
            <v>25,73</v>
          </cell>
          <cell r="G10879" t="str">
            <v>25,73</v>
          </cell>
        </row>
        <row r="10880">
          <cell r="C10880">
            <v>39417</v>
          </cell>
          <cell r="D10880" t="str">
            <v>PLACA / CHAPA DE GESSO ACARTONADO, RESISTENTE A UMIDADE (RU), COR VERDE, E = 12,5 MM, 1200 X 2400 MM (L X C)</v>
          </cell>
          <cell r="E10880" t="str">
            <v xml:space="preserve">M2    </v>
          </cell>
          <cell r="F10880" t="str">
            <v>25,09</v>
          </cell>
          <cell r="G10880" t="str">
            <v>25,09</v>
          </cell>
        </row>
        <row r="10881">
          <cell r="C10881">
            <v>43742</v>
          </cell>
          <cell r="D10881" t="str">
            <v>PLACA / CHAPA DE GESSO ACARTONADO, RESISTENTE A UMIDADE (RU), COR VERDE, E = 15 MM, 1200 X 2400 MM (L X C)</v>
          </cell>
          <cell r="E10881" t="str">
            <v xml:space="preserve">M2    </v>
          </cell>
          <cell r="F10881" t="str">
            <v>27,06</v>
          </cell>
          <cell r="G10881" t="str">
            <v>27,06</v>
          </cell>
        </row>
        <row r="10882">
          <cell r="C10882">
            <v>39414</v>
          </cell>
          <cell r="D10882" t="str">
            <v>PLACA / CHAPA DE GESSO ACARTONADO, RESISTENTE AO FOGO (RF), COR ROSA, E = 12,5 MM, 1200 X 1800 MM (L X C)</v>
          </cell>
          <cell r="E10882" t="str">
            <v xml:space="preserve">M2    </v>
          </cell>
          <cell r="F10882" t="str">
            <v>24,36</v>
          </cell>
          <cell r="G10882" t="str">
            <v>24,36</v>
          </cell>
        </row>
        <row r="10883">
          <cell r="C10883">
            <v>39415</v>
          </cell>
          <cell r="D10883" t="str">
            <v>PLACA / CHAPA DE GESSO ACARTONADO, RESISTENTE AO FOGO (RF), COR ROSA, E = 12,5 MM, 1200 X 2400 MM (L X C)</v>
          </cell>
          <cell r="E10883" t="str">
            <v xml:space="preserve">M2    </v>
          </cell>
          <cell r="F10883" t="str">
            <v>21,00</v>
          </cell>
          <cell r="G10883" t="str">
            <v>21,00</v>
          </cell>
        </row>
        <row r="10884">
          <cell r="C10884">
            <v>43740</v>
          </cell>
          <cell r="D10884" t="str">
            <v>PLACA / CHAPA DE GESSO ACARTONADO, RESISTENTE AO FOGO (RF), COR ROSA, E = 15 MM, 1200 X 2400 MM (L X C)</v>
          </cell>
          <cell r="E10884" t="str">
            <v xml:space="preserve">M2    </v>
          </cell>
          <cell r="F10884" t="str">
            <v>25,65</v>
          </cell>
          <cell r="G10884" t="str">
            <v>25,65</v>
          </cell>
        </row>
        <row r="10885">
          <cell r="C10885">
            <v>39412</v>
          </cell>
          <cell r="D10885" t="str">
            <v>PLACA / CHAPA DE GESSO ACARTONADO, STANDARD (ST), COR BRANCA, E = 12,5 MM, 1200 X 1800 MM (L X C)</v>
          </cell>
          <cell r="E10885" t="str">
            <v xml:space="preserve">M2    </v>
          </cell>
          <cell r="F10885" t="str">
            <v>17,59</v>
          </cell>
          <cell r="G10885" t="str">
            <v>17,59</v>
          </cell>
        </row>
        <row r="10886">
          <cell r="C10886">
            <v>39413</v>
          </cell>
          <cell r="D10886" t="str">
            <v>PLACA / CHAPA DE GESSO ACARTONADO, STANDARD (ST), COR BRANCA, E = 12,5 MM, 1200 X 2400 MM (L X C)</v>
          </cell>
          <cell r="E10886" t="str">
            <v xml:space="preserve">M2    </v>
          </cell>
          <cell r="F10886" t="str">
            <v>19,02</v>
          </cell>
          <cell r="G10886" t="str">
            <v>19,02</v>
          </cell>
        </row>
        <row r="10887">
          <cell r="C10887">
            <v>43741</v>
          </cell>
          <cell r="D10887" t="str">
            <v>PLACA / CHAPA DE GESSO ACARTONADO, STANDARD (ST), COR BRANCA, E = 15 MM, 1200 X 2400 MM (L X C)</v>
          </cell>
          <cell r="E10887" t="str">
            <v xml:space="preserve">M2    </v>
          </cell>
          <cell r="F10887" t="str">
            <v>20,28</v>
          </cell>
          <cell r="G10887" t="str">
            <v>20,28</v>
          </cell>
        </row>
        <row r="10888">
          <cell r="C10888">
            <v>11062</v>
          </cell>
          <cell r="D10888" t="str">
            <v>PLACA CIMENTICIA LISA E = 10 MM, DE 1,20 X *2,50* M (SEM AMIANTO)</v>
          </cell>
          <cell r="E10888" t="str">
            <v xml:space="preserve">M2    </v>
          </cell>
          <cell r="F10888" t="str">
            <v>40,98</v>
          </cell>
          <cell r="G10888" t="str">
            <v>40,98</v>
          </cell>
        </row>
        <row r="10889">
          <cell r="C10889">
            <v>11063</v>
          </cell>
          <cell r="D10889" t="str">
            <v>PLACA CIMENTICIA LISA E = 6 MM, DE 1,20 X *2,50* M (SEM AMIANTO)</v>
          </cell>
          <cell r="E10889" t="str">
            <v xml:space="preserve">M2    </v>
          </cell>
          <cell r="F10889" t="str">
            <v>25,08</v>
          </cell>
          <cell r="G10889" t="str">
            <v>25,08</v>
          </cell>
        </row>
        <row r="10890">
          <cell r="C10890">
            <v>13521</v>
          </cell>
          <cell r="D10890" t="str">
            <v>PLACA DE ACO ESMALTADA PARA  IDENTIFICACAO DE RUA, *45 CM X 20* CM</v>
          </cell>
          <cell r="E10890" t="str">
            <v xml:space="preserve">UN    </v>
          </cell>
          <cell r="F10890" t="str">
            <v>158,40</v>
          </cell>
          <cell r="G10890" t="str">
            <v>158,40</v>
          </cell>
        </row>
        <row r="10891">
          <cell r="C10891">
            <v>10851</v>
          </cell>
          <cell r="D10891" t="str">
            <v>PLACA DE ACRILICO TRANSPARENTE ADESIVADA PARA SINALIZACAO DE PORTAS, BORDA POLIDA, DE *25 X 8*, E = 6 MM (NAO INCLUI ACESSORIOS PARA FIXACAO)</v>
          </cell>
          <cell r="E10891" t="str">
            <v xml:space="preserve">UN    </v>
          </cell>
          <cell r="F10891" t="str">
            <v>70,83</v>
          </cell>
          <cell r="G10891" t="str">
            <v>70,83</v>
          </cell>
        </row>
        <row r="10892">
          <cell r="C10892">
            <v>39515</v>
          </cell>
          <cell r="D10892" t="str">
            <v>PLACA DE FIBRA MINERAL PARA FORRO, DE 1250 X 625 MM, E = 15 MM, BORDA RETA, COM PINTURA ANTIMOFO (NAO INCLUI PERFIS)</v>
          </cell>
          <cell r="E10892" t="str">
            <v xml:space="preserve">UN    </v>
          </cell>
          <cell r="F10892" t="str">
            <v>66,73</v>
          </cell>
          <cell r="G10892" t="str">
            <v>66,73</v>
          </cell>
        </row>
        <row r="10893">
          <cell r="C10893">
            <v>39516</v>
          </cell>
          <cell r="D10893" t="str">
            <v>PLACA DE FIBRA MINERAL PARA FORRO, DE 625 X 625 MM, E = 15 MM, BORDA REBAIXADA PARA PERFIL 24 MM, COM PINTURA ANTIMOFO (NAO INCLUI PERFIS)</v>
          </cell>
          <cell r="E10893" t="str">
            <v xml:space="preserve">UN    </v>
          </cell>
          <cell r="F10893" t="str">
            <v>56,26</v>
          </cell>
          <cell r="G10893" t="str">
            <v>56,26</v>
          </cell>
        </row>
        <row r="10894">
          <cell r="C10894">
            <v>39514</v>
          </cell>
          <cell r="D10894" t="str">
            <v>PLACA DE FIBRA MINERAL PARA FORRO, DE 625 X 625 MM, E = 15 MM, BORDA RETA, COM PINTURA ANTIMOFO (NAO INCLUI PERFIS)</v>
          </cell>
          <cell r="E10894" t="str">
            <v xml:space="preserve">UN    </v>
          </cell>
          <cell r="F10894" t="str">
            <v>35,00</v>
          </cell>
          <cell r="G10894" t="str">
            <v>35,00</v>
          </cell>
        </row>
        <row r="10895">
          <cell r="C10895">
            <v>4812</v>
          </cell>
          <cell r="D10895" t="str">
            <v>PLACA DE GESSO PARA FORRO, *60 X 60* CM, ESPESSURA DE 12 MM (SEM COLOCACAO)</v>
          </cell>
          <cell r="E10895" t="str">
            <v xml:space="preserve">M2    </v>
          </cell>
          <cell r="F10895" t="str">
            <v>10,55</v>
          </cell>
          <cell r="G10895" t="str">
            <v>10,55</v>
          </cell>
        </row>
        <row r="10896">
          <cell r="C10896">
            <v>10849</v>
          </cell>
          <cell r="D10896" t="str">
            <v>PLACA DE INAUGURACAO EM BRONZE *35X 50*CM</v>
          </cell>
          <cell r="E10896" t="str">
            <v xml:space="preserve">UN    </v>
          </cell>
          <cell r="F10896" t="str">
            <v>2.304,02</v>
          </cell>
          <cell r="G10896" t="str">
            <v>2.304,02</v>
          </cell>
        </row>
        <row r="10897">
          <cell r="C10897">
            <v>10848</v>
          </cell>
          <cell r="D10897" t="str">
            <v>PLACA DE INAUGURACAO METALICA, *40* CM X *60* CM</v>
          </cell>
          <cell r="E10897" t="str">
            <v xml:space="preserve">UN    </v>
          </cell>
          <cell r="F10897" t="str">
            <v>1.447,21</v>
          </cell>
          <cell r="G10897" t="str">
            <v>1.447,21</v>
          </cell>
        </row>
        <row r="10898">
          <cell r="C10898">
            <v>4813</v>
          </cell>
          <cell r="D10898" t="str">
            <v>PLACA DE OBRA (PARA CONSTRUCAO CIVIL) EM CHAPA GALVANIZADA *N. 22*, ADESIVADA, DE *2,4 X 1,2* M (SEM POSTES PARA FIXACAO)</v>
          </cell>
          <cell r="E10898" t="str">
            <v xml:space="preserve">M2    </v>
          </cell>
          <cell r="F10898" t="str">
            <v>480,00</v>
          </cell>
          <cell r="G10898" t="str">
            <v>480,00</v>
          </cell>
        </row>
        <row r="10899">
          <cell r="C10899">
            <v>37560</v>
          </cell>
          <cell r="D10899" t="str">
            <v>PLACA DE SINALIZACAO DE SEGURANCA CONTRA INCENDIO - ALERTA, TRIANGULAR, BASE DE *30* CM, EM PVC *2* MM ANTI-CHAMAS (SIMBOLOS, CORES E PICTOGRAMAS CONFORME NBR 16820)</v>
          </cell>
          <cell r="E10899" t="str">
            <v xml:space="preserve">UN    </v>
          </cell>
          <cell r="F10899" t="str">
            <v>42,07</v>
          </cell>
          <cell r="G10899" t="str">
            <v>42,07</v>
          </cell>
        </row>
        <row r="10900">
          <cell r="C10900">
            <v>37557</v>
          </cell>
          <cell r="D10900" t="str">
            <v>PLACA DE SINALIZACAO DE SEGURANCA CONTRA INCENDIO, FOTOLUMINESCENTE, QUADRADA, *14 X 14* CM, EM PVC *2* MM ANTI-CHAMAS (SIMBOLOS, CORES E PICTOGRAMAS CONFORME NBR 16820)</v>
          </cell>
          <cell r="E10900" t="str">
            <v xml:space="preserve">UN    </v>
          </cell>
          <cell r="F10900" t="str">
            <v>12,77</v>
          </cell>
          <cell r="G10900" t="str">
            <v>12,77</v>
          </cell>
        </row>
        <row r="10901">
          <cell r="C10901">
            <v>37556</v>
          </cell>
          <cell r="D10901" t="str">
            <v>PLACA DE SINALIZACAO DE SEGURANCA CONTRA INCENDIO, FOTOLUMINESCENTE, QUADRADA, *20 X 20* CM, EM PVC *2* MM ANTI-CHAMAS (SIMBOLOS, CORES E PICTOGRAMAS CONFORME NBR 16820)</v>
          </cell>
          <cell r="E10901" t="str">
            <v xml:space="preserve">UN    </v>
          </cell>
          <cell r="F10901" t="str">
            <v>24,71</v>
          </cell>
          <cell r="G10901" t="str">
            <v>24,71</v>
          </cell>
        </row>
        <row r="10902">
          <cell r="C10902">
            <v>37559</v>
          </cell>
          <cell r="D10902" t="str">
            <v>PLACA DE SINALIZACAO DE SEGURANCA CONTRA INCENDIO, FOTOLUMINESCENTE, RETANGULAR, *12 X 40* CM, EM PVC *2* MM ANTI-CHAMAS (SIMBOLOS, CORES E PICTOGRAMAS CONFORME NBR 16820)</v>
          </cell>
          <cell r="E10902" t="str">
            <v xml:space="preserve">UN    </v>
          </cell>
          <cell r="F10902" t="str">
            <v>30,32</v>
          </cell>
          <cell r="G10902" t="str">
            <v>30,32</v>
          </cell>
        </row>
        <row r="10903">
          <cell r="C10903">
            <v>37539</v>
          </cell>
          <cell r="D10903" t="str">
            <v>PLACA DE SINALIZACAO DE SEGURANCA CONTRA INCENDIO, FOTOLUMINESCENTE, RETANGULAR, *13 X 26* CM, EM PVC *2* MM ANTI-CHAMAS (SIMBOLOS, CORES E PICTOGRAMAS CONFORME NBR 16820)</v>
          </cell>
          <cell r="E10903" t="str">
            <v xml:space="preserve">UN    </v>
          </cell>
          <cell r="F10903" t="str">
            <v>21,37</v>
          </cell>
          <cell r="G10903" t="str">
            <v>21,37</v>
          </cell>
        </row>
        <row r="10904">
          <cell r="C10904">
            <v>37558</v>
          </cell>
          <cell r="D10904" t="str">
            <v>PLACA DE SINALIZACAO DE SEGURANCA CONTRA INCENDIO, FOTOLUMINESCENTE, RETANGULAR, *20 X 40* CM, EM PVC *2* MM ANTI-CHAMAS (SIMBOLOS, CORES E PICTOGRAMAS CONFORME NBR 16820)</v>
          </cell>
          <cell r="E10904" t="str">
            <v xml:space="preserve">UN    </v>
          </cell>
          <cell r="F10904" t="str">
            <v>39,84</v>
          </cell>
          <cell r="G10904" t="str">
            <v>39,84</v>
          </cell>
        </row>
        <row r="10905">
          <cell r="C10905">
            <v>34723</v>
          </cell>
          <cell r="D10905" t="str">
            <v>PLACA DE SINALIZACAO EM CHAPA DE ACO NUM 16 COM PINTURA REFLETIVA</v>
          </cell>
          <cell r="E10905" t="str">
            <v xml:space="preserve">M2    </v>
          </cell>
          <cell r="F10905" t="str">
            <v>1.108,81</v>
          </cell>
          <cell r="G10905" t="str">
            <v>1.108,81</v>
          </cell>
        </row>
        <row r="10906">
          <cell r="C10906">
            <v>34721</v>
          </cell>
          <cell r="D10906" t="str">
            <v>PLACA DE SINALIZACAO EM CHAPA DE ALUMINIO COM PINTURA REFLETIVA, E = 2 MM</v>
          </cell>
          <cell r="E10906" t="str">
            <v xml:space="preserve">M2    </v>
          </cell>
          <cell r="F10906" t="str">
            <v>1.382,41</v>
          </cell>
          <cell r="G10906" t="str">
            <v>1.382,41</v>
          </cell>
        </row>
        <row r="10907">
          <cell r="C10907">
            <v>4309</v>
          </cell>
          <cell r="D10907" t="str">
            <v>PLACA DE VENTILACAO PARA TELHA DE FIBROCIMENTO CANALETE 49 KALHETA</v>
          </cell>
          <cell r="E10907" t="str">
            <v xml:space="preserve">UN    </v>
          </cell>
          <cell r="F10907" t="str">
            <v>8,76</v>
          </cell>
          <cell r="G10907" t="str">
            <v>8,76</v>
          </cell>
        </row>
        <row r="10908">
          <cell r="C10908">
            <v>4307</v>
          </cell>
          <cell r="D10908" t="str">
            <v>PLACA DE VENTILACAO PARA TELHA DE FIBROCIMENTO, CANALETE 90 OU KALHETAO</v>
          </cell>
          <cell r="E10908" t="str">
            <v xml:space="preserve">UN    </v>
          </cell>
          <cell r="F10908" t="str">
            <v>14,98</v>
          </cell>
          <cell r="G10908" t="str">
            <v>14,98</v>
          </cell>
        </row>
        <row r="10909">
          <cell r="C10909">
            <v>10850</v>
          </cell>
          <cell r="D10909" t="str">
            <v>PLACA NUMERACAO RESIDENCIAL EM CHAPA GALVANIZADA ESMALTADA 12 X 18 CM</v>
          </cell>
          <cell r="E10909" t="str">
            <v xml:space="preserve">UN    </v>
          </cell>
          <cell r="F10909" t="str">
            <v>72,00</v>
          </cell>
          <cell r="G10909" t="str">
            <v>72,00</v>
          </cell>
        </row>
        <row r="10910">
          <cell r="C10910">
            <v>42438</v>
          </cell>
          <cell r="D10910" t="str">
            <v>PLACA ORIENTATIVA SOBRE EXERCÍCIOS, 2,00M X 1,00M, EM TUBO DE ACO CARBONO, PINTURA NO PROCESSO ELETROSTATICO - PARA ACADEMIA AO AR LIVRE / ACADEMIA DA TERCEIRA IDADE - ATI</v>
          </cell>
          <cell r="E10910" t="str">
            <v xml:space="preserve">UN    </v>
          </cell>
          <cell r="F10910" t="str">
            <v>2.053,01</v>
          </cell>
          <cell r="G10910" t="str">
            <v>2.053,01</v>
          </cell>
        </row>
        <row r="10911">
          <cell r="C10911">
            <v>4792</v>
          </cell>
          <cell r="D10911" t="str">
            <v>PLACA VINILICA SEMIFLEXIVEL PARA PISOS, E = 3,2 MM, 30 X 30 CM (SEM COLOCACAO)</v>
          </cell>
          <cell r="E10911" t="str">
            <v xml:space="preserve">M2    </v>
          </cell>
          <cell r="F10911" t="str">
            <v>158,34</v>
          </cell>
          <cell r="G10911" t="str">
            <v>158,34</v>
          </cell>
        </row>
        <row r="10912">
          <cell r="C10912">
            <v>4790</v>
          </cell>
          <cell r="D10912" t="str">
            <v>PLACA VINILICA SEMIFLEXIVEL PARA REVESTIMENTO DE PISOS E PAREDES, E = 2 MM (SEM COLOCACAO)</v>
          </cell>
          <cell r="E10912" t="str">
            <v xml:space="preserve">M2    </v>
          </cell>
          <cell r="F10912" t="str">
            <v>95,20</v>
          </cell>
          <cell r="G10912" t="str">
            <v>95,20</v>
          </cell>
        </row>
        <row r="10913">
          <cell r="C10913">
            <v>40671</v>
          </cell>
          <cell r="D10913" t="str">
            <v>PLACA/PISO DE CONCRETO POROSO/ PAVIMENTO PERMEAVEL/BLOCO DRENANTE DE CONCRETO, 40 CM X 40 CM, E = 6 CM, COR NATURAL</v>
          </cell>
          <cell r="E10913" t="str">
            <v xml:space="preserve">M2    </v>
          </cell>
          <cell r="F10913" t="str">
            <v>73,04</v>
          </cell>
          <cell r="G10913" t="str">
            <v>73,04</v>
          </cell>
        </row>
        <row r="10914">
          <cell r="C10914">
            <v>7552</v>
          </cell>
          <cell r="D10914" t="str">
            <v>PLACA/TAMPA CEGA EM LATAO ESCOVADO PARA CONDULETE EM LIGA DE ALUMINIO 4 X 4"</v>
          </cell>
          <cell r="E10914" t="str">
            <v xml:space="preserve">UN    </v>
          </cell>
          <cell r="F10914" t="str">
            <v>31,25</v>
          </cell>
          <cell r="G10914" t="str">
            <v>31,25</v>
          </cell>
        </row>
        <row r="10915">
          <cell r="C10915">
            <v>4893</v>
          </cell>
          <cell r="D10915" t="str">
            <v>PLUG OU BUJAO DE FERRO GALVANIZADO, DE 1 1/2"</v>
          </cell>
          <cell r="E10915" t="str">
            <v xml:space="preserve">UN    </v>
          </cell>
          <cell r="F10915" t="str">
            <v>14,79</v>
          </cell>
          <cell r="G10915" t="str">
            <v>14,79</v>
          </cell>
        </row>
        <row r="10916">
          <cell r="C10916">
            <v>4894</v>
          </cell>
          <cell r="D10916" t="str">
            <v>PLUG OU BUJAO DE FERRO GALVANIZADO, DE 1 1/4"</v>
          </cell>
          <cell r="E10916" t="str">
            <v xml:space="preserve">UN    </v>
          </cell>
          <cell r="F10916" t="str">
            <v>12,69</v>
          </cell>
          <cell r="G10916" t="str">
            <v>12,69</v>
          </cell>
        </row>
        <row r="10917">
          <cell r="C10917">
            <v>4888</v>
          </cell>
          <cell r="D10917" t="str">
            <v>PLUG OU BUJAO DE FERRO GALVANIZADO, DE 1/2"</v>
          </cell>
          <cell r="E10917" t="str">
            <v xml:space="preserve">UN    </v>
          </cell>
          <cell r="F10917" t="str">
            <v>4,32</v>
          </cell>
          <cell r="G10917" t="str">
            <v>4,32</v>
          </cell>
        </row>
        <row r="10918">
          <cell r="C10918">
            <v>4890</v>
          </cell>
          <cell r="D10918" t="str">
            <v>PLUG OU BUJAO DE FERRO GALVANIZADO, DE 1"</v>
          </cell>
          <cell r="E10918" t="str">
            <v xml:space="preserve">UN    </v>
          </cell>
          <cell r="F10918" t="str">
            <v>8,12</v>
          </cell>
          <cell r="G10918" t="str">
            <v>8,12</v>
          </cell>
        </row>
        <row r="10919">
          <cell r="C10919">
            <v>12411</v>
          </cell>
          <cell r="D10919" t="str">
            <v>PLUG OU BUJAO DE FERRO GALVANIZADO, DE 2 1/2"</v>
          </cell>
          <cell r="E10919" t="str">
            <v xml:space="preserve">UN    </v>
          </cell>
          <cell r="F10919" t="str">
            <v>43,75</v>
          </cell>
          <cell r="G10919" t="str">
            <v>43,75</v>
          </cell>
        </row>
        <row r="10920">
          <cell r="C10920">
            <v>4891</v>
          </cell>
          <cell r="D10920" t="str">
            <v>PLUG OU BUJAO DE FERRO GALVANIZADO, DE 2"</v>
          </cell>
          <cell r="E10920" t="str">
            <v xml:space="preserve">UN    </v>
          </cell>
          <cell r="F10920" t="str">
            <v>21,87</v>
          </cell>
          <cell r="G10920" t="str">
            <v>21,87</v>
          </cell>
        </row>
        <row r="10921">
          <cell r="C10921">
            <v>4889</v>
          </cell>
          <cell r="D10921" t="str">
            <v>PLUG OU BUJAO DE FERRO GALVANIZADO, DE 3/4"</v>
          </cell>
          <cell r="E10921" t="str">
            <v xml:space="preserve">UN    </v>
          </cell>
          <cell r="F10921" t="str">
            <v>5,84</v>
          </cell>
          <cell r="G10921" t="str">
            <v>5,84</v>
          </cell>
        </row>
        <row r="10922">
          <cell r="C10922">
            <v>4892</v>
          </cell>
          <cell r="D10922" t="str">
            <v>PLUG OU BUJAO DE FERRO GALVANIZADO, DE 3"</v>
          </cell>
          <cell r="E10922" t="str">
            <v xml:space="preserve">UN    </v>
          </cell>
          <cell r="F10922" t="str">
            <v>61,26</v>
          </cell>
          <cell r="G10922" t="str">
            <v>61,26</v>
          </cell>
        </row>
        <row r="10923">
          <cell r="C10923">
            <v>12412</v>
          </cell>
          <cell r="D10923" t="str">
            <v>PLUG OU BUJAO DE FERRO GALVANIZADO, DE 4"</v>
          </cell>
          <cell r="E10923" t="str">
            <v xml:space="preserve">UN    </v>
          </cell>
          <cell r="F10923" t="str">
            <v>113,85</v>
          </cell>
          <cell r="G10923" t="str">
            <v>113,85</v>
          </cell>
        </row>
        <row r="10924">
          <cell r="C10924">
            <v>11073</v>
          </cell>
          <cell r="D10924" t="str">
            <v>PLUG PVC P/ ESG PREDIAL  75MM</v>
          </cell>
          <cell r="E10924" t="str">
            <v xml:space="preserve">UN    </v>
          </cell>
          <cell r="F10924" t="str">
            <v>7,02</v>
          </cell>
          <cell r="G10924" t="str">
            <v>7,02</v>
          </cell>
        </row>
        <row r="10925">
          <cell r="C10925">
            <v>11071</v>
          </cell>
          <cell r="D10925" t="str">
            <v>PLUG PVC P/ ESG PREDIAL 100MM</v>
          </cell>
          <cell r="E10925" t="str">
            <v xml:space="preserve">UN    </v>
          </cell>
          <cell r="F10925" t="str">
            <v>11,38</v>
          </cell>
          <cell r="G10925" t="str">
            <v>11,38</v>
          </cell>
        </row>
        <row r="10926">
          <cell r="C10926">
            <v>11072</v>
          </cell>
          <cell r="D10926" t="str">
            <v>PLUG PVC P/ ESG PREDIAL 50MM</v>
          </cell>
          <cell r="E10926" t="str">
            <v xml:space="preserve">UN    </v>
          </cell>
          <cell r="F10926" t="str">
            <v>3,97</v>
          </cell>
          <cell r="G10926" t="str">
            <v>3,97</v>
          </cell>
        </row>
        <row r="10927">
          <cell r="C10927">
            <v>4895</v>
          </cell>
          <cell r="D10927" t="str">
            <v>PLUG PVC ROSCAVEL,  1/2",  AGUA FRIA PREDIAL (NBR 5648)</v>
          </cell>
          <cell r="E10927" t="str">
            <v xml:space="preserve">UN    </v>
          </cell>
          <cell r="F10927" t="str">
            <v>0,81</v>
          </cell>
          <cell r="G10927" t="str">
            <v>0,81</v>
          </cell>
        </row>
        <row r="10928">
          <cell r="C10928">
            <v>4907</v>
          </cell>
          <cell r="D10928" t="str">
            <v>PLUG PVC,  JE, DN 100 MM, PARA REDE COLETORA ESGOTO (NBR 10569)</v>
          </cell>
          <cell r="E10928" t="str">
            <v xml:space="preserve">UN    </v>
          </cell>
          <cell r="F10928" t="str">
            <v>33,42</v>
          </cell>
          <cell r="G10928" t="str">
            <v>33,42</v>
          </cell>
        </row>
        <row r="10929">
          <cell r="C10929">
            <v>4902</v>
          </cell>
          <cell r="D10929" t="str">
            <v>PLUG PVC, JE, DN 150 MM, PARA REDE COLETORA ESGOTO (NBR 10569)</v>
          </cell>
          <cell r="E10929" t="str">
            <v xml:space="preserve">UN    </v>
          </cell>
          <cell r="F10929" t="str">
            <v>75,64</v>
          </cell>
          <cell r="G10929" t="str">
            <v>75,64</v>
          </cell>
        </row>
        <row r="10930">
          <cell r="C10930">
            <v>4908</v>
          </cell>
          <cell r="D10930" t="str">
            <v>PLUG PVC, JE, DN 200 MM, PARA REDE COLETORA ESGOTO (NBR 10569)</v>
          </cell>
          <cell r="E10930" t="str">
            <v xml:space="preserve">UN    </v>
          </cell>
          <cell r="F10930" t="str">
            <v>153,59</v>
          </cell>
          <cell r="G10930" t="str">
            <v>153,59</v>
          </cell>
        </row>
        <row r="10931">
          <cell r="C10931">
            <v>4909</v>
          </cell>
          <cell r="D10931" t="str">
            <v>PLUG PVC, JE, DN 250 MM, PARA REDE COLETORA ESGOTO (NBR 10569)</v>
          </cell>
          <cell r="E10931" t="str">
            <v xml:space="preserve">UN    </v>
          </cell>
          <cell r="F10931" t="str">
            <v>296,63</v>
          </cell>
          <cell r="G10931" t="str">
            <v>296,63</v>
          </cell>
        </row>
        <row r="10932">
          <cell r="C10932">
            <v>4903</v>
          </cell>
          <cell r="D10932" t="str">
            <v>PLUG PVC, JE, DN 350 MM, PARA REDE COLETORA ESGOTO (NBR 10569)</v>
          </cell>
          <cell r="E10932" t="str">
            <v xml:space="preserve">UN    </v>
          </cell>
          <cell r="F10932" t="str">
            <v>872,20</v>
          </cell>
          <cell r="G10932" t="str">
            <v>872,20</v>
          </cell>
        </row>
        <row r="10933">
          <cell r="C10933">
            <v>4897</v>
          </cell>
          <cell r="D10933" t="str">
            <v>PLUG PVC, ROSCAVEL 1", PARA AGUA FRIA PREDIAL</v>
          </cell>
          <cell r="E10933" t="str">
            <v xml:space="preserve">UN    </v>
          </cell>
          <cell r="F10933" t="str">
            <v>3,41</v>
          </cell>
          <cell r="G10933" t="str">
            <v>3,41</v>
          </cell>
        </row>
        <row r="10934">
          <cell r="C10934">
            <v>4896</v>
          </cell>
          <cell r="D10934" t="str">
            <v>PLUG PVC, ROSCAVEL 3/4", PARA  AGUA FRIA PREDIAL</v>
          </cell>
          <cell r="E10934" t="str">
            <v xml:space="preserve">UN    </v>
          </cell>
          <cell r="F10934" t="str">
            <v>1,22</v>
          </cell>
          <cell r="G10934" t="str">
            <v>1,22</v>
          </cell>
        </row>
        <row r="10935">
          <cell r="C10935">
            <v>4900</v>
          </cell>
          <cell r="D10935" t="str">
            <v>PLUG PVC, ROSCAVEL, 1 1/2",  AGUA FRIA PREDIAL</v>
          </cell>
          <cell r="E10935" t="str">
            <v xml:space="preserve">UN    </v>
          </cell>
          <cell r="F10935" t="str">
            <v>10,16</v>
          </cell>
          <cell r="G10935" t="str">
            <v>10,16</v>
          </cell>
        </row>
        <row r="10936">
          <cell r="C10936">
            <v>4898</v>
          </cell>
          <cell r="D10936" t="str">
            <v>PLUG PVC, ROSCAVEL, 1 1/4",  AGUA FRIA PREDIAL</v>
          </cell>
          <cell r="E10936" t="str">
            <v xml:space="preserve">UN    </v>
          </cell>
          <cell r="F10936" t="str">
            <v>3,80</v>
          </cell>
          <cell r="G10936" t="str">
            <v>3,80</v>
          </cell>
        </row>
        <row r="10937">
          <cell r="C10937">
            <v>4899</v>
          </cell>
          <cell r="D10937" t="str">
            <v>PLUG PVC, ROSCAVEL, 2",  AGUA FRIA PREDIAL</v>
          </cell>
          <cell r="E10937" t="str">
            <v xml:space="preserve">UN    </v>
          </cell>
          <cell r="F10937" t="str">
            <v>13,95</v>
          </cell>
          <cell r="G10937" t="str">
            <v>13,95</v>
          </cell>
        </row>
        <row r="10938">
          <cell r="C10938">
            <v>11096</v>
          </cell>
          <cell r="D10938" t="str">
            <v>PO DE MARMORE (POSTO PEDREIRA/FORNECEDOR, SEM FRETE)</v>
          </cell>
          <cell r="E10938" t="str">
            <v xml:space="preserve">KG    </v>
          </cell>
          <cell r="F10938" t="str">
            <v>1,36</v>
          </cell>
          <cell r="G10938" t="str">
            <v>1,36</v>
          </cell>
        </row>
        <row r="10939">
          <cell r="C10939">
            <v>4741</v>
          </cell>
          <cell r="D10939" t="str">
            <v>PO DE PEDRA (POSTO PEDREIRA/FORNECEDOR, SEM FRETE)</v>
          </cell>
          <cell r="E10939" t="str">
            <v xml:space="preserve">M3    </v>
          </cell>
          <cell r="F10939" t="str">
            <v>93,57</v>
          </cell>
          <cell r="G10939" t="str">
            <v>93,57</v>
          </cell>
        </row>
        <row r="10940">
          <cell r="C10940">
            <v>4752</v>
          </cell>
          <cell r="D10940" t="str">
            <v>POCEIRO / ESCAVADOR DE VALAS E TUBULOES</v>
          </cell>
          <cell r="E10940" t="str">
            <v xml:space="preserve">H     </v>
          </cell>
          <cell r="F10940" t="str">
            <v>14,04</v>
          </cell>
          <cell r="G10940" t="str">
            <v>16,26</v>
          </cell>
        </row>
        <row r="10941">
          <cell r="C10941">
            <v>41091</v>
          </cell>
          <cell r="D10941" t="str">
            <v>POCEIRO / ESCAVADOR DE VALAS E TUBULOES (MENSALISTA)</v>
          </cell>
          <cell r="E10941" t="str">
            <v xml:space="preserve">MES   </v>
          </cell>
          <cell r="F10941" t="str">
            <v>2.487,57</v>
          </cell>
          <cell r="G10941" t="str">
            <v>2.882,42</v>
          </cell>
        </row>
        <row r="10942">
          <cell r="C10942">
            <v>13954</v>
          </cell>
          <cell r="D10942" t="str">
            <v>POLIDORA DE PISO (POLITRIZ) ELETRICA, MOTOR MONOFASICO DE 4 HP, PESO DE 100 KG, DIAMETRO DO TRABALHO DE 450 MM</v>
          </cell>
          <cell r="E10942" t="str">
            <v xml:space="preserve">UN    </v>
          </cell>
          <cell r="F10942" t="str">
            <v>6.723,23</v>
          </cell>
          <cell r="G10942" t="str">
            <v>6.723,23</v>
          </cell>
        </row>
        <row r="10943">
          <cell r="C10943">
            <v>3411</v>
          </cell>
          <cell r="D10943" t="str">
            <v>POLIESTIRENO EXPANDIDO/EPS (ISOPOR), PEROLAS, PARA CONCRETO LEVE</v>
          </cell>
          <cell r="E10943" t="str">
            <v xml:space="preserve">KG    </v>
          </cell>
          <cell r="F10943" t="str">
            <v>36,87</v>
          </cell>
          <cell r="G10943" t="str">
            <v>36,87</v>
          </cell>
        </row>
        <row r="10944">
          <cell r="C10944">
            <v>39995</v>
          </cell>
          <cell r="D10944" t="str">
            <v>POLIESTIRENO EXPANDIDO/EPS (ISOPOR), TIPO 2F, BLOCO</v>
          </cell>
          <cell r="E10944" t="str">
            <v xml:space="preserve">M3    </v>
          </cell>
          <cell r="F10944" t="str">
            <v>283,66</v>
          </cell>
          <cell r="G10944" t="str">
            <v>283,66</v>
          </cell>
        </row>
        <row r="10945">
          <cell r="C10945">
            <v>11615</v>
          </cell>
          <cell r="D10945" t="str">
            <v>POLIESTIRENO EXPANDIDO/EPS (ISOPOR), TIPO 2F, PLACA, ISOLAMENTO TERMOACUSTICO, E = 10 MM, 1000 X 500 MM</v>
          </cell>
          <cell r="E10945" t="str">
            <v xml:space="preserve">M2    </v>
          </cell>
          <cell r="F10945" t="str">
            <v>2,40</v>
          </cell>
          <cell r="G10945" t="str">
            <v>2,40</v>
          </cell>
        </row>
        <row r="10946">
          <cell r="C10946">
            <v>3408</v>
          </cell>
          <cell r="D10946" t="str">
            <v>POLIESTIRENO EXPANDIDO/EPS (ISOPOR), TIPO 2F, PLACA, ISOLAMENTO TERMOACUSTICO, E = 20 MM, 1000 X 500 MM</v>
          </cell>
          <cell r="E10946" t="str">
            <v xml:space="preserve">M2    </v>
          </cell>
          <cell r="F10946" t="str">
            <v>6,39</v>
          </cell>
          <cell r="G10946" t="str">
            <v>6,39</v>
          </cell>
        </row>
        <row r="10947">
          <cell r="C10947">
            <v>3409</v>
          </cell>
          <cell r="D10947" t="str">
            <v>POLIESTIRENO EXPANDIDO/EPS (ISOPOR), TIPO 2F, PLACA, ISOLAMENTO TERMOACUSTICO, E = 50 MM, 1000 X 500 MM</v>
          </cell>
          <cell r="E10947" t="str">
            <v xml:space="preserve">M2    </v>
          </cell>
          <cell r="F10947" t="str">
            <v>15,97</v>
          </cell>
          <cell r="G10947" t="str">
            <v>15,97</v>
          </cell>
        </row>
        <row r="10948">
          <cell r="C10948">
            <v>11427</v>
          </cell>
          <cell r="D10948" t="str">
            <v>POLVORA NEGRA</v>
          </cell>
          <cell r="E10948" t="str">
            <v xml:space="preserve">KG    </v>
          </cell>
          <cell r="F10948" t="str">
            <v>134,86</v>
          </cell>
          <cell r="G10948" t="str">
            <v>134,86</v>
          </cell>
        </row>
        <row r="10949">
          <cell r="C10949">
            <v>4491</v>
          </cell>
          <cell r="D10949" t="str">
            <v>PONTALETE *7,5 X 7,5* CM EM PINUS, MISTA OU EQUIVALENTE DA REGIAO - BRUTA</v>
          </cell>
          <cell r="E10949" t="str">
            <v xml:space="preserve">M     </v>
          </cell>
          <cell r="F10949" t="str">
            <v>8,31</v>
          </cell>
          <cell r="G10949" t="str">
            <v>8,31</v>
          </cell>
        </row>
        <row r="10950">
          <cell r="C10950">
            <v>2745</v>
          </cell>
          <cell r="D10950" t="str">
            <v>PONTALETE ROLIÇO SEM TRATAMENTO, D = 8 A 11 CM, H = 3 M, EM EUCALIPTO OU EQUIVALENTE DA REGIAO - BRUTA (PARA ESCORAMENTO)</v>
          </cell>
          <cell r="E10950" t="str">
            <v xml:space="preserve">M     </v>
          </cell>
          <cell r="F10950" t="str">
            <v>2,46</v>
          </cell>
          <cell r="G10950" t="str">
            <v>2,46</v>
          </cell>
        </row>
        <row r="10951">
          <cell r="C10951">
            <v>14439</v>
          </cell>
          <cell r="D10951" t="str">
            <v>PONTALETE ROLIÇO SEM TRATAMENTO, D = 8 A 11 CM, H = 6 M, EM EUCALIPTO OU EQUIVALENTE DA REGIAO - BRUTA (PARA ESCORAMENTO)</v>
          </cell>
          <cell r="E10951" t="str">
            <v xml:space="preserve">M     </v>
          </cell>
          <cell r="F10951" t="str">
            <v>3,05</v>
          </cell>
          <cell r="G10951" t="str">
            <v>3,05</v>
          </cell>
        </row>
        <row r="10952">
          <cell r="C10952">
            <v>44496</v>
          </cell>
          <cell r="D10952" t="str">
            <v>PONTEIRO PARA MARTELO ROMPEDOR, DIAMETRO = *28* MM, COMPRIMENTO = *520* MM, ENCAIXE  SEXTAVADO</v>
          </cell>
          <cell r="E10952" t="str">
            <v xml:space="preserve">UN    </v>
          </cell>
          <cell r="F10952" t="str">
            <v>204,86</v>
          </cell>
          <cell r="G10952" t="str">
            <v>204,86</v>
          </cell>
        </row>
        <row r="10953">
          <cell r="C10953">
            <v>12362</v>
          </cell>
          <cell r="D10953" t="str">
            <v>PORCA OLHAL EM ACO GALVANIZADO, ESPESSURA 16MM, ABERTURA 21MM</v>
          </cell>
          <cell r="E10953" t="str">
            <v xml:space="preserve">UN    </v>
          </cell>
          <cell r="F10953" t="str">
            <v>20,60</v>
          </cell>
          <cell r="G10953" t="str">
            <v>20,60</v>
          </cell>
        </row>
        <row r="10954">
          <cell r="C10954">
            <v>421</v>
          </cell>
          <cell r="D10954" t="str">
            <v>PORCA OLHAL M 16,  EM ACO GALVANIZADO, DIAMETRO = 16 MM</v>
          </cell>
          <cell r="E10954" t="str">
            <v xml:space="preserve">UN    </v>
          </cell>
          <cell r="F10954" t="str">
            <v>11,93</v>
          </cell>
          <cell r="G10954" t="str">
            <v>11,93</v>
          </cell>
        </row>
        <row r="10955">
          <cell r="C10955">
            <v>14148</v>
          </cell>
          <cell r="D10955" t="str">
            <v>PORCA UNIAO/JUNCAO ZINCADA SEXTAVADA 1/4 ", CHAVE 7/16 ", COMPRIMENTO = 25 MM</v>
          </cell>
          <cell r="E10955" t="str">
            <v xml:space="preserve">UN    </v>
          </cell>
          <cell r="F10955" t="str">
            <v>1,71</v>
          </cell>
          <cell r="G10955" t="str">
            <v>1,71</v>
          </cell>
        </row>
        <row r="10956">
          <cell r="C10956">
            <v>4341</v>
          </cell>
          <cell r="D10956" t="str">
            <v>PORCA ZINCADA, QUADRADA, DIAMETRO 3/8"</v>
          </cell>
          <cell r="E10956" t="str">
            <v xml:space="preserve">UN    </v>
          </cell>
          <cell r="F10956" t="str">
            <v>1,31</v>
          </cell>
          <cell r="G10956" t="str">
            <v>1,31</v>
          </cell>
        </row>
        <row r="10957">
          <cell r="C10957">
            <v>4337</v>
          </cell>
          <cell r="D10957" t="str">
            <v>PORCA ZINCADA, QUADRADA, DIAMETRO 5/8"</v>
          </cell>
          <cell r="E10957" t="str">
            <v xml:space="preserve">UN    </v>
          </cell>
          <cell r="F10957" t="str">
            <v>3,32</v>
          </cell>
          <cell r="G10957" t="str">
            <v>3,32</v>
          </cell>
        </row>
        <row r="10958">
          <cell r="C10958">
            <v>4339</v>
          </cell>
          <cell r="D10958" t="str">
            <v>PORCA ZINCADA, SEXTAVADA, DIAMETRO 1/2"</v>
          </cell>
          <cell r="E10958" t="str">
            <v xml:space="preserve">UN    </v>
          </cell>
          <cell r="F10958" t="str">
            <v>0,70</v>
          </cell>
          <cell r="G10958" t="str">
            <v>0,70</v>
          </cell>
        </row>
        <row r="10959">
          <cell r="C10959">
            <v>39997</v>
          </cell>
          <cell r="D10959" t="str">
            <v>PORCA ZINCADA, SEXTAVADA, DIAMETRO 1/4"</v>
          </cell>
          <cell r="E10959" t="str">
            <v xml:space="preserve">UN    </v>
          </cell>
          <cell r="F10959" t="str">
            <v>0,39</v>
          </cell>
          <cell r="G10959" t="str">
            <v>0,39</v>
          </cell>
        </row>
        <row r="10960">
          <cell r="C10960">
            <v>11971</v>
          </cell>
          <cell r="D10960" t="str">
            <v>PORCA ZINCADA, SEXTAVADA, DIAMETRO 1"</v>
          </cell>
          <cell r="E10960" t="str">
            <v xml:space="preserve">UN    </v>
          </cell>
          <cell r="F10960" t="str">
            <v>5,49</v>
          </cell>
          <cell r="G10960" t="str">
            <v>5,49</v>
          </cell>
        </row>
        <row r="10961">
          <cell r="C10961">
            <v>4342</v>
          </cell>
          <cell r="D10961" t="str">
            <v>PORCA ZINCADA, SEXTAVADA, DIAMETRO 3/8"</v>
          </cell>
          <cell r="E10961" t="str">
            <v xml:space="preserve">UN    </v>
          </cell>
          <cell r="F10961" t="str">
            <v>0,29</v>
          </cell>
          <cell r="G10961" t="str">
            <v>0,29</v>
          </cell>
        </row>
        <row r="10962">
          <cell r="C10962">
            <v>4330</v>
          </cell>
          <cell r="D10962" t="str">
            <v>PORCA ZINCADA, SEXTAVADA, DIAMETRO 5/16"</v>
          </cell>
          <cell r="E10962" t="str">
            <v xml:space="preserve">UN    </v>
          </cell>
          <cell r="F10962" t="str">
            <v>0,19</v>
          </cell>
          <cell r="G10962" t="str">
            <v>0,19</v>
          </cell>
        </row>
        <row r="10963">
          <cell r="C10963">
            <v>4340</v>
          </cell>
          <cell r="D10963" t="str">
            <v>PORCA ZINCADA, SEXTAVADA, DIAMETRO 5/8"</v>
          </cell>
          <cell r="E10963" t="str">
            <v xml:space="preserve">UN    </v>
          </cell>
          <cell r="F10963" t="str">
            <v>1,53</v>
          </cell>
          <cell r="G10963" t="str">
            <v>1,53</v>
          </cell>
        </row>
        <row r="10964">
          <cell r="C10964">
            <v>5088</v>
          </cell>
          <cell r="D10964" t="str">
            <v>PORTA CADEADO EM ACO GALVANIZADO, COMPRIMENTO DE 3  1/2"</v>
          </cell>
          <cell r="E10964" t="str">
            <v xml:space="preserve">UN    </v>
          </cell>
          <cell r="F10964" t="str">
            <v>6,86</v>
          </cell>
          <cell r="G10964" t="str">
            <v>6,86</v>
          </cell>
        </row>
        <row r="10965">
          <cell r="C10965">
            <v>11154</v>
          </cell>
          <cell r="D10965" t="str">
            <v>PORTA CORTA-FOGO PARA SAIDA DE EMERGENCIA, COM FECHADURA, VAO LUZ DE 90 X 210 CM, CLASSE P-90 (NBR 11742)</v>
          </cell>
          <cell r="E10965" t="str">
            <v xml:space="preserve">UN    </v>
          </cell>
          <cell r="F10965" t="str">
            <v>1.234,52</v>
          </cell>
          <cell r="G10965" t="str">
            <v>1.234,52</v>
          </cell>
        </row>
        <row r="10966">
          <cell r="C10966">
            <v>4989</v>
          </cell>
          <cell r="D10966" t="str">
            <v>PORTA DE ABRIR / GIRO, DE MADEIRA FOLHA MEDIA (NBR 15930) DE 1000 X 2100 MM, DE 35 MM A 40 MM DE ESPESSURA, NUCLEO SEMI-SOLIDO (SARRAFEADO), CAPA LISA EM HDF, ACABAMENTO EM LAMINADO NATURAL PARA VERNIZ</v>
          </cell>
          <cell r="E10966" t="str">
            <v xml:space="preserve">UN    </v>
          </cell>
          <cell r="F10966" t="str">
            <v>309,74</v>
          </cell>
          <cell r="G10966" t="str">
            <v>309,74</v>
          </cell>
        </row>
        <row r="10967">
          <cell r="C10967">
            <v>4982</v>
          </cell>
          <cell r="D10967" t="str">
            <v>PORTA DE ABRIR / GIRO, DE MADEIRA FOLHA MEDIA (NBR 15930) DE 1000 X 2100 MM, DE 35 MM A 40 MM DE ESPESSURA, NUCLEO SEMI-SOLIDO (SARRAFEADO), CAPA LISA EM HDF, ACABAMENTO EM PRIMER PARA PINTURA</v>
          </cell>
          <cell r="E10967" t="str">
            <v xml:space="preserve">UN    </v>
          </cell>
          <cell r="F10967" t="str">
            <v>290,52</v>
          </cell>
          <cell r="G10967" t="str">
            <v>290,52</v>
          </cell>
        </row>
        <row r="10968">
          <cell r="C10968">
            <v>4962</v>
          </cell>
          <cell r="D10968" t="str">
            <v>PORTA DE ABRIR / GIRO, DE MADEIRA FOLHA MEDIA (NBR 15930) DE 700 X 2100 MM, DE 35 MM A 40 MM DE ESPESSURA, NUCLEO SEMI-SOLIDO (SARRAFEADO), CAPA FRISADA EM HDF, ACABAMENTO MELAMINICO EM PADRAO MADEIRA</v>
          </cell>
          <cell r="E10968" t="str">
            <v xml:space="preserve">UN    </v>
          </cell>
          <cell r="F10968" t="str">
            <v>229,11</v>
          </cell>
          <cell r="G10968" t="str">
            <v>229,11</v>
          </cell>
        </row>
        <row r="10969">
          <cell r="C10969">
            <v>4981</v>
          </cell>
          <cell r="D10969" t="str">
            <v>PORTA DE ABRIR / GIRO, DE MADEIRA FOLHA MEDIA (NBR 15930) DE 700 X 2100 MM, DE 35 MM A 40 MM DE ESPESSURA, NUCLEO SEMI-SOLIDO (SARRAFEADO), CAPA LISA EM HDF, ACABAMENTO EM LAMINADO NATURAL PARA VERNIZ</v>
          </cell>
          <cell r="E10969" t="str">
            <v xml:space="preserve">UN    </v>
          </cell>
          <cell r="F10969" t="str">
            <v>203,97</v>
          </cell>
          <cell r="G10969" t="str">
            <v>203,97</v>
          </cell>
        </row>
        <row r="10970">
          <cell r="C10970">
            <v>4964</v>
          </cell>
          <cell r="D10970" t="str">
            <v>PORTA DE ABRIR / GIRO, DE MADEIRA FOLHA MEDIA (NBR 15930) DE 800 X 2100 MM, DE 35 MM A 40 MM DE ESPESSURA, NUCLEO SEMI-SOLIDO (SARRAFEADO), CAPA FRISADA EM HDF, ACABAMENTO MELAMINICO EM PADRAO MADEIRA</v>
          </cell>
          <cell r="E10970" t="str">
            <v xml:space="preserve">UN    </v>
          </cell>
          <cell r="F10970" t="str">
            <v>258,76</v>
          </cell>
          <cell r="G10970" t="str">
            <v>258,76</v>
          </cell>
        </row>
        <row r="10971">
          <cell r="C10971">
            <v>4992</v>
          </cell>
          <cell r="D10971" t="str">
            <v>PORTA DE ABRIR / GIRO, DE MADEIRA FOLHA MEDIA (NBR 15930) DE 800 X 2100 MM, DE 35 MM A 40 MM DE ESPESSURA, NUCLEO SEMI-SOLIDO (SARRAFEADO), CAPA LISA EM HDF, ACABAMENTO EM LAMINADO NATURAL PARA VERNIZ</v>
          </cell>
          <cell r="E10971" t="str">
            <v xml:space="preserve">UN    </v>
          </cell>
          <cell r="F10971" t="str">
            <v>252,76</v>
          </cell>
          <cell r="G10971" t="str">
            <v>252,76</v>
          </cell>
        </row>
        <row r="10972">
          <cell r="C10972">
            <v>4987</v>
          </cell>
          <cell r="D10972" t="str">
            <v>PORTA DE ABRIR / GIRO, DE MADEIRA FOLHA MEDIA (NBR 15930) DE 900 X 2100 MM, DE 35 MM A 40 MM DE ESPESSURA, NUCLEO SEMI-SOLIDO (SARRAFEADO), CAPA LISA EM HDF, ACABAMENTO EM LAMINADO NATURAL PARA VERNIZ</v>
          </cell>
          <cell r="E10972" t="str">
            <v xml:space="preserve">UN    </v>
          </cell>
          <cell r="F10972" t="str">
            <v>289,18</v>
          </cell>
          <cell r="G10972" t="str">
            <v>289,18</v>
          </cell>
        </row>
        <row r="10973">
          <cell r="C10973">
            <v>4930</v>
          </cell>
          <cell r="D10973" t="str">
            <v>PORTA DE ABRIR / GIRO, EM GRADIL FERRO, COM BARRA CHATA 3 CM X 1/4", COM REQUADRO E GUARNICAO - COMPLETO - ACABAMENTO NATURAL</v>
          </cell>
          <cell r="E10973" t="str">
            <v xml:space="preserve">M2    </v>
          </cell>
          <cell r="F10973" t="str">
            <v>522,90</v>
          </cell>
          <cell r="G10973" t="str">
            <v>522,90</v>
          </cell>
        </row>
        <row r="10974">
          <cell r="C10974">
            <v>39021</v>
          </cell>
          <cell r="D10974" t="str">
            <v>PORTA DE ABRIR EM ACO COM DIVISAO HORIZONTAL PARA VIDROS, COM FUNDO ANTICORROSIVO/PRIMER DE PROTECAO, SEM GUARNICAO/ALIZAR/VISTA, VIDROS NAO INCLUSOS, 90 X 210 CM</v>
          </cell>
          <cell r="E10974" t="str">
            <v xml:space="preserve">UN    </v>
          </cell>
          <cell r="F10974" t="str">
            <v>555,97</v>
          </cell>
          <cell r="G10974" t="str">
            <v>555,97</v>
          </cell>
        </row>
        <row r="10975">
          <cell r="C10975">
            <v>39022</v>
          </cell>
          <cell r="D10975" t="str">
            <v>PORTA DE ABRIR EM ACO TIPO VENEZIANA, COM FUNDO ANTICORROSIVO / PRIMER DE PROTECAO, SEM GUARNICAO/ALIZAR/VISTA, 90 X 210 CM</v>
          </cell>
          <cell r="E10975" t="str">
            <v xml:space="preserve">UN    </v>
          </cell>
          <cell r="F10975" t="str">
            <v>498,00</v>
          </cell>
          <cell r="G10975" t="str">
            <v>498,00</v>
          </cell>
        </row>
        <row r="10976">
          <cell r="C10976">
            <v>39024</v>
          </cell>
          <cell r="D10976" t="str">
            <v>PORTA DE ABRIR EM ALUMINIO COM DIVISAO HORIZONTAL  PARA VIDROS,  ACABAMENTO ANODIZADO NATURAL, VIDROS INCLUSOS, SEM GUARNICAO/ALIZAR/VISTA , 87 X 210 CM</v>
          </cell>
          <cell r="E10976" t="str">
            <v xml:space="preserve">UN    </v>
          </cell>
          <cell r="F10976" t="str">
            <v>831,11</v>
          </cell>
          <cell r="G10976" t="str">
            <v>831,11</v>
          </cell>
        </row>
        <row r="10977">
          <cell r="C10977">
            <v>4914</v>
          </cell>
          <cell r="D10977" t="str">
            <v>PORTA DE ABRIR EM ALUMINIO COM LAMBRI HORIZONTAL/LAMINADA, ACABAMENTO ANODIZADO NATURAL, SEM GUARNICAO/ALIZAR/VISTA</v>
          </cell>
          <cell r="E10977" t="str">
            <v xml:space="preserve">M2    </v>
          </cell>
          <cell r="F10977" t="str">
            <v>673,88</v>
          </cell>
          <cell r="G10977" t="str">
            <v>673,88</v>
          </cell>
        </row>
        <row r="10978">
          <cell r="C10978">
            <v>4917</v>
          </cell>
          <cell r="D10978" t="str">
            <v>PORTA DE ABRIR EM ALUMINIO TIPO VENEZIANA, ACABAMENTO ANODIZADO NATURAL, SEM GUARNICAO/ALIZAR/VISTA</v>
          </cell>
          <cell r="E10978" t="str">
            <v xml:space="preserve">M2    </v>
          </cell>
          <cell r="F10978" t="str">
            <v>465,39</v>
          </cell>
          <cell r="G10978" t="str">
            <v>465,39</v>
          </cell>
        </row>
        <row r="10979">
          <cell r="C10979">
            <v>39025</v>
          </cell>
          <cell r="D10979" t="str">
            <v>PORTA DE ABRIR EM ALUMINIO TIPO VENEZIANA, ACABAMENTO ANODIZADO NATURAL, SEM GUARNICAO/ALIZAR/VISTA, 87 X 210 CM</v>
          </cell>
          <cell r="E10979" t="str">
            <v xml:space="preserve">UN    </v>
          </cell>
          <cell r="F10979" t="str">
            <v>852,21</v>
          </cell>
          <cell r="G10979" t="str">
            <v>852,21</v>
          </cell>
        </row>
        <row r="10980">
          <cell r="C10980">
            <v>4922</v>
          </cell>
          <cell r="D10980" t="str">
            <v>PORTA DE CORRER EM ALUMINIO, DUAS FOLHAS MOVEIS COM VIDRO, FECHADURA E PUXADOR EMBUTIDO, ACABAMENTO ANODIZADO NATURAL, SEM GUARNICAO/ALIZAR/VISTA</v>
          </cell>
          <cell r="E10980" t="str">
            <v xml:space="preserve">M2    </v>
          </cell>
          <cell r="F10980" t="str">
            <v>431,69</v>
          </cell>
          <cell r="G10980" t="str">
            <v>431,69</v>
          </cell>
        </row>
        <row r="10981">
          <cell r="C10981">
            <v>4911</v>
          </cell>
          <cell r="D10981" t="str">
            <v>PORTA DE ENROLAR MANUAL COMPLETA, ARTICULADA RAIADA LARGA, EM ACO GALVANIZADO NATURAL, CHAPA NUMERO 24 (SEM INSTALACAO)</v>
          </cell>
          <cell r="E10981" t="str">
            <v xml:space="preserve">M2    </v>
          </cell>
          <cell r="F10981" t="str">
            <v>471,24</v>
          </cell>
          <cell r="G10981" t="str">
            <v>471,24</v>
          </cell>
        </row>
        <row r="10982">
          <cell r="C10982">
            <v>37518</v>
          </cell>
          <cell r="D10982" t="str">
            <v>PORTA DE ENROLAR MANUAL COMPLETA, PERFIL MEIA CANA CEGA, EM ACO GALVANIZADO COM PINTURA ELETROSTATICA, CHAPA NUMERO 24 " (SEM INSTALACAO)</v>
          </cell>
          <cell r="E10982" t="str">
            <v xml:space="preserve">M2    </v>
          </cell>
          <cell r="F10982" t="str">
            <v>765,76</v>
          </cell>
          <cell r="G10982" t="str">
            <v>765,76</v>
          </cell>
        </row>
        <row r="10983">
          <cell r="C10983">
            <v>4910</v>
          </cell>
          <cell r="D10983" t="str">
            <v>PORTA DE ENROLAR MANUAL COMPLETA, PERFIL MEIA CANA CEGA, EM ACO GALVANIZADO NATURAL, CHAPA NUMERO 24 (SEM INSTALACAO)</v>
          </cell>
          <cell r="E10983" t="str">
            <v xml:space="preserve">M2    </v>
          </cell>
          <cell r="F10983" t="str">
            <v>645,55</v>
          </cell>
          <cell r="G10983" t="str">
            <v>645,55</v>
          </cell>
        </row>
        <row r="10984">
          <cell r="C10984">
            <v>4943</v>
          </cell>
          <cell r="D10984" t="str">
            <v>PORTA DE ENROLAR MANUAL COMPLETA, PERFIL MEIA CANA VAZADA TIJOLINHO, EM ACO GALVANIZADO NATURAL, CHAPA NUMERO 24 (SEM INSTALACAO)</v>
          </cell>
          <cell r="E10984" t="str">
            <v xml:space="preserve">M2    </v>
          </cell>
          <cell r="F10984" t="str">
            <v>961,71</v>
          </cell>
          <cell r="G10984" t="str">
            <v>961,71</v>
          </cell>
        </row>
        <row r="10985">
          <cell r="C10985">
            <v>5002</v>
          </cell>
          <cell r="D10985" t="str">
            <v>PORTA DE MADEIRA QUADRICULADA PARA VIDRO, DE CORRER (EUCALIPTO OU EQUIVALENTE REGIONAL), E = *3,5* CM</v>
          </cell>
          <cell r="E10985" t="str">
            <v xml:space="preserve">M2    </v>
          </cell>
          <cell r="F10985" t="str">
            <v>494,88</v>
          </cell>
          <cell r="G10985" t="str">
            <v>494,88</v>
          </cell>
        </row>
        <row r="10986">
          <cell r="C10986">
            <v>4977</v>
          </cell>
          <cell r="D10986" t="str">
            <v>PORTA DE MADEIRA TIPO VENEZIANA (EUCALIPTO OU EQUIVALENTE REGIONAL), E = *3,5* CM</v>
          </cell>
          <cell r="E10986" t="str">
            <v xml:space="preserve">M2    </v>
          </cell>
          <cell r="F10986" t="str">
            <v>334,06</v>
          </cell>
          <cell r="G10986" t="str">
            <v>334,06</v>
          </cell>
        </row>
        <row r="10987">
          <cell r="C10987">
            <v>5028</v>
          </cell>
          <cell r="D10987" t="str">
            <v>PORTA DE MADEIRA-DE-LEI QUADRICULADA PARA VIDRO, DE CORRER (ANGELIM OU EQUIVALENTE REGIONAL), E = *3,5* CM</v>
          </cell>
          <cell r="E10987" t="str">
            <v xml:space="preserve">M2    </v>
          </cell>
          <cell r="F10987" t="str">
            <v>817,40</v>
          </cell>
          <cell r="G10987" t="str">
            <v>817,40</v>
          </cell>
        </row>
        <row r="10988">
          <cell r="C10988">
            <v>4998</v>
          </cell>
          <cell r="D10988" t="str">
            <v>PORTA DE MADEIRA-DE-LEI TIPO MEXICANA SEM EMENDA (ANGELIM OU EQUIVALENTE REGIONAL), E = *3,5* CM</v>
          </cell>
          <cell r="E10988" t="str">
            <v xml:space="preserve">M2    </v>
          </cell>
          <cell r="F10988" t="str">
            <v>678,87</v>
          </cell>
          <cell r="G10988" t="str">
            <v>678,87</v>
          </cell>
        </row>
        <row r="10989">
          <cell r="C10989">
            <v>4969</v>
          </cell>
          <cell r="D10989" t="str">
            <v>PORTA DE MADEIRA-DE-LEI TIPO VENEZIANA (ANGELIM OU EQUIVALENTE REGIONAL), E = *3,5* CM</v>
          </cell>
          <cell r="E10989" t="str">
            <v xml:space="preserve">M2    </v>
          </cell>
          <cell r="F10989" t="str">
            <v>472,47</v>
          </cell>
          <cell r="G10989" t="str">
            <v>472,47</v>
          </cell>
        </row>
        <row r="10990">
          <cell r="C10990">
            <v>11364</v>
          </cell>
          <cell r="D10990" t="str">
            <v>PORTA DE MADEIRA, FOLHA LEVE (NBR 15930) DE 600 X 2100 MM, DE 35 MM A 40 MM DE ESPESSURA, NUCLEO COLMEIA, CAPA LISA EM HDF, ACABAMENTO EM PRIMER PARA PINTURA</v>
          </cell>
          <cell r="E10990" t="str">
            <v xml:space="preserve">UN    </v>
          </cell>
          <cell r="F10990" t="str">
            <v>175,23</v>
          </cell>
          <cell r="G10990" t="str">
            <v>175,23</v>
          </cell>
        </row>
        <row r="10991">
          <cell r="C10991">
            <v>11365</v>
          </cell>
          <cell r="D10991" t="str">
            <v>PORTA DE MADEIRA, FOLHA LEVE (NBR 15930) DE 700 X 2100 MM, DE 35 MM A 40 MM DE ESPESSURA, NUCLEO COLMEIA, CAPA LISA EM HDF, ACABAMENTO EM PRIMER PARA PINTURA</v>
          </cell>
          <cell r="E10991" t="str">
            <v xml:space="preserve">UN    </v>
          </cell>
          <cell r="F10991" t="str">
            <v>181,84</v>
          </cell>
          <cell r="G10991" t="str">
            <v>181,84</v>
          </cell>
        </row>
        <row r="10992">
          <cell r="C10992">
            <v>11366</v>
          </cell>
          <cell r="D10992" t="str">
            <v>PORTA DE MADEIRA, FOLHA LEVE (NBR 15930) DE 800 X 2100 MM, DE 35 MM A 40 MM DE ESPESSURA, NUCLEO COLMEIA, CAPA LISA EM HDF, ACABAMENTO EM PRIMER PARA PINTURA</v>
          </cell>
          <cell r="E10992" t="str">
            <v xml:space="preserve">UN    </v>
          </cell>
          <cell r="F10992" t="str">
            <v>193,30</v>
          </cell>
          <cell r="G10992" t="str">
            <v>193,30</v>
          </cell>
        </row>
        <row r="10993">
          <cell r="C10993">
            <v>43777</v>
          </cell>
          <cell r="D10993" t="str">
            <v>PORTA DE MADEIRA, FOLHA LEVE (NBR 15930), DE 600 X 2100 MM, E = 35 MM, NUCLEO COLMEIA, CAPA LISA EM HDF, ACABAMENTO MELAMINICO EM PADRAO MADEIRA</v>
          </cell>
          <cell r="E10993" t="str">
            <v xml:space="preserve">UN    </v>
          </cell>
          <cell r="F10993" t="str">
            <v>227,06</v>
          </cell>
          <cell r="G10993" t="str">
            <v>227,06</v>
          </cell>
        </row>
        <row r="10994">
          <cell r="C10994">
            <v>20322</v>
          </cell>
          <cell r="D10994" t="str">
            <v>PORTA DE MADEIRA, FOLHA MEDIA (NBR 15930) DE 600 X 2100 MM, DE 35 MM A 40 MM DE ESPESSURA, NUCLEO SEMI-SOLIDO (SARRAFEADO), CAPA FRISADA EM HDF, ACABAMENTO MELAMINICO EM PADRAO MADEIRA</v>
          </cell>
          <cell r="E10994" t="str">
            <v xml:space="preserve">UN    </v>
          </cell>
          <cell r="F10994" t="str">
            <v>210,78</v>
          </cell>
          <cell r="G10994" t="str">
            <v>210,78</v>
          </cell>
        </row>
        <row r="10995">
          <cell r="C10995">
            <v>10553</v>
          </cell>
          <cell r="D10995" t="str">
            <v>PORTA DE MADEIRA, FOLHA MEDIA (NBR 15930) DE 600 X 2100 MM, DE 35 MM A 40 MM DE ESPESSURA, NUCLEO SEMI-SOLIDO (SARRAFEADO), CAPA LISA EM HDF, ACABAMENTO EM PRIMER PARA PINTURA</v>
          </cell>
          <cell r="E10995" t="str">
            <v xml:space="preserve">UN    </v>
          </cell>
          <cell r="F10995" t="str">
            <v>191,39</v>
          </cell>
          <cell r="G10995" t="str">
            <v>191,39</v>
          </cell>
        </row>
        <row r="10996">
          <cell r="C10996">
            <v>5020</v>
          </cell>
          <cell r="D10996" t="str">
            <v>PORTA DE MADEIRA, FOLHA MEDIA (NBR 15930) DE 600 X 2100 MM, DE 35 MM A 40 MM DE ESPESSURA, NUCLEO SEMI-SOLIDO (SARRAFEADO), CAPA LISA EM HDF, ACABAMENTO LAMINADO NATURAL PARA VERNIZ</v>
          </cell>
          <cell r="E10996" t="str">
            <v xml:space="preserve">UN    </v>
          </cell>
          <cell r="F10996" t="str">
            <v>201,78</v>
          </cell>
          <cell r="G10996" t="str">
            <v>201,78</v>
          </cell>
        </row>
        <row r="10997">
          <cell r="C10997">
            <v>10554</v>
          </cell>
          <cell r="D10997" t="str">
            <v>PORTA DE MADEIRA, FOLHA MEDIA (NBR 15930) DE 700 X 2100 MM, DE 35 MM A 40 MM DE ESPESSURA, NUCLEO SEMI-SOLIDO (SARRAFEADO), CAPA LISA EM HDF, ACABAMENTO EM PRIMER PARA PINTURA</v>
          </cell>
          <cell r="E10997" t="str">
            <v xml:space="preserve">UN    </v>
          </cell>
          <cell r="F10997" t="str">
            <v>193,08</v>
          </cell>
          <cell r="G10997" t="str">
            <v>193,08</v>
          </cell>
        </row>
        <row r="10998">
          <cell r="C10998">
            <v>10555</v>
          </cell>
          <cell r="D10998" t="str">
            <v>PORTA DE MADEIRA, FOLHA MEDIA (NBR 15930) DE 800 X 2100 MM, DE 35 MM A 40 MM DE ESPESSURA, NUCLEO SEMI-SOLIDO (SARRAFEADO), CAPA LISA EM HDF, ACABAMENTO EM PRIMER PARA PINTURA</v>
          </cell>
          <cell r="E10998" t="str">
            <v xml:space="preserve">UN    </v>
          </cell>
          <cell r="F10998" t="str">
            <v>210,56</v>
          </cell>
          <cell r="G10998" t="str">
            <v>210,56</v>
          </cell>
        </row>
        <row r="10999">
          <cell r="C10999">
            <v>10556</v>
          </cell>
          <cell r="D10999" t="str">
            <v>PORTA DE MADEIRA, FOLHA MEDIA (NBR 15930) DE 900 X 2100 MM, DE 35 MM A 40 MM DE ESPESSURA, NUCLEO SEMI-SOLIDO (SARRAFEADO), CAPA LISA EM HDF, ACABAMENTO EM PRIMER PARA PINTURA</v>
          </cell>
          <cell r="E10999" t="str">
            <v xml:space="preserve">UN    </v>
          </cell>
          <cell r="F10999" t="str">
            <v>279,97</v>
          </cell>
          <cell r="G10999" t="str">
            <v>279,97</v>
          </cell>
        </row>
        <row r="11000">
          <cell r="C11000">
            <v>39502</v>
          </cell>
          <cell r="D11000" t="str">
            <v>PORTA DE MADEIRA, FOLHA PESADA (NBR 15930) DE 800 X 2100 MM, DE 40 MM A 45 MM DE ESPESSURA, NUCLEO SOLIDO, CAPA LISA EM HDF, ACABAMENTO EM LAMINADO NATURAL PARA VERNIZ</v>
          </cell>
          <cell r="E11000" t="str">
            <v xml:space="preserve">UN    </v>
          </cell>
          <cell r="F11000" t="str">
            <v>393,14</v>
          </cell>
          <cell r="G11000" t="str">
            <v>393,14</v>
          </cell>
        </row>
        <row r="11001">
          <cell r="C11001">
            <v>39504</v>
          </cell>
          <cell r="D11001" t="str">
            <v>PORTA DE MADEIRA, FOLHA PESADA (NBR 15930) DE 800 X 2100 MM, DE 40 MM A 45 MM DE ESPESSURA, NUCLEO SOLIDO, CAPA LISA EM HDF, ACABAMENTO EM PRIMER PARA PINTURA</v>
          </cell>
          <cell r="E11001" t="str">
            <v xml:space="preserve">UN    </v>
          </cell>
          <cell r="F11001" t="str">
            <v>434,74</v>
          </cell>
          <cell r="G11001" t="str">
            <v>434,74</v>
          </cell>
        </row>
        <row r="11002">
          <cell r="C11002">
            <v>39503</v>
          </cell>
          <cell r="D11002" t="str">
            <v>PORTA DE MADEIRA, FOLHA PESADA (NBR 15930) DE 900 X 2100 MM, DE 40 MM A 45 MM DE ESPESSURA, NUCLEO SOLIDO, CAPA LISA EM HDF, ACABAMENTO EM LAMINADO NATURAL PARA VERNIZ</v>
          </cell>
          <cell r="E11002" t="str">
            <v xml:space="preserve">UN    </v>
          </cell>
          <cell r="F11002" t="str">
            <v>457,55</v>
          </cell>
          <cell r="G11002" t="str">
            <v>457,55</v>
          </cell>
        </row>
        <row r="11003">
          <cell r="C11003">
            <v>39505</v>
          </cell>
          <cell r="D11003" t="str">
            <v>PORTA DE MADEIRA, FOLHA PESADA (NBR 15930) DE 900 X 2100 MM, DE 40 MM A 45 MM DE ESPESSURA, NUCLEO SOLIDO, CAPA LISA EM HDF, ACABAMENTO EM PRIMER PARA PINTURA</v>
          </cell>
          <cell r="E11003" t="str">
            <v xml:space="preserve">UN    </v>
          </cell>
          <cell r="F11003" t="str">
            <v>493,07</v>
          </cell>
          <cell r="G11003" t="str">
            <v>493,07</v>
          </cell>
        </row>
        <row r="11004">
          <cell r="C11004">
            <v>44471</v>
          </cell>
          <cell r="D11004" t="str">
            <v>PORTA DENTE PARA  FRESADORA</v>
          </cell>
          <cell r="E11004" t="str">
            <v xml:space="preserve">UN    </v>
          </cell>
          <cell r="F11004" t="str">
            <v>586,99</v>
          </cell>
          <cell r="G11004" t="str">
            <v>586,99</v>
          </cell>
        </row>
        <row r="11005">
          <cell r="C11005">
            <v>4944</v>
          </cell>
          <cell r="D11005" t="str">
            <v>PORTA GRADE DE ENROLAR MANUAL COMPLETA, PERFIL TUBULAR TIJOLINHO 3/4 ", EM ACO GALVANIZADO NATURAL (SEM INSTALACAO)</v>
          </cell>
          <cell r="E11005" t="str">
            <v xml:space="preserve">M2    </v>
          </cell>
          <cell r="F11005" t="str">
            <v>1.437,76</v>
          </cell>
          <cell r="G11005" t="str">
            <v>1.437,76</v>
          </cell>
        </row>
        <row r="11006">
          <cell r="C11006">
            <v>21102</v>
          </cell>
          <cell r="D11006" t="str">
            <v>PORTA TOALHA BANHO EM METAL CROMADO, TIPO BARRA</v>
          </cell>
          <cell r="E11006" t="str">
            <v xml:space="preserve">UN    </v>
          </cell>
          <cell r="F11006" t="str">
            <v>26,78</v>
          </cell>
          <cell r="G11006" t="str">
            <v>26,78</v>
          </cell>
        </row>
        <row r="11007">
          <cell r="C11007">
            <v>21101</v>
          </cell>
          <cell r="D11007" t="str">
            <v>PORTA TOALHA ROSTO EM METAL CROMADO, TIPO ARGOLA</v>
          </cell>
          <cell r="E11007" t="str">
            <v xml:space="preserve">UN    </v>
          </cell>
          <cell r="F11007" t="str">
            <v>17,20</v>
          </cell>
          <cell r="G11007" t="str">
            <v>17,20</v>
          </cell>
        </row>
        <row r="11008">
          <cell r="C11008">
            <v>34713</v>
          </cell>
          <cell r="D11008" t="str">
            <v>PORTA VIDRO TEMPERADO INCOLOR, 2 FOLHAS DE CORRER, E = 10 MM (SEM FERRAGENS E SEM COLOCACAO)</v>
          </cell>
          <cell r="E11008" t="str">
            <v xml:space="preserve">M2    </v>
          </cell>
          <cell r="F11008" t="str">
            <v>288,18</v>
          </cell>
          <cell r="G11008" t="str">
            <v>288,18</v>
          </cell>
        </row>
        <row r="11009">
          <cell r="C11009">
            <v>37563</v>
          </cell>
          <cell r="D11009" t="str">
            <v>PORTAO BASCULANTE, MANUAL, EM ACO GALVANIZADO, CHAPA 26, TIPO LAMBRIL, COM REQUADRO, ACABAMENTO NATURAL</v>
          </cell>
          <cell r="E11009" t="str">
            <v xml:space="preserve">M2    </v>
          </cell>
          <cell r="F11009" t="str">
            <v>575,38</v>
          </cell>
          <cell r="G11009" t="str">
            <v>575,38</v>
          </cell>
        </row>
        <row r="11010">
          <cell r="C11010">
            <v>4948</v>
          </cell>
          <cell r="D11010" t="str">
            <v>PORTAO DE ABRIR / GIRO, EM GRADIL DE METALON REDONDO DE 3/4"  VERTICAL, COM REQUADRO, ACABAMENTO NATURAL - COMPLETO</v>
          </cell>
          <cell r="E11010" t="str">
            <v xml:space="preserve">M2    </v>
          </cell>
          <cell r="F11010" t="str">
            <v>500,59</v>
          </cell>
          <cell r="G11010" t="str">
            <v>500,59</v>
          </cell>
        </row>
        <row r="11011">
          <cell r="C11011">
            <v>37561</v>
          </cell>
          <cell r="D11011" t="str">
            <v>PORTAO DE CORRER EM CHAPA TIPO PAINEL LAMBRIL QUADRADO, COM PORTA SOCIAL COMPLETA INCLUIDA, COM REQUADRO, ACABAMENTO NATURAL, COM TRILHOS E ROLDANAS</v>
          </cell>
          <cell r="E11011" t="str">
            <v xml:space="preserve">M2    </v>
          </cell>
          <cell r="F11011" t="str">
            <v>466,87</v>
          </cell>
          <cell r="G11011" t="str">
            <v>466,87</v>
          </cell>
        </row>
        <row r="11012">
          <cell r="C11012">
            <v>37562</v>
          </cell>
          <cell r="D11012" t="str">
            <v>PORTAO DE CORRER EM GRADIL FIXO DE BARRA DE FERRO CHATA DE 3 X 1/4" NA VERTICAL, SEM REQUADRO, ACABAMENTO NATURAL, COM TRILHOS E ROLDANAS</v>
          </cell>
          <cell r="E11012" t="str">
            <v xml:space="preserve">M2    </v>
          </cell>
          <cell r="F11012" t="str">
            <v>612,12</v>
          </cell>
          <cell r="G11012" t="str">
            <v>612,12</v>
          </cell>
        </row>
        <row r="11013">
          <cell r="C11013">
            <v>14164</v>
          </cell>
          <cell r="D11013" t="str">
            <v>POSTE CONICO CONTINUO EM ACO GALVANIZADO, CURVO, BRACO DUPLO, ENGASTADO,  H = 9 M, DIAMETRO INFERIOR = *135* MM</v>
          </cell>
          <cell r="E11013" t="str">
            <v xml:space="preserve">UN    </v>
          </cell>
          <cell r="F11013" t="str">
            <v>2.325,54</v>
          </cell>
          <cell r="G11013" t="str">
            <v>2.325,54</v>
          </cell>
        </row>
        <row r="11014">
          <cell r="C11014">
            <v>14163</v>
          </cell>
          <cell r="D11014" t="str">
            <v>POSTE CONICO CONTINUO EM ACO GALVANIZADO, CURVO, BRACO DUPLO, FLANGEADO,  H = 9 M, DIAMETRO INFERIOR = *135* MM</v>
          </cell>
          <cell r="E11014" t="str">
            <v xml:space="preserve">UN    </v>
          </cell>
          <cell r="F11014" t="str">
            <v>2.643,13</v>
          </cell>
          <cell r="G11014" t="str">
            <v>2.643,13</v>
          </cell>
        </row>
        <row r="11015">
          <cell r="C11015">
            <v>5051</v>
          </cell>
          <cell r="D11015" t="str">
            <v>POSTE CONICO CONTINUO EM ACO GALVANIZADO, CURVO, BRACO SIMPLES, ENGASTADO,  H = 9 M, DIAMETRO INFERIOR = *135* MM</v>
          </cell>
          <cell r="E11015" t="str">
            <v xml:space="preserve">UN    </v>
          </cell>
          <cell r="F11015" t="str">
            <v>2.247,95</v>
          </cell>
          <cell r="G11015" t="str">
            <v>2.247,95</v>
          </cell>
        </row>
        <row r="11016">
          <cell r="C11016">
            <v>14162</v>
          </cell>
          <cell r="D11016" t="str">
            <v>POSTE CONICO CONTINUO EM ACO GALVANIZADO, CURVO, BRACO SIMPLES, FLANGEADO,  H = 9 M, DIAMETRO INFERIOR = *135* MM</v>
          </cell>
          <cell r="E11016" t="str">
            <v xml:space="preserve">UN    </v>
          </cell>
          <cell r="F11016" t="str">
            <v>2.244,68</v>
          </cell>
          <cell r="G11016" t="str">
            <v>2.244,68</v>
          </cell>
        </row>
        <row r="11017">
          <cell r="C11017">
            <v>5052</v>
          </cell>
          <cell r="D11017" t="str">
            <v>POSTE CONICO CONTINUO EM ACO GALVANIZADO, CURVO, BRACO SIMPLES, FLANGEADO, H = 7 M, DIAMETRO INFERIOR = *125* MM</v>
          </cell>
          <cell r="E11017" t="str">
            <v xml:space="preserve">UN    </v>
          </cell>
          <cell r="F11017" t="str">
            <v>1.674,85</v>
          </cell>
          <cell r="G11017" t="str">
            <v>1.674,85</v>
          </cell>
        </row>
        <row r="11018">
          <cell r="C11018">
            <v>14166</v>
          </cell>
          <cell r="D11018" t="str">
            <v>POSTE CONICO CONTINUO EM ACO GALVANIZADO, RETO, ENGASTADO,  H = 7 M, DIAMETRO INFERIOR = *125* MM</v>
          </cell>
          <cell r="E11018" t="str">
            <v xml:space="preserve">UN    </v>
          </cell>
          <cell r="F11018" t="str">
            <v>1.696,11</v>
          </cell>
          <cell r="G11018" t="str">
            <v>1.696,11</v>
          </cell>
        </row>
        <row r="11019">
          <cell r="C11019">
            <v>14165</v>
          </cell>
          <cell r="D11019" t="str">
            <v>POSTE CONICO CONTINUO EM ACO GALVANIZADO, RETO, ENGASTADO,  H = 9 M, DIAMETRO INFERIOR = *145* MM</v>
          </cell>
          <cell r="E11019" t="str">
            <v xml:space="preserve">UN    </v>
          </cell>
          <cell r="F11019" t="str">
            <v>2.349,73</v>
          </cell>
          <cell r="G11019" t="str">
            <v>2.349,73</v>
          </cell>
        </row>
        <row r="11020">
          <cell r="C11020">
            <v>5050</v>
          </cell>
          <cell r="D11020" t="str">
            <v>POSTE CONICO CONTINUO EM ACO GALVANIZADO, RETO, FLANGEADO,  H = 3 M, DIAMETRO INFERIOR = *95* MM</v>
          </cell>
          <cell r="E11020" t="str">
            <v xml:space="preserve">UN    </v>
          </cell>
          <cell r="F11020" t="str">
            <v>578,32</v>
          </cell>
          <cell r="G11020" t="str">
            <v>578,32</v>
          </cell>
        </row>
        <row r="11021">
          <cell r="C11021">
            <v>12366</v>
          </cell>
          <cell r="D11021" t="str">
            <v>POSTE DE CONCRETO ARMADO DE SECAO CIRCULAR, EXTENSAO DE 10,00 M, RESISTENCIA DE 150 A 200 DAN, TIPO C-14</v>
          </cell>
          <cell r="E11021" t="str">
            <v xml:space="preserve">UN    </v>
          </cell>
          <cell r="F11021" t="str">
            <v>1.314,34</v>
          </cell>
          <cell r="G11021" t="str">
            <v>1.314,34</v>
          </cell>
        </row>
        <row r="11022">
          <cell r="C11022">
            <v>5045</v>
          </cell>
          <cell r="D11022" t="str">
            <v>POSTE DE CONCRETO ARMADO DE SECAO CIRCULAR, EXTENSAO DE 11,00 M, RESISTENCIA DE 200 A 300 DAN, TIPO C-14</v>
          </cell>
          <cell r="E11022" t="str">
            <v xml:space="preserve">UN    </v>
          </cell>
          <cell r="F11022" t="str">
            <v>2.087,60</v>
          </cell>
          <cell r="G11022" t="str">
            <v>2.087,60</v>
          </cell>
        </row>
        <row r="11023">
          <cell r="C11023">
            <v>5035</v>
          </cell>
          <cell r="D11023" t="str">
            <v>POSTE DE CONCRETO ARMADO DE SECAO CIRCULAR, EXTENSAO DE 11,00 M, RESISTENCIA DE 300 A 400 DAN, TIPO C-17</v>
          </cell>
          <cell r="E11023" t="str">
            <v xml:space="preserve">UN    </v>
          </cell>
          <cell r="F11023" t="str">
            <v>3.202,76</v>
          </cell>
          <cell r="G11023" t="str">
            <v>3.202,76</v>
          </cell>
        </row>
        <row r="11024">
          <cell r="C11024">
            <v>41180</v>
          </cell>
          <cell r="D11024" t="str">
            <v>POSTE DE CONCRETO ARMADO DE SECAO CIRCULAR, EXTENSAO DE 13,00 M, RESISTENCIA DE 1000 DAN, TIPO C-23</v>
          </cell>
          <cell r="E11024" t="str">
            <v xml:space="preserve">UN    </v>
          </cell>
          <cell r="F11024" t="str">
            <v>4.692,89</v>
          </cell>
          <cell r="G11024" t="str">
            <v>4.692,89</v>
          </cell>
        </row>
        <row r="11025">
          <cell r="C11025">
            <v>41181</v>
          </cell>
          <cell r="D11025" t="str">
            <v>POSTE DE CONCRETO ARMADO DE SECAO CIRCULAR, EXTENSAO DE 13,00 M, RESISTENCIA DE 1500 DAN, TIPO C-29</v>
          </cell>
          <cell r="E11025" t="str">
            <v xml:space="preserve">UN    </v>
          </cell>
          <cell r="F11025" t="str">
            <v>6.213,24</v>
          </cell>
          <cell r="G11025" t="str">
            <v>6.213,24</v>
          </cell>
        </row>
        <row r="11026">
          <cell r="C11026">
            <v>41182</v>
          </cell>
          <cell r="D11026" t="str">
            <v>POSTE DE CONCRETO ARMADO DE SECAO CIRCULAR, EXTENSAO DE 13,00 M, RESISTENCIA DE 2000 DAN, TIPO C-29</v>
          </cell>
          <cell r="E11026" t="str">
            <v xml:space="preserve">UN    </v>
          </cell>
          <cell r="F11026" t="str">
            <v>8.913,41</v>
          </cell>
          <cell r="G11026" t="str">
            <v>8.913,41</v>
          </cell>
        </row>
        <row r="11027">
          <cell r="C11027">
            <v>41183</v>
          </cell>
          <cell r="D11027" t="str">
            <v>POSTE DE CONCRETO ARMADO DE SECAO CIRCULAR, EXTENSAO DE 13,00 M, RESISTENCIA DE 2500 DAN, TIPO C-29</v>
          </cell>
          <cell r="E11027" t="str">
            <v xml:space="preserve">UN    </v>
          </cell>
          <cell r="F11027" t="str">
            <v>11.128,57</v>
          </cell>
          <cell r="G11027" t="str">
            <v>11.128,57</v>
          </cell>
        </row>
        <row r="11028">
          <cell r="C11028">
            <v>41184</v>
          </cell>
          <cell r="D11028" t="str">
            <v>POSTE DE CONCRETO ARMADO DE SECAO CIRCULAR, EXTENSAO DE 13,00 M, RESISTENCIA DE 3000 DAN, TIPO C-29</v>
          </cell>
          <cell r="E11028" t="str">
            <v xml:space="preserve">UN    </v>
          </cell>
          <cell r="F11028" t="str">
            <v>16.943,93</v>
          </cell>
          <cell r="G11028" t="str">
            <v>16.943,93</v>
          </cell>
        </row>
        <row r="11029">
          <cell r="C11029">
            <v>41185</v>
          </cell>
          <cell r="D11029" t="str">
            <v>POSTE DE CONCRETO ARMADO DE SECAO CIRCULAR, EXTENSAO DE 14,00 M, RESISTENCIA DE 1000 DAN, TIPO C-23</v>
          </cell>
          <cell r="E11029" t="str">
            <v xml:space="preserve">UN    </v>
          </cell>
          <cell r="F11029" t="str">
            <v>6.283,57</v>
          </cell>
          <cell r="G11029" t="str">
            <v>6.283,57</v>
          </cell>
        </row>
        <row r="11030">
          <cell r="C11030">
            <v>41186</v>
          </cell>
          <cell r="D11030" t="str">
            <v>POSTE DE CONCRETO ARMADO DE SECAO CIRCULAR, EXTENSAO DE 14,00 M, RESISTENCIA DE 1500 DAN, TIPO C-29</v>
          </cell>
          <cell r="E11030" t="str">
            <v xml:space="preserve">UN    </v>
          </cell>
          <cell r="F11030" t="str">
            <v>8.805,70</v>
          </cell>
          <cell r="G11030" t="str">
            <v>8.805,70</v>
          </cell>
        </row>
        <row r="11031">
          <cell r="C11031">
            <v>41187</v>
          </cell>
          <cell r="D11031" t="str">
            <v>POSTE DE CONCRETO ARMADO DE SECAO CIRCULAR, EXTENSAO DE 14,00 M, RESISTENCIA DE 2000 DAN, TIPO C-29</v>
          </cell>
          <cell r="E11031" t="str">
            <v xml:space="preserve">UN    </v>
          </cell>
          <cell r="F11031" t="str">
            <v>11.809,17</v>
          </cell>
          <cell r="G11031" t="str">
            <v>11.809,17</v>
          </cell>
        </row>
        <row r="11032">
          <cell r="C11032">
            <v>41188</v>
          </cell>
          <cell r="D11032" t="str">
            <v>POSTE DE CONCRETO ARMADO DE SECAO CIRCULAR, EXTENSAO DE 14,00 M, RESISTENCIA DE 2500 DAN, TIPO C-29</v>
          </cell>
          <cell r="E11032" t="str">
            <v xml:space="preserve">UN    </v>
          </cell>
          <cell r="F11032" t="str">
            <v>15.101,30</v>
          </cell>
          <cell r="G11032" t="str">
            <v>15.101,30</v>
          </cell>
        </row>
        <row r="11033">
          <cell r="C11033">
            <v>5036</v>
          </cell>
          <cell r="D11033" t="str">
            <v>POSTE DE CONCRETO ARMADO DE SECAO CIRCULAR, EXTENSAO DE 14,00 M, RESISTENCIA DE 300 A 400 DAN, TIPO C-17</v>
          </cell>
          <cell r="E11033" t="str">
            <v xml:space="preserve">UN    </v>
          </cell>
          <cell r="F11033" t="str">
            <v>1.132,36</v>
          </cell>
          <cell r="G11033" t="str">
            <v>1.132,36</v>
          </cell>
        </row>
        <row r="11034">
          <cell r="C11034">
            <v>41189</v>
          </cell>
          <cell r="D11034" t="str">
            <v>POSTE DE CONCRETO ARMADO DE SECAO CIRCULAR, EXTENSAO DE 14,00 M, RESISTENCIA DE 3000 DAN, TIPO C-29</v>
          </cell>
          <cell r="E11034" t="str">
            <v xml:space="preserve">UN    </v>
          </cell>
          <cell r="F11034" t="str">
            <v>19.414,30</v>
          </cell>
          <cell r="G11034" t="str">
            <v>19.414,30</v>
          </cell>
        </row>
        <row r="11035">
          <cell r="C11035">
            <v>41190</v>
          </cell>
          <cell r="D11035" t="str">
            <v>POSTE DE CONCRETO ARMADO DE SECAO CIRCULAR, EXTENSAO DE 15,00 M, RESISTENCIA DE 1000 DAN, TIPO C-23</v>
          </cell>
          <cell r="E11035" t="str">
            <v xml:space="preserve">UN    </v>
          </cell>
          <cell r="F11035" t="str">
            <v>6.751,61</v>
          </cell>
          <cell r="G11035" t="str">
            <v>6.751,61</v>
          </cell>
        </row>
        <row r="11036">
          <cell r="C11036">
            <v>41191</v>
          </cell>
          <cell r="D11036" t="str">
            <v>POSTE DE CONCRETO ARMADO DE SECAO CIRCULAR, EXTENSAO DE 15,00 M, RESISTENCIA DE 1500 DAN, TIPO C-29</v>
          </cell>
          <cell r="E11036" t="str">
            <v xml:space="preserve">UN    </v>
          </cell>
          <cell r="F11036" t="str">
            <v>10.353,34</v>
          </cell>
          <cell r="G11036" t="str">
            <v>10.353,34</v>
          </cell>
        </row>
        <row r="11037">
          <cell r="C11037">
            <v>41192</v>
          </cell>
          <cell r="D11037" t="str">
            <v>POSTE DE CONCRETO ARMADO DE SECAO CIRCULAR, EXTENSAO DE 15,00 M, RESISTENCIA DE 2000 DAN, TIPO C-29</v>
          </cell>
          <cell r="E11037" t="str">
            <v xml:space="preserve">UN    </v>
          </cell>
          <cell r="F11037" t="str">
            <v>10.793,28</v>
          </cell>
          <cell r="G11037" t="str">
            <v>10.793,28</v>
          </cell>
        </row>
        <row r="11038">
          <cell r="C11038">
            <v>41193</v>
          </cell>
          <cell r="D11038" t="str">
            <v>POSTE DE CONCRETO ARMADO DE SECAO CIRCULAR, EXTENSAO DE 15,00 M, RESISTENCIA DE 2500 DAN, TIPO C-29</v>
          </cell>
          <cell r="E11038" t="str">
            <v xml:space="preserve">UN    </v>
          </cell>
          <cell r="F11038" t="str">
            <v>17.635,87</v>
          </cell>
          <cell r="G11038" t="str">
            <v>17.635,87</v>
          </cell>
        </row>
        <row r="11039">
          <cell r="C11039">
            <v>41194</v>
          </cell>
          <cell r="D11039" t="str">
            <v>POSTE DE CONCRETO ARMADO DE SECAO CIRCULAR, EXTENSAO DE 15,00 M, RESISTENCIA DE 3000 DAN, TIPO C-29</v>
          </cell>
          <cell r="E11039" t="str">
            <v xml:space="preserve">UN    </v>
          </cell>
          <cell r="F11039" t="str">
            <v>21.043,59</v>
          </cell>
          <cell r="G11039" t="str">
            <v>21.043,59</v>
          </cell>
        </row>
        <row r="11040">
          <cell r="C11040">
            <v>5044</v>
          </cell>
          <cell r="D11040" t="str">
            <v>POSTE DE CONCRETO ARMADO DE SECAO CIRCULAR, EXTENSAO DE 9,00 M, RESISTENCIA DE 200 A 300 DAN, TIPO C-14</v>
          </cell>
          <cell r="E11040" t="str">
            <v xml:space="preserve">UN    </v>
          </cell>
          <cell r="F11040" t="str">
            <v>1.815,68</v>
          </cell>
          <cell r="G11040" t="str">
            <v>1.815,68</v>
          </cell>
        </row>
        <row r="11041">
          <cell r="C11041">
            <v>5059</v>
          </cell>
          <cell r="D11041" t="str">
            <v>POSTE DE CONCRETO ARMADO DE SECAO CIRCULAR, EXTENSAO DE 9,00 M, RESISTENCIA DE 300 A 400 DAN, TIPO C-17</v>
          </cell>
          <cell r="E11041" t="str">
            <v xml:space="preserve">UN    </v>
          </cell>
          <cell r="F11041" t="str">
            <v>1.354,16</v>
          </cell>
          <cell r="G11041" t="str">
            <v>1.354,16</v>
          </cell>
        </row>
        <row r="11042">
          <cell r="C11042">
            <v>41201</v>
          </cell>
          <cell r="D11042" t="str">
            <v>POSTE DE CONCRETO ARMADO DE SECAO DUPLO T, EXTENSAO DE 10,00 M, RESISTENCIA DE 1000 DAN, TIPO B-1,5</v>
          </cell>
          <cell r="E11042" t="str">
            <v xml:space="preserve">UN    </v>
          </cell>
          <cell r="F11042" t="str">
            <v>2.748,16</v>
          </cell>
          <cell r="G11042" t="str">
            <v>2.748,16</v>
          </cell>
        </row>
        <row r="11043">
          <cell r="C11043">
            <v>41199</v>
          </cell>
          <cell r="D11043" t="str">
            <v>POSTE DE CONCRETO ARMADO DE SECAO DUPLO T, EXTENSAO DE 10,00 M, RESISTENCIA DE 150 DAN, TIPO D</v>
          </cell>
          <cell r="E11043" t="str">
            <v xml:space="preserve">UN    </v>
          </cell>
          <cell r="F11043" t="str">
            <v>883,09</v>
          </cell>
          <cell r="G11043" t="str">
            <v>883,09</v>
          </cell>
        </row>
        <row r="11044">
          <cell r="C11044">
            <v>5057</v>
          </cell>
          <cell r="D11044" t="str">
            <v>POSTE DE CONCRETO ARMADO DE SECAO DUPLO T, EXTENSAO DE 10,00 M, RESISTENCIA DE 300 A 400 DAN, TIPO B OU D</v>
          </cell>
          <cell r="E11044" t="str">
            <v xml:space="preserve">UN    </v>
          </cell>
          <cell r="F11044" t="str">
            <v>1.195,54</v>
          </cell>
          <cell r="G11044" t="str">
            <v>1.195,54</v>
          </cell>
        </row>
        <row r="11045">
          <cell r="C11045">
            <v>41200</v>
          </cell>
          <cell r="D11045" t="str">
            <v>POSTE DE CONCRETO ARMADO DE SECAO DUPLO T, EXTENSAO DE 10,00 M, RESISTENCIA DE 600 DAN, TIPO B</v>
          </cell>
          <cell r="E11045" t="str">
            <v xml:space="preserve">UN    </v>
          </cell>
          <cell r="F11045" t="str">
            <v>1.718,80</v>
          </cell>
          <cell r="G11045" t="str">
            <v>1.718,80</v>
          </cell>
        </row>
        <row r="11046">
          <cell r="C11046">
            <v>41205</v>
          </cell>
          <cell r="D11046" t="str">
            <v>POSTE DE CONCRETO ARMADO DE SECAO DUPLO T, EXTENSAO DE 11,00 M, RESISTENCIA DE 1000 DAN, TIPO B-1,5</v>
          </cell>
          <cell r="E11046" t="str">
            <v xml:space="preserve">UN    </v>
          </cell>
          <cell r="F11046" t="str">
            <v>3.184,90</v>
          </cell>
          <cell r="G11046" t="str">
            <v>3.184,90</v>
          </cell>
        </row>
        <row r="11047">
          <cell r="C11047">
            <v>41202</v>
          </cell>
          <cell r="D11047" t="str">
            <v>POSTE DE CONCRETO ARMADO DE SECAO DUPLO T, EXTENSAO DE 11,00 M, RESISTENCIA DE 150 DAN, TIPO D</v>
          </cell>
          <cell r="E11047" t="str">
            <v xml:space="preserve">UN    </v>
          </cell>
          <cell r="F11047" t="str">
            <v>929,37</v>
          </cell>
          <cell r="G11047" t="str">
            <v>929,37</v>
          </cell>
        </row>
        <row r="11048">
          <cell r="C11048">
            <v>41206</v>
          </cell>
          <cell r="D11048" t="str">
            <v>POSTE DE CONCRETO ARMADO DE SECAO DUPLO T, EXTENSAO DE 11,00 M, RESISTENCIA DE 1500 DAN, TIPO B-3,0</v>
          </cell>
          <cell r="E11048" t="str">
            <v xml:space="preserve">UN    </v>
          </cell>
          <cell r="F11048" t="str">
            <v>4.199,15</v>
          </cell>
          <cell r="G11048" t="str">
            <v>4.199,15</v>
          </cell>
        </row>
        <row r="11049">
          <cell r="C11049">
            <v>12372</v>
          </cell>
          <cell r="D11049" t="str">
            <v>POSTE DE CONCRETO ARMADO DE SECAO DUPLO T, EXTENSAO DE 11,00 M, RESISTENCIA DE 200 DAN, TIPO D</v>
          </cell>
          <cell r="E11049" t="str">
            <v xml:space="preserve">UN    </v>
          </cell>
          <cell r="F11049" t="str">
            <v>975,85</v>
          </cell>
          <cell r="G11049" t="str">
            <v>975,85</v>
          </cell>
        </row>
        <row r="11050">
          <cell r="C11050">
            <v>41207</v>
          </cell>
          <cell r="D11050" t="str">
            <v>POSTE DE CONCRETO ARMADO DE SECAO DUPLO T, EXTENSAO DE 11,00 M, RESISTENCIA DE 2000 DAN, TIPO B-4,5</v>
          </cell>
          <cell r="E11050" t="str">
            <v xml:space="preserve">UN    </v>
          </cell>
          <cell r="F11050" t="str">
            <v>5.652,89</v>
          </cell>
          <cell r="G11050" t="str">
            <v>5.652,89</v>
          </cell>
        </row>
        <row r="11051">
          <cell r="C11051">
            <v>41203</v>
          </cell>
          <cell r="D11051" t="str">
            <v>POSTE DE CONCRETO ARMADO DE SECAO DUPLO T, EXTENSAO DE 11,00 M, RESISTENCIA DE 300 DAN, TIPO B</v>
          </cell>
          <cell r="E11051" t="str">
            <v xml:space="preserve">UN    </v>
          </cell>
          <cell r="F11051" t="str">
            <v>1.488,76</v>
          </cell>
          <cell r="G11051" t="str">
            <v>1.488,76</v>
          </cell>
        </row>
        <row r="11052">
          <cell r="C11052">
            <v>41204</v>
          </cell>
          <cell r="D11052" t="str">
            <v>POSTE DE CONCRETO ARMADO DE SECAO DUPLO T, EXTENSAO DE 11,00 M, RESISTENCIA DE 600 DAN, TIPO B</v>
          </cell>
          <cell r="E11052" t="str">
            <v xml:space="preserve">UN    </v>
          </cell>
          <cell r="F11052" t="str">
            <v>2.104,72</v>
          </cell>
          <cell r="G11052" t="str">
            <v>2.104,72</v>
          </cell>
        </row>
        <row r="11053">
          <cell r="C11053">
            <v>41210</v>
          </cell>
          <cell r="D11053" t="str">
            <v>POSTE DE CONCRETO ARMADO DE SECAO DUPLO T, EXTENSAO DE 12,00 M, RESISTENCIA DE 1000 DAN, TIPO B-1,5</v>
          </cell>
          <cell r="E11053" t="str">
            <v xml:space="preserve">UN    </v>
          </cell>
          <cell r="F11053" t="str">
            <v>3.515,89</v>
          </cell>
          <cell r="G11053" t="str">
            <v>3.515,89</v>
          </cell>
        </row>
        <row r="11054">
          <cell r="C11054">
            <v>41208</v>
          </cell>
          <cell r="D11054" t="str">
            <v>POSTE DE CONCRETO ARMADO DE SECAO DUPLO T, EXTENSAO DE 12,00 M, RESISTENCIA DE 150 DAN, TIPO D</v>
          </cell>
          <cell r="E11054" t="str">
            <v xml:space="preserve">UN    </v>
          </cell>
          <cell r="F11054" t="str">
            <v>1.230,76</v>
          </cell>
          <cell r="G11054" t="str">
            <v>1.230,76</v>
          </cell>
        </row>
        <row r="11055">
          <cell r="C11055">
            <v>41211</v>
          </cell>
          <cell r="D11055" t="str">
            <v>POSTE DE CONCRETO ARMADO DE SECAO DUPLO T, EXTENSAO DE 12,00 M, RESISTENCIA DE 1500 DAN, TIPO B-3,0</v>
          </cell>
          <cell r="E11055" t="str">
            <v xml:space="preserve">UN    </v>
          </cell>
          <cell r="F11055" t="str">
            <v>4.953,84</v>
          </cell>
          <cell r="G11055" t="str">
            <v>4.953,84</v>
          </cell>
        </row>
        <row r="11056">
          <cell r="C11056">
            <v>13339</v>
          </cell>
          <cell r="D11056" t="str">
            <v>POSTE DE CONCRETO ARMADO DE SECAO DUPLO T, EXTENSAO DE 12,00 M, RESISTENCIA DE 300 A 400 DAN, TIPO B OU D</v>
          </cell>
          <cell r="E11056" t="str">
            <v xml:space="preserve">UN    </v>
          </cell>
          <cell r="F11056" t="str">
            <v>1.667,98</v>
          </cell>
          <cell r="G11056" t="str">
            <v>1.667,98</v>
          </cell>
        </row>
        <row r="11057">
          <cell r="C11057">
            <v>41213</v>
          </cell>
          <cell r="D11057" t="str">
            <v>POSTE DE CONCRETO ARMADO DE SECAO DUPLO T, EXTENSAO DE 12,00 M, RESISTENCIA DE 3000 DAN, TIPO B-6,0</v>
          </cell>
          <cell r="E11057" t="str">
            <v xml:space="preserve">UN    </v>
          </cell>
          <cell r="F11057" t="str">
            <v>10.268,09</v>
          </cell>
          <cell r="G11057" t="str">
            <v>10.268,09</v>
          </cell>
        </row>
        <row r="11058">
          <cell r="C11058">
            <v>41209</v>
          </cell>
          <cell r="D11058" t="str">
            <v>POSTE DE CONCRETO ARMADO DE SECAO DUPLO T, EXTENSAO DE 12,00 M, RESISTENCIA DE 600 DAN, TIPO B</v>
          </cell>
          <cell r="E11058" t="str">
            <v xml:space="preserve">UN    </v>
          </cell>
          <cell r="F11058" t="str">
            <v>2.294,94</v>
          </cell>
          <cell r="G11058" t="str">
            <v>2.294,94</v>
          </cell>
        </row>
        <row r="11059">
          <cell r="C11059">
            <v>41216</v>
          </cell>
          <cell r="D11059" t="str">
            <v>POSTE DE CONCRETO ARMADO DE SECAO DUPLO T, EXTENSAO DE 13,00 M, RESISTENCIA DE 1000 DAN, TIPO B-1,5</v>
          </cell>
          <cell r="E11059" t="str">
            <v xml:space="preserve">UN    </v>
          </cell>
          <cell r="F11059" t="str">
            <v>4.298,73</v>
          </cell>
          <cell r="G11059" t="str">
            <v>4.298,73</v>
          </cell>
        </row>
        <row r="11060">
          <cell r="C11060">
            <v>41217</v>
          </cell>
          <cell r="D11060" t="str">
            <v>POSTE DE CONCRETO ARMADO DE SECAO DUPLO T, EXTENSAO DE 13,00 M, RESISTENCIA DE 1500 DAN, TIPO B-3,0</v>
          </cell>
          <cell r="E11060" t="str">
            <v xml:space="preserve">UN    </v>
          </cell>
          <cell r="F11060" t="str">
            <v>6.892,38</v>
          </cell>
          <cell r="G11060" t="str">
            <v>6.892,38</v>
          </cell>
        </row>
        <row r="11061">
          <cell r="C11061">
            <v>41218</v>
          </cell>
          <cell r="D11061" t="str">
            <v>POSTE DE CONCRETO ARMADO DE SECAO DUPLO T, EXTENSAO DE 13,00 M, RESISTENCIA DE 2000 DAN, TIPO B-4,5</v>
          </cell>
          <cell r="E11061" t="str">
            <v xml:space="preserve">UN    </v>
          </cell>
          <cell r="F11061" t="str">
            <v>9.242,90</v>
          </cell>
          <cell r="G11061" t="str">
            <v>9.242,90</v>
          </cell>
        </row>
        <row r="11062">
          <cell r="C11062">
            <v>41214</v>
          </cell>
          <cell r="D11062" t="str">
            <v>POSTE DE CONCRETO ARMADO DE SECAO DUPLO T, EXTENSAO DE 13,00 M, RESISTENCIA DE 300 DAN, TIPO B</v>
          </cell>
          <cell r="E11062" t="str">
            <v xml:space="preserve">UN    </v>
          </cell>
          <cell r="F11062" t="str">
            <v>1.948,84</v>
          </cell>
          <cell r="G11062" t="str">
            <v>1.948,84</v>
          </cell>
        </row>
        <row r="11063">
          <cell r="C11063">
            <v>41215</v>
          </cell>
          <cell r="D11063" t="str">
            <v>POSTE DE CONCRETO ARMADO DE SECAO DUPLO T, EXTENSAO DE 13,00 M, RESISTENCIA DE 600 DAN, TIPO B</v>
          </cell>
          <cell r="E11063" t="str">
            <v xml:space="preserve">UN    </v>
          </cell>
          <cell r="F11063" t="str">
            <v>2.934,26</v>
          </cell>
          <cell r="G11063" t="str">
            <v>2.934,26</v>
          </cell>
        </row>
        <row r="11064">
          <cell r="C11064">
            <v>41221</v>
          </cell>
          <cell r="D11064" t="str">
            <v>POSTE DE CONCRETO ARMADO DE SECAO DUPLO T, EXTENSAO DE 15,00 M, RESISTENCIA DE 1500 DAN, TIPO B-3,0</v>
          </cell>
          <cell r="E11064" t="str">
            <v xml:space="preserve">UN    </v>
          </cell>
          <cell r="F11064" t="str">
            <v>8.496,18</v>
          </cell>
          <cell r="G11064" t="str">
            <v>8.496,18</v>
          </cell>
        </row>
        <row r="11065">
          <cell r="C11065">
            <v>41222</v>
          </cell>
          <cell r="D11065" t="str">
            <v>POSTE DE CONCRETO ARMADO DE SECAO DUPLO T, EXTENSAO DE 15,00 M, RESISTENCIA DE 2000 DAN, TIPO B-4,5</v>
          </cell>
          <cell r="E11065" t="str">
            <v xml:space="preserve">UN    </v>
          </cell>
          <cell r="F11065" t="str">
            <v>12.158,14</v>
          </cell>
          <cell r="G11065" t="str">
            <v>12.158,14</v>
          </cell>
        </row>
        <row r="11066">
          <cell r="C11066">
            <v>41195</v>
          </cell>
          <cell r="D11066" t="str">
            <v>POSTE DE CONCRETO ARMADO DE SECAO DUPLO T, EXTENSAO DE 8,00 M, RESISTENCIA DE 150 DAN, TIPO D</v>
          </cell>
          <cell r="E11066" t="str">
            <v xml:space="preserve">UN    </v>
          </cell>
          <cell r="F11066" t="str">
            <v>624,89</v>
          </cell>
          <cell r="G11066" t="str">
            <v>624,89</v>
          </cell>
        </row>
        <row r="11067">
          <cell r="C11067">
            <v>41198</v>
          </cell>
          <cell r="D11067" t="str">
            <v>POSTE DE CONCRETO ARMADO DE SECAO DUPLO T, EXTENSAO DE 9,00 M, RESISTENCIA DE 1000 DAN, TIPO B-1,5</v>
          </cell>
          <cell r="E11067" t="str">
            <v xml:space="preserve">UN    </v>
          </cell>
          <cell r="F11067" t="str">
            <v>2.441,93</v>
          </cell>
          <cell r="G11067" t="str">
            <v>2.441,93</v>
          </cell>
        </row>
        <row r="11068">
          <cell r="C11068">
            <v>41196</v>
          </cell>
          <cell r="D11068" t="str">
            <v>POSTE DE CONCRETO ARMADO DE SECAO DUPLO T, EXTENSAO DE 9,00 M, RESISTENCIA DE 150 DAN, TIPO D</v>
          </cell>
          <cell r="E11068" t="str">
            <v xml:space="preserve">UN    </v>
          </cell>
          <cell r="F11068" t="str">
            <v>774,59</v>
          </cell>
          <cell r="G11068" t="str">
            <v>774,59</v>
          </cell>
        </row>
        <row r="11069">
          <cell r="C11069">
            <v>5033</v>
          </cell>
          <cell r="D11069" t="str">
            <v>POSTE DE CONCRETO ARMADO DE SECAO DUPLO T, EXTENSAO DE 9,00 M, RESISTENCIA DE 300 A 400 DAN, TIPO B OU D</v>
          </cell>
          <cell r="E11069" t="str">
            <v xml:space="preserve">UN    </v>
          </cell>
          <cell r="F11069" t="str">
            <v>1.017,00</v>
          </cell>
          <cell r="G11069" t="str">
            <v>1.017,00</v>
          </cell>
        </row>
        <row r="11070">
          <cell r="C11070">
            <v>41197</v>
          </cell>
          <cell r="D11070" t="str">
            <v>POSTE DE CONCRETO ARMADO DE SECAO DUPLO T, EXTENSAO DE 9,00 M, RESISTENCIA DE 600 DAN, TIPO B</v>
          </cell>
          <cell r="E11070" t="str">
            <v xml:space="preserve">UN    </v>
          </cell>
          <cell r="F11070" t="str">
            <v>1.510,62</v>
          </cell>
          <cell r="G11070" t="str">
            <v>1.510,62</v>
          </cell>
        </row>
        <row r="11071">
          <cell r="C11071">
            <v>12388</v>
          </cell>
          <cell r="D11071" t="str">
            <v>POSTE DECORATIVO PARA JARDIM EM ACO TUBULAR, SEM LUMINARIA, H = *2,5* M</v>
          </cell>
          <cell r="E11071" t="str">
            <v xml:space="preserve">UN    </v>
          </cell>
          <cell r="F11071" t="str">
            <v>342,32</v>
          </cell>
          <cell r="G11071" t="str">
            <v>342,32</v>
          </cell>
        </row>
        <row r="11072">
          <cell r="C11072">
            <v>2731</v>
          </cell>
          <cell r="D11072" t="str">
            <v>POSTE ROLICO DE MADEIRA TRATADA, D = 20 A 25 CM, H = 12,00 M, EM EUCALIPTO OU EQUIVALENTE DA REGIAO</v>
          </cell>
          <cell r="E11072" t="str">
            <v xml:space="preserve">M     </v>
          </cell>
          <cell r="F11072" t="str">
            <v>70,40</v>
          </cell>
          <cell r="G11072" t="str">
            <v>70,40</v>
          </cell>
        </row>
        <row r="11073">
          <cell r="C11073">
            <v>41457</v>
          </cell>
          <cell r="D11073" t="str">
            <v>POSTES METALICOS AUTOPORTANTES, CONICO OU TELESCOPICO, PARA SPDA, ALTURA 10 METROS LIVRES</v>
          </cell>
          <cell r="E11073" t="str">
            <v xml:space="preserve">UN    </v>
          </cell>
          <cell r="F11073" t="str">
            <v>1.707,35</v>
          </cell>
          <cell r="G11073" t="str">
            <v>1.707,35</v>
          </cell>
        </row>
        <row r="11074">
          <cell r="C11074">
            <v>41458</v>
          </cell>
          <cell r="D11074" t="str">
            <v>POSTES METALICOS AUTOPORTANTES, CONICO OU TELESCOPICO, PARA SPDA, ALTURA 12 METROS LIVRES</v>
          </cell>
          <cell r="E11074" t="str">
            <v xml:space="preserve">UN    </v>
          </cell>
          <cell r="F11074" t="str">
            <v>2.383,55</v>
          </cell>
          <cell r="G11074" t="str">
            <v>2.383,55</v>
          </cell>
        </row>
        <row r="11075">
          <cell r="C11075">
            <v>41459</v>
          </cell>
          <cell r="D11075" t="str">
            <v>POSTES METALICOS AUTOPORTANTES, CONICO OU TELESCOPICO, PARA SPDA, ALTURA 15 METROS LIVRES</v>
          </cell>
          <cell r="E11075" t="str">
            <v xml:space="preserve">UN    </v>
          </cell>
          <cell r="F11075" t="str">
            <v>3.324,87</v>
          </cell>
          <cell r="G11075" t="str">
            <v>3.324,87</v>
          </cell>
        </row>
        <row r="11076">
          <cell r="C11076">
            <v>41461</v>
          </cell>
          <cell r="D11076" t="str">
            <v>POSTES METALICOS AUTOPORTANTES, CONICO OU TELESCOPICO, PARA SPDA, ALTURA 20 METROS LIVRES</v>
          </cell>
          <cell r="E11076" t="str">
            <v xml:space="preserve">UN    </v>
          </cell>
          <cell r="F11076" t="str">
            <v>4.533,29</v>
          </cell>
          <cell r="G11076" t="str">
            <v>4.533,29</v>
          </cell>
        </row>
        <row r="11077">
          <cell r="C11077">
            <v>44537</v>
          </cell>
          <cell r="D11077" t="str">
            <v>POZOLANA DE CLASSE  C</v>
          </cell>
          <cell r="E11077" t="str">
            <v xml:space="preserve">T     </v>
          </cell>
          <cell r="F11077" t="str">
            <v>256,17</v>
          </cell>
          <cell r="G11077" t="str">
            <v>256,17</v>
          </cell>
        </row>
        <row r="11078">
          <cell r="C11078">
            <v>11844</v>
          </cell>
          <cell r="D11078" t="str">
            <v>PRANCHA  APARELHADA *4 X 30* CM, EM MACARANDUBA, ANGELIM OU EQUIVALENTE DA REGIAO</v>
          </cell>
          <cell r="E11078" t="str">
            <v xml:space="preserve">M     </v>
          </cell>
          <cell r="F11078" t="str">
            <v>92,47</v>
          </cell>
          <cell r="G11078" t="str">
            <v>92,47</v>
          </cell>
        </row>
        <row r="11079">
          <cell r="C11079">
            <v>4465</v>
          </cell>
          <cell r="D11079" t="str">
            <v>PRANCHA NAO APARELHADA  *6 X 25* CM, EM MACARANDUBA, ANGELIM OU EQUIVALENTE DA REGIAO -  BRUTA</v>
          </cell>
          <cell r="E11079" t="str">
            <v xml:space="preserve">M     </v>
          </cell>
          <cell r="F11079" t="str">
            <v>76,84</v>
          </cell>
          <cell r="G11079" t="str">
            <v>76,84</v>
          </cell>
        </row>
        <row r="11080">
          <cell r="C11080">
            <v>35273</v>
          </cell>
          <cell r="D11080" t="str">
            <v>PRANCHA NAO APARELHADA  *6 X 30* CM, EM MACARANDUBA, ANGELIM OU EQUIVALENTE DA REGIAO - BRUTA</v>
          </cell>
          <cell r="E11080" t="str">
            <v xml:space="preserve">M     </v>
          </cell>
          <cell r="F11080" t="str">
            <v>92,16</v>
          </cell>
          <cell r="G11080" t="str">
            <v>92,16</v>
          </cell>
        </row>
        <row r="11081">
          <cell r="C11081">
            <v>4470</v>
          </cell>
          <cell r="D11081" t="str">
            <v>PRANCHA NAO APARELHADA  *6 X 40* CM, EM MACARANDUBA, ANGELIM OU EQUIVALENTE DA REGIAO -  BRUTA</v>
          </cell>
          <cell r="E11081" t="str">
            <v xml:space="preserve">M     </v>
          </cell>
          <cell r="F11081" t="str">
            <v>212,68</v>
          </cell>
          <cell r="G11081" t="str">
            <v>212,68</v>
          </cell>
        </row>
        <row r="11082">
          <cell r="C11082">
            <v>20208</v>
          </cell>
          <cell r="D11082" t="str">
            <v>PRANCHAO  APARELHADO *8 X 30* CM, EM MACARANDUBA, ANGELIM OU EQUIVALENTE DA REGIAO</v>
          </cell>
          <cell r="E11082" t="str">
            <v xml:space="preserve">M     </v>
          </cell>
          <cell r="F11082" t="str">
            <v>191,41</v>
          </cell>
          <cell r="G11082" t="str">
            <v>191,41</v>
          </cell>
        </row>
        <row r="11083">
          <cell r="C11083">
            <v>20204</v>
          </cell>
          <cell r="D11083" t="str">
            <v>PRANCHAO APARELHADO *7,5 X 23* CM, EM MACARANDUBA, ANGELIM OU EQUIVALENTE DA REGIAO</v>
          </cell>
          <cell r="E11083" t="str">
            <v xml:space="preserve">M     </v>
          </cell>
          <cell r="F11083" t="str">
            <v>141,78</v>
          </cell>
          <cell r="G11083" t="str">
            <v>141,78</v>
          </cell>
        </row>
        <row r="11084">
          <cell r="C11084">
            <v>4437</v>
          </cell>
          <cell r="D11084" t="str">
            <v>PRANCHAO NAO APARELHADO  *7,5 X 23* CM, EM MACARANDUBA, ANGELIM OU EQUIVALENTE DA REGIAO - BRUTA</v>
          </cell>
          <cell r="E11084" t="str">
            <v xml:space="preserve">M     </v>
          </cell>
          <cell r="F11084" t="str">
            <v>159,51</v>
          </cell>
          <cell r="G11084" t="str">
            <v>159,51</v>
          </cell>
        </row>
        <row r="11085">
          <cell r="C11085">
            <v>14580</v>
          </cell>
          <cell r="D11085" t="str">
            <v>PRANCHAO NAO APARELHADO *8 X 30* CM, EM MACARANDUBA, ANGELIM OU EQUIVALENTE DA REGIAO - BRUTA</v>
          </cell>
          <cell r="E11085" t="str">
            <v xml:space="preserve">M     </v>
          </cell>
          <cell r="F11085" t="str">
            <v>159,51</v>
          </cell>
          <cell r="G11085" t="str">
            <v>159,51</v>
          </cell>
        </row>
        <row r="11086">
          <cell r="C11086">
            <v>40304</v>
          </cell>
          <cell r="D11086" t="str">
            <v>PREGO DE ACO POLIDO COM CABECA DUPLA 17 X 27 (2 1/2 X 11)</v>
          </cell>
          <cell r="E11086" t="str">
            <v xml:space="preserve">KG    </v>
          </cell>
          <cell r="F11086" t="str">
            <v>25,49</v>
          </cell>
          <cell r="G11086" t="str">
            <v>25,49</v>
          </cell>
        </row>
        <row r="11087">
          <cell r="C11087">
            <v>5065</v>
          </cell>
          <cell r="D11087" t="str">
            <v>PREGO DE ACO POLIDO COM CABECA 10 X 10 (7/8 X 17)</v>
          </cell>
          <cell r="E11087" t="str">
            <v xml:space="preserve">KG    </v>
          </cell>
          <cell r="F11087" t="str">
            <v>39,28</v>
          </cell>
          <cell r="G11087" t="str">
            <v>39,28</v>
          </cell>
        </row>
        <row r="11088">
          <cell r="C11088">
            <v>5072</v>
          </cell>
          <cell r="D11088" t="str">
            <v>PREGO DE ACO POLIDO COM CABECA 10 X 11 (1 X 17)</v>
          </cell>
          <cell r="E11088" t="str">
            <v xml:space="preserve">KG    </v>
          </cell>
          <cell r="F11088" t="str">
            <v>36,33</v>
          </cell>
          <cell r="G11088" t="str">
            <v>36,33</v>
          </cell>
        </row>
        <row r="11089">
          <cell r="C11089">
            <v>5066</v>
          </cell>
          <cell r="D11089" t="str">
            <v>PREGO DE ACO POLIDO COM CABECA 12 X 12</v>
          </cell>
          <cell r="E11089" t="str">
            <v xml:space="preserve">KG    </v>
          </cell>
          <cell r="F11089" t="str">
            <v>27,21</v>
          </cell>
          <cell r="G11089" t="str">
            <v>27,21</v>
          </cell>
        </row>
        <row r="11090">
          <cell r="C11090">
            <v>5063</v>
          </cell>
          <cell r="D11090" t="str">
            <v>PREGO DE ACO POLIDO COM CABECA 14 X 18 (1 1/2 X 14)</v>
          </cell>
          <cell r="E11090" t="str">
            <v xml:space="preserve">KG    </v>
          </cell>
          <cell r="F11090" t="str">
            <v>24,64</v>
          </cell>
          <cell r="G11090" t="str">
            <v>24,64</v>
          </cell>
        </row>
        <row r="11091">
          <cell r="C11091">
            <v>20247</v>
          </cell>
          <cell r="D11091" t="str">
            <v>PREGO DE ACO POLIDO COM CABECA 15 X 15 (1 1/4 X 13)</v>
          </cell>
          <cell r="E11091" t="str">
            <v xml:space="preserve">KG    </v>
          </cell>
          <cell r="F11091" t="str">
            <v>22,86</v>
          </cell>
          <cell r="G11091" t="str">
            <v>22,86</v>
          </cell>
        </row>
        <row r="11092">
          <cell r="C11092">
            <v>5074</v>
          </cell>
          <cell r="D11092" t="str">
            <v>PREGO DE ACO POLIDO COM CABECA 15 X 18 (1 1/2 X 13)</v>
          </cell>
          <cell r="E11092" t="str">
            <v xml:space="preserve">KG    </v>
          </cell>
          <cell r="F11092" t="str">
            <v>23,14</v>
          </cell>
          <cell r="G11092" t="str">
            <v>23,14</v>
          </cell>
        </row>
        <row r="11093">
          <cell r="C11093">
            <v>5067</v>
          </cell>
          <cell r="D11093" t="str">
            <v>PREGO DE ACO POLIDO COM CABECA 16 X 24 (2 1/4 X 12)</v>
          </cell>
          <cell r="E11093" t="str">
            <v xml:space="preserve">KG    </v>
          </cell>
          <cell r="F11093" t="str">
            <v>22,01</v>
          </cell>
          <cell r="G11093" t="str">
            <v>22,01</v>
          </cell>
        </row>
        <row r="11094">
          <cell r="C11094">
            <v>5078</v>
          </cell>
          <cell r="D11094" t="str">
            <v>PREGO DE ACO POLIDO COM CABECA 16 X 27 (2 1/2 X 12)</v>
          </cell>
          <cell r="E11094" t="str">
            <v xml:space="preserve">KG    </v>
          </cell>
          <cell r="F11094" t="str">
            <v>21,76</v>
          </cell>
          <cell r="G11094" t="str">
            <v>21,76</v>
          </cell>
        </row>
        <row r="11095">
          <cell r="C11095">
            <v>5068</v>
          </cell>
          <cell r="D11095" t="str">
            <v>PREGO DE ACO POLIDO COM CABECA 17 X 21 (2 X 11)</v>
          </cell>
          <cell r="E11095" t="str">
            <v xml:space="preserve">KG    </v>
          </cell>
          <cell r="F11095" t="str">
            <v>20,65</v>
          </cell>
          <cell r="G11095" t="str">
            <v>20,65</v>
          </cell>
        </row>
        <row r="11096">
          <cell r="C11096">
            <v>5073</v>
          </cell>
          <cell r="D11096" t="str">
            <v>PREGO DE ACO POLIDO COM CABECA 17 X 24 (2 1/4 X 11)</v>
          </cell>
          <cell r="E11096" t="str">
            <v xml:space="preserve">KG    </v>
          </cell>
          <cell r="F11096" t="str">
            <v>21,05</v>
          </cell>
          <cell r="G11096" t="str">
            <v>21,05</v>
          </cell>
        </row>
        <row r="11097">
          <cell r="C11097">
            <v>5069</v>
          </cell>
          <cell r="D11097" t="str">
            <v>PREGO DE ACO POLIDO COM CABECA 17 X 27 (2 1/2 X 11)</v>
          </cell>
          <cell r="E11097" t="str">
            <v xml:space="preserve">KG    </v>
          </cell>
          <cell r="F11097" t="str">
            <v>21,05</v>
          </cell>
          <cell r="G11097" t="str">
            <v>21,05</v>
          </cell>
        </row>
        <row r="11098">
          <cell r="C11098">
            <v>5070</v>
          </cell>
          <cell r="D11098" t="str">
            <v>PREGO DE ACO POLIDO COM CABECA 17 X 30 (2 3/4 X 11)</v>
          </cell>
          <cell r="E11098" t="str">
            <v xml:space="preserve">KG    </v>
          </cell>
          <cell r="F11098" t="str">
            <v>21,28</v>
          </cell>
          <cell r="G11098" t="str">
            <v>21,28</v>
          </cell>
        </row>
        <row r="11099">
          <cell r="C11099">
            <v>5071</v>
          </cell>
          <cell r="D11099" t="str">
            <v>PREGO DE ACO POLIDO COM CABECA 18 X 24 (2 1/4 X 10)</v>
          </cell>
          <cell r="E11099" t="str">
            <v xml:space="preserve">KG    </v>
          </cell>
          <cell r="F11099" t="str">
            <v>20,65</v>
          </cell>
          <cell r="G11099" t="str">
            <v>20,65</v>
          </cell>
        </row>
        <row r="11100">
          <cell r="C11100">
            <v>5061</v>
          </cell>
          <cell r="D11100" t="str">
            <v>PREGO DE ACO POLIDO COM CABECA 18 X 27 (2 1/2 X 10)</v>
          </cell>
          <cell r="E11100" t="str">
            <v xml:space="preserve">KG    </v>
          </cell>
          <cell r="F11100" t="str">
            <v>20,30</v>
          </cell>
          <cell r="G11100" t="str">
            <v>20,30</v>
          </cell>
        </row>
        <row r="11101">
          <cell r="C11101">
            <v>5075</v>
          </cell>
          <cell r="D11101" t="str">
            <v>PREGO DE ACO POLIDO COM CABECA 18 X 30 (2 3/4 X 10)</v>
          </cell>
          <cell r="E11101" t="str">
            <v xml:space="preserve">KG    </v>
          </cell>
          <cell r="F11101" t="str">
            <v>20,65</v>
          </cell>
          <cell r="G11101" t="str">
            <v>20,65</v>
          </cell>
        </row>
        <row r="11102">
          <cell r="C11102">
            <v>39027</v>
          </cell>
          <cell r="D11102" t="str">
            <v>PREGO DE ACO POLIDO COM CABECA 19  X 36 (3 1/4  X  9)</v>
          </cell>
          <cell r="E11102" t="str">
            <v xml:space="preserve">KG    </v>
          </cell>
          <cell r="F11102" t="str">
            <v>20,63</v>
          </cell>
          <cell r="G11102" t="str">
            <v>20,63</v>
          </cell>
        </row>
        <row r="11103">
          <cell r="C11103">
            <v>5062</v>
          </cell>
          <cell r="D11103" t="str">
            <v>PREGO DE ACO POLIDO COM CABECA 19 X 33 (3 X 9)</v>
          </cell>
          <cell r="E11103" t="str">
            <v xml:space="preserve">KG    </v>
          </cell>
          <cell r="F11103" t="str">
            <v>20,92</v>
          </cell>
          <cell r="G11103" t="str">
            <v>20,92</v>
          </cell>
        </row>
        <row r="11104">
          <cell r="C11104">
            <v>40568</v>
          </cell>
          <cell r="D11104" t="str">
            <v>PREGO DE ACO POLIDO COM CABECA 22 X 48 (4 1/4 X 5)</v>
          </cell>
          <cell r="E11104" t="str">
            <v xml:space="preserve">KG    </v>
          </cell>
          <cell r="F11104" t="str">
            <v>20,80</v>
          </cell>
          <cell r="G11104" t="str">
            <v>20,80</v>
          </cell>
        </row>
        <row r="11105">
          <cell r="C11105">
            <v>39026</v>
          </cell>
          <cell r="D11105" t="str">
            <v>PREGO DE ACO POLIDO SEM CABECA 15 X 15 (1 1/4 X 13)</v>
          </cell>
          <cell r="E11105" t="str">
            <v xml:space="preserve">KG    </v>
          </cell>
          <cell r="F11105" t="str">
            <v>23,22</v>
          </cell>
          <cell r="G11105" t="str">
            <v>23,22</v>
          </cell>
        </row>
        <row r="11106">
          <cell r="C11106">
            <v>42431</v>
          </cell>
          <cell r="D11106" t="str">
            <v>PRESSAO DE PERNAS TRIPLO, EM TUBO DE ACO CARBONO, PINTURA NO PROCESSO ELETROSTATICO - EQUIPAMENTO DE GINASTICA PARA ACADEMIA AO AR LIVRE / ACADEMIA DA TERCEIRA IDADE - ATI</v>
          </cell>
          <cell r="E11106" t="str">
            <v xml:space="preserve">UN    </v>
          </cell>
          <cell r="F11106" t="str">
            <v>3.886,39</v>
          </cell>
          <cell r="G11106" t="str">
            <v>3.886,39</v>
          </cell>
        </row>
        <row r="11107">
          <cell r="C11107">
            <v>44074</v>
          </cell>
          <cell r="D11107" t="str">
            <v>PRIMER DE POLIURETANO</v>
          </cell>
          <cell r="E11107" t="str">
            <v xml:space="preserve">L     </v>
          </cell>
          <cell r="F11107" t="str">
            <v>409,17</v>
          </cell>
          <cell r="G11107" t="str">
            <v>409,17</v>
          </cell>
        </row>
        <row r="11108">
          <cell r="C11108">
            <v>44072</v>
          </cell>
          <cell r="D11108" t="str">
            <v>PRIMER EPOXI / EPOXIDICO</v>
          </cell>
          <cell r="E11108" t="str">
            <v xml:space="preserve">L     </v>
          </cell>
          <cell r="F11108" t="str">
            <v>110,46</v>
          </cell>
          <cell r="G11108" t="str">
            <v>110,46</v>
          </cell>
        </row>
        <row r="11109">
          <cell r="C11109">
            <v>511</v>
          </cell>
          <cell r="D11109" t="str">
            <v>PRIMER PARA MANTA ASFALTICA A BASE DE ASFALTO MODIFICADO DILUIDO EM SOLVENTE, APLICACAO A FRIO</v>
          </cell>
          <cell r="E11109" t="str">
            <v xml:space="preserve">L     </v>
          </cell>
          <cell r="F11109" t="str">
            <v>19,12</v>
          </cell>
          <cell r="G11109" t="str">
            <v>19,12</v>
          </cell>
        </row>
        <row r="11110">
          <cell r="C11110">
            <v>37540</v>
          </cell>
          <cell r="D11110" t="str">
            <v>PROJETOR DE ARGAMASSA, CAPACIDADE DE PROJECAO 1,5 M3/H, ALCANCE DA PROJECAO 30 ATE 60 M, MOTOR ELETRICO TRIFASICO</v>
          </cell>
          <cell r="E11110" t="str">
            <v xml:space="preserve">UN    </v>
          </cell>
          <cell r="F11110" t="str">
            <v>92.940,43</v>
          </cell>
          <cell r="G11110" t="str">
            <v>92.940,43</v>
          </cell>
        </row>
        <row r="11111">
          <cell r="C11111">
            <v>37548</v>
          </cell>
          <cell r="D11111" t="str">
            <v>PROJETOR DE ARGAMASSA, CAPACIDADE DE PROJECAO 2,0 M3/H, ALCANCE DA PROJECAO ATE 50 M, MOTOR ELETRICO TRIFASICO</v>
          </cell>
          <cell r="E11111" t="str">
            <v xml:space="preserve">UN    </v>
          </cell>
          <cell r="F11111" t="str">
            <v>123.192,07</v>
          </cell>
          <cell r="G11111" t="str">
            <v>123.192,07</v>
          </cell>
        </row>
        <row r="11112">
          <cell r="C11112">
            <v>39828</v>
          </cell>
          <cell r="D11112" t="str">
            <v>PROJETOR PNEUMATICO DE ARGAMASSA PARA CHAPISCO E REBOCO COM RECIPIENTE ACOPLADO, TIPO CANEQUNHA, COM VOLUME DE 1,50 L, SEM COMPRESSOR</v>
          </cell>
          <cell r="E11112" t="str">
            <v xml:space="preserve">UN    </v>
          </cell>
          <cell r="F11112" t="str">
            <v>739,03</v>
          </cell>
          <cell r="G11112" t="str">
            <v>739,03</v>
          </cell>
        </row>
        <row r="11113">
          <cell r="C11113">
            <v>12273</v>
          </cell>
          <cell r="D11113" t="str">
            <v>PROJETOR RETANGULAR FECHADO PARA LAMPADA VAPOR DE MERCURIO/SODIO 250 W A 500 W, CABECEIRAS EM ALUMINIO FUNDIDO, CORPO EM ALUMINIO ANODIZADO, PARA LAMPADA E40 FECHAMENTO EM VIDRO TEMPERADO.</v>
          </cell>
          <cell r="E11113" t="str">
            <v xml:space="preserve">UN    </v>
          </cell>
          <cell r="F11113" t="str">
            <v>162,15</v>
          </cell>
          <cell r="G11113" t="str">
            <v>162,15</v>
          </cell>
        </row>
        <row r="11114">
          <cell r="C11114">
            <v>38392</v>
          </cell>
          <cell r="D11114" t="str">
            <v>PROLONGADOR/EXTENSOR PARA ROLO DE PINTURA 3 M</v>
          </cell>
          <cell r="E11114" t="str">
            <v xml:space="preserve">UN    </v>
          </cell>
          <cell r="F11114" t="str">
            <v>53,37</v>
          </cell>
          <cell r="G11114" t="str">
            <v>53,37</v>
          </cell>
        </row>
        <row r="11115">
          <cell r="C11115">
            <v>11735</v>
          </cell>
          <cell r="D11115" t="str">
            <v>PROLONGAMENTO / PROLONGADOR PARA CAIXA SIFONADA, PVC, 100 MM X 200 MM (NBR 5688)</v>
          </cell>
          <cell r="E11115" t="str">
            <v xml:space="preserve">UN    </v>
          </cell>
          <cell r="F11115" t="str">
            <v>9,46</v>
          </cell>
          <cell r="G11115" t="str">
            <v>9,46</v>
          </cell>
        </row>
        <row r="11116">
          <cell r="C11116">
            <v>11737</v>
          </cell>
          <cell r="D11116" t="str">
            <v>PROLONGAMENTO / PROLONGADOR PARA CAIXA SIFONADA, PVC, 150 MM X 150 MM (NBR 5688)</v>
          </cell>
          <cell r="E11116" t="str">
            <v xml:space="preserve">UN    </v>
          </cell>
          <cell r="F11116" t="str">
            <v>13,42</v>
          </cell>
          <cell r="G11116" t="str">
            <v>13,42</v>
          </cell>
        </row>
        <row r="11117">
          <cell r="C11117">
            <v>11738</v>
          </cell>
          <cell r="D11117" t="str">
            <v>PROLONGAMENTO / PROLONGADOR PARA CAIXA SIFONADA, PVC, 150 MM X 200 MM (NBR 5688)</v>
          </cell>
          <cell r="E11117" t="str">
            <v xml:space="preserve">UN    </v>
          </cell>
          <cell r="F11117" t="str">
            <v>16,92</v>
          </cell>
          <cell r="G11117" t="str">
            <v>16,92</v>
          </cell>
        </row>
        <row r="11118">
          <cell r="C11118">
            <v>36143</v>
          </cell>
          <cell r="D11118" t="str">
            <v>PROTETOR AUDITIVO TIPO CONCHA COM ABAFADOR DE RUIDOS, ATENUACAO ACIMA DE 22 DB</v>
          </cell>
          <cell r="E11118" t="str">
            <v xml:space="preserve">UN    </v>
          </cell>
          <cell r="F11118" t="str">
            <v>32,49</v>
          </cell>
          <cell r="G11118" t="str">
            <v>32,49</v>
          </cell>
        </row>
        <row r="11119">
          <cell r="C11119">
            <v>36142</v>
          </cell>
          <cell r="D11119" t="str">
            <v>PROTETOR AUDITIVO TIPO PLUG DE INSERCAO COM CORDAO, ATENUACAO SUPERIOR A 15 DB</v>
          </cell>
          <cell r="E11119" t="str">
            <v xml:space="preserve">UN    </v>
          </cell>
          <cell r="F11119" t="str">
            <v>2,37</v>
          </cell>
          <cell r="G11119" t="str">
            <v>2,37</v>
          </cell>
        </row>
        <row r="11120">
          <cell r="C11120">
            <v>36146</v>
          </cell>
          <cell r="D11120" t="str">
            <v>PROTETOR SOLAR FPS 30, EMBALAGEM 2 LITROS</v>
          </cell>
          <cell r="E11120" t="str">
            <v xml:space="preserve">UN    </v>
          </cell>
          <cell r="F11120" t="str">
            <v>269,45</v>
          </cell>
          <cell r="G11120" t="str">
            <v>269,45</v>
          </cell>
        </row>
        <row r="11121">
          <cell r="C11121">
            <v>39015</v>
          </cell>
          <cell r="D11121" t="str">
            <v>PROTETOR/PONTEIRA PLASTICA PARA PONTA DE VERGALHAO DE ATE 1", TIPO PROTETOR DE ESPERA</v>
          </cell>
          <cell r="E11121" t="str">
            <v xml:space="preserve">UN    </v>
          </cell>
          <cell r="F11121" t="str">
            <v>0,85</v>
          </cell>
          <cell r="G11121" t="str">
            <v>0,85</v>
          </cell>
        </row>
        <row r="11122">
          <cell r="C11122">
            <v>38377</v>
          </cell>
          <cell r="D11122" t="str">
            <v>PRUMO DE CENTRO EM ACO *400* G</v>
          </cell>
          <cell r="E11122" t="str">
            <v xml:space="preserve">UN    </v>
          </cell>
          <cell r="F11122" t="str">
            <v>47,02</v>
          </cell>
          <cell r="G11122" t="str">
            <v>47,02</v>
          </cell>
        </row>
        <row r="11123">
          <cell r="C11123">
            <v>38376</v>
          </cell>
          <cell r="D11123" t="str">
            <v>PRUMO DE PAREDE EM ACO 700 A 750 G</v>
          </cell>
          <cell r="E11123" t="str">
            <v xml:space="preserve">UN    </v>
          </cell>
          <cell r="F11123" t="str">
            <v>53,61</v>
          </cell>
          <cell r="G11123" t="str">
            <v>53,61</v>
          </cell>
        </row>
        <row r="11124">
          <cell r="C11124">
            <v>38116</v>
          </cell>
          <cell r="D11124" t="str">
            <v>PULSADOR CAMPAINHA 10A, 250V (APENAS MODULO)</v>
          </cell>
          <cell r="E11124" t="str">
            <v xml:space="preserve">UN    </v>
          </cell>
          <cell r="F11124" t="str">
            <v>5,59</v>
          </cell>
          <cell r="G11124" t="str">
            <v>5,59</v>
          </cell>
        </row>
        <row r="11125">
          <cell r="C11125">
            <v>38066</v>
          </cell>
          <cell r="D11125" t="str">
            <v>PULSADOR CAMPAINHA 10A, 250V, CONJUNTO MONTADO PARA EMBUTIR 4" X 2" (PLACA + SUPORTE + MODULO)</v>
          </cell>
          <cell r="E11125" t="str">
            <v xml:space="preserve">UN    </v>
          </cell>
          <cell r="F11125" t="str">
            <v>9,23</v>
          </cell>
          <cell r="G11125" t="str">
            <v>9,23</v>
          </cell>
        </row>
        <row r="11126">
          <cell r="C11126">
            <v>38117</v>
          </cell>
          <cell r="D11126" t="str">
            <v>PULSADOR MINUTERIA 10A, 250V (APENAS MODULO)</v>
          </cell>
          <cell r="E11126" t="str">
            <v xml:space="preserve">UN    </v>
          </cell>
          <cell r="F11126" t="str">
            <v>9,53</v>
          </cell>
          <cell r="G11126" t="str">
            <v>9,53</v>
          </cell>
        </row>
        <row r="11127">
          <cell r="C11127">
            <v>38067</v>
          </cell>
          <cell r="D11127" t="str">
            <v>PULSADOR MINUTERIA 10A, 250V, CONJUNTO MONTADO PARA EMBUTIR 4" X 2" (PLACA + SUPORTE + MODULO)</v>
          </cell>
          <cell r="E11127" t="str">
            <v xml:space="preserve">UN    </v>
          </cell>
          <cell r="F11127" t="str">
            <v>13,00</v>
          </cell>
          <cell r="G11127" t="str">
            <v>13,00</v>
          </cell>
        </row>
        <row r="11128">
          <cell r="C11128">
            <v>11522</v>
          </cell>
          <cell r="D11128" t="str">
            <v>PUXADOR DE EMBUTIR TIPO CONCHA, COM FURO PARA CHAVE, EM LATAO CROMADO,  COMPRIMENTO DE APROX *100* MM E LARGURA DE APROX *40* MM</v>
          </cell>
          <cell r="E11128" t="str">
            <v xml:space="preserve">UN    </v>
          </cell>
          <cell r="F11128" t="str">
            <v>13,30</v>
          </cell>
          <cell r="G11128" t="str">
            <v>13,30</v>
          </cell>
        </row>
        <row r="11129">
          <cell r="C11129">
            <v>43600</v>
          </cell>
          <cell r="D11129" t="str">
            <v>PUXADOR TIPO ALCA, EM ZAMAC CROMADO, COM COMPRIMENTO DE APROX 150 MM, COM ROSETA PARA PORTAS DE MADEIRAS, INCLUINDO PARAFUSOS</v>
          </cell>
          <cell r="E11129" t="str">
            <v xml:space="preserve">UN    </v>
          </cell>
          <cell r="F11129" t="str">
            <v>53,32</v>
          </cell>
          <cell r="G11129" t="str">
            <v>53,32</v>
          </cell>
        </row>
        <row r="11130">
          <cell r="C11130">
            <v>5080</v>
          </cell>
          <cell r="D11130" t="str">
            <v>PUXADOR TIPO ALCA, EM ZAMAC CROMADO, COM ROSETAS, COMPRIMENTO DE APROX *100* MM, PARA PORTAS E JANELAS DE MADEIRA, INCLUINDO PARAFUSOS</v>
          </cell>
          <cell r="E11130" t="str">
            <v xml:space="preserve">UN    </v>
          </cell>
          <cell r="F11130" t="str">
            <v>20,79</v>
          </cell>
          <cell r="G11130" t="str">
            <v>20,79</v>
          </cell>
        </row>
        <row r="11131">
          <cell r="C11131">
            <v>38168</v>
          </cell>
          <cell r="D11131" t="str">
            <v>PUXADOR TUBULAR RETO DUPLO, EM ALUMINIO CROMADO, COMPRIMENTO DE APROX 400 MM E DIAMETRO DE 25 MM (1")</v>
          </cell>
          <cell r="E11131" t="str">
            <v xml:space="preserve">UN    </v>
          </cell>
          <cell r="F11131" t="str">
            <v>145,16</v>
          </cell>
          <cell r="G11131" t="str">
            <v>145,16</v>
          </cell>
        </row>
        <row r="11132">
          <cell r="C11132">
            <v>43601</v>
          </cell>
          <cell r="D11132" t="str">
            <v>PUXADOR TUBULAR RETO SIMPLES, EM ALUMINIO CROMADO, COM COMPRIMENTO DE APROX 400 MM E DIAMETRO DE 25 MM</v>
          </cell>
          <cell r="E11132" t="str">
            <v xml:space="preserve">UN    </v>
          </cell>
          <cell r="F11132" t="str">
            <v>72,58</v>
          </cell>
          <cell r="G11132" t="str">
            <v>72,58</v>
          </cell>
        </row>
        <row r="11133">
          <cell r="C11133">
            <v>13393</v>
          </cell>
          <cell r="D11133" t="str">
            <v>QUADRO DE DISTRIBUICAO COM BARRAMENTO TRIFASICO, DE EMBUTIR, EM CHAPA DE ACO GALVANIZADO, PARA 12 DISJUNTORES DIN, 100 A</v>
          </cell>
          <cell r="E11133" t="str">
            <v xml:space="preserve">UN    </v>
          </cell>
          <cell r="F11133" t="str">
            <v>488,95</v>
          </cell>
          <cell r="G11133" t="str">
            <v>488,95</v>
          </cell>
        </row>
        <row r="11134">
          <cell r="C11134">
            <v>13395</v>
          </cell>
          <cell r="D11134" t="str">
            <v>QUADRO DE DISTRIBUICAO COM BARRAMENTO TRIFASICO, DE EMBUTIR, EM CHAPA DE ACO GALVANIZADO, PARA 18 DISJUNTORES DIN, 100 A, INCLUINDO BARRAMENTO</v>
          </cell>
          <cell r="E11134" t="str">
            <v xml:space="preserve">UN    </v>
          </cell>
          <cell r="F11134" t="str">
            <v>685,22</v>
          </cell>
          <cell r="G11134" t="str">
            <v>685,22</v>
          </cell>
        </row>
        <row r="11135">
          <cell r="C11135">
            <v>12039</v>
          </cell>
          <cell r="D11135" t="str">
            <v>QUADRO DE DISTRIBUICAO COM BARRAMENTO TRIFASICO, DE EMBUTIR, EM CHAPA DE ACO GALVANIZADO, PARA 24 DISJUNTORES DIN, 100 A</v>
          </cell>
          <cell r="E11135" t="str">
            <v xml:space="preserve">UN    </v>
          </cell>
          <cell r="F11135" t="str">
            <v>720,09</v>
          </cell>
          <cell r="G11135" t="str">
            <v>720,09</v>
          </cell>
        </row>
        <row r="11136">
          <cell r="C11136">
            <v>13396</v>
          </cell>
          <cell r="D11136" t="str">
            <v>QUADRO DE DISTRIBUICAO COM BARRAMENTO TRIFASICO, DE EMBUTIR, EM CHAPA DE ACO GALVANIZADO, PARA 28 DISJUNTORES DIN, 100 A</v>
          </cell>
          <cell r="E11136" t="str">
            <v xml:space="preserve">UN    </v>
          </cell>
          <cell r="F11136" t="str">
            <v>1.011,32</v>
          </cell>
          <cell r="G11136" t="str">
            <v>1.011,32</v>
          </cell>
        </row>
        <row r="11137">
          <cell r="C11137">
            <v>12041</v>
          </cell>
          <cell r="D11137" t="str">
            <v>QUADRO DE DISTRIBUICAO COM BARRAMENTO TRIFASICO, DE EMBUTIR, EM CHAPA DE ACO GALVANIZADO, PARA 30 DISJUNTORES DIN, 150 A</v>
          </cell>
          <cell r="E11137" t="str">
            <v xml:space="preserve">UN    </v>
          </cell>
          <cell r="F11137" t="str">
            <v>825,81</v>
          </cell>
          <cell r="G11137" t="str">
            <v>825,81</v>
          </cell>
        </row>
        <row r="11138">
          <cell r="C11138">
            <v>12043</v>
          </cell>
          <cell r="D11138" t="str">
            <v>QUADRO DE DISTRIBUICAO COM BARRAMENTO TRIFASICO, DE EMBUTIR, EM CHAPA DE ACO GALVANIZADO, PARA 30 DISJUNTORES DIN, 225 A</v>
          </cell>
          <cell r="E11138" t="str">
            <v xml:space="preserve">UN    </v>
          </cell>
          <cell r="F11138" t="str">
            <v>1.743,56</v>
          </cell>
          <cell r="G11138" t="str">
            <v>1.743,56</v>
          </cell>
        </row>
        <row r="11139">
          <cell r="C11139">
            <v>39762</v>
          </cell>
          <cell r="D11139" t="str">
            <v>QUADRO DE DISTRIBUICAO COM BARRAMENTO TRIFASICO, DE EMBUTIR, EM CHAPA DE ACO GALVANIZADO, PARA 36 DISJUNTORES DIN, 100 A</v>
          </cell>
          <cell r="E11139" t="str">
            <v xml:space="preserve">UN    </v>
          </cell>
          <cell r="F11139" t="str">
            <v>829,98</v>
          </cell>
          <cell r="G11139" t="str">
            <v>829,98</v>
          </cell>
        </row>
        <row r="11140">
          <cell r="C11140">
            <v>12042</v>
          </cell>
          <cell r="D11140" t="str">
            <v>QUADRO DE DISTRIBUICAO COM BARRAMENTO TRIFASICO, DE EMBUTIR, EM CHAPA DE ACO GALVANIZADO, PARA 40 DISJUNTORES DIN, 100 A</v>
          </cell>
          <cell r="E11140" t="str">
            <v xml:space="preserve">UN    </v>
          </cell>
          <cell r="F11140" t="str">
            <v>1.211,74</v>
          </cell>
          <cell r="G11140" t="str">
            <v>1.211,74</v>
          </cell>
        </row>
        <row r="11141">
          <cell r="C11141">
            <v>39763</v>
          </cell>
          <cell r="D11141" t="str">
            <v>QUADRO DE DISTRIBUICAO COM BARRAMENTO TRIFASICO, DE EMBUTIR, EM CHAPA DE ACO GALVANIZADO, PARA 48 DISJUNTORES DIN, 100 A</v>
          </cell>
          <cell r="E11141" t="str">
            <v xml:space="preserve">UN    </v>
          </cell>
          <cell r="F11141" t="str">
            <v>1.418,19</v>
          </cell>
          <cell r="G11141" t="str">
            <v>1.418,19</v>
          </cell>
        </row>
        <row r="11142">
          <cell r="C11142">
            <v>39760</v>
          </cell>
          <cell r="D11142" t="str">
            <v>QUADRO DE DISTRIBUICAO COM BARRAMENTO TRIFASICO, DE SOBREPOR, EM CHAPA DE ACO GALVANIZADO, PARA *42* DISJUNTORES DIN, 100 A</v>
          </cell>
          <cell r="E11142" t="str">
            <v xml:space="preserve">UN    </v>
          </cell>
          <cell r="F11142" t="str">
            <v>1.413,52</v>
          </cell>
          <cell r="G11142" t="str">
            <v>1.413,52</v>
          </cell>
        </row>
        <row r="11143">
          <cell r="C11143">
            <v>39756</v>
          </cell>
          <cell r="D11143" t="str">
            <v>QUADRO DE DISTRIBUICAO COM BARRAMENTO TRIFASICO, DE SOBREPOR, EM CHAPA DE ACO GALVANIZADO, PARA 12 DISJUNTORES DIN, 100 A</v>
          </cell>
          <cell r="E11143" t="str">
            <v xml:space="preserve">UN    </v>
          </cell>
          <cell r="F11143" t="str">
            <v>507,54</v>
          </cell>
          <cell r="G11143" t="str">
            <v>507,54</v>
          </cell>
        </row>
        <row r="11144">
          <cell r="C11144">
            <v>12038</v>
          </cell>
          <cell r="D11144" t="str">
            <v>QUADRO DE DISTRIBUICAO COM BARRAMENTO TRIFASICO, DE SOBREPOR, EM CHAPA DE ACO GALVANIZADO, PARA 18 DISJUNTORES DIN, 100 A</v>
          </cell>
          <cell r="E11144" t="str">
            <v xml:space="preserve">UN    </v>
          </cell>
          <cell r="F11144" t="str">
            <v>634,19</v>
          </cell>
          <cell r="G11144" t="str">
            <v>634,19</v>
          </cell>
        </row>
        <row r="11145">
          <cell r="C11145">
            <v>39757</v>
          </cell>
          <cell r="D11145" t="str">
            <v>QUADRO DE DISTRIBUICAO COM BARRAMENTO TRIFASICO, DE SOBREPOR, EM CHAPA DE ACO GALVANIZADO, PARA 28 DISJUNTORES DIN, 100 A</v>
          </cell>
          <cell r="E11145" t="str">
            <v xml:space="preserve">UN    </v>
          </cell>
          <cell r="F11145" t="str">
            <v>586,42</v>
          </cell>
          <cell r="G11145" t="str">
            <v>586,42</v>
          </cell>
        </row>
        <row r="11146">
          <cell r="C11146">
            <v>39758</v>
          </cell>
          <cell r="D11146" t="str">
            <v>QUADRO DE DISTRIBUICAO COM BARRAMENTO TRIFASICO, DE SOBREPOR, EM CHAPA DE ACO GALVANIZADO, PARA 30 DISJUNTORES DIN, 100 A</v>
          </cell>
          <cell r="E11146" t="str">
            <v xml:space="preserve">UN    </v>
          </cell>
          <cell r="F11146" t="str">
            <v>854,63</v>
          </cell>
          <cell r="G11146" t="str">
            <v>854,63</v>
          </cell>
        </row>
        <row r="11147">
          <cell r="C11147">
            <v>39759</v>
          </cell>
          <cell r="D11147" t="str">
            <v>QUADRO DE DISTRIBUICAO COM BARRAMENTO TRIFASICO, DE SOBREPOR, EM CHAPA DE ACO GALVANIZADO, PARA 36 DISJUNTORES DIN, 100 A</v>
          </cell>
          <cell r="E11147" t="str">
            <v xml:space="preserve">UN    </v>
          </cell>
          <cell r="F11147" t="str">
            <v>1.055,48</v>
          </cell>
          <cell r="G11147" t="str">
            <v>1.055,48</v>
          </cell>
        </row>
        <row r="11148">
          <cell r="C11148">
            <v>39761</v>
          </cell>
          <cell r="D11148" t="str">
            <v>QUADRO DE DISTRIBUICAO COM BARRAMENTO TRIFASICO, DE SOBREPOR, EM CHAPA DE ACO GALVANIZADO, PARA 48 DISJUNTORES DIN, 100 A</v>
          </cell>
          <cell r="E11148" t="str">
            <v xml:space="preserve">UN    </v>
          </cell>
          <cell r="F11148" t="str">
            <v>1.268,71</v>
          </cell>
          <cell r="G11148" t="str">
            <v>1.268,71</v>
          </cell>
        </row>
        <row r="11149">
          <cell r="C11149">
            <v>39805</v>
          </cell>
          <cell r="D11149" t="str">
            <v>QUADRO DE DISTRIBUICAO, EM PVC, DE EMBUTIR, COM BARRAMENTO TERRA / NEUTRO, PARA 12 DISJUNTORES NEMA OU 16 DISJUNTORES DIN</v>
          </cell>
          <cell r="E11149" t="str">
            <v xml:space="preserve">UN    </v>
          </cell>
          <cell r="F11149" t="str">
            <v>130,66</v>
          </cell>
          <cell r="G11149" t="str">
            <v>130,66</v>
          </cell>
        </row>
        <row r="11150">
          <cell r="C11150">
            <v>39806</v>
          </cell>
          <cell r="D11150" t="str">
            <v>QUADRO DE DISTRIBUICAO, EM PVC, DE EMBUTIR, COM BARRAMENTO TERRA / NEUTRO, PARA 18 DISJUNTORES NEMA OU 24 DISJUNTORES DIN</v>
          </cell>
          <cell r="E11150" t="str">
            <v xml:space="preserve">UN    </v>
          </cell>
          <cell r="F11150" t="str">
            <v>242,09</v>
          </cell>
          <cell r="G11150" t="str">
            <v>242,09</v>
          </cell>
        </row>
        <row r="11151">
          <cell r="C11151">
            <v>39807</v>
          </cell>
          <cell r="D11151" t="str">
            <v>QUADRO DE DISTRIBUICAO, EM PVC, DE EMBUTIR, COM BARRAMENTO TERRA / NEUTRO, PARA 27 DISJUNTORES NEMA OU 36 DISJUNTORES DIN</v>
          </cell>
          <cell r="E11151" t="str">
            <v xml:space="preserve">UN    </v>
          </cell>
          <cell r="F11151" t="str">
            <v>524,66</v>
          </cell>
          <cell r="G11151" t="str">
            <v>524,66</v>
          </cell>
        </row>
        <row r="11152">
          <cell r="C11152">
            <v>43100</v>
          </cell>
          <cell r="D11152" t="str">
            <v>QUADRO DE DISTRIBUICAO, EM PVC, DE EMBUTIR, COM BARRAMENTO TERRA / NEUTRO, PARA 48 DISJUNTORES DIN</v>
          </cell>
          <cell r="E11152" t="str">
            <v xml:space="preserve">UN    </v>
          </cell>
          <cell r="F11152" t="str">
            <v>410,17</v>
          </cell>
          <cell r="G11152" t="str">
            <v>410,17</v>
          </cell>
        </row>
        <row r="11153">
          <cell r="C11153">
            <v>39804</v>
          </cell>
          <cell r="D11153" t="str">
            <v>QUADRO DE DISTRIBUICAO, EM PVC, DE EMBUTIR, COM BARRAMENTO TERRA / NEUTRO, PARA 6 DISJUNTORES NEMA OU 8 DISJUNTORES DIN</v>
          </cell>
          <cell r="E11153" t="str">
            <v xml:space="preserve">UN    </v>
          </cell>
          <cell r="F11153" t="str">
            <v>76,72</v>
          </cell>
          <cell r="G11153" t="str">
            <v>76,72</v>
          </cell>
        </row>
        <row r="11154">
          <cell r="C11154">
            <v>39796</v>
          </cell>
          <cell r="D11154" t="str">
            <v>QUADRO DE DISTRIBUICAO, SEM BARRAMENTO, EM PVC, DE EMBUTIR, PARA 12 DISJUNTORES NEMA OU 16 DISJUNTORES DIN</v>
          </cell>
          <cell r="E11154" t="str">
            <v xml:space="preserve">UN    </v>
          </cell>
          <cell r="F11154" t="str">
            <v>79,47</v>
          </cell>
          <cell r="G11154" t="str">
            <v>79,47</v>
          </cell>
        </row>
        <row r="11155">
          <cell r="C11155">
            <v>39797</v>
          </cell>
          <cell r="D11155" t="str">
            <v>QUADRO DE DISTRIBUICAO, SEM BARRAMENTO, EM PVC, DE EMBUTIR, PARA 18 DISJUNTORES NEMA OU 24 DISJUNTORES DIN</v>
          </cell>
          <cell r="E11155" t="str">
            <v xml:space="preserve">UN    </v>
          </cell>
          <cell r="F11155" t="str">
            <v>124,75</v>
          </cell>
          <cell r="G11155" t="str">
            <v>124,75</v>
          </cell>
        </row>
        <row r="11156">
          <cell r="C11156">
            <v>39798</v>
          </cell>
          <cell r="D11156" t="str">
            <v>QUADRO DE DISTRIBUICAO, SEM BARRAMENTO, EM PVC, DE EMBUTIR, PARA 27 DISJUNTORES NEMA OU 36 DISJUNTORES DIN</v>
          </cell>
          <cell r="E11156" t="str">
            <v xml:space="preserve">UN    </v>
          </cell>
          <cell r="F11156" t="str">
            <v>213,98</v>
          </cell>
          <cell r="G11156" t="str">
            <v>213,98</v>
          </cell>
        </row>
        <row r="11157">
          <cell r="C11157">
            <v>39794</v>
          </cell>
          <cell r="D11157" t="str">
            <v>QUADRO DE DISTRIBUICAO, SEM BARRAMENTO, EM PVC, DE EMBUTIR, PARA 3 DISJUNTORES NEMA OU 4 DISJUNTORES DIN</v>
          </cell>
          <cell r="E11157" t="str">
            <v xml:space="preserve">UN    </v>
          </cell>
          <cell r="F11157" t="str">
            <v>33,73</v>
          </cell>
          <cell r="G11157" t="str">
            <v>33,73</v>
          </cell>
        </row>
        <row r="11158">
          <cell r="C11158">
            <v>39795</v>
          </cell>
          <cell r="D11158" t="str">
            <v>QUADRO DE DISTRIBUICAO, SEM BARRAMENTO, EM PVC, DE EMBUTIR, PARA 6 DISJUNTORES NEMA OU 8 DISJUNTORES DIN</v>
          </cell>
          <cell r="E11158" t="str">
            <v xml:space="preserve">UN    </v>
          </cell>
          <cell r="F11158" t="str">
            <v>53,29</v>
          </cell>
          <cell r="G11158" t="str">
            <v>53,29</v>
          </cell>
        </row>
        <row r="11159">
          <cell r="C11159">
            <v>39799</v>
          </cell>
          <cell r="D11159" t="str">
            <v>QUADRO DE DISTRIBUICAO, SEM BARRAMENTO, EM PVC, DE SOBREPOR,  PARA 3 DISJUNTORES NEMA OU 4 DISJUNTORES DIN</v>
          </cell>
          <cell r="E11159" t="str">
            <v xml:space="preserve">UN    </v>
          </cell>
          <cell r="F11159" t="str">
            <v>39,32</v>
          </cell>
          <cell r="G11159" t="str">
            <v>39,32</v>
          </cell>
        </row>
        <row r="11160">
          <cell r="C11160">
            <v>39801</v>
          </cell>
          <cell r="D11160" t="str">
            <v>QUADRO DE DISTRIBUICAO, SEM BARRAMENTO, EM PVC, DE SOBREPOR, PARA 12 DISJUNTORES NEMA OU 16 DISJUNTORES DIN</v>
          </cell>
          <cell r="E11160" t="str">
            <v xml:space="preserve">UN    </v>
          </cell>
          <cell r="F11160" t="str">
            <v>112,53</v>
          </cell>
          <cell r="G11160" t="str">
            <v>112,53</v>
          </cell>
        </row>
        <row r="11161">
          <cell r="C11161">
            <v>39802</v>
          </cell>
          <cell r="D11161" t="str">
            <v>QUADRO DE DISTRIBUICAO, SEM BARRAMENTO, EM PVC, DE SOBREPOR, PARA 18 DISJUNTORES NEMA OU 24 DISJUNTORES DIN</v>
          </cell>
          <cell r="E11161" t="str">
            <v xml:space="preserve">UN    </v>
          </cell>
          <cell r="F11161" t="str">
            <v>164,95</v>
          </cell>
          <cell r="G11161" t="str">
            <v>164,95</v>
          </cell>
        </row>
        <row r="11162">
          <cell r="C11162">
            <v>39803</v>
          </cell>
          <cell r="D11162" t="str">
            <v>QUADRO DE DISTRIBUICAO, SEM BARRAMENTO, EM PVC, DE SOBREPOR, PARA 27 DISJUNTORES NEMA OU 36 DISJUNTORES DIN</v>
          </cell>
          <cell r="E11162" t="str">
            <v xml:space="preserve">UN    </v>
          </cell>
          <cell r="F11162" t="str">
            <v>230,11</v>
          </cell>
          <cell r="G11162" t="str">
            <v>230,11</v>
          </cell>
        </row>
        <row r="11163">
          <cell r="C11163">
            <v>39800</v>
          </cell>
          <cell r="D11163" t="str">
            <v>QUADRO DE DISTRIBUICAO, SEM BARRAMENTO, EM PVC, DE SOBREPOR, PARA 6 DISJUNTORES NEMA OU 8 DISJUNTORES DIN</v>
          </cell>
          <cell r="E11163" t="str">
            <v xml:space="preserve">UN    </v>
          </cell>
          <cell r="F11163" t="str">
            <v>66,98</v>
          </cell>
          <cell r="G11163" t="str">
            <v>66,98</v>
          </cell>
        </row>
        <row r="11164">
          <cell r="C11164">
            <v>21059</v>
          </cell>
          <cell r="D11164" t="str">
            <v>RALO FOFO COM REQUADRO, QUADRADO 150 X 150 MM</v>
          </cell>
          <cell r="E11164" t="str">
            <v xml:space="preserve">UN    </v>
          </cell>
          <cell r="F11164" t="str">
            <v>41,29</v>
          </cell>
          <cell r="G11164" t="str">
            <v>41,29</v>
          </cell>
        </row>
        <row r="11165">
          <cell r="C11165">
            <v>11234</v>
          </cell>
          <cell r="D11165" t="str">
            <v>RALO FOFO COM REQUADRO, QUADRADO 200 X 200 MM</v>
          </cell>
          <cell r="E11165" t="str">
            <v xml:space="preserve">UN    </v>
          </cell>
          <cell r="F11165" t="str">
            <v>62,23</v>
          </cell>
          <cell r="G11165" t="str">
            <v>62,23</v>
          </cell>
        </row>
        <row r="11166">
          <cell r="C11166">
            <v>21060</v>
          </cell>
          <cell r="D11166" t="str">
            <v>RALO FOFO COM REQUADRO, QUADRADO 250 X 250 MM</v>
          </cell>
          <cell r="E11166" t="str">
            <v xml:space="preserve">UN    </v>
          </cell>
          <cell r="F11166" t="str">
            <v>76,60</v>
          </cell>
          <cell r="G11166" t="str">
            <v>76,60</v>
          </cell>
        </row>
        <row r="11167">
          <cell r="C11167">
            <v>21061</v>
          </cell>
          <cell r="D11167" t="str">
            <v>RALO FOFO COM REQUADRO, QUADRADO 300 X 300 MM</v>
          </cell>
          <cell r="E11167" t="str">
            <v xml:space="preserve">UN    </v>
          </cell>
          <cell r="F11167" t="str">
            <v>95,75</v>
          </cell>
          <cell r="G11167" t="str">
            <v>95,75</v>
          </cell>
        </row>
        <row r="11168">
          <cell r="C11168">
            <v>21062</v>
          </cell>
          <cell r="D11168" t="str">
            <v>RALO FOFO COM REQUADRO, QUADRADO 400 X 400 MM</v>
          </cell>
          <cell r="E11168" t="str">
            <v xml:space="preserve">UN    </v>
          </cell>
          <cell r="F11168" t="str">
            <v>150,80</v>
          </cell>
          <cell r="G11168" t="str">
            <v>150,80</v>
          </cell>
        </row>
        <row r="11169">
          <cell r="C11169">
            <v>11708</v>
          </cell>
          <cell r="D11169" t="str">
            <v>RALO FOFO SEMIESFERICO, 100 MM, PARA LAJES/ CALHAS</v>
          </cell>
          <cell r="E11169" t="str">
            <v xml:space="preserve">UN    </v>
          </cell>
          <cell r="F11169" t="str">
            <v>16,45</v>
          </cell>
          <cell r="G11169" t="str">
            <v>16,45</v>
          </cell>
        </row>
        <row r="11170">
          <cell r="C11170">
            <v>11709</v>
          </cell>
          <cell r="D11170" t="str">
            <v>RALO FOFO SEMIESFERICO, 150 MM, PARA LAJES/ CALHAS</v>
          </cell>
          <cell r="E11170" t="str">
            <v xml:space="preserve">UN    </v>
          </cell>
          <cell r="F11170" t="str">
            <v>38,65</v>
          </cell>
          <cell r="G11170" t="str">
            <v>38,65</v>
          </cell>
        </row>
        <row r="11171">
          <cell r="C11171">
            <v>11710</v>
          </cell>
          <cell r="D11171" t="str">
            <v>RALO FOFO SEMIESFERICO, 200 MM, PARA LAJES/ CALHAS</v>
          </cell>
          <cell r="E11171" t="str">
            <v xml:space="preserve">UN    </v>
          </cell>
          <cell r="F11171" t="str">
            <v>88,86</v>
          </cell>
          <cell r="G11171" t="str">
            <v>88,86</v>
          </cell>
        </row>
        <row r="11172">
          <cell r="C11172">
            <v>11707</v>
          </cell>
          <cell r="D11172" t="str">
            <v>RALO FOFO SEMIESFERICO, 75 MM, PARA LAJES/ CALHAS</v>
          </cell>
          <cell r="E11172" t="str">
            <v xml:space="preserve">UN    </v>
          </cell>
          <cell r="F11172" t="str">
            <v>12,32</v>
          </cell>
          <cell r="G11172" t="str">
            <v>12,32</v>
          </cell>
        </row>
        <row r="11173">
          <cell r="C11173">
            <v>5102</v>
          </cell>
          <cell r="D11173" t="str">
            <v>RALO SECO / RALO DE PASSAGEM EM PVC, QUADRADO, 100 X 100 X 53 MM, SAIDA 40 MM, COM GRELHA BRANCA</v>
          </cell>
          <cell r="E11173" t="str">
            <v xml:space="preserve">UN    </v>
          </cell>
          <cell r="F11173" t="str">
            <v>13,29</v>
          </cell>
          <cell r="G11173" t="str">
            <v>13,29</v>
          </cell>
        </row>
        <row r="11174">
          <cell r="C11174">
            <v>11739</v>
          </cell>
          <cell r="D11174" t="str">
            <v>RALO SECO CONICO, PVC, 100 X 40 MM,  COM GRELHA REDONDA BRANCA</v>
          </cell>
          <cell r="E11174" t="str">
            <v xml:space="preserve">UN    </v>
          </cell>
          <cell r="F11174" t="str">
            <v>9,47</v>
          </cell>
          <cell r="G11174" t="str">
            <v>9,47</v>
          </cell>
        </row>
        <row r="11175">
          <cell r="C11175">
            <v>11711</v>
          </cell>
          <cell r="D11175" t="str">
            <v>RALO SECO CONICO, PVC, 100 X 40 MM, COM GRELHA QUADRADA BRANCA</v>
          </cell>
          <cell r="E11175" t="str">
            <v xml:space="preserve">UN    </v>
          </cell>
          <cell r="F11175" t="str">
            <v>11,08</v>
          </cell>
          <cell r="G11175" t="str">
            <v>11,08</v>
          </cell>
        </row>
        <row r="11176">
          <cell r="C11176">
            <v>11741</v>
          </cell>
          <cell r="D11176" t="str">
            <v>RALO SIFONADO CILINDRICO, PVC, 100 X 40 MM,  COM GRELHA REDONDA BRANCA</v>
          </cell>
          <cell r="E11176" t="str">
            <v xml:space="preserve">UN    </v>
          </cell>
          <cell r="F11176" t="str">
            <v>12,06</v>
          </cell>
          <cell r="G11176" t="str">
            <v>12,06</v>
          </cell>
        </row>
        <row r="11177">
          <cell r="C11177">
            <v>11745</v>
          </cell>
          <cell r="D11177" t="str">
            <v>RALO SIFONADO QUADRADO, PVC, 100 X 53 MM, SAIDA 40 MM, COM GRELHA QUADRADA BRANCA</v>
          </cell>
          <cell r="E11177" t="str">
            <v xml:space="preserve">UN    </v>
          </cell>
          <cell r="F11177" t="str">
            <v>15,89</v>
          </cell>
          <cell r="G11177" t="str">
            <v>15,89</v>
          </cell>
        </row>
        <row r="11178">
          <cell r="C11178">
            <v>11743</v>
          </cell>
          <cell r="D11178" t="str">
            <v>RALO SIFONADO REDONDO CONICO, PVC, 100 X 40 MM, COM GRELHA REDONDA BRANCA</v>
          </cell>
          <cell r="E11178" t="str">
            <v xml:space="preserve">UN    </v>
          </cell>
          <cell r="F11178" t="str">
            <v>10,13</v>
          </cell>
          <cell r="G11178" t="str">
            <v>10,13</v>
          </cell>
        </row>
        <row r="11179">
          <cell r="C11179">
            <v>40985</v>
          </cell>
          <cell r="D11179" t="str">
            <v>RASTELEIRO (MENSALISTA)</v>
          </cell>
          <cell r="E11179" t="str">
            <v xml:space="preserve">MES   </v>
          </cell>
          <cell r="F11179" t="str">
            <v>2.140,91</v>
          </cell>
          <cell r="G11179" t="str">
            <v>2.480,74</v>
          </cell>
        </row>
        <row r="11180">
          <cell r="C11180">
            <v>44502</v>
          </cell>
          <cell r="D11180" t="str">
            <v>RASTELEIRO HORISTA</v>
          </cell>
          <cell r="E11180" t="str">
            <v xml:space="preserve">H     </v>
          </cell>
          <cell r="F11180" t="str">
            <v>12,07</v>
          </cell>
          <cell r="G11180" t="str">
            <v>13,98</v>
          </cell>
        </row>
        <row r="11181">
          <cell r="C11181">
            <v>1088</v>
          </cell>
          <cell r="D11181" t="str">
            <v>REATOR ELETRONICO BIVOLT PARA 1 LAMPADA FLUORESCENTE DE 18/20 W</v>
          </cell>
          <cell r="E11181" t="str">
            <v xml:space="preserve">UN    </v>
          </cell>
          <cell r="F11181" t="str">
            <v>43,08</v>
          </cell>
          <cell r="G11181" t="str">
            <v>43,08</v>
          </cell>
        </row>
        <row r="11182">
          <cell r="C11182">
            <v>1087</v>
          </cell>
          <cell r="D11182" t="str">
            <v>REATOR ELETRONICO BIVOLT PARA 1 LAMPADA FLUORESCENTE DE 36/40 W</v>
          </cell>
          <cell r="E11182" t="str">
            <v xml:space="preserve">UN    </v>
          </cell>
          <cell r="F11182" t="str">
            <v>53,81</v>
          </cell>
          <cell r="G11182" t="str">
            <v>53,81</v>
          </cell>
        </row>
        <row r="11183">
          <cell r="C11183">
            <v>38777</v>
          </cell>
          <cell r="D11183" t="str">
            <v>REATOR ELETRONICO BIVOLT PARA 2 LAMPADAS FLUORESCENTES DE 14 W</v>
          </cell>
          <cell r="E11183" t="str">
            <v xml:space="preserve">UN    </v>
          </cell>
          <cell r="F11183" t="str">
            <v>107,18</v>
          </cell>
          <cell r="G11183" t="str">
            <v>107,18</v>
          </cell>
        </row>
        <row r="11184">
          <cell r="C11184">
            <v>1086</v>
          </cell>
          <cell r="D11184" t="str">
            <v>REATOR ELETRONICO BIVOLT PARA 2 LAMPADAS FLUORESCENTES DE 18/20 W</v>
          </cell>
          <cell r="E11184" t="str">
            <v xml:space="preserve">UN    </v>
          </cell>
          <cell r="F11184" t="str">
            <v>56,56</v>
          </cell>
          <cell r="G11184" t="str">
            <v>56,56</v>
          </cell>
        </row>
        <row r="11185">
          <cell r="C11185">
            <v>1079</v>
          </cell>
          <cell r="D11185" t="str">
            <v>REATOR ELETRONICO BIVOLT PARA 2 LAMPADAS FLUORESCENTES DE 36/40 W</v>
          </cell>
          <cell r="E11185" t="str">
            <v xml:space="preserve">UN    </v>
          </cell>
          <cell r="F11185" t="str">
            <v>58,47</v>
          </cell>
          <cell r="G11185" t="str">
            <v>58,47</v>
          </cell>
        </row>
        <row r="11186">
          <cell r="C11186">
            <v>39374</v>
          </cell>
          <cell r="D11186" t="str">
            <v>REATOR INTERNO/INTEGRADO PARA LAMPADA VAPOR METALICO 400 W, ALTO FATOR DE POTENCIA</v>
          </cell>
          <cell r="E11186" t="str">
            <v xml:space="preserve">UN    </v>
          </cell>
          <cell r="F11186" t="str">
            <v>190,82</v>
          </cell>
          <cell r="G11186" t="str">
            <v>190,82</v>
          </cell>
        </row>
        <row r="11187">
          <cell r="C11187">
            <v>1082</v>
          </cell>
          <cell r="D11187" t="str">
            <v>REATOR P/ LAMPADA VAPOR DE SODIO 250W USO EXT</v>
          </cell>
          <cell r="E11187" t="str">
            <v xml:space="preserve">UN    </v>
          </cell>
          <cell r="F11187" t="str">
            <v>367,55</v>
          </cell>
          <cell r="G11187" t="str">
            <v>367,55</v>
          </cell>
        </row>
        <row r="11188">
          <cell r="C11188">
            <v>12316</v>
          </cell>
          <cell r="D11188" t="str">
            <v>REATOR P/ 1 LAMPADA VAPOR DE MERCURIO 125W USO EXT</v>
          </cell>
          <cell r="E11188" t="str">
            <v xml:space="preserve">UN    </v>
          </cell>
          <cell r="F11188" t="str">
            <v>168,46</v>
          </cell>
          <cell r="G11188" t="str">
            <v>168,46</v>
          </cell>
        </row>
        <row r="11189">
          <cell r="C11189">
            <v>12317</v>
          </cell>
          <cell r="D11189" t="str">
            <v>REATOR P/ 1 LAMPADA VAPOR DE MERCURIO 250W USO EXT</v>
          </cell>
          <cell r="E11189" t="str">
            <v xml:space="preserve">UN    </v>
          </cell>
          <cell r="F11189" t="str">
            <v>200,89</v>
          </cell>
          <cell r="G11189" t="str">
            <v>200,89</v>
          </cell>
        </row>
        <row r="11190">
          <cell r="C11190">
            <v>12318</v>
          </cell>
          <cell r="D11190" t="str">
            <v>REATOR P/ 1 LAMPADA VAPOR DE MERCURIO 400W USO EXT</v>
          </cell>
          <cell r="E11190" t="str">
            <v xml:space="preserve">UN    </v>
          </cell>
          <cell r="F11190" t="str">
            <v>231,43</v>
          </cell>
          <cell r="G11190" t="str">
            <v>231,43</v>
          </cell>
        </row>
        <row r="11191">
          <cell r="C11191">
            <v>5104</v>
          </cell>
          <cell r="D11191" t="str">
            <v>REBITE DE ALUMINIO VAZADO DE REPUXO, 3,2 X 8 MM (1KG = 1025 UNIDADES)</v>
          </cell>
          <cell r="E11191" t="str">
            <v xml:space="preserve">KG    </v>
          </cell>
          <cell r="F11191" t="str">
            <v>100,92</v>
          </cell>
          <cell r="G11191" t="str">
            <v>100,92</v>
          </cell>
        </row>
        <row r="11192">
          <cell r="C11192">
            <v>44530</v>
          </cell>
          <cell r="D11192" t="str">
            <v>REBOLO ABRASIVO RETO DE USO GERAL GRAO 36, DE 6 X 1 " ( DIAMETRO X ALTURA)</v>
          </cell>
          <cell r="E11192" t="str">
            <v xml:space="preserve">UN    </v>
          </cell>
          <cell r="F11192" t="str">
            <v>72,77</v>
          </cell>
          <cell r="G11192" t="str">
            <v>72,77</v>
          </cell>
        </row>
        <row r="11193">
          <cell r="C11193">
            <v>2710</v>
          </cell>
          <cell r="D11193" t="str">
            <v>REBOLO ABRASIVO RETO DE USO GERAL GRAO 36, DE 6 X 3/4 " (DIAMETRO X ALTURA)</v>
          </cell>
          <cell r="E11193" t="str">
            <v xml:space="preserve">UN    </v>
          </cell>
          <cell r="F11193" t="str">
            <v>58,12</v>
          </cell>
          <cell r="G11193" t="str">
            <v>58,12</v>
          </cell>
        </row>
        <row r="11194">
          <cell r="C11194">
            <v>14575</v>
          </cell>
          <cell r="D11194" t="str">
            <v>RECICLADORA DE ASFALTO A FRIO SOBRE RODAS, LARG. FRESAGEM 2,00 M, POT. 315 KW/422 HP</v>
          </cell>
          <cell r="E11194" t="str">
            <v xml:space="preserve">UN    </v>
          </cell>
          <cell r="F11194" t="str">
            <v>5.929.080,26</v>
          </cell>
          <cell r="G11194" t="str">
            <v>5.929.080,26</v>
          </cell>
        </row>
        <row r="11195">
          <cell r="C11195">
            <v>20034</v>
          </cell>
          <cell r="D11195" t="str">
            <v>REDUCAO EXCENTRICA PVC NBR 10569 P/REDE COLET ESG PB JE 150 X 100MM</v>
          </cell>
          <cell r="E11195" t="str">
            <v xml:space="preserve">UN    </v>
          </cell>
          <cell r="F11195" t="str">
            <v>109,27</v>
          </cell>
          <cell r="G11195" t="str">
            <v>109,27</v>
          </cell>
        </row>
        <row r="11196">
          <cell r="C11196">
            <v>20036</v>
          </cell>
          <cell r="D11196" t="str">
            <v>REDUCAO EXCENTRICA PVC NBR 10569 P/REDE COLET ESG PB JE 200 X 150MM</v>
          </cell>
          <cell r="E11196" t="str">
            <v xml:space="preserve">UN    </v>
          </cell>
          <cell r="F11196" t="str">
            <v>210,20</v>
          </cell>
          <cell r="G11196" t="str">
            <v>210,20</v>
          </cell>
        </row>
        <row r="11197">
          <cell r="C11197">
            <v>20037</v>
          </cell>
          <cell r="D11197" t="str">
            <v>REDUCAO EXCENTRICA PVC NBR 10569 P/REDE COLET ESG PB JE 250 X 200MM</v>
          </cell>
          <cell r="E11197" t="str">
            <v xml:space="preserve">UN    </v>
          </cell>
          <cell r="F11197" t="str">
            <v>396,48</v>
          </cell>
          <cell r="G11197" t="str">
            <v>396,48</v>
          </cell>
        </row>
        <row r="11198">
          <cell r="C11198">
            <v>20043</v>
          </cell>
          <cell r="D11198" t="str">
            <v>REDUCAO EXCENTRICA PVC P/ ESG PREDIAL DN 100 X 50MM</v>
          </cell>
          <cell r="E11198" t="str">
            <v xml:space="preserve">UN    </v>
          </cell>
          <cell r="F11198" t="str">
            <v>9,55</v>
          </cell>
          <cell r="G11198" t="str">
            <v>9,55</v>
          </cell>
        </row>
        <row r="11199">
          <cell r="C11199">
            <v>20044</v>
          </cell>
          <cell r="D11199" t="str">
            <v>REDUCAO EXCENTRICA PVC P/ ESG PREDIAL DN 100 X 75MM</v>
          </cell>
          <cell r="E11199" t="str">
            <v xml:space="preserve">UN    </v>
          </cell>
          <cell r="F11199" t="str">
            <v>11,15</v>
          </cell>
          <cell r="G11199" t="str">
            <v>11,15</v>
          </cell>
        </row>
        <row r="11200">
          <cell r="C11200">
            <v>20042</v>
          </cell>
          <cell r="D11200" t="str">
            <v>REDUCAO EXCENTRICA PVC P/ ESG PREDIAL DN 75 X 50MM</v>
          </cell>
          <cell r="E11200" t="str">
            <v xml:space="preserve">UN    </v>
          </cell>
          <cell r="F11200" t="str">
            <v>8,08</v>
          </cell>
          <cell r="G11200" t="str">
            <v>8,08</v>
          </cell>
        </row>
        <row r="11201">
          <cell r="C11201">
            <v>20046</v>
          </cell>
          <cell r="D11201" t="str">
            <v>REDUCAO EXCENTRICA PVC, SERIE R, DN 100 X 75 MM, PARA ESGOTO OU AGUAS PLUVIAIS PREDIAIS</v>
          </cell>
          <cell r="E11201" t="str">
            <v xml:space="preserve">UN    </v>
          </cell>
          <cell r="F11201" t="str">
            <v>23,67</v>
          </cell>
          <cell r="G11201" t="str">
            <v>23,67</v>
          </cell>
        </row>
        <row r="11202">
          <cell r="C11202">
            <v>20047</v>
          </cell>
          <cell r="D11202" t="str">
            <v>REDUCAO EXCENTRICA PVC, SERIE R, DN 150 X 100 MM, PARA ESGOTO OU AGUAS PLUVIAIS PREDIAIS</v>
          </cell>
          <cell r="E11202" t="str">
            <v xml:space="preserve">UN    </v>
          </cell>
          <cell r="F11202" t="str">
            <v>64,68</v>
          </cell>
          <cell r="G11202" t="str">
            <v>64,68</v>
          </cell>
        </row>
        <row r="11203">
          <cell r="C11203">
            <v>20045</v>
          </cell>
          <cell r="D11203" t="str">
            <v>REDUCAO EXCENTRICA PVC, SERIE R, DN 75 X 50 MM, PARA ESGOTO OU AGUAS PLUVIAIS PREDIAIS</v>
          </cell>
          <cell r="E11203" t="str">
            <v xml:space="preserve">UN    </v>
          </cell>
          <cell r="F11203" t="str">
            <v>9,73</v>
          </cell>
          <cell r="G11203" t="str">
            <v>9,73</v>
          </cell>
        </row>
        <row r="11204">
          <cell r="C11204">
            <v>20972</v>
          </cell>
          <cell r="D11204" t="str">
            <v>REDUCAO FIXA TIPO STORZ, ENGATE RAPIDO 2.1/2" X 1.1/2", EM LATAO, PARA INSTALACAO PREDIAL COMBATE A INCENDIO PREDIAL</v>
          </cell>
          <cell r="E11204" t="str">
            <v xml:space="preserve">UN    </v>
          </cell>
          <cell r="F11204" t="str">
            <v>128,57</v>
          </cell>
          <cell r="G11204" t="str">
            <v>128,57</v>
          </cell>
        </row>
        <row r="11205">
          <cell r="C11205">
            <v>20032</v>
          </cell>
          <cell r="D11205" t="str">
            <v>REDUCAO PVC PBA, JE, BB, DN 75 X 50 / DE 85 X 60 MM, PARA REDE DE AGUA</v>
          </cell>
          <cell r="E11205" t="str">
            <v xml:space="preserve">UN    </v>
          </cell>
          <cell r="F11205" t="str">
            <v>89,73</v>
          </cell>
          <cell r="G11205" t="str">
            <v>89,73</v>
          </cell>
        </row>
        <row r="11206">
          <cell r="C11206">
            <v>11321</v>
          </cell>
          <cell r="D11206" t="str">
            <v>REDUCAO PVC PBA, JE, PB, DN 100 X 50 / DE 110 X 60 MM, PARA REDE DE AGUA</v>
          </cell>
          <cell r="E11206" t="str">
            <v xml:space="preserve">UN    </v>
          </cell>
          <cell r="F11206" t="str">
            <v>40,91</v>
          </cell>
          <cell r="G11206" t="str">
            <v>40,91</v>
          </cell>
        </row>
        <row r="11207">
          <cell r="C11207">
            <v>11323</v>
          </cell>
          <cell r="D11207" t="str">
            <v>REDUCAO PVC PBA, JE, PB, DN 100 X 75 / DE 110 X 85 MM, PARA REDE DE AGUA</v>
          </cell>
          <cell r="E11207" t="str">
            <v xml:space="preserve">UN    </v>
          </cell>
          <cell r="F11207" t="str">
            <v>47,05</v>
          </cell>
          <cell r="G11207" t="str">
            <v>47,05</v>
          </cell>
        </row>
        <row r="11208">
          <cell r="C11208">
            <v>20327</v>
          </cell>
          <cell r="D11208" t="str">
            <v>REDUCAO PVC PBA, JE, PB, DN 75 X 50 / DE 85 X 60 MM, PARA REDE DE AGUA</v>
          </cell>
          <cell r="E11208" t="str">
            <v xml:space="preserve">UN    </v>
          </cell>
          <cell r="F11208" t="str">
            <v>26,70</v>
          </cell>
          <cell r="G11208" t="str">
            <v>26,70</v>
          </cell>
        </row>
        <row r="11209">
          <cell r="C11209">
            <v>13390</v>
          </cell>
          <cell r="D11209" t="str">
            <v>REFLETOR REDONDO EM ALUMINIO ANODIZADO PARA LAMPADA VAPOR DE MERCURIO/SODIO, CORPO EM ALUMINIO COM PINTURA EPOXI, PARA LAMPADA E-27 DE 300 W, COM SUPORTE REDONDO E ALCA REGULAVEL PARA FIXACAO.</v>
          </cell>
          <cell r="E11209" t="str">
            <v xml:space="preserve">UN    </v>
          </cell>
          <cell r="F11209" t="str">
            <v>212,60</v>
          </cell>
          <cell r="G11209" t="str">
            <v>212,60</v>
          </cell>
        </row>
        <row r="11210">
          <cell r="C11210">
            <v>6034</v>
          </cell>
          <cell r="D11210" t="str">
            <v>REGISTRO DE ESFERA DE PASSEIO, PVC PARA POLIETILENO, 20 MM</v>
          </cell>
          <cell r="E11210" t="str">
            <v xml:space="preserve">UN    </v>
          </cell>
          <cell r="F11210" t="str">
            <v>9,93</v>
          </cell>
          <cell r="G11210" t="str">
            <v>9,93</v>
          </cell>
        </row>
        <row r="11211">
          <cell r="C11211">
            <v>6036</v>
          </cell>
          <cell r="D11211" t="str">
            <v>REGISTRO DE ESFERA PVC, COM BORBOLETA, COM ROSCA EXTERNA, DE 1/2"</v>
          </cell>
          <cell r="E11211" t="str">
            <v xml:space="preserve">UN    </v>
          </cell>
          <cell r="F11211" t="str">
            <v>13,53</v>
          </cell>
          <cell r="G11211" t="str">
            <v>13,53</v>
          </cell>
        </row>
        <row r="11212">
          <cell r="C11212">
            <v>6031</v>
          </cell>
          <cell r="D11212" t="str">
            <v>REGISTRO DE ESFERA PVC, COM BORBOLETA, COM ROSCA EXTERNA, DE 3/4"</v>
          </cell>
          <cell r="E11212" t="str">
            <v xml:space="preserve">UN    </v>
          </cell>
          <cell r="F11212" t="str">
            <v>15,90</v>
          </cell>
          <cell r="G11212" t="str">
            <v>15,90</v>
          </cell>
        </row>
        <row r="11213">
          <cell r="C11213">
            <v>6029</v>
          </cell>
          <cell r="D11213" t="str">
            <v>REGISTRO DE ESFERA PVC, COM CABECA QUADRADA, COM ROSCA EXTERNA, 1/2"</v>
          </cell>
          <cell r="E11213" t="str">
            <v xml:space="preserve">UN    </v>
          </cell>
          <cell r="F11213" t="str">
            <v>16,07</v>
          </cell>
          <cell r="G11213" t="str">
            <v>16,07</v>
          </cell>
        </row>
        <row r="11214">
          <cell r="C11214">
            <v>6033</v>
          </cell>
          <cell r="D11214" t="str">
            <v>REGISTRO DE ESFERA PVC, COM CABECA QUADRADA, COM ROSCA EXTERNA, 3/4"</v>
          </cell>
          <cell r="E11214" t="str">
            <v xml:space="preserve">UN    </v>
          </cell>
          <cell r="F11214" t="str">
            <v>21,18</v>
          </cell>
          <cell r="G11214" t="str">
            <v>21,18</v>
          </cell>
        </row>
        <row r="11215">
          <cell r="C11215">
            <v>11672</v>
          </cell>
          <cell r="D11215" t="str">
            <v>REGISTRO DE ESFERA, PVC, COM VOLANTE, VS, ROSCAVEL, DN 1 1/2", COM CORPO DIVIDIDO</v>
          </cell>
          <cell r="E11215" t="str">
            <v xml:space="preserve">UN    </v>
          </cell>
          <cell r="F11215" t="str">
            <v>46,07</v>
          </cell>
          <cell r="G11215" t="str">
            <v>46,07</v>
          </cell>
        </row>
        <row r="11216">
          <cell r="C11216">
            <v>11669</v>
          </cell>
          <cell r="D11216" t="str">
            <v>REGISTRO DE ESFERA, PVC, COM VOLANTE, VS, ROSCAVEL, DN 1 1/4", COM CORPO DIVIDIDO</v>
          </cell>
          <cell r="E11216" t="str">
            <v xml:space="preserve">UN    </v>
          </cell>
          <cell r="F11216" t="str">
            <v>43,87</v>
          </cell>
          <cell r="G11216" t="str">
            <v>43,87</v>
          </cell>
        </row>
        <row r="11217">
          <cell r="C11217">
            <v>11670</v>
          </cell>
          <cell r="D11217" t="str">
            <v>REGISTRO DE ESFERA, PVC, COM VOLANTE, VS, ROSCAVEL, DN 1/2", COM CORPO DIVIDIDO</v>
          </cell>
          <cell r="E11217" t="str">
            <v xml:space="preserve">UN    </v>
          </cell>
          <cell r="F11217" t="str">
            <v>16,80</v>
          </cell>
          <cell r="G11217" t="str">
            <v>16,80</v>
          </cell>
        </row>
        <row r="11218">
          <cell r="C11218">
            <v>20055</v>
          </cell>
          <cell r="D11218" t="str">
            <v>REGISTRO DE ESFERA, PVC, COM VOLANTE, VS, ROSCAVEL, DN 1", COM CORPO DIVIDIDO</v>
          </cell>
          <cell r="E11218" t="str">
            <v xml:space="preserve">UN    </v>
          </cell>
          <cell r="F11218" t="str">
            <v>32,86</v>
          </cell>
          <cell r="G11218" t="str">
            <v>32,86</v>
          </cell>
        </row>
        <row r="11219">
          <cell r="C11219">
            <v>11671</v>
          </cell>
          <cell r="D11219" t="str">
            <v>REGISTRO DE ESFERA, PVC, COM VOLANTE, VS, ROSCAVEL, DN 2", COM CORPO DIVIDIDO</v>
          </cell>
          <cell r="E11219" t="str">
            <v xml:space="preserve">UN    </v>
          </cell>
          <cell r="F11219" t="str">
            <v>70,50</v>
          </cell>
          <cell r="G11219" t="str">
            <v>70,50</v>
          </cell>
        </row>
        <row r="11220">
          <cell r="C11220">
            <v>6032</v>
          </cell>
          <cell r="D11220" t="str">
            <v>REGISTRO DE ESFERA, PVC, COM VOLANTE, VS, ROSCAVEL, DN 3/4", COM CORPO DIVIDIDO</v>
          </cell>
          <cell r="E11220" t="str">
            <v xml:space="preserve">UN    </v>
          </cell>
          <cell r="F11220" t="str">
            <v>20,14</v>
          </cell>
          <cell r="G11220" t="str">
            <v>20,14</v>
          </cell>
        </row>
        <row r="11221">
          <cell r="C11221">
            <v>11673</v>
          </cell>
          <cell r="D11221" t="str">
            <v>REGISTRO DE ESFERA, PVC, COM VOLANTE, VS, SOLDAVEL, DN 20 MM, COM CORPO DIVIDIDO</v>
          </cell>
          <cell r="E11221" t="str">
            <v xml:space="preserve">UN    </v>
          </cell>
          <cell r="F11221" t="str">
            <v>15,86</v>
          </cell>
          <cell r="G11221" t="str">
            <v>15,86</v>
          </cell>
        </row>
        <row r="11222">
          <cell r="C11222">
            <v>11674</v>
          </cell>
          <cell r="D11222" t="str">
            <v>REGISTRO DE ESFERA, PVC, COM VOLANTE, VS, SOLDAVEL, DN 25 MM, COM CORPO DIVIDIDO</v>
          </cell>
          <cell r="E11222" t="str">
            <v xml:space="preserve">UN    </v>
          </cell>
          <cell r="F11222" t="str">
            <v>20,42</v>
          </cell>
          <cell r="G11222" t="str">
            <v>20,42</v>
          </cell>
        </row>
        <row r="11223">
          <cell r="C11223">
            <v>11675</v>
          </cell>
          <cell r="D11223" t="str">
            <v>REGISTRO DE ESFERA, PVC, COM VOLANTE, VS, SOLDAVEL, DN 32 MM, COM CORPO DIVIDIDO</v>
          </cell>
          <cell r="E11223" t="str">
            <v xml:space="preserve">UN    </v>
          </cell>
          <cell r="F11223" t="str">
            <v>32,42</v>
          </cell>
          <cell r="G11223" t="str">
            <v>32,42</v>
          </cell>
        </row>
        <row r="11224">
          <cell r="C11224">
            <v>11676</v>
          </cell>
          <cell r="D11224" t="str">
            <v>REGISTRO DE ESFERA, PVC, COM VOLANTE, VS, SOLDAVEL, DN 40 MM, COM CORPO DIVIDIDO</v>
          </cell>
          <cell r="E11224" t="str">
            <v xml:space="preserve">UN    </v>
          </cell>
          <cell r="F11224" t="str">
            <v>43,36</v>
          </cell>
          <cell r="G11224" t="str">
            <v>43,36</v>
          </cell>
        </row>
        <row r="11225">
          <cell r="C11225">
            <v>11677</v>
          </cell>
          <cell r="D11225" t="str">
            <v>REGISTRO DE ESFERA, PVC, COM VOLANTE, VS, SOLDAVEL, DN 50 MM, COM CORPO DIVIDIDO</v>
          </cell>
          <cell r="E11225" t="str">
            <v xml:space="preserve">UN    </v>
          </cell>
          <cell r="F11225" t="str">
            <v>44,78</v>
          </cell>
          <cell r="G11225" t="str">
            <v>44,78</v>
          </cell>
        </row>
        <row r="11226">
          <cell r="C11226">
            <v>11678</v>
          </cell>
          <cell r="D11226" t="str">
            <v>REGISTRO DE ESFERA, PVC, COM VOLANTE, VS, SOLDAVEL, DN 60 MM, COM CORPO DIVIDIDO</v>
          </cell>
          <cell r="E11226" t="str">
            <v xml:space="preserve">UN    </v>
          </cell>
          <cell r="F11226" t="str">
            <v>82,01</v>
          </cell>
          <cell r="G11226" t="str">
            <v>82,01</v>
          </cell>
        </row>
        <row r="11227">
          <cell r="C11227">
            <v>6038</v>
          </cell>
          <cell r="D11227" t="str">
            <v>REGISTRO DE PRESSAO PVC, ROSCAVEL, VOLANTE SIMPLES, DE 1/2"</v>
          </cell>
          <cell r="E11227" t="str">
            <v xml:space="preserve">UN    </v>
          </cell>
          <cell r="F11227" t="str">
            <v>5,20</v>
          </cell>
          <cell r="G11227" t="str">
            <v>5,20</v>
          </cell>
        </row>
        <row r="11228">
          <cell r="C11228">
            <v>11718</v>
          </cell>
          <cell r="D11228" t="str">
            <v>REGISTRO DE PRESSAO PVC, ROSCAVEL, VOLANTE SIMPLES, DE 3/4"</v>
          </cell>
          <cell r="E11228" t="str">
            <v xml:space="preserve">UN    </v>
          </cell>
          <cell r="F11228" t="str">
            <v>14,83</v>
          </cell>
          <cell r="G11228" t="str">
            <v>14,83</v>
          </cell>
        </row>
        <row r="11229">
          <cell r="C11229">
            <v>6037</v>
          </cell>
          <cell r="D11229" t="str">
            <v>REGISTRO DE PRESSAO PVC, SOLDAVEL, VOLANTE SIMPLES, DE 20 MM</v>
          </cell>
          <cell r="E11229" t="str">
            <v xml:space="preserve">UN    </v>
          </cell>
          <cell r="F11229" t="str">
            <v>10,82</v>
          </cell>
          <cell r="G11229" t="str">
            <v>10,82</v>
          </cell>
        </row>
        <row r="11230">
          <cell r="C11230">
            <v>11719</v>
          </cell>
          <cell r="D11230" t="str">
            <v>REGISTRO DE PRESSAO PVC, SOLDAVEL, VOLANTE SIMPLES, DE 25 MM</v>
          </cell>
          <cell r="E11230" t="str">
            <v xml:space="preserve">UN    </v>
          </cell>
          <cell r="F11230" t="str">
            <v>12,03</v>
          </cell>
          <cell r="G11230" t="str">
            <v>12,03</v>
          </cell>
        </row>
        <row r="11231">
          <cell r="C11231">
            <v>6019</v>
          </cell>
          <cell r="D11231" t="str">
            <v>REGISTRO GAVETA BRUTO EM LATAO FORJADO, BITOLA 1 " (REF 1509)</v>
          </cell>
          <cell r="E11231" t="str">
            <v xml:space="preserve">UN    </v>
          </cell>
          <cell r="F11231" t="str">
            <v>63,13</v>
          </cell>
          <cell r="G11231" t="str">
            <v>63,13</v>
          </cell>
        </row>
        <row r="11232">
          <cell r="C11232">
            <v>6010</v>
          </cell>
          <cell r="D11232" t="str">
            <v>REGISTRO GAVETA BRUTO EM LATAO FORJADO, BITOLA 1 1/2 " (REF 1509)</v>
          </cell>
          <cell r="E11232" t="str">
            <v xml:space="preserve">UN    </v>
          </cell>
          <cell r="F11232" t="str">
            <v>108,63</v>
          </cell>
          <cell r="G11232" t="str">
            <v>108,63</v>
          </cell>
        </row>
        <row r="11233">
          <cell r="C11233">
            <v>6017</v>
          </cell>
          <cell r="D11233" t="str">
            <v>REGISTRO GAVETA BRUTO EM LATAO FORJADO, BITOLA 1 1/4 " (REF 1509)</v>
          </cell>
          <cell r="E11233" t="str">
            <v xml:space="preserve">UN    </v>
          </cell>
          <cell r="F11233" t="str">
            <v>86,04</v>
          </cell>
          <cell r="G11233" t="str">
            <v>86,04</v>
          </cell>
        </row>
        <row r="11234">
          <cell r="C11234">
            <v>6020</v>
          </cell>
          <cell r="D11234" t="str">
            <v>REGISTRO GAVETA BRUTO EM LATAO FORJADO, BITOLA 1/2 " (REF 1509)</v>
          </cell>
          <cell r="E11234" t="str">
            <v xml:space="preserve">UN    </v>
          </cell>
          <cell r="F11234" t="str">
            <v>37,92</v>
          </cell>
          <cell r="G11234" t="str">
            <v>37,92</v>
          </cell>
        </row>
        <row r="11235">
          <cell r="C11235">
            <v>6028</v>
          </cell>
          <cell r="D11235" t="str">
            <v>REGISTRO GAVETA BRUTO EM LATAO FORJADO, BITOLA 2 " (REF 1509)</v>
          </cell>
          <cell r="E11235" t="str">
            <v xml:space="preserve">UN    </v>
          </cell>
          <cell r="F11235" t="str">
            <v>151,31</v>
          </cell>
          <cell r="G11235" t="str">
            <v>151,31</v>
          </cell>
        </row>
        <row r="11236">
          <cell r="C11236">
            <v>6011</v>
          </cell>
          <cell r="D11236" t="str">
            <v>REGISTRO GAVETA BRUTO EM LATAO FORJADO, BITOLA 2 1/2 " (REF 1509)</v>
          </cell>
          <cell r="E11236" t="str">
            <v xml:space="preserve">UN    </v>
          </cell>
          <cell r="F11236" t="str">
            <v>313,80</v>
          </cell>
          <cell r="G11236" t="str">
            <v>313,80</v>
          </cell>
        </row>
        <row r="11237">
          <cell r="C11237">
            <v>6012</v>
          </cell>
          <cell r="D11237" t="str">
            <v>REGISTRO GAVETA BRUTO EM LATAO FORJADO, BITOLA 3 " (REF 1509)</v>
          </cell>
          <cell r="E11237" t="str">
            <v xml:space="preserve">UN    </v>
          </cell>
          <cell r="F11237" t="str">
            <v>379,91</v>
          </cell>
          <cell r="G11237" t="str">
            <v>379,91</v>
          </cell>
        </row>
        <row r="11238">
          <cell r="C11238">
            <v>6016</v>
          </cell>
          <cell r="D11238" t="str">
            <v>REGISTRO GAVETA BRUTO EM LATAO FORJADO, BITOLA 3/4 " (REF 1509)</v>
          </cell>
          <cell r="E11238" t="str">
            <v xml:space="preserve">UN    </v>
          </cell>
          <cell r="F11238" t="str">
            <v>40,00</v>
          </cell>
          <cell r="G11238" t="str">
            <v>40,00</v>
          </cell>
        </row>
        <row r="11239">
          <cell r="C11239">
            <v>6027</v>
          </cell>
          <cell r="D11239" t="str">
            <v>REGISTRO GAVETA BRUTO EM LATAO FORJADO, BITOLA 4 " (REF 1509)</v>
          </cell>
          <cell r="E11239" t="str">
            <v xml:space="preserve">UN    </v>
          </cell>
          <cell r="F11239" t="str">
            <v>791,61</v>
          </cell>
          <cell r="G11239" t="str">
            <v>791,61</v>
          </cell>
        </row>
        <row r="11240">
          <cell r="C11240">
            <v>6013</v>
          </cell>
          <cell r="D11240" t="str">
            <v>REGISTRO GAVETA COM ACABAMENTO E CANOPLA CROMADOS, SIMPLES, BITOLA 1 " (REF 1509)</v>
          </cell>
          <cell r="E11240" t="str">
            <v xml:space="preserve">UN    </v>
          </cell>
          <cell r="F11240" t="str">
            <v>119,45</v>
          </cell>
          <cell r="G11240" t="str">
            <v>119,45</v>
          </cell>
        </row>
        <row r="11241">
          <cell r="C11241">
            <v>6015</v>
          </cell>
          <cell r="D11241" t="str">
            <v>REGISTRO GAVETA COM ACABAMENTO E CANOPLA CROMADOS, SIMPLES, BITOLA 1 1/2 " (REF 1509)</v>
          </cell>
          <cell r="E11241" t="str">
            <v xml:space="preserve">UN    </v>
          </cell>
          <cell r="F11241" t="str">
            <v>173,71</v>
          </cell>
          <cell r="G11241" t="str">
            <v>173,71</v>
          </cell>
        </row>
        <row r="11242">
          <cell r="C11242">
            <v>6014</v>
          </cell>
          <cell r="D11242" t="str">
            <v>REGISTRO GAVETA COM ACABAMENTO E CANOPLA CROMADOS, SIMPLES, BITOLA 1 1/4 " (REF 1509)</v>
          </cell>
          <cell r="E11242" t="str">
            <v xml:space="preserve">UN    </v>
          </cell>
          <cell r="F11242" t="str">
            <v>166,08</v>
          </cell>
          <cell r="G11242" t="str">
            <v>166,08</v>
          </cell>
        </row>
        <row r="11243">
          <cell r="C11243">
            <v>6006</v>
          </cell>
          <cell r="D11243" t="str">
            <v>REGISTRO GAVETA COM ACABAMENTO E CANOPLA CROMADOS, SIMPLES, BITOLA 1/2 " (REF 1509)</v>
          </cell>
          <cell r="E11243" t="str">
            <v xml:space="preserve">UN    </v>
          </cell>
          <cell r="F11243" t="str">
            <v>86,50</v>
          </cell>
          <cell r="G11243" t="str">
            <v>86,50</v>
          </cell>
        </row>
        <row r="11244">
          <cell r="C11244">
            <v>6005</v>
          </cell>
          <cell r="D11244" t="str">
            <v>REGISTRO GAVETA COM ACABAMENTO E CANOPLA CROMADOS, SIMPLES, BITOLA 3/4 " (REF 1509)</v>
          </cell>
          <cell r="E11244" t="str">
            <v xml:space="preserve">UN    </v>
          </cell>
          <cell r="F11244" t="str">
            <v>97,58</v>
          </cell>
          <cell r="G11244" t="str">
            <v>97,58</v>
          </cell>
        </row>
        <row r="11245">
          <cell r="C11245">
            <v>11756</v>
          </cell>
          <cell r="D11245" t="str">
            <v>REGISTRO OU REGULADOR DE GAS COZINHA, VAZAO DE 2 KG/H, 2,8 KPA</v>
          </cell>
          <cell r="E11245" t="str">
            <v xml:space="preserve">UN    </v>
          </cell>
          <cell r="F11245" t="str">
            <v>46,60</v>
          </cell>
          <cell r="G11245" t="str">
            <v>46,60</v>
          </cell>
        </row>
        <row r="11246">
          <cell r="C11246">
            <v>10904</v>
          </cell>
          <cell r="D11246" t="str">
            <v>REGISTRO OU VALVULA GLOBO ANGULAR EM LATAO, PARA HIDRANTES EM INSTALACAO PREDIAL DE INCENDIO, 45 GRAUS, DIAMETRO DE 2 1/2", COM VOLANTE, CLASSE DE PRESSAO DE ATE 200 PSI</v>
          </cell>
          <cell r="E11246" t="str">
            <v xml:space="preserve">UN    </v>
          </cell>
          <cell r="F11246" t="str">
            <v>180,00</v>
          </cell>
          <cell r="G11246" t="str">
            <v>180,00</v>
          </cell>
        </row>
        <row r="11247">
          <cell r="C11247">
            <v>11752</v>
          </cell>
          <cell r="D11247" t="str">
            <v>REGISTRO PRESSAO BRUTO EM LATAO FORJADO, BITOLA 1/2 " (REF 1400)</v>
          </cell>
          <cell r="E11247" t="str">
            <v xml:space="preserve">UN    </v>
          </cell>
          <cell r="F11247" t="str">
            <v>26,87</v>
          </cell>
          <cell r="G11247" t="str">
            <v>26,87</v>
          </cell>
        </row>
        <row r="11248">
          <cell r="C11248">
            <v>11753</v>
          </cell>
          <cell r="D11248" t="str">
            <v>REGISTRO PRESSAO BRUTO EM LATAO FORJADO, BITOLA 3/4 " (REF 1400)</v>
          </cell>
          <cell r="E11248" t="str">
            <v xml:space="preserve">UN    </v>
          </cell>
          <cell r="F11248" t="str">
            <v>32,08</v>
          </cell>
          <cell r="G11248" t="str">
            <v>32,08</v>
          </cell>
        </row>
        <row r="11249">
          <cell r="C11249">
            <v>6021</v>
          </cell>
          <cell r="D11249" t="str">
            <v>REGISTRO PRESSAO COM ACABAMENTO E CANOPLA CROMADA, SIMPLES, BITOLA 1/2 " (REF 1416)</v>
          </cell>
          <cell r="E11249" t="str">
            <v xml:space="preserve">UN    </v>
          </cell>
          <cell r="F11249" t="str">
            <v>89,03</v>
          </cell>
          <cell r="G11249" t="str">
            <v>89,03</v>
          </cell>
        </row>
        <row r="11250">
          <cell r="C11250">
            <v>6024</v>
          </cell>
          <cell r="D11250" t="str">
            <v>REGISTRO PRESSAO COM ACABAMENTO E CANOPLA CROMADA, SIMPLES, BITOLA 3/4 " (REF 1416)</v>
          </cell>
          <cell r="E11250" t="str">
            <v xml:space="preserve">UN    </v>
          </cell>
          <cell r="F11250" t="str">
            <v>92,03</v>
          </cell>
          <cell r="G11250" t="str">
            <v>92,03</v>
          </cell>
        </row>
        <row r="11251">
          <cell r="C11251">
            <v>38379</v>
          </cell>
          <cell r="D11251" t="str">
            <v>REGUA DE ALUMINIO PARA PEDREIRO 2 X 1 "</v>
          </cell>
          <cell r="E11251" t="str">
            <v xml:space="preserve">M     </v>
          </cell>
          <cell r="F11251" t="str">
            <v>62,91</v>
          </cell>
          <cell r="G11251" t="str">
            <v>62,91</v>
          </cell>
        </row>
        <row r="11252">
          <cell r="C11252">
            <v>13897</v>
          </cell>
          <cell r="D11252" t="str">
            <v>REGUA VIBRADORA DUPLA PARA CONCRETO A GASOLINA 5,5 HP, PESO DE 60 KG, COMPRIMENTO 4 M</v>
          </cell>
          <cell r="E11252" t="str">
            <v xml:space="preserve">UN    </v>
          </cell>
          <cell r="F11252" t="str">
            <v>6.131,58</v>
          </cell>
          <cell r="G11252" t="str">
            <v>6.131,58</v>
          </cell>
        </row>
        <row r="11253">
          <cell r="C11253">
            <v>10640</v>
          </cell>
          <cell r="D11253" t="str">
            <v>REGUA VIBRATORIA DE CONCRETO TRELICADA, EQUIPADA COM MOTOR A GASOLINA DE 9 HP</v>
          </cell>
          <cell r="E11253" t="str">
            <v xml:space="preserve">UN    </v>
          </cell>
          <cell r="F11253" t="str">
            <v>13.279,73</v>
          </cell>
          <cell r="G11253" t="str">
            <v>13.279,73</v>
          </cell>
        </row>
        <row r="11254">
          <cell r="C11254">
            <v>34357</v>
          </cell>
          <cell r="D11254" t="str">
            <v>REJUNTE CIMENTICIO, QUALQUER COR</v>
          </cell>
          <cell r="E11254" t="str">
            <v xml:space="preserve">KG    </v>
          </cell>
          <cell r="F11254" t="str">
            <v>3,69</v>
          </cell>
          <cell r="G11254" t="str">
            <v>3,69</v>
          </cell>
        </row>
        <row r="11255">
          <cell r="C11255">
            <v>37329</v>
          </cell>
          <cell r="D11255" t="str">
            <v>REJUNTE EPOXI, QUALQUER COR</v>
          </cell>
          <cell r="E11255" t="str">
            <v xml:space="preserve">KG    </v>
          </cell>
          <cell r="F11255" t="str">
            <v>77,91</v>
          </cell>
          <cell r="G11255" t="str">
            <v>77,91</v>
          </cell>
        </row>
        <row r="11256">
          <cell r="C11256">
            <v>2510</v>
          </cell>
          <cell r="D11256" t="str">
            <v>RELE FOTOELETRICO INTERNO E EXTERNO BIVOLT 1000 W, DE CONECTOR, SEM BASE</v>
          </cell>
          <cell r="E11256" t="str">
            <v xml:space="preserve">UN    </v>
          </cell>
          <cell r="F11256" t="str">
            <v>53,25</v>
          </cell>
          <cell r="G11256" t="str">
            <v>53,25</v>
          </cell>
        </row>
        <row r="11257">
          <cell r="C11257">
            <v>12359</v>
          </cell>
          <cell r="D11257" t="str">
            <v>RELE TERMICO BIMETAL PARA USO EM MOTORES TRIFASICOS, TENSAO 380 V, POTENCIA ATE 15 CV, CORRENTE NOMINAL MAXIMA 22 A</v>
          </cell>
          <cell r="E11257" t="str">
            <v xml:space="preserve">UN    </v>
          </cell>
          <cell r="F11257" t="str">
            <v>124,43</v>
          </cell>
          <cell r="G11257" t="str">
            <v>124,43</v>
          </cell>
        </row>
        <row r="11258">
          <cell r="C11258">
            <v>7353</v>
          </cell>
          <cell r="D11258" t="str">
            <v>RESINA ACRILICA PREMIUM BASE AGUA - COR BRANCA</v>
          </cell>
          <cell r="E11258" t="str">
            <v xml:space="preserve">L     </v>
          </cell>
          <cell r="F11258" t="str">
            <v>22,54</v>
          </cell>
          <cell r="G11258" t="str">
            <v>22,54</v>
          </cell>
        </row>
        <row r="11259">
          <cell r="C11259">
            <v>36144</v>
          </cell>
          <cell r="D11259" t="str">
            <v>RESPIRADOR DESCARTAVEL SEM VALVULA DE EXALACAO, PFF 1</v>
          </cell>
          <cell r="E11259" t="str">
            <v xml:space="preserve">UN    </v>
          </cell>
          <cell r="F11259" t="str">
            <v>1,77</v>
          </cell>
          <cell r="G11259" t="str">
            <v>1,77</v>
          </cell>
        </row>
        <row r="11260">
          <cell r="C11260">
            <v>10518</v>
          </cell>
          <cell r="D11260" t="str">
            <v>RETARDO PARA CORDEL DETONANTE</v>
          </cell>
          <cell r="E11260" t="str">
            <v xml:space="preserve">UN    </v>
          </cell>
          <cell r="F11260" t="str">
            <v>137,99</v>
          </cell>
          <cell r="G11260" t="str">
            <v>137,99</v>
          </cell>
        </row>
        <row r="11261">
          <cell r="C11261">
            <v>36530</v>
          </cell>
          <cell r="D11261" t="str">
            <v>RETROESCAVADEIRA SOBRE RODAS COM CARREGADEIRA, TRACAO 4 X 2, POTENCIA LIQUIDA 79 HP, PESO OPERACIONAL MINIMO DE 6570 KG, CAPACIDADE DA CARREGADEIRA DE 1,00 M3 E DA  RETROESCAVADEIRA MINIMA DE 0,20 M3, PROFUNDIDADE DE ESCAVACAO MAXIMA DE 4,37 M</v>
          </cell>
          <cell r="E11261" t="str">
            <v xml:space="preserve">UN    </v>
          </cell>
          <cell r="F11261" t="str">
            <v>401.048,77</v>
          </cell>
          <cell r="G11261" t="str">
            <v>401.048,77</v>
          </cell>
        </row>
        <row r="11262">
          <cell r="C11262">
            <v>6046</v>
          </cell>
          <cell r="D11262" t="str">
            <v>RETROESCAVADEIRA SOBRE RODAS COM CARREGADEIRA, TRACAO 4 X 4, POTENCIA LIQUIDA 72 HP, PESO OPERACIONAL MINIMO DE 7140 KG, CAPACIDADE MINIMA DA CARREGADEIRA DE 0,79 M3 E DA RETROESCAVADEIRA MINIMA DE 0,18 M3, PROFUNDIDADE DE ESCAVACAO MAXIMA DE 4,50 M</v>
          </cell>
          <cell r="E11262" t="str">
            <v xml:space="preserve">UN    </v>
          </cell>
          <cell r="F11262" t="str">
            <v>435.000,00</v>
          </cell>
          <cell r="G11262" t="str">
            <v>435.000,00</v>
          </cell>
        </row>
        <row r="11263">
          <cell r="C11263">
            <v>36531</v>
          </cell>
          <cell r="D11263" t="str">
            <v>RETROESCAVADEIRA SOBRE RODAS COM CARREGADEIRA, TRACAO 4 X 4, POTENCIA LIQUIDA 88 HP, PESO OPERACIONAL MINIMO DE 6674 KG, CAPACIDADE DA CARREGADEIRA DE 1,00 M3 E DA  RETROESCAVADEIRA MINIMA DE 0,26 M3, PROFUNDIDADE DE ESCAVACAO MAXIMA DE 4,37 M</v>
          </cell>
          <cell r="E11263" t="str">
            <v xml:space="preserve">UN    </v>
          </cell>
          <cell r="F11263" t="str">
            <v>450.914,60</v>
          </cell>
          <cell r="G11263" t="str">
            <v>450.914,60</v>
          </cell>
        </row>
        <row r="11264">
          <cell r="C11264">
            <v>34684</v>
          </cell>
          <cell r="D11264" t="str">
            <v>REVESTIMENTO DE PAREDE EM GRANILITE, MARMORITE OU GRANITINA - ESP = 5 MM (INCLUSO EXECUCAO)</v>
          </cell>
          <cell r="E11264" t="str">
            <v xml:space="preserve">M2    </v>
          </cell>
          <cell r="F11264" t="str">
            <v>188,98</v>
          </cell>
          <cell r="G11264" t="str">
            <v>188,98</v>
          </cell>
        </row>
        <row r="11265">
          <cell r="C11265">
            <v>34683</v>
          </cell>
          <cell r="D11265" t="str">
            <v>REVESTIMENTO DE PAREDE EM GRANILITE, MARMORITE OU GRANITINA COLORIDO - ESP = 5 MM (INCLUSO EXECUCAO)</v>
          </cell>
          <cell r="E11265" t="str">
            <v xml:space="preserve">M2    </v>
          </cell>
          <cell r="F11265" t="str">
            <v>118,11</v>
          </cell>
          <cell r="G11265" t="str">
            <v>118,11</v>
          </cell>
        </row>
        <row r="11266">
          <cell r="C11266">
            <v>533</v>
          </cell>
          <cell r="D11266" t="str">
            <v>REVESTIMENTO EM CERAMICA ESMALTADA COMERCIAL, PEI MENOR OU IGUAL A 3, FORMATO MENOR OU IGUAL A 2025 CM2</v>
          </cell>
          <cell r="E11266" t="str">
            <v xml:space="preserve">M2    </v>
          </cell>
          <cell r="F11266" t="str">
            <v>21,98</v>
          </cell>
          <cell r="G11266" t="str">
            <v>21,98</v>
          </cell>
        </row>
        <row r="11267">
          <cell r="C11267">
            <v>10515</v>
          </cell>
          <cell r="D11267" t="str">
            <v>REVESTIMENTO EM CERAMICA ESMALTADA EXTRA, PEI MAIOR OU IGUAL 4, FORMATO MAIOR A 2025 CM2</v>
          </cell>
          <cell r="E11267" t="str">
            <v xml:space="preserve">M2    </v>
          </cell>
          <cell r="F11267" t="str">
            <v>41,47</v>
          </cell>
          <cell r="G11267" t="str">
            <v>41,47</v>
          </cell>
        </row>
        <row r="11268">
          <cell r="C11268">
            <v>536</v>
          </cell>
          <cell r="D11268" t="str">
            <v>REVESTIMENTO EM CERAMICA ESMALTADA EXTRA, PEI MENOR OU IGUAL A 3, FORMATO MENOR OU IGUAL A 2025 CM2</v>
          </cell>
          <cell r="E11268" t="str">
            <v xml:space="preserve">M2    </v>
          </cell>
          <cell r="F11268" t="str">
            <v>30,00</v>
          </cell>
          <cell r="G11268" t="str">
            <v>30,00</v>
          </cell>
        </row>
        <row r="11269">
          <cell r="C11269">
            <v>153</v>
          </cell>
          <cell r="D11269" t="str">
            <v>REVESTIMENTO EPOXI DE ALTA RESISTENCIA QUIMICA, ISENTO DE SOLVENTES, BICOMPONENTE</v>
          </cell>
          <cell r="E11269" t="str">
            <v xml:space="preserve">L     </v>
          </cell>
          <cell r="F11269" t="str">
            <v>70,95</v>
          </cell>
          <cell r="G11269" t="str">
            <v>70,95</v>
          </cell>
        </row>
        <row r="11270">
          <cell r="C11270">
            <v>34682</v>
          </cell>
          <cell r="D11270" t="str">
            <v>REVESTIMENTO PARA ESCADA EM GRANILITE, MARMORITE OU GRANITINA ESP = 8 MM (INCLUSO EXECUCAO)</v>
          </cell>
          <cell r="E11270" t="str">
            <v xml:space="preserve">M2    </v>
          </cell>
          <cell r="F11270" t="str">
            <v>90,32</v>
          </cell>
          <cell r="G11270" t="str">
            <v>90,32</v>
          </cell>
        </row>
        <row r="11271">
          <cell r="C11271">
            <v>20205</v>
          </cell>
          <cell r="D11271" t="str">
            <v>RIPA  APARELHADA *1,5 X 5* CM, EM MACARANDUBA, ANGELIM OU EQUIVALENTE DA REGIAO</v>
          </cell>
          <cell r="E11271" t="str">
            <v xml:space="preserve">M     </v>
          </cell>
          <cell r="F11271" t="str">
            <v>5,91</v>
          </cell>
          <cell r="G11271" t="str">
            <v>5,91</v>
          </cell>
        </row>
        <row r="11272">
          <cell r="C11272">
            <v>4412</v>
          </cell>
          <cell r="D11272" t="str">
            <v>RIPA NAO APARELHADA  *1 X 3* CM, EM MACARANDUBA, ANGELIM OU EQUIVALENTE DA REGIAO - BRUTA</v>
          </cell>
          <cell r="E11272" t="str">
            <v xml:space="preserve">M     </v>
          </cell>
          <cell r="F11272" t="str">
            <v>3,54</v>
          </cell>
          <cell r="G11272" t="str">
            <v>3,54</v>
          </cell>
        </row>
        <row r="11273">
          <cell r="C11273">
            <v>4408</v>
          </cell>
          <cell r="D11273" t="str">
            <v>RIPA NAO APARELHADA,  *1,5 X 5* CM, EM MACARANDUBA, ANGELIM OU EQUIVALENTE DA REGIAO -  BRUTA</v>
          </cell>
          <cell r="E11273" t="str">
            <v xml:space="preserve">M     </v>
          </cell>
          <cell r="F11273" t="str">
            <v>4,42</v>
          </cell>
          <cell r="G11273" t="str">
            <v>4,42</v>
          </cell>
        </row>
        <row r="11274">
          <cell r="C11274">
            <v>36250</v>
          </cell>
          <cell r="D11274" t="str">
            <v>RODAFORRO EM PVC, PARA FORRO DE PVC, COMPRIMENTO 6 M</v>
          </cell>
          <cell r="E11274" t="str">
            <v xml:space="preserve">M     </v>
          </cell>
          <cell r="F11274" t="str">
            <v>5,55</v>
          </cell>
          <cell r="G11274" t="str">
            <v>5,55</v>
          </cell>
        </row>
        <row r="11275">
          <cell r="C11275">
            <v>10857</v>
          </cell>
          <cell r="D11275" t="str">
            <v>RODAPE ARDOSIA, CINZA, 10 CM, E= *1CM</v>
          </cell>
          <cell r="E11275" t="str">
            <v xml:space="preserve">M     </v>
          </cell>
          <cell r="F11275" t="str">
            <v>8,57</v>
          </cell>
          <cell r="G11275" t="str">
            <v>8,57</v>
          </cell>
        </row>
        <row r="11276">
          <cell r="C11276">
            <v>4803</v>
          </cell>
          <cell r="D11276" t="str">
            <v>RODAPE DE BORRACHA LISO, H = 70 MM, E = *2* MM, PARA ARGAMASSA, PRETO</v>
          </cell>
          <cell r="E11276" t="str">
            <v xml:space="preserve">M     </v>
          </cell>
          <cell r="F11276" t="str">
            <v>30,11</v>
          </cell>
          <cell r="G11276" t="str">
            <v>30,11</v>
          </cell>
        </row>
        <row r="11277">
          <cell r="C11277">
            <v>6186</v>
          </cell>
          <cell r="D11277" t="str">
            <v>RODAPE DE MADEIRA MACICA CUMARU/IPE CHAMPANHE OU EQUIVALENTE DA REGIAO, *1,5 X 7 CM</v>
          </cell>
          <cell r="E11277" t="str">
            <v xml:space="preserve">M     </v>
          </cell>
          <cell r="F11277" t="str">
            <v>15,50</v>
          </cell>
          <cell r="G11277" t="str">
            <v>15,50</v>
          </cell>
        </row>
        <row r="11278">
          <cell r="C11278">
            <v>4829</v>
          </cell>
          <cell r="D11278" t="str">
            <v>RODAPE EM MARMORE, POLIDO, BRANCO COMUM, L= *7* CM, E=  *2* CM, CORTE RETO</v>
          </cell>
          <cell r="E11278" t="str">
            <v xml:space="preserve">M     </v>
          </cell>
          <cell r="F11278" t="str">
            <v>30,65</v>
          </cell>
          <cell r="G11278" t="str">
            <v>30,65</v>
          </cell>
        </row>
        <row r="11279">
          <cell r="C11279">
            <v>39829</v>
          </cell>
          <cell r="D11279" t="str">
            <v>RODAPE EM POLIESTIRENO, BRANCO, H = *5* CM, E = *1,5* CM</v>
          </cell>
          <cell r="E11279" t="str">
            <v xml:space="preserve">M     </v>
          </cell>
          <cell r="F11279" t="str">
            <v>42,50</v>
          </cell>
          <cell r="G11279" t="str">
            <v>42,50</v>
          </cell>
        </row>
        <row r="11280">
          <cell r="C11280">
            <v>20231</v>
          </cell>
          <cell r="D11280" t="str">
            <v>RODAPE OU RODABANCADA EM GRANITO, POLIDO, TIPO ANDORINHA/ QUARTZ/ CASTELO/ CORUMBA OU OUTROS EQUIVALENTES DA REGIAO, H= 10 CM, E=  *2,0* CM</v>
          </cell>
          <cell r="E11280" t="str">
            <v xml:space="preserve">M     </v>
          </cell>
          <cell r="F11280" t="str">
            <v>34,97</v>
          </cell>
          <cell r="G11280" t="str">
            <v>34,97</v>
          </cell>
        </row>
        <row r="11281">
          <cell r="C11281">
            <v>4804</v>
          </cell>
          <cell r="D11281" t="str">
            <v>RODAPE PLANO PARA PISO VINILICO, H = 5 CM</v>
          </cell>
          <cell r="E11281" t="str">
            <v xml:space="preserve">M     </v>
          </cell>
          <cell r="F11281" t="str">
            <v>23,11</v>
          </cell>
          <cell r="G11281" t="str">
            <v>23,11</v>
          </cell>
        </row>
        <row r="11282">
          <cell r="C11282">
            <v>34680</v>
          </cell>
          <cell r="D11282" t="str">
            <v>RODAPE PRE-MOLDADO DE GRANILITE, MARMORITE OU GRANITINA L = 10 CM</v>
          </cell>
          <cell r="E11282" t="str">
            <v xml:space="preserve">M     </v>
          </cell>
          <cell r="F11282" t="str">
            <v>27,79</v>
          </cell>
          <cell r="G11282" t="str">
            <v>27,79</v>
          </cell>
        </row>
        <row r="11283">
          <cell r="C11283">
            <v>11573</v>
          </cell>
          <cell r="D11283" t="str">
            <v>RODIZIO TIPO NAPOLEAO PARA JANELAS DE CORRER, EM ZAMAC, COMPRIMENTO DE APROX 60 CM, COM ROLAMENTO EM ACO</v>
          </cell>
          <cell r="E11283" t="str">
            <v xml:space="preserve">UN    </v>
          </cell>
          <cell r="F11283" t="str">
            <v>5,95</v>
          </cell>
          <cell r="G11283" t="str">
            <v>5,95</v>
          </cell>
        </row>
        <row r="11284">
          <cell r="C11284">
            <v>38401</v>
          </cell>
          <cell r="D11284" t="str">
            <v>RODO PARA CHAO 40 CM COM CABO</v>
          </cell>
          <cell r="E11284" t="str">
            <v xml:space="preserve">UN    </v>
          </cell>
          <cell r="F11284" t="str">
            <v>15,78</v>
          </cell>
          <cell r="G11284" t="str">
            <v>15,78</v>
          </cell>
        </row>
        <row r="11285">
          <cell r="C11285">
            <v>11575</v>
          </cell>
          <cell r="D11285" t="str">
            <v>ROLDANA CONCAVA DUPLA, 4 RODAS, EM ZAMAC COM CHAPA DE LATAO, ROLAMENTOS EM ACO, PARA PORTAS E JANELAS DE CORRER</v>
          </cell>
          <cell r="E11285" t="str">
            <v xml:space="preserve">UN    </v>
          </cell>
          <cell r="F11285" t="str">
            <v>57,42</v>
          </cell>
          <cell r="G11285" t="str">
            <v>57,42</v>
          </cell>
        </row>
        <row r="11286">
          <cell r="C11286">
            <v>38179</v>
          </cell>
          <cell r="D11286" t="str">
            <v>ROLDANA CONCAVA DUPLA, 4 RODAS, PARA PORTA DE CORRER, EM ZAMAC COM CHAPA DE ACO,  ROLAMENTO INTERNO BLINDADO DE ACO REVESTIDO EM NYLON</v>
          </cell>
          <cell r="E11286" t="str">
            <v xml:space="preserve">UN    </v>
          </cell>
          <cell r="F11286" t="str">
            <v>47,48</v>
          </cell>
          <cell r="G11286" t="str">
            <v>47,48</v>
          </cell>
        </row>
        <row r="11287">
          <cell r="C11287">
            <v>20256</v>
          </cell>
          <cell r="D11287" t="str">
            <v>ROLDANA PLASTICA COM PREGO, TAMANHO 30 X 30 MM, PARA INSTALACAO ELETRICA APARENTE</v>
          </cell>
          <cell r="E11287" t="str">
            <v xml:space="preserve">UN    </v>
          </cell>
          <cell r="F11287" t="str">
            <v>0,57</v>
          </cell>
          <cell r="G11287" t="str">
            <v>0,57</v>
          </cell>
        </row>
        <row r="11288">
          <cell r="C11288">
            <v>14511</v>
          </cell>
          <cell r="D11288" t="str">
            <v>ROLO COMPACTADOR DE PNEUS, ESTATICO, PRESSAO VARIAVEL, POTENCIA 110 HP, PESO SEM/COM LASTRO 10,8/27 T, LARGURA DE ROLAGEM 2,30 M</v>
          </cell>
          <cell r="E11288" t="str">
            <v xml:space="preserve">UN    </v>
          </cell>
          <cell r="F11288" t="str">
            <v>705.908,40</v>
          </cell>
          <cell r="G11288" t="str">
            <v>705.908,40</v>
          </cell>
        </row>
        <row r="11289">
          <cell r="C11289">
            <v>10642</v>
          </cell>
          <cell r="D11289" t="str">
            <v>ROLO COMPACTADOR DE PNEUS, ESTATICO, PRESSAO VARIAVEL, POTENCIA 111 HP, PESO SEM/COM LASTRO 9,5/26,0 T, LARGURA DE ROLAGEM 1,90 M</v>
          </cell>
          <cell r="E11289" t="str">
            <v xml:space="preserve">UN    </v>
          </cell>
          <cell r="F11289" t="str">
            <v>665.000,00</v>
          </cell>
          <cell r="G11289" t="str">
            <v>665.000,00</v>
          </cell>
        </row>
        <row r="11290">
          <cell r="C11290">
            <v>14489</v>
          </cell>
          <cell r="D11290" t="str">
            <v>ROLO COMPACTADOR PE DE CARNEIRO VIBRATORIO, POTENCIA 125 HP, PESO OPERACIONAL SEM/COM LASTRO 11,95/13,30 T, IMPACTO DINAMICO 38,5/22,5 T, LARGURA DE TRABALHO 2,15 M</v>
          </cell>
          <cell r="E11290" t="str">
            <v xml:space="preserve">UN    </v>
          </cell>
          <cell r="F11290" t="str">
            <v>589.842,63</v>
          </cell>
          <cell r="G11290" t="str">
            <v>589.842,63</v>
          </cell>
        </row>
        <row r="11291">
          <cell r="C11291">
            <v>14513</v>
          </cell>
          <cell r="D11291" t="str">
            <v>ROLO COMPACTADOR PE DE CARNEIRO VIBRATORIO, POTENCIA 80 HP, PESO OPERACIONAL SEM/COM LASTRO 7,4/8,8 T, LARGURA DE TRABALHO 1,68 M</v>
          </cell>
          <cell r="E11291" t="str">
            <v xml:space="preserve">UN    </v>
          </cell>
          <cell r="F11291" t="str">
            <v>442.395,97</v>
          </cell>
          <cell r="G11291" t="str">
            <v>442.395,97</v>
          </cell>
        </row>
        <row r="11292">
          <cell r="C11292">
            <v>13600</v>
          </cell>
          <cell r="D11292" t="str">
            <v>ROLO COMPACTADOR VIBRATORIO DE UM CILINDRO LISO DE ACO, POTENCIA 125 HP, PESO SEM/COM LASTRO 10,75/12,92 T, IMPACTO DINAMICO 31,5/18,5 T, LARGURA TRABALHO 2,15 M</v>
          </cell>
          <cell r="E11292" t="str">
            <v xml:space="preserve">UN    </v>
          </cell>
          <cell r="F11292" t="str">
            <v>570.815,38</v>
          </cell>
          <cell r="G11292" t="str">
            <v>570.815,38</v>
          </cell>
        </row>
        <row r="11293">
          <cell r="C11293">
            <v>10646</v>
          </cell>
          <cell r="D11293" t="str">
            <v>ROLO COMPACTADOR VIBRATORIO DE UM CILINDRO, ACO LISO, POTENCIA 80 HP, PESO OPERACIONAL MAXIMO 8,1 T, IMPACTO DINAMICO 16,15/9,5 T, LARGURA TRABALHO 1,68 M</v>
          </cell>
          <cell r="E11293" t="str">
            <v xml:space="preserve">UN    </v>
          </cell>
          <cell r="F11293" t="str">
            <v>425.504,83</v>
          </cell>
          <cell r="G11293" t="str">
            <v>425.504,83</v>
          </cell>
        </row>
        <row r="11294">
          <cell r="C11294">
            <v>6070</v>
          </cell>
          <cell r="D11294" t="str">
            <v>ROLO COMPACTADOR VIBRATORIO PE DE CARNEIRO, COM CONTROLE REMOTO POR RADIO, POTENCIA  12,5 KW, PESO OPERACIONAL DE 1,675 T, LARGURA DE TRABALHO 0,85 M</v>
          </cell>
          <cell r="E11294" t="str">
            <v xml:space="preserve">UN    </v>
          </cell>
          <cell r="F11294" t="str">
            <v>581.399,99</v>
          </cell>
          <cell r="G11294" t="str">
            <v>581.399,99</v>
          </cell>
        </row>
        <row r="11295">
          <cell r="C11295">
            <v>6069</v>
          </cell>
          <cell r="D11295" t="str">
            <v>ROLO COMPACTADOR VIBRATORIO REBOCAVEL, CILINDRO DE ACO LISO, POTENCIA DE TRACAO DE 65 CV, PESO DE 4,7 T, IMPACTO DINAMICO TOTAL DE 18,3 T, LARGURA DO ROLO 1,67 M</v>
          </cell>
          <cell r="E11295" t="str">
            <v xml:space="preserve">UN    </v>
          </cell>
          <cell r="F11295" t="str">
            <v>128.440,02</v>
          </cell>
          <cell r="G11295" t="str">
            <v>128.440,02</v>
          </cell>
        </row>
        <row r="11296">
          <cell r="C11296">
            <v>14626</v>
          </cell>
          <cell r="D11296" t="str">
            <v>ROLO COMPACTADOR VIBRATORIO TANDEM, ACO LISO, POTENCIA 125 HP, PESO SEM/COM LASTRO 10,20/11,65 T, LARGURA DE TRABALHO 1,73 M</v>
          </cell>
          <cell r="E11296" t="str">
            <v xml:space="preserve">UN    </v>
          </cell>
          <cell r="F11296" t="str">
            <v>636.500,02</v>
          </cell>
          <cell r="G11296" t="str">
            <v>636.500,02</v>
          </cell>
        </row>
        <row r="11297">
          <cell r="C11297">
            <v>6067</v>
          </cell>
          <cell r="D11297" t="str">
            <v>ROLO COMPACTADOR VIBRATORIO TANDEM, ACO LISO, POTENCIA 58 CV, PESO SEM/COM LASTRO 6,5/9,4 T, LARGURA DE TRABALHO 1,20 M</v>
          </cell>
          <cell r="E11297" t="str">
            <v xml:space="preserve">UN    </v>
          </cell>
          <cell r="F11297" t="str">
            <v>522.500,00</v>
          </cell>
          <cell r="G11297" t="str">
            <v>522.500,00</v>
          </cell>
        </row>
        <row r="11298">
          <cell r="C11298">
            <v>38393</v>
          </cell>
          <cell r="D11298" t="str">
            <v>ROLO DE ESPUMA POLIESTER 23 CM (SEM CABO)</v>
          </cell>
          <cell r="E11298" t="str">
            <v xml:space="preserve">UN    </v>
          </cell>
          <cell r="F11298" t="str">
            <v>14,95</v>
          </cell>
          <cell r="G11298" t="str">
            <v>14,95</v>
          </cell>
        </row>
        <row r="11299">
          <cell r="C11299">
            <v>38390</v>
          </cell>
          <cell r="D11299" t="str">
            <v>ROLO DE LA DE CARNEIRO 23 CM (SEM CABO)</v>
          </cell>
          <cell r="E11299" t="str">
            <v xml:space="preserve">UN    </v>
          </cell>
          <cell r="F11299" t="str">
            <v>33,16</v>
          </cell>
          <cell r="G11299" t="str">
            <v>33,16</v>
          </cell>
        </row>
        <row r="11300">
          <cell r="C11300">
            <v>36532</v>
          </cell>
          <cell r="D11300" t="str">
            <v>ROMPEDOR ELETRICO PESO 26 KG, POTENCIA OPERACIONAL DE 2,5 KW</v>
          </cell>
          <cell r="E11300" t="str">
            <v xml:space="preserve">UN    </v>
          </cell>
          <cell r="F11300" t="str">
            <v>21.416,63</v>
          </cell>
          <cell r="G11300" t="str">
            <v>21.416,63</v>
          </cell>
        </row>
        <row r="11301">
          <cell r="C11301">
            <v>11578</v>
          </cell>
          <cell r="D11301" t="str">
            <v>ROSETA QUADRADA, SEM FUROS, EM ACO INOX POLIDO, LARGURA APROXIMADA DE 50 MM, PARA FECHADURA DE PORTA - PARAFUSOS INCLUIDOS</v>
          </cell>
          <cell r="E11301" t="str">
            <v xml:space="preserve">UN    </v>
          </cell>
          <cell r="F11301" t="str">
            <v>12,39</v>
          </cell>
          <cell r="G11301" t="str">
            <v>12,39</v>
          </cell>
        </row>
        <row r="11302">
          <cell r="C11302">
            <v>11577</v>
          </cell>
          <cell r="D11302" t="str">
            <v>ROSETA REDONDA DE SOBREPOR, SEM FUROS, EM ACO INOX POLIDO, DIAMETRO APROXIMADO DE 50 MM, PARA FECHADURA DE PORTA - PARAFUSOS INCLUIDOS</v>
          </cell>
          <cell r="E11302" t="str">
            <v xml:space="preserve">UN    </v>
          </cell>
          <cell r="F11302" t="str">
            <v>11,83</v>
          </cell>
          <cell r="G11302" t="str">
            <v>11,83</v>
          </cell>
        </row>
        <row r="11303">
          <cell r="C11303">
            <v>42432</v>
          </cell>
          <cell r="D11303" t="str">
            <v>ROTACAO DIAGONAL DUPLA, APARELHO TRIPLO, EM TUBO DE ACO CARBONO, PINTURA NO PROCESSO ELETROSTATICO - EQUIPAMENTO DE GINASTICA PARA ACADEMIA AO AR LIVRE / ACADEMIA DA TERCEIRA IDADE - ATI</v>
          </cell>
          <cell r="E11303" t="str">
            <v xml:space="preserve">UN    </v>
          </cell>
          <cell r="F11303" t="str">
            <v>2.380,86</v>
          </cell>
          <cell r="G11303" t="str">
            <v>2.380,86</v>
          </cell>
        </row>
        <row r="11304">
          <cell r="C11304">
            <v>42437</v>
          </cell>
          <cell r="D11304" t="str">
            <v>ROTACAO VERTICAL DUPLO, EM TUBO DE ACO CARBONO, PINTURA NO PROCESSO ELETROSTATICO - EQUIPAMENTO DE GINASTICA PARA ACADEMIA AO AR LIVRE / ACADEMIA DA TERCEIRA IDADE - ATI</v>
          </cell>
          <cell r="E11304" t="str">
            <v xml:space="preserve">UN    </v>
          </cell>
          <cell r="F11304" t="str">
            <v>1.810,09</v>
          </cell>
          <cell r="G11304" t="str">
            <v>1.810,09</v>
          </cell>
        </row>
        <row r="11305">
          <cell r="C11305">
            <v>1116</v>
          </cell>
          <cell r="D11305" t="str">
            <v>RUFO EXTERNO DE CHAPA DE ACO GALVANIZADA NUM 26, CORTE 25 CM</v>
          </cell>
          <cell r="E11305" t="str">
            <v xml:space="preserve">M     </v>
          </cell>
          <cell r="F11305" t="str">
            <v>28,09</v>
          </cell>
          <cell r="G11305" t="str">
            <v>28,09</v>
          </cell>
        </row>
        <row r="11306">
          <cell r="C11306">
            <v>1115</v>
          </cell>
          <cell r="D11306" t="str">
            <v>RUFO EXTERNO DE CHAPA DE ACO GALVANIZADA NUM 26, CORTE 28 CM</v>
          </cell>
          <cell r="E11306" t="str">
            <v xml:space="preserve">M     </v>
          </cell>
          <cell r="F11306" t="str">
            <v>33,66</v>
          </cell>
          <cell r="G11306" t="str">
            <v>33,66</v>
          </cell>
        </row>
        <row r="11307">
          <cell r="C11307">
            <v>1113</v>
          </cell>
          <cell r="D11307" t="str">
            <v>RUFO EXTERNO/INTERNO DE CHAPA DE ACO GALVANIZADA NUM 26, CORTE 33 CM</v>
          </cell>
          <cell r="E11307" t="str">
            <v xml:space="preserve">M     </v>
          </cell>
          <cell r="F11307" t="str">
            <v>39,35</v>
          </cell>
          <cell r="G11307" t="str">
            <v>39,35</v>
          </cell>
        </row>
        <row r="11308">
          <cell r="C11308">
            <v>1114</v>
          </cell>
          <cell r="D11308" t="str">
            <v>RUFO INTERNO DE CHAPA DE ACO GALVANIZADA NUM 26, CORTE 50 CM</v>
          </cell>
          <cell r="E11308" t="str">
            <v xml:space="preserve">M     </v>
          </cell>
          <cell r="F11308" t="str">
            <v>46,88</v>
          </cell>
          <cell r="G11308" t="str">
            <v>46,88</v>
          </cell>
        </row>
        <row r="11309">
          <cell r="C11309">
            <v>40873</v>
          </cell>
          <cell r="D11309" t="str">
            <v>RUFO INTERNO/EXTERNO DE CHAPA DE ACO GALVANIZADA NUM 24, CORTE 25 CM</v>
          </cell>
          <cell r="E11309" t="str">
            <v xml:space="preserve">M     </v>
          </cell>
          <cell r="F11309" t="str">
            <v>36,68</v>
          </cell>
          <cell r="G11309" t="str">
            <v>36,68</v>
          </cell>
        </row>
        <row r="11310">
          <cell r="C11310">
            <v>20214</v>
          </cell>
          <cell r="D11310" t="str">
            <v>RUFO PARA TELHA ESTRUTURAL DE FIBROCIMENTO 1 ABA (SEM AMIANTO)</v>
          </cell>
          <cell r="E11310" t="str">
            <v xml:space="preserve">UN    </v>
          </cell>
          <cell r="F11310" t="str">
            <v>45,96</v>
          </cell>
          <cell r="G11310" t="str">
            <v>45,96</v>
          </cell>
        </row>
        <row r="11311">
          <cell r="C11311">
            <v>7237</v>
          </cell>
          <cell r="D11311" t="str">
            <v>RUFO PARA TELHA ONDULADA DE FIBROCIMENTO, E = 6 MM, ABA *260* MM, COMPRIMENTO 1100 MM (SEM AMIANTO)</v>
          </cell>
          <cell r="E11311" t="str">
            <v xml:space="preserve">UN    </v>
          </cell>
          <cell r="F11311" t="str">
            <v>44,99</v>
          </cell>
          <cell r="G11311" t="str">
            <v>44,99</v>
          </cell>
        </row>
        <row r="11312">
          <cell r="C11312">
            <v>11757</v>
          </cell>
          <cell r="D11312" t="str">
            <v>SABONETEIRA DE PAREDE EM METAL CROMADO</v>
          </cell>
          <cell r="E11312" t="str">
            <v xml:space="preserve">UN    </v>
          </cell>
          <cell r="F11312" t="str">
            <v>21,95</v>
          </cell>
          <cell r="G11312" t="str">
            <v>21,95</v>
          </cell>
        </row>
        <row r="11313">
          <cell r="C11313">
            <v>11758</v>
          </cell>
          <cell r="D11313" t="str">
            <v>SABONETEIRA PLASTICA TIPO DISPENSER PARA SABONETE LIQUIDO COM RESERVATORIO 800 A 1500 ML</v>
          </cell>
          <cell r="E11313" t="str">
            <v xml:space="preserve">UN    </v>
          </cell>
          <cell r="F11313" t="str">
            <v>61,69</v>
          </cell>
          <cell r="G11313" t="str">
            <v>61,69</v>
          </cell>
        </row>
        <row r="11314">
          <cell r="C11314">
            <v>37526</v>
          </cell>
          <cell r="D11314" t="str">
            <v>SACO DE RAFIA PARA ENTULHO, NOVO, LISO (SEM CLICHE), *60 x 90* CM</v>
          </cell>
          <cell r="E11314" t="str">
            <v xml:space="preserve">UN    </v>
          </cell>
          <cell r="F11314" t="str">
            <v>2,99</v>
          </cell>
          <cell r="G11314" t="str">
            <v>2,99</v>
          </cell>
        </row>
        <row r="11315">
          <cell r="C11315">
            <v>6076</v>
          </cell>
          <cell r="D11315" t="str">
            <v>SAIBRO PARA ARGAMASSA (COLETADO NO COMERCIO)</v>
          </cell>
          <cell r="E11315" t="str">
            <v xml:space="preserve">M3    </v>
          </cell>
          <cell r="F11315" t="str">
            <v>70,00</v>
          </cell>
          <cell r="G11315" t="str">
            <v>70,00</v>
          </cell>
        </row>
        <row r="11316">
          <cell r="C11316">
            <v>13109</v>
          </cell>
          <cell r="D11316" t="str">
            <v>SAPATA DE PVC ADITIVADO NERVURADO D = 6"</v>
          </cell>
          <cell r="E11316" t="str">
            <v xml:space="preserve">UN    </v>
          </cell>
          <cell r="F11316" t="str">
            <v>278,28</v>
          </cell>
          <cell r="G11316" t="str">
            <v>278,28</v>
          </cell>
        </row>
        <row r="11317">
          <cell r="C11317">
            <v>13110</v>
          </cell>
          <cell r="D11317" t="str">
            <v>SAPATA DE PVC ADITIVADO NERVURADO D = 8"</v>
          </cell>
          <cell r="E11317" t="str">
            <v xml:space="preserve">UN    </v>
          </cell>
          <cell r="F11317" t="str">
            <v>366,24</v>
          </cell>
          <cell r="G11317" t="str">
            <v>366,24</v>
          </cell>
        </row>
        <row r="11318">
          <cell r="C11318">
            <v>7581</v>
          </cell>
          <cell r="D11318" t="str">
            <v>SAPATILHA EM ACO GALVANIZADO PARA CABOS COM DIAMETRO NOMINAL ATE 5/8"</v>
          </cell>
          <cell r="E11318" t="str">
            <v xml:space="preserve">UN    </v>
          </cell>
          <cell r="F11318" t="str">
            <v>5,43</v>
          </cell>
          <cell r="G11318" t="str">
            <v>5,43</v>
          </cell>
        </row>
        <row r="11319">
          <cell r="C11319">
            <v>4509</v>
          </cell>
          <cell r="D11319" t="str">
            <v>SARRAFO *2,5 X 10* CM EM PINUS, MISTA OU EQUIVALENTE DA REGIAO - BRUTA</v>
          </cell>
          <cell r="E11319" t="str">
            <v xml:space="preserve">M     </v>
          </cell>
          <cell r="F11319" t="str">
            <v>4,21</v>
          </cell>
          <cell r="G11319" t="str">
            <v>4,21</v>
          </cell>
        </row>
        <row r="11320">
          <cell r="C11320">
            <v>4512</v>
          </cell>
          <cell r="D11320" t="str">
            <v>SARRAFO *2,5 X 5* CM EM PINUS, MISTA OU EQUIVALENTE DA REGIAO - BRUTA</v>
          </cell>
          <cell r="E11320" t="str">
            <v xml:space="preserve">M     </v>
          </cell>
          <cell r="F11320" t="str">
            <v>2,01</v>
          </cell>
          <cell r="G11320" t="str">
            <v>2,01</v>
          </cell>
        </row>
        <row r="11321">
          <cell r="C11321">
            <v>4517</v>
          </cell>
          <cell r="D11321" t="str">
            <v>SARRAFO *2,5 X 7,5* CM EM PINUS, MISTA OU EQUIVALENTE DA REGIAO - BRUTA</v>
          </cell>
          <cell r="E11321" t="str">
            <v xml:space="preserve">M     </v>
          </cell>
          <cell r="F11321" t="str">
            <v>2,90</v>
          </cell>
          <cell r="G11321" t="str">
            <v>2,90</v>
          </cell>
        </row>
        <row r="11322">
          <cell r="C11322">
            <v>20206</v>
          </cell>
          <cell r="D11322" t="str">
            <v>SARRAFO APARELHADO *2 X 10* CM, EM MACARANDUBA, ANGELIM OU EQUIVALENTE DA REGIAO</v>
          </cell>
          <cell r="E11322" t="str">
            <v xml:space="preserve">M     </v>
          </cell>
          <cell r="F11322" t="str">
            <v>15,95</v>
          </cell>
          <cell r="G11322" t="str">
            <v>15,95</v>
          </cell>
        </row>
        <row r="11323">
          <cell r="C11323">
            <v>4460</v>
          </cell>
          <cell r="D11323" t="str">
            <v>SARRAFO NAO APARELHADO *2,5 X 10* CM, EM MACARANDUBA, ANGELIM OU EQUIVALENTE DA REGIAO -  BRUTA</v>
          </cell>
          <cell r="E11323" t="str">
            <v xml:space="preserve">M     </v>
          </cell>
          <cell r="F11323" t="str">
            <v>16,37</v>
          </cell>
          <cell r="G11323" t="str">
            <v>16,37</v>
          </cell>
        </row>
        <row r="11324">
          <cell r="C11324">
            <v>4417</v>
          </cell>
          <cell r="D11324" t="str">
            <v>SARRAFO NAO APARELHADO *2,5 X 7* CM, EM MACARANDUBA, ANGELIM OU EQUIVALENTE DA REGIAO -  BRUTA</v>
          </cell>
          <cell r="E11324" t="str">
            <v xml:space="preserve">M     </v>
          </cell>
          <cell r="F11324" t="str">
            <v>12,62</v>
          </cell>
          <cell r="G11324" t="str">
            <v>12,62</v>
          </cell>
        </row>
        <row r="11325">
          <cell r="C11325">
            <v>4415</v>
          </cell>
          <cell r="D11325" t="str">
            <v>SARRAFO NAO APARELHADO 2,5 X 5 CM, EM MACARANDUBA, ANGELIM OU EQUIVALENTE DA REGIAO -  BRUTA</v>
          </cell>
          <cell r="E11325" t="str">
            <v xml:space="preserve">M     </v>
          </cell>
          <cell r="F11325" t="str">
            <v>8,77</v>
          </cell>
          <cell r="G11325" t="str">
            <v>8,77</v>
          </cell>
        </row>
        <row r="11326">
          <cell r="C11326">
            <v>37373</v>
          </cell>
          <cell r="D11326" t="str">
            <v>SEGURO - HORISTA (COLETADO CAIXA)</v>
          </cell>
          <cell r="E11326" t="str">
            <v xml:space="preserve">H     </v>
          </cell>
          <cell r="F11326" t="str">
            <v>0,06</v>
          </cell>
          <cell r="G11326" t="str">
            <v>0,06</v>
          </cell>
        </row>
        <row r="11327">
          <cell r="C11327">
            <v>40864</v>
          </cell>
          <cell r="D11327" t="str">
            <v>SEGURO - MENSALISTA (COLETADO CAIXA)</v>
          </cell>
          <cell r="E11327" t="str">
            <v xml:space="preserve">MES   </v>
          </cell>
          <cell r="F11327" t="str">
            <v>11,80</v>
          </cell>
          <cell r="G11327" t="str">
            <v>11,80</v>
          </cell>
        </row>
        <row r="11328">
          <cell r="C11328">
            <v>4734</v>
          </cell>
          <cell r="D11328" t="str">
            <v>SEIXO ROLADO PARA APLICACAO EM CONCRETO (POSTO PEDREIRA/FORNECEDOR, SEM FRETE)</v>
          </cell>
          <cell r="E11328" t="str">
            <v xml:space="preserve">M3    </v>
          </cell>
          <cell r="F11328" t="str">
            <v>325,63</v>
          </cell>
          <cell r="G11328" t="str">
            <v>325,63</v>
          </cell>
        </row>
        <row r="11329">
          <cell r="C11329">
            <v>6085</v>
          </cell>
          <cell r="D11329" t="str">
            <v>SELADOR ACRILICO OPACO PREMIUM INTERIOR/EXTERIOR</v>
          </cell>
          <cell r="E11329" t="str">
            <v xml:space="preserve">L     </v>
          </cell>
          <cell r="F11329" t="str">
            <v>9,72</v>
          </cell>
          <cell r="G11329" t="str">
            <v>9,72</v>
          </cell>
        </row>
        <row r="11330">
          <cell r="C11330">
            <v>38396</v>
          </cell>
          <cell r="D11330" t="str">
            <v>SELADOR HORIZONTAL PARA FITA DE ACO 1 "</v>
          </cell>
          <cell r="E11330" t="str">
            <v xml:space="preserve">UN    </v>
          </cell>
          <cell r="F11330" t="str">
            <v>377,78</v>
          </cell>
          <cell r="G11330" t="str">
            <v>377,78</v>
          </cell>
        </row>
        <row r="11331">
          <cell r="C11331">
            <v>11622</v>
          </cell>
          <cell r="D11331" t="str">
            <v>SELANTE A BASE DE ALCATRAO E POLIURETANO PARA JUNTAS HORIZONTAIS</v>
          </cell>
          <cell r="E11331" t="str">
            <v xml:space="preserve">KG    </v>
          </cell>
          <cell r="F11331" t="str">
            <v>53,46</v>
          </cell>
          <cell r="G11331" t="str">
            <v>53,46</v>
          </cell>
        </row>
        <row r="11332">
          <cell r="C11332">
            <v>43143</v>
          </cell>
          <cell r="D11332" t="str">
            <v>SELANTE ACRILICO PARA TRATAMENTO / ACABAMENTO SUPERFICIAL DE CONCRETO ESTAMPADO, APARENTE, PEDRAS E OUTROS</v>
          </cell>
          <cell r="E11332" t="str">
            <v xml:space="preserve">L     </v>
          </cell>
          <cell r="F11332" t="str">
            <v>20,19</v>
          </cell>
          <cell r="G11332" t="str">
            <v>20,19</v>
          </cell>
        </row>
        <row r="11333">
          <cell r="C11333">
            <v>7317</v>
          </cell>
          <cell r="D11333" t="str">
            <v>SELANTE DE BASE ASFALTICA PARA VEDACAO</v>
          </cell>
          <cell r="E11333" t="str">
            <v xml:space="preserve">KG    </v>
          </cell>
          <cell r="F11333" t="str">
            <v>38,50</v>
          </cell>
          <cell r="G11333" t="str">
            <v>38,50</v>
          </cell>
        </row>
        <row r="11334">
          <cell r="C11334">
            <v>142</v>
          </cell>
          <cell r="D11334" t="str">
            <v>SELANTE ELASTICO MONOCOMPONENTE A BASE DE POLIURETANO (PU) PARA JUNTAS DIVERSAS</v>
          </cell>
          <cell r="E11334" t="str">
            <v xml:space="preserve">310ML </v>
          </cell>
          <cell r="F11334" t="str">
            <v>25,22</v>
          </cell>
          <cell r="G11334" t="str">
            <v>25,22</v>
          </cell>
        </row>
        <row r="11335">
          <cell r="C11335">
            <v>43142</v>
          </cell>
          <cell r="D11335" t="str">
            <v>SELANTE MONOCOMPONENTE A BASE DE SILICONE DE BAIXO MODULO, PARA JUNTAS DE PAVIMENTACAO</v>
          </cell>
          <cell r="E11335" t="str">
            <v xml:space="preserve">L     </v>
          </cell>
          <cell r="F11335" t="str">
            <v>114,58</v>
          </cell>
          <cell r="G11335" t="str">
            <v>114,58</v>
          </cell>
        </row>
        <row r="11336">
          <cell r="C11336">
            <v>38123</v>
          </cell>
          <cell r="D11336" t="str">
            <v>SELANTE TIPO VEDA CALHA PARA METAL E FIBROCIMENTO</v>
          </cell>
          <cell r="E11336" t="str">
            <v xml:space="preserve">KG    </v>
          </cell>
          <cell r="F11336" t="str">
            <v>61,45</v>
          </cell>
          <cell r="G11336" t="str">
            <v>61,45</v>
          </cell>
        </row>
        <row r="11337">
          <cell r="C11337">
            <v>42701</v>
          </cell>
          <cell r="D11337" t="str">
            <v>SELIM COMPACTO EM PVC, SEM TRAVA,  DN 150 X 100 MM, PARA REDE COLETORA ESGOTO (NBR 10569)</v>
          </cell>
          <cell r="E11337" t="str">
            <v xml:space="preserve">UN    </v>
          </cell>
          <cell r="F11337" t="str">
            <v>50,82</v>
          </cell>
          <cell r="G11337" t="str">
            <v>50,82</v>
          </cell>
        </row>
        <row r="11338">
          <cell r="C11338">
            <v>42702</v>
          </cell>
          <cell r="D11338" t="str">
            <v>SELIM COMPACTO EM PVC, SEM TRAVA,  DN 200 X 100 MM, PARA REDE COLETORA ESGOTO (NBR 10569)</v>
          </cell>
          <cell r="E11338" t="str">
            <v xml:space="preserve">UN    </v>
          </cell>
          <cell r="F11338" t="str">
            <v>90,30</v>
          </cell>
          <cell r="G11338" t="str">
            <v>90,30</v>
          </cell>
        </row>
        <row r="11339">
          <cell r="C11339">
            <v>37955</v>
          </cell>
          <cell r="D11339" t="str">
            <v>SELIM COMPACTO EM PVC, SEM TRAVAS,  DN 300 X 100 MM, PARA REDE COLETORA ESGOTO (NBR 10569)</v>
          </cell>
          <cell r="E11339" t="str">
            <v xml:space="preserve">UN    </v>
          </cell>
          <cell r="F11339" t="str">
            <v>117,03</v>
          </cell>
          <cell r="G11339" t="str">
            <v>117,03</v>
          </cell>
        </row>
        <row r="11340">
          <cell r="C11340">
            <v>42699</v>
          </cell>
          <cell r="D11340" t="str">
            <v>SELIM PVC, COM TRAVA, JE, 90 GRAUS,  DN 125 X 100 MM OU 150 X 100 MM, PARA REDE COLETORA ESGOTO (NBR 10569)</v>
          </cell>
          <cell r="E11340" t="str">
            <v xml:space="preserve">UN    </v>
          </cell>
          <cell r="F11340" t="str">
            <v>31,04</v>
          </cell>
          <cell r="G11340" t="str">
            <v>31,04</v>
          </cell>
        </row>
        <row r="11341">
          <cell r="C11341">
            <v>42700</v>
          </cell>
          <cell r="D11341" t="str">
            <v>SELIM PVC, SOLDAVEL, SEM TRAVA, JE, 90 GRAUS,  DN 200 X 100 MM, PARA REDE COLETORA ESGOTO (NBR 10569)</v>
          </cell>
          <cell r="E11341" t="str">
            <v xml:space="preserve">UN    </v>
          </cell>
          <cell r="F11341" t="str">
            <v>88,49</v>
          </cell>
          <cell r="G11341" t="str">
            <v>88,49</v>
          </cell>
        </row>
        <row r="11342">
          <cell r="C11342">
            <v>37743</v>
          </cell>
          <cell r="D11342" t="str">
            <v>SEMIRREBOQUE COM DOIS EIXOS EM TANDEM TIPO BASCULANTE COM CACAMBA METALICA 14 M3  (INCLUI MONTAGEM, NAO INCLUI CAVALO MECANICO)</v>
          </cell>
          <cell r="E11342" t="str">
            <v xml:space="preserve">UN    </v>
          </cell>
          <cell r="F11342" t="str">
            <v>199.832,16</v>
          </cell>
          <cell r="G11342" t="str">
            <v>199.832,16</v>
          </cell>
        </row>
        <row r="11343">
          <cell r="C11343">
            <v>37744</v>
          </cell>
          <cell r="D11343" t="str">
            <v>SEMIRREBOQUE COM TRES EIXOS EM TANDEM TIPO BASCULANTE COM CACAMBA METALICA 18 M3 (INCLUI MONTAGEM, NAO INCLUI CAVALO MECANICO)</v>
          </cell>
          <cell r="E11343" t="str">
            <v xml:space="preserve">UN    </v>
          </cell>
          <cell r="F11343" t="str">
            <v>234.965,03</v>
          </cell>
          <cell r="G11343" t="str">
            <v>234.965,03</v>
          </cell>
        </row>
        <row r="11344">
          <cell r="C11344">
            <v>37741</v>
          </cell>
          <cell r="D11344" t="str">
            <v>SEMIRREBOQUE COM TRES EIXOS, PARA TRANSPORTE DE CARGA SECA, DIMENSOES APROXIMADAS 2,60 X 12,50 X 0,50 M (NAO INCLUI CAVALO MECANICO)</v>
          </cell>
          <cell r="E11344" t="str">
            <v xml:space="preserve">UN    </v>
          </cell>
          <cell r="F11344" t="str">
            <v>181.706,29</v>
          </cell>
          <cell r="G11344" t="str">
            <v>181.706,29</v>
          </cell>
        </row>
        <row r="11345">
          <cell r="C11345">
            <v>39396</v>
          </cell>
          <cell r="D11345" t="str">
            <v>SENSOR DE PRESENCA BIVOLT COM FOTOCELULA PARA QUALQUER TIPO DE LAMPADA, POTENCIA MAXIMA *1000* W, USO EXTERNO</v>
          </cell>
          <cell r="E11345" t="str">
            <v xml:space="preserve">UN    </v>
          </cell>
          <cell r="F11345" t="str">
            <v>104,27</v>
          </cell>
          <cell r="G11345" t="str">
            <v>104,27</v>
          </cell>
        </row>
        <row r="11346">
          <cell r="C11346">
            <v>39392</v>
          </cell>
          <cell r="D11346" t="str">
            <v>SENSOR DE PRESENCA BIVOLT DE PAREDE COM FOTOCELULA PARA QUALQUER TIPO DE LAMPADA POTENCIA MAXIMA *1000* W, USO INTERNO</v>
          </cell>
          <cell r="E11346" t="str">
            <v xml:space="preserve">UN    </v>
          </cell>
          <cell r="F11346" t="str">
            <v>117,62</v>
          </cell>
          <cell r="G11346" t="str">
            <v>117,62</v>
          </cell>
        </row>
        <row r="11347">
          <cell r="C11347">
            <v>39393</v>
          </cell>
          <cell r="D11347" t="str">
            <v>SENSOR DE PRESENCA BIVOLT DE PAREDE SEM FOTOCELULA PARA QUALQUER TIPO DE LAMPADA POTENCIA MAXIMA *1000* W, USO INTERNO</v>
          </cell>
          <cell r="E11347" t="str">
            <v xml:space="preserve">UN    </v>
          </cell>
          <cell r="F11347" t="str">
            <v>72,74</v>
          </cell>
          <cell r="G11347" t="str">
            <v>72,74</v>
          </cell>
        </row>
        <row r="11348">
          <cell r="C11348">
            <v>39394</v>
          </cell>
          <cell r="D11348" t="str">
            <v>SENSOR DE PRESENCA BIVOLT DE TETO COM FOTOCELULA PARA QUALQUER TIPO DE LAMPADA POTENCIA MAXIMA *1000* W, USO INTERNO</v>
          </cell>
          <cell r="E11348" t="str">
            <v xml:space="preserve">UN    </v>
          </cell>
          <cell r="F11348" t="str">
            <v>81,87</v>
          </cell>
          <cell r="G11348" t="str">
            <v>81,87</v>
          </cell>
        </row>
        <row r="11349">
          <cell r="C11349">
            <v>39395</v>
          </cell>
          <cell r="D11349" t="str">
            <v>SENSOR DE PRESENCA BIVOLT DE TETO SEM FOTOCELULA PARA QUALQUER TIPO DE LAMPADA POTENCIA MAXIMA *900* W, USO INTERNO</v>
          </cell>
          <cell r="E11349" t="str">
            <v xml:space="preserve">UN    </v>
          </cell>
          <cell r="F11349" t="str">
            <v>76,13</v>
          </cell>
          <cell r="G11349" t="str">
            <v>76,13</v>
          </cell>
        </row>
        <row r="11350">
          <cell r="C11350">
            <v>14618</v>
          </cell>
          <cell r="D11350" t="str">
            <v>SERRA CIRCULAR DE BANCADA COM MOTOR ELETRICO, POTENCIA DE *1600* W, PARA DISCO DE DIAMETRO DE 10" (250 MM)</v>
          </cell>
          <cell r="E11350" t="str">
            <v xml:space="preserve">UN    </v>
          </cell>
          <cell r="F11350" t="str">
            <v>1.174,26</v>
          </cell>
          <cell r="G11350" t="str">
            <v>1.174,26</v>
          </cell>
        </row>
        <row r="11351">
          <cell r="C11351">
            <v>40269</v>
          </cell>
          <cell r="D11351" t="str">
            <v>SERRA CIRCULAR DE BANCADA, MODELO PICA-PAU, DIAMETRO DE 350 MM. CARACTERISTICAS DO MOTOR: TRIFASICO, POTENCIA DE 5 HP, FREQUENCIA DE 60 HZ</v>
          </cell>
          <cell r="E11351" t="str">
            <v xml:space="preserve">UN    </v>
          </cell>
          <cell r="F11351" t="str">
            <v>4.731,00</v>
          </cell>
          <cell r="G11351" t="str">
            <v>4.731,00</v>
          </cell>
        </row>
        <row r="11352">
          <cell r="C11352">
            <v>6110</v>
          </cell>
          <cell r="D11352" t="str">
            <v>SERRALHEIRO (HORISTA)</v>
          </cell>
          <cell r="E11352" t="str">
            <v xml:space="preserve">H     </v>
          </cell>
          <cell r="F11352" t="str">
            <v>17,20</v>
          </cell>
          <cell r="G11352" t="str">
            <v>19,92</v>
          </cell>
        </row>
        <row r="11353">
          <cell r="C11353">
            <v>40910</v>
          </cell>
          <cell r="D11353" t="str">
            <v>SERRALHEIRO (MENSALISTA)</v>
          </cell>
          <cell r="E11353" t="str">
            <v xml:space="preserve">MES   </v>
          </cell>
          <cell r="F11353" t="str">
            <v>3.045,61</v>
          </cell>
          <cell r="G11353" t="str">
            <v>3.529,04</v>
          </cell>
        </row>
        <row r="11354">
          <cell r="C11354">
            <v>6111</v>
          </cell>
          <cell r="D11354" t="str">
            <v>SERVENTE DE OBRAS</v>
          </cell>
          <cell r="E11354" t="str">
            <v xml:space="preserve">H     </v>
          </cell>
          <cell r="F11354" t="str">
            <v>11,26</v>
          </cell>
          <cell r="G11354" t="str">
            <v>13,04</v>
          </cell>
        </row>
        <row r="11355">
          <cell r="C11355">
            <v>41084</v>
          </cell>
          <cell r="D11355" t="str">
            <v>SERVENTE DE OBRAS (MENSALISTA)</v>
          </cell>
          <cell r="E11355" t="str">
            <v xml:space="preserve">MES   </v>
          </cell>
          <cell r="F11355" t="str">
            <v>1.993,13</v>
          </cell>
          <cell r="G11355" t="str">
            <v>2.309,50</v>
          </cell>
        </row>
        <row r="11356">
          <cell r="C11356">
            <v>44535</v>
          </cell>
          <cell r="D11356" t="str">
            <v>SERVICO DE BOMBEAMENTO DE CONCRETO COM CONSUMO MINIMO DE 40  M3</v>
          </cell>
          <cell r="E11356" t="str">
            <v xml:space="preserve">M3    </v>
          </cell>
          <cell r="F11356" t="str">
            <v>43,69</v>
          </cell>
          <cell r="G11356" t="str">
            <v>43,69</v>
          </cell>
        </row>
        <row r="11357">
          <cell r="C11357">
            <v>38637</v>
          </cell>
          <cell r="D11357" t="str">
            <v>SIFAO EM METAL CROMADO PARA PIA AMERICANA, 1.1/2 X 1.1/2 "</v>
          </cell>
          <cell r="E11357" t="str">
            <v xml:space="preserve">UN    </v>
          </cell>
          <cell r="F11357" t="str">
            <v>255,67</v>
          </cell>
          <cell r="G11357" t="str">
            <v>255,67</v>
          </cell>
        </row>
        <row r="11358">
          <cell r="C11358">
            <v>6150</v>
          </cell>
          <cell r="D11358" t="str">
            <v>SIFAO EM METAL CROMADO PARA PIA AMERICANA, 1.1/2 X 2 "</v>
          </cell>
          <cell r="E11358" t="str">
            <v xml:space="preserve">UN    </v>
          </cell>
          <cell r="F11358" t="str">
            <v>258,80</v>
          </cell>
          <cell r="G11358" t="str">
            <v>258,80</v>
          </cell>
        </row>
        <row r="11359">
          <cell r="C11359">
            <v>6136</v>
          </cell>
          <cell r="D11359" t="str">
            <v>SIFAO EM METAL CROMADO PARA PIA OU LAVATORIO, 1 X 1.1/2 "</v>
          </cell>
          <cell r="E11359" t="str">
            <v xml:space="preserve">UN    </v>
          </cell>
          <cell r="F11359" t="str">
            <v>203,43</v>
          </cell>
          <cell r="G11359" t="str">
            <v>203,43</v>
          </cell>
        </row>
        <row r="11360">
          <cell r="C11360">
            <v>38638</v>
          </cell>
          <cell r="D11360" t="str">
            <v>SIFAO EM METAL CROMADO PARA TANQUE, 1.1/4 X 1.1/2 "</v>
          </cell>
          <cell r="E11360" t="str">
            <v xml:space="preserve">UN    </v>
          </cell>
          <cell r="F11360" t="str">
            <v>215,44</v>
          </cell>
          <cell r="G11360" t="str">
            <v>215,44</v>
          </cell>
        </row>
        <row r="11361">
          <cell r="C11361">
            <v>20262</v>
          </cell>
          <cell r="D11361" t="str">
            <v>SIFAO PLASTICO EXTENSIVEL UNIVERSAL, TIPO COPO</v>
          </cell>
          <cell r="E11361" t="str">
            <v xml:space="preserve">UN    </v>
          </cell>
          <cell r="F11361" t="str">
            <v>15,37</v>
          </cell>
          <cell r="G11361" t="str">
            <v>15,37</v>
          </cell>
        </row>
        <row r="11362">
          <cell r="C11362">
            <v>6148</v>
          </cell>
          <cell r="D11362" t="str">
            <v>SIFAO PLASTICO FLEXIVEL SAIDA VERTICAL PARA COLUNA LAVATORIO, 1 X 1.1/2 "</v>
          </cell>
          <cell r="E11362" t="str">
            <v xml:space="preserve">UN    </v>
          </cell>
          <cell r="F11362" t="str">
            <v>8,90</v>
          </cell>
          <cell r="G11362" t="str">
            <v>8,90</v>
          </cell>
        </row>
        <row r="11363">
          <cell r="C11363">
            <v>6145</v>
          </cell>
          <cell r="D11363" t="str">
            <v>SIFAO PLASTICO TIPO COPO PARA PIA AMERICANA 1.1/2 X 1.1/2 "</v>
          </cell>
          <cell r="E11363" t="str">
            <v xml:space="preserve">UN    </v>
          </cell>
          <cell r="F11363" t="str">
            <v>15,97</v>
          </cell>
          <cell r="G11363" t="str">
            <v>15,97</v>
          </cell>
        </row>
        <row r="11364">
          <cell r="C11364">
            <v>6149</v>
          </cell>
          <cell r="D11364" t="str">
            <v>SIFAO PLASTICO TIPO COPO PARA PIA OU LAVATORIO, 1 X 1.1/2 "</v>
          </cell>
          <cell r="E11364" t="str">
            <v xml:space="preserve">UN    </v>
          </cell>
          <cell r="F11364" t="str">
            <v>15,06</v>
          </cell>
          <cell r="G11364" t="str">
            <v>15,06</v>
          </cell>
        </row>
        <row r="11365">
          <cell r="C11365">
            <v>6146</v>
          </cell>
          <cell r="D11365" t="str">
            <v>SIFAO PLASTICO TIPO COPO PARA TANQUE, 1.1/4 X 1.1/2 "</v>
          </cell>
          <cell r="E11365" t="str">
            <v xml:space="preserve">UN    </v>
          </cell>
          <cell r="F11365" t="str">
            <v>15,99</v>
          </cell>
          <cell r="G11365" t="str">
            <v>15,99</v>
          </cell>
        </row>
        <row r="11366">
          <cell r="C11366">
            <v>44536</v>
          </cell>
          <cell r="D11366" t="str">
            <v>SILICA ATIVA PARA ADICAO EM CONCRETO E  ARGAMASSA</v>
          </cell>
          <cell r="E11366" t="str">
            <v xml:space="preserve">KG    </v>
          </cell>
          <cell r="F11366" t="str">
            <v>2,12</v>
          </cell>
          <cell r="G11366" t="str">
            <v>2,12</v>
          </cell>
        </row>
        <row r="11367">
          <cell r="C11367">
            <v>39961</v>
          </cell>
          <cell r="D11367" t="str">
            <v>SILICONE ACETICO USO GERAL INCOLOR 280 G</v>
          </cell>
          <cell r="E11367" t="str">
            <v xml:space="preserve">UN    </v>
          </cell>
          <cell r="F11367" t="str">
            <v>16,67</v>
          </cell>
          <cell r="G11367" t="str">
            <v>16,67</v>
          </cell>
        </row>
        <row r="11368">
          <cell r="C11368">
            <v>42433</v>
          </cell>
          <cell r="D11368" t="str">
            <v>SIMULADOR DE CAMINHADA TRIPLO, EM TUBO DE ACO CARBONO, PINTURA NO PROCESSO ELETROSTATICO - EQUIPAMENTO DE GINASTICA PARA ACADEMIA AO AR LIVRE / ACADEMIA DA TERCEIRA IDADE - ATI</v>
          </cell>
          <cell r="E11368" t="str">
            <v xml:space="preserve">UN    </v>
          </cell>
          <cell r="F11368" t="str">
            <v>4.702,72</v>
          </cell>
          <cell r="G11368" t="str">
            <v>4.702,72</v>
          </cell>
        </row>
        <row r="11369">
          <cell r="C11369">
            <v>42434</v>
          </cell>
          <cell r="D11369" t="str">
            <v>SIMULADOR DE CAVALGADA TRIPLO, EM TUBO DE ACO CARBONO, PINTURA NO PROCESSO ELETROSTATICO - EQUIPAMENTO DE GINASTICA PARA ACADEMIA AO AR LIVRE / ACADEMIA DA TERCEIRA IDADE - ATI</v>
          </cell>
          <cell r="E11369" t="str">
            <v xml:space="preserve">UN    </v>
          </cell>
          <cell r="F11369" t="str">
            <v>5.081,97</v>
          </cell>
          <cell r="G11369" t="str">
            <v>5.081,97</v>
          </cell>
        </row>
        <row r="11370">
          <cell r="C11370">
            <v>42435</v>
          </cell>
          <cell r="D11370" t="str">
            <v>SIMULADOR DE REMO INDIVIDUAL, EM TUBO DE ACO CARBONO, PINTURA NO PROCESSO ELETROSTATICO - EQUIPAMENTO DE GINASTICA PARA ACADEMIA AO AR LIVRE / ACADEMIA DA TERCEIRA IDADE - ATI</v>
          </cell>
          <cell r="E11370" t="str">
            <v xml:space="preserve">UN    </v>
          </cell>
          <cell r="F11370" t="str">
            <v>2.534,19</v>
          </cell>
          <cell r="G11370" t="str">
            <v>2.534,19</v>
          </cell>
        </row>
        <row r="11371">
          <cell r="C11371">
            <v>38061</v>
          </cell>
          <cell r="D11371" t="str">
            <v>SINALIZADOR NOTURNO SIMPLES PARA PARA-RAIOS, SEM RELE FOTOELETRICO</v>
          </cell>
          <cell r="E11371" t="str">
            <v xml:space="preserve">UN    </v>
          </cell>
          <cell r="F11371" t="str">
            <v>51,62</v>
          </cell>
          <cell r="G11371" t="str">
            <v>51,62</v>
          </cell>
        </row>
        <row r="11372">
          <cell r="C11372">
            <v>20250</v>
          </cell>
          <cell r="D11372" t="str">
            <v>SISAL EM FIBRA</v>
          </cell>
          <cell r="E11372" t="str">
            <v xml:space="preserve">KG    </v>
          </cell>
          <cell r="F11372" t="str">
            <v>13,50</v>
          </cell>
          <cell r="G11372" t="str">
            <v>13,50</v>
          </cell>
        </row>
        <row r="11373">
          <cell r="C11373">
            <v>13388</v>
          </cell>
          <cell r="D11373" t="str">
            <v>SOLDA EM BARRA DE ESTANHO-CHUMBO 50/50</v>
          </cell>
          <cell r="E11373" t="str">
            <v xml:space="preserve">KG    </v>
          </cell>
          <cell r="F11373" t="str">
            <v>298,56</v>
          </cell>
          <cell r="G11373" t="str">
            <v>298,56</v>
          </cell>
        </row>
        <row r="11374">
          <cell r="C11374">
            <v>39914</v>
          </cell>
          <cell r="D11374" t="str">
            <v>SOLDA EM VARETA FOSCOPER, D = *2,5* MM  X COMPRIMENTO 500 MM</v>
          </cell>
          <cell r="E11374" t="str">
            <v xml:space="preserve">KG    </v>
          </cell>
          <cell r="F11374" t="str">
            <v>289,41</v>
          </cell>
          <cell r="G11374" t="str">
            <v>289,41</v>
          </cell>
        </row>
        <row r="11375">
          <cell r="C11375">
            <v>12732</v>
          </cell>
          <cell r="D11375" t="str">
            <v>SOLDA ESTANHO/COBRE PARA CONEXOES DE COBRE, FIO 2,5 MM, CARRETEL 500 GR (SEM CHUMBO)</v>
          </cell>
          <cell r="E11375" t="str">
            <v xml:space="preserve">UN    </v>
          </cell>
          <cell r="F11375" t="str">
            <v>333,94</v>
          </cell>
          <cell r="G11375" t="str">
            <v>333,94</v>
          </cell>
        </row>
        <row r="11376">
          <cell r="C11376">
            <v>6160</v>
          </cell>
          <cell r="D11376" t="str">
            <v>SOLDADOR</v>
          </cell>
          <cell r="E11376" t="str">
            <v xml:space="preserve">H     </v>
          </cell>
          <cell r="F11376" t="str">
            <v>17,20</v>
          </cell>
          <cell r="G11376" t="str">
            <v>19,92</v>
          </cell>
        </row>
        <row r="11377">
          <cell r="C11377">
            <v>41087</v>
          </cell>
          <cell r="D11377" t="str">
            <v>SOLDADOR (MENSALISTA)</v>
          </cell>
          <cell r="E11377" t="str">
            <v xml:space="preserve">MES   </v>
          </cell>
          <cell r="F11377" t="str">
            <v>3.045,61</v>
          </cell>
          <cell r="G11377" t="str">
            <v>3.529,04</v>
          </cell>
        </row>
        <row r="11378">
          <cell r="C11378">
            <v>6166</v>
          </cell>
          <cell r="D11378" t="str">
            <v>SOLDADOR ELETRICO (PARA SOLDA A SER TESTADA COM RAIOS "X")</v>
          </cell>
          <cell r="E11378" t="str">
            <v xml:space="preserve">H     </v>
          </cell>
          <cell r="F11378" t="str">
            <v>20,45</v>
          </cell>
          <cell r="G11378" t="str">
            <v>23,69</v>
          </cell>
        </row>
        <row r="11379">
          <cell r="C11379">
            <v>41088</v>
          </cell>
          <cell r="D11379" t="str">
            <v>SOLDADOR ELETRICO (PARA SOLDA A SER TESTADA COM RAIOS "X") (MENSALISTA)</v>
          </cell>
          <cell r="E11379" t="str">
            <v xml:space="preserve">MES   </v>
          </cell>
          <cell r="F11379" t="str">
            <v>3.623,35</v>
          </cell>
          <cell r="G11379" t="str">
            <v>4.198,48</v>
          </cell>
        </row>
        <row r="11380">
          <cell r="C11380">
            <v>20232</v>
          </cell>
          <cell r="D11380" t="str">
            <v>SOLEIRA EM GRANITO, POLIDO, TIPO ANDORINHA/ QUARTZ/ CASTELO/ CORUMBA OU OUTROS EQUIVALENTES DA REGIAO, L= *15* CM, E=  *2,0* CM</v>
          </cell>
          <cell r="E11380" t="str">
            <v xml:space="preserve">M     </v>
          </cell>
          <cell r="F11380" t="str">
            <v>49,51</v>
          </cell>
          <cell r="G11380" t="str">
            <v>49,51</v>
          </cell>
        </row>
        <row r="11381">
          <cell r="C11381">
            <v>10856</v>
          </cell>
          <cell r="D11381" t="str">
            <v>SOLEIRA PRE-MOLDADA EM GRANILITE, MARMORITE OU GRANITINA, L = *15 CM</v>
          </cell>
          <cell r="E11381" t="str">
            <v xml:space="preserve">M     </v>
          </cell>
          <cell r="F11381" t="str">
            <v>76,42</v>
          </cell>
          <cell r="G11381" t="str">
            <v>76,42</v>
          </cell>
        </row>
        <row r="11382">
          <cell r="C11382">
            <v>4828</v>
          </cell>
          <cell r="D11382" t="str">
            <v>SOLEIRA/ PEITORIL EM MARMORE, POLIDO, BRANCO COMUM, L= *15* CM, E=  *2* CM,  CORTE RETO</v>
          </cell>
          <cell r="E11382" t="str">
            <v xml:space="preserve">M     </v>
          </cell>
          <cell r="F11382" t="str">
            <v>45,75</v>
          </cell>
          <cell r="G11382" t="str">
            <v>45,75</v>
          </cell>
        </row>
        <row r="11383">
          <cell r="C11383">
            <v>20249</v>
          </cell>
          <cell r="D11383" t="str">
            <v>SOLEIRA/ TABEIRA EM MARMORE, POLIDO, BRANCO COMUM, L= 5 CM, E=  *2,0* CM</v>
          </cell>
          <cell r="E11383" t="str">
            <v xml:space="preserve">M     </v>
          </cell>
          <cell r="F11383" t="str">
            <v>25,05</v>
          </cell>
          <cell r="G11383" t="str">
            <v>25,05</v>
          </cell>
        </row>
        <row r="11384">
          <cell r="C11384">
            <v>11609</v>
          </cell>
          <cell r="D11384" t="str">
            <v>SOLUCAO ASFALTICA ELASTOMERICA PARA IMPRIMACAO, APLICACAO A FRIO</v>
          </cell>
          <cell r="E11384" t="str">
            <v xml:space="preserve">L     </v>
          </cell>
          <cell r="F11384" t="str">
            <v>8,88</v>
          </cell>
          <cell r="G11384" t="str">
            <v>8,88</v>
          </cell>
        </row>
        <row r="11385">
          <cell r="C11385">
            <v>20083</v>
          </cell>
          <cell r="D11385" t="str">
            <v>SOLUCAO PREPARADORA / LIMPADORA PARA PVC, FRASCO COM 1000 CM3</v>
          </cell>
          <cell r="E11385" t="str">
            <v xml:space="preserve">UN    </v>
          </cell>
          <cell r="F11385" t="str">
            <v>67,56</v>
          </cell>
          <cell r="G11385" t="str">
            <v>67,56</v>
          </cell>
        </row>
        <row r="11386">
          <cell r="C11386">
            <v>10691</v>
          </cell>
          <cell r="D11386" t="str">
            <v>SOLVENTE PARA COLA (PARA LAMINADO MELAMINICO) A BASE DE RESINA SINTETICA</v>
          </cell>
          <cell r="E11386" t="str">
            <v xml:space="preserve">L     </v>
          </cell>
          <cell r="F11386" t="str">
            <v>49,29</v>
          </cell>
          <cell r="G11386" t="str">
            <v>49,29</v>
          </cell>
        </row>
        <row r="11387">
          <cell r="C11387">
            <v>12295</v>
          </cell>
          <cell r="D11387" t="str">
            <v>SOQUETE DE BAQUELITE BASE E27, PARA LAMPADAS</v>
          </cell>
          <cell r="E11387" t="str">
            <v xml:space="preserve">UN    </v>
          </cell>
          <cell r="F11387" t="str">
            <v>4,82</v>
          </cell>
          <cell r="G11387" t="str">
            <v>4,82</v>
          </cell>
        </row>
        <row r="11388">
          <cell r="C11388">
            <v>12296</v>
          </cell>
          <cell r="D11388" t="str">
            <v>SOQUETE DE PORCELANA BASE E27, FIXO DE TETO, PARA LAMPADAS</v>
          </cell>
          <cell r="E11388" t="str">
            <v xml:space="preserve">UN    </v>
          </cell>
          <cell r="F11388" t="str">
            <v>6,23</v>
          </cell>
          <cell r="G11388" t="str">
            <v>6,23</v>
          </cell>
        </row>
        <row r="11389">
          <cell r="C11389">
            <v>12294</v>
          </cell>
          <cell r="D11389" t="str">
            <v>SOQUETE DE PORCELANA BASE E27, PARA USO AO TEMPO, PARA LAMPADAS</v>
          </cell>
          <cell r="E11389" t="str">
            <v xml:space="preserve">UN    </v>
          </cell>
          <cell r="F11389" t="str">
            <v>14,96</v>
          </cell>
          <cell r="G11389" t="str">
            <v>14,96</v>
          </cell>
        </row>
        <row r="11390">
          <cell r="C11390">
            <v>14543</v>
          </cell>
          <cell r="D11390" t="str">
            <v>SOQUETE DE PVC / TERMOPLASTICO BASE E27, COM CHAVE, PARA LAMPADAS</v>
          </cell>
          <cell r="E11390" t="str">
            <v xml:space="preserve">UN    </v>
          </cell>
          <cell r="F11390" t="str">
            <v>10,68</v>
          </cell>
          <cell r="G11390" t="str">
            <v>10,68</v>
          </cell>
        </row>
        <row r="11391">
          <cell r="C11391">
            <v>13329</v>
          </cell>
          <cell r="D11391" t="str">
            <v>SOQUETE DE PVC / TERMOPLASTICO BASE E27, COM RABICHO, PARA LAMPADAS</v>
          </cell>
          <cell r="E11391" t="str">
            <v xml:space="preserve">UN    </v>
          </cell>
          <cell r="F11391" t="str">
            <v>6,27</v>
          </cell>
          <cell r="G11391" t="str">
            <v>6,27</v>
          </cell>
        </row>
        <row r="11392">
          <cell r="C11392">
            <v>21044</v>
          </cell>
          <cell r="D11392" t="str">
            <v>SPRINKLER TIPO PENDENTE, 68 GRAUS CELSIUS (BULBO VERMELHO), ACABAMENTO CROMADO, 1/2" - 15 MM</v>
          </cell>
          <cell r="E11392" t="str">
            <v xml:space="preserve">UN    </v>
          </cell>
          <cell r="F11392" t="str">
            <v>32,70</v>
          </cell>
          <cell r="G11392" t="str">
            <v>32,70</v>
          </cell>
        </row>
        <row r="11393">
          <cell r="C11393">
            <v>21045</v>
          </cell>
          <cell r="D11393" t="str">
            <v>SPRINKLER TIPO PENDENTE, 68 GRAUS CELSIUS (BULBO VERMELHO), ACABAMENTO CROMADO, 3/4" - 20 MM</v>
          </cell>
          <cell r="E11393" t="str">
            <v xml:space="preserve">UN    </v>
          </cell>
          <cell r="F11393" t="str">
            <v>44,79</v>
          </cell>
          <cell r="G11393" t="str">
            <v>44,79</v>
          </cell>
        </row>
        <row r="11394">
          <cell r="C11394">
            <v>21040</v>
          </cell>
          <cell r="D11394" t="str">
            <v>SPRINKLER TIPO PENDENTE, 68 GRAUS CELSIUS (BULBO VERMELHO), ACABAMENTO NATURAL, 1/2" - 15 MM</v>
          </cell>
          <cell r="E11394" t="str">
            <v xml:space="preserve">UN    </v>
          </cell>
          <cell r="F11394" t="str">
            <v>32,00</v>
          </cell>
          <cell r="G11394" t="str">
            <v>32,00</v>
          </cell>
        </row>
        <row r="11395">
          <cell r="C11395">
            <v>21041</v>
          </cell>
          <cell r="D11395" t="str">
            <v>SPRINKLER TIPO PENDENTE, 68 GRAUS CELSIUS (BULBO VERMELHO), ACABAMENTO NATURAL, 3/4" - 20 MM</v>
          </cell>
          <cell r="E11395" t="str">
            <v xml:space="preserve">UN    </v>
          </cell>
          <cell r="F11395" t="str">
            <v>38,63</v>
          </cell>
          <cell r="G11395" t="str">
            <v>38,63</v>
          </cell>
        </row>
        <row r="11396">
          <cell r="C11396">
            <v>21047</v>
          </cell>
          <cell r="D11396" t="str">
            <v>SPRINKLER TIPO PENDENTE, 79 GRAUS CELSIUS (BULBO AMARELO), ACABAMENTO CROMADO, 3/4" - 20 MM</v>
          </cell>
          <cell r="E11396" t="str">
            <v xml:space="preserve">UN    </v>
          </cell>
          <cell r="F11396" t="str">
            <v>48,21</v>
          </cell>
          <cell r="G11396" t="str">
            <v>48,21</v>
          </cell>
        </row>
        <row r="11397">
          <cell r="C11397">
            <v>21043</v>
          </cell>
          <cell r="D11397" t="str">
            <v>SPRINKLER TIPO PENDENTE, 79 GRAUS CELSIUS (BULBO AMARELO), ACABAMENTO NATURAL, 3/4" - 20 MM</v>
          </cell>
          <cell r="E11397" t="str">
            <v xml:space="preserve">UN    </v>
          </cell>
          <cell r="F11397" t="str">
            <v>46,94</v>
          </cell>
          <cell r="G11397" t="str">
            <v>46,94</v>
          </cell>
        </row>
        <row r="11398">
          <cell r="C11398">
            <v>21042</v>
          </cell>
          <cell r="D11398" t="str">
            <v>SPRINKLER TIPO PENDENTE, 79 GRAUS CELSIUS (BULBO AMARELO,) ACABAMENTO NATURAL OU CROMADO, 1/2" - 15 MM</v>
          </cell>
          <cell r="E11398" t="str">
            <v xml:space="preserve">UN    </v>
          </cell>
          <cell r="F11398" t="str">
            <v>37,16</v>
          </cell>
          <cell r="G11398" t="str">
            <v>37,16</v>
          </cell>
        </row>
        <row r="11399">
          <cell r="C11399">
            <v>14149</v>
          </cell>
          <cell r="D11399" t="str">
            <v>SUPORTE "Y" PARA FITA PERFURADA</v>
          </cell>
          <cell r="E11399" t="str">
            <v xml:space="preserve">CENTO </v>
          </cell>
          <cell r="F11399" t="str">
            <v>357,39</v>
          </cell>
          <cell r="G11399" t="str">
            <v>357,39</v>
          </cell>
        </row>
        <row r="11400">
          <cell r="C11400">
            <v>38099</v>
          </cell>
          <cell r="D11400" t="str">
            <v>SUPORTE DE FIXACAO PARA ESPELHO / PLACA 4" X 2", PARA 3 MODULOS, PARA INSTALACAO DE TOMADAS E INTERRUPTORES (SOMENTE SUPORTE)</v>
          </cell>
          <cell r="E11400" t="str">
            <v xml:space="preserve">UN    </v>
          </cell>
          <cell r="F11400" t="str">
            <v>1,47</v>
          </cell>
          <cell r="G11400" t="str">
            <v>1,47</v>
          </cell>
        </row>
        <row r="11401">
          <cell r="C11401">
            <v>38100</v>
          </cell>
          <cell r="D11401" t="str">
            <v>SUPORTE DE FIXACAO PARA ESPELHO / PLACA 4" X 4", PARA 6 MODULOS, PARA INSTALACAO DE TOMADAS E INTERRUPTORES (SOMENTE SUPORTE)</v>
          </cell>
          <cell r="E11401" t="str">
            <v xml:space="preserve">UN    </v>
          </cell>
          <cell r="F11401" t="str">
            <v>2,40</v>
          </cell>
          <cell r="G11401" t="str">
            <v>2,40</v>
          </cell>
        </row>
        <row r="11402">
          <cell r="C11402">
            <v>20061</v>
          </cell>
          <cell r="D11402" t="str">
            <v>SUPORTE DE PVC PARA CALHA PLUVIAL, DIAMETRO ENTRE 119 E 170 MM, PARA DRENAGEM PREDIAL</v>
          </cell>
          <cell r="E11402" t="str">
            <v xml:space="preserve">UN    </v>
          </cell>
          <cell r="F11402" t="str">
            <v>3,99</v>
          </cell>
          <cell r="G11402" t="str">
            <v>3,99</v>
          </cell>
        </row>
        <row r="11403">
          <cell r="C11403">
            <v>7576</v>
          </cell>
          <cell r="D11403" t="str">
            <v>SUPORTE EM ACO GALVANIZADO PARA TRANSFORMADOR PARA POSTE DUPLO T 185 X 95 MM, CHAPA DE 5/16"</v>
          </cell>
          <cell r="E11403" t="str">
            <v xml:space="preserve">UN    </v>
          </cell>
          <cell r="F11403" t="str">
            <v>223,26</v>
          </cell>
          <cell r="G11403" t="str">
            <v>223,26</v>
          </cell>
        </row>
        <row r="11404">
          <cell r="C11404">
            <v>3384</v>
          </cell>
          <cell r="D11404" t="str">
            <v>SUPORTE GUIA SIMPLES COM ROLDANA EM POLIPROPILENO PARA CHUMBAR, H = 20 CM</v>
          </cell>
          <cell r="E11404" t="str">
            <v xml:space="preserve">UN    </v>
          </cell>
          <cell r="F11404" t="str">
            <v>9,31</v>
          </cell>
          <cell r="G11404" t="str">
            <v>9,31</v>
          </cell>
        </row>
        <row r="11405">
          <cell r="C11405">
            <v>7572</v>
          </cell>
          <cell r="D11405" t="str">
            <v>SUPORTE ISOLADOR REFORCADO DIAMETRO NOMINAL 5/16", COM ROSCA SOBERBA E BUCHA</v>
          </cell>
          <cell r="E11405" t="str">
            <v xml:space="preserve">UN    </v>
          </cell>
          <cell r="F11405" t="str">
            <v>8,44</v>
          </cell>
          <cell r="G11405" t="str">
            <v>8,44</v>
          </cell>
        </row>
        <row r="11406">
          <cell r="C11406">
            <v>3396</v>
          </cell>
          <cell r="D11406" t="str">
            <v>SUPORTE ISOLADOR SIMPLES DIAMETRO NOMINAL 5/16", COM ROSCA SOBERBA E BUCHA</v>
          </cell>
          <cell r="E11406" t="str">
            <v xml:space="preserve">UN    </v>
          </cell>
          <cell r="F11406" t="str">
            <v>5,70</v>
          </cell>
          <cell r="G11406" t="str">
            <v>5,70</v>
          </cell>
        </row>
        <row r="11407">
          <cell r="C11407">
            <v>37590</v>
          </cell>
          <cell r="D11407" t="str">
            <v>SUPORTE MAO-FRANCESA EM ACO, ABAS IGUAIS 30 CM, CAPACIDADE MINIMA 60 KG, BRANCO</v>
          </cell>
          <cell r="E11407" t="str">
            <v xml:space="preserve">UN    </v>
          </cell>
          <cell r="F11407" t="str">
            <v>18,63</v>
          </cell>
          <cell r="G11407" t="str">
            <v>18,63</v>
          </cell>
        </row>
        <row r="11408">
          <cell r="C11408">
            <v>37591</v>
          </cell>
          <cell r="D11408" t="str">
            <v>SUPORTE MAO-FRANCESA EM ACO, ABAS IGUAIS 40 CM, CAPACIDADE MINIMA 70 KG, BRANCO</v>
          </cell>
          <cell r="E11408" t="str">
            <v xml:space="preserve">UN    </v>
          </cell>
          <cell r="F11408" t="str">
            <v>22,39</v>
          </cell>
          <cell r="G11408" t="str">
            <v>22,39</v>
          </cell>
        </row>
        <row r="11409">
          <cell r="C11409">
            <v>12626</v>
          </cell>
          <cell r="D11409" t="str">
            <v>SUPORTE METALICO PARA CALHA PLUVIAL,  ZINCADO, DOBRADO, DIAMETRO ENTRE 119 E 170 MM, PARA DRENAGEM PREDIAL</v>
          </cell>
          <cell r="E11409" t="str">
            <v xml:space="preserve">UN    </v>
          </cell>
          <cell r="F11409" t="str">
            <v>19,16</v>
          </cell>
          <cell r="G11409" t="str">
            <v>19,16</v>
          </cell>
        </row>
        <row r="11410">
          <cell r="C11410">
            <v>11033</v>
          </cell>
          <cell r="D11410" t="str">
            <v>SUPORTE PARA CALHA DE 150 MM EM FERRO GALVANIZADO</v>
          </cell>
          <cell r="E11410" t="str">
            <v xml:space="preserve">UN    </v>
          </cell>
          <cell r="F11410" t="str">
            <v>8,38</v>
          </cell>
          <cell r="G11410" t="str">
            <v>8,38</v>
          </cell>
        </row>
        <row r="11411">
          <cell r="C11411">
            <v>390</v>
          </cell>
          <cell r="D11411" t="str">
            <v>SUPORTE PARA TUBO DIAMETRO NOMINAL 2", COM ROSCA MECANICA</v>
          </cell>
          <cell r="E11411" t="str">
            <v xml:space="preserve">UN    </v>
          </cell>
          <cell r="F11411" t="str">
            <v>10,32</v>
          </cell>
          <cell r="G11411" t="str">
            <v>10,32</v>
          </cell>
        </row>
        <row r="11412">
          <cell r="C11412">
            <v>42436</v>
          </cell>
          <cell r="D11412" t="str">
            <v>SURF DUPLO, EM TUBO DE ACO CARBONO, PINTURA NO PROCESSO ELETROSTATICO - EQUIPAMENTO DE GINASTICA PARA ACADEMIA AO AR LIVRE / ACADEMIA DA TERCEIRA IDADE - ATI</v>
          </cell>
          <cell r="E11412" t="str">
            <v xml:space="preserve">UN    </v>
          </cell>
          <cell r="F11412" t="str">
            <v>2.652,57</v>
          </cell>
          <cell r="G11412" t="str">
            <v>2.652,57</v>
          </cell>
        </row>
        <row r="11413">
          <cell r="C11413">
            <v>6193</v>
          </cell>
          <cell r="D11413" t="str">
            <v>TABUA  NAO  APARELHADA  *2,5 X 20* CM, EM MACARANDUBA, ANGELIM OU EQUIVALENTE DA REGIAO - BRUTA</v>
          </cell>
          <cell r="E11413" t="str">
            <v xml:space="preserve">M     </v>
          </cell>
          <cell r="F11413" t="str">
            <v>32,78</v>
          </cell>
          <cell r="G11413" t="str">
            <v>32,78</v>
          </cell>
        </row>
        <row r="11414">
          <cell r="C11414">
            <v>6194</v>
          </cell>
          <cell r="D11414" t="str">
            <v>TABUA *2,5 X 15 CM EM PINUS, MISTA OU EQUIVALENTE DA REGIAO - BRUTA</v>
          </cell>
          <cell r="E11414" t="str">
            <v xml:space="preserve">M     </v>
          </cell>
          <cell r="F11414" t="str">
            <v>5,93</v>
          </cell>
          <cell r="G11414" t="str">
            <v>5,93</v>
          </cell>
        </row>
        <row r="11415">
          <cell r="C11415">
            <v>10567</v>
          </cell>
          <cell r="D11415" t="str">
            <v>TABUA *2,5 X 23* CM EM PINUS, MISTA OU EQUIVALENTE DA REGIAO - BRUTA</v>
          </cell>
          <cell r="E11415" t="str">
            <v xml:space="preserve">M     </v>
          </cell>
          <cell r="F11415" t="str">
            <v>9,39</v>
          </cell>
          <cell r="G11415" t="str">
            <v>9,39</v>
          </cell>
        </row>
        <row r="11416">
          <cell r="C11416">
            <v>6212</v>
          </cell>
          <cell r="D11416" t="str">
            <v>TABUA *2,5 X 30 CM EM PINUS, MISTA OU EQUIVALENTE DA REGIAO - BRUTA</v>
          </cell>
          <cell r="E11416" t="str">
            <v xml:space="preserve">M     </v>
          </cell>
          <cell r="F11416" t="str">
            <v>13,78</v>
          </cell>
          <cell r="G11416" t="str">
            <v>13,78</v>
          </cell>
        </row>
        <row r="11417">
          <cell r="C11417">
            <v>3993</v>
          </cell>
          <cell r="D11417" t="str">
            <v>TABUA APARELHADA *2,5 X 15* CM, EM MACARANDUBA, ANGELIM OU EQUIVALENTE DA REGIAO</v>
          </cell>
          <cell r="E11417" t="str">
            <v xml:space="preserve">M2    </v>
          </cell>
          <cell r="F11417" t="str">
            <v>211,91</v>
          </cell>
          <cell r="G11417" t="str">
            <v>211,91</v>
          </cell>
        </row>
        <row r="11418">
          <cell r="C11418">
            <v>3990</v>
          </cell>
          <cell r="D11418" t="str">
            <v>TABUA APARELHADA *2,5 X 25* CM, EM MACARANDUBA, ANGELIM OU EQUIVALENTE DA REGIAO</v>
          </cell>
          <cell r="E11418" t="str">
            <v xml:space="preserve">M     </v>
          </cell>
          <cell r="F11418" t="str">
            <v>39,87</v>
          </cell>
          <cell r="G11418" t="str">
            <v>39,87</v>
          </cell>
        </row>
        <row r="11419">
          <cell r="C11419">
            <v>3992</v>
          </cell>
          <cell r="D11419" t="str">
            <v>TABUA APARELHADA *2,5 X 30* CM, EM MACARANDUBA, ANGELIM OU EQUIVALENTE DA REGIAO</v>
          </cell>
          <cell r="E11419" t="str">
            <v xml:space="preserve">M     </v>
          </cell>
          <cell r="F11419" t="str">
            <v>53,83</v>
          </cell>
          <cell r="G11419" t="str">
            <v>53,83</v>
          </cell>
        </row>
        <row r="11420">
          <cell r="C11420">
            <v>6178</v>
          </cell>
          <cell r="D11420" t="str">
            <v>TABUA DE  MADEIRA PARA PISO, CUMARU/IPE CHAMPANHE OU EQUIVALENTE DA REGIAO, ENCAIXE MACHO/FEMEA, *10 X 2* CM</v>
          </cell>
          <cell r="E11420" t="str">
            <v xml:space="preserve">M2    </v>
          </cell>
          <cell r="F11420" t="str">
            <v>258,51</v>
          </cell>
          <cell r="G11420" t="str">
            <v>258,51</v>
          </cell>
        </row>
        <row r="11421">
          <cell r="C11421">
            <v>6180</v>
          </cell>
          <cell r="D11421" t="str">
            <v>TABUA DE  MADEIRA PARA PISO, CUMARU/IPE CHAMPANHE OU EQUIVALENTE DA REGIAO, ENCAIXE MACHO/FEMEA, *15 X 2* CM</v>
          </cell>
          <cell r="E11421" t="str">
            <v xml:space="preserve">M2    </v>
          </cell>
          <cell r="F11421" t="str">
            <v>279,00</v>
          </cell>
          <cell r="G11421" t="str">
            <v>279,00</v>
          </cell>
        </row>
        <row r="11422">
          <cell r="C11422">
            <v>6182</v>
          </cell>
          <cell r="D11422" t="str">
            <v>TABUA DE  MADEIRA PARA PISO, IPE (CERNE) OU EQUIVALENTE DA REGIAO, ENCAIXE MACHO/FEMEA, *20 X 2* CM</v>
          </cell>
          <cell r="E11422" t="str">
            <v xml:space="preserve">M2    </v>
          </cell>
          <cell r="F11422" t="str">
            <v>346,31</v>
          </cell>
          <cell r="G11422" t="str">
            <v>346,31</v>
          </cell>
        </row>
        <row r="11423">
          <cell r="C11423">
            <v>43614</v>
          </cell>
          <cell r="D11423" t="str">
            <v>TABUA NAO APARELHADA *2,5 X 15* CM, EM MACARANDUBA, ANGELIM OU EQUIVALENTE DA REGIAO - BRUTA</v>
          </cell>
          <cell r="E11423" t="str">
            <v xml:space="preserve">M     </v>
          </cell>
          <cell r="F11423" t="str">
            <v>26,93</v>
          </cell>
          <cell r="G11423" t="str">
            <v>26,93</v>
          </cell>
        </row>
        <row r="11424">
          <cell r="C11424">
            <v>6189</v>
          </cell>
          <cell r="D11424" t="str">
            <v>TABUA NAO APARELHADA *2,5 X 30* CM, EM MACARANDUBA, ANGELIM OU EQUIVALENTE DA REGIAO - BRUTA</v>
          </cell>
          <cell r="E11424" t="str">
            <v xml:space="preserve">M     </v>
          </cell>
          <cell r="F11424" t="str">
            <v>47,85</v>
          </cell>
          <cell r="G11424" t="str">
            <v>47,85</v>
          </cell>
        </row>
        <row r="11425">
          <cell r="C11425">
            <v>6214</v>
          </cell>
          <cell r="D11425" t="str">
            <v>TACO DE MADEIRA PARA PISO, IPE (CERNE) OU EQUIVALENTE DA REGIAO, 7 X 42 CM, E = 2 CM</v>
          </cell>
          <cell r="E11425" t="str">
            <v xml:space="preserve">M2    </v>
          </cell>
          <cell r="F11425" t="str">
            <v>161,93</v>
          </cell>
          <cell r="G11425" t="str">
            <v>161,93</v>
          </cell>
        </row>
        <row r="11426">
          <cell r="C11426">
            <v>36153</v>
          </cell>
          <cell r="D11426" t="str">
            <v>TALABARTE DE SEGURANCA, 2 MOSQUETOES TRAVA DUPLA *53* MM DE ABERTURA, COM ABSORVEDOR DE ENERGIA</v>
          </cell>
          <cell r="E11426" t="str">
            <v xml:space="preserve">UN    </v>
          </cell>
          <cell r="F11426" t="str">
            <v>211,99</v>
          </cell>
          <cell r="G11426" t="str">
            <v>211,99</v>
          </cell>
        </row>
        <row r="11427">
          <cell r="C11427">
            <v>10740</v>
          </cell>
          <cell r="D11427" t="str">
            <v>TALHA ELETRICA 3 T, VELOCIDADE  2,1 M / MIN, POTENCIA 1,3 KW</v>
          </cell>
          <cell r="E11427" t="str">
            <v xml:space="preserve">UN    </v>
          </cell>
          <cell r="F11427" t="str">
            <v>8.671,74</v>
          </cell>
          <cell r="G11427" t="str">
            <v>8.671,74</v>
          </cell>
        </row>
        <row r="11428">
          <cell r="C11428">
            <v>13914</v>
          </cell>
          <cell r="D11428" t="str">
            <v>TALHA MANUAL DE CORRENTE, CAPACIDADE DE 1 T COM ELEVACAO DE 3 M</v>
          </cell>
          <cell r="E11428" t="str">
            <v xml:space="preserve">UN    </v>
          </cell>
          <cell r="F11428" t="str">
            <v>627,43</v>
          </cell>
          <cell r="G11428" t="str">
            <v>627,43</v>
          </cell>
        </row>
        <row r="11429">
          <cell r="C11429">
            <v>10742</v>
          </cell>
          <cell r="D11429" t="str">
            <v>TALHA MANUAL DE CORRENTE, CAPACIDADE DE 2 T COM ELEVACAO DE 3 M</v>
          </cell>
          <cell r="E11429" t="str">
            <v xml:space="preserve">UN    </v>
          </cell>
          <cell r="F11429" t="str">
            <v>915,12</v>
          </cell>
          <cell r="G11429" t="str">
            <v>915,12</v>
          </cell>
        </row>
        <row r="11430">
          <cell r="C11430">
            <v>38465</v>
          </cell>
          <cell r="D11430" t="str">
            <v>TALHADEIRA COM PUNHO DE PROTECAO *20 X 250* MM</v>
          </cell>
          <cell r="E11430" t="str">
            <v xml:space="preserve">UN    </v>
          </cell>
          <cell r="F11430" t="str">
            <v>22,81</v>
          </cell>
          <cell r="G11430" t="str">
            <v>22,81</v>
          </cell>
        </row>
        <row r="11431">
          <cell r="C11431">
            <v>7543</v>
          </cell>
          <cell r="D11431" t="str">
            <v>TAMPA CEGA EM PVC PARA CONDULETE 4 X 2"</v>
          </cell>
          <cell r="E11431" t="str">
            <v xml:space="preserve">UN    </v>
          </cell>
          <cell r="F11431" t="str">
            <v>6,80</v>
          </cell>
          <cell r="G11431" t="str">
            <v>6,80</v>
          </cell>
        </row>
        <row r="11432">
          <cell r="C11432">
            <v>43427</v>
          </cell>
          <cell r="D11432" t="str">
            <v>TAMPA DE CONCRETO ARMADO PARA FOSSA SEPTICA, DIAMETRO NOMINAL DE 3,00 M E ESPESSURA MINIMA DE 100 MM</v>
          </cell>
          <cell r="E11432" t="str">
            <v xml:space="preserve">UN    </v>
          </cell>
          <cell r="F11432" t="str">
            <v>1.742,58</v>
          </cell>
          <cell r="G11432" t="str">
            <v>1.742,58</v>
          </cell>
        </row>
        <row r="11433">
          <cell r="C11433">
            <v>41613</v>
          </cell>
          <cell r="D11433" t="str">
            <v>TAMPA DE CONCRETO ARMADO PARA FOSSA, D = *0,90* M, E = 0,05 M</v>
          </cell>
          <cell r="E11433" t="str">
            <v xml:space="preserve">UN    </v>
          </cell>
          <cell r="F11433" t="str">
            <v>112,01</v>
          </cell>
          <cell r="G11433" t="str">
            <v>112,01</v>
          </cell>
        </row>
        <row r="11434">
          <cell r="C11434">
            <v>41614</v>
          </cell>
          <cell r="D11434" t="str">
            <v>TAMPA DE CONCRETO ARMADO PARA FOSSA, D = *1,10* M, E = 0,05 M</v>
          </cell>
          <cell r="E11434" t="str">
            <v xml:space="preserve">UN    </v>
          </cell>
          <cell r="F11434" t="str">
            <v>142,73</v>
          </cell>
          <cell r="G11434" t="str">
            <v>142,73</v>
          </cell>
        </row>
        <row r="11435">
          <cell r="C11435">
            <v>41615</v>
          </cell>
          <cell r="D11435" t="str">
            <v>TAMPA DE CONCRETO ARMADO PARA FOSSA, D = *1,35* M, E = 0,05 M</v>
          </cell>
          <cell r="E11435" t="str">
            <v xml:space="preserve">UN    </v>
          </cell>
          <cell r="F11435" t="str">
            <v>220,60</v>
          </cell>
          <cell r="G11435" t="str">
            <v>220,60</v>
          </cell>
        </row>
        <row r="11436">
          <cell r="C11436">
            <v>41616</v>
          </cell>
          <cell r="D11436" t="str">
            <v>TAMPA DE CONCRETO ARMADO PARA FOSSA, D = 1,50 M, E = 0,05 M</v>
          </cell>
          <cell r="E11436" t="str">
            <v xml:space="preserve">UN    </v>
          </cell>
          <cell r="F11436" t="str">
            <v>329,60</v>
          </cell>
          <cell r="G11436" t="str">
            <v>329,60</v>
          </cell>
        </row>
        <row r="11437">
          <cell r="C11437">
            <v>41617</v>
          </cell>
          <cell r="D11437" t="str">
            <v>TAMPA DE CONCRETO ARMADO PARA FOSSA, D = 2,00 M, E = 0,05 M</v>
          </cell>
          <cell r="E11437" t="str">
            <v xml:space="preserve">UN    </v>
          </cell>
          <cell r="F11437" t="str">
            <v>655,38</v>
          </cell>
          <cell r="G11437" t="str">
            <v>655,38</v>
          </cell>
        </row>
        <row r="11438">
          <cell r="C11438">
            <v>41618</v>
          </cell>
          <cell r="D11438" t="str">
            <v>TAMPA DE CONCRETO ARMADO PARA FOSSA, D = 2,50 M, E = 0,05 M</v>
          </cell>
          <cell r="E11438" t="str">
            <v xml:space="preserve">UN    </v>
          </cell>
          <cell r="F11438" t="str">
            <v>1.206,52</v>
          </cell>
          <cell r="G11438" t="str">
            <v>1.206,52</v>
          </cell>
        </row>
        <row r="11439">
          <cell r="C11439">
            <v>43428</v>
          </cell>
          <cell r="D11439" t="str">
            <v>TAMPA DE CONCRETO ARMADO PARA POCO DE INSPECAO, COM FURO E TAMPINHA, DIAMETRO NOMINAL DE 3,00 M E ESPESSURA MINIMA DE 100 MM</v>
          </cell>
          <cell r="E11439" t="str">
            <v xml:space="preserve">UN    </v>
          </cell>
          <cell r="F11439" t="str">
            <v>2.119,28</v>
          </cell>
          <cell r="G11439" t="str">
            <v>2.119,28</v>
          </cell>
        </row>
        <row r="11440">
          <cell r="C11440">
            <v>41619</v>
          </cell>
          <cell r="D11440" t="str">
            <v>TAMPA DE CONCRETO ARMADO PARA POCO, COM  FURO E TAMPINHA, D = *0,90* M, E = 0,05 M</v>
          </cell>
          <cell r="E11440" t="str">
            <v xml:space="preserve">UN    </v>
          </cell>
          <cell r="F11440" t="str">
            <v>137,31</v>
          </cell>
          <cell r="G11440" t="str">
            <v>137,31</v>
          </cell>
        </row>
        <row r="11441">
          <cell r="C11441">
            <v>41620</v>
          </cell>
          <cell r="D11441" t="str">
            <v>TAMPA DE CONCRETO ARMADO PARA POCO, COM  FURO E TAMPINHA, D = *1,10* M, E = 0,05 M</v>
          </cell>
          <cell r="E11441" t="str">
            <v xml:space="preserve">UN    </v>
          </cell>
          <cell r="F11441" t="str">
            <v>173,44</v>
          </cell>
          <cell r="G11441" t="str">
            <v>173,44</v>
          </cell>
        </row>
        <row r="11442">
          <cell r="C11442">
            <v>41622</v>
          </cell>
          <cell r="D11442" t="str">
            <v>TAMPA DE CONCRETO ARMADO PARA POCO, COM  FURO E TAMPINHA, D = *1,35* M, E = 0,05 M</v>
          </cell>
          <cell r="E11442" t="str">
            <v xml:space="preserve">UN    </v>
          </cell>
          <cell r="F11442" t="str">
            <v>300,81</v>
          </cell>
          <cell r="G11442" t="str">
            <v>300,81</v>
          </cell>
        </row>
        <row r="11443">
          <cell r="C11443">
            <v>41623</v>
          </cell>
          <cell r="D11443" t="str">
            <v>TAMPA DE CONCRETO ARMADO PARA POCO, COM  FURO E TAMPINHA, D = 1,50 M, E = 0,05 M</v>
          </cell>
          <cell r="E11443" t="str">
            <v xml:space="preserve">UN    </v>
          </cell>
          <cell r="F11443" t="str">
            <v>462,52</v>
          </cell>
          <cell r="G11443" t="str">
            <v>462,52</v>
          </cell>
        </row>
        <row r="11444">
          <cell r="C11444">
            <v>41624</v>
          </cell>
          <cell r="D11444" t="str">
            <v>TAMPA DE CONCRETO ARMADO PARA POCO, COM  FURO E TAMPINHA, D = 2,00 M, E = 0,05 M</v>
          </cell>
          <cell r="E11444" t="str">
            <v xml:space="preserve">UN    </v>
          </cell>
          <cell r="F11444" t="str">
            <v>867,22</v>
          </cell>
          <cell r="G11444" t="str">
            <v>867,22</v>
          </cell>
        </row>
        <row r="11445">
          <cell r="C11445">
            <v>41625</v>
          </cell>
          <cell r="D11445" t="str">
            <v>TAMPA DE CONCRETO ARMADO PARA POCO, COM  FURO E TAMPINHA, D = 2,50 M, E = 0,05 M</v>
          </cell>
          <cell r="E11445" t="str">
            <v xml:space="preserve">UN    </v>
          </cell>
          <cell r="F11445" t="str">
            <v>1.334,26</v>
          </cell>
          <cell r="G11445" t="str">
            <v>1.334,26</v>
          </cell>
        </row>
        <row r="11446">
          <cell r="C11446">
            <v>39352</v>
          </cell>
          <cell r="D11446" t="str">
            <v>TAMPA PARA CONDULETE, EM PVC, PARA TOMADA HEXAGONAL</v>
          </cell>
          <cell r="E11446" t="str">
            <v xml:space="preserve">UN    </v>
          </cell>
          <cell r="F11446" t="str">
            <v>4,19</v>
          </cell>
          <cell r="G11446" t="str">
            <v>4,19</v>
          </cell>
        </row>
        <row r="11447">
          <cell r="C11447">
            <v>39346</v>
          </cell>
          <cell r="D11447" t="str">
            <v>TAMPA PARA CONDULETE, EM PVC, PARA 1 INTERRUPTOR</v>
          </cell>
          <cell r="E11447" t="str">
            <v xml:space="preserve">UN    </v>
          </cell>
          <cell r="F11447" t="str">
            <v>4,19</v>
          </cell>
          <cell r="G11447" t="str">
            <v>4,19</v>
          </cell>
        </row>
        <row r="11448">
          <cell r="C11448">
            <v>39350</v>
          </cell>
          <cell r="D11448" t="str">
            <v>TAMPA PARA CONDULETE, EM PVC, PARA 1 MODULO RJ</v>
          </cell>
          <cell r="E11448" t="str">
            <v xml:space="preserve">UN    </v>
          </cell>
          <cell r="F11448" t="str">
            <v>4,51</v>
          </cell>
          <cell r="G11448" t="str">
            <v>4,51</v>
          </cell>
        </row>
        <row r="11449">
          <cell r="C11449">
            <v>39351</v>
          </cell>
          <cell r="D11449" t="str">
            <v>TAMPA PARA CONDULETE, EM PVC, PARA 2 MODULOS RJ</v>
          </cell>
          <cell r="E11449" t="str">
            <v xml:space="preserve">UN    </v>
          </cell>
          <cell r="F11449" t="str">
            <v>5,22</v>
          </cell>
          <cell r="G11449" t="str">
            <v>5,22</v>
          </cell>
        </row>
        <row r="11450">
          <cell r="C11450">
            <v>38952</v>
          </cell>
          <cell r="D11450" t="str">
            <v>TAMPAO / CAP, ROSCA FEMEA, METALICO, PARA TUBO PEX, DN 1/2"</v>
          </cell>
          <cell r="E11450" t="str">
            <v xml:space="preserve">UN    </v>
          </cell>
          <cell r="F11450" t="str">
            <v>4,02</v>
          </cell>
          <cell r="G11450" t="str">
            <v>4,02</v>
          </cell>
        </row>
        <row r="11451">
          <cell r="C11451">
            <v>38953</v>
          </cell>
          <cell r="D11451" t="str">
            <v>TAMPAO / CAP, ROSCA FEMEA, METALICO, PARA TUBO PEX, DN 3/4"</v>
          </cell>
          <cell r="E11451" t="str">
            <v xml:space="preserve">UN    </v>
          </cell>
          <cell r="F11451" t="str">
            <v>6,33</v>
          </cell>
          <cell r="G11451" t="str">
            <v>6,33</v>
          </cell>
        </row>
        <row r="11452">
          <cell r="C11452">
            <v>38835</v>
          </cell>
          <cell r="D11452" t="str">
            <v>TAMPAO / CAP, ROSCA MACHO, PARA TUBO PEX, DN 1/2"</v>
          </cell>
          <cell r="E11452" t="str">
            <v xml:space="preserve">UN    </v>
          </cell>
          <cell r="F11452" t="str">
            <v>5,69</v>
          </cell>
          <cell r="G11452" t="str">
            <v>5,69</v>
          </cell>
        </row>
        <row r="11453">
          <cell r="C11453">
            <v>38837</v>
          </cell>
          <cell r="D11453" t="str">
            <v>TAMPAO / CAP, ROSCA MACHO, PARA TUBO PEX, DN 1"</v>
          </cell>
          <cell r="E11453" t="str">
            <v xml:space="preserve">UN    </v>
          </cell>
          <cell r="F11453" t="str">
            <v>14,80</v>
          </cell>
          <cell r="G11453" t="str">
            <v>14,80</v>
          </cell>
        </row>
        <row r="11454">
          <cell r="C11454">
            <v>38836</v>
          </cell>
          <cell r="D11454" t="str">
            <v>TAMPAO / CAP, ROSCA MACHO, PARA TUBO PEX, DN 3/4"</v>
          </cell>
          <cell r="E11454" t="str">
            <v xml:space="preserve">UN    </v>
          </cell>
          <cell r="F11454" t="str">
            <v>8,19</v>
          </cell>
          <cell r="G11454" t="str">
            <v>8,19</v>
          </cell>
        </row>
        <row r="11455">
          <cell r="C11455">
            <v>2666</v>
          </cell>
          <cell r="D11455" t="str">
            <v>TAMPAO / TERMINAL / PLUG, D = 1 1/4" , PARA DUTO CORRUGADO PEAD (CABEAMENTO SUBTERRANEO)</v>
          </cell>
          <cell r="E11455" t="str">
            <v xml:space="preserve">UN    </v>
          </cell>
          <cell r="F11455" t="str">
            <v>6,02</v>
          </cell>
          <cell r="G11455" t="str">
            <v>6,02</v>
          </cell>
        </row>
        <row r="11456">
          <cell r="C11456">
            <v>2668</v>
          </cell>
          <cell r="D11456" t="str">
            <v>TAMPAO / TERMINAL / PLUG, D = 2" , PARA DUTO CORRUGADO PEAD (CABEAMENTO SUBTERRANEO)</v>
          </cell>
          <cell r="E11456" t="str">
            <v xml:space="preserve">UN    </v>
          </cell>
          <cell r="F11456" t="str">
            <v>6,88</v>
          </cell>
          <cell r="G11456" t="str">
            <v>6,88</v>
          </cell>
        </row>
        <row r="11457">
          <cell r="C11457">
            <v>2664</v>
          </cell>
          <cell r="D11457" t="str">
            <v>TAMPAO / TERMINAL / PLUG, D = 3" , PARA DUTO CORRUGADO PEAD (CABEAMENTO SUBTERRANEO)</v>
          </cell>
          <cell r="E11457" t="str">
            <v xml:space="preserve">UN    </v>
          </cell>
          <cell r="F11457" t="str">
            <v>10,15</v>
          </cell>
          <cell r="G11457" t="str">
            <v>10,15</v>
          </cell>
        </row>
        <row r="11458">
          <cell r="C11458">
            <v>2662</v>
          </cell>
          <cell r="D11458" t="str">
            <v>TAMPAO / TERMINAL / PLUG, D = 4" , PARA DUTO CORRUGADO PEAD (CABEAMENTO SUBTERRANEO)</v>
          </cell>
          <cell r="E11458" t="str">
            <v xml:space="preserve">UN    </v>
          </cell>
          <cell r="F11458" t="str">
            <v>12,45</v>
          </cell>
          <cell r="G11458" t="str">
            <v>12,45</v>
          </cell>
        </row>
        <row r="11459">
          <cell r="C11459">
            <v>20964</v>
          </cell>
          <cell r="D11459" t="str">
            <v>TAMPAO COM CORRENTE, EM LATAO, ENGATE RAPIDO 1 1/2", PARA INSTALACAO PREDIAL DE COMBATE A INCENDIO</v>
          </cell>
          <cell r="E11459" t="str">
            <v xml:space="preserve">UN    </v>
          </cell>
          <cell r="F11459" t="str">
            <v>70,28</v>
          </cell>
          <cell r="G11459" t="str">
            <v>70,28</v>
          </cell>
        </row>
        <row r="11460">
          <cell r="C11460">
            <v>10905</v>
          </cell>
          <cell r="D11460" t="str">
            <v>TAMPAO COM CORRENTE, EM LATAO, ENGATE RAPIDO 2 1/2", PARA INSTALACAO PREDIAL DE COMBATE A INCENDIO</v>
          </cell>
          <cell r="E11460" t="str">
            <v xml:space="preserve">UN    </v>
          </cell>
          <cell r="F11460" t="str">
            <v>94,28</v>
          </cell>
          <cell r="G11460" t="str">
            <v>94,28</v>
          </cell>
        </row>
        <row r="11461">
          <cell r="C11461">
            <v>42703</v>
          </cell>
          <cell r="D11461" t="str">
            <v>TAMPAO COMPLETO PARA TIL, EM PVC, OCRE, DN 100 MM, PARA REDE COLETORA DE ESGOTO</v>
          </cell>
          <cell r="E11461" t="str">
            <v xml:space="preserve">UN    </v>
          </cell>
          <cell r="F11461" t="str">
            <v>99,44</v>
          </cell>
          <cell r="G11461" t="str">
            <v>99,44</v>
          </cell>
        </row>
        <row r="11462">
          <cell r="C11462">
            <v>42704</v>
          </cell>
          <cell r="D11462" t="str">
            <v>TAMPAO COMPLETO PARA TIL, EM PVC, OCRE, DN 150 MM, PARA REDE COLETORA DE ESGOTO</v>
          </cell>
          <cell r="E11462" t="str">
            <v xml:space="preserve">UN    </v>
          </cell>
          <cell r="F11462" t="str">
            <v>152,66</v>
          </cell>
          <cell r="G11462" t="str">
            <v>152,66</v>
          </cell>
        </row>
        <row r="11463">
          <cell r="C11463">
            <v>42705</v>
          </cell>
          <cell r="D11463" t="str">
            <v>TAMPAO COMPLETO PARA TIL, EM PVC, OCRE, DN 200 MM, PARA REDE COLETORA DE ESGOTO</v>
          </cell>
          <cell r="E11463" t="str">
            <v xml:space="preserve">UN    </v>
          </cell>
          <cell r="F11463" t="str">
            <v>194,77</v>
          </cell>
          <cell r="G11463" t="str">
            <v>194,77</v>
          </cell>
        </row>
        <row r="11464">
          <cell r="C11464">
            <v>42706</v>
          </cell>
          <cell r="D11464" t="str">
            <v>TAMPAO COMPLETO PARA TIL, EM PVC, OCRE, DN 250 MM, PARA REDE COLETORA DE ESGOTO</v>
          </cell>
          <cell r="E11464" t="str">
            <v xml:space="preserve">UN    </v>
          </cell>
          <cell r="F11464" t="str">
            <v>241,22</v>
          </cell>
          <cell r="G11464" t="str">
            <v>241,22</v>
          </cell>
        </row>
        <row r="11465">
          <cell r="C11465">
            <v>11289</v>
          </cell>
          <cell r="D11465" t="str">
            <v>TAMPAO FOFO ARTICULADO P/ REGISTRO, CLASSE A15 CARGA MAX 1,5 T, *200 X 200* MM</v>
          </cell>
          <cell r="E11465" t="str">
            <v xml:space="preserve">UN    </v>
          </cell>
          <cell r="F11465" t="str">
            <v>67,02</v>
          </cell>
          <cell r="G11465" t="str">
            <v>67,02</v>
          </cell>
        </row>
        <row r="11466">
          <cell r="C11466">
            <v>11241</v>
          </cell>
          <cell r="D11466" t="str">
            <v>TAMPAO FOFO ARTICULADO P/ REGISTRO, CLASSE A15 CARGA MAXIMA 1,5 T, *400 X 400* MM</v>
          </cell>
          <cell r="E11466" t="str">
            <v xml:space="preserve">UN    </v>
          </cell>
          <cell r="F11466" t="str">
            <v>167,56</v>
          </cell>
          <cell r="G11466" t="str">
            <v>167,56</v>
          </cell>
        </row>
        <row r="11467">
          <cell r="C11467">
            <v>11301</v>
          </cell>
          <cell r="D11467" t="str">
            <v>TAMPAO FOFO ARTICULADO, CLASSE B125 CARGA MAX 12,5 T, REDONDO, TAMPA 600 MM (COM INSCRICAO EM RELEVO DO TIPO DE REDE)</v>
          </cell>
          <cell r="E11467" t="str">
            <v xml:space="preserve">UN    </v>
          </cell>
          <cell r="F11467" t="str">
            <v>424,89</v>
          </cell>
          <cell r="G11467" t="str">
            <v>424,89</v>
          </cell>
        </row>
        <row r="11468">
          <cell r="C11468">
            <v>21090</v>
          </cell>
          <cell r="D11468" t="str">
            <v>TAMPAO FOFO ARTICULADO, CLASSE D400 CARGA MAX 40 T, REDONDO, TAMPA 600 MM (COM INSCRICAO EM RELEVO DO TIPO DE REDE)</v>
          </cell>
          <cell r="E11468" t="str">
            <v xml:space="preserve">UN    </v>
          </cell>
          <cell r="F11468" t="str">
            <v>520,65</v>
          </cell>
          <cell r="G11468" t="str">
            <v>520,65</v>
          </cell>
        </row>
        <row r="11469">
          <cell r="C11469">
            <v>11315</v>
          </cell>
          <cell r="D11469" t="str">
            <v>TAMPAO FOFO SIMPLES COM BASE, CLASSE A15 CARGA MAX 1,5 T, 300 X 300 MM (COM INSCRICAO EM RELEVO DO TIPO DE REDE)</v>
          </cell>
          <cell r="E11469" t="str">
            <v xml:space="preserve">UN    </v>
          </cell>
          <cell r="F11469" t="str">
            <v>101,73</v>
          </cell>
          <cell r="G11469" t="str">
            <v>101,73</v>
          </cell>
        </row>
        <row r="11470">
          <cell r="C11470">
            <v>21071</v>
          </cell>
          <cell r="D11470" t="str">
            <v>TAMPAO FOFO SIMPLES COM BASE, CLASSE A15 CARGA MAX 1,5 T, 400 X 400 MM (COM INSCRICAO EM RELEVO DO TIPO DE REDE)</v>
          </cell>
          <cell r="E11470" t="str">
            <v xml:space="preserve">UN    </v>
          </cell>
          <cell r="F11470" t="str">
            <v>155,59</v>
          </cell>
          <cell r="G11470" t="str">
            <v>155,59</v>
          </cell>
        </row>
        <row r="11471">
          <cell r="C11471">
            <v>14112</v>
          </cell>
          <cell r="D11471" t="str">
            <v>TAMPAO FOFO SIMPLES COM BASE, CLASSE A15 CARGA MAX 1,5 T, 400 X 600 MM (COM INSCRICAO EM RELEVO DO TIPO DE REDE)</v>
          </cell>
          <cell r="E11471" t="str">
            <v xml:space="preserve">UN    </v>
          </cell>
          <cell r="F11471" t="str">
            <v>217,23</v>
          </cell>
          <cell r="G11471" t="str">
            <v>217,23</v>
          </cell>
        </row>
        <row r="11472">
          <cell r="C11472">
            <v>11316</v>
          </cell>
          <cell r="D11472" t="str">
            <v>TAMPAO FOFO SIMPLES COM BASE, CLASSE B125 CARGA MAX 12,5 T, REDONDO, TAMPA 500 MM (COM INSCRICAO EM RELEVO DO TIPO DE REDE)</v>
          </cell>
          <cell r="E11472" t="str">
            <v xml:space="preserve">UN    </v>
          </cell>
          <cell r="F11472" t="str">
            <v>335,13</v>
          </cell>
          <cell r="G11472" t="str">
            <v>335,13</v>
          </cell>
        </row>
        <row r="11473">
          <cell r="C11473">
            <v>6243</v>
          </cell>
          <cell r="D11473" t="str">
            <v>TAMPAO FOFO SIMPLES COM BASE, CLASSE B125 CARGA MAX 12,5 T, REDONDO, TAMPA 600 MM (COM INSCRICAO EM RELEVO DO TIPO DE REDE)</v>
          </cell>
          <cell r="E11473" t="str">
            <v xml:space="preserve">UN    </v>
          </cell>
          <cell r="F11473" t="str">
            <v>386,00</v>
          </cell>
          <cell r="G11473" t="str">
            <v>386,00</v>
          </cell>
        </row>
        <row r="11474">
          <cell r="C11474">
            <v>6240</v>
          </cell>
          <cell r="D11474" t="str">
            <v>TAMPAO FOFO SIMPLES COM BASE, CLASSE D400 CARGA MAX 40 T, REDONDO, TAMPA 600 MM, REDE PLUVIAL/ESGOTO (COM INSCRICAO EM RELEVO DO TIPO DE REDE)</v>
          </cell>
          <cell r="E11474" t="str">
            <v xml:space="preserve">UN    </v>
          </cell>
          <cell r="F11474" t="str">
            <v>511,07</v>
          </cell>
          <cell r="G11474" t="str">
            <v>511,07</v>
          </cell>
        </row>
        <row r="11475">
          <cell r="C11475">
            <v>11296</v>
          </cell>
          <cell r="D11475" t="str">
            <v>TAMPAO FOFO SIMPLES COM BASE, CLASSE D400 CARGA MAX 40 T, REDONDO, TAMPA 900 MM (COM INSCRICAO EM RELEVO DO TIPO DE REDE)</v>
          </cell>
          <cell r="E11475" t="str">
            <v xml:space="preserve">UN    </v>
          </cell>
          <cell r="F11475" t="str">
            <v>1.628,38</v>
          </cell>
          <cell r="G11475" t="str">
            <v>1.628,38</v>
          </cell>
        </row>
        <row r="11476">
          <cell r="C11476">
            <v>11299</v>
          </cell>
          <cell r="D11476" t="str">
            <v>TAMPAO FOFO SIMPLES, CLASSE A15 CARGA MAX 1,5 T, 550 X 1100 MM (COM INSCRICAO EM RELEVO DO TIPO DE REDE)</v>
          </cell>
          <cell r="E11476" t="str">
            <v xml:space="preserve">UN    </v>
          </cell>
          <cell r="F11476" t="str">
            <v>551,17</v>
          </cell>
          <cell r="G11476" t="str">
            <v>551,17</v>
          </cell>
        </row>
        <row r="11477">
          <cell r="C11477">
            <v>11688</v>
          </cell>
          <cell r="D11477" t="str">
            <v>TANQUE ACO INOXIDAVEL (ACO 304) COM ESFREGADOR E VALVULA, DE *50 X 40 X 22* CM</v>
          </cell>
          <cell r="E11477" t="str">
            <v xml:space="preserve">UN    </v>
          </cell>
          <cell r="F11477" t="str">
            <v>428,81</v>
          </cell>
          <cell r="G11477" t="str">
            <v>428,81</v>
          </cell>
        </row>
        <row r="11478">
          <cell r="C11478">
            <v>37736</v>
          </cell>
          <cell r="D11478" t="str">
            <v>TANQUE DE ACO CARBONO NAO REVESTIDO, PARA TRANSPORTE DE AGUA COM CAPACIDADE DE 10 M3, COM BOMBA CENTRIFUGA POR TOMADA DE FORCA, VAZAO MAXIMA *75* M3/H (INCLUI MONTAGEM, NAO INCLUI CAMINHAO)</v>
          </cell>
          <cell r="E11478" t="str">
            <v xml:space="preserve">UN    </v>
          </cell>
          <cell r="F11478" t="str">
            <v>84.300,00</v>
          </cell>
          <cell r="G11478" t="str">
            <v>84.300,00</v>
          </cell>
        </row>
        <row r="11479">
          <cell r="C11479">
            <v>37739</v>
          </cell>
          <cell r="D11479" t="str">
            <v>TANQUE DE ACO PARA TRANSPORTE DE AGUA COM CAPACIDADE DE 14 M3 (INCLUI MONTAGEM, NAO INCLUI CAMINHAO)</v>
          </cell>
          <cell r="E11479" t="str">
            <v xml:space="preserve">UN    </v>
          </cell>
          <cell r="F11479" t="str">
            <v>103.753,84</v>
          </cell>
          <cell r="G11479" t="str">
            <v>103.753,84</v>
          </cell>
        </row>
        <row r="11480">
          <cell r="C11480">
            <v>37740</v>
          </cell>
          <cell r="D11480" t="str">
            <v>TANQUE DE ACO PARA TRANSPORTE DE AGUA COM CAPACIDADE DE 4 M3 (INCLUI MONTAGEM, NAO INCLUI CAMINHAO)</v>
          </cell>
          <cell r="E11480" t="str">
            <v xml:space="preserve">UN    </v>
          </cell>
          <cell r="F11480" t="str">
            <v>59.207,35</v>
          </cell>
          <cell r="G11480" t="str">
            <v>59.207,35</v>
          </cell>
        </row>
        <row r="11481">
          <cell r="C11481">
            <v>37738</v>
          </cell>
          <cell r="D11481" t="str">
            <v>TANQUE DE ACO PARA TRANSPORTE DE AGUA COM CAPACIDADE DE 6 M3 (INCLUI MONTAGEM, NAO INCLUI CAMINHAO)</v>
          </cell>
          <cell r="E11481" t="str">
            <v xml:space="preserve">UN    </v>
          </cell>
          <cell r="F11481" t="str">
            <v>70.343,98</v>
          </cell>
          <cell r="G11481" t="str">
            <v>70.343,98</v>
          </cell>
        </row>
        <row r="11482">
          <cell r="C11482">
            <v>37737</v>
          </cell>
          <cell r="D11482" t="str">
            <v>TANQUE DE ACO PARA TRANSPORTE DE AGUA COM CAPACIDADE DE 8 M3 (INCLUI MONTAGEM, NAO INCLUI CAMINHAO)</v>
          </cell>
          <cell r="E11482" t="str">
            <v xml:space="preserve">UN    </v>
          </cell>
          <cell r="F11482" t="str">
            <v>55.965,05</v>
          </cell>
          <cell r="G11482" t="str">
            <v>55.965,05</v>
          </cell>
        </row>
        <row r="11483">
          <cell r="C11483">
            <v>25014</v>
          </cell>
          <cell r="D11483" t="str">
            <v>TANQUE DE ASFALTO ESTACIONARIO COM MACARICO, CAPACIDADE 20.000 L</v>
          </cell>
          <cell r="E11483" t="str">
            <v xml:space="preserve">UN    </v>
          </cell>
          <cell r="F11483" t="str">
            <v>117.216,46</v>
          </cell>
          <cell r="G11483" t="str">
            <v>117.216,46</v>
          </cell>
        </row>
        <row r="11484">
          <cell r="C11484">
            <v>25013</v>
          </cell>
          <cell r="D11484" t="str">
            <v>TANQUE DE ASFALTO ESTACIONARIO COM SERPENTINA, CAPACIDADE 20.000 L</v>
          </cell>
          <cell r="E11484" t="str">
            <v xml:space="preserve">UN    </v>
          </cell>
          <cell r="F11484" t="str">
            <v>122.855,27</v>
          </cell>
          <cell r="G11484" t="str">
            <v>122.855,27</v>
          </cell>
        </row>
        <row r="11485">
          <cell r="C11485">
            <v>14405</v>
          </cell>
          <cell r="D11485" t="str">
            <v>TANQUE DE ASFALTO ESTACIONARIO COM SERPENTINA, CAPACIDADE 30.000 L</v>
          </cell>
          <cell r="E11485" t="str">
            <v xml:space="preserve">UN    </v>
          </cell>
          <cell r="F11485" t="str">
            <v>144.212,20</v>
          </cell>
          <cell r="G11485" t="str">
            <v>144.212,20</v>
          </cell>
        </row>
        <row r="11486">
          <cell r="C11486">
            <v>20271</v>
          </cell>
          <cell r="D11486" t="str">
            <v>TANQUE DE LOUCA BRANCA, COM COLUNA, *30* L</v>
          </cell>
          <cell r="E11486" t="str">
            <v xml:space="preserve">UN    </v>
          </cell>
          <cell r="F11486" t="str">
            <v>498,24</v>
          </cell>
          <cell r="G11486" t="str">
            <v>498,24</v>
          </cell>
        </row>
        <row r="11487">
          <cell r="C11487">
            <v>10423</v>
          </cell>
          <cell r="D11487" t="str">
            <v>TANQUE DE LOUCA BRANCA, SUSPENSO, *20* L</v>
          </cell>
          <cell r="E11487" t="str">
            <v xml:space="preserve">UN    </v>
          </cell>
          <cell r="F11487" t="str">
            <v>365,82</v>
          </cell>
          <cell r="G11487" t="str">
            <v>365,82</v>
          </cell>
        </row>
        <row r="11488">
          <cell r="C11488">
            <v>36790</v>
          </cell>
          <cell r="D11488" t="str">
            <v>TANQUE DUPLO EM MARMORE SINTETICO COM CUBA LISA E ESFREGADOR, *110 X 60* CM</v>
          </cell>
          <cell r="E11488" t="str">
            <v xml:space="preserve">UN    </v>
          </cell>
          <cell r="F11488" t="str">
            <v>231,86</v>
          </cell>
          <cell r="G11488" t="str">
            <v>231,86</v>
          </cell>
        </row>
        <row r="11489">
          <cell r="C11489">
            <v>37589</v>
          </cell>
          <cell r="D11489" t="str">
            <v>TANQUE SIMPLES EM MARMORE SINTETICO COM COLUNA, CAPACIDADE *22* L, *60 X 46* CM</v>
          </cell>
          <cell r="E11489" t="str">
            <v xml:space="preserve">UN    </v>
          </cell>
          <cell r="F11489" t="str">
            <v>284,09</v>
          </cell>
          <cell r="G11489" t="str">
            <v>284,09</v>
          </cell>
        </row>
        <row r="11490">
          <cell r="C11490">
            <v>11690</v>
          </cell>
          <cell r="D11490" t="str">
            <v>TANQUE SIMPLES EM MARMORE SINTETICO DE FIXAR NA PAREDE, CAPACIDADE *22* L, *60 X 46* CM</v>
          </cell>
          <cell r="E11490" t="str">
            <v xml:space="preserve">UN    </v>
          </cell>
          <cell r="F11490" t="str">
            <v>150,92</v>
          </cell>
          <cell r="G11490" t="str">
            <v>150,92</v>
          </cell>
        </row>
        <row r="11491">
          <cell r="C11491">
            <v>20234</v>
          </cell>
          <cell r="D11491" t="str">
            <v>TANQUE SIMPLES EM MARMORE SINTETICO SUSPENSO, CAPACIDADE *38* L, *60 X 60* CM</v>
          </cell>
          <cell r="E11491" t="str">
            <v xml:space="preserve">UN    </v>
          </cell>
          <cell r="F11491" t="str">
            <v>190,99</v>
          </cell>
          <cell r="G11491" t="str">
            <v>190,99</v>
          </cell>
        </row>
        <row r="11492">
          <cell r="C11492">
            <v>4763</v>
          </cell>
          <cell r="D11492" t="str">
            <v>TAQUEADOR OU TAQUEIRO (HORISTA)</v>
          </cell>
          <cell r="E11492" t="str">
            <v xml:space="preserve">H     </v>
          </cell>
          <cell r="F11492" t="str">
            <v>17,20</v>
          </cell>
          <cell r="G11492" t="str">
            <v>19,92</v>
          </cell>
        </row>
        <row r="11493">
          <cell r="C11493">
            <v>41070</v>
          </cell>
          <cell r="D11493" t="str">
            <v>TAQUEADOR OU TAQUEIRO (MENSALISTA)</v>
          </cell>
          <cell r="E11493" t="str">
            <v xml:space="preserve">MES   </v>
          </cell>
          <cell r="F11493" t="str">
            <v>3.045,61</v>
          </cell>
          <cell r="G11493" t="str">
            <v>3.529,04</v>
          </cell>
        </row>
        <row r="11494">
          <cell r="C11494">
            <v>44480</v>
          </cell>
          <cell r="D11494" t="str">
            <v>TARIFA "A" ENTRE  0 E 20M3 FORNECIMENTO  D'AGUA</v>
          </cell>
          <cell r="E11494" t="str">
            <v xml:space="preserve">M3    </v>
          </cell>
          <cell r="F11494" t="str">
            <v>19,67</v>
          </cell>
          <cell r="G11494" t="str">
            <v>19,67</v>
          </cell>
        </row>
        <row r="11495">
          <cell r="C11495">
            <v>11457</v>
          </cell>
          <cell r="D11495" t="str">
            <v>TARJETA LIVRE / OCUPADO PARA PORTA DE BANHEIRO, CORPO EM ZAMAC E ESPELHO EM LATAO</v>
          </cell>
          <cell r="E11495" t="str">
            <v xml:space="preserve">UN    </v>
          </cell>
          <cell r="F11495" t="str">
            <v>46,94</v>
          </cell>
          <cell r="G11495" t="str">
            <v>46,94</v>
          </cell>
        </row>
        <row r="11496">
          <cell r="C11496">
            <v>44073</v>
          </cell>
          <cell r="D11496" t="str">
            <v>TARUGO DELIMITADOR DE PROFUNDIDADE EM ESPUMA DE POLIETILENO DE BAIXA DENSIDADE 10 MM, CINZA</v>
          </cell>
          <cell r="E11496" t="str">
            <v xml:space="preserve">M     </v>
          </cell>
          <cell r="F11496" t="str">
            <v>0,70</v>
          </cell>
          <cell r="G11496" t="str">
            <v>0,70</v>
          </cell>
        </row>
        <row r="11497">
          <cell r="C11497">
            <v>21121</v>
          </cell>
          <cell r="D11497" t="str">
            <v>TE CPVC, SOLDAVEL, 90 GRAUS, 15 MM, PARA AGUA QUENTE PREDIAL</v>
          </cell>
          <cell r="E11497" t="str">
            <v xml:space="preserve">UN    </v>
          </cell>
          <cell r="F11497" t="str">
            <v>2,86</v>
          </cell>
          <cell r="G11497" t="str">
            <v>2,86</v>
          </cell>
        </row>
        <row r="11498">
          <cell r="C11498">
            <v>38010</v>
          </cell>
          <cell r="D11498" t="str">
            <v>TE CPVC, SOLDAVEL, 90 GRAUS, 22 MM, PARA AGUA QUENTE PREDIAL</v>
          </cell>
          <cell r="E11498" t="str">
            <v xml:space="preserve">UN    </v>
          </cell>
          <cell r="F11498" t="str">
            <v>4,67</v>
          </cell>
          <cell r="G11498" t="str">
            <v>4,67</v>
          </cell>
        </row>
        <row r="11499">
          <cell r="C11499">
            <v>38011</v>
          </cell>
          <cell r="D11499" t="str">
            <v>TE CPVC, SOLDAVEL, 90 GRAUS, 28 MM, PARA AGUA QUENTE PREDIAL</v>
          </cell>
          <cell r="E11499" t="str">
            <v xml:space="preserve">UN    </v>
          </cell>
          <cell r="F11499" t="str">
            <v>8,62</v>
          </cell>
          <cell r="G11499" t="str">
            <v>8,62</v>
          </cell>
        </row>
        <row r="11500">
          <cell r="C11500">
            <v>38012</v>
          </cell>
          <cell r="D11500" t="str">
            <v>TE CPVC, SOLDAVEL, 90 GRAUS, 35 MM, PARA AGUA QUENTE PREDIAL</v>
          </cell>
          <cell r="E11500" t="str">
            <v xml:space="preserve">UN    </v>
          </cell>
          <cell r="F11500" t="str">
            <v>29,46</v>
          </cell>
          <cell r="G11500" t="str">
            <v>29,46</v>
          </cell>
        </row>
        <row r="11501">
          <cell r="C11501">
            <v>38013</v>
          </cell>
          <cell r="D11501" t="str">
            <v>TE CPVC, SOLDAVEL, 90 GRAUS, 42 MM, PARA AGUA QUENTE PREDIAL</v>
          </cell>
          <cell r="E11501" t="str">
            <v xml:space="preserve">UN    </v>
          </cell>
          <cell r="F11501" t="str">
            <v>38,25</v>
          </cell>
          <cell r="G11501" t="str">
            <v>38,25</v>
          </cell>
        </row>
        <row r="11502">
          <cell r="C11502">
            <v>38014</v>
          </cell>
          <cell r="D11502" t="str">
            <v>TE CPVC, SOLDAVEL, 90 GRAUS, 54 MM, PARA AGUA QUENTE PREDIAL</v>
          </cell>
          <cell r="E11502" t="str">
            <v xml:space="preserve">UN    </v>
          </cell>
          <cell r="F11502" t="str">
            <v>62,25</v>
          </cell>
          <cell r="G11502" t="str">
            <v>62,25</v>
          </cell>
        </row>
        <row r="11503">
          <cell r="C11503">
            <v>38015</v>
          </cell>
          <cell r="D11503" t="str">
            <v>TE CPVC, SOLDAVEL, 90 GRAUS, 73 MM, PARA AGUA QUENTE PREDIAL</v>
          </cell>
          <cell r="E11503" t="str">
            <v xml:space="preserve">UN    </v>
          </cell>
          <cell r="F11503" t="str">
            <v>150,31</v>
          </cell>
          <cell r="G11503" t="str">
            <v>150,31</v>
          </cell>
        </row>
        <row r="11504">
          <cell r="C11504">
            <v>38016</v>
          </cell>
          <cell r="D11504" t="str">
            <v>TE CPVC, SOLDAVEL, 90 GRAUS, 89 MM, PARA AGUA QUENTE PREDIAL</v>
          </cell>
          <cell r="E11504" t="str">
            <v xml:space="preserve">UN    </v>
          </cell>
          <cell r="F11504" t="str">
            <v>182,89</v>
          </cell>
          <cell r="G11504" t="str">
            <v>182,89</v>
          </cell>
        </row>
        <row r="11505">
          <cell r="C11505">
            <v>12741</v>
          </cell>
          <cell r="D11505" t="str">
            <v>TE DE COBRE (REF 611) SEM ANEL DE SOLDA, BOLSA X BOLSA X BOLSA, 104 MM</v>
          </cell>
          <cell r="E11505" t="str">
            <v xml:space="preserve">UN    </v>
          </cell>
          <cell r="F11505" t="str">
            <v>1.603,48</v>
          </cell>
          <cell r="G11505" t="str">
            <v>1.603,48</v>
          </cell>
        </row>
        <row r="11506">
          <cell r="C11506">
            <v>12733</v>
          </cell>
          <cell r="D11506" t="str">
            <v>TE DE COBRE (REF 611) SEM ANEL DE SOLDA, BOLSA X BOLSA X BOLSA, 15 MM</v>
          </cell>
          <cell r="E11506" t="str">
            <v xml:space="preserve">UN    </v>
          </cell>
          <cell r="F11506" t="str">
            <v>8,07</v>
          </cell>
          <cell r="G11506" t="str">
            <v>8,07</v>
          </cell>
        </row>
        <row r="11507">
          <cell r="C11507">
            <v>12734</v>
          </cell>
          <cell r="D11507" t="str">
            <v>TE DE COBRE (REF 611) SEM ANEL DE SOLDA, BOLSA X BOLSA X BOLSA, 22 MM</v>
          </cell>
          <cell r="E11507" t="str">
            <v xml:space="preserve">UN    </v>
          </cell>
          <cell r="F11507" t="str">
            <v>17,19</v>
          </cell>
          <cell r="G11507" t="str">
            <v>17,19</v>
          </cell>
        </row>
        <row r="11508">
          <cell r="C11508">
            <v>12735</v>
          </cell>
          <cell r="D11508" t="str">
            <v>TE DE COBRE (REF 611) SEM ANEL DE SOLDA, BOLSA X BOLSA X BOLSA, 28 MM</v>
          </cell>
          <cell r="E11508" t="str">
            <v xml:space="preserve">UN    </v>
          </cell>
          <cell r="F11508" t="str">
            <v>28,29</v>
          </cell>
          <cell r="G11508" t="str">
            <v>28,29</v>
          </cell>
        </row>
        <row r="11509">
          <cell r="C11509">
            <v>12736</v>
          </cell>
          <cell r="D11509" t="str">
            <v>TE DE COBRE (REF 611) SEM ANEL DE SOLDA, BOLSA X BOLSA X BOLSA, 35 MM</v>
          </cell>
          <cell r="E11509" t="str">
            <v xml:space="preserve">UN    </v>
          </cell>
          <cell r="F11509" t="str">
            <v>64,67</v>
          </cell>
          <cell r="G11509" t="str">
            <v>64,67</v>
          </cell>
        </row>
        <row r="11510">
          <cell r="C11510">
            <v>12737</v>
          </cell>
          <cell r="D11510" t="str">
            <v>TE DE COBRE (REF 611) SEM ANEL DE SOLDA, BOLSA X BOLSA X BOLSA, 42 MM</v>
          </cell>
          <cell r="E11510" t="str">
            <v xml:space="preserve">UN    </v>
          </cell>
          <cell r="F11510" t="str">
            <v>83,31</v>
          </cell>
          <cell r="G11510" t="str">
            <v>83,31</v>
          </cell>
        </row>
        <row r="11511">
          <cell r="C11511">
            <v>12738</v>
          </cell>
          <cell r="D11511" t="str">
            <v>TE DE COBRE (REF 611) SEM ANEL DE SOLDA, BOLSA X BOLSA X BOLSA, 54 MM</v>
          </cell>
          <cell r="E11511" t="str">
            <v xml:space="preserve">UN    </v>
          </cell>
          <cell r="F11511" t="str">
            <v>164,67</v>
          </cell>
          <cell r="G11511" t="str">
            <v>164,67</v>
          </cell>
        </row>
        <row r="11512">
          <cell r="C11512">
            <v>12739</v>
          </cell>
          <cell r="D11512" t="str">
            <v>TE DE COBRE (REF 611) SEM ANEL DE SOLDA, BOLSA X BOLSA X BOLSA, 66 MM</v>
          </cell>
          <cell r="E11512" t="str">
            <v xml:space="preserve">UN    </v>
          </cell>
          <cell r="F11512" t="str">
            <v>468,74</v>
          </cell>
          <cell r="G11512" t="str">
            <v>468,74</v>
          </cell>
        </row>
        <row r="11513">
          <cell r="C11513">
            <v>12740</v>
          </cell>
          <cell r="D11513" t="str">
            <v>TE DE COBRE (REF 611) SEM ANEL DE SOLDA, BOLSA X BOLSA X BOLSA, 79 MM</v>
          </cell>
          <cell r="E11513" t="str">
            <v xml:space="preserve">UN    </v>
          </cell>
          <cell r="F11513" t="str">
            <v>733,37</v>
          </cell>
          <cell r="G11513" t="str">
            <v>733,37</v>
          </cell>
        </row>
        <row r="11514">
          <cell r="C11514">
            <v>6297</v>
          </cell>
          <cell r="D11514" t="str">
            <v>TE DE FERRO GALVANIZADO, DE 1 1/2"</v>
          </cell>
          <cell r="E11514" t="str">
            <v xml:space="preserve">UN    </v>
          </cell>
          <cell r="F11514" t="str">
            <v>43,95</v>
          </cell>
          <cell r="G11514" t="str">
            <v>43,95</v>
          </cell>
        </row>
        <row r="11515">
          <cell r="C11515">
            <v>6296</v>
          </cell>
          <cell r="D11515" t="str">
            <v>TE DE FERRO GALVANIZADO, DE 1 1/4"</v>
          </cell>
          <cell r="E11515" t="str">
            <v xml:space="preserve">UN    </v>
          </cell>
          <cell r="F11515" t="str">
            <v>34,69</v>
          </cell>
          <cell r="G11515" t="str">
            <v>34,69</v>
          </cell>
        </row>
        <row r="11516">
          <cell r="C11516">
            <v>6294</v>
          </cell>
          <cell r="D11516" t="str">
            <v>TE DE FERRO GALVANIZADO, DE 1/2"</v>
          </cell>
          <cell r="E11516" t="str">
            <v xml:space="preserve">UN    </v>
          </cell>
          <cell r="F11516" t="str">
            <v>9,89</v>
          </cell>
          <cell r="G11516" t="str">
            <v>9,89</v>
          </cell>
        </row>
        <row r="11517">
          <cell r="C11517">
            <v>6323</v>
          </cell>
          <cell r="D11517" t="str">
            <v>TE DE FERRO GALVANIZADO, DE 1"</v>
          </cell>
          <cell r="E11517" t="str">
            <v xml:space="preserve">UN    </v>
          </cell>
          <cell r="F11517" t="str">
            <v>22,67</v>
          </cell>
          <cell r="G11517" t="str">
            <v>22,67</v>
          </cell>
        </row>
        <row r="11518">
          <cell r="C11518">
            <v>6299</v>
          </cell>
          <cell r="D11518" t="str">
            <v>TE DE FERRO GALVANIZADO, DE 2 1/2"</v>
          </cell>
          <cell r="E11518" t="str">
            <v xml:space="preserve">UN    </v>
          </cell>
          <cell r="F11518" t="str">
            <v>132,18</v>
          </cell>
          <cell r="G11518" t="str">
            <v>132,18</v>
          </cell>
        </row>
        <row r="11519">
          <cell r="C11519">
            <v>6298</v>
          </cell>
          <cell r="D11519" t="str">
            <v>TE DE FERRO GALVANIZADO, DE 2"</v>
          </cell>
          <cell r="E11519" t="str">
            <v xml:space="preserve">UN    </v>
          </cell>
          <cell r="F11519" t="str">
            <v>69,61</v>
          </cell>
          <cell r="G11519" t="str">
            <v>69,61</v>
          </cell>
        </row>
        <row r="11520">
          <cell r="C11520">
            <v>6295</v>
          </cell>
          <cell r="D11520" t="str">
            <v>TE DE FERRO GALVANIZADO, DE 3/4"</v>
          </cell>
          <cell r="E11520" t="str">
            <v xml:space="preserve">UN    </v>
          </cell>
          <cell r="F11520" t="str">
            <v>14,08</v>
          </cell>
          <cell r="G11520" t="str">
            <v>14,08</v>
          </cell>
        </row>
        <row r="11521">
          <cell r="C11521">
            <v>6322</v>
          </cell>
          <cell r="D11521" t="str">
            <v>TE DE FERRO GALVANIZADO, DE 3"</v>
          </cell>
          <cell r="E11521" t="str">
            <v xml:space="preserve">UN    </v>
          </cell>
          <cell r="F11521" t="str">
            <v>177,04</v>
          </cell>
          <cell r="G11521" t="str">
            <v>177,04</v>
          </cell>
        </row>
        <row r="11522">
          <cell r="C11522">
            <v>6300</v>
          </cell>
          <cell r="D11522" t="str">
            <v>TE DE FERRO GALVANIZADO, DE 4"</v>
          </cell>
          <cell r="E11522" t="str">
            <v xml:space="preserve">UN    </v>
          </cell>
          <cell r="F11522" t="str">
            <v>326,40</v>
          </cell>
          <cell r="G11522" t="str">
            <v>326,40</v>
          </cell>
        </row>
        <row r="11523">
          <cell r="C11523">
            <v>6321</v>
          </cell>
          <cell r="D11523" t="str">
            <v>TE DE FERRO GALVANIZADO, DE 5"</v>
          </cell>
          <cell r="E11523" t="str">
            <v xml:space="preserve">UN    </v>
          </cell>
          <cell r="F11523" t="str">
            <v>466,24</v>
          </cell>
          <cell r="G11523" t="str">
            <v>466,24</v>
          </cell>
        </row>
        <row r="11524">
          <cell r="C11524">
            <v>6301</v>
          </cell>
          <cell r="D11524" t="str">
            <v>TE DE FERRO GALVANIZADO, DE 6"</v>
          </cell>
          <cell r="E11524" t="str">
            <v xml:space="preserve">UN    </v>
          </cell>
          <cell r="F11524" t="str">
            <v>1.092,82</v>
          </cell>
          <cell r="G11524" t="str">
            <v>1.092,82</v>
          </cell>
        </row>
        <row r="11525">
          <cell r="C11525">
            <v>7105</v>
          </cell>
          <cell r="D11525" t="str">
            <v>TE DE INSPECAO, PVC,  100 X 75 MM, SERIE NORMAL PARA ESGOTO PREDIAL</v>
          </cell>
          <cell r="E11525" t="str">
            <v xml:space="preserve">UN    </v>
          </cell>
          <cell r="F11525" t="str">
            <v>51,48</v>
          </cell>
          <cell r="G11525" t="str">
            <v>51,48</v>
          </cell>
        </row>
        <row r="11526">
          <cell r="C11526">
            <v>20183</v>
          </cell>
          <cell r="D11526" t="str">
            <v>TE DE INSPECAO, PVC, SERIE R, 100 X 75 MM, PARA ESGOTO OU AGUAS PLUVIAIS PREDIAIS</v>
          </cell>
          <cell r="E11526" t="str">
            <v xml:space="preserve">UN    </v>
          </cell>
          <cell r="F11526" t="str">
            <v>67,78</v>
          </cell>
          <cell r="G11526" t="str">
            <v>67,78</v>
          </cell>
        </row>
        <row r="11527">
          <cell r="C11527">
            <v>38448</v>
          </cell>
          <cell r="D11527" t="str">
            <v>TE DE INSPECAO, PVC, SERIE R, 150 X 100 MM, PARA ESGOTO OU AGUAS PLUVIAIS PREDIAIS</v>
          </cell>
          <cell r="E11527" t="str">
            <v xml:space="preserve">UN    </v>
          </cell>
          <cell r="F11527" t="str">
            <v>318,50</v>
          </cell>
          <cell r="G11527" t="str">
            <v>318,50</v>
          </cell>
        </row>
        <row r="11528">
          <cell r="C11528">
            <v>20182</v>
          </cell>
          <cell r="D11528" t="str">
            <v>TE DE INSPECAO, PVC, SERIE R, 75 X 75 MM, PARA ESGOTO OU AGUAS PLUVIAIS PREDIAIS</v>
          </cell>
          <cell r="E11528" t="str">
            <v xml:space="preserve">UN    </v>
          </cell>
          <cell r="F11528" t="str">
            <v>38,69</v>
          </cell>
          <cell r="G11528" t="str">
            <v>38,69</v>
          </cell>
        </row>
        <row r="11529">
          <cell r="C11529">
            <v>7119</v>
          </cell>
          <cell r="D11529" t="str">
            <v>TE DE REDUCAO COM ROSCA, PVC, 90 GRAUS, 1 X 3/4", PARA AGUA FRIA PREDIAL</v>
          </cell>
          <cell r="E11529" t="str">
            <v xml:space="preserve">UN    </v>
          </cell>
          <cell r="F11529" t="str">
            <v>14,19</v>
          </cell>
          <cell r="G11529" t="str">
            <v>14,19</v>
          </cell>
        </row>
        <row r="11530">
          <cell r="C11530">
            <v>7120</v>
          </cell>
          <cell r="D11530" t="str">
            <v>TE DE REDUCAO COM ROSCA, PVC, 90 GRAUS, 3/4 X 1/2", PARA AGUA FRIA PREDIAL</v>
          </cell>
          <cell r="E11530" t="str">
            <v xml:space="preserve">UN    </v>
          </cell>
          <cell r="F11530" t="str">
            <v>9,74</v>
          </cell>
          <cell r="G11530" t="str">
            <v>9,74</v>
          </cell>
        </row>
        <row r="11531">
          <cell r="C11531">
            <v>6319</v>
          </cell>
          <cell r="D11531" t="str">
            <v>TE DE REDUCAO DE FERRO GALVANIZADO, COM ROSCA BSP, DE 1 1/2" X 1"</v>
          </cell>
          <cell r="E11531" t="str">
            <v xml:space="preserve">UN    </v>
          </cell>
          <cell r="F11531" t="str">
            <v>51,63</v>
          </cell>
          <cell r="G11531" t="str">
            <v>51,63</v>
          </cell>
        </row>
        <row r="11532">
          <cell r="C11532">
            <v>6304</v>
          </cell>
          <cell r="D11532" t="str">
            <v>TE DE REDUCAO DE FERRO GALVANIZADO, COM ROSCA BSP, DE 1 1/2" X 3/4"</v>
          </cell>
          <cell r="E11532" t="str">
            <v xml:space="preserve">UN    </v>
          </cell>
          <cell r="F11532" t="str">
            <v>51,63</v>
          </cell>
          <cell r="G11532" t="str">
            <v>51,63</v>
          </cell>
        </row>
        <row r="11533">
          <cell r="C11533">
            <v>21116</v>
          </cell>
          <cell r="D11533" t="str">
            <v>TE DE REDUCAO DE FERRO GALVANIZADO, COM ROSCA BSP, DE 1 1/4" X 3/4"</v>
          </cell>
          <cell r="E11533" t="str">
            <v xml:space="preserve">UN    </v>
          </cell>
          <cell r="F11533" t="str">
            <v>39,10</v>
          </cell>
          <cell r="G11533" t="str">
            <v>39,10</v>
          </cell>
        </row>
        <row r="11534">
          <cell r="C11534">
            <v>6320</v>
          </cell>
          <cell r="D11534" t="str">
            <v>TE DE REDUCAO DE FERRO GALVANIZADO, COM ROSCA BSP, DE 1" X 1/2"</v>
          </cell>
          <cell r="E11534" t="str">
            <v xml:space="preserve">UN    </v>
          </cell>
          <cell r="F11534" t="str">
            <v>26,59</v>
          </cell>
          <cell r="G11534" t="str">
            <v>26,59</v>
          </cell>
        </row>
        <row r="11535">
          <cell r="C11535">
            <v>6303</v>
          </cell>
          <cell r="D11535" t="str">
            <v>TE DE REDUCAO DE FERRO GALVANIZADO, COM ROSCA BSP, DE 1" X 3/4"</v>
          </cell>
          <cell r="E11535" t="str">
            <v xml:space="preserve">UN    </v>
          </cell>
          <cell r="F11535" t="str">
            <v>26,59</v>
          </cell>
          <cell r="G11535" t="str">
            <v>26,59</v>
          </cell>
        </row>
        <row r="11536">
          <cell r="C11536">
            <v>6308</v>
          </cell>
          <cell r="D11536" t="str">
            <v>TE DE REDUCAO DE FERRO GALVANIZADO, COM ROSCA BSP, DE 2 1/2" X 1 1/2"</v>
          </cell>
          <cell r="E11536" t="str">
            <v xml:space="preserve">UN    </v>
          </cell>
          <cell r="F11536" t="str">
            <v>142,87</v>
          </cell>
          <cell r="G11536" t="str">
            <v>142,87</v>
          </cell>
        </row>
        <row r="11537">
          <cell r="C11537">
            <v>6317</v>
          </cell>
          <cell r="D11537" t="str">
            <v>TE DE REDUCAO DE FERRO GALVANIZADO, COM ROSCA BSP, DE 2 1/2" X 1 1/4"</v>
          </cell>
          <cell r="E11537" t="str">
            <v xml:space="preserve">UN    </v>
          </cell>
          <cell r="F11537" t="str">
            <v>142,87</v>
          </cell>
          <cell r="G11537" t="str">
            <v>142,87</v>
          </cell>
        </row>
        <row r="11538">
          <cell r="C11538">
            <v>6307</v>
          </cell>
          <cell r="D11538" t="str">
            <v>TE DE REDUCAO DE FERRO GALVANIZADO, COM ROSCA BSP, DE 2 1/2" X 1"</v>
          </cell>
          <cell r="E11538" t="str">
            <v xml:space="preserve">UN    </v>
          </cell>
          <cell r="F11538" t="str">
            <v>142,87</v>
          </cell>
          <cell r="G11538" t="str">
            <v>142,87</v>
          </cell>
        </row>
        <row r="11539">
          <cell r="C11539">
            <v>6309</v>
          </cell>
          <cell r="D11539" t="str">
            <v>TE DE REDUCAO DE FERRO GALVANIZADO, COM ROSCA BSP, DE 2 1/2" X 2"</v>
          </cell>
          <cell r="E11539" t="str">
            <v xml:space="preserve">UN    </v>
          </cell>
          <cell r="F11539" t="str">
            <v>147,02</v>
          </cell>
          <cell r="G11539" t="str">
            <v>147,02</v>
          </cell>
        </row>
        <row r="11540">
          <cell r="C11540">
            <v>6318</v>
          </cell>
          <cell r="D11540" t="str">
            <v>TE DE REDUCAO DE FERRO GALVANIZADO, COM ROSCA BSP, DE 2" X 1 1/2"</v>
          </cell>
          <cell r="E11540" t="str">
            <v xml:space="preserve">UN    </v>
          </cell>
          <cell r="F11540" t="str">
            <v>77,07</v>
          </cell>
          <cell r="G11540" t="str">
            <v>77,07</v>
          </cell>
        </row>
        <row r="11541">
          <cell r="C11541">
            <v>6306</v>
          </cell>
          <cell r="D11541" t="str">
            <v>TE DE REDUCAO DE FERRO GALVANIZADO, COM ROSCA BSP, DE 2" X 1 1/4"</v>
          </cell>
          <cell r="E11541" t="str">
            <v xml:space="preserve">UN    </v>
          </cell>
          <cell r="F11541" t="str">
            <v>77,07</v>
          </cell>
          <cell r="G11541" t="str">
            <v>77,07</v>
          </cell>
        </row>
        <row r="11542">
          <cell r="C11542">
            <v>6305</v>
          </cell>
          <cell r="D11542" t="str">
            <v>TE DE REDUCAO DE FERRO GALVANIZADO, COM ROSCA BSP, DE 2" X 1"</v>
          </cell>
          <cell r="E11542" t="str">
            <v xml:space="preserve">UN    </v>
          </cell>
          <cell r="F11542" t="str">
            <v>77,07</v>
          </cell>
          <cell r="G11542" t="str">
            <v>77,07</v>
          </cell>
        </row>
        <row r="11543">
          <cell r="C11543">
            <v>6302</v>
          </cell>
          <cell r="D11543" t="str">
            <v>TE DE REDUCAO DE FERRO GALVANIZADO, COM ROSCA BSP, DE 3/4" X 1/2"</v>
          </cell>
          <cell r="E11543" t="str">
            <v xml:space="preserve">UN    </v>
          </cell>
          <cell r="F11543" t="str">
            <v>16,34</v>
          </cell>
          <cell r="G11543" t="str">
            <v>16,34</v>
          </cell>
        </row>
        <row r="11544">
          <cell r="C11544">
            <v>6312</v>
          </cell>
          <cell r="D11544" t="str">
            <v>TE DE REDUCAO DE FERRO GALVANIZADO, COM ROSCA BSP, DE 3" X 1 1/2"</v>
          </cell>
          <cell r="E11544" t="str">
            <v xml:space="preserve">UN    </v>
          </cell>
          <cell r="F11544" t="str">
            <v>205,51</v>
          </cell>
          <cell r="G11544" t="str">
            <v>205,51</v>
          </cell>
        </row>
        <row r="11545">
          <cell r="C11545">
            <v>6311</v>
          </cell>
          <cell r="D11545" t="str">
            <v>TE DE REDUCAO DE FERRO GALVANIZADO, COM ROSCA BSP, DE 3" X 1 1/4"</v>
          </cell>
          <cell r="E11545" t="str">
            <v xml:space="preserve">UN    </v>
          </cell>
          <cell r="F11545" t="str">
            <v>205,51</v>
          </cell>
          <cell r="G11545" t="str">
            <v>205,51</v>
          </cell>
        </row>
        <row r="11546">
          <cell r="C11546">
            <v>6310</v>
          </cell>
          <cell r="D11546" t="str">
            <v>TE DE REDUCAO DE FERRO GALVANIZADO, COM ROSCA BSP, DE 3" X 1"</v>
          </cell>
          <cell r="E11546" t="str">
            <v xml:space="preserve">UN    </v>
          </cell>
          <cell r="F11546" t="str">
            <v>205,51</v>
          </cell>
          <cell r="G11546" t="str">
            <v>205,51</v>
          </cell>
        </row>
        <row r="11547">
          <cell r="C11547">
            <v>6314</v>
          </cell>
          <cell r="D11547" t="str">
            <v>TE DE REDUCAO DE FERRO GALVANIZADO, COM ROSCA BSP, DE 3" X 2 1/2"</v>
          </cell>
          <cell r="E11547" t="str">
            <v xml:space="preserve">UN    </v>
          </cell>
          <cell r="F11547" t="str">
            <v>205,51</v>
          </cell>
          <cell r="G11547" t="str">
            <v>205,51</v>
          </cell>
        </row>
        <row r="11548">
          <cell r="C11548">
            <v>6313</v>
          </cell>
          <cell r="D11548" t="str">
            <v>TE DE REDUCAO DE FERRO GALVANIZADO, COM ROSCA BSP, DE 3" X 2"</v>
          </cell>
          <cell r="E11548" t="str">
            <v xml:space="preserve">UN    </v>
          </cell>
          <cell r="F11548" t="str">
            <v>205,51</v>
          </cell>
          <cell r="G11548" t="str">
            <v>205,51</v>
          </cell>
        </row>
        <row r="11549">
          <cell r="C11549">
            <v>6315</v>
          </cell>
          <cell r="D11549" t="str">
            <v>TE DE REDUCAO DE FERRO GALVANIZADO, COM ROSCA BSP, DE 4" X 2"</v>
          </cell>
          <cell r="E11549" t="str">
            <v xml:space="preserve">UN    </v>
          </cell>
          <cell r="F11549" t="str">
            <v>389,12</v>
          </cell>
          <cell r="G11549" t="str">
            <v>389,12</v>
          </cell>
        </row>
        <row r="11550">
          <cell r="C11550">
            <v>6316</v>
          </cell>
          <cell r="D11550" t="str">
            <v>TE DE REDUCAO DE FERRO GALVANIZADO, COM ROSCA BSP, DE 4" X 3"</v>
          </cell>
          <cell r="E11550" t="str">
            <v xml:space="preserve">UN    </v>
          </cell>
          <cell r="F11550" t="str">
            <v>389,12</v>
          </cell>
          <cell r="G11550" t="str">
            <v>389,12</v>
          </cell>
        </row>
        <row r="11551">
          <cell r="C11551">
            <v>38878</v>
          </cell>
          <cell r="D11551" t="str">
            <v>TE DE REDUCAO METALICO, PARA CONEXAO COM ANEL DESLIZANTE EM TUBO PEX, DN 16 X 20 X 16 MM</v>
          </cell>
          <cell r="E11551" t="str">
            <v xml:space="preserve">UN    </v>
          </cell>
          <cell r="F11551" t="str">
            <v>20,82</v>
          </cell>
          <cell r="G11551" t="str">
            <v>20,82</v>
          </cell>
        </row>
        <row r="11552">
          <cell r="C11552">
            <v>38879</v>
          </cell>
          <cell r="D11552" t="str">
            <v>TE DE REDUCAO METALICO, PARA CONEXAO COM ANEL DESLIZANTE EM TUBO PEX, DN 16 X 25 X 16 MM</v>
          </cell>
          <cell r="E11552" t="str">
            <v xml:space="preserve">UN    </v>
          </cell>
          <cell r="F11552" t="str">
            <v>39,03</v>
          </cell>
          <cell r="G11552" t="str">
            <v>39,03</v>
          </cell>
        </row>
        <row r="11553">
          <cell r="C11553">
            <v>38881</v>
          </cell>
          <cell r="D11553" t="str">
            <v>TE DE REDUCAO METALICO, PARA CONEXAO COM ANEL DESLIZANTE EM TUBO PEX, DN 20 X 16 X 16 MM</v>
          </cell>
          <cell r="E11553" t="str">
            <v xml:space="preserve">UN    </v>
          </cell>
          <cell r="F11553" t="str">
            <v>20,42</v>
          </cell>
          <cell r="G11553" t="str">
            <v>20,42</v>
          </cell>
        </row>
        <row r="11554">
          <cell r="C11554">
            <v>38880</v>
          </cell>
          <cell r="D11554" t="str">
            <v>TE DE REDUCAO METALICO, PARA CONEXAO COM ANEL DESLIZANTE EM TUBO PEX, DN 20 X 16 X 20 MM</v>
          </cell>
          <cell r="E11554" t="str">
            <v xml:space="preserve">UN    </v>
          </cell>
          <cell r="F11554" t="str">
            <v>21,40</v>
          </cell>
          <cell r="G11554" t="str">
            <v>21,40</v>
          </cell>
        </row>
        <row r="11555">
          <cell r="C11555">
            <v>38882</v>
          </cell>
          <cell r="D11555" t="str">
            <v>TE DE REDUCAO METALICO, PARA CONEXAO COM ANEL DESLIZANTE EM TUBO PEX, DN 20 X 20 X 16 MM</v>
          </cell>
          <cell r="E11555" t="str">
            <v xml:space="preserve">UN    </v>
          </cell>
          <cell r="F11555" t="str">
            <v>22,17</v>
          </cell>
          <cell r="G11555" t="str">
            <v>22,17</v>
          </cell>
        </row>
        <row r="11556">
          <cell r="C11556">
            <v>38883</v>
          </cell>
          <cell r="D11556" t="str">
            <v>TE DE REDUCAO METALICO, PARA CONEXAO COM ANEL DESLIZANTE EM TUBO PEX, DN 20 X 25 X 20 MM</v>
          </cell>
          <cell r="E11556" t="str">
            <v xml:space="preserve">UN    </v>
          </cell>
          <cell r="F11556" t="str">
            <v>32,78</v>
          </cell>
          <cell r="G11556" t="str">
            <v>32,78</v>
          </cell>
        </row>
        <row r="11557">
          <cell r="C11557">
            <v>38884</v>
          </cell>
          <cell r="D11557" t="str">
            <v>TE DE REDUCAO METALICO, PARA CONEXAO COM ANEL DESLIZANTE EM TUBO PEX, DN 25 X 16 X 16 MM</v>
          </cell>
          <cell r="E11557" t="str">
            <v xml:space="preserve">UN    </v>
          </cell>
          <cell r="F11557" t="str">
            <v>35,59</v>
          </cell>
          <cell r="G11557" t="str">
            <v>35,59</v>
          </cell>
        </row>
        <row r="11558">
          <cell r="C11558">
            <v>38885</v>
          </cell>
          <cell r="D11558" t="str">
            <v>TE DE REDUCAO METALICO, PARA CONEXAO COM ANEL DESLIZANTE EM TUBO PEX, DN 25 X 16 X 20 MM</v>
          </cell>
          <cell r="E11558" t="str">
            <v xml:space="preserve">UN    </v>
          </cell>
          <cell r="F11558" t="str">
            <v>34,43</v>
          </cell>
          <cell r="G11558" t="str">
            <v>34,43</v>
          </cell>
        </row>
        <row r="11559">
          <cell r="C11559">
            <v>38886</v>
          </cell>
          <cell r="D11559" t="str">
            <v>TE DE REDUCAO METALICO, PARA CONEXAO COM ANEL DESLIZANTE EM TUBO PEX, DN 25 X 16 X 25 MM</v>
          </cell>
          <cell r="E11559" t="str">
            <v xml:space="preserve">UN    </v>
          </cell>
          <cell r="F11559" t="str">
            <v>37,16</v>
          </cell>
          <cell r="G11559" t="str">
            <v>37,16</v>
          </cell>
        </row>
        <row r="11560">
          <cell r="C11560">
            <v>38887</v>
          </cell>
          <cell r="D11560" t="str">
            <v>TE DE REDUCAO METALICO, PARA CONEXAO COM ANEL DESLIZANTE EM TUBO PEX, DN 25 X 20 X 20 MM</v>
          </cell>
          <cell r="E11560" t="str">
            <v xml:space="preserve">UN    </v>
          </cell>
          <cell r="F11560" t="str">
            <v>33,37</v>
          </cell>
          <cell r="G11560" t="str">
            <v>33,37</v>
          </cell>
        </row>
        <row r="11561">
          <cell r="C11561">
            <v>38888</v>
          </cell>
          <cell r="D11561" t="str">
            <v>TE DE REDUCAO METALICO, PARA CONEXAO COM ANEL DESLIZANTE EM TUBO PEX, DN 25 X 20 X 25 MM</v>
          </cell>
          <cell r="E11561" t="str">
            <v xml:space="preserve">UN    </v>
          </cell>
          <cell r="F11561" t="str">
            <v>39,67</v>
          </cell>
          <cell r="G11561" t="str">
            <v>39,67</v>
          </cell>
        </row>
        <row r="11562">
          <cell r="C11562">
            <v>38890</v>
          </cell>
          <cell r="D11562" t="str">
            <v>TE DE REDUCAO METALICO, PARA CONEXAO COM ANEL DESLIZANTE EM TUBO PEX, DN 25 X 32 X 25 MM</v>
          </cell>
          <cell r="E11562" t="str">
            <v xml:space="preserve">UN    </v>
          </cell>
          <cell r="F11562" t="str">
            <v>58,97</v>
          </cell>
          <cell r="G11562" t="str">
            <v>58,97</v>
          </cell>
        </row>
        <row r="11563">
          <cell r="C11563">
            <v>38893</v>
          </cell>
          <cell r="D11563" t="str">
            <v>TE DE REDUCAO METALICO, PARA CONEXAO COM ANEL DESLIZANTE EM TUBO PEX, DN 32 X 20 X 32 MM</v>
          </cell>
          <cell r="E11563" t="str">
            <v xml:space="preserve">UN    </v>
          </cell>
          <cell r="F11563" t="str">
            <v>47,42</v>
          </cell>
          <cell r="G11563" t="str">
            <v>47,42</v>
          </cell>
        </row>
        <row r="11564">
          <cell r="C11564">
            <v>38894</v>
          </cell>
          <cell r="D11564" t="str">
            <v>TE DE REDUCAO METALICO, PARA CONEXAO COM ANEL DESLIZANTE EM TUBO PEX, DN 32 X 25 X 25 MM</v>
          </cell>
          <cell r="E11564" t="str">
            <v xml:space="preserve">UN    </v>
          </cell>
          <cell r="F11564" t="str">
            <v>60,23</v>
          </cell>
          <cell r="G11564" t="str">
            <v>60,23</v>
          </cell>
        </row>
        <row r="11565">
          <cell r="C11565">
            <v>38896</v>
          </cell>
          <cell r="D11565" t="str">
            <v>TE DE REDUCAO METALICO, PARA CONEXAO COM ANEL DESLIZANTE EM TUBO PEX, DN 32 X 25 X 32 MM</v>
          </cell>
          <cell r="E11565" t="str">
            <v xml:space="preserve">UN    </v>
          </cell>
          <cell r="F11565" t="str">
            <v>61,42</v>
          </cell>
          <cell r="G11565" t="str">
            <v>61,42</v>
          </cell>
        </row>
        <row r="11566">
          <cell r="C11566">
            <v>39324</v>
          </cell>
          <cell r="D11566" t="str">
            <v>TE DE REDUCAO, CPVC, 22 X 15 MM, PARA AGUA QUENTE PREDIAL</v>
          </cell>
          <cell r="E11566" t="str">
            <v xml:space="preserve">UN    </v>
          </cell>
          <cell r="F11566" t="str">
            <v>6,33</v>
          </cell>
          <cell r="G11566" t="str">
            <v>6,33</v>
          </cell>
        </row>
        <row r="11567">
          <cell r="C11567">
            <v>39325</v>
          </cell>
          <cell r="D11567" t="str">
            <v>TE DE REDUCAO, CPVC, 28 X 22 MM, PARA AGUA QUENTE PREDIAL</v>
          </cell>
          <cell r="E11567" t="str">
            <v xml:space="preserve">UN    </v>
          </cell>
          <cell r="F11567" t="str">
            <v>9,59</v>
          </cell>
          <cell r="G11567" t="str">
            <v>9,59</v>
          </cell>
        </row>
        <row r="11568">
          <cell r="C11568">
            <v>39326</v>
          </cell>
          <cell r="D11568" t="str">
            <v>TE DE REDUCAO, CPVC, 35 X 28 MM, PARA AGUA QUENTE PREDIAL</v>
          </cell>
          <cell r="E11568" t="str">
            <v xml:space="preserve">UN    </v>
          </cell>
          <cell r="F11568" t="str">
            <v>24,69</v>
          </cell>
          <cell r="G11568" t="str">
            <v>24,69</v>
          </cell>
        </row>
        <row r="11569">
          <cell r="C11569">
            <v>39327</v>
          </cell>
          <cell r="D11569" t="str">
            <v>TE DE REDUCAO, CPVC, 42 X 35 MM, PARA AGUA QUENTE PREDIAL</v>
          </cell>
          <cell r="E11569" t="str">
            <v xml:space="preserve">UN    </v>
          </cell>
          <cell r="F11569" t="str">
            <v>37,40</v>
          </cell>
          <cell r="G11569" t="str">
            <v>37,40</v>
          </cell>
        </row>
        <row r="11570">
          <cell r="C11570">
            <v>20176</v>
          </cell>
          <cell r="D11570" t="str">
            <v>TE DE REDUCAO, PVC LEVE, CURTO, 90 GRAUS, COM BOLSA PARA ANEL, 150 X 100 MM, PARA ESGOTO</v>
          </cell>
          <cell r="E11570" t="str">
            <v xml:space="preserve">UN    </v>
          </cell>
          <cell r="F11570" t="str">
            <v>58,41</v>
          </cell>
          <cell r="G11570" t="str">
            <v>58,41</v>
          </cell>
        </row>
        <row r="11571">
          <cell r="C11571">
            <v>11378</v>
          </cell>
          <cell r="D11571" t="str">
            <v>TE DE REDUCAO, PVC PBA, BBB, JE, DN 100 X 50 / DE 110 X 60 MM, PARA REDE AGUA (NBR 10351)</v>
          </cell>
          <cell r="E11571" t="str">
            <v xml:space="preserve">UN    </v>
          </cell>
          <cell r="F11571" t="str">
            <v>127,96</v>
          </cell>
          <cell r="G11571" t="str">
            <v>127,96</v>
          </cell>
        </row>
        <row r="11572">
          <cell r="C11572">
            <v>11379</v>
          </cell>
          <cell r="D11572" t="str">
            <v>TE DE REDUCAO, PVC PBA, BBB, JE, DN 100 X 75 / DE 110 X 85 MM, PARA REDE AGUA (NBR 10351)</v>
          </cell>
          <cell r="E11572" t="str">
            <v xml:space="preserve">UN    </v>
          </cell>
          <cell r="F11572" t="str">
            <v>108,13</v>
          </cell>
          <cell r="G11572" t="str">
            <v>108,13</v>
          </cell>
        </row>
        <row r="11573">
          <cell r="C11573">
            <v>11493</v>
          </cell>
          <cell r="D11573" t="str">
            <v>TE DE REDUCAO, PVC PBA, BBB, JE, DN 75 X 50 / DE 85 X 60 MM, PARA REDE AGUA (NBR 10351)</v>
          </cell>
          <cell r="E11573" t="str">
            <v xml:space="preserve">UN    </v>
          </cell>
          <cell r="F11573" t="str">
            <v>62,37</v>
          </cell>
          <cell r="G11573" t="str">
            <v>62,37</v>
          </cell>
        </row>
        <row r="11574">
          <cell r="C11574">
            <v>42717</v>
          </cell>
          <cell r="D11574" t="str">
            <v>TE DE REDUCAO, PVC, BBB, JE, 90 GRAUS, DN 200 X 150 MM, PARA TUBO CORRUGADO E/OU LISO, REDE COLETORA ESGOTO (NBR 10569)</v>
          </cell>
          <cell r="E11574" t="str">
            <v xml:space="preserve">UN    </v>
          </cell>
          <cell r="F11574" t="str">
            <v>591,81</v>
          </cell>
          <cell r="G11574" t="str">
            <v>591,81</v>
          </cell>
        </row>
        <row r="11575">
          <cell r="C11575">
            <v>42718</v>
          </cell>
          <cell r="D11575" t="str">
            <v>TE DE REDUCAO, PVC, BBB, JE, 90 GRAUS, DN 250 X 150 MM, PARA TUBO CORRUGADO E/OU LISO, REDE COLETORA ESGOTO (NBR 10569)</v>
          </cell>
          <cell r="E11575" t="str">
            <v xml:space="preserve">UN    </v>
          </cell>
          <cell r="F11575" t="str">
            <v>657,03</v>
          </cell>
          <cell r="G11575" t="str">
            <v>657,03</v>
          </cell>
        </row>
        <row r="11576">
          <cell r="C11576">
            <v>7106</v>
          </cell>
          <cell r="D11576" t="str">
            <v>TE DE REDUCAO, PVC, SOLDAVEL, 90 GRAUS, 110 MM X 60 MM, PARA AGUA FRIA PREDIAL</v>
          </cell>
          <cell r="E11576" t="str">
            <v xml:space="preserve">UN    </v>
          </cell>
          <cell r="F11576" t="str">
            <v>230,85</v>
          </cell>
          <cell r="G11576" t="str">
            <v>230,85</v>
          </cell>
        </row>
        <row r="11577">
          <cell r="C11577">
            <v>7104</v>
          </cell>
          <cell r="D11577" t="str">
            <v>TE DE REDUCAO, PVC, SOLDAVEL, 90 GRAUS, 25 MM X 20 MM, PARA AGUA FRIA PREDIAL</v>
          </cell>
          <cell r="E11577" t="str">
            <v xml:space="preserve">UN    </v>
          </cell>
          <cell r="F11577" t="str">
            <v>4,81</v>
          </cell>
          <cell r="G11577" t="str">
            <v>4,81</v>
          </cell>
        </row>
        <row r="11578">
          <cell r="C11578">
            <v>7136</v>
          </cell>
          <cell r="D11578" t="str">
            <v>TE DE REDUCAO, PVC, SOLDAVEL, 90 GRAUS, 32 MM X 25 MM, PARA AGUA FRIA PREDIAL</v>
          </cell>
          <cell r="E11578" t="str">
            <v xml:space="preserve">UN    </v>
          </cell>
          <cell r="F11578" t="str">
            <v>9,05</v>
          </cell>
          <cell r="G11578" t="str">
            <v>9,05</v>
          </cell>
        </row>
        <row r="11579">
          <cell r="C11579">
            <v>7128</v>
          </cell>
          <cell r="D11579" t="str">
            <v>TE DE REDUCAO, PVC, SOLDAVEL, 90 GRAUS, 40 MM X 32 MM, PARA AGUA FRIA PREDIAL</v>
          </cell>
          <cell r="E11579" t="str">
            <v xml:space="preserve">UN    </v>
          </cell>
          <cell r="F11579" t="str">
            <v>14,83</v>
          </cell>
          <cell r="G11579" t="str">
            <v>14,83</v>
          </cell>
        </row>
        <row r="11580">
          <cell r="C11580">
            <v>7108</v>
          </cell>
          <cell r="D11580" t="str">
            <v>TE DE REDUCAO, PVC, SOLDAVEL, 90 GRAUS, 50 MM X 20 MM, PARA AGUA FRIA PREDIAL</v>
          </cell>
          <cell r="E11580" t="str">
            <v xml:space="preserve">UN    </v>
          </cell>
          <cell r="F11580" t="str">
            <v>15,87</v>
          </cell>
          <cell r="G11580" t="str">
            <v>15,87</v>
          </cell>
        </row>
        <row r="11581">
          <cell r="C11581">
            <v>7129</v>
          </cell>
          <cell r="D11581" t="str">
            <v>TE DE REDUCAO, PVC, SOLDAVEL, 90 GRAUS, 50 MM X 25 MM, PARA AGUA FRIA PREDIAL</v>
          </cell>
          <cell r="E11581" t="str">
            <v xml:space="preserve">UN    </v>
          </cell>
          <cell r="F11581" t="str">
            <v>13,19</v>
          </cell>
          <cell r="G11581" t="str">
            <v>13,19</v>
          </cell>
        </row>
        <row r="11582">
          <cell r="C11582">
            <v>7130</v>
          </cell>
          <cell r="D11582" t="str">
            <v>TE DE REDUCAO, PVC, SOLDAVEL, 90 GRAUS, 50 MM X 32 MM, PARA AGUA FRIA PREDIAL</v>
          </cell>
          <cell r="E11582" t="str">
            <v xml:space="preserve">UN    </v>
          </cell>
          <cell r="F11582" t="str">
            <v>21,51</v>
          </cell>
          <cell r="G11582" t="str">
            <v>21,51</v>
          </cell>
        </row>
        <row r="11583">
          <cell r="C11583">
            <v>7131</v>
          </cell>
          <cell r="D11583" t="str">
            <v>TE DE REDUCAO, PVC, SOLDAVEL, 90 GRAUS, 50 MM X 40 MM, PARA AGUA FRIA PREDIAL</v>
          </cell>
          <cell r="E11583" t="str">
            <v xml:space="preserve">UN    </v>
          </cell>
          <cell r="F11583" t="str">
            <v>26,38</v>
          </cell>
          <cell r="G11583" t="str">
            <v>26,38</v>
          </cell>
        </row>
        <row r="11584">
          <cell r="C11584">
            <v>7132</v>
          </cell>
          <cell r="D11584" t="str">
            <v>TE DE REDUCAO, PVC, SOLDAVEL, 90 GRAUS, 75 MM X 50 MM, PARA AGUA FRIA PREDIAL</v>
          </cell>
          <cell r="E11584" t="str">
            <v xml:space="preserve">UN    </v>
          </cell>
          <cell r="F11584" t="str">
            <v>73,26</v>
          </cell>
          <cell r="G11584" t="str">
            <v>73,26</v>
          </cell>
        </row>
        <row r="11585">
          <cell r="C11585">
            <v>7133</v>
          </cell>
          <cell r="D11585" t="str">
            <v>TE DE REDUCAO, PVC, SOLDAVEL, 90 GRAUS, 85 MM X 60 MM, PARA AGUA FRIA PREDIAL</v>
          </cell>
          <cell r="E11585" t="str">
            <v xml:space="preserve">UN    </v>
          </cell>
          <cell r="F11585" t="str">
            <v>113,78</v>
          </cell>
          <cell r="G11585" t="str">
            <v>113,78</v>
          </cell>
        </row>
        <row r="11586">
          <cell r="C11586">
            <v>37420</v>
          </cell>
          <cell r="D11586" t="str">
            <v>TE DE SERVICO INTEGRADO, EM POLIPROPILENO (PP), PARA TUBOS EM PEAD/PVC, 60 X 20 MM - LIGACAO PREDIAL DE AGUA</v>
          </cell>
          <cell r="E11586" t="str">
            <v xml:space="preserve">UN    </v>
          </cell>
          <cell r="F11586" t="str">
            <v>48,01</v>
          </cell>
          <cell r="G11586" t="str">
            <v>48,01</v>
          </cell>
        </row>
        <row r="11587">
          <cell r="C11587">
            <v>37421</v>
          </cell>
          <cell r="D11587" t="str">
            <v>TE DE SERVICO INTEGRADO, EM POLIPROPILENO (PP), PARA TUBOS EM PEAD/PVC, 60 X 32 MM - LIGACAO PREDIAL DE AGUA</v>
          </cell>
          <cell r="E11587" t="str">
            <v xml:space="preserve">UN    </v>
          </cell>
          <cell r="F11587" t="str">
            <v>65,62</v>
          </cell>
          <cell r="G11587" t="str">
            <v>65,62</v>
          </cell>
        </row>
        <row r="11588">
          <cell r="C11588">
            <v>37422</v>
          </cell>
          <cell r="D11588" t="str">
            <v>TE DE SERVICO INTEGRADO, EM POLIPROPILENO (PP), PARA TUBOS EM PEAD, 63 X 20 MM - LIGACAO PREDIAL DE AGUA</v>
          </cell>
          <cell r="E11588" t="str">
            <v xml:space="preserve">UN    </v>
          </cell>
          <cell r="F11588" t="str">
            <v>61,42</v>
          </cell>
          <cell r="G11588" t="str">
            <v>61,42</v>
          </cell>
        </row>
        <row r="11589">
          <cell r="C11589">
            <v>37443</v>
          </cell>
          <cell r="D11589" t="str">
            <v>TE DE SERVICO, PEAD PE 100, DE 125 X 20 MM, PARA ELETROFUSAO</v>
          </cell>
          <cell r="E11589" t="str">
            <v xml:space="preserve">UN    </v>
          </cell>
          <cell r="F11589" t="str">
            <v>210,18</v>
          </cell>
          <cell r="G11589" t="str">
            <v>210,18</v>
          </cell>
        </row>
        <row r="11590">
          <cell r="C11590">
            <v>37444</v>
          </cell>
          <cell r="D11590" t="str">
            <v>TE DE SERVICO, PEAD PE 100, DE 125 X 32 MM, PARA ELETROFUSAO</v>
          </cell>
          <cell r="E11590" t="str">
            <v xml:space="preserve">UN    </v>
          </cell>
          <cell r="F11590" t="str">
            <v>213,75</v>
          </cell>
          <cell r="G11590" t="str">
            <v>213,75</v>
          </cell>
        </row>
        <row r="11591">
          <cell r="C11591">
            <v>37445</v>
          </cell>
          <cell r="D11591" t="str">
            <v>TE DE SERVICO, PEAD PE 100, DE 125 X 63 MM, PARA ELETROFUSAO</v>
          </cell>
          <cell r="E11591" t="str">
            <v xml:space="preserve">UN    </v>
          </cell>
          <cell r="F11591" t="str">
            <v>323,98</v>
          </cell>
          <cell r="G11591" t="str">
            <v>323,98</v>
          </cell>
        </row>
        <row r="11592">
          <cell r="C11592">
            <v>37446</v>
          </cell>
          <cell r="D11592" t="str">
            <v>TE DE SERVICO, PEAD PE 100, DE 200 X 20 MM, PARA ELETROFUSAO</v>
          </cell>
          <cell r="E11592" t="str">
            <v xml:space="preserve">UN    </v>
          </cell>
          <cell r="F11592" t="str">
            <v>353,19</v>
          </cell>
          <cell r="G11592" t="str">
            <v>353,19</v>
          </cell>
        </row>
        <row r="11593">
          <cell r="C11593">
            <v>37447</v>
          </cell>
          <cell r="D11593" t="str">
            <v>TE DE SERVICO, PEAD PE 100, DE 200 X 32 MM, PARA ELETROFUSAO</v>
          </cell>
          <cell r="E11593" t="str">
            <v xml:space="preserve">UN    </v>
          </cell>
          <cell r="F11593" t="str">
            <v>358,72</v>
          </cell>
          <cell r="G11593" t="str">
            <v>358,72</v>
          </cell>
        </row>
        <row r="11594">
          <cell r="C11594">
            <v>37448</v>
          </cell>
          <cell r="D11594" t="str">
            <v>TE DE SERVICO, PEAD PE 100, DE 200 X 63 MM, PARA ELETROFUSAO</v>
          </cell>
          <cell r="E11594" t="str">
            <v xml:space="preserve">UN    </v>
          </cell>
          <cell r="F11594" t="str">
            <v>492,04</v>
          </cell>
          <cell r="G11594" t="str">
            <v>492,04</v>
          </cell>
        </row>
        <row r="11595">
          <cell r="C11595">
            <v>37440</v>
          </cell>
          <cell r="D11595" t="str">
            <v>TE DE SERVICO, PEAD PE 100, DE 63 X 20 MM, PARA ELETROFUSAO</v>
          </cell>
          <cell r="E11595" t="str">
            <v xml:space="preserve">UN    </v>
          </cell>
          <cell r="F11595" t="str">
            <v>166,83</v>
          </cell>
          <cell r="G11595" t="str">
            <v>166,83</v>
          </cell>
        </row>
        <row r="11596">
          <cell r="C11596">
            <v>37441</v>
          </cell>
          <cell r="D11596" t="str">
            <v>TE DE SERVICO, PEAD PE 100, DE 63 X 32 MM, PARA ELETROFUSAO</v>
          </cell>
          <cell r="E11596" t="str">
            <v xml:space="preserve">UN    </v>
          </cell>
          <cell r="F11596" t="str">
            <v>166,83</v>
          </cell>
          <cell r="G11596" t="str">
            <v>166,83</v>
          </cell>
        </row>
        <row r="11597">
          <cell r="C11597">
            <v>37442</v>
          </cell>
          <cell r="D11597" t="str">
            <v>TE DE SERVICO, PEAD PE 100, DE 63 X 63 MM, PARA ELETROFUSAO</v>
          </cell>
          <cell r="E11597" t="str">
            <v xml:space="preserve">UN    </v>
          </cell>
          <cell r="F11597" t="str">
            <v>200,93</v>
          </cell>
          <cell r="G11597" t="str">
            <v>200,93</v>
          </cell>
        </row>
        <row r="11598">
          <cell r="C11598">
            <v>38017</v>
          </cell>
          <cell r="D11598" t="str">
            <v>TE DE TRANSICAO, CPVC, SOLDAVEL, 15 MM X 1/2", PARA AGUA QUENTE</v>
          </cell>
          <cell r="E11598" t="str">
            <v xml:space="preserve">UN    </v>
          </cell>
          <cell r="F11598" t="str">
            <v>9,01</v>
          </cell>
          <cell r="G11598" t="str">
            <v>9,01</v>
          </cell>
        </row>
        <row r="11599">
          <cell r="C11599">
            <v>38018</v>
          </cell>
          <cell r="D11599" t="str">
            <v>TE DE TRANSICAO, CPVC, SOLDAVEL, 22 MM X 1/2", PARA AGUA QUENTE</v>
          </cell>
          <cell r="E11599" t="str">
            <v xml:space="preserve">UN    </v>
          </cell>
          <cell r="F11599" t="str">
            <v>9,94</v>
          </cell>
          <cell r="G11599" t="str">
            <v>9,94</v>
          </cell>
        </row>
        <row r="11600">
          <cell r="C11600">
            <v>39895</v>
          </cell>
          <cell r="D11600" t="str">
            <v>TE DUPLA CURVA BRONZE/LATAO (REF 764) SEM ANEL DE SOLDA, ROSCA F X BOLSA X ROSCA F, 1/2" X 15 X 1/2"</v>
          </cell>
          <cell r="E11600" t="str">
            <v xml:space="preserve">UN    </v>
          </cell>
          <cell r="F11600" t="str">
            <v>58,25</v>
          </cell>
          <cell r="G11600" t="str">
            <v>58,25</v>
          </cell>
        </row>
        <row r="11601">
          <cell r="C11601">
            <v>39896</v>
          </cell>
          <cell r="D11601" t="str">
            <v>TE DUPLA CURVA BRONZE/LATAO (REF 764) SEM ANEL DE SOLDA, ROSCA F X BOLSA X ROSCA F, 3/4" X 22 X 3/4"</v>
          </cell>
          <cell r="E11601" t="str">
            <v xml:space="preserve">UN    </v>
          </cell>
          <cell r="F11601" t="str">
            <v>85,37</v>
          </cell>
          <cell r="G11601" t="str">
            <v>85,37</v>
          </cell>
        </row>
        <row r="11602">
          <cell r="C11602">
            <v>38873</v>
          </cell>
          <cell r="D11602" t="str">
            <v>TE METALICO, PARA CONEXAO COM ANEL DESLIZANTE EM TUBO PEX, DN 16 MM</v>
          </cell>
          <cell r="E11602" t="str">
            <v xml:space="preserve">UN    </v>
          </cell>
          <cell r="F11602" t="str">
            <v>18,47</v>
          </cell>
          <cell r="G11602" t="str">
            <v>18,47</v>
          </cell>
        </row>
        <row r="11603">
          <cell r="C11603">
            <v>38874</v>
          </cell>
          <cell r="D11603" t="str">
            <v>TE METALICO, PARA CONEXAO COM ANEL DESLIZANTE EM TUBO PEX, DN 20 MM</v>
          </cell>
          <cell r="E11603" t="str">
            <v xml:space="preserve">UN    </v>
          </cell>
          <cell r="F11603" t="str">
            <v>22,46</v>
          </cell>
          <cell r="G11603" t="str">
            <v>22,46</v>
          </cell>
        </row>
        <row r="11604">
          <cell r="C11604">
            <v>38875</v>
          </cell>
          <cell r="D11604" t="str">
            <v>TE METALICO, PARA CONEXAO COM ANEL DESLIZANTE EM TUBO PEX, DN 25 MM</v>
          </cell>
          <cell r="E11604" t="str">
            <v xml:space="preserve">UN    </v>
          </cell>
          <cell r="F11604" t="str">
            <v>39,69</v>
          </cell>
          <cell r="G11604" t="str">
            <v>39,69</v>
          </cell>
        </row>
        <row r="11605">
          <cell r="C11605">
            <v>38876</v>
          </cell>
          <cell r="D11605" t="str">
            <v>TE METALICO, PARA CONEXAO COM ANEL DESLIZANTE EM TUBO PEX, DN 32 MM</v>
          </cell>
          <cell r="E11605" t="str">
            <v xml:space="preserve">UN    </v>
          </cell>
          <cell r="F11605" t="str">
            <v>53,40</v>
          </cell>
          <cell r="G11605" t="str">
            <v>53,40</v>
          </cell>
        </row>
        <row r="11606">
          <cell r="C11606">
            <v>39000</v>
          </cell>
          <cell r="D11606" t="str">
            <v>TE MISTURADOR COM INSERTO METALICO, FEMEA, PPR, DN 25 MM X 3/4", PARA AGUA QUENTE E FRIA PREDIAL</v>
          </cell>
          <cell r="E11606" t="str">
            <v xml:space="preserve">UN    </v>
          </cell>
          <cell r="F11606" t="str">
            <v>42,92</v>
          </cell>
          <cell r="G11606" t="str">
            <v>42,92</v>
          </cell>
        </row>
        <row r="11607">
          <cell r="C11607">
            <v>38674</v>
          </cell>
          <cell r="D11607" t="str">
            <v>TE MISTURADOR DE TRANSICAO, CPVC, COM ROSCA, 22 MM X 3/4", PARA AGUA QUENTE</v>
          </cell>
          <cell r="E11607" t="str">
            <v xml:space="preserve">UN    </v>
          </cell>
          <cell r="F11607" t="str">
            <v>31,32</v>
          </cell>
          <cell r="G11607" t="str">
            <v>31,32</v>
          </cell>
        </row>
        <row r="11608">
          <cell r="C11608">
            <v>38911</v>
          </cell>
          <cell r="D11608" t="str">
            <v>TE MISTURADOR METALICO, PARA CONEXAO COM ANEL DESLIZANTE EM TUBO PEX, DN 16 MM X 1/2"</v>
          </cell>
          <cell r="E11608" t="str">
            <v xml:space="preserve">UN    </v>
          </cell>
          <cell r="F11608" t="str">
            <v>66,23</v>
          </cell>
          <cell r="G11608" t="str">
            <v>66,23</v>
          </cell>
        </row>
        <row r="11609">
          <cell r="C11609">
            <v>38912</v>
          </cell>
          <cell r="D11609" t="str">
            <v>TE MISTURADOR METALICO, PARA CONEXAO COM ANEL DESLIZANTE EM TUBO PEX, DN 20 MM X 3/4"</v>
          </cell>
          <cell r="E11609" t="str">
            <v xml:space="preserve">UN    </v>
          </cell>
          <cell r="F11609" t="str">
            <v>84,17</v>
          </cell>
          <cell r="G11609" t="str">
            <v>84,17</v>
          </cell>
        </row>
        <row r="11610">
          <cell r="C11610">
            <v>38019</v>
          </cell>
          <cell r="D11610" t="str">
            <v>TE MISTURADOR, CPVC, SOLDAVEL, 15 MM, PARA AGUA QUENTE</v>
          </cell>
          <cell r="E11610" t="str">
            <v xml:space="preserve">UN    </v>
          </cell>
          <cell r="F11610" t="str">
            <v>7,85</v>
          </cell>
          <cell r="G11610" t="str">
            <v>7,85</v>
          </cell>
        </row>
        <row r="11611">
          <cell r="C11611">
            <v>38020</v>
          </cell>
          <cell r="D11611" t="str">
            <v>TE MISTURADOR, CPVC, SOLDAVEL, 22 MM, PARA AGUA QUENTE</v>
          </cell>
          <cell r="E11611" t="str">
            <v xml:space="preserve">UN    </v>
          </cell>
          <cell r="F11611" t="str">
            <v>9,94</v>
          </cell>
          <cell r="G11611" t="str">
            <v>9,94</v>
          </cell>
        </row>
        <row r="11612">
          <cell r="C11612">
            <v>38454</v>
          </cell>
          <cell r="D11612" t="str">
            <v>TE MISTURADOR, PPR, F M M, DN 20 X 20 MM, PARA AGUA QUENTE PREDIAL</v>
          </cell>
          <cell r="E11612" t="str">
            <v xml:space="preserve">UN    </v>
          </cell>
          <cell r="F11612" t="str">
            <v>7,83</v>
          </cell>
          <cell r="G11612" t="str">
            <v>7,83</v>
          </cell>
        </row>
        <row r="11613">
          <cell r="C11613">
            <v>38455</v>
          </cell>
          <cell r="D11613" t="str">
            <v>TE MISTURADOR, PPR, F M M, DN 25 X 25 MM, PARA AGUA QUENTE PREDIAL</v>
          </cell>
          <cell r="E11613" t="str">
            <v xml:space="preserve">UN    </v>
          </cell>
          <cell r="F11613" t="str">
            <v>7,17</v>
          </cell>
          <cell r="G11613" t="str">
            <v>7,17</v>
          </cell>
        </row>
        <row r="11614">
          <cell r="C11614">
            <v>38462</v>
          </cell>
          <cell r="D11614" t="str">
            <v>TE NORMAL, PPR, SOLDAVEL, 90 GRAUS, DN 110 X 110 X 110 MM, PARA AGUA QUENTE PREDIAL</v>
          </cell>
          <cell r="E11614" t="str">
            <v xml:space="preserve">UN    </v>
          </cell>
          <cell r="F11614" t="str">
            <v>202,41</v>
          </cell>
          <cell r="G11614" t="str">
            <v>202,41</v>
          </cell>
        </row>
        <row r="11615">
          <cell r="C11615">
            <v>36362</v>
          </cell>
          <cell r="D11615" t="str">
            <v>TE NORMAL, PPR, SOLDAVEL, 90 GRAUS, DN 20 X 20 X 20 MM, PARA AGUA QUENTE PREDIAL</v>
          </cell>
          <cell r="E11615" t="str">
            <v xml:space="preserve">UN    </v>
          </cell>
          <cell r="F11615" t="str">
            <v>3,08</v>
          </cell>
          <cell r="G11615" t="str">
            <v>3,08</v>
          </cell>
        </row>
        <row r="11616">
          <cell r="C11616">
            <v>36298</v>
          </cell>
          <cell r="D11616" t="str">
            <v>TE NORMAL, PPR, SOLDAVEL, 90 GRAUS, DN 25 X 25 X 25 MM, PARA AGUA QUENTE PREDIAL</v>
          </cell>
          <cell r="E11616" t="str">
            <v xml:space="preserve">UN    </v>
          </cell>
          <cell r="F11616" t="str">
            <v>4,57</v>
          </cell>
          <cell r="G11616" t="str">
            <v>4,57</v>
          </cell>
        </row>
        <row r="11617">
          <cell r="C11617">
            <v>38456</v>
          </cell>
          <cell r="D11617" t="str">
            <v>TE NORMAL, PPR, SOLDAVEL, 90 GRAUS, DN 32 X 32 X 32 MM, PARA AGUA QUENTE PREDIAL</v>
          </cell>
          <cell r="E11617" t="str">
            <v xml:space="preserve">UN    </v>
          </cell>
          <cell r="F11617" t="str">
            <v>7,45</v>
          </cell>
          <cell r="G11617" t="str">
            <v>7,45</v>
          </cell>
        </row>
        <row r="11618">
          <cell r="C11618">
            <v>38457</v>
          </cell>
          <cell r="D11618" t="str">
            <v>TE NORMAL, PPR, SOLDAVEL, 90 GRAUS, DN 40 X 40 X 40 MM, PARA AGUA QUENTE PREDIAL</v>
          </cell>
          <cell r="E11618" t="str">
            <v xml:space="preserve">UN    </v>
          </cell>
          <cell r="F11618" t="str">
            <v>16,78</v>
          </cell>
          <cell r="G11618" t="str">
            <v>16,78</v>
          </cell>
        </row>
        <row r="11619">
          <cell r="C11619">
            <v>38458</v>
          </cell>
          <cell r="D11619" t="str">
            <v>TE NORMAL, PPR, SOLDAVEL, 90 GRAUS, DN 50 X 50 X 50 MM, PARA AGUA QUENTE PREDIAL</v>
          </cell>
          <cell r="E11619" t="str">
            <v xml:space="preserve">UN    </v>
          </cell>
          <cell r="F11619" t="str">
            <v>22,49</v>
          </cell>
          <cell r="G11619" t="str">
            <v>22,49</v>
          </cell>
        </row>
        <row r="11620">
          <cell r="C11620">
            <v>38459</v>
          </cell>
          <cell r="D11620" t="str">
            <v>TE NORMAL, PPR, SOLDAVEL, 90 GRAUS, DN 63 X 63 X 63 MM, PARA AGUA QUENTE PREDIAL</v>
          </cell>
          <cell r="E11620" t="str">
            <v xml:space="preserve">UN    </v>
          </cell>
          <cell r="F11620" t="str">
            <v>39,70</v>
          </cell>
          <cell r="G11620" t="str">
            <v>39,70</v>
          </cell>
        </row>
        <row r="11621">
          <cell r="C11621">
            <v>38460</v>
          </cell>
          <cell r="D11621" t="str">
            <v>TE NORMAL, PPR, SOLDAVEL, 90 GRAUS, DN 75 X 75 X 75 MM, PARA AGUA QUENTE PREDIAL</v>
          </cell>
          <cell r="E11621" t="str">
            <v xml:space="preserve">UN    </v>
          </cell>
          <cell r="F11621" t="str">
            <v>82,92</v>
          </cell>
          <cell r="G11621" t="str">
            <v>82,92</v>
          </cell>
        </row>
        <row r="11622">
          <cell r="C11622">
            <v>38461</v>
          </cell>
          <cell r="D11622" t="str">
            <v>TE NORMAL, PPR, SOLDAVEL, 90 GRAUS, DN 90 X 90 X 90 MM, PARA AGUA QUENTE PREDIAL</v>
          </cell>
          <cell r="E11622" t="str">
            <v xml:space="preserve">UN    </v>
          </cell>
          <cell r="F11622" t="str">
            <v>126,49</v>
          </cell>
          <cell r="G11622" t="str">
            <v>126,49</v>
          </cell>
        </row>
        <row r="11623">
          <cell r="C11623">
            <v>7094</v>
          </cell>
          <cell r="D11623" t="str">
            <v>TE PVC ROSCAVEL 90 GRAUS, 1", PARA  AGUA FRIA PREDIAL</v>
          </cell>
          <cell r="E11623" t="str">
            <v xml:space="preserve">UN    </v>
          </cell>
          <cell r="F11623" t="str">
            <v>16,63</v>
          </cell>
          <cell r="G11623" t="str">
            <v>16,63</v>
          </cell>
        </row>
        <row r="11624">
          <cell r="C11624">
            <v>7116</v>
          </cell>
          <cell r="D11624" t="str">
            <v>TE PVC SOLDAVEL, BBB, 90 GRAUS, DN 40 MM, PARA ESGOTO SECUNDARIO PREDIAL</v>
          </cell>
          <cell r="E11624" t="str">
            <v xml:space="preserve">UN    </v>
          </cell>
          <cell r="F11624" t="str">
            <v>4,37</v>
          </cell>
          <cell r="G11624" t="str">
            <v>4,37</v>
          </cell>
        </row>
        <row r="11625">
          <cell r="C11625">
            <v>7118</v>
          </cell>
          <cell r="D11625" t="str">
            <v>TE PVC, ROSCAVEL, 90 GRAUS, 1 1/2", AGUA FRIA PREDIAL</v>
          </cell>
          <cell r="E11625" t="str">
            <v xml:space="preserve">UN    </v>
          </cell>
          <cell r="F11625" t="str">
            <v>36,71</v>
          </cell>
          <cell r="G11625" t="str">
            <v>36,71</v>
          </cell>
        </row>
        <row r="11626">
          <cell r="C11626">
            <v>7117</v>
          </cell>
          <cell r="D11626" t="str">
            <v>TE PVC, ROSCAVEL, 90 GRAUS, 1 1/4", AGUA FRIA PREDIAL</v>
          </cell>
          <cell r="E11626" t="str">
            <v xml:space="preserve">UN    </v>
          </cell>
          <cell r="F11626" t="str">
            <v>32,64</v>
          </cell>
          <cell r="G11626" t="str">
            <v>32,64</v>
          </cell>
        </row>
        <row r="11627">
          <cell r="C11627">
            <v>7098</v>
          </cell>
          <cell r="D11627" t="str">
            <v>TE PVC, ROSCAVEL, 90 GRAUS, 1/2",  AGUA FRIA PREDIAL</v>
          </cell>
          <cell r="E11627" t="str">
            <v xml:space="preserve">UN    </v>
          </cell>
          <cell r="F11627" t="str">
            <v>4,55</v>
          </cell>
          <cell r="G11627" t="str">
            <v>4,55</v>
          </cell>
        </row>
        <row r="11628">
          <cell r="C11628">
            <v>7110</v>
          </cell>
          <cell r="D11628" t="str">
            <v>TE PVC, ROSCAVEL, 90 GRAUS, 2",  AGUA FRIA PREDIAL</v>
          </cell>
          <cell r="E11628" t="str">
            <v xml:space="preserve">UN    </v>
          </cell>
          <cell r="F11628" t="str">
            <v>79,83</v>
          </cell>
          <cell r="G11628" t="str">
            <v>79,83</v>
          </cell>
        </row>
        <row r="11629">
          <cell r="C11629">
            <v>7123</v>
          </cell>
          <cell r="D11629" t="str">
            <v>TE PVC, ROSCAVEL, 90 GRAUS, 3/4", AGUA FRIA PREDIAL</v>
          </cell>
          <cell r="E11629" t="str">
            <v xml:space="preserve">UN    </v>
          </cell>
          <cell r="F11629" t="str">
            <v>5,85</v>
          </cell>
          <cell r="G11629" t="str">
            <v>5,85</v>
          </cell>
        </row>
        <row r="11630">
          <cell r="C11630">
            <v>7121</v>
          </cell>
          <cell r="D11630" t="str">
            <v>TE PVC, SOLDAVEL, COM BUCHA DE LATAO NA BOLSA CENTRAL, 90 GRAUS, 20 MM X 1/2", PARA AGUA FRIA PREDIAL</v>
          </cell>
          <cell r="E11630" t="str">
            <v xml:space="preserve">UN    </v>
          </cell>
          <cell r="F11630" t="str">
            <v>14,42</v>
          </cell>
          <cell r="G11630" t="str">
            <v>14,42</v>
          </cell>
        </row>
        <row r="11631">
          <cell r="C11631">
            <v>7137</v>
          </cell>
          <cell r="D11631" t="str">
            <v>TE PVC, SOLDAVEL, COM BUCHA DE LATAO NA BOLSA CENTRAL, 90 GRAUS, 25 MM X 1/2", PARA AGUA FRIA PREDIAL</v>
          </cell>
          <cell r="E11631" t="str">
            <v xml:space="preserve">UN    </v>
          </cell>
          <cell r="F11631" t="str">
            <v>12,98</v>
          </cell>
          <cell r="G11631" t="str">
            <v>12,98</v>
          </cell>
        </row>
        <row r="11632">
          <cell r="C11632">
            <v>7122</v>
          </cell>
          <cell r="D11632" t="str">
            <v>TE PVC, SOLDAVEL, COM BUCHA DE LATAO NA BOLSA CENTRAL, 90 GRAUS, 25 MM X 3/4", PARA AGUA FRIA PREDIAL</v>
          </cell>
          <cell r="E11632" t="str">
            <v xml:space="preserve">UN    </v>
          </cell>
          <cell r="F11632" t="str">
            <v>16,23</v>
          </cell>
          <cell r="G11632" t="str">
            <v>16,23</v>
          </cell>
        </row>
        <row r="11633">
          <cell r="C11633">
            <v>7114</v>
          </cell>
          <cell r="D11633" t="str">
            <v>TE PVC, SOLDAVEL, COM BUCHA DE LATAO NA BOLSA CENTRAL, 90 GRAUS, 32 MM X 3/4", PARA AGUA FRIA PREDIAL</v>
          </cell>
          <cell r="E11633" t="str">
            <v xml:space="preserve">UN    </v>
          </cell>
          <cell r="F11633" t="str">
            <v>25,02</v>
          </cell>
          <cell r="G11633" t="str">
            <v>25,02</v>
          </cell>
        </row>
        <row r="11634">
          <cell r="C11634">
            <v>7109</v>
          </cell>
          <cell r="D11634" t="str">
            <v>TE PVC, SOLDAVEL, COM ROSCA NA BOLSA CENTRAL, 90 GRAUS, 20 MM X 1/2", PARA AGUA FRIA PREDIAL</v>
          </cell>
          <cell r="E11634" t="str">
            <v xml:space="preserve">UN    </v>
          </cell>
          <cell r="F11634" t="str">
            <v>4,38</v>
          </cell>
          <cell r="G11634" t="str">
            <v>4,38</v>
          </cell>
        </row>
        <row r="11635">
          <cell r="C11635">
            <v>7135</v>
          </cell>
          <cell r="D11635" t="str">
            <v>TE PVC, SOLDAVEL, COM ROSCA NA BOLSA CENTRAL, 90 GRAUS, 25 MM X 1/2", PARA AGUA FRIA PREDIAL</v>
          </cell>
          <cell r="E11635" t="str">
            <v xml:space="preserve">UN    </v>
          </cell>
          <cell r="F11635" t="str">
            <v>6,84</v>
          </cell>
          <cell r="G11635" t="str">
            <v>6,84</v>
          </cell>
        </row>
        <row r="11636">
          <cell r="C11636">
            <v>37947</v>
          </cell>
          <cell r="D11636" t="str">
            <v>TE PVC, SOLDAVEL, COM ROSCA NA BOLSA CENTRAL, 90 GRAUS, 25 MM X 3/4", PARA AGUA FRIA PREDIAL</v>
          </cell>
          <cell r="E11636" t="str">
            <v xml:space="preserve">UN    </v>
          </cell>
          <cell r="F11636" t="str">
            <v>6,93</v>
          </cell>
          <cell r="G11636" t="str">
            <v>6,93</v>
          </cell>
        </row>
        <row r="11637">
          <cell r="C11637">
            <v>7103</v>
          </cell>
          <cell r="D11637" t="str">
            <v>TE PVC, SOLDAVEL, COM ROSCA NA BOLSA CENTRAL, 90 GRAUS, 32 MM X 3/4", PARA AGUA FRIA PREDIAL</v>
          </cell>
          <cell r="E11637" t="str">
            <v xml:space="preserve">UN    </v>
          </cell>
          <cell r="F11637" t="str">
            <v>15,87</v>
          </cell>
          <cell r="G11637" t="str">
            <v>15,87</v>
          </cell>
        </row>
        <row r="11638">
          <cell r="C11638">
            <v>40419</v>
          </cell>
          <cell r="D11638" t="str">
            <v>TE RANHURADO EM FERRO FUNDIDO, DN 50 (2")</v>
          </cell>
          <cell r="E11638" t="str">
            <v xml:space="preserve">UN    </v>
          </cell>
          <cell r="F11638" t="str">
            <v>48,71</v>
          </cell>
          <cell r="G11638" t="str">
            <v>48,71</v>
          </cell>
        </row>
        <row r="11639">
          <cell r="C11639">
            <v>40420</v>
          </cell>
          <cell r="D11639" t="str">
            <v>TE RANHURADO EM FERRO FUNDIDO, DN 65 (2 1/2")</v>
          </cell>
          <cell r="E11639" t="str">
            <v xml:space="preserve">UN    </v>
          </cell>
          <cell r="F11639" t="str">
            <v>71,07</v>
          </cell>
          <cell r="G11639" t="str">
            <v>71,07</v>
          </cell>
        </row>
        <row r="11640">
          <cell r="C11640">
            <v>40421</v>
          </cell>
          <cell r="D11640" t="str">
            <v>TE RANHURADO EM FERRO FUNDIDO, DN 80 (3")</v>
          </cell>
          <cell r="E11640" t="str">
            <v xml:space="preserve">UN    </v>
          </cell>
          <cell r="F11640" t="str">
            <v>75,65</v>
          </cell>
          <cell r="G11640" t="str">
            <v>75,65</v>
          </cell>
        </row>
        <row r="11641">
          <cell r="C11641">
            <v>7126</v>
          </cell>
          <cell r="D11641" t="str">
            <v>TE REDUCAO PVC, ROSCAVEL, 90 GRAUS,  1.1/2" X 3/4",  AGUA FRIA PREDIAL</v>
          </cell>
          <cell r="E11641" t="str">
            <v xml:space="preserve">UN    </v>
          </cell>
          <cell r="F11641" t="str">
            <v>33,30</v>
          </cell>
          <cell r="G11641" t="str">
            <v>33,30</v>
          </cell>
        </row>
        <row r="11642">
          <cell r="C11642">
            <v>38905</v>
          </cell>
          <cell r="D11642" t="str">
            <v>TE ROSCA FEMEA, METALICO, PARA CONEXAO COM ANEL DESLIZANTE EM TUBO PEX, DN 16 MM X 1/2"</v>
          </cell>
          <cell r="E11642" t="str">
            <v xml:space="preserve">UN    </v>
          </cell>
          <cell r="F11642" t="str">
            <v>20,75</v>
          </cell>
          <cell r="G11642" t="str">
            <v>20,75</v>
          </cell>
        </row>
        <row r="11643">
          <cell r="C11643">
            <v>38907</v>
          </cell>
          <cell r="D11643" t="str">
            <v>TE ROSCA FEMEA, METALICO, PARA CONEXAO COM ANEL DESLIZANTE EM TUBO PEX, DN 20 MM X 1/2"</v>
          </cell>
          <cell r="E11643" t="str">
            <v xml:space="preserve">UN    </v>
          </cell>
          <cell r="F11643" t="str">
            <v>22,08</v>
          </cell>
          <cell r="G11643" t="str">
            <v>22,08</v>
          </cell>
        </row>
        <row r="11644">
          <cell r="C11644">
            <v>38908</v>
          </cell>
          <cell r="D11644" t="str">
            <v>TE ROSCA FEMEA, METALICO, PARA CONEXAO COM ANEL DESLIZANTE EM TUBO PEX, DN 20 MM X 3/4"</v>
          </cell>
          <cell r="E11644" t="str">
            <v xml:space="preserve">UN    </v>
          </cell>
          <cell r="F11644" t="str">
            <v>24,85</v>
          </cell>
          <cell r="G11644" t="str">
            <v>24,85</v>
          </cell>
        </row>
        <row r="11645">
          <cell r="C11645">
            <v>38909</v>
          </cell>
          <cell r="D11645" t="str">
            <v>TE ROSCA FEMEA, METALICO, PARA CONEXAO COM ANEL DESLIZANTE EM TUBO PEX, DN 25 MM X 1/2"</v>
          </cell>
          <cell r="E11645" t="str">
            <v xml:space="preserve">UN    </v>
          </cell>
          <cell r="F11645" t="str">
            <v>35,72</v>
          </cell>
          <cell r="G11645" t="str">
            <v>35,72</v>
          </cell>
        </row>
        <row r="11646">
          <cell r="C11646">
            <v>38910</v>
          </cell>
          <cell r="D11646" t="str">
            <v>TE ROSCA FEMEA, METALICO, PARA CONEXAO COM ANEL DESLIZANTE EM TUBO PEX, DN 25 MM X 3/4"</v>
          </cell>
          <cell r="E11646" t="str">
            <v xml:space="preserve">UN    </v>
          </cell>
          <cell r="F11646" t="str">
            <v>38,58</v>
          </cell>
          <cell r="G11646" t="str">
            <v>38,58</v>
          </cell>
        </row>
        <row r="11647">
          <cell r="C11647">
            <v>38897</v>
          </cell>
          <cell r="D11647" t="str">
            <v>TE ROSCA MACHO, METALICO, PARA CONEXAO COM ANEL DESLIZANTE EM TUBO PEX, DN 16 MM X 1/2"</v>
          </cell>
          <cell r="E11647" t="str">
            <v xml:space="preserve">UN    </v>
          </cell>
          <cell r="F11647" t="str">
            <v>20,84</v>
          </cell>
          <cell r="G11647" t="str">
            <v>20,84</v>
          </cell>
        </row>
        <row r="11648">
          <cell r="C11648">
            <v>38899</v>
          </cell>
          <cell r="D11648" t="str">
            <v>TE ROSCA MACHO, METALICO, PARA CONEXAO COM ANEL DESLIZANTE EM TUBO PEX, DN 20 MM X 1/2"</v>
          </cell>
          <cell r="E11648" t="str">
            <v xml:space="preserve">UN    </v>
          </cell>
          <cell r="F11648" t="str">
            <v>23,44</v>
          </cell>
          <cell r="G11648" t="str">
            <v>23,44</v>
          </cell>
        </row>
        <row r="11649">
          <cell r="C11649">
            <v>38900</v>
          </cell>
          <cell r="D11649" t="str">
            <v>TE ROSCA MACHO, METALICO, PARA CONEXAO COM ANEL DESLIZANTE EM TUBO PEX, DN 20 MM X 3/4"</v>
          </cell>
          <cell r="E11649" t="str">
            <v xml:space="preserve">UN    </v>
          </cell>
          <cell r="F11649" t="str">
            <v>24,44</v>
          </cell>
          <cell r="G11649" t="str">
            <v>24,44</v>
          </cell>
        </row>
        <row r="11650">
          <cell r="C11650">
            <v>38901</v>
          </cell>
          <cell r="D11650" t="str">
            <v>TE ROSCA MACHO, METALICO, PARA CONEXAO COM ANEL DESLIZANTE EM TUBO PEX, DN 25 MM X 3/4"</v>
          </cell>
          <cell r="E11650" t="str">
            <v xml:space="preserve">UN    </v>
          </cell>
          <cell r="F11650" t="str">
            <v>39,98</v>
          </cell>
          <cell r="G11650" t="str">
            <v>39,98</v>
          </cell>
        </row>
        <row r="11651">
          <cell r="C11651">
            <v>38904</v>
          </cell>
          <cell r="D11651" t="str">
            <v>TE ROSCA MACHO, METALICO, PARA CONEXAO COM ANEL DESLIZANTE EM TUBO PEX, DN 32 MM X 1"</v>
          </cell>
          <cell r="E11651" t="str">
            <v xml:space="preserve">UN    </v>
          </cell>
          <cell r="F11651" t="str">
            <v>64,95</v>
          </cell>
          <cell r="G11651" t="str">
            <v>64,95</v>
          </cell>
        </row>
        <row r="11652">
          <cell r="C11652">
            <v>38903</v>
          </cell>
          <cell r="D11652" t="str">
            <v>TE ROSCA MACHO, METALICO, PARA CONEXAO COM ANEL DESLIZANTE EM TUBO PEX, DN 32 MM X 3/4"</v>
          </cell>
          <cell r="E11652" t="str">
            <v xml:space="preserve">UN    </v>
          </cell>
          <cell r="F11652" t="str">
            <v>64,54</v>
          </cell>
          <cell r="G11652" t="str">
            <v>64,54</v>
          </cell>
        </row>
        <row r="11653">
          <cell r="C11653">
            <v>7091</v>
          </cell>
          <cell r="D11653" t="str">
            <v>TE SANITARIO, PVC, DN 100 X 100 MM, SERIE NORMAL, PARA ESGOTO PREDIAL</v>
          </cell>
          <cell r="E11653" t="str">
            <v xml:space="preserve">UN    </v>
          </cell>
          <cell r="F11653" t="str">
            <v>20,56</v>
          </cell>
          <cell r="G11653" t="str">
            <v>20,56</v>
          </cell>
        </row>
        <row r="11654">
          <cell r="C11654">
            <v>11655</v>
          </cell>
          <cell r="D11654" t="str">
            <v>TE SANITARIO, PVC, DN 100 X 50 MM, SERIE NORMAL, PARA ESGOTO PREDIAL</v>
          </cell>
          <cell r="E11654" t="str">
            <v xml:space="preserve">UN    </v>
          </cell>
          <cell r="F11654" t="str">
            <v>19,64</v>
          </cell>
          <cell r="G11654" t="str">
            <v>19,64</v>
          </cell>
        </row>
        <row r="11655">
          <cell r="C11655">
            <v>11656</v>
          </cell>
          <cell r="D11655" t="str">
            <v>TE SANITARIO, PVC, DN 100 X 75 MM, SERIE NORMAL PARA ESGOTO PREDIAL</v>
          </cell>
          <cell r="E11655" t="str">
            <v xml:space="preserve">UN    </v>
          </cell>
          <cell r="F11655" t="str">
            <v>20,54</v>
          </cell>
          <cell r="G11655" t="str">
            <v>20,54</v>
          </cell>
        </row>
        <row r="11656">
          <cell r="C11656">
            <v>37948</v>
          </cell>
          <cell r="D11656" t="str">
            <v>TE SANITARIO, PVC, DN 40 X 40 MM, SERIE NORMAL, PARA ESGOTO PREDIAL</v>
          </cell>
          <cell r="E11656" t="str">
            <v xml:space="preserve">UN    </v>
          </cell>
          <cell r="F11656" t="str">
            <v>4,16</v>
          </cell>
          <cell r="G11656" t="str">
            <v>4,16</v>
          </cell>
        </row>
        <row r="11657">
          <cell r="C11657">
            <v>7097</v>
          </cell>
          <cell r="D11657" t="str">
            <v>TE SANITARIO, PVC, DN 50 X 50 MM, SERIE NORMAL, PARA ESGOTO PREDIAL</v>
          </cell>
          <cell r="E11657" t="str">
            <v xml:space="preserve">UN    </v>
          </cell>
          <cell r="F11657" t="str">
            <v>9,13</v>
          </cell>
          <cell r="G11657" t="str">
            <v>9,13</v>
          </cell>
        </row>
        <row r="11658">
          <cell r="C11658">
            <v>11657</v>
          </cell>
          <cell r="D11658" t="str">
            <v>TE SANITARIO, PVC, DN 75 X 50 MM, SERIE NORMAL PARA ESGOTO PREDIAL</v>
          </cell>
          <cell r="E11658" t="str">
            <v xml:space="preserve">UN    </v>
          </cell>
          <cell r="F11658" t="str">
            <v>17,91</v>
          </cell>
          <cell r="G11658" t="str">
            <v>17,91</v>
          </cell>
        </row>
        <row r="11659">
          <cell r="C11659">
            <v>11658</v>
          </cell>
          <cell r="D11659" t="str">
            <v>TE SANITARIO, PVC, DN 75 X 75 MM, SERIE NORMAL PARA ESGOTO PREDIAL</v>
          </cell>
          <cell r="E11659" t="str">
            <v xml:space="preserve">UN    </v>
          </cell>
          <cell r="F11659" t="str">
            <v>18,24</v>
          </cell>
          <cell r="G11659" t="str">
            <v>18,24</v>
          </cell>
        </row>
        <row r="11660">
          <cell r="C11660">
            <v>7146</v>
          </cell>
          <cell r="D11660" t="str">
            <v>TE SOLDAVEL, PVC, 90 GRAUS, 110 MM, PARA AGUA FRIA PREDIAL (NBR 5648)</v>
          </cell>
          <cell r="E11660" t="str">
            <v xml:space="preserve">UN    </v>
          </cell>
          <cell r="F11660" t="str">
            <v>247,22</v>
          </cell>
          <cell r="G11660" t="str">
            <v>247,22</v>
          </cell>
        </row>
        <row r="11661">
          <cell r="C11661">
            <v>7138</v>
          </cell>
          <cell r="D11661" t="str">
            <v>TE SOLDAVEL, PVC, 90 GRAUS, 20 MM, PARA AGUA FRIA PREDIAL (NBR 5648)</v>
          </cell>
          <cell r="E11661" t="str">
            <v xml:space="preserve">UN    </v>
          </cell>
          <cell r="F11661" t="str">
            <v>1,40</v>
          </cell>
          <cell r="G11661" t="str">
            <v>1,40</v>
          </cell>
        </row>
        <row r="11662">
          <cell r="C11662">
            <v>7139</v>
          </cell>
          <cell r="D11662" t="str">
            <v>TE SOLDAVEL, PVC, 90 GRAUS, 25 MM, PARA AGUA FRIA PREDIAL (NBR 5648)</v>
          </cell>
          <cell r="E11662" t="str">
            <v xml:space="preserve">UN    </v>
          </cell>
          <cell r="F11662" t="str">
            <v>1,83</v>
          </cell>
          <cell r="G11662" t="str">
            <v>1,83</v>
          </cell>
        </row>
        <row r="11663">
          <cell r="C11663">
            <v>7140</v>
          </cell>
          <cell r="D11663" t="str">
            <v>TE SOLDAVEL, PVC, 90 GRAUS, 32 MM, PARA AGUA FRIA PREDIAL (NBR 5648)</v>
          </cell>
          <cell r="E11663" t="str">
            <v xml:space="preserve">UN    </v>
          </cell>
          <cell r="F11663" t="str">
            <v>6,10</v>
          </cell>
          <cell r="G11663" t="str">
            <v>6,10</v>
          </cell>
        </row>
        <row r="11664">
          <cell r="C11664">
            <v>7141</v>
          </cell>
          <cell r="D11664" t="str">
            <v>TE SOLDAVEL, PVC, 90 GRAUS, 40 MM, PARA AGUA FRIA PREDIAL (NBR 5648)</v>
          </cell>
          <cell r="E11664" t="str">
            <v xml:space="preserve">UN    </v>
          </cell>
          <cell r="F11664" t="str">
            <v>13,34</v>
          </cell>
          <cell r="G11664" t="str">
            <v>13,34</v>
          </cell>
        </row>
        <row r="11665">
          <cell r="C11665">
            <v>7143</v>
          </cell>
          <cell r="D11665" t="str">
            <v>TE SOLDAVEL, PVC, 90 GRAUS, 60 MM, PARA AGUA FRIA PREDIAL (NBR 5648)</v>
          </cell>
          <cell r="E11665" t="str">
            <v xml:space="preserve">UN    </v>
          </cell>
          <cell r="F11665" t="str">
            <v>44,43</v>
          </cell>
          <cell r="G11665" t="str">
            <v>44,43</v>
          </cell>
        </row>
        <row r="11666">
          <cell r="C11666">
            <v>7144</v>
          </cell>
          <cell r="D11666" t="str">
            <v>TE SOLDAVEL, PVC, 90 GRAUS, 75 MM, PARA AGUA FRIA PREDIAL (NBR 5648)</v>
          </cell>
          <cell r="E11666" t="str">
            <v xml:space="preserve">UN    </v>
          </cell>
          <cell r="F11666" t="str">
            <v>88,88</v>
          </cell>
          <cell r="G11666" t="str">
            <v>88,88</v>
          </cell>
        </row>
        <row r="11667">
          <cell r="C11667">
            <v>7145</v>
          </cell>
          <cell r="D11667" t="str">
            <v>TE SOLDAVEL, PVC, 90 GRAUS, 85 MM, PARA AGUA FRIA PREDIAL (NBR 5648)</v>
          </cell>
          <cell r="E11667" t="str">
            <v xml:space="preserve">UN    </v>
          </cell>
          <cell r="F11667" t="str">
            <v>145,77</v>
          </cell>
          <cell r="G11667" t="str">
            <v>145,77</v>
          </cell>
        </row>
        <row r="11668">
          <cell r="C11668">
            <v>7142</v>
          </cell>
          <cell r="D11668" t="str">
            <v>TE SOLDAVEL, PVC, 90 GRAUS,50 MM, PARA AGUA FRIA PREDIAL (NBR 5648)</v>
          </cell>
          <cell r="E11668" t="str">
            <v xml:space="preserve">UN    </v>
          </cell>
          <cell r="F11668" t="str">
            <v>14,91</v>
          </cell>
          <cell r="G11668" t="str">
            <v>14,91</v>
          </cell>
        </row>
        <row r="11669">
          <cell r="C11669">
            <v>3593</v>
          </cell>
          <cell r="D11669" t="str">
            <v>TE 45 GRAUS DE FERRO GALVANIZADO, COM ROSCA BSP, DE 1 1/2"</v>
          </cell>
          <cell r="E11669" t="str">
            <v xml:space="preserve">UN    </v>
          </cell>
          <cell r="F11669" t="str">
            <v>95,38</v>
          </cell>
          <cell r="G11669" t="str">
            <v>95,38</v>
          </cell>
        </row>
        <row r="11670">
          <cell r="C11670">
            <v>3588</v>
          </cell>
          <cell r="D11670" t="str">
            <v>TE 45 GRAUS DE FERRO GALVANIZADO, COM ROSCA BSP, DE 1 1/4"</v>
          </cell>
          <cell r="E11670" t="str">
            <v xml:space="preserve">UN    </v>
          </cell>
          <cell r="F11670" t="str">
            <v>73,52</v>
          </cell>
          <cell r="G11670" t="str">
            <v>73,52</v>
          </cell>
        </row>
        <row r="11671">
          <cell r="C11671">
            <v>3585</v>
          </cell>
          <cell r="D11671" t="str">
            <v>TE 45 GRAUS DE FERRO GALVANIZADO, COM ROSCA BSP, DE 1/2"</v>
          </cell>
          <cell r="E11671" t="str">
            <v xml:space="preserve">UN    </v>
          </cell>
          <cell r="F11671" t="str">
            <v>22,71</v>
          </cell>
          <cell r="G11671" t="str">
            <v>22,71</v>
          </cell>
        </row>
        <row r="11672">
          <cell r="C11672">
            <v>3587</v>
          </cell>
          <cell r="D11672" t="str">
            <v>TE 45 GRAUS DE FERRO GALVANIZADO, COM ROSCA BSP, DE 1"</v>
          </cell>
          <cell r="E11672" t="str">
            <v xml:space="preserve">UN    </v>
          </cell>
          <cell r="F11672" t="str">
            <v>45,62</v>
          </cell>
          <cell r="G11672" t="str">
            <v>45,62</v>
          </cell>
        </row>
        <row r="11673">
          <cell r="C11673">
            <v>3590</v>
          </cell>
          <cell r="D11673" t="str">
            <v>TE 45 GRAUS DE FERRO GALVANIZADO, COM ROSCA BSP, DE 2 1/2"</v>
          </cell>
          <cell r="E11673" t="str">
            <v xml:space="preserve">UN    </v>
          </cell>
          <cell r="F11673" t="str">
            <v>270,82</v>
          </cell>
          <cell r="G11673" t="str">
            <v>270,82</v>
          </cell>
        </row>
        <row r="11674">
          <cell r="C11674">
            <v>3589</v>
          </cell>
          <cell r="D11674" t="str">
            <v>TE 45 GRAUS DE FERRO GALVANIZADO, COM ROSCA BSP, DE 2"</v>
          </cell>
          <cell r="E11674" t="str">
            <v xml:space="preserve">UN    </v>
          </cell>
          <cell r="F11674" t="str">
            <v>145,36</v>
          </cell>
          <cell r="G11674" t="str">
            <v>145,36</v>
          </cell>
        </row>
        <row r="11675">
          <cell r="C11675">
            <v>3586</v>
          </cell>
          <cell r="D11675" t="str">
            <v>TE 45 GRAUS DE FERRO GALVANIZADO, COM ROSCA BSP, DE 3/4"</v>
          </cell>
          <cell r="E11675" t="str">
            <v xml:space="preserve">UN    </v>
          </cell>
          <cell r="F11675" t="str">
            <v>29,74</v>
          </cell>
          <cell r="G11675" t="str">
            <v>29,74</v>
          </cell>
        </row>
        <row r="11676">
          <cell r="C11676">
            <v>3592</v>
          </cell>
          <cell r="D11676" t="str">
            <v>TE 45 GRAUS DE FERRO GALVANIZADO, COM ROSCA BSP, DE 3"</v>
          </cell>
          <cell r="E11676" t="str">
            <v xml:space="preserve">UN    </v>
          </cell>
          <cell r="F11676" t="str">
            <v>428,10</v>
          </cell>
          <cell r="G11676" t="str">
            <v>428,10</v>
          </cell>
        </row>
        <row r="11677">
          <cell r="C11677">
            <v>3591</v>
          </cell>
          <cell r="D11677" t="str">
            <v>TE 45 GRAUS DE FERRO GALVANIZADO, COM ROSCA BSP, DE 4"</v>
          </cell>
          <cell r="E11677" t="str">
            <v xml:space="preserve">UN    </v>
          </cell>
          <cell r="F11677" t="str">
            <v>686,26</v>
          </cell>
          <cell r="G11677" t="str">
            <v>686,26</v>
          </cell>
        </row>
        <row r="11678">
          <cell r="C11678">
            <v>40396</v>
          </cell>
          <cell r="D11678" t="str">
            <v>TE 90 GRAUS EM ACO CARBONO, SOLDAVEL, PRESSAO 3.000 LBS, DN 1 1/2"</v>
          </cell>
          <cell r="E11678" t="str">
            <v xml:space="preserve">UN    </v>
          </cell>
          <cell r="F11678" t="str">
            <v>114,65</v>
          </cell>
          <cell r="G11678" t="str">
            <v>114,65</v>
          </cell>
        </row>
        <row r="11679">
          <cell r="C11679">
            <v>40395</v>
          </cell>
          <cell r="D11679" t="str">
            <v>TE 90 GRAUS EM ACO CARBONO, SOLDAVEL, PRESSAO 3.000 LBS, DN 1 1/4"</v>
          </cell>
          <cell r="E11679" t="str">
            <v xml:space="preserve">UN    </v>
          </cell>
          <cell r="F11679" t="str">
            <v>87,99</v>
          </cell>
          <cell r="G11679" t="str">
            <v>87,99</v>
          </cell>
        </row>
        <row r="11680">
          <cell r="C11680">
            <v>40392</v>
          </cell>
          <cell r="D11680" t="str">
            <v>TE 90 GRAUS EM ACO CARBONO, SOLDAVEL, PRESSAO 3.000 LBS, DN 1/2"</v>
          </cell>
          <cell r="E11680" t="str">
            <v xml:space="preserve">UN    </v>
          </cell>
          <cell r="F11680" t="str">
            <v>28,31</v>
          </cell>
          <cell r="G11680" t="str">
            <v>28,31</v>
          </cell>
        </row>
        <row r="11681">
          <cell r="C11681">
            <v>40394</v>
          </cell>
          <cell r="D11681" t="str">
            <v>TE 90 GRAUS EM ACO CARBONO, SOLDAVEL, PRESSAO 3.000 LBS, DN 1"</v>
          </cell>
          <cell r="E11681" t="str">
            <v xml:space="preserve">UN    </v>
          </cell>
          <cell r="F11681" t="str">
            <v>57,28</v>
          </cell>
          <cell r="G11681" t="str">
            <v>57,28</v>
          </cell>
        </row>
        <row r="11682">
          <cell r="C11682">
            <v>40398</v>
          </cell>
          <cell r="D11682" t="str">
            <v>TE 90 GRAUS EM ACO CARBONO, SOLDAVEL, PRESSAO 3.000 LBS, DN 2 1/2"</v>
          </cell>
          <cell r="E11682" t="str">
            <v xml:space="preserve">UN    </v>
          </cell>
          <cell r="F11682" t="str">
            <v>367,82</v>
          </cell>
          <cell r="G11682" t="str">
            <v>367,82</v>
          </cell>
        </row>
        <row r="11683">
          <cell r="C11683">
            <v>40397</v>
          </cell>
          <cell r="D11683" t="str">
            <v>TE 90 GRAUS EM ACO CARBONO, SOLDAVEL, PRESSAO 3.000 LBS, DN 2"</v>
          </cell>
          <cell r="E11683" t="str">
            <v xml:space="preserve">UN    </v>
          </cell>
          <cell r="F11683" t="str">
            <v>188,37</v>
          </cell>
          <cell r="G11683" t="str">
            <v>188,37</v>
          </cell>
        </row>
        <row r="11684">
          <cell r="C11684">
            <v>40393</v>
          </cell>
          <cell r="D11684" t="str">
            <v>TE 90 GRAUS EM ACO CARBONO, SOLDAVEL, PRESSAO 3.000 LBS, DN 3/4"</v>
          </cell>
          <cell r="E11684" t="str">
            <v xml:space="preserve">UN    </v>
          </cell>
          <cell r="F11684" t="str">
            <v>36,47</v>
          </cell>
          <cell r="G11684" t="str">
            <v>36,47</v>
          </cell>
        </row>
        <row r="11685">
          <cell r="C11685">
            <v>40399</v>
          </cell>
          <cell r="D11685" t="str">
            <v>TE 90 GRAUS EM ACO CARBONO, SOLDAVEL, PRESSAO 3.000 LBS, DN 3"</v>
          </cell>
          <cell r="E11685" t="str">
            <v xml:space="preserve">UN    </v>
          </cell>
          <cell r="F11685" t="str">
            <v>601,75</v>
          </cell>
          <cell r="G11685" t="str">
            <v>601,75</v>
          </cell>
        </row>
        <row r="11686">
          <cell r="C11686">
            <v>39322</v>
          </cell>
          <cell r="D11686" t="str">
            <v>TE, PLASTICO, DN 16 MM, PARA CONEXAO COM CRIMPAGEM EM TUBO PEX</v>
          </cell>
          <cell r="E11686" t="str">
            <v xml:space="preserve">UN    </v>
          </cell>
          <cell r="F11686" t="str">
            <v>25,18</v>
          </cell>
          <cell r="G11686" t="str">
            <v>25,18</v>
          </cell>
        </row>
        <row r="11687">
          <cell r="C11687">
            <v>39289</v>
          </cell>
          <cell r="D11687" t="str">
            <v>TE, PLASTICO, DN 20 MM, PARA CONEXAO COM CRIMPAGEM EM TUBO PEX</v>
          </cell>
          <cell r="E11687" t="str">
            <v xml:space="preserve">UN    </v>
          </cell>
          <cell r="F11687" t="str">
            <v>30,16</v>
          </cell>
          <cell r="G11687" t="str">
            <v>30,16</v>
          </cell>
        </row>
        <row r="11688">
          <cell r="C11688">
            <v>39290</v>
          </cell>
          <cell r="D11688" t="str">
            <v>TE, PLASTICO, DN 25 MM, PARA CONEXAO COM CRIMPAGEM EM TUBO PEX</v>
          </cell>
          <cell r="E11688" t="str">
            <v xml:space="preserve">UN    </v>
          </cell>
          <cell r="F11688" t="str">
            <v>51,19</v>
          </cell>
          <cell r="G11688" t="str">
            <v>51,19</v>
          </cell>
        </row>
        <row r="11689">
          <cell r="C11689">
            <v>39291</v>
          </cell>
          <cell r="D11689" t="str">
            <v>TE, PLASTICO, DN 32 MM, PARA CONEXAO COM CRIMPAGEM EM TUBO PEX</v>
          </cell>
          <cell r="E11689" t="str">
            <v xml:space="preserve">UN    </v>
          </cell>
          <cell r="F11689" t="str">
            <v>76,64</v>
          </cell>
          <cell r="G11689" t="str">
            <v>76,64</v>
          </cell>
        </row>
        <row r="11690">
          <cell r="C11690">
            <v>20174</v>
          </cell>
          <cell r="D11690" t="str">
            <v>TE, PVC LEVE, CURTO, 90 GRAUS, 150 MM, PARA ESGOTO</v>
          </cell>
          <cell r="E11690" t="str">
            <v xml:space="preserve">UN    </v>
          </cell>
          <cell r="F11690" t="str">
            <v>50,10</v>
          </cell>
          <cell r="G11690" t="str">
            <v>50,10</v>
          </cell>
        </row>
        <row r="11691">
          <cell r="C11691">
            <v>41892</v>
          </cell>
          <cell r="D11691" t="str">
            <v>TE, PVC PBA, BBB, 90 GRAUS, DN 100 / DE 110 MM, PARA REDE  AGUA (NBR 10351)</v>
          </cell>
          <cell r="E11691" t="str">
            <v xml:space="preserve">UN    </v>
          </cell>
          <cell r="F11691" t="str">
            <v>161,02</v>
          </cell>
          <cell r="G11691" t="str">
            <v>161,02</v>
          </cell>
        </row>
        <row r="11692">
          <cell r="C11692">
            <v>7048</v>
          </cell>
          <cell r="D11692" t="str">
            <v>TE, PVC PBA, BBB, 90 GRAUS, DN 50 / DE 60 MM, PARA REDE AGUA (NBR 10351)</v>
          </cell>
          <cell r="E11692" t="str">
            <v xml:space="preserve">UN    </v>
          </cell>
          <cell r="F11692" t="str">
            <v>34,75</v>
          </cell>
          <cell r="G11692" t="str">
            <v>34,75</v>
          </cell>
        </row>
        <row r="11693">
          <cell r="C11693">
            <v>7088</v>
          </cell>
          <cell r="D11693" t="str">
            <v>TE, PVC PBA, BBB, 90 GRAUS, DN 75 / DE 85 MM, PARA REDE AGUA (NBR 10351)</v>
          </cell>
          <cell r="E11693" t="str">
            <v xml:space="preserve">UN    </v>
          </cell>
          <cell r="F11693" t="str">
            <v>76,00</v>
          </cell>
          <cell r="G11693" t="str">
            <v>76,00</v>
          </cell>
        </row>
        <row r="11694">
          <cell r="C11694">
            <v>20179</v>
          </cell>
          <cell r="D11694" t="str">
            <v>TE, PVC, SERIE R, 100 X 100 MM, PARA ESGOTO OU AGUAS PLUVIAIS PREDIAIS</v>
          </cell>
          <cell r="E11694" t="str">
            <v xml:space="preserve">UN    </v>
          </cell>
          <cell r="F11694" t="str">
            <v>67,45</v>
          </cell>
          <cell r="G11694" t="str">
            <v>67,45</v>
          </cell>
        </row>
        <row r="11695">
          <cell r="C11695">
            <v>20178</v>
          </cell>
          <cell r="D11695" t="str">
            <v>TE, PVC, SERIE R, 100 X 75 MM, PARA ESGOTO OU AGUAS PLUVIAIS PREDIAIS</v>
          </cell>
          <cell r="E11695" t="str">
            <v xml:space="preserve">UN    </v>
          </cell>
          <cell r="F11695" t="str">
            <v>59,60</v>
          </cell>
          <cell r="G11695" t="str">
            <v>59,60</v>
          </cell>
        </row>
        <row r="11696">
          <cell r="C11696">
            <v>20180</v>
          </cell>
          <cell r="D11696" t="str">
            <v>TE, PVC, SERIE R, 150 X 100 MM, PARA ESGOTO OU AGUAS PLUVIAIS PREDIAIS</v>
          </cell>
          <cell r="E11696" t="str">
            <v xml:space="preserve">UN    </v>
          </cell>
          <cell r="F11696" t="str">
            <v>109,53</v>
          </cell>
          <cell r="G11696" t="str">
            <v>109,53</v>
          </cell>
        </row>
        <row r="11697">
          <cell r="C11697">
            <v>20181</v>
          </cell>
          <cell r="D11697" t="str">
            <v>TE, PVC, SERIE R, 150 X 150 MM, PARA ESGOTO OU AGUAS PLUVIAIS PREDIAIS</v>
          </cell>
          <cell r="E11697" t="str">
            <v xml:space="preserve">UN    </v>
          </cell>
          <cell r="F11697" t="str">
            <v>162,48</v>
          </cell>
          <cell r="G11697" t="str">
            <v>162,48</v>
          </cell>
        </row>
        <row r="11698">
          <cell r="C11698">
            <v>20177</v>
          </cell>
          <cell r="D11698" t="str">
            <v>TE, PVC, SERIE R, 75 X 75 MM, PARA ESGOTO OU AGUAS PLUVIAIS PREDIAIS</v>
          </cell>
          <cell r="E11698" t="str">
            <v xml:space="preserve">UN    </v>
          </cell>
          <cell r="F11698" t="str">
            <v>39,06</v>
          </cell>
          <cell r="G11698" t="str">
            <v>39,06</v>
          </cell>
        </row>
        <row r="11699">
          <cell r="C11699">
            <v>7082</v>
          </cell>
          <cell r="D11699" t="str">
            <v>TE, PVC, 90 GRAUS, BBB, JE, DN 100 MM, PARA REDE COLETORA ESGOTO (NBR 10569)</v>
          </cell>
          <cell r="E11699" t="str">
            <v xml:space="preserve">UN    </v>
          </cell>
          <cell r="F11699" t="str">
            <v>63,75</v>
          </cell>
          <cell r="G11699" t="str">
            <v>63,75</v>
          </cell>
        </row>
        <row r="11700">
          <cell r="C11700">
            <v>42707</v>
          </cell>
          <cell r="D11700" t="str">
            <v>TE, PVC, 90 GRAUS, BBB, JE, DN 100 MM, PARA TUBO CORRUGADO E/OU LISO, REDE COLETORA ESGOTO (NBR 10569</v>
          </cell>
          <cell r="E11700" t="str">
            <v xml:space="preserve">UN    </v>
          </cell>
          <cell r="F11700" t="str">
            <v>173,13</v>
          </cell>
          <cell r="G11700" t="str">
            <v>173,13</v>
          </cell>
        </row>
        <row r="11701">
          <cell r="C11701">
            <v>7069</v>
          </cell>
          <cell r="D11701" t="str">
            <v>TE, PVC, 90 GRAUS, BBB, JE, DN 150 MM, PARA REDE COLETORA ESGOTO (NBR 10569)</v>
          </cell>
          <cell r="E11701" t="str">
            <v xml:space="preserve">UN    </v>
          </cell>
          <cell r="F11701" t="str">
            <v>141,48</v>
          </cell>
          <cell r="G11701" t="str">
            <v>141,48</v>
          </cell>
        </row>
        <row r="11702">
          <cell r="C11702">
            <v>42708</v>
          </cell>
          <cell r="D11702" t="str">
            <v>TE, PVC, 90 GRAUS, BBB, JE, DN 150 MM, PARA TUBO CORRUGADO E/OU LISO, REDE COLETORA ESGOTO (NBR 10569)</v>
          </cell>
          <cell r="E11702" t="str">
            <v xml:space="preserve">UN    </v>
          </cell>
          <cell r="F11702" t="str">
            <v>454,41</v>
          </cell>
          <cell r="G11702" t="str">
            <v>454,41</v>
          </cell>
        </row>
        <row r="11703">
          <cell r="C11703">
            <v>7070</v>
          </cell>
          <cell r="D11703" t="str">
            <v>TE, PVC, 90 GRAUS, BBB, JE, DN 200 MM, PARA REDE COLETORA ESGOTO (NBR 10569)</v>
          </cell>
          <cell r="E11703" t="str">
            <v xml:space="preserve">UN    </v>
          </cell>
          <cell r="F11703" t="str">
            <v>202,60</v>
          </cell>
          <cell r="G11703" t="str">
            <v>202,60</v>
          </cell>
        </row>
        <row r="11704">
          <cell r="C11704">
            <v>42709</v>
          </cell>
          <cell r="D11704" t="str">
            <v>TE, PVC, 90 GRAUS, BBB, JE, DN 200 MM, PARA TUBO CORRUGADO E/OU LISO, REDE COLETORA ESGOTO (NBR 10569)</v>
          </cell>
          <cell r="E11704" t="str">
            <v xml:space="preserve">UN    </v>
          </cell>
          <cell r="F11704" t="str">
            <v>679,60</v>
          </cell>
          <cell r="G11704" t="str">
            <v>679,60</v>
          </cell>
        </row>
        <row r="11705">
          <cell r="C11705">
            <v>42710</v>
          </cell>
          <cell r="D11705" t="str">
            <v>TE, PVC, 90 GRAUS, BBB, JE, DN 250 MM, PARA TUBO CORRUGADO E/OU LISO, REDE COLETORA ESGOTO (NBR 10569)</v>
          </cell>
          <cell r="E11705" t="str">
            <v xml:space="preserve">UN    </v>
          </cell>
          <cell r="F11705" t="str">
            <v>1.953,51</v>
          </cell>
          <cell r="G11705" t="str">
            <v>1.953,51</v>
          </cell>
        </row>
        <row r="11706">
          <cell r="C11706">
            <v>42716</v>
          </cell>
          <cell r="D11706" t="str">
            <v>TE, PVC, 90 GRAUS, BBB, JE, DN 300 MM, PARA TUBO CORRUGADO E/OU LISO, REDE COLETORA ESGOTO (NBR 10569)</v>
          </cell>
          <cell r="E11706" t="str">
            <v xml:space="preserve">UN    </v>
          </cell>
          <cell r="F11706" t="str">
            <v>2.431,48</v>
          </cell>
          <cell r="G11706" t="str">
            <v>2.431,48</v>
          </cell>
        </row>
        <row r="11707">
          <cell r="C11707">
            <v>20172</v>
          </cell>
          <cell r="D11707" t="str">
            <v>TE, PVC, 90 GRAUS, BBP, JE, DN 100 MM, PARA REDE COLETORA ESGOTO (NBR 10569)</v>
          </cell>
          <cell r="E11707" t="str">
            <v xml:space="preserve">UN    </v>
          </cell>
          <cell r="F11707" t="str">
            <v>46,75</v>
          </cell>
          <cell r="G11707" t="str">
            <v>46,75</v>
          </cell>
        </row>
        <row r="11708">
          <cell r="C11708">
            <v>40945</v>
          </cell>
          <cell r="D11708" t="str">
            <v>TECNICO DE EDIFICACOES</v>
          </cell>
          <cell r="E11708" t="str">
            <v xml:space="preserve">H     </v>
          </cell>
          <cell r="F11708" t="str">
            <v>31,43</v>
          </cell>
          <cell r="G11708" t="str">
            <v>36,41</v>
          </cell>
        </row>
        <row r="11709">
          <cell r="C11709">
            <v>40946</v>
          </cell>
          <cell r="D11709" t="str">
            <v>TECNICO DE EDIFICACOES (MENSALISTA)</v>
          </cell>
          <cell r="E11709" t="str">
            <v xml:space="preserve">MES   </v>
          </cell>
          <cell r="F11709" t="str">
            <v>5.565,76</v>
          </cell>
          <cell r="G11709" t="str">
            <v>6.449,21</v>
          </cell>
        </row>
        <row r="11710">
          <cell r="C11710">
            <v>7153</v>
          </cell>
          <cell r="D11710" t="str">
            <v>TECNICO EM LABORATORIO E CAMPO DE CONSTRUCAO CIVIL</v>
          </cell>
          <cell r="E11710" t="str">
            <v xml:space="preserve">H     </v>
          </cell>
          <cell r="F11710" t="str">
            <v>26,75</v>
          </cell>
          <cell r="G11710" t="str">
            <v>30,98</v>
          </cell>
        </row>
        <row r="11711">
          <cell r="C11711">
            <v>41089</v>
          </cell>
          <cell r="D11711" t="str">
            <v>TECNICO EM LABORATORIO E CAMPO DE CONSTRUCAO CIVIL (MENSALISTA)</v>
          </cell>
          <cell r="E11711" t="str">
            <v xml:space="preserve">MES   </v>
          </cell>
          <cell r="F11711" t="str">
            <v>4.738,16</v>
          </cell>
          <cell r="G11711" t="str">
            <v>5.490,24</v>
          </cell>
        </row>
        <row r="11712">
          <cell r="C11712">
            <v>40943</v>
          </cell>
          <cell r="D11712" t="str">
            <v>TECNICO EM SEGURANCA DO TRABALHO</v>
          </cell>
          <cell r="E11712" t="str">
            <v xml:space="preserve">H     </v>
          </cell>
          <cell r="F11712" t="str">
            <v>25,58</v>
          </cell>
          <cell r="G11712" t="str">
            <v>29,63</v>
          </cell>
        </row>
        <row r="11713">
          <cell r="C11713">
            <v>40944</v>
          </cell>
          <cell r="D11713" t="str">
            <v>TECNICO EM SEGURANCA DO TRABALHO (MENSALISTA)</v>
          </cell>
          <cell r="E11713" t="str">
            <v xml:space="preserve">MES   </v>
          </cell>
          <cell r="F11713" t="str">
            <v>4.532,15</v>
          </cell>
          <cell r="G11713" t="str">
            <v>5.251,53</v>
          </cell>
        </row>
        <row r="11714">
          <cell r="C11714">
            <v>6175</v>
          </cell>
          <cell r="D11714" t="str">
            <v>TECNICO EM SONDAGEM</v>
          </cell>
          <cell r="E11714" t="str">
            <v xml:space="preserve">H     </v>
          </cell>
          <cell r="F11714" t="str">
            <v>25,71</v>
          </cell>
          <cell r="G11714" t="str">
            <v>29,78</v>
          </cell>
        </row>
        <row r="11715">
          <cell r="C11715">
            <v>41092</v>
          </cell>
          <cell r="D11715" t="str">
            <v>TECNICO EM SONDAGEM (MENSALISTA)</v>
          </cell>
          <cell r="E11715" t="str">
            <v xml:space="preserve">MES   </v>
          </cell>
          <cell r="F11715" t="str">
            <v>4.553,15</v>
          </cell>
          <cell r="G11715" t="str">
            <v>5.275,87</v>
          </cell>
        </row>
        <row r="11716">
          <cell r="C11716">
            <v>37712</v>
          </cell>
          <cell r="D11716" t="str">
            <v>TELA ARAME GALVANIZADO REVESTIDO COM POLIMERO, MALHA HEXAGONAL DUPLA TORCAO, 8 X 10 CM (ZN/AL REVESTIDO COM POLIMERO), FIO *2,4* MM</v>
          </cell>
          <cell r="E11716" t="str">
            <v xml:space="preserve">M2    </v>
          </cell>
          <cell r="F11716" t="str">
            <v>82,17</v>
          </cell>
          <cell r="G11716" t="str">
            <v>82,17</v>
          </cell>
        </row>
        <row r="11717">
          <cell r="C11717">
            <v>34547</v>
          </cell>
          <cell r="D11717" t="str">
            <v>TELA DE ACO SOLDADA GALVANIZADA/ZINCADA PARA ALVENARIA, FIO  D = *1,20 A 1,70* MM, MALHA 15 X 15 MM, (C X L) *50 X 12* CM</v>
          </cell>
          <cell r="E11717" t="str">
            <v xml:space="preserve">M     </v>
          </cell>
          <cell r="F11717" t="str">
            <v>5,55</v>
          </cell>
          <cell r="G11717" t="str">
            <v>5,55</v>
          </cell>
        </row>
        <row r="11718">
          <cell r="C11718">
            <v>34548</v>
          </cell>
          <cell r="D11718" t="str">
            <v>TELA DE ACO SOLDADA GALVANIZADA/ZINCADA PARA ALVENARIA, FIO  D = *1,20 A 1,70* MM, MALHA 15 X 15 MM, (C X L) *50 X 17,5* CM</v>
          </cell>
          <cell r="E11718" t="str">
            <v xml:space="preserve">M     </v>
          </cell>
          <cell r="F11718" t="str">
            <v>9,10</v>
          </cell>
          <cell r="G11718" t="str">
            <v>9,10</v>
          </cell>
        </row>
        <row r="11719">
          <cell r="C11719">
            <v>34558</v>
          </cell>
          <cell r="D11719" t="str">
            <v>TELA DE ACO SOLDADA GALVANIZADA/ZINCADA PARA ALVENARIA, FIO D = *1,20 A 1,70* MM, MALHA 15 X 15 MM, (C X L) *50 X 10,5* CM</v>
          </cell>
          <cell r="E11719" t="str">
            <v xml:space="preserve">M     </v>
          </cell>
          <cell r="F11719" t="str">
            <v>4,51</v>
          </cell>
          <cell r="G11719" t="str">
            <v>4,51</v>
          </cell>
        </row>
        <row r="11720">
          <cell r="C11720">
            <v>34550</v>
          </cell>
          <cell r="D11720" t="str">
            <v>TELA DE ACO SOLDADA GALVANIZADA/ZINCADA PARA ALVENARIA, FIO D = *1,20 A 1,70* MM, MALHA 15 X 15 MM, (C X L) *50 X 6* CM</v>
          </cell>
          <cell r="E11720" t="str">
            <v xml:space="preserve">M     </v>
          </cell>
          <cell r="F11720" t="str">
            <v>2,40</v>
          </cell>
          <cell r="G11720" t="str">
            <v>2,40</v>
          </cell>
        </row>
        <row r="11721">
          <cell r="C11721">
            <v>34557</v>
          </cell>
          <cell r="D11721" t="str">
            <v>TELA DE ACO SOLDADA GALVANIZADA/ZINCADA PARA ALVENARIA, FIO D = *1,20 A 1,70* MM, MALHA 15 X 15 MM, (C X L) *50 X 7,5* CM</v>
          </cell>
          <cell r="E11721" t="str">
            <v xml:space="preserve">M     </v>
          </cell>
          <cell r="F11721" t="str">
            <v>3,51</v>
          </cell>
          <cell r="G11721" t="str">
            <v>3,51</v>
          </cell>
        </row>
        <row r="11722">
          <cell r="C11722">
            <v>37411</v>
          </cell>
          <cell r="D11722" t="str">
            <v>TELA DE ACO SOLDADA GALVANIZADA/ZINCADA PARA ALVENARIA, FIO D = *1,24 MM, MALHA 25 X 25 MM</v>
          </cell>
          <cell r="E11722" t="str">
            <v xml:space="preserve">M2    </v>
          </cell>
          <cell r="F11722" t="str">
            <v>25,70</v>
          </cell>
          <cell r="G11722" t="str">
            <v>25,70</v>
          </cell>
        </row>
        <row r="11723">
          <cell r="C11723">
            <v>39508</v>
          </cell>
          <cell r="D11723" t="str">
            <v>TELA DE ACO SOLDADA NERVURADA, CA-60, L-159, (1,69 KG/M2), DIAMETRO DO FIO = 4,5 MM, LARGURA = 2,45 M, ESPACAMENTO DA MALHA = 30 X 10 CM</v>
          </cell>
          <cell r="E11723" t="str">
            <v xml:space="preserve">M2    </v>
          </cell>
          <cell r="F11723" t="str">
            <v>14,43</v>
          </cell>
          <cell r="G11723" t="str">
            <v>14,43</v>
          </cell>
        </row>
        <row r="11724">
          <cell r="C11724">
            <v>39507</v>
          </cell>
          <cell r="D11724" t="str">
            <v>TELA DE ACO SOLDADA NERVURADA, CA-60, Q-113, (1,8 KG/M2), DIAMETRO DO FIO = 3,8 MM, LARGURA = 2,45 M, ESPACAMENTO DA MALHA = 10 X 10 CM</v>
          </cell>
          <cell r="E11724" t="str">
            <v xml:space="preserve">M2    </v>
          </cell>
          <cell r="F11724" t="str">
            <v>21,53</v>
          </cell>
          <cell r="G11724" t="str">
            <v>21,53</v>
          </cell>
        </row>
        <row r="11725">
          <cell r="C11725">
            <v>7155</v>
          </cell>
          <cell r="D11725" t="str">
            <v>TELA DE ACO SOLDADA NERVURADA, CA-60, Q-138, (2,20 KG/M2), DIAMETRO DO FIO = 4,2 MM, LARGURA = 2,45 M, ESPACAMENTO DA MALHA = 10  X 10 CM</v>
          </cell>
          <cell r="E11725" t="str">
            <v xml:space="preserve">M2    </v>
          </cell>
          <cell r="F11725" t="str">
            <v>27,64</v>
          </cell>
          <cell r="G11725" t="str">
            <v>27,64</v>
          </cell>
        </row>
        <row r="11726">
          <cell r="C11726">
            <v>42406</v>
          </cell>
          <cell r="D11726" t="str">
            <v>TELA DE ACO SOLDADA NERVURADA, CA-60, Q-159, (2,52 KG/M2), DIAMETRO DO FIO = 4,5 MM, LARGURA =  2,45 M, ESPACAMENTO DA MALHA = 10 X 10 CM</v>
          </cell>
          <cell r="E11726" t="str">
            <v xml:space="preserve">M2    </v>
          </cell>
          <cell r="F11726" t="str">
            <v>31,69</v>
          </cell>
          <cell r="G11726" t="str">
            <v>31,69</v>
          </cell>
        </row>
        <row r="11727">
          <cell r="C11727">
            <v>7156</v>
          </cell>
          <cell r="D11727" t="str">
            <v>TELA DE ACO SOLDADA NERVURADA, CA-60, Q-196, (3,11 KG/M2), DIAMETRO DO FIO = 5,0 MM, LARGURA = 2,45 M, ESPACAMENTO DA MALHA = 10 X 10 CM</v>
          </cell>
          <cell r="E11727" t="str">
            <v xml:space="preserve">M2    </v>
          </cell>
          <cell r="F11727" t="str">
            <v>39,66</v>
          </cell>
          <cell r="G11727" t="str">
            <v>39,66</v>
          </cell>
        </row>
        <row r="11728">
          <cell r="C11728">
            <v>43127</v>
          </cell>
          <cell r="D11728" t="str">
            <v>TELA DE ACO SOLDADA NERVURADA, CA-60, Q-283 (4,48 KG/M2), DIAMETRO DO FIO = 6,0 MM, LARGURA = 2,45 X 6,00 M DE COMPRIMENTO, ESPACAMENTO DA MALHA = 10 X 10 CM</v>
          </cell>
          <cell r="E11728" t="str">
            <v xml:space="preserve">M2    </v>
          </cell>
          <cell r="F11728" t="str">
            <v>56,76</v>
          </cell>
          <cell r="G11728" t="str">
            <v>56,76</v>
          </cell>
        </row>
        <row r="11729">
          <cell r="C11729">
            <v>10917</v>
          </cell>
          <cell r="D11729" t="str">
            <v>TELA DE ACO SOLDADA NERVURADA, CA-60, Q-61, (0,97 KG/M2), DIAMETRO DO FIO = 3,4 MM, LARGURA = 2,45 M, ESPACAMENTO DA MALHA = 15 X 15 CM</v>
          </cell>
          <cell r="E11729" t="str">
            <v xml:space="preserve">M2    </v>
          </cell>
          <cell r="F11729" t="str">
            <v>11,98</v>
          </cell>
          <cell r="G11729" t="str">
            <v>11,98</v>
          </cell>
        </row>
        <row r="11730">
          <cell r="C11730">
            <v>21141</v>
          </cell>
          <cell r="D11730" t="str">
            <v>TELA DE ACO SOLDADA NERVURADA, CA-60, Q-92, (1,48 KG/M2), DIAMETRO DO FIO = 4,2 MM, LARGURA = 2,45 X 60 M DE COMPRIMENTO, ESPACAMENTO DA MALHA = 15  X 15 CM</v>
          </cell>
          <cell r="E11730" t="str">
            <v xml:space="preserve">M2    </v>
          </cell>
          <cell r="F11730" t="str">
            <v>18,55</v>
          </cell>
          <cell r="G11730" t="str">
            <v>18,55</v>
          </cell>
        </row>
        <row r="11731">
          <cell r="C11731">
            <v>39509</v>
          </cell>
          <cell r="D11731" t="str">
            <v>TELA DE ACO SOLDADA NERVURADA, CA-60, T-196, (2,11 KG/M2), DIAMETRO DO FIO = 5,0 MM, LARGURA = 2,45 M, ESPACAMENTO DA MALHA = 30 X 10 CM</v>
          </cell>
          <cell r="E11731" t="str">
            <v xml:space="preserve">M2    </v>
          </cell>
          <cell r="F11731" t="str">
            <v>17,84</v>
          </cell>
          <cell r="G11731" t="str">
            <v>17,84</v>
          </cell>
        </row>
        <row r="11732">
          <cell r="C11732">
            <v>44529</v>
          </cell>
          <cell r="D11732" t="str">
            <v>TELA DE ANIAGEM ( JUTA)</v>
          </cell>
          <cell r="E11732" t="str">
            <v xml:space="preserve">M2    </v>
          </cell>
          <cell r="F11732" t="str">
            <v>12,12</v>
          </cell>
          <cell r="G11732" t="str">
            <v>12,12</v>
          </cell>
        </row>
        <row r="11733">
          <cell r="C11733">
            <v>7167</v>
          </cell>
          <cell r="D11733" t="str">
            <v>TELA DE ARAME GALVANIZADA QUADRANGULAR / LOSANGULAR, FIO 2,11 MM (14 BWG), MALHA 5 X 5 CM, H = 2 M</v>
          </cell>
          <cell r="E11733" t="str">
            <v xml:space="preserve">M2    </v>
          </cell>
          <cell r="F11733" t="str">
            <v>24,97</v>
          </cell>
          <cell r="G11733" t="str">
            <v>24,97</v>
          </cell>
        </row>
        <row r="11734">
          <cell r="C11734">
            <v>10928</v>
          </cell>
          <cell r="D11734" t="str">
            <v>TELA DE ARAME GALVANIZADA QUADRANGULAR / LOSANGULAR, FIO 2,11 MM (14 BWG), MALHA 8 X 8 CM, H = 2 M</v>
          </cell>
          <cell r="E11734" t="str">
            <v xml:space="preserve">M2    </v>
          </cell>
          <cell r="F11734" t="str">
            <v>14,35</v>
          </cell>
          <cell r="G11734" t="str">
            <v>14,35</v>
          </cell>
        </row>
        <row r="11735">
          <cell r="C11735">
            <v>10933</v>
          </cell>
          <cell r="D11735" t="str">
            <v>TELA DE ARAME GALVANIZADA QUADRANGULAR / LOSANGULAR, FIO 2,77 MM (12 BWG), MALHA 10 X 10 CM, H = 2 M</v>
          </cell>
          <cell r="E11735" t="str">
            <v xml:space="preserve">M2    </v>
          </cell>
          <cell r="F11735" t="str">
            <v>21,64</v>
          </cell>
          <cell r="G11735" t="str">
            <v>21,64</v>
          </cell>
        </row>
        <row r="11736">
          <cell r="C11736">
            <v>7158</v>
          </cell>
          <cell r="D11736" t="str">
            <v>TELA DE ARAME GALVANIZADA QUADRANGULAR / LOSANGULAR, FIO 2,77 MM (12 BWG), MALHA 5 X 5 CM, H = 2 M</v>
          </cell>
          <cell r="E11736" t="str">
            <v xml:space="preserve">M2    </v>
          </cell>
          <cell r="F11736" t="str">
            <v>36,70</v>
          </cell>
          <cell r="G11736" t="str">
            <v>36,70</v>
          </cell>
        </row>
        <row r="11737">
          <cell r="C11737">
            <v>10927</v>
          </cell>
          <cell r="D11737" t="str">
            <v>TELA DE ARAME GALVANIZADA QUADRANGULAR / LOSANGULAR, FIO 2,77 MM (12 BWG), MALHA 8 X 8 CM, H = 2 M</v>
          </cell>
          <cell r="E11737" t="str">
            <v xml:space="preserve">M2    </v>
          </cell>
          <cell r="F11737" t="str">
            <v>23,47</v>
          </cell>
          <cell r="G11737" t="str">
            <v>23,47</v>
          </cell>
        </row>
        <row r="11738">
          <cell r="C11738">
            <v>7162</v>
          </cell>
          <cell r="D11738" t="str">
            <v>TELA DE ARAME GALVANIZADA QUADRANGULAR / LOSANGULAR, FIO 3,4 MM (10 BWG), MALHA 5 X 5 CM, H = 2 M</v>
          </cell>
          <cell r="E11738" t="str">
            <v xml:space="preserve">M2    </v>
          </cell>
          <cell r="F11738" t="str">
            <v>57,43</v>
          </cell>
          <cell r="G11738" t="str">
            <v>57,43</v>
          </cell>
        </row>
        <row r="11739">
          <cell r="C11739">
            <v>10932</v>
          </cell>
          <cell r="D11739" t="str">
            <v>TELA DE ARAME GALVANIZADA QUADRANGULAR / LOSANGULAR, FIO 4,19 MM (8 BWG), MALHA 5 X 5 CM, H = 2 M</v>
          </cell>
          <cell r="E11739" t="str">
            <v xml:space="preserve">M2    </v>
          </cell>
          <cell r="F11739" t="str">
            <v>99,89</v>
          </cell>
          <cell r="G11739" t="str">
            <v>99,89</v>
          </cell>
        </row>
        <row r="11740">
          <cell r="C11740">
            <v>10937</v>
          </cell>
          <cell r="D11740" t="str">
            <v>TELA DE ARAME GALVANIZADA REVESTIDA EM PVC, QUADRANGULAR / LOSANGULAR, FIO 2,11 MM (14 BWG), BITOLA FINAL = *2,8* MM, MALHA *8 X 8* CM, H = 2 M</v>
          </cell>
          <cell r="E11740" t="str">
            <v xml:space="preserve">M2    </v>
          </cell>
          <cell r="F11740" t="str">
            <v>25,67</v>
          </cell>
          <cell r="G11740" t="str">
            <v>25,67</v>
          </cell>
        </row>
        <row r="11741">
          <cell r="C11741">
            <v>10935</v>
          </cell>
          <cell r="D11741" t="str">
            <v>TELA DE ARAME GALVANIZADA REVESTIDA EM PVC, QUADRANGULAR / LOSANGULAR, FIO 2,77 MM (12 BWG), BITOLA FINAL = *3,8* MM, MALHA 7,5 X 7,5 CM, H = 2 M</v>
          </cell>
          <cell r="E11741" t="str">
            <v xml:space="preserve">M2    </v>
          </cell>
          <cell r="F11741" t="str">
            <v>44,53</v>
          </cell>
          <cell r="G11741" t="str">
            <v>44,53</v>
          </cell>
        </row>
        <row r="11742">
          <cell r="C11742">
            <v>10931</v>
          </cell>
          <cell r="D11742" t="str">
            <v>TELA DE ARAME GALVANIZADA, HEXAGONAL, FIO 0,56 MM (24 BWG), MALHA 1/2", H = 1 M</v>
          </cell>
          <cell r="E11742" t="str">
            <v xml:space="preserve">M2    </v>
          </cell>
          <cell r="F11742" t="str">
            <v>12,52</v>
          </cell>
          <cell r="G11742" t="str">
            <v>12,52</v>
          </cell>
        </row>
        <row r="11743">
          <cell r="C11743">
            <v>7164</v>
          </cell>
          <cell r="D11743" t="str">
            <v>TELA DE ARAME ONDULADA, FIO *2,77* MM (12 BWG), MALHA 5 X 5 CM, H = 2 M</v>
          </cell>
          <cell r="E11743" t="str">
            <v xml:space="preserve">M2    </v>
          </cell>
          <cell r="F11743" t="str">
            <v>41,45</v>
          </cell>
          <cell r="G11743" t="str">
            <v>41,45</v>
          </cell>
        </row>
        <row r="11744">
          <cell r="C11744">
            <v>36887</v>
          </cell>
          <cell r="D11744" t="str">
            <v>TELA DE FIBRA DE VIDRO, ACABAMENTO ANTI-ALCALINO, MALHA 10 X 10 MM</v>
          </cell>
          <cell r="E11744" t="str">
            <v xml:space="preserve">M2    </v>
          </cell>
          <cell r="F11744" t="str">
            <v>11,55</v>
          </cell>
          <cell r="G11744" t="str">
            <v>11,55</v>
          </cell>
        </row>
        <row r="11745">
          <cell r="C11745">
            <v>34630</v>
          </cell>
          <cell r="D11745" t="str">
            <v>TELA EM MALHA HEXAGONAL DE DUPLA TORCAO 8 X 10 CM (ZN/AL REVESTIDO COM POLIMERO), FIO 2,7 MM, COM GEOMANTA OU BIOMANTA, DIMENSOES 4,0 X 2,0 X 0,6 M, COM INCLINACAO DE 70 GRAUS, PARA SOLO REFORCADO</v>
          </cell>
          <cell r="E11745" t="str">
            <v xml:space="preserve">UN    </v>
          </cell>
          <cell r="F11745" t="str">
            <v>1.335,53</v>
          </cell>
          <cell r="G11745" t="str">
            <v>1.335,53</v>
          </cell>
        </row>
        <row r="11746">
          <cell r="C11746">
            <v>7161</v>
          </cell>
          <cell r="D11746" t="str">
            <v>TELA EM METAL PARA ESTUQUE (DEPLOYE)</v>
          </cell>
          <cell r="E11746" t="str">
            <v xml:space="preserve">M2    </v>
          </cell>
          <cell r="F11746" t="str">
            <v>5,16</v>
          </cell>
          <cell r="G11746" t="str">
            <v>5,16</v>
          </cell>
        </row>
        <row r="11747">
          <cell r="C11747">
            <v>7170</v>
          </cell>
          <cell r="D11747" t="str">
            <v>TELA FACHADEIRA EM POLIETILENO, ROLO DE 3 X 100 M (L X C), COR BRANCA, SEM LOGOMARCA - PARA PROTECAO DE OBRAS</v>
          </cell>
          <cell r="E11747" t="str">
            <v xml:space="preserve">M2    </v>
          </cell>
          <cell r="F11747" t="str">
            <v>2,79</v>
          </cell>
          <cell r="G11747" t="str">
            <v>2,79</v>
          </cell>
        </row>
        <row r="11748">
          <cell r="C11748">
            <v>37524</v>
          </cell>
          <cell r="D11748" t="str">
            <v>TELA PLASTICA LARANJA, TIPO TAPUME PARA SINALIZACAO, MALHA RETANGULAR, ROLO 1.20 X 50 M (L X C)</v>
          </cell>
          <cell r="E11748" t="str">
            <v xml:space="preserve">M     </v>
          </cell>
          <cell r="F11748" t="str">
            <v>2,55</v>
          </cell>
          <cell r="G11748" t="str">
            <v>2,55</v>
          </cell>
        </row>
        <row r="11749">
          <cell r="C11749">
            <v>37525</v>
          </cell>
          <cell r="D11749" t="str">
            <v>TELA PLASTICA TECIDA LISTRADA BRANCA E LARANJA, TIPO GUARDA CORPO, EM POLIETILENO MONOFILADO, ROLO 1,20 X 50 M (L X C)</v>
          </cell>
          <cell r="E11749" t="str">
            <v xml:space="preserve">M     </v>
          </cell>
          <cell r="F11749" t="str">
            <v>3,49</v>
          </cell>
          <cell r="G11749" t="str">
            <v>3,49</v>
          </cell>
        </row>
        <row r="11750">
          <cell r="C11750">
            <v>36789</v>
          </cell>
          <cell r="D11750" t="str">
            <v>TELHA CERAMICA TIPO AMERICANA, COMPRIMENTO DE *45* CM, RENDIMENTO DE *12* TELHAS/M2</v>
          </cell>
          <cell r="E11750" t="str">
            <v xml:space="preserve">UN    </v>
          </cell>
          <cell r="F11750" t="str">
            <v>2,16</v>
          </cell>
          <cell r="G11750" t="str">
            <v>2,16</v>
          </cell>
        </row>
        <row r="11751">
          <cell r="C11751">
            <v>7173</v>
          </cell>
          <cell r="D11751" t="str">
            <v>TELHA DE BARRO / CERAMICA, NAO ESMALTADA, TIPO COLONIAL, CANAL, PLAN, PAULISTA, COMPRIMENTO DE *44 A 50* CM, RENDIMENTO DE COBERTURA DE *26* TELHAS/M2</v>
          </cell>
          <cell r="E11751" t="str">
            <v xml:space="preserve">MIL   </v>
          </cell>
          <cell r="F11751" t="str">
            <v>1.400,00</v>
          </cell>
          <cell r="G11751" t="str">
            <v>1.400,00</v>
          </cell>
        </row>
        <row r="11752">
          <cell r="C11752">
            <v>7175</v>
          </cell>
          <cell r="D11752" t="str">
            <v>TELHA DE BARRO / CERAMICA, NAO ESMALTADA, TIPO ROMANA, AMERICANA, PORTUGUESA, FRANCESA, COMPRIMENTO DE *41* CM,  RENDIMENTO DE *16* TELHAS/M2</v>
          </cell>
          <cell r="E11752" t="str">
            <v xml:space="preserve">UN    </v>
          </cell>
          <cell r="F11752" t="str">
            <v>1,58</v>
          </cell>
          <cell r="G11752" t="str">
            <v>1,58</v>
          </cell>
        </row>
        <row r="11753">
          <cell r="C11753">
            <v>40741</v>
          </cell>
          <cell r="D11753" t="str">
            <v>TELHA DE CONCRETO TIPO CLASSICA, COR CINZA, COMPRIMENTO DE *42* CM,  RENDIMENTO DE *10* TELHAS/M2</v>
          </cell>
          <cell r="E11753" t="str">
            <v xml:space="preserve">UN    </v>
          </cell>
          <cell r="F11753" t="str">
            <v>2,23</v>
          </cell>
          <cell r="G11753" t="str">
            <v>2,23</v>
          </cell>
        </row>
        <row r="11754">
          <cell r="C11754">
            <v>7184</v>
          </cell>
          <cell r="D11754" t="str">
            <v>TELHA DE FIBRA DE VIDRO ONDULADA INCOLOR, E = 0,6 MM, DE *0,50 X 2,44* M</v>
          </cell>
          <cell r="E11754" t="str">
            <v xml:space="preserve">M2    </v>
          </cell>
          <cell r="F11754" t="str">
            <v>45,08</v>
          </cell>
          <cell r="G11754" t="str">
            <v>45,08</v>
          </cell>
        </row>
        <row r="11755">
          <cell r="C11755">
            <v>34458</v>
          </cell>
          <cell r="D11755" t="str">
            <v>TELHA DE FIBROCIMENTO E = 6 MM, DE 3,00 X 1,06 M (SEM AMIANTO)</v>
          </cell>
          <cell r="E11755" t="str">
            <v xml:space="preserve">UN    </v>
          </cell>
          <cell r="F11755" t="str">
            <v>125,53</v>
          </cell>
          <cell r="G11755" t="str">
            <v>125,53</v>
          </cell>
        </row>
        <row r="11756">
          <cell r="C11756">
            <v>34464</v>
          </cell>
          <cell r="D11756" t="str">
            <v>TELHA DE FIBROCIMENTO E = 6 MM, DE 4,10 X 1,06 M (SEM AMIANTO)</v>
          </cell>
          <cell r="E11756" t="str">
            <v xml:space="preserve">UN    </v>
          </cell>
          <cell r="F11756" t="str">
            <v>186,85</v>
          </cell>
          <cell r="G11756" t="str">
            <v>186,85</v>
          </cell>
        </row>
        <row r="11757">
          <cell r="C11757">
            <v>34468</v>
          </cell>
          <cell r="D11757" t="str">
            <v>TELHA DE FIBROCIMENTO E = 6 MM, DE 4,60 X 1,06 M (SEM AMIANTO)</v>
          </cell>
          <cell r="E11757" t="str">
            <v xml:space="preserve">UN    </v>
          </cell>
          <cell r="F11757" t="str">
            <v>235,57</v>
          </cell>
          <cell r="G11757" t="str">
            <v>235,57</v>
          </cell>
        </row>
        <row r="11758">
          <cell r="C11758">
            <v>34473</v>
          </cell>
          <cell r="D11758" t="str">
            <v>TELHA DE FIBROCIMENTO E = 8 MM, DE 3,00 X 1,06 M (SEM AMIANTO)</v>
          </cell>
          <cell r="E11758" t="str">
            <v xml:space="preserve">UN    </v>
          </cell>
          <cell r="F11758" t="str">
            <v>142,90</v>
          </cell>
          <cell r="G11758" t="str">
            <v>142,90</v>
          </cell>
        </row>
        <row r="11759">
          <cell r="C11759">
            <v>34480</v>
          </cell>
          <cell r="D11759" t="str">
            <v>TELHA DE FIBROCIMENTO E = 8 MM, DE 4,10 X 1,06 M (SEM AMIANTO)</v>
          </cell>
          <cell r="E11759" t="str">
            <v xml:space="preserve">UN    </v>
          </cell>
          <cell r="F11759" t="str">
            <v>264,09</v>
          </cell>
          <cell r="G11759" t="str">
            <v>264,09</v>
          </cell>
        </row>
        <row r="11760">
          <cell r="C11760">
            <v>34486</v>
          </cell>
          <cell r="D11760" t="str">
            <v>TELHA DE FIBROCIMENTO E = 8 MM, DE 4,60 X 1,06 M (SEM AMIANTO)</v>
          </cell>
          <cell r="E11760" t="str">
            <v xml:space="preserve">UN    </v>
          </cell>
          <cell r="F11760" t="str">
            <v>312,68</v>
          </cell>
          <cell r="G11760" t="str">
            <v>312,68</v>
          </cell>
        </row>
        <row r="11761">
          <cell r="C11761">
            <v>7190</v>
          </cell>
          <cell r="D11761" t="str">
            <v>TELHA DE FIBROCIMENTO ONDULADA E = 4 MM, DE 1,22 X 0,50 M (SEM AMIANTO)</v>
          </cell>
          <cell r="E11761" t="str">
            <v xml:space="preserve">UN    </v>
          </cell>
          <cell r="F11761" t="str">
            <v>10,44</v>
          </cell>
          <cell r="G11761" t="str">
            <v>10,44</v>
          </cell>
        </row>
        <row r="11762">
          <cell r="C11762">
            <v>34417</v>
          </cell>
          <cell r="D11762" t="str">
            <v>TELHA DE FIBROCIMENTO ONDULADA E = 4 MM, DE 2,13 X 0,50 M (SEM AMIANTO)</v>
          </cell>
          <cell r="E11762" t="str">
            <v xml:space="preserve">UN    </v>
          </cell>
          <cell r="F11762" t="str">
            <v>16,70</v>
          </cell>
          <cell r="G11762" t="str">
            <v>16,70</v>
          </cell>
        </row>
        <row r="11763">
          <cell r="C11763">
            <v>7213</v>
          </cell>
          <cell r="D11763" t="str">
            <v>TELHA DE FIBROCIMENTO ONDULADA E = 4 MM, DE 2,44 X 0,50 M (SEM AMIANTO)</v>
          </cell>
          <cell r="E11763" t="str">
            <v xml:space="preserve">M2    </v>
          </cell>
          <cell r="F11763" t="str">
            <v>15,32</v>
          </cell>
          <cell r="G11763" t="str">
            <v>15,32</v>
          </cell>
        </row>
        <row r="11764">
          <cell r="C11764">
            <v>7195</v>
          </cell>
          <cell r="D11764" t="str">
            <v>TELHA DE FIBROCIMENTO ONDULADA E = 6 MM, DE 1,53 X 1,10 M (SEM AMIANTO)</v>
          </cell>
          <cell r="E11764" t="str">
            <v xml:space="preserve">UN    </v>
          </cell>
          <cell r="F11764" t="str">
            <v>44,98</v>
          </cell>
          <cell r="G11764" t="str">
            <v>44,98</v>
          </cell>
        </row>
        <row r="11765">
          <cell r="C11765">
            <v>7186</v>
          </cell>
          <cell r="D11765" t="str">
            <v>TELHA DE FIBROCIMENTO ONDULADA E = 6 MM, DE 1,83 X 1,10 M (SEM AMIANTO)</v>
          </cell>
          <cell r="E11765" t="str">
            <v xml:space="preserve">UN    </v>
          </cell>
          <cell r="F11765" t="str">
            <v>49,00</v>
          </cell>
          <cell r="G11765" t="str">
            <v>49,00</v>
          </cell>
        </row>
        <row r="11766">
          <cell r="C11766">
            <v>7194</v>
          </cell>
          <cell r="D11766" t="str">
            <v>TELHA DE FIBROCIMENTO ONDULADA E = 6 MM, DE 2,44 X 1,10 M (SEM AMIANTO)</v>
          </cell>
          <cell r="E11766" t="str">
            <v xml:space="preserve">M2    </v>
          </cell>
          <cell r="F11766" t="str">
            <v>22,59</v>
          </cell>
          <cell r="G11766" t="str">
            <v>22,59</v>
          </cell>
        </row>
        <row r="11767">
          <cell r="C11767">
            <v>7197</v>
          </cell>
          <cell r="D11767" t="str">
            <v>TELHA DE FIBROCIMENTO ONDULADA E = 6 MM, DE 3,66 X 1,10 M (SEM AMIANTO)</v>
          </cell>
          <cell r="E11767" t="str">
            <v xml:space="preserve">UN    </v>
          </cell>
          <cell r="F11767" t="str">
            <v>95,35</v>
          </cell>
          <cell r="G11767" t="str">
            <v>95,35</v>
          </cell>
        </row>
        <row r="11768">
          <cell r="C11768">
            <v>7192</v>
          </cell>
          <cell r="D11768" t="str">
            <v>TELHA DE FIBROCIMENTO ONDULADA E = 8 MM, DE 1,53 X 1,10 M (SEM AMIANTO)</v>
          </cell>
          <cell r="E11768" t="str">
            <v xml:space="preserve">UN    </v>
          </cell>
          <cell r="F11768" t="str">
            <v>85,43</v>
          </cell>
          <cell r="G11768" t="str">
            <v>85,43</v>
          </cell>
        </row>
        <row r="11769">
          <cell r="C11769">
            <v>7193</v>
          </cell>
          <cell r="D11769" t="str">
            <v>TELHA DE FIBROCIMENTO ONDULADA E = 8 MM, DE 1,83 X 1,10 M (SEM AMIANTO)</v>
          </cell>
          <cell r="E11769" t="str">
            <v xml:space="preserve">UN    </v>
          </cell>
          <cell r="F11769" t="str">
            <v>96,18</v>
          </cell>
          <cell r="G11769" t="str">
            <v>96,18</v>
          </cell>
        </row>
        <row r="11770">
          <cell r="C11770">
            <v>7189</v>
          </cell>
          <cell r="D11770" t="str">
            <v>TELHA DE FIBROCIMENTO ONDULADA E = 8 MM, DE 2,44 X 1,10 M (SEM AMIANTO)</v>
          </cell>
          <cell r="E11770" t="str">
            <v xml:space="preserve">UN    </v>
          </cell>
          <cell r="F11770" t="str">
            <v>111,77</v>
          </cell>
          <cell r="G11770" t="str">
            <v>111,77</v>
          </cell>
        </row>
        <row r="11771">
          <cell r="C11771">
            <v>34402</v>
          </cell>
          <cell r="D11771" t="str">
            <v>TELHA DE FIBROCIMENTO ONDULADA E = 8 MM, DE 3,66 X 1,10 M (SEM AMIANTO)</v>
          </cell>
          <cell r="E11771" t="str">
            <v xml:space="preserve">UN    </v>
          </cell>
          <cell r="F11771" t="str">
            <v>157,80</v>
          </cell>
          <cell r="G11771" t="str">
            <v>157,80</v>
          </cell>
        </row>
        <row r="11772">
          <cell r="C11772">
            <v>7245</v>
          </cell>
          <cell r="D11772" t="str">
            <v>TELHA DE VIDRO TIPO FRANCESA, *39 X 23* CM</v>
          </cell>
          <cell r="E11772" t="str">
            <v xml:space="preserve">UN    </v>
          </cell>
          <cell r="F11772" t="str">
            <v>36,17</v>
          </cell>
          <cell r="G11772" t="str">
            <v>36,17</v>
          </cell>
        </row>
        <row r="11773">
          <cell r="C11773">
            <v>34425</v>
          </cell>
          <cell r="D11773" t="str">
            <v>TELHA ESTRUTURAL DE FIBROCIMENTO 1 ABA, DE 0,52 X 2,00 M (SEM AMIANTO)</v>
          </cell>
          <cell r="E11773" t="str">
            <v xml:space="preserve">UN    </v>
          </cell>
          <cell r="F11773" t="str">
            <v>101,37</v>
          </cell>
          <cell r="G11773" t="str">
            <v>101,37</v>
          </cell>
        </row>
        <row r="11774">
          <cell r="C11774">
            <v>7223</v>
          </cell>
          <cell r="D11774" t="str">
            <v>TELHA ESTRUTURAL DE FIBROCIMENTO 1 ABA, DE 0,52 X 2,50 M (SEM AMIANTO)</v>
          </cell>
          <cell r="E11774" t="str">
            <v xml:space="preserve">UN    </v>
          </cell>
          <cell r="F11774" t="str">
            <v>112,96</v>
          </cell>
          <cell r="G11774" t="str">
            <v>112,96</v>
          </cell>
        </row>
        <row r="11775">
          <cell r="C11775">
            <v>7234</v>
          </cell>
          <cell r="D11775" t="str">
            <v>TELHA ESTRUTURAL DE FIBROCIMENTO 1 ABA, DE 0,52 X 3,60 M (SEM AMIANTO)</v>
          </cell>
          <cell r="E11775" t="str">
            <v xml:space="preserve">UN    </v>
          </cell>
          <cell r="F11775" t="str">
            <v>170,46</v>
          </cell>
          <cell r="G11775" t="str">
            <v>170,46</v>
          </cell>
        </row>
        <row r="11776">
          <cell r="C11776">
            <v>7224</v>
          </cell>
          <cell r="D11776" t="str">
            <v>TELHA ESTRUTURAL DE FIBROCIMENTO 1 ABA, DE 0,52 X 4,00 M (SEM AMIANTO)</v>
          </cell>
          <cell r="E11776" t="str">
            <v xml:space="preserve">UN    </v>
          </cell>
          <cell r="F11776" t="str">
            <v>207,67</v>
          </cell>
          <cell r="G11776" t="str">
            <v>207,67</v>
          </cell>
        </row>
        <row r="11777">
          <cell r="C11777">
            <v>7225</v>
          </cell>
          <cell r="D11777" t="str">
            <v>TELHA ESTRUTURAL DE FIBROCIMENTO 1 ABA, DE 0,52 X 5,00 M (SEM AMIANTO)</v>
          </cell>
          <cell r="E11777" t="str">
            <v xml:space="preserve">UN    </v>
          </cell>
          <cell r="F11777" t="str">
            <v>222,68</v>
          </cell>
          <cell r="G11777" t="str">
            <v>222,68</v>
          </cell>
        </row>
        <row r="11778">
          <cell r="C11778">
            <v>7226</v>
          </cell>
          <cell r="D11778" t="str">
            <v>TELHA ESTRUTURAL DE FIBROCIMENTO 1 ABA, DE 0,52 X 5,50 M (SEM AMIANTO)</v>
          </cell>
          <cell r="E11778" t="str">
            <v xml:space="preserve">UN    </v>
          </cell>
          <cell r="F11778" t="str">
            <v>237,63</v>
          </cell>
          <cell r="G11778" t="str">
            <v>237,63</v>
          </cell>
        </row>
        <row r="11779">
          <cell r="C11779">
            <v>7227</v>
          </cell>
          <cell r="D11779" t="str">
            <v>TELHA ESTRUTURAL DE FIBROCIMENTO 1 ABA, DE 0,52 X 6,50 M (SEM AMIANTO)</v>
          </cell>
          <cell r="E11779" t="str">
            <v xml:space="preserve">UN    </v>
          </cell>
          <cell r="F11779" t="str">
            <v>270,48</v>
          </cell>
          <cell r="G11779" t="str">
            <v>270,48</v>
          </cell>
        </row>
        <row r="11780">
          <cell r="C11780">
            <v>7212</v>
          </cell>
          <cell r="D11780" t="str">
            <v>TELHA ESTRUTURAL DE FIBROCIMENTO 1 ABA, DE 0,52 X 7,20 M (SEM AMIANTO)</v>
          </cell>
          <cell r="E11780" t="str">
            <v xml:space="preserve">UN    </v>
          </cell>
          <cell r="F11780" t="str">
            <v>297,19</v>
          </cell>
          <cell r="G11780" t="str">
            <v>297,19</v>
          </cell>
        </row>
        <row r="11781">
          <cell r="C11781">
            <v>7229</v>
          </cell>
          <cell r="D11781" t="str">
            <v>TELHA ESTRUTURAL DE FIBROCIMENTO 2 ABAS, DE 1,00 X 3,00 M (SEM AMIANTO)</v>
          </cell>
          <cell r="E11781" t="str">
            <v xml:space="preserve">UN    </v>
          </cell>
          <cell r="F11781" t="str">
            <v>188,38</v>
          </cell>
          <cell r="G11781" t="str">
            <v>188,38</v>
          </cell>
        </row>
        <row r="11782">
          <cell r="C11782">
            <v>7230</v>
          </cell>
          <cell r="D11782" t="str">
            <v>TELHA ESTRUTURAL DE FIBROCIMENTO 2 ABAS, DE 1,00 X 4,60 M (SEM AMIANTO)</v>
          </cell>
          <cell r="E11782" t="str">
            <v xml:space="preserve">UN    </v>
          </cell>
          <cell r="F11782" t="str">
            <v>313,62</v>
          </cell>
          <cell r="G11782" t="str">
            <v>313,62</v>
          </cell>
        </row>
        <row r="11783">
          <cell r="C11783">
            <v>7231</v>
          </cell>
          <cell r="D11783" t="str">
            <v>TELHA ESTRUTURAL DE FIBROCIMENTO 2 ABAS, DE 1,00 X 6,00 M (SEM AMIANTO)</v>
          </cell>
          <cell r="E11783" t="str">
            <v xml:space="preserve">UN    </v>
          </cell>
          <cell r="F11783" t="str">
            <v>444,89</v>
          </cell>
          <cell r="G11783" t="str">
            <v>444,89</v>
          </cell>
        </row>
        <row r="11784">
          <cell r="C11784">
            <v>7220</v>
          </cell>
          <cell r="D11784" t="str">
            <v>TELHA ESTRUTURAL DE FIBROCIMENTO 2 ABAS, DE 1,00 X 7,40 M (SEM AMIANTO)</v>
          </cell>
          <cell r="E11784" t="str">
            <v xml:space="preserve">UN    </v>
          </cell>
          <cell r="F11784" t="str">
            <v>549,18</v>
          </cell>
          <cell r="G11784" t="str">
            <v>549,18</v>
          </cell>
        </row>
        <row r="11785">
          <cell r="C11785">
            <v>34447</v>
          </cell>
          <cell r="D11785" t="str">
            <v>TELHA ESTRUTURAL DE FIBROCIMENTO 2 ABAS, DE 1,00 X 8,20 M (SEM AMIANTO)</v>
          </cell>
          <cell r="E11785" t="str">
            <v xml:space="preserve">UN    </v>
          </cell>
          <cell r="F11785" t="str">
            <v>614,06</v>
          </cell>
          <cell r="G11785" t="str">
            <v>614,06</v>
          </cell>
        </row>
        <row r="11786">
          <cell r="C11786">
            <v>7233</v>
          </cell>
          <cell r="D11786" t="str">
            <v>TELHA ESTRUTURAL DE FIBROCIMENTO 2 ABAS, DE 1,00 X 9,20 M (SEM AMIANTO)</v>
          </cell>
          <cell r="E11786" t="str">
            <v xml:space="preserve">UN    </v>
          </cell>
          <cell r="F11786" t="str">
            <v>704,42</v>
          </cell>
          <cell r="G11786" t="str">
            <v>704,42</v>
          </cell>
        </row>
        <row r="11787">
          <cell r="C11787">
            <v>40740</v>
          </cell>
          <cell r="D11787" t="str">
            <v>TELHA GALVALUME COM ISOLAMENTO TERMOACUSTICO EM ESPUMA RIGIDA DE POLIURETANO (PU) INJETADO, ESPESSURA DE 30 MM, DENSIDADE DE 35 KG/M3, REVESTIMENTO EM TELHA TRAPEZOIDAL NAS DUAS FACES COM ESPESSURA DE 0,50 MM CADA, ACABAMENTO NATURAL (NAO INCLUI ACESSORIOS DE FIXACAO)</v>
          </cell>
          <cell r="E11787" t="str">
            <v xml:space="preserve">M2    </v>
          </cell>
          <cell r="F11787" t="str">
            <v>170,89</v>
          </cell>
          <cell r="G11787" t="str">
            <v>170,89</v>
          </cell>
        </row>
        <row r="11788">
          <cell r="C11788">
            <v>25007</v>
          </cell>
          <cell r="D11788" t="str">
            <v>TELHA ONDULADA EM ACO ZINCADO, ALTURA DE 17 MM, ESPESSURA DE 0,50 MM, LARGURA UTIL DE APROXIMADAMENTE 985 MM, SEM PINTURA</v>
          </cell>
          <cell r="E11788" t="str">
            <v xml:space="preserve">M2    </v>
          </cell>
          <cell r="F11788" t="str">
            <v>48,90</v>
          </cell>
          <cell r="G11788" t="str">
            <v>48,90</v>
          </cell>
        </row>
        <row r="11789">
          <cell r="C11789">
            <v>43071</v>
          </cell>
          <cell r="D11789" t="str">
            <v>TELHA TERMOISOLANTE REVESTIDA EM ACO GALVALUME, FACE SUPERIOR TRAPEZOIDAL E FACE INFERIOR PLANA (NAO INCLUI ACESSORIOS DE FIXACAO), REVEST COM ESPESSURA DE 0,50 MM, COM PRE-PINTURA DE COR BRANCA NAS DUAS FACES, NUCLEO EM POLIIOCIANURATO (PIR) COM ESPESSURA DE 50 MM</v>
          </cell>
          <cell r="E11789" t="str">
            <v xml:space="preserve">M2    </v>
          </cell>
          <cell r="F11789" t="str">
            <v>192,42</v>
          </cell>
          <cell r="G11789" t="str">
            <v>192,42</v>
          </cell>
        </row>
        <row r="11790">
          <cell r="C11790">
            <v>39520</v>
          </cell>
          <cell r="D11790" t="str">
            <v>TELHA TERMOISOLANTE REVESTIDA EM ACO GALVANIZADO, FACE SUPERIOR EM TELHA TRAPEZOIDAL E FACE INFERIOR EM CHAPA PLANA (SEM ACESSORIOS DE FIXACAO), REVESTIMENTO COM ESPESSURA DE 0,50 MM COM PRE-PINTURA NAS DUAS FACES, NUCLEO EM POLIESTIRENO (EPS) DE 30 MM</v>
          </cell>
          <cell r="E11790" t="str">
            <v xml:space="preserve">M2    </v>
          </cell>
          <cell r="F11790" t="str">
            <v>156,99</v>
          </cell>
          <cell r="G11790" t="str">
            <v>156,99</v>
          </cell>
        </row>
        <row r="11791">
          <cell r="C11791">
            <v>39521</v>
          </cell>
          <cell r="D11791" t="str">
            <v>TELHA TERMOISOLANTE REVESTIDA EM ACO GALVANIZADO, FACE SUPERIOR EM TELHA TRAPEZOIDAL E FACE INFERIOR EM CHAPA PLANA (SEM ACESSORIOS DE FIXACAO), REVESTIMENTO COM ESPESSURA DE 0,50 MM COM PRE-PINTURA NAS DUAS FACES, NUCLEO EM POLIESTIRENO (EPS) DE 50 MM</v>
          </cell>
          <cell r="E11791" t="str">
            <v xml:space="preserve">M2    </v>
          </cell>
          <cell r="F11791" t="str">
            <v>162,11</v>
          </cell>
          <cell r="G11791" t="str">
            <v>162,11</v>
          </cell>
        </row>
        <row r="11792">
          <cell r="C11792">
            <v>39522</v>
          </cell>
          <cell r="D11792" t="str">
            <v>TELHA TERMOISOLANTE REVESTIDA EM ACO GALVANIZADO, FACES SUPERIOR E INFERIOR EM TELHA TRAPEZOIDAL (SEM ACESSORIOS DE FIXACAO), REVESTIMENTO COM ESPESSURA DE 0,50 MM COM PRE-PINTURA NAS DUAS FACES, NUCLEO EM POLIESTIRENO (EPS) DE 50 MM</v>
          </cell>
          <cell r="E11792" t="str">
            <v xml:space="preserve">M2    </v>
          </cell>
          <cell r="F11792" t="str">
            <v>167,40</v>
          </cell>
          <cell r="G11792" t="str">
            <v>167,40</v>
          </cell>
        </row>
        <row r="11793">
          <cell r="C11793">
            <v>7243</v>
          </cell>
          <cell r="D11793" t="str">
            <v>TELHA TRAPEZOIDAL EM ACO ZINCADO, SEM PINTURA, ALTURA DE APROXIMADAMENTE 40 MM, ESPESSURA DE 0,50 MM E LARGURA UTIL DE 980 MM</v>
          </cell>
          <cell r="E11793" t="str">
            <v xml:space="preserve">M2    </v>
          </cell>
          <cell r="F11793" t="str">
            <v>51,10</v>
          </cell>
          <cell r="G11793" t="str">
            <v>51,10</v>
          </cell>
        </row>
        <row r="11794">
          <cell r="C11794">
            <v>11067</v>
          </cell>
          <cell r="D11794" t="str">
            <v>TELHA TRAPEZOIDAL EM ALUMINIO, ALTURA DE *38* MM E ESPESSURA DE 0,5 MM (LARGURA TOTAL DE 1056 MM E COMPRIMENTO DE 5000 MM)</v>
          </cell>
          <cell r="E11794" t="str">
            <v xml:space="preserve">UN    </v>
          </cell>
          <cell r="F11794" t="str">
            <v>699,81</v>
          </cell>
          <cell r="G11794" t="str">
            <v>699,81</v>
          </cell>
        </row>
        <row r="11795">
          <cell r="C11795">
            <v>11068</v>
          </cell>
          <cell r="D11795" t="str">
            <v>TELHA TRAPEZOIDAL EM ALUMINIO, ALTURA DE *38* MM E ESPESSURA DE 0,7 MM (LARGURA TOTAL DE 1056 MM E COMPRIMENTO DE 5000 MM)</v>
          </cell>
          <cell r="E11795" t="str">
            <v xml:space="preserve">UN    </v>
          </cell>
          <cell r="F11795" t="str">
            <v>884,10</v>
          </cell>
          <cell r="G11795" t="str">
            <v>884,10</v>
          </cell>
        </row>
        <row r="11796">
          <cell r="C11796">
            <v>7246</v>
          </cell>
          <cell r="D11796" t="str">
            <v>TELHA VIDRO TIPO CANAL OU COLONIAL, C = 46 A 50 CM</v>
          </cell>
          <cell r="E11796" t="str">
            <v xml:space="preserve">UN    </v>
          </cell>
          <cell r="F11796" t="str">
            <v>39,95</v>
          </cell>
          <cell r="G11796" t="str">
            <v>39,95</v>
          </cell>
        </row>
        <row r="11797">
          <cell r="C11797">
            <v>41097</v>
          </cell>
          <cell r="D11797" t="str">
            <v>TELHADOR  (MENSALISTA)</v>
          </cell>
          <cell r="E11797" t="str">
            <v xml:space="preserve">MES   </v>
          </cell>
          <cell r="F11797" t="str">
            <v>3.009,40</v>
          </cell>
          <cell r="G11797" t="str">
            <v>3.487,08</v>
          </cell>
        </row>
        <row r="11798">
          <cell r="C11798">
            <v>12869</v>
          </cell>
          <cell r="D11798" t="str">
            <v>TELHADOR (HORISTA)</v>
          </cell>
          <cell r="E11798" t="str">
            <v xml:space="preserve">H     </v>
          </cell>
          <cell r="F11798" t="str">
            <v>16,98</v>
          </cell>
          <cell r="G11798" t="str">
            <v>19,66</v>
          </cell>
        </row>
        <row r="11799">
          <cell r="C11799">
            <v>1574</v>
          </cell>
          <cell r="D11799" t="str">
            <v>TERMINAL A COMPRESSAO EM COBRE ESTANHADO PARA CABO 10 MM2, 1 FURO E 1 COMPRESSAO, PARA PARAFUSO DE FIXACAO M6</v>
          </cell>
          <cell r="E11799" t="str">
            <v xml:space="preserve">UN    </v>
          </cell>
          <cell r="F11799" t="str">
            <v>1,80</v>
          </cell>
          <cell r="G11799" t="str">
            <v>1,80</v>
          </cell>
        </row>
        <row r="11800">
          <cell r="C11800">
            <v>1581</v>
          </cell>
          <cell r="D11800" t="str">
            <v>TERMINAL A COMPRESSAO EM COBRE ESTANHADO PARA CABO 120 MM2, 1 FURO E 1 COMPRESSAO, PARA PARAFUSO DE FIXACAO M12</v>
          </cell>
          <cell r="E11800" t="str">
            <v xml:space="preserve">UN    </v>
          </cell>
          <cell r="F11800" t="str">
            <v>12,52</v>
          </cell>
          <cell r="G11800" t="str">
            <v>12,52</v>
          </cell>
        </row>
        <row r="11801">
          <cell r="C11801">
            <v>1575</v>
          </cell>
          <cell r="D11801" t="str">
            <v>TERMINAL A COMPRESSAO EM COBRE ESTANHADO PARA CABO 16 MM2, 1 FURO E 1 COMPRESSAO, PARA PARAFUSO DE FIXACAO M6</v>
          </cell>
          <cell r="E11801" t="str">
            <v xml:space="preserve">UN    </v>
          </cell>
          <cell r="F11801" t="str">
            <v>2,14</v>
          </cell>
          <cell r="G11801" t="str">
            <v>2,14</v>
          </cell>
        </row>
        <row r="11802">
          <cell r="C11802">
            <v>1570</v>
          </cell>
          <cell r="D11802" t="str">
            <v>TERMINAL A COMPRESSAO EM COBRE ESTANHADO PARA CABO 2,5 MM2, 1 FURO E 1 COMPRESSAO, PARA PARAFUSO DE FIXACAO M5</v>
          </cell>
          <cell r="E11802" t="str">
            <v xml:space="preserve">UN    </v>
          </cell>
          <cell r="F11802" t="str">
            <v>1,07</v>
          </cell>
          <cell r="G11802" t="str">
            <v>1,07</v>
          </cell>
        </row>
        <row r="11803">
          <cell r="C11803">
            <v>1576</v>
          </cell>
          <cell r="D11803" t="str">
            <v>TERMINAL A COMPRESSAO EM COBRE ESTANHADO PARA CABO 25 MM2, 1 FURO E 1 COMPRESSAO, PARA PARAFUSO DE FIXACAO M8</v>
          </cell>
          <cell r="E11803" t="str">
            <v xml:space="preserve">UN    </v>
          </cell>
          <cell r="F11803" t="str">
            <v>2,96</v>
          </cell>
          <cell r="G11803" t="str">
            <v>2,96</v>
          </cell>
        </row>
        <row r="11804">
          <cell r="C11804">
            <v>1577</v>
          </cell>
          <cell r="D11804" t="str">
            <v>TERMINAL A COMPRESSAO EM COBRE ESTANHADO PARA CABO 35 MM2, 1 FURO E 1 COMPRESSAO, PARA PARAFUSO DE FIXACAO M8</v>
          </cell>
          <cell r="E11804" t="str">
            <v xml:space="preserve">UN    </v>
          </cell>
          <cell r="F11804" t="str">
            <v>3,34</v>
          </cell>
          <cell r="G11804" t="str">
            <v>3,34</v>
          </cell>
        </row>
        <row r="11805">
          <cell r="C11805">
            <v>1571</v>
          </cell>
          <cell r="D11805" t="str">
            <v>TERMINAL A COMPRESSAO EM COBRE ESTANHADO PARA CABO 4 MM2, 1 FURO E 1 COMPRESSAO, PARA PARAFUSO DE FIXACAO M5</v>
          </cell>
          <cell r="E11805" t="str">
            <v xml:space="preserve">UN    </v>
          </cell>
          <cell r="F11805" t="str">
            <v>1,40</v>
          </cell>
          <cell r="G11805" t="str">
            <v>1,40</v>
          </cell>
        </row>
        <row r="11806">
          <cell r="C11806">
            <v>1578</v>
          </cell>
          <cell r="D11806" t="str">
            <v>TERMINAL A COMPRESSAO EM COBRE ESTANHADO PARA CABO 50 MM2, 1 FURO E 1 COMPRESSAO, PARA PARAFUSO DE FIXACAO M8</v>
          </cell>
          <cell r="E11806" t="str">
            <v xml:space="preserve">UN    </v>
          </cell>
          <cell r="F11806" t="str">
            <v>5,80</v>
          </cell>
          <cell r="G11806" t="str">
            <v>5,80</v>
          </cell>
        </row>
        <row r="11807">
          <cell r="C11807">
            <v>1573</v>
          </cell>
          <cell r="D11807" t="str">
            <v>TERMINAL A COMPRESSAO EM COBRE ESTANHADO PARA CABO 6 MM2, 1 FURO E 1 COMPRESSAO, PARA PARAFUSO DE FIXACAO M6</v>
          </cell>
          <cell r="E11807" t="str">
            <v xml:space="preserve">UN    </v>
          </cell>
          <cell r="F11807" t="str">
            <v>1,67</v>
          </cell>
          <cell r="G11807" t="str">
            <v>1,67</v>
          </cell>
        </row>
        <row r="11808">
          <cell r="C11808">
            <v>1579</v>
          </cell>
          <cell r="D11808" t="str">
            <v>TERMINAL A COMPRESSAO EM COBRE ESTANHADO PARA CABO 70 MM2, 1 FURO E 1 COMPRESSAO, PARA PARAFUSO DE FIXACAO M10</v>
          </cell>
          <cell r="E11808" t="str">
            <v xml:space="preserve">UN    </v>
          </cell>
          <cell r="F11808" t="str">
            <v>7,23</v>
          </cell>
          <cell r="G11808" t="str">
            <v>7,23</v>
          </cell>
        </row>
        <row r="11809">
          <cell r="C11809">
            <v>1580</v>
          </cell>
          <cell r="D11809" t="str">
            <v>TERMINAL A COMPRESSAO EM COBRE ESTANHADO PARA CABO 95 MM2, 1 FURO E 1 COMPRESSAO, PARA PARAFUSO DE FIXACAO M12</v>
          </cell>
          <cell r="E11809" t="str">
            <v xml:space="preserve">UN    </v>
          </cell>
          <cell r="F11809" t="str">
            <v>8,90</v>
          </cell>
          <cell r="G11809" t="str">
            <v>8,90</v>
          </cell>
        </row>
        <row r="11810">
          <cell r="C11810">
            <v>39321</v>
          </cell>
          <cell r="D11810" t="str">
            <v>TERMINAL DE VENTILACAO, 100 MM, SERIE NORMAL, ESGOTO PREDIAL</v>
          </cell>
          <cell r="E11810" t="str">
            <v xml:space="preserve">UN    </v>
          </cell>
          <cell r="F11810" t="str">
            <v>22,63</v>
          </cell>
          <cell r="G11810" t="str">
            <v>22,63</v>
          </cell>
        </row>
        <row r="11811">
          <cell r="C11811">
            <v>39319</v>
          </cell>
          <cell r="D11811" t="str">
            <v>TERMINAL DE VENTILACAO, 50 MM, SERIE NORMAL, ESGOTO PREDIAL</v>
          </cell>
          <cell r="E11811" t="str">
            <v xml:space="preserve">UN    </v>
          </cell>
          <cell r="F11811" t="str">
            <v>8,84</v>
          </cell>
          <cell r="G11811" t="str">
            <v>8,84</v>
          </cell>
        </row>
        <row r="11812">
          <cell r="C11812">
            <v>39320</v>
          </cell>
          <cell r="D11812" t="str">
            <v>TERMINAL DE VENTILACAO, 75 MM, SERIE NORMAL, ESGOTO PREDIAL</v>
          </cell>
          <cell r="E11812" t="str">
            <v xml:space="preserve">UN    </v>
          </cell>
          <cell r="F11812" t="str">
            <v>14,69</v>
          </cell>
          <cell r="G11812" t="str">
            <v>14,69</v>
          </cell>
        </row>
        <row r="11813">
          <cell r="C11813">
            <v>1591</v>
          </cell>
          <cell r="D11813" t="str">
            <v>TERMINAL METALICO A PRESSAO PARA 1 CABO DE 120 MM2, COM 1 FURO DE FIXACAO</v>
          </cell>
          <cell r="E11813" t="str">
            <v xml:space="preserve">UN    </v>
          </cell>
          <cell r="F11813" t="str">
            <v>27,60</v>
          </cell>
          <cell r="G11813" t="str">
            <v>27,60</v>
          </cell>
        </row>
        <row r="11814">
          <cell r="C11814">
            <v>1547</v>
          </cell>
          <cell r="D11814" t="str">
            <v>TERMINAL METALICO A PRESSAO PARA 1 CABO DE 150 A 185 MM2, COM 2 FUROS PARA FIXACAO</v>
          </cell>
          <cell r="E11814" t="str">
            <v xml:space="preserve">UN    </v>
          </cell>
          <cell r="F11814" t="str">
            <v>144,63</v>
          </cell>
          <cell r="G11814" t="str">
            <v>144,63</v>
          </cell>
        </row>
        <row r="11815">
          <cell r="C11815">
            <v>38196</v>
          </cell>
          <cell r="D11815" t="str">
            <v>TERMINAL METALICO A PRESSAO PARA 1 CABO DE 150 MM2, COM 1 FURO DE FIXACAO</v>
          </cell>
          <cell r="E11815" t="str">
            <v xml:space="preserve">UN    </v>
          </cell>
          <cell r="F11815" t="str">
            <v>28,17</v>
          </cell>
          <cell r="G11815" t="str">
            <v>28,17</v>
          </cell>
        </row>
        <row r="11816">
          <cell r="C11816">
            <v>1543</v>
          </cell>
          <cell r="D11816" t="str">
            <v>TERMINAL METALICO A PRESSAO PARA 1 CABO DE 16 A 25 MM2, COM 2 FUROS PARA FIXACAO</v>
          </cell>
          <cell r="E11816" t="str">
            <v xml:space="preserve">UN    </v>
          </cell>
          <cell r="F11816" t="str">
            <v>29,93</v>
          </cell>
          <cell r="G11816" t="str">
            <v>29,93</v>
          </cell>
        </row>
        <row r="11817">
          <cell r="C11817">
            <v>1585</v>
          </cell>
          <cell r="D11817" t="str">
            <v>TERMINAL METALICO A PRESSAO PARA 1 CABO DE 16 MM2, COM 1 FURO DE FIXACAO</v>
          </cell>
          <cell r="E11817" t="str">
            <v xml:space="preserve">UN    </v>
          </cell>
          <cell r="F11817" t="str">
            <v>5,80</v>
          </cell>
          <cell r="G11817" t="str">
            <v>5,80</v>
          </cell>
        </row>
        <row r="11818">
          <cell r="C11818">
            <v>1593</v>
          </cell>
          <cell r="D11818" t="str">
            <v>TERMINAL METALICO A PRESSAO PARA 1 CABO DE 185 MM2, COM 1 FURO DE FIXACAO</v>
          </cell>
          <cell r="E11818" t="str">
            <v xml:space="preserve">UN    </v>
          </cell>
          <cell r="F11818" t="str">
            <v>30,78</v>
          </cell>
          <cell r="G11818" t="str">
            <v>30,78</v>
          </cell>
        </row>
        <row r="11819">
          <cell r="C11819">
            <v>11838</v>
          </cell>
          <cell r="D11819" t="str">
            <v>TERMINAL METALICO A PRESSAO PARA 1 CABO DE 240 MM2, COM 1 FURO DE FIXACAO</v>
          </cell>
          <cell r="E11819" t="str">
            <v xml:space="preserve">UN    </v>
          </cell>
          <cell r="F11819" t="str">
            <v>40,62</v>
          </cell>
          <cell r="G11819" t="str">
            <v>40,62</v>
          </cell>
        </row>
        <row r="11820">
          <cell r="C11820">
            <v>1594</v>
          </cell>
          <cell r="D11820" t="str">
            <v>TERMINAL METALICO A PRESSAO PARA 1 CABO DE 25 A 35 MM2, COM 2 FUROS PARA FIXACAO</v>
          </cell>
          <cell r="E11820" t="str">
            <v xml:space="preserve">UN    </v>
          </cell>
          <cell r="F11820" t="str">
            <v>41,07</v>
          </cell>
          <cell r="G11820" t="str">
            <v>41,07</v>
          </cell>
        </row>
        <row r="11821">
          <cell r="C11821">
            <v>1586</v>
          </cell>
          <cell r="D11821" t="str">
            <v>TERMINAL METALICO A PRESSAO PARA 1 CABO DE 25 MM2, COM 1 FURO DE FIXACAO</v>
          </cell>
          <cell r="E11821" t="str">
            <v xml:space="preserve">UN    </v>
          </cell>
          <cell r="F11821" t="str">
            <v>7,33</v>
          </cell>
          <cell r="G11821" t="str">
            <v>7,33</v>
          </cell>
        </row>
        <row r="11822">
          <cell r="C11822">
            <v>11839</v>
          </cell>
          <cell r="D11822" t="str">
            <v>TERMINAL METALICO A PRESSAO PARA 1 CABO DE 300 MM2, COM 1 FURO DE FIXACAO</v>
          </cell>
          <cell r="E11822" t="str">
            <v xml:space="preserve">UN    </v>
          </cell>
          <cell r="F11822" t="str">
            <v>59,11</v>
          </cell>
          <cell r="G11822" t="str">
            <v>59,11</v>
          </cell>
        </row>
        <row r="11823">
          <cell r="C11823">
            <v>1587</v>
          </cell>
          <cell r="D11823" t="str">
            <v>TERMINAL METALICO A PRESSAO PARA 1 CABO DE 35 MM2, COM 1 FURO DE FIXACAO</v>
          </cell>
          <cell r="E11823" t="str">
            <v xml:space="preserve">UN    </v>
          </cell>
          <cell r="F11823" t="str">
            <v>7,47</v>
          </cell>
          <cell r="G11823" t="str">
            <v>7,47</v>
          </cell>
        </row>
        <row r="11824">
          <cell r="C11824">
            <v>1545</v>
          </cell>
          <cell r="D11824" t="str">
            <v>TERMINAL METALICO A PRESSAO PARA 1 CABO DE 50 A 70 MM2, COM 2 FUROS PARA FIXACAO</v>
          </cell>
          <cell r="E11824" t="str">
            <v xml:space="preserve">UN    </v>
          </cell>
          <cell r="F11824" t="str">
            <v>70,92</v>
          </cell>
          <cell r="G11824" t="str">
            <v>70,92</v>
          </cell>
        </row>
        <row r="11825">
          <cell r="C11825">
            <v>1588</v>
          </cell>
          <cell r="D11825" t="str">
            <v>TERMINAL METALICO A PRESSAO PARA 1 CABO DE 50 MM2, COM 1 FURO DE FIXACAO</v>
          </cell>
          <cell r="E11825" t="str">
            <v xml:space="preserve">UN    </v>
          </cell>
          <cell r="F11825" t="str">
            <v>10,25</v>
          </cell>
          <cell r="G11825" t="str">
            <v>10,25</v>
          </cell>
        </row>
        <row r="11826">
          <cell r="C11826">
            <v>1535</v>
          </cell>
          <cell r="D11826" t="str">
            <v>TERMINAL METALICO A PRESSAO PARA 1 CABO DE 6 A 10 MM2, COM 1 FURO DE FIXACAO</v>
          </cell>
          <cell r="E11826" t="str">
            <v xml:space="preserve">UN    </v>
          </cell>
          <cell r="F11826" t="str">
            <v>5,90</v>
          </cell>
          <cell r="G11826" t="str">
            <v>5,90</v>
          </cell>
        </row>
        <row r="11827">
          <cell r="C11827">
            <v>1589</v>
          </cell>
          <cell r="D11827" t="str">
            <v>TERMINAL METALICO A PRESSAO PARA 1 CABO DE 70 MM2, COM 1 FURO DE FIXACAO</v>
          </cell>
          <cell r="E11827" t="str">
            <v xml:space="preserve">UN    </v>
          </cell>
          <cell r="F11827" t="str">
            <v>10,57</v>
          </cell>
          <cell r="G11827" t="str">
            <v>10,57</v>
          </cell>
        </row>
        <row r="11828">
          <cell r="C11828">
            <v>1546</v>
          </cell>
          <cell r="D11828" t="str">
            <v>TERMINAL METALICO A PRESSAO PARA 1 CABO DE 95 A 120 MM2, COM 2 FUROS PARA FIXACAO</v>
          </cell>
          <cell r="E11828" t="str">
            <v xml:space="preserve">UN    </v>
          </cell>
          <cell r="F11828" t="str">
            <v>119,69</v>
          </cell>
          <cell r="G11828" t="str">
            <v>119,69</v>
          </cell>
        </row>
        <row r="11829">
          <cell r="C11829">
            <v>1590</v>
          </cell>
          <cell r="D11829" t="str">
            <v>TERMINAL METALICO A PRESSAO PARA 1 CABO DE 95 MM2, COM 1 FURO DE FIXACAO</v>
          </cell>
          <cell r="E11829" t="str">
            <v xml:space="preserve">UN    </v>
          </cell>
          <cell r="F11829" t="str">
            <v>18,61</v>
          </cell>
          <cell r="G11829" t="str">
            <v>18,61</v>
          </cell>
        </row>
        <row r="11830">
          <cell r="C11830">
            <v>1542</v>
          </cell>
          <cell r="D11830" t="str">
            <v>TERMINAL METALICO A PRESSAO 1 CABO, PARA CABOS DE 4 A 10 MM2, COM 2 FUROS PARA FIXACAO</v>
          </cell>
          <cell r="E11830" t="str">
            <v xml:space="preserve">UN    </v>
          </cell>
          <cell r="F11830" t="str">
            <v>24,66</v>
          </cell>
          <cell r="G11830" t="str">
            <v>24,66</v>
          </cell>
        </row>
        <row r="11831">
          <cell r="C11831">
            <v>38415</v>
          </cell>
          <cell r="D11831" t="str">
            <v>TERMOFUSORA PARA TUBOS E CONEXOES EM PPR COM DIAMETROS DE 20 A 63 MM, POTENCIA DE 800 W, TENSAO 220 V</v>
          </cell>
          <cell r="E11831" t="str">
            <v xml:space="preserve">UN    </v>
          </cell>
          <cell r="F11831" t="str">
            <v>870,76</v>
          </cell>
          <cell r="G11831" t="str">
            <v>870,76</v>
          </cell>
        </row>
        <row r="11832">
          <cell r="C11832">
            <v>38414</v>
          </cell>
          <cell r="D11832" t="str">
            <v>TERMOFUSORA PARA TUBOS E CONEXOES EM PPR COM DIAMETROS DE 75 A 110 MM, POTENCIA DE *1100* W, TENSAO 220 V</v>
          </cell>
          <cell r="E11832" t="str">
            <v xml:space="preserve">UN    </v>
          </cell>
          <cell r="F11832" t="str">
            <v>1.222,12</v>
          </cell>
          <cell r="G11832" t="str">
            <v>1.222,12</v>
          </cell>
        </row>
        <row r="11833">
          <cell r="C11833">
            <v>38128</v>
          </cell>
          <cell r="D11833" t="str">
            <v>TERRA VEGETAL (ENSACADA)</v>
          </cell>
          <cell r="E11833" t="str">
            <v xml:space="preserve">KG    </v>
          </cell>
          <cell r="F11833" t="str">
            <v>0,88</v>
          </cell>
          <cell r="G11833" t="str">
            <v>0,88</v>
          </cell>
        </row>
        <row r="11834">
          <cell r="C11834">
            <v>7253</v>
          </cell>
          <cell r="D11834" t="str">
            <v>TERRA VEGETAL (GRANEL)</v>
          </cell>
          <cell r="E11834" t="str">
            <v xml:space="preserve">M3    </v>
          </cell>
          <cell r="F11834" t="str">
            <v>188,57</v>
          </cell>
          <cell r="G11834" t="str">
            <v>188,57</v>
          </cell>
        </row>
        <row r="11835">
          <cell r="C11835">
            <v>4806</v>
          </cell>
          <cell r="D11835" t="str">
            <v>TESTEIRA ANTIDERRAPANTE PARA PISO VINILICO *5 X 2,5* CM, E = 2 MM</v>
          </cell>
          <cell r="E11835" t="str">
            <v xml:space="preserve">M     </v>
          </cell>
          <cell r="F11835" t="str">
            <v>17,48</v>
          </cell>
          <cell r="G11835" t="str">
            <v>17,48</v>
          </cell>
        </row>
        <row r="11836">
          <cell r="C11836">
            <v>34401</v>
          </cell>
          <cell r="D11836" t="str">
            <v>TIJOLO CERAMICO LAMINADO 5,5 X 11 X 23 CM (L X A X C)</v>
          </cell>
          <cell r="E11836" t="str">
            <v xml:space="preserve">UN    </v>
          </cell>
          <cell r="F11836" t="str">
            <v>1,76</v>
          </cell>
          <cell r="G11836" t="str">
            <v>1,76</v>
          </cell>
        </row>
        <row r="11837">
          <cell r="C11837">
            <v>7260</v>
          </cell>
          <cell r="D11837" t="str">
            <v>TIJOLO CERAMICO MACICO APARENTE *6 X 12 X 24* CM (L X A X C)</v>
          </cell>
          <cell r="E11837" t="str">
            <v xml:space="preserve">UN    </v>
          </cell>
          <cell r="F11837" t="str">
            <v>1,56</v>
          </cell>
          <cell r="G11837" t="str">
            <v>1,56</v>
          </cell>
        </row>
        <row r="11838">
          <cell r="C11838">
            <v>7256</v>
          </cell>
          <cell r="D11838" t="str">
            <v>TIJOLO CERAMICO MACICO APARENTE 2 FUROS, *6,5 X 10 X 20* CM (L X A X C)</v>
          </cell>
          <cell r="E11838" t="str">
            <v xml:space="preserve">UN    </v>
          </cell>
          <cell r="F11838" t="str">
            <v>1,55</v>
          </cell>
          <cell r="G11838" t="str">
            <v>1,55</v>
          </cell>
        </row>
        <row r="11839">
          <cell r="C11839">
            <v>7258</v>
          </cell>
          <cell r="D11839" t="str">
            <v>TIJOLO CERAMICO MACICO COMUM *5 X 10 X 20* CM (L X A X C)</v>
          </cell>
          <cell r="E11839" t="str">
            <v xml:space="preserve">UN    </v>
          </cell>
          <cell r="F11839" t="str">
            <v>0,63</v>
          </cell>
          <cell r="G11839" t="str">
            <v>0,63</v>
          </cell>
        </row>
        <row r="11840">
          <cell r="C11840">
            <v>34400</v>
          </cell>
          <cell r="D11840" t="str">
            <v>TIJOLO CERAMICO REFRATARIO 2,5 X 11,4 X 22,9 CM (L X A X C)</v>
          </cell>
          <cell r="E11840" t="str">
            <v xml:space="preserve">UN    </v>
          </cell>
          <cell r="F11840" t="str">
            <v>2,72</v>
          </cell>
          <cell r="G11840" t="str">
            <v>2,72</v>
          </cell>
        </row>
        <row r="11841">
          <cell r="C11841">
            <v>10617</v>
          </cell>
          <cell r="D11841" t="str">
            <v>TIJOLO CERAMICO REFRATARIO 6,3 X 11,4 X 22,9 CM (L X A X C)</v>
          </cell>
          <cell r="E11841" t="str">
            <v xml:space="preserve">UN    </v>
          </cell>
          <cell r="F11841" t="str">
            <v>5,20</v>
          </cell>
          <cell r="G11841" t="str">
            <v>5,20</v>
          </cell>
        </row>
        <row r="11842">
          <cell r="C11842">
            <v>7274</v>
          </cell>
          <cell r="D11842" t="str">
            <v>TIL PARA LIGACAO PREDIAL, EM PVC, JE, BBB, DN 100 X 100 MM, PARA REDE COLETORA ESGOTO (NBR 10569)</v>
          </cell>
          <cell r="E11842" t="str">
            <v xml:space="preserve">UN    </v>
          </cell>
          <cell r="F11842" t="str">
            <v>56,26</v>
          </cell>
          <cell r="G11842" t="str">
            <v>56,26</v>
          </cell>
        </row>
        <row r="11843">
          <cell r="C11843">
            <v>11663</v>
          </cell>
          <cell r="D11843" t="str">
            <v>TIL TUBO QUEDA, EM PVC, JE, BBB, DN 100 X 100 MM, PARA REDE COLETORA DE ESGOTO (NBR 10569)</v>
          </cell>
          <cell r="E11843" t="str">
            <v xml:space="preserve">UN    </v>
          </cell>
          <cell r="F11843" t="str">
            <v>462,79</v>
          </cell>
          <cell r="G11843" t="str">
            <v>462,79</v>
          </cell>
        </row>
        <row r="11844">
          <cell r="C11844">
            <v>154</v>
          </cell>
          <cell r="D11844" t="str">
            <v>TINTA / REVESTIMENTO A BASE DE RESINA EPOXI COM ALCATRAO, BICOMPONENTE</v>
          </cell>
          <cell r="E11844" t="str">
            <v xml:space="preserve">L     </v>
          </cell>
          <cell r="F11844" t="str">
            <v>53,33</v>
          </cell>
          <cell r="G11844" t="str">
            <v>53,33</v>
          </cell>
        </row>
        <row r="11845">
          <cell r="C11845">
            <v>38121</v>
          </cell>
          <cell r="D11845" t="str">
            <v>TINTA A BASE DE RESINA ACRILICA EMULSIONADA EM AGUA, PARA SINALIZACAO HORIZONTAL VIARIA (NBR 13699:2012)</v>
          </cell>
          <cell r="E11845" t="str">
            <v xml:space="preserve">L     </v>
          </cell>
          <cell r="F11845" t="str">
            <v>17,95</v>
          </cell>
          <cell r="G11845" t="str">
            <v>17,95</v>
          </cell>
        </row>
        <row r="11846">
          <cell r="C11846">
            <v>43776</v>
          </cell>
          <cell r="D11846" t="str">
            <v>TINTA A OLEO BRILHANTE, PARA MADEIRAS E METAIS</v>
          </cell>
          <cell r="E11846" t="str">
            <v xml:space="preserve">L     </v>
          </cell>
          <cell r="F11846" t="str">
            <v>24,75</v>
          </cell>
          <cell r="G11846" t="str">
            <v>24,75</v>
          </cell>
        </row>
        <row r="11847">
          <cell r="C11847">
            <v>7343</v>
          </cell>
          <cell r="D11847" t="str">
            <v>TINTA ACRILICA A BASE DE SOLVENTE, PARA SINALIZACAO HORIZONTAL VIARIA (NBR 11862)</v>
          </cell>
          <cell r="E11847" t="str">
            <v xml:space="preserve">L     </v>
          </cell>
          <cell r="F11847" t="str">
            <v>15,88</v>
          </cell>
          <cell r="G11847" t="str">
            <v>15,88</v>
          </cell>
        </row>
        <row r="11848">
          <cell r="C11848">
            <v>7348</v>
          </cell>
          <cell r="D11848" t="str">
            <v>TINTA ACRILICA PREMIUM PARA PISO</v>
          </cell>
          <cell r="E11848" t="str">
            <v xml:space="preserve">L     </v>
          </cell>
          <cell r="F11848" t="str">
            <v>13,64</v>
          </cell>
          <cell r="G11848" t="str">
            <v>13,64</v>
          </cell>
        </row>
        <row r="11849">
          <cell r="C11849">
            <v>7313</v>
          </cell>
          <cell r="D11849" t="str">
            <v>TINTA ASFALTICA IMPERMEABILIZANTE DILUIDA EM SOLVENTE, PARA MATERIAIS CIMENTICIOS, METAL E MADEIRA</v>
          </cell>
          <cell r="E11849" t="str">
            <v xml:space="preserve">L     </v>
          </cell>
          <cell r="F11849" t="str">
            <v>20,33</v>
          </cell>
          <cell r="G11849" t="str">
            <v>20,33</v>
          </cell>
        </row>
        <row r="11850">
          <cell r="C11850">
            <v>7319</v>
          </cell>
          <cell r="D11850" t="str">
            <v>TINTA ASFALTICA IMPERMEABILIZANTE DISPERSA EM AGUA, PARA MATERIAIS CIMENTICIOS</v>
          </cell>
          <cell r="E11850" t="str">
            <v xml:space="preserve">L     </v>
          </cell>
          <cell r="F11850" t="str">
            <v>11,64</v>
          </cell>
          <cell r="G11850" t="str">
            <v>11,64</v>
          </cell>
        </row>
        <row r="11851">
          <cell r="C11851">
            <v>7314</v>
          </cell>
          <cell r="D11851" t="str">
            <v>TINTA BORRACHA CLORADA, ACABAMENTO SEMIBRILHO, QUALQUER COR</v>
          </cell>
          <cell r="E11851" t="str">
            <v xml:space="preserve">L     </v>
          </cell>
          <cell r="F11851" t="str">
            <v>71,07</v>
          </cell>
          <cell r="G11851" t="str">
            <v>71,07</v>
          </cell>
        </row>
        <row r="11852">
          <cell r="C11852">
            <v>7304</v>
          </cell>
          <cell r="D11852" t="str">
            <v>TINTA EPOXI BASE AGUA PREMIUM, BRANCA</v>
          </cell>
          <cell r="E11852" t="str">
            <v xml:space="preserve">L     </v>
          </cell>
          <cell r="F11852" t="str">
            <v>73,36</v>
          </cell>
          <cell r="G11852" t="str">
            <v>73,36</v>
          </cell>
        </row>
        <row r="11853">
          <cell r="C11853">
            <v>43649</v>
          </cell>
          <cell r="D11853" t="str">
            <v>TINTA ESMALTE BASE AGUA PREMIUM ACETINADO</v>
          </cell>
          <cell r="E11853" t="str">
            <v xml:space="preserve">L     </v>
          </cell>
          <cell r="F11853" t="str">
            <v>37,94</v>
          </cell>
          <cell r="G11853" t="str">
            <v>37,94</v>
          </cell>
        </row>
        <row r="11854">
          <cell r="C11854">
            <v>43650</v>
          </cell>
          <cell r="D11854" t="str">
            <v>TINTA ESMALTE BASE AGUA PREMIUM BRILHANTE</v>
          </cell>
          <cell r="E11854" t="str">
            <v xml:space="preserve">L     </v>
          </cell>
          <cell r="F11854" t="str">
            <v>35,85</v>
          </cell>
          <cell r="G11854" t="str">
            <v>35,85</v>
          </cell>
        </row>
        <row r="11855">
          <cell r="C11855">
            <v>7311</v>
          </cell>
          <cell r="D11855" t="str">
            <v>TINTA ESMALTE SINTETICO PREMIUM ACETINADO</v>
          </cell>
          <cell r="E11855" t="str">
            <v xml:space="preserve">L     </v>
          </cell>
          <cell r="F11855" t="str">
            <v>36,73</v>
          </cell>
          <cell r="G11855" t="str">
            <v>36,73</v>
          </cell>
        </row>
        <row r="11856">
          <cell r="C11856">
            <v>7292</v>
          </cell>
          <cell r="D11856" t="str">
            <v>TINTA ESMALTE SINTETICO PREMIUM BRILHANTE</v>
          </cell>
          <cell r="E11856" t="str">
            <v xml:space="preserve">L     </v>
          </cell>
          <cell r="F11856" t="str">
            <v>35,56</v>
          </cell>
          <cell r="G11856" t="str">
            <v>35,56</v>
          </cell>
        </row>
        <row r="11857">
          <cell r="C11857">
            <v>7293</v>
          </cell>
          <cell r="D11857" t="str">
            <v>TINTA ESMALTE SINTETICO PREMIUM DE DUPLA ACAO GRAFITE FOSCO PARA SUPERFICIES METALICAS FERROSAS</v>
          </cell>
          <cell r="E11857" t="str">
            <v xml:space="preserve">L     </v>
          </cell>
          <cell r="F11857" t="str">
            <v>39,34</v>
          </cell>
          <cell r="G11857" t="str">
            <v>39,34</v>
          </cell>
        </row>
        <row r="11858">
          <cell r="C11858">
            <v>7306</v>
          </cell>
          <cell r="D11858" t="str">
            <v>TINTA ESMALTE SINTETICO PREMIUM DE EFEITO PROTETOR DE SUPERFICIE METALICA ALUMINIO</v>
          </cell>
          <cell r="E11858" t="str">
            <v xml:space="preserve">L     </v>
          </cell>
          <cell r="F11858" t="str">
            <v>43,41</v>
          </cell>
          <cell r="G11858" t="str">
            <v>43,41</v>
          </cell>
        </row>
        <row r="11859">
          <cell r="C11859">
            <v>7288</v>
          </cell>
          <cell r="D11859" t="str">
            <v>TINTA ESMALTE SINTETICO PREMIUM FOSCO</v>
          </cell>
          <cell r="E11859" t="str">
            <v xml:space="preserve">L     </v>
          </cell>
          <cell r="F11859" t="str">
            <v>36,05</v>
          </cell>
          <cell r="G11859" t="str">
            <v>36,05</v>
          </cell>
        </row>
        <row r="11860">
          <cell r="C11860">
            <v>43625</v>
          </cell>
          <cell r="D11860" t="str">
            <v>TINTA ESMALTE SINTETICO STANDARD ACETINADO</v>
          </cell>
          <cell r="E11860" t="str">
            <v xml:space="preserve">L     </v>
          </cell>
          <cell r="F11860" t="str">
            <v>29,11</v>
          </cell>
          <cell r="G11860" t="str">
            <v>29,11</v>
          </cell>
        </row>
        <row r="11861">
          <cell r="C11861">
            <v>43647</v>
          </cell>
          <cell r="D11861" t="str">
            <v>TINTA ESMALTE SINTETICO STANDARD BRILHANTE</v>
          </cell>
          <cell r="E11861" t="str">
            <v xml:space="preserve">L     </v>
          </cell>
          <cell r="F11861" t="str">
            <v>26,44</v>
          </cell>
          <cell r="G11861" t="str">
            <v>26,44</v>
          </cell>
        </row>
        <row r="11862">
          <cell r="C11862">
            <v>43648</v>
          </cell>
          <cell r="D11862" t="str">
            <v>TINTA ESMALTE SINTETICO STANDARD FOSCO</v>
          </cell>
          <cell r="E11862" t="str">
            <v xml:space="preserve">L     </v>
          </cell>
          <cell r="F11862" t="str">
            <v>25,51</v>
          </cell>
          <cell r="G11862" t="str">
            <v>25,51</v>
          </cell>
        </row>
        <row r="11863">
          <cell r="C11863">
            <v>35693</v>
          </cell>
          <cell r="D11863" t="str">
            <v>TINTA LATEX ACRILICA ECONOMICA, COR BRANCA</v>
          </cell>
          <cell r="E11863" t="str">
            <v xml:space="preserve">L     </v>
          </cell>
          <cell r="F11863" t="str">
            <v>8,48</v>
          </cell>
          <cell r="G11863" t="str">
            <v>8,48</v>
          </cell>
        </row>
        <row r="11864">
          <cell r="C11864">
            <v>7356</v>
          </cell>
          <cell r="D11864" t="str">
            <v>TINTA LATEX ACRILICA PREMIUM, COR BRANCO FOSCO</v>
          </cell>
          <cell r="E11864" t="str">
            <v xml:space="preserve">L     </v>
          </cell>
          <cell r="F11864" t="str">
            <v>20,34</v>
          </cell>
          <cell r="G11864" t="str">
            <v>20,34</v>
          </cell>
        </row>
        <row r="11865">
          <cell r="C11865">
            <v>35692</v>
          </cell>
          <cell r="D11865" t="str">
            <v>TINTA LATEX ACRILICA STANDARD, COR BRANCA</v>
          </cell>
          <cell r="E11865" t="str">
            <v xml:space="preserve">L     </v>
          </cell>
          <cell r="F11865" t="str">
            <v>13,31</v>
          </cell>
          <cell r="G11865" t="str">
            <v>13,31</v>
          </cell>
        </row>
        <row r="11866">
          <cell r="C11866">
            <v>43624</v>
          </cell>
          <cell r="D11866" t="str">
            <v>TINTA LATEX ACRILICA SUPER PREMIUM, COR BRANCO FOSCO</v>
          </cell>
          <cell r="E11866" t="str">
            <v xml:space="preserve">L     </v>
          </cell>
          <cell r="F11866" t="str">
            <v>24,79</v>
          </cell>
          <cell r="G11866" t="str">
            <v>24,79</v>
          </cell>
        </row>
        <row r="11867">
          <cell r="C11867">
            <v>7342</v>
          </cell>
          <cell r="D11867" t="str">
            <v>TINTA MINERAL IMPERMEAVEL EM PO, BRANCA</v>
          </cell>
          <cell r="E11867" t="str">
            <v xml:space="preserve">KG    </v>
          </cell>
          <cell r="F11867" t="str">
            <v>2,23</v>
          </cell>
          <cell r="G11867" t="str">
            <v>2,23</v>
          </cell>
        </row>
        <row r="11868">
          <cell r="C11868">
            <v>7350</v>
          </cell>
          <cell r="D11868" t="str">
            <v>TINTA/RESINA ACRILICA PREMIUM PARA CERAMICA</v>
          </cell>
          <cell r="E11868" t="str">
            <v xml:space="preserve">L     </v>
          </cell>
          <cell r="F11868" t="str">
            <v>29,36</v>
          </cell>
          <cell r="G11868" t="str">
            <v>29,36</v>
          </cell>
        </row>
        <row r="11869">
          <cell r="C11869">
            <v>39574</v>
          </cell>
          <cell r="D11869" t="str">
            <v>TIRANTE COM ELO, EM ARAME GALVANIZADO RIGIDO, NUMERO 10, COMPRIMENTO 2000 MM, PARA PENDURAL DE FORRO REMOVIVEL</v>
          </cell>
          <cell r="E11869" t="str">
            <v xml:space="preserve">UN    </v>
          </cell>
          <cell r="F11869" t="str">
            <v>4,98</v>
          </cell>
          <cell r="G11869" t="str">
            <v>4,98</v>
          </cell>
        </row>
        <row r="11870">
          <cell r="C11870">
            <v>11060</v>
          </cell>
          <cell r="D11870" t="str">
            <v>TIRANTE EM FERRO GALVANIZADO PARA CONTRAVENTAMENTO DE TELHA CANALETE 90, 1/4 " X 400 MM</v>
          </cell>
          <cell r="E11870" t="str">
            <v xml:space="preserve">UN    </v>
          </cell>
          <cell r="F11870" t="str">
            <v>49,65</v>
          </cell>
          <cell r="G11870" t="str">
            <v>49,65</v>
          </cell>
        </row>
        <row r="11871">
          <cell r="C11871">
            <v>37401</v>
          </cell>
          <cell r="D11871" t="str">
            <v>TOALHEIRO PLASTICO TIPO DISPENSER PARA PAPEL TOALHA INTERFOLHADO</v>
          </cell>
          <cell r="E11871" t="str">
            <v xml:space="preserve">UN    </v>
          </cell>
          <cell r="F11871" t="str">
            <v>64,22</v>
          </cell>
          <cell r="G11871" t="str">
            <v>64,22</v>
          </cell>
        </row>
        <row r="11872">
          <cell r="C11872">
            <v>7525</v>
          </cell>
          <cell r="D11872" t="str">
            <v>TOMADA INDUSTRIAL DE EMBUTIR 3P+T 30 A, 440 V, COM TRAVA, COM PLACA</v>
          </cell>
          <cell r="E11872" t="str">
            <v xml:space="preserve">UN    </v>
          </cell>
          <cell r="F11872" t="str">
            <v>43,97</v>
          </cell>
          <cell r="G11872" t="str">
            <v>43,97</v>
          </cell>
        </row>
        <row r="11873">
          <cell r="C11873">
            <v>7524</v>
          </cell>
          <cell r="D11873" t="str">
            <v>TOMADA INDUSTRIAL DE EMBUTIR 3P+T 30 A, 440 V, COM TRAVA, SEM PLACA</v>
          </cell>
          <cell r="E11873" t="str">
            <v xml:space="preserve">UN    </v>
          </cell>
          <cell r="F11873" t="str">
            <v>41,43</v>
          </cell>
          <cell r="G11873" t="str">
            <v>41,43</v>
          </cell>
        </row>
        <row r="11874">
          <cell r="C11874">
            <v>38105</v>
          </cell>
          <cell r="D11874" t="str">
            <v>TOMADA PARA ANTENA DE TV, CABO COAXIAL DE 9 MM (APENAS MODULO)</v>
          </cell>
          <cell r="E11874" t="str">
            <v xml:space="preserve">UN    </v>
          </cell>
          <cell r="F11874" t="str">
            <v>10,64</v>
          </cell>
          <cell r="G11874" t="str">
            <v>10,64</v>
          </cell>
        </row>
        <row r="11875">
          <cell r="C11875">
            <v>38084</v>
          </cell>
          <cell r="D11875" t="str">
            <v>TOMADA PARA ANTENA DE TV, CABO COAXIAL DE 9 MM, CONJUNTO MONTADO PARA EMBUTIR 4" X 2" (PLACA + SUPORTE + MODULO)</v>
          </cell>
          <cell r="E11875" t="str">
            <v xml:space="preserve">UN    </v>
          </cell>
          <cell r="F11875" t="str">
            <v>15,12</v>
          </cell>
          <cell r="G11875" t="str">
            <v>15,12</v>
          </cell>
        </row>
        <row r="11876">
          <cell r="C11876">
            <v>38103</v>
          </cell>
          <cell r="D11876" t="str">
            <v>TOMADA RJ11, 2 FIOS (APENAS MODULO)</v>
          </cell>
          <cell r="E11876" t="str">
            <v xml:space="preserve">UN    </v>
          </cell>
          <cell r="F11876" t="str">
            <v>15,98</v>
          </cell>
          <cell r="G11876" t="str">
            <v>15,98</v>
          </cell>
        </row>
        <row r="11877">
          <cell r="C11877">
            <v>38082</v>
          </cell>
          <cell r="D11877" t="str">
            <v>TOMADA RJ11, 2 FIOS, CONJUNTO MONTADO PARA EMBUTIR 4" X 2" (PLACA + SUPORTE + MODULO)</v>
          </cell>
          <cell r="E11877" t="str">
            <v xml:space="preserve">UN    </v>
          </cell>
          <cell r="F11877" t="str">
            <v>19,68</v>
          </cell>
          <cell r="G11877" t="str">
            <v>19,68</v>
          </cell>
        </row>
        <row r="11878">
          <cell r="C11878">
            <v>38104</v>
          </cell>
          <cell r="D11878" t="str">
            <v>TOMADA RJ45, 8 FIOS, CAT 5E (APENAS MODULO)</v>
          </cell>
          <cell r="E11878" t="str">
            <v xml:space="preserve">UN    </v>
          </cell>
          <cell r="F11878" t="str">
            <v>31,28</v>
          </cell>
          <cell r="G11878" t="str">
            <v>31,28</v>
          </cell>
        </row>
        <row r="11879">
          <cell r="C11879">
            <v>38083</v>
          </cell>
          <cell r="D11879" t="str">
            <v>TOMADA RJ45, 8 FIOS, CAT 5E, CONJUNTO MONTADO PARA EMBUTIR 4" X 2" (PLACA + SUPORTE + MODULO)</v>
          </cell>
          <cell r="E11879" t="str">
            <v xml:space="preserve">UN    </v>
          </cell>
          <cell r="F11879" t="str">
            <v>34,73</v>
          </cell>
          <cell r="G11879" t="str">
            <v>34,73</v>
          </cell>
        </row>
        <row r="11880">
          <cell r="C11880">
            <v>38101</v>
          </cell>
          <cell r="D11880" t="str">
            <v>TOMADA 2P+T 10A, 250V  (APENAS MODULO)</v>
          </cell>
          <cell r="E11880" t="str">
            <v xml:space="preserve">UN    </v>
          </cell>
          <cell r="F11880" t="str">
            <v>7,60</v>
          </cell>
          <cell r="G11880" t="str">
            <v>7,60</v>
          </cell>
        </row>
        <row r="11881">
          <cell r="C11881">
            <v>7528</v>
          </cell>
          <cell r="D11881" t="str">
            <v>TOMADA 2P+T 10A, 250V, CONJUNTO MONTADO PARA EMBUTIR 4" X 2" (PLACA + SUPORTE + MODULO)</v>
          </cell>
          <cell r="E11881" t="str">
            <v xml:space="preserve">UN    </v>
          </cell>
          <cell r="F11881" t="str">
            <v>8,93</v>
          </cell>
          <cell r="G11881" t="str">
            <v>8,93</v>
          </cell>
        </row>
        <row r="11882">
          <cell r="C11882">
            <v>12147</v>
          </cell>
          <cell r="D11882" t="str">
            <v>TOMADA 2P+T 10A, 250V, CONJUNTO MONTADO PARA SOBREPOR 4" X 2" (CAIXA + MODULO)</v>
          </cell>
          <cell r="E11882" t="str">
            <v xml:space="preserve">UN    </v>
          </cell>
          <cell r="F11882" t="str">
            <v>13,61</v>
          </cell>
          <cell r="G11882" t="str">
            <v>13,61</v>
          </cell>
        </row>
        <row r="11883">
          <cell r="C11883">
            <v>38075</v>
          </cell>
          <cell r="D11883" t="str">
            <v>TOMADA 2P+T 20A 250V, CONJUNTO MONTADO PARA EMBUTIR 4" X 2" (PLACA + SUPORTE + MODULO)</v>
          </cell>
          <cell r="E11883" t="str">
            <v xml:space="preserve">UN    </v>
          </cell>
          <cell r="F11883" t="str">
            <v>15,47</v>
          </cell>
          <cell r="G11883" t="str">
            <v>15,47</v>
          </cell>
        </row>
        <row r="11884">
          <cell r="C11884">
            <v>38102</v>
          </cell>
          <cell r="D11884" t="str">
            <v>TOMADA 2P+T 20A, 250V  (APENAS MODULO)</v>
          </cell>
          <cell r="E11884" t="str">
            <v xml:space="preserve">UN    </v>
          </cell>
          <cell r="F11884" t="str">
            <v>9,72</v>
          </cell>
          <cell r="G11884" t="str">
            <v>9,72</v>
          </cell>
        </row>
        <row r="11885">
          <cell r="C11885">
            <v>38076</v>
          </cell>
          <cell r="D11885" t="str">
            <v>TOMADAS (2 MODULOS) 2P+T 10A, 250V, CONJUNTO MONTADO PARA EMBUTIR 4" X 2" (PLACA + SUPORTE + MODULOS)</v>
          </cell>
          <cell r="E11885" t="str">
            <v xml:space="preserve">UN    </v>
          </cell>
          <cell r="F11885" t="str">
            <v>17,34</v>
          </cell>
          <cell r="G11885" t="str">
            <v>17,34</v>
          </cell>
        </row>
        <row r="11886">
          <cell r="C11886">
            <v>7592</v>
          </cell>
          <cell r="D11886" t="str">
            <v>TOPOGRAFO</v>
          </cell>
          <cell r="E11886" t="str">
            <v xml:space="preserve">H     </v>
          </cell>
          <cell r="F11886" t="str">
            <v>32,96</v>
          </cell>
          <cell r="G11886" t="str">
            <v>38,17</v>
          </cell>
        </row>
        <row r="11887">
          <cell r="C11887">
            <v>40820</v>
          </cell>
          <cell r="D11887" t="str">
            <v>TOPOGRAFO (MENSALISTA)</v>
          </cell>
          <cell r="E11887" t="str">
            <v xml:space="preserve">MES   </v>
          </cell>
          <cell r="F11887" t="str">
            <v>5.834,68</v>
          </cell>
          <cell r="G11887" t="str">
            <v>6.760,82</v>
          </cell>
        </row>
        <row r="11888">
          <cell r="C11888">
            <v>11826</v>
          </cell>
          <cell r="D11888" t="str">
            <v>TORNEIRA DE BOIA BALAO METALICO, VAZAO TOTAL, PARA CAIXA D'AGUA, AGUA QUENTE, ROSCA 1/2 ", COM HASTE, TORNEIRA E BALAO METALICOS</v>
          </cell>
          <cell r="E11888" t="str">
            <v xml:space="preserve">UN    </v>
          </cell>
          <cell r="F11888" t="str">
            <v>52,55</v>
          </cell>
          <cell r="G11888" t="str">
            <v>52,55</v>
          </cell>
        </row>
        <row r="11889">
          <cell r="C11889">
            <v>7606</v>
          </cell>
          <cell r="D11889" t="str">
            <v>TORNEIRA DE BOIA BALAO METALICO, VAZAO TOTAL, PARA CAIXA D'AGUA, AGUA QUENTE, ROSCA 3/4 ", COM HASTE, TORNEIRA E BALAO METALICOS</v>
          </cell>
          <cell r="E11889" t="str">
            <v xml:space="preserve">UN    </v>
          </cell>
          <cell r="F11889" t="str">
            <v>63,20</v>
          </cell>
          <cell r="G11889" t="str">
            <v>63,20</v>
          </cell>
        </row>
        <row r="11890">
          <cell r="C11890">
            <v>11763</v>
          </cell>
          <cell r="D11890" t="str">
            <v>TORNEIRA DE BOIA CONVENCIONAL PARA CAIXA D'AGUA, AGUA FRIA, 1.1/2", COM HASTE E TORNEIRA METALICOS E BALAO PLASTICO</v>
          </cell>
          <cell r="E11890" t="str">
            <v xml:space="preserve">UN    </v>
          </cell>
          <cell r="F11890" t="str">
            <v>138,01</v>
          </cell>
          <cell r="G11890" t="str">
            <v>138,01</v>
          </cell>
        </row>
        <row r="11891">
          <cell r="C11891">
            <v>11764</v>
          </cell>
          <cell r="D11891" t="str">
            <v>TORNEIRA DE BOIA CONVENCIONAL PARA CAIXA D'AGUA, AGUA FRIA, 1.1/4", COM HASTE E TORNEIRA METALICOS E BALAO PLASTICO</v>
          </cell>
          <cell r="E11891" t="str">
            <v xml:space="preserve">UN    </v>
          </cell>
          <cell r="F11891" t="str">
            <v>113,23</v>
          </cell>
          <cell r="G11891" t="str">
            <v>113,23</v>
          </cell>
        </row>
        <row r="11892">
          <cell r="C11892">
            <v>11829</v>
          </cell>
          <cell r="D11892" t="str">
            <v>TORNEIRA DE BOIA CONVENCIONAL PARA CAIXA D'AGUA, AGUA FRIA, 1/2", COM HASTE E TORNEIRA METALICOS E BALAO PLASTICO</v>
          </cell>
          <cell r="E11892" t="str">
            <v xml:space="preserve">UN    </v>
          </cell>
          <cell r="F11892" t="str">
            <v>27,37</v>
          </cell>
          <cell r="G11892" t="str">
            <v>27,37</v>
          </cell>
        </row>
        <row r="11893">
          <cell r="C11893">
            <v>11830</v>
          </cell>
          <cell r="D11893" t="str">
            <v>TORNEIRA DE BOIA CONVENCIONAL PARA CAIXA D'AGUA, AGUA FRIA, 3/4", COM HASTE E TORNEIRA METALICOS E BALAO PLASTICO</v>
          </cell>
          <cell r="E11893" t="str">
            <v xml:space="preserve">UN    </v>
          </cell>
          <cell r="F11893" t="str">
            <v>29,55</v>
          </cell>
          <cell r="G11893" t="str">
            <v>29,55</v>
          </cell>
        </row>
        <row r="11894">
          <cell r="C11894">
            <v>11825</v>
          </cell>
          <cell r="D11894" t="str">
            <v>TORNEIRA DE BOIA CONVENCIONAL PARA CAIXA D'AGUA, 1", AGUA FRIA, COM HASTE E TORNEIRA METALICOS E BALAO PLASTICO</v>
          </cell>
          <cell r="E11894" t="str">
            <v xml:space="preserve">UN    </v>
          </cell>
          <cell r="F11894" t="str">
            <v>66,48</v>
          </cell>
          <cell r="G11894" t="str">
            <v>66,48</v>
          </cell>
        </row>
        <row r="11895">
          <cell r="C11895">
            <v>11767</v>
          </cell>
          <cell r="D11895" t="str">
            <v>TORNEIRA DE BOIA CONVENCIONAL PARA CAIXA D'AGUA, 2", AGUA FRIA, COM HASTE E TORNEIRA METALICOS E BALAO PLASTICO</v>
          </cell>
          <cell r="E11895" t="str">
            <v xml:space="preserve">UN    </v>
          </cell>
          <cell r="F11895" t="str">
            <v>177,08</v>
          </cell>
          <cell r="G11895" t="str">
            <v>177,08</v>
          </cell>
        </row>
        <row r="11896">
          <cell r="C11896">
            <v>11766</v>
          </cell>
          <cell r="D11896" t="str">
            <v>TORNEIRA DE BOIA VAZAO TOTAL PARA CAIXA D'AGUA, AGUA FRIA, BITOLA 1/2", COM HASTE E TORNEIRA METALICOS E BALAO PLASTICO</v>
          </cell>
          <cell r="E11896" t="str">
            <v xml:space="preserve">UN    </v>
          </cell>
          <cell r="F11896" t="str">
            <v>41,28</v>
          </cell>
          <cell r="G11896" t="str">
            <v>41,28</v>
          </cell>
        </row>
        <row r="11897">
          <cell r="C11897">
            <v>11765</v>
          </cell>
          <cell r="D11897" t="str">
            <v>TORNEIRA DE BOIA VAZAO TOTAL PARA CAIXA D'AGUA, AGUA FRIA, BITOLA 1", COM HASTE E TORNEIRA METALICOS E BALAO PLASTICO</v>
          </cell>
          <cell r="E11897" t="str">
            <v xml:space="preserve">UN    </v>
          </cell>
          <cell r="F11897" t="str">
            <v>75,46</v>
          </cell>
          <cell r="G11897" t="str">
            <v>75,46</v>
          </cell>
        </row>
        <row r="11898">
          <cell r="C11898">
            <v>11824</v>
          </cell>
          <cell r="D11898" t="str">
            <v>TORNEIRA DE BOIA VAZAO TOTAL PARA CAIXA D'AGUA, AGUA FRIA, BITOLA 3/4", COM HASTE E TORNEIRA METALICOS E BALAO PLASTICO</v>
          </cell>
          <cell r="E11898" t="str">
            <v xml:space="preserve">UN    </v>
          </cell>
          <cell r="F11898" t="str">
            <v>48,55</v>
          </cell>
          <cell r="G11898" t="str">
            <v>48,55</v>
          </cell>
        </row>
        <row r="11899">
          <cell r="C11899">
            <v>44045</v>
          </cell>
          <cell r="D11899" t="str">
            <v>TORNEIRA DE MESA PARA LAVATORIO, METALICA CROMADA, COM MISTURADOR MONOCOMANDO, BICA BAIXA (REF 2875)</v>
          </cell>
          <cell r="E11899" t="str">
            <v xml:space="preserve">UN    </v>
          </cell>
          <cell r="F11899" t="str">
            <v>245,36</v>
          </cell>
          <cell r="G11899" t="str">
            <v>245,36</v>
          </cell>
        </row>
        <row r="11900">
          <cell r="C11900">
            <v>39702</v>
          </cell>
          <cell r="D11900" t="str">
            <v>TORNEIRA DE MESA PARA LAVATORIO, METALICA CROMADA, COM SENSOR DE APROXIMACAO ELETRICO, BIVOLT</v>
          </cell>
          <cell r="E11900" t="str">
            <v xml:space="preserve">UN    </v>
          </cell>
          <cell r="F11900" t="str">
            <v>1.629,56</v>
          </cell>
          <cell r="G11900" t="str">
            <v>1.629,56</v>
          </cell>
        </row>
        <row r="11901">
          <cell r="C11901">
            <v>13415</v>
          </cell>
          <cell r="D11901" t="str">
            <v>TORNEIRA DE MESA/BANCADA, PARA LAVATORIO, FIXA, METALICA CROMADA, PADRAO POPULAR, 1/2 " OU 3/4 " (REF 1193)</v>
          </cell>
          <cell r="E11901" t="str">
            <v xml:space="preserve">UN    </v>
          </cell>
          <cell r="F11901" t="str">
            <v>53,50</v>
          </cell>
          <cell r="G11901" t="str">
            <v>53,50</v>
          </cell>
        </row>
        <row r="11902">
          <cell r="C11902">
            <v>7602</v>
          </cell>
          <cell r="D11902" t="str">
            <v>TORNEIRA DE METAL AMARELO, PARA TANQUE / JARDIM, DE PAREDE, COM BICO PLASTICO, CANO CURTO, AREA EXTERNA, PADRAO POPULAR / USO GERAL, 1/2 " OU 3/4 " (REF 1128)</v>
          </cell>
          <cell r="E11902" t="str">
            <v xml:space="preserve">UN    </v>
          </cell>
          <cell r="F11902" t="str">
            <v>34,14</v>
          </cell>
          <cell r="G11902" t="str">
            <v>34,14</v>
          </cell>
        </row>
        <row r="11903">
          <cell r="C11903">
            <v>7603</v>
          </cell>
          <cell r="D11903" t="str">
            <v>TORNEIRA DE METAL AMARELO, PARA TANQUE / JARDIM, DE PAREDE, SEM BICO, CANO CURTO, PADRAO POPULAR / USO GERAL, 1/2 " OU 3/4 " (REF 1120)</v>
          </cell>
          <cell r="E11903" t="str">
            <v xml:space="preserve">UN    </v>
          </cell>
          <cell r="F11903" t="str">
            <v>28,96</v>
          </cell>
          <cell r="G11903" t="str">
            <v>28,96</v>
          </cell>
        </row>
        <row r="11904">
          <cell r="C11904">
            <v>11777</v>
          </cell>
          <cell r="D11904" t="str">
            <v>TORNEIRA ELETRICA DE PAREDE, BICA ALTA, PARA COZINHA, 5500 W (110/220 V)</v>
          </cell>
          <cell r="E11904" t="str">
            <v xml:space="preserve">UN    </v>
          </cell>
          <cell r="F11904" t="str">
            <v>145,17</v>
          </cell>
          <cell r="G11904" t="str">
            <v>145,17</v>
          </cell>
        </row>
        <row r="11905">
          <cell r="C11905">
            <v>13417</v>
          </cell>
          <cell r="D11905" t="str">
            <v>TORNEIRA METALICA CROMADA CANO CURTO, SEM BICO, SEM AREJADOR, DE PAREDE, PARA TANQUE E USO GERAL, 1/2 " OU 3/4 " (REF 1143)</v>
          </cell>
          <cell r="E11905" t="str">
            <v xml:space="preserve">UN    </v>
          </cell>
          <cell r="F11905" t="str">
            <v>69,68</v>
          </cell>
          <cell r="G11905" t="str">
            <v>69,68</v>
          </cell>
        </row>
        <row r="11906">
          <cell r="C11906">
            <v>36791</v>
          </cell>
          <cell r="D11906" t="str">
            <v>TORNEIRA METALICA CROMADA DE MESA PARA LAVATORIO, BICA ALTA, COM AREJADOR (REF 1195)</v>
          </cell>
          <cell r="E11906" t="str">
            <v xml:space="preserve">UN    </v>
          </cell>
          <cell r="F11906" t="str">
            <v>104,58</v>
          </cell>
          <cell r="G11906" t="str">
            <v>104,58</v>
          </cell>
        </row>
        <row r="11907">
          <cell r="C11907">
            <v>36795</v>
          </cell>
          <cell r="D11907" t="str">
            <v>TORNEIRA METALICA CROMADA DE MESA PARA LAVATORIO, COM SENSOR DE PRESENCA A PILHA, COM AREJADOR EMBUTIDO</v>
          </cell>
          <cell r="E11907" t="str">
            <v xml:space="preserve">UN    </v>
          </cell>
          <cell r="F11907" t="str">
            <v>1.322,24</v>
          </cell>
          <cell r="G11907" t="str">
            <v>1.322,24</v>
          </cell>
        </row>
        <row r="11908">
          <cell r="C11908">
            <v>36796</v>
          </cell>
          <cell r="D11908" t="str">
            <v>TORNEIRA METALICA CROMADA DE MESA, PARA LAVATORIO, TEMPORIZADA PRESSAO FECHAMENTO AUTOMATICO, BICA BAIXA</v>
          </cell>
          <cell r="E11908" t="str">
            <v xml:space="preserve">UN    </v>
          </cell>
          <cell r="F11908" t="str">
            <v>109,87</v>
          </cell>
          <cell r="G11908" t="str">
            <v>109,87</v>
          </cell>
        </row>
        <row r="11909">
          <cell r="C11909">
            <v>36792</v>
          </cell>
          <cell r="D11909" t="str">
            <v>TORNEIRA METALICA CROMADA DE PAREDE LONGA PARA LAVATORIO, COM AREJADOR, ACIONAMENTO ALAVANCA, 1/4 DE VOLTA (REF 1178)</v>
          </cell>
          <cell r="E11909" t="str">
            <v xml:space="preserve">UN    </v>
          </cell>
          <cell r="F11909" t="str">
            <v>139,18</v>
          </cell>
          <cell r="G11909" t="str">
            <v>139,18</v>
          </cell>
        </row>
        <row r="11910">
          <cell r="C11910">
            <v>11773</v>
          </cell>
          <cell r="D11910" t="str">
            <v>TORNEIRA METALICA CROMADA DE PAREDE, PARA COZINHA, BICA MOVEL, COM AREJADOR, 1/2 " OU 3/4 " (REF 1167 / 1168)</v>
          </cell>
          <cell r="E11910" t="str">
            <v xml:space="preserve">UN    </v>
          </cell>
          <cell r="F11910" t="str">
            <v>92,65</v>
          </cell>
          <cell r="G11910" t="str">
            <v>92,65</v>
          </cell>
        </row>
        <row r="11911">
          <cell r="C11911">
            <v>11762</v>
          </cell>
          <cell r="D11911" t="str">
            <v>TORNEIRA METALICA CROMADA PARA JARDIM / TANQUE, COM BICO PLASTICO, CANO LONGO, DE PAREDE, PADRAO POPULAR / USO GERAL , 1/2 " OU 3/4 " (REF 1153 / 1130)</v>
          </cell>
          <cell r="E11911" t="str">
            <v xml:space="preserve">UN    </v>
          </cell>
          <cell r="F11911" t="str">
            <v>43,94</v>
          </cell>
          <cell r="G11911" t="str">
            <v>43,94</v>
          </cell>
        </row>
        <row r="11912">
          <cell r="C11912">
            <v>7604</v>
          </cell>
          <cell r="D11912" t="str">
            <v>TORNEIRA METALICA CROMADA PARA TANQUE / JARDIM, SEM BICO , CANO LONGO, DE PAREDE, PADRAO POPULAR / USO GERAL, 1/2 " OU 3/4 " (REF 1126)</v>
          </cell>
          <cell r="E11912" t="str">
            <v xml:space="preserve">UN    </v>
          </cell>
          <cell r="F11912" t="str">
            <v>37,21</v>
          </cell>
          <cell r="G11912" t="str">
            <v>37,21</v>
          </cell>
        </row>
        <row r="11913">
          <cell r="C11913">
            <v>13984</v>
          </cell>
          <cell r="D11913" t="str">
            <v>TORNEIRA METALICA CROMADA, CANO CURTO, COM AREJADOR, SEM BICO PLASTICO, DE PAREDE, PARA USO GERAL, 1/2 " OU 3/4 " (REF 1152 / 1154)</v>
          </cell>
          <cell r="E11913" t="str">
            <v xml:space="preserve">UN    </v>
          </cell>
          <cell r="F11913" t="str">
            <v>54,08</v>
          </cell>
          <cell r="G11913" t="str">
            <v>54,08</v>
          </cell>
        </row>
        <row r="11914">
          <cell r="C11914">
            <v>11772</v>
          </cell>
          <cell r="D11914" t="str">
            <v>TORNEIRA METALICA CROMADA, DE MESA/BANCADA, PARA COZINHA, BICA MOVEL, COM AREJADOR, 1/2 " OU 3/4 " (REF 1167 / 1168)</v>
          </cell>
          <cell r="E11914" t="str">
            <v xml:space="preserve">UN    </v>
          </cell>
          <cell r="F11914" t="str">
            <v>92,94</v>
          </cell>
          <cell r="G11914" t="str">
            <v>92,94</v>
          </cell>
        </row>
        <row r="11915">
          <cell r="C11915">
            <v>13983</v>
          </cell>
          <cell r="D11915" t="str">
            <v>TORNEIRA METALICA CROMADA, RETA, DE PAREDE, PARA COZINHA, COM AREJADOR, PADRAO POPULAR, 1/2 " OU 3/4 " (REF 1159 / 1160)</v>
          </cell>
          <cell r="E11915" t="str">
            <v xml:space="preserve">UN    </v>
          </cell>
          <cell r="F11915" t="str">
            <v>70,39</v>
          </cell>
          <cell r="G11915" t="str">
            <v>70,39</v>
          </cell>
        </row>
        <row r="11916">
          <cell r="C11916">
            <v>13416</v>
          </cell>
          <cell r="D11916" t="str">
            <v>TORNEIRA METALICA CROMADA, RETA, DE PAREDE, PARA COZINHA, SEM BICO, SEM AREJADOR, PADRAO POPULAR, 1/2 " OU 3/4 " (REF 1158)</v>
          </cell>
          <cell r="E11916" t="str">
            <v xml:space="preserve">UN    </v>
          </cell>
          <cell r="F11916" t="str">
            <v>62,52</v>
          </cell>
          <cell r="G11916" t="str">
            <v>62,52</v>
          </cell>
        </row>
        <row r="11917">
          <cell r="C11917">
            <v>40329</v>
          </cell>
          <cell r="D11917" t="str">
            <v>TORNEIRA PLASTICA DE BOIA CONVENCIONAL PARA CAIXA DE AGUA, AGUA FRIA, 3/4 ", COM HASTE METALICA E COM TORNEIRA E BALAO PLASTICOS (PADRAO POPULAR)</v>
          </cell>
          <cell r="E11917" t="str">
            <v xml:space="preserve">UN    </v>
          </cell>
          <cell r="F11917" t="str">
            <v>17,15</v>
          </cell>
          <cell r="G11917" t="str">
            <v>17,15</v>
          </cell>
        </row>
        <row r="11918">
          <cell r="C11918">
            <v>11823</v>
          </cell>
          <cell r="D11918" t="str">
            <v>TORNEIRA PLASTICA DE BOIA PARA CAIXA DE DESCARGA,  1/2", BALAO E TORNEIRA PLASTICOS, COM HASTE METALICA</v>
          </cell>
          <cell r="E11918" t="str">
            <v xml:space="preserve">UN    </v>
          </cell>
          <cell r="F11918" t="str">
            <v>7,22</v>
          </cell>
          <cell r="G11918" t="str">
            <v>7,22</v>
          </cell>
        </row>
        <row r="11919">
          <cell r="C11919">
            <v>11822</v>
          </cell>
          <cell r="D11919" t="str">
            <v>TORNEIRA PLASTICA DE MESA, BICA MOVEL, PARA COZINHA 1/2 "</v>
          </cell>
          <cell r="E11919" t="str">
            <v xml:space="preserve">UN    </v>
          </cell>
          <cell r="F11919" t="str">
            <v>41,72</v>
          </cell>
          <cell r="G11919" t="str">
            <v>41,72</v>
          </cell>
        </row>
        <row r="11920">
          <cell r="C11920">
            <v>11831</v>
          </cell>
          <cell r="D11920" t="str">
            <v>TORNEIRA PLASTICA PARA TANQUE 1/2 " OU 3/4 " COM BICO PARA MANGUEIRA</v>
          </cell>
          <cell r="E11920" t="str">
            <v xml:space="preserve">UN    </v>
          </cell>
          <cell r="F11920" t="str">
            <v>31,68</v>
          </cell>
          <cell r="G11920" t="str">
            <v>31,68</v>
          </cell>
        </row>
        <row r="11921">
          <cell r="C11921">
            <v>7613</v>
          </cell>
          <cell r="D11921" t="str">
            <v>TRANSFORMADOR TRIFASICO DE DISTRIBUICAO, POTENCIA DE 1000 KVA, TENSAO NOMINAL DE 15 KV, TENSAO SECUNDARIA DE 220/127V, EM OLEO ISOLANTE TIPO MINERAL</v>
          </cell>
          <cell r="E11921" t="str">
            <v xml:space="preserve">UN    </v>
          </cell>
          <cell r="F11921" t="str">
            <v>107.912,54</v>
          </cell>
          <cell r="G11921" t="str">
            <v>107.912,54</v>
          </cell>
        </row>
        <row r="11922">
          <cell r="C11922">
            <v>7619</v>
          </cell>
          <cell r="D11922" t="str">
            <v>TRANSFORMADOR TRIFASICO DE DISTRIBUICAO, POTENCIA DE 112,5 KVA, TENSAO NOMINAL DE 15 KV, TENSAO SECUNDARIA DE 220/127V, EM OLEO ISOLANTE TIPO MINERAL</v>
          </cell>
          <cell r="E11922" t="str">
            <v xml:space="preserve">UN    </v>
          </cell>
          <cell r="F11922" t="str">
            <v>16.680,97</v>
          </cell>
          <cell r="G11922" t="str">
            <v>16.680,97</v>
          </cell>
        </row>
        <row r="11923">
          <cell r="C11923">
            <v>12076</v>
          </cell>
          <cell r="D11923" t="str">
            <v>TRANSFORMADOR TRIFASICO DE DISTRIBUICAO, POTENCIA DE 15 KVA, TENSAO NOMINAL DE 15 KV, TENSAO SECUNDARIA DE 220/127V, EM OLEO ISOLANTE TIPO MINERAL</v>
          </cell>
          <cell r="E11923" t="str">
            <v xml:space="preserve">UN    </v>
          </cell>
          <cell r="F11923" t="str">
            <v>7.651,82</v>
          </cell>
          <cell r="G11923" t="str">
            <v>7.651,82</v>
          </cell>
        </row>
        <row r="11924">
          <cell r="C11924">
            <v>7614</v>
          </cell>
          <cell r="D11924" t="str">
            <v>TRANSFORMADOR TRIFASICO DE DISTRIBUICAO, POTENCIA DE 150 KVA, TENSAO NOMINAL DE 15 KV, TENSAO SECUNDARIA DE 220/127V, EM OLEO ISOLANTE TIPO MINERAL</v>
          </cell>
          <cell r="E11924" t="str">
            <v xml:space="preserve">UN    </v>
          </cell>
          <cell r="F11924" t="str">
            <v>21.038,68</v>
          </cell>
          <cell r="G11924" t="str">
            <v>21.038,68</v>
          </cell>
        </row>
        <row r="11925">
          <cell r="C11925">
            <v>7618</v>
          </cell>
          <cell r="D11925" t="str">
            <v>TRANSFORMADOR TRIFASICO DE DISTRIBUICAO, POTENCIA DE 1500 KVA, TENSAO NOMINAL DE 15 KV, TENSAO SECUNDARIA DE 220/127V, EM OLEO ISOLANTE TIPO MINERAL</v>
          </cell>
          <cell r="E11925" t="str">
            <v xml:space="preserve">UN    </v>
          </cell>
          <cell r="F11925" t="str">
            <v>136.451,65</v>
          </cell>
          <cell r="G11925" t="str">
            <v>136.451,65</v>
          </cell>
        </row>
        <row r="11926">
          <cell r="C11926">
            <v>7620</v>
          </cell>
          <cell r="D11926" t="str">
            <v>TRANSFORMADOR TRIFASICO DE DISTRIBUICAO, POTENCIA DE 225 KVA, TENSAO NOMINAL DE 15 KV, TENSAO SECUNDARIA DE 220/127V, EM OLEO ISOLANTE TIPO MINERAL</v>
          </cell>
          <cell r="E11926" t="str">
            <v xml:space="preserve">UN    </v>
          </cell>
          <cell r="F11926" t="str">
            <v>29.514,16</v>
          </cell>
          <cell r="G11926" t="str">
            <v>29.514,16</v>
          </cell>
        </row>
        <row r="11927">
          <cell r="C11927">
            <v>7610</v>
          </cell>
          <cell r="D11927" t="str">
            <v>TRANSFORMADOR TRIFASICO DE DISTRIBUICAO, POTENCIA DE 30 KVA, TENSAO NOMINAL DE 15 KV, TENSAO SECUNDARIA DE 220/127V, EM OLEO ISOLANTE TIPO MINERAL</v>
          </cell>
          <cell r="E11927" t="str">
            <v xml:space="preserve">UN    </v>
          </cell>
          <cell r="F11927" t="str">
            <v>9.346,15</v>
          </cell>
          <cell r="G11927" t="str">
            <v>9.346,15</v>
          </cell>
        </row>
        <row r="11928">
          <cell r="C11928">
            <v>7615</v>
          </cell>
          <cell r="D11928" t="str">
            <v>TRANSFORMADOR TRIFASICO DE DISTRIBUICAO, POTENCIA DE 300 KVA, TENSAO NOMINAL DE 15 KV, TENSAO SECUNDARIA DE 220/127V, EM OLEO ISOLANTE TIPO MINERAL</v>
          </cell>
          <cell r="E11928" t="str">
            <v xml:space="preserve">UN    </v>
          </cell>
          <cell r="F11928" t="str">
            <v>34.433,19</v>
          </cell>
          <cell r="G11928" t="str">
            <v>34.433,19</v>
          </cell>
        </row>
        <row r="11929">
          <cell r="C11929">
            <v>7617</v>
          </cell>
          <cell r="D11929" t="str">
            <v>TRANSFORMADOR TRIFASICO DE DISTRIBUICAO, POTENCIA DE 45 KVA, TENSAO NOMINAL DE 15 KV, TENSAO SECUNDARIA DE 220/127V, EM OLEO ISOLANTE TIPO MINERAL</v>
          </cell>
          <cell r="E11929" t="str">
            <v xml:space="preserve">UN    </v>
          </cell>
          <cell r="F11929" t="str">
            <v>10.439,27</v>
          </cell>
          <cell r="G11929" t="str">
            <v>10.439,27</v>
          </cell>
        </row>
        <row r="11930">
          <cell r="C11930">
            <v>7616</v>
          </cell>
          <cell r="D11930" t="str">
            <v>TRANSFORMADOR TRIFASICO DE DISTRIBUICAO, POTENCIA DE 500 KVA, TENSAO NOMINAL DE 15 KV, TENSAO SECUNDARIA DE 220/127V, EM OLEO ISOLANTE TIPO MINERAL</v>
          </cell>
          <cell r="E11930" t="str">
            <v xml:space="preserve">UN    </v>
          </cell>
          <cell r="F11930" t="str">
            <v>56.189,51</v>
          </cell>
          <cell r="G11930" t="str">
            <v>56.189,51</v>
          </cell>
        </row>
        <row r="11931">
          <cell r="C11931">
            <v>7611</v>
          </cell>
          <cell r="D11931" t="str">
            <v>TRANSFORMADOR TRIFASICO DE DISTRIBUICAO, POTENCIA DE 75 KVA, TENSAO NOMINAL DE 15 KV, TENSAO SECUNDARIA DE 220/127V, EM OLEO ISOLANTE TIPO MINERAL</v>
          </cell>
          <cell r="E11931" t="str">
            <v xml:space="preserve">UN    </v>
          </cell>
          <cell r="F11931" t="str">
            <v>13.500,00</v>
          </cell>
          <cell r="G11931" t="str">
            <v>13.500,00</v>
          </cell>
        </row>
        <row r="11932">
          <cell r="C11932">
            <v>7612</v>
          </cell>
          <cell r="D11932" t="str">
            <v>TRANSFORMADOR TRIFASICO DE DISTRIBUICAO, POTENCIA DE 750 KVA, TENSAO NOMINAL DE 15 KV, TENSAO SECUNDARIA DE 220/127V, EM OLEO ISOLANTE TIPO MINERAL</v>
          </cell>
          <cell r="E11932" t="str">
            <v xml:space="preserve">UN    </v>
          </cell>
          <cell r="F11932" t="str">
            <v>77.073,52</v>
          </cell>
          <cell r="G11932" t="str">
            <v>77.073,52</v>
          </cell>
        </row>
        <row r="11933">
          <cell r="C11933">
            <v>37371</v>
          </cell>
          <cell r="D11933" t="str">
            <v>TRANSPORTE - HORISTA (COLETADO CAIXA)</v>
          </cell>
          <cell r="E11933" t="str">
            <v xml:space="preserve">H     </v>
          </cell>
          <cell r="F11933" t="str">
            <v>0,77</v>
          </cell>
          <cell r="G11933" t="str">
            <v>0,77</v>
          </cell>
        </row>
        <row r="11934">
          <cell r="C11934">
            <v>40861</v>
          </cell>
          <cell r="D11934" t="str">
            <v>TRANSPORTE - MENSALISTA (COLETADO CAIXA)</v>
          </cell>
          <cell r="E11934" t="str">
            <v xml:space="preserve">MES   </v>
          </cell>
          <cell r="F11934" t="str">
            <v>144,98</v>
          </cell>
          <cell r="G11934" t="str">
            <v>144,98</v>
          </cell>
        </row>
        <row r="11935">
          <cell r="C11935">
            <v>36510</v>
          </cell>
          <cell r="D11935" t="str">
            <v>TRATOR DE ESTEIRAS, POTENCIA BRUTA DE 133 HP, PESO OPERACIONAL DE 14 T, COM LAMINA COM CAPACIDADE DE 3,00 M3</v>
          </cell>
          <cell r="E11935" t="str">
            <v xml:space="preserve">UN    </v>
          </cell>
          <cell r="F11935" t="str">
            <v>1.035.229,31</v>
          </cell>
          <cell r="G11935" t="str">
            <v>1.035.229,31</v>
          </cell>
        </row>
        <row r="11936">
          <cell r="C11936">
            <v>25020</v>
          </cell>
          <cell r="D11936" t="str">
            <v>TRATOR DE ESTEIRAS, POTENCIA BRUTA DE 347 HP, PESO OPERACIONAL DE 38,5 T, COM ESCARIFICADOR E LAMINA COM CAPACIDADE DE 4,70M3</v>
          </cell>
          <cell r="E11936" t="str">
            <v xml:space="preserve">UN    </v>
          </cell>
          <cell r="F11936" t="str">
            <v>4.264.780,55</v>
          </cell>
          <cell r="G11936" t="str">
            <v>4.264.780,55</v>
          </cell>
        </row>
        <row r="11937">
          <cell r="C11937">
            <v>7622</v>
          </cell>
          <cell r="D11937" t="str">
            <v>TRATOR DE ESTEIRAS, POTENCIA DE 100 HP, PESO OPERACIONAL DE 9,4 T, COM LAMINA COM CAPACIDADE DE 2,19 M3</v>
          </cell>
          <cell r="E11937" t="str">
            <v xml:space="preserve">UN    </v>
          </cell>
          <cell r="F11937" t="str">
            <v>1.004.323,74</v>
          </cell>
          <cell r="G11937" t="str">
            <v>1.004.323,74</v>
          </cell>
        </row>
        <row r="11938">
          <cell r="C11938">
            <v>7624</v>
          </cell>
          <cell r="D11938" t="str">
            <v>TRATOR DE ESTEIRAS, POTENCIA DE 150 HP, PESO OPERACIONAL DE 16,7 T, COM RODA MOTRIZ ELEVADA E LAMINA COM CONTATO DE 3,18M3</v>
          </cell>
          <cell r="E11938" t="str">
            <v xml:space="preserve">UN    </v>
          </cell>
          <cell r="F11938" t="str">
            <v>1.302.000,00</v>
          </cell>
          <cell r="G11938" t="str">
            <v>1.302.000,00</v>
          </cell>
        </row>
        <row r="11939">
          <cell r="C11939">
            <v>7625</v>
          </cell>
          <cell r="D11939" t="str">
            <v>TRATOR DE ESTEIRAS, POTENCIA DE 170 HP, PESO OPERACIONAL DE 19 T, COM LAMINA COM CAPACIDADE DE 5,2 M3</v>
          </cell>
          <cell r="E11939" t="str">
            <v xml:space="preserve">UN    </v>
          </cell>
          <cell r="F11939" t="str">
            <v>1.294.036,57</v>
          </cell>
          <cell r="G11939" t="str">
            <v>1.294.036,57</v>
          </cell>
        </row>
        <row r="11940">
          <cell r="C11940">
            <v>7623</v>
          </cell>
          <cell r="D11940" t="str">
            <v>TRATOR DE ESTEIRAS, POTENCIA DE 347 HP, PESO OPERACIONAL DE 38,5 T, COM LAMINA COM CAPACIDADE DE 8,70M3</v>
          </cell>
          <cell r="E11940" t="str">
            <v xml:space="preserve">UN    </v>
          </cell>
          <cell r="F11940" t="str">
            <v>4.264.780,55</v>
          </cell>
          <cell r="G11940" t="str">
            <v>4.264.780,55</v>
          </cell>
        </row>
        <row r="11941">
          <cell r="C11941">
            <v>36508</v>
          </cell>
          <cell r="D11941" t="str">
            <v>TRATOR DE ESTEIRAS, POTENCIA NO VOLANTE DE 200 HP, PESO OPERACIONAL DE 20,1 T, COM RODA MOTRIZ ELEVADA E LAMINA COM CAPACIDADE DE 3,89 M3</v>
          </cell>
          <cell r="E11941" t="str">
            <v xml:space="preserve">UN    </v>
          </cell>
          <cell r="F11941" t="str">
            <v>1.918.041,03</v>
          </cell>
          <cell r="G11941" t="str">
            <v>1.918.041,03</v>
          </cell>
        </row>
        <row r="11942">
          <cell r="C11942">
            <v>36509</v>
          </cell>
          <cell r="D11942" t="str">
            <v>TRATOR DE ESTEIRAS, POTENCIA 125 HP, PESO OPERACIONAL DE 12,9 T, COM LAMINA COM CAPACIDADE DE 2,7 M3</v>
          </cell>
          <cell r="E11942" t="str">
            <v xml:space="preserve">UN    </v>
          </cell>
          <cell r="F11942" t="str">
            <v>1.051.155,89</v>
          </cell>
          <cell r="G11942" t="str">
            <v>1.051.155,89</v>
          </cell>
        </row>
        <row r="11943">
          <cell r="C11943">
            <v>13238</v>
          </cell>
          <cell r="D11943" t="str">
            <v>TRATOR DE PNEUS COM POTENCIA DE 105 CV, TRACAO 4 X 4, PESO COM LASTRO DE 5775 KG</v>
          </cell>
          <cell r="E11943" t="str">
            <v xml:space="preserve">UN    </v>
          </cell>
          <cell r="F11943" t="str">
            <v>294.392,50</v>
          </cell>
          <cell r="G11943" t="str">
            <v>294.392,50</v>
          </cell>
        </row>
        <row r="11944">
          <cell r="C11944">
            <v>36511</v>
          </cell>
          <cell r="D11944" t="str">
            <v>TRATOR DE PNEUS COM POTENCIA DE 122 CV, TRACAO 4 X 4, PESO COM LASTRO DE 4510 KG</v>
          </cell>
          <cell r="E11944" t="str">
            <v xml:space="preserve">UN    </v>
          </cell>
          <cell r="F11944" t="str">
            <v>341.121,47</v>
          </cell>
          <cell r="G11944" t="str">
            <v>341.121,47</v>
          </cell>
        </row>
        <row r="11945">
          <cell r="C11945">
            <v>36515</v>
          </cell>
          <cell r="D11945" t="str">
            <v>TRATOR DE PNEUS COM POTENCIA DE 15 CV, PESO COM LASTRO DE 1160 KG</v>
          </cell>
          <cell r="E11945" t="str">
            <v xml:space="preserve">UN    </v>
          </cell>
          <cell r="F11945" t="str">
            <v>100.467,27</v>
          </cell>
          <cell r="G11945" t="str">
            <v>100.467,27</v>
          </cell>
        </row>
        <row r="11946">
          <cell r="C11946">
            <v>10598</v>
          </cell>
          <cell r="D11946" t="str">
            <v>TRATOR DE PNEUS COM POTENCIA DE 50 CV, TRACAO 4 X 2, PESO COM LASTRO DE 2714 KG</v>
          </cell>
          <cell r="E11946" t="str">
            <v xml:space="preserve">UN    </v>
          </cell>
          <cell r="F11946" t="str">
            <v>162.922,87</v>
          </cell>
          <cell r="G11946" t="str">
            <v>162.922,87</v>
          </cell>
        </row>
        <row r="11947">
          <cell r="C11947">
            <v>7640</v>
          </cell>
          <cell r="D11947" t="str">
            <v>TRATOR DE PNEUS COM POTENCIA DE 85 CV, TRACAO 4 X 4, PESO COM LASTRO DE 4675 KG</v>
          </cell>
          <cell r="E11947" t="str">
            <v xml:space="preserve">UN    </v>
          </cell>
          <cell r="F11947" t="str">
            <v>250.000,00</v>
          </cell>
          <cell r="G11947" t="str">
            <v>250.000,00</v>
          </cell>
        </row>
        <row r="11948">
          <cell r="C11948">
            <v>36513</v>
          </cell>
          <cell r="D11948" t="str">
            <v>TRATOR DE PNEUS COM POTENCIA DE 85 CV, TURBO,  PESO COM LASTRO DE 4900 KG</v>
          </cell>
          <cell r="E11948" t="str">
            <v xml:space="preserve">UN    </v>
          </cell>
          <cell r="F11948" t="str">
            <v>240.829,42</v>
          </cell>
          <cell r="G11948" t="str">
            <v>240.829,42</v>
          </cell>
        </row>
        <row r="11949">
          <cell r="C11949">
            <v>36514</v>
          </cell>
          <cell r="D11949" t="str">
            <v>TRATOR DE PNEUS COM POTENCIA DE 95 CV, TRACAO 4 X 4, PESO MAXIMO DE 5225 KG</v>
          </cell>
          <cell r="E11949" t="str">
            <v xml:space="preserve">UN    </v>
          </cell>
          <cell r="F11949" t="str">
            <v>268.691,57</v>
          </cell>
          <cell r="G11949" t="str">
            <v>268.691,57</v>
          </cell>
        </row>
        <row r="11950">
          <cell r="C11950">
            <v>11572</v>
          </cell>
          <cell r="D11950" t="str">
            <v>TRAVA / PRENDEDOR DE PORTA, EM LATAO CROMADO, MONTADO EM PISO</v>
          </cell>
          <cell r="E11950" t="str">
            <v xml:space="preserve">UN    </v>
          </cell>
          <cell r="F11950" t="str">
            <v>31,91</v>
          </cell>
          <cell r="G11950" t="str">
            <v>31,91</v>
          </cell>
        </row>
        <row r="11951">
          <cell r="C11951">
            <v>36149</v>
          </cell>
          <cell r="D11951" t="str">
            <v>TRAVA-QUEDAS EM ACO PARA CORDA DE 12 MM, EXTENSOR DE 25 X 300 MM, COM MOSQUETAO TIPO GANCHO TRAVA DUPLA</v>
          </cell>
          <cell r="E11951" t="str">
            <v xml:space="preserve">UN    </v>
          </cell>
          <cell r="F11951" t="str">
            <v>186,23</v>
          </cell>
          <cell r="G11951" t="str">
            <v>186,23</v>
          </cell>
        </row>
        <row r="11952">
          <cell r="C11952">
            <v>42407</v>
          </cell>
          <cell r="D11952" t="str">
            <v>TRELICA NERVURADA (ESPACADOR), ALTURA = 120,0 MM, DIAMETRO DOS BANZOS INFERIORES E SUPERIOR = 6,0 MM, DIAMETRO DA DIAGONAL = 4,2 MM</v>
          </cell>
          <cell r="E11952" t="str">
            <v xml:space="preserve">M     </v>
          </cell>
          <cell r="F11952" t="str">
            <v>9,05</v>
          </cell>
          <cell r="G11952" t="str">
            <v>9,05</v>
          </cell>
        </row>
        <row r="11953">
          <cell r="C11953">
            <v>11581</v>
          </cell>
          <cell r="D11953" t="str">
            <v>TRILHO PANTOGRAFICO CONCAVO, TIPO U, EM ALUMINIO, COM DIMENSOES DE APROX *35 X 35* MM, PARA ROLDANA DE PORTA DE CORRER</v>
          </cell>
          <cell r="E11953" t="str">
            <v xml:space="preserve">M     </v>
          </cell>
          <cell r="F11953" t="str">
            <v>21,06</v>
          </cell>
          <cell r="G11953" t="str">
            <v>21,06</v>
          </cell>
        </row>
        <row r="11954">
          <cell r="C11954">
            <v>43605</v>
          </cell>
          <cell r="D11954" t="str">
            <v>TRILHO PANTOGRAFICO RETO, EM ALUMINIO, TIPO U, COM DIMENSOES DE *38 X 38* MM PARA PORTA DE CORRER</v>
          </cell>
          <cell r="E11954" t="str">
            <v xml:space="preserve">M     </v>
          </cell>
          <cell r="F11954" t="str">
            <v>43,09</v>
          </cell>
          <cell r="G11954" t="str">
            <v>43,09</v>
          </cell>
        </row>
        <row r="11955">
          <cell r="C11955">
            <v>11580</v>
          </cell>
          <cell r="D11955" t="str">
            <v>TRILHO QUADRADO FRIZADO PARA RODIZIO (VERGALHAO MACICO), EM ALUMINIO, COM DIMENSOES DE *6 X 6* MM</v>
          </cell>
          <cell r="E11955" t="str">
            <v xml:space="preserve">M     </v>
          </cell>
          <cell r="F11955" t="str">
            <v>8,45</v>
          </cell>
          <cell r="G11955" t="str">
            <v>8,45</v>
          </cell>
        </row>
        <row r="11956">
          <cell r="C11956">
            <v>10743</v>
          </cell>
          <cell r="D11956" t="str">
            <v>TROLEY MANUAL CAPACIDADE 1 T</v>
          </cell>
          <cell r="E11956" t="str">
            <v xml:space="preserve">UN    </v>
          </cell>
          <cell r="F11956" t="str">
            <v>506,62</v>
          </cell>
          <cell r="G11956" t="str">
            <v>506,62</v>
          </cell>
        </row>
        <row r="11957">
          <cell r="C11957">
            <v>39848</v>
          </cell>
          <cell r="D11957" t="str">
            <v>TUBO / MANGUEIRA PRETA EM POLIETILENO, LINHA PESADA OU REFORCADA, TIPO ESPAGUETE, PARA INJECAO DE CALDA DE CIMENTO, D = 1/2", ESPESSURA 1,5 MM</v>
          </cell>
          <cell r="E11957" t="str">
            <v xml:space="preserve">M     </v>
          </cell>
          <cell r="F11957" t="str">
            <v>2,00</v>
          </cell>
          <cell r="G11957" t="str">
            <v>2,00</v>
          </cell>
        </row>
        <row r="11958">
          <cell r="C11958">
            <v>20999</v>
          </cell>
          <cell r="D11958" t="str">
            <v>TUBO ACO CARBONO COM COSTURA, NBR 5580, CLASSE L, DN = 15 MM, E = 2,25 MM, 1,06 KG/M</v>
          </cell>
          <cell r="E11958" t="str">
            <v xml:space="preserve">M     </v>
          </cell>
          <cell r="F11958" t="str">
            <v>19,20</v>
          </cell>
          <cell r="G11958" t="str">
            <v>19,20</v>
          </cell>
        </row>
        <row r="11959">
          <cell r="C11959">
            <v>21001</v>
          </cell>
          <cell r="D11959" t="str">
            <v>TUBO ACO CARBONO COM COSTURA, NBR 5580, CLASSE L, DN = 25 MM, E = 2,65 MM, 2,02 KG/M</v>
          </cell>
          <cell r="E11959" t="str">
            <v xml:space="preserve">M     </v>
          </cell>
          <cell r="F11959" t="str">
            <v>35,83</v>
          </cell>
          <cell r="G11959" t="str">
            <v>35,83</v>
          </cell>
        </row>
        <row r="11960">
          <cell r="C11960">
            <v>21003</v>
          </cell>
          <cell r="D11960" t="str">
            <v>TUBO ACO CARBONO COM COSTURA, NBR 5580, CLASSE L, DN = 40 MM, E = 3,0 MM, 3,34 KG/M</v>
          </cell>
          <cell r="E11960" t="str">
            <v xml:space="preserve">M     </v>
          </cell>
          <cell r="F11960" t="str">
            <v>58,88</v>
          </cell>
          <cell r="G11960" t="str">
            <v>58,88</v>
          </cell>
        </row>
        <row r="11961">
          <cell r="C11961">
            <v>21006</v>
          </cell>
          <cell r="D11961" t="str">
            <v>TUBO ACO CARBONO COM COSTURA, NBR 5580, CLASSE L, DN = 80 MM, E = 3,35 MM, 7,07 KG/M</v>
          </cell>
          <cell r="E11961" t="str">
            <v xml:space="preserve">M     </v>
          </cell>
          <cell r="F11961" t="str">
            <v>124,95</v>
          </cell>
          <cell r="G11961" t="str">
            <v>124,95</v>
          </cell>
        </row>
        <row r="11962">
          <cell r="C11962">
            <v>21019</v>
          </cell>
          <cell r="D11962" t="str">
            <v>TUBO ACO CARBONO COM COSTURA, NBR 5580, CLASSE M, DN = 25 MM, E = 3,35 MM, *2,50* KG//M</v>
          </cell>
          <cell r="E11962" t="str">
            <v xml:space="preserve">M     </v>
          </cell>
          <cell r="F11962" t="str">
            <v>43,43</v>
          </cell>
          <cell r="G11962" t="str">
            <v>43,43</v>
          </cell>
        </row>
        <row r="11963">
          <cell r="C11963">
            <v>21021</v>
          </cell>
          <cell r="D11963" t="str">
            <v>TUBO ACO CARBONO COM COSTURA, NBR 5580, CLASSE M, DN = 40 MM, E = 3,35 MM, *3,71* KG//M</v>
          </cell>
          <cell r="E11963" t="str">
            <v xml:space="preserve">M     </v>
          </cell>
          <cell r="F11963" t="str">
            <v>68,66</v>
          </cell>
          <cell r="G11963" t="str">
            <v>68,66</v>
          </cell>
        </row>
        <row r="11964">
          <cell r="C11964">
            <v>21024</v>
          </cell>
          <cell r="D11964" t="str">
            <v>TUBO ACO CARBONO COM COSTURA, NBR 5580, CLASSE M, DN = 80 MM, E = 4,05 MM, *8,47* KG/M</v>
          </cell>
          <cell r="E11964" t="str">
            <v xml:space="preserve">M     </v>
          </cell>
          <cell r="F11964" t="str">
            <v>147,11</v>
          </cell>
          <cell r="G11964" t="str">
            <v>147,11</v>
          </cell>
        </row>
        <row r="11965">
          <cell r="C11965">
            <v>40624</v>
          </cell>
          <cell r="D11965" t="str">
            <v>TUBO ACO CARBONO SEM COSTURA 1 1/2", E= *3,68 MM, SCHEDULE 40, 4,05 KG/M</v>
          </cell>
          <cell r="E11965" t="str">
            <v xml:space="preserve">M     </v>
          </cell>
          <cell r="F11965" t="str">
            <v>110,89</v>
          </cell>
          <cell r="G11965" t="str">
            <v>110,89</v>
          </cell>
        </row>
        <row r="11966">
          <cell r="C11966">
            <v>42575</v>
          </cell>
          <cell r="D11966" t="str">
            <v>TUBO ACO CARBONO SEM COSTURA 1 1/4", E= *3,56 MM, SCHEDULE 40, *3,38* KG/M</v>
          </cell>
          <cell r="E11966" t="str">
            <v xml:space="preserve">M     </v>
          </cell>
          <cell r="F11966" t="str">
            <v>101,76</v>
          </cell>
          <cell r="G11966" t="str">
            <v>101,76</v>
          </cell>
        </row>
        <row r="11967">
          <cell r="C11967">
            <v>13127</v>
          </cell>
          <cell r="D11967" t="str">
            <v>TUBO ACO CARBONO SEM COSTURA 1/2", E= *2,77 MM, SCHEDULE 40, *1,27 KG/M</v>
          </cell>
          <cell r="E11967" t="str">
            <v xml:space="preserve">M     </v>
          </cell>
          <cell r="F11967" t="str">
            <v>49,46</v>
          </cell>
          <cell r="G11967" t="str">
            <v>49,46</v>
          </cell>
        </row>
        <row r="11968">
          <cell r="C11968">
            <v>13137</v>
          </cell>
          <cell r="D11968" t="str">
            <v>TUBO ACO CARBONO SEM COSTURA 1/2", E= *3,73 MM, SCHEDULE 80, *1,62 KG/M</v>
          </cell>
          <cell r="E11968" t="str">
            <v xml:space="preserve">M     </v>
          </cell>
          <cell r="F11968" t="str">
            <v>65,64</v>
          </cell>
          <cell r="G11968" t="str">
            <v>65,64</v>
          </cell>
        </row>
        <row r="11969">
          <cell r="C11969">
            <v>42574</v>
          </cell>
          <cell r="D11969" t="str">
            <v>TUBO ACO CARBONO SEM COSTURA 1", E= *3,38 MM, SCHEDULE 40, *2,50* KG/M</v>
          </cell>
          <cell r="E11969" t="str">
            <v xml:space="preserve">M     </v>
          </cell>
          <cell r="F11969" t="str">
            <v>75,94</v>
          </cell>
          <cell r="G11969" t="str">
            <v>75,94</v>
          </cell>
        </row>
        <row r="11970">
          <cell r="C11970">
            <v>20989</v>
          </cell>
          <cell r="D11970" t="str">
            <v>TUBO ACO CARBONO SEM COSTURA 14", E= *11,13 MM, SCHEDULE 40, *94,55 KG/M</v>
          </cell>
          <cell r="E11970" t="str">
            <v xml:space="preserve">M     </v>
          </cell>
          <cell r="F11970" t="str">
            <v>2.351,50</v>
          </cell>
          <cell r="G11970" t="str">
            <v>2.351,50</v>
          </cell>
        </row>
        <row r="11971">
          <cell r="C11971">
            <v>21147</v>
          </cell>
          <cell r="D11971" t="str">
            <v>TUBO ACO CARBONO SEM COSTURA 2 1/2", E = 5,16 MM, SCHEDULE 40 (8,62 KG/M)</v>
          </cell>
          <cell r="E11971" t="str">
            <v xml:space="preserve">M     </v>
          </cell>
          <cell r="F11971" t="str">
            <v>220,48</v>
          </cell>
          <cell r="G11971" t="str">
            <v>220,48</v>
          </cell>
        </row>
        <row r="11972">
          <cell r="C11972">
            <v>21148</v>
          </cell>
          <cell r="D11972" t="str">
            <v>TUBO ACO CARBONO SEM COSTURA 2", E= *3,91* MM, SCHEDULE 40, *5,43* KG/M</v>
          </cell>
          <cell r="E11972" t="str">
            <v xml:space="preserve">M     </v>
          </cell>
          <cell r="F11972" t="str">
            <v>136,08</v>
          </cell>
          <cell r="G11972" t="str">
            <v>136,08</v>
          </cell>
        </row>
        <row r="11973">
          <cell r="C11973">
            <v>20984</v>
          </cell>
          <cell r="D11973" t="str">
            <v>TUBO ACO CARBONO SEM COSTURA 20", E= *12,70 MM, SCHEDULE 30, *154,97 KG/M</v>
          </cell>
          <cell r="E11973" t="str">
            <v xml:space="preserve">M     </v>
          </cell>
          <cell r="F11973" t="str">
            <v>4.512,06</v>
          </cell>
          <cell r="G11973" t="str">
            <v>4.512,06</v>
          </cell>
        </row>
        <row r="11974">
          <cell r="C11974">
            <v>13042</v>
          </cell>
          <cell r="D11974" t="str">
            <v>TUBO ACO CARBONO SEM COSTURA 20", E= *6,35 MM,  SCHEDULE 10, *78,46 KG/M</v>
          </cell>
          <cell r="E11974" t="str">
            <v xml:space="preserve">M     </v>
          </cell>
          <cell r="F11974" t="str">
            <v>2.500,35</v>
          </cell>
          <cell r="G11974" t="str">
            <v>2.500,35</v>
          </cell>
        </row>
        <row r="11975">
          <cell r="C11975">
            <v>21150</v>
          </cell>
          <cell r="D11975" t="str">
            <v>TUBO ACO CARBONO SEM COSTURA 3/4", E= *2,87 MM, SCHEDULE 40, *1,69 KG/M</v>
          </cell>
          <cell r="E11975" t="str">
            <v xml:space="preserve">M     </v>
          </cell>
          <cell r="F11975" t="str">
            <v>67,47</v>
          </cell>
          <cell r="G11975" t="str">
            <v>67,47</v>
          </cell>
        </row>
        <row r="11976">
          <cell r="C11976">
            <v>13141</v>
          </cell>
          <cell r="D11976" t="str">
            <v>TUBO ACO CARBONO SEM COSTURA 3/4", E= *3,91 MM, SCHEDULE 80, *2,19 KG/M.</v>
          </cell>
          <cell r="E11976" t="str">
            <v xml:space="preserve">M     </v>
          </cell>
          <cell r="F11976" t="str">
            <v>85,01</v>
          </cell>
          <cell r="G11976" t="str">
            <v>85,01</v>
          </cell>
        </row>
        <row r="11977">
          <cell r="C11977">
            <v>42576</v>
          </cell>
          <cell r="D11977" t="str">
            <v>TUBO ACO CARBONO SEM COSTURA 3", E= *5,49 MM, SCHEDULE 40, *11,28* KG/M</v>
          </cell>
          <cell r="E11977" t="str">
            <v xml:space="preserve">M     </v>
          </cell>
          <cell r="F11977" t="str">
            <v>277,58</v>
          </cell>
          <cell r="G11977" t="str">
            <v>277,58</v>
          </cell>
        </row>
        <row r="11978">
          <cell r="C11978">
            <v>21151</v>
          </cell>
          <cell r="D11978" t="str">
            <v>TUBO ACO CARBONO SEM COSTURA 4", E= *6,02 MM, SCHEDULE 40, *16,06 KG/M</v>
          </cell>
          <cell r="E11978" t="str">
            <v xml:space="preserve">M     </v>
          </cell>
          <cell r="F11978" t="str">
            <v>403,88</v>
          </cell>
          <cell r="G11978" t="str">
            <v>403,88</v>
          </cell>
        </row>
        <row r="11979">
          <cell r="C11979">
            <v>13142</v>
          </cell>
          <cell r="D11979" t="str">
            <v>TUBO ACO CARBONO SEM COSTURA 4", E= *8,56 MM, SCHEDULE 80, *22,31 KG/M</v>
          </cell>
          <cell r="E11979" t="str">
            <v xml:space="preserve">M     </v>
          </cell>
          <cell r="F11979" t="str">
            <v>577,38</v>
          </cell>
          <cell r="G11979" t="str">
            <v>577,38</v>
          </cell>
        </row>
        <row r="11980">
          <cell r="C11980">
            <v>42577</v>
          </cell>
          <cell r="D11980" t="str">
            <v>TUBO ACO CARBONO SEM COSTURA 5", E= *6,55 MM, SCHEDULE 40, *21,75* KG/M</v>
          </cell>
          <cell r="E11980" t="str">
            <v xml:space="preserve">M     </v>
          </cell>
          <cell r="F11980" t="str">
            <v>633,55</v>
          </cell>
          <cell r="G11980" t="str">
            <v>633,55</v>
          </cell>
        </row>
        <row r="11981">
          <cell r="C11981">
            <v>20994</v>
          </cell>
          <cell r="D11981" t="str">
            <v>TUBO ACO CARBONO SEM COSTURA 6", E= *10,97 MM, SCHEDULE 80, *42,56 KG/M</v>
          </cell>
          <cell r="E11981" t="str">
            <v xml:space="preserve">M     </v>
          </cell>
          <cell r="F11981" t="str">
            <v>1.088,62</v>
          </cell>
          <cell r="G11981" t="str">
            <v>1.088,62</v>
          </cell>
        </row>
        <row r="11982">
          <cell r="C11982">
            <v>7672</v>
          </cell>
          <cell r="D11982" t="str">
            <v>TUBO ACO CARBONO SEM COSTURA 6", E= 7,11 MM,  SCHEDULE 40, *28,26 KG/M</v>
          </cell>
          <cell r="E11982" t="str">
            <v xml:space="preserve">M     </v>
          </cell>
          <cell r="F11982" t="str">
            <v>713,17</v>
          </cell>
          <cell r="G11982" t="str">
            <v>713,17</v>
          </cell>
        </row>
        <row r="11983">
          <cell r="C11983">
            <v>20995</v>
          </cell>
          <cell r="D11983" t="str">
            <v>TUBO ACO CARBONO SEM COSTURA 8", E= *12,70 MM, SCHEDULE 80, *64,64 KG/M</v>
          </cell>
          <cell r="E11983" t="str">
            <v xml:space="preserve">M     </v>
          </cell>
          <cell r="F11983" t="str">
            <v>1.430,65</v>
          </cell>
          <cell r="G11983" t="str">
            <v>1.430,65</v>
          </cell>
        </row>
        <row r="11984">
          <cell r="C11984">
            <v>7690</v>
          </cell>
          <cell r="D11984" t="str">
            <v>TUBO ACO CARBONO SEM COSTURA 8", E= *6,35 MM,  SCHEDULE 20, *33,27 KG/M</v>
          </cell>
          <cell r="E11984" t="str">
            <v xml:space="preserve">M     </v>
          </cell>
          <cell r="F11984" t="str">
            <v>827,44</v>
          </cell>
          <cell r="G11984" t="str">
            <v>827,44</v>
          </cell>
        </row>
        <row r="11985">
          <cell r="C11985">
            <v>20980</v>
          </cell>
          <cell r="D11985" t="str">
            <v>TUBO ACO CARBONO SEM COSTURA 8", E= *7,04 MM, SCHEDULE 30, *36,75 KG/M</v>
          </cell>
          <cell r="E11985" t="str">
            <v xml:space="preserve">M     </v>
          </cell>
          <cell r="F11985" t="str">
            <v>902,66</v>
          </cell>
          <cell r="G11985" t="str">
            <v>902,66</v>
          </cell>
        </row>
        <row r="11986">
          <cell r="C11986">
            <v>7661</v>
          </cell>
          <cell r="D11986" t="str">
            <v>TUBO ACO CARBONO SEM COSTURA 8", E= *8,18 MM, SCHEDULE 40, *42,55 KG/M</v>
          </cell>
          <cell r="E11986" t="str">
            <v xml:space="preserve">M     </v>
          </cell>
          <cell r="F11986" t="str">
            <v>1.073,79</v>
          </cell>
          <cell r="G11986" t="str">
            <v>1.073,79</v>
          </cell>
        </row>
        <row r="11987">
          <cell r="C11987">
            <v>21016</v>
          </cell>
          <cell r="D11987" t="str">
            <v>TUBO ACO GALVANIZADO COM COSTURA, CLASSE LEVE, DN 100 MM ( 4"),  E = 3,75 MM,  *10,55* KG/M (NBR 5580)</v>
          </cell>
          <cell r="E11987" t="str">
            <v xml:space="preserve">M     </v>
          </cell>
          <cell r="F11987" t="str">
            <v>193,02</v>
          </cell>
          <cell r="G11987" t="str">
            <v>193,02</v>
          </cell>
        </row>
        <row r="11988">
          <cell r="C11988">
            <v>21008</v>
          </cell>
          <cell r="D11988" t="str">
            <v>TUBO ACO GALVANIZADO COM COSTURA, CLASSE LEVE, DN 15 MM ( 1/2"),  E = 2,25 MM,  *1,2* KG/M (NBR 5580)</v>
          </cell>
          <cell r="E11988" t="str">
            <v xml:space="preserve">M     </v>
          </cell>
          <cell r="F11988" t="str">
            <v>22,55</v>
          </cell>
          <cell r="G11988" t="str">
            <v>22,55</v>
          </cell>
        </row>
        <row r="11989">
          <cell r="C11989">
            <v>21009</v>
          </cell>
          <cell r="D11989" t="str">
            <v>TUBO ACO GALVANIZADO COM COSTURA, CLASSE LEVE, DN 20 MM ( 3/4"),  E = 2,25 MM,  *1,3* KG/M (NBR 5580)</v>
          </cell>
          <cell r="E11989" t="str">
            <v xml:space="preserve">M     </v>
          </cell>
          <cell r="F11989" t="str">
            <v>29,36</v>
          </cell>
          <cell r="G11989" t="str">
            <v>29,36</v>
          </cell>
        </row>
        <row r="11990">
          <cell r="C11990">
            <v>21010</v>
          </cell>
          <cell r="D11990" t="str">
            <v>TUBO ACO GALVANIZADO COM COSTURA, CLASSE LEVE, DN 25 MM ( 1"),  E = 2,65 MM,  *2,11* KG/M (NBR 5580)</v>
          </cell>
          <cell r="E11990" t="str">
            <v xml:space="preserve">M     </v>
          </cell>
          <cell r="F11990" t="str">
            <v>39,42</v>
          </cell>
          <cell r="G11990" t="str">
            <v>39,42</v>
          </cell>
        </row>
        <row r="11991">
          <cell r="C11991">
            <v>21011</v>
          </cell>
          <cell r="D11991" t="str">
            <v>TUBO ACO GALVANIZADO COM COSTURA, CLASSE LEVE, DN 32 MM ( 1 1/4"),  E = 2,65 MM,  *2,71* KG/M (NBR 5580)</v>
          </cell>
          <cell r="E11991" t="str">
            <v xml:space="preserve">M     </v>
          </cell>
          <cell r="F11991" t="str">
            <v>57,45</v>
          </cell>
          <cell r="G11991" t="str">
            <v>57,45</v>
          </cell>
        </row>
        <row r="11992">
          <cell r="C11992">
            <v>21012</v>
          </cell>
          <cell r="D11992" t="str">
            <v>TUBO ACO GALVANIZADO COM COSTURA, CLASSE LEVE, DN 40 MM ( 1 1/2"),  E = 3,00 MM,  *3,48* KG/M (NBR 5580)</v>
          </cell>
          <cell r="E11992" t="str">
            <v xml:space="preserve">M     </v>
          </cell>
          <cell r="F11992" t="str">
            <v>63,49</v>
          </cell>
          <cell r="G11992" t="str">
            <v>63,49</v>
          </cell>
        </row>
        <row r="11993">
          <cell r="C11993">
            <v>21013</v>
          </cell>
          <cell r="D11993" t="str">
            <v>TUBO ACO GALVANIZADO COM COSTURA, CLASSE LEVE, DN 50 MM ( 2"),  E = 3,00 MM,  *4,40* KG/M (NBR 5580)</v>
          </cell>
          <cell r="E11993" t="str">
            <v xml:space="preserve">M     </v>
          </cell>
          <cell r="F11993" t="str">
            <v>82,85</v>
          </cell>
          <cell r="G11993" t="str">
            <v>82,85</v>
          </cell>
        </row>
        <row r="11994">
          <cell r="C11994">
            <v>21014</v>
          </cell>
          <cell r="D11994" t="str">
            <v>TUBO ACO GALVANIZADO COM COSTURA, CLASSE LEVE, DN 65 MM ( 2 1/2"),  E = 3,35 MM, * 6,23* KG/M (NBR 5580)</v>
          </cell>
          <cell r="E11994" t="str">
            <v xml:space="preserve">M     </v>
          </cell>
          <cell r="F11994" t="str">
            <v>115,93</v>
          </cell>
          <cell r="G11994" t="str">
            <v>115,93</v>
          </cell>
        </row>
        <row r="11995">
          <cell r="C11995">
            <v>21015</v>
          </cell>
          <cell r="D11995" t="str">
            <v>TUBO ACO GALVANIZADO COM COSTURA, CLASSE LEVE, DN 80 MM ( 3"),  E = 3,35 MM, *7,32* KG/M (NBR 5580)</v>
          </cell>
          <cell r="E11995" t="str">
            <v xml:space="preserve">M     </v>
          </cell>
          <cell r="F11995" t="str">
            <v>133,19</v>
          </cell>
          <cell r="G11995" t="str">
            <v>133,19</v>
          </cell>
        </row>
        <row r="11996">
          <cell r="C11996">
            <v>7697</v>
          </cell>
          <cell r="D11996" t="str">
            <v>TUBO ACO GALVANIZADO COM COSTURA, CLASSE MEDIA, DN 1.1/2", E = *3,25* MM, PESO *3,61* KG/M (NBR 5580)</v>
          </cell>
          <cell r="E11996" t="str">
            <v xml:space="preserve">M     </v>
          </cell>
          <cell r="F11996" t="str">
            <v>63,55</v>
          </cell>
          <cell r="G11996" t="str">
            <v>63,55</v>
          </cell>
        </row>
        <row r="11997">
          <cell r="C11997">
            <v>7698</v>
          </cell>
          <cell r="D11997" t="str">
            <v>TUBO ACO GALVANIZADO COM COSTURA, CLASSE MEDIA, DN 1.1/4", E = *3,25* MM, PESO *3,14* KG/M (NBR 5580)</v>
          </cell>
          <cell r="E11997" t="str">
            <v xml:space="preserve">M     </v>
          </cell>
          <cell r="F11997" t="str">
            <v>54,71</v>
          </cell>
          <cell r="G11997" t="str">
            <v>54,71</v>
          </cell>
        </row>
        <row r="11998">
          <cell r="C11998">
            <v>7691</v>
          </cell>
          <cell r="D11998" t="str">
            <v>TUBO ACO GALVANIZADO COM COSTURA, CLASSE MEDIA, DN 1/2", E = *2,65* MM, PESO *1,22* KG/M (NBR 5580)</v>
          </cell>
          <cell r="E11998" t="str">
            <v xml:space="preserve">M     </v>
          </cell>
          <cell r="F11998" t="str">
            <v>23,11</v>
          </cell>
          <cell r="G11998" t="str">
            <v>23,11</v>
          </cell>
        </row>
        <row r="11999">
          <cell r="C11999">
            <v>40626</v>
          </cell>
          <cell r="D11999" t="str">
            <v>TUBO ACO GALVANIZADO COM COSTURA, CLASSE MEDIA, DN 1", E = 3,38 MM, PESO 2,50 KG/M (NBR 5580)</v>
          </cell>
          <cell r="E11999" t="str">
            <v xml:space="preserve">M     </v>
          </cell>
          <cell r="F11999" t="str">
            <v>43,38</v>
          </cell>
          <cell r="G11999" t="str">
            <v>43,38</v>
          </cell>
        </row>
        <row r="12000">
          <cell r="C12000">
            <v>7701</v>
          </cell>
          <cell r="D12000" t="str">
            <v>TUBO ACO GALVANIZADO COM COSTURA, CLASSE MEDIA, DN 2.1/2", E = *3,65* MM, PESO *6,51* KG/M (NBR 5580)</v>
          </cell>
          <cell r="E12000" t="str">
            <v xml:space="preserve">M     </v>
          </cell>
          <cell r="F12000" t="str">
            <v>113,73</v>
          </cell>
          <cell r="G12000" t="str">
            <v>113,73</v>
          </cell>
        </row>
        <row r="12001">
          <cell r="C12001">
            <v>7696</v>
          </cell>
          <cell r="D12001" t="str">
            <v>TUBO ACO GALVANIZADO COM COSTURA, CLASSE MEDIA, DN 2", E = *3,65* MM, PESO *5,10* KG/M (NBR 5580)</v>
          </cell>
          <cell r="E12001" t="str">
            <v xml:space="preserve">M     </v>
          </cell>
          <cell r="F12001" t="str">
            <v>91,65</v>
          </cell>
          <cell r="G12001" t="str">
            <v>91,65</v>
          </cell>
        </row>
        <row r="12002">
          <cell r="C12002">
            <v>7700</v>
          </cell>
          <cell r="D12002" t="str">
            <v>TUBO ACO GALVANIZADO COM COSTURA, CLASSE MEDIA, DN 3/4", E = *2,65* MM, PESO *1,58* KG/M (NBR 5580)</v>
          </cell>
          <cell r="E12002" t="str">
            <v xml:space="preserve">M     </v>
          </cell>
          <cell r="F12002" t="str">
            <v>29,23</v>
          </cell>
          <cell r="G12002" t="str">
            <v>29,23</v>
          </cell>
        </row>
        <row r="12003">
          <cell r="C12003">
            <v>7694</v>
          </cell>
          <cell r="D12003" t="str">
            <v>TUBO ACO GALVANIZADO COM COSTURA, CLASSE MEDIA, DN 3", E = *4,05* MM, PESO *8,47* KG/M (NBR 5580)</v>
          </cell>
          <cell r="E12003" t="str">
            <v xml:space="preserve">M     </v>
          </cell>
          <cell r="F12003" t="str">
            <v>153,05</v>
          </cell>
          <cell r="G12003" t="str">
            <v>153,05</v>
          </cell>
        </row>
        <row r="12004">
          <cell r="C12004">
            <v>7693</v>
          </cell>
          <cell r="D12004" t="str">
            <v>TUBO ACO GALVANIZADO COM COSTURA, CLASSE MEDIA, DN 4", E = 4,50* MM, PESO 12,10* KG/M (NBR 5580)</v>
          </cell>
          <cell r="E12004" t="str">
            <v xml:space="preserve">M     </v>
          </cell>
          <cell r="F12004" t="str">
            <v>210,78</v>
          </cell>
          <cell r="G12004" t="str">
            <v>210,78</v>
          </cell>
        </row>
        <row r="12005">
          <cell r="C12005">
            <v>7692</v>
          </cell>
          <cell r="D12005" t="str">
            <v>TUBO ACO GALVANIZADO COM COSTURA, CLASSE MEDIA, DN 5", E = *5,40* MM, PESO *17,80* KG/M (NBR 5580)</v>
          </cell>
          <cell r="E12005" t="str">
            <v xml:space="preserve">M     </v>
          </cell>
          <cell r="F12005" t="str">
            <v>315,58</v>
          </cell>
          <cell r="G12005" t="str">
            <v>315,58</v>
          </cell>
        </row>
        <row r="12006">
          <cell r="C12006">
            <v>7695</v>
          </cell>
          <cell r="D12006" t="str">
            <v>TUBO ACO GALVANIZADO COM COSTURA, CLASSE MEDIA, DN 6", E = 4,85* MM, PESO 19,68* KG/M (NBR 5580)</v>
          </cell>
          <cell r="E12006" t="str">
            <v xml:space="preserve">M     </v>
          </cell>
          <cell r="F12006" t="str">
            <v>342,25</v>
          </cell>
          <cell r="G12006" t="str">
            <v>342,25</v>
          </cell>
        </row>
        <row r="12007">
          <cell r="C12007">
            <v>13356</v>
          </cell>
          <cell r="D12007" t="str">
            <v>TUBO ACO INDUSTRIAL DN 2" (50,8 MM) E=1,50MM, PESO= 1,8237 KG/M</v>
          </cell>
          <cell r="E12007" t="str">
            <v xml:space="preserve">M     </v>
          </cell>
          <cell r="F12007" t="str">
            <v>24,82</v>
          </cell>
          <cell r="G12007" t="str">
            <v>24,82</v>
          </cell>
        </row>
        <row r="12008">
          <cell r="C12008">
            <v>36365</v>
          </cell>
          <cell r="D12008" t="str">
            <v>TUBO COLETOR DE ESGOTO PVC, JEI, DN 100 MM (NBR  7362)</v>
          </cell>
          <cell r="E12008" t="str">
            <v xml:space="preserve">M     </v>
          </cell>
          <cell r="F12008" t="str">
            <v>34,42</v>
          </cell>
          <cell r="G12008" t="str">
            <v>34,42</v>
          </cell>
        </row>
        <row r="12009">
          <cell r="C12009">
            <v>41930</v>
          </cell>
          <cell r="D12009" t="str">
            <v>TUBO COLETOR DE ESGOTO PVC, JEI, DN 200 MM (NBR 7362)</v>
          </cell>
          <cell r="E12009" t="str">
            <v xml:space="preserve">M     </v>
          </cell>
          <cell r="F12009" t="str">
            <v>111,42</v>
          </cell>
          <cell r="G12009" t="str">
            <v>111,42</v>
          </cell>
        </row>
        <row r="12010">
          <cell r="C12010">
            <v>41931</v>
          </cell>
          <cell r="D12010" t="str">
            <v>TUBO COLETOR DE ESGOTO PVC, JEI, DN 250 MM (NBR 7362)</v>
          </cell>
          <cell r="E12010" t="str">
            <v xml:space="preserve">M     </v>
          </cell>
          <cell r="F12010" t="str">
            <v>190,00</v>
          </cell>
          <cell r="G12010" t="str">
            <v>190,00</v>
          </cell>
        </row>
        <row r="12011">
          <cell r="C12011">
            <v>41932</v>
          </cell>
          <cell r="D12011" t="str">
            <v>TUBO COLETOR DE ESGOTO PVC, JEI, DN 300 MM (NBR 7362)</v>
          </cell>
          <cell r="E12011" t="str">
            <v xml:space="preserve">M     </v>
          </cell>
          <cell r="F12011" t="str">
            <v>306,88</v>
          </cell>
          <cell r="G12011" t="str">
            <v>306,88</v>
          </cell>
        </row>
        <row r="12012">
          <cell r="C12012">
            <v>41933</v>
          </cell>
          <cell r="D12012" t="str">
            <v>TUBO COLETOR DE ESGOTO PVC, JEI, DN 350 MM (NBR 7362)</v>
          </cell>
          <cell r="E12012" t="str">
            <v xml:space="preserve">M     </v>
          </cell>
          <cell r="F12012" t="str">
            <v>380,07</v>
          </cell>
          <cell r="G12012" t="str">
            <v>380,07</v>
          </cell>
        </row>
        <row r="12013">
          <cell r="C12013">
            <v>41934</v>
          </cell>
          <cell r="D12013" t="str">
            <v>TUBO COLETOR DE ESGOTO PVC, JEI, DN 400 MM (NBR 7362)</v>
          </cell>
          <cell r="E12013" t="str">
            <v xml:space="preserve">M     </v>
          </cell>
          <cell r="F12013" t="str">
            <v>492,29</v>
          </cell>
          <cell r="G12013" t="str">
            <v>492,29</v>
          </cell>
        </row>
        <row r="12014">
          <cell r="C12014">
            <v>41936</v>
          </cell>
          <cell r="D12014" t="str">
            <v>TUBO COLETOR DE ESGOTO, PVC, JEI, DN 150 MM  (NBR 7362)</v>
          </cell>
          <cell r="E12014" t="str">
            <v xml:space="preserve">M     </v>
          </cell>
          <cell r="F12014" t="str">
            <v>74,22</v>
          </cell>
          <cell r="G12014" t="str">
            <v>74,22</v>
          </cell>
        </row>
        <row r="12015">
          <cell r="C12015">
            <v>41785</v>
          </cell>
          <cell r="D12015" t="str">
            <v>TUBO CORRUGADO PEAD, PAREDE DUPLA, INTERNA LISA, JEI, DN/DI *1000* MM, PARA SANEAMENTO (DRENAGEM/ESGOTO)</v>
          </cell>
          <cell r="E12015" t="str">
            <v xml:space="preserve">M     </v>
          </cell>
          <cell r="F12015" t="str">
            <v>1.542,57</v>
          </cell>
          <cell r="G12015" t="str">
            <v>1.542,57</v>
          </cell>
        </row>
        <row r="12016">
          <cell r="C12016">
            <v>41781</v>
          </cell>
          <cell r="D12016" t="str">
            <v>TUBO CORRUGADO PEAD, PAREDE DUPLA, INTERNA LISA, JEI, DN/DI *400* MM, PARA SANEAMENTO (DRENAGEM/ESGOTO)</v>
          </cell>
          <cell r="E12016" t="str">
            <v xml:space="preserve">M     </v>
          </cell>
          <cell r="F12016" t="str">
            <v>278,53</v>
          </cell>
          <cell r="G12016" t="str">
            <v>278,53</v>
          </cell>
        </row>
        <row r="12017">
          <cell r="C12017">
            <v>41783</v>
          </cell>
          <cell r="D12017" t="str">
            <v>TUBO CORRUGADO PEAD, PAREDE DUPLA, INTERNA LISA, JEI, DN/DI *800* MM, PARA SANEAMENTO (DRENAGEM/ESGOTO)</v>
          </cell>
          <cell r="E12017" t="str">
            <v xml:space="preserve">M     </v>
          </cell>
          <cell r="F12017" t="str">
            <v>1.001,36</v>
          </cell>
          <cell r="G12017" t="str">
            <v>1.001,36</v>
          </cell>
        </row>
        <row r="12018">
          <cell r="C12018">
            <v>41786</v>
          </cell>
          <cell r="D12018" t="str">
            <v>TUBO CORRUGADO PEAD, PAREDE DUPLA, INTERNA LISA, JEI, DN/DI 1200 MM, PARA SANEAMENTO (DRENAGEM/ESGOTO)</v>
          </cell>
          <cell r="E12018" t="str">
            <v xml:space="preserve">M     </v>
          </cell>
          <cell r="F12018" t="str">
            <v>2.131,93</v>
          </cell>
          <cell r="G12018" t="str">
            <v>2.131,93</v>
          </cell>
        </row>
        <row r="12019">
          <cell r="C12019">
            <v>41779</v>
          </cell>
          <cell r="D12019" t="str">
            <v>TUBO CORRUGADO PEAD, PAREDE DUPLA, INTERNA LISA, JEI, DN/DI 250 MM, PARA SANEAMENTO (DRENAGEM/ESGOTO)</v>
          </cell>
          <cell r="E12019" t="str">
            <v xml:space="preserve">M     </v>
          </cell>
          <cell r="F12019" t="str">
            <v>109,70</v>
          </cell>
          <cell r="G12019" t="str">
            <v>109,70</v>
          </cell>
        </row>
        <row r="12020">
          <cell r="C12020">
            <v>41780</v>
          </cell>
          <cell r="D12020" t="str">
            <v>TUBO CORRUGADO PEAD, PAREDE DUPLA, INTERNA LISA, JEI, DN/DI 300 MM, PARA SANEAMENTO (DRENAGEM/ESGOTO)</v>
          </cell>
          <cell r="E12020" t="str">
            <v xml:space="preserve">M     </v>
          </cell>
          <cell r="F12020" t="str">
            <v>171,86</v>
          </cell>
          <cell r="G12020" t="str">
            <v>171,86</v>
          </cell>
        </row>
        <row r="12021">
          <cell r="C12021">
            <v>41782</v>
          </cell>
          <cell r="D12021" t="str">
            <v>TUBO CORRUGADO PEAD, PAREDE DUPLA, INTERNA LISA, JEI, DN/DI 600 MM, PARA SANEAMENTO (DRENAGEM/ESGOTO)</v>
          </cell>
          <cell r="E12021" t="str">
            <v xml:space="preserve">M     </v>
          </cell>
          <cell r="F12021" t="str">
            <v>615,64</v>
          </cell>
          <cell r="G12021" t="str">
            <v>615,64</v>
          </cell>
        </row>
        <row r="12022">
          <cell r="C12022">
            <v>38130</v>
          </cell>
          <cell r="D12022" t="str">
            <v>TUBO CPVC SOLDAVEL, 35 MM, AGUA QUENTE PREDIAL (NBR 15884)</v>
          </cell>
          <cell r="E12022" t="str">
            <v xml:space="preserve">M     </v>
          </cell>
          <cell r="F12022" t="str">
            <v>42,50</v>
          </cell>
          <cell r="G12022" t="str">
            <v>42,50</v>
          </cell>
        </row>
        <row r="12023">
          <cell r="C12023">
            <v>21123</v>
          </cell>
          <cell r="D12023" t="str">
            <v>TUBO CPVC, SOLDAVEL, 15 MM, AGUA QUENTE PREDIAL (NBR 15884)</v>
          </cell>
          <cell r="E12023" t="str">
            <v xml:space="preserve">M     </v>
          </cell>
          <cell r="F12023" t="str">
            <v>12,06</v>
          </cell>
          <cell r="G12023" t="str">
            <v>12,06</v>
          </cell>
        </row>
        <row r="12024">
          <cell r="C12024">
            <v>21124</v>
          </cell>
          <cell r="D12024" t="str">
            <v>TUBO CPVC, SOLDAVEL, 22 MM, AGUA QUENTE PREDIAL (NBR 15884)</v>
          </cell>
          <cell r="E12024" t="str">
            <v xml:space="preserve">M     </v>
          </cell>
          <cell r="F12024" t="str">
            <v>21,38</v>
          </cell>
          <cell r="G12024" t="str">
            <v>21,38</v>
          </cell>
        </row>
        <row r="12025">
          <cell r="C12025">
            <v>21125</v>
          </cell>
          <cell r="D12025" t="str">
            <v>TUBO CPVC, SOLDAVEL, 28 MM, AGUA QUENTE PREDIAL (NBR 15884)</v>
          </cell>
          <cell r="E12025" t="str">
            <v xml:space="preserve">M     </v>
          </cell>
          <cell r="F12025" t="str">
            <v>34,32</v>
          </cell>
          <cell r="G12025" t="str">
            <v>34,32</v>
          </cell>
        </row>
        <row r="12026">
          <cell r="C12026">
            <v>38028</v>
          </cell>
          <cell r="D12026" t="str">
            <v>TUBO CPVC, SOLDAVEL, 42 MM, AGUA QUENTE PREDIAL (NBR 15884)</v>
          </cell>
          <cell r="E12026" t="str">
            <v xml:space="preserve">M     </v>
          </cell>
          <cell r="F12026" t="str">
            <v>58,24</v>
          </cell>
          <cell r="G12026" t="str">
            <v>58,24</v>
          </cell>
        </row>
        <row r="12027">
          <cell r="C12027">
            <v>38029</v>
          </cell>
          <cell r="D12027" t="str">
            <v>TUBO CPVC, SOLDAVEL, 54 MM, AGUA QUENTE PREDIAL (NBR 15884)</v>
          </cell>
          <cell r="E12027" t="str">
            <v xml:space="preserve">M     </v>
          </cell>
          <cell r="F12027" t="str">
            <v>88,78</v>
          </cell>
          <cell r="G12027" t="str">
            <v>88,78</v>
          </cell>
        </row>
        <row r="12028">
          <cell r="C12028">
            <v>38030</v>
          </cell>
          <cell r="D12028" t="str">
            <v>TUBO CPVC, SOLDAVEL, 73 MM, AGUA QUENTE PREDIAL (NBR 15884)</v>
          </cell>
          <cell r="E12028" t="str">
            <v xml:space="preserve">M     </v>
          </cell>
          <cell r="F12028" t="str">
            <v>136,36</v>
          </cell>
          <cell r="G12028" t="str">
            <v>136,36</v>
          </cell>
        </row>
        <row r="12029">
          <cell r="C12029">
            <v>38031</v>
          </cell>
          <cell r="D12029" t="str">
            <v>TUBO CPVC, SOLDAVEL, 89 MM, AGUA QUENTE PREDIAL (NBR 15884)</v>
          </cell>
          <cell r="E12029" t="str">
            <v xml:space="preserve">M     </v>
          </cell>
          <cell r="F12029" t="str">
            <v>216,09</v>
          </cell>
          <cell r="G12029" t="str">
            <v>216,09</v>
          </cell>
        </row>
        <row r="12030">
          <cell r="C12030">
            <v>39735</v>
          </cell>
          <cell r="D12030" t="str">
            <v>TUBO DE BORRACHA ELASTOMERICA FLEXIVEL, PRETA, PARA ISOLAMENTO TERMICO DE TUBULACAO, DN 1 1/8" (28 MM), E= 32 MM, COEFICIENTE DE CONDUTIVIDADE TERMICA 0,036W/mK, VAPOR DE AGUA MAIOR OU IGUAL A 10.000</v>
          </cell>
          <cell r="E12030" t="str">
            <v xml:space="preserve">M     </v>
          </cell>
          <cell r="F12030" t="str">
            <v>100,81</v>
          </cell>
          <cell r="G12030" t="str">
            <v>100,81</v>
          </cell>
        </row>
        <row r="12031">
          <cell r="C12031">
            <v>39734</v>
          </cell>
          <cell r="D12031" t="str">
            <v>TUBO DE BORRACHA ELASTOMERICA FLEXIVEL, PRETA, PARA ISOLAMENTO TERMICO DE TUBULACAO, DN 1 3/8" (35 MM), E= 32 MM, COEFICIENTE DE CONDUTIVIDADE TERMICA 0,036W/mK, VAPOR DE AGUA MAIOR OU IGUAL A 10.000</v>
          </cell>
          <cell r="E12031" t="str">
            <v xml:space="preserve">M     </v>
          </cell>
          <cell r="F12031" t="str">
            <v>119,57</v>
          </cell>
          <cell r="G12031" t="str">
            <v>119,57</v>
          </cell>
        </row>
        <row r="12032">
          <cell r="C12032">
            <v>39736</v>
          </cell>
          <cell r="D12032" t="str">
            <v>TUBO DE BORRACHA ELASTOMERICA FLEXIVEL, PRETA, PARA ISOLAMENTO TERMICO DE TUBULACAO, DN 1 5/8" (42 MM), E= 32 MM, COEFICIENTE DE CONDUTIVIDADE TERMICA 0,036W/mK, VAPOR DE AGUA MAIOR OU IGUAL A 10.000</v>
          </cell>
          <cell r="E12032" t="str">
            <v xml:space="preserve">M     </v>
          </cell>
          <cell r="F12032" t="str">
            <v>136,46</v>
          </cell>
          <cell r="G12032" t="str">
            <v>136,46</v>
          </cell>
        </row>
        <row r="12033">
          <cell r="C12033">
            <v>39737</v>
          </cell>
          <cell r="D12033" t="str">
            <v>TUBO DE BORRACHA ELASTOMERICA FLEXIVEL, PRETA, PARA ISOLAMENTO TERMICO DE TUBULACAO, DN 1/2" (12 MM), E= 19 MM, COEFICIENTE DE CONDUTIVIDADE TERMICA 0,036W/mK, VAPOR DE AGUA MAIOR OU IGUAL A 10.000</v>
          </cell>
          <cell r="E12033" t="str">
            <v xml:space="preserve">M     </v>
          </cell>
          <cell r="F12033" t="str">
            <v>18,35</v>
          </cell>
          <cell r="G12033" t="str">
            <v>18,35</v>
          </cell>
        </row>
        <row r="12034">
          <cell r="C12034">
            <v>39738</v>
          </cell>
          <cell r="D12034" t="str">
            <v>TUBO DE BORRACHA ELASTOMERICA FLEXIVEL, PRETA, PARA ISOLAMENTO TERMICO DE TUBULACAO, DN 1/4" (6 MM), E= 9 MM, COEFICIENTE DE CONDUTIVIDADE TERMICA 0,036W/mK, VAPOR DE AGUA MAIOR OU IGUAL A 10.000</v>
          </cell>
          <cell r="E12034" t="str">
            <v xml:space="preserve">M     </v>
          </cell>
          <cell r="F12034" t="str">
            <v>6,64</v>
          </cell>
          <cell r="G12034" t="str">
            <v>6,64</v>
          </cell>
        </row>
        <row r="12035">
          <cell r="C12035">
            <v>39739</v>
          </cell>
          <cell r="D12035" t="str">
            <v>TUBO DE BORRACHA ELASTOMERICA FLEXIVEL, PRETA, PARA ISOLAMENTO TERMICO DE TUBULACAO, DN 1" (25 MM), E= 32 MM, COEFICIENTE DE CONDUTIVIDADE TERMICA 0,036W/mK, VAPOR DE AGUA MAIOR OU IGUAL A 10.000</v>
          </cell>
          <cell r="E12035" t="str">
            <v xml:space="preserve">M     </v>
          </cell>
          <cell r="F12035" t="str">
            <v>94,37</v>
          </cell>
          <cell r="G12035" t="str">
            <v>94,37</v>
          </cell>
        </row>
        <row r="12036">
          <cell r="C12036">
            <v>39733</v>
          </cell>
          <cell r="D12036" t="str">
            <v>TUBO DE BORRACHA ELASTOMERICA FLEXIVEL, PRETA, PARA ISOLAMENTO TERMICO DE TUBULACAO, DN 2 1/8" (54 MM), E= 32 MM, COEFICIENTE DE CONDUTIVIDADE TERMICA 0,036W/mK, VAPOR DE AGUA MAIOR OU IGUAL A 10.000</v>
          </cell>
          <cell r="E12036" t="str">
            <v xml:space="preserve">M     </v>
          </cell>
          <cell r="F12036" t="str">
            <v>163,31</v>
          </cell>
          <cell r="G12036" t="str">
            <v>163,31</v>
          </cell>
        </row>
        <row r="12037">
          <cell r="C12037">
            <v>39854</v>
          </cell>
          <cell r="D12037" t="str">
            <v>TUBO DE BORRACHA ELASTOMERICA FLEXIVEL, PRETA, PARA ISOLAMENTO TERMICO DE TUBULACAO, DN 2 5/8" (*64* MM), E= *32* MM, COEFICIENTE DE CONDUTIVIDADE TERMICA 0,036W/MK, VAPOR DE AGUA MAIOR OU IGUAL A 10.000</v>
          </cell>
          <cell r="E12037" t="str">
            <v xml:space="preserve">M     </v>
          </cell>
          <cell r="F12037" t="str">
            <v>165,62</v>
          </cell>
          <cell r="G12037" t="str">
            <v>165,62</v>
          </cell>
        </row>
        <row r="12038">
          <cell r="C12038">
            <v>39740</v>
          </cell>
          <cell r="D12038" t="str">
            <v>TUBO DE BORRACHA ELASTOMERICA FLEXIVEL, PRETA, PARA ISOLAMENTO TERMICO DE TUBULACAO, DN 3/4" (18 MM), E= 32 MM, COEFICIENTE DE CONDUTIVIDADE TERMICA 0,036W/mK, VAPOR DE AGUA MAIOR OU IGUAL A 10.000</v>
          </cell>
          <cell r="E12038" t="str">
            <v xml:space="preserve">M     </v>
          </cell>
          <cell r="F12038" t="str">
            <v>90,62</v>
          </cell>
          <cell r="G12038" t="str">
            <v>90,62</v>
          </cell>
        </row>
        <row r="12039">
          <cell r="C12039">
            <v>39741</v>
          </cell>
          <cell r="D12039" t="str">
            <v>TUBO DE BORRACHA ELASTOMERICA FLEXIVEL, PRETA, PARA ISOLAMENTO TERMICO DE TUBULACAO, DN 3/8" (10 MM), E= 19 MM, COEFICIENTE DE CONDUTIVIDADE TERMICA 0,036W/mK, VAPOR DE AGUA MAIOR OU IGUAL A 10.000</v>
          </cell>
          <cell r="E12039" t="str">
            <v xml:space="preserve">M     </v>
          </cell>
          <cell r="F12039" t="str">
            <v>16,70</v>
          </cell>
          <cell r="G12039" t="str">
            <v>16,70</v>
          </cell>
        </row>
        <row r="12040">
          <cell r="C12040">
            <v>39853</v>
          </cell>
          <cell r="D12040" t="str">
            <v>TUBO DE BORRACHA ELASTOMERICA FLEXIVEL, PRETA, PARA ISOLAMENTO TERMICO DE TUBULACAO, DN 5/8" (15 MM), E= 19 MM, COEFICIENTE DE CONDUTIVIDADE TERMICA 0,036W/MK, VAPOR DE AGUA MAIOR OU IGUAL A 10.000</v>
          </cell>
          <cell r="E12040" t="str">
            <v xml:space="preserve">M     </v>
          </cell>
          <cell r="F12040" t="str">
            <v>21,93</v>
          </cell>
          <cell r="G12040" t="str">
            <v>21,93</v>
          </cell>
        </row>
        <row r="12041">
          <cell r="C12041">
            <v>39742</v>
          </cell>
          <cell r="D12041" t="str">
            <v>TUBO DE BORRACHA ELASTOMERICA FLEXIVEL, PRETA, PARA ISOLAMENTO TERMICO DE TUBULACAO, DN 7/8" (22 MM), E= 32 MM, COEFICIENTE DE CONDUTIVIDADE TERMICA 0,036W/mK, VAPOR DE AGUA MAIOR OU IGUAL A 10.000</v>
          </cell>
          <cell r="E12041" t="str">
            <v xml:space="preserve">M     </v>
          </cell>
          <cell r="F12041" t="str">
            <v>72,84</v>
          </cell>
          <cell r="G12041" t="str">
            <v>72,84</v>
          </cell>
        </row>
        <row r="12042">
          <cell r="C12042">
            <v>39749</v>
          </cell>
          <cell r="D12042" t="str">
            <v>TUBO DE COBRE CLASSE "A", DN = 1 " (28 MM), PARA INSTALACOES DE MEDIA PRESSAO PARA GASES COMBUSTIVEIS E MEDICINAIS</v>
          </cell>
          <cell r="E12042" t="str">
            <v xml:space="preserve">M     </v>
          </cell>
          <cell r="F12042" t="str">
            <v>112,56</v>
          </cell>
          <cell r="G12042" t="str">
            <v>112,56</v>
          </cell>
        </row>
        <row r="12043">
          <cell r="C12043">
            <v>39751</v>
          </cell>
          <cell r="D12043" t="str">
            <v>TUBO DE COBRE CLASSE "A", DN = 1 1/2 " (42 MM), PARA INSTALACOES DE MEDIA PRESSAO PARA GASES COMBUSTIVEIS E MEDICINAIS</v>
          </cell>
          <cell r="E12043" t="str">
            <v xml:space="preserve">M     </v>
          </cell>
          <cell r="F12043" t="str">
            <v>204,54</v>
          </cell>
          <cell r="G12043" t="str">
            <v>204,54</v>
          </cell>
        </row>
        <row r="12044">
          <cell r="C12044">
            <v>39750</v>
          </cell>
          <cell r="D12044" t="str">
            <v>TUBO DE COBRE CLASSE "A", DN = 1 1/4 " (35 MM), PARA INSTALACOES DE MEDIA PRESSAO PARA GASES COMBUSTIVEIS E MEDICINAIS</v>
          </cell>
          <cell r="E12044" t="str">
            <v xml:space="preserve">M     </v>
          </cell>
          <cell r="F12044" t="str">
            <v>170,01</v>
          </cell>
          <cell r="G12044" t="str">
            <v>170,01</v>
          </cell>
        </row>
        <row r="12045">
          <cell r="C12045">
            <v>39747</v>
          </cell>
          <cell r="D12045" t="str">
            <v>TUBO DE COBRE CLASSE "A", DN = 1/2 " (15 MM), PARA INSTALACOES DE MEDIA PRESSAO PARA GASES COMBUSTIVEIS E MEDICINAIS</v>
          </cell>
          <cell r="E12045" t="str">
            <v xml:space="preserve">M     </v>
          </cell>
          <cell r="F12045" t="str">
            <v>54,68</v>
          </cell>
          <cell r="G12045" t="str">
            <v>54,68</v>
          </cell>
        </row>
        <row r="12046">
          <cell r="C12046">
            <v>39753</v>
          </cell>
          <cell r="D12046" t="str">
            <v>TUBO DE COBRE CLASSE "A", DN = 2 1/2 " (66 MM), PARA INSTALACOES DE MEDIA PRESSAO PARA GASES COMBUSTIVEIS E MEDICINAIS</v>
          </cell>
          <cell r="E12046" t="str">
            <v xml:space="preserve">M     </v>
          </cell>
          <cell r="F12046" t="str">
            <v>376,50</v>
          </cell>
          <cell r="G12046" t="str">
            <v>376,50</v>
          </cell>
        </row>
        <row r="12047">
          <cell r="C12047">
            <v>39754</v>
          </cell>
          <cell r="D12047" t="str">
            <v>TUBO DE COBRE CLASSE "A", DN = 3 " (79 MM), PARA INSTALACOES DE MEDIA PRESSAO PARA GASES COMBUSTIVEIS E MEDICINAIS</v>
          </cell>
          <cell r="E12047" t="str">
            <v xml:space="preserve">M     </v>
          </cell>
          <cell r="F12047" t="str">
            <v>554,69</v>
          </cell>
          <cell r="G12047" t="str">
            <v>554,69</v>
          </cell>
        </row>
        <row r="12048">
          <cell r="C12048">
            <v>39748</v>
          </cell>
          <cell r="D12048" t="str">
            <v>TUBO DE COBRE CLASSE "A", DN = 3/4 " (22 MM), PARA INSTALACOES DE MEDIA PRESSAO PARA GASES COMBUSTIVEIS E MEDICINAIS</v>
          </cell>
          <cell r="E12048" t="str">
            <v xml:space="preserve">M     </v>
          </cell>
          <cell r="F12048" t="str">
            <v>88,48</v>
          </cell>
          <cell r="G12048" t="str">
            <v>88,48</v>
          </cell>
        </row>
        <row r="12049">
          <cell r="C12049">
            <v>39755</v>
          </cell>
          <cell r="D12049" t="str">
            <v>TUBO DE COBRE CLASSE "A", DN = 4 " (104 MM), PARA INSTALACOES DE MEDIA PRESSAO PARA GASES COMBUSTIVEIS E MEDICINAIS</v>
          </cell>
          <cell r="E12049" t="str">
            <v xml:space="preserve">M     </v>
          </cell>
          <cell r="F12049" t="str">
            <v>841,04</v>
          </cell>
          <cell r="G12049" t="str">
            <v>841,04</v>
          </cell>
        </row>
        <row r="12050">
          <cell r="C12050">
            <v>12742</v>
          </cell>
          <cell r="D12050" t="str">
            <v>TUBO DE COBRE CLASSE "E", DN = 104 MM, PARA INSTALACAO HIDRAULICA PREDIAL</v>
          </cell>
          <cell r="E12050" t="str">
            <v xml:space="preserve">M     </v>
          </cell>
          <cell r="F12050" t="str">
            <v>665,96</v>
          </cell>
          <cell r="G12050" t="str">
            <v>665,96</v>
          </cell>
        </row>
        <row r="12051">
          <cell r="C12051">
            <v>12713</v>
          </cell>
          <cell r="D12051" t="str">
            <v>TUBO DE COBRE CLASSE "E", DN = 15 MM, PARA INSTALACAO HIDRAULICA PREDIAL</v>
          </cell>
          <cell r="E12051" t="str">
            <v xml:space="preserve">M     </v>
          </cell>
          <cell r="F12051" t="str">
            <v>35,32</v>
          </cell>
          <cell r="G12051" t="str">
            <v>35,32</v>
          </cell>
        </row>
        <row r="12052">
          <cell r="C12052">
            <v>12743</v>
          </cell>
          <cell r="D12052" t="str">
            <v>TUBO DE COBRE CLASSE "E", DN = 22 MM, PARA INSTALACAO HIDRAULICA PREDIAL</v>
          </cell>
          <cell r="E12052" t="str">
            <v xml:space="preserve">M     </v>
          </cell>
          <cell r="F12052" t="str">
            <v>60,76</v>
          </cell>
          <cell r="G12052" t="str">
            <v>60,76</v>
          </cell>
        </row>
        <row r="12053">
          <cell r="C12053">
            <v>12744</v>
          </cell>
          <cell r="D12053" t="str">
            <v>TUBO DE COBRE CLASSE "E", DN = 28 MM, PARA INSTALACAO HIDRAULICA PREDIAL</v>
          </cell>
          <cell r="E12053" t="str">
            <v xml:space="preserve">M     </v>
          </cell>
          <cell r="F12053" t="str">
            <v>77,11</v>
          </cell>
          <cell r="G12053" t="str">
            <v>77,11</v>
          </cell>
        </row>
        <row r="12054">
          <cell r="C12054">
            <v>12745</v>
          </cell>
          <cell r="D12054" t="str">
            <v>TUBO DE COBRE CLASSE "E", DN = 35 MM, PARA INSTALACAO HIDRAULICA PREDIAL</v>
          </cell>
          <cell r="E12054" t="str">
            <v xml:space="preserve">M     </v>
          </cell>
          <cell r="F12054" t="str">
            <v>111,98</v>
          </cell>
          <cell r="G12054" t="str">
            <v>111,98</v>
          </cell>
        </row>
        <row r="12055">
          <cell r="C12055">
            <v>12746</v>
          </cell>
          <cell r="D12055" t="str">
            <v>TUBO DE COBRE CLASSE "E", DN = 42 MM, PARA INSTALACAO HIDRAULICA PREDIAL</v>
          </cell>
          <cell r="E12055" t="str">
            <v xml:space="preserve">M     </v>
          </cell>
          <cell r="F12055" t="str">
            <v>151,22</v>
          </cell>
          <cell r="G12055" t="str">
            <v>151,22</v>
          </cell>
        </row>
        <row r="12056">
          <cell r="C12056">
            <v>12747</v>
          </cell>
          <cell r="D12056" t="str">
            <v>TUBO DE COBRE CLASSE "E", DN = 54 MM, PARA INSTALACAO HIDRAULICA PREDIAL</v>
          </cell>
          <cell r="E12056" t="str">
            <v xml:space="preserve">M     </v>
          </cell>
          <cell r="F12056" t="str">
            <v>219,30</v>
          </cell>
          <cell r="G12056" t="str">
            <v>219,30</v>
          </cell>
        </row>
        <row r="12057">
          <cell r="C12057">
            <v>12748</v>
          </cell>
          <cell r="D12057" t="str">
            <v>TUBO DE COBRE CLASSE "E", DN = 66 MM, PARA INSTALACAO HIDRAULICA PREDIAL</v>
          </cell>
          <cell r="E12057" t="str">
            <v xml:space="preserve">M     </v>
          </cell>
          <cell r="F12057" t="str">
            <v>308,95</v>
          </cell>
          <cell r="G12057" t="str">
            <v>308,95</v>
          </cell>
        </row>
        <row r="12058">
          <cell r="C12058">
            <v>12749</v>
          </cell>
          <cell r="D12058" t="str">
            <v>TUBO DE COBRE CLASSE "E", DN = 79 MM, PARA INSTALACAO HIDRAULICA PREDIAL</v>
          </cell>
          <cell r="E12058" t="str">
            <v xml:space="preserve">M     </v>
          </cell>
          <cell r="F12058" t="str">
            <v>451,63</v>
          </cell>
          <cell r="G12058" t="str">
            <v>451,63</v>
          </cell>
        </row>
        <row r="12059">
          <cell r="C12059">
            <v>39726</v>
          </cell>
          <cell r="D12059" t="str">
            <v>TUBO DE COBRE CLASSE "I", DN = 1 " (28 MM), PARA INSTALACOES INDUSTRIAIS DE ALTA PRESSAO E VAPOR</v>
          </cell>
          <cell r="E12059" t="str">
            <v xml:space="preserve">M     </v>
          </cell>
          <cell r="F12059" t="str">
            <v>148,34</v>
          </cell>
          <cell r="G12059" t="str">
            <v>148,34</v>
          </cell>
        </row>
        <row r="12060">
          <cell r="C12060">
            <v>39728</v>
          </cell>
          <cell r="D12060" t="str">
            <v>TUBO DE COBRE CLASSE "I", DN = 1 1/2 " (42 MM), PARA INSTALACOES INDUSTRIAIS DE ALTA PRESSAO E VAPOR</v>
          </cell>
          <cell r="E12060" t="str">
            <v xml:space="preserve">M     </v>
          </cell>
          <cell r="F12060" t="str">
            <v>260,72</v>
          </cell>
          <cell r="G12060" t="str">
            <v>260,72</v>
          </cell>
        </row>
        <row r="12061">
          <cell r="C12061">
            <v>39727</v>
          </cell>
          <cell r="D12061" t="str">
            <v>TUBO DE COBRE CLASSE "I", DN = 1 1/4 " (35 MM), PARA INSTALACOES INDUSTRIAIS DE ALTA PRESSAO E VAPOR</v>
          </cell>
          <cell r="E12061" t="str">
            <v xml:space="preserve">M     </v>
          </cell>
          <cell r="F12061" t="str">
            <v>214,55</v>
          </cell>
          <cell r="G12061" t="str">
            <v>214,55</v>
          </cell>
        </row>
        <row r="12062">
          <cell r="C12062">
            <v>39724</v>
          </cell>
          <cell r="D12062" t="str">
            <v>TUBO DE COBRE CLASSE "I", DN = 1/2 " (15 MM), PARA INSTALACOES INDUSTRIAIS DE ALTA PRESSAO E VAPOR</v>
          </cell>
          <cell r="E12062" t="str">
            <v xml:space="preserve">M     </v>
          </cell>
          <cell r="F12062" t="str">
            <v>65,69</v>
          </cell>
          <cell r="G12062" t="str">
            <v>65,69</v>
          </cell>
        </row>
        <row r="12063">
          <cell r="C12063">
            <v>39729</v>
          </cell>
          <cell r="D12063" t="str">
            <v>TUBO DE COBRE CLASSE "I", DN = 2 " (54 MM), PARA INSTALACOES INDUSTRIAIS DE ALTA PRESSAO E VAPOR</v>
          </cell>
          <cell r="E12063" t="str">
            <v xml:space="preserve">M     </v>
          </cell>
          <cell r="F12063" t="str">
            <v>361,04</v>
          </cell>
          <cell r="G12063" t="str">
            <v>361,04</v>
          </cell>
        </row>
        <row r="12064">
          <cell r="C12064">
            <v>39730</v>
          </cell>
          <cell r="D12064" t="str">
            <v>TUBO DE COBRE CLASSE "I", DN = 2 1/2 " (66 MM), PARA INSTALACOES INDUSTRIAIS DE ALTA PRESSAO E VAPOR</v>
          </cell>
          <cell r="E12064" t="str">
            <v xml:space="preserve">M     </v>
          </cell>
          <cell r="F12064" t="str">
            <v>468,44</v>
          </cell>
          <cell r="G12064" t="str">
            <v>468,44</v>
          </cell>
        </row>
        <row r="12065">
          <cell r="C12065">
            <v>39731</v>
          </cell>
          <cell r="D12065" t="str">
            <v>TUBO DE COBRE CLASSE "I", DN = 3 " (79 MM), PARA INSTALACOES INDUSTRIAIS DE ALTA PRESSAO E VAPOR</v>
          </cell>
          <cell r="E12065" t="str">
            <v xml:space="preserve">M     </v>
          </cell>
          <cell r="F12065" t="str">
            <v>693,79</v>
          </cell>
          <cell r="G12065" t="str">
            <v>693,79</v>
          </cell>
        </row>
        <row r="12066">
          <cell r="C12066">
            <v>39725</v>
          </cell>
          <cell r="D12066" t="str">
            <v>TUBO DE COBRE CLASSE "I", DN = 3/4 " (22 MM), PARA INSTALACOES INDUSTRIAIS DE ALTA PRESSAO E VAPOR</v>
          </cell>
          <cell r="E12066" t="str">
            <v xml:space="preserve">M     </v>
          </cell>
          <cell r="F12066" t="str">
            <v>107,07</v>
          </cell>
          <cell r="G12066" t="str">
            <v>107,07</v>
          </cell>
        </row>
        <row r="12067">
          <cell r="C12067">
            <v>39732</v>
          </cell>
          <cell r="D12067" t="str">
            <v>TUBO DE COBRE CLASSE "I", DN = 4" (104 MM), PARA INSTALACOES INDUSTRIAIS DE ALTA PRESSAO E VAPOR</v>
          </cell>
          <cell r="E12067" t="str">
            <v xml:space="preserve">M     </v>
          </cell>
          <cell r="F12067" t="str">
            <v>1.021,22</v>
          </cell>
          <cell r="G12067" t="str">
            <v>1.021,22</v>
          </cell>
        </row>
        <row r="12068">
          <cell r="C12068">
            <v>39660</v>
          </cell>
          <cell r="D12068" t="str">
            <v>TUBO DE COBRE FLEXIVEL, D = 1/2 ", E = 0,79 MM, PARA AR-CONDICIONADO/ INSTALACOES GAS RESIDENCIAIS E COMERCIAIS</v>
          </cell>
          <cell r="E12068" t="str">
            <v xml:space="preserve">M     </v>
          </cell>
          <cell r="F12068" t="str">
            <v>46,53</v>
          </cell>
          <cell r="G12068" t="str">
            <v>46,53</v>
          </cell>
        </row>
        <row r="12069">
          <cell r="C12069">
            <v>39662</v>
          </cell>
          <cell r="D12069" t="str">
            <v>TUBO DE COBRE FLEXIVEL, D = 1/4 ", E = 0,79 MM, PARA AR-CONDICIONADO/ INSTALACOES GAS RESIDENCIAIS E COMERCIAIS</v>
          </cell>
          <cell r="E12069" t="str">
            <v xml:space="preserve">M     </v>
          </cell>
          <cell r="F12069" t="str">
            <v>22,30</v>
          </cell>
          <cell r="G12069" t="str">
            <v>22,30</v>
          </cell>
        </row>
        <row r="12070">
          <cell r="C12070">
            <v>39661</v>
          </cell>
          <cell r="D12070" t="str">
            <v>TUBO DE COBRE FLEXIVEL, D = 3/16 ", E = 0,79 MM, PARA AR-CONDICIONADO/ INSTALACOES GAS RESIDENCIAIS E COMERCIAIS</v>
          </cell>
          <cell r="E12070" t="str">
            <v xml:space="preserve">M     </v>
          </cell>
          <cell r="F12070" t="str">
            <v>15,21</v>
          </cell>
          <cell r="G12070" t="str">
            <v>15,21</v>
          </cell>
        </row>
        <row r="12071">
          <cell r="C12071">
            <v>39666</v>
          </cell>
          <cell r="D12071" t="str">
            <v>TUBO DE COBRE FLEXIVEL, D = 3/4 ", E = 0,79 MM, PARA AR-CONDICIONADO/ INSTALACOES GAS RESIDENCIAIS E COMERCIAIS</v>
          </cell>
          <cell r="E12071" t="str">
            <v xml:space="preserve">M     </v>
          </cell>
          <cell r="F12071" t="str">
            <v>70,00</v>
          </cell>
          <cell r="G12071" t="str">
            <v>70,00</v>
          </cell>
        </row>
        <row r="12072">
          <cell r="C12072">
            <v>39664</v>
          </cell>
          <cell r="D12072" t="str">
            <v>TUBO DE COBRE FLEXIVEL, D = 3/8 ", E = 0,79 MM, PARA AR-CONDICIONADO/ INSTALACOES GAS RESIDENCIAIS E COMERCIAIS</v>
          </cell>
          <cell r="E12072" t="str">
            <v xml:space="preserve">M     </v>
          </cell>
          <cell r="F12072" t="str">
            <v>34,31</v>
          </cell>
          <cell r="G12072" t="str">
            <v>34,31</v>
          </cell>
        </row>
        <row r="12073">
          <cell r="C12073">
            <v>39663</v>
          </cell>
          <cell r="D12073" t="str">
            <v>TUBO DE COBRE FLEXIVEL, D = 5/16 ", E = 0,79 MM, PARA AR-CONDICIONADO/ INSTALACOES GAS RESIDENCIAIS E COMERCIAIS</v>
          </cell>
          <cell r="E12073" t="str">
            <v xml:space="preserve">M     </v>
          </cell>
          <cell r="F12073" t="str">
            <v>27,43</v>
          </cell>
          <cell r="G12073" t="str">
            <v>27,43</v>
          </cell>
        </row>
        <row r="12074">
          <cell r="C12074">
            <v>39665</v>
          </cell>
          <cell r="D12074" t="str">
            <v>TUBO DE COBRE FLEXIVEL, D = 5/8 ", E = 0,79 MM, PARA AR-CONDICIONADO/ INSTALACOES GAS RESIDENCIAIS E COMERCIAIS</v>
          </cell>
          <cell r="E12074" t="str">
            <v xml:space="preserve">M     </v>
          </cell>
          <cell r="F12074" t="str">
            <v>57,88</v>
          </cell>
          <cell r="G12074" t="str">
            <v>57,88</v>
          </cell>
        </row>
        <row r="12075">
          <cell r="C12075">
            <v>39752</v>
          </cell>
          <cell r="D12075" t="str">
            <v>TUBO DE COBRE, CLASSE "A", DN = 2" (54 MM), PARA INSTALACOES DE MEDIA PRESSAO PARA GASES COMBUSTIVEIS E MEDICINAIS</v>
          </cell>
          <cell r="E12075" t="str">
            <v xml:space="preserve">M     </v>
          </cell>
          <cell r="F12075" t="str">
            <v>291,04</v>
          </cell>
          <cell r="G12075" t="str">
            <v>291,04</v>
          </cell>
        </row>
        <row r="12076">
          <cell r="C12076">
            <v>7725</v>
          </cell>
          <cell r="D12076" t="str">
            <v>TUBO DE CONCRETO ARMADO PARA AGUAS PLUVIAIS, CLASSE PA-1, COM ENCAIXE PONTA E BOLSA, DIAMETRO NOMINAL DE = 600 MM</v>
          </cell>
          <cell r="E12076" t="str">
            <v xml:space="preserve">M     </v>
          </cell>
          <cell r="F12076" t="str">
            <v>215,00</v>
          </cell>
          <cell r="G12076" t="str">
            <v>215,00</v>
          </cell>
        </row>
        <row r="12077">
          <cell r="C12077">
            <v>7753</v>
          </cell>
          <cell r="D12077" t="str">
            <v>TUBO DE CONCRETO ARMADO PARA AGUAS PLUVIAIS, CLASSE PA-1, COM ENCAIXE PONTA E BOLSA, DIAMETRO NOMINAL DE 1000 MM</v>
          </cell>
          <cell r="E12077" t="str">
            <v xml:space="preserve">M     </v>
          </cell>
          <cell r="F12077" t="str">
            <v>419,15</v>
          </cell>
          <cell r="G12077" t="str">
            <v>419,15</v>
          </cell>
        </row>
        <row r="12078">
          <cell r="C12078">
            <v>13256</v>
          </cell>
          <cell r="D12078" t="str">
            <v>TUBO DE CONCRETO ARMADO PARA AGUAS PLUVIAIS, CLASSE PA-1, COM ENCAIXE PONTA E BOLSA, DIAMETRO NOMINAL DE 1100 MM</v>
          </cell>
          <cell r="E12078" t="str">
            <v xml:space="preserve">M     </v>
          </cell>
          <cell r="F12078" t="str">
            <v>587,18</v>
          </cell>
          <cell r="G12078" t="str">
            <v>587,18</v>
          </cell>
        </row>
        <row r="12079">
          <cell r="C12079">
            <v>7757</v>
          </cell>
          <cell r="D12079" t="str">
            <v>TUBO DE CONCRETO ARMADO PARA AGUAS PLUVIAIS, CLASSE PA-1, COM ENCAIXE PONTA E BOLSA, DIAMETRO NOMINAL DE 1200 MM</v>
          </cell>
          <cell r="E12079" t="str">
            <v xml:space="preserve">M     </v>
          </cell>
          <cell r="F12079" t="str">
            <v>626,02</v>
          </cell>
          <cell r="G12079" t="str">
            <v>626,02</v>
          </cell>
        </row>
        <row r="12080">
          <cell r="C12080">
            <v>7758</v>
          </cell>
          <cell r="D12080" t="str">
            <v>TUBO DE CONCRETO ARMADO PARA AGUAS PLUVIAIS, CLASSE PA-1, COM ENCAIXE PONTA E BOLSA, DIAMETRO NOMINAL DE 1500 MM</v>
          </cell>
          <cell r="E12080" t="str">
            <v xml:space="preserve">M     </v>
          </cell>
          <cell r="F12080" t="str">
            <v>906,97</v>
          </cell>
          <cell r="G12080" t="str">
            <v>906,97</v>
          </cell>
        </row>
        <row r="12081">
          <cell r="C12081">
            <v>7759</v>
          </cell>
          <cell r="D12081" t="str">
            <v>TUBO DE CONCRETO ARMADO PARA AGUAS PLUVIAIS, CLASSE PA-1, COM ENCAIXE PONTA E BOLSA, DIAMETRO NOMINAL DE 2000 MM</v>
          </cell>
          <cell r="E12081" t="str">
            <v xml:space="preserve">M     </v>
          </cell>
          <cell r="F12081" t="str">
            <v>2.513,22</v>
          </cell>
          <cell r="G12081" t="str">
            <v>2.513,22</v>
          </cell>
        </row>
        <row r="12082">
          <cell r="C12082">
            <v>40334</v>
          </cell>
          <cell r="D12082" t="str">
            <v>TUBO DE CONCRETO ARMADO PARA AGUAS PLUVIAIS, CLASSE PA-1, COM ENCAIXE PONTA E BOLSA, DIAMETRO NOMINAL DE 300 MM</v>
          </cell>
          <cell r="E12082" t="str">
            <v xml:space="preserve">M     </v>
          </cell>
          <cell r="F12082" t="str">
            <v>98,46</v>
          </cell>
          <cell r="G12082" t="str">
            <v>98,46</v>
          </cell>
        </row>
        <row r="12083">
          <cell r="C12083">
            <v>7745</v>
          </cell>
          <cell r="D12083" t="str">
            <v>TUBO DE CONCRETO ARMADO PARA AGUAS PLUVIAIS, CLASSE PA-1, COM ENCAIXE PONTA E BOLSA, DIAMETRO NOMINAL DE 400 MM</v>
          </cell>
          <cell r="E12083" t="str">
            <v xml:space="preserve">M     </v>
          </cell>
          <cell r="F12083" t="str">
            <v>111,11</v>
          </cell>
          <cell r="G12083" t="str">
            <v>111,11</v>
          </cell>
        </row>
        <row r="12084">
          <cell r="C12084">
            <v>7714</v>
          </cell>
          <cell r="D12084" t="str">
            <v>TUBO DE CONCRETO ARMADO PARA AGUAS PLUVIAIS, CLASSE PA-1, COM ENCAIXE PONTA E BOLSA, DIAMETRO NOMINAL DE 500 MM</v>
          </cell>
          <cell r="E12084" t="str">
            <v xml:space="preserve">M     </v>
          </cell>
          <cell r="F12084" t="str">
            <v>132,79</v>
          </cell>
          <cell r="G12084" t="str">
            <v>132,79</v>
          </cell>
        </row>
        <row r="12085">
          <cell r="C12085">
            <v>7742</v>
          </cell>
          <cell r="D12085" t="str">
            <v>TUBO DE CONCRETO ARMADO PARA AGUAS PLUVIAIS, CLASSE PA-1, COM ENCAIXE PONTA E BOLSA, DIAMETRO NOMINAL DE 700 MM</v>
          </cell>
          <cell r="E12085" t="str">
            <v xml:space="preserve">M     </v>
          </cell>
          <cell r="F12085" t="str">
            <v>293,05</v>
          </cell>
          <cell r="G12085" t="str">
            <v>293,05</v>
          </cell>
        </row>
        <row r="12086">
          <cell r="C12086">
            <v>7750</v>
          </cell>
          <cell r="D12086" t="str">
            <v>TUBO DE CONCRETO ARMADO PARA AGUAS PLUVIAIS, CLASSE PA-1, COM ENCAIXE PONTA E BOLSA, DIAMETRO NOMINAL DE 800 MM</v>
          </cell>
          <cell r="E12086" t="str">
            <v xml:space="preserve">M     </v>
          </cell>
          <cell r="F12086" t="str">
            <v>357,73</v>
          </cell>
          <cell r="G12086" t="str">
            <v>357,73</v>
          </cell>
        </row>
        <row r="12087">
          <cell r="C12087">
            <v>7756</v>
          </cell>
          <cell r="D12087" t="str">
            <v>TUBO DE CONCRETO ARMADO PARA AGUAS PLUVIAIS, CLASSE PA-1, COM ENCAIXE PONTA E BOLSA, DIAMETRO NOMINAL DE 900 MM</v>
          </cell>
          <cell r="E12087" t="str">
            <v xml:space="preserve">M     </v>
          </cell>
          <cell r="F12087" t="str">
            <v>411,02</v>
          </cell>
          <cell r="G12087" t="str">
            <v>411,02</v>
          </cell>
        </row>
        <row r="12088">
          <cell r="C12088">
            <v>7765</v>
          </cell>
          <cell r="D12088" t="str">
            <v>TUBO DE CONCRETO ARMADO PARA AGUAS PLUVIAIS, CLASSE PA-2, COM ENCAIXE PONTA E BOLSA, DIAMETRO NOMINAL DE 1000 MM</v>
          </cell>
          <cell r="E12088" t="str">
            <v xml:space="preserve">M     </v>
          </cell>
          <cell r="F12088" t="str">
            <v>460,71</v>
          </cell>
          <cell r="G12088" t="str">
            <v>460,71</v>
          </cell>
        </row>
        <row r="12089">
          <cell r="C12089">
            <v>12569</v>
          </cell>
          <cell r="D12089" t="str">
            <v>TUBO DE CONCRETO ARMADO PARA AGUAS PLUVIAIS, CLASSE PA-2, COM ENCAIXE PONTA E BOLSA, DIAMETRO NOMINAL DE 1100 MM</v>
          </cell>
          <cell r="E12089" t="str">
            <v xml:space="preserve">M     </v>
          </cell>
          <cell r="F12089" t="str">
            <v>635,96</v>
          </cell>
          <cell r="G12089" t="str">
            <v>635,96</v>
          </cell>
        </row>
        <row r="12090">
          <cell r="C12090">
            <v>7766</v>
          </cell>
          <cell r="D12090" t="str">
            <v>TUBO DE CONCRETO ARMADO PARA AGUAS PLUVIAIS, CLASSE PA-2, COM ENCAIXE PONTA E BOLSA, DIAMETRO NOMINAL DE 1200 MM</v>
          </cell>
          <cell r="E12090" t="str">
            <v xml:space="preserve">M     </v>
          </cell>
          <cell r="F12090" t="str">
            <v>675,71</v>
          </cell>
          <cell r="G12090" t="str">
            <v>675,71</v>
          </cell>
        </row>
        <row r="12091">
          <cell r="C12091">
            <v>7767</v>
          </cell>
          <cell r="D12091" t="str">
            <v>TUBO DE CONCRETO ARMADO PARA AGUAS PLUVIAIS, CLASSE PA-2, COM ENCAIXE PONTA E BOLSA, DIAMETRO NOMINAL DE 1500 MM</v>
          </cell>
          <cell r="E12091" t="str">
            <v xml:space="preserve">M     </v>
          </cell>
          <cell r="F12091" t="str">
            <v>970,21</v>
          </cell>
          <cell r="G12091" t="str">
            <v>970,21</v>
          </cell>
        </row>
        <row r="12092">
          <cell r="C12092">
            <v>7727</v>
          </cell>
          <cell r="D12092" t="str">
            <v>TUBO DE CONCRETO ARMADO PARA AGUAS PLUVIAIS, CLASSE PA-2, COM ENCAIXE PONTA E BOLSA, DIAMETRO NOMINAL DE 2000 MM</v>
          </cell>
          <cell r="E12092" t="str">
            <v xml:space="preserve">M     </v>
          </cell>
          <cell r="F12092" t="str">
            <v>2.818,48</v>
          </cell>
          <cell r="G12092" t="str">
            <v>2.818,48</v>
          </cell>
        </row>
        <row r="12093">
          <cell r="C12093">
            <v>7760</v>
          </cell>
          <cell r="D12093" t="str">
            <v>TUBO DE CONCRETO ARMADO PARA AGUAS PLUVIAIS, CLASSE PA-2, COM ENCAIXE PONTA E BOLSA, DIAMETRO NOMINAL DE 300 MM</v>
          </cell>
          <cell r="E12093" t="str">
            <v xml:space="preserve">M     </v>
          </cell>
          <cell r="F12093" t="str">
            <v>112,01</v>
          </cell>
          <cell r="G12093" t="str">
            <v>112,01</v>
          </cell>
        </row>
        <row r="12094">
          <cell r="C12094">
            <v>7761</v>
          </cell>
          <cell r="D12094" t="str">
            <v>TUBO DE CONCRETO ARMADO PARA AGUAS PLUVIAIS, CLASSE PA-2, COM ENCAIXE PONTA E BOLSA, DIAMETRO NOMINAL DE 400 MM</v>
          </cell>
          <cell r="E12094" t="str">
            <v xml:space="preserve">M     </v>
          </cell>
          <cell r="F12094" t="str">
            <v>117,43</v>
          </cell>
          <cell r="G12094" t="str">
            <v>117,43</v>
          </cell>
        </row>
        <row r="12095">
          <cell r="C12095">
            <v>7752</v>
          </cell>
          <cell r="D12095" t="str">
            <v>TUBO DE CONCRETO ARMADO PARA AGUAS PLUVIAIS, CLASSE PA-2, COM ENCAIXE PONTA E BOLSA, DIAMETRO NOMINAL DE 500 MM</v>
          </cell>
          <cell r="E12095" t="str">
            <v xml:space="preserve">M     </v>
          </cell>
          <cell r="F12095" t="str">
            <v>142,73</v>
          </cell>
          <cell r="G12095" t="str">
            <v>142,73</v>
          </cell>
        </row>
        <row r="12096">
          <cell r="C12096">
            <v>7762</v>
          </cell>
          <cell r="D12096" t="str">
            <v>TUBO DE CONCRETO ARMADO PARA AGUAS PLUVIAIS, CLASSE PA-2, COM ENCAIXE PONTA E BOLSA, DIAMETRO NOMINAL DE 600 MM</v>
          </cell>
          <cell r="E12096" t="str">
            <v xml:space="preserve">M     </v>
          </cell>
          <cell r="F12096" t="str">
            <v>186,54</v>
          </cell>
          <cell r="G12096" t="str">
            <v>186,54</v>
          </cell>
        </row>
        <row r="12097">
          <cell r="C12097">
            <v>7722</v>
          </cell>
          <cell r="D12097" t="str">
            <v>TUBO DE CONCRETO ARMADO PARA AGUAS PLUVIAIS, CLASSE PA-2, COM ENCAIXE PONTA E BOLSA, DIAMETRO NOMINAL DE 700 MM</v>
          </cell>
          <cell r="E12097" t="str">
            <v xml:space="preserve">M     </v>
          </cell>
          <cell r="F12097" t="str">
            <v>285,46</v>
          </cell>
          <cell r="G12097" t="str">
            <v>285,46</v>
          </cell>
        </row>
        <row r="12098">
          <cell r="C12098">
            <v>7763</v>
          </cell>
          <cell r="D12098" t="str">
            <v>TUBO DE CONCRETO ARMADO PARA AGUAS PLUVIAIS, CLASSE PA-2, COM ENCAIXE PONTA E BOLSA, DIAMETRO NOMINAL DE 800 MM</v>
          </cell>
          <cell r="E12098" t="str">
            <v xml:space="preserve">M     </v>
          </cell>
          <cell r="F12098" t="str">
            <v>347,79</v>
          </cell>
          <cell r="G12098" t="str">
            <v>347,79</v>
          </cell>
        </row>
        <row r="12099">
          <cell r="C12099">
            <v>7764</v>
          </cell>
          <cell r="D12099" t="str">
            <v>TUBO DE CONCRETO ARMADO PARA AGUAS PLUVIAIS, CLASSE PA-2, COM ENCAIXE PONTA E BOLSA, DIAMETRO NOMINAL DE 900 MM</v>
          </cell>
          <cell r="E12099" t="str">
            <v xml:space="preserve">M     </v>
          </cell>
          <cell r="F12099" t="str">
            <v>415,54</v>
          </cell>
          <cell r="G12099" t="str">
            <v>415,54</v>
          </cell>
        </row>
        <row r="12100">
          <cell r="C12100">
            <v>12572</v>
          </cell>
          <cell r="D12100" t="str">
            <v>TUBO DE CONCRETO ARMADO PARA AGUAS PLUVIAIS, CLASSE PA-3, COM ENCAIXE PONTA E BOLSA, DIAMETRO NOMINAL DE 1000 MM</v>
          </cell>
          <cell r="E12100" t="str">
            <v xml:space="preserve">M     </v>
          </cell>
          <cell r="F12100" t="str">
            <v>587,18</v>
          </cell>
          <cell r="G12100" t="str">
            <v>587,18</v>
          </cell>
        </row>
        <row r="12101">
          <cell r="C12101">
            <v>12573</v>
          </cell>
          <cell r="D12101" t="str">
            <v>TUBO DE CONCRETO ARMADO PARA AGUAS PLUVIAIS, CLASSE PA-3, COM ENCAIXE PONTA E BOLSA, DIAMETRO NOMINAL DE 1100 MM</v>
          </cell>
          <cell r="E12101" t="str">
            <v xml:space="preserve">M     </v>
          </cell>
          <cell r="F12101" t="str">
            <v>772,37</v>
          </cell>
          <cell r="G12101" t="str">
            <v>772,37</v>
          </cell>
        </row>
        <row r="12102">
          <cell r="C12102">
            <v>12574</v>
          </cell>
          <cell r="D12102" t="str">
            <v>TUBO DE CONCRETO ARMADO PARA AGUAS PLUVIAIS, CLASSE PA-3, COM ENCAIXE PONTA E BOLSA, DIAMETRO NOMINAL DE 1200 MM</v>
          </cell>
          <cell r="E12102" t="str">
            <v xml:space="preserve">M     </v>
          </cell>
          <cell r="F12102" t="str">
            <v>933,89</v>
          </cell>
          <cell r="G12102" t="str">
            <v>933,89</v>
          </cell>
        </row>
        <row r="12103">
          <cell r="C12103">
            <v>12575</v>
          </cell>
          <cell r="D12103" t="str">
            <v>TUBO DE CONCRETO ARMADO PARA AGUAS PLUVIAIS, CLASSE PA-3, COM ENCAIXE PONTA E BOLSA, DIAMETRO NOMINAL DE 1500 MM</v>
          </cell>
          <cell r="E12103" t="str">
            <v xml:space="preserve">M     </v>
          </cell>
          <cell r="F12103" t="str">
            <v>1.418,27</v>
          </cell>
          <cell r="G12103" t="str">
            <v>1.418,27</v>
          </cell>
        </row>
        <row r="12104">
          <cell r="C12104">
            <v>12576</v>
          </cell>
          <cell r="D12104" t="str">
            <v>TUBO DE CONCRETO ARMADO PARA AGUAS PLUVIAIS, CLASSE PA-3, COM ENCAIXE PONTA E BOLSA, DIAMETRO NOMINAL DE 400 MM</v>
          </cell>
          <cell r="E12104" t="str">
            <v xml:space="preserve">M     </v>
          </cell>
          <cell r="F12104" t="str">
            <v>171,63</v>
          </cell>
          <cell r="G12104" t="str">
            <v>171,63</v>
          </cell>
        </row>
        <row r="12105">
          <cell r="C12105">
            <v>12577</v>
          </cell>
          <cell r="D12105" t="str">
            <v>TUBO DE CONCRETO ARMADO PARA AGUAS PLUVIAIS, CLASSE PA-3, COM ENCAIXE PONTA E BOLSA, DIAMETRO NOMINAL DE 500 MM</v>
          </cell>
          <cell r="E12105" t="str">
            <v xml:space="preserve">M     </v>
          </cell>
          <cell r="F12105" t="str">
            <v>231,26</v>
          </cell>
          <cell r="G12105" t="str">
            <v>231,26</v>
          </cell>
        </row>
        <row r="12106">
          <cell r="C12106">
            <v>12578</v>
          </cell>
          <cell r="D12106" t="str">
            <v>TUBO DE CONCRETO ARMADO PARA AGUAS PLUVIAIS, CLASSE PA-3, COM ENCAIXE PONTA E BOLSA, DIAMETRO NOMINAL DE 600 MM</v>
          </cell>
          <cell r="E12106" t="str">
            <v xml:space="preserve">M     </v>
          </cell>
          <cell r="F12106" t="str">
            <v>280,04</v>
          </cell>
          <cell r="G12106" t="str">
            <v>280,04</v>
          </cell>
        </row>
        <row r="12107">
          <cell r="C12107">
            <v>12579</v>
          </cell>
          <cell r="D12107" t="str">
            <v>TUBO DE CONCRETO ARMADO PARA AGUAS PLUVIAIS, CLASSE PA-3, COM ENCAIXE PONTA E BOLSA, DIAMETRO NOMINAL DE 700 MM</v>
          </cell>
          <cell r="E12107" t="str">
            <v xml:space="preserve">M     </v>
          </cell>
          <cell r="F12107" t="str">
            <v>482,39</v>
          </cell>
          <cell r="G12107" t="str">
            <v>482,39</v>
          </cell>
        </row>
        <row r="12108">
          <cell r="C12108">
            <v>12580</v>
          </cell>
          <cell r="D12108" t="str">
            <v>TUBO DE CONCRETO ARMADO PARA AGUAS PLUVIAIS, CLASSE PA-3, COM ENCAIXE PONTA E BOLSA, DIAMETRO NOMINAL DE 800 MM</v>
          </cell>
          <cell r="E12108" t="str">
            <v xml:space="preserve">M     </v>
          </cell>
          <cell r="F12108" t="str">
            <v>502,63</v>
          </cell>
          <cell r="G12108" t="str">
            <v>502,63</v>
          </cell>
        </row>
        <row r="12109">
          <cell r="C12109">
            <v>12581</v>
          </cell>
          <cell r="D12109" t="str">
            <v>TUBO DE CONCRETO ARMADO PARA AGUAS PLUVIAIS, CLASSE PA-3, COM ENCAIXE PONTA E BOLSA, DIAMETRO NOMINAL DE 900 MM</v>
          </cell>
          <cell r="E12109" t="str">
            <v xml:space="preserve">M     </v>
          </cell>
          <cell r="F12109" t="str">
            <v>538,40</v>
          </cell>
          <cell r="G12109" t="str">
            <v>538,40</v>
          </cell>
        </row>
        <row r="12110">
          <cell r="C12110">
            <v>7720</v>
          </cell>
          <cell r="D12110" t="str">
            <v>TUBO DE CONCRETO ARMADO PARA ESGOTO SANITARIO, CLASSE EA-2, COM ENCAIXE PONTA E BOLSA, COM JUNTA ELASTICA, DIAMETRO NOMINAL DE 1000 MM</v>
          </cell>
          <cell r="E12110" t="str">
            <v xml:space="preserve">M     </v>
          </cell>
          <cell r="F12110" t="str">
            <v>841,93</v>
          </cell>
          <cell r="G12110" t="str">
            <v>841,93</v>
          </cell>
        </row>
        <row r="12111">
          <cell r="C12111">
            <v>40335</v>
          </cell>
          <cell r="D12111" t="str">
            <v>TUBO DE CONCRETO ARMADO PARA ESGOTO SANITARIO, CLASSE EA-2, COM ENCAIXE PONTA E BOLSA, COM JUNTA ELASTICA, DIAMETRO NOMINAL DE 300 MM</v>
          </cell>
          <cell r="E12111" t="str">
            <v xml:space="preserve">M     </v>
          </cell>
          <cell r="F12111" t="str">
            <v>176,15</v>
          </cell>
          <cell r="G12111" t="str">
            <v>176,15</v>
          </cell>
        </row>
        <row r="12112">
          <cell r="C12112">
            <v>7740</v>
          </cell>
          <cell r="D12112" t="str">
            <v>TUBO DE CONCRETO ARMADO PARA ESGOTO SANITARIO, CLASSE EA-2, COM ENCAIXE PONTA E BOLSA, COM JUNTA ELASTICA, DIAMETRO NOMINAL DE 400 MM</v>
          </cell>
          <cell r="E12112" t="str">
            <v xml:space="preserve">M     </v>
          </cell>
          <cell r="F12112" t="str">
            <v>180,67</v>
          </cell>
          <cell r="G12112" t="str">
            <v>180,67</v>
          </cell>
        </row>
        <row r="12113">
          <cell r="C12113">
            <v>7741</v>
          </cell>
          <cell r="D12113" t="str">
            <v>TUBO DE CONCRETO ARMADO PARA ESGOTO SANITARIO, CLASSE EA-2, COM ENCAIXE PONTA E BOLSA, COM JUNTA ELASTICA, DIAMETRO NOMINAL DE 500 MM</v>
          </cell>
          <cell r="E12113" t="str">
            <v xml:space="preserve">M     </v>
          </cell>
          <cell r="F12113" t="str">
            <v>334,24</v>
          </cell>
          <cell r="G12113" t="str">
            <v>334,24</v>
          </cell>
        </row>
        <row r="12114">
          <cell r="C12114">
            <v>7774</v>
          </cell>
          <cell r="D12114" t="str">
            <v>TUBO DE CONCRETO ARMADO PARA ESGOTO SANITARIO, CLASSE EA-2, COM ENCAIXE PONTA E BOLSA, COM JUNTA ELASTICA, DIAMETRO NOMINAL DE 600 MM</v>
          </cell>
          <cell r="E12114" t="str">
            <v xml:space="preserve">M     </v>
          </cell>
          <cell r="F12114" t="str">
            <v>410,12</v>
          </cell>
          <cell r="G12114" t="str">
            <v>410,12</v>
          </cell>
        </row>
        <row r="12115">
          <cell r="C12115">
            <v>7744</v>
          </cell>
          <cell r="D12115" t="str">
            <v>TUBO DE CONCRETO ARMADO PARA ESGOTO SANITARIO, CLASSE EA-2, COM ENCAIXE PONTA E BOLSA, COM JUNTA ELASTICA, DIAMETRO NOMINAL DE 700 MM</v>
          </cell>
          <cell r="E12115" t="str">
            <v xml:space="preserve">M     </v>
          </cell>
          <cell r="F12115" t="str">
            <v>535,69</v>
          </cell>
          <cell r="G12115" t="str">
            <v>535,69</v>
          </cell>
        </row>
        <row r="12116">
          <cell r="C12116">
            <v>7773</v>
          </cell>
          <cell r="D12116" t="str">
            <v>TUBO DE CONCRETO ARMADO PARA ESGOTO SANITARIO, CLASSE EA-2, COM ENCAIXE PONTA E BOLSA, COM JUNTA ELASTICA, DIAMETRO NOMINAL DE 800 MM</v>
          </cell>
          <cell r="E12116" t="str">
            <v xml:space="preserve">M     </v>
          </cell>
          <cell r="F12116" t="str">
            <v>547,52</v>
          </cell>
          <cell r="G12116" t="str">
            <v>547,52</v>
          </cell>
        </row>
        <row r="12117">
          <cell r="C12117">
            <v>7754</v>
          </cell>
          <cell r="D12117" t="str">
            <v>TUBO DE CONCRETO ARMADO PARA ESGOTO SANITARIO, CLASSE EA-2, COM ENCAIXE PONTA E BOLSA, COM JUNTA ELASTICA, DIAMETRO NOMINAL DE 900 MM</v>
          </cell>
          <cell r="E12117" t="str">
            <v xml:space="preserve">M     </v>
          </cell>
          <cell r="F12117" t="str">
            <v>830,18</v>
          </cell>
          <cell r="G12117" t="str">
            <v>830,18</v>
          </cell>
        </row>
        <row r="12118">
          <cell r="C12118">
            <v>7735</v>
          </cell>
          <cell r="D12118" t="str">
            <v>TUBO DE CONCRETO ARMADO PARA ESGOTO SANITARIO, CLASSE EA-3, COM ENCAIXE PONTA E BOLSA, COM JUNTA ELASTICA, DIAMETRO NOMINAL DE 1000 MM</v>
          </cell>
          <cell r="E12118" t="str">
            <v xml:space="preserve">M     </v>
          </cell>
          <cell r="F12118" t="str">
            <v>1.075,00</v>
          </cell>
          <cell r="G12118" t="str">
            <v>1.075,00</v>
          </cell>
        </row>
        <row r="12119">
          <cell r="C12119">
            <v>7755</v>
          </cell>
          <cell r="D12119" t="str">
            <v>TUBO DE CONCRETO ARMADO PARA ESGOTO SANITARIO, CLASSE EA-3, COM ENCAIXE PONTA E BOLSA, COM JUNTA ELASTICA, DIAMETRO NOMINAL DE 400 MM</v>
          </cell>
          <cell r="E12119" t="str">
            <v xml:space="preserve">M     </v>
          </cell>
          <cell r="F12119" t="str">
            <v>213,19</v>
          </cell>
          <cell r="G12119" t="str">
            <v>213,19</v>
          </cell>
        </row>
        <row r="12120">
          <cell r="C12120">
            <v>7776</v>
          </cell>
          <cell r="D12120" t="str">
            <v>TUBO DE CONCRETO ARMADO PARA ESGOTO SANITARIO, CLASSE EA-3, COM ENCAIXE PONTA E BOLSA, COM JUNTA ELASTICA, DIAMETRO NOMINAL DE 500 MM</v>
          </cell>
          <cell r="E12120" t="str">
            <v xml:space="preserve">M     </v>
          </cell>
          <cell r="F12120" t="str">
            <v>444,45</v>
          </cell>
          <cell r="G12120" t="str">
            <v>444,45</v>
          </cell>
        </row>
        <row r="12121">
          <cell r="C12121">
            <v>7743</v>
          </cell>
          <cell r="D12121" t="str">
            <v>TUBO DE CONCRETO ARMADO PARA ESGOTO SANITARIO, CLASSE EA-3, COM ENCAIXE PONTA E BOLSA, COM JUNTA ELASTICA, DIAMETRO NOMINAL DE 600 MM</v>
          </cell>
          <cell r="E12121" t="str">
            <v xml:space="preserve">M     </v>
          </cell>
          <cell r="F12121" t="str">
            <v>470,65</v>
          </cell>
          <cell r="G12121" t="str">
            <v>470,65</v>
          </cell>
        </row>
        <row r="12122">
          <cell r="C12122">
            <v>7733</v>
          </cell>
          <cell r="D12122" t="str">
            <v>TUBO DE CONCRETO ARMADO PARA ESGOTO SANITARIO, CLASSE EA-3, COM ENCAIXE PONTA E BOLSA, COM JUNTA ELASTICA, DIAMETRO NOMINAL DE 700 MM</v>
          </cell>
          <cell r="E12122" t="str">
            <v xml:space="preserve">M     </v>
          </cell>
          <cell r="F12122" t="str">
            <v>614,28</v>
          </cell>
          <cell r="G12122" t="str">
            <v>614,28</v>
          </cell>
        </row>
        <row r="12123">
          <cell r="C12123">
            <v>7775</v>
          </cell>
          <cell r="D12123" t="str">
            <v>TUBO DE CONCRETO ARMADO PARA ESGOTO SANITARIO, CLASSE EA-3, COM ENCAIXE PONTA E BOLSA, COM JUNTA ELASTICA, DIAMETRO NOMINAL DE 800 MM</v>
          </cell>
          <cell r="E12123" t="str">
            <v xml:space="preserve">M     </v>
          </cell>
          <cell r="F12123" t="str">
            <v>673,00</v>
          </cell>
          <cell r="G12123" t="str">
            <v>673,00</v>
          </cell>
        </row>
        <row r="12124">
          <cell r="C12124">
            <v>7734</v>
          </cell>
          <cell r="D12124" t="str">
            <v>TUBO DE CONCRETO ARMADO PARA ESGOTO SANITARIO, CLASSE EA-3, COM ENCAIXE PONTA E BOLSA, COM JUNTA ELASTICA, DIAMETRO NOMINAL DE 900 MM</v>
          </cell>
          <cell r="E12124" t="str">
            <v xml:space="preserve">M     </v>
          </cell>
          <cell r="F12124" t="str">
            <v>953,04</v>
          </cell>
          <cell r="G12124" t="str">
            <v>953,04</v>
          </cell>
        </row>
        <row r="12125">
          <cell r="C12125">
            <v>37449</v>
          </cell>
          <cell r="D12125" t="str">
            <v>TUBO DE CONCRETO SIMPLES PARA AGUAS PLUVIAIS, CLASSE PS1, COM ENCAIXE MACHO E FEMEA, DIAMETRO NOMINAL DE 200 MM</v>
          </cell>
          <cell r="E12125" t="str">
            <v xml:space="preserve">M     </v>
          </cell>
          <cell r="F12125" t="str">
            <v>48,50</v>
          </cell>
          <cell r="G12125" t="str">
            <v>48,50</v>
          </cell>
        </row>
        <row r="12126">
          <cell r="C12126">
            <v>37450</v>
          </cell>
          <cell r="D12126" t="str">
            <v>TUBO DE CONCRETO SIMPLES PARA AGUAS PLUVIAIS, CLASSE PS1, COM ENCAIXE MACHO E FEMEA, DIAMETRO NOMINAL DE 300 MM</v>
          </cell>
          <cell r="E12126" t="str">
            <v xml:space="preserve">M     </v>
          </cell>
          <cell r="F12126" t="str">
            <v>67,90</v>
          </cell>
          <cell r="G12126" t="str">
            <v>67,90</v>
          </cell>
        </row>
        <row r="12127">
          <cell r="C12127">
            <v>37451</v>
          </cell>
          <cell r="D12127" t="str">
            <v>TUBO DE CONCRETO SIMPLES PARA AGUAS PLUVIAIS, CLASSE PS1, COM ENCAIXE MACHO E FEMEA, DIAMETRO NOMINAL DE 400 MM</v>
          </cell>
          <cell r="E12127" t="str">
            <v xml:space="preserve">M     </v>
          </cell>
          <cell r="F12127" t="str">
            <v>94,80</v>
          </cell>
          <cell r="G12127" t="str">
            <v>94,80</v>
          </cell>
        </row>
        <row r="12128">
          <cell r="C12128">
            <v>37452</v>
          </cell>
          <cell r="D12128" t="str">
            <v>TUBO DE CONCRETO SIMPLES PARA AGUAS PLUVIAIS, CLASSE PS1, COM ENCAIXE MACHO E FEMEA, DIAMETRO NOMINAL DE 500 MM</v>
          </cell>
          <cell r="E12128" t="str">
            <v xml:space="preserve">M     </v>
          </cell>
          <cell r="F12128" t="str">
            <v>137,80</v>
          </cell>
          <cell r="G12128" t="str">
            <v>137,80</v>
          </cell>
        </row>
        <row r="12129">
          <cell r="C12129">
            <v>37453</v>
          </cell>
          <cell r="D12129" t="str">
            <v>TUBO DE CONCRETO SIMPLES PARA AGUAS PLUVIAIS, CLASSE PS1, COM ENCAIXE MACHO E FEMEA, DIAMETRO NOMINAL DE 600 MM</v>
          </cell>
          <cell r="E12129" t="str">
            <v xml:space="preserve">M     </v>
          </cell>
          <cell r="F12129" t="str">
            <v>158,69</v>
          </cell>
          <cell r="G12129" t="str">
            <v>158,69</v>
          </cell>
        </row>
        <row r="12130">
          <cell r="C12130">
            <v>7778</v>
          </cell>
          <cell r="D12130" t="str">
            <v>TUBO DE CONCRETO SIMPLES PARA AGUAS PLUVIAIS, CLASSE PS1, COM ENCAIXE PONTA E BOLSA, DIAMETRO NOMINAL DE 200 MM</v>
          </cell>
          <cell r="E12130" t="str">
            <v xml:space="preserve">M     </v>
          </cell>
          <cell r="F12130" t="str">
            <v>59,53</v>
          </cell>
          <cell r="G12130" t="str">
            <v>59,53</v>
          </cell>
        </row>
        <row r="12131">
          <cell r="C12131">
            <v>7796</v>
          </cell>
          <cell r="D12131" t="str">
            <v>TUBO DE CONCRETO SIMPLES PARA AGUAS PLUVIAIS, CLASSE PS1, COM ENCAIXE PONTA E BOLSA, DIAMETRO NOMINAL DE 300 MM</v>
          </cell>
          <cell r="E12131" t="str">
            <v xml:space="preserve">M     </v>
          </cell>
          <cell r="F12131" t="str">
            <v>81,58</v>
          </cell>
          <cell r="G12131" t="str">
            <v>81,58</v>
          </cell>
        </row>
        <row r="12132">
          <cell r="C12132">
            <v>7781</v>
          </cell>
          <cell r="D12132" t="str">
            <v>TUBO DE CONCRETO SIMPLES PARA AGUAS PLUVIAIS, CLASSE PS1, COM ENCAIXE PONTA E BOLSA, DIAMETRO NOMINAL DE 400 MM</v>
          </cell>
          <cell r="E12132" t="str">
            <v xml:space="preserve">M     </v>
          </cell>
          <cell r="F12132" t="str">
            <v>96,40</v>
          </cell>
          <cell r="G12132" t="str">
            <v>96,40</v>
          </cell>
        </row>
        <row r="12133">
          <cell r="C12133">
            <v>7795</v>
          </cell>
          <cell r="D12133" t="str">
            <v>TUBO DE CONCRETO SIMPLES PARA AGUAS PLUVIAIS, CLASSE PS1, COM ENCAIXE PONTA E BOLSA, DIAMETRO NOMINAL DE 500 MM</v>
          </cell>
          <cell r="E12133" t="str">
            <v xml:space="preserve">M     </v>
          </cell>
          <cell r="F12133" t="str">
            <v>143,48</v>
          </cell>
          <cell r="G12133" t="str">
            <v>143,48</v>
          </cell>
        </row>
        <row r="12134">
          <cell r="C12134">
            <v>7791</v>
          </cell>
          <cell r="D12134" t="str">
            <v>TUBO DE CONCRETO SIMPLES PARA AGUAS PLUVIAIS, CLASSE PS1, COM ENCAIXE PONTA E BOLSA, DIAMETRO NOMINAL DE 600 MM</v>
          </cell>
          <cell r="E12134" t="str">
            <v xml:space="preserve">M     </v>
          </cell>
          <cell r="F12134" t="str">
            <v>171,75</v>
          </cell>
          <cell r="G12134" t="str">
            <v>171,75</v>
          </cell>
        </row>
        <row r="12135">
          <cell r="C12135">
            <v>7783</v>
          </cell>
          <cell r="D12135" t="str">
            <v>TUBO DE CONCRETO SIMPLES PARA AGUAS PLUVIAIS, CLASSE PS2, COM ENCAIXE PONTA E BOLSA, DIAMETRO NOMINAL DE 200 MM</v>
          </cell>
          <cell r="E12135" t="str">
            <v xml:space="preserve">M     </v>
          </cell>
          <cell r="F12135" t="str">
            <v>60,86</v>
          </cell>
          <cell r="G12135" t="str">
            <v>60,86</v>
          </cell>
        </row>
        <row r="12136">
          <cell r="C12136">
            <v>7790</v>
          </cell>
          <cell r="D12136" t="str">
            <v>TUBO DE CONCRETO SIMPLES PARA AGUAS PLUVIAIS, CLASSE PS2, COM ENCAIXE PONTA E BOLSA, DIAMETRO NOMINAL DE 300 MM</v>
          </cell>
          <cell r="E12136" t="str">
            <v xml:space="preserve">M     </v>
          </cell>
          <cell r="F12136" t="str">
            <v>95,91</v>
          </cell>
          <cell r="G12136" t="str">
            <v>95,91</v>
          </cell>
        </row>
        <row r="12137">
          <cell r="C12137">
            <v>7785</v>
          </cell>
          <cell r="D12137" t="str">
            <v>TUBO DE CONCRETO SIMPLES PARA AGUAS PLUVIAIS, CLASSE PS2, COM ENCAIXE PONTA E BOLSA, DIAMETRO NOMINAL DE 400 MM</v>
          </cell>
          <cell r="E12137" t="str">
            <v xml:space="preserve">M     </v>
          </cell>
          <cell r="F12137" t="str">
            <v>105,83</v>
          </cell>
          <cell r="G12137" t="str">
            <v>105,83</v>
          </cell>
        </row>
        <row r="12138">
          <cell r="C12138">
            <v>7792</v>
          </cell>
          <cell r="D12138" t="str">
            <v>TUBO DE CONCRETO SIMPLES PARA AGUAS PLUVIAIS, CLASSE PS2, COM ENCAIXE PONTA E BOLSA, DIAMETRO NOMINAL DE 500 MM</v>
          </cell>
          <cell r="E12138" t="str">
            <v xml:space="preserve">M     </v>
          </cell>
          <cell r="F12138" t="str">
            <v>150,09</v>
          </cell>
          <cell r="G12138" t="str">
            <v>150,09</v>
          </cell>
        </row>
        <row r="12139">
          <cell r="C12139">
            <v>7793</v>
          </cell>
          <cell r="D12139" t="str">
            <v>TUBO DE CONCRETO SIMPLES PARA AGUAS PLUVIAIS, CLASSE PS2, COM ENCAIXE PONTA E BOLSA, DIAMETRO NOMINAL DE 600 MM</v>
          </cell>
          <cell r="E12139" t="str">
            <v xml:space="preserve">M     </v>
          </cell>
          <cell r="F12139" t="str">
            <v>177,27</v>
          </cell>
          <cell r="G12139" t="str">
            <v>177,27</v>
          </cell>
        </row>
        <row r="12140">
          <cell r="C12140">
            <v>13159</v>
          </cell>
          <cell r="D12140" t="str">
            <v>TUBO DE CONCRETO SIMPLES PARA ESGOTO SANITARIO, CLASSE ES, COM ENCAIXE PONTA E BOLSA, COM JUNTA ELASTICA, DIAMETRO NOMINAL DE 400 MM</v>
          </cell>
          <cell r="E12140" t="str">
            <v xml:space="preserve">M     </v>
          </cell>
          <cell r="F12140" t="str">
            <v>154,34</v>
          </cell>
          <cell r="G12140" t="str">
            <v>154,34</v>
          </cell>
        </row>
        <row r="12141">
          <cell r="C12141">
            <v>13168</v>
          </cell>
          <cell r="D12141" t="str">
            <v>TUBO DE CONCRETO SIMPLES PARA ESGOTO SANITARIO, CLASSE ES, COM ENCAIXE PONTA E BOLSA, COM JUNTA ELASTICA, DIAMETRO NOMINAL DE 500 MM</v>
          </cell>
          <cell r="E12141" t="str">
            <v xml:space="preserve">M     </v>
          </cell>
          <cell r="F12141" t="str">
            <v>187,41</v>
          </cell>
          <cell r="G12141" t="str">
            <v>187,41</v>
          </cell>
        </row>
        <row r="12142">
          <cell r="C12142">
            <v>13173</v>
          </cell>
          <cell r="D12142" t="str">
            <v>TUBO DE CONCRETO SIMPLES PARA ESGOTO SANITARIO, CLASSE ES, COM ENCAIXE PONTA E BOLSA, COM JUNTA ELASTICA, DIAMETRO NOMINAL DE 600 MM</v>
          </cell>
          <cell r="E12142" t="str">
            <v xml:space="preserve">M     </v>
          </cell>
          <cell r="F12142" t="str">
            <v>253,55</v>
          </cell>
          <cell r="G12142" t="str">
            <v>253,55</v>
          </cell>
        </row>
        <row r="12143">
          <cell r="C12143">
            <v>12583</v>
          </cell>
          <cell r="D12143" t="str">
            <v>TUBO DE CONCRETO SIMPLES POROSO PARA DRENAGEM (DRENO POROSO), COM ENCAIXE MACHO E FEMEA, DIAMETRO NOMINAL DE 200 MM</v>
          </cell>
          <cell r="E12143" t="str">
            <v xml:space="preserve">M     </v>
          </cell>
          <cell r="F12143" t="str">
            <v>50,71</v>
          </cell>
          <cell r="G12143" t="str">
            <v>50,71</v>
          </cell>
        </row>
        <row r="12144">
          <cell r="C12144">
            <v>12584</v>
          </cell>
          <cell r="D12144" t="str">
            <v>TUBO DE CONCRETO SIMPLES POROSO PARA DRENAGEM (DRENO POROSO), COM ENCAIXE MACHO E FEMEA, DIAMETRO NOMINAL DE 300 MM</v>
          </cell>
          <cell r="E12144" t="str">
            <v xml:space="preserve">M     </v>
          </cell>
          <cell r="F12144" t="str">
            <v>66,14</v>
          </cell>
          <cell r="G12144" t="str">
            <v>66,14</v>
          </cell>
        </row>
        <row r="12145">
          <cell r="C12145">
            <v>12613</v>
          </cell>
          <cell r="D12145" t="str">
            <v>TUBO DE DESCARGA, TIPO BENGALA, PARA LIGACAO CAIXA DE DESCARGA - EMBUTIR, PVC, 40 MM X 150 CM</v>
          </cell>
          <cell r="E12145" t="str">
            <v xml:space="preserve">UN    </v>
          </cell>
          <cell r="F12145" t="str">
            <v>20,22</v>
          </cell>
          <cell r="G12145" t="str">
            <v>20,22</v>
          </cell>
        </row>
        <row r="12146">
          <cell r="C12146">
            <v>1031</v>
          </cell>
          <cell r="D12146" t="str">
            <v>TUBO DE DESCIDA EXTERNO DE PVC PARA CAIXA DE DESCARGA EXTERNA ALTA - 40 MM X 1,60 M</v>
          </cell>
          <cell r="E12146" t="str">
            <v xml:space="preserve">UN    </v>
          </cell>
          <cell r="F12146" t="str">
            <v>15,14</v>
          </cell>
          <cell r="G12146" t="str">
            <v>15,14</v>
          </cell>
        </row>
        <row r="12147">
          <cell r="C12147">
            <v>39707</v>
          </cell>
          <cell r="D12147" t="str">
            <v>TUBO DE ESPUMA DE POLIETILENO EXPANDIDO FLEXIVEL PARA ISOLAMENTO TERMICO DE TUBULACAO DE AR CONDICIONADO, AGUA QUENTE,  DN 1 1/2", E= 10 MM</v>
          </cell>
          <cell r="E12147" t="str">
            <v xml:space="preserve">M     </v>
          </cell>
          <cell r="F12147" t="str">
            <v>4,03</v>
          </cell>
          <cell r="G12147" t="str">
            <v>4,03</v>
          </cell>
        </row>
        <row r="12148">
          <cell r="C12148">
            <v>39708</v>
          </cell>
          <cell r="D12148" t="str">
            <v>TUBO DE ESPUMA DE POLIETILENO EXPANDIDO FLEXIVEL PARA ISOLAMENTO TERMICO DE TUBULACAO DE AR CONDICIONADO, AGUA QUENTE,  DN 1 1/4", E= 10 MM</v>
          </cell>
          <cell r="E12148" t="str">
            <v xml:space="preserve">M     </v>
          </cell>
          <cell r="F12148" t="str">
            <v>3,90</v>
          </cell>
          <cell r="G12148" t="str">
            <v>3,90</v>
          </cell>
        </row>
        <row r="12149">
          <cell r="C12149">
            <v>39710</v>
          </cell>
          <cell r="D12149" t="str">
            <v>TUBO DE ESPUMA DE POLIETILENO EXPANDIDO FLEXIVEL PARA ISOLAMENTO TERMICO DE TUBULACAO DE AR CONDICIONADO, AGUA QUENTE,  DN 1 1/8", E= 10 MM</v>
          </cell>
          <cell r="E12149" t="str">
            <v xml:space="preserve">M     </v>
          </cell>
          <cell r="F12149" t="str">
            <v>2,74</v>
          </cell>
          <cell r="G12149" t="str">
            <v>2,74</v>
          </cell>
        </row>
        <row r="12150">
          <cell r="C12150">
            <v>39709</v>
          </cell>
          <cell r="D12150" t="str">
            <v>TUBO DE ESPUMA DE POLIETILENO EXPANDIDO FLEXIVEL PARA ISOLAMENTO TERMICO DE TUBULACAO DE AR CONDICIONADO, AGUA QUENTE,  DN 1 3/8", E= 10 MM</v>
          </cell>
          <cell r="E12150" t="str">
            <v xml:space="preserve">M     </v>
          </cell>
          <cell r="F12150" t="str">
            <v>3,81</v>
          </cell>
          <cell r="G12150" t="str">
            <v>3,81</v>
          </cell>
        </row>
        <row r="12151">
          <cell r="C12151">
            <v>39711</v>
          </cell>
          <cell r="D12151" t="str">
            <v>TUBO DE ESPUMA DE POLIETILENO EXPANDIDO FLEXIVEL PARA ISOLAMENTO TERMICO DE TUBULACAO DE AR CONDICIONADO, AGUA QUENTE,  DN 1 5/8", E= 10 MM</v>
          </cell>
          <cell r="E12151" t="str">
            <v xml:space="preserve">M     </v>
          </cell>
          <cell r="F12151" t="str">
            <v>4,28</v>
          </cell>
          <cell r="G12151" t="str">
            <v>4,28</v>
          </cell>
        </row>
        <row r="12152">
          <cell r="C12152">
            <v>39712</v>
          </cell>
          <cell r="D12152" t="str">
            <v>TUBO DE ESPUMA DE POLIETILENO EXPANDIDO FLEXIVEL PARA ISOLAMENTO TERMICO DE TUBULACAO DE AR CONDICIONADO, AGUA QUENTE,  DN 1/2", E= 10 MM</v>
          </cell>
          <cell r="E12152" t="str">
            <v xml:space="preserve">M     </v>
          </cell>
          <cell r="F12152" t="str">
            <v>1,50</v>
          </cell>
          <cell r="G12152" t="str">
            <v>1,50</v>
          </cell>
        </row>
        <row r="12153">
          <cell r="C12153">
            <v>39713</v>
          </cell>
          <cell r="D12153" t="str">
            <v>TUBO DE ESPUMA DE POLIETILENO EXPANDIDO FLEXIVEL PARA ISOLAMENTO TERMICO DE TUBULACAO DE AR CONDICIONADO, AGUA QUENTE,  DN 1/4", E= 10 MM</v>
          </cell>
          <cell r="E12153" t="str">
            <v xml:space="preserve">M     </v>
          </cell>
          <cell r="F12153" t="str">
            <v>1,18</v>
          </cell>
          <cell r="G12153" t="str">
            <v>1,18</v>
          </cell>
        </row>
        <row r="12154">
          <cell r="C12154">
            <v>39714</v>
          </cell>
          <cell r="D12154" t="str">
            <v>TUBO DE ESPUMA DE POLIETILENO EXPANDIDO FLEXIVEL PARA ISOLAMENTO TERMICO DE TUBULACAO DE AR CONDICIONADO, AGUA QUENTE,  DN 1", E= 10 MM</v>
          </cell>
          <cell r="E12154" t="str">
            <v xml:space="preserve">M     </v>
          </cell>
          <cell r="F12154" t="str">
            <v>2,71</v>
          </cell>
          <cell r="G12154" t="str">
            <v>2,71</v>
          </cell>
        </row>
        <row r="12155">
          <cell r="C12155">
            <v>39715</v>
          </cell>
          <cell r="D12155" t="str">
            <v>TUBO DE ESPUMA DE POLIETILENO EXPANDIDO FLEXIVEL PARA ISOLAMENTO TERMICO DE TUBULACAO DE AR CONDICIONADO, AGUA QUENTE,  DN 3/4", E= 10 MM</v>
          </cell>
          <cell r="E12155" t="str">
            <v xml:space="preserve">M     </v>
          </cell>
          <cell r="F12155" t="str">
            <v>1,93</v>
          </cell>
          <cell r="G12155" t="str">
            <v>1,93</v>
          </cell>
        </row>
        <row r="12156">
          <cell r="C12156">
            <v>39716</v>
          </cell>
          <cell r="D12156" t="str">
            <v>TUBO DE ESPUMA DE POLIETILENO EXPANDIDO FLEXIVEL PARA ISOLAMENTO TERMICO DE TUBULACAO DE AR CONDICIONADO, AGUA QUENTE,  DN 3/8", E= 10 MM</v>
          </cell>
          <cell r="E12156" t="str">
            <v xml:space="preserve">M     </v>
          </cell>
          <cell r="F12156" t="str">
            <v>1,46</v>
          </cell>
          <cell r="G12156" t="str">
            <v>1,46</v>
          </cell>
        </row>
        <row r="12157">
          <cell r="C12157">
            <v>39718</v>
          </cell>
          <cell r="D12157" t="str">
            <v>TUBO DE ESPUMA DE POLIETILENO EXPANDIDO FLEXIVEL PARA ISOLAMENTO TERMICO DE TUBULACAO DE AR CONDICIONADO, AGUA QUENTE,  DN 7/8", E= 10 MM</v>
          </cell>
          <cell r="E12157" t="str">
            <v xml:space="preserve">M     </v>
          </cell>
          <cell r="F12157" t="str">
            <v>2,50</v>
          </cell>
          <cell r="G12157" t="str">
            <v>2,50</v>
          </cell>
        </row>
        <row r="12158">
          <cell r="C12158">
            <v>9813</v>
          </cell>
          <cell r="D12158" t="str">
            <v>TUBO DE POLIETILENO DE ALTA DENSIDADE (PEAD), PE-80, DE = 20 MM X 2,3 MM DE PAREDE, PARA LIGACAO DE AGUA PREDIAL (NBR 15561)</v>
          </cell>
          <cell r="E12158" t="str">
            <v xml:space="preserve">M     </v>
          </cell>
          <cell r="F12158" t="str">
            <v>5,71</v>
          </cell>
          <cell r="G12158" t="str">
            <v>5,71</v>
          </cell>
        </row>
        <row r="12159">
          <cell r="C12159">
            <v>9815</v>
          </cell>
          <cell r="D12159" t="str">
            <v>TUBO DE POLIETILENO DE ALTA DENSIDADE (PEAD), PE-80, DE = 32 MM X 3,0 MM DE PAREDE, PARA LIGACAO DE AGUA PREDIAL (NBR 15561)</v>
          </cell>
          <cell r="E12159" t="str">
            <v xml:space="preserve">M     </v>
          </cell>
          <cell r="F12159" t="str">
            <v>11,27</v>
          </cell>
          <cell r="G12159" t="str">
            <v>11,27</v>
          </cell>
        </row>
        <row r="12160">
          <cell r="C12160">
            <v>44543</v>
          </cell>
          <cell r="D12160" t="str">
            <v>TUBO DE POLIETILENO DE ALTA DENSIDADE, PEAD, PE-80, DE = 1000 MM X 38,5 MM PAREDE, ( SDR 26 - PN 05 ) PARA REDE DE AGUA OU ESGOTO ( NBR 15561)</v>
          </cell>
          <cell r="E12160" t="str">
            <v xml:space="preserve">M     </v>
          </cell>
          <cell r="F12160" t="str">
            <v>5.611,02</v>
          </cell>
          <cell r="G12160" t="str">
            <v>5.611,02</v>
          </cell>
        </row>
        <row r="12161">
          <cell r="C12161">
            <v>44526</v>
          </cell>
          <cell r="D12161" t="str">
            <v>TUBO DE POLIETILENO DE ALTA DENSIDADE, PEAD, PE-80, DE = 110 MM X 10,0 MM PAREDE, ( SDR 11 - PN 12,5 ) PARA REDE DE AGUA OU ESGOTO ( NBR 15561)</v>
          </cell>
          <cell r="E12161" t="str">
            <v xml:space="preserve">M     </v>
          </cell>
          <cell r="F12161" t="str">
            <v>137,52</v>
          </cell>
          <cell r="G12161" t="str">
            <v>137,52</v>
          </cell>
        </row>
        <row r="12162">
          <cell r="C12162">
            <v>44518</v>
          </cell>
          <cell r="D12162" t="str">
            <v>TUBO DE POLIETILENO DE ALTA DENSIDADE, PEAD, PE-80, DE = 1200 MM X 37,2 MM PAREDE ( SDR 32,25 - PN 04 ) PARA REDE DE AGUA OU ESGOTO ( NBR 15561)</v>
          </cell>
          <cell r="E12162" t="str">
            <v xml:space="preserve">M     </v>
          </cell>
          <cell r="F12162" t="str">
            <v>4.130,89</v>
          </cell>
          <cell r="G12162" t="str">
            <v>4.130,89</v>
          </cell>
        </row>
        <row r="12163">
          <cell r="C12163">
            <v>44544</v>
          </cell>
          <cell r="D12163" t="str">
            <v>TUBO DE POLIETILENO DE ALTA DENSIDADE, PEAD, PE-80, DE = 1400 MM X 42,9 MM PAREDE, (SDR 32,25 - PN 04 ) PARA REDE DE AGUA OU ESGOTO ( NBR 15561)</v>
          </cell>
          <cell r="E12163" t="str">
            <v xml:space="preserve">M     </v>
          </cell>
          <cell r="F12163" t="str">
            <v>2.008,27</v>
          </cell>
          <cell r="G12163" t="str">
            <v>2.008,27</v>
          </cell>
        </row>
        <row r="12164">
          <cell r="C12164">
            <v>44545</v>
          </cell>
          <cell r="D12164" t="str">
            <v>TUBO DE POLIETILENO DE ALTA DENSIDADE, PEAD, PE-80, DE = 160 MM X 14,6 MM PAREDE, (SDR 11 - PN 12,5 ) PARA REDE DE AGUA OU ESGOTO ( NBR 15561)</v>
          </cell>
          <cell r="E12164" t="str">
            <v xml:space="preserve">M     </v>
          </cell>
          <cell r="F12164" t="str">
            <v>295,18</v>
          </cell>
          <cell r="G12164" t="str">
            <v>295,18</v>
          </cell>
        </row>
        <row r="12165">
          <cell r="C12165">
            <v>44546</v>
          </cell>
          <cell r="D12165" t="str">
            <v>TUBO DE POLIETILENO DE ALTA DENSIDADE, PEAD, PE-80, DE = 1600 MM X 49,0 MM PAREDE, ( SDR 32,25 - PN 04 ) PARA REDE DE AGUA OU ESGOTO ( NBR 15561)</v>
          </cell>
          <cell r="E12165" t="str">
            <v xml:space="preserve">M     </v>
          </cell>
          <cell r="F12165" t="str">
            <v>1.318,31</v>
          </cell>
          <cell r="G12165" t="str">
            <v>1.318,31</v>
          </cell>
        </row>
        <row r="12166">
          <cell r="C12166">
            <v>44525</v>
          </cell>
          <cell r="D12166" t="str">
            <v>TUBO DE POLIETILENO DE ALTA DENSIDADE, PEAD, PE-80, DE = 900 MM X 34,7 MM PAREDE, ( SDR 26 - PN 05 ) PARA REDE DE AGUA OU ESGOTO ( NBR 15561)</v>
          </cell>
          <cell r="E12166" t="str">
            <v xml:space="preserve">M     </v>
          </cell>
          <cell r="F12166" t="str">
            <v>5.089,16</v>
          </cell>
          <cell r="G12166" t="str">
            <v>5.089,16</v>
          </cell>
        </row>
        <row r="12167">
          <cell r="C12167">
            <v>44547</v>
          </cell>
          <cell r="D12167" t="str">
            <v>TUBO DE POLIETILENO DE ALTA DENSIDADE, PEAD, PE-80, DE= 200 MM X 18,2 MM PAREDE, ( SDR 11 - PN 12,5 ) PARA REDE DE AGUA OU ESGOTO ( NBR 15561)</v>
          </cell>
          <cell r="E12167" t="str">
            <v xml:space="preserve">M     </v>
          </cell>
          <cell r="F12167" t="str">
            <v>460,15</v>
          </cell>
          <cell r="G12167" t="str">
            <v>460,15</v>
          </cell>
        </row>
        <row r="12168">
          <cell r="C12168">
            <v>44519</v>
          </cell>
          <cell r="D12168" t="str">
            <v>TUBO DE POLIETILENO DE ALTA DENSIDADE, PEAD, PE-80, DE= 315 MM X 28,7 MM PAREDE, ( SDR 11 - PN 12,5 ) PARA REDE DE AGUA OU ESGOTO ( NBR 15561)</v>
          </cell>
          <cell r="E12168" t="str">
            <v xml:space="preserve">M     </v>
          </cell>
          <cell r="F12168" t="str">
            <v>1.127,50</v>
          </cell>
          <cell r="G12168" t="str">
            <v>1.127,50</v>
          </cell>
        </row>
        <row r="12169">
          <cell r="C12169">
            <v>44520</v>
          </cell>
          <cell r="D12169" t="str">
            <v>TUBO DE POLIETILENO DE ALTA DENSIDADE, PEAD, PE-80, DE= 400 MM X 36,4 MM PAREDE, ( SDR 11 - PN 12,5 ) PARA REDE DE AGUA OU ESGOTO ( NBR 15561)</v>
          </cell>
          <cell r="E12169" t="str">
            <v xml:space="preserve">M     </v>
          </cell>
          <cell r="F12169" t="str">
            <v>1.816,00</v>
          </cell>
          <cell r="G12169" t="str">
            <v>1.816,00</v>
          </cell>
        </row>
        <row r="12170">
          <cell r="C12170">
            <v>44521</v>
          </cell>
          <cell r="D12170" t="str">
            <v>TUBO DE POLIETILENO DE ALTA DENSIDADE, PEAD, PE-80, DE= 50 MM X 4,6 MM PAREDE, (SDR 11 - PN 12,5) PARA REDE DE AGUA OU ESGOTO ( NBR 15561)</v>
          </cell>
          <cell r="E12170" t="str">
            <v xml:space="preserve">M     </v>
          </cell>
          <cell r="F12170" t="str">
            <v>29,29</v>
          </cell>
          <cell r="G12170" t="str">
            <v>29,29</v>
          </cell>
        </row>
        <row r="12171">
          <cell r="C12171">
            <v>44522</v>
          </cell>
          <cell r="D12171" t="str">
            <v>TUBO DE POLIETILENO DE ALTA DENSIDADE, PEAD, PE-80, DE= 500 MM X 45,5 MM PAREDE, ( SDR 11 - PN 12,5 ) PARA REDE DE AGUA OU ESGOTO ( NBR 15561)</v>
          </cell>
          <cell r="E12171" t="str">
            <v xml:space="preserve">M     </v>
          </cell>
          <cell r="F12171" t="str">
            <v>3.188,22</v>
          </cell>
          <cell r="G12171" t="str">
            <v>3.188,22</v>
          </cell>
        </row>
        <row r="12172">
          <cell r="C12172">
            <v>44523</v>
          </cell>
          <cell r="D12172" t="str">
            <v>TUBO DE POLIETILENO DE ALTA DENSIDADE, PEAD, PE-80, DE= 630 MM X 57,3 MM PAREDE (SDR 11 - PN 12,5 ) PARA REDE DE AGUA OU ESGOTO ( NBR 15561)</v>
          </cell>
          <cell r="E12172" t="str">
            <v xml:space="preserve">M     </v>
          </cell>
          <cell r="F12172" t="str">
            <v>4.741,78</v>
          </cell>
          <cell r="G12172" t="str">
            <v>4.741,78</v>
          </cell>
        </row>
        <row r="12173">
          <cell r="C12173">
            <v>44527</v>
          </cell>
          <cell r="D12173" t="str">
            <v>TUBO DE POLIETILENO DE ALTA DENSIDADE, PEAD, PE-80, DE= 730 MM X 34,1 MM PAREDE, ( SDR 21 - PN 06 ) PARA REDE DE AGUA OU ESGOTO ( NBR 15561)</v>
          </cell>
          <cell r="E12173" t="str">
            <v xml:space="preserve">M     </v>
          </cell>
          <cell r="F12173" t="str">
            <v>2.377,88</v>
          </cell>
          <cell r="G12173" t="str">
            <v>2.377,88</v>
          </cell>
        </row>
        <row r="12174">
          <cell r="C12174">
            <v>44524</v>
          </cell>
          <cell r="D12174" t="str">
            <v>TUBO DE POLIETILENO DE ALTA DENSIDADE, PEAD, PE-80, DE= 75 MM X 6,9 MM PAREDE, ( SRD 11 - PN 12,5 ) PARA REDE DE AGUA OU ESGOTO ( NBR 15561)</v>
          </cell>
          <cell r="E12174" t="str">
            <v xml:space="preserve">M     </v>
          </cell>
          <cell r="F12174" t="str">
            <v>65,52</v>
          </cell>
          <cell r="G12174" t="str">
            <v>65,52</v>
          </cell>
        </row>
        <row r="12175">
          <cell r="C12175">
            <v>44542</v>
          </cell>
          <cell r="D12175" t="str">
            <v>TUBO DE POLIETILENO DE ALTA DENSIDADE, PEAD, PE-80, DE= 800 MM X 30,8 MM PAREDE, ( SDR 26 - PN 05 ) PARA REDE DE AGUA OU ESGOTO ( NBR 15561)</v>
          </cell>
          <cell r="E12175" t="str">
            <v xml:space="preserve">M     </v>
          </cell>
          <cell r="F12175" t="str">
            <v>3.102,34</v>
          </cell>
          <cell r="G12175" t="str">
            <v>3.102,34</v>
          </cell>
        </row>
        <row r="12176">
          <cell r="C12176">
            <v>9876</v>
          </cell>
          <cell r="D12176" t="str">
            <v>TUBO DE PVC, PBL, TIPO LEVE, DN = 125 MM,  PARA VENTILACAO</v>
          </cell>
          <cell r="E12176" t="str">
            <v xml:space="preserve">M     </v>
          </cell>
          <cell r="F12176" t="str">
            <v>28,87</v>
          </cell>
          <cell r="G12176" t="str">
            <v>28,87</v>
          </cell>
        </row>
        <row r="12177">
          <cell r="C12177">
            <v>9877</v>
          </cell>
          <cell r="D12177" t="str">
            <v>TUBO DE PVC, PBL, TIPO LEVE, DN = 250 MM,  PARA VENTILACAO</v>
          </cell>
          <cell r="E12177" t="str">
            <v xml:space="preserve">M     </v>
          </cell>
          <cell r="F12177" t="str">
            <v>101,15</v>
          </cell>
          <cell r="G12177" t="str">
            <v>101,15</v>
          </cell>
        </row>
        <row r="12178">
          <cell r="C12178">
            <v>9878</v>
          </cell>
          <cell r="D12178" t="str">
            <v>TUBO DE PVC, PBL, TIPO LEVE, DN = 300 MM,  PARA VENTILACAO</v>
          </cell>
          <cell r="E12178" t="str">
            <v xml:space="preserve">M     </v>
          </cell>
          <cell r="F12178" t="str">
            <v>131,75</v>
          </cell>
          <cell r="G12178" t="str">
            <v>131,75</v>
          </cell>
        </row>
        <row r="12179">
          <cell r="C12179">
            <v>9879</v>
          </cell>
          <cell r="D12179" t="str">
            <v>TUBO DE PVC, PBL, TIPO LEVE, DN = 400 MM,  PARA VENTILACAO</v>
          </cell>
          <cell r="E12179" t="str">
            <v xml:space="preserve">M     </v>
          </cell>
          <cell r="F12179" t="str">
            <v>314,47</v>
          </cell>
          <cell r="G12179" t="str">
            <v>314,47</v>
          </cell>
        </row>
        <row r="12180">
          <cell r="C12180">
            <v>41986</v>
          </cell>
          <cell r="D12180" t="str">
            <v>TUBO DE REVESTIMENTO, EM ACO, CORPO SCHEDULE 40, PONTEIRA SCHEDULE 80, ROSQUEAVEL E SEGMENTADO PARA PERFURACAO, DIAMETRO 10'' (310 MM)</v>
          </cell>
          <cell r="E12180" t="str">
            <v xml:space="preserve">M     </v>
          </cell>
          <cell r="F12180" t="str">
            <v>4.255,86</v>
          </cell>
          <cell r="G12180" t="str">
            <v>4.255,86</v>
          </cell>
        </row>
        <row r="12181">
          <cell r="C12181">
            <v>43422</v>
          </cell>
          <cell r="D12181" t="str">
            <v>TUBO DE REVESTIMENTO, EM ACO, CORPO SCHEDULE 40, PONTEIRA SCHEDULE 80, ROSQUEAVEL E SEGMENTADO PARA PERFURACAO, DIAMETRO 12" (320 MM)</v>
          </cell>
          <cell r="E12181" t="str">
            <v xml:space="preserve">M     </v>
          </cell>
          <cell r="F12181" t="str">
            <v>5.219,40</v>
          </cell>
          <cell r="G12181" t="str">
            <v>5.219,40</v>
          </cell>
        </row>
        <row r="12182">
          <cell r="C12182">
            <v>41987</v>
          </cell>
          <cell r="D12182" t="str">
            <v>TUBO DE REVESTIMENTO, EM ACO, CORPO SCHEDULE 40, PONTEIRA SCHEDULE 80, ROSQUEAVEL E SEGMENTADO PARA PERFURACAO, DIAMETRO 14'' (400 MM)</v>
          </cell>
          <cell r="E12182" t="str">
            <v xml:space="preserve">M     </v>
          </cell>
          <cell r="F12182" t="str">
            <v>6.049,71</v>
          </cell>
          <cell r="G12182" t="str">
            <v>6.049,71</v>
          </cell>
        </row>
        <row r="12183">
          <cell r="C12183">
            <v>41988</v>
          </cell>
          <cell r="D12183" t="str">
            <v>TUBO DE REVESTIMENTO, EM ACO, CORPO SCHEDULE 40, PONTEIRA SCHEDULE 80, ROSQUEAVEL E SEGMENTADO PARA PERFURACAO, DIAMETRO 16'' (450 MM)</v>
          </cell>
          <cell r="E12183" t="str">
            <v xml:space="preserve">M     </v>
          </cell>
          <cell r="F12183" t="str">
            <v>7.990,81</v>
          </cell>
          <cell r="G12183" t="str">
            <v>7.990,81</v>
          </cell>
        </row>
        <row r="12184">
          <cell r="C12184">
            <v>41697</v>
          </cell>
          <cell r="D12184" t="str">
            <v>TUBO DE REVESTIMENTO, EM ACO, CORPO SCHEDULE 40, PONTEIRA SCHEDULE 80, ROSQUEAVEL E SEGMENTADO PARA PERFURACAO, DIAMETRO 4'' (450 MM)</v>
          </cell>
          <cell r="E12184" t="str">
            <v xml:space="preserve">M     </v>
          </cell>
          <cell r="F12184" t="str">
            <v>1.416,35</v>
          </cell>
          <cell r="G12184" t="str">
            <v>1.416,35</v>
          </cell>
        </row>
        <row r="12185">
          <cell r="C12185">
            <v>41985</v>
          </cell>
          <cell r="D12185" t="str">
            <v>TUBO DE REVESTIMENTO, EM ACO, CORPO SCHEDULE 40, PONTEIRA SCHEDULE 80, ROSQUEAVEL E SEGMENTADO PARA PERFURACAO, DIAMETRO 6'' (200 MM)</v>
          </cell>
          <cell r="E12185" t="str">
            <v xml:space="preserve">M     </v>
          </cell>
          <cell r="F12185" t="str">
            <v>1.972,59</v>
          </cell>
          <cell r="G12185" t="str">
            <v>1.972,59</v>
          </cell>
        </row>
        <row r="12186">
          <cell r="C12186">
            <v>41699</v>
          </cell>
          <cell r="D12186" t="str">
            <v>TUBO DE REVESTIMENTO, EM ACO, CORPO SCHEDULE 40, PONTEIRA SCHEDULE 80, ROSQUEAVEL E SEGMENTADO PARA PERFURACAO, DIAMETRO 8'' (200 MM)</v>
          </cell>
          <cell r="E12186" t="str">
            <v xml:space="preserve">M     </v>
          </cell>
          <cell r="F12186" t="str">
            <v>2.808,87</v>
          </cell>
          <cell r="G12186" t="str">
            <v>2.808,87</v>
          </cell>
        </row>
        <row r="12187">
          <cell r="C12187">
            <v>38053</v>
          </cell>
          <cell r="D12187" t="str">
            <v>TUBO DRENO, CORRUGADO, ESPIRALADO, FLEXIVEL, PERFURADO, EM POLIETILENO DE ALTA DENSIDADE (PEAD), DN *160* MM, (6") PARA DRENAGEM - EM BARRA (NORMA DNIT 093/2006 - EM)</v>
          </cell>
          <cell r="E12187" t="str">
            <v xml:space="preserve">M     </v>
          </cell>
          <cell r="F12187" t="str">
            <v>24,04</v>
          </cell>
          <cell r="G12187" t="str">
            <v>24,04</v>
          </cell>
        </row>
        <row r="12188">
          <cell r="C12188">
            <v>38054</v>
          </cell>
          <cell r="D12188" t="str">
            <v>TUBO DRENO, CORRUGADO, ESPIRALADO, FLEXIVEL, PERFURADO, EM POLIETILENO DE ALTA DENSIDADE (PEAD), DN *200* MM, (8") PARA DRENAGEM - EM BARRA (NORMA DNIT 093/2006 - EM)</v>
          </cell>
          <cell r="E12188" t="str">
            <v xml:space="preserve">M     </v>
          </cell>
          <cell r="F12188" t="str">
            <v>41,32</v>
          </cell>
          <cell r="G12188" t="str">
            <v>41,32</v>
          </cell>
        </row>
        <row r="12189">
          <cell r="C12189">
            <v>38052</v>
          </cell>
          <cell r="D12189" t="str">
            <v>TUBO DRENO, CORRUGADO, ESPIRALADO, FLEXIVEL, PERFURADO, EM POLIETILENO DE ALTA DENSIDADE (PEAD), DN 100 MM, (4") PARA DRENAGEM - EM ROLO (NORMA DNIT 093/2006 - E.M)</v>
          </cell>
          <cell r="E12189" t="str">
            <v xml:space="preserve">M     </v>
          </cell>
          <cell r="F12189" t="str">
            <v>11,64</v>
          </cell>
          <cell r="G12189" t="str">
            <v>11,64</v>
          </cell>
        </row>
        <row r="12190">
          <cell r="C12190">
            <v>38051</v>
          </cell>
          <cell r="D12190" t="str">
            <v>TUBO DRENO, CORRUGADO, ESPIRALADO, FLEXIVEL, PERFURADO, EM POLIETILENO DE ALTA DENSIDADE (PEAD), DN 65 MM, (2 1/2") PARA DRENAGEM - EM ROLO (NORMA DNIT 093/2006 - EM)</v>
          </cell>
          <cell r="E12190" t="str">
            <v xml:space="preserve">M     </v>
          </cell>
          <cell r="F12190" t="str">
            <v>7,26</v>
          </cell>
          <cell r="G12190" t="str">
            <v>7,26</v>
          </cell>
        </row>
        <row r="12191">
          <cell r="C12191">
            <v>38787</v>
          </cell>
          <cell r="D12191" t="str">
            <v>TUBO MONOCAMADA PEX, DN 16 MM</v>
          </cell>
          <cell r="E12191" t="str">
            <v xml:space="preserve">M     </v>
          </cell>
          <cell r="F12191" t="str">
            <v>6,09</v>
          </cell>
          <cell r="G12191" t="str">
            <v>6,09</v>
          </cell>
        </row>
        <row r="12192">
          <cell r="C12192">
            <v>38825</v>
          </cell>
          <cell r="D12192" t="str">
            <v>TUBO MONOCAMADA PEX, DN 20 MM</v>
          </cell>
          <cell r="E12192" t="str">
            <v xml:space="preserve">M     </v>
          </cell>
          <cell r="F12192" t="str">
            <v>7,98</v>
          </cell>
          <cell r="G12192" t="str">
            <v>7,98</v>
          </cell>
        </row>
        <row r="12193">
          <cell r="C12193">
            <v>38826</v>
          </cell>
          <cell r="D12193" t="str">
            <v>TUBO MONOCAMADA PEX, DN 25 MM</v>
          </cell>
          <cell r="E12193" t="str">
            <v xml:space="preserve">M     </v>
          </cell>
          <cell r="F12193" t="str">
            <v>11,82</v>
          </cell>
          <cell r="G12193" t="str">
            <v>11,82</v>
          </cell>
        </row>
        <row r="12194">
          <cell r="C12194">
            <v>38827</v>
          </cell>
          <cell r="D12194" t="str">
            <v>TUBO MONOCAMADA PEX, DN 32 MM</v>
          </cell>
          <cell r="E12194" t="str">
            <v xml:space="preserve">M     </v>
          </cell>
          <cell r="F12194" t="str">
            <v>18,99</v>
          </cell>
          <cell r="G12194" t="str">
            <v>18,99</v>
          </cell>
        </row>
        <row r="12195">
          <cell r="C12195">
            <v>38830</v>
          </cell>
          <cell r="D12195" t="str">
            <v>TUBO MULTICAMADA PEX, DN *26* MM, PARA INSTALACOES A GAS (AMARELO)</v>
          </cell>
          <cell r="E12195" t="str">
            <v xml:space="preserve">M     </v>
          </cell>
          <cell r="F12195" t="str">
            <v>26,60</v>
          </cell>
          <cell r="G12195" t="str">
            <v>26,60</v>
          </cell>
        </row>
        <row r="12196">
          <cell r="C12196">
            <v>38828</v>
          </cell>
          <cell r="D12196" t="str">
            <v>TUBO MULTICAMADA PEX, DN 16 MM, PARA INSTALACOES A GAS (AMARELO)</v>
          </cell>
          <cell r="E12196" t="str">
            <v xml:space="preserve">M     </v>
          </cell>
          <cell r="F12196" t="str">
            <v>11,73</v>
          </cell>
          <cell r="G12196" t="str">
            <v>11,73</v>
          </cell>
        </row>
        <row r="12197">
          <cell r="C12197">
            <v>38829</v>
          </cell>
          <cell r="D12197" t="str">
            <v>TUBO MULTICAMADA PEX, DN 20 MM, PARA INSTALACOES A GAS (AMARELO)</v>
          </cell>
          <cell r="E12197" t="str">
            <v xml:space="preserve">M     </v>
          </cell>
          <cell r="F12197" t="str">
            <v>19,21</v>
          </cell>
          <cell r="G12197" t="str">
            <v>19,21</v>
          </cell>
        </row>
        <row r="12198">
          <cell r="C12198">
            <v>38831</v>
          </cell>
          <cell r="D12198" t="str">
            <v>TUBO MULTICAMADA PEX, DN 32 MM, PARA INSTALACOES A GAS (AMARELO)</v>
          </cell>
          <cell r="E12198" t="str">
            <v xml:space="preserve">M     </v>
          </cell>
          <cell r="F12198" t="str">
            <v>37,10</v>
          </cell>
          <cell r="G12198" t="str">
            <v>37,10</v>
          </cell>
        </row>
        <row r="12199">
          <cell r="C12199">
            <v>36274</v>
          </cell>
          <cell r="D12199" t="str">
            <v>TUBO PPR PN 20, DN 20 MM, PARA AGUA QUENTE PREDIAL</v>
          </cell>
          <cell r="E12199" t="str">
            <v xml:space="preserve">M     </v>
          </cell>
          <cell r="F12199" t="str">
            <v>9,56</v>
          </cell>
          <cell r="G12199" t="str">
            <v>9,56</v>
          </cell>
        </row>
        <row r="12200">
          <cell r="C12200">
            <v>36278</v>
          </cell>
          <cell r="D12200" t="str">
            <v>TUBO PPR PN 20, DN 25 MM, PARA AGUA QUENTE PREDIAL</v>
          </cell>
          <cell r="E12200" t="str">
            <v xml:space="preserve">M     </v>
          </cell>
          <cell r="F12200" t="str">
            <v>12,97</v>
          </cell>
          <cell r="G12200" t="str">
            <v>12,97</v>
          </cell>
        </row>
        <row r="12201">
          <cell r="C12201">
            <v>38977</v>
          </cell>
          <cell r="D12201" t="str">
            <v>TUBO PPR, CLASSE PN 12, DN 110 MM</v>
          </cell>
          <cell r="E12201" t="str">
            <v xml:space="preserve">M     </v>
          </cell>
          <cell r="F12201" t="str">
            <v>197,35</v>
          </cell>
          <cell r="G12201" t="str">
            <v>197,35</v>
          </cell>
        </row>
        <row r="12202">
          <cell r="C12202">
            <v>38971</v>
          </cell>
          <cell r="D12202" t="str">
            <v>TUBO PPR, CLASSE PN 12, DN 32 MM</v>
          </cell>
          <cell r="E12202" t="str">
            <v xml:space="preserve">M     </v>
          </cell>
          <cell r="F12202" t="str">
            <v>16,26</v>
          </cell>
          <cell r="G12202" t="str">
            <v>16,26</v>
          </cell>
        </row>
        <row r="12203">
          <cell r="C12203">
            <v>38972</v>
          </cell>
          <cell r="D12203" t="str">
            <v>TUBO PPR, CLASSE PN 12, DN 40 MM</v>
          </cell>
          <cell r="E12203" t="str">
            <v xml:space="preserve">M     </v>
          </cell>
          <cell r="F12203" t="str">
            <v>24,76</v>
          </cell>
          <cell r="G12203" t="str">
            <v>24,76</v>
          </cell>
        </row>
        <row r="12204">
          <cell r="C12204">
            <v>38973</v>
          </cell>
          <cell r="D12204" t="str">
            <v>TUBO PPR, CLASSE PN 12, DN 50 MM</v>
          </cell>
          <cell r="E12204" t="str">
            <v xml:space="preserve">M     </v>
          </cell>
          <cell r="F12204" t="str">
            <v>32,75</v>
          </cell>
          <cell r="G12204" t="str">
            <v>32,75</v>
          </cell>
        </row>
        <row r="12205">
          <cell r="C12205">
            <v>38974</v>
          </cell>
          <cell r="D12205" t="str">
            <v>TUBO PPR, CLASSE PN 12, DN 63 MM</v>
          </cell>
          <cell r="E12205" t="str">
            <v xml:space="preserve">M     </v>
          </cell>
          <cell r="F12205" t="str">
            <v>47,77</v>
          </cell>
          <cell r="G12205" t="str">
            <v>47,77</v>
          </cell>
        </row>
        <row r="12206">
          <cell r="C12206">
            <v>38975</v>
          </cell>
          <cell r="D12206" t="str">
            <v>TUBO PPR, CLASSE PN 12, DN 75 MM</v>
          </cell>
          <cell r="E12206" t="str">
            <v xml:space="preserve">M     </v>
          </cell>
          <cell r="F12206" t="str">
            <v>79,60</v>
          </cell>
          <cell r="G12206" t="str">
            <v>79,60</v>
          </cell>
        </row>
        <row r="12207">
          <cell r="C12207">
            <v>38976</v>
          </cell>
          <cell r="D12207" t="str">
            <v>TUBO PPR, CLASSE PN 12, DN 90 MM</v>
          </cell>
          <cell r="E12207" t="str">
            <v xml:space="preserve">M     </v>
          </cell>
          <cell r="F12207" t="str">
            <v>111,64</v>
          </cell>
          <cell r="G12207" t="str">
            <v>111,64</v>
          </cell>
        </row>
        <row r="12208">
          <cell r="C12208">
            <v>38986</v>
          </cell>
          <cell r="D12208" t="str">
            <v>TUBO PPR, CLASSE PN 25, DN 110 MM, PARA AGUA QUENTE E FRIA PREDIAL</v>
          </cell>
          <cell r="E12208" t="str">
            <v xml:space="preserve">M     </v>
          </cell>
          <cell r="F12208" t="str">
            <v>224,67</v>
          </cell>
          <cell r="G12208" t="str">
            <v>224,67</v>
          </cell>
        </row>
        <row r="12209">
          <cell r="C12209">
            <v>38978</v>
          </cell>
          <cell r="D12209" t="str">
            <v>TUBO PPR, CLASSE PN 25, DN 20 MM, PARA AGUA QUENTE E FRIA PREDIAL</v>
          </cell>
          <cell r="E12209" t="str">
            <v xml:space="preserve">M     </v>
          </cell>
          <cell r="F12209" t="str">
            <v>9,56</v>
          </cell>
          <cell r="G12209" t="str">
            <v>9,56</v>
          </cell>
        </row>
        <row r="12210">
          <cell r="C12210">
            <v>38979</v>
          </cell>
          <cell r="D12210" t="str">
            <v>TUBO PPR, CLASSE PN 25, DN 25 MM, PARA AGUA QUENTE E FRIA PREDIAL</v>
          </cell>
          <cell r="E12210" t="str">
            <v xml:space="preserve">M     </v>
          </cell>
          <cell r="F12210" t="str">
            <v>12,97</v>
          </cell>
          <cell r="G12210" t="str">
            <v>12,97</v>
          </cell>
        </row>
        <row r="12211">
          <cell r="C12211">
            <v>38980</v>
          </cell>
          <cell r="D12211" t="str">
            <v>TUBO PPR, CLASSE PN 25, DN 32 MM, PARA AGUA QUENTE E FRIA PREDIAL</v>
          </cell>
          <cell r="E12211" t="str">
            <v xml:space="preserve">M     </v>
          </cell>
          <cell r="F12211" t="str">
            <v>21,68</v>
          </cell>
          <cell r="G12211" t="str">
            <v>21,68</v>
          </cell>
        </row>
        <row r="12212">
          <cell r="C12212">
            <v>38981</v>
          </cell>
          <cell r="D12212" t="str">
            <v>TUBO PPR, CLASSE PN 25, DN 40 MM, PARA AGUA QUENTE E FRIA PREDIAL</v>
          </cell>
          <cell r="E12212" t="str">
            <v xml:space="preserve">M     </v>
          </cell>
          <cell r="F12212" t="str">
            <v>30,02</v>
          </cell>
          <cell r="G12212" t="str">
            <v>30,02</v>
          </cell>
        </row>
        <row r="12213">
          <cell r="C12213">
            <v>38982</v>
          </cell>
          <cell r="D12213" t="str">
            <v>TUBO PPR, CLASSE PN 25, DN 50 MM, PARA AGUA QUENTE E FRIA PREDIAL</v>
          </cell>
          <cell r="E12213" t="str">
            <v xml:space="preserve">M     </v>
          </cell>
          <cell r="F12213" t="str">
            <v>43,69</v>
          </cell>
          <cell r="G12213" t="str">
            <v>43,69</v>
          </cell>
        </row>
        <row r="12214">
          <cell r="C12214">
            <v>38983</v>
          </cell>
          <cell r="D12214" t="str">
            <v>TUBO PPR, CLASSE PN 25, DN 63 MM, PARA AGUA QUENTE E FRIA PREDIAL</v>
          </cell>
          <cell r="E12214" t="str">
            <v xml:space="preserve">M     </v>
          </cell>
          <cell r="F12214" t="str">
            <v>57,92</v>
          </cell>
          <cell r="G12214" t="str">
            <v>57,92</v>
          </cell>
        </row>
        <row r="12215">
          <cell r="C12215">
            <v>38984</v>
          </cell>
          <cell r="D12215" t="str">
            <v>TUBO PPR, CLASSE PN 25, DN 75 MM, PARA AGUA QUENTE E FRIA PREDIAL</v>
          </cell>
          <cell r="E12215" t="str">
            <v xml:space="preserve">M     </v>
          </cell>
          <cell r="F12215" t="str">
            <v>111,71</v>
          </cell>
          <cell r="G12215" t="str">
            <v>111,71</v>
          </cell>
        </row>
        <row r="12216">
          <cell r="C12216">
            <v>38985</v>
          </cell>
          <cell r="D12216" t="str">
            <v>TUBO PPR, CLASSE PN 25, DN 90 MM, PARA AGUA QUENTE E FRIA PREDIAL</v>
          </cell>
          <cell r="E12216" t="str">
            <v xml:space="preserve">M     </v>
          </cell>
          <cell r="F12216" t="str">
            <v>165,38</v>
          </cell>
          <cell r="G12216" t="str">
            <v>165,38</v>
          </cell>
        </row>
        <row r="12217">
          <cell r="C12217">
            <v>9836</v>
          </cell>
          <cell r="D12217" t="str">
            <v>TUBO PVC  SERIE NORMAL, DN 100 MM, PARA ESGOTO  PREDIAL (NBR 5688)</v>
          </cell>
          <cell r="E12217" t="str">
            <v xml:space="preserve">M     </v>
          </cell>
          <cell r="F12217" t="str">
            <v>18,83</v>
          </cell>
          <cell r="G12217" t="str">
            <v>18,83</v>
          </cell>
        </row>
        <row r="12218">
          <cell r="C12218">
            <v>20065</v>
          </cell>
          <cell r="D12218" t="str">
            <v>TUBO PVC  SERIE NORMAL, DN 150 MM, PARA ESGOTO  PREDIAL (NBR 5688)</v>
          </cell>
          <cell r="E12218" t="str">
            <v xml:space="preserve">M     </v>
          </cell>
          <cell r="F12218" t="str">
            <v>48,17</v>
          </cell>
          <cell r="G12218" t="str">
            <v>48,17</v>
          </cell>
        </row>
        <row r="12219">
          <cell r="C12219">
            <v>9835</v>
          </cell>
          <cell r="D12219" t="str">
            <v>TUBO PVC  SERIE NORMAL, DN 40 MM, PARA ESGOTO  PREDIAL (NBR 5688)</v>
          </cell>
          <cell r="E12219" t="str">
            <v xml:space="preserve">M     </v>
          </cell>
          <cell r="F12219" t="str">
            <v>6,79</v>
          </cell>
          <cell r="G12219" t="str">
            <v>6,79</v>
          </cell>
        </row>
        <row r="12220">
          <cell r="C12220">
            <v>38032</v>
          </cell>
          <cell r="D12220" t="str">
            <v>TUBO PVC CORRUGADO, PAREDE DUPLA, JE, DN 150 MM, REDE COLETORA ESGOTO</v>
          </cell>
          <cell r="E12220" t="str">
            <v xml:space="preserve">M     </v>
          </cell>
          <cell r="F12220" t="str">
            <v>57,55</v>
          </cell>
          <cell r="G12220" t="str">
            <v>57,55</v>
          </cell>
        </row>
        <row r="12221">
          <cell r="C12221">
            <v>38033</v>
          </cell>
          <cell r="D12221" t="str">
            <v>TUBO PVC CORRUGADO, PAREDE DUPLA, JE, DN 200 MM, REDE COLETORA ESGOTO</v>
          </cell>
          <cell r="E12221" t="str">
            <v xml:space="preserve">M     </v>
          </cell>
          <cell r="F12221" t="str">
            <v>94,17</v>
          </cell>
          <cell r="G12221" t="str">
            <v>94,17</v>
          </cell>
        </row>
        <row r="12222">
          <cell r="C12222">
            <v>38034</v>
          </cell>
          <cell r="D12222" t="str">
            <v>TUBO PVC CORRUGADO, PAREDE DUPLA, JE, DN 250 MM, REDE COLETORA ESGOTO</v>
          </cell>
          <cell r="E12222" t="str">
            <v xml:space="preserve">M     </v>
          </cell>
          <cell r="F12222" t="str">
            <v>155,79</v>
          </cell>
          <cell r="G12222" t="str">
            <v>155,79</v>
          </cell>
        </row>
        <row r="12223">
          <cell r="C12223">
            <v>38035</v>
          </cell>
          <cell r="D12223" t="str">
            <v>TUBO PVC CORRUGADO, PAREDE DUPLA, JE, DN 300 MM, REDE COLETORA ESGOTO</v>
          </cell>
          <cell r="E12223" t="str">
            <v xml:space="preserve">M     </v>
          </cell>
          <cell r="F12223" t="str">
            <v>217,09</v>
          </cell>
          <cell r="G12223" t="str">
            <v>217,09</v>
          </cell>
        </row>
        <row r="12224">
          <cell r="C12224">
            <v>38036</v>
          </cell>
          <cell r="D12224" t="str">
            <v>TUBO PVC CORRUGADO, PAREDE DUPLA, JE, DN 350 MM, REDE COLETORA ESGOTO</v>
          </cell>
          <cell r="E12224" t="str">
            <v xml:space="preserve">M     </v>
          </cell>
          <cell r="F12224" t="str">
            <v>306,32</v>
          </cell>
          <cell r="G12224" t="str">
            <v>306,32</v>
          </cell>
        </row>
        <row r="12225">
          <cell r="C12225">
            <v>38037</v>
          </cell>
          <cell r="D12225" t="str">
            <v>TUBO PVC CORRUGADO, PAREDE DUPLA, JE, DN 400 MM, REDE COLETORA ESGOTO</v>
          </cell>
          <cell r="E12225" t="str">
            <v xml:space="preserve">M     </v>
          </cell>
          <cell r="F12225" t="str">
            <v>355,18</v>
          </cell>
          <cell r="G12225" t="str">
            <v>355,18</v>
          </cell>
        </row>
        <row r="12226">
          <cell r="C12226">
            <v>9850</v>
          </cell>
          <cell r="D12226" t="str">
            <v>TUBO PVC DE REVESTIMENTO GEOMECANICO NERVURADO REFORCADO, DN = 150 MM, COMPRIMENTO = 2 M</v>
          </cell>
          <cell r="E12226" t="str">
            <v xml:space="preserve">M     </v>
          </cell>
          <cell r="F12226" t="str">
            <v>151,76</v>
          </cell>
          <cell r="G12226" t="str">
            <v>151,76</v>
          </cell>
        </row>
        <row r="12227">
          <cell r="C12227">
            <v>9853</v>
          </cell>
          <cell r="D12227" t="str">
            <v>TUBO PVC DE REVESTIMENTO GEOMECANICO NERVURADO REFORCADO, DN = 200 MM, COMPRIMENTO = 2 M</v>
          </cell>
          <cell r="E12227" t="str">
            <v xml:space="preserve">M     </v>
          </cell>
          <cell r="F12227" t="str">
            <v>269,87</v>
          </cell>
          <cell r="G12227" t="str">
            <v>269,87</v>
          </cell>
        </row>
        <row r="12228">
          <cell r="C12228">
            <v>9854</v>
          </cell>
          <cell r="D12228" t="str">
            <v>TUBO PVC DE REVESTIMENTO GEOMECANICO NERVURADO STANDARD, DN = 154 MM, COMPRIMENTO = 2 M</v>
          </cell>
          <cell r="E12228" t="str">
            <v xml:space="preserve">M     </v>
          </cell>
          <cell r="F12228" t="str">
            <v>118,24</v>
          </cell>
          <cell r="G12228" t="str">
            <v>118,24</v>
          </cell>
        </row>
        <row r="12229">
          <cell r="C12229">
            <v>9851</v>
          </cell>
          <cell r="D12229" t="str">
            <v>TUBO PVC DE REVESTIMENTO GEOMECANICO NERVURADO STANDARD, DN = 206 MM, COMPRIMENTO = 2 M</v>
          </cell>
          <cell r="E12229" t="str">
            <v xml:space="preserve">M     </v>
          </cell>
          <cell r="F12229" t="str">
            <v>205,04</v>
          </cell>
          <cell r="G12229" t="str">
            <v>205,04</v>
          </cell>
        </row>
        <row r="12230">
          <cell r="C12230">
            <v>9855</v>
          </cell>
          <cell r="D12230" t="str">
            <v>TUBO PVC DE REVESTIMENTO GEOMECANICO NERVURADO STANDARD, DN = 250 MM, COMPRIMENTO = 2 M</v>
          </cell>
          <cell r="E12230" t="str">
            <v xml:space="preserve">M     </v>
          </cell>
          <cell r="F12230" t="str">
            <v>342,95</v>
          </cell>
          <cell r="G12230" t="str">
            <v>342,95</v>
          </cell>
        </row>
        <row r="12231">
          <cell r="C12231">
            <v>9825</v>
          </cell>
          <cell r="D12231" t="str">
            <v>TUBO PVC DEFOFO, JEI, 1 MPA, DN 100 MM, PARA REDE DE AGUA (NBR 7665)</v>
          </cell>
          <cell r="E12231" t="str">
            <v xml:space="preserve">M     </v>
          </cell>
          <cell r="F12231" t="str">
            <v>65,26</v>
          </cell>
          <cell r="G12231" t="str">
            <v>65,26</v>
          </cell>
        </row>
        <row r="12232">
          <cell r="C12232">
            <v>9828</v>
          </cell>
          <cell r="D12232" t="str">
            <v>TUBO PVC DEFOFO, JEI, 1 MPA, DN 150 MM, PARA REDE DE  AGUA (NBR 7665)</v>
          </cell>
          <cell r="E12232" t="str">
            <v xml:space="preserve">M     </v>
          </cell>
          <cell r="F12232" t="str">
            <v>175,61</v>
          </cell>
          <cell r="G12232" t="str">
            <v>175,61</v>
          </cell>
        </row>
        <row r="12233">
          <cell r="C12233">
            <v>9829</v>
          </cell>
          <cell r="D12233" t="str">
            <v>TUBO PVC DEFOFO, JEI, 1 MPA, DN 200 MM, PARA REDE DE AGUA (NBR 7665)</v>
          </cell>
          <cell r="E12233" t="str">
            <v xml:space="preserve">M     </v>
          </cell>
          <cell r="F12233" t="str">
            <v>297,62</v>
          </cell>
          <cell r="G12233" t="str">
            <v>297,62</v>
          </cell>
        </row>
        <row r="12234">
          <cell r="C12234">
            <v>9826</v>
          </cell>
          <cell r="D12234" t="str">
            <v>TUBO PVC DEFOFO, JEI, 1 MPA, DN 250 MM, PARA REDE DE AGUA (NBR 7665)</v>
          </cell>
          <cell r="E12234" t="str">
            <v xml:space="preserve">M     </v>
          </cell>
          <cell r="F12234" t="str">
            <v>453,08</v>
          </cell>
          <cell r="G12234" t="str">
            <v>453,08</v>
          </cell>
        </row>
        <row r="12235">
          <cell r="C12235">
            <v>9827</v>
          </cell>
          <cell r="D12235" t="str">
            <v>TUBO PVC DEFOFO, JEI, 1 MPA, DN 300 MM, PARA REDE DE AGUA (NBR 7665)</v>
          </cell>
          <cell r="E12235" t="str">
            <v xml:space="preserve">M     </v>
          </cell>
          <cell r="F12235" t="str">
            <v>643,38</v>
          </cell>
          <cell r="G12235" t="str">
            <v>643,38</v>
          </cell>
        </row>
        <row r="12236">
          <cell r="C12236">
            <v>36374</v>
          </cell>
          <cell r="D12236" t="str">
            <v>TUBO PVC PBA JEI, CLASSE 12, DN 100 MM, PARA REDE DE AGUA (NBR 5647)</v>
          </cell>
          <cell r="E12236" t="str">
            <v xml:space="preserve">M     </v>
          </cell>
          <cell r="F12236" t="str">
            <v>78,21</v>
          </cell>
          <cell r="G12236" t="str">
            <v>78,21</v>
          </cell>
        </row>
        <row r="12237">
          <cell r="C12237">
            <v>36084</v>
          </cell>
          <cell r="D12237" t="str">
            <v>TUBO PVC PBA JEI, CLASSE 12, DN 50 MM, PARA REDE DE AGUA (NBR 5647)</v>
          </cell>
          <cell r="E12237" t="str">
            <v xml:space="preserve">M     </v>
          </cell>
          <cell r="F12237" t="str">
            <v>23,17</v>
          </cell>
          <cell r="G12237" t="str">
            <v>23,17</v>
          </cell>
        </row>
        <row r="12238">
          <cell r="C12238">
            <v>36373</v>
          </cell>
          <cell r="D12238" t="str">
            <v>TUBO PVC PBA JEI, CLASSE 12, DN 75 MM, PARA REDE DE AGUA (NBR 5647)</v>
          </cell>
          <cell r="E12238" t="str">
            <v xml:space="preserve">M     </v>
          </cell>
          <cell r="F12238" t="str">
            <v>48,12</v>
          </cell>
          <cell r="G12238" t="str">
            <v>48,12</v>
          </cell>
        </row>
        <row r="12239">
          <cell r="C12239">
            <v>36377</v>
          </cell>
          <cell r="D12239" t="str">
            <v>TUBO PVC PBA JEI, CLASSE 15, DN 100 MM, PARA REDE DE AGUA (NBR 5647)</v>
          </cell>
          <cell r="E12239" t="str">
            <v xml:space="preserve">M     </v>
          </cell>
          <cell r="F12239" t="str">
            <v>93,82</v>
          </cell>
          <cell r="G12239" t="str">
            <v>93,82</v>
          </cell>
        </row>
        <row r="12240">
          <cell r="C12240">
            <v>36375</v>
          </cell>
          <cell r="D12240" t="str">
            <v>TUBO PVC PBA JEI, CLASSE 15, DN 50 MM, PARA REDE DE AGUA (NBR 5647)</v>
          </cell>
          <cell r="E12240" t="str">
            <v xml:space="preserve">M     </v>
          </cell>
          <cell r="F12240" t="str">
            <v>28,59</v>
          </cell>
          <cell r="G12240" t="str">
            <v>28,59</v>
          </cell>
        </row>
        <row r="12241">
          <cell r="C12241">
            <v>36376</v>
          </cell>
          <cell r="D12241" t="str">
            <v>TUBO PVC PBA JEI, CLASSE 15, DN 75 MM, PARA REDE DE AGUA (NBR 5647)</v>
          </cell>
          <cell r="E12241" t="str">
            <v xml:space="preserve">M     </v>
          </cell>
          <cell r="F12241" t="str">
            <v>56,15</v>
          </cell>
          <cell r="G12241" t="str">
            <v>56,15</v>
          </cell>
        </row>
        <row r="12242">
          <cell r="C12242">
            <v>36380</v>
          </cell>
          <cell r="D12242" t="str">
            <v>TUBO PVC PBA JEI, CLASSE 20, DN 100 MM, PARA REDE DE AGUA (NBR 5647)</v>
          </cell>
          <cell r="E12242" t="str">
            <v xml:space="preserve">M     </v>
          </cell>
          <cell r="F12242" t="str">
            <v>117,31</v>
          </cell>
          <cell r="G12242" t="str">
            <v>117,31</v>
          </cell>
        </row>
        <row r="12243">
          <cell r="C12243">
            <v>36378</v>
          </cell>
          <cell r="D12243" t="str">
            <v>TUBO PVC PBA JEI, CLASSE 20, DN 50 MM, PARA REDE DE AGUA (NBR 5647)</v>
          </cell>
          <cell r="E12243" t="str">
            <v xml:space="preserve">M     </v>
          </cell>
          <cell r="F12243" t="str">
            <v>35,15</v>
          </cell>
          <cell r="G12243" t="str">
            <v>35,15</v>
          </cell>
        </row>
        <row r="12244">
          <cell r="C12244">
            <v>36379</v>
          </cell>
          <cell r="D12244" t="str">
            <v>TUBO PVC PBA JEI, CLASSE 20, DN 75 MM, PARA REDE DE AGUA (NBR 5647)</v>
          </cell>
          <cell r="E12244" t="str">
            <v xml:space="preserve">M     </v>
          </cell>
          <cell r="F12244" t="str">
            <v>70,86</v>
          </cell>
          <cell r="G12244" t="str">
            <v>70,86</v>
          </cell>
        </row>
        <row r="12245">
          <cell r="C12245">
            <v>9859</v>
          </cell>
          <cell r="D12245" t="str">
            <v>TUBO PVC ROSCAVEL, 3/4",  AGUA FRIA PREDIAL</v>
          </cell>
          <cell r="E12245" t="str">
            <v xml:space="preserve">M     </v>
          </cell>
          <cell r="F12245" t="str">
            <v>14,77</v>
          </cell>
          <cell r="G12245" t="str">
            <v>14,77</v>
          </cell>
        </row>
        <row r="12246">
          <cell r="C12246">
            <v>9838</v>
          </cell>
          <cell r="D12246" t="str">
            <v>TUBO PVC SERIE NORMAL, DN 50 MM, PARA ESGOTO PREDIAL (NBR 5688)</v>
          </cell>
          <cell r="E12246" t="str">
            <v xml:space="preserve">M     </v>
          </cell>
          <cell r="F12246" t="str">
            <v>11,56</v>
          </cell>
          <cell r="G12246" t="str">
            <v>11,56</v>
          </cell>
        </row>
        <row r="12247">
          <cell r="C12247">
            <v>9837</v>
          </cell>
          <cell r="D12247" t="str">
            <v>TUBO PVC SERIE NORMAL, DN 75 MM, PARA ESGOTO PREDIAL (NBR 5688)</v>
          </cell>
          <cell r="E12247" t="str">
            <v xml:space="preserve">M     </v>
          </cell>
          <cell r="F12247" t="str">
            <v>16,69</v>
          </cell>
          <cell r="G12247" t="str">
            <v>16,69</v>
          </cell>
        </row>
        <row r="12248">
          <cell r="C12248">
            <v>9833</v>
          </cell>
          <cell r="D12248" t="str">
            <v>TUBO PVC, FLEXIVEL, CORRUGADO, PERFURADO, DN 110 MM, PARA DRENAGEM, SISTEMA IRRIGACAO</v>
          </cell>
          <cell r="E12248" t="str">
            <v xml:space="preserve">M     </v>
          </cell>
          <cell r="F12248" t="str">
            <v>13,51</v>
          </cell>
          <cell r="G12248" t="str">
            <v>13,51</v>
          </cell>
        </row>
        <row r="12249">
          <cell r="C12249">
            <v>9830</v>
          </cell>
          <cell r="D12249" t="str">
            <v>TUBO PVC, FLEXIVEL, CORRUGADO, PERFURADO, DN 65 MM, PARA DRENAGEM, SISTEMA IRRIGACAO</v>
          </cell>
          <cell r="E12249" t="str">
            <v xml:space="preserve">M     </v>
          </cell>
          <cell r="F12249" t="str">
            <v>7,23</v>
          </cell>
          <cell r="G12249" t="str">
            <v>7,23</v>
          </cell>
        </row>
        <row r="12250">
          <cell r="C12250">
            <v>9834</v>
          </cell>
          <cell r="D12250" t="str">
            <v>TUBO PVC, RIGIDO, CORRUGADO, PERFURADO, DN 150 MM, PARA DRENAGEM, SISTEMA IRRIGACAO</v>
          </cell>
          <cell r="E12250" t="str">
            <v xml:space="preserve">M     </v>
          </cell>
          <cell r="F12250" t="str">
            <v>37,60</v>
          </cell>
          <cell r="G12250" t="str">
            <v>37,60</v>
          </cell>
        </row>
        <row r="12251">
          <cell r="C12251">
            <v>9863</v>
          </cell>
          <cell r="D12251" t="str">
            <v>TUBO PVC, ROSCAVEL,  2 1/2", AGUA FRIA PREDIAL</v>
          </cell>
          <cell r="E12251" t="str">
            <v xml:space="preserve">M     </v>
          </cell>
          <cell r="F12251" t="str">
            <v>106,62</v>
          </cell>
          <cell r="G12251" t="str">
            <v>106,62</v>
          </cell>
        </row>
        <row r="12252">
          <cell r="C12252">
            <v>9860</v>
          </cell>
          <cell r="D12252" t="str">
            <v>TUBO PVC, ROSCAVEL,  2", PARA AGUA FRIA PREDIAL</v>
          </cell>
          <cell r="E12252" t="str">
            <v xml:space="preserve">M     </v>
          </cell>
          <cell r="F12252" t="str">
            <v>68,45</v>
          </cell>
          <cell r="G12252" t="str">
            <v>68,45</v>
          </cell>
        </row>
        <row r="12253">
          <cell r="C12253">
            <v>9862</v>
          </cell>
          <cell r="D12253" t="str">
            <v>TUBO PVC, ROSCAVEL, 1 1/2",  AGUA FRIA PREDIAL</v>
          </cell>
          <cell r="E12253" t="str">
            <v xml:space="preserve">M     </v>
          </cell>
          <cell r="F12253" t="str">
            <v>48,30</v>
          </cell>
          <cell r="G12253" t="str">
            <v>48,30</v>
          </cell>
        </row>
        <row r="12254">
          <cell r="C12254">
            <v>9861</v>
          </cell>
          <cell r="D12254" t="str">
            <v>TUBO PVC, ROSCAVEL, 1 1/4", AGUA FRIA PREDIAL</v>
          </cell>
          <cell r="E12254" t="str">
            <v xml:space="preserve">M     </v>
          </cell>
          <cell r="F12254" t="str">
            <v>38,82</v>
          </cell>
          <cell r="G12254" t="str">
            <v>38,82</v>
          </cell>
        </row>
        <row r="12255">
          <cell r="C12255">
            <v>9856</v>
          </cell>
          <cell r="D12255" t="str">
            <v>TUBO PVC, ROSCAVEL, 1/2", AGUA FRIA PREDIAL</v>
          </cell>
          <cell r="E12255" t="str">
            <v xml:space="preserve">M     </v>
          </cell>
          <cell r="F12255" t="str">
            <v>10,43</v>
          </cell>
          <cell r="G12255" t="str">
            <v>10,43</v>
          </cell>
        </row>
        <row r="12256">
          <cell r="C12256">
            <v>9866</v>
          </cell>
          <cell r="D12256" t="str">
            <v>TUBO PVC, ROSCAVEL, 1", AGUA FRIA PREDIAL</v>
          </cell>
          <cell r="E12256" t="str">
            <v xml:space="preserve">M     </v>
          </cell>
          <cell r="F12256" t="str">
            <v>28,67</v>
          </cell>
          <cell r="G12256" t="str">
            <v>28,67</v>
          </cell>
        </row>
        <row r="12257">
          <cell r="C12257">
            <v>9857</v>
          </cell>
          <cell r="D12257" t="str">
            <v>TUBO PVC, ROSCAVEL, 3", AGUA FRIA PREDIAL</v>
          </cell>
          <cell r="E12257" t="str">
            <v xml:space="preserve">M     </v>
          </cell>
          <cell r="F12257" t="str">
            <v>137,89</v>
          </cell>
          <cell r="G12257" t="str">
            <v>137,89</v>
          </cell>
        </row>
        <row r="12258">
          <cell r="C12258">
            <v>9864</v>
          </cell>
          <cell r="D12258" t="str">
            <v>TUBO PVC, ROSCAVEL, 4",  AGUA FRIA PREDIAL</v>
          </cell>
          <cell r="E12258" t="str">
            <v xml:space="preserve">M     </v>
          </cell>
          <cell r="F12258" t="str">
            <v>166,47</v>
          </cell>
          <cell r="G12258" t="str">
            <v>166,47</v>
          </cell>
        </row>
        <row r="12259">
          <cell r="C12259">
            <v>9865</v>
          </cell>
          <cell r="D12259" t="str">
            <v>TUBO PVC, ROSCAVEL, 5",  AGUA FRIA PREDIAL</v>
          </cell>
          <cell r="E12259" t="str">
            <v xml:space="preserve">M     </v>
          </cell>
          <cell r="F12259" t="str">
            <v>239,40</v>
          </cell>
          <cell r="G12259" t="str">
            <v>239,40</v>
          </cell>
        </row>
        <row r="12260">
          <cell r="C12260">
            <v>9858</v>
          </cell>
          <cell r="D12260" t="str">
            <v>TUBO PVC, ROSCAVEL, 6",  AGUA FRIA PREDIAL</v>
          </cell>
          <cell r="E12260" t="str">
            <v xml:space="preserve">M     </v>
          </cell>
          <cell r="F12260" t="str">
            <v>250,99</v>
          </cell>
          <cell r="G12260" t="str">
            <v>250,99</v>
          </cell>
        </row>
        <row r="12261">
          <cell r="C12261">
            <v>9841</v>
          </cell>
          <cell r="D12261" t="str">
            <v>TUBO PVC, SERIE R, DN 100 MM, PARA ESGOTO OU AGUAS PLUVIAIS PREDIAIS (NBR 5688)</v>
          </cell>
          <cell r="E12261" t="str">
            <v xml:space="preserve">M     </v>
          </cell>
          <cell r="F12261" t="str">
            <v>46,47</v>
          </cell>
          <cell r="G12261" t="str">
            <v>46,47</v>
          </cell>
        </row>
        <row r="12262">
          <cell r="C12262">
            <v>9840</v>
          </cell>
          <cell r="D12262" t="str">
            <v>TUBO PVC, SERIE R, DN 150 MM, PARA ESGOTO OU AGUAS PLUVIAIS PREDIAIS (NBR 5688)</v>
          </cell>
          <cell r="E12262" t="str">
            <v xml:space="preserve">M     </v>
          </cell>
          <cell r="F12262" t="str">
            <v>94,45</v>
          </cell>
          <cell r="G12262" t="str">
            <v>94,45</v>
          </cell>
        </row>
        <row r="12263">
          <cell r="C12263">
            <v>20067</v>
          </cell>
          <cell r="D12263" t="str">
            <v>TUBO PVC, SERIE R, DN 40 MM, PARA ESGOTO OU AGUAS PLUVIAIS PREDIAIS (NBR 5688)</v>
          </cell>
          <cell r="E12263" t="str">
            <v xml:space="preserve">M     </v>
          </cell>
          <cell r="F12263" t="str">
            <v>16,23</v>
          </cell>
          <cell r="G12263" t="str">
            <v>16,23</v>
          </cell>
        </row>
        <row r="12264">
          <cell r="C12264">
            <v>20068</v>
          </cell>
          <cell r="D12264" t="str">
            <v>TUBO PVC, SERIE R, DN 50 MM, PARA ESGOTO OU AGUAS PLUVIAIS PREDIAIS (NBR 5688)</v>
          </cell>
          <cell r="E12264" t="str">
            <v xml:space="preserve">M     </v>
          </cell>
          <cell r="F12264" t="str">
            <v>20,24</v>
          </cell>
          <cell r="G12264" t="str">
            <v>20,24</v>
          </cell>
        </row>
        <row r="12265">
          <cell r="C12265">
            <v>9839</v>
          </cell>
          <cell r="D12265" t="str">
            <v>TUBO PVC, SERIE R, DN 75 MM, PARA ESGOTO OU AGUAS PLUVIAIS PREDIAIS (NBR 5688)</v>
          </cell>
          <cell r="E12265" t="str">
            <v xml:space="preserve">M     </v>
          </cell>
          <cell r="F12265" t="str">
            <v>26,53</v>
          </cell>
          <cell r="G12265" t="str">
            <v>26,53</v>
          </cell>
        </row>
        <row r="12266">
          <cell r="C12266">
            <v>9870</v>
          </cell>
          <cell r="D12266" t="str">
            <v>TUBO PVC, SOLDAVEL, DN 100 MM, AGUA FRIA (NBR-5648)</v>
          </cell>
          <cell r="E12266" t="str">
            <v xml:space="preserve">M     </v>
          </cell>
          <cell r="F12266" t="str">
            <v>116,26</v>
          </cell>
          <cell r="G12266" t="str">
            <v>116,26</v>
          </cell>
        </row>
        <row r="12267">
          <cell r="C12267">
            <v>9867</v>
          </cell>
          <cell r="D12267" t="str">
            <v>TUBO PVC, SOLDAVEL, DN 20 MM, AGUA FRIA (NBR-5648)</v>
          </cell>
          <cell r="E12267" t="str">
            <v xml:space="preserve">M     </v>
          </cell>
          <cell r="F12267" t="str">
            <v>4,27</v>
          </cell>
          <cell r="G12267" t="str">
            <v>4,27</v>
          </cell>
        </row>
        <row r="12268">
          <cell r="C12268">
            <v>9868</v>
          </cell>
          <cell r="D12268" t="str">
            <v>TUBO PVC, SOLDAVEL, DN 25 MM, AGUA FRIA (NBR-5648)</v>
          </cell>
          <cell r="E12268" t="str">
            <v xml:space="preserve">M     </v>
          </cell>
          <cell r="F12268" t="str">
            <v>5,48</v>
          </cell>
          <cell r="G12268" t="str">
            <v>5,48</v>
          </cell>
        </row>
        <row r="12269">
          <cell r="C12269">
            <v>9869</v>
          </cell>
          <cell r="D12269" t="str">
            <v>TUBO PVC, SOLDAVEL, DN 32 MM, AGUA FRIA (NBR-5648)</v>
          </cell>
          <cell r="E12269" t="str">
            <v xml:space="preserve">M     </v>
          </cell>
          <cell r="F12269" t="str">
            <v>12,30</v>
          </cell>
          <cell r="G12269" t="str">
            <v>12,30</v>
          </cell>
        </row>
        <row r="12270">
          <cell r="C12270">
            <v>9874</v>
          </cell>
          <cell r="D12270" t="str">
            <v>TUBO PVC, SOLDAVEL, DN 40 MM, AGUA FRIA (NBR-5648)</v>
          </cell>
          <cell r="E12270" t="str">
            <v xml:space="preserve">M     </v>
          </cell>
          <cell r="F12270" t="str">
            <v>17,91</v>
          </cell>
          <cell r="G12270" t="str">
            <v>17,91</v>
          </cell>
        </row>
        <row r="12271">
          <cell r="C12271">
            <v>9875</v>
          </cell>
          <cell r="D12271" t="str">
            <v>TUBO PVC, SOLDAVEL, DN 50 MM, PARA AGUA FRIA (NBR-5648)</v>
          </cell>
          <cell r="E12271" t="str">
            <v xml:space="preserve">M     </v>
          </cell>
          <cell r="F12271" t="str">
            <v>20,52</v>
          </cell>
          <cell r="G12271" t="str">
            <v>20,52</v>
          </cell>
        </row>
        <row r="12272">
          <cell r="C12272">
            <v>9873</v>
          </cell>
          <cell r="D12272" t="str">
            <v>TUBO PVC, SOLDAVEL, DN 60 MM, AGUA FRIA (NBR-5648)</v>
          </cell>
          <cell r="E12272" t="str">
            <v xml:space="preserve">M     </v>
          </cell>
          <cell r="F12272" t="str">
            <v>34,62</v>
          </cell>
          <cell r="G12272" t="str">
            <v>34,62</v>
          </cell>
        </row>
        <row r="12273">
          <cell r="C12273">
            <v>9871</v>
          </cell>
          <cell r="D12273" t="str">
            <v>TUBO PVC, SOLDAVEL, DN 75 MM, AGUA FRIA (NBR-5648)</v>
          </cell>
          <cell r="E12273" t="str">
            <v xml:space="preserve">M     </v>
          </cell>
          <cell r="F12273" t="str">
            <v>58,00</v>
          </cell>
          <cell r="G12273" t="str">
            <v>58,00</v>
          </cell>
        </row>
        <row r="12274">
          <cell r="C12274">
            <v>9872</v>
          </cell>
          <cell r="D12274" t="str">
            <v>TUBO PVC, SOLDAVEL, DN 85 MM, AGUA FRIA (NBR-5648)</v>
          </cell>
          <cell r="E12274" t="str">
            <v xml:space="preserve">M     </v>
          </cell>
          <cell r="F12274" t="str">
            <v>72,47</v>
          </cell>
          <cell r="G12274" t="str">
            <v>72,47</v>
          </cell>
        </row>
        <row r="12275">
          <cell r="C12275">
            <v>7667</v>
          </cell>
          <cell r="D12275" t="str">
            <v>TUBO 26" EM CHAPA PRETA, E= 3/16", 147 KG/6 M</v>
          </cell>
          <cell r="E12275" t="str">
            <v xml:space="preserve">M     </v>
          </cell>
          <cell r="F12275" t="str">
            <v>4.016,73</v>
          </cell>
          <cell r="G12275" t="str">
            <v>4.016,73</v>
          </cell>
        </row>
        <row r="12276">
          <cell r="C12276">
            <v>7660</v>
          </cell>
          <cell r="D12276" t="str">
            <v>TUBO 30" EM CHAPA PRETA, E= 1/4", 175 KG/6 M</v>
          </cell>
          <cell r="E12276" t="str">
            <v xml:space="preserve">M     </v>
          </cell>
          <cell r="F12276" t="str">
            <v>5.120,37</v>
          </cell>
          <cell r="G12276" t="str">
            <v>5.120,37</v>
          </cell>
        </row>
        <row r="12277">
          <cell r="C12277">
            <v>7676</v>
          </cell>
          <cell r="D12277" t="str">
            <v>TUBO 30" EM CHAPA PRETA, E= 3/8", 177 KG/6 M</v>
          </cell>
          <cell r="E12277" t="str">
            <v xml:space="preserve">M     </v>
          </cell>
          <cell r="F12277" t="str">
            <v>5.178,89</v>
          </cell>
          <cell r="G12277" t="str">
            <v>5.178,89</v>
          </cell>
        </row>
        <row r="12278">
          <cell r="C12278">
            <v>12426</v>
          </cell>
          <cell r="D12278" t="str">
            <v>UNIAO COM ASSENTO CONICO DE BRONZE, DIAMETRO 1/2"</v>
          </cell>
          <cell r="E12278" t="str">
            <v xml:space="preserve">UN    </v>
          </cell>
          <cell r="F12278" t="str">
            <v>47,66</v>
          </cell>
          <cell r="G12278" t="str">
            <v>47,66</v>
          </cell>
        </row>
        <row r="12279">
          <cell r="C12279">
            <v>12425</v>
          </cell>
          <cell r="D12279" t="str">
            <v>UNIAO COM ASSENTO CONICO DE BRONZE, DIAMETRO 1"</v>
          </cell>
          <cell r="E12279" t="str">
            <v xml:space="preserve">UN    </v>
          </cell>
          <cell r="F12279" t="str">
            <v>65,48</v>
          </cell>
          <cell r="G12279" t="str">
            <v>65,48</v>
          </cell>
        </row>
        <row r="12280">
          <cell r="C12280">
            <v>12427</v>
          </cell>
          <cell r="D12280" t="str">
            <v>UNIAO COM ASSENTO CONICO DE BRONZE, DIAMETRO 2 1/2"</v>
          </cell>
          <cell r="E12280" t="str">
            <v xml:space="preserve">UN    </v>
          </cell>
          <cell r="F12280" t="str">
            <v>271,77</v>
          </cell>
          <cell r="G12280" t="str">
            <v>271,77</v>
          </cell>
        </row>
        <row r="12281">
          <cell r="C12281">
            <v>12428</v>
          </cell>
          <cell r="D12281" t="str">
            <v>UNIAO COM ASSENTO CONICO DE BRONZE, DIAMETRO 2'</v>
          </cell>
          <cell r="E12281" t="str">
            <v xml:space="preserve">UN    </v>
          </cell>
          <cell r="F12281" t="str">
            <v>174,44</v>
          </cell>
          <cell r="G12281" t="str">
            <v>174,44</v>
          </cell>
        </row>
        <row r="12282">
          <cell r="C12282">
            <v>12430</v>
          </cell>
          <cell r="D12282" t="str">
            <v>UNIAO COM ASSENTO CONICO DE BRONZE, DIAMETRO 3/4"</v>
          </cell>
          <cell r="E12282" t="str">
            <v xml:space="preserve">UN    </v>
          </cell>
          <cell r="F12282" t="str">
            <v>58,43</v>
          </cell>
          <cell r="G12282" t="str">
            <v>58,43</v>
          </cell>
        </row>
        <row r="12283">
          <cell r="C12283">
            <v>12429</v>
          </cell>
          <cell r="D12283" t="str">
            <v>UNIAO COM ASSENTO CONICO DE BRONZE, DIAMETRO 3"</v>
          </cell>
          <cell r="E12283" t="str">
            <v xml:space="preserve">UN    </v>
          </cell>
          <cell r="F12283" t="str">
            <v>439,46</v>
          </cell>
          <cell r="G12283" t="str">
            <v>439,46</v>
          </cell>
        </row>
        <row r="12284">
          <cell r="C12284">
            <v>12431</v>
          </cell>
          <cell r="D12284" t="str">
            <v>UNIAO COM ASSENTO CONICO DE BRONZE, DIAMETRO 4"</v>
          </cell>
          <cell r="E12284" t="str">
            <v xml:space="preserve">UN    </v>
          </cell>
          <cell r="F12284" t="str">
            <v>747,88</v>
          </cell>
          <cell r="G12284" t="str">
            <v>747,88</v>
          </cell>
        </row>
        <row r="12285">
          <cell r="C12285">
            <v>12432</v>
          </cell>
          <cell r="D12285" t="str">
            <v>UNIAO COM ASSENTO CONICO DE FERRO LONGO (MACHO-FEMEA), DIAMETRO 1 1/2"</v>
          </cell>
          <cell r="E12285" t="str">
            <v xml:space="preserve">UN    </v>
          </cell>
          <cell r="F12285" t="str">
            <v>153,82</v>
          </cell>
          <cell r="G12285" t="str">
            <v>153,82</v>
          </cell>
        </row>
        <row r="12286">
          <cell r="C12286">
            <v>12434</v>
          </cell>
          <cell r="D12286" t="str">
            <v>UNIAO COM ASSENTO CONICO DE FERRO LONGO (MACHO-FEMEA), DIAMETRO 1/2"</v>
          </cell>
          <cell r="E12286" t="str">
            <v xml:space="preserve">UN    </v>
          </cell>
          <cell r="F12286" t="str">
            <v>50,12</v>
          </cell>
          <cell r="G12286" t="str">
            <v>50,12</v>
          </cell>
        </row>
        <row r="12287">
          <cell r="C12287">
            <v>12433</v>
          </cell>
          <cell r="D12287" t="str">
            <v>UNIAO COM ASSENTO CONICO DE FERRO LONGO (MACHO-FEMEA), DIAMETRO 1"</v>
          </cell>
          <cell r="E12287" t="str">
            <v xml:space="preserve">UN    </v>
          </cell>
          <cell r="F12287" t="str">
            <v>97,92</v>
          </cell>
          <cell r="G12287" t="str">
            <v>97,92</v>
          </cell>
        </row>
        <row r="12288">
          <cell r="C12288">
            <v>12435</v>
          </cell>
          <cell r="D12288" t="str">
            <v>UNIAO COM ASSENTO CONICO DE FERRO LONGO (MACHO-FEMEA), DIAMETRO 2 1/2"</v>
          </cell>
          <cell r="E12288" t="str">
            <v xml:space="preserve">UN    </v>
          </cell>
          <cell r="F12288" t="str">
            <v>303,04</v>
          </cell>
          <cell r="G12288" t="str">
            <v>303,04</v>
          </cell>
        </row>
        <row r="12289">
          <cell r="C12289">
            <v>12437</v>
          </cell>
          <cell r="D12289" t="str">
            <v>UNIAO COM ASSENTO CONICO DE FERRO LONGO (MACHO-FEMEA), DIAMETRO 2"</v>
          </cell>
          <cell r="E12289" t="str">
            <v xml:space="preserve">UN    </v>
          </cell>
          <cell r="F12289" t="str">
            <v>244,74</v>
          </cell>
          <cell r="G12289" t="str">
            <v>244,74</v>
          </cell>
        </row>
        <row r="12290">
          <cell r="C12290">
            <v>12439</v>
          </cell>
          <cell r="D12290" t="str">
            <v>UNIAO COM ASSENTO CONICO DE FERRO LONGO (MACHO-FEMEA), DIAMETRO 3/4"</v>
          </cell>
          <cell r="E12290" t="str">
            <v xml:space="preserve">UN    </v>
          </cell>
          <cell r="F12290" t="str">
            <v>78,55</v>
          </cell>
          <cell r="G12290" t="str">
            <v>78,55</v>
          </cell>
        </row>
        <row r="12291">
          <cell r="C12291">
            <v>12438</v>
          </cell>
          <cell r="D12291" t="str">
            <v>UNIAO COM ASSENTO CONICO DE FERRO LONGO (MACHO-FEMEA), DIAMETRO 3'</v>
          </cell>
          <cell r="E12291" t="str">
            <v xml:space="preserve">UN    </v>
          </cell>
          <cell r="F12291" t="str">
            <v>442,91</v>
          </cell>
          <cell r="G12291" t="str">
            <v>442,91</v>
          </cell>
        </row>
        <row r="12292">
          <cell r="C12292">
            <v>12436</v>
          </cell>
          <cell r="D12292" t="str">
            <v>UNIAO COM ASSENTO CONICO DE FERRO LONGO (MACHO-FEMEA), DIAMETRO 4"</v>
          </cell>
          <cell r="E12292" t="str">
            <v xml:space="preserve">UN    </v>
          </cell>
          <cell r="F12292" t="str">
            <v>559,49</v>
          </cell>
          <cell r="G12292" t="str">
            <v>559,49</v>
          </cell>
        </row>
        <row r="12293">
          <cell r="C12293">
            <v>36357</v>
          </cell>
          <cell r="D12293" t="str">
            <v>UNIAO COM FLANGE PPR, DN 40 MM, PARA AGUA QUENTE PREDIAL</v>
          </cell>
          <cell r="E12293" t="str">
            <v xml:space="preserve">UN    </v>
          </cell>
          <cell r="F12293" t="str">
            <v>170,07</v>
          </cell>
          <cell r="G12293" t="str">
            <v>170,07</v>
          </cell>
        </row>
        <row r="12294">
          <cell r="C12294">
            <v>12424</v>
          </cell>
          <cell r="D12294" t="str">
            <v>UNIAO DE FERRO GALVANIZADO, COM ASSENTO CONICO DE BRONZE, DE 1 1/2"</v>
          </cell>
          <cell r="E12294" t="str">
            <v xml:space="preserve">UN    </v>
          </cell>
          <cell r="F12294" t="str">
            <v>100,82</v>
          </cell>
          <cell r="G12294" t="str">
            <v>100,82</v>
          </cell>
        </row>
        <row r="12295">
          <cell r="C12295">
            <v>12440</v>
          </cell>
          <cell r="D12295" t="str">
            <v>UNIAO DE FERRO GALVANIZADO, COM ASSENTO CONICO DE BRONZE, DE 1 1/4"</v>
          </cell>
          <cell r="E12295" t="str">
            <v xml:space="preserve">UN    </v>
          </cell>
          <cell r="F12295" t="str">
            <v>97,45</v>
          </cell>
          <cell r="G12295" t="str">
            <v>97,45</v>
          </cell>
        </row>
        <row r="12296">
          <cell r="C12296">
            <v>9884</v>
          </cell>
          <cell r="D12296" t="str">
            <v>UNIAO DE FERRO GALVANIZADO, COM ROSCA BSP, COM ASSENTO PLANO, DE 1 1/2"</v>
          </cell>
          <cell r="E12296" t="str">
            <v xml:space="preserve">UN    </v>
          </cell>
          <cell r="F12296" t="str">
            <v>72,69</v>
          </cell>
          <cell r="G12296" t="str">
            <v>72,69</v>
          </cell>
        </row>
        <row r="12297">
          <cell r="C12297">
            <v>9888</v>
          </cell>
          <cell r="D12297" t="str">
            <v>UNIAO DE FERRO GALVANIZADO, COM ROSCA BSP, COM ASSENTO PLANO, DE 1 1/4"</v>
          </cell>
          <cell r="E12297" t="str">
            <v xml:space="preserve">UN    </v>
          </cell>
          <cell r="F12297" t="str">
            <v>58,40</v>
          </cell>
          <cell r="G12297" t="str">
            <v>58,40</v>
          </cell>
        </row>
        <row r="12298">
          <cell r="C12298">
            <v>9883</v>
          </cell>
          <cell r="D12298" t="str">
            <v>UNIAO DE FERRO GALVANIZADO, COM ROSCA BSP, COM ASSENTO PLANO, DE 1/2"</v>
          </cell>
          <cell r="E12298" t="str">
            <v xml:space="preserve">UN    </v>
          </cell>
          <cell r="F12298" t="str">
            <v>25,48</v>
          </cell>
          <cell r="G12298" t="str">
            <v>25,48</v>
          </cell>
        </row>
        <row r="12299">
          <cell r="C12299">
            <v>9886</v>
          </cell>
          <cell r="D12299" t="str">
            <v>UNIAO DE FERRO GALVANIZADO, COM ROSCA BSP, COM ASSENTO PLANO, DE 1"</v>
          </cell>
          <cell r="E12299" t="str">
            <v xml:space="preserve">UN    </v>
          </cell>
          <cell r="F12299" t="str">
            <v>34,91</v>
          </cell>
          <cell r="G12299" t="str">
            <v>34,91</v>
          </cell>
        </row>
        <row r="12300">
          <cell r="C12300">
            <v>9889</v>
          </cell>
          <cell r="D12300" t="str">
            <v>UNIAO DE FERRO GALVANIZADO, COM ROSCA BSP, COM ASSENTO PLANO, DE 2 1/2"</v>
          </cell>
          <cell r="E12300" t="str">
            <v xml:space="preserve">UN    </v>
          </cell>
          <cell r="F12300" t="str">
            <v>176,84</v>
          </cell>
          <cell r="G12300" t="str">
            <v>176,84</v>
          </cell>
        </row>
        <row r="12301">
          <cell r="C12301">
            <v>9887</v>
          </cell>
          <cell r="D12301" t="str">
            <v>UNIAO DE FERRO GALVANIZADO, COM ROSCA BSP, COM ASSENTO PLANO, DE 2"</v>
          </cell>
          <cell r="E12301" t="str">
            <v xml:space="preserve">UN    </v>
          </cell>
          <cell r="F12301" t="str">
            <v>106,88</v>
          </cell>
          <cell r="G12301" t="str">
            <v>106,88</v>
          </cell>
        </row>
        <row r="12302">
          <cell r="C12302">
            <v>9885</v>
          </cell>
          <cell r="D12302" t="str">
            <v>UNIAO DE FERRO GALVANIZADO, COM ROSCA BSP, COM ASSENTO PLANO, DE 3/4"</v>
          </cell>
          <cell r="E12302" t="str">
            <v xml:space="preserve">UN    </v>
          </cell>
          <cell r="F12302" t="str">
            <v>33,75</v>
          </cell>
          <cell r="G12302" t="str">
            <v>33,75</v>
          </cell>
        </row>
        <row r="12303">
          <cell r="C12303">
            <v>9890</v>
          </cell>
          <cell r="D12303" t="str">
            <v>UNIAO DE FERRO GALVANIZADO, COM ROSCA BSP, COM ASSENTO PLANO, DE 3"</v>
          </cell>
          <cell r="E12303" t="str">
            <v xml:space="preserve">UN    </v>
          </cell>
          <cell r="F12303" t="str">
            <v>273,97</v>
          </cell>
          <cell r="G12303" t="str">
            <v>273,97</v>
          </cell>
        </row>
        <row r="12304">
          <cell r="C12304">
            <v>9891</v>
          </cell>
          <cell r="D12304" t="str">
            <v>UNIAO DE FERRO GALVANIZADO, COM ROSCA BSP, COM ASSENTO PLANO, DE 4"</v>
          </cell>
          <cell r="E12304" t="str">
            <v xml:space="preserve">UN    </v>
          </cell>
          <cell r="F12304" t="str">
            <v>384,60</v>
          </cell>
          <cell r="G12304" t="str">
            <v>384,60</v>
          </cell>
        </row>
        <row r="12305">
          <cell r="C12305">
            <v>39292</v>
          </cell>
          <cell r="D12305" t="str">
            <v>UNIAO DE REDUCAO METALICA, PARA CONEXAO COM ANEL DESLIZANTE EM TUBO PEX, DN 20 X 16 MM</v>
          </cell>
          <cell r="E12305" t="str">
            <v xml:space="preserve">UN    </v>
          </cell>
          <cell r="F12305" t="str">
            <v>11,67</v>
          </cell>
          <cell r="G12305" t="str">
            <v>11,67</v>
          </cell>
        </row>
        <row r="12306">
          <cell r="C12306">
            <v>39293</v>
          </cell>
          <cell r="D12306" t="str">
            <v>UNIAO DE REDUCAO METALICA, PARA CONEXAO COM ANEL DESLIZANTE EM TUBO PEX, DN 25 X 16 MM</v>
          </cell>
          <cell r="E12306" t="str">
            <v xml:space="preserve">UN    </v>
          </cell>
          <cell r="F12306" t="str">
            <v>18,83</v>
          </cell>
          <cell r="G12306" t="str">
            <v>18,83</v>
          </cell>
        </row>
        <row r="12307">
          <cell r="C12307">
            <v>39294</v>
          </cell>
          <cell r="D12307" t="str">
            <v>UNIAO DE REDUCAO METALICA, PARA CONEXAO COM ANEL DESLIZANTE EM TUBO PEX, DN 25 X 20 MM</v>
          </cell>
          <cell r="E12307" t="str">
            <v xml:space="preserve">UN    </v>
          </cell>
          <cell r="F12307" t="str">
            <v>18,83</v>
          </cell>
          <cell r="G12307" t="str">
            <v>18,83</v>
          </cell>
        </row>
        <row r="12308">
          <cell r="C12308">
            <v>39295</v>
          </cell>
          <cell r="D12308" t="str">
            <v>UNIAO DE REDUCAO METALICA, PARA CONEXAO COM ANEL DESLIZANTE EM TUBO PEX, DN 32 X 25 MM</v>
          </cell>
          <cell r="E12308" t="str">
            <v xml:space="preserve">UN    </v>
          </cell>
          <cell r="F12308" t="str">
            <v>32,10</v>
          </cell>
          <cell r="G12308" t="str">
            <v>32,10</v>
          </cell>
        </row>
        <row r="12309">
          <cell r="C12309">
            <v>36313</v>
          </cell>
          <cell r="D12309" t="str">
            <v>UNIAO DUPLA PPR DN 20 MM, PARA AGUA QUENTE PREDIAL</v>
          </cell>
          <cell r="E12309" t="str">
            <v xml:space="preserve">UN    </v>
          </cell>
          <cell r="F12309" t="str">
            <v>40,32</v>
          </cell>
          <cell r="G12309" t="str">
            <v>40,32</v>
          </cell>
        </row>
        <row r="12310">
          <cell r="C12310">
            <v>36316</v>
          </cell>
          <cell r="D12310" t="str">
            <v>UNIAO DUPLA PPR DN 25 MM, PARA AGUA QUENTE PREDIAL</v>
          </cell>
          <cell r="E12310" t="str">
            <v xml:space="preserve">UN    </v>
          </cell>
          <cell r="F12310" t="str">
            <v>48,90</v>
          </cell>
          <cell r="G12310" t="str">
            <v>48,90</v>
          </cell>
        </row>
        <row r="12311">
          <cell r="C12311">
            <v>64</v>
          </cell>
          <cell r="D12311" t="str">
            <v>UNIAO EM POLIPROPILENO (PP), PARA TUBO EM PEAD, 20 MM - LIGACAO PREDIAL DE AGUA</v>
          </cell>
          <cell r="E12311" t="str">
            <v xml:space="preserve">UN    </v>
          </cell>
          <cell r="F12311" t="str">
            <v>5,71</v>
          </cell>
          <cell r="G12311" t="str">
            <v>5,71</v>
          </cell>
        </row>
        <row r="12312">
          <cell r="C12312">
            <v>37423</v>
          </cell>
          <cell r="D12312" t="str">
            <v>UNIAO EM POLIPROPILENO (PP), PARA TUBO EM PEAD, 32 MM - LIGACAO PREDIAL DE AGUA</v>
          </cell>
          <cell r="E12312" t="str">
            <v xml:space="preserve">UN    </v>
          </cell>
          <cell r="F12312" t="str">
            <v>14,10</v>
          </cell>
          <cell r="G12312" t="str">
            <v>14,10</v>
          </cell>
        </row>
        <row r="12313">
          <cell r="C12313">
            <v>39296</v>
          </cell>
          <cell r="D12313" t="str">
            <v>UNIAO METALICA, PARA CONEXAO COM ANEL DESLIZANTE EM TUBO PEX, DN 16 MM</v>
          </cell>
          <cell r="E12313" t="str">
            <v xml:space="preserve">UN    </v>
          </cell>
          <cell r="F12313" t="str">
            <v>9,01</v>
          </cell>
          <cell r="G12313" t="str">
            <v>9,01</v>
          </cell>
        </row>
        <row r="12314">
          <cell r="C12314">
            <v>39297</v>
          </cell>
          <cell r="D12314" t="str">
            <v>UNIAO METALICA, PARA CONEXAO COM ANEL DESLIZANTE EM TUBO PEX, DN 20 MM</v>
          </cell>
          <cell r="E12314" t="str">
            <v xml:space="preserve">UN    </v>
          </cell>
          <cell r="F12314" t="str">
            <v>12,89</v>
          </cell>
          <cell r="G12314" t="str">
            <v>12,89</v>
          </cell>
        </row>
        <row r="12315">
          <cell r="C12315">
            <v>39298</v>
          </cell>
          <cell r="D12315" t="str">
            <v>UNIAO METALICA, PARA CONEXAO COM ANEL DESLIZANTE EM TUBO PEX, DN 25 MM</v>
          </cell>
          <cell r="E12315" t="str">
            <v xml:space="preserve">UN    </v>
          </cell>
          <cell r="F12315" t="str">
            <v>22,70</v>
          </cell>
          <cell r="G12315" t="str">
            <v>22,70</v>
          </cell>
        </row>
        <row r="12316">
          <cell r="C12316">
            <v>39299</v>
          </cell>
          <cell r="D12316" t="str">
            <v>UNIAO METALICA, PARA CONEXAO COM ANEL DESLIZANTE EM TUBO PEX, DN 32 MM</v>
          </cell>
          <cell r="E12316" t="str">
            <v xml:space="preserve">UN    </v>
          </cell>
          <cell r="F12316" t="str">
            <v>38,63</v>
          </cell>
          <cell r="G12316" t="str">
            <v>38,63</v>
          </cell>
        </row>
        <row r="12317">
          <cell r="C12317">
            <v>9892</v>
          </cell>
          <cell r="D12317" t="str">
            <v>UNIAO PVC, ROSCAVEL 1/2",  AGUA FRIA PREDIAL</v>
          </cell>
          <cell r="E12317" t="str">
            <v xml:space="preserve">UN    </v>
          </cell>
          <cell r="F12317" t="str">
            <v>9,32</v>
          </cell>
          <cell r="G12317" t="str">
            <v>9,32</v>
          </cell>
        </row>
        <row r="12318">
          <cell r="C12318">
            <v>9893</v>
          </cell>
          <cell r="D12318" t="str">
            <v>UNIAO PVC, ROSCAVEL 2",  AGUA FRIA PREDIAL</v>
          </cell>
          <cell r="E12318" t="str">
            <v xml:space="preserve">UN    </v>
          </cell>
          <cell r="F12318" t="str">
            <v>126,46</v>
          </cell>
          <cell r="G12318" t="str">
            <v>126,46</v>
          </cell>
        </row>
        <row r="12319">
          <cell r="C12319">
            <v>9901</v>
          </cell>
          <cell r="D12319" t="str">
            <v>UNIAO PVC, ROSCAVEL, 1 1/2",  AGUA FRIA PREDIAL</v>
          </cell>
          <cell r="E12319" t="str">
            <v xml:space="preserve">UN    </v>
          </cell>
          <cell r="F12319" t="str">
            <v>56,12</v>
          </cell>
          <cell r="G12319" t="str">
            <v>56,12</v>
          </cell>
        </row>
        <row r="12320">
          <cell r="C12320">
            <v>9896</v>
          </cell>
          <cell r="D12320" t="str">
            <v>UNIAO PVC, ROSCAVEL, 1 1/4",  AGUA FRIA PREDIAL</v>
          </cell>
          <cell r="E12320" t="str">
            <v xml:space="preserve">UN    </v>
          </cell>
          <cell r="F12320" t="str">
            <v>50,58</v>
          </cell>
          <cell r="G12320" t="str">
            <v>50,58</v>
          </cell>
        </row>
        <row r="12321">
          <cell r="C12321">
            <v>9900</v>
          </cell>
          <cell r="D12321" t="str">
            <v>UNIAO PVC, ROSCAVEL, 1",  AGUA FRIA PREDIAL</v>
          </cell>
          <cell r="E12321" t="str">
            <v xml:space="preserve">UN    </v>
          </cell>
          <cell r="F12321" t="str">
            <v>30,68</v>
          </cell>
          <cell r="G12321" t="str">
            <v>30,68</v>
          </cell>
        </row>
        <row r="12322">
          <cell r="C12322">
            <v>9898</v>
          </cell>
          <cell r="D12322" t="str">
            <v>UNIAO PVC, ROSCAVEL, 2 1/2",  AGUA FRIA PREDIAL</v>
          </cell>
          <cell r="E12322" t="str">
            <v xml:space="preserve">UN    </v>
          </cell>
          <cell r="F12322" t="str">
            <v>260,03</v>
          </cell>
          <cell r="G12322" t="str">
            <v>260,03</v>
          </cell>
        </row>
        <row r="12323">
          <cell r="C12323">
            <v>9899</v>
          </cell>
          <cell r="D12323" t="str">
            <v>UNIAO PVC, ROSCAVEL, 3/4",  AGUA FRIA PREDIAL</v>
          </cell>
          <cell r="E12323" t="str">
            <v xml:space="preserve">UN    </v>
          </cell>
          <cell r="F12323" t="str">
            <v>16,75</v>
          </cell>
          <cell r="G12323" t="str">
            <v>16,75</v>
          </cell>
        </row>
        <row r="12324">
          <cell r="C12324">
            <v>9902</v>
          </cell>
          <cell r="D12324" t="str">
            <v>UNIAO PVC, ROSCAVEL, 3",  AGUA FRIA PREDIAL</v>
          </cell>
          <cell r="E12324" t="str">
            <v xml:space="preserve">UN    </v>
          </cell>
          <cell r="F12324" t="str">
            <v>329,28</v>
          </cell>
          <cell r="G12324" t="str">
            <v>329,28</v>
          </cell>
        </row>
        <row r="12325">
          <cell r="C12325">
            <v>9908</v>
          </cell>
          <cell r="D12325" t="str">
            <v>UNIAO PVC, SOLDAVEL, 110 MM,  PARA AGUA FRIA PREDIAL</v>
          </cell>
          <cell r="E12325" t="str">
            <v xml:space="preserve">UN    </v>
          </cell>
          <cell r="F12325" t="str">
            <v>656,54</v>
          </cell>
          <cell r="G12325" t="str">
            <v>656,54</v>
          </cell>
        </row>
        <row r="12326">
          <cell r="C12326">
            <v>9905</v>
          </cell>
          <cell r="D12326" t="str">
            <v>UNIAO PVC, SOLDAVEL, 20 MM,  PARA AGUA FRIA PREDIAL</v>
          </cell>
          <cell r="E12326" t="str">
            <v xml:space="preserve">UN    </v>
          </cell>
          <cell r="F12326" t="str">
            <v>10,97</v>
          </cell>
          <cell r="G12326" t="str">
            <v>10,97</v>
          </cell>
        </row>
        <row r="12327">
          <cell r="C12327">
            <v>9906</v>
          </cell>
          <cell r="D12327" t="str">
            <v>UNIAO PVC, SOLDAVEL, 25 MM,  PARA AGUA FRIA PREDIAL</v>
          </cell>
          <cell r="E12327" t="str">
            <v xml:space="preserve">UN    </v>
          </cell>
          <cell r="F12327" t="str">
            <v>13,14</v>
          </cell>
          <cell r="G12327" t="str">
            <v>13,14</v>
          </cell>
        </row>
        <row r="12328">
          <cell r="C12328">
            <v>9895</v>
          </cell>
          <cell r="D12328" t="str">
            <v>UNIAO PVC, SOLDAVEL, 32 MM,  PARA AGUA FRIA PREDIAL</v>
          </cell>
          <cell r="E12328" t="str">
            <v xml:space="preserve">UN    </v>
          </cell>
          <cell r="F12328" t="str">
            <v>21,56</v>
          </cell>
          <cell r="G12328" t="str">
            <v>21,56</v>
          </cell>
        </row>
        <row r="12329">
          <cell r="C12329">
            <v>9894</v>
          </cell>
          <cell r="D12329" t="str">
            <v>UNIAO PVC, SOLDAVEL, 40 MM,  PARA AGUA FRIA PREDIAL</v>
          </cell>
          <cell r="E12329" t="str">
            <v xml:space="preserve">UN    </v>
          </cell>
          <cell r="F12329" t="str">
            <v>42,01</v>
          </cell>
          <cell r="G12329" t="str">
            <v>42,01</v>
          </cell>
        </row>
        <row r="12330">
          <cell r="C12330">
            <v>9897</v>
          </cell>
          <cell r="D12330" t="str">
            <v>UNIAO PVC, SOLDAVEL, 50 MM,  PARA AGUA FRIA PREDIAL</v>
          </cell>
          <cell r="E12330" t="str">
            <v xml:space="preserve">UN    </v>
          </cell>
          <cell r="F12330" t="str">
            <v>45,49</v>
          </cell>
          <cell r="G12330" t="str">
            <v>45,49</v>
          </cell>
        </row>
        <row r="12331">
          <cell r="C12331">
            <v>9910</v>
          </cell>
          <cell r="D12331" t="str">
            <v>UNIAO PVC, SOLDAVEL, 60 MM,  PARA AGUA FRIA PREDIAL</v>
          </cell>
          <cell r="E12331" t="str">
            <v xml:space="preserve">UN    </v>
          </cell>
          <cell r="F12331" t="str">
            <v>114,50</v>
          </cell>
          <cell r="G12331" t="str">
            <v>114,50</v>
          </cell>
        </row>
        <row r="12332">
          <cell r="C12332">
            <v>9909</v>
          </cell>
          <cell r="D12332" t="str">
            <v>UNIAO PVC, SOLDAVEL, 75 MM,  PARA AGUA FRIA PREDIAL</v>
          </cell>
          <cell r="E12332" t="str">
            <v xml:space="preserve">UN    </v>
          </cell>
          <cell r="F12332" t="str">
            <v>231,05</v>
          </cell>
          <cell r="G12332" t="str">
            <v>231,05</v>
          </cell>
        </row>
        <row r="12333">
          <cell r="C12333">
            <v>9907</v>
          </cell>
          <cell r="D12333" t="str">
            <v>UNIAO PVC, SOLDAVEL, 85 MM,  PARA AGUA FRIA PREDIAL</v>
          </cell>
          <cell r="E12333" t="str">
            <v xml:space="preserve">UN    </v>
          </cell>
          <cell r="F12333" t="str">
            <v>355,25</v>
          </cell>
          <cell r="G12333" t="str">
            <v>355,25</v>
          </cell>
        </row>
        <row r="12334">
          <cell r="C12334">
            <v>20973</v>
          </cell>
          <cell r="D12334" t="str">
            <v>UNIAO TIPO STORZ, COM EMPATACAO INTERNA TIPO ANEL DE EXPANSAO, ENGATE RAPIDO 1 1/2", PARA MANGUEIRA DE COMBATE A INCENDIO PREDIAL</v>
          </cell>
          <cell r="E12334" t="str">
            <v xml:space="preserve">UN    </v>
          </cell>
          <cell r="F12334" t="str">
            <v>110,23</v>
          </cell>
          <cell r="G12334" t="str">
            <v>110,23</v>
          </cell>
        </row>
        <row r="12335">
          <cell r="C12335">
            <v>20974</v>
          </cell>
          <cell r="D12335" t="str">
            <v>UNIAO TIPO STORZ, COM EMPATACAO INTERNA TIPO ANEL DE EXPANSAO, ENGATE RAPIDO 2 1/2", PARA MANGUEIRA DE COMBATE A INCENDIO PREDIAL</v>
          </cell>
          <cell r="E12335" t="str">
            <v xml:space="preserve">UN    </v>
          </cell>
          <cell r="F12335" t="str">
            <v>157,71</v>
          </cell>
          <cell r="G12335" t="str">
            <v>157,71</v>
          </cell>
        </row>
        <row r="12336">
          <cell r="C12336">
            <v>37989</v>
          </cell>
          <cell r="D12336" t="str">
            <v>UNIAO, CPVC, SOLDAVEL, 15 MM, PARA AGUA QUENTE PREDIAL</v>
          </cell>
          <cell r="E12336" t="str">
            <v xml:space="preserve">UN    </v>
          </cell>
          <cell r="F12336" t="str">
            <v>10,23</v>
          </cell>
          <cell r="G12336" t="str">
            <v>10,23</v>
          </cell>
        </row>
        <row r="12337">
          <cell r="C12337">
            <v>37990</v>
          </cell>
          <cell r="D12337" t="str">
            <v>UNIAO, CPVC, SOLDAVEL, 22 MM, PARA AGUA QUENTE PREDIAL</v>
          </cell>
          <cell r="E12337" t="str">
            <v xml:space="preserve">UN    </v>
          </cell>
          <cell r="F12337" t="str">
            <v>11,89</v>
          </cell>
          <cell r="G12337" t="str">
            <v>11,89</v>
          </cell>
        </row>
        <row r="12338">
          <cell r="C12338">
            <v>37991</v>
          </cell>
          <cell r="D12338" t="str">
            <v>UNIAO, CPVC, SOLDAVEL, 28 MM, PARA AGUA QUENTE PREDIAL</v>
          </cell>
          <cell r="E12338" t="str">
            <v xml:space="preserve">UN    </v>
          </cell>
          <cell r="F12338" t="str">
            <v>18,82</v>
          </cell>
          <cell r="G12338" t="str">
            <v>18,82</v>
          </cell>
        </row>
        <row r="12339">
          <cell r="C12339">
            <v>37992</v>
          </cell>
          <cell r="D12339" t="str">
            <v>UNIAO, CPVC, SOLDAVEL, 35 MM, PARA AGUA QUENTE PREDIAL</v>
          </cell>
          <cell r="E12339" t="str">
            <v xml:space="preserve">UN    </v>
          </cell>
          <cell r="F12339" t="str">
            <v>28,74</v>
          </cell>
          <cell r="G12339" t="str">
            <v>28,74</v>
          </cell>
        </row>
        <row r="12340">
          <cell r="C12340">
            <v>37993</v>
          </cell>
          <cell r="D12340" t="str">
            <v>UNIAO, CPVC, SOLDAVEL, 42 MM, PARA AGUA QUENTE PREDIAL</v>
          </cell>
          <cell r="E12340" t="str">
            <v xml:space="preserve">UN    </v>
          </cell>
          <cell r="F12340" t="str">
            <v>42,65</v>
          </cell>
          <cell r="G12340" t="str">
            <v>42,65</v>
          </cell>
        </row>
        <row r="12341">
          <cell r="C12341">
            <v>37994</v>
          </cell>
          <cell r="D12341" t="str">
            <v>UNIAO, CPVC, SOLDAVEL, 54 MM, PARA AGUA QUENTE PREDIAL</v>
          </cell>
          <cell r="E12341" t="str">
            <v xml:space="preserve">UN    </v>
          </cell>
          <cell r="F12341" t="str">
            <v>102,50</v>
          </cell>
          <cell r="G12341" t="str">
            <v>102,50</v>
          </cell>
        </row>
        <row r="12342">
          <cell r="C12342">
            <v>37995</v>
          </cell>
          <cell r="D12342" t="str">
            <v>UNIAO, CPVC, SOLDAVEL, 73 MM, PARA AGUA QUENTE PREDIAL</v>
          </cell>
          <cell r="E12342" t="str">
            <v xml:space="preserve">UN    </v>
          </cell>
          <cell r="F12342" t="str">
            <v>148,77</v>
          </cell>
          <cell r="G12342" t="str">
            <v>148,77</v>
          </cell>
        </row>
        <row r="12343">
          <cell r="C12343">
            <v>37996</v>
          </cell>
          <cell r="D12343" t="str">
            <v>UNIAO, CPVC, SOLDAVEL, 89 MM, PARA AGUA QUENTE PREDIAL</v>
          </cell>
          <cell r="E12343" t="str">
            <v xml:space="preserve">UN    </v>
          </cell>
          <cell r="F12343" t="str">
            <v>219,35</v>
          </cell>
          <cell r="G12343" t="str">
            <v>219,35</v>
          </cell>
        </row>
        <row r="12344">
          <cell r="C12344">
            <v>13883</v>
          </cell>
          <cell r="D12344" t="str">
            <v>USINA DE ASFALTO A FRIO, CAPACIDADE DE 30 A 40 T/H, ELETRICA, POTENCIA DE 30 CV</v>
          </cell>
          <cell r="E12344" t="str">
            <v xml:space="preserve">UN    </v>
          </cell>
          <cell r="F12344" t="str">
            <v>137.144,85</v>
          </cell>
          <cell r="G12344" t="str">
            <v>137.144,85</v>
          </cell>
        </row>
        <row r="12345">
          <cell r="C12345">
            <v>38604</v>
          </cell>
          <cell r="D12345" t="str">
            <v>USINA DE ASFALTO A FRIO, CAPACIDADE DE 40 A 60 T/H, ELETRICA, POTENCIA DE 30 CV</v>
          </cell>
          <cell r="E12345" t="str">
            <v xml:space="preserve">UN    </v>
          </cell>
          <cell r="F12345" t="str">
            <v>170.812,09</v>
          </cell>
          <cell r="G12345" t="str">
            <v>170.812,09</v>
          </cell>
        </row>
        <row r="12346">
          <cell r="C12346">
            <v>10601</v>
          </cell>
          <cell r="D12346" t="str">
            <v>USINA DE ASFALTO A QUENTE, FIXA, TIPO CONTRA FLUXO, CAPACIDADE DE 100 A 140 T/H, POTENCIA DE 280 KW, COM MISTURADOR EXTERNO ROTATIVO</v>
          </cell>
          <cell r="E12346" t="str">
            <v xml:space="preserve">UN    </v>
          </cell>
          <cell r="F12346" t="str">
            <v>3.322.635,89</v>
          </cell>
          <cell r="G12346" t="str">
            <v>3.322.635,89</v>
          </cell>
        </row>
        <row r="12347">
          <cell r="C12347">
            <v>44469</v>
          </cell>
          <cell r="D12347" t="str">
            <v>USINA DE ASFALTO, GRAVIMETRICA, CAPACIDADE DE 150 T/H, POTENCIA DE 400  KW</v>
          </cell>
          <cell r="E12347" t="str">
            <v xml:space="preserve">UN    </v>
          </cell>
          <cell r="F12347" t="str">
            <v>8.748.383,05</v>
          </cell>
          <cell r="G12347" t="str">
            <v>8.748.383,05</v>
          </cell>
        </row>
        <row r="12348">
          <cell r="C12348">
            <v>13894</v>
          </cell>
          <cell r="D12348" t="str">
            <v>USINA DE CONCRETO FIXA, CAPACIDADE NOMINAL DE 40 M3/H, SEM SILO</v>
          </cell>
          <cell r="E12348" t="str">
            <v xml:space="preserve">UN    </v>
          </cell>
          <cell r="F12348" t="str">
            <v>392.649,25</v>
          </cell>
          <cell r="G12348" t="str">
            <v>392.649,25</v>
          </cell>
        </row>
        <row r="12349">
          <cell r="C12349">
            <v>13895</v>
          </cell>
          <cell r="D12349" t="str">
            <v>USINA DE CONCRETO FIXA, CAPACIDADE NOMINAL DE 60 M3/H, SEM SILO</v>
          </cell>
          <cell r="E12349" t="str">
            <v xml:space="preserve">UN    </v>
          </cell>
          <cell r="F12349" t="str">
            <v>527.982,35</v>
          </cell>
          <cell r="G12349" t="str">
            <v>527.982,35</v>
          </cell>
        </row>
        <row r="12350">
          <cell r="C12350">
            <v>13892</v>
          </cell>
          <cell r="D12350" t="str">
            <v>USINA DE CONCRETO FIXA, CAPACIDADE NOMINAL DE 80 M3/H, SEM SILO</v>
          </cell>
          <cell r="E12350" t="str">
            <v xml:space="preserve">UN    </v>
          </cell>
          <cell r="F12350" t="str">
            <v>647.029,46</v>
          </cell>
          <cell r="G12350" t="str">
            <v>647.029,46</v>
          </cell>
        </row>
        <row r="12351">
          <cell r="C12351">
            <v>9914</v>
          </cell>
          <cell r="D12351" t="str">
            <v>USINA DE CONCRETO FIXA, CAPACIDADE NOMINAL DE 90 A 120 M3/H, SEM SILO</v>
          </cell>
          <cell r="E12351" t="str">
            <v xml:space="preserve">UN    </v>
          </cell>
          <cell r="F12351" t="str">
            <v>700.000,00</v>
          </cell>
          <cell r="G12351" t="str">
            <v>700.000,00</v>
          </cell>
        </row>
        <row r="12352">
          <cell r="C12352">
            <v>36485</v>
          </cell>
          <cell r="D12352" t="str">
            <v>USINA DE LAMA ASFALTICA, PROD 30 A 50 T/H, SILO DE AGREGADO 7 M3, RESERVATORIOS PARA EMULSAO E AGUA DE 2,3 M3 CADA, MISTURADOR TIPO PUGG-MILL A SER MONTADO SOBRE CAMINHAO</v>
          </cell>
          <cell r="E12352" t="str">
            <v xml:space="preserve">UN    </v>
          </cell>
          <cell r="F12352" t="str">
            <v>606.832,91</v>
          </cell>
          <cell r="G12352" t="str">
            <v>606.832,91</v>
          </cell>
        </row>
        <row r="12353">
          <cell r="C12353">
            <v>9912</v>
          </cell>
          <cell r="D12353" t="str">
            <v>USINA DE MISTURAS ASFALTICAS A QUENTE, MOVEL, TIPO CONTRA FLUXO, CAPACIDADE DE 40 A 80 T/H</v>
          </cell>
          <cell r="E12353" t="str">
            <v xml:space="preserve">UN    </v>
          </cell>
          <cell r="F12353" t="str">
            <v>2.705.000,00</v>
          </cell>
          <cell r="G12353" t="str">
            <v>2.705.000,00</v>
          </cell>
        </row>
        <row r="12354">
          <cell r="C12354">
            <v>9921</v>
          </cell>
          <cell r="D12354" t="str">
            <v>USINA MISTURADORA DE SOLOS,  DOSADORES TRIPLOS, CALHA VIBRATORIA CAPACIDADE DE 200 A 500 T/H, POTENCIA DE 75 KW</v>
          </cell>
          <cell r="E12354" t="str">
            <v xml:space="preserve">UN    </v>
          </cell>
          <cell r="F12354" t="str">
            <v>1.395.366,94</v>
          </cell>
          <cell r="G12354" t="str">
            <v>1.395.366,94</v>
          </cell>
        </row>
        <row r="12355">
          <cell r="C12355">
            <v>21112</v>
          </cell>
          <cell r="D12355" t="str">
            <v>VALVULA DE DESCARGA EM METAL CROMADO PARA MICTORIO COM ACIONAMENTO POR PRESSAO E FECHAMENTO AUTOMATICO</v>
          </cell>
          <cell r="E12355" t="str">
            <v xml:space="preserve">UN    </v>
          </cell>
          <cell r="F12355" t="str">
            <v>208,32</v>
          </cell>
          <cell r="G12355" t="str">
            <v>208,32</v>
          </cell>
        </row>
        <row r="12356">
          <cell r="C12356">
            <v>10228</v>
          </cell>
          <cell r="D12356" t="str">
            <v>VALVULA DE DESCARGA METALICA, BASE 1 1/2 " E ACABAMENTO METALICO CROMADO</v>
          </cell>
          <cell r="E12356" t="str">
            <v xml:space="preserve">UN    </v>
          </cell>
          <cell r="F12356" t="str">
            <v>242,01</v>
          </cell>
          <cell r="G12356" t="str">
            <v>242,01</v>
          </cell>
        </row>
        <row r="12357">
          <cell r="C12357">
            <v>11781</v>
          </cell>
          <cell r="D12357" t="str">
            <v>VALVULA DE DESCARGA METALICA, BASE 1 1/4 " E ACABAMENTO METALICO CROMADO</v>
          </cell>
          <cell r="E12357" t="str">
            <v xml:space="preserve">UN    </v>
          </cell>
          <cell r="F12357" t="str">
            <v>196,05</v>
          </cell>
          <cell r="G12357" t="str">
            <v>196,05</v>
          </cell>
        </row>
        <row r="12358">
          <cell r="C12358">
            <v>37588</v>
          </cell>
          <cell r="D12358" t="str">
            <v>VALVULA DE ESCOAMENTO PARA TANQUE, EM METAL CROMADO, 1.1/2 ", SEM LADRAO, COM TAMPAO PLASTICO</v>
          </cell>
          <cell r="E12358" t="str">
            <v xml:space="preserve">UN    </v>
          </cell>
          <cell r="F12358" t="str">
            <v>63,99</v>
          </cell>
          <cell r="G12358" t="str">
            <v>63,99</v>
          </cell>
        </row>
        <row r="12359">
          <cell r="C12359">
            <v>11746</v>
          </cell>
          <cell r="D12359" t="str">
            <v>VALVULA DE ESFERA BRUTA EM BRONZE, BITOLA 1 " (REF 1552-B)</v>
          </cell>
          <cell r="E12359" t="str">
            <v xml:space="preserve">UN    </v>
          </cell>
          <cell r="F12359" t="str">
            <v>88,58</v>
          </cell>
          <cell r="G12359" t="str">
            <v>88,58</v>
          </cell>
        </row>
        <row r="12360">
          <cell r="C12360">
            <v>11751</v>
          </cell>
          <cell r="D12360" t="str">
            <v>VALVULA DE ESFERA BRUTA EM BRONZE, BITOLA 1 1/2 " (REF 1552-B)</v>
          </cell>
          <cell r="E12360" t="str">
            <v xml:space="preserve">UN    </v>
          </cell>
          <cell r="F12360" t="str">
            <v>159,09</v>
          </cell>
          <cell r="G12360" t="str">
            <v>159,09</v>
          </cell>
        </row>
        <row r="12361">
          <cell r="C12361">
            <v>11750</v>
          </cell>
          <cell r="D12361" t="str">
            <v>VALVULA DE ESFERA BRUTA EM BRONZE, BITOLA 1 1/4 " (REF 1552-B)</v>
          </cell>
          <cell r="E12361" t="str">
            <v xml:space="preserve">UN    </v>
          </cell>
          <cell r="F12361" t="str">
            <v>132,03</v>
          </cell>
          <cell r="G12361" t="str">
            <v>132,03</v>
          </cell>
        </row>
        <row r="12362">
          <cell r="C12362">
            <v>11748</v>
          </cell>
          <cell r="D12362" t="str">
            <v>VALVULA DE ESFERA BRUTA EM BRONZE, BITOLA 1/2 " (REF 1552-B)</v>
          </cell>
          <cell r="E12362" t="str">
            <v xml:space="preserve">UN    </v>
          </cell>
          <cell r="F12362" t="str">
            <v>56,84</v>
          </cell>
          <cell r="G12362" t="str">
            <v>56,84</v>
          </cell>
        </row>
        <row r="12363">
          <cell r="C12363">
            <v>11747</v>
          </cell>
          <cell r="D12363" t="str">
            <v>VALVULA DE ESFERA BRUTA EM BRONZE, BITOLA 2 " (REF 1552-B)</v>
          </cell>
          <cell r="E12363" t="str">
            <v xml:space="preserve">UN    </v>
          </cell>
          <cell r="F12363" t="str">
            <v>245,32</v>
          </cell>
          <cell r="G12363" t="str">
            <v>245,32</v>
          </cell>
        </row>
        <row r="12364">
          <cell r="C12364">
            <v>11749</v>
          </cell>
          <cell r="D12364" t="str">
            <v>VALVULA DE ESFERA BRUTA EM BRONZE, BITOLA 3/4 " (REF 1552-B)</v>
          </cell>
          <cell r="E12364" t="str">
            <v xml:space="preserve">UN    </v>
          </cell>
          <cell r="F12364" t="str">
            <v>65,61</v>
          </cell>
          <cell r="G12364" t="str">
            <v>65,61</v>
          </cell>
        </row>
        <row r="12365">
          <cell r="C12365">
            <v>10236</v>
          </cell>
          <cell r="D12365" t="str">
            <v>VALVULA DE RETENCAO DE BRONZE, PE COM CRIVOS, EXTREMIDADE COM ROSCA, DE 1 1/2", PARA FUNDO DE POCO</v>
          </cell>
          <cell r="E12365" t="str">
            <v xml:space="preserve">UN    </v>
          </cell>
          <cell r="F12365" t="str">
            <v>74,92</v>
          </cell>
          <cell r="G12365" t="str">
            <v>74,92</v>
          </cell>
        </row>
        <row r="12366">
          <cell r="C12366">
            <v>10233</v>
          </cell>
          <cell r="D12366" t="str">
            <v>VALVULA DE RETENCAO DE BRONZE, PE COM CRIVOS, EXTREMIDADE COM ROSCA, DE 1 1/4", PARA FUNDO DE POCO</v>
          </cell>
          <cell r="E12366" t="str">
            <v xml:space="preserve">UN    </v>
          </cell>
          <cell r="F12366" t="str">
            <v>70,21</v>
          </cell>
          <cell r="G12366" t="str">
            <v>70,21</v>
          </cell>
        </row>
        <row r="12367">
          <cell r="C12367">
            <v>10234</v>
          </cell>
          <cell r="D12367" t="str">
            <v>VALVULA DE RETENCAO DE BRONZE, PE COM CRIVOS, EXTREMIDADE COM ROSCA, DE 1", PARA FUNDO DE POCO</v>
          </cell>
          <cell r="E12367" t="str">
            <v xml:space="preserve">UN    </v>
          </cell>
          <cell r="F12367" t="str">
            <v>44,23</v>
          </cell>
          <cell r="G12367" t="str">
            <v>44,23</v>
          </cell>
        </row>
        <row r="12368">
          <cell r="C12368">
            <v>10231</v>
          </cell>
          <cell r="D12368" t="str">
            <v>VALVULA DE RETENCAO DE BRONZE, PE COM CRIVOS, EXTREMIDADE COM ROSCA, DE 2 1/2", PARA FUNDO DE POCO</v>
          </cell>
          <cell r="E12368" t="str">
            <v xml:space="preserve">UN    </v>
          </cell>
          <cell r="F12368" t="str">
            <v>202,82</v>
          </cell>
          <cell r="G12368" t="str">
            <v>202,82</v>
          </cell>
        </row>
        <row r="12369">
          <cell r="C12369">
            <v>10232</v>
          </cell>
          <cell r="D12369" t="str">
            <v>VALVULA DE RETENCAO DE BRONZE, PE COM CRIVOS, EXTREMIDADE COM ROSCA, DE 2", PARA FUNDO DE POCO</v>
          </cell>
          <cell r="E12369" t="str">
            <v xml:space="preserve">UN    </v>
          </cell>
          <cell r="F12369" t="str">
            <v>113,49</v>
          </cell>
          <cell r="G12369" t="str">
            <v>113,49</v>
          </cell>
        </row>
        <row r="12370">
          <cell r="C12370">
            <v>10229</v>
          </cell>
          <cell r="D12370" t="str">
            <v>VALVULA DE RETENCAO DE BRONZE, PE COM CRIVOS, EXTREMIDADE COM ROSCA, DE 3/4", PARA FUNDO DE POCO</v>
          </cell>
          <cell r="E12370" t="str">
            <v xml:space="preserve">UN    </v>
          </cell>
          <cell r="F12370" t="str">
            <v>40,00</v>
          </cell>
          <cell r="G12370" t="str">
            <v>40,00</v>
          </cell>
        </row>
        <row r="12371">
          <cell r="C12371">
            <v>10235</v>
          </cell>
          <cell r="D12371" t="str">
            <v>VALVULA DE RETENCAO DE BRONZE, PE COM CRIVOS, EXTREMIDADE COM ROSCA, DE 3", PARA FUNDO DE POCO</v>
          </cell>
          <cell r="E12371" t="str">
            <v xml:space="preserve">UN    </v>
          </cell>
          <cell r="F12371" t="str">
            <v>278,05</v>
          </cell>
          <cell r="G12371" t="str">
            <v>278,05</v>
          </cell>
        </row>
        <row r="12372">
          <cell r="C12372">
            <v>10230</v>
          </cell>
          <cell r="D12372" t="str">
            <v>VALVULA DE RETENCAO DE BRONZE, PE COM CRIVOS, EXTREMIDADE COM ROSCA, DE 4", PARA FUNDO DE POCO</v>
          </cell>
          <cell r="E12372" t="str">
            <v xml:space="preserve">UN    </v>
          </cell>
          <cell r="F12372" t="str">
            <v>489,33</v>
          </cell>
          <cell r="G12372" t="str">
            <v>489,33</v>
          </cell>
        </row>
        <row r="12373">
          <cell r="C12373">
            <v>10409</v>
          </cell>
          <cell r="D12373" t="str">
            <v>VALVULA DE RETENCAO HORIZONTAL, DE BRONZE (PN-25), 1 1/2", 400 PSI, TAMPA DE PORCA DE UNIAO, EXTREMIDADES COM ROSCA</v>
          </cell>
          <cell r="E12373" t="str">
            <v xml:space="preserve">UN    </v>
          </cell>
          <cell r="F12373" t="str">
            <v>145,37</v>
          </cell>
          <cell r="G12373" t="str">
            <v>145,37</v>
          </cell>
        </row>
        <row r="12374">
          <cell r="C12374">
            <v>10411</v>
          </cell>
          <cell r="D12374" t="str">
            <v>VALVULA DE RETENCAO HORIZONTAL, DE BRONZE (PN-25), 1 1/4", 400 PSI, TAMPA DE PORCA DE UNIAO, EXTREMIDADES COM ROSCA</v>
          </cell>
          <cell r="E12374" t="str">
            <v xml:space="preserve">UN    </v>
          </cell>
          <cell r="F12374" t="str">
            <v>130,08</v>
          </cell>
          <cell r="G12374" t="str">
            <v>130,08</v>
          </cell>
        </row>
        <row r="12375">
          <cell r="C12375">
            <v>10404</v>
          </cell>
          <cell r="D12375" t="str">
            <v>VALVULA DE RETENCAO HORIZONTAL, DE BRONZE (PN-25), 1/2", 400 PSI, TAMPA DE PORCA DE UNIAO, EXTREMIDADES COM ROSCA</v>
          </cell>
          <cell r="E12375" t="str">
            <v xml:space="preserve">UN    </v>
          </cell>
          <cell r="F12375" t="str">
            <v>52,75</v>
          </cell>
          <cell r="G12375" t="str">
            <v>52,75</v>
          </cell>
        </row>
        <row r="12376">
          <cell r="C12376">
            <v>10410</v>
          </cell>
          <cell r="D12376" t="str">
            <v>VALVULA DE RETENCAO HORIZONTAL, DE BRONZE (PN-25), 1", 400 PSI, TAMPA DE PORCA DE UNIAO, EXTREMIDADES COM ROSCA</v>
          </cell>
          <cell r="E12376" t="str">
            <v xml:space="preserve">UN    </v>
          </cell>
          <cell r="F12376" t="str">
            <v>86,89</v>
          </cell>
          <cell r="G12376" t="str">
            <v>86,89</v>
          </cell>
        </row>
        <row r="12377">
          <cell r="C12377">
            <v>10405</v>
          </cell>
          <cell r="D12377" t="str">
            <v>VALVULA DE RETENCAO HORIZONTAL, DE BRONZE (PN-25), 2 1/2", 400 PSI, TAMPA DE PORCA DE UNIAO, EXTREMIDADES COM ROSCA</v>
          </cell>
          <cell r="E12377" t="str">
            <v xml:space="preserve">UN    </v>
          </cell>
          <cell r="F12377" t="str">
            <v>291,26</v>
          </cell>
          <cell r="G12377" t="str">
            <v>291,26</v>
          </cell>
        </row>
        <row r="12378">
          <cell r="C12378">
            <v>10408</v>
          </cell>
          <cell r="D12378" t="str">
            <v>VALVULA DE RETENCAO HORIZONTAL, DE BRONZE (PN-25), 2", 400 PSI, TAMPA DE PORCA DE UNIAO, EXTREMIDADES COM ROSCA</v>
          </cell>
          <cell r="E12378" t="str">
            <v xml:space="preserve">UN    </v>
          </cell>
          <cell r="F12378" t="str">
            <v>203,67</v>
          </cell>
          <cell r="G12378" t="str">
            <v>203,67</v>
          </cell>
        </row>
        <row r="12379">
          <cell r="C12379">
            <v>10412</v>
          </cell>
          <cell r="D12379" t="str">
            <v>VALVULA DE RETENCAO HORIZONTAL, DE BRONZE (PN-25), 3/4", 400 PSI, TAMPA DE PORCA DE UNIAO, EXTREMIDADES COM ROSCA</v>
          </cell>
          <cell r="E12379" t="str">
            <v xml:space="preserve">UN    </v>
          </cell>
          <cell r="F12379" t="str">
            <v>63,93</v>
          </cell>
          <cell r="G12379" t="str">
            <v>63,93</v>
          </cell>
        </row>
        <row r="12380">
          <cell r="C12380">
            <v>10406</v>
          </cell>
          <cell r="D12380" t="str">
            <v>VALVULA DE RETENCAO HORIZONTAL, DE BRONZE (PN-25), 3", 400 PSI, TAMPA DE PORCA DE UNIAO, EXTREMIDADES COM ROSCA</v>
          </cell>
          <cell r="E12380" t="str">
            <v xml:space="preserve">UN    </v>
          </cell>
          <cell r="F12380" t="str">
            <v>402,29</v>
          </cell>
          <cell r="G12380" t="str">
            <v>402,29</v>
          </cell>
        </row>
        <row r="12381">
          <cell r="C12381">
            <v>10407</v>
          </cell>
          <cell r="D12381" t="str">
            <v>VALVULA DE RETENCAO HORIZONTAL, DE BRONZE (PN-25), 4", 400 PSI, TAMPA DE PORCA DE UNIAO, EXTREMIDADES COM ROSCA</v>
          </cell>
          <cell r="E12381" t="str">
            <v xml:space="preserve">UN    </v>
          </cell>
          <cell r="F12381" t="str">
            <v>623,96</v>
          </cell>
          <cell r="G12381" t="str">
            <v>623,96</v>
          </cell>
        </row>
        <row r="12382">
          <cell r="C12382">
            <v>10416</v>
          </cell>
          <cell r="D12382" t="str">
            <v>VALVULA DE RETENCAO VERTICAL, DE BRONZE (PN-16), 1 1/2", 200 PSI, EXTREMIDADES COM ROSCA</v>
          </cell>
          <cell r="E12382" t="str">
            <v xml:space="preserve">UN    </v>
          </cell>
          <cell r="F12382" t="str">
            <v>77,39</v>
          </cell>
          <cell r="G12382" t="str">
            <v>77,39</v>
          </cell>
        </row>
        <row r="12383">
          <cell r="C12383">
            <v>10419</v>
          </cell>
          <cell r="D12383" t="str">
            <v>VALVULA DE RETENCAO VERTICAL, DE BRONZE (PN-16), 1 1/4", 200 PSI, EXTREMIDADES COM ROSCA</v>
          </cell>
          <cell r="E12383" t="str">
            <v xml:space="preserve">UN    </v>
          </cell>
          <cell r="F12383" t="str">
            <v>67,18</v>
          </cell>
          <cell r="G12383" t="str">
            <v>67,18</v>
          </cell>
        </row>
        <row r="12384">
          <cell r="C12384">
            <v>21092</v>
          </cell>
          <cell r="D12384" t="str">
            <v>VALVULA DE RETENCAO VERTICAL, DE BRONZE (PN-16), 1/2", 200 PSI, EXTREMIDADES COM ROSCA</v>
          </cell>
          <cell r="E12384" t="str">
            <v xml:space="preserve">UN    </v>
          </cell>
          <cell r="F12384" t="str">
            <v>38,40</v>
          </cell>
          <cell r="G12384" t="str">
            <v>38,40</v>
          </cell>
        </row>
        <row r="12385">
          <cell r="C12385">
            <v>10418</v>
          </cell>
          <cell r="D12385" t="str">
            <v>VALVULA DE RETENCAO VERTICAL, DE BRONZE (PN-16), 1", 200 PSI, EXTREMIDADES COM ROSCA</v>
          </cell>
          <cell r="E12385" t="str">
            <v xml:space="preserve">UN    </v>
          </cell>
          <cell r="F12385" t="str">
            <v>44,78</v>
          </cell>
          <cell r="G12385" t="str">
            <v>44,78</v>
          </cell>
        </row>
        <row r="12386">
          <cell r="C12386">
            <v>12657</v>
          </cell>
          <cell r="D12386" t="str">
            <v>VALVULA DE RETENCAO VERTICAL, DE BRONZE (PN-16), 2 1/2", 200 PSI, EXTREMIDADES COM ROSCA</v>
          </cell>
          <cell r="E12386" t="str">
            <v xml:space="preserve">UN    </v>
          </cell>
          <cell r="F12386" t="str">
            <v>180,70</v>
          </cell>
          <cell r="G12386" t="str">
            <v>180,70</v>
          </cell>
        </row>
        <row r="12387">
          <cell r="C12387">
            <v>10417</v>
          </cell>
          <cell r="D12387" t="str">
            <v>VALVULA DE RETENCAO VERTICAL, DE BRONZE (PN-16), 2", 200 PSI, EXTREMIDADES COM ROSCA</v>
          </cell>
          <cell r="E12387" t="str">
            <v xml:space="preserve">UN    </v>
          </cell>
          <cell r="F12387" t="str">
            <v>112,76</v>
          </cell>
          <cell r="G12387" t="str">
            <v>112,76</v>
          </cell>
        </row>
        <row r="12388">
          <cell r="C12388">
            <v>10413</v>
          </cell>
          <cell r="D12388" t="str">
            <v>VALVULA DE RETENCAO VERTICAL, DE BRONZE (PN-16), 3/4", 200 PSI, EXTREMIDADES COM ROSCA</v>
          </cell>
          <cell r="E12388" t="str">
            <v xml:space="preserve">UN    </v>
          </cell>
          <cell r="F12388" t="str">
            <v>40,98</v>
          </cell>
          <cell r="G12388" t="str">
            <v>40,98</v>
          </cell>
        </row>
        <row r="12389">
          <cell r="C12389">
            <v>10414</v>
          </cell>
          <cell r="D12389" t="str">
            <v>VALVULA DE RETENCAO VERTICAL, DE BRONZE (PN-16), 3", 200 PSI, EXTREMIDADES COM ROSCA</v>
          </cell>
          <cell r="E12389" t="str">
            <v xml:space="preserve">UN    </v>
          </cell>
          <cell r="F12389" t="str">
            <v>246,76</v>
          </cell>
          <cell r="G12389" t="str">
            <v>246,76</v>
          </cell>
        </row>
        <row r="12390">
          <cell r="C12390">
            <v>10415</v>
          </cell>
          <cell r="D12390" t="str">
            <v>VALVULA DE RETENCAO VERTICAL, DE BRONZE (PN-16), 4", 200 PSI, EXTREMIDADES COM ROSCA</v>
          </cell>
          <cell r="E12390" t="str">
            <v xml:space="preserve">UN    </v>
          </cell>
          <cell r="F12390" t="str">
            <v>428,26</v>
          </cell>
          <cell r="G12390" t="str">
            <v>428,26</v>
          </cell>
        </row>
        <row r="12391">
          <cell r="C12391">
            <v>38643</v>
          </cell>
          <cell r="D12391" t="str">
            <v>VALVULA EM METAL CROMADO PARA LAVATORIO, 1 " SEM LADRAO</v>
          </cell>
          <cell r="E12391" t="str">
            <v xml:space="preserve">UN    </v>
          </cell>
          <cell r="F12391" t="str">
            <v>50,85</v>
          </cell>
          <cell r="G12391" t="str">
            <v>50,85</v>
          </cell>
        </row>
        <row r="12392">
          <cell r="C12392">
            <v>6157</v>
          </cell>
          <cell r="D12392" t="str">
            <v>VALVULA EM METAL CROMADO PARA PIA AMERICANA 3.1/2 X 1.1/2 "</v>
          </cell>
          <cell r="E12392" t="str">
            <v xml:space="preserve">UN    </v>
          </cell>
          <cell r="F12392" t="str">
            <v>69,47</v>
          </cell>
          <cell r="G12392" t="str">
            <v>69,47</v>
          </cell>
        </row>
        <row r="12393">
          <cell r="C12393">
            <v>6152</v>
          </cell>
          <cell r="D12393" t="str">
            <v>VALVULA EM PLASTICO BRANCO COM SAIDA LISA PARA TANQUE 1.1/4 " X 1.1/2 "</v>
          </cell>
          <cell r="E12393" t="str">
            <v xml:space="preserve">UN    </v>
          </cell>
          <cell r="F12393" t="str">
            <v>3,42</v>
          </cell>
          <cell r="G12393" t="str">
            <v>3,42</v>
          </cell>
        </row>
        <row r="12394">
          <cell r="C12394">
            <v>6158</v>
          </cell>
          <cell r="D12394" t="str">
            <v>VALVULA EM PLASTICO BRANCO PARA LAVATORIO 1 ", SEM UNHO, COM LADRAO</v>
          </cell>
          <cell r="E12394" t="str">
            <v xml:space="preserve">UN    </v>
          </cell>
          <cell r="F12394" t="str">
            <v>4,13</v>
          </cell>
          <cell r="G12394" t="str">
            <v>4,13</v>
          </cell>
        </row>
        <row r="12395">
          <cell r="C12395">
            <v>6153</v>
          </cell>
          <cell r="D12395" t="str">
            <v>VALVULA EM PLASTICO BRANCO PARA TANQUE OU LAVATORIO 1 ", SEM UNHO E SEM LADRAO</v>
          </cell>
          <cell r="E12395" t="str">
            <v xml:space="preserve">UN    </v>
          </cell>
          <cell r="F12395" t="str">
            <v>3,20</v>
          </cell>
          <cell r="G12395" t="str">
            <v>3,20</v>
          </cell>
        </row>
        <row r="12396">
          <cell r="C12396">
            <v>6156</v>
          </cell>
          <cell r="D12396" t="str">
            <v>VALVULA EM PLASTICO BRANCO PARA TANQUE 1.1/4 " X 1.1/2 ", SEM UNHO E SEM LADRAO</v>
          </cell>
          <cell r="E12396" t="str">
            <v xml:space="preserve">UN    </v>
          </cell>
          <cell r="F12396" t="str">
            <v>4,05</v>
          </cell>
          <cell r="G12396" t="str">
            <v>4,05</v>
          </cell>
        </row>
        <row r="12397">
          <cell r="C12397">
            <v>6154</v>
          </cell>
          <cell r="D12397" t="str">
            <v>VALVULA EM PLASTICO CROMADO PARA LAVATORIO 1 ", SEM UNHO, COM LADRAO</v>
          </cell>
          <cell r="E12397" t="str">
            <v xml:space="preserve">UN    </v>
          </cell>
          <cell r="F12397" t="str">
            <v>7,65</v>
          </cell>
          <cell r="G12397" t="str">
            <v>7,65</v>
          </cell>
        </row>
        <row r="12398">
          <cell r="C12398">
            <v>6155</v>
          </cell>
          <cell r="D12398" t="str">
            <v>VALVULA EM PLASTICO CROMADO TIPO AMERICANA PARA PIA DE COZINHA 3.1/2 " X 1.1/2 ", SEM ADAPTADOR</v>
          </cell>
          <cell r="E12398" t="str">
            <v xml:space="preserve">UN    </v>
          </cell>
          <cell r="F12398" t="str">
            <v>15,84</v>
          </cell>
          <cell r="G12398" t="str">
            <v>15,84</v>
          </cell>
        </row>
        <row r="12399">
          <cell r="C12399">
            <v>43595</v>
          </cell>
          <cell r="D12399" t="str">
            <v>VARA FINA PARA CREMONA, EM FERRO ZINCADO BRANCO, COM DIAMETRO DE APROX 10 MM E COMPRIMENTO DE 1,20 M</v>
          </cell>
          <cell r="E12399" t="str">
            <v xml:space="preserve">UN    </v>
          </cell>
          <cell r="F12399" t="str">
            <v>19,08</v>
          </cell>
          <cell r="G12399" t="str">
            <v>19,08</v>
          </cell>
        </row>
        <row r="12400">
          <cell r="C12400">
            <v>43596</v>
          </cell>
          <cell r="D12400" t="str">
            <v>VARA FINA PARA CREMONA, EM FERRO ZINCADO BRANCO, COM DIAMETRO DE APROX 10 MM E COMPRIMENTO DE 1,50 M</v>
          </cell>
          <cell r="E12400" t="str">
            <v xml:space="preserve">UN    </v>
          </cell>
          <cell r="F12400" t="str">
            <v>22,05</v>
          </cell>
          <cell r="G12400" t="str">
            <v>22,05</v>
          </cell>
        </row>
        <row r="12401">
          <cell r="C12401">
            <v>38108</v>
          </cell>
          <cell r="D12401" t="str">
            <v>VARIADOR DE LUMINOSIDADE ROTATIVO (DIMMER) 127 V, 300 W (APENAS MODULO)</v>
          </cell>
          <cell r="E12401" t="str">
            <v xml:space="preserve">UN    </v>
          </cell>
          <cell r="F12401" t="str">
            <v>46,51</v>
          </cell>
          <cell r="G12401" t="str">
            <v>46,51</v>
          </cell>
        </row>
        <row r="12402">
          <cell r="C12402">
            <v>38087</v>
          </cell>
          <cell r="D12402" t="str">
            <v>VARIADOR DE LUMINOSIDADE ROTATIVO (DIMMER) 127V, 300W, CONJUNTO MONTADO PARA EMBUTIR 4" X 2" (PLACA + SUPORTE + MODULO)</v>
          </cell>
          <cell r="E12402" t="str">
            <v xml:space="preserve">UN    </v>
          </cell>
          <cell r="F12402" t="str">
            <v>59,82</v>
          </cell>
          <cell r="G12402" t="str">
            <v>59,82</v>
          </cell>
        </row>
        <row r="12403">
          <cell r="C12403">
            <v>38109</v>
          </cell>
          <cell r="D12403" t="str">
            <v>VARIADOR DE LUMINOSIDADE ROTATIVO (DIMMER) 220 V, 600 W (APENAS MODULO)</v>
          </cell>
          <cell r="E12403" t="str">
            <v xml:space="preserve">UN    </v>
          </cell>
          <cell r="F12403" t="str">
            <v>74,33</v>
          </cell>
          <cell r="G12403" t="str">
            <v>74,33</v>
          </cell>
        </row>
        <row r="12404">
          <cell r="C12404">
            <v>38088</v>
          </cell>
          <cell r="D12404" t="str">
            <v>VARIADOR DE LUMINOSIDADE ROTATIVO (DIMMER) 220V, 600W, CONJUNTO MONTADO PARA EMBUTIR 4" X 2" (PLACA + SUPORTE + MODULO)</v>
          </cell>
          <cell r="E12404" t="str">
            <v xml:space="preserve">UN    </v>
          </cell>
          <cell r="F12404" t="str">
            <v>78,15</v>
          </cell>
          <cell r="G12404" t="str">
            <v>78,15</v>
          </cell>
        </row>
        <row r="12405">
          <cell r="C12405">
            <v>38110</v>
          </cell>
          <cell r="D12405" t="str">
            <v>VARIADOR DE VELOCIDADE PARA VENTILADOR 127 V, 150 W (APENAS MODULO)</v>
          </cell>
          <cell r="E12405" t="str">
            <v xml:space="preserve">UN    </v>
          </cell>
          <cell r="F12405" t="str">
            <v>28,59</v>
          </cell>
          <cell r="G12405" t="str">
            <v>28,59</v>
          </cell>
        </row>
        <row r="12406">
          <cell r="C12406">
            <v>38089</v>
          </cell>
          <cell r="D12406" t="str">
            <v>VARIADOR DE VELOCIDADE PARA VENTILADOR 127V, 150W + 2 INTERRUPTORES PARALELOS, PARA REVERSAO E LAMPADA, CONJUNTO MONTADO PARA EMBUTIR 4" X 2" (PLACA + SUPORTE + MODULOS)</v>
          </cell>
          <cell r="E12406" t="str">
            <v xml:space="preserve">UN    </v>
          </cell>
          <cell r="F12406" t="str">
            <v>49,82</v>
          </cell>
          <cell r="G12406" t="str">
            <v>49,82</v>
          </cell>
        </row>
        <row r="12407">
          <cell r="C12407">
            <v>38111</v>
          </cell>
          <cell r="D12407" t="str">
            <v>VARIADOR DE VELOCIDADE PARA VENTILADOR 220 V, 250 W (APENAS MODULO)</v>
          </cell>
          <cell r="E12407" t="str">
            <v xml:space="preserve">UN    </v>
          </cell>
          <cell r="F12407" t="str">
            <v>31,97</v>
          </cell>
          <cell r="G12407" t="str">
            <v>31,97</v>
          </cell>
        </row>
        <row r="12408">
          <cell r="C12408">
            <v>38090</v>
          </cell>
          <cell r="D12408" t="str">
            <v>VARIADOR DE VELOCIDADE PARA VENTILADOR 220V, 250W + 2 INTERRUPTORES PARALELOS, PARA REVERSAO E LAMPADA, CONJUNTO MONTADO PARA EMBUTIR 4" X 2" (PLACA + SUPORTE + MODULOS)</v>
          </cell>
          <cell r="E12408" t="str">
            <v xml:space="preserve">UN    </v>
          </cell>
          <cell r="F12408" t="str">
            <v>51,49</v>
          </cell>
          <cell r="G12408" t="str">
            <v>51,49</v>
          </cell>
        </row>
        <row r="12409">
          <cell r="C12409">
            <v>13726</v>
          </cell>
          <cell r="D12409" t="str">
            <v>VASSOURA MECANICA REBOCAVEL COM ESCOVA CILINDRICA LARGURA UTIL DE VARRIMENTO = 2,44M</v>
          </cell>
          <cell r="E12409" t="str">
            <v xml:space="preserve">UN    </v>
          </cell>
          <cell r="F12409" t="str">
            <v>83.150,50</v>
          </cell>
          <cell r="G12409" t="str">
            <v>83.150,50</v>
          </cell>
        </row>
        <row r="12410">
          <cell r="C12410">
            <v>38400</v>
          </cell>
          <cell r="D12410" t="str">
            <v>VASSOURA 40 CM COM CABO</v>
          </cell>
          <cell r="E12410" t="str">
            <v xml:space="preserve">UN    </v>
          </cell>
          <cell r="F12410" t="str">
            <v>22,09</v>
          </cell>
          <cell r="G12410" t="str">
            <v>22,09</v>
          </cell>
        </row>
        <row r="12411">
          <cell r="C12411">
            <v>12627</v>
          </cell>
          <cell r="D12411" t="str">
            <v>VEDACAO DE CALHA, EM BORRACHA COR PRETA, MEDIDA ENTRE 119 E 170 MM, PARA DRENAGEM PLUVIAL PREDIAL</v>
          </cell>
          <cell r="E12411" t="str">
            <v xml:space="preserve">UN    </v>
          </cell>
          <cell r="F12411" t="str">
            <v>0,55</v>
          </cell>
          <cell r="G12411" t="str">
            <v>0,55</v>
          </cell>
        </row>
        <row r="12412">
          <cell r="C12412">
            <v>39996</v>
          </cell>
          <cell r="D12412" t="str">
            <v>VERGALHAO ZINCADO ROSCA TOTAL, 1/4 " (6,3 MM)</v>
          </cell>
          <cell r="E12412" t="str">
            <v xml:space="preserve">M     </v>
          </cell>
          <cell r="F12412" t="str">
            <v>3,74</v>
          </cell>
          <cell r="G12412" t="str">
            <v>3,74</v>
          </cell>
        </row>
        <row r="12413">
          <cell r="C12413">
            <v>10478</v>
          </cell>
          <cell r="D12413" t="str">
            <v>VERNIZ A BASE RESINA ALQUIDICA COM POLIURETANO PARA MADEIRA, COM FILTRO SOLAR, BRILHANTE, USO INTERNO E EXTERNO</v>
          </cell>
          <cell r="E12413" t="str">
            <v xml:space="preserve">L     </v>
          </cell>
          <cell r="F12413" t="str">
            <v>35,11</v>
          </cell>
          <cell r="G12413" t="str">
            <v>35,11</v>
          </cell>
        </row>
        <row r="12414">
          <cell r="C12414">
            <v>10481</v>
          </cell>
          <cell r="D12414" t="str">
            <v>VERNIZ MARITIMO PREMIUM PARA MADEIRA, COM FILTRO SOLAR, BRILHANTE, USO INTERNO E EXTERNO</v>
          </cell>
          <cell r="E12414" t="str">
            <v xml:space="preserve">L     </v>
          </cell>
          <cell r="F12414" t="str">
            <v>31,22</v>
          </cell>
          <cell r="G12414" t="str">
            <v>31,22</v>
          </cell>
        </row>
        <row r="12415">
          <cell r="C12415">
            <v>10475</v>
          </cell>
          <cell r="D12415" t="str">
            <v>VERNIZ TIPO COPAL PARA MADEIRA, BRILHANTE, USO INTERNO</v>
          </cell>
          <cell r="E12415" t="str">
            <v xml:space="preserve">L     </v>
          </cell>
          <cell r="F12415" t="str">
            <v>30,21</v>
          </cell>
          <cell r="G12415" t="str">
            <v>30,21</v>
          </cell>
        </row>
        <row r="12416">
          <cell r="C12416">
            <v>4031</v>
          </cell>
          <cell r="D12416" t="str">
            <v>VEU DE VIDRO/VEU DE SUPERFICIE 30 A 35 G/M2</v>
          </cell>
          <cell r="E12416" t="str">
            <v xml:space="preserve">M2    </v>
          </cell>
          <cell r="F12416" t="str">
            <v>27,28</v>
          </cell>
          <cell r="G12416" t="str">
            <v>27,28</v>
          </cell>
        </row>
        <row r="12417">
          <cell r="C12417">
            <v>4030</v>
          </cell>
          <cell r="D12417" t="str">
            <v>VEU POLIESTER</v>
          </cell>
          <cell r="E12417" t="str">
            <v xml:space="preserve">M2    </v>
          </cell>
          <cell r="F12417" t="str">
            <v>5,80</v>
          </cell>
          <cell r="G12417" t="str">
            <v>5,80</v>
          </cell>
        </row>
        <row r="12418">
          <cell r="C12418">
            <v>39399</v>
          </cell>
          <cell r="D12418" t="str">
            <v>VIBRADOR DE IMERSAO, COM PONTEIRA DE *35* MM, MANGOTE DE 5 M, SEM MOTOR</v>
          </cell>
          <cell r="E12418" t="str">
            <v xml:space="preserve">UN    </v>
          </cell>
          <cell r="F12418" t="str">
            <v>1.467,67</v>
          </cell>
          <cell r="G12418" t="str">
            <v>1.467,67</v>
          </cell>
        </row>
        <row r="12419">
          <cell r="C12419">
            <v>39400</v>
          </cell>
          <cell r="D12419" t="str">
            <v>VIBRADOR DE IMERSAO, COM PONTEIRA DE *45* MM, MANGOTE DE 5 M, SEM MOTOR.</v>
          </cell>
          <cell r="E12419" t="str">
            <v xml:space="preserve">UN    </v>
          </cell>
          <cell r="F12419" t="str">
            <v>1.595,30</v>
          </cell>
          <cell r="G12419" t="str">
            <v>1.595,30</v>
          </cell>
        </row>
        <row r="12420">
          <cell r="C12420">
            <v>39401</v>
          </cell>
          <cell r="D12420" t="str">
            <v>VIBRADOR DE IMERSAO, COM PONTEIRA DE *60* MM, MANGOTE DE 5 M, SEM MOTOR.</v>
          </cell>
          <cell r="E12420" t="str">
            <v xml:space="preserve">UN    </v>
          </cell>
          <cell r="F12420" t="str">
            <v>1.789,54</v>
          </cell>
          <cell r="G12420" t="str">
            <v>1.789,54</v>
          </cell>
        </row>
        <row r="12421">
          <cell r="C12421">
            <v>11652</v>
          </cell>
          <cell r="D12421" t="str">
            <v>VIBRADOR DE IMERSAO, DIAMETRO DA PONTEIRA DE *35* MM, COM MOTOR 4 TEMPOS A GASOLINA DE 5,5 HP (5,5 CV)</v>
          </cell>
          <cell r="E12421" t="str">
            <v xml:space="preserve">UN    </v>
          </cell>
          <cell r="F12421" t="str">
            <v>3.850,00</v>
          </cell>
          <cell r="G12421" t="str">
            <v>3.850,00</v>
          </cell>
        </row>
        <row r="12422">
          <cell r="C12422">
            <v>13896</v>
          </cell>
          <cell r="D12422" t="str">
            <v>VIBRADOR DE IMERSAO, DIAMETRO DA PONTEIRA DE *45* MM, COM MOTOR ELETRICO TRIFASICO DE 2 HP (2 CV)</v>
          </cell>
          <cell r="E12422" t="str">
            <v xml:space="preserve">UN    </v>
          </cell>
          <cell r="F12422" t="str">
            <v>3.453,78</v>
          </cell>
          <cell r="G12422" t="str">
            <v>3.453,78</v>
          </cell>
        </row>
        <row r="12423">
          <cell r="C12423">
            <v>13475</v>
          </cell>
          <cell r="D12423" t="str">
            <v>VIBRADOR DE IMERSAO, DIAMETRO DA PONTEIRA DE *45* MM, COM MOTOR 4 TEMPOS A GASOLINA DE 5,5 HP (5,5 CV)</v>
          </cell>
          <cell r="E12423" t="str">
            <v xml:space="preserve">UN    </v>
          </cell>
          <cell r="F12423" t="str">
            <v>4.207,13</v>
          </cell>
          <cell r="G12423" t="str">
            <v>4.207,13</v>
          </cell>
        </row>
        <row r="12424">
          <cell r="C12424">
            <v>44491</v>
          </cell>
          <cell r="D12424" t="str">
            <v>VIBROACABADORA DE ASFALTO SOBRE ESTEIRAS, LARG. PAVIM. MAX. 8,00 M, POT. 100 KW/ 134 HP, CAP.  600 T/ H</v>
          </cell>
          <cell r="E12424" t="str">
            <v xml:space="preserve">UN    </v>
          </cell>
          <cell r="F12424" t="str">
            <v>4.758.943,51</v>
          </cell>
          <cell r="G12424" t="str">
            <v>4.758.943,51</v>
          </cell>
        </row>
        <row r="12425">
          <cell r="C12425">
            <v>44470</v>
          </cell>
          <cell r="D12425" t="str">
            <v>VIBROACABADORA DE ASFALTO SOBRE ESTEIRAS, LARG. PAVIM. 2,13 M A 4,55 M, POT. 74 KW/ 100 HP, CAP. 400  T/ H</v>
          </cell>
          <cell r="E12425" t="str">
            <v xml:space="preserve">UN    </v>
          </cell>
          <cell r="F12425" t="str">
            <v>2.003.459,98</v>
          </cell>
          <cell r="G12425" t="str">
            <v>2.003.459,98</v>
          </cell>
        </row>
        <row r="12426">
          <cell r="C12426">
            <v>13476</v>
          </cell>
          <cell r="D12426" t="str">
            <v>VIBROACABADORA DE ASFALTO SOBRE ESTEIRAS, LARG. PAVIM. 2,60 M A 5,75 M, POT. 110 HP, CAP. 450 T/ H</v>
          </cell>
          <cell r="E12426" t="str">
            <v xml:space="preserve">UN    </v>
          </cell>
          <cell r="F12426" t="str">
            <v>2.017.977,95</v>
          </cell>
          <cell r="G12426" t="str">
            <v>2.017.977,95</v>
          </cell>
        </row>
        <row r="12427">
          <cell r="C12427">
            <v>10488</v>
          </cell>
          <cell r="D12427" t="str">
            <v>VIBROACABADORA DE ASFALTO SOBRE ESTEIRAS, LARG. PAVIMENT. 1,90 A 5,3 M, POT. 78 KW/105 HP, CAP. 450 T/H</v>
          </cell>
          <cell r="E12427" t="str">
            <v xml:space="preserve">UN    </v>
          </cell>
          <cell r="F12427" t="str">
            <v>2.444.802,00</v>
          </cell>
          <cell r="G12427" t="str">
            <v>2.444.802,00</v>
          </cell>
        </row>
        <row r="12428">
          <cell r="C12428">
            <v>13606</v>
          </cell>
          <cell r="D12428" t="str">
            <v>VIBROACABADORA DE ASFALTO SOBRE RODAS, LARGURA DE PAVIMENTACAO DE 1,70 A 4,20 M, POTENCIA 78 KW/105 HP, CAPACIDADE 300 T/H</v>
          </cell>
          <cell r="E12428" t="str">
            <v xml:space="preserve">UN    </v>
          </cell>
          <cell r="F12428" t="str">
            <v>2.166.059,61</v>
          </cell>
          <cell r="G12428" t="str">
            <v>2.166.059,61</v>
          </cell>
        </row>
        <row r="12429">
          <cell r="C12429">
            <v>10489</v>
          </cell>
          <cell r="D12429" t="str">
            <v>VIDRACEIRO (HORISTA)</v>
          </cell>
          <cell r="E12429" t="str">
            <v xml:space="preserve">H     </v>
          </cell>
          <cell r="F12429" t="str">
            <v>12,98</v>
          </cell>
          <cell r="G12429" t="str">
            <v>15,04</v>
          </cell>
        </row>
        <row r="12430">
          <cell r="C12430">
            <v>41073</v>
          </cell>
          <cell r="D12430" t="str">
            <v>VIDRACEIRO (MENSALISTA)</v>
          </cell>
          <cell r="E12430" t="str">
            <v xml:space="preserve">MES   </v>
          </cell>
          <cell r="F12430" t="str">
            <v>2.300,84</v>
          </cell>
          <cell r="G12430" t="str">
            <v>2.666,06</v>
          </cell>
        </row>
        <row r="12431">
          <cell r="C12431">
            <v>34391</v>
          </cell>
          <cell r="D12431" t="str">
            <v>VIDRO COMUM LAMINADO LISO INCOLOR DUPLO, ESPESSURA TOTAL 8 MM (CADA CAMADA DE 4 MM) - COLOCADO</v>
          </cell>
          <cell r="E12431" t="str">
            <v xml:space="preserve">M2    </v>
          </cell>
          <cell r="F12431" t="str">
            <v>670,12</v>
          </cell>
          <cell r="G12431" t="str">
            <v>670,12</v>
          </cell>
        </row>
        <row r="12432">
          <cell r="C12432">
            <v>10496</v>
          </cell>
          <cell r="D12432" t="str">
            <v>VIDRO COMUM LAMINADO, LISO, INCOLOR, DUPLO, ESPESSURA TOTAL 6 MM (CADA CAMADA E= 3 MM) - COLOCADO</v>
          </cell>
          <cell r="E12432" t="str">
            <v xml:space="preserve">M2    </v>
          </cell>
          <cell r="F12432" t="str">
            <v>583,33</v>
          </cell>
          <cell r="G12432" t="str">
            <v>583,33</v>
          </cell>
        </row>
        <row r="12433">
          <cell r="C12433">
            <v>10497</v>
          </cell>
          <cell r="D12433" t="str">
            <v>VIDRO COMUM LAMINADO, LISO, INCOLOR, TRIPLO, ESPESSURA TOTAL 12 MM (CADA CAMADA E=  4 MM) - COLOCADO</v>
          </cell>
          <cell r="E12433" t="str">
            <v xml:space="preserve">M2    </v>
          </cell>
          <cell r="F12433" t="str">
            <v>1.516,66</v>
          </cell>
          <cell r="G12433" t="str">
            <v>1.516,66</v>
          </cell>
        </row>
        <row r="12434">
          <cell r="C12434">
            <v>10504</v>
          </cell>
          <cell r="D12434" t="str">
            <v>VIDRO COMUM LAMINADO, LISO, INCOLOR, TRIPLO, ESPESSURA TOTAL 15 MM (CADA CAMADA E = 5 MM) - COLOCADO</v>
          </cell>
          <cell r="E12434" t="str">
            <v xml:space="preserve">M2    </v>
          </cell>
          <cell r="F12434" t="str">
            <v>1.773,33</v>
          </cell>
          <cell r="G12434" t="str">
            <v>1.773,33</v>
          </cell>
        </row>
        <row r="12435">
          <cell r="C12435">
            <v>34390</v>
          </cell>
          <cell r="D12435" t="str">
            <v>VIDRO CRISTAL COLORIDO, 10 MM, PINTADO NA COR BRANCA</v>
          </cell>
          <cell r="E12435" t="str">
            <v xml:space="preserve">M2    </v>
          </cell>
          <cell r="F12435" t="str">
            <v>522,66</v>
          </cell>
          <cell r="G12435" t="str">
            <v>522,66</v>
          </cell>
        </row>
        <row r="12436">
          <cell r="C12436">
            <v>34389</v>
          </cell>
          <cell r="D12436" t="str">
            <v>VIDRO CRISTAL COLORIDO, 4 MM, PINTADO NA COR BRANCA</v>
          </cell>
          <cell r="E12436" t="str">
            <v xml:space="preserve">M2    </v>
          </cell>
          <cell r="F12436" t="str">
            <v>163,33</v>
          </cell>
          <cell r="G12436" t="str">
            <v>163,33</v>
          </cell>
        </row>
        <row r="12437">
          <cell r="C12437">
            <v>34388</v>
          </cell>
          <cell r="D12437" t="str">
            <v>VIDRO CRISTAL COLORIDO, 6 MM, PINTADO NA COR BRANCA</v>
          </cell>
          <cell r="E12437" t="str">
            <v xml:space="preserve">M2    </v>
          </cell>
          <cell r="F12437" t="str">
            <v>232,13</v>
          </cell>
          <cell r="G12437" t="str">
            <v>232,13</v>
          </cell>
        </row>
        <row r="12438">
          <cell r="C12438">
            <v>34387</v>
          </cell>
          <cell r="D12438" t="str">
            <v>VIDRO CRISTAL COLORIDO, 8 MM, PINTADO NA COR BRANCA</v>
          </cell>
          <cell r="E12438" t="str">
            <v xml:space="preserve">M2    </v>
          </cell>
          <cell r="F12438" t="str">
            <v>376,83</v>
          </cell>
          <cell r="G12438" t="str">
            <v>376,83</v>
          </cell>
        </row>
        <row r="12439">
          <cell r="C12439">
            <v>11188</v>
          </cell>
          <cell r="D12439" t="str">
            <v>VIDRO LISO FUME E = 4MM - SEM COLOCACAO</v>
          </cell>
          <cell r="E12439" t="str">
            <v xml:space="preserve">M2    </v>
          </cell>
          <cell r="F12439" t="str">
            <v>186,66</v>
          </cell>
          <cell r="G12439" t="str">
            <v>186,66</v>
          </cell>
        </row>
        <row r="12440">
          <cell r="C12440">
            <v>11189</v>
          </cell>
          <cell r="D12440" t="str">
            <v>VIDRO LISO FUME E = 6MM - SEM COLOCACAO</v>
          </cell>
          <cell r="E12440" t="str">
            <v xml:space="preserve">M2    </v>
          </cell>
          <cell r="F12440" t="str">
            <v>280,00</v>
          </cell>
          <cell r="G12440" t="str">
            <v>280,00</v>
          </cell>
        </row>
        <row r="12441">
          <cell r="C12441">
            <v>21107</v>
          </cell>
          <cell r="D12441" t="str">
            <v>VIDRO LISO FUME, E = 5 MM - SEM COLOCACAO</v>
          </cell>
          <cell r="E12441" t="str">
            <v xml:space="preserve">M2    </v>
          </cell>
          <cell r="F12441" t="str">
            <v>201,49</v>
          </cell>
          <cell r="G12441" t="str">
            <v>201,49</v>
          </cell>
        </row>
        <row r="12442">
          <cell r="C12442">
            <v>34386</v>
          </cell>
          <cell r="D12442" t="str">
            <v>VIDRO LISO INCOLOR 10 MM - SEM COLOCACAO</v>
          </cell>
          <cell r="E12442" t="str">
            <v xml:space="preserve">M2    </v>
          </cell>
          <cell r="F12442" t="str">
            <v>349,99</v>
          </cell>
          <cell r="G12442" t="str">
            <v>349,99</v>
          </cell>
        </row>
        <row r="12443">
          <cell r="C12443">
            <v>10490</v>
          </cell>
          <cell r="D12443" t="str">
            <v>VIDRO LISO INCOLOR 2 A 3 MM - SEM COLOCACAO</v>
          </cell>
          <cell r="E12443" t="str">
            <v xml:space="preserve">M2    </v>
          </cell>
          <cell r="F12443" t="str">
            <v>105,00</v>
          </cell>
          <cell r="G12443" t="str">
            <v>105,00</v>
          </cell>
        </row>
        <row r="12444">
          <cell r="C12444">
            <v>10492</v>
          </cell>
          <cell r="D12444" t="str">
            <v>VIDRO LISO INCOLOR 4MM - SEM COLOCACAO</v>
          </cell>
          <cell r="E12444" t="str">
            <v xml:space="preserve">M2    </v>
          </cell>
          <cell r="F12444" t="str">
            <v>139,99</v>
          </cell>
          <cell r="G12444" t="str">
            <v>139,99</v>
          </cell>
        </row>
        <row r="12445">
          <cell r="C12445">
            <v>10493</v>
          </cell>
          <cell r="D12445" t="str">
            <v>VIDRO LISO INCOLOR 5MM - SEM COLOCACAO</v>
          </cell>
          <cell r="E12445" t="str">
            <v xml:space="preserve">M2    </v>
          </cell>
          <cell r="F12445" t="str">
            <v>163,33</v>
          </cell>
          <cell r="G12445" t="str">
            <v>163,33</v>
          </cell>
        </row>
        <row r="12446">
          <cell r="C12446">
            <v>10491</v>
          </cell>
          <cell r="D12446" t="str">
            <v>VIDRO LISO INCOLOR 6 MM - SEM COLOCACAO</v>
          </cell>
          <cell r="E12446" t="str">
            <v xml:space="preserve">M2    </v>
          </cell>
          <cell r="F12446" t="str">
            <v>198,33</v>
          </cell>
          <cell r="G12446" t="str">
            <v>198,33</v>
          </cell>
        </row>
        <row r="12447">
          <cell r="C12447">
            <v>34385</v>
          </cell>
          <cell r="D12447" t="str">
            <v>VIDRO LISO INCOLOR 8MM  -  SEM COLOCACAO</v>
          </cell>
          <cell r="E12447" t="str">
            <v xml:space="preserve">M2    </v>
          </cell>
          <cell r="F12447" t="str">
            <v>289,33</v>
          </cell>
          <cell r="G12447" t="str">
            <v>289,33</v>
          </cell>
        </row>
        <row r="12448">
          <cell r="C12448">
            <v>10499</v>
          </cell>
          <cell r="D12448" t="str">
            <v>VIDRO MARTELADO OU CANELADO, 4 MM - SEM COLOCACAO</v>
          </cell>
          <cell r="E12448" t="str">
            <v xml:space="preserve">M2    </v>
          </cell>
          <cell r="F12448" t="str">
            <v>116,66</v>
          </cell>
          <cell r="G12448" t="str">
            <v>116,66</v>
          </cell>
        </row>
        <row r="12449">
          <cell r="C12449">
            <v>34384</v>
          </cell>
          <cell r="D12449" t="str">
            <v>VIDRO PLANO ARAMADO E = 6 MM - SEM COLOCACAO</v>
          </cell>
          <cell r="E12449" t="str">
            <v xml:space="preserve">M2    </v>
          </cell>
          <cell r="F12449" t="str">
            <v>349,99</v>
          </cell>
          <cell r="G12449" t="str">
            <v>349,99</v>
          </cell>
        </row>
        <row r="12450">
          <cell r="C12450">
            <v>11185</v>
          </cell>
          <cell r="D12450" t="str">
            <v>VIDRO PLANO ARMADO E = 7MM - SEM COLOCACAO</v>
          </cell>
          <cell r="E12450" t="str">
            <v xml:space="preserve">M2    </v>
          </cell>
          <cell r="F12450" t="str">
            <v>361,66</v>
          </cell>
          <cell r="G12450" t="str">
            <v>361,66</v>
          </cell>
        </row>
        <row r="12451">
          <cell r="C12451">
            <v>10507</v>
          </cell>
          <cell r="D12451" t="str">
            <v>VIDRO TEMPERADO INCOLOR E = 10 MM, SEM COLOCACAO</v>
          </cell>
          <cell r="E12451" t="str">
            <v xml:space="preserve">M2    </v>
          </cell>
          <cell r="F12451" t="str">
            <v>281,06</v>
          </cell>
          <cell r="G12451" t="str">
            <v>281,06</v>
          </cell>
        </row>
        <row r="12452">
          <cell r="C12452">
            <v>10505</v>
          </cell>
          <cell r="D12452" t="str">
            <v>VIDRO TEMPERADO INCOLOR E = 6 MM, SEM COLOCACAO</v>
          </cell>
          <cell r="E12452" t="str">
            <v xml:space="preserve">M2    </v>
          </cell>
          <cell r="F12452" t="str">
            <v>165,84</v>
          </cell>
          <cell r="G12452" t="str">
            <v>165,84</v>
          </cell>
        </row>
        <row r="12453">
          <cell r="C12453">
            <v>10506</v>
          </cell>
          <cell r="D12453" t="str">
            <v>VIDRO TEMPERADO INCOLOR E = 8 MM, SEM COLOCACAO</v>
          </cell>
          <cell r="E12453" t="str">
            <v xml:space="preserve">M2    </v>
          </cell>
          <cell r="F12453" t="str">
            <v>216,50</v>
          </cell>
          <cell r="G12453" t="str">
            <v>216,50</v>
          </cell>
        </row>
        <row r="12454">
          <cell r="C12454">
            <v>5031</v>
          </cell>
          <cell r="D12454" t="str">
            <v>VIDRO TEMPERADO INCOLOR PARA PORTA DE ABRIR, E = 10 MM (SEM FERRAGENS E SEM COLOCACAO)</v>
          </cell>
          <cell r="E12454" t="str">
            <v xml:space="preserve">M2    </v>
          </cell>
          <cell r="F12454" t="str">
            <v>304,00</v>
          </cell>
          <cell r="G12454" t="str">
            <v>304,00</v>
          </cell>
        </row>
        <row r="12455">
          <cell r="C12455">
            <v>10502</v>
          </cell>
          <cell r="D12455" t="str">
            <v>VIDRO TEMPERADO VERDE E = 10 MM, SEM COLOCACAO</v>
          </cell>
          <cell r="E12455" t="str">
            <v xml:space="preserve">M2    </v>
          </cell>
          <cell r="F12455" t="str">
            <v>354,23</v>
          </cell>
          <cell r="G12455" t="str">
            <v>354,23</v>
          </cell>
        </row>
        <row r="12456">
          <cell r="C12456">
            <v>10501</v>
          </cell>
          <cell r="D12456" t="str">
            <v>VIDRO TEMPERADO VERDE E = 6 MM, SEM COLOCACAO</v>
          </cell>
          <cell r="E12456" t="str">
            <v xml:space="preserve">M2    </v>
          </cell>
          <cell r="F12456" t="str">
            <v>200,13</v>
          </cell>
          <cell r="G12456" t="str">
            <v>200,13</v>
          </cell>
        </row>
        <row r="12457">
          <cell r="C12457">
            <v>10503</v>
          </cell>
          <cell r="D12457" t="str">
            <v>VIDRO TEMPERADO VERDE E = 8 MM, SEM COLOCACAO</v>
          </cell>
          <cell r="E12457" t="str">
            <v xml:space="preserve">M2    </v>
          </cell>
          <cell r="F12457" t="str">
            <v>270,37</v>
          </cell>
          <cell r="G12457" t="str">
            <v>270,37</v>
          </cell>
        </row>
        <row r="12458">
          <cell r="C12458">
            <v>4500</v>
          </cell>
          <cell r="D12458" t="str">
            <v>VIGA *7,5 X 10* CM EM PINUS, MISTA OU EQUIVALENTE DA REGIAO - BRUTA</v>
          </cell>
          <cell r="E12458" t="str">
            <v xml:space="preserve">M     </v>
          </cell>
          <cell r="F12458" t="str">
            <v>16,02</v>
          </cell>
          <cell r="G12458" t="str">
            <v>16,02</v>
          </cell>
        </row>
        <row r="12459">
          <cell r="C12459">
            <v>4448</v>
          </cell>
          <cell r="D12459" t="str">
            <v>VIGA *7,5 X 15 CM EM PINUS, MISTA OU EQUIVALENTE DA REGIAO - BRUTA</v>
          </cell>
          <cell r="E12459" t="str">
            <v xml:space="preserve">M     </v>
          </cell>
          <cell r="F12459" t="str">
            <v>22,01</v>
          </cell>
          <cell r="G12459" t="str">
            <v>22,01</v>
          </cell>
        </row>
        <row r="12460">
          <cell r="C12460">
            <v>20213</v>
          </cell>
          <cell r="D12460" t="str">
            <v>VIGA APARELHADA  *6 X 12* CM, EM MACARANDUBA, ANGELIM OU EQUIVALENTE DA REGIAO</v>
          </cell>
          <cell r="E12460" t="str">
            <v xml:space="preserve">M     </v>
          </cell>
          <cell r="F12460" t="str">
            <v>44,84</v>
          </cell>
          <cell r="G12460" t="str">
            <v>44,84</v>
          </cell>
        </row>
        <row r="12461">
          <cell r="C12461">
            <v>20211</v>
          </cell>
          <cell r="D12461" t="str">
            <v>VIGA APARELHADA *6 X 16* CM, EM MACARANDUBA, ANGELIM OU EQUIVALENTE DA REGIAO</v>
          </cell>
          <cell r="E12461" t="str">
            <v xml:space="preserve">M     </v>
          </cell>
          <cell r="F12461" t="str">
            <v>59,37</v>
          </cell>
          <cell r="G12461" t="str">
            <v>59,37</v>
          </cell>
        </row>
        <row r="12462">
          <cell r="C12462">
            <v>40270</v>
          </cell>
          <cell r="D12462" t="str">
            <v>VIGA DE ESCORAMAENTO H20, DE MADEIRA, PESO DE 5,00 A 5,20 KG/M, COM EXTREMIDADES PLASTICAS</v>
          </cell>
          <cell r="E12462" t="str">
            <v xml:space="preserve">M     </v>
          </cell>
          <cell r="F12462" t="str">
            <v>112,16</v>
          </cell>
          <cell r="G12462" t="str">
            <v>112,16</v>
          </cell>
        </row>
        <row r="12463">
          <cell r="C12463">
            <v>4425</v>
          </cell>
          <cell r="D12463" t="str">
            <v>VIGA NAO APARELHADA  *6 X 12* CM, EM MACARANDUBA, ANGELIM OU EQUIVALENTE DA REGIAO - BRUTA</v>
          </cell>
          <cell r="E12463" t="str">
            <v xml:space="preserve">M     </v>
          </cell>
          <cell r="F12463" t="str">
            <v>49,07</v>
          </cell>
          <cell r="G12463" t="str">
            <v>49,07</v>
          </cell>
        </row>
        <row r="12464">
          <cell r="C12464">
            <v>4472</v>
          </cell>
          <cell r="D12464" t="str">
            <v>VIGA NAO APARELHADA *6 X 16* CM, EM MACARANDUBA, ANGELIM OU EQUIVALENTE DA REGIAO -  BRUTA</v>
          </cell>
          <cell r="E12464" t="str">
            <v xml:space="preserve">M     </v>
          </cell>
          <cell r="F12464" t="str">
            <v>61,30</v>
          </cell>
          <cell r="G12464" t="str">
            <v>61,30</v>
          </cell>
        </row>
        <row r="12465">
          <cell r="C12465">
            <v>35272</v>
          </cell>
          <cell r="D12465" t="str">
            <v>VIGA NAO APARELHADA *6 X 20* CM, EM MACARANDUBA, ANGELIM OU EQUIVALENTE DA REGIAO - BRUTA</v>
          </cell>
          <cell r="E12465" t="str">
            <v xml:space="preserve">M     </v>
          </cell>
          <cell r="F12465" t="str">
            <v>88,61</v>
          </cell>
          <cell r="G12465" t="str">
            <v>88,61</v>
          </cell>
        </row>
        <row r="12466">
          <cell r="C12466">
            <v>4481</v>
          </cell>
          <cell r="D12466" t="str">
            <v>VIGA NAO APARELHADA *8 X 16* CM EM MACARANDUBA, ANGELIM OU EQUIVALENTE DA REGIAO -  BRUTA</v>
          </cell>
          <cell r="E12466" t="str">
            <v xml:space="preserve">M     </v>
          </cell>
          <cell r="F12466" t="str">
            <v>94,85</v>
          </cell>
          <cell r="G12466" t="str">
            <v>94,85</v>
          </cell>
        </row>
        <row r="12467">
          <cell r="C12467">
            <v>34345</v>
          </cell>
          <cell r="D12467" t="str">
            <v>VIGIA DIURNO</v>
          </cell>
          <cell r="E12467" t="str">
            <v xml:space="preserve">H     </v>
          </cell>
          <cell r="F12467" t="str">
            <v>11,29</v>
          </cell>
          <cell r="G12467" t="str">
            <v>13,08</v>
          </cell>
        </row>
        <row r="12468">
          <cell r="C12468">
            <v>41096</v>
          </cell>
          <cell r="D12468" t="str">
            <v>VIGIA DIURNO (MENSALISTA)</v>
          </cell>
          <cell r="E12468" t="str">
            <v xml:space="preserve">MES   </v>
          </cell>
          <cell r="F12468" t="str">
            <v>2.000,95</v>
          </cell>
          <cell r="G12468" t="str">
            <v>2.318,56</v>
          </cell>
        </row>
        <row r="12469">
          <cell r="C12469">
            <v>41776</v>
          </cell>
          <cell r="D12469" t="str">
            <v>VIGIA NOTURNO, HORA EFETIVAMENTE TRABALHADA DE 22 H AS 5 H (COM ADICIONAL NOTURNO)</v>
          </cell>
          <cell r="E12469" t="str">
            <v xml:space="preserve">H     </v>
          </cell>
          <cell r="F12469" t="str">
            <v>15,94</v>
          </cell>
          <cell r="G12469" t="str">
            <v>18,46</v>
          </cell>
        </row>
        <row r="12470">
          <cell r="C12470" t="str">
            <v>01.</v>
          </cell>
          <cell r="D12470" t="str">
            <v>MOBILIZAÇÃO E DESMOBILIZAÇÃO DE OBRA</v>
          </cell>
          <cell r="H12470" t="str">
            <v xml:space="preserve">SETOP -  </v>
          </cell>
        </row>
        <row r="12471">
          <cell r="C12471" t="str">
            <v>01.01</v>
          </cell>
          <cell r="D12471" t="str">
            <v>OBRAS EM CENTRO URBANO OU REGIÃO LIMÍTROFE - para obras executadas em centros urbanos ou próximos de centros urbanos</v>
          </cell>
        </row>
        <row r="12472">
          <cell r="C12472" t="str">
            <v>ED-50392</v>
          </cell>
          <cell r="D12472" t="str">
            <v>OBRAS ATÉ O VALOR DE 1.000.000,00</v>
          </cell>
          <cell r="E12472" t="str">
            <v>%</v>
          </cell>
          <cell r="F12472">
            <v>0.5</v>
          </cell>
          <cell r="G12472">
            <v>0.5</v>
          </cell>
        </row>
        <row r="12473">
          <cell r="C12473" t="str">
            <v>ED-50393</v>
          </cell>
          <cell r="D12473" t="str">
            <v>OBRAS COM VALOR ENTRE 1.000.000,01 E 3.000.000,00</v>
          </cell>
          <cell r="E12473" t="str">
            <v>%</v>
          </cell>
          <cell r="F12473">
            <v>0.3</v>
          </cell>
          <cell r="G12473">
            <v>0.3</v>
          </cell>
        </row>
        <row r="12474">
          <cell r="C12474" t="str">
            <v>ED-50394</v>
          </cell>
          <cell r="D12474" t="str">
            <v>OBRAS COM VALORES ACIMA DE 3.000.000,01</v>
          </cell>
          <cell r="E12474" t="str">
            <v>%</v>
          </cell>
          <cell r="F12474">
            <v>0.2</v>
          </cell>
          <cell r="G12474">
            <v>0.2</v>
          </cell>
        </row>
        <row r="12475">
          <cell r="C12475" t="str">
            <v>01.02</v>
          </cell>
          <cell r="D12475" t="str">
            <v xml:space="preserve">OBRA DISTANTE DE CENTRO URBANO - para obras que exigem a utilização de grande quantidade de equipamentos e são executadas em locais distantes de centros urbanos </v>
          </cell>
        </row>
        <row r="12476">
          <cell r="C12476" t="str">
            <v>ED-50389</v>
          </cell>
          <cell r="D12476" t="str">
            <v>OBRAS ATÉ O VALOR DE 1.000.000,00</v>
          </cell>
          <cell r="E12476" t="str">
            <v>%</v>
          </cell>
          <cell r="F12476">
            <v>2</v>
          </cell>
          <cell r="G12476">
            <v>2</v>
          </cell>
        </row>
        <row r="12477">
          <cell r="C12477" t="str">
            <v>ED-50390</v>
          </cell>
          <cell r="D12477" t="str">
            <v>OBRAS COM VALOR ENTRE 1.000.000,01 E 3.000.000,00</v>
          </cell>
          <cell r="E12477" t="str">
            <v>%</v>
          </cell>
          <cell r="F12477">
            <v>1.5</v>
          </cell>
          <cell r="G12477">
            <v>1.5</v>
          </cell>
        </row>
        <row r="12478">
          <cell r="C12478" t="str">
            <v>ED-50391</v>
          </cell>
          <cell r="D12478" t="str">
            <v>OBRAS COM VALORES ACIMA DE 3.000.000,01</v>
          </cell>
          <cell r="E12478" t="str">
            <v>%</v>
          </cell>
          <cell r="F12478">
            <v>1</v>
          </cell>
          <cell r="G12478">
            <v>1</v>
          </cell>
        </row>
        <row r="12479">
          <cell r="C12479" t="str">
            <v>02.</v>
          </cell>
          <cell r="D12479" t="str">
            <v>SERVIÇOS PRELIMINARES</v>
          </cell>
        </row>
        <row r="12480">
          <cell r="C12480" t="str">
            <v>02.01</v>
          </cell>
          <cell r="D12480" t="str">
            <v>LIMPEZA DO TERRENO</v>
          </cell>
        </row>
        <row r="12481">
          <cell r="C12481" t="str">
            <v>ED-50701</v>
          </cell>
          <cell r="D12481" t="str">
            <v>CAPINA MANUAL DO TERRENO, EXCLUSIVE RASTELAMENTO E QUEIMA</v>
          </cell>
          <cell r="E12481" t="str">
            <v>m2</v>
          </cell>
          <cell r="F12481">
            <v>1.01</v>
          </cell>
          <cell r="G12481">
            <v>1.1200000000000001</v>
          </cell>
        </row>
        <row r="12482">
          <cell r="C12482" t="str">
            <v>ED-50703</v>
          </cell>
          <cell r="D12482" t="str">
            <v>LIMPEZA DO TERRENO, INCLUSIVE CAPINA, RASTELAMENTO COM AFASTAMENTO ATÉ 20M E QUEIMA CONTROLADA</v>
          </cell>
          <cell r="E12482" t="str">
            <v>m2</v>
          </cell>
          <cell r="F12482">
            <v>2.3199999999999998</v>
          </cell>
          <cell r="G12482">
            <v>2.58</v>
          </cell>
        </row>
        <row r="12483">
          <cell r="C12483" t="str">
            <v>ED-8143</v>
          </cell>
          <cell r="D12483" t="str">
            <v>RASTELAMENTO DE ÁREA COM AFASTAMENTO DE ATÉ 20 M</v>
          </cell>
          <cell r="E12483" t="str">
            <v>m2</v>
          </cell>
          <cell r="F12483">
            <v>1.21</v>
          </cell>
          <cell r="G12483">
            <v>1.34</v>
          </cell>
        </row>
        <row r="12484">
          <cell r="C12484" t="str">
            <v>02.02</v>
          </cell>
          <cell r="D12484" t="str">
            <v>DESMATAMENTO E DESTOCAMENTO</v>
          </cell>
        </row>
        <row r="12485">
          <cell r="C12485" t="str">
            <v>ED-50702</v>
          </cell>
          <cell r="D12485" t="str">
            <v>DESMATAMENTO, DESTOCAMENTO E LIMPEZA INCLUSIVE TRANSPORTE ATÉ 50 M</v>
          </cell>
          <cell r="E12485" t="str">
            <v>m2</v>
          </cell>
          <cell r="F12485">
            <v>0.41</v>
          </cell>
          <cell r="G12485">
            <v>0.41</v>
          </cell>
        </row>
        <row r="12486">
          <cell r="C12486" t="str">
            <v>02.03</v>
          </cell>
          <cell r="D12486" t="str">
            <v>SUPRESSÃO DE ÁRVORE</v>
          </cell>
        </row>
        <row r="12487">
          <cell r="C12487" t="str">
            <v>ED-50700</v>
          </cell>
          <cell r="D12487" t="str">
            <v>CORTE DE ÁRVORE NATIVA COM MOTO-SERRA Ø &gt;= 0,30M - ACIMA DE 1.000 UNIDADES</v>
          </cell>
          <cell r="E12487" t="str">
            <v>U</v>
          </cell>
          <cell r="F12487">
            <v>27.94</v>
          </cell>
          <cell r="G12487">
            <v>27.94</v>
          </cell>
        </row>
        <row r="12488">
          <cell r="C12488" t="str">
            <v>ED-50699</v>
          </cell>
          <cell r="D12488" t="str">
            <v>CORTE DE ÁRVORE NATIVA COM MOTO-SERRA Ø &gt;= 0,30M - ATÉ 1.000 UNIDADES</v>
          </cell>
          <cell r="E12488" t="str">
            <v>U</v>
          </cell>
          <cell r="F12488">
            <v>32.5</v>
          </cell>
          <cell r="G12488">
            <v>32.5</v>
          </cell>
        </row>
        <row r="12489">
          <cell r="C12489" t="str">
            <v>ED-50698</v>
          </cell>
          <cell r="D12489" t="str">
            <v>CORTE DE ÁRVORE NATIVA COM MOTO-SERRA 0,15M =&lt; Ø &lt; 0,30M - ACIMA DE 1.000 UNIDADES</v>
          </cell>
          <cell r="E12489" t="str">
            <v>U</v>
          </cell>
          <cell r="F12489">
            <v>20.41</v>
          </cell>
          <cell r="G12489">
            <v>20.41</v>
          </cell>
        </row>
        <row r="12490">
          <cell r="C12490" t="str">
            <v>ED-50697</v>
          </cell>
          <cell r="D12490" t="str">
            <v>CORTE DE ÁRVORE NATIVA COM MOTO-SERRA 0,15M =&lt; Ø &lt; 0,30M - ATÉ 1.000 UNIDADES</v>
          </cell>
          <cell r="E12490" t="str">
            <v>U</v>
          </cell>
          <cell r="F12490">
            <v>25.01</v>
          </cell>
          <cell r="G12490">
            <v>25.01</v>
          </cell>
        </row>
        <row r="12491">
          <cell r="C12491" t="str">
            <v>02.04</v>
          </cell>
          <cell r="D12491" t="str">
            <v>SONDAGEM</v>
          </cell>
        </row>
        <row r="12492">
          <cell r="C12492" t="str">
            <v>ED-51006</v>
          </cell>
          <cell r="D12492" t="str">
            <v>MOBILIZAÇÃO E DESMOBILIZAÇÃO POR EQUIPAMENTO DE SONDAGEM A PERCUSSÃO D = 2 1/2"</v>
          </cell>
          <cell r="E12492" t="str">
            <v>vb</v>
          </cell>
          <cell r="F12492">
            <v>714</v>
          </cell>
          <cell r="G12492">
            <v>714</v>
          </cell>
        </row>
        <row r="12493">
          <cell r="C12493" t="str">
            <v>ED-51008</v>
          </cell>
          <cell r="D12493" t="str">
            <v>MOBILIZAÇÃO E DESMOBILIZAÇÃO POR EQUIPAMENTO DE SONDAGEM A PERCUSSÃO D = 4"</v>
          </cell>
          <cell r="E12493" t="str">
            <v>vb</v>
          </cell>
          <cell r="F12493">
            <v>1071</v>
          </cell>
          <cell r="G12493">
            <v>1071</v>
          </cell>
        </row>
        <row r="12494">
          <cell r="C12494" t="str">
            <v>ED-51007</v>
          </cell>
          <cell r="D12494" t="str">
            <v>SONDAGEM A PERCUSSÃO D = 2 1/2" COM MEDIDA DE SPT (FATURAMENTO MÍNIMO = 30 M)</v>
          </cell>
          <cell r="E12494" t="str">
            <v>m</v>
          </cell>
          <cell r="F12494">
            <v>77.13</v>
          </cell>
          <cell r="G12494">
            <v>77.13</v>
          </cell>
        </row>
        <row r="12495">
          <cell r="C12495" t="str">
            <v>ED-51009</v>
          </cell>
          <cell r="D12495" t="str">
            <v>SONDAGEM A PERCUSSÃO D = 4" COM MEDIDA DE SPT (FATURAMENTO MÍNIMO = 30 M)</v>
          </cell>
          <cell r="E12495" t="str">
            <v>m</v>
          </cell>
          <cell r="F12495">
            <v>127.76</v>
          </cell>
          <cell r="G12495">
            <v>127.76</v>
          </cell>
        </row>
        <row r="12496">
          <cell r="C12496" t="str">
            <v>02.05</v>
          </cell>
          <cell r="D12496" t="str">
            <v>DEMOLIÇÃO DE TELHADO</v>
          </cell>
        </row>
        <row r="12497">
          <cell r="C12497" t="str">
            <v>ED-48456</v>
          </cell>
          <cell r="D12497" t="str">
            <v>DEMOLIÇÃO DE ENGRADAMENTO DE TELHA CERÂMICA COLONIAL OU FRANCESA INCLUSIVE EMPILHAMENTO</v>
          </cell>
          <cell r="E12497" t="str">
            <v>m2</v>
          </cell>
          <cell r="F12497">
            <v>17.329999999999998</v>
          </cell>
          <cell r="G12497">
            <v>19.32</v>
          </cell>
        </row>
        <row r="12498">
          <cell r="C12498" t="str">
            <v>ED-48457</v>
          </cell>
          <cell r="D12498" t="str">
            <v>DEMOLIÇÃO DE ENGRADAMENTO DE TELHA CERÂMICA PARA REAPROVEITAMENTO</v>
          </cell>
          <cell r="E12498" t="str">
            <v>m2</v>
          </cell>
          <cell r="F12498">
            <v>20.91</v>
          </cell>
          <cell r="G12498">
            <v>23.31</v>
          </cell>
        </row>
        <row r="12499">
          <cell r="C12499" t="str">
            <v>ED-48454</v>
          </cell>
          <cell r="D12499" t="str">
            <v>DEMOLIÇÃO DE ENGRADAMENTO DE TELHA METÁLICA, PVC OU FIBROCIMENTO, INCLUSIVE EMPILHAMENTO</v>
          </cell>
          <cell r="E12499" t="str">
            <v>m2</v>
          </cell>
          <cell r="F12499">
            <v>15.06</v>
          </cell>
          <cell r="G12499">
            <v>16.8</v>
          </cell>
        </row>
        <row r="12500">
          <cell r="C12500" t="str">
            <v>ED-48455</v>
          </cell>
          <cell r="D12500" t="str">
            <v>DEMOLIÇÃO DE ENGRADAMENTO DE TELHA TIPO CALHA DE FIBROCIMENTO, INCLUSIVE EMPILHAMENTO</v>
          </cell>
          <cell r="E12500" t="str">
            <v>m2</v>
          </cell>
          <cell r="F12500">
            <v>15.06</v>
          </cell>
          <cell r="G12500">
            <v>16.8</v>
          </cell>
        </row>
        <row r="12501">
          <cell r="C12501" t="str">
            <v>ED-48438</v>
          </cell>
          <cell r="D12501" t="str">
            <v>REMOÇÃO DE CALHA GALVANIZADA OU PVC, INCLUSIVE AFASTAMENTO</v>
          </cell>
          <cell r="E12501" t="str">
            <v>m</v>
          </cell>
          <cell r="F12501">
            <v>6.88</v>
          </cell>
          <cell r="G12501">
            <v>7.64</v>
          </cell>
        </row>
        <row r="12502">
          <cell r="C12502" t="str">
            <v>ED-48446</v>
          </cell>
          <cell r="D12502" t="str">
            <v>REMOÇÃO DE CONDUTOR DE CHAPA GALVANIZADA OU PVC, INCLUSIVE AFASTAMENTO</v>
          </cell>
          <cell r="E12502" t="str">
            <v>m</v>
          </cell>
          <cell r="F12502">
            <v>4.3</v>
          </cell>
          <cell r="G12502">
            <v>4.7699999999999996</v>
          </cell>
        </row>
        <row r="12503">
          <cell r="C12503" t="str">
            <v>ED-48506</v>
          </cell>
          <cell r="D12503" t="str">
            <v>REMOÇÃO DE RUFO DE CHAPA GALVANIZADA, INCLUSIVE AFASTAMENTO</v>
          </cell>
          <cell r="E12503" t="str">
            <v>m</v>
          </cell>
          <cell r="F12503">
            <v>4.8099999999999996</v>
          </cell>
          <cell r="G12503">
            <v>5.34</v>
          </cell>
        </row>
        <row r="12504">
          <cell r="C12504" t="str">
            <v>ED-48513</v>
          </cell>
          <cell r="D12504" t="str">
            <v>REMOÇÃO DE TELHA CERÂMICA COLONIAL OU FRANCESA, INCLUSIVE AFASTAMENTO E EMPILHAMENTO</v>
          </cell>
          <cell r="E12504" t="str">
            <v>m2</v>
          </cell>
          <cell r="F12504">
            <v>10.32</v>
          </cell>
          <cell r="G12504">
            <v>11.46</v>
          </cell>
        </row>
        <row r="12505">
          <cell r="C12505" t="str">
            <v>ED-48514</v>
          </cell>
          <cell r="D12505" t="str">
            <v>REMOÇÃO DE TELHA CERÂMICA COLONIAL OU FRANCESA PARA REAPROVEITAMENTO, INCLUSIVE AFASTAMENTO E EMPILHAMENTO</v>
          </cell>
          <cell r="E12505" t="str">
            <v>m2</v>
          </cell>
          <cell r="F12505">
            <v>17.22</v>
          </cell>
          <cell r="G12505">
            <v>19.12</v>
          </cell>
        </row>
        <row r="12506">
          <cell r="C12506" t="str">
            <v>ED-48509</v>
          </cell>
          <cell r="D12506" t="str">
            <v>REMOÇÃO DE TELHA METÁLICA OU PVC, INCLUSIVE AFASTAMENTO E EMPILHAMENTO</v>
          </cell>
          <cell r="E12506" t="str">
            <v>m2</v>
          </cell>
          <cell r="F12506">
            <v>5.61</v>
          </cell>
          <cell r="G12506">
            <v>6.23</v>
          </cell>
        </row>
        <row r="12507">
          <cell r="C12507" t="str">
            <v>ED-48511</v>
          </cell>
          <cell r="D12507" t="str">
            <v>REMOÇÃO DE TELHA ONDULADA DE FIBROCIMENTO, INCLUSIVE AFASTAMENTO E EMPILHAMENTO</v>
          </cell>
          <cell r="E12507" t="str">
            <v>m2</v>
          </cell>
          <cell r="F12507">
            <v>9.4600000000000009</v>
          </cell>
          <cell r="G12507">
            <v>10.51</v>
          </cell>
        </row>
        <row r="12508">
          <cell r="C12508" t="str">
            <v>ED-48512</v>
          </cell>
          <cell r="D12508" t="str">
            <v>REMOÇÃO DE TELHA ONDULADA FIBROCIMENTO PARA REAPROVEITAMENTO</v>
          </cell>
          <cell r="E12508" t="str">
            <v>m2</v>
          </cell>
          <cell r="F12508">
            <v>11.18</v>
          </cell>
          <cell r="G12508">
            <v>12.42</v>
          </cell>
        </row>
        <row r="12509">
          <cell r="C12509" t="str">
            <v>ED-48510</v>
          </cell>
          <cell r="D12509" t="str">
            <v>REMOÇÃO DE TELHA TIPO CALHA DE FIBROCIMENTO, INCLUSIVE AFASTAMENTO E EMPILHAMENTO</v>
          </cell>
          <cell r="E12509" t="str">
            <v>m2</v>
          </cell>
          <cell r="F12509">
            <v>10.32</v>
          </cell>
          <cell r="G12509">
            <v>11.46</v>
          </cell>
        </row>
        <row r="12510">
          <cell r="C12510" t="str">
            <v>02.06</v>
          </cell>
          <cell r="D12510" t="str">
            <v>REMOÇÃO DE INSTALAÇÃO</v>
          </cell>
        </row>
        <row r="12511">
          <cell r="C12511" t="str">
            <v>ED-48499</v>
          </cell>
          <cell r="D12511" t="str">
            <v>DESMONTAGEM E RETIRADA DE REDES DE DUTOS DE AR CONDICIONADO</v>
          </cell>
          <cell r="E12511" t="str">
            <v>m</v>
          </cell>
          <cell r="F12511">
            <v>6.88</v>
          </cell>
          <cell r="G12511">
            <v>7.64</v>
          </cell>
        </row>
        <row r="12512">
          <cell r="C12512" t="str">
            <v>ED-48466</v>
          </cell>
          <cell r="D12512" t="str">
            <v>REMOÇÃO DE INTERFONE</v>
          </cell>
          <cell r="E12512" t="str">
            <v>U</v>
          </cell>
          <cell r="F12512">
            <v>35.99</v>
          </cell>
          <cell r="G12512">
            <v>40.17</v>
          </cell>
        </row>
        <row r="12513">
          <cell r="C12513" t="str">
            <v>ED-48468</v>
          </cell>
          <cell r="D12513" t="str">
            <v>REMOÇÃO DE LUMINÁRIA FLUORESCENTE</v>
          </cell>
          <cell r="E12513" t="str">
            <v>U</v>
          </cell>
          <cell r="F12513">
            <v>14.39</v>
          </cell>
          <cell r="G12513">
            <v>16.059999999999999</v>
          </cell>
        </row>
        <row r="12514">
          <cell r="C12514" t="str">
            <v>ED-48469</v>
          </cell>
          <cell r="D12514" t="str">
            <v>REMOÇÃO DE LUMINÁRIA INCANDESCENTE</v>
          </cell>
          <cell r="E12514" t="str">
            <v>U</v>
          </cell>
          <cell r="F12514">
            <v>8.99</v>
          </cell>
          <cell r="G12514">
            <v>10.039999999999999</v>
          </cell>
        </row>
        <row r="12515">
          <cell r="C12515" t="str">
            <v>ED-48515</v>
          </cell>
          <cell r="D12515" t="str">
            <v>RETIRADA DE TUBULAÇÕES EMBUTIDAS DAS REDE DE ÁGUA, ELÉTRICA, GASES, ETC.</v>
          </cell>
          <cell r="E12515" t="str">
            <v>m</v>
          </cell>
          <cell r="F12515">
            <v>12.51</v>
          </cell>
          <cell r="G12515">
            <v>13.96</v>
          </cell>
        </row>
        <row r="12516">
          <cell r="C12516" t="str">
            <v>ED-48500</v>
          </cell>
          <cell r="D12516" t="str">
            <v>RETIRADA DE TUBULAÇÕES EMBUTIDAS DE REDE DE ÁGUA, ELÉTRICA, GASES ETC., INCLUSIVE CORTES E DESVIOS</v>
          </cell>
          <cell r="E12516" t="str">
            <v>m</v>
          </cell>
          <cell r="F12516">
            <v>12.51</v>
          </cell>
          <cell r="G12516">
            <v>13.96</v>
          </cell>
        </row>
        <row r="12517">
          <cell r="C12517" t="str">
            <v>02.07</v>
          </cell>
          <cell r="D12517" t="str">
            <v>DEMOLIÇÃO DE FORRO</v>
          </cell>
        </row>
        <row r="12518">
          <cell r="C12518" t="str">
            <v>ED-48463</v>
          </cell>
          <cell r="D12518" t="str">
            <v>DEMOLIÇÃO DE FORRO DE GESSO INCLUSIVE AFASTAMENTO E EMPILHAMENTO</v>
          </cell>
          <cell r="E12518" t="str">
            <v>m2</v>
          </cell>
          <cell r="F12518">
            <v>14.63</v>
          </cell>
          <cell r="G12518">
            <v>16.239999999999998</v>
          </cell>
        </row>
        <row r="12519">
          <cell r="C12519" t="str">
            <v>ED-48462</v>
          </cell>
          <cell r="D12519" t="str">
            <v>DEMOLIÇÃO DE FORRO DE PERFIS EXCLUSIVE ESTRUTURA DE SUSTENTAÇÃO COM AFASTAMENTO E EMPILHAMENTO</v>
          </cell>
          <cell r="E12519" t="str">
            <v>m2</v>
          </cell>
          <cell r="F12519">
            <v>15.49</v>
          </cell>
          <cell r="G12519">
            <v>17.190000000000001</v>
          </cell>
        </row>
        <row r="12520">
          <cell r="C12520" t="str">
            <v>ED-48461</v>
          </cell>
          <cell r="D12520" t="str">
            <v>DEMOLIÇÃO DE FORRO DE PERFIS INCLUSIVE ESTRUTURA DE SUSTENTAÇÃO COM AFASTAMENTO E EMPILHAMENTO</v>
          </cell>
          <cell r="E12520" t="str">
            <v>m2</v>
          </cell>
          <cell r="F12520">
            <v>26.43</v>
          </cell>
          <cell r="G12520">
            <v>29.41</v>
          </cell>
        </row>
        <row r="12521">
          <cell r="C12521" t="str">
            <v>ED-48460</v>
          </cell>
          <cell r="D12521" t="str">
            <v>DEMOLIÇÃO DE FORRO DE PLACAS EXCLUSIVE BARROTEAMENTO COM AFASTAMENTO E EMPILHAMENTO</v>
          </cell>
          <cell r="E12521" t="str">
            <v>m2</v>
          </cell>
          <cell r="F12521">
            <v>8.61</v>
          </cell>
          <cell r="G12521">
            <v>9.5500000000000007</v>
          </cell>
        </row>
        <row r="12522">
          <cell r="C12522" t="str">
            <v>ED-48459</v>
          </cell>
          <cell r="D12522" t="str">
            <v>DEMOLIÇÃO DE FORRO DE PLACAS INCLUSIVE BARROTEAMENTO COM AFASTAMENTO E EMPILHAMENTO</v>
          </cell>
          <cell r="E12522" t="str">
            <v>m2</v>
          </cell>
          <cell r="F12522">
            <v>15.49</v>
          </cell>
          <cell r="G12522">
            <v>17.190000000000001</v>
          </cell>
        </row>
        <row r="12523">
          <cell r="C12523" t="str">
            <v>ED-48464</v>
          </cell>
          <cell r="D12523" t="str">
            <v>DEMOLIÇÃO DE FORRO DE TABUAS DE PINHO INCLUSIVE AFASTAMENTO E EMPILHAMENTO</v>
          </cell>
          <cell r="E12523" t="str">
            <v>m2</v>
          </cell>
          <cell r="F12523">
            <v>15.49</v>
          </cell>
          <cell r="G12523">
            <v>17.190000000000001</v>
          </cell>
        </row>
        <row r="12524">
          <cell r="C12524" t="str">
            <v>02.08</v>
          </cell>
          <cell r="D12524" t="str">
            <v>DEMOLIÇÃO DE ESQUADRIA</v>
          </cell>
        </row>
        <row r="12525">
          <cell r="C12525" t="str">
            <v>ED-48496</v>
          </cell>
          <cell r="D12525" t="str">
            <v>REMOÇÃO DE ALIZAR, INCLUSIVE AFASTAMENTO E EMPILHAMENTO</v>
          </cell>
          <cell r="E12525" t="str">
            <v>cj</v>
          </cell>
          <cell r="F12525">
            <v>2.5</v>
          </cell>
          <cell r="G12525">
            <v>2.78</v>
          </cell>
        </row>
        <row r="12526">
          <cell r="C12526" t="str">
            <v>ED-48458</v>
          </cell>
          <cell r="D12526" t="str">
            <v>REMOÇÃO DE FERRAGENS (DOBRADIÇAS, FECHADURAS, MAÇANETAS)</v>
          </cell>
          <cell r="E12526" t="str">
            <v>U</v>
          </cell>
          <cell r="F12526">
            <v>12.16</v>
          </cell>
          <cell r="G12526">
            <v>13.62</v>
          </cell>
        </row>
        <row r="12527">
          <cell r="C12527" t="str">
            <v>ED-48494</v>
          </cell>
          <cell r="D12527" t="str">
            <v>REMOÇÃO DE FOLHA DE PORTA OU JANELA, INCLUSIVE AFASTAMENTO E EMPILHAMENTO</v>
          </cell>
          <cell r="E12527" t="str">
            <v>m2</v>
          </cell>
          <cell r="F12527">
            <v>6.88</v>
          </cell>
          <cell r="G12527">
            <v>7.64</v>
          </cell>
        </row>
        <row r="12528">
          <cell r="C12528" t="str">
            <v>ED-48495</v>
          </cell>
          <cell r="D12528" t="str">
            <v>REMOÇÃO DE MARCO, INCLUSIVE AFASTAMENTO E EMPILHAMENTO</v>
          </cell>
          <cell r="E12528" t="str">
            <v>U</v>
          </cell>
          <cell r="F12528">
            <v>11.72</v>
          </cell>
          <cell r="G12528">
            <v>13.13</v>
          </cell>
        </row>
        <row r="12529">
          <cell r="C12529" t="str">
            <v>ED-48493</v>
          </cell>
          <cell r="D12529" t="str">
            <v>REMOÇÃO DE PORTA OU JANELA INCLUSIVE MARCO E ALIZAR, INCLUSIVE AFASTAMENTO E EMPILHAMENTO</v>
          </cell>
          <cell r="E12529" t="str">
            <v>m2</v>
          </cell>
          <cell r="F12529">
            <v>10.32</v>
          </cell>
          <cell r="G12529">
            <v>11.46</v>
          </cell>
        </row>
        <row r="12530">
          <cell r="C12530" t="str">
            <v>ED-48497</v>
          </cell>
          <cell r="D12530" t="str">
            <v>REMOÇÃO DE PORTA OU JANELA METÁLICA, INCLUSIVE AFASTAMENTO</v>
          </cell>
          <cell r="E12530" t="str">
            <v>m2</v>
          </cell>
          <cell r="F12530">
            <v>14.63</v>
          </cell>
          <cell r="G12530">
            <v>16.239999999999998</v>
          </cell>
        </row>
        <row r="12531">
          <cell r="C12531" t="str">
            <v>02.09</v>
          </cell>
          <cell r="D12531" t="str">
            <v>DEMOLIÇÃO DE IMPERMEABILIZAÇÃO</v>
          </cell>
        </row>
        <row r="12532">
          <cell r="C12532" t="str">
            <v>ED-48465</v>
          </cell>
          <cell r="D12532" t="str">
            <v>REMOÇÃO DE IMPERMEABILIZAÇÃO E PROTEÇÃO MECÂNICA</v>
          </cell>
          <cell r="E12532" t="str">
            <v>m2</v>
          </cell>
          <cell r="F12532">
            <v>35.1</v>
          </cell>
          <cell r="G12532">
            <v>39.07</v>
          </cell>
        </row>
        <row r="12533">
          <cell r="C12533" t="str">
            <v>02.10</v>
          </cell>
          <cell r="D12533" t="str">
            <v>DEMOLIÇÃO DE LOUÇA E ACESSÓRIOS</v>
          </cell>
        </row>
        <row r="12534">
          <cell r="C12534" t="str">
            <v>ED-48467</v>
          </cell>
          <cell r="D12534" t="str">
            <v>REMOÇÃO DE LOUÇAS (LAVATÓRIO, BANHEIRA, PIA, VASO SANITÁRIO, TANQUE)</v>
          </cell>
          <cell r="E12534" t="str">
            <v>U</v>
          </cell>
          <cell r="F12534">
            <v>56.25</v>
          </cell>
          <cell r="G12534">
            <v>62.87</v>
          </cell>
        </row>
        <row r="12535">
          <cell r="C12535" t="str">
            <v>ED-48470</v>
          </cell>
          <cell r="D12535" t="str">
            <v>REMOÇÃO DE METAIS COMUNS (CONDUÍTE, SIFÃO, REGISTRO, TORNEIRAS)</v>
          </cell>
          <cell r="E12535" t="str">
            <v>U</v>
          </cell>
          <cell r="F12535">
            <v>12.9</v>
          </cell>
          <cell r="G12535">
            <v>14.49</v>
          </cell>
        </row>
        <row r="12536">
          <cell r="C12536" t="str">
            <v>ED-48471</v>
          </cell>
          <cell r="D12536" t="str">
            <v>REMOÇÃO DE METAIS ESPECIAIS (VÁLVULA DE DESCARGA, CAIXA SILENCIOSA)</v>
          </cell>
          <cell r="E12536" t="str">
            <v>U</v>
          </cell>
          <cell r="F12536">
            <v>13.55</v>
          </cell>
          <cell r="G12536">
            <v>15.21</v>
          </cell>
        </row>
        <row r="12537">
          <cell r="C12537" t="str">
            <v>02.11</v>
          </cell>
          <cell r="D12537" t="str">
            <v>DEMOLIÇÃO DE DIVISÓRIA E BANCADA</v>
          </cell>
        </row>
        <row r="12538">
          <cell r="C12538" t="str">
            <v>ED-48452</v>
          </cell>
          <cell r="D12538" t="str">
            <v>DEMOLIÇÃO DE DIVISÓRIA DE ELEMENTOS VAZADOS (COBOGÓ, ETC ), INCLUSIVE AFASTAMENTO</v>
          </cell>
          <cell r="E12538" t="str">
            <v>m2</v>
          </cell>
          <cell r="F12538">
            <v>13.76</v>
          </cell>
          <cell r="G12538">
            <v>15.28</v>
          </cell>
        </row>
        <row r="12539">
          <cell r="C12539" t="str">
            <v>ED-48453</v>
          </cell>
          <cell r="D12539" t="str">
            <v>DEMOLIÇÃO DE DIVISÓRIA DE LAMINADO, INCLUSIVE AFASTAMENTO</v>
          </cell>
          <cell r="E12539" t="str">
            <v>m2</v>
          </cell>
          <cell r="F12539">
            <v>17.22</v>
          </cell>
          <cell r="G12539">
            <v>19.12</v>
          </cell>
        </row>
        <row r="12540">
          <cell r="C12540" t="str">
            <v>ED-8024</v>
          </cell>
          <cell r="D12540" t="str">
            <v>DEMOLIÇÃO DE DIVISÓRIA DE MADEIRA, INCLUSIVE AFASTAMENTO</v>
          </cell>
          <cell r="E12540" t="str">
            <v>m2</v>
          </cell>
          <cell r="F12540">
            <v>17.22</v>
          </cell>
          <cell r="G12540">
            <v>19.12</v>
          </cell>
        </row>
        <row r="12541">
          <cell r="C12541" t="str">
            <v>ED-48450</v>
          </cell>
          <cell r="D12541" t="str">
            <v>DEMOLIÇÃO DE DIVISÓRIA DE PEDRAS (MÁRMORE, GRANITO, ARDÓSIA, MARMORITE), INCLUSIVE AFASTAMENTO</v>
          </cell>
          <cell r="E12541" t="str">
            <v>m2</v>
          </cell>
          <cell r="F12541">
            <v>39.340000000000003</v>
          </cell>
          <cell r="G12541">
            <v>43.9</v>
          </cell>
        </row>
        <row r="12542">
          <cell r="C12542" t="str">
            <v>ED-48437</v>
          </cell>
          <cell r="D12542" t="str">
            <v>REMOÇÃO DE BANCADA DE PEDRA (MÁRMORE, GRANITO, ARDÓSIA, MARMORITE, ETC.)</v>
          </cell>
          <cell r="E12542" t="str">
            <v>m2</v>
          </cell>
          <cell r="F12542">
            <v>39.340000000000003</v>
          </cell>
          <cell r="G12542">
            <v>43.9</v>
          </cell>
        </row>
        <row r="12543">
          <cell r="C12543" t="str">
            <v>02.12</v>
          </cell>
          <cell r="D12543" t="str">
            <v>DEMOLIÇÃO DE ALVENARIA</v>
          </cell>
        </row>
        <row r="12544">
          <cell r="C12544" t="str">
            <v>ED-48436</v>
          </cell>
          <cell r="D12544" t="str">
            <v>DEMOLIÇÃO DE ALVENARIA DE TIJOLO CERÂMICO SEM APROVEITAMENTO DO MATERIAL, INCLUSIVE AFASTAMENTO</v>
          </cell>
          <cell r="E12544" t="str">
            <v>m3</v>
          </cell>
          <cell r="F12544">
            <v>103.32</v>
          </cell>
          <cell r="G12544">
            <v>114.72</v>
          </cell>
        </row>
        <row r="12545">
          <cell r="C12545" t="str">
            <v>ED-48435</v>
          </cell>
          <cell r="D12545" t="str">
            <v>DEMOLIÇÃO DE ALVENARIA DE TIJOLO E BLOCO SEM APROVEITAMENTO DO MATERIAL, INCLUSIVE AFASTAMENTO</v>
          </cell>
          <cell r="E12545" t="str">
            <v>m3</v>
          </cell>
          <cell r="F12545">
            <v>94.71</v>
          </cell>
          <cell r="G12545">
            <v>105.15</v>
          </cell>
        </row>
        <row r="12546">
          <cell r="C12546" t="str">
            <v>ED-48447</v>
          </cell>
          <cell r="D12546" t="str">
            <v>DEMOLIÇÃO DE CONSTRUÇÃO EM ALVENARIAS</v>
          </cell>
          <cell r="E12546" t="str">
            <v>m2</v>
          </cell>
          <cell r="F12546">
            <v>116.99</v>
          </cell>
          <cell r="G12546">
            <v>129.9</v>
          </cell>
        </row>
        <row r="12547">
          <cell r="C12547" t="str">
            <v>02.13</v>
          </cell>
          <cell r="D12547" t="str">
            <v>DEMOLIÇÃO DE CONCRETO</v>
          </cell>
        </row>
        <row r="12548">
          <cell r="C12548" t="str">
            <v>ED-48443</v>
          </cell>
          <cell r="D12548" t="str">
            <v>DEMOLIÇÃO DE CONCRETO ARMADO - COM EQUIPAMENTO ELÉTRICO, INCLUSIVE AFASTAMENTO</v>
          </cell>
          <cell r="E12548" t="str">
            <v>m3</v>
          </cell>
          <cell r="F12548">
            <v>62.03</v>
          </cell>
          <cell r="G12548">
            <v>65.33</v>
          </cell>
        </row>
        <row r="12549">
          <cell r="C12549" t="str">
            <v>ED-48445</v>
          </cell>
          <cell r="D12549" t="str">
            <v>DEMOLIÇÃO DE CONCRETO ARMADO - COM EQUIPAMENTO PNEUMÁTICO, INCLUSIVE AFASTAMENTO</v>
          </cell>
          <cell r="E12549" t="str">
            <v>m3</v>
          </cell>
          <cell r="F12549">
            <v>140.37</v>
          </cell>
          <cell r="G12549">
            <v>144.19999999999999</v>
          </cell>
        </row>
        <row r="12550">
          <cell r="C12550" t="str">
            <v>ED-48441</v>
          </cell>
          <cell r="D12550" t="str">
            <v>DEMOLIÇÃO DE CONCRETO ARMADO-MANUAL, INCLUSIVE AFASTAMENTO</v>
          </cell>
          <cell r="E12550" t="str">
            <v>m3</v>
          </cell>
          <cell r="F12550">
            <v>275.52999999999997</v>
          </cell>
          <cell r="G12550">
            <v>305.92</v>
          </cell>
        </row>
        <row r="12551">
          <cell r="C12551" t="str">
            <v>ED-48442</v>
          </cell>
          <cell r="D12551" t="str">
            <v>DEMOLIÇÃO DE CONCRETO SIMPLES - COM EQUIPAMENTO ELÉTRICO, INCLUSIVE AFASTAMENTO</v>
          </cell>
          <cell r="E12551" t="str">
            <v>m3</v>
          </cell>
          <cell r="F12551">
            <v>37.08</v>
          </cell>
          <cell r="G12551">
            <v>39.549999999999997</v>
          </cell>
        </row>
        <row r="12552">
          <cell r="C12552" t="str">
            <v>ED-48444</v>
          </cell>
          <cell r="D12552" t="str">
            <v>DEMOLIÇÃO DE CONCRETO SIMPLES - COM EQUIPAMENTO PNEUMÁTICO, INCLUSIVE AFASTAMENTO</v>
          </cell>
          <cell r="E12552" t="str">
            <v>m3</v>
          </cell>
          <cell r="F12552">
            <v>78.05</v>
          </cell>
          <cell r="G12552">
            <v>82.6</v>
          </cell>
        </row>
        <row r="12553">
          <cell r="C12553" t="str">
            <v>ED-48440</v>
          </cell>
          <cell r="D12553" t="str">
            <v>DEMOLIÇÃO DE CONCRETO SIMPLES-MANUAL, INCLUSIVE AFASTAMENTO</v>
          </cell>
          <cell r="E12553" t="str">
            <v>m3</v>
          </cell>
          <cell r="F12553">
            <v>223.87</v>
          </cell>
          <cell r="G12553">
            <v>248.56</v>
          </cell>
        </row>
        <row r="12554">
          <cell r="C12554" t="str">
            <v>02.14</v>
          </cell>
          <cell r="D12554" t="str">
            <v>DEMOLIÇÃO DE PADRÃO CONCESSIONÁRIA</v>
          </cell>
        </row>
        <row r="12555">
          <cell r="C12555" t="str">
            <v>ED-48474</v>
          </cell>
          <cell r="D12555" t="str">
            <v>REMOÇÃO DE PADRÃO DA CEMIG</v>
          </cell>
          <cell r="E12555" t="str">
            <v>U</v>
          </cell>
          <cell r="F12555">
            <v>89.97</v>
          </cell>
          <cell r="G12555">
            <v>100.42</v>
          </cell>
        </row>
        <row r="12556">
          <cell r="C12556" t="str">
            <v>ED-48475</v>
          </cell>
          <cell r="D12556" t="str">
            <v>REMOÇÃO DE PADRÃO DA COPASA</v>
          </cell>
          <cell r="E12556" t="str">
            <v>U</v>
          </cell>
          <cell r="F12556">
            <v>70.319999999999993</v>
          </cell>
          <cell r="G12556">
            <v>78.599999999999994</v>
          </cell>
        </row>
        <row r="12557">
          <cell r="C12557" t="str">
            <v>02.15</v>
          </cell>
          <cell r="D12557" t="str">
            <v>DEMOLIÇÃO DE PAVIMENTAÇÃO</v>
          </cell>
        </row>
        <row r="12558">
          <cell r="C12558" t="str">
            <v>ED-48488</v>
          </cell>
          <cell r="D12558" t="str">
            <v>DEMOLIÇÃO DE CALÇADA PORTUGUESA, INCLUSIVE AFASTAMENTO</v>
          </cell>
          <cell r="E12558" t="str">
            <v>m2</v>
          </cell>
          <cell r="F12558">
            <v>15.49</v>
          </cell>
          <cell r="G12558">
            <v>17.190000000000001</v>
          </cell>
        </row>
        <row r="12559">
          <cell r="C12559" t="str">
            <v>ED-48489</v>
          </cell>
          <cell r="D12559" t="str">
            <v>DEMOLIÇÃO DE PASSEIO OU LAJE DE CONCRETO COM EQUIPAMENTO, INCLUSIVE AFASTAMENTO</v>
          </cell>
          <cell r="E12559" t="str">
            <v>m2</v>
          </cell>
          <cell r="F12559">
            <v>13.22</v>
          </cell>
          <cell r="G12559">
            <v>14.43</v>
          </cell>
        </row>
        <row r="12560">
          <cell r="C12560" t="str">
            <v>ED-48486</v>
          </cell>
          <cell r="D12560" t="str">
            <v>DEMOLIÇÃO DE PASSEIO OU LAJE DE CONCRETO COM EQUIPAMENTO PNEUMÁTICO, INCLUSIVE AFASTAMENTO</v>
          </cell>
          <cell r="E12560" t="str">
            <v>m2</v>
          </cell>
          <cell r="F12560">
            <v>7.54</v>
          </cell>
          <cell r="G12560">
            <v>8.1300000000000008</v>
          </cell>
        </row>
        <row r="12561">
          <cell r="C12561" t="str">
            <v>ED-48487</v>
          </cell>
          <cell r="D12561" t="str">
            <v>DEMOLIÇÃO DE PASSEIO OU LAJE DE CONCRETO MANUALMENTE, INCLUSIVE AFASTAMENTO</v>
          </cell>
          <cell r="E12561" t="str">
            <v>m2</v>
          </cell>
          <cell r="F12561">
            <v>24.1</v>
          </cell>
          <cell r="G12561">
            <v>26.76</v>
          </cell>
        </row>
        <row r="12562">
          <cell r="C12562" t="str">
            <v>ED-48476</v>
          </cell>
          <cell r="D12562" t="str">
            <v>DEMOLIÇÃO DE PAVIMENTAÇÃO COM PRÉ-MOLDADO DE CONCRETO</v>
          </cell>
          <cell r="E12562" t="str">
            <v>m2</v>
          </cell>
          <cell r="F12562">
            <v>12.05</v>
          </cell>
          <cell r="G12562">
            <v>13.37</v>
          </cell>
        </row>
        <row r="12563">
          <cell r="C12563" t="str">
            <v>ED-48491</v>
          </cell>
          <cell r="D12563" t="str">
            <v>DEMOLIÇÃO DE PAVIMENTO PARALELEPÍPEDO REJUNTADOS COM AREIA INCLUSIVE AFASTAMENTO E EMPILHAMENTO</v>
          </cell>
          <cell r="E12563" t="str">
            <v>m2</v>
          </cell>
          <cell r="F12563">
            <v>12.05</v>
          </cell>
          <cell r="G12563">
            <v>13.37</v>
          </cell>
        </row>
        <row r="12564">
          <cell r="C12564" t="str">
            <v>ED-48492</v>
          </cell>
          <cell r="D12564" t="str">
            <v>DEMOLIÇÃO DE REVESTIMENTO ASFÁLTICO COM EQUIPAMENTO PNEUMÁTICO, INCLUSIVE AFASTAMENTO</v>
          </cell>
          <cell r="E12564" t="str">
            <v>m2</v>
          </cell>
          <cell r="F12564">
            <v>8.01</v>
          </cell>
          <cell r="G12564">
            <v>8.6</v>
          </cell>
        </row>
        <row r="12565">
          <cell r="C12565" t="str">
            <v>ED-48507</v>
          </cell>
          <cell r="D12565" t="str">
            <v>DEMOLIÇÃO DE SARJETA OU SARJETÃO DE CONCRETO</v>
          </cell>
          <cell r="E12565" t="str">
            <v>m2</v>
          </cell>
          <cell r="F12565">
            <v>13.76</v>
          </cell>
          <cell r="G12565">
            <v>15.28</v>
          </cell>
        </row>
        <row r="12566">
          <cell r="C12566" t="str">
            <v>ED-48490</v>
          </cell>
          <cell r="D12566" t="str">
            <v>DEMOLIÇÃO MANUAL DE ALVENARIA POLIÉDRICA, INCLUSIVE AFASTAMENTO</v>
          </cell>
          <cell r="E12566" t="str">
            <v>m2</v>
          </cell>
          <cell r="F12566">
            <v>12.05</v>
          </cell>
          <cell r="G12566">
            <v>13.37</v>
          </cell>
        </row>
        <row r="12567">
          <cell r="C12567" t="str">
            <v>ED-48473</v>
          </cell>
          <cell r="D12567" t="str">
            <v>REMOÇÃO DE MEIO-FIO DE PEDRA(GNAISSE, BASALTO, ETC.) INCLUSIVE CARGA</v>
          </cell>
          <cell r="E12567" t="str">
            <v>m</v>
          </cell>
          <cell r="F12567">
            <v>21.52</v>
          </cell>
          <cell r="G12567">
            <v>23.89</v>
          </cell>
        </row>
        <row r="12568">
          <cell r="C12568" t="str">
            <v>ED-48472</v>
          </cell>
          <cell r="D12568" t="str">
            <v>REMOÇÃO DE MEIO-FIO PRÉ-MOLDADO DE CONCRETO INCLUSIVE CARGA</v>
          </cell>
          <cell r="E12568" t="str">
            <v>m</v>
          </cell>
          <cell r="F12568">
            <v>8.61</v>
          </cell>
          <cell r="G12568">
            <v>9.5500000000000007</v>
          </cell>
        </row>
        <row r="12569">
          <cell r="C12569" t="str">
            <v>02.16</v>
          </cell>
          <cell r="D12569" t="str">
            <v>DEMOLIÇÃO DE REVESTIMENTO</v>
          </cell>
        </row>
        <row r="12570">
          <cell r="C12570" t="str">
            <v>ED-48504</v>
          </cell>
          <cell r="D12570" t="str">
            <v>DEMOLIÇÃO DE FÓRMICA, INCLUSIVE AFASTAMENTO</v>
          </cell>
          <cell r="E12570" t="str">
            <v>m2</v>
          </cell>
          <cell r="F12570">
            <v>10.32</v>
          </cell>
          <cell r="G12570">
            <v>11.46</v>
          </cell>
        </row>
        <row r="12571">
          <cell r="C12571" t="str">
            <v>ED-48501</v>
          </cell>
          <cell r="D12571" t="str">
            <v>DEMOLIÇÃO DE REBOCO, COM ESPESSURA DE ATÉ 55MM, INCLUSIVE AFASTAMENTO</v>
          </cell>
          <cell r="E12571" t="str">
            <v>m2</v>
          </cell>
          <cell r="F12571">
            <v>12.05</v>
          </cell>
          <cell r="G12571">
            <v>13.37</v>
          </cell>
        </row>
        <row r="12572">
          <cell r="C12572" t="str">
            <v>ED-48502</v>
          </cell>
          <cell r="D12572" t="str">
            <v>DEMOLIÇÃO DE REVESTIMENTO CERÂMICO, AZULEJO OU LADRILHO HIDRÁULICO INCLUSIVE AFASTAMENTO</v>
          </cell>
          <cell r="E12572" t="str">
            <v>m2</v>
          </cell>
          <cell r="F12572">
            <v>13.76</v>
          </cell>
          <cell r="G12572">
            <v>15.28</v>
          </cell>
        </row>
        <row r="12573">
          <cell r="C12573" t="str">
            <v>ED-48503</v>
          </cell>
          <cell r="D12573" t="str">
            <v>DEMOLIÇÃO DE REVESTIMENTO DE PEDRA (MÁRMORE, GRANITO, ARDÓSIA, SÃO TOMÉ, ETC.), INCLUSIVE AFASTAMENTO</v>
          </cell>
          <cell r="E12573" t="str">
            <v>m2</v>
          </cell>
          <cell r="F12573">
            <v>20.66</v>
          </cell>
          <cell r="G12573">
            <v>22.94</v>
          </cell>
        </row>
        <row r="12574">
          <cell r="C12574" t="str">
            <v>ED-48478</v>
          </cell>
          <cell r="D12574" t="str">
            <v>RETIRADA DE PEITORIL DE MÁRMORE OU GRANITO</v>
          </cell>
          <cell r="E12574" t="str">
            <v>m</v>
          </cell>
          <cell r="F12574">
            <v>6.06</v>
          </cell>
          <cell r="G12574">
            <v>6.72</v>
          </cell>
        </row>
        <row r="12575">
          <cell r="C12575" t="str">
            <v>02.17</v>
          </cell>
          <cell r="D12575" t="str">
            <v>DEMOLIÇÃO DE PISO</v>
          </cell>
        </row>
        <row r="12576">
          <cell r="C12576" t="str">
            <v>ED-48480</v>
          </cell>
          <cell r="D12576" t="str">
            <v>DEMOLIÇÃO DE PISO CERÂMICO OU LADRILHO HIDRÁULICO, INCLUSIVE AFASTAMENTO</v>
          </cell>
          <cell r="E12576" t="str">
            <v>m2</v>
          </cell>
          <cell r="F12576">
            <v>12.21</v>
          </cell>
          <cell r="G12576">
            <v>13.56</v>
          </cell>
        </row>
        <row r="12577">
          <cell r="C12577" t="str">
            <v>ED-48479</v>
          </cell>
          <cell r="D12577" t="str">
            <v>DEMOLIÇÃO DE PISO CIMENTADO OU CONTRAPISO DE ARGAMASSA ESPESSURA MÁXIMA DE 10CM, INCLUSIVE AFASTAMENTO</v>
          </cell>
          <cell r="E12577" t="str">
            <v>m2</v>
          </cell>
          <cell r="F12577">
            <v>13.76</v>
          </cell>
          <cell r="G12577">
            <v>15.28</v>
          </cell>
        </row>
        <row r="12578">
          <cell r="C12578" t="str">
            <v>ED-48483</v>
          </cell>
          <cell r="D12578" t="str">
            <v>DEMOLIÇÃO DE PISO DE GRANILITE/MARMORITE, INCLUSIVE AFASTAMENTO</v>
          </cell>
          <cell r="E12578" t="str">
            <v>m2</v>
          </cell>
          <cell r="F12578">
            <v>18.27</v>
          </cell>
          <cell r="G12578">
            <v>20.170000000000002</v>
          </cell>
        </row>
        <row r="12579">
          <cell r="C12579" t="str">
            <v>ED-48481</v>
          </cell>
          <cell r="D12579" t="str">
            <v>DEMOLIÇÃO DE PISO DE PEDRAS (MÁRMORE, GRANITO, ARDÓSIA, LAGOA SANTA, SÃO TOMÉ), INCLUSIVE AFASTAMENTO</v>
          </cell>
          <cell r="E12579" t="str">
            <v>m2</v>
          </cell>
          <cell r="F12579">
            <v>20.66</v>
          </cell>
          <cell r="G12579">
            <v>22.94</v>
          </cell>
        </row>
        <row r="12580">
          <cell r="C12580" t="str">
            <v>ED-48485</v>
          </cell>
          <cell r="D12580" t="str">
            <v>DEMOLIÇÃO DE PISO DE TABUAS, INCLUSIVE AFASTAMENTO</v>
          </cell>
          <cell r="E12580" t="str">
            <v>m2</v>
          </cell>
          <cell r="F12580">
            <v>15.49</v>
          </cell>
          <cell r="G12580">
            <v>17.190000000000001</v>
          </cell>
        </row>
        <row r="12581">
          <cell r="C12581" t="str">
            <v>ED-48484</v>
          </cell>
          <cell r="D12581" t="str">
            <v>DEMOLIÇÃO DE PISO DE TACO DE MADEIRA, INCLUSIVE AFASTAMENTO</v>
          </cell>
          <cell r="E12581" t="str">
            <v>m2</v>
          </cell>
          <cell r="F12581">
            <v>17.22</v>
          </cell>
          <cell r="G12581">
            <v>19.12</v>
          </cell>
        </row>
        <row r="12582">
          <cell r="C12582" t="str">
            <v>ED-48482</v>
          </cell>
          <cell r="D12582" t="str">
            <v>DEMOLIÇÃO DE PISO VINÍLICO, INCLUSIVE AFASTAMENTO</v>
          </cell>
          <cell r="E12582" t="str">
            <v>m2</v>
          </cell>
          <cell r="F12582">
            <v>6.88</v>
          </cell>
          <cell r="G12582">
            <v>7.64</v>
          </cell>
        </row>
        <row r="12583">
          <cell r="C12583" t="str">
            <v>ED-48505</v>
          </cell>
          <cell r="D12583" t="str">
            <v>DEMOLIÇÃO DE RODAPÉ EM GERAL, INCLUSIVE ARGAMASSA DE ASSENTAMENTO</v>
          </cell>
          <cell r="E12583" t="str">
            <v>m</v>
          </cell>
          <cell r="F12583">
            <v>2.0499999999999998</v>
          </cell>
          <cell r="G12583">
            <v>2.2799999999999998</v>
          </cell>
        </row>
        <row r="12584">
          <cell r="C12584" t="str">
            <v>ED-48508</v>
          </cell>
          <cell r="D12584" t="str">
            <v>RETIRADA DE SOLEIRA DE MÁRMORE OU GRANITO</v>
          </cell>
          <cell r="E12584" t="str">
            <v>m</v>
          </cell>
          <cell r="F12584">
            <v>6.51</v>
          </cell>
          <cell r="G12584">
            <v>7.22</v>
          </cell>
        </row>
        <row r="12585">
          <cell r="C12585" t="str">
            <v>02.18</v>
          </cell>
          <cell r="D12585" t="str">
            <v>REMOÇÃO DE CERCA E ALAMBRADO</v>
          </cell>
        </row>
        <row r="12586">
          <cell r="C12586" t="str">
            <v>ED-48434</v>
          </cell>
          <cell r="D12586" t="str">
            <v>REMOÇÃO DE ALAMBRADO METÁLICO, COM REAPROVEITAMENTO, INCLUSIVE AFASTAMENTO</v>
          </cell>
          <cell r="E12586" t="str">
            <v>m2</v>
          </cell>
          <cell r="F12586">
            <v>10.32</v>
          </cell>
          <cell r="G12586">
            <v>11.46</v>
          </cell>
        </row>
        <row r="12587">
          <cell r="C12587" t="str">
            <v>ED-48439</v>
          </cell>
          <cell r="D12587" t="str">
            <v>REMOÇÃO DE CERCA</v>
          </cell>
          <cell r="E12587" t="str">
            <v>m2</v>
          </cell>
          <cell r="F12587">
            <v>13.76</v>
          </cell>
          <cell r="G12587">
            <v>15.28</v>
          </cell>
        </row>
        <row r="12588">
          <cell r="C12588" t="str">
            <v>ED-48448</v>
          </cell>
          <cell r="D12588" t="str">
            <v>REMOÇÃO DE CONCERTINA D = 450 MM, 610 MM OU 730 MM - COM POSSÍVEL REAPROVEITAMENTO</v>
          </cell>
          <cell r="E12588" t="str">
            <v>m</v>
          </cell>
          <cell r="F12588">
            <v>2.12</v>
          </cell>
          <cell r="G12588">
            <v>2.35</v>
          </cell>
        </row>
        <row r="12589">
          <cell r="C12589" t="str">
            <v>ED-48449</v>
          </cell>
          <cell r="D12589" t="str">
            <v>REMOÇÃO DE CONCERTINA D = 450 MM, 610 MM OU 730 MM - COM REAPROVEITAMENTO</v>
          </cell>
          <cell r="E12589" t="str">
            <v>m</v>
          </cell>
          <cell r="F12589">
            <v>2.12</v>
          </cell>
          <cell r="G12589">
            <v>2.35</v>
          </cell>
        </row>
        <row r="12590">
          <cell r="C12590" t="str">
            <v>02.19</v>
          </cell>
          <cell r="D12590" t="str">
            <v>REMOÇÃO DE VIDRO</v>
          </cell>
        </row>
        <row r="12591">
          <cell r="C12591" t="str">
            <v>ED-48516</v>
          </cell>
          <cell r="D12591" t="str">
            <v>RETIRADA DE VIDRO DE ESQUADRIAS, INCLUSIVE LIMPEZA DO ENCAIXE</v>
          </cell>
          <cell r="E12591" t="str">
            <v>m2</v>
          </cell>
          <cell r="F12591">
            <v>2.27</v>
          </cell>
          <cell r="G12591">
            <v>2.52</v>
          </cell>
        </row>
        <row r="12592">
          <cell r="C12592" t="str">
            <v>02.20</v>
          </cell>
          <cell r="D12592" t="str">
            <v>REMOÇÃO DE ITEM ESCOLAR</v>
          </cell>
        </row>
        <row r="12593">
          <cell r="C12593" t="str">
            <v>ED-48498</v>
          </cell>
          <cell r="D12593" t="str">
            <v>REMOÇÃO DE QUADRO NEGRO , INCLUSIVE AFASTAMENTO</v>
          </cell>
          <cell r="E12593" t="str">
            <v>m2</v>
          </cell>
          <cell r="F12593">
            <v>22.03</v>
          </cell>
          <cell r="G12593">
            <v>24.46</v>
          </cell>
        </row>
        <row r="12594">
          <cell r="C12594" t="str">
            <v>03.</v>
          </cell>
          <cell r="D12594" t="str">
            <v>INSTALAÇÕES PROVISÓRIAS</v>
          </cell>
        </row>
        <row r="12595">
          <cell r="C12595" t="str">
            <v>03.01</v>
          </cell>
          <cell r="D12595" t="str">
            <v>PLACA DE OBRA</v>
          </cell>
        </row>
        <row r="12596">
          <cell r="C12596" t="str">
            <v>ED-16660</v>
          </cell>
          <cell r="D12596" t="str">
            <v>FORNECIMENTO E COLOCAÇÃO DE PLACA DE OBRA EM CHAPA GALVANIZADA #26, ESP. 0,45 MM, PLOTADA COM ADESIVO VINÍLICO, AFIXADA COM REBITES 4,8X40 MM, EM ESTRUTURA METÁLICA DE METALON 20X20 MM, ESP. 1,25 MM, INCLUSIVE SUPORTE EM EUCALIPTO AUTOCLAVADO PINTADO COM TINTA PVA DUAS (2) DEMÃOS</v>
          </cell>
          <cell r="E12596" t="str">
            <v>m2</v>
          </cell>
          <cell r="F12596">
            <v>201.25</v>
          </cell>
          <cell r="G12596">
            <v>204.75</v>
          </cell>
        </row>
        <row r="12597">
          <cell r="C12597" t="str">
            <v>ED-50152</v>
          </cell>
          <cell r="D12597" t="str">
            <v>FORNECIMENTO E COLOCAÇÃO DE PLACA DE OBRA EM CHAPA GALVANIZADA (3,00 X 1,5 0 M) - EM CHAPA GALVANIZADA 0,26 AFIXADAS COM REBITES 540 E PARAFUSOS 3/8, EM ESTRUTURA METÁLICA VIGA U 2" ENRIJECIDA COM METALON 20 X 20, SUPORTE EM EUCALIPTO AUTOCLAVADO PINTADAS</v>
          </cell>
          <cell r="E12597" t="str">
            <v>U</v>
          </cell>
          <cell r="F12597">
            <v>1191.25</v>
          </cell>
          <cell r="G12597">
            <v>1213.5</v>
          </cell>
        </row>
        <row r="12598">
          <cell r="C12598" t="str">
            <v>ED-50153</v>
          </cell>
          <cell r="D12598" t="str">
            <v>FORNECIMENTO E COLOCAÇÃO DE PLACA DE OBRA EM CHAPA GALVANIZADA (6,00 X 3,00 M) - EM CHAPA GALVANIZADA 0,26 AFIXADAS COM REBITES 540 E PARAFUSOS 3/8, EM ESTRUTURA METÁLICA VIGA U 2" ENRIJECIDA COM METALON 20 X 20, SUPORTE EM EUCALIPTO AUTOCLAVADO PINTADAS</v>
          </cell>
          <cell r="E12598" t="str">
            <v>U</v>
          </cell>
          <cell r="F12598">
            <v>2843.81</v>
          </cell>
          <cell r="G12598">
            <v>2866.06</v>
          </cell>
        </row>
        <row r="12599">
          <cell r="C12599" t="str">
            <v>ED-50154</v>
          </cell>
          <cell r="D12599" t="str">
            <v>FORNECIMENTO E COLOCAÇÃO DE PLACAS DE OBRAS EM CHAPA GALVANIZADA (4,00 X 2,00 M ) SÃO CONFECCIONADAS EM CHAPA GALVANIZADA 26. AS CHAPAS SERÃO AFIXADAS COM REBITES 410 E PARAFUSOS 3/8, EM UMA ESTRUTURA METÁLICA COM VIGA U 2" ENRIJECIDA E METALON 20MMX20MM,334</v>
          </cell>
          <cell r="E12599" t="str">
            <v>U</v>
          </cell>
          <cell r="F12599">
            <v>1717.49</v>
          </cell>
          <cell r="G12599">
            <v>1739.74</v>
          </cell>
        </row>
        <row r="12600">
          <cell r="C12600" t="str">
            <v>03.02</v>
          </cell>
          <cell r="D12600" t="str">
            <v>INSTALAÇÃO PROVISÓRIA ÁGUA E ENERGIA</v>
          </cell>
        </row>
        <row r="12601">
          <cell r="C12601" t="str">
            <v>ED-50150</v>
          </cell>
          <cell r="D12601" t="str">
            <v>LIGAÇÃO DE ÁGUA PROVISÓRIA PARA CANTEIRO,  INCLUSIVE HIDRÔMETRO E CAVALETE PARA MEDIÇÃO DE ÁGUA - ENTRADA PRINCIPAL, EM AÇO GALVANIZADO DN 20MM (1/2") - PADRÃO CONCESSIONÁRIA</v>
          </cell>
          <cell r="E12601" t="str">
            <v>un</v>
          </cell>
          <cell r="F12601">
            <v>328.56</v>
          </cell>
          <cell r="G12601">
            <v>347.6</v>
          </cell>
        </row>
        <row r="12602">
          <cell r="C12602" t="str">
            <v>ED-50151</v>
          </cell>
          <cell r="D12602" t="str">
            <v>LIGAÇÃO PROVISÓRIA DE LUZ E FORÇA-PADRÃO PROVISÓRIO 30KVA</v>
          </cell>
          <cell r="E12602" t="str">
            <v>U</v>
          </cell>
          <cell r="F12602">
            <v>570.53</v>
          </cell>
          <cell r="G12602">
            <v>583.42999999999995</v>
          </cell>
        </row>
        <row r="12603">
          <cell r="C12603" t="str">
            <v>03.03</v>
          </cell>
          <cell r="D12603" t="str">
            <v>ESCRITÓRIO DE OBRA</v>
          </cell>
        </row>
        <row r="12604">
          <cell r="C12604" t="str">
            <v>ED-50125</v>
          </cell>
          <cell r="D12604" t="str">
            <v>ÁREA COBERTA EM TELHA FIBROCIMENTO PARA BANCAS - PADRÃO DER-MG</v>
          </cell>
          <cell r="E12604" t="str">
            <v>m2</v>
          </cell>
          <cell r="F12604">
            <v>101.89</v>
          </cell>
          <cell r="G12604">
            <v>108.67</v>
          </cell>
        </row>
        <row r="12605">
          <cell r="C12605" t="str">
            <v>ED-50155</v>
          </cell>
          <cell r="D12605" t="str">
            <v>BANHEIRO QUÍMICO 110 X 120 X 230 CM COM MANUTENÇÃO</v>
          </cell>
          <cell r="E12605" t="str">
            <v>mês</v>
          </cell>
          <cell r="F12605">
            <v>520.15</v>
          </cell>
          <cell r="G12605">
            <v>520.15</v>
          </cell>
        </row>
        <row r="12606">
          <cell r="C12606" t="str">
            <v>ED-50135</v>
          </cell>
          <cell r="D12606" t="str">
            <v>BARRACÃO DE OBRA, EM CHAPA DE COMPENSADO RESINADO, INCLUSIVE  INSTALAÇÕES SANITÁRIAS E MOBILIÁRIO - PADRÃO DER-MG</v>
          </cell>
          <cell r="E12606" t="str">
            <v>m2</v>
          </cell>
          <cell r="F12606">
            <v>465.63</v>
          </cell>
          <cell r="G12606">
            <v>499.78</v>
          </cell>
        </row>
        <row r="12607">
          <cell r="C12607" t="str">
            <v>ED-50128</v>
          </cell>
          <cell r="D12607" t="str">
            <v>BARRACÃO DE OBRA PARA DEPÓSITO E FERRAMENTARIA TIPO-I, ÁREA INTERNA 14,52M2, EM CHAPA DE COMPENSADO RESINADO, INCLUSIVE MOBILIÁRIO (OBRA DE PEQUENO PORTE, EFETIVO ATÉ 30 HOMENS), PADRÃO DER-MG</v>
          </cell>
          <cell r="E12607" t="str">
            <v>un</v>
          </cell>
          <cell r="F12607">
            <v>6270.39</v>
          </cell>
          <cell r="G12607">
            <v>6765.76</v>
          </cell>
        </row>
        <row r="12608">
          <cell r="C12608" t="str">
            <v>ED-50129</v>
          </cell>
          <cell r="D12608" t="str">
            <v>BARRACÃO DE OBRA PARA DEPÓSITO E FERRAMENTARIA TIPO-II, ÁREA INTERNA 25,41M2, EM CHAPA DE COMPENSADO RESINADO, INCLUSIVE MOBILIÁRIO (OBRA DE MÉDIO PORTE, EFETIVO DE 30 A 60 HOMENS), PADRÃO DER-MG</v>
          </cell>
          <cell r="E12608" t="str">
            <v>un</v>
          </cell>
          <cell r="F12608">
            <v>10318.1</v>
          </cell>
          <cell r="G12608">
            <v>11175.08</v>
          </cell>
        </row>
        <row r="12609">
          <cell r="C12609" t="str">
            <v>ED-50148</v>
          </cell>
          <cell r="D12609" t="str">
            <v>BARRACÃO DE OBRA PARA ESCRITÓRIO DA EMPREITEIRA TIPO-I, ÁREA INTERNA 18,15M2, EM CHAPA DE COMPENSADO RESINADO, INCLUSIVE MOBILIÁRIO (OBRA DE PEQUENO A MÉDIO PORTE, EFETIVO ATÉ 60 HOMENS) - PADRÃO DER-MG</v>
          </cell>
          <cell r="E12609" t="str">
            <v>un</v>
          </cell>
          <cell r="F12609">
            <v>8222.58</v>
          </cell>
          <cell r="G12609">
            <v>8838.48</v>
          </cell>
        </row>
        <row r="12610">
          <cell r="C12610" t="str">
            <v>ED-50149</v>
          </cell>
          <cell r="D12610" t="str">
            <v>BARRACÃO DE OBRA PARA ESCRITÓRIO DA EMPREITEIRA TIPO-II, ÁREA INTERNA 21,78M2, EM CHAPA DE COMPENSADO RESINADO, INCLUSIVE MOBILIÁRIO (OBRA DE GRANDE PORTE, EFETIVO ACIMA 60 HOMENS) - PADRÃO DER-MG</v>
          </cell>
          <cell r="E12610" t="str">
            <v>un</v>
          </cell>
          <cell r="F12610">
            <v>9522.91</v>
          </cell>
          <cell r="G12610">
            <v>10259.17</v>
          </cell>
        </row>
        <row r="12611">
          <cell r="C12611" t="str">
            <v>ED-50146</v>
          </cell>
          <cell r="D12611" t="str">
            <v>BARRACÃO DE OBRA PARA ESCRITÓRIO DA FISCALIZAÇÃO TIPO-I, ÁREA INTERNA 18,15M2, EM CHAPA DE COMPENSADO RESINADO, INCLUSIVE MOBILIÁRIO (OBRA DE PEQUENO A MÉDIO PORTE, EFETIVO ATÉ 60 HOMENS) - PADRÃO DER-MG</v>
          </cell>
          <cell r="E12611" t="str">
            <v>un</v>
          </cell>
          <cell r="F12611">
            <v>8167.55</v>
          </cell>
          <cell r="G12611">
            <v>8783.4500000000007</v>
          </cell>
        </row>
        <row r="12612">
          <cell r="C12612" t="str">
            <v>ED-50147</v>
          </cell>
          <cell r="D12612" t="str">
            <v>BARRACÃO DE OBRA PARA ESCRITÓRIO DA FISCALIZAÇÃO TIPO-II, ÁREA INTERNA 21,78M2, EM CHAPA DE COMPENSADO RESINADO, INCLUSIVE MOBILIÁRIO (OBRA DE GRANDE PORTE, EFETIVO ACIMA 60 HOMENS) - PADRÃO DER-MG</v>
          </cell>
          <cell r="E12612" t="str">
            <v>un</v>
          </cell>
          <cell r="F12612">
            <v>9467.8799999999992</v>
          </cell>
          <cell r="G12612">
            <v>10204.14</v>
          </cell>
        </row>
        <row r="12613">
          <cell r="C12613" t="str">
            <v>ED-50130</v>
          </cell>
          <cell r="D12613" t="str">
            <v>BARRACÃO DE OBRA PARA INSTALAÇÃO SANITÁRIA TIPO-I, ÁREA INTERNA 14,52M2, EM CHAPA DE COMPENSADO RESINADO (OBRA DE PEQUENO PORTE, EFETIVO ATÉ 30 HOMENS), PADRÃO DER-MG</v>
          </cell>
          <cell r="E12613" t="str">
            <v>un</v>
          </cell>
          <cell r="F12613">
            <v>7058.05</v>
          </cell>
          <cell r="G12613">
            <v>7562.03</v>
          </cell>
        </row>
        <row r="12614">
          <cell r="C12614" t="str">
            <v>ED-50131</v>
          </cell>
          <cell r="D12614" t="str">
            <v>BARRACÃO DE OBRA PARA INSTALAÇÃO SANITÁRIA TIPO-II, ÁREA INTERNA 18,15M2, EM CHAPA DE COMPENSADO RESINADO (OBRA DE MÉDIO PORTE, EFETIVO DE 30 A 60 HOMENS), PADRÃO DER-MG</v>
          </cell>
          <cell r="E12614" t="str">
            <v>un</v>
          </cell>
          <cell r="F12614">
            <v>9038.25</v>
          </cell>
          <cell r="G12614">
            <v>9664.9</v>
          </cell>
        </row>
        <row r="12615">
          <cell r="C12615" t="str">
            <v>ED-50132</v>
          </cell>
          <cell r="D12615" t="str">
            <v>BARRACÃO DE OBRA PARA INSTALAÇÃO SANITÁRIA TIPO-III, ÁREA INTERNA 25,41M2, EM CHAPA DE COMPENSADO RESINADO (OBRA DE GRANDE PORTE, EFETIVO ACIMA DE 60 HOMENS), PADRÃO DER-MG</v>
          </cell>
          <cell r="E12615" t="str">
            <v>un</v>
          </cell>
          <cell r="F12615">
            <v>12721.21</v>
          </cell>
          <cell r="G12615">
            <v>13593.25</v>
          </cell>
        </row>
        <row r="12616">
          <cell r="C12616" t="str">
            <v>ED-50133</v>
          </cell>
          <cell r="D12616" t="str">
            <v>BARRACÃO DE OBRA PARA REFEITÓRIO TIPO-I, ÁREA INTERNA 18,15M2, EM CHAPA DE COMPENSADO RESINADO (OBRA DE MÉDIO PORTE, EFETIVO DE 30 A 60 HOMENS), PADRÃO DER-MG</v>
          </cell>
          <cell r="E12616" t="str">
            <v>un</v>
          </cell>
          <cell r="F12616">
            <v>7883.35</v>
          </cell>
          <cell r="G12616">
            <v>8503.2199999999993</v>
          </cell>
        </row>
        <row r="12617">
          <cell r="C12617" t="str">
            <v>ED-50134</v>
          </cell>
          <cell r="D12617" t="str">
            <v>BARRACÃO DE OBRA PARA REFEITÓRIO TIPO-II, ÁREA INTERNA 25,41M2, EM CHAPA DE COMPENSADO RESINADO (OBRA DE GRANDE PORTE, EFETIVO ACIMA DE 60 HOMENS), PADRÃO DER-MG</v>
          </cell>
          <cell r="E12617" t="str">
            <v>un</v>
          </cell>
          <cell r="F12617">
            <v>10660.64</v>
          </cell>
          <cell r="G12617">
            <v>11523.79</v>
          </cell>
        </row>
        <row r="12618">
          <cell r="C12618" t="str">
            <v>ED-50126</v>
          </cell>
          <cell r="D12618" t="str">
            <v>BARRACÃO DE OBRA PARA VESTIÁRIO TIPO-I, ÁREA INTERNA 25,41M2, EM CHAPA DE COMPENSADO RESINADO, INCLUSIVE MOBILIÁRIO (OBRA DE PEQUENO PORTE, EFETIVO ATÉ 30 HOMENS), PADRÃO DER-MG</v>
          </cell>
          <cell r="E12618" t="str">
            <v>un</v>
          </cell>
          <cell r="F12618">
            <v>10871.09</v>
          </cell>
          <cell r="G12618">
            <v>11730.71</v>
          </cell>
        </row>
        <row r="12619">
          <cell r="C12619" t="str">
            <v>ED-50127</v>
          </cell>
          <cell r="D12619" t="str">
            <v>BARRACÃO DE OBRA PARA VESTIÁRIO TIPO-II, ÁREA INTERNA 67,76M2, EM CHAPA DE COMPENSADO RESINADO, INCLUSIVE MOBILIÁRIO (OBRA DE MÉDIO PORTE, EFETIVO DE 30 A 60 HOMENS), PADRÃO DER-MG</v>
          </cell>
          <cell r="E12619" t="str">
            <v>un</v>
          </cell>
          <cell r="F12619">
            <v>20782.560000000001</v>
          </cell>
          <cell r="G12619">
            <v>22376.68</v>
          </cell>
        </row>
        <row r="12620">
          <cell r="C12620" t="str">
            <v>ED-16344</v>
          </cell>
          <cell r="D12620" t="str">
            <v>INSTALAÇÃO PROVISÓRIA DE CHUVEIRO ELÉTRICO, TENSÃO 127V/220V, EM CONTAINER (VESTIÁRIO DE OBRA)</v>
          </cell>
          <cell r="E12620" t="str">
            <v>un</v>
          </cell>
          <cell r="F12620">
            <v>96.09</v>
          </cell>
          <cell r="G12620">
            <v>99.23</v>
          </cell>
        </row>
        <row r="12621">
          <cell r="C12621" t="str">
            <v>ED-16341</v>
          </cell>
          <cell r="D12621" t="str">
            <v>LIGAÇÃO PROVISÓRIA DE ÁGUA E ESGOTO PARA CONTAINER (ESCRITÓRIO DE OBRA)</v>
          </cell>
          <cell r="E12621" t="str">
            <v>un</v>
          </cell>
          <cell r="F12621">
            <v>233.35</v>
          </cell>
          <cell r="G12621">
            <v>244.93</v>
          </cell>
        </row>
        <row r="12622">
          <cell r="C12622" t="str">
            <v>ED-16343</v>
          </cell>
          <cell r="D12622" t="str">
            <v>LIGAÇÃO PROVISÓRIA DE ÁGUA E ESGOTO PARA CONTAINER (VESTIÁRIO DE OBRA), EXCLUSIVE CHUVEIRO ELÉTRICO</v>
          </cell>
          <cell r="E12622" t="str">
            <v>un</v>
          </cell>
          <cell r="F12622">
            <v>275.82</v>
          </cell>
          <cell r="G12622">
            <v>288.19</v>
          </cell>
        </row>
        <row r="12623">
          <cell r="C12623" t="str">
            <v>ED-16342</v>
          </cell>
          <cell r="D12623" t="str">
            <v>LIGAÇÃO PROVISÓRIA DE ENERGIA ELÉTRICA PARA CONTAINER</v>
          </cell>
          <cell r="E12623" t="str">
            <v>un</v>
          </cell>
          <cell r="F12623">
            <v>296.68</v>
          </cell>
          <cell r="G12623">
            <v>304.33999999999997</v>
          </cell>
        </row>
        <row r="12624">
          <cell r="C12624" t="str">
            <v>ED-16356</v>
          </cell>
          <cell r="D12624" t="str">
            <v>LIGAÇÕES PROVISÓRIAS PARA CONTAINER TIPO 1 (CORRESPONDENTE AO CÓDIGO ED-16348)</v>
          </cell>
          <cell r="E12624" t="str">
            <v>un</v>
          </cell>
          <cell r="F12624">
            <v>296.68</v>
          </cell>
          <cell r="G12624">
            <v>304.33999999999997</v>
          </cell>
        </row>
        <row r="12625">
          <cell r="C12625" t="str">
            <v>ED-16357</v>
          </cell>
          <cell r="D12625" t="str">
            <v>LIGAÇÕES PROVISÓRIAS PARA CONTAINER TIPO 2 (CORRESPONDENTE AO CÓDIGO ED-16349)</v>
          </cell>
          <cell r="E12625" t="str">
            <v>un</v>
          </cell>
          <cell r="F12625">
            <v>530.03</v>
          </cell>
          <cell r="G12625">
            <v>549.27</v>
          </cell>
        </row>
        <row r="12626">
          <cell r="C12626" t="str">
            <v>ED-16358</v>
          </cell>
          <cell r="D12626" t="str">
            <v>LIGAÇÕES PROVISÓRIAS PARA CONTAINER TIPO 3 (CORRESPONDENTE AO CÓDIGO ED-16350)</v>
          </cell>
          <cell r="E12626" t="str">
            <v>un</v>
          </cell>
          <cell r="F12626">
            <v>296.68</v>
          </cell>
          <cell r="G12626">
            <v>304.33999999999997</v>
          </cell>
        </row>
        <row r="12627">
          <cell r="C12627" t="str">
            <v>ED-16359</v>
          </cell>
          <cell r="D12627" t="str">
            <v>LIGAÇÕES PROVISÓRIAS PARA CONTAINER TIPO 4 (CORRESPONDENTE AO CÓDIGO ED-16351)</v>
          </cell>
          <cell r="E12627" t="str">
            <v>un</v>
          </cell>
          <cell r="F12627">
            <v>296.68</v>
          </cell>
          <cell r="G12627">
            <v>304.33999999999997</v>
          </cell>
        </row>
        <row r="12628">
          <cell r="C12628" t="str">
            <v>ED-16360</v>
          </cell>
          <cell r="D12628" t="str">
            <v>LIGAÇÕES PROVISÓRIAS PARA CONTAINER TIPO 5 (CORRESPONDENTE AO CÓDIGO ED-16352)</v>
          </cell>
          <cell r="E12628" t="str">
            <v>un</v>
          </cell>
          <cell r="F12628">
            <v>1245.1300000000001</v>
          </cell>
          <cell r="G12628">
            <v>1287.1400000000001</v>
          </cell>
        </row>
        <row r="12629">
          <cell r="C12629" t="str">
            <v>ED-16361</v>
          </cell>
          <cell r="D12629" t="str">
            <v>LIGAÇÕES PROVISÓRIAS PARA CONTAINER TIPO 6 (CORRESPONDENTE AO CÓDIGO ED-16353)</v>
          </cell>
          <cell r="E12629" t="str">
            <v>un</v>
          </cell>
          <cell r="F12629">
            <v>572.5</v>
          </cell>
          <cell r="G12629">
            <v>592.53</v>
          </cell>
        </row>
        <row r="12630">
          <cell r="C12630" t="str">
            <v>ED-16362</v>
          </cell>
          <cell r="D12630" t="str">
            <v>LIGAÇÕES PROVISÓRIAS PARA CONTAINER TIPO 7 (CORRESPONDENTE AO CÓDIGO ED-16354)</v>
          </cell>
          <cell r="E12630" t="str">
            <v>un</v>
          </cell>
          <cell r="F12630">
            <v>956.86</v>
          </cell>
          <cell r="G12630">
            <v>989.45</v>
          </cell>
        </row>
        <row r="12631">
          <cell r="C12631" t="str">
            <v>ED-16363</v>
          </cell>
          <cell r="D12631" t="str">
            <v>LIGAÇÕES PROVISÓRIAS PARA CONTAINER TIPO 8 (CORRESPONDENTE AO CÓDIGO ED-16355)</v>
          </cell>
          <cell r="E12631" t="str">
            <v>un</v>
          </cell>
          <cell r="F12631">
            <v>296.68</v>
          </cell>
          <cell r="G12631">
            <v>304.33999999999997</v>
          </cell>
        </row>
        <row r="12632">
          <cell r="C12632" t="str">
            <v>ED-16348</v>
          </cell>
          <cell r="D12632" t="str">
            <v>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v>
          </cell>
          <cell r="E12632" t="str">
            <v>mês</v>
          </cell>
          <cell r="F12632">
            <v>638.03</v>
          </cell>
          <cell r="G12632">
            <v>638.03</v>
          </cell>
        </row>
        <row r="12633">
          <cell r="C12633" t="str">
            <v>ED-16349</v>
          </cell>
          <cell r="D12633" t="str">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ell>
          <cell r="E12633" t="str">
            <v>mês</v>
          </cell>
          <cell r="F12633">
            <v>771.4</v>
          </cell>
          <cell r="G12633">
            <v>771.4</v>
          </cell>
        </row>
        <row r="12634">
          <cell r="C12634" t="str">
            <v>ED-16350</v>
          </cell>
          <cell r="D12634" t="str">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v>
          </cell>
          <cell r="E12634" t="str">
            <v>mês</v>
          </cell>
          <cell r="F12634">
            <v>633.15</v>
          </cell>
          <cell r="G12634">
            <v>633.17999999999995</v>
          </cell>
        </row>
        <row r="12635">
          <cell r="C12635" t="str">
            <v>ED-16351</v>
          </cell>
          <cell r="D12635" t="str">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v>
          </cell>
          <cell r="E12635" t="str">
            <v>mês</v>
          </cell>
          <cell r="F12635">
            <v>565.44000000000005</v>
          </cell>
          <cell r="G12635">
            <v>565.6</v>
          </cell>
        </row>
        <row r="12636">
          <cell r="C12636" t="str">
            <v>ED-16352</v>
          </cell>
          <cell r="D12636" t="str">
            <v>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v>
          </cell>
          <cell r="E12636" t="str">
            <v>mês</v>
          </cell>
          <cell r="F12636">
            <v>739.9</v>
          </cell>
          <cell r="G12636">
            <v>739.9</v>
          </cell>
        </row>
        <row r="12637">
          <cell r="C12637" t="str">
            <v>ED-16353</v>
          </cell>
          <cell r="D12637" t="str">
            <v>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ell>
          <cell r="E12637" t="str">
            <v>mês</v>
          </cell>
          <cell r="F12637">
            <v>736.27</v>
          </cell>
          <cell r="G12637">
            <v>736.27</v>
          </cell>
        </row>
        <row r="12638">
          <cell r="C12638" t="str">
            <v>ED-16354</v>
          </cell>
          <cell r="D12638" t="str">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ell>
          <cell r="E12638" t="str">
            <v>mês</v>
          </cell>
          <cell r="F12638">
            <v>743.52</v>
          </cell>
          <cell r="G12638">
            <v>743.52</v>
          </cell>
        </row>
        <row r="12639">
          <cell r="C12639" t="str">
            <v>ED-16355</v>
          </cell>
          <cell r="D12639" t="str">
            <v>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v>
          </cell>
          <cell r="E12639" t="str">
            <v>mês</v>
          </cell>
          <cell r="F12639">
            <v>562.29999999999995</v>
          </cell>
          <cell r="G12639">
            <v>562.37</v>
          </cell>
        </row>
        <row r="12640">
          <cell r="C12640" t="str">
            <v>ED-50137</v>
          </cell>
          <cell r="D12640" t="str">
            <v>MOBILIZAÇÃO E DESMOBILIZAÇÃO DE CONTAINER, INCLUSIVE INSTALAÇÃO E TRANSPORTE COM CAMINHÃO GUINDAUTO (MUNCK)</v>
          </cell>
          <cell r="E12640" t="str">
            <v>un</v>
          </cell>
          <cell r="F12640">
            <v>690.2</v>
          </cell>
          <cell r="G12640">
            <v>690.2</v>
          </cell>
        </row>
        <row r="12641">
          <cell r="C12641" t="str">
            <v>03.04</v>
          </cell>
          <cell r="D12641" t="str">
            <v>LOCAÇÃO DA OBRA</v>
          </cell>
        </row>
        <row r="12642">
          <cell r="C12642" t="str">
            <v>ED-50273</v>
          </cell>
          <cell r="D12642" t="str">
            <v>LOCAÇÃO DA OBRA (GABARITO)</v>
          </cell>
          <cell r="E12642" t="str">
            <v>m2</v>
          </cell>
          <cell r="F12642">
            <v>8.1</v>
          </cell>
          <cell r="G12642">
            <v>8.3800000000000008</v>
          </cell>
        </row>
        <row r="12643">
          <cell r="C12643" t="str">
            <v>ED-50276</v>
          </cell>
          <cell r="D12643" t="str">
            <v>LOCAÇÃO TOPOGRÁFICA ACIMA DE 50 PONTOS</v>
          </cell>
          <cell r="E12643" t="str">
            <v>U</v>
          </cell>
          <cell r="F12643">
            <v>75.48</v>
          </cell>
          <cell r="G12643">
            <v>75.48</v>
          </cell>
        </row>
        <row r="12644">
          <cell r="C12644" t="str">
            <v>ED-50274</v>
          </cell>
          <cell r="D12644" t="str">
            <v>LOCAÇÃO TOPOGRÁFICA ATE 20 PONTOS</v>
          </cell>
          <cell r="E12644" t="str">
            <v>U</v>
          </cell>
          <cell r="F12644">
            <v>82.82</v>
          </cell>
          <cell r="G12644">
            <v>82.82</v>
          </cell>
        </row>
        <row r="12645">
          <cell r="C12645" t="str">
            <v>ED-50275</v>
          </cell>
          <cell r="D12645" t="str">
            <v>LOCAÇÃO TOPOGRÁFICA DE 20 A 50 PONTOS</v>
          </cell>
          <cell r="E12645" t="str">
            <v>U</v>
          </cell>
          <cell r="F12645">
            <v>75.75</v>
          </cell>
          <cell r="G12645">
            <v>75.75</v>
          </cell>
        </row>
        <row r="12646">
          <cell r="C12646" t="str">
            <v>03.05</v>
          </cell>
          <cell r="D12646" t="str">
            <v>TAPUME E CERCA</v>
          </cell>
        </row>
        <row r="12647">
          <cell r="C12647" t="str">
            <v>ED-50136</v>
          </cell>
          <cell r="D12647" t="str">
            <v>CERCA DE 5 FIOS DE ARAME FARPA DO E MOURÕES DE EUCALIPTO</v>
          </cell>
          <cell r="E12647" t="str">
            <v>m</v>
          </cell>
          <cell r="F12647">
            <v>29.78</v>
          </cell>
          <cell r="G12647">
            <v>32.1</v>
          </cell>
        </row>
        <row r="12648">
          <cell r="C12648" t="str">
            <v>ED-50166</v>
          </cell>
          <cell r="D12648" t="str">
            <v>REMANEJAMENTO DE TAPUME</v>
          </cell>
          <cell r="E12648" t="str">
            <v>m2</v>
          </cell>
          <cell r="F12648">
            <v>7.59</v>
          </cell>
          <cell r="G12648">
            <v>8.43</v>
          </cell>
        </row>
        <row r="12649">
          <cell r="C12649" t="str">
            <v>ED-50163</v>
          </cell>
          <cell r="D12649" t="str">
            <v>TAPUME COM TELA DE POLIETILENO</v>
          </cell>
          <cell r="E12649" t="str">
            <v>m</v>
          </cell>
          <cell r="F12649">
            <v>14.78</v>
          </cell>
          <cell r="G12649">
            <v>14.94</v>
          </cell>
        </row>
        <row r="12650">
          <cell r="C12650" t="str">
            <v>ED-50162</v>
          </cell>
          <cell r="D12650" t="str">
            <v>TAPUME DE CHAPA DE MADEIRA 6 MM 2,20 X 1,22 M, H = 2,20 M, ABERTURA E PORTÃO</v>
          </cell>
          <cell r="E12650" t="str">
            <v>m2</v>
          </cell>
          <cell r="F12650">
            <v>147.51</v>
          </cell>
          <cell r="G12650">
            <v>152.91999999999999</v>
          </cell>
        </row>
        <row r="12651">
          <cell r="C12651" t="str">
            <v>ED-50165</v>
          </cell>
          <cell r="D12651" t="str">
            <v>TAPUME DE TELA GALVANIZAADA # 2, FIO 14 COM BASE DE CONCRETO</v>
          </cell>
          <cell r="E12651" t="str">
            <v>m2</v>
          </cell>
          <cell r="F12651">
            <v>67.290000000000006</v>
          </cell>
          <cell r="G12651">
            <v>69.91</v>
          </cell>
        </row>
        <row r="12652">
          <cell r="C12652" t="str">
            <v>ED-50164</v>
          </cell>
          <cell r="D12652" t="str">
            <v>TAPUME DE TELA GALVANIZAADA # 2, FIO 14 COM FIXAÇÃO ENTERRADA</v>
          </cell>
          <cell r="E12652" t="str">
            <v>m2</v>
          </cell>
          <cell r="F12652">
            <v>69.099999999999994</v>
          </cell>
          <cell r="G12652">
            <v>71.89</v>
          </cell>
        </row>
        <row r="12653">
          <cell r="C12653" t="str">
            <v>ED-50159</v>
          </cell>
          <cell r="D12653" t="str">
            <v>TAPUME EM CHAPA COMPENSADO DE 12 MM E PONTALETES H = 2,20 M</v>
          </cell>
          <cell r="E12653" t="str">
            <v>m</v>
          </cell>
          <cell r="F12653">
            <v>217.46</v>
          </cell>
          <cell r="G12653">
            <v>223.75</v>
          </cell>
        </row>
        <row r="12654">
          <cell r="C12654" t="str">
            <v>ED-50160</v>
          </cell>
          <cell r="D12654" t="str">
            <v>TAPUME REMOVÍVEL DE COMPENSADO TIPO A, H = 2,20 M (PADRÃO DER-MG - COM REMOÇÃO)</v>
          </cell>
          <cell r="E12654" t="str">
            <v>m</v>
          </cell>
          <cell r="F12654">
            <v>245.92</v>
          </cell>
          <cell r="G12654">
            <v>255.56</v>
          </cell>
        </row>
        <row r="12655">
          <cell r="C12655" t="str">
            <v>ED-50161</v>
          </cell>
          <cell r="D12655" t="str">
            <v>TAPUME REMOVÍVEL DE COMPENSADO TIPO B, H = 2,20 M (PADRÃO DER-MG - COM REMOÇÃO)</v>
          </cell>
          <cell r="E12655" t="str">
            <v>m</v>
          </cell>
          <cell r="F12655">
            <v>208.47</v>
          </cell>
          <cell r="G12655">
            <v>218.11</v>
          </cell>
        </row>
        <row r="12656">
          <cell r="C12656" t="str">
            <v>03.06</v>
          </cell>
          <cell r="D12656" t="str">
            <v>PROTEÇÃO DE TRANSEUNTE</v>
          </cell>
        </row>
        <row r="12657">
          <cell r="C12657" t="str">
            <v>ED-50158</v>
          </cell>
          <cell r="D12657" t="str">
            <v>CONE EM PVC H = 75 CM</v>
          </cell>
          <cell r="E12657" t="str">
            <v>m</v>
          </cell>
          <cell r="F12657">
            <v>37.21</v>
          </cell>
          <cell r="G12657">
            <v>37.380000000000003</v>
          </cell>
        </row>
        <row r="12658">
          <cell r="C12658" t="str">
            <v>ED-50157</v>
          </cell>
          <cell r="D12658" t="str">
            <v>FITA ZEBRADA AMARELA PARA SINALIZAÇÃO L = 7 M</v>
          </cell>
          <cell r="E12658" t="str">
            <v>m</v>
          </cell>
          <cell r="F12658">
            <v>2.92</v>
          </cell>
          <cell r="G12658">
            <v>3.25</v>
          </cell>
        </row>
        <row r="12659">
          <cell r="C12659" t="str">
            <v>ED-50156</v>
          </cell>
          <cell r="D12659" t="str">
            <v>PROTEÇÃO COM FITA ZEBRADA AMARELA L = 7 M E PEÇA 7 X 7 CM</v>
          </cell>
          <cell r="E12659" t="str">
            <v>m</v>
          </cell>
          <cell r="F12659">
            <v>6.77</v>
          </cell>
          <cell r="G12659">
            <v>7.28</v>
          </cell>
        </row>
        <row r="12660">
          <cell r="C12660" t="str">
            <v>03.07</v>
          </cell>
          <cell r="D12660" t="str">
            <v>ANDAIME</v>
          </cell>
        </row>
        <row r="12661">
          <cell r="C12661" t="str">
            <v>ED-48247</v>
          </cell>
          <cell r="D12661" t="str">
            <v>CONSTRUÇÃO/MONTAGEM E DESMONTAGEM DE ANDAIME PARA REVESTIMENTO INTERNO DE FORROS</v>
          </cell>
          <cell r="E12661" t="str">
            <v>m2</v>
          </cell>
          <cell r="F12661">
            <v>9.08</v>
          </cell>
          <cell r="G12661">
            <v>9.66</v>
          </cell>
        </row>
        <row r="12662">
          <cell r="C12662" t="str">
            <v>ED-48243</v>
          </cell>
          <cell r="D12662" t="str">
            <v>DUTO DE ENTULHO (ALUGUEL MENSAL), INCLUSIVE MONTAGEM/DESMONTAGEM</v>
          </cell>
          <cell r="E12662" t="str">
            <v>MXMÊS</v>
          </cell>
          <cell r="F12662">
            <v>42.28</v>
          </cell>
          <cell r="G12662">
            <v>42.78</v>
          </cell>
        </row>
        <row r="12663">
          <cell r="C12663" t="str">
            <v>ED-14397</v>
          </cell>
          <cell r="D12663" t="str">
            <v xml:space="preserve">FORNECIMENTO DE ANDAIME EM CAVALETE METÁLICO PARA ALVENARIA, COM REAPROVEITAMENTO, INCLUSIVE  MONTAGEM/DESMONTAGEM </v>
          </cell>
          <cell r="E12663" t="str">
            <v>m2</v>
          </cell>
          <cell r="F12663">
            <v>1.08</v>
          </cell>
          <cell r="G12663">
            <v>1.19</v>
          </cell>
        </row>
        <row r="12664">
          <cell r="C12664" t="str">
            <v>ED-48237</v>
          </cell>
          <cell r="D12664" t="str">
            <v xml:space="preserve">FORNECIMENTO DE ANDAIME EM MADEIRA PARA ALVENARIA, REAPROVEITAMENTO (6X), INCLUSIVE  MONTAGEM/DESMONTAGEM </v>
          </cell>
          <cell r="E12664" t="str">
            <v>m2</v>
          </cell>
          <cell r="F12664">
            <v>7.48</v>
          </cell>
          <cell r="G12664">
            <v>7.93</v>
          </cell>
        </row>
        <row r="12665">
          <cell r="C12665" t="str">
            <v>ED-9075</v>
          </cell>
          <cell r="D12665" t="str">
            <v>FORNECIMENTO DE ANDAIME METÁLICO PARA FACHADA (LOCAÇÃO), INCLUSIVE PISO METÁLICO E SAPATAS, EXCLUSIVE MONTAGEM E DESMONTAGEM</v>
          </cell>
          <cell r="E12665" t="str">
            <v>m2xmês</v>
          </cell>
          <cell r="F12665">
            <v>5.33</v>
          </cell>
          <cell r="G12665">
            <v>5.33</v>
          </cell>
        </row>
        <row r="12666">
          <cell r="C12666" t="str">
            <v>ED-9076</v>
          </cell>
          <cell r="D12666" t="str">
            <v>FORNECIMENTO DE ANDAIME METÁLICO TUBULAR TIPO TORRE (LOCAÇÃO), INCLUSIVE RODÍZIOS, EXCLUSIVE MONTAGEM E DESMONTAGEM</v>
          </cell>
          <cell r="E12666" t="str">
            <v>mxmês</v>
          </cell>
          <cell r="F12666">
            <v>16</v>
          </cell>
          <cell r="G12666">
            <v>16</v>
          </cell>
        </row>
        <row r="12667">
          <cell r="C12667" t="str">
            <v>ED-48246</v>
          </cell>
          <cell r="D12667" t="str">
            <v>MONTAGEM E DESMONTAGEM DE ANDAIME METÁLICO PARA FACHADA COM PISO METÁLICO, EXCLUSIVE FORNECIMENTO DO ANDAIME E RODAPÉ/GUARDA-CORPO EM MADEIRA</v>
          </cell>
          <cell r="E12667" t="str">
            <v>m2</v>
          </cell>
          <cell r="F12667">
            <v>6.58</v>
          </cell>
          <cell r="G12667">
            <v>7.37</v>
          </cell>
        </row>
        <row r="12668">
          <cell r="C12668" t="str">
            <v>ED-48245</v>
          </cell>
          <cell r="D12668" t="str">
            <v>MONTAGEM E DESMONTAGEM DE ANDAIME METÁLICO PARA FACHADA COM PISO METÁLICO, INCLUSIVE RODAPÉ/GUARDA-CORPO EM MADEIRA, EXCLUSIVE FORNECIMENTO DO ANDAIME</v>
          </cell>
          <cell r="E12668" t="str">
            <v>m2</v>
          </cell>
          <cell r="F12668">
            <v>11.49</v>
          </cell>
          <cell r="G12668">
            <v>12.48</v>
          </cell>
        </row>
        <row r="12669">
          <cell r="C12669" t="str">
            <v>ED-9077</v>
          </cell>
          <cell r="D12669" t="str">
            <v>MONTAGEM E DESMONTAGEM DE ANDAIME METÁLICO TUBULAR TIPO TORRE, EXCLUSIVE FORNECIMENTO DO ANDAIME</v>
          </cell>
          <cell r="E12669" t="str">
            <v>m</v>
          </cell>
          <cell r="F12669">
            <v>7.53</v>
          </cell>
          <cell r="G12669">
            <v>8.4</v>
          </cell>
        </row>
        <row r="12670">
          <cell r="C12670" t="str">
            <v>ED-48249</v>
          </cell>
          <cell r="D12670" t="str">
            <v>TELA DE PROTEÇÃO DE FACHADA INSTALADA EM ANDAIME FACHADEIRO</v>
          </cell>
          <cell r="E12670" t="str">
            <v>m2</v>
          </cell>
          <cell r="F12670">
            <v>4.82</v>
          </cell>
          <cell r="G12670">
            <v>5.15</v>
          </cell>
        </row>
        <row r="12671">
          <cell r="C12671" t="str">
            <v>ED-48248</v>
          </cell>
          <cell r="D12671" t="str">
            <v>TELA PARA PROTEÇÃO DE FACHADA EM POLIETILENO</v>
          </cell>
          <cell r="E12671" t="str">
            <v>m2</v>
          </cell>
          <cell r="F12671">
            <v>6.97</v>
          </cell>
          <cell r="G12671">
            <v>7.39</v>
          </cell>
        </row>
        <row r="12672">
          <cell r="C12672" t="str">
            <v>03.08</v>
          </cell>
          <cell r="D12672" t="str">
            <v>BANDEJA SALVA-VIDA</v>
          </cell>
        </row>
        <row r="12673">
          <cell r="C12673" t="str">
            <v>ED-48239</v>
          </cell>
          <cell r="D12673" t="str">
            <v>BANDEJA SALVA-VIDAS PRIMÁRIA, DE MADEIRA - COM FORRO EM CHAPA COMPENSADA - LARGURA 2,50 M</v>
          </cell>
          <cell r="E12673" t="str">
            <v>m</v>
          </cell>
          <cell r="F12673">
            <v>359</v>
          </cell>
          <cell r="G12673">
            <v>372.52</v>
          </cell>
        </row>
        <row r="12674">
          <cell r="C12674" t="str">
            <v>ED-48238</v>
          </cell>
          <cell r="D12674" t="str">
            <v>BANDEJA SALVA-VIDAS PRIMÁRIA, DE MADEIRA - COM FORRO EM TÁBUA - LARGURA 2,50 M</v>
          </cell>
          <cell r="E12674" t="str">
            <v>m</v>
          </cell>
          <cell r="F12674">
            <v>321.47000000000003</v>
          </cell>
          <cell r="G12674">
            <v>332.78</v>
          </cell>
        </row>
        <row r="12675">
          <cell r="C12675" t="str">
            <v>ED-48241</v>
          </cell>
          <cell r="D12675" t="str">
            <v>BANDEJA SALVA-VIDAS SECUNDÁRIA, DE MADEIRA - COM FORRO EM CHAPA COMPENSADA - LARGURA 1,40 M</v>
          </cell>
          <cell r="E12675" t="str">
            <v>m</v>
          </cell>
          <cell r="F12675">
            <v>264.77</v>
          </cell>
          <cell r="G12675">
            <v>274.85000000000002</v>
          </cell>
        </row>
        <row r="12676">
          <cell r="C12676" t="str">
            <v>ED-48240</v>
          </cell>
          <cell r="D12676" t="str">
            <v>BANDEJA SALVA-VIDAS SECUNDÁRIA, DE MADEIRA - COM FORRO EM TÁBUA - LARGURA 1,40 M</v>
          </cell>
          <cell r="E12676" t="str">
            <v>m</v>
          </cell>
          <cell r="F12676">
            <v>215.96</v>
          </cell>
          <cell r="G12676">
            <v>223.82</v>
          </cell>
        </row>
        <row r="12677">
          <cell r="C12677" t="str">
            <v>04.</v>
          </cell>
          <cell r="D12677" t="str">
            <v>TERRAPLENAGEM/TRABALHOS EM TERRA</v>
          </cell>
        </row>
        <row r="12678">
          <cell r="C12678" t="str">
            <v>04.01</v>
          </cell>
          <cell r="D12678" t="str">
            <v>REGULARIZAÇÃO E COMPACTAÇÃO DE SOLO</v>
          </cell>
        </row>
        <row r="12679">
          <cell r="C12679" t="str">
            <v>ED-51100</v>
          </cell>
          <cell r="D12679" t="str">
            <v>CORTE E DESATERRO PARA REGULARIZAÇÃO E ARRASTAMENTO NIVELADO A CURTA DISTÂNCIA COM LÂMINA</v>
          </cell>
          <cell r="E12679" t="str">
            <v>m3</v>
          </cell>
          <cell r="F12679">
            <v>2.94</v>
          </cell>
          <cell r="G12679">
            <v>2.94</v>
          </cell>
        </row>
        <row r="12680">
          <cell r="C12680" t="str">
            <v>ED-51123</v>
          </cell>
          <cell r="D12680" t="str">
            <v>REGULARIZAÇÃO E COMPACTAÇÃO DE TERRENO COM PLACA VIBRATÓRIA</v>
          </cell>
          <cell r="E12680" t="str">
            <v>m2</v>
          </cell>
          <cell r="F12680">
            <v>3.85</v>
          </cell>
          <cell r="G12680">
            <v>4.12</v>
          </cell>
        </row>
        <row r="12681">
          <cell r="C12681" t="str">
            <v>ED-51124</v>
          </cell>
          <cell r="D12681" t="str">
            <v>REGULARIZAÇÃO E COMPACTAÇÃO DE TERRENO COM ROLO VIBRATÓRIO</v>
          </cell>
          <cell r="E12681" t="str">
            <v>m2</v>
          </cell>
          <cell r="F12681">
            <v>2.36</v>
          </cell>
          <cell r="G12681">
            <v>2.39</v>
          </cell>
        </row>
        <row r="12682">
          <cell r="C12682" t="str">
            <v>ED-51122</v>
          </cell>
          <cell r="D12682" t="str">
            <v>REGULARIZAÇÃO E COMPACTAÇÃO DE TERRENO MANUAL, COM SOQUETE</v>
          </cell>
          <cell r="E12682" t="str">
            <v>m2</v>
          </cell>
          <cell r="F12682">
            <v>7.29</v>
          </cell>
          <cell r="G12682">
            <v>8.1</v>
          </cell>
        </row>
        <row r="12683">
          <cell r="C12683" t="str">
            <v>04.02</v>
          </cell>
          <cell r="D12683" t="str">
            <v>ESCAVAÇÃO MECÂNICA</v>
          </cell>
        </row>
        <row r="12684">
          <cell r="C12684" t="str">
            <v>ED-51105</v>
          </cell>
          <cell r="D12684" t="str">
            <v>ESCAVAÇÃO E CARGA MECANIZADA EM MATERIAL DE 1ª CATEGORIA</v>
          </cell>
          <cell r="E12684" t="str">
            <v>m3</v>
          </cell>
          <cell r="F12684">
            <v>5.81</v>
          </cell>
          <cell r="G12684">
            <v>5.81</v>
          </cell>
        </row>
        <row r="12685">
          <cell r="C12685" t="str">
            <v>ED-51106</v>
          </cell>
          <cell r="D12685" t="str">
            <v>ESCAVAÇÃO E CARGA MECANIZADA EM MATERIAL DE 2ª CATEGORIA</v>
          </cell>
          <cell r="E12685" t="str">
            <v>m3</v>
          </cell>
          <cell r="F12685">
            <v>7.75</v>
          </cell>
          <cell r="G12685">
            <v>7.75</v>
          </cell>
        </row>
        <row r="12686">
          <cell r="C12686" t="str">
            <v>ED-51103</v>
          </cell>
          <cell r="D12686" t="str">
            <v>ESCAVAÇÃO MECÂNICA COM TRATOR, INCLUSIVE TRANSPORTE ATÉ 50 M EM MATERIAL DE 1ª CATEGORIA</v>
          </cell>
          <cell r="E12686" t="str">
            <v>m3</v>
          </cell>
          <cell r="F12686">
            <v>3.16</v>
          </cell>
          <cell r="G12686">
            <v>3.16</v>
          </cell>
        </row>
        <row r="12687">
          <cell r="C12687" t="str">
            <v>ED-51104</v>
          </cell>
          <cell r="D12687" t="str">
            <v>ESCAVAÇÃO MECÂNICA COM TRATOR, INCLUSIVE TRANSPORTE ATÉ 50 M EM MATERIAL DE 2ª CATEGORIA</v>
          </cell>
          <cell r="E12687" t="str">
            <v>m3</v>
          </cell>
          <cell r="F12687">
            <v>4.49</v>
          </cell>
          <cell r="G12687">
            <v>4.49</v>
          </cell>
        </row>
        <row r="12688">
          <cell r="C12688" t="str">
            <v>ED-51111</v>
          </cell>
          <cell r="D12688" t="str">
            <v>ESCAVAÇÃO MECÂNICA DE VALAS COM DESCARGA LATERAL H &lt;= 1,50 M</v>
          </cell>
          <cell r="E12688" t="str">
            <v>m3</v>
          </cell>
          <cell r="F12688">
            <v>9.14</v>
          </cell>
          <cell r="G12688">
            <v>9.25</v>
          </cell>
        </row>
        <row r="12689">
          <cell r="C12689" t="str">
            <v>ED-51114</v>
          </cell>
          <cell r="D12689" t="str">
            <v>ESCAVAÇÃO MECÂNICA DE VALAS COM DESCARGA LATERAL H &gt; 5,00 M</v>
          </cell>
          <cell r="E12689" t="str">
            <v>m3</v>
          </cell>
          <cell r="F12689">
            <v>16.440000000000001</v>
          </cell>
          <cell r="G12689">
            <v>16.64</v>
          </cell>
        </row>
        <row r="12690">
          <cell r="C12690" t="str">
            <v>ED-51112</v>
          </cell>
          <cell r="D12690" t="str">
            <v>ESCAVAÇÃO MECÂNICA DE VALAS COM DESCARGA LATERAL 1,50 M &lt; H &lt;= 3,00 M</v>
          </cell>
          <cell r="E12690" t="str">
            <v>m3</v>
          </cell>
          <cell r="F12690">
            <v>10.96</v>
          </cell>
          <cell r="G12690">
            <v>11.09</v>
          </cell>
        </row>
        <row r="12691">
          <cell r="C12691" t="str">
            <v>ED-51113</v>
          </cell>
          <cell r="D12691" t="str">
            <v>ESCAVAÇÃO MECÂNICA DE VALAS COM DESCARGA LATERAL 3,00 M &lt; H &lt;= 5,00 M</v>
          </cell>
          <cell r="E12691" t="str">
            <v>m3</v>
          </cell>
          <cell r="F12691">
            <v>13.7</v>
          </cell>
          <cell r="G12691">
            <v>13.87</v>
          </cell>
        </row>
        <row r="12692">
          <cell r="C12692" t="str">
            <v>ED-51115</v>
          </cell>
          <cell r="D12692" t="str">
            <v>ESCAVAÇÃO MECÂNICA DE VALAS COM DESCARGA SOBRE CAMINHÃO H &lt;= 1,50 M</v>
          </cell>
          <cell r="E12692" t="str">
            <v>m3</v>
          </cell>
          <cell r="F12692">
            <v>7.39</v>
          </cell>
          <cell r="G12692">
            <v>7.48</v>
          </cell>
        </row>
        <row r="12693">
          <cell r="C12693" t="str">
            <v>ED-51118</v>
          </cell>
          <cell r="D12693" t="str">
            <v>ESCAVAÇÃO MECÂNICA DE VALAS COM DESCARGA SOBRE CAMINHÃO H &gt; 5,00 M</v>
          </cell>
          <cell r="E12693" t="str">
            <v>m3</v>
          </cell>
          <cell r="F12693">
            <v>13.15</v>
          </cell>
          <cell r="G12693">
            <v>13.31</v>
          </cell>
        </row>
        <row r="12694">
          <cell r="C12694" t="str">
            <v>ED-51116</v>
          </cell>
          <cell r="D12694" t="str">
            <v>ESCAVAÇÃO MECÂNICA DE VALAS COM DESCARGA SOBRE CAMINHÃO 1,50 M &lt; H &lt;= 3,00 M</v>
          </cell>
          <cell r="E12694" t="str">
            <v>m3</v>
          </cell>
          <cell r="F12694">
            <v>8.77</v>
          </cell>
          <cell r="G12694">
            <v>8.8699999999999992</v>
          </cell>
        </row>
        <row r="12695">
          <cell r="C12695" t="str">
            <v>ED-51117</v>
          </cell>
          <cell r="D12695" t="str">
            <v>ESCAVAÇÃO MECÂNICA DE VALAS COM DESCARGA SOBRE CAMINHÃO 3,00 M &lt; H &lt;= 5,00 M</v>
          </cell>
          <cell r="E12695" t="str">
            <v>m3</v>
          </cell>
          <cell r="F12695">
            <v>10.96</v>
          </cell>
          <cell r="G12695">
            <v>11.09</v>
          </cell>
        </row>
        <row r="12696">
          <cell r="C12696" t="str">
            <v>ED-51119</v>
          </cell>
          <cell r="D12696" t="str">
            <v>ESCAVAÇÃO MECÂNICA EM SOLO MOLE COM DESCARGA DIRETA SOBRE CAMINHÃO</v>
          </cell>
          <cell r="E12696" t="str">
            <v>m3</v>
          </cell>
          <cell r="F12696">
            <v>13.7</v>
          </cell>
          <cell r="G12696">
            <v>13.87</v>
          </cell>
        </row>
        <row r="12697">
          <cell r="C12697" t="str">
            <v>04.03</v>
          </cell>
          <cell r="D12697" t="str">
            <v>ESCAVAÇÃO MANUAL</v>
          </cell>
        </row>
        <row r="12698">
          <cell r="C12698" t="str">
            <v>ED-51110</v>
          </cell>
          <cell r="D12698" t="str">
            <v>ESCAVAÇÃO MANUAL DE TERRA (DESATERRO MANUAL)</v>
          </cell>
          <cell r="E12698" t="str">
            <v>m3</v>
          </cell>
          <cell r="F12698">
            <v>30.32</v>
          </cell>
          <cell r="G12698">
            <v>33.619999999999997</v>
          </cell>
        </row>
        <row r="12699">
          <cell r="C12699" t="str">
            <v>ED-51108</v>
          </cell>
          <cell r="D12699" t="str">
            <v>ESCAVAÇÃO MANUAL DE VALA COM PROFUNDIDADE MAIOR QUE 1,5M E MENOR OU IGUAL 3,0M</v>
          </cell>
          <cell r="E12699" t="str">
            <v>m3</v>
          </cell>
          <cell r="F12699">
            <v>68.22</v>
          </cell>
          <cell r="G12699">
            <v>75.64</v>
          </cell>
        </row>
        <row r="12700">
          <cell r="C12700" t="str">
            <v>ED-51109</v>
          </cell>
          <cell r="D12700" t="str">
            <v>ESCAVAÇÃO MANUAL DE VALA COM PROFUNDIDADE MAIOR QUE 3,0M E MENOR OU IGUAL 5,0M</v>
          </cell>
          <cell r="E12700" t="str">
            <v>m3</v>
          </cell>
          <cell r="F12700">
            <v>90.96</v>
          </cell>
          <cell r="G12700">
            <v>100.86</v>
          </cell>
        </row>
        <row r="12701">
          <cell r="C12701" t="str">
            <v>ED-51107</v>
          </cell>
          <cell r="D12701" t="str">
            <v>ESCAVAÇÃO MANUAL DE VALA COM PROFUNDIDADE MENOR OU IGUAL A 1,5M</v>
          </cell>
          <cell r="E12701" t="str">
            <v>m3</v>
          </cell>
          <cell r="F12701">
            <v>51.54</v>
          </cell>
          <cell r="G12701">
            <v>57.15</v>
          </cell>
        </row>
        <row r="12702">
          <cell r="C12702" t="str">
            <v>04.04</v>
          </cell>
          <cell r="D12702" t="str">
            <v>COMPACTAÇÃO DE FUNDO DE VALA</v>
          </cell>
        </row>
        <row r="12703">
          <cell r="C12703" t="str">
            <v>ED-51094</v>
          </cell>
          <cell r="D12703" t="str">
            <v>APILOAMENTO DO FUNDO DE VALAS COM PLACA</v>
          </cell>
          <cell r="E12703" t="str">
            <v>m2</v>
          </cell>
          <cell r="F12703">
            <v>9.82</v>
          </cell>
          <cell r="G12703">
            <v>10.79</v>
          </cell>
        </row>
        <row r="12704">
          <cell r="C12704" t="str">
            <v>ED-51093</v>
          </cell>
          <cell r="D12704" t="str">
            <v>APILOAMENTO DO FUNDO DE VALAS COM SOQUETE</v>
          </cell>
          <cell r="E12704" t="str">
            <v>m2</v>
          </cell>
          <cell r="F12704">
            <v>17.43</v>
          </cell>
          <cell r="G12704">
            <v>19.329999999999998</v>
          </cell>
        </row>
        <row r="12705">
          <cell r="C12705" t="str">
            <v>ED-51099</v>
          </cell>
          <cell r="D12705" t="str">
            <v>COMPACTAÇÃO DE VALAS OU ÁREAS, MANUALMENTE A 95% DO PN, COM PLACA VIBRATÓRIA</v>
          </cell>
          <cell r="E12705" t="str">
            <v>m3</v>
          </cell>
          <cell r="F12705">
            <v>43.3</v>
          </cell>
          <cell r="G12705">
            <v>47.42</v>
          </cell>
        </row>
        <row r="12706">
          <cell r="C12706" t="str">
            <v>04.05</v>
          </cell>
          <cell r="D12706" t="str">
            <v>ATERRO E REATERRO</v>
          </cell>
        </row>
        <row r="12707">
          <cell r="C12707" t="str">
            <v>ED-51096</v>
          </cell>
          <cell r="D12707" t="str">
            <v>ATERRO COMPACTADO COM PLACA VIBRATÓRIA</v>
          </cell>
          <cell r="E12707" t="str">
            <v>m3</v>
          </cell>
          <cell r="F12707">
            <v>35.69</v>
          </cell>
          <cell r="G12707">
            <v>39.119999999999997</v>
          </cell>
        </row>
        <row r="12708">
          <cell r="C12708" t="str">
            <v>ED-51098</v>
          </cell>
          <cell r="D12708" t="str">
            <v>ATERRO COMPACTADO COM ROLO VIBRATÓRIO A 95% DO P.N.</v>
          </cell>
          <cell r="E12708" t="str">
            <v>m3</v>
          </cell>
          <cell r="F12708">
            <v>2.35</v>
          </cell>
          <cell r="G12708">
            <v>2.38</v>
          </cell>
        </row>
        <row r="12709">
          <cell r="C12709" t="str">
            <v>ED-51095</v>
          </cell>
          <cell r="D12709" t="str">
            <v>ATERRO COMPACTADO COM ROLO VIBRATÓRIO SEM GRAU DE COMPACTAÇÃO</v>
          </cell>
          <cell r="E12709" t="str">
            <v>m3</v>
          </cell>
          <cell r="F12709">
            <v>2.1800000000000002</v>
          </cell>
          <cell r="G12709">
            <v>2.2000000000000002</v>
          </cell>
        </row>
        <row r="12710">
          <cell r="C12710" t="str">
            <v>ED-51097</v>
          </cell>
          <cell r="D12710" t="str">
            <v>ATERRO COMPACTADO MANUAL, COM SOQUETE</v>
          </cell>
          <cell r="E12710" t="str">
            <v>m3</v>
          </cell>
          <cell r="F12710">
            <v>51.54</v>
          </cell>
          <cell r="G12710">
            <v>57.15</v>
          </cell>
        </row>
        <row r="12711">
          <cell r="C12711" t="str">
            <v>ED-51121</v>
          </cell>
          <cell r="D12711" t="str">
            <v>REATERRO COMPACTADO DE VALA COM EQUIPAMENTO PLACA VIBRATÓRIA</v>
          </cell>
          <cell r="E12711" t="str">
            <v>m3</v>
          </cell>
          <cell r="F12711">
            <v>35.69</v>
          </cell>
          <cell r="G12711">
            <v>39.119999999999997</v>
          </cell>
        </row>
        <row r="12712">
          <cell r="C12712" t="str">
            <v>ED-51120</v>
          </cell>
          <cell r="D12712" t="str">
            <v>REATERRO MANUAL DE VALA</v>
          </cell>
          <cell r="E12712" t="str">
            <v>m3</v>
          </cell>
          <cell r="F12712">
            <v>51.54</v>
          </cell>
          <cell r="G12712">
            <v>57.15</v>
          </cell>
        </row>
        <row r="12713">
          <cell r="C12713" t="str">
            <v>04.06</v>
          </cell>
          <cell r="D12713" t="str">
            <v>ESCORAMENTO DE VALA</v>
          </cell>
        </row>
        <row r="12714">
          <cell r="C12714" t="str">
            <v>ED-51101</v>
          </cell>
          <cell r="D12714" t="str">
            <v>ESCORAMENTO DE VALA TIPO CONTÍNUO EMPREGANDO PRANCHAS E LONGARINAS DE PEROBA</v>
          </cell>
          <cell r="E12714" t="str">
            <v>m2</v>
          </cell>
          <cell r="F12714">
            <v>81.19</v>
          </cell>
          <cell r="G12714">
            <v>85.61</v>
          </cell>
        </row>
        <row r="12715">
          <cell r="C12715" t="str">
            <v>ED-51102</v>
          </cell>
          <cell r="D12715" t="str">
            <v>ESCORAMENTO DE VALA TIPO DESCONTÍNUO EMPREGANDO PRANCHAS E LONGARINAS DE PEROBA</v>
          </cell>
          <cell r="E12715" t="str">
            <v>m2</v>
          </cell>
          <cell r="F12715">
            <v>48.63</v>
          </cell>
          <cell r="G12715">
            <v>51.73</v>
          </cell>
        </row>
        <row r="12716">
          <cell r="C12716" t="str">
            <v>05.</v>
          </cell>
          <cell r="D12716" t="str">
            <v>FUNDAÇÕES</v>
          </cell>
        </row>
        <row r="12717">
          <cell r="C12717" t="str">
            <v>05.01</v>
          </cell>
          <cell r="D12717" t="str">
            <v>FUNDAÇÃO SUPERFICIAL E RASA</v>
          </cell>
        </row>
        <row r="12718">
          <cell r="C12718" t="str">
            <v>ED-49746</v>
          </cell>
          <cell r="D12718" t="str">
            <v>PERFURAÇÃO DE ESTACA BROCA A TRADO MANUAL D = 150 MM</v>
          </cell>
          <cell r="E12718" t="str">
            <v>m</v>
          </cell>
          <cell r="F12718">
            <v>17.43</v>
          </cell>
          <cell r="G12718">
            <v>19.329999999999998</v>
          </cell>
        </row>
        <row r="12719">
          <cell r="C12719" t="str">
            <v>ED-49747</v>
          </cell>
          <cell r="D12719" t="str">
            <v>PERFURAÇÃO DE ESTACA BROCA A TRADO MANUAL D = 200 MM</v>
          </cell>
          <cell r="E12719" t="str">
            <v>m</v>
          </cell>
          <cell r="F12719">
            <v>22.74</v>
          </cell>
          <cell r="G12719">
            <v>25.21</v>
          </cell>
        </row>
        <row r="12720">
          <cell r="C12720" t="str">
            <v>ED-49748</v>
          </cell>
          <cell r="D12720" t="str">
            <v>PERFURAÇÃO DE ESTACA BROCA A TRADO MANUAL D = 250 MM</v>
          </cell>
          <cell r="E12720" t="str">
            <v>m</v>
          </cell>
          <cell r="F12720">
            <v>30.32</v>
          </cell>
          <cell r="G12720">
            <v>33.619999999999997</v>
          </cell>
        </row>
        <row r="12721">
          <cell r="C12721" t="str">
            <v>ED-49749</v>
          </cell>
          <cell r="D12721" t="str">
            <v>PERFURAÇÃO DE ESTACA BROCA A TRADO MANUAL D = 300 MM</v>
          </cell>
          <cell r="E12721" t="str">
            <v>m</v>
          </cell>
          <cell r="F12721">
            <v>45.48</v>
          </cell>
          <cell r="G12721">
            <v>50.43</v>
          </cell>
        </row>
        <row r="12722">
          <cell r="C12722" t="str">
            <v>05.02</v>
          </cell>
          <cell r="D12722" t="str">
            <v>FUNDAÇÃO PROFUNDA</v>
          </cell>
        </row>
        <row r="12723">
          <cell r="C12723" t="str">
            <v>ED-49773</v>
          </cell>
          <cell r="D12723" t="str">
            <v>CORTE DE ESTACA TIPO TRILHO TR 25/32 DUPLO</v>
          </cell>
          <cell r="E12723" t="str">
            <v>U</v>
          </cell>
          <cell r="F12723">
            <v>143.5</v>
          </cell>
          <cell r="G12723">
            <v>143.5</v>
          </cell>
        </row>
        <row r="12724">
          <cell r="C12724" t="str">
            <v>ED-49771</v>
          </cell>
          <cell r="D12724" t="str">
            <v>CORTE DE ESTACA TIPO TRILHO TR 25/32 SIMPLES</v>
          </cell>
          <cell r="E12724" t="str">
            <v>U</v>
          </cell>
          <cell r="F12724">
            <v>96.9</v>
          </cell>
          <cell r="G12724">
            <v>96.9</v>
          </cell>
        </row>
        <row r="12725">
          <cell r="C12725" t="str">
            <v>ED-49774</v>
          </cell>
          <cell r="D12725" t="str">
            <v>CORTE DE ESTACA TIPO TRILHO TR 37/45/57 DUPLO</v>
          </cell>
          <cell r="E12725" t="str">
            <v>U</v>
          </cell>
          <cell r="F12725">
            <v>142.80000000000001</v>
          </cell>
          <cell r="G12725">
            <v>142.80000000000001</v>
          </cell>
        </row>
        <row r="12726">
          <cell r="C12726" t="str">
            <v>ED-49772</v>
          </cell>
          <cell r="D12726" t="str">
            <v>CORTE DE ESTACA TIPO TRILHO TR 37/45/57 SIMPLES</v>
          </cell>
          <cell r="E12726" t="str">
            <v>U</v>
          </cell>
          <cell r="F12726">
            <v>96.9</v>
          </cell>
          <cell r="G12726">
            <v>96.9</v>
          </cell>
        </row>
        <row r="12727">
          <cell r="C12727" t="str">
            <v>ED-49738</v>
          </cell>
          <cell r="D12727" t="str">
            <v>CORTE E PREPARO DE CABEÇA DE ESTACAS</v>
          </cell>
          <cell r="E12727" t="str">
            <v>U</v>
          </cell>
          <cell r="F12727">
            <v>43.05</v>
          </cell>
          <cell r="G12727">
            <v>47.79</v>
          </cell>
        </row>
        <row r="12728">
          <cell r="C12728" t="str">
            <v>ED-49711</v>
          </cell>
          <cell r="D12728" t="str">
            <v>CRAVAÇÃO E CONCRETAGEM ESTACA TIPO FRANKI MOLDADA "IN LOCO" 130 TON D = 520 MM</v>
          </cell>
          <cell r="E12728" t="str">
            <v>m</v>
          </cell>
          <cell r="F12728">
            <v>271.13</v>
          </cell>
          <cell r="G12728">
            <v>271.68</v>
          </cell>
        </row>
        <row r="12729">
          <cell r="C12729" t="str">
            <v>ED-49712</v>
          </cell>
          <cell r="D12729" t="str">
            <v>CRAVAÇÃO E CONCRETAGEM ESTACA TIPO FRANKI MOLDADA "IN LOCO" 170 TON D = 600 MM</v>
          </cell>
          <cell r="E12729" t="str">
            <v>m</v>
          </cell>
          <cell r="F12729">
            <v>349.94</v>
          </cell>
          <cell r="G12729">
            <v>350.66</v>
          </cell>
        </row>
        <row r="12730">
          <cell r="C12730" t="str">
            <v>ED-49708</v>
          </cell>
          <cell r="D12730" t="str">
            <v>CRAVAÇÃO E CONCRETAGEM ESTACA TIPO FRANKI MOLDADA "IN LOCO" 55 TON D = 350 MM</v>
          </cell>
          <cell r="E12730" t="str">
            <v>m</v>
          </cell>
          <cell r="F12730">
            <v>164.66</v>
          </cell>
          <cell r="G12730">
            <v>165.02</v>
          </cell>
        </row>
        <row r="12731">
          <cell r="C12731" t="str">
            <v>ED-49709</v>
          </cell>
          <cell r="D12731" t="str">
            <v>CRAVAÇÃO E CONCRETAGEM ESTACA TIPO FRANKI MOLDADA "IN LOCO" 70 TON D = 400 MM</v>
          </cell>
          <cell r="E12731" t="str">
            <v>m</v>
          </cell>
          <cell r="F12731">
            <v>192.67</v>
          </cell>
          <cell r="G12731">
            <v>193.03</v>
          </cell>
        </row>
        <row r="12732">
          <cell r="C12732" t="str">
            <v>ED-49710</v>
          </cell>
          <cell r="D12732" t="str">
            <v>CRAVAÇÃO E CONCRETAGEM ESTACA TIPO FRANKI MOLDADA "IN LOCO" 95 TON D = 450 MM</v>
          </cell>
          <cell r="E12732" t="str">
            <v>m</v>
          </cell>
          <cell r="F12732">
            <v>235.74</v>
          </cell>
          <cell r="G12732">
            <v>236.26</v>
          </cell>
        </row>
        <row r="12733">
          <cell r="C12733" t="str">
            <v>ED-49737</v>
          </cell>
          <cell r="D12733" t="str">
            <v>EMENDA DE ESTACA PRÉ MOLDADA ACIMA DE 95T</v>
          </cell>
          <cell r="E12733" t="str">
            <v>U</v>
          </cell>
          <cell r="F12733">
            <v>86.1</v>
          </cell>
          <cell r="G12733">
            <v>86.1</v>
          </cell>
        </row>
        <row r="12734">
          <cell r="C12734" t="str">
            <v>ED-49735</v>
          </cell>
          <cell r="D12734" t="str">
            <v>EMENDA DE ESTACA PRÉ-MOLDADA ATÉ 65T</v>
          </cell>
          <cell r="E12734" t="str">
            <v>U</v>
          </cell>
          <cell r="F12734">
            <v>66.62</v>
          </cell>
          <cell r="G12734">
            <v>66.62</v>
          </cell>
        </row>
        <row r="12735">
          <cell r="C12735" t="str">
            <v>ED-49736</v>
          </cell>
          <cell r="D12735" t="str">
            <v>EMENDA DE ESTACA PRÉ-MOLDADA DE 65T A 95T</v>
          </cell>
          <cell r="E12735" t="str">
            <v>U</v>
          </cell>
          <cell r="F12735">
            <v>75.61</v>
          </cell>
          <cell r="G12735">
            <v>75.61</v>
          </cell>
        </row>
        <row r="12736">
          <cell r="C12736" t="str">
            <v>ED-15801</v>
          </cell>
          <cell r="D12736" t="str">
            <v>ENCAMISAMENTO DE TUBULÃO COM TUBO DE CONCRETO (MANILHA), DIÂMETRO 90CM, INCLUSIVE TRANSPORTE E FORNECIMENTO</v>
          </cell>
          <cell r="E12736" t="str">
            <v>m</v>
          </cell>
          <cell r="F12736">
            <v>152.76</v>
          </cell>
          <cell r="G12736">
            <v>154.27000000000001</v>
          </cell>
        </row>
        <row r="12737">
          <cell r="C12737" t="str">
            <v>ED-49741</v>
          </cell>
          <cell r="D12737" t="str">
            <v>ESCAVAÇÃO E CONCRETAGEM ESTACA TIPO STRAUSS MOLDADA "IN LOCO" D = 250 MM</v>
          </cell>
          <cell r="E12737" t="str">
            <v>m</v>
          </cell>
          <cell r="F12737">
            <v>86.57</v>
          </cell>
          <cell r="G12737">
            <v>89.31</v>
          </cell>
        </row>
        <row r="12738">
          <cell r="C12738" t="str">
            <v>ED-49742</v>
          </cell>
          <cell r="D12738" t="str">
            <v>ESCAVAÇÃO E CONCRETAGEM ESTACA TIPO STRAUSS MOLDADA "IN LOCO" D = 320 MM</v>
          </cell>
          <cell r="E12738" t="str">
            <v>m</v>
          </cell>
          <cell r="F12738">
            <v>96.27</v>
          </cell>
          <cell r="G12738">
            <v>99.01</v>
          </cell>
        </row>
        <row r="12739">
          <cell r="C12739" t="str">
            <v>ED-49743</v>
          </cell>
          <cell r="D12739" t="str">
            <v>ESCAVAÇÃO E CONCRETAGEM ESTACA TIPO STRAUSS MOLDADA "IN LOCO" D = 380 MM</v>
          </cell>
          <cell r="E12739" t="str">
            <v>m</v>
          </cell>
          <cell r="F12739">
            <v>116.97</v>
          </cell>
          <cell r="G12739">
            <v>119.71</v>
          </cell>
        </row>
        <row r="12740">
          <cell r="C12740" t="str">
            <v>ED-49744</v>
          </cell>
          <cell r="D12740" t="str">
            <v>ESCAVAÇÃO E CONCRETAGEM ESTACA TIPO STRAUSS MOLDADA "IN LOCO" D = 420 MM</v>
          </cell>
          <cell r="E12740" t="str">
            <v>m</v>
          </cell>
          <cell r="F12740">
            <v>125.22</v>
          </cell>
          <cell r="G12740">
            <v>127.96</v>
          </cell>
        </row>
        <row r="12741">
          <cell r="C12741" t="str">
            <v>ED-49745</v>
          </cell>
          <cell r="D12741" t="str">
            <v>ESCAVAÇÃO E CONCRETAGEM ESTACA TIPO STRAUSS MOLDADA "IN LOCO" D = 520 MM</v>
          </cell>
          <cell r="E12741" t="str">
            <v>m</v>
          </cell>
          <cell r="F12741">
            <v>167.34</v>
          </cell>
          <cell r="G12741">
            <v>172.81</v>
          </cell>
        </row>
        <row r="12742">
          <cell r="C12742" t="str">
            <v>ED-49777</v>
          </cell>
          <cell r="D12742" t="str">
            <v>ESCAVAÇÃO MANUAL DE TUBULÃO A CÉU ABERTO</v>
          </cell>
          <cell r="E12742" t="str">
            <v>m3</v>
          </cell>
          <cell r="F12742">
            <v>249.45</v>
          </cell>
          <cell r="G12742">
            <v>278.69</v>
          </cell>
        </row>
        <row r="12743">
          <cell r="C12743" t="str">
            <v>ED-49721</v>
          </cell>
          <cell r="D12743" t="str">
            <v>ESTACA PRÉ-MOLDADA DE CONCRETO ARMADO CRAVADA D = 180 MM/35T</v>
          </cell>
          <cell r="E12743" t="str">
            <v>m</v>
          </cell>
          <cell r="F12743">
            <v>99.8</v>
          </cell>
          <cell r="G12743">
            <v>100.46</v>
          </cell>
        </row>
        <row r="12744">
          <cell r="C12744" t="str">
            <v>ED-49722</v>
          </cell>
          <cell r="D12744" t="str">
            <v>ESTACA PRÉ-MOLDADA DE CONCRETO ARMADO CRAVADA D = 230 MM/55T</v>
          </cell>
          <cell r="E12744" t="str">
            <v>m</v>
          </cell>
          <cell r="F12744">
            <v>121.71</v>
          </cell>
          <cell r="G12744">
            <v>122.37</v>
          </cell>
        </row>
        <row r="12745">
          <cell r="C12745" t="str">
            <v>ED-49723</v>
          </cell>
          <cell r="D12745" t="str">
            <v>ESTACA PRÉ-MOLDADA DE CONCRETO ARMADO CRAVADA D = 260 MM/70T</v>
          </cell>
          <cell r="E12745" t="str">
            <v>m</v>
          </cell>
          <cell r="F12745">
            <v>139.66</v>
          </cell>
          <cell r="G12745">
            <v>140.32</v>
          </cell>
        </row>
        <row r="12746">
          <cell r="C12746" t="str">
            <v>ED-49724</v>
          </cell>
          <cell r="D12746" t="str">
            <v>ESTACA PRÉ-MOLDADA DE CONCRETO ARMADO CRAVADA D = 330 MM/90T</v>
          </cell>
          <cell r="E12746" t="str">
            <v>m</v>
          </cell>
          <cell r="F12746">
            <v>157.33000000000001</v>
          </cell>
          <cell r="G12746">
            <v>157.99</v>
          </cell>
        </row>
        <row r="12747">
          <cell r="C12747" t="str">
            <v>ED-49725</v>
          </cell>
          <cell r="D12747" t="str">
            <v>ESTACA PRÉ-MOLDADA DE CONCRETO ARMADO CRAVADA D = 380 MM/105T</v>
          </cell>
          <cell r="E12747" t="str">
            <v>m</v>
          </cell>
          <cell r="F12747">
            <v>166</v>
          </cell>
          <cell r="G12747">
            <v>166.66</v>
          </cell>
        </row>
        <row r="12748">
          <cell r="C12748" t="str">
            <v>ED-49726</v>
          </cell>
          <cell r="D12748" t="str">
            <v>ESTACA PRÉ-MOLDADA DE CONCRETO ARMADO CRAVADA D = 420 MM/130T</v>
          </cell>
          <cell r="E12748" t="str">
            <v>m</v>
          </cell>
          <cell r="F12748">
            <v>185</v>
          </cell>
          <cell r="G12748">
            <v>185.66</v>
          </cell>
        </row>
        <row r="12749">
          <cell r="C12749" t="str">
            <v>ED-49727</v>
          </cell>
          <cell r="D12749" t="str">
            <v>ESTACA PRÉ-MOLDADA DE CONCRETO ARMADO CRAVADA D = 500 MM/150T</v>
          </cell>
          <cell r="E12749" t="str">
            <v>m</v>
          </cell>
          <cell r="F12749">
            <v>240.06</v>
          </cell>
          <cell r="G12749">
            <v>240.72</v>
          </cell>
        </row>
        <row r="12750">
          <cell r="C12750" t="str">
            <v>ED-49728</v>
          </cell>
          <cell r="D12750" t="str">
            <v>ESTACA PRÉ-MOLDADA DE CONCRETO ARMADO CRAVADA 15 X 15 CM/25T</v>
          </cell>
          <cell r="E12750" t="str">
            <v>m</v>
          </cell>
          <cell r="F12750">
            <v>92.41</v>
          </cell>
          <cell r="G12750">
            <v>93.07</v>
          </cell>
        </row>
        <row r="12751">
          <cell r="C12751" t="str">
            <v>ED-49729</v>
          </cell>
          <cell r="D12751" t="str">
            <v>ESTACA PRÉ-MOLDADA DE CONCRETO ARMADO CRAVADA 17 x 17 CM/35T</v>
          </cell>
          <cell r="E12751" t="str">
            <v>m</v>
          </cell>
          <cell r="F12751">
            <v>96.04</v>
          </cell>
          <cell r="G12751">
            <v>96.7</v>
          </cell>
        </row>
        <row r="12752">
          <cell r="C12752" t="str">
            <v>ED-49730</v>
          </cell>
          <cell r="D12752" t="str">
            <v>ESTACA PRÉ-MOLDADA DE CONCRETO ARMADO CRAVADA 20 X 20 CM/50T</v>
          </cell>
          <cell r="E12752" t="str">
            <v>m</v>
          </cell>
          <cell r="F12752">
            <v>107.51</v>
          </cell>
          <cell r="G12752">
            <v>108.17</v>
          </cell>
        </row>
        <row r="12753">
          <cell r="C12753" t="str">
            <v>ED-49731</v>
          </cell>
          <cell r="D12753" t="str">
            <v>ESTACA PRÉ-MOLDADA DE CONCRETO ARMADO CRAVADA 21,5 X 21,5 CM/60T</v>
          </cell>
          <cell r="E12753" t="str">
            <v>m</v>
          </cell>
          <cell r="F12753">
            <v>114.24</v>
          </cell>
          <cell r="G12753">
            <v>114.9</v>
          </cell>
        </row>
        <row r="12754">
          <cell r="C12754" t="str">
            <v>ED-49732</v>
          </cell>
          <cell r="D12754" t="str">
            <v>ESTACA PRÉ-MOLDADA DE CONCRETO ARMADO CRAVADA 23 X 23 CM/70T</v>
          </cell>
          <cell r="E12754" t="str">
            <v>m</v>
          </cell>
          <cell r="F12754">
            <v>127.68</v>
          </cell>
          <cell r="G12754">
            <v>128.34</v>
          </cell>
        </row>
        <row r="12755">
          <cell r="C12755" t="str">
            <v>ED-49733</v>
          </cell>
          <cell r="D12755" t="str">
            <v>ESTACA PRÉ-MOLDADA DE CONCRETO ARMADO CRAVADA 25,5 X 25,5 CM/85T</v>
          </cell>
          <cell r="E12755" t="str">
            <v>m</v>
          </cell>
          <cell r="F12755">
            <v>143.51</v>
          </cell>
          <cell r="G12755">
            <v>144.16999999999999</v>
          </cell>
        </row>
        <row r="12756">
          <cell r="C12756" t="str">
            <v>ED-49734</v>
          </cell>
          <cell r="D12756" t="str">
            <v>ESTACA PRÉ-MOLDADA DE CONCRETO ARMADO CRAVADA 28 X 28 CM/105T</v>
          </cell>
          <cell r="E12756" t="str">
            <v>m</v>
          </cell>
          <cell r="F12756">
            <v>161.78</v>
          </cell>
          <cell r="G12756">
            <v>162.44</v>
          </cell>
        </row>
        <row r="12757">
          <cell r="C12757" t="str">
            <v>ED-49766</v>
          </cell>
          <cell r="D12757" t="str">
            <v>ESTACA TIPO TRILHO TR-25 DUPLO</v>
          </cell>
          <cell r="E12757" t="str">
            <v>m</v>
          </cell>
          <cell r="F12757">
            <v>246.58</v>
          </cell>
          <cell r="G12757">
            <v>247.02</v>
          </cell>
        </row>
        <row r="12758">
          <cell r="C12758" t="str">
            <v>ED-49761</v>
          </cell>
          <cell r="D12758" t="str">
            <v>ESTACA TIPO TRILHO TR-25 SIMPLES</v>
          </cell>
          <cell r="E12758" t="str">
            <v>m</v>
          </cell>
          <cell r="F12758">
            <v>116.97</v>
          </cell>
          <cell r="G12758">
            <v>117.41</v>
          </cell>
        </row>
        <row r="12759">
          <cell r="C12759" t="str">
            <v>ED-49767</v>
          </cell>
          <cell r="D12759" t="str">
            <v>ESTACA TIPO TRILHO TR-32 DUPLO</v>
          </cell>
          <cell r="E12759" t="str">
            <v>m</v>
          </cell>
          <cell r="F12759">
            <v>280.87</v>
          </cell>
          <cell r="G12759">
            <v>281.31</v>
          </cell>
        </row>
        <row r="12760">
          <cell r="C12760" t="str">
            <v>ED-49762</v>
          </cell>
          <cell r="D12760" t="str">
            <v>ESTACA TIPO TRILHO TR-32 SIMPLES</v>
          </cell>
          <cell r="E12760" t="str">
            <v>m</v>
          </cell>
          <cell r="F12760">
            <v>133.93</v>
          </cell>
          <cell r="G12760">
            <v>134.37</v>
          </cell>
        </row>
        <row r="12761">
          <cell r="C12761" t="str">
            <v>ED-49768</v>
          </cell>
          <cell r="D12761" t="str">
            <v>ESTACA TIPO TRILHO TR-37 DUPLO</v>
          </cell>
          <cell r="E12761" t="str">
            <v>m</v>
          </cell>
          <cell r="F12761">
            <v>304.36</v>
          </cell>
          <cell r="G12761">
            <v>304.8</v>
          </cell>
        </row>
        <row r="12762">
          <cell r="C12762" t="str">
            <v>ED-49763</v>
          </cell>
          <cell r="D12762" t="str">
            <v>ESTACA TIPO TRILHO TR-37 SIMPLES</v>
          </cell>
          <cell r="E12762" t="str">
            <v>m</v>
          </cell>
          <cell r="F12762">
            <v>145.79</v>
          </cell>
          <cell r="G12762">
            <v>146.22999999999999</v>
          </cell>
        </row>
        <row r="12763">
          <cell r="C12763" t="str">
            <v>ED-49769</v>
          </cell>
          <cell r="D12763" t="str">
            <v>ESTACA TIPO TRILHO TR-45 DUPLO</v>
          </cell>
          <cell r="E12763" t="str">
            <v>m</v>
          </cell>
          <cell r="F12763">
            <v>344.3</v>
          </cell>
          <cell r="G12763">
            <v>344.74</v>
          </cell>
        </row>
        <row r="12764">
          <cell r="C12764" t="str">
            <v>ED-49764</v>
          </cell>
          <cell r="D12764" t="str">
            <v>ESTACA TIPO TRILHO TR-45 SIMPLES</v>
          </cell>
          <cell r="E12764" t="str">
            <v>m</v>
          </cell>
          <cell r="F12764">
            <v>165.71</v>
          </cell>
          <cell r="G12764">
            <v>166.15</v>
          </cell>
        </row>
        <row r="12765">
          <cell r="C12765" t="str">
            <v>ED-49770</v>
          </cell>
          <cell r="D12765" t="str">
            <v>ESTACA TIPO TRILHO TR-57 DUPLO</v>
          </cell>
          <cell r="E12765" t="str">
            <v>m</v>
          </cell>
          <cell r="F12765">
            <v>402.47</v>
          </cell>
          <cell r="G12765">
            <v>402.91</v>
          </cell>
        </row>
        <row r="12766">
          <cell r="C12766" t="str">
            <v>ED-49765</v>
          </cell>
          <cell r="D12766" t="str">
            <v>ESTACA TIPO TRILHO TR-57 SIMPLES</v>
          </cell>
          <cell r="E12766" t="str">
            <v>m</v>
          </cell>
          <cell r="F12766">
            <v>194.8</v>
          </cell>
          <cell r="G12766">
            <v>195.24</v>
          </cell>
        </row>
        <row r="12767">
          <cell r="C12767" t="str">
            <v>ED-49715</v>
          </cell>
          <cell r="D12767" t="str">
            <v>EXECUÇÃO DE ESTACA TIPO HÉLICE CONTÍNUA D = 400 MM, EXCETO CONCRETO</v>
          </cell>
          <cell r="E12767" t="str">
            <v>m</v>
          </cell>
          <cell r="F12767">
            <v>41</v>
          </cell>
          <cell r="G12767">
            <v>41</v>
          </cell>
        </row>
        <row r="12768">
          <cell r="C12768" t="str">
            <v>ED-49716</v>
          </cell>
          <cell r="D12768" t="str">
            <v>EXECUÇÃO DE ESTACA TIPO HÉLICE CONTÍNUA D = 500 MM, EXCETO CONCRETO</v>
          </cell>
          <cell r="E12768" t="str">
            <v>m</v>
          </cell>
          <cell r="F12768">
            <v>50.75</v>
          </cell>
          <cell r="G12768">
            <v>50.75</v>
          </cell>
        </row>
        <row r="12769">
          <cell r="C12769" t="str">
            <v>ED-49717</v>
          </cell>
          <cell r="D12769" t="str">
            <v>EXECUÇÃO DE ESTACA TIPO HÉLICE CONTÍNUA D = 600 MM, EXCETO CONCRETO</v>
          </cell>
          <cell r="E12769" t="str">
            <v>m</v>
          </cell>
          <cell r="F12769">
            <v>60.9</v>
          </cell>
          <cell r="G12769">
            <v>60.9</v>
          </cell>
        </row>
        <row r="12770">
          <cell r="C12770" t="str">
            <v>ED-49718</v>
          </cell>
          <cell r="D12770" t="str">
            <v>EXECUÇÃO DE ESTACA TIPO HÉLICE CONTÍNUA D = 800 MM, EXCETO CONCRETO</v>
          </cell>
          <cell r="E12770" t="str">
            <v>m</v>
          </cell>
          <cell r="F12770">
            <v>81.2</v>
          </cell>
          <cell r="G12770">
            <v>81.2</v>
          </cell>
        </row>
        <row r="12771">
          <cell r="C12771" t="str">
            <v>ED-49750</v>
          </cell>
          <cell r="D12771" t="str">
            <v>MOBILIZAÇÃO E DESMOBILIZAÇÃO DE EQUIPAMENTO PARA BROCA TRADO DMT ATÉ 50 KM</v>
          </cell>
          <cell r="E12771" t="str">
            <v>vb</v>
          </cell>
          <cell r="F12771">
            <v>1020</v>
          </cell>
          <cell r="G12771">
            <v>1020</v>
          </cell>
        </row>
        <row r="12772">
          <cell r="C12772" t="str">
            <v>ED-49751</v>
          </cell>
          <cell r="D12772" t="str">
            <v>MOBILIZAÇÃO E DESMOBILIZAÇÃO DE EQUIPAMENTO PARA BROCA TRADO DMT DE 50,1 A 100 KM</v>
          </cell>
          <cell r="E12772" t="str">
            <v>vb</v>
          </cell>
          <cell r="F12772">
            <v>1530</v>
          </cell>
          <cell r="G12772">
            <v>1530</v>
          </cell>
        </row>
        <row r="12773">
          <cell r="C12773" t="str">
            <v>ED-49719</v>
          </cell>
          <cell r="D12773" t="str">
            <v>MOBILIZAÇÃO E DESMOBILIZAÇÃO DE EQUIPAMENTO PARA ESTACA CRAVADA DMT ATÉ 50 KM</v>
          </cell>
          <cell r="E12773" t="str">
            <v>vb</v>
          </cell>
          <cell r="F12773">
            <v>6695</v>
          </cell>
          <cell r="G12773">
            <v>6695</v>
          </cell>
        </row>
        <row r="12774">
          <cell r="C12774" t="str">
            <v>ED-49720</v>
          </cell>
          <cell r="D12774" t="str">
            <v>MOBILIZAÇÃO E DESMOBILIZAÇÃO DE EQUIPAMENTO PARA ESTACA CRAVADA DMT DE 50,1 A 100 KM</v>
          </cell>
          <cell r="E12774" t="str">
            <v>vb</v>
          </cell>
          <cell r="F12774">
            <v>9225</v>
          </cell>
          <cell r="G12774">
            <v>9225</v>
          </cell>
        </row>
        <row r="12775">
          <cell r="C12775" t="str">
            <v>ED-49739</v>
          </cell>
          <cell r="D12775" t="str">
            <v>MOBILIZAÇÃO E DESMOBILIZAÇÃO DE EQUIPAMENTO PARA ESTACA STRAUSS DMT ATÉ 50 KM</v>
          </cell>
          <cell r="E12775" t="str">
            <v>vb</v>
          </cell>
          <cell r="F12775">
            <v>5100</v>
          </cell>
          <cell r="G12775">
            <v>5100</v>
          </cell>
        </row>
        <row r="12776">
          <cell r="C12776" t="str">
            <v>ED-49740</v>
          </cell>
          <cell r="D12776" t="str">
            <v>MOBILIZAÇÃO E DESMOBILIZAÇÃO DE EQUIPAMENTO PARA ESTACA STRAUSS DMT DE 50,1 A 100 KM</v>
          </cell>
          <cell r="E12776" t="str">
            <v>vb</v>
          </cell>
          <cell r="F12776">
            <v>6597.5</v>
          </cell>
          <cell r="G12776">
            <v>6597.5</v>
          </cell>
        </row>
        <row r="12777">
          <cell r="C12777" t="str">
            <v>ED-49706</v>
          </cell>
          <cell r="D12777" t="str">
            <v>MOBILIZAÇÃO E DESMOBILIZAÇÃO DE EQUIPAMENTO PARA ESTACA TIPO FRANKI DMT ATÉ 50 KM</v>
          </cell>
          <cell r="E12777" t="str">
            <v>vb</v>
          </cell>
          <cell r="F12777">
            <v>10250</v>
          </cell>
          <cell r="G12777">
            <v>10250</v>
          </cell>
        </row>
        <row r="12778">
          <cell r="C12778" t="str">
            <v>ED-49707</v>
          </cell>
          <cell r="D12778" t="str">
            <v>MOBILIZAÇÃO E DESMOBILIZAÇÃO DE EQUIPAMENTO PARA ESTACA TIPO FRANKI DMT DE 50,1 A 100 KM</v>
          </cell>
          <cell r="E12778" t="str">
            <v>vb</v>
          </cell>
          <cell r="F12778">
            <v>13702.5</v>
          </cell>
          <cell r="G12778">
            <v>13702.5</v>
          </cell>
        </row>
        <row r="12779">
          <cell r="C12779" t="str">
            <v>ED-49713</v>
          </cell>
          <cell r="D12779" t="str">
            <v>MOBILIZAÇÃO E DESMOBILIZAÇÃO DE EQUIPAMENTO PARA ESTACA TIPO HÉLICE CONTÍNUA DMT ATÉ 50 KM</v>
          </cell>
          <cell r="E12779" t="str">
            <v>vb</v>
          </cell>
          <cell r="F12779">
            <v>9180</v>
          </cell>
          <cell r="G12779">
            <v>9180</v>
          </cell>
        </row>
        <row r="12780">
          <cell r="C12780" t="str">
            <v>ED-49714</v>
          </cell>
          <cell r="D12780" t="str">
            <v>MOBILIZAÇÃO E DESMOBILIZAÇÃO DE EQUIPAMENTO PARA ESTACA TIPO HÉLICE CONTÍNUA DMT DE 50,1 A 100 KM</v>
          </cell>
          <cell r="E12780" t="str">
            <v>vb</v>
          </cell>
          <cell r="F12780">
            <v>12360</v>
          </cell>
          <cell r="G12780">
            <v>12360</v>
          </cell>
        </row>
        <row r="12781">
          <cell r="C12781" t="str">
            <v>ED-49759</v>
          </cell>
          <cell r="D12781" t="str">
            <v>MOBILIZAÇÃO E DESMOBILIZAÇÃO DE EQUIPAMENTO PARA ESTACA TRILHO DMT ATÉ 50 KM</v>
          </cell>
          <cell r="E12781" t="str">
            <v>vb</v>
          </cell>
          <cell r="F12781">
            <v>6597.5</v>
          </cell>
          <cell r="G12781">
            <v>6597.5</v>
          </cell>
        </row>
        <row r="12782">
          <cell r="C12782" t="str">
            <v>ED-49760</v>
          </cell>
          <cell r="D12782" t="str">
            <v>MOBILIZAÇÃO E DESMOBILIZAÇÃO DE EQUIPAMENTO PARA ESTACA TRILHO DMT DE 50,1 A 100 KM</v>
          </cell>
          <cell r="E12782" t="str">
            <v>vb</v>
          </cell>
          <cell r="F12782">
            <v>9225</v>
          </cell>
          <cell r="G12782">
            <v>9225</v>
          </cell>
        </row>
        <row r="12783">
          <cell r="C12783" t="str">
            <v>ED-49752</v>
          </cell>
          <cell r="D12783" t="str">
            <v>PERFURAÇÃO DE ESTACA BROCA A TRADO MECANIZADO D = 250 MM</v>
          </cell>
          <cell r="E12783" t="str">
            <v>m</v>
          </cell>
          <cell r="F12783">
            <v>20.5</v>
          </cell>
          <cell r="G12783">
            <v>20.5</v>
          </cell>
        </row>
        <row r="12784">
          <cell r="C12784" t="str">
            <v>ED-49753</v>
          </cell>
          <cell r="D12784" t="str">
            <v>PERFURAÇÃO DE ESTACA BROCA A TRADO MECANIZADO D = 300 MM</v>
          </cell>
          <cell r="E12784" t="str">
            <v>m</v>
          </cell>
          <cell r="F12784">
            <v>28.05</v>
          </cell>
          <cell r="G12784">
            <v>28.05</v>
          </cell>
        </row>
        <row r="12785">
          <cell r="C12785" t="str">
            <v>ED-49754</v>
          </cell>
          <cell r="D12785" t="str">
            <v>PERFURAÇÃO DE ESTACA BROCA A TRADO MECANIZADO D = 350 MM</v>
          </cell>
          <cell r="E12785" t="str">
            <v>m</v>
          </cell>
          <cell r="F12785">
            <v>32.130000000000003</v>
          </cell>
          <cell r="G12785">
            <v>32.130000000000003</v>
          </cell>
        </row>
        <row r="12786">
          <cell r="C12786" t="str">
            <v>ED-49755</v>
          </cell>
          <cell r="D12786" t="str">
            <v>PERFURAÇÃO DE ESTACA BROCA A TRADO MECANIZADO D = 400 MM</v>
          </cell>
          <cell r="E12786" t="str">
            <v>m</v>
          </cell>
          <cell r="F12786">
            <v>38.06</v>
          </cell>
          <cell r="G12786">
            <v>38.06</v>
          </cell>
        </row>
        <row r="12787">
          <cell r="C12787" t="str">
            <v>ED-49756</v>
          </cell>
          <cell r="D12787" t="str">
            <v>PERFURAÇÃO DE ESTACA BROCA A TRADO MECANIZADO D = 450 MM</v>
          </cell>
          <cell r="E12787" t="str">
            <v>m</v>
          </cell>
          <cell r="F12787">
            <v>41</v>
          </cell>
          <cell r="G12787">
            <v>41</v>
          </cell>
        </row>
        <row r="12788">
          <cell r="C12788" t="str">
            <v>ED-49757</v>
          </cell>
          <cell r="D12788" t="str">
            <v>PERFURAÇÃO DE ESTACA BROCA A TRADO MECANIZADO D = 500 MM</v>
          </cell>
          <cell r="E12788" t="str">
            <v>m</v>
          </cell>
          <cell r="F12788">
            <v>48.92</v>
          </cell>
          <cell r="G12788">
            <v>48.92</v>
          </cell>
        </row>
        <row r="12789">
          <cell r="C12789" t="str">
            <v>05.03</v>
          </cell>
          <cell r="D12789" t="str">
            <v>FORMA E DESFORMA</v>
          </cell>
        </row>
        <row r="12790">
          <cell r="C12790" t="str">
            <v>ED-8571</v>
          </cell>
          <cell r="D12790" t="str">
            <v>FORMA E DESFORMA DE COMPENSADO PLASTIFICADO, ESP. 12MM, REAPROVEITAMENTO (3X) (FUNDAÇÃO)</v>
          </cell>
          <cell r="E12790" t="str">
            <v>m2</v>
          </cell>
          <cell r="F12790">
            <v>61.97</v>
          </cell>
          <cell r="G12790">
            <v>65.42</v>
          </cell>
        </row>
        <row r="12791">
          <cell r="C12791" t="str">
            <v>ED-49811</v>
          </cell>
          <cell r="D12791" t="str">
            <v>FORMA E DESFORMA DE COMPENSADO RESINADO, ESP. 12MM, REAPROVEITAMENTO (3X) (FUNDAÇÃO)</v>
          </cell>
          <cell r="E12791" t="str">
            <v>m2</v>
          </cell>
          <cell r="F12791">
            <v>53.37</v>
          </cell>
          <cell r="G12791">
            <v>56.82</v>
          </cell>
        </row>
        <row r="12792">
          <cell r="C12792" t="str">
            <v>ED-49810</v>
          </cell>
          <cell r="D12792" t="str">
            <v>FORMA E DESFORMA DE TÁBUA E SARRAFO, REAPROVEITAMENTO (3X) (FUNDAÇÃO)</v>
          </cell>
          <cell r="E12792" t="str">
            <v>m2</v>
          </cell>
          <cell r="F12792">
            <v>47.59</v>
          </cell>
          <cell r="G12792">
            <v>51.32</v>
          </cell>
        </row>
        <row r="12793">
          <cell r="C12793" t="str">
            <v>05.04</v>
          </cell>
          <cell r="D12793" t="str">
            <v>CONCRETO USINADO</v>
          </cell>
        </row>
        <row r="12794">
          <cell r="C12794" t="str">
            <v>ED-49804</v>
          </cell>
          <cell r="D12794" t="str">
            <v>FORNECIMENTO DE CONCRETO ESTRUTURAL, USINADO BOMBEADO, COM FCK 20 MPA, INCLUSIVE LANÇAMENTO, ADENSAMENTO E ACABAMENTO (FUNDAÇÃO)</v>
          </cell>
          <cell r="E12794" t="str">
            <v>m3</v>
          </cell>
          <cell r="F12794">
            <v>419.25</v>
          </cell>
          <cell r="G12794">
            <v>421.74</v>
          </cell>
        </row>
        <row r="12795">
          <cell r="C12795" t="str">
            <v>ED-49809</v>
          </cell>
          <cell r="D12795" t="str">
            <v>FORNECIMENTO DE CONCRETO ESTRUTURAL, USINADO BOMBEADO, COM FCK 20 MPA, SLUMP 20 +/- 2 (SLUMPFLOW 48 A 53 CM, COM AGREGADOS PEDRISCO E AREIA, CONSUMO MÍNIMO DE CIMENTO DE 400 KG/M3), INCLUSIVE LANÇAMENTO, ADENSAMENTO E ACABAMENTO (FUNDAÇÃO)</v>
          </cell>
          <cell r="E12795" t="str">
            <v>m3</v>
          </cell>
          <cell r="F12795">
            <v>479.2</v>
          </cell>
          <cell r="G12795">
            <v>479.2</v>
          </cell>
        </row>
        <row r="12796">
          <cell r="C12796" t="str">
            <v>ED-49805</v>
          </cell>
          <cell r="D12796" t="str">
            <v>FORNECIMENTO DE CONCRETO ESTRUTURAL, USINADO BOMBEADO, COM FCK 25 MPA, INCLUSIVE LANÇAMENTO, ADENSAMENTO E ACABAMENTO (FUNDAÇÃO)</v>
          </cell>
          <cell r="E12796" t="str">
            <v>m3</v>
          </cell>
          <cell r="F12796">
            <v>429.33</v>
          </cell>
          <cell r="G12796">
            <v>431.82</v>
          </cell>
        </row>
        <row r="12797">
          <cell r="C12797" t="str">
            <v>ED-49806</v>
          </cell>
          <cell r="D12797" t="str">
            <v>FORNECIMENTO DE CONCRETO ESTRUTURAL, USINADO BOMBEADO, COM FCK 30 MPA, INCLUSIVE LANÇAMENTO, ADENSAMENTO E ACABAMENTO (FUNDAÇÃO)</v>
          </cell>
          <cell r="E12797" t="str">
            <v>m3</v>
          </cell>
          <cell r="F12797">
            <v>441.57</v>
          </cell>
          <cell r="G12797">
            <v>444.06</v>
          </cell>
        </row>
        <row r="12798">
          <cell r="C12798" t="str">
            <v>ED-49807</v>
          </cell>
          <cell r="D12798" t="str">
            <v>FORNECIMENTO DE CONCRETO ESTRUTURAL, USINADO BOMBEADO, COM FCK 35 MPA, INCLUSIVE LANÇAMENTO, ADENSAMENTO E ACABAMENTO (FUNDAÇÃO)</v>
          </cell>
          <cell r="E12798" t="str">
            <v>m3</v>
          </cell>
          <cell r="F12798">
            <v>453.82</v>
          </cell>
          <cell r="G12798">
            <v>456.31</v>
          </cell>
        </row>
        <row r="12799">
          <cell r="C12799" t="str">
            <v>ED-49808</v>
          </cell>
          <cell r="D12799" t="str">
            <v>FORNECIMENTO DE CONCRETO ESTRUTURAL, USINADO BOMBEADO, COM FCK 40 MPA, INCLUSIVE LANÇAMENTO, ADENSAMENTO E ACABAMENTO (FUNDAÇÃO)</v>
          </cell>
          <cell r="E12799" t="str">
            <v>m3</v>
          </cell>
          <cell r="F12799">
            <v>470.74</v>
          </cell>
          <cell r="G12799">
            <v>473.23</v>
          </cell>
        </row>
        <row r="12800">
          <cell r="C12800" t="str">
            <v>ED-49797</v>
          </cell>
          <cell r="D12800" t="str">
            <v>FORNECIMENTO DE CONCRETO ESTRUTURAL, USINADO, COM FCK 20 MPA, INCLUSIVE LANÇAMENTO, ADENSAMENTO E ACABAMENTO (FUNDAÇÃO)</v>
          </cell>
          <cell r="E12800" t="str">
            <v>m3</v>
          </cell>
          <cell r="F12800">
            <v>430.79</v>
          </cell>
          <cell r="G12800">
            <v>439.34</v>
          </cell>
        </row>
        <row r="12801">
          <cell r="C12801" t="str">
            <v>ED-49798</v>
          </cell>
          <cell r="D12801" t="str">
            <v>FORNECIMENTO DE CONCRETO ESTRUTURAL, USINADO, COM FCK 25 MPA, INCLUSIVE LANÇAMENTO, ADENSAMENTO E ACABAMENTO (FUNDAÇÃO)</v>
          </cell>
          <cell r="E12801" t="str">
            <v>m3</v>
          </cell>
          <cell r="F12801">
            <v>444.27</v>
          </cell>
          <cell r="G12801">
            <v>452.82</v>
          </cell>
        </row>
        <row r="12802">
          <cell r="C12802" t="str">
            <v>ED-49799</v>
          </cell>
          <cell r="D12802" t="str">
            <v>FORNECIMENTO DE CONCRETO ESTRUTURAL, USINADO, COM FCK 30 MPA, INCLUSIVE LANÇAMENTO, ADENSAMENTO E ACABAMENTO (FUNDAÇÃO)</v>
          </cell>
          <cell r="E12802" t="str">
            <v>m3</v>
          </cell>
          <cell r="F12802">
            <v>458.26</v>
          </cell>
          <cell r="G12802">
            <v>466.81</v>
          </cell>
        </row>
        <row r="12803">
          <cell r="C12803" t="str">
            <v>ED-49800</v>
          </cell>
          <cell r="D12803" t="str">
            <v>FORNECIMENTO DE CONCRETO ESTRUTURAL, USINADO, COM FCK 35 MPA, INCLUSIVE LANÇAMENTO, ADENSAMENTO E ACABAMENTO (FUNDAÇÃO)</v>
          </cell>
          <cell r="E12803" t="str">
            <v>m3</v>
          </cell>
          <cell r="F12803">
            <v>472.77</v>
          </cell>
          <cell r="G12803">
            <v>481.32</v>
          </cell>
        </row>
        <row r="12804">
          <cell r="C12804" t="str">
            <v>ED-49801</v>
          </cell>
          <cell r="D12804" t="str">
            <v>FORNECIMENTO DE CONCRETO ESTRUTURAL, USINADO, COM FCK 40 MPA, INCLUSIVE LANÇAMENTO, ADENSAMENTO E ACABAMENTO (FUNDAÇÃO)</v>
          </cell>
          <cell r="E12804" t="str">
            <v>m3</v>
          </cell>
          <cell r="F12804">
            <v>487.83</v>
          </cell>
          <cell r="G12804">
            <v>496.38</v>
          </cell>
        </row>
        <row r="12805">
          <cell r="C12805" t="str">
            <v>ED-49793</v>
          </cell>
          <cell r="D12805" t="str">
            <v>FORNECIMENTO DE CONCRETO NÃO ESTRUTURAL, USINADO, COM FCK 10 MPA, INCLUSIVE LANÇAMENTO, ADENSAMENTO E ACABAMENTO (FUNDAÇÃO)</v>
          </cell>
          <cell r="E12805" t="str">
            <v>m3</v>
          </cell>
          <cell r="F12805">
            <v>412.29</v>
          </cell>
          <cell r="G12805">
            <v>420.84</v>
          </cell>
        </row>
        <row r="12806">
          <cell r="C12806" t="str">
            <v>ED-49795</v>
          </cell>
          <cell r="D12806" t="str">
            <v>FORNECIMENTO DE CONCRETO NÃO ESTRUTURAL, USINADO, COM FCK 15 MPA, INCLUSIVE LANÇAMENTO, ADENSAMENTO E ACABAMENTO (FUNDAÇÃO)</v>
          </cell>
          <cell r="E12806" t="str">
            <v>m3</v>
          </cell>
          <cell r="F12806">
            <v>417.8</v>
          </cell>
          <cell r="G12806">
            <v>426.35</v>
          </cell>
        </row>
        <row r="12807">
          <cell r="C12807" t="str">
            <v>05.05</v>
          </cell>
          <cell r="D12807" t="str">
            <v>CONCRETO PREPARADO EM OBRA</v>
          </cell>
        </row>
        <row r="12808">
          <cell r="C12808" t="str">
            <v>ED-49786</v>
          </cell>
          <cell r="D12808" t="str">
            <v>FORNECIMENTO DE CONCRETO ESTRUTURAL, PREPARADO EM OBRA COM BETONEIRA, COM FCK 20 MPA, INCLUSIVE LANÇAMENTO, ADENSAMENTO E ACABAMENTO (FUNDAÇÃO)</v>
          </cell>
          <cell r="E12808" t="str">
            <v>m3</v>
          </cell>
          <cell r="F12808">
            <v>509.54</v>
          </cell>
          <cell r="G12808">
            <v>527.37</v>
          </cell>
        </row>
        <row r="12809">
          <cell r="C12809" t="str">
            <v>ED-49787</v>
          </cell>
          <cell r="D12809" t="str">
            <v>FORNECIMENTO DE CONCRETO ESTRUTURAL, PREPARADO EM OBRA COM BETONEIRA, COM FCK 25 MPA, INCLUSIVE LANÇAMENTO, ADENSAMENTO E ACABAMENTO (FUNDAÇÃO)</v>
          </cell>
          <cell r="E12809" t="str">
            <v>m3</v>
          </cell>
          <cell r="F12809">
            <v>525.04</v>
          </cell>
          <cell r="G12809">
            <v>542.87</v>
          </cell>
        </row>
        <row r="12810">
          <cell r="C12810" t="str">
            <v>ED-49788</v>
          </cell>
          <cell r="D12810" t="str">
            <v>FORNECIMENTO DE CONCRETO ESTRUTURAL, PREPARADO EM OBRA COM BETONEIRA, COM FCK 30 MPA, INCLUSIVE LANÇAMENTO, ADENSAMENTO E ACABAMENTO (FUNDAÇÃO)</v>
          </cell>
          <cell r="E12810" t="str">
            <v>m3</v>
          </cell>
          <cell r="F12810">
            <v>558.29999999999995</v>
          </cell>
          <cell r="G12810">
            <v>576.13</v>
          </cell>
        </row>
        <row r="12811">
          <cell r="C12811" t="str">
            <v>ED-49789</v>
          </cell>
          <cell r="D12811" t="str">
            <v>FORNECIMENTO DE CONCRETO ESTRUTURAL, PREPARADO EM OBRA COM BETONEIRA, COM FCK 35 MPA, INCLUSIVE LANÇAMENTO, ADENSAMENTO E ACABAMENTO (FUNDAÇÃO)</v>
          </cell>
          <cell r="E12811" t="str">
            <v>m3</v>
          </cell>
          <cell r="F12811">
            <v>576.19000000000005</v>
          </cell>
          <cell r="G12811">
            <v>594.02</v>
          </cell>
        </row>
        <row r="12812">
          <cell r="C12812" t="str">
            <v>ED-49790</v>
          </cell>
          <cell r="D12812" t="str">
            <v>FORNECIMENTO DE CONCRETO ESTRUTURAL, PREPARADO EM OBRA COM BETONEIRA, COM FCK 40 MPA, INCLUSIVE LANÇAMENTO, ADENSAMENTO E ACABAMENTO (FUNDAÇÃO)</v>
          </cell>
          <cell r="E12812" t="str">
            <v>m3</v>
          </cell>
          <cell r="F12812">
            <v>607.04</v>
          </cell>
          <cell r="G12812">
            <v>624.87</v>
          </cell>
        </row>
        <row r="12813">
          <cell r="C12813" t="str">
            <v>ED-49782</v>
          </cell>
          <cell r="D12813" t="str">
            <v>FORNECIMENTO DE CONCRETO NÃO ESTRUTURAL, PREPARADO EM OBRA COM BETONEIRA, COM FCK 10 MPA, INCLUSIVE LANÇAMENTO, ADENSAMENTO E ACABAMENTO (FUNDAÇÃO)</v>
          </cell>
          <cell r="E12813" t="str">
            <v>m3</v>
          </cell>
          <cell r="F12813">
            <v>465.98</v>
          </cell>
          <cell r="G12813">
            <v>483.82</v>
          </cell>
        </row>
        <row r="12814">
          <cell r="C12814" t="str">
            <v>ED-49783</v>
          </cell>
          <cell r="D12814" t="str">
            <v>FORNECIMENTO DE CONCRETO NÃO ESTRUTURAL, PREPARADO EM OBRA COM BETONEIRA, COM FCK 13,5 MPA, INCLUSIVE LANÇAMENTO, ADENSAMENTO E ACABAMENTO (FUNDAÇÃO)</v>
          </cell>
          <cell r="E12814" t="str">
            <v>m3</v>
          </cell>
          <cell r="F12814">
            <v>482.14</v>
          </cell>
          <cell r="G12814">
            <v>499.97</v>
          </cell>
        </row>
        <row r="12815">
          <cell r="C12815" t="str">
            <v>ED-49784</v>
          </cell>
          <cell r="D12815" t="str">
            <v>FORNECIMENTO DE CONCRETO NÃO ESTRUTURAL, PREPARADO EM OBRA COM BETONEIRA, COM FCK 15 MPA, INCLUSIVE LANÇAMENTO, ADENSAMENTO E ACABAMENTO (FUNDAÇÃO)</v>
          </cell>
          <cell r="E12815" t="str">
            <v>m3</v>
          </cell>
          <cell r="F12815">
            <v>481.55</v>
          </cell>
          <cell r="G12815">
            <v>499.39</v>
          </cell>
        </row>
        <row r="12816">
          <cell r="C12816" t="str">
            <v>ED-49785</v>
          </cell>
          <cell r="D12816" t="str">
            <v>FORNECIMENTO DE CONCRETO NÃO ESTRUTURAL, PREPARADO EM OBRA COM BETONEIRA, COM FCK 18 MPA, INCLUSIVE LANÇAMENTO, ADENSAMENTO E ACABAMENTO (FUNDAÇÃO)</v>
          </cell>
          <cell r="E12816" t="str">
            <v>m3</v>
          </cell>
          <cell r="F12816">
            <v>500.9</v>
          </cell>
          <cell r="G12816">
            <v>518.73</v>
          </cell>
        </row>
        <row r="12817">
          <cell r="C12817" t="str">
            <v>ED-49781</v>
          </cell>
          <cell r="D12817" t="str">
            <v>FORNECIMENTO DE CONCRETO NÃO ESTRUTURAL, PREPARADO EM OBRA COM BETONEIRA, COM FCK 9 MPA, INCLUSIVE LANÇAMENTO, ADENSAMENTO E ACABAMENTO (FUNDAÇÃO)</v>
          </cell>
          <cell r="E12817" t="str">
            <v>m3</v>
          </cell>
          <cell r="F12817">
            <v>461.59</v>
          </cell>
          <cell r="G12817">
            <v>479.43</v>
          </cell>
        </row>
        <row r="12818">
          <cell r="C12818" t="str">
            <v>06.</v>
          </cell>
          <cell r="D12818" t="str">
            <v>ESTRUTURAS DE CONTENÇÕES</v>
          </cell>
        </row>
        <row r="12819">
          <cell r="C12819" t="str">
            <v>06.01</v>
          </cell>
          <cell r="D12819" t="str">
            <v>CONCRETO CICLÓPICO</v>
          </cell>
        </row>
        <row r="12820">
          <cell r="C12820" t="str">
            <v>ED-49780</v>
          </cell>
          <cell r="D12820" t="str">
            <v>CONCRETO CICLÓPICO, FCK 15 MPA,  PREPARADO EM OBRA COM BETONEIRA, COM 30% DE PEDRA DE MÃO, INCLUSIVE LANÇAMENTO, ADENSAMENTO E ACABAMENTO</v>
          </cell>
          <cell r="E12820" t="str">
            <v>m3</v>
          </cell>
          <cell r="F12820">
            <v>379.87</v>
          </cell>
          <cell r="G12820">
            <v>393.65</v>
          </cell>
        </row>
        <row r="12821">
          <cell r="C12821" t="str">
            <v>ED-49779</v>
          </cell>
          <cell r="D12821" t="str">
            <v>CONCRETO CICLÓPICO, TRAÇO 1:3:6,  PREPARADO EM OBRA COM BETONEIRA, COM 30% DE PEDRA DE MÃO, INCLUSIVE LANÇAMENTO, ADENSAMENTO E ACABAMENTO</v>
          </cell>
          <cell r="E12821" t="str">
            <v>m3</v>
          </cell>
          <cell r="F12821">
            <v>329.65</v>
          </cell>
          <cell r="G12821">
            <v>343.43</v>
          </cell>
        </row>
        <row r="12822">
          <cell r="C12822" t="str">
            <v>ED-49778</v>
          </cell>
          <cell r="D12822" t="str">
            <v>CONCRETO CICLÓPICO, TRAÇO 1:4:8,  PREPARADO EM OBRA COM BETONEIRA, COM 30% DE PEDRA DE MÃO, INCLUSIVE LANÇAMENTO, ADENSAMENTO E ACABAMENTO</v>
          </cell>
          <cell r="E12822" t="str">
            <v>m3</v>
          </cell>
          <cell r="F12822">
            <v>315.87</v>
          </cell>
          <cell r="G12822">
            <v>329.65</v>
          </cell>
        </row>
        <row r="12823">
          <cell r="C12823" t="str">
            <v>06.02</v>
          </cell>
          <cell r="D12823" t="str">
            <v>DRENO</v>
          </cell>
        </row>
        <row r="12824">
          <cell r="C12824" t="str">
            <v>ED-48608</v>
          </cell>
          <cell r="D12824" t="str">
            <v>DRENO TIPO A, AREIA GROSSA, BRITA 2, TUBO CONCRETO POROSO D = 15 CM, L = 50 CM, INCLUSIVE ESCAVAÇÃO E BOTA FORA</v>
          </cell>
          <cell r="E12824" t="str">
            <v>m</v>
          </cell>
          <cell r="F12824">
            <v>98.77</v>
          </cell>
          <cell r="G12824">
            <v>102.84</v>
          </cell>
        </row>
        <row r="12825">
          <cell r="C12825" t="str">
            <v>ED-48609</v>
          </cell>
          <cell r="D12825" t="str">
            <v>DRENO TIPO B, MANTA DRENANTE, BRITA 3, TUBO CONCRETO POROSO D = 15 CM, L = 50 CM, INCLUSIVE ESCAVAÇÃO E BOTA FORA</v>
          </cell>
          <cell r="E12825" t="str">
            <v>m</v>
          </cell>
          <cell r="F12825">
            <v>122.05</v>
          </cell>
          <cell r="G12825">
            <v>125.56</v>
          </cell>
        </row>
        <row r="12826">
          <cell r="C12826" t="str">
            <v>06.03</v>
          </cell>
          <cell r="D12826" t="str">
            <v>LASTRO DE AREIA, BRITA E CONCRETO</v>
          </cell>
        </row>
        <row r="12827">
          <cell r="C12827" t="str">
            <v>ED-49814</v>
          </cell>
          <cell r="D12827" t="str">
            <v>LASTRO DE AREIA</v>
          </cell>
          <cell r="E12827" t="str">
            <v>m3</v>
          </cell>
          <cell r="F12827">
            <v>122.86</v>
          </cell>
          <cell r="G12827">
            <v>125.62</v>
          </cell>
        </row>
        <row r="12828">
          <cell r="C12828" t="str">
            <v>ED-49813</v>
          </cell>
          <cell r="D12828" t="str">
            <v>LASTRO DE BRITA 2 OU 3 APILOADO MANUALMENTE</v>
          </cell>
          <cell r="E12828" t="str">
            <v>m3</v>
          </cell>
          <cell r="F12828">
            <v>118.55</v>
          </cell>
          <cell r="G12828">
            <v>121.29</v>
          </cell>
        </row>
        <row r="12829">
          <cell r="C12829" t="str">
            <v>ED-49812</v>
          </cell>
          <cell r="D12829" t="str">
            <v xml:space="preserve">LASTRO DE CONCRETO MAGRO, INCLUSIVE TRANSPORTE, LANÇAMENTO E ADENSAMENTO </v>
          </cell>
          <cell r="E12829" t="str">
            <v>m3</v>
          </cell>
          <cell r="F12829">
            <v>391.96</v>
          </cell>
          <cell r="G12829">
            <v>409.79</v>
          </cell>
        </row>
        <row r="12830">
          <cell r="C12830" t="str">
            <v>06.04</v>
          </cell>
          <cell r="D12830" t="str">
            <v>ENROCAMENTO</v>
          </cell>
        </row>
        <row r="12831">
          <cell r="C12831" t="str">
            <v>ED-49541</v>
          </cell>
          <cell r="D12831" t="str">
            <v>ENROCAMENTO COM PEDRA DE MÃO ARRUMADA, INCLUSIVE FORNECIMENTO</v>
          </cell>
          <cell r="E12831" t="str">
            <v>m3</v>
          </cell>
          <cell r="F12831">
            <v>177.49</v>
          </cell>
          <cell r="G12831">
            <v>187.84</v>
          </cell>
        </row>
        <row r="12832">
          <cell r="C12832" t="str">
            <v>ED-49540</v>
          </cell>
          <cell r="D12832" t="str">
            <v>ENROCAMENTO COM PEDRA DE MÃO JOGADA, INCLUSIVE FORNECIMENTO</v>
          </cell>
          <cell r="E12832" t="str">
            <v>m3</v>
          </cell>
          <cell r="F12832">
            <v>125.97</v>
          </cell>
          <cell r="G12832">
            <v>130.09</v>
          </cell>
        </row>
        <row r="12833">
          <cell r="C12833" t="str">
            <v>ED-49543</v>
          </cell>
          <cell r="D12833" t="str">
            <v>ENSAIO DE TRAÇÃO, DOBRAMENTO E VERIFICAÇÃO DE BITOLAS EM BARRAS DE AÇO ACIMA DE 1"</v>
          </cell>
          <cell r="E12833" t="str">
            <v>U</v>
          </cell>
          <cell r="F12833">
            <v>64.569999999999993</v>
          </cell>
          <cell r="G12833">
            <v>64.569999999999993</v>
          </cell>
        </row>
        <row r="12834">
          <cell r="C12834" t="str">
            <v>ED-49542</v>
          </cell>
          <cell r="D12834" t="str">
            <v>ENSAIO DE TRAÇÃO, DOBRAMENTO E VERIFICAÇÃO DE BITOLAS EM BARRAS DE AÇO ATÉ 1"</v>
          </cell>
          <cell r="E12834" t="str">
            <v>U</v>
          </cell>
          <cell r="F12834">
            <v>56.37</v>
          </cell>
          <cell r="G12834">
            <v>56.37</v>
          </cell>
        </row>
        <row r="12835">
          <cell r="C12835" t="str">
            <v>07.</v>
          </cell>
          <cell r="D12835" t="str">
            <v>ESTRUTURA DE CONCRETO</v>
          </cell>
        </row>
        <row r="12836">
          <cell r="C12836" t="str">
            <v>07.01</v>
          </cell>
          <cell r="D12836" t="str">
            <v>ARMAÇÃO EM AÇO</v>
          </cell>
        </row>
        <row r="12837">
          <cell r="C12837" t="str">
            <v>ED-48299</v>
          </cell>
          <cell r="D12837" t="str">
            <v>ARMADURA DE TELA DE AÇO CA-60 B SOLDADA TIPO Q-138 (DIÂMETRO DO FIO: 4,20 MM / DIMENSÕES DA TRAMA: 100 X 100 MM / TIPO DA MALHA: QUADRANGULAR )</v>
          </cell>
          <cell r="E12837" t="str">
            <v>Kg</v>
          </cell>
          <cell r="F12837">
            <v>14.96</v>
          </cell>
          <cell r="G12837">
            <v>15.2</v>
          </cell>
        </row>
        <row r="12838">
          <cell r="C12838" t="str">
            <v>ED-48300</v>
          </cell>
          <cell r="D12838" t="str">
            <v>ARMADURA DE TELA DE AÇO CA-60 B SOLDADA TIPO Q-92 (DIÂMETRO DO FIO: 4,20 MM / DIMENSÕES DA TRAMA: 150 X 150 MM / TIPO DA MALHA: QUADRANGULAR)</v>
          </cell>
          <cell r="E12838" t="str">
            <v>Kg</v>
          </cell>
          <cell r="F12838">
            <v>15.78</v>
          </cell>
          <cell r="G12838">
            <v>15.95</v>
          </cell>
        </row>
        <row r="12839">
          <cell r="C12839" t="str">
            <v>ED-48296</v>
          </cell>
          <cell r="D12839" t="str">
            <v xml:space="preserve">CORTE, DOBRA E MONTAGEM DE AÇO CA-50 DIÂMETRO (16,0MM A 25,0MM) </v>
          </cell>
          <cell r="E12839" t="str">
            <v>Kg</v>
          </cell>
          <cell r="F12839">
            <v>11.62</v>
          </cell>
          <cell r="G12839">
            <v>11.93</v>
          </cell>
        </row>
        <row r="12840">
          <cell r="C12840" t="str">
            <v>ED-48295</v>
          </cell>
          <cell r="D12840" t="str">
            <v>CORTE, DOBRA E MONTAGEM DE AÇO CA-50 DIÂMETRO (6,3MM A 12,5MM)</v>
          </cell>
          <cell r="E12840" t="str">
            <v>Kg</v>
          </cell>
          <cell r="F12840">
            <v>12.13</v>
          </cell>
          <cell r="G12840">
            <v>12.44</v>
          </cell>
        </row>
        <row r="12841">
          <cell r="C12841" t="str">
            <v>ED-48298</v>
          </cell>
          <cell r="D12841" t="str">
            <v>CORTE, DOBRA E MONTAGEM DE AÇO CA-50/60</v>
          </cell>
          <cell r="E12841" t="str">
            <v>Kg</v>
          </cell>
          <cell r="F12841">
            <v>12.21</v>
          </cell>
          <cell r="G12841">
            <v>12.52</v>
          </cell>
        </row>
        <row r="12842">
          <cell r="C12842" t="str">
            <v>ED-48297</v>
          </cell>
          <cell r="D12842" t="str">
            <v>CORTE, DOBRA E MONTAGEM DE AÇO CA-60 DIÂMETRO (4,2MM A 5,0MM)</v>
          </cell>
          <cell r="E12842" t="str">
            <v>Kg</v>
          </cell>
          <cell r="F12842">
            <v>13.33</v>
          </cell>
          <cell r="G12842">
            <v>13.64</v>
          </cell>
        </row>
        <row r="12843">
          <cell r="C12843" t="str">
            <v>07.02</v>
          </cell>
          <cell r="D12843" t="str">
            <v>FORMA E DESFORMA</v>
          </cell>
        </row>
        <row r="12844">
          <cell r="C12844" t="str">
            <v>ED-8398</v>
          </cell>
          <cell r="D12844" t="str">
            <v>FORMA E DESFORMA DE COMPENSADO PLASTIFICADO, ESP. 12MM, REAPROVEITAMENTO (3X), EXCLUSIVE ESCORAMENTO</v>
          </cell>
          <cell r="E12844" t="str">
            <v>m2</v>
          </cell>
          <cell r="F12844">
            <v>67.680000000000007</v>
          </cell>
          <cell r="G12844">
            <v>70.430000000000007</v>
          </cell>
        </row>
        <row r="12845">
          <cell r="C12845" t="str">
            <v>ED-49647</v>
          </cell>
          <cell r="D12845" t="str">
            <v>FORMA E DESFORMA DE COMPENSADO PLASTIFICADO, ESP. 12MM, REAPROVEITAMENTO (5X), EXCLUSIVE ESCORAMENTO</v>
          </cell>
          <cell r="E12845" t="str">
            <v>m2</v>
          </cell>
          <cell r="F12845">
            <v>47.17</v>
          </cell>
          <cell r="G12845">
            <v>49.47</v>
          </cell>
        </row>
        <row r="12846">
          <cell r="C12846" t="str">
            <v>ED-49648</v>
          </cell>
          <cell r="D12846" t="str">
            <v>FORMA E DESFORMA DE COMPENSADO PLASTIFICADO, ESP. 14MM, REAPROVEITAMENTO (5X), EXCLUSIVE ESCORAMENTO</v>
          </cell>
          <cell r="E12846" t="str">
            <v>m2</v>
          </cell>
          <cell r="F12846">
            <v>51.08</v>
          </cell>
          <cell r="G12846">
            <v>53.87</v>
          </cell>
        </row>
        <row r="12847">
          <cell r="C12847" t="str">
            <v>ED-49644</v>
          </cell>
          <cell r="D12847" t="str">
            <v>FORMA E DESFORMA DE COMPENSADO RESINADO, ESP. 10MM, REAPROVEITAMENTO (3X), EXCLUSIVE ESCORAMENTO</v>
          </cell>
          <cell r="E12847" t="str">
            <v>m2</v>
          </cell>
          <cell r="F12847">
            <v>53.07</v>
          </cell>
          <cell r="G12847">
            <v>55.81</v>
          </cell>
        </row>
        <row r="12848">
          <cell r="C12848" t="str">
            <v>ED-49645</v>
          </cell>
          <cell r="D12848" t="str">
            <v>FORMA E DESFORMA DE COMPENSADO RESINADO, ESP. 12MM, REAPROVEITAMENTO (3X), EXCLUSIVE ESCORAMENTO</v>
          </cell>
          <cell r="E12848" t="str">
            <v>m2</v>
          </cell>
          <cell r="F12848">
            <v>57.01</v>
          </cell>
          <cell r="G12848">
            <v>59.75</v>
          </cell>
        </row>
        <row r="12849">
          <cell r="C12849" t="str">
            <v>ED-49646</v>
          </cell>
          <cell r="D12849" t="str">
            <v>FORMA E DESFORMA DE COMPENSADO RESINADO, ESP. 14MM, REAPROVEITAMENTO (3X), EXCLUSIVE ESCORAMENTO</v>
          </cell>
          <cell r="E12849" t="str">
            <v>m2</v>
          </cell>
          <cell r="F12849">
            <v>60.07</v>
          </cell>
          <cell r="G12849">
            <v>62.8</v>
          </cell>
        </row>
        <row r="12850">
          <cell r="C12850" t="str">
            <v>ED-49649</v>
          </cell>
          <cell r="D12850" t="str">
            <v>FORMA E DESFORMA DE MADEIRA PARA ESTRUTURA EM CURVA COM TÁBUA, SARRAFO E COMPENSADO RESINADO NAVAL, ESP. 6MM, REAPROVEITAMENTO (2X), EXCLUSIVE ESCORAMENTO</v>
          </cell>
          <cell r="E12850" t="str">
            <v>m2</v>
          </cell>
          <cell r="F12850">
            <v>103.4</v>
          </cell>
          <cell r="G12850">
            <v>112.1</v>
          </cell>
        </row>
        <row r="12851">
          <cell r="C12851" t="str">
            <v>ED-8457</v>
          </cell>
          <cell r="D12851" t="str">
            <v>FORMA E DESFORMA DE MADEIRA PARA ESTRUTURA EM CURVA COM TÁBUA, SARRAFO E COMPENSADO RESINADO NAVAL, ESP. 6MM, REAPROVEITAMENTO (3X), EXCLUSIVE ESCORAMENTO</v>
          </cell>
          <cell r="E12851" t="str">
            <v>m2</v>
          </cell>
          <cell r="F12851">
            <v>84.72</v>
          </cell>
          <cell r="G12851">
            <v>92.36</v>
          </cell>
        </row>
        <row r="12852">
          <cell r="C12852" t="str">
            <v>ED-8458</v>
          </cell>
          <cell r="D12852" t="str">
            <v>FORMA E DESFORMA DE MADEIRA PARA ESTRUTURA EM CURVA COM TÁBUA, SARRAFO E COMPENSADO RESINADO NAVAL, ESP. 6MM, REAPROVEITAMENTO (5X), EXCLUSIVE ESCORAMENTO</v>
          </cell>
          <cell r="E12852" t="str">
            <v>m2</v>
          </cell>
          <cell r="F12852">
            <v>69.78</v>
          </cell>
          <cell r="G12852">
            <v>76.58</v>
          </cell>
        </row>
        <row r="12853">
          <cell r="C12853" t="str">
            <v>ED-49643</v>
          </cell>
          <cell r="D12853" t="str">
            <v>FORMA E DESFORMA DE TÁBUA E SARRAFO, REAPROVEITAMENTO (3X), EXCLUSIVE ESCORAMENTO</v>
          </cell>
          <cell r="E12853" t="str">
            <v>m2</v>
          </cell>
          <cell r="F12853">
            <v>49.08</v>
          </cell>
          <cell r="G12853">
            <v>52.57</v>
          </cell>
        </row>
        <row r="12854">
          <cell r="C12854" t="str">
            <v>ED-8471</v>
          </cell>
          <cell r="D12854" t="str">
            <v>FORMA E DESFORMA DE TÁBUA E SARRAFO, REAPROVEITAMENTO (5X), EXCLUSIVE ESCORAMENTO</v>
          </cell>
          <cell r="E12854" t="str">
            <v>m2</v>
          </cell>
          <cell r="F12854">
            <v>38.33</v>
          </cell>
          <cell r="G12854">
            <v>41.33</v>
          </cell>
        </row>
        <row r="12855">
          <cell r="C12855" t="str">
            <v>ED-15690</v>
          </cell>
          <cell r="D12855" t="str">
            <v>FORMA E DESFORMA PARA CORTINA DE CONCRETO OU PAREDE ESTRUTURAL (VIGA-PAREDE), ALTURA MÁXIMA DE 360CM, COM CHAPA DE COMPENSADO PLASTIFICADO, ESP. 18MM, REAPROVEITAMENTO (3X), INCLUSIVE TRAVAMENTO COM TIRANTES EM ARAME E ESCORA PARA PRUMO EM MADEIRA</v>
          </cell>
          <cell r="E12855" t="str">
            <v>m2</v>
          </cell>
          <cell r="F12855">
            <v>93.05</v>
          </cell>
          <cell r="G12855">
            <v>96.92</v>
          </cell>
        </row>
        <row r="12856">
          <cell r="C12856" t="str">
            <v>ED-19652</v>
          </cell>
          <cell r="D12856" t="str">
            <v>FORMA E DESFORMA PARA LAJE NERVURADA COM CUBETA E ASSOALHO EM COMPENSADO PLASTIFICADO, ESP. 14MM, ALTURA DE (200 ATÉ 310)CM, REAPROVEITAMENTO (10X), INCLUSIVE CIMBRAMENTO</v>
          </cell>
          <cell r="E12856" t="str">
            <v>m2xmês</v>
          </cell>
          <cell r="F12856">
            <v>45.2</v>
          </cell>
          <cell r="G12856">
            <v>47.51</v>
          </cell>
        </row>
        <row r="12857">
          <cell r="C12857" t="str">
            <v>ED-19653</v>
          </cell>
          <cell r="D12857" t="str">
            <v>FORMA E DESFORMA PARA LAJE NERVURADA COM CUBETA E ASSOALHO EM COMPENSADO PLASTIFICADO, ESP. 14MM, ALTURA DE (311 ATÉ 450)CM, REAPROVEITAMENTO (10X), INCLUSIVE CIMBRAMENTO</v>
          </cell>
          <cell r="E12857" t="str">
            <v>m2xmês</v>
          </cell>
          <cell r="F12857">
            <v>45.6</v>
          </cell>
          <cell r="G12857">
            <v>47.91</v>
          </cell>
        </row>
        <row r="12858">
          <cell r="C12858" t="str">
            <v>07.03</v>
          </cell>
          <cell r="D12858" t="str">
            <v>CONCRETO USINADO</v>
          </cell>
        </row>
        <row r="12859">
          <cell r="C12859" t="str">
            <v>ED-49637</v>
          </cell>
          <cell r="D12859" t="str">
            <v>FORNECIMENTO DE CONCRETO ESTRUTURAL, USINADO BOMBEADO, COM FCK 20 MPA, INCLUSIVE LANÇAMENTO, ADENSAMENTO E ACABAMENTO</v>
          </cell>
          <cell r="E12859" t="str">
            <v>m3</v>
          </cell>
          <cell r="F12859">
            <v>430</v>
          </cell>
          <cell r="G12859">
            <v>433.71</v>
          </cell>
        </row>
        <row r="12860">
          <cell r="C12860" t="str">
            <v>ED-49638</v>
          </cell>
          <cell r="D12860" t="str">
            <v>FORNECIMENTO DE CONCRETO ESTRUTURAL, USINADO BOMBEADO, COM FCK 25 MPA, INCLUSIVE LANÇAMENTO, ADENSAMENTO E ACABAMENTO</v>
          </cell>
          <cell r="E12860" t="str">
            <v>m3</v>
          </cell>
          <cell r="F12860">
            <v>440.08</v>
          </cell>
          <cell r="G12860">
            <v>443.79</v>
          </cell>
        </row>
        <row r="12861">
          <cell r="C12861" t="str">
            <v>ED-49639</v>
          </cell>
          <cell r="D12861" t="str">
            <v>FORNECIMENTO DE CONCRETO ESTRUTURAL, USINADO BOMBEADO, COM FCK 30 MPA, INCLUSIVE LANÇAMENTO, ADENSAMENTO E ACABAMENTO</v>
          </cell>
          <cell r="E12861" t="str">
            <v>m3</v>
          </cell>
          <cell r="F12861">
            <v>452.32</v>
          </cell>
          <cell r="G12861">
            <v>456.03</v>
          </cell>
        </row>
        <row r="12862">
          <cell r="C12862" t="str">
            <v>ED-49640</v>
          </cell>
          <cell r="D12862" t="str">
            <v>FORNECIMENTO DE CONCRETO ESTRUTURAL, USINADO BOMBEADO, COM FCK 35 MPA, INCLUSIVE LANÇAMENTO, ADENSAMENTO E ACABAMENTO</v>
          </cell>
          <cell r="E12862" t="str">
            <v>m3</v>
          </cell>
          <cell r="F12862">
            <v>464.57</v>
          </cell>
          <cell r="G12862">
            <v>468.28</v>
          </cell>
        </row>
        <row r="12863">
          <cell r="C12863" t="str">
            <v>ED-49641</v>
          </cell>
          <cell r="D12863" t="str">
            <v>FORNECIMENTO DE CONCRETO ESTRUTURAL, USINADO BOMBEADO, COM FCK 40 MPA, INCLUSIVE LANÇAMENTO, ADENSAMENTO E ACABAMENTO</v>
          </cell>
          <cell r="E12863" t="str">
            <v>m3</v>
          </cell>
          <cell r="F12863">
            <v>481.49</v>
          </cell>
          <cell r="G12863">
            <v>485.2</v>
          </cell>
        </row>
        <row r="12864">
          <cell r="C12864" t="str">
            <v>ED-49642</v>
          </cell>
          <cell r="D12864" t="str">
            <v>FORNECIMENTO DE CONCRETO ESTRUTURAL, USINADO BOMBEADO, COM FCK 45 MPA, INCLUSIVE LANÇAMENTO, ADENSAMENTO E ACABAMENTO</v>
          </cell>
          <cell r="E12864" t="str">
            <v>m3</v>
          </cell>
          <cell r="F12864">
            <v>526.96</v>
          </cell>
          <cell r="G12864">
            <v>530.66999999999996</v>
          </cell>
        </row>
        <row r="12865">
          <cell r="C12865" t="str">
            <v>ED-49629</v>
          </cell>
          <cell r="D12865" t="str">
            <v>FORNECIMENTO DE CONCRETO ESTRUTURAL, USINADO, COM FCK 20 MPA, INCLUSIVE LANÇAMENTO, ADENSAMENTO E ACABAMENTO</v>
          </cell>
          <cell r="E12865" t="str">
            <v>m3</v>
          </cell>
          <cell r="F12865">
            <v>456.08</v>
          </cell>
          <cell r="G12865">
            <v>467.51</v>
          </cell>
        </row>
        <row r="12866">
          <cell r="C12866" t="str">
            <v>ED-49630</v>
          </cell>
          <cell r="D12866" t="str">
            <v>FORNECIMENTO DE CONCRETO ESTRUTURAL, USINADO, COM FCK 25 MPA, INCLUSIVE LANÇAMENTO, ADENSAMENTO E ACABAMENTO</v>
          </cell>
          <cell r="E12866" t="str">
            <v>m3</v>
          </cell>
          <cell r="F12866">
            <v>469.56</v>
          </cell>
          <cell r="G12866">
            <v>480.99</v>
          </cell>
        </row>
        <row r="12867">
          <cell r="C12867" t="str">
            <v>ED-49631</v>
          </cell>
          <cell r="D12867" t="str">
            <v>FORNECIMENTO DE CONCRETO ESTRUTURAL, USINADO, COM FCK 30 MPA, INCLUSIVE LANÇAMENTO, ADENSAMENTO E ACABAMENTO</v>
          </cell>
          <cell r="E12867" t="str">
            <v>m3</v>
          </cell>
          <cell r="F12867">
            <v>483.55</v>
          </cell>
          <cell r="G12867">
            <v>494.98</v>
          </cell>
        </row>
        <row r="12868">
          <cell r="C12868" t="str">
            <v>ED-49632</v>
          </cell>
          <cell r="D12868" t="str">
            <v>FORNECIMENTO DE CONCRETO ESTRUTURAL, USINADO, COM FCK 35 MPA, INCLUSIVE LANÇAMENTO, ADENSAMENTO E ACABAMENTO</v>
          </cell>
          <cell r="E12868" t="str">
            <v>m3</v>
          </cell>
          <cell r="F12868">
            <v>498.06</v>
          </cell>
          <cell r="G12868">
            <v>509.49</v>
          </cell>
        </row>
        <row r="12869">
          <cell r="C12869" t="str">
            <v>ED-49633</v>
          </cell>
          <cell r="D12869" t="str">
            <v>FORNECIMENTO DE CONCRETO ESTRUTURAL, USINADO, COM FCK 40 MPA, INCLUSIVE LANÇAMENTO, ADENSAMENTO E ACABAMENTO</v>
          </cell>
          <cell r="E12869" t="str">
            <v>m3</v>
          </cell>
          <cell r="F12869">
            <v>513.12</v>
          </cell>
          <cell r="G12869">
            <v>524.54999999999995</v>
          </cell>
        </row>
        <row r="12870">
          <cell r="C12870" t="str">
            <v>ED-49634</v>
          </cell>
          <cell r="D12870" t="str">
            <v>FORNECIMENTO DE CONCRETO ESTRUTURAL, USINADO, COM FCK 45 MPA, INCLUSIVE LANÇAMENTO, ADENSAMENTO E ACABAMENTO</v>
          </cell>
          <cell r="E12870" t="str">
            <v>m3</v>
          </cell>
          <cell r="F12870">
            <v>528.76</v>
          </cell>
          <cell r="G12870">
            <v>540.19000000000005</v>
          </cell>
        </row>
        <row r="12871">
          <cell r="C12871" t="str">
            <v>ED-49625</v>
          </cell>
          <cell r="D12871" t="str">
            <v>FORNECIMENTO DE CONCRETO NÃO ESTRUTURAL, USINADO, COM FCK 10 MPA, INCLUSIVE LANÇAMENTO, ADENSAMENTO E ACABAMENTO</v>
          </cell>
          <cell r="E12871" t="str">
            <v>m3</v>
          </cell>
          <cell r="F12871">
            <v>437.58</v>
          </cell>
          <cell r="G12871">
            <v>449.01</v>
          </cell>
        </row>
        <row r="12872">
          <cell r="C12872" t="str">
            <v>ED-49627</v>
          </cell>
          <cell r="D12872" t="str">
            <v>FORNECIMENTO DE CONCRETO NÃO ESTRUTURAL, USINADO, COM FCK 15 MPA, INCLUSIVE LANÇAMENTO, ADENSAMENTO E ACABAMENTO</v>
          </cell>
          <cell r="E12872" t="str">
            <v>m3</v>
          </cell>
          <cell r="F12872">
            <v>443.09</v>
          </cell>
          <cell r="G12872">
            <v>454.52</v>
          </cell>
        </row>
        <row r="12873">
          <cell r="C12873" t="str">
            <v>07.04</v>
          </cell>
          <cell r="D12873" t="str">
            <v>CONCRETO AUTO ADENSÁVEL (CAA)</v>
          </cell>
        </row>
        <row r="12874">
          <cell r="C12874" t="str">
            <v>ED-9058</v>
          </cell>
          <cell r="D12874" t="str">
            <v>APLICAÇÃO DE CONCRETO AUTO-ADENSÁVEL EM ESTRUTURA, INCLUSIVE ESPALHAMENTO, ADENSAMENTO E ACABAMENTO</v>
          </cell>
          <cell r="E12874" t="str">
            <v>m3</v>
          </cell>
          <cell r="F12874">
            <v>11.16</v>
          </cell>
          <cell r="G12874">
            <v>12.46</v>
          </cell>
        </row>
        <row r="12875">
          <cell r="C12875" t="str">
            <v>ED-9052</v>
          </cell>
          <cell r="D12875" t="str">
            <v>FORNECIMENTO DE CONCRETO ESTRUTURAL, USINADO BOMBEADO, AUTO-ADENSÁVEL, COM FCK 20 MPA, INCLUSIVE LANÇAMENTO E ACABAMENTO</v>
          </cell>
          <cell r="E12875" t="str">
            <v>m3</v>
          </cell>
          <cell r="F12875">
            <v>469.47</v>
          </cell>
          <cell r="G12875">
            <v>470.77</v>
          </cell>
        </row>
        <row r="12876">
          <cell r="C12876" t="str">
            <v>ED-9053</v>
          </cell>
          <cell r="D12876" t="str">
            <v>FORNECIMENTO DE CONCRETO ESTRUTURAL, USINADO BOMBEADO, AUTO-ADENSÁVEL, COM FCK 25 MPA, INCLUSIVE LANÇAMENTO E ACABAMENTO</v>
          </cell>
          <cell r="E12876" t="str">
            <v>m3</v>
          </cell>
          <cell r="F12876">
            <v>474.16</v>
          </cell>
          <cell r="G12876">
            <v>475.46</v>
          </cell>
        </row>
        <row r="12877">
          <cell r="C12877" t="str">
            <v>ED-9054</v>
          </cell>
          <cell r="D12877" t="str">
            <v>FORNECIMENTO DE CONCRETO ESTRUTURAL, USINADO BOMBEADO, AUTO-ADENSÁVEL, COM FCK 30 MPA, INCLUSIVE LANÇAMENTO E ACABAMENTO</v>
          </cell>
          <cell r="E12877" t="str">
            <v>m3</v>
          </cell>
          <cell r="F12877">
            <v>486.4</v>
          </cell>
          <cell r="G12877">
            <v>487.7</v>
          </cell>
        </row>
        <row r="12878">
          <cell r="C12878" t="str">
            <v>ED-9055</v>
          </cell>
          <cell r="D12878" t="str">
            <v>FORNECIMENTO DE CONCRETO ESTRUTURAL, USINADO BOMBEADO, AUTO-ADENSÁVEL, COM FCK 35 MPA, INCLUSIVE LANÇAMENTO E ACABAMENTO</v>
          </cell>
          <cell r="E12878" t="str">
            <v>m3</v>
          </cell>
          <cell r="F12878">
            <v>501.93</v>
          </cell>
          <cell r="G12878">
            <v>503.23</v>
          </cell>
        </row>
        <row r="12879">
          <cell r="C12879" t="str">
            <v>ED-9056</v>
          </cell>
          <cell r="D12879" t="str">
            <v>FORNECIMENTO DE CONCRETO ESTRUTURAL, USINADO BOMBEADO, AUTO-ADENSÁVEL, COM FCK 40 MPA, INCLUSIVE LANÇAMENTO E ACABAMENTO</v>
          </cell>
          <cell r="E12879" t="str">
            <v>m3</v>
          </cell>
          <cell r="F12879">
            <v>518.02</v>
          </cell>
          <cell r="G12879">
            <v>519.32000000000005</v>
          </cell>
        </row>
        <row r="12880">
          <cell r="C12880" t="str">
            <v>ED-9057</v>
          </cell>
          <cell r="D12880" t="str">
            <v>FORNECIMENTO DE CONCRETO ESTRUTURAL, USINADO BOMBEADO, AUTO-ADENSÁVEL, COM FCK 45 MPA, INCLUSIVE LANÇAMENTO E ACABAMENTO</v>
          </cell>
          <cell r="E12880" t="str">
            <v>m3</v>
          </cell>
          <cell r="F12880">
            <v>534.67999999999995</v>
          </cell>
          <cell r="G12880">
            <v>535.98</v>
          </cell>
        </row>
        <row r="12881">
          <cell r="C12881" t="str">
            <v>07.05</v>
          </cell>
          <cell r="D12881" t="str">
            <v>CONCRETO PREPARADO EM OBRA</v>
          </cell>
        </row>
        <row r="12882">
          <cell r="C12882" t="str">
            <v>ED-49618</v>
          </cell>
          <cell r="D12882" t="str">
            <v>FORNECIMENTO DE CONCRETO ESTRUTURAL, PREPARADO EM OBRA, COM FCK 20 MPA, INCLUSIVE LANÇAMENTO, ADENSAMENTO E ACABAMENTO</v>
          </cell>
          <cell r="E12882" t="str">
            <v>m3</v>
          </cell>
          <cell r="F12882">
            <v>527.11</v>
          </cell>
          <cell r="G12882">
            <v>547.82000000000005</v>
          </cell>
        </row>
        <row r="12883">
          <cell r="C12883" t="str">
            <v>ED-49619</v>
          </cell>
          <cell r="D12883" t="str">
            <v>FORNECIMENTO DE CONCRETO ESTRUTURAL, PREPARADO EM OBRA, COM FCK 25 MPA, INCLUSIVE LANÇAMENTO, ADENSAMENTO E ACABAMENTO</v>
          </cell>
          <cell r="E12883" t="str">
            <v>m3</v>
          </cell>
          <cell r="F12883">
            <v>549.67999999999995</v>
          </cell>
          <cell r="G12883">
            <v>570.4</v>
          </cell>
        </row>
        <row r="12884">
          <cell r="C12884" t="str">
            <v>ED-49620</v>
          </cell>
          <cell r="D12884" t="str">
            <v>FORNECIMENTO DE CONCRETO ESTRUTURAL, PREPARADO EM OBRA, COM FCK 30 MPA, INCLUSIVE LANÇAMENTO, ADENSAMENTO E ACABAMENTO</v>
          </cell>
          <cell r="E12884" t="str">
            <v>m3</v>
          </cell>
          <cell r="F12884">
            <v>583.59</v>
          </cell>
          <cell r="G12884">
            <v>604.29999999999995</v>
          </cell>
        </row>
        <row r="12885">
          <cell r="C12885" t="str">
            <v>ED-49621</v>
          </cell>
          <cell r="D12885" t="str">
            <v>FORNECIMENTO DE CONCRETO ESTRUTURAL, PREPARADO EM OBRA, COM FCK 35 MPA, INCLUSIVE LANÇAMENTO, ADENSAMENTO E ACABAMENTO</v>
          </cell>
          <cell r="E12885" t="str">
            <v>m3</v>
          </cell>
          <cell r="F12885">
            <v>601.48</v>
          </cell>
          <cell r="G12885">
            <v>622.19000000000005</v>
          </cell>
        </row>
        <row r="12886">
          <cell r="C12886" t="str">
            <v>ED-49622</v>
          </cell>
          <cell r="D12886" t="str">
            <v>FORNECIMENTO DE CONCRETO ESTRUTURAL, PREPARADO EM OBRA, COM FCK 40 MPA, INCLUSIVE LANÇAMENTO, ADENSAMENTO E ACABAMENTO</v>
          </cell>
          <cell r="E12886" t="str">
            <v>m3</v>
          </cell>
          <cell r="F12886">
            <v>632.33000000000004</v>
          </cell>
          <cell r="G12886">
            <v>653.04</v>
          </cell>
        </row>
        <row r="12887">
          <cell r="C12887" t="str">
            <v>ED-49614</v>
          </cell>
          <cell r="D12887" t="str">
            <v>FORNECIMENTO DE CONCRETO NÃO ESTRUTURAL, PREPARADO EM OBRA COM BETONEIRA, COM FCK 10 MPA, INCLUSIVE LANÇAMENTO, ADENSAMENTO E ACABAMENTO</v>
          </cell>
          <cell r="E12887" t="str">
            <v>m3</v>
          </cell>
          <cell r="F12887">
            <v>491.27</v>
          </cell>
          <cell r="G12887">
            <v>511.99</v>
          </cell>
        </row>
        <row r="12888">
          <cell r="C12888" t="str">
            <v>ED-49615</v>
          </cell>
          <cell r="D12888" t="str">
            <v>FORNECIMENTO DE CONCRETO NÃO ESTRUTURAL, PREPARADO EM OBRA COM BETONEIRA, COM FCK 13,5 MPA, INCLUSIVE LANÇAMENTO, ADENSAMENTO E ACABAMENTO</v>
          </cell>
          <cell r="E12888" t="str">
            <v>m3</v>
          </cell>
          <cell r="F12888">
            <v>507.43</v>
          </cell>
          <cell r="G12888">
            <v>528.14</v>
          </cell>
        </row>
        <row r="12889">
          <cell r="C12889" t="str">
            <v>ED-49616</v>
          </cell>
          <cell r="D12889" t="str">
            <v>FORNECIMENTO DE CONCRETO NÃO ESTRUTURAL, PREPARADO EM OBRA COM BETONEIRA, COM FCK 15 MPA, INCLUSIVE LANÇAMENTO, ADENSAMENTO E ACABAMENTO</v>
          </cell>
          <cell r="E12889" t="str">
            <v>m3</v>
          </cell>
          <cell r="F12889">
            <v>513.61</v>
          </cell>
          <cell r="G12889">
            <v>534.32000000000005</v>
          </cell>
        </row>
        <row r="12890">
          <cell r="C12890" t="str">
            <v>ED-49617</v>
          </cell>
          <cell r="D12890" t="str">
            <v>FORNECIMENTO DE CONCRETO NÃO ESTRUTURAL, PREPARADO EM OBRA COM BETONEIRA, COM FCK 18 MPA, INCLUSIVE LANÇAMENTO, ADENSAMENTO E ACABAMENTO</v>
          </cell>
          <cell r="E12890" t="str">
            <v>m3</v>
          </cell>
          <cell r="F12890">
            <v>526.19000000000005</v>
          </cell>
          <cell r="G12890">
            <v>546.9</v>
          </cell>
        </row>
        <row r="12891">
          <cell r="C12891" t="str">
            <v>ED-49613</v>
          </cell>
          <cell r="D12891" t="str">
            <v>FORNECIMENTO DE CONCRETO NÃO ESTRUTURAL, PREPARADO EM OBRA COM BETONEIRA, COM FCK 9 MPA, INCLUSIVE LANÇAMENTO, ADENSAMENTO E ACABAMENTO</v>
          </cell>
          <cell r="E12891" t="str">
            <v>m3</v>
          </cell>
          <cell r="F12891">
            <v>486.88</v>
          </cell>
          <cell r="G12891">
            <v>507.6</v>
          </cell>
        </row>
        <row r="12892">
          <cell r="C12892" t="str">
            <v>07.06</v>
          </cell>
          <cell r="D12892" t="str">
            <v>ESTRUTURA METÁLICA</v>
          </cell>
        </row>
        <row r="12893">
          <cell r="C12893" t="str">
            <v>ED-49664</v>
          </cell>
          <cell r="D12893" t="str">
            <v>FORNECIMENTO DE ESTRUTURA METÁLICA EM PERFIL LAMINADO, INCLUSIVE FABRICAÇÃO, TRANSPORTE, MONTAGEM E APLICAÇÃO DE FUNDO PREPARADOR ANTICORROSIVO EM SUPERFÍCIE METÁLICA, UMA (1) DEMÃO</v>
          </cell>
          <cell r="E12893" t="str">
            <v>Kg</v>
          </cell>
          <cell r="F12893">
            <v>21.14</v>
          </cell>
          <cell r="G12893">
            <v>22.38</v>
          </cell>
        </row>
        <row r="12894">
          <cell r="C12894" t="str">
            <v>ED-49665</v>
          </cell>
          <cell r="D12894" t="str">
            <v>FORNECIMENTO DE ESTRUTURA METÁLICA EM PERFIL SOLDADO, INCLUSIVE FABRICAÇÃO, TRANSPORTE, MONTAGEM E APLICAÇÃO DE FUNDO PREPARADOR ANTICORROSIVO EM SUPERFÍCIE METÁLICA, UMA (1) DEMÃO</v>
          </cell>
          <cell r="E12894" t="str">
            <v>Kg</v>
          </cell>
          <cell r="F12894">
            <v>21.14</v>
          </cell>
          <cell r="G12894">
            <v>22.38</v>
          </cell>
        </row>
        <row r="12895">
          <cell r="C12895" t="str">
            <v>07.07</v>
          </cell>
          <cell r="D12895" t="str">
            <v>LAJE PRÉ-MOLDADA</v>
          </cell>
        </row>
        <row r="12896">
          <cell r="C12896" t="str">
            <v>ED-50252</v>
          </cell>
          <cell r="D12896" t="str">
            <v>LAJE PRÉ-MOLDADA, A REVESTIR, INCLUSIVE CAPEAMENTO E = 4 CM, SC = 100 KG/M2, L = 3,00 M</v>
          </cell>
          <cell r="E12896" t="str">
            <v>m2</v>
          </cell>
          <cell r="F12896">
            <v>97.26</v>
          </cell>
          <cell r="G12896">
            <v>100.75</v>
          </cell>
        </row>
        <row r="12897">
          <cell r="C12897" t="str">
            <v>ED-50253</v>
          </cell>
          <cell r="D12897" t="str">
            <v>LAJE PRÉ-MOLDADA, A REVESTIR, INCLUSIVE CAPEAMENTO E = 4 CM, SC = 100 KG/M2, L = 4,00 M</v>
          </cell>
          <cell r="E12897" t="str">
            <v>m2</v>
          </cell>
          <cell r="F12897">
            <v>118.79</v>
          </cell>
          <cell r="G12897">
            <v>123.16</v>
          </cell>
        </row>
        <row r="12898">
          <cell r="C12898" t="str">
            <v>ED-50254</v>
          </cell>
          <cell r="D12898" t="str">
            <v>LAJE PRÉ-MOLDADA, A REVESTIR, INCLUSIVE CAPEAMENTO E = 4 CM, SC = 100 KG/M2, L = 5,00 M</v>
          </cell>
          <cell r="E12898" t="str">
            <v>m2</v>
          </cell>
          <cell r="F12898">
            <v>122.51</v>
          </cell>
          <cell r="G12898">
            <v>126.88</v>
          </cell>
        </row>
        <row r="12899">
          <cell r="C12899" t="str">
            <v>ED-50255</v>
          </cell>
          <cell r="D12899" t="str">
            <v>LAJE PRÉ-MOLDADA, A REVESTIR, INCLUSIVE CAPEAMENTO E = 4 CM, SC = 200 KG/M2, L = 3,00 M</v>
          </cell>
          <cell r="E12899" t="str">
            <v>m2</v>
          </cell>
          <cell r="F12899">
            <v>107.42</v>
          </cell>
          <cell r="G12899">
            <v>110.91</v>
          </cell>
        </row>
        <row r="12900">
          <cell r="C12900" t="str">
            <v>ED-50256</v>
          </cell>
          <cell r="D12900" t="str">
            <v>LAJE PRÉ-MOLDADA, A REVESTIR, INCLUSIVE CAPEAMENTO E = 4 CM, SC = 200 KG/M2, L = 4,00 M</v>
          </cell>
          <cell r="E12900" t="str">
            <v>m2</v>
          </cell>
          <cell r="F12900">
            <v>120.27</v>
          </cell>
          <cell r="G12900">
            <v>124.64</v>
          </cell>
        </row>
        <row r="12901">
          <cell r="C12901" t="str">
            <v>ED-50257</v>
          </cell>
          <cell r="D12901" t="str">
            <v>LAJE PRÉ-MOLDADA, A REVESTIR, INCLUSIVE CAPEAMENTO E = 4 CM, SC = 200 KG/M2, L = 5,00 M</v>
          </cell>
          <cell r="E12901" t="str">
            <v>m2</v>
          </cell>
          <cell r="F12901">
            <v>126.22</v>
          </cell>
          <cell r="G12901">
            <v>130.59</v>
          </cell>
        </row>
        <row r="12902">
          <cell r="C12902" t="str">
            <v>ED-50258</v>
          </cell>
          <cell r="D12902" t="str">
            <v>LAJE PRÉ-MOLDADA, A REVESTIR, INCLUSIVE CAPEAMENTO E = 4 CM, SC = 250 KG/M2, L = 5,00 M</v>
          </cell>
          <cell r="E12902" t="str">
            <v>m2</v>
          </cell>
          <cell r="F12902">
            <v>120.05</v>
          </cell>
          <cell r="G12902">
            <v>124.42</v>
          </cell>
        </row>
        <row r="12903">
          <cell r="C12903" t="str">
            <v>ED-50259</v>
          </cell>
          <cell r="D12903" t="str">
            <v>LAJE PRÉ-MOLDADA, A REVESTIR, INCLUSIVE CAPEAMENTO E = 4 CM, SC = 300 KG/M2, L = 3,00 M</v>
          </cell>
          <cell r="E12903" t="str">
            <v>m2</v>
          </cell>
          <cell r="F12903">
            <v>98.96</v>
          </cell>
          <cell r="G12903">
            <v>102.45</v>
          </cell>
        </row>
        <row r="12904">
          <cell r="C12904" t="str">
            <v>ED-50260</v>
          </cell>
          <cell r="D12904" t="str">
            <v>LAJE PRÉ-MOLDADA, A REVESTIR, INCLUSIVE CAPEAMENTO E = 4 CM, SC = 300 KG/M2, L = 4,00 M</v>
          </cell>
          <cell r="E12904" t="str">
            <v>m2</v>
          </cell>
          <cell r="F12904">
            <v>115.01</v>
          </cell>
          <cell r="G12904">
            <v>119.38</v>
          </cell>
        </row>
        <row r="12905">
          <cell r="C12905" t="str">
            <v>ED-50261</v>
          </cell>
          <cell r="D12905" t="str">
            <v>LAJE PRÉ-MOLDADA, A REVESTIR, INCLUSIVE CAPEAMENTO E = 4 CM, SC = 300 KG/M2, L = 5,00 M</v>
          </cell>
          <cell r="E12905" t="str">
            <v>m2</v>
          </cell>
          <cell r="F12905">
            <v>123.52</v>
          </cell>
          <cell r="G12905">
            <v>127.89</v>
          </cell>
        </row>
        <row r="12906">
          <cell r="C12906" t="str">
            <v>ED-50262</v>
          </cell>
          <cell r="D12906" t="str">
            <v>LAJE PRÉ-MOLDADA, A REVESTIR, INCLUSIVE CAPEAMENTO E = 4 CM, SC = 370 KG/M2</v>
          </cell>
          <cell r="E12906" t="str">
            <v>m2</v>
          </cell>
          <cell r="F12906">
            <v>112.96</v>
          </cell>
          <cell r="G12906">
            <v>117.33</v>
          </cell>
        </row>
        <row r="12907">
          <cell r="C12907" t="str">
            <v>ED-50242</v>
          </cell>
          <cell r="D12907" t="str">
            <v>LAJE PRÉ-MOLDADA, APARENTE, INCLUSIVE CAPEAMENTO E = 4 CM, SC = 100 KG/M2, L = 3,00 M</v>
          </cell>
          <cell r="E12907" t="str">
            <v>m2</v>
          </cell>
          <cell r="F12907">
            <v>96.95</v>
          </cell>
          <cell r="G12907">
            <v>100.44</v>
          </cell>
        </row>
        <row r="12908">
          <cell r="C12908" t="str">
            <v>ED-50243</v>
          </cell>
          <cell r="D12908" t="str">
            <v>LAJE PRÉ-MOLDADA, APARENTE, INCLUSIVE CAPEAMENTO E = 4 CM, SC = 100 KG/M2, L = 4,00 M</v>
          </cell>
          <cell r="E12908" t="str">
            <v>m2</v>
          </cell>
          <cell r="F12908">
            <v>112.96</v>
          </cell>
          <cell r="G12908">
            <v>117.26</v>
          </cell>
        </row>
        <row r="12909">
          <cell r="C12909" t="str">
            <v>ED-50244</v>
          </cell>
          <cell r="D12909" t="str">
            <v>LAJE PRÉ-MOLDADA, APARENTE, INCLUSIVE CAPEAMENTO E = 4 CM, SC = 100 KG/M2, L = 5,00 M</v>
          </cell>
          <cell r="E12909" t="str">
            <v>m2</v>
          </cell>
          <cell r="F12909">
            <v>124.61</v>
          </cell>
          <cell r="G12909">
            <v>128.97999999999999</v>
          </cell>
        </row>
        <row r="12910">
          <cell r="C12910" t="str">
            <v>ED-50245</v>
          </cell>
          <cell r="D12910" t="str">
            <v>LAJE PRÉ-MOLDADA, APARENTE, INCLUSIVE CAPEAMENTO E = 4 CM, SC = 200 KG/M2, L = 3,00 M</v>
          </cell>
          <cell r="E12910" t="str">
            <v>m2</v>
          </cell>
          <cell r="F12910">
            <v>101.67</v>
          </cell>
          <cell r="G12910">
            <v>105.16</v>
          </cell>
        </row>
        <row r="12911">
          <cell r="C12911" t="str">
            <v>ED-50246</v>
          </cell>
          <cell r="D12911" t="str">
            <v>LAJE PRÉ-MOLDADA, APARENTE, INCLUSIVE CAPEAMENTO E = 4 CM, SC = 200 KG/M2, L = 4,00 M</v>
          </cell>
          <cell r="E12911" t="str">
            <v>m2</v>
          </cell>
          <cell r="F12911">
            <v>115.16</v>
          </cell>
          <cell r="G12911">
            <v>119.53</v>
          </cell>
        </row>
        <row r="12912">
          <cell r="C12912" t="str">
            <v>ED-50247</v>
          </cell>
          <cell r="D12912" t="str">
            <v>LAJE PRÉ-MOLDADA, APARENTE, INCLUSIVE CAPEAMENTO E = 4 CM, SC = 200 KG/M2, L = 5,00 M</v>
          </cell>
          <cell r="E12912" t="str">
            <v>m2</v>
          </cell>
          <cell r="F12912">
            <v>126.19</v>
          </cell>
          <cell r="G12912">
            <v>130.56</v>
          </cell>
        </row>
        <row r="12913">
          <cell r="C12913" t="str">
            <v>ED-50248</v>
          </cell>
          <cell r="D12913" t="str">
            <v>LAJE PRÉ-MOLDADA, APARENTE, INCLUSIVE CAPEAMENTO E = 4 CM, SC = 300 KG/M2, L = 3,00 M</v>
          </cell>
          <cell r="E12913" t="str">
            <v>m2</v>
          </cell>
          <cell r="F12913">
            <v>106.71</v>
          </cell>
          <cell r="G12913">
            <v>110.2</v>
          </cell>
        </row>
        <row r="12914">
          <cell r="C12914" t="str">
            <v>ED-50249</v>
          </cell>
          <cell r="D12914" t="str">
            <v>LAJE PRÉ-MOLDADA, APARENTE, INCLUSIVE CAPEAMENTO E = 4 CM, SC = 300 KG/M2, L = 4,00 M</v>
          </cell>
          <cell r="E12914" t="str">
            <v>m2</v>
          </cell>
          <cell r="F12914">
            <v>120.83</v>
          </cell>
          <cell r="G12914">
            <v>125.2</v>
          </cell>
        </row>
        <row r="12915">
          <cell r="C12915" t="str">
            <v>ED-50250</v>
          </cell>
          <cell r="D12915" t="str">
            <v>LAJE PRÉ-MOLDADA, APARENTE, INCLUSIVE CAPEAMENTO E = 4 CM, SC = 300 KG/M2, L = 5,00 M</v>
          </cell>
          <cell r="E12915" t="str">
            <v>m2</v>
          </cell>
          <cell r="F12915">
            <v>132.96</v>
          </cell>
          <cell r="G12915">
            <v>137.33000000000001</v>
          </cell>
        </row>
        <row r="12916">
          <cell r="C12916" t="str">
            <v>07.08</v>
          </cell>
          <cell r="D12916" t="str">
            <v>ESCORAMENTO</v>
          </cell>
        </row>
        <row r="12917">
          <cell r="C12917" t="str">
            <v>ED-19637</v>
          </cell>
          <cell r="D12917" t="str">
            <v>CIMBRAMENTO PARA LAJE PRÉ-MOLDADA COM ESCORAMENTO METÁLICO, TIPO "A", ALTURA DE (200 ATÉ 310)CM, INCLUSIVE DESCARGA, MONTAGEM, DESMONTAGEM E CARGA</v>
          </cell>
          <cell r="E12917" t="str">
            <v>m2xmês</v>
          </cell>
          <cell r="F12917">
            <v>12.83</v>
          </cell>
          <cell r="G12917">
            <v>13.6</v>
          </cell>
        </row>
        <row r="12918">
          <cell r="C12918" t="str">
            <v>ED-19638</v>
          </cell>
          <cell r="D12918" t="str">
            <v>CIMBRAMENTO PARA LAJE PRÉ-MOLDADA COM ESCORAMENTO METÁLICO, TIPO "B", ALTURA DE (311 ATÉ 450)CM, INCLUSIVE DESCARGA, MONTAGEM, DESMONTAGEM E CARGA</v>
          </cell>
          <cell r="E12918" t="str">
            <v>m2xmês</v>
          </cell>
          <cell r="F12918">
            <v>13.23</v>
          </cell>
          <cell r="G12918">
            <v>14</v>
          </cell>
        </row>
        <row r="12919">
          <cell r="C12919" t="str">
            <v>ED-19633</v>
          </cell>
          <cell r="D12919" t="str">
            <v>ESCORAMENTO METÁLICO PARA LAJE E VIGA EM CONCRETO ARMADO, TIPO "A", ALTURA DE (200 ATÉ 310)CM, INCLUSIVE DESCARGA, MONTAGEM, DESMONTAGEM E CARGA</v>
          </cell>
          <cell r="E12919" t="str">
            <v>m2xmês</v>
          </cell>
          <cell r="F12919">
            <v>9.86</v>
          </cell>
          <cell r="G12919">
            <v>10.31</v>
          </cell>
        </row>
        <row r="12920">
          <cell r="C12920" t="str">
            <v>ED-19634</v>
          </cell>
          <cell r="D12920" t="str">
            <v>ESCORAMENTO METÁLICO PARA LAJE E VIGA EM CONCRETO ARMADO, TIPO "B", ALTURA DE (311 ATÉ 450)CM, INCLUSIVE DESCARGA, MONTAGEM, DESMONTAGEM E CARGA</v>
          </cell>
          <cell r="E12920" t="str">
            <v>m2xmês</v>
          </cell>
          <cell r="F12920">
            <v>10.36</v>
          </cell>
          <cell r="G12920">
            <v>10.81</v>
          </cell>
        </row>
        <row r="12921">
          <cell r="C12921" t="str">
            <v>ED-19635</v>
          </cell>
          <cell r="D12921" t="str">
            <v>ESCORAMENTO METÁLICO PARA VIGA EM CONCRETO ARMADO, TIPO "A", ALTURA DE (200 ATÉ 310)CM, EXCLUSIVE DESCARGA, MONTAGEM, DESMONTAGEM E CARGA</v>
          </cell>
          <cell r="E12921" t="str">
            <v>m2xmês</v>
          </cell>
          <cell r="F12921">
            <v>8.11</v>
          </cell>
          <cell r="G12921">
            <v>8.11</v>
          </cell>
        </row>
        <row r="12922">
          <cell r="C12922" t="str">
            <v>07.09</v>
          </cell>
          <cell r="D12922" t="str">
            <v>POLIMENTO E NÍVEL ZERO EM CONCRETO</v>
          </cell>
        </row>
        <row r="12923">
          <cell r="C12923" t="str">
            <v>ED-50619</v>
          </cell>
          <cell r="D12923" t="str">
            <v>POLIMENTO MECÂNICO DE PISO EM CONCRETO COM NIVELAMENTO A LASER (NÍVEL ZERO)</v>
          </cell>
          <cell r="E12923" t="str">
            <v>m2</v>
          </cell>
          <cell r="F12923">
            <v>14.79</v>
          </cell>
          <cell r="G12923">
            <v>14.79</v>
          </cell>
        </row>
        <row r="12924">
          <cell r="C12924" t="str">
            <v>07.10</v>
          </cell>
          <cell r="D12924" t="str">
            <v>GRAUTE</v>
          </cell>
        </row>
        <row r="12925">
          <cell r="C12925" t="str">
            <v>ED-49662</v>
          </cell>
          <cell r="D12925" t="str">
            <v>FORNECIMENTO E APLICAÇÃO DE GROUT PARA ANCORAGENS, RECUPERAÇÕES ESTRUTURAIS E USO EM GERAL</v>
          </cell>
          <cell r="E12925" t="str">
            <v>m3</v>
          </cell>
          <cell r="F12925">
            <v>2677.98</v>
          </cell>
          <cell r="G12925">
            <v>2696.98</v>
          </cell>
        </row>
        <row r="12926">
          <cell r="C12926" t="str">
            <v>ED-49663</v>
          </cell>
          <cell r="D12926" t="str">
            <v>GROUT - PREPARO COM ARGAMASSA DE CIMENTO, AREIA SEM PENEIRAR E PEDRISCO TRAÇO 1:3:2</v>
          </cell>
          <cell r="E12926" t="str">
            <v>m3</v>
          </cell>
          <cell r="F12926">
            <v>420.87</v>
          </cell>
          <cell r="G12926">
            <v>430.77</v>
          </cell>
        </row>
        <row r="12927">
          <cell r="C12927" t="str">
            <v>ED-49661</v>
          </cell>
          <cell r="D12927" t="str">
            <v>GROUT - PREPARO E LANÇAMENTO COM ARGAMASSA DE CIMENTO, CAL HIDRATADA, AREIA SEM PENEIRAR E PEDRICO TRAÇO 1:0,1:3:2</v>
          </cell>
          <cell r="E12927" t="str">
            <v>m3</v>
          </cell>
          <cell r="F12927">
            <v>648.91999999999996</v>
          </cell>
          <cell r="G12927">
            <v>691.07</v>
          </cell>
        </row>
        <row r="12928">
          <cell r="C12928" t="str">
            <v>07.11</v>
          </cell>
          <cell r="D12928" t="str">
            <v>RECUPERAÇÃO E REFORCO DE ESTRUTURA DE CONCRETO</v>
          </cell>
        </row>
        <row r="12929">
          <cell r="C12929" t="str">
            <v>ED-49655</v>
          </cell>
          <cell r="D12929" t="str">
            <v>ANCORAGEM DE BARRAS DE AÇO , COM RESINA BASE DE POLIÉSTER</v>
          </cell>
          <cell r="E12929" t="str">
            <v>dm3</v>
          </cell>
          <cell r="F12929">
            <v>53.05</v>
          </cell>
          <cell r="G12929">
            <v>53.88</v>
          </cell>
        </row>
        <row r="12930">
          <cell r="C12930" t="str">
            <v>ED-49660</v>
          </cell>
          <cell r="D12930" t="str">
            <v>ESCARIFICAÇÃO MANUAL , CORTE DE CONCRETO ATÉ 3 CM DE PROFUNDIDADE</v>
          </cell>
          <cell r="E12930" t="str">
            <v>m2</v>
          </cell>
          <cell r="F12930">
            <v>151.6</v>
          </cell>
          <cell r="G12930">
            <v>168.1</v>
          </cell>
        </row>
        <row r="12931">
          <cell r="C12931" t="str">
            <v>ED-49656</v>
          </cell>
          <cell r="D12931" t="str">
            <v>LIXAMENTO MECANIZADO DA ARMADURA COM ESCOVA CIRCULAR</v>
          </cell>
          <cell r="E12931" t="str">
            <v>m</v>
          </cell>
          <cell r="F12931">
            <v>6.96</v>
          </cell>
          <cell r="G12931">
            <v>7.17</v>
          </cell>
        </row>
        <row r="12932">
          <cell r="C12932" t="str">
            <v>ED-49657</v>
          </cell>
          <cell r="D12932" t="str">
            <v>PROTEÇÃO DE ARMADURA CORROÍDA POR AÇÃO DE CLORETOS, COM TINTA DE ALTO TEOR DE ZINCO</v>
          </cell>
          <cell r="E12932" t="str">
            <v>m</v>
          </cell>
          <cell r="F12932">
            <v>4.2</v>
          </cell>
          <cell r="G12932">
            <v>4.6100000000000003</v>
          </cell>
        </row>
        <row r="12933">
          <cell r="C12933" t="str">
            <v>ED-49658</v>
          </cell>
          <cell r="D12933" t="str">
            <v>REFORÇO ESTRUTURAL COM EMENDA POR SOLDA , PARA RECONSTITUIÇÃO DA SEÇÃO DA ARMADURA</v>
          </cell>
          <cell r="E12933" t="str">
            <v>U</v>
          </cell>
          <cell r="F12933">
            <v>9.93</v>
          </cell>
          <cell r="G12933">
            <v>10.77</v>
          </cell>
        </row>
        <row r="12934">
          <cell r="C12934" t="str">
            <v>ED-49659</v>
          </cell>
          <cell r="D12934" t="str">
            <v>REFORÇO ESTRUTURAL COM EMENDA POR TRANSPASSE , PARA RECONSTITUIÇÃO DA SEÇÃO DA ARMADURA</v>
          </cell>
          <cell r="E12934" t="str">
            <v>Kg</v>
          </cell>
          <cell r="F12934">
            <v>14.56</v>
          </cell>
          <cell r="G12934">
            <v>15.22</v>
          </cell>
        </row>
        <row r="12935">
          <cell r="C12935" t="str">
            <v>08.</v>
          </cell>
          <cell r="D12935" t="str">
            <v>ALVENARIAS E DIVISÓRIAS</v>
          </cell>
        </row>
        <row r="12936">
          <cell r="C12936" t="str">
            <v>08.01</v>
          </cell>
          <cell r="D12936" t="str">
            <v>ALVENARIA DE TIJOLO LAMINADO</v>
          </cell>
        </row>
        <row r="12937">
          <cell r="C12937" t="str">
            <v>ED-48222</v>
          </cell>
          <cell r="D12937" t="str">
            <v>ALVENARIA DE VEDAÇÃO COM TIJOLO CERÂMICO LAMINADO, 18 FUROS, ESP. 11CM, COM ACABAMENTO APARENTE, INCLUSIVE ARGAMASSA PARA ASSENTAMENTO</v>
          </cell>
          <cell r="E12937" t="str">
            <v>m2</v>
          </cell>
          <cell r="F12937">
            <v>117.13</v>
          </cell>
          <cell r="G12937">
            <v>121.33</v>
          </cell>
        </row>
        <row r="12938">
          <cell r="C12938" t="str">
            <v>ED-48224</v>
          </cell>
          <cell r="D12938" t="str">
            <v>ALVENARIA DE VEDAÇÃO COM TIJOLO CERÂMICO LAMINADO, 18 FUROS, ESP. 23,5CM, COM ACABAMENTO APARENTE, INCLUSIVE ARGAMASSA PARA ASSENTAMENTO</v>
          </cell>
          <cell r="E12938" t="str">
            <v>m2</v>
          </cell>
          <cell r="F12938">
            <v>221.24</v>
          </cell>
          <cell r="G12938">
            <v>227.43</v>
          </cell>
        </row>
        <row r="12939">
          <cell r="C12939" t="str">
            <v>ED-48221</v>
          </cell>
          <cell r="D12939" t="str">
            <v>ALVENARIA DE VEDAÇÃO COM TIJOLO CERÂMICO LAMINADO, 18 FUROS, ESP. 5,5CM, COM ACABAMENTO APARENTE, INCLUSIVE ARGAMASSA PARA ASSENTAMENTO</v>
          </cell>
          <cell r="E12939" t="str">
            <v>m2</v>
          </cell>
          <cell r="F12939">
            <v>69.03</v>
          </cell>
          <cell r="G12939">
            <v>72.08</v>
          </cell>
        </row>
        <row r="12940">
          <cell r="C12940" t="str">
            <v>08.02</v>
          </cell>
          <cell r="D12940" t="str">
            <v>ALVENARIA DE TIJOLO MACIÇO</v>
          </cell>
        </row>
        <row r="12941">
          <cell r="C12941" t="str">
            <v>ED-48229</v>
          </cell>
          <cell r="D12941" t="str">
            <v>ALVENARIA DE VEDAÇÃO COM TIJOLO MACIÇO REQUEIMADO, ESP. 10CM, COM ACABAMENTO APARENTE, INCLUSIVE ARGAMASSA PARA ASSENTAMENTO</v>
          </cell>
          <cell r="E12941" t="str">
            <v>m2</v>
          </cell>
          <cell r="F12941">
            <v>79.739999999999995</v>
          </cell>
          <cell r="G12941">
            <v>83.65</v>
          </cell>
        </row>
        <row r="12942">
          <cell r="C12942" t="str">
            <v>ED-48227</v>
          </cell>
          <cell r="D12942" t="str">
            <v>ALVENARIA DE VEDAÇÃO COM TIJOLO MACIÇO REQUEIMADO, ESP. 10CM, PARA REVESTIMENTO, INCLUSIVE ARGAMASSA PARA ASSENTAMENTO</v>
          </cell>
          <cell r="E12942" t="str">
            <v>m2</v>
          </cell>
          <cell r="F12942">
            <v>77.47</v>
          </cell>
          <cell r="G12942">
            <v>81.099999999999994</v>
          </cell>
        </row>
        <row r="12943">
          <cell r="C12943" t="str">
            <v>ED-48230</v>
          </cell>
          <cell r="D12943" t="str">
            <v>ALVENARIA DE VEDAÇÃO COM TIJOLO MACIÇO REQUEIMADO, ESP. 20CM, COM ACABAMENTO APARENTE, INCLUSIVE ARGAMASSA PARA ASSENTAMENTO</v>
          </cell>
          <cell r="E12943" t="str">
            <v>m2</v>
          </cell>
          <cell r="F12943">
            <v>142.94999999999999</v>
          </cell>
          <cell r="G12943">
            <v>148.58000000000001</v>
          </cell>
        </row>
        <row r="12944">
          <cell r="C12944" t="str">
            <v>ED-48228</v>
          </cell>
          <cell r="D12944" t="str">
            <v>ALVENARIA DE VEDAÇÃO COM TIJOLO MACIÇO REQUEIMADO, ESP. 20CM, PARA REVESTIMENTO, INCLUSIVE ARGAMASSA PARA ASSENTAMENTO</v>
          </cell>
          <cell r="E12944" t="str">
            <v>m2</v>
          </cell>
          <cell r="F12944">
            <v>138.72</v>
          </cell>
          <cell r="G12944">
            <v>143.85</v>
          </cell>
        </row>
        <row r="12945">
          <cell r="C12945" t="str">
            <v>ED-48226</v>
          </cell>
          <cell r="D12945" t="str">
            <v>ALVENARIA DE VEDAÇÃO COM TIJOLO MACIÇO REQUEIMADO, ESP. 5CM, PARA REVESTIMENTO, INCLUSIVE ARGAMASSA PARA ASSENTAMENTO</v>
          </cell>
          <cell r="E12945" t="str">
            <v>m2</v>
          </cell>
          <cell r="F12945">
            <v>56.93</v>
          </cell>
          <cell r="G12945">
            <v>60.06</v>
          </cell>
        </row>
        <row r="12946">
          <cell r="C12946" t="str">
            <v>08.03</v>
          </cell>
          <cell r="D12946" t="str">
            <v>ALVENARIA DE TIJOLO CERÂMICO</v>
          </cell>
        </row>
        <row r="12947">
          <cell r="C12947" t="str">
            <v>ED-48232</v>
          </cell>
          <cell r="D12947" t="str">
            <v>ALVENARIA DE VEDAÇÃO COM TIJOLO CERÂMICO FURADO, ESP. 14CM, PARA REVESTIMENTO, INCLUSIVE ARGAMASSA PARA ASSENTAMENTO</v>
          </cell>
          <cell r="E12947" t="str">
            <v>m2</v>
          </cell>
          <cell r="F12947">
            <v>51.87</v>
          </cell>
          <cell r="G12947">
            <v>54.39</v>
          </cell>
        </row>
        <row r="12948">
          <cell r="C12948" t="str">
            <v>ED-48233</v>
          </cell>
          <cell r="D12948" t="str">
            <v>ALVENARIA DE VEDAÇÃO COM TIJOLO CERÂMICO FURADO, ESP. 19CM, PARA REVESTIMENTO, INCLUSIVE ARGAMASSA PARA ASSENTAMENTO</v>
          </cell>
          <cell r="E12948" t="str">
            <v>m2</v>
          </cell>
          <cell r="F12948">
            <v>62.26</v>
          </cell>
          <cell r="G12948">
            <v>65</v>
          </cell>
        </row>
        <row r="12949">
          <cell r="C12949" t="str">
            <v>ED-48231</v>
          </cell>
          <cell r="D12949" t="str">
            <v>ALVENARIA DE VEDAÇÃO COM TIJOLO CERÂMICO FURADO, ESP. 9CM, PARA REVESTIMENTO, INCLUSIVE ARGAMASSA PARA ASSENTAMENTO</v>
          </cell>
          <cell r="E12949" t="str">
            <v>m2</v>
          </cell>
          <cell r="F12949">
            <v>37.33</v>
          </cell>
          <cell r="G12949">
            <v>39.619999999999997</v>
          </cell>
        </row>
        <row r="12950">
          <cell r="C12950" t="str">
            <v>08.04</v>
          </cell>
          <cell r="D12950" t="str">
            <v>ALVENARIA DE BLOCO DE CONCRETO (VEDAÇÃO)</v>
          </cell>
        </row>
        <row r="12951">
          <cell r="C12951" t="str">
            <v>ED-48195</v>
          </cell>
          <cell r="D12951" t="str">
            <v>ALVENARIA DE VEDAÇÃO COM BLOCO DE CONCRETO, ESP. 14CM, COM ACABAMENTO APARENTE, INCLUSIVE ARGAMASSA PARA ASSENTAMENTO</v>
          </cell>
          <cell r="E12951" t="str">
            <v>m2</v>
          </cell>
          <cell r="F12951">
            <v>45.7</v>
          </cell>
          <cell r="G12951">
            <v>48.12</v>
          </cell>
        </row>
        <row r="12952">
          <cell r="C12952" t="str">
            <v>ED-48192</v>
          </cell>
          <cell r="D12952" t="str">
            <v>ALVENARIA DE VEDAÇÃO COM BLOCO DE CONCRETO, ESP. 14CM, PARA REVESTIMENTO, INCLUSIVE ARGAMASSA PARA ASSENTAMENTO</v>
          </cell>
          <cell r="E12952" t="str">
            <v>m2</v>
          </cell>
          <cell r="F12952">
            <v>43.65</v>
          </cell>
          <cell r="G12952">
            <v>46.07</v>
          </cell>
        </row>
        <row r="12953">
          <cell r="C12953" t="str">
            <v>ED-48196</v>
          </cell>
          <cell r="D12953" t="str">
            <v>ALVENARIA DE VEDAÇÃO COM BLOCO DE CONCRETO, ESP. 19CM, COM ACABAMENTO APARENTE, INCLUSIVE ARGAMASSA PARA ASSENTAMENTO</v>
          </cell>
          <cell r="E12953" t="str">
            <v>m2</v>
          </cell>
          <cell r="F12953">
            <v>54.08</v>
          </cell>
          <cell r="G12953">
            <v>56.78</v>
          </cell>
        </row>
        <row r="12954">
          <cell r="C12954" t="str">
            <v>ED-48193</v>
          </cell>
          <cell r="D12954" t="str">
            <v>ALVENARIA DE VEDAÇÃO COM BLOCO DE CONCRETO, ESP. 19CM, PARA REVESTIMENTO, INCLUSIVE ARGAMASSA PARA ASSENTAMENTO</v>
          </cell>
          <cell r="E12954" t="str">
            <v>m2</v>
          </cell>
          <cell r="F12954">
            <v>64.53</v>
          </cell>
          <cell r="G12954">
            <v>67.23</v>
          </cell>
        </row>
        <row r="12955">
          <cell r="C12955" t="str">
            <v>ED-48194</v>
          </cell>
          <cell r="D12955" t="str">
            <v>ALVENARIA DE VEDAÇÃO COM BLOCO DE CONCRETO, ESP. 9CM, COM ACABAMENTO APARENTE, INCLUSIVE ARGAMASSA PARA ASSENTAMENTO</v>
          </cell>
          <cell r="E12955" t="str">
            <v>m2</v>
          </cell>
          <cell r="F12955">
            <v>38.4</v>
          </cell>
          <cell r="G12955">
            <v>40.53</v>
          </cell>
        </row>
        <row r="12956">
          <cell r="C12956" t="str">
            <v>ED-48191</v>
          </cell>
          <cell r="D12956" t="str">
            <v>ALVENARIA DE VEDAÇÃO COM BLOCO DE CONCRETO, ESP. 9CM, PARA REVESTIMENTO, INCLUSIVE ARGAMASSA PARA ASSENTAMENTO</v>
          </cell>
          <cell r="E12956" t="str">
            <v>m2</v>
          </cell>
          <cell r="F12956">
            <v>37.01</v>
          </cell>
          <cell r="G12956">
            <v>39.14</v>
          </cell>
        </row>
        <row r="12957">
          <cell r="C12957" t="str">
            <v>08.05</v>
          </cell>
          <cell r="D12957" t="str">
            <v>ALVENARIA DE BLOCO DE CONCRETO (ESTRUTURAL)</v>
          </cell>
        </row>
        <row r="12958">
          <cell r="C12958" t="str">
            <v>ED-48201</v>
          </cell>
          <cell r="D12958" t="str">
            <v>ALVENARIA ESTRUTURAL COM BLOCO DE CONCRETO, ESP. 14CM, (FBK 4,5MPA), COM ACABAMENTO APARENTE, INCLUSIVE ARGAMASSA PARA ASSENTAMENTO</v>
          </cell>
          <cell r="E12958" t="str">
            <v>m2</v>
          </cell>
          <cell r="F12958">
            <v>47.36</v>
          </cell>
          <cell r="G12958">
            <v>49.8</v>
          </cell>
        </row>
        <row r="12959">
          <cell r="C12959" t="str">
            <v>ED-48198</v>
          </cell>
          <cell r="D12959" t="str">
            <v>ALVENARIA ESTRUTURAL COM BLOCO DE CONCRETO, ESP. 14CM, (FBK 4,5MPA), PARA REVESTIMENTO, INCLUSIVE ARGAMASSA PARA ASSENTAMENTO</v>
          </cell>
          <cell r="E12959" t="str">
            <v>m2</v>
          </cell>
          <cell r="F12959">
            <v>58.83</v>
          </cell>
          <cell r="G12959">
            <v>61.27</v>
          </cell>
        </row>
        <row r="12960">
          <cell r="C12960" t="str">
            <v>ED-48202</v>
          </cell>
          <cell r="D12960" t="str">
            <v>ALVENARIA ESTRUTURAL COM BLOCO DE CONCRETO, ESP. 19CM, (FBK 4,5MPA), COM ACABAMENTO APARENTE, INCLUSIVE ARGAMASSA PARA ASSENTAMENTO</v>
          </cell>
          <cell r="E12960" t="str">
            <v>m2</v>
          </cell>
          <cell r="F12960">
            <v>55.47</v>
          </cell>
          <cell r="G12960">
            <v>58.04</v>
          </cell>
        </row>
        <row r="12961">
          <cell r="C12961" t="str">
            <v>ED-48199</v>
          </cell>
          <cell r="D12961" t="str">
            <v>ALVENARIA ESTRUTURAL COM BLOCO DE CONCRETO, ESP. 19CM, (FBK 4,5MPA), PARA REVESTIMENTO, INCLUSIVE ARGAMASSA PARA ASSENTAMENTO</v>
          </cell>
          <cell r="E12961" t="str">
            <v>m2</v>
          </cell>
          <cell r="F12961">
            <v>70.12</v>
          </cell>
          <cell r="G12961">
            <v>72.69</v>
          </cell>
        </row>
        <row r="12962">
          <cell r="C12962" t="str">
            <v>ED-48200</v>
          </cell>
          <cell r="D12962" t="str">
            <v>ALVENARIA ESTRUTURAL COM BLOCO DE CONCRETO, ESP. 9CM, (FBK 4,5MPA), COM ACABAMENTO APARENTE, INCLUSIVE ARGAMASSA PARA ASSENTAMENTO</v>
          </cell>
          <cell r="E12962" t="str">
            <v>m2</v>
          </cell>
          <cell r="F12962">
            <v>39.43</v>
          </cell>
          <cell r="G12962">
            <v>41.75</v>
          </cell>
        </row>
        <row r="12963">
          <cell r="C12963" t="str">
            <v>ED-48197</v>
          </cell>
          <cell r="D12963" t="str">
            <v>ALVENARIA ESTRUTURAL COM BLOCO DE CONCRETO, ESP. 9CM, (FBK 4,5MPA), PARA REVESTIMENTO, INCLUSIVE ARGAMASSA PARA ASSENTAMENTO</v>
          </cell>
          <cell r="E12963" t="str">
            <v>m2</v>
          </cell>
          <cell r="F12963">
            <v>46.04</v>
          </cell>
          <cell r="G12963">
            <v>48.36</v>
          </cell>
        </row>
        <row r="12964">
          <cell r="C12964" t="str">
            <v>ED-48394</v>
          </cell>
          <cell r="D12964" t="str">
            <v>CINTA DE AMARRAÇÃO DE ALVENARIA COM BLOCO DE CONCRETO ESTRUTURAL, CANALETA TIPO "J", ESP. 14CM, (FBK 4,5MPA), COM ACABAMENTO APARENTE, INCLUSIVE ARGAMASSA PARA ASSENTAMENTO, EXCLUSIVE GRAUTE E ARMAÇÃO</v>
          </cell>
          <cell r="E12964" t="str">
            <v>m</v>
          </cell>
          <cell r="F12964">
            <v>12.95</v>
          </cell>
          <cell r="G12964">
            <v>13.76</v>
          </cell>
        </row>
        <row r="12965">
          <cell r="C12965" t="str">
            <v>ED-48393</v>
          </cell>
          <cell r="D12965" t="str">
            <v>CINTA DE AMARRAÇÃO DE ALVENARIA COM BLOCO DE CONCRETO ESTRUTURAL, CANALETA TIPO "J", ESP. 14CM, (FBK 4,5MPA), PARA REVESTIMENTO, INCLUSIVE ARGAMASSA PARA ASSENTAMENTO, EXCLUSIVE GRAUTE E ARMAÇÃO</v>
          </cell>
          <cell r="E12965" t="str">
            <v>m</v>
          </cell>
          <cell r="F12965">
            <v>11.52</v>
          </cell>
          <cell r="G12965">
            <v>12.33</v>
          </cell>
        </row>
        <row r="12966">
          <cell r="C12966" t="str">
            <v>ED-48391</v>
          </cell>
          <cell r="D12966" t="str">
            <v>CINTA DE AMARRAÇÃO DE ALVENARIA COM BLOCO DE CONCRETO ESTRUTURAL, CANALETA TIPO "U", ESP. 14CM, (FBK 4,5MPA), COM ACABAMENTO APARENTE, INCLUSIVE ARGAMASSA PARA ASSENTAMENTO, EXCLUSIVE GRAUTE E ARMAÇÃO</v>
          </cell>
          <cell r="E12966" t="str">
            <v>m</v>
          </cell>
          <cell r="F12966">
            <v>13</v>
          </cell>
          <cell r="G12966">
            <v>13.74</v>
          </cell>
        </row>
        <row r="12967">
          <cell r="C12967" t="str">
            <v>ED-48388</v>
          </cell>
          <cell r="D12967" t="str">
            <v>CINTA DE AMARRAÇÃO DE ALVENARIA COM BLOCO DE CONCRETO ESTRUTURAL, CANALETA TIPO "U", ESP. 14CM, (FBK 4,5MPA), PARA REVESTIMENTO, INCLUSIVE ARGAMASSA PARA ASSENTAMENTO, EXCLUSIVE GRAUTE E ARMAÇÃO</v>
          </cell>
          <cell r="E12967" t="str">
            <v>m</v>
          </cell>
          <cell r="F12967">
            <v>14.93</v>
          </cell>
          <cell r="G12967">
            <v>15.67</v>
          </cell>
        </row>
        <row r="12968">
          <cell r="C12968" t="str">
            <v>ED-48392</v>
          </cell>
          <cell r="D12968" t="str">
            <v>CINTA DE AMARRAÇÃO DE ALVENARIA COM BLOCO DE CONCRETO ESTRUTURAL, CANALETA TIPO "U", ESP. 19CM, (FBK 4,5MPA), COM ACABAMENTO APARENTE, INCLUSIVE ARGAMASSA PARA ASSENTAMENTO, EXCLUSIVE GRAUTE E ARMAÇÃO</v>
          </cell>
          <cell r="E12968" t="str">
            <v>m</v>
          </cell>
          <cell r="F12968">
            <v>16.170000000000002</v>
          </cell>
          <cell r="G12968">
            <v>17.02</v>
          </cell>
        </row>
        <row r="12969">
          <cell r="C12969" t="str">
            <v>ED-48389</v>
          </cell>
          <cell r="D12969" t="str">
            <v>CINTA DE AMARRAÇÃO DE ALVENARIA COM BLOCO DE CONCRETO ESTRUTURAL, CANALETA TIPO "U", ESP. 19CM, (FBK 4,5MPA), PARA REVESTIMENTO, INCLUSIVE ARGAMASSA PARA ASSENTAMENTO, EXCLUSIVE GRAUTE E ARMAÇÃO</v>
          </cell>
          <cell r="E12969" t="str">
            <v>m</v>
          </cell>
          <cell r="F12969">
            <v>13.32</v>
          </cell>
          <cell r="G12969">
            <v>14.17</v>
          </cell>
        </row>
        <row r="12970">
          <cell r="C12970" t="str">
            <v>ED-48390</v>
          </cell>
          <cell r="D12970" t="str">
            <v>CINTA DE AMARRAÇÃO DE ALVENARIA COM BLOCO DE CONCRETO ESTRUTURAL, CANALETA TIPO "U", ESP. 9CM, (FBK 4,5MPA), COM ACABAMENTO APARENTE, INCLUSIVE ARGAMASSA PARA ASSENTAMENTO, EXCLUSIVE GRAUTE E ARMAÇÃO</v>
          </cell>
          <cell r="E12970" t="str">
            <v>m</v>
          </cell>
          <cell r="F12970">
            <v>10.24</v>
          </cell>
          <cell r="G12970">
            <v>10.92</v>
          </cell>
        </row>
        <row r="12971">
          <cell r="C12971" t="str">
            <v>ED-48387</v>
          </cell>
          <cell r="D12971" t="str">
            <v>CINTA DE AMARRAÇÃO DE ALVENARIA COM BLOCO DE CONCRETO ESTRUTURAL, CANALETA TIPO "U", ESP. 9CM, (FBK 4,5MPA), PARA REVESTIMENTO, INCLUSIVE ARGAMASSA PARA ASSENTAMENTO, EXCLUSIVE GRAUTE E ARMAÇÃO</v>
          </cell>
          <cell r="E12971" t="str">
            <v>m</v>
          </cell>
          <cell r="F12971">
            <v>10</v>
          </cell>
          <cell r="G12971">
            <v>10.68</v>
          </cell>
        </row>
        <row r="12972">
          <cell r="C12972" t="str">
            <v>08.06</v>
          </cell>
          <cell r="D12972" t="str">
            <v>ALVENARIA DE BLOCO AUTOCLAVADO (CAA)</v>
          </cell>
        </row>
        <row r="12973">
          <cell r="C12973" t="str">
            <v>ED-48203</v>
          </cell>
          <cell r="D12973" t="str">
            <v>ALVENARIA DE VEDAÇÃO COM BLOCOS DE CONCRETO CELULAR AUTOCLAVADO (CCA), ESP. 10CM, INCLUSIVE ARGAMASSA INDUSTRIALIZADA PARA ASSENTAMENTO</v>
          </cell>
          <cell r="E12973" t="str">
            <v>m2</v>
          </cell>
          <cell r="F12973">
            <v>63.09</v>
          </cell>
          <cell r="G12973">
            <v>64.099999999999994</v>
          </cell>
        </row>
        <row r="12974">
          <cell r="C12974" t="str">
            <v>ED-48204</v>
          </cell>
          <cell r="D12974" t="str">
            <v>ALVENARIA DE VEDAÇÃO COM BLOCOS DE CONCRETO CELULAR AUTOCLAVADO (CCA), ESP. 15CM, INCLUSIVE ARGAMASSA INDUSTRIALIZADA PARA ASSENTAMENTO</v>
          </cell>
          <cell r="E12974" t="str">
            <v>m2</v>
          </cell>
          <cell r="F12974">
            <v>98.35</v>
          </cell>
          <cell r="G12974">
            <v>99.51</v>
          </cell>
        </row>
        <row r="12975">
          <cell r="C12975" t="str">
            <v>ED-48205</v>
          </cell>
          <cell r="D12975" t="str">
            <v>ALVENARIA DE VEDAÇÃO COM BLOCOS DE CONCRETO CELULAR AUTOCLAVADO (CCA), ESP. 20CM, INCLUSIVE ARGAMASSA INDUSTRIALIZADA PARA ASSENTAMENTO</v>
          </cell>
          <cell r="E12975" t="str">
            <v>m2</v>
          </cell>
          <cell r="F12975">
            <v>128.03</v>
          </cell>
          <cell r="G12975">
            <v>129.38999999999999</v>
          </cell>
        </row>
        <row r="12976">
          <cell r="C12976" t="str">
            <v>08.07</v>
          </cell>
          <cell r="D12976" t="str">
            <v>ALVENARIA DE BLOCO DE CONCRETO (CHEIO)</v>
          </cell>
        </row>
        <row r="12977">
          <cell r="C12977" t="str">
            <v>ED-48213</v>
          </cell>
          <cell r="D12977" t="str">
            <v>ALVENARIA DE BLOCO DE CONCRETO CHEIO COM ARMAÇÃO, EM CONCRETO COM FCK 15MPA , ESP. 14CM, PARA REVESTIMENTO, INCLUSIVE ARGAMASSA PARA ASSENTAMENTO (DETALHE D - CADERNO SEDS)</v>
          </cell>
          <cell r="E12977" t="str">
            <v>m2</v>
          </cell>
          <cell r="F12977">
            <v>168.97</v>
          </cell>
          <cell r="G12977">
            <v>174.22</v>
          </cell>
        </row>
        <row r="12978">
          <cell r="C12978" t="str">
            <v>ED-48214</v>
          </cell>
          <cell r="D12978" t="str">
            <v>ALVENARIA DE BLOCO DE CONCRETO CHEIO COM ARMAÇÃO, EM CONCRETO COM FCK 15MPA , ESP. 19CM, PARA REVESTIMENTO, INCLUSIVE ARGAMASSA PARA ASSENTAMENTO (DETALHE D - CADERNO SEDS)</v>
          </cell>
          <cell r="E12978" t="str">
            <v>m2</v>
          </cell>
          <cell r="F12978">
            <v>199.86</v>
          </cell>
          <cell r="G12978">
            <v>205.74</v>
          </cell>
        </row>
        <row r="12979">
          <cell r="C12979" t="str">
            <v>ED-48212</v>
          </cell>
          <cell r="D12979" t="str">
            <v>ALVENARIA DE BLOCO DE CONCRETO CHEIO COM ARMAÇÃO, EM CONCRETO COM FCK 15MPA , ESP. 9CM, PARA REVESTIMENTO, INCLUSIVE ARGAMASSA PARA ASSENTAMENTO (DETALHE D - CADERNO SEDS)</v>
          </cell>
          <cell r="E12979" t="str">
            <v>m2</v>
          </cell>
          <cell r="F12979">
            <v>136.58000000000001</v>
          </cell>
          <cell r="G12979">
            <v>141.21</v>
          </cell>
        </row>
        <row r="12980">
          <cell r="C12980" t="str">
            <v>ED-48219</v>
          </cell>
          <cell r="D12980" t="str">
            <v>ALVENARIA DE BLOCO DE CONCRETO CHEIO SEM ARMAÇÃO, EM CONCRETO COM FCK DE 20MPA , ESP. 14CM, PARA REVESTIMENTO, INCLUSIVE ARGAMASSA PARA ASSENTAMENTO (DETALHE D - CADERNO SEDS)</v>
          </cell>
          <cell r="E12980" t="str">
            <v>m2</v>
          </cell>
          <cell r="F12980">
            <v>103.2</v>
          </cell>
          <cell r="G12980">
            <v>106.75</v>
          </cell>
        </row>
        <row r="12981">
          <cell r="C12981" t="str">
            <v>ED-48220</v>
          </cell>
          <cell r="D12981" t="str">
            <v>ALVENARIA DE BLOCO DE CONCRETO CHEIO SEM ARMAÇÃO, EM CONCRETO COM FCK DE 20MPA , ESP. 19CM, PARA REVESTIMENTO, INCLUSIVE ARGAMASSA PARA ASSENTAMENTO (DETALHE D - CADERNO SEDS)</v>
          </cell>
          <cell r="E12981" t="str">
            <v>m2</v>
          </cell>
          <cell r="F12981">
            <v>134.66</v>
          </cell>
          <cell r="G12981">
            <v>138.85</v>
          </cell>
        </row>
        <row r="12982">
          <cell r="C12982" t="str">
            <v>ED-48218</v>
          </cell>
          <cell r="D12982" t="str">
            <v>ALVENARIA DE BLOCO DE CONCRETO CHEIO SEM ARMAÇÃO, EM CONCRETO COM FCK DE 20MPA , ESP. 9CM, PARA REVESTIMENTO, INCLUSIVE ARGAMASSA PARA ASSENTAMENTO (DETALHE D - CADERNO SEDS)</v>
          </cell>
          <cell r="E12982" t="str">
            <v>m2</v>
          </cell>
          <cell r="F12982">
            <v>70.239999999999995</v>
          </cell>
          <cell r="G12982">
            <v>73.17</v>
          </cell>
        </row>
        <row r="12983">
          <cell r="C12983" t="str">
            <v>ED-48216</v>
          </cell>
          <cell r="D12983" t="str">
            <v>ALVENARIA DE BLOCO DE CONCRETO CHEIO SEM ARMAÇÃO, EM CONCRETO COM FCK 15MPA , ESP. 14CM, PARA REVESTIMENTO, INCLUSIVE ARGAMASSA PARA ASSENTAMENTO (DETALHE D - CADERNO SEDS)</v>
          </cell>
          <cell r="E12983" t="str">
            <v>m2</v>
          </cell>
          <cell r="F12983">
            <v>101.94</v>
          </cell>
          <cell r="G12983">
            <v>105.49</v>
          </cell>
        </row>
        <row r="12984">
          <cell r="C12984" t="str">
            <v>ED-48217</v>
          </cell>
          <cell r="D12984" t="str">
            <v>ALVENARIA DE BLOCO DE CONCRETO CHEIO SEM ARMAÇÃO, EM CONCRETO COM FCK 15MPA , ESP. 19CM, PARA REVESTIMENTO, INCLUSIVE ARGAMASSA PARA ASSENTAMENTO (DETALHE D - CADERNO SEDS)</v>
          </cell>
          <cell r="E12984" t="str">
            <v>m2</v>
          </cell>
          <cell r="F12984">
            <v>132.83000000000001</v>
          </cell>
          <cell r="G12984">
            <v>137.01</v>
          </cell>
        </row>
        <row r="12985">
          <cell r="C12985" t="str">
            <v>ED-48215</v>
          </cell>
          <cell r="D12985" t="str">
            <v>ALVENARIA DE BLOCO DE CONCRETO CHEIO SEM ARMAÇÃO, EM CONCRETO COM FCK 15MPA , ESP. 9CM, PARA REVESTIMENTO, INCLUSIVE ARGAMASSA PARA ASSENTAMENTO (DETALHE D - CADERNO SEDS)</v>
          </cell>
          <cell r="E12985" t="str">
            <v>m2</v>
          </cell>
          <cell r="F12985">
            <v>69.55</v>
          </cell>
          <cell r="G12985">
            <v>72.48</v>
          </cell>
        </row>
        <row r="12986">
          <cell r="C12986" t="str">
            <v>08.08</v>
          </cell>
          <cell r="D12986" t="str">
            <v>ELEMENTO VAZADO</v>
          </cell>
        </row>
        <row r="12987">
          <cell r="C12987" t="str">
            <v>ED-48208</v>
          </cell>
          <cell r="D12987" t="str">
            <v>ALVENARIA DE ELEMENTO VAZADO,  COBOGÓ DE CONCRETO (20X40CM), ESP. 10CM, TIPO VENEZIANA COM ACABAMENTO APARENTE, INCLUSIVE ARGAMASSA PARA ASSENTAMENTO</v>
          </cell>
          <cell r="E12987" t="str">
            <v>m2</v>
          </cell>
          <cell r="F12987">
            <v>78.66</v>
          </cell>
          <cell r="G12987">
            <v>82.15</v>
          </cell>
        </row>
        <row r="12988">
          <cell r="C12988" t="str">
            <v>ED-48207</v>
          </cell>
          <cell r="D12988" t="str">
            <v>ALVENARIA DE ELEMENTO VAZADO,  COBOGÓ DE CONCRETO (20X40CM), ESP. 20CM, TIPO VENEZIANA COM ACABAMENTO APARENTE, INCLUSIVE ARGAMASSA PARA ASSENTAMENTO</v>
          </cell>
          <cell r="E12988" t="str">
            <v>m2</v>
          </cell>
          <cell r="F12988">
            <v>81.31</v>
          </cell>
          <cell r="G12988">
            <v>84.92</v>
          </cell>
        </row>
        <row r="12989">
          <cell r="C12989" t="str">
            <v>ED-48206</v>
          </cell>
          <cell r="D12989" t="str">
            <v>ALVENARIA DE ELEMENTO VAZADO, COBOGÓ CERÂMICO (18X18CM), ESP. 7CM, COM ACABAMENTO APARENTE, INCLUSIVE ARGAMASSA PARA ASSENTAMENTO</v>
          </cell>
          <cell r="E12989" t="str">
            <v>m2</v>
          </cell>
          <cell r="F12989">
            <v>71.239999999999995</v>
          </cell>
          <cell r="G12989">
            <v>74.67</v>
          </cell>
        </row>
        <row r="12990">
          <cell r="C12990" t="str">
            <v>08.09</v>
          </cell>
          <cell r="D12990" t="str">
            <v>ALVENARIA DE BLOCO DE VIDRO</v>
          </cell>
        </row>
        <row r="12991">
          <cell r="C12991" t="str">
            <v>ED-48235</v>
          </cell>
          <cell r="D12991" t="str">
            <v>ALVENARIA DE ELEMENTO VAZADO DE VIDRO,  BLOCO DE VIDRO (10X20CM), ESP. 10CM, TIPO CAPELA, INCLUSIVE ARGAMASSA PARA ASSENTAMENTO E REJUNTAMENTO</v>
          </cell>
          <cell r="E12991" t="str">
            <v>m2</v>
          </cell>
          <cell r="F12991">
            <v>1311.34</v>
          </cell>
          <cell r="G12991">
            <v>1321.47</v>
          </cell>
        </row>
        <row r="12992">
          <cell r="C12992" t="str">
            <v>ED-48236</v>
          </cell>
          <cell r="D12992" t="str">
            <v>ALVENARIA DE ELEMENTO VAZADO DE VIDRO,  BLOCO DE VIDRO (10X20CM), ESP. 10CM, TIPO RIO, INCLUSIVE ARGAMASSA PARA ASSENTAMENTO E REJUNTAMENTO</v>
          </cell>
          <cell r="E12992" t="str">
            <v>m2</v>
          </cell>
          <cell r="F12992">
            <v>1269.47</v>
          </cell>
          <cell r="G12992">
            <v>1279.5999999999999</v>
          </cell>
        </row>
        <row r="12993">
          <cell r="C12993" t="str">
            <v>ED-48234</v>
          </cell>
          <cell r="D12993" t="str">
            <v>ALVENARIA DE VEDAÇÃO COM BLOCO DE VIDRO (19X19CM), ESP. 8CM, TIPO ONDULADO, INCLUSIVE ARGAMASSA PARA ASSENTAMENTO E REJUTAMENTO</v>
          </cell>
          <cell r="E12993" t="str">
            <v>m2</v>
          </cell>
          <cell r="F12993">
            <v>373.05</v>
          </cell>
          <cell r="G12993">
            <v>383.18</v>
          </cell>
        </row>
        <row r="12994">
          <cell r="C12994" t="str">
            <v>08.10</v>
          </cell>
          <cell r="D12994" t="str">
            <v>PLATIBANDA E EMPENA</v>
          </cell>
        </row>
        <row r="12995">
          <cell r="C12995" t="str">
            <v>ED-50950</v>
          </cell>
          <cell r="D12995" t="str">
            <v>FECHAMENTO DE EMPENA COM QUADRO EM PERFIL, CANTONEIRA 2" X 2", SOLDADO, E TELA FIO 12 MALHA 1/2" (CONFORME DETALHE DE PRÉDIO ESCOLAR, INCLUSIVE PINTURA ESMALTE)</v>
          </cell>
          <cell r="E12995" t="str">
            <v>m2</v>
          </cell>
          <cell r="F12995">
            <v>200.74</v>
          </cell>
          <cell r="G12995">
            <v>204.79</v>
          </cell>
        </row>
        <row r="12996">
          <cell r="C12996" t="str">
            <v>08.11</v>
          </cell>
          <cell r="D12996" t="str">
            <v xml:space="preserve">ENCUNHAMENTO DE ALVENARIA </v>
          </cell>
        </row>
        <row r="12997">
          <cell r="C12997" t="str">
            <v>ED-8346</v>
          </cell>
          <cell r="D12997" t="str">
            <v>ENCUNHAMENTO DE ALVENARIA DE VEDAÇÃO COM ARGAMASSA, INCLUSIVE ADITIVO EXPANSOR PARA ENCUNHAMENTO</v>
          </cell>
          <cell r="E12997" t="str">
            <v>m</v>
          </cell>
          <cell r="F12997">
            <v>4.87</v>
          </cell>
          <cell r="G12997">
            <v>5.28</v>
          </cell>
        </row>
        <row r="12998">
          <cell r="C12998" t="str">
            <v>ED-48397</v>
          </cell>
          <cell r="D12998" t="str">
            <v>ENCUNHAMENTO DE ALVENARIA DE VEDAÇÃO COM ESPUMA DE POLIURETANO EXPANSIVA</v>
          </cell>
          <cell r="E12998" t="str">
            <v>m</v>
          </cell>
          <cell r="F12998">
            <v>6.08</v>
          </cell>
          <cell r="G12998">
            <v>6.44</v>
          </cell>
        </row>
        <row r="12999">
          <cell r="C12999" t="str">
            <v>08.12</v>
          </cell>
          <cell r="D12999" t="str">
            <v>VERGA E CONTRA-VERGA</v>
          </cell>
        </row>
        <row r="13000">
          <cell r="C13000" t="str">
            <v>ED-9906</v>
          </cell>
          <cell r="D13000" t="str">
            <v>CONTRAVERGA EM CONCRETO ESTRUTURAL PARA VÃOS ACIMA DE 150CM, PREPARADO EM OBRA COM BETONEIRA, CONTROLE "A", COM FCK 20 MPA, MOLDADA IN LOCO, INCLUSIVE ARMAÇÃO</v>
          </cell>
          <cell r="E13000" t="str">
            <v>m3</v>
          </cell>
          <cell r="F13000">
            <v>2447.1</v>
          </cell>
          <cell r="G13000">
            <v>2590.6</v>
          </cell>
        </row>
        <row r="13001">
          <cell r="C13001" t="str">
            <v>ED-9903</v>
          </cell>
          <cell r="D13001" t="str">
            <v>CONTRAVERGA EM CONCRETO ESTRUTURAL PARA VÃOS DE ATÉ 150CM, PREPARADO EM OBRA COM BETONEIRA, CONTROLE "A", COM FCK 20 MPA, MOLDADA IN LOCO, INCLUSIVE ARMAÇÃO</v>
          </cell>
          <cell r="E13001" t="str">
            <v>m3</v>
          </cell>
          <cell r="F13001">
            <v>2235.9899999999998</v>
          </cell>
          <cell r="G13001">
            <v>2374.13</v>
          </cell>
        </row>
        <row r="13002">
          <cell r="C13002" t="str">
            <v>ED-9907</v>
          </cell>
          <cell r="D13002" t="str">
            <v>VERGA EM CONCRETO ESTRUTURAL PARA VÃOS ACIMA DE 150CM, PREPARADO EM OBRA COM BETONEIRA, CONTROLE "A", COM FCK 20 MPA, MOLDADA IN LOCO, INCLUSIVE ARMAÇÃO</v>
          </cell>
          <cell r="E13002" t="str">
            <v>m3</v>
          </cell>
          <cell r="F13002">
            <v>2447.1</v>
          </cell>
          <cell r="G13002">
            <v>2590.6</v>
          </cell>
        </row>
        <row r="13003">
          <cell r="C13003" t="str">
            <v>ED-9904</v>
          </cell>
          <cell r="D13003" t="str">
            <v>VERGA EM CONCRETO ESTRUTURAL PARA VÃOS DE ATÉ 150CM, PREPARADO EM OBRA COM BETONEIRA, CONTROLE "A", COM FCK 20 MPA, MOLDADA IN LOCO, INCLUSIVE ARMAÇÃO</v>
          </cell>
          <cell r="E13003" t="str">
            <v>m3</v>
          </cell>
          <cell r="F13003">
            <v>2235.9899999999998</v>
          </cell>
          <cell r="G13003">
            <v>2374.13</v>
          </cell>
        </row>
        <row r="13004">
          <cell r="C13004" t="str">
            <v>08.13</v>
          </cell>
          <cell r="D13004" t="str">
            <v>PAREDE DE GESSO ACARTONADO</v>
          </cell>
        </row>
        <row r="13005">
          <cell r="C13005" t="str">
            <v>ED-48210</v>
          </cell>
          <cell r="D13005" t="str">
            <v>PAREDE DE GESSO ACARTONADO (DRY-WALL), DIVISÃO ENTRE ÁREAS SECA E ÚMIDA DE UMA MESMA UNIDADE (ST/RU), ESP. 115 MM, INCLUSIVE MONTANTES, GUIAS E ACESSÓRIOS, EXCLUSIVE ISOLANTE TÉRMICO/ACÚSTICO</v>
          </cell>
          <cell r="E13005" t="str">
            <v>m2</v>
          </cell>
          <cell r="F13005">
            <v>85.8</v>
          </cell>
          <cell r="G13005">
            <v>87.45</v>
          </cell>
        </row>
        <row r="13006">
          <cell r="C13006" t="str">
            <v>ED-48209</v>
          </cell>
          <cell r="D13006" t="str">
            <v>PAREDE DE GESSO ACARTONADO (DRY-WALL), DIVISÃO ENTRE ÁREAS SECAS DE UMA MESMA UNIDADE (ST/ST), ESP. 115 MM, INCLUSIVE MONTANTES, GUIAS E ACESSÓRIOS, EXCLUSIVE ISOLANTE TÉRMICO/ACÚSTICO</v>
          </cell>
          <cell r="E13006" t="str">
            <v>m2</v>
          </cell>
          <cell r="F13006">
            <v>80.819999999999993</v>
          </cell>
          <cell r="G13006">
            <v>82.47</v>
          </cell>
        </row>
        <row r="13007">
          <cell r="C13007" t="str">
            <v>ED-48211</v>
          </cell>
          <cell r="D13007" t="str">
            <v>PAREDE DE GESSO ACARTONADO (DRY-WALL), DIVISÃO ENTRE ÁREAS UMIDAS DE UMA MESMA UNIDADE (RU/RU), ESP. 115 MM, INCLUSIVE MONTANTES, GUIAS E ACESSÓRIOS, EXCLUSIVE ISOLANTE TÉRMICO/ACÚSTICO</v>
          </cell>
          <cell r="E13007" t="str">
            <v>m2</v>
          </cell>
          <cell r="F13007">
            <v>90.8</v>
          </cell>
          <cell r="G13007">
            <v>92.45</v>
          </cell>
        </row>
        <row r="13008">
          <cell r="C13008" t="str">
            <v>08.14</v>
          </cell>
          <cell r="D13008" t="str">
            <v>DIVISÓRIA COMPENSADO NAVAL</v>
          </cell>
        </row>
        <row r="13009">
          <cell r="C13009" t="str">
            <v>ED-48536</v>
          </cell>
          <cell r="D13009" t="str">
            <v>DIVISÓRIA EM PAINEL REMOVÍVEL, NÚCLEO COMPENSADO NAVAL - P. AÇO TIPO C</v>
          </cell>
          <cell r="E13009" t="str">
            <v>m2</v>
          </cell>
          <cell r="F13009">
            <v>95.11</v>
          </cell>
          <cell r="G13009">
            <v>95.11</v>
          </cell>
        </row>
        <row r="13010">
          <cell r="C13010" t="str">
            <v>ED-48537</v>
          </cell>
          <cell r="D13010" t="str">
            <v>DIVISÓRIA EM PAINEL REMOVÍVEL, NÚCLEO COMPENSADO NAVAL - P. ALUMÍNIO TIPO C</v>
          </cell>
          <cell r="E13010" t="str">
            <v>m2</v>
          </cell>
          <cell r="F13010">
            <v>93.72</v>
          </cell>
          <cell r="G13010">
            <v>93.72</v>
          </cell>
        </row>
        <row r="13011">
          <cell r="C13011" t="str">
            <v>08.15</v>
          </cell>
          <cell r="D13011" t="str">
            <v>DIVISÓRIA EM PEDRA</v>
          </cell>
        </row>
        <row r="13012">
          <cell r="C13012" t="str">
            <v>ED-48532</v>
          </cell>
          <cell r="D13012" t="str">
            <v>DIVISÓRIA EM ARDÓSIA E = 3 CM, INCLUSIVE FERRAGENS EM LATÃO CROMADO</v>
          </cell>
          <cell r="E13012" t="str">
            <v>m2</v>
          </cell>
          <cell r="F13012">
            <v>255.34</v>
          </cell>
          <cell r="G13012">
            <v>261.13</v>
          </cell>
        </row>
        <row r="13013">
          <cell r="C13013" t="str">
            <v>ED-48535</v>
          </cell>
          <cell r="D13013" t="str">
            <v>DIVISÓRIA EM ARDÓSIA E = 3 CM, INCLUSIVE PERFIS EM CHAPA 18</v>
          </cell>
          <cell r="E13013" t="str">
            <v>m2</v>
          </cell>
          <cell r="F13013">
            <v>189.51</v>
          </cell>
          <cell r="G13013">
            <v>201.09</v>
          </cell>
        </row>
        <row r="13014">
          <cell r="C13014" t="str">
            <v>ED-48533</v>
          </cell>
          <cell r="D13014" t="str">
            <v>DIVISÓRIA EM GRANITO CINZA ANDORINHA E = 3 CM, INCLUSIVE FERRAGENS EM LATÃO CROMADO</v>
          </cell>
          <cell r="E13014" t="str">
            <v>m2</v>
          </cell>
          <cell r="F13014">
            <v>555.9</v>
          </cell>
          <cell r="G13014">
            <v>569.79999999999995</v>
          </cell>
        </row>
        <row r="13015">
          <cell r="C13015" t="str">
            <v>ED-48531</v>
          </cell>
          <cell r="D13015" t="str">
            <v>DIVISÓRIA EM MÁRMORE BRANCO E = 3 CM, INCLUSIVE FERRAGENS EM LATÃO CROMADO</v>
          </cell>
          <cell r="E13015" t="str">
            <v>m2</v>
          </cell>
          <cell r="F13015">
            <v>491.43</v>
          </cell>
          <cell r="G13015">
            <v>505.33</v>
          </cell>
        </row>
        <row r="13016">
          <cell r="C13016" t="str">
            <v>ED-48534</v>
          </cell>
          <cell r="D13016" t="str">
            <v>DIVISÓRIA EM MARMORITE E = 3 CM, INCLUSIVE FERRAGENS EM LATÃO CROMADO</v>
          </cell>
          <cell r="E13016" t="str">
            <v>m2</v>
          </cell>
          <cell r="F13016">
            <v>377.55</v>
          </cell>
          <cell r="G13016">
            <v>391.45</v>
          </cell>
        </row>
        <row r="13017">
          <cell r="C13017" t="str">
            <v>09.</v>
          </cell>
          <cell r="D13017" t="str">
            <v>ESQUADRIAS E FERRAGENS</v>
          </cell>
        </row>
        <row r="13018">
          <cell r="C13018" t="str">
            <v>09.01</v>
          </cell>
          <cell r="D13018" t="str">
            <v>ESQUADRIA METÁLICA</v>
          </cell>
        </row>
        <row r="13019">
          <cell r="C13019" t="str">
            <v>ED-13926</v>
          </cell>
          <cell r="D13019" t="str">
            <v>FERRAGENS PARA PORTA METÁLICA, DE CORRER, COM DUAS (2) FOLHAS, BATENTE COM ALTURA MÁXIMA DE 2,3M, INCLUSIVE FECHADURA, MODELO BICO PAPAGAIO, ROLDANA INFERIOR E SUPERIOR, MODELO TIPO U, COM CAPACIDADE PARA 360KG, FORNECIMENTO, ACESSÓRIOS E INSTALAÇÃO, EXCLUSIVE PORTA METÁLICA</v>
          </cell>
          <cell r="E13019" t="str">
            <v>un</v>
          </cell>
          <cell r="F13019">
            <v>381.83</v>
          </cell>
          <cell r="G13019">
            <v>384.09</v>
          </cell>
        </row>
        <row r="13020">
          <cell r="C13020" t="str">
            <v>ED-50951</v>
          </cell>
          <cell r="D13020" t="str">
            <v>FORNECIMENTO E ASSENTAMENTO DE GRADE FIXA DE FERRO, PARA PROTEÇÃO DE JANELAS</v>
          </cell>
          <cell r="E13020" t="str">
            <v>m2</v>
          </cell>
          <cell r="F13020">
            <v>262.60000000000002</v>
          </cell>
          <cell r="G13020">
            <v>275.02</v>
          </cell>
        </row>
        <row r="13021">
          <cell r="C13021" t="str">
            <v>ED-7576</v>
          </cell>
          <cell r="D13021" t="str">
            <v>FORNECIMENTO E ASSENTAMENTO DE PORTA EM ALUMÍNIO, TIPO VENEZIANA, DE ABRIR, ACABAMENTO ANODIZADO NATURAL, INCLUSIVE FECHADURA E MARCO</v>
          </cell>
          <cell r="E13021" t="str">
            <v>m2</v>
          </cell>
          <cell r="F13021">
            <v>536.92999999999995</v>
          </cell>
          <cell r="G13021">
            <v>545.63</v>
          </cell>
        </row>
        <row r="13022">
          <cell r="C13022" t="str">
            <v>ED-23034</v>
          </cell>
          <cell r="D13022" t="str">
            <v>PORTA METÁLICA, TIPO DE ABRIR, COM UMA (1) FOLHA, EM CHAPA GALVANIZADA LAMBRIL, MODELO QUADRADO, INCLUSIVE PINTURA ANTICORROSIVA A BASE DE ÓXIDO DE FERRO (ZARCÃO), UMA (1) DEMÃO, FORNECIMENTO E ASSENTAMENTO, EXCLUSIVE FECHADURA E DOBRADIÇA</v>
          </cell>
          <cell r="E13022" t="str">
            <v>m2</v>
          </cell>
          <cell r="F13022">
            <v>332.09</v>
          </cell>
          <cell r="G13022">
            <v>342.94</v>
          </cell>
        </row>
        <row r="13023">
          <cell r="C13023" t="str">
            <v>ED-13908</v>
          </cell>
          <cell r="D13023" t="str">
            <v>PORTA METÁLICA, TIPO DE CORRER, COM DUAS (2) FOLHAS, EM CHAPA GALVANIZADA LAMBRIL, MODELO ONDULADA, INCLUSIVE FORNECIMENTO, ASSENTAMENTO, PERFIS PARA MARCO E PINTURA ANTICORROSIVA COM UMA (1) DEMÃO, EXCLUSIVE FECHADURA E ROLDANAS</v>
          </cell>
          <cell r="E13023" t="str">
            <v>m2</v>
          </cell>
          <cell r="F13023">
            <v>343.5</v>
          </cell>
          <cell r="G13023">
            <v>365.8</v>
          </cell>
        </row>
        <row r="13024">
          <cell r="C13024" t="str">
            <v>ED-13888</v>
          </cell>
          <cell r="D13024" t="str">
            <v>PORTA METÁLICA, TIPO DE CORRER, COM UMA (1) FOLHA, EM CHAPA GALVANIZADA LAMBRIL, MODELO ONDULADA, INCLUSIVE FORNECIMENTO, ASSENTAMENTO, PERFIS PARA MARCO E PINTURA ANTICORROSIVA COM UMA (1) DEMÃO, EXCLUSIVE FECHADURA E ROLDANAS</v>
          </cell>
          <cell r="E13024" t="str">
            <v>m2</v>
          </cell>
          <cell r="F13024">
            <v>326.98</v>
          </cell>
          <cell r="G13024">
            <v>347.32</v>
          </cell>
        </row>
        <row r="13025">
          <cell r="C13025" t="str">
            <v>ED-23035</v>
          </cell>
          <cell r="D13025" t="str">
            <v>PORTA METÁLICA VENEZIANA, TIPO DE ABRIR, COM UMA (1) FOLHA, EM PERFIL VENEZIANA ENRIJECIDO, INCLUSIVE PINTURA ANTICORROSIVA A BASE DE ÓXIDO DE FERRO (ZARCÃO), UMA (1) DEMÃO, FORNECIMENTO E ASSENTAMENTO, EXCLUSIVE FECHADURA E DOBRADIÇA</v>
          </cell>
          <cell r="E13025" t="str">
            <v>m2</v>
          </cell>
          <cell r="F13025">
            <v>340.12</v>
          </cell>
          <cell r="G13025">
            <v>350.97</v>
          </cell>
        </row>
        <row r="13026">
          <cell r="C13026" t="str">
            <v>09.02</v>
          </cell>
          <cell r="D13026" t="str">
            <v>JANELA DE ALUMÍNIO</v>
          </cell>
        </row>
        <row r="13027">
          <cell r="C13027" t="str">
            <v>ED-50961</v>
          </cell>
          <cell r="D13027" t="str">
            <v>FORNECIMENTO E ASSENTAMENTO DE JANELA DE ALUMÍNIO, LINHA SUPREMA ACABAMENTO ANODIZADO, TIPO BASCULA COM CONTRAMARCO, INCLUSIVE FORNECIMENTO DE VIDRO LISO DE 4MM, FERRAGENS E ACESSÓRIOS</v>
          </cell>
          <cell r="E13027" t="str">
            <v>m2</v>
          </cell>
          <cell r="F13027">
            <v>409.49</v>
          </cell>
          <cell r="G13027">
            <v>414.45</v>
          </cell>
        </row>
        <row r="13028">
          <cell r="C13028" t="str">
            <v>ED-50962</v>
          </cell>
          <cell r="D13028" t="str">
            <v>FORNECIMENTO E ASSENTAMENTO DE JANELA DE ALUMÍNIO, LINHA SUPREMA ACABAMENTO ANODIZADO, TIPO CORRER COM CONTRAMARCO, INCLUSIVE FORNECIMENTO DE VIDRO LISO DE 4MM, FERRAGENS E ACESSÓRIOS</v>
          </cell>
          <cell r="E13028" t="str">
            <v>m2</v>
          </cell>
          <cell r="F13028">
            <v>423.28</v>
          </cell>
          <cell r="G13028">
            <v>428.24</v>
          </cell>
        </row>
        <row r="13029">
          <cell r="C13029" t="str">
            <v>ED-50963</v>
          </cell>
          <cell r="D13029" t="str">
            <v>FORNECIMENTO E ASSENTAMENTO DE JANELA DE ALUMÍNIO, LINHA SUPREMA ACABAMENTO ANODIZADO, TIPO CORRER, 2 FOLHAS COM CONTRAMARCO, INCLUSIVE FORNECIMENTO DE VIDRO LISO DE 4MM, FERRAGENS E ACESSÓRIOS</v>
          </cell>
          <cell r="E13029" t="str">
            <v>m2</v>
          </cell>
          <cell r="F13029">
            <v>423.28</v>
          </cell>
          <cell r="G13029">
            <v>428.24</v>
          </cell>
        </row>
        <row r="13030">
          <cell r="C13030" t="str">
            <v>ED-50964</v>
          </cell>
          <cell r="D13030" t="str">
            <v>FORNECIMENTO E ASSENTAMENTO DE JANELA DE ALUMÍNIO, LINHA SUPREMA ACABAMENTO ANODIZADO, TIPO MAXIM-AR COM CONTRAMARCO, INCLUSIVE FORNECIMENTO DE VIDRO LISO DE 4MM, FERRAGENS E ACESSÓRIOS</v>
          </cell>
          <cell r="E13030" t="str">
            <v>m2</v>
          </cell>
          <cell r="F13030">
            <v>422.68</v>
          </cell>
          <cell r="G13030">
            <v>427.64</v>
          </cell>
        </row>
        <row r="13031">
          <cell r="C13031" t="str">
            <v>09.03</v>
          </cell>
          <cell r="D13031" t="str">
            <v>JANELA DE FERRO E METALON</v>
          </cell>
        </row>
        <row r="13032">
          <cell r="C13032" t="str">
            <v>ED-50933</v>
          </cell>
          <cell r="D13032" t="str">
            <v>ASSENTAMENTO DE GRADIS E PORTÕES</v>
          </cell>
          <cell r="E13032" t="str">
            <v>m2</v>
          </cell>
          <cell r="F13032">
            <v>69.13</v>
          </cell>
          <cell r="G13032">
            <v>75.34</v>
          </cell>
        </row>
        <row r="13033">
          <cell r="C13033" t="str">
            <v>ED-50931</v>
          </cell>
          <cell r="D13033" t="str">
            <v>ASSENTAMENTO DE JANELAS METÁLICAS BASCULANTE OU FIXA</v>
          </cell>
          <cell r="E13033" t="str">
            <v>m2</v>
          </cell>
          <cell r="F13033">
            <v>77.239999999999995</v>
          </cell>
          <cell r="G13033">
            <v>85.12</v>
          </cell>
        </row>
        <row r="13034">
          <cell r="C13034" t="str">
            <v>ED-50932</v>
          </cell>
          <cell r="D13034" t="str">
            <v>ASSENTAMENTO DE JANELAS METÁLICAS DE CORRER E MAXIM-AR</v>
          </cell>
          <cell r="E13034" t="str">
            <v>m2</v>
          </cell>
          <cell r="F13034">
            <v>123.32</v>
          </cell>
          <cell r="G13034">
            <v>136.58000000000001</v>
          </cell>
        </row>
        <row r="13035">
          <cell r="C13035" t="str">
            <v>ED-50934</v>
          </cell>
          <cell r="D13035" t="str">
            <v>ASSENTAMENTO DE PORTA DE METÁLICA UMA (1) OU DUAS (2) FOLHAS</v>
          </cell>
          <cell r="E13035" t="str">
            <v>m2</v>
          </cell>
          <cell r="F13035">
            <v>48.12</v>
          </cell>
          <cell r="G13035">
            <v>53.37</v>
          </cell>
        </row>
        <row r="13036">
          <cell r="C13036" t="str">
            <v>ED-50930</v>
          </cell>
          <cell r="D13036" t="str">
            <v>FORNECIMENTO E ASSENTAMENTO DE CAIXILHO FIXO DE FERRO COM TELA CORRUGADA # 15 mm FIO 12</v>
          </cell>
          <cell r="E13036" t="str">
            <v>m2</v>
          </cell>
          <cell r="F13036">
            <v>233.59</v>
          </cell>
          <cell r="G13036">
            <v>241.47</v>
          </cell>
        </row>
        <row r="13037">
          <cell r="C13037" t="str">
            <v>ED-50954</v>
          </cell>
          <cell r="D13037" t="str">
            <v>FORNECIMENTO E ASSENTAMENTO DE JANELA BASCULANTE DE FERRO</v>
          </cell>
          <cell r="E13037" t="str">
            <v>m2</v>
          </cell>
          <cell r="F13037">
            <v>355.52</v>
          </cell>
          <cell r="G13037">
            <v>363.4</v>
          </cell>
        </row>
        <row r="13038">
          <cell r="C13038" t="str">
            <v>ED-50957</v>
          </cell>
          <cell r="D13038" t="str">
            <v>FORNECIMENTO E ASSENTAMENTO DE JANELA BASCULANTE EM METALON</v>
          </cell>
          <cell r="E13038" t="str">
            <v>m2</v>
          </cell>
          <cell r="F13038">
            <v>369.13</v>
          </cell>
          <cell r="G13038">
            <v>377.01</v>
          </cell>
        </row>
        <row r="13039">
          <cell r="C13039" t="str">
            <v>ED-50955</v>
          </cell>
          <cell r="D13039" t="str">
            <v>FORNECIMENTO E ASSENTAMENTO DE JANELA DE CORRER EM FERRO</v>
          </cell>
          <cell r="E13039" t="str">
            <v>m2</v>
          </cell>
          <cell r="F13039">
            <v>415.6</v>
          </cell>
          <cell r="G13039">
            <v>428.86</v>
          </cell>
        </row>
        <row r="13040">
          <cell r="C13040" t="str">
            <v>ED-50958</v>
          </cell>
          <cell r="D13040" t="str">
            <v>FORNECIMENTO E ASSENTAMENTO DE JANELA DE CORRER EM METALON</v>
          </cell>
          <cell r="E13040" t="str">
            <v>m2</v>
          </cell>
          <cell r="F13040">
            <v>417.03</v>
          </cell>
          <cell r="G13040">
            <v>430.29</v>
          </cell>
        </row>
        <row r="13041">
          <cell r="C13041" t="str">
            <v>ED-50956</v>
          </cell>
          <cell r="D13041" t="str">
            <v>FORNECIMENTO E ASSENTAMENTO DE JANELA EM FERRO, TIPO MAXIM-AR, INCLUSIVE FERRAGENS E ACESSÓRIOS</v>
          </cell>
          <cell r="E13041" t="str">
            <v>m2</v>
          </cell>
          <cell r="F13041">
            <v>296.32</v>
          </cell>
          <cell r="G13041">
            <v>309.58</v>
          </cell>
        </row>
        <row r="13042">
          <cell r="C13042" t="str">
            <v>ED-50959</v>
          </cell>
          <cell r="D13042" t="str">
            <v>FORNECIMENTO E ASSENTAMENTO DE JANELA EM METALON, TIPO MAXIM-AR, INCLUSIVE FERRAGENS E ACESSÓRIOS</v>
          </cell>
          <cell r="E13042" t="str">
            <v>m2</v>
          </cell>
          <cell r="F13042">
            <v>294.64</v>
          </cell>
          <cell r="G13042">
            <v>307.89999999999998</v>
          </cell>
        </row>
        <row r="13043">
          <cell r="C13043" t="str">
            <v>ED-50960</v>
          </cell>
          <cell r="D13043" t="str">
            <v>FORNECIMENTO E ASSENTAMENTO DE JANELA VENEZIANA FIXAS METALON</v>
          </cell>
          <cell r="E13043" t="str">
            <v>m2</v>
          </cell>
          <cell r="F13043">
            <v>475.4</v>
          </cell>
          <cell r="G13043">
            <v>483.28</v>
          </cell>
        </row>
        <row r="13044">
          <cell r="C13044" t="str">
            <v>09.04</v>
          </cell>
          <cell r="D13044" t="str">
            <v>PORTA DE ALUMÍNIO</v>
          </cell>
        </row>
        <row r="13045">
          <cell r="C13045" t="str">
            <v>ED-50991</v>
          </cell>
          <cell r="D13045" t="str">
            <v>FORNECIMENTO E ASSENTAMENTO DE PORTA DE ALUMÍNIO, LINHA SUPREMA ACABAMENTO ANODIZADO, TIPO CORRER, COM DUAS FOLHAS, INCLUSIVE FORNECIMENTO DE VIDRO LISO DE 4MM, FERRAGENS E ACESSÓRIOS</v>
          </cell>
          <cell r="E13045" t="str">
            <v>m2</v>
          </cell>
          <cell r="F13045">
            <v>450.41</v>
          </cell>
          <cell r="G13045">
            <v>459.11</v>
          </cell>
        </row>
        <row r="13046">
          <cell r="C13046" t="str">
            <v>09.05</v>
          </cell>
          <cell r="D13046" t="str">
            <v>PORTA DE FERRO E METALON</v>
          </cell>
        </row>
        <row r="13047">
          <cell r="C13047" t="str">
            <v>ED-50971</v>
          </cell>
          <cell r="D13047" t="str">
            <v>PORTA COMPLETA, ESTRUTURA E MARCO EM CHAPA DOBRADA - 60 X 210 CM</v>
          </cell>
          <cell r="E13047" t="str">
            <v>U</v>
          </cell>
          <cell r="F13047">
            <v>327.13</v>
          </cell>
          <cell r="G13047">
            <v>333.74</v>
          </cell>
        </row>
        <row r="13048">
          <cell r="C13048" t="str">
            <v>ED-50972</v>
          </cell>
          <cell r="D13048" t="str">
            <v>PORTA COMPLETA, ESTRUTURA E MARCO EM CHAPA DOBRADA - 70 X 210 CM</v>
          </cell>
          <cell r="E13048" t="str">
            <v>U</v>
          </cell>
          <cell r="F13048">
            <v>357.73</v>
          </cell>
          <cell r="G13048">
            <v>365.45</v>
          </cell>
        </row>
        <row r="13049">
          <cell r="C13049" t="str">
            <v>ED-50973</v>
          </cell>
          <cell r="D13049" t="str">
            <v>PORTA COMPLETA, ESTRUTURA E MARCO EM CHAPA DOBRADA - 80 X 210 CM</v>
          </cell>
          <cell r="E13049" t="str">
            <v>U</v>
          </cell>
          <cell r="F13049">
            <v>389.84</v>
          </cell>
          <cell r="G13049">
            <v>398.66</v>
          </cell>
        </row>
        <row r="13050">
          <cell r="C13050" t="str">
            <v>ED-50974</v>
          </cell>
          <cell r="D13050" t="str">
            <v>PORTA COMPLETA, ESTRUTURA E MARCO EM CHAPA DOBRADA - 80 X 210 CM, COM BARRA DE APOIO</v>
          </cell>
          <cell r="E13050" t="str">
            <v>U</v>
          </cell>
          <cell r="F13050">
            <v>537.74</v>
          </cell>
          <cell r="G13050">
            <v>548.25</v>
          </cell>
        </row>
        <row r="13051">
          <cell r="C13051" t="str">
            <v>ED-50975</v>
          </cell>
          <cell r="D13051" t="str">
            <v>PORTA COMPLETA, ESTRUTURA E MARCO EM CHAPA DOBRADA - 90 X 210 CM</v>
          </cell>
          <cell r="E13051" t="str">
            <v>U</v>
          </cell>
          <cell r="F13051">
            <v>415.74</v>
          </cell>
          <cell r="G13051">
            <v>425.66</v>
          </cell>
        </row>
        <row r="13052">
          <cell r="C13052" t="str">
            <v>ED-50978</v>
          </cell>
          <cell r="D13052" t="str">
            <v>PORTA DE SANITÁRIO COMPLETA, COM BATENTES DE FERRO, ESTRUTURA EM METALON 20 X 30, FOLHA EM CHAPA GALVANIZADA Nº. 18, TRANQUETA E DOBRADIÇAS - 60 X 180 CM</v>
          </cell>
          <cell r="E13052" t="str">
            <v>U</v>
          </cell>
          <cell r="F13052">
            <v>306.85000000000002</v>
          </cell>
          <cell r="G13052">
            <v>312.52</v>
          </cell>
        </row>
        <row r="13053">
          <cell r="C13053" t="str">
            <v>ED-50976</v>
          </cell>
          <cell r="D13053" t="str">
            <v>PORTA DE SANITÁRIO COMPLETA, COM BATENTES DE FERRO, ESTRUTURA EM METALON 20 X 30 MM, FOLHA EM CHAPA GALVANIZADA Nº. 18, TRANQUETA E DOBRADIÇAS - 60 X 150 CM</v>
          </cell>
          <cell r="E13053" t="str">
            <v>U</v>
          </cell>
          <cell r="F13053">
            <v>267.58999999999997</v>
          </cell>
          <cell r="G13053">
            <v>272.32</v>
          </cell>
        </row>
        <row r="13054">
          <cell r="C13054" t="str">
            <v>ED-50977</v>
          </cell>
          <cell r="D13054" t="str">
            <v>PORTA DE SANITÁRIO COMPLETA, COM BATENTES DE FERRO, ESTRUTURA EM METALON 20 X 30 MM, FOLHA EM CHAPA GALVANIZADA Nº. 18, TRANQUETA E DOBRADIÇAS - 80 X 150 CM</v>
          </cell>
          <cell r="E13054" t="str">
            <v>U</v>
          </cell>
          <cell r="F13054">
            <v>301.48</v>
          </cell>
          <cell r="G13054">
            <v>307.77999999999997</v>
          </cell>
        </row>
        <row r="13055">
          <cell r="C13055" t="str">
            <v>ED-50979</v>
          </cell>
          <cell r="D13055" t="str">
            <v>PORTA EM PERFIL E CHAPA METÁLICA</v>
          </cell>
          <cell r="E13055" t="str">
            <v>m2</v>
          </cell>
          <cell r="F13055">
            <v>295.32</v>
          </cell>
          <cell r="G13055">
            <v>300.57</v>
          </cell>
        </row>
        <row r="13056">
          <cell r="C13056" t="str">
            <v>09.06</v>
          </cell>
          <cell r="D13056" t="str">
            <v>PORTA DE MADEIRA DE LEI</v>
          </cell>
        </row>
        <row r="13057">
          <cell r="C13057" t="str">
            <v>ED-49584</v>
          </cell>
          <cell r="D13057" t="str">
            <v>FOLHA DE PORTA MADEIRA DE LEI PRANCHETA PARA PINTURA L &lt;= 60 CM, H &lt;= 180 CM</v>
          </cell>
          <cell r="E13057" t="str">
            <v>U</v>
          </cell>
          <cell r="F13057">
            <v>212.65</v>
          </cell>
          <cell r="G13057">
            <v>220.89</v>
          </cell>
        </row>
        <row r="13058">
          <cell r="C13058" t="str">
            <v>ED-49585</v>
          </cell>
          <cell r="D13058" t="str">
            <v>FOLHA DE PORTA MADEIRA DE LEI PRANCHETA PARA PINTURA 60 X 210 CM</v>
          </cell>
          <cell r="E13058" t="str">
            <v>U</v>
          </cell>
          <cell r="F13058">
            <v>248.25</v>
          </cell>
          <cell r="G13058">
            <v>260.61</v>
          </cell>
        </row>
        <row r="13059">
          <cell r="C13059" t="str">
            <v>ED-49586</v>
          </cell>
          <cell r="D13059" t="str">
            <v>FOLHA DE PORTA MADEIRA DE LEI PRANCHETA PARA PINTURA 70 X 210 CM</v>
          </cell>
          <cell r="E13059" t="str">
            <v>U</v>
          </cell>
          <cell r="F13059">
            <v>252.93</v>
          </cell>
          <cell r="G13059">
            <v>265.29000000000002</v>
          </cell>
        </row>
        <row r="13060">
          <cell r="C13060" t="str">
            <v>ED-49587</v>
          </cell>
          <cell r="D13060" t="str">
            <v>FOLHA DE PORTA MADEIRA DE LEI PRANCHETA PARA PINTURA 80 X 210 CM</v>
          </cell>
          <cell r="E13060" t="str">
            <v>U</v>
          </cell>
          <cell r="F13060">
            <v>257.62</v>
          </cell>
          <cell r="G13060">
            <v>269.98</v>
          </cell>
        </row>
        <row r="13061">
          <cell r="C13061" t="str">
            <v>ED-49588</v>
          </cell>
          <cell r="D13061" t="str">
            <v>FOLHA DE PORTA MADEIRA DE LEI PRANCHETA PARA PINTURA 90 X 210 CM</v>
          </cell>
          <cell r="E13061" t="str">
            <v>U</v>
          </cell>
          <cell r="F13061">
            <v>278.76</v>
          </cell>
          <cell r="G13061">
            <v>291.12</v>
          </cell>
        </row>
        <row r="13062">
          <cell r="C13062" t="str">
            <v>ED-49589</v>
          </cell>
          <cell r="D13062" t="str">
            <v>MARCO DE MADEIRA DE LEI PARA PINTURA, L = 14 CM, 60 X 210 CM</v>
          </cell>
          <cell r="E13062" t="str">
            <v>U</v>
          </cell>
          <cell r="F13062">
            <v>177.62</v>
          </cell>
          <cell r="G13062">
            <v>183.42</v>
          </cell>
        </row>
        <row r="13063">
          <cell r="C13063" t="str">
            <v>ED-49590</v>
          </cell>
          <cell r="D13063" t="str">
            <v>MARCO EM MADEIRA DE LEI PARA PINTURA, L = 14 CM, 70 X 210 CM</v>
          </cell>
          <cell r="E13063" t="str">
            <v>U</v>
          </cell>
          <cell r="F13063">
            <v>177.62</v>
          </cell>
          <cell r="G13063">
            <v>183.42</v>
          </cell>
        </row>
        <row r="13064">
          <cell r="C13064" t="str">
            <v>ED-49591</v>
          </cell>
          <cell r="D13064" t="str">
            <v>MARCO EM MADEIRA DE LEI PARA PINTURA, L = 14 CM, 80 X 210 CM</v>
          </cell>
          <cell r="E13064" t="str">
            <v>U</v>
          </cell>
          <cell r="F13064">
            <v>177.62</v>
          </cell>
          <cell r="G13064">
            <v>183.42</v>
          </cell>
        </row>
        <row r="13065">
          <cell r="C13065" t="str">
            <v>ED-49592</v>
          </cell>
          <cell r="D13065" t="str">
            <v>MARCO EM MADEIRA DE LEI PARA PINTURA, L = 14 CM, 90 X 210 CM</v>
          </cell>
          <cell r="E13065" t="str">
            <v>U</v>
          </cell>
          <cell r="F13065">
            <v>177.62</v>
          </cell>
          <cell r="G13065">
            <v>183.42</v>
          </cell>
        </row>
        <row r="13066">
          <cell r="C13066" t="str">
            <v>ED-49600</v>
          </cell>
          <cell r="D13066" t="str">
            <v>PORTA DE ABRIR, MADEIRA DE LEI PRANCHETA PARA PINTURA COMPLETA 60 X 210 CM,COM FERRAGENS EM FERRO LATONADO</v>
          </cell>
          <cell r="E13066" t="str">
            <v>U</v>
          </cell>
          <cell r="F13066">
            <v>585.59</v>
          </cell>
          <cell r="G13066">
            <v>606.83000000000004</v>
          </cell>
        </row>
        <row r="13067">
          <cell r="C13067" t="str">
            <v>ED-49601</v>
          </cell>
          <cell r="D13067" t="str">
            <v>PORTA DE ABRIR, MADEIRA DE LEI PRANCHETA PARA PINTURA COMPLETA 70 X 210 CM,COM FERRAGENS EM FERRO LATONADO</v>
          </cell>
          <cell r="E13067" t="str">
            <v>U</v>
          </cell>
          <cell r="F13067">
            <v>593.6</v>
          </cell>
          <cell r="G13067">
            <v>614.84</v>
          </cell>
        </row>
        <row r="13068">
          <cell r="C13068" t="str">
            <v>ED-49602</v>
          </cell>
          <cell r="D13068" t="str">
            <v>PORTA DE ABRIR, MADEIRA DE LEI PRANCHETA PARA PINTURA COMPLETA 80 X 210 CM,COM FERRAGENS EM FERRO LATONADO</v>
          </cell>
          <cell r="E13068" t="str">
            <v>U</v>
          </cell>
          <cell r="F13068">
            <v>593.6</v>
          </cell>
          <cell r="G13068">
            <v>614.84</v>
          </cell>
        </row>
        <row r="13069">
          <cell r="C13069" t="str">
            <v>ED-49603</v>
          </cell>
          <cell r="D13069" t="str">
            <v>PORTA DE ABRIR, MADEIRA DE LEI PRANCHETA PARA PINTURA COMPLETA 90 X 210 CM,COM FERRAGENS EM FERRO LATONADO</v>
          </cell>
          <cell r="E13069" t="str">
            <v>U</v>
          </cell>
          <cell r="F13069">
            <v>647.66</v>
          </cell>
          <cell r="G13069">
            <v>668.9</v>
          </cell>
        </row>
        <row r="13070">
          <cell r="C13070" t="str">
            <v>ED-49611</v>
          </cell>
          <cell r="D13070" t="str">
            <v>RÉGUA PARA ALIZARES DE 5 X 1 CM DE MADEIRA DE LEI PARA PINTURA COLOCADO</v>
          </cell>
          <cell r="E13070" t="str">
            <v>cj</v>
          </cell>
          <cell r="F13070">
            <v>48.36</v>
          </cell>
          <cell r="G13070">
            <v>50.01</v>
          </cell>
        </row>
        <row r="13071">
          <cell r="C13071" t="str">
            <v>ED-49612</v>
          </cell>
          <cell r="D13071" t="str">
            <v>RÉGUA PARA ALIZARES DE 7 X 1 CM DE MADEIRA DE LEI PARA PINTURA COLOCADO</v>
          </cell>
          <cell r="E13071" t="str">
            <v>cj</v>
          </cell>
          <cell r="F13071">
            <v>64.58</v>
          </cell>
          <cell r="G13071">
            <v>66.23</v>
          </cell>
        </row>
        <row r="13072">
          <cell r="C13072" t="str">
            <v>09.07</v>
          </cell>
          <cell r="D13072" t="str">
            <v>PORTA EM MADEIRA DE LEI COM LAMINADO MELAMÍNICO</v>
          </cell>
        </row>
        <row r="13073">
          <cell r="C13073" t="str">
            <v>ED-49610</v>
          </cell>
          <cell r="D13073" t="str">
            <v>PORTA DE MADEIRA DE LEI ESPECIAL 70 X 210 CM REVESTIDA COM CHUMBO 2mmPb (FACE INTERNA) E VISOR, PARA PINTURA, INCLUSIVE FERRAGENS</v>
          </cell>
          <cell r="E13073" t="str">
            <v>U</v>
          </cell>
          <cell r="F13073">
            <v>3557.78</v>
          </cell>
          <cell r="G13073">
            <v>3574.26</v>
          </cell>
        </row>
        <row r="13074">
          <cell r="C13074" t="str">
            <v>ED-49609</v>
          </cell>
          <cell r="D13074" t="str">
            <v>PORTA DE MADEIRA DE LEI ESPECIAL 80 X 210 CM REVESTIDA COM CHUMBO 2mmPb (FACE INTERNA) E VISOR , PARA PINTURA, INCLUSIVE FERRAGENS</v>
          </cell>
          <cell r="E13074" t="str">
            <v>U</v>
          </cell>
          <cell r="F13074">
            <v>3736.1</v>
          </cell>
          <cell r="G13074">
            <v>3752.58</v>
          </cell>
        </row>
        <row r="13075">
          <cell r="C13075" t="str">
            <v>ED-49608</v>
          </cell>
          <cell r="D13075" t="str">
            <v>PORTA DE MADEIRA DE LEI ESPECIAL 90 X 210 CM REVESTIDA COM CHUMBO 2mmPb (FACE INTERNA) E VISOR, PARA PINTURA, INCLUSIVE FERRAGENS</v>
          </cell>
          <cell r="E13075" t="str">
            <v>U</v>
          </cell>
          <cell r="F13075">
            <v>3947.25</v>
          </cell>
          <cell r="G13075">
            <v>3963.73</v>
          </cell>
        </row>
        <row r="13076">
          <cell r="C13076" t="str">
            <v>ED-49607</v>
          </cell>
          <cell r="D13076" t="str">
            <v>PORTA EM MADEIRA DE LEI ESPECIAL COMPLETA 60 X 210 CM, COM REVESTIMENTO EM LAMINADO MELAMÍNICO NAS DUAS FACES, INCLUSIVE FERRAGENS E MAÇANETA TIPO ALAVANCA</v>
          </cell>
          <cell r="E13076" t="str">
            <v>U</v>
          </cell>
          <cell r="F13076">
            <v>743.27</v>
          </cell>
          <cell r="G13076">
            <v>764.51</v>
          </cell>
        </row>
        <row r="13077">
          <cell r="C13077" t="str">
            <v>ED-49606</v>
          </cell>
          <cell r="D13077" t="str">
            <v>PORTA EM MADEIRA DE LEI ESPECIAL COMPLETA 70 X 210 CM, COM REVESTIMENTO EM LAMINADO MELAMÍNICO NAS DUAS FACES, INCLUSIVE FERRAGENS E MAÇANETA TIPO ALAVANCA</v>
          </cell>
          <cell r="E13077" t="str">
            <v>U</v>
          </cell>
          <cell r="F13077">
            <v>751.28</v>
          </cell>
          <cell r="G13077">
            <v>772.52</v>
          </cell>
        </row>
        <row r="13078">
          <cell r="C13078" t="str">
            <v>ED-49605</v>
          </cell>
          <cell r="D13078" t="str">
            <v>PORTA EM MADEIRA DE LEI ESPECIAL COMPLETA 80 X 210 CM, COM REVESTIMENTO EM LAMINADO MELAMÍNICO NAS DUAS FACES, INCLUSIVE FERRAGENS E MAÇANETA TIPO ALAVANCA</v>
          </cell>
          <cell r="E13078" t="str">
            <v>U</v>
          </cell>
          <cell r="F13078">
            <v>751.28</v>
          </cell>
          <cell r="G13078">
            <v>772.52</v>
          </cell>
        </row>
        <row r="13079">
          <cell r="C13079" t="str">
            <v>ED-49604</v>
          </cell>
          <cell r="D13079" t="str">
            <v>PORTA EM MADEIRA DE LEI ESPECIAL COMPLETA 90 X 210 CM, PARA PINTURA, PARA P.N.E., COM PROTEÇÃO INFERIOR EM LAMINADO MELAMÍNICO, INCLUSIVE FERRAGENS E MAÇANETA TIPO ALAVANCA (P2)</v>
          </cell>
          <cell r="E13079" t="str">
            <v>U</v>
          </cell>
          <cell r="F13079">
            <v>657.36</v>
          </cell>
          <cell r="G13079">
            <v>678.6</v>
          </cell>
        </row>
        <row r="13080">
          <cell r="C13080" t="str">
            <v>ED-49599</v>
          </cell>
          <cell r="D13080" t="str">
            <v>PORTA EM MADEIRA DE LEI REVESTIDA EM LAMINADO MELAMÍNICO, COM MARCO EM ALUMÍNIO ANODIZADO NATURAL, TARJETA LIVRE/OCUPADO E DOBRADIÇAS - 60 X 165 CM</v>
          </cell>
          <cell r="E13080" t="str">
            <v>U</v>
          </cell>
          <cell r="F13080">
            <v>544.26</v>
          </cell>
          <cell r="G13080">
            <v>560.23</v>
          </cell>
        </row>
        <row r="13081">
          <cell r="C13081" t="str">
            <v>09.08</v>
          </cell>
          <cell r="D13081" t="str">
            <v>PORTA DE MADEIRA COM TARJETA</v>
          </cell>
        </row>
        <row r="13082">
          <cell r="C13082" t="str">
            <v>ED-49597</v>
          </cell>
          <cell r="D13082" t="str">
            <v>PORTA DE MADEIRA, TIPO PRANCHETA, COM MARCO FERRO "L" 1 1/4 X 1/8", TARJETA E DOBRADIÇAS - 100 X 160 CM</v>
          </cell>
          <cell r="E13082" t="str">
            <v>U</v>
          </cell>
          <cell r="F13082">
            <v>414.86</v>
          </cell>
          <cell r="G13082">
            <v>430.83</v>
          </cell>
        </row>
        <row r="13083">
          <cell r="C13083" t="str">
            <v>ED-49594</v>
          </cell>
          <cell r="D13083" t="str">
            <v>PORTA DE MADEIRA, TIPO PRANCHETA, COM MARCO FERRO "L" 1 1/4 X 1/8", TARJETA E DOBRADIÇAS - 55 X 180 CM</v>
          </cell>
          <cell r="E13083" t="str">
            <v>U</v>
          </cell>
          <cell r="F13083">
            <v>335.05</v>
          </cell>
          <cell r="G13083">
            <v>351.02</v>
          </cell>
        </row>
        <row r="13084">
          <cell r="C13084" t="str">
            <v>ED-49598</v>
          </cell>
          <cell r="D13084" t="str">
            <v>PORTA DE MADEIRA, TIPO PRANCHETA, COM MARCO FERRO "L" 1 1/4 X 1/8", TARJETA LIVRE/OCUPADO E DOBRADIÇAS - 100 X 160 CM</v>
          </cell>
          <cell r="E13084" t="str">
            <v>U</v>
          </cell>
          <cell r="F13084">
            <v>455.34</v>
          </cell>
          <cell r="G13084">
            <v>471.31</v>
          </cell>
        </row>
        <row r="13085">
          <cell r="C13085" t="str">
            <v>ED-49593</v>
          </cell>
          <cell r="D13085" t="str">
            <v>PORTA DE MADEIRA, TIPO PRANCHETA, COM MARCO FERRO "L" 1 1/4 X 1/8", TARJETA LIVRE/OCUPADO E DOBRADIÇAS - 55 X 160 CM</v>
          </cell>
          <cell r="E13085" t="str">
            <v>U</v>
          </cell>
          <cell r="F13085">
            <v>375.39</v>
          </cell>
          <cell r="G13085">
            <v>391.36</v>
          </cell>
        </row>
        <row r="13086">
          <cell r="C13086" t="str">
            <v>ED-49595</v>
          </cell>
          <cell r="D13086" t="str">
            <v>PORTA DE MADEIRA, TIPO PRANCHETA, COM MARCO FERRO "L" 1 1/4 X 1/8", TARJETA LIVRE/OCUPADO E DOBRADIÇAS - 55 X 180 CM</v>
          </cell>
          <cell r="E13086" t="str">
            <v>U</v>
          </cell>
          <cell r="F13086">
            <v>375.53</v>
          </cell>
          <cell r="G13086">
            <v>391.5</v>
          </cell>
        </row>
        <row r="13087">
          <cell r="C13087" t="str">
            <v>ED-49596</v>
          </cell>
          <cell r="D13087" t="str">
            <v>PORTA DE MADEIRA, TIPO PRANCHETA, COM MARCO FERRO "L" 1 1/4 X 1/8", TARJETA LIVRE/OCUPADO E DOBRADIÇAS - 60 X 165 CM</v>
          </cell>
          <cell r="E13087" t="str">
            <v>U</v>
          </cell>
          <cell r="F13087">
            <v>381.34</v>
          </cell>
          <cell r="G13087">
            <v>397.31</v>
          </cell>
        </row>
        <row r="13088">
          <cell r="C13088" t="str">
            <v>09.09</v>
          </cell>
          <cell r="D13088" t="str">
            <v>PEÇA ESPECIAL DE MADEIRA</v>
          </cell>
        </row>
        <row r="13089">
          <cell r="C13089" t="str">
            <v>ED-49582</v>
          </cell>
          <cell r="D13089" t="str">
            <v>BATE MACA DE MADEIRA DE LEI, INCLUSIVE APLICAÇÃO DE VERNIZ SINTÉTICO MARÍTIMO, DUAS (2) DEMÃOS, ACABAMENTO TIPO FOSCO</v>
          </cell>
          <cell r="E13089" t="str">
            <v>m</v>
          </cell>
          <cell r="F13089">
            <v>45</v>
          </cell>
          <cell r="G13089">
            <v>48.36</v>
          </cell>
        </row>
        <row r="13090">
          <cell r="C13090" t="str">
            <v>ED-49583</v>
          </cell>
          <cell r="D13090" t="str">
            <v>PROTETOR DE PAREDE BATE MACA EM PVC RÍGIDO DE ALTO IMPACTO, BASE DE FIXAÇÃO, TERMINAIS DE ACABAMENTO E ADAPTADORES L = 200 MM</v>
          </cell>
          <cell r="E13090" t="str">
            <v>m</v>
          </cell>
          <cell r="F13090">
            <v>65.599999999999994</v>
          </cell>
          <cell r="G13090">
            <v>67.260000000000005</v>
          </cell>
        </row>
        <row r="13091">
          <cell r="C13091" t="str">
            <v>09.10</v>
          </cell>
          <cell r="D13091" t="str">
            <v>VISOR PARA PORTA</v>
          </cell>
        </row>
        <row r="13092">
          <cell r="C13092" t="str">
            <v>ED-7066</v>
          </cell>
          <cell r="D13092" t="str">
            <v>FORNECIMENTO DE VISOR 30X20 CM DE VIDRO EM CRISTAL INCOLOR FIXO E=4 MM COM MOLDURA DE MADEIRA, INSTALADO EM PORTA DE MADEIRA</v>
          </cell>
          <cell r="E13092" t="str">
            <v>un</v>
          </cell>
          <cell r="F13092">
            <v>77.790000000000006</v>
          </cell>
          <cell r="G13092">
            <v>84.4</v>
          </cell>
        </row>
        <row r="13093">
          <cell r="C13093" t="str">
            <v>09.11</v>
          </cell>
          <cell r="D13093" t="str">
            <v>FERRAGEM E ACESSÓRIOS</v>
          </cell>
        </row>
        <row r="13094">
          <cell r="C13094" t="str">
            <v>ED-49697</v>
          </cell>
          <cell r="D13094" t="str">
            <v>DOBRADIÇA DE FERRO, MEDIDAS (3"X2.1/2"), TIPO PINO SOLTO COM BOLA, ACABAMENTO CROMADO, INCLUSIVE ACESSÓRIOS PARA FIXAÇÃO</v>
          </cell>
          <cell r="E13094" t="str">
            <v>un</v>
          </cell>
          <cell r="F13094">
            <v>13.19</v>
          </cell>
          <cell r="G13094">
            <v>13.6</v>
          </cell>
        </row>
        <row r="13095">
          <cell r="C13095" t="str">
            <v>ED-49698</v>
          </cell>
          <cell r="D13095" t="str">
            <v>DOBRADIÇA DE FERRO, MEDIDAS (3.1/2"X3"), TIPO PINO SOLTO COM BOLA, ACABAMENTO CROMADO, INCLUSIVE ACESSÓRIOS PARA FIXAÇÃO</v>
          </cell>
          <cell r="E13095" t="str">
            <v>un</v>
          </cell>
          <cell r="F13095">
            <v>17.04</v>
          </cell>
          <cell r="G13095">
            <v>17.45</v>
          </cell>
        </row>
        <row r="13096">
          <cell r="C13096" t="str">
            <v>ED-49701</v>
          </cell>
          <cell r="D13096" t="str">
            <v>FECHADURA TIPO BANHEIRO (TRANQUETA), GRAU DE SEGURANÇA MÉDIO, DISTÂNCIA DE BROCA 40MM, ACABAMENTO COM ESPELHO CROMADO E MAÇANETA MODELO ALAVANCA EM ZAMAC, INCLUSIVE ACESSÓRIOS PARA FIXAÇÃO E UMA (1) CHAVE</v>
          </cell>
          <cell r="E13096" t="str">
            <v>un</v>
          </cell>
          <cell r="F13096">
            <v>83.91</v>
          </cell>
          <cell r="G13096">
            <v>87.75</v>
          </cell>
        </row>
        <row r="13097">
          <cell r="C13097" t="str">
            <v>ED-21612</v>
          </cell>
          <cell r="D13097" t="str">
            <v>FECHADURA TIPO EXTERNA, EM PORTA METÁLICA, GRAU DE SEGURANÇA MÉDIO, DISTÂNCIA DE BROCA 20MM, ACABAMENTO COM ESPELHO CROMADO E MAÇANETA MODELO ALAVANCA EM ZAMAC, INCLUSIVE ACESSÓRIOS PARA FIXAÇÃO E DUAS (2) CHAVES</v>
          </cell>
          <cell r="E13097" t="str">
            <v>un</v>
          </cell>
          <cell r="F13097">
            <v>82.36</v>
          </cell>
          <cell r="G13097">
            <v>84.48</v>
          </cell>
        </row>
        <row r="13098">
          <cell r="C13098" t="str">
            <v>ED-49699</v>
          </cell>
          <cell r="D13098" t="str">
            <v>FECHADURA TIPO EXTERNA, GRAU DE SEGURANÇA MÉDIO, DISTÂNCIA DE BROCA 40MM, ACABAMENTO COM ESPELHO CROMADO E MAÇANETA MODELO ALAVANCA EM ZAMAC, INCLUSIVE ACESSÓRIOS PARA FIXAÇÃO E DUAS (2) CHAVES</v>
          </cell>
          <cell r="E13098" t="str">
            <v>un</v>
          </cell>
          <cell r="F13098">
            <v>110.94</v>
          </cell>
          <cell r="G13098">
            <v>114.78</v>
          </cell>
        </row>
        <row r="13099">
          <cell r="C13099" t="str">
            <v>ED-49700</v>
          </cell>
          <cell r="D13099" t="str">
            <v>FECHADURA TIPO INTERNA (GORGE), GRAU DE SEGURANÇA MÉDIO, DISTÂNCIA DE BROCA 40MM, ACABAMENTO COM ESPELHO CROMADO E MAÇANETA MODELO ALAVANCA EM ZAMAC, INCLUSIVE ACESSÓRIOS PARA FIXAÇÃO E DUAS (2) CHAVES</v>
          </cell>
          <cell r="E13099" t="str">
            <v>un</v>
          </cell>
          <cell r="F13099">
            <v>90.52</v>
          </cell>
          <cell r="G13099">
            <v>94.36</v>
          </cell>
        </row>
        <row r="13100">
          <cell r="C13100" t="str">
            <v>ED-23033</v>
          </cell>
          <cell r="D13100" t="str">
            <v>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v>
          </cell>
          <cell r="E13100" t="str">
            <v>un</v>
          </cell>
          <cell r="F13100">
            <v>121.93</v>
          </cell>
          <cell r="G13100">
            <v>125.28</v>
          </cell>
        </row>
        <row r="13101">
          <cell r="C13101" t="str">
            <v>ED-13911</v>
          </cell>
          <cell r="D13101" t="str">
            <v>FERRAGENS PARA PORTA METÁLICA, DE CORRER, COM UMA (1) FOLHA, BATENTE COM ALTURA MÁXIMA DE 2,3M, INCLUSIVE FECHADURA, MODELO BICO PAPAGAIO, ROLDANA INFERIOR E SUPERIOR, MODELO TIPO U, COM CAPACIDADE PARA 360KG, FORNECIMENTO, ACESSÓRIOS E INSTALAÇÃO, EXCLUSIVE PORTA METÁLICA</v>
          </cell>
          <cell r="E13101" t="str">
            <v>un</v>
          </cell>
          <cell r="F13101">
            <v>225.77</v>
          </cell>
          <cell r="G13101">
            <v>227.42</v>
          </cell>
        </row>
        <row r="13102">
          <cell r="C13102" t="str">
            <v>ED-49702</v>
          </cell>
          <cell r="D13102" t="str">
            <v>MOLA HIDRÁULICA NORMAL</v>
          </cell>
          <cell r="E13102" t="str">
            <v>U</v>
          </cell>
          <cell r="F13102">
            <v>136.19999999999999</v>
          </cell>
          <cell r="G13102">
            <v>140.54</v>
          </cell>
        </row>
        <row r="13103">
          <cell r="C13103" t="str">
            <v>ED-49704</v>
          </cell>
          <cell r="D13103" t="str">
            <v>TARJETA CROMADA, INSTALADA PORTAS DE SANITÁRIOS</v>
          </cell>
          <cell r="E13103" t="str">
            <v>U</v>
          </cell>
          <cell r="F13103">
            <v>38.19</v>
          </cell>
          <cell r="G13103">
            <v>41.44</v>
          </cell>
        </row>
        <row r="13104">
          <cell r="C13104" t="str">
            <v>ED-49705</v>
          </cell>
          <cell r="D13104" t="str">
            <v>TARJETA CROMADA, INSTALADA PORTAS DE SANITÁRIOS-LIVRE/OCUPADO</v>
          </cell>
          <cell r="E13104" t="str">
            <v>U</v>
          </cell>
          <cell r="F13104">
            <v>78.67</v>
          </cell>
          <cell r="G13104">
            <v>81.92</v>
          </cell>
        </row>
        <row r="13105">
          <cell r="C13105" t="str">
            <v>09.12</v>
          </cell>
          <cell r="D13105" t="str">
            <v>PORTA CORTA-FOGO</v>
          </cell>
        </row>
        <row r="13106">
          <cell r="C13106" t="str">
            <v>ED-50988</v>
          </cell>
          <cell r="D13106" t="str">
            <v>PORTA CORTA-FOGO, COLOCAÇÃO E ACABAMENTO, DE ABRIR, UMA FOLHA COM DOBRADIÇA ESPECIAL, MOLA DE FECHAMENTO, FECHADURA, MAÇANETA E DEMAIS FERRAGENS DE ACABAMENTO, DIMENSÕES 0,80 X 2,10 M</v>
          </cell>
          <cell r="E13106" t="str">
            <v>U</v>
          </cell>
          <cell r="F13106">
            <v>886.06</v>
          </cell>
          <cell r="G13106">
            <v>902.62</v>
          </cell>
        </row>
        <row r="13107">
          <cell r="C13107" t="str">
            <v>ED-50989</v>
          </cell>
          <cell r="D13107" t="str">
            <v>PORTA CORTA-FOGO, COLOCAÇÃO E ACABAMENTO, DE ABRIR, UMA FOLHA COM DOBRADIÇA ESPECIAL, MOLA DE FECHAMENTO, FECHADURA, MAÇANETA E DEMAIS FERRAGENS DE ACABAMENTO, DIMENSÕES 0,90 X 2,10 M</v>
          </cell>
          <cell r="E13107" t="str">
            <v>U</v>
          </cell>
          <cell r="F13107">
            <v>1143.3</v>
          </cell>
          <cell r="G13107">
            <v>1159.8599999999999</v>
          </cell>
        </row>
        <row r="13108">
          <cell r="C13108" t="str">
            <v>ED-50990</v>
          </cell>
          <cell r="D13108" t="str">
            <v>PORTA CORTA-FOGO, COLOCAÇÃO E ACABAMENTO, DE ABRIR, UMA FOLHA COM DOBRADIÇA ESPECIAL, MOLA DE FECHAMENTO, FECHADURA, MAÇANETA E DEMAIS FERRAGENS DE ACABAMENTO, DIMENSÕES 1,600 X 2,10 M</v>
          </cell>
          <cell r="E13108" t="str">
            <v>U</v>
          </cell>
          <cell r="F13108">
            <v>2413.5300000000002</v>
          </cell>
          <cell r="G13108">
            <v>2430.09</v>
          </cell>
        </row>
        <row r="13109">
          <cell r="C13109" t="str">
            <v>09.13</v>
          </cell>
          <cell r="D13109" t="str">
            <v>VEDAÇÃO E CALAFETAGEM</v>
          </cell>
        </row>
        <row r="13110">
          <cell r="C13110" t="str">
            <v>ED-50992</v>
          </cell>
          <cell r="D13110" t="str">
            <v>VEDAÇÃO DE ESQUADRIAS METÁLICAS COM SILICONE PASTOSO</v>
          </cell>
          <cell r="E13110" t="str">
            <v>m</v>
          </cell>
          <cell r="F13110">
            <v>18.260000000000002</v>
          </cell>
          <cell r="G13110">
            <v>19.82</v>
          </cell>
        </row>
        <row r="13111">
          <cell r="C13111" t="str">
            <v>10.</v>
          </cell>
          <cell r="D13111" t="str">
            <v>COBERTURAS E PROTEÇÕES</v>
          </cell>
        </row>
        <row r="13112">
          <cell r="C13112" t="str">
            <v>10.01</v>
          </cell>
          <cell r="D13112" t="str">
            <v>ESTRUTURA DE MADEIRA PARA COBERTURA</v>
          </cell>
        </row>
        <row r="13113">
          <cell r="C13113" t="str">
            <v>ED-48414</v>
          </cell>
          <cell r="D13113" t="str">
            <v>CAIBRO DE MADEIRA EM PARAJU 7 X 4 CM</v>
          </cell>
          <cell r="E13113" t="str">
            <v>m</v>
          </cell>
          <cell r="F13113">
            <v>12.17</v>
          </cell>
          <cell r="G13113">
            <v>12.65</v>
          </cell>
        </row>
        <row r="13114">
          <cell r="C13114" t="str">
            <v>ED-48408</v>
          </cell>
          <cell r="D13114" t="str">
            <v>ENGRADAMENTO PARA TELHADO DE FIBROCIMENTO ONDULADA</v>
          </cell>
          <cell r="E13114" t="str">
            <v>m2</v>
          </cell>
          <cell r="F13114">
            <v>72.53</v>
          </cell>
          <cell r="G13114">
            <v>75.59</v>
          </cell>
        </row>
        <row r="13115">
          <cell r="C13115" t="str">
            <v>ED-48409</v>
          </cell>
          <cell r="D13115" t="str">
            <v>ENGRADAMENTO PARA TELHADO DE FIBROCIMENTO TIPO KALHETA, CANALETE 49</v>
          </cell>
          <cell r="E13115" t="str">
            <v>m2</v>
          </cell>
          <cell r="F13115">
            <v>23.61</v>
          </cell>
          <cell r="G13115">
            <v>24.6</v>
          </cell>
        </row>
        <row r="13116">
          <cell r="C13116" t="str">
            <v>ED-48410</v>
          </cell>
          <cell r="D13116" t="str">
            <v>ENGRADAMENTO PARA TELHADO DE FIBROCIMENTO TIPO KALHETÃO, CANALETE 90</v>
          </cell>
          <cell r="E13116" t="str">
            <v>m2</v>
          </cell>
          <cell r="F13116">
            <v>22.33</v>
          </cell>
          <cell r="G13116">
            <v>23.32</v>
          </cell>
        </row>
        <row r="13117">
          <cell r="C13117" t="str">
            <v>ED-48407</v>
          </cell>
          <cell r="D13117" t="str">
            <v>ENGRADAMENTO PARA TELHAS CERÂMICA OU CONCRETO EM MADEIRA PARAJU</v>
          </cell>
          <cell r="E13117" t="str">
            <v>m2</v>
          </cell>
          <cell r="F13117">
            <v>129.01</v>
          </cell>
          <cell r="G13117">
            <v>136.07</v>
          </cell>
        </row>
        <row r="13118">
          <cell r="C13118" t="str">
            <v>ED-48412</v>
          </cell>
          <cell r="D13118" t="str">
            <v>PEÇAS DE MADEIRA EM PARAJU 12 X 8 CM</v>
          </cell>
          <cell r="E13118" t="str">
            <v>m</v>
          </cell>
          <cell r="F13118">
            <v>34.479999999999997</v>
          </cell>
          <cell r="G13118">
            <v>35.42</v>
          </cell>
        </row>
        <row r="13119">
          <cell r="C13119" t="str">
            <v>ED-48411</v>
          </cell>
          <cell r="D13119" t="str">
            <v>PEÇAS DE MADEIRA EM PARAJU 15 X 8 CM</v>
          </cell>
          <cell r="E13119" t="str">
            <v>m</v>
          </cell>
          <cell r="F13119">
            <v>41.48</v>
          </cell>
          <cell r="G13119">
            <v>42.33</v>
          </cell>
        </row>
        <row r="13120">
          <cell r="C13120" t="str">
            <v>ED-48413</v>
          </cell>
          <cell r="D13120" t="str">
            <v>PEÇAS DE MADEIRA EM PARAJU 8 X 8 CM</v>
          </cell>
          <cell r="E13120" t="str">
            <v>m</v>
          </cell>
          <cell r="F13120">
            <v>23.93</v>
          </cell>
          <cell r="G13120">
            <v>24.54</v>
          </cell>
        </row>
        <row r="13121">
          <cell r="C13121" t="str">
            <v>ED-48415</v>
          </cell>
          <cell r="D13121" t="str">
            <v>RIPA EM MADEIRA EM 4 X 1,5 CM</v>
          </cell>
          <cell r="E13121" t="str">
            <v>m</v>
          </cell>
          <cell r="F13121">
            <v>8.91</v>
          </cell>
          <cell r="G13121">
            <v>9.7100000000000009</v>
          </cell>
        </row>
        <row r="13122">
          <cell r="C13122" t="str">
            <v>10.02</v>
          </cell>
          <cell r="D13122" t="str">
            <v>ESTRUTURA METÁLICA PARA COBERTURA</v>
          </cell>
        </row>
        <row r="13123">
          <cell r="C13123" t="str">
            <v>ED-20603</v>
          </cell>
          <cell r="D13123" t="str">
            <v>FORNECIMENTO DE ESTRUTURA METÁLICA E ENGRADAMENTO METÁLICO, EM AÇO, PARA TELHADO, EXCLUSIVE TELHA, INCLUSIVE FABRICAÇÃO, TRANSPORTE, MONTAGEM E APLICAÇÃO DE FUNDO PREPARADOR ANTICORROSIVO EM SUPERFÍCIE METÁLICA, UMA (1) DEMÃO</v>
          </cell>
          <cell r="E13123" t="str">
            <v>Kg</v>
          </cell>
          <cell r="F13123">
            <v>19.38</v>
          </cell>
          <cell r="G13123">
            <v>20.399999999999999</v>
          </cell>
        </row>
        <row r="13124">
          <cell r="C13124" t="str">
            <v>ED-20574</v>
          </cell>
          <cell r="D13124" t="str">
            <v>FORNECIMENTO DE ESTRUTURA METÁLICA E ENGRADAMENTO METÁLICO, EM AÇO PATINÁVEL, SOBRE LAJE PARA TELHA CERÂMICA, COBERTURA PADRÃO DO PRÉDIO ESCOLAR, EXCLUSIVE TELHA, INCLUSIVE FABRICAÇÃO, TRANSPORTE E MONTAGEM</v>
          </cell>
          <cell r="E13124" t="str">
            <v>m2</v>
          </cell>
          <cell r="F13124">
            <v>308.72000000000003</v>
          </cell>
          <cell r="G13124">
            <v>322.45999999999998</v>
          </cell>
        </row>
        <row r="13125">
          <cell r="C13125" t="str">
            <v>ED-20575</v>
          </cell>
          <cell r="D13125" t="str">
            <v>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v>
          </cell>
          <cell r="E13125" t="str">
            <v>m2</v>
          </cell>
          <cell r="F13125">
            <v>305.8</v>
          </cell>
          <cell r="G13125">
            <v>320.88</v>
          </cell>
        </row>
        <row r="13126">
          <cell r="C13126" t="str">
            <v>ED-20602</v>
          </cell>
          <cell r="D13126" t="str">
            <v>FORNECIMENTO DE ESTRUTURA METÁLICA E ENGRADAMENTO METÁLICO, EM AÇO, SOBRE LAJE PARA TELHA CERÂMICA, COBERTURA PADRÃO DO PRÉDIO ESCOLAR, EXCLUSIVE TELHA, INCLUSIVE FABRICAÇÃO, TRANSPORTE, MONTAGEM E E APLICAÇÃO DE FUNDO PREPARADOR ANTICORROSIVO, UMA (1) DEMÃO</v>
          </cell>
          <cell r="E13126" t="str">
            <v>m2</v>
          </cell>
          <cell r="F13126">
            <v>294.02</v>
          </cell>
          <cell r="G13126">
            <v>308.19</v>
          </cell>
        </row>
        <row r="13127">
          <cell r="C13127" t="str">
            <v>ED-20576</v>
          </cell>
          <cell r="D13127" t="str">
            <v>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v>
          </cell>
          <cell r="E13127" t="str">
            <v>m2</v>
          </cell>
          <cell r="F13127">
            <v>691.62</v>
          </cell>
          <cell r="G13127">
            <v>728.92</v>
          </cell>
        </row>
        <row r="13128">
          <cell r="C13128" t="str">
            <v>ED-20577</v>
          </cell>
          <cell r="D13128" t="str">
            <v>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v>
          </cell>
          <cell r="E13128" t="str">
            <v>m2</v>
          </cell>
          <cell r="F13128">
            <v>322.11</v>
          </cell>
          <cell r="G13128">
            <v>339.4</v>
          </cell>
        </row>
        <row r="13129">
          <cell r="C13129" t="str">
            <v>ED-20573</v>
          </cell>
          <cell r="D13129" t="str">
            <v>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v>
          </cell>
          <cell r="E13129" t="str">
            <v>m2</v>
          </cell>
          <cell r="F13129">
            <v>231.91</v>
          </cell>
          <cell r="G13129">
            <v>244.36</v>
          </cell>
        </row>
        <row r="13130">
          <cell r="C13130" t="str">
            <v>ED-20572</v>
          </cell>
          <cell r="D13130" t="str">
            <v>FORNECIMENTO DE ESTRUTURA METÁLICA E ENGRADAMENTO METÁLICO PARA TELHADO EM ARCO DE QUADRA POLIESPORTIVA EM AÇO PATINÁVEL, COBERTURA EM ARCO PADRÃO DA QUADRA ESCOLAR, EXCLUSIVE TELHA, INCLUSIVE PILAR METÁLICO, FABRICAÇÃO, TRANSPORTE E MONTAGEM</v>
          </cell>
          <cell r="E13130" t="str">
            <v>m2</v>
          </cell>
          <cell r="F13130">
            <v>224.94</v>
          </cell>
          <cell r="G13130">
            <v>235.79</v>
          </cell>
        </row>
        <row r="13131">
          <cell r="C13131" t="str">
            <v>10.03</v>
          </cell>
          <cell r="D13131" t="str">
            <v>COBERTURA COM TELHA FIBROCIMENTO</v>
          </cell>
        </row>
        <row r="13132">
          <cell r="C13132" t="str">
            <v>ED-48425</v>
          </cell>
          <cell r="D13132" t="str">
            <v>COBERTURA EM TELHA DE FIBROCIMENTO ESTRUTURAL, ESP. 8MM, COM RECOBRIMENTO TRANSVERSAL E LONGITUDINAL, EXCLUSIVE CUMEEIRA, INCLUSIVE ACESSÓRIOS DE FIXAÇÃO E IÇAMENTO</v>
          </cell>
          <cell r="E13132" t="str">
            <v>m2</v>
          </cell>
          <cell r="F13132">
            <v>75.39</v>
          </cell>
          <cell r="G13132">
            <v>76.56</v>
          </cell>
        </row>
        <row r="13133">
          <cell r="C13133" t="str">
            <v>ED-48423</v>
          </cell>
          <cell r="D13133" t="str">
            <v>COBERTURA EM TELHA DE FIBROCIMENTO ONDULADA E = 5 MM</v>
          </cell>
          <cell r="E13133" t="str">
            <v>m2</v>
          </cell>
          <cell r="F13133">
            <v>26.73</v>
          </cell>
          <cell r="G13133">
            <v>27.77</v>
          </cell>
        </row>
        <row r="13134">
          <cell r="C13134" t="str">
            <v>ED-48424</v>
          </cell>
          <cell r="D13134" t="str">
            <v>COBERTURA EM TELHA DE FIBROCIMENTO ONDULADA E = 6 MM</v>
          </cell>
          <cell r="E13134" t="str">
            <v>m2</v>
          </cell>
          <cell r="F13134">
            <v>31.56</v>
          </cell>
          <cell r="G13134">
            <v>32.6</v>
          </cell>
        </row>
        <row r="13135">
          <cell r="C13135" t="str">
            <v>ED-48426</v>
          </cell>
          <cell r="D13135" t="str">
            <v>COBERTURA EM TELHA DE FIBROCIMENTO TIPO KALHETA, CANALETE 49</v>
          </cell>
          <cell r="E13135" t="str">
            <v>m2</v>
          </cell>
          <cell r="F13135">
            <v>99.06</v>
          </cell>
          <cell r="G13135">
            <v>101.63</v>
          </cell>
        </row>
        <row r="13136">
          <cell r="C13136" t="str">
            <v>ED-48427</v>
          </cell>
          <cell r="D13136" t="str">
            <v>COBERTURA EM TELHA DE FIBROCIMENTO TIPO KALHETÃO,CANALETE 90</v>
          </cell>
          <cell r="E13136" t="str">
            <v>m2</v>
          </cell>
          <cell r="F13136">
            <v>112.25</v>
          </cell>
          <cell r="G13136">
            <v>114.82</v>
          </cell>
        </row>
        <row r="13137">
          <cell r="C13137" t="str">
            <v>ED-48417</v>
          </cell>
          <cell r="D13137" t="str">
            <v>COLOCAÇÃO DE RUFO EM FIBROCIMENTO PARA TELHA ONDULADA</v>
          </cell>
          <cell r="E13137" t="str">
            <v>m</v>
          </cell>
          <cell r="F13137">
            <v>27.63</v>
          </cell>
          <cell r="G13137">
            <v>28.57</v>
          </cell>
        </row>
        <row r="13138">
          <cell r="C13138" t="str">
            <v>10.04</v>
          </cell>
          <cell r="D13138" t="str">
            <v>COBERTURA COM TELHA METÁLICA</v>
          </cell>
        </row>
        <row r="13139">
          <cell r="C13139" t="str">
            <v>ED-13852</v>
          </cell>
          <cell r="D13139" t="str">
            <v>COBERTURA EM TELHA METÁLICA GALVANIZADA ONDULADA, TIPO SIMPLES, ESP. 0,50MM, ACABAMENTO NATURAL, INCLUSIVE ACESSÓRIOS PARA FIXAÇÃO, FORNECIMENTO E INSTALAÇÃO</v>
          </cell>
          <cell r="E13139" t="str">
            <v>m2</v>
          </cell>
          <cell r="F13139">
            <v>84.55</v>
          </cell>
          <cell r="G13139">
            <v>86.83</v>
          </cell>
        </row>
        <row r="13140">
          <cell r="C13140" t="str">
            <v>ED-48430</v>
          </cell>
          <cell r="D13140" t="str">
            <v>COBERTURA EM TELHA METÁLICA GALVANIZADA TRAPEZOIDAL, DUPLA COM TRATAMENTO ANTI-CHAMA</v>
          </cell>
          <cell r="E13140" t="str">
            <v>m2</v>
          </cell>
          <cell r="F13140">
            <v>177.93</v>
          </cell>
          <cell r="G13140">
            <v>180.78</v>
          </cell>
        </row>
        <row r="13141">
          <cell r="C13141" t="str">
            <v>ED-48429</v>
          </cell>
          <cell r="D13141" t="str">
            <v>COBERTURA EM TELHA METÁLICA GALVANIZADA TRAPEZOIDAL, TIPO DUPLA TERMOACÚSTICA COM DUAS FACES TRAPEZOIDAIS, ESP. 0,43MM, PREENCHIMENTO EM POLIESTIRENO EXPANDIDO/ISOPOR COM ESP. 30MM, ACABAMENTO NATURAL, INCLUSIVE ACESSÓRIOS PARA FIXAÇÃO, FORNECIMENTO E INSTALAÇÃO</v>
          </cell>
          <cell r="E13141" t="str">
            <v>m2</v>
          </cell>
          <cell r="F13141">
            <v>213.56</v>
          </cell>
          <cell r="G13141">
            <v>216.41</v>
          </cell>
        </row>
        <row r="13142">
          <cell r="C13142" t="str">
            <v>ED-48428</v>
          </cell>
          <cell r="D13142" t="str">
            <v>COBERTURA EM TELHA METÁLICA GALVANIZADA TRAPEZOIDAL, TIPO SIMPLES, ESP. 0,50MM, ACABAMENTO NATURAL, INCLUSIVE ACESSÓRIOS PARA FIXAÇÃO, FORNECIMENTO E INSTALAÇÃO</v>
          </cell>
          <cell r="E13142" t="str">
            <v>m2</v>
          </cell>
          <cell r="F13142">
            <v>80.430000000000007</v>
          </cell>
          <cell r="G13142">
            <v>82.71</v>
          </cell>
        </row>
        <row r="13143">
          <cell r="C13143" t="str">
            <v>ED-48432</v>
          </cell>
          <cell r="D13143" t="str">
            <v>COBERTURA EM TELHA ONDULADA TRADICIONAL DE FIBRA VEGETAL COM BETUME ESP. = 3 MM - INCLINAÇÃO ACIMA DE 15º (FIXAÇÃO EM ESTRUTURA METÁLICA)</v>
          </cell>
          <cell r="E13143" t="str">
            <v>m2</v>
          </cell>
          <cell r="F13143">
            <v>69.900000000000006</v>
          </cell>
          <cell r="G13143">
            <v>71.069999999999993</v>
          </cell>
        </row>
        <row r="13144">
          <cell r="C13144" t="str">
            <v>ED-48431</v>
          </cell>
          <cell r="D13144" t="str">
            <v>COBERTURA EM TELHA ONDULADA TRADICIONAL DE FIBRA VEGETAL COM BETUME ESP. = 3 MM - INCLINAÇÃO DE 10º A 15º (FIXAÇÃO EM ESTRUTURA METÁLICA)</v>
          </cell>
          <cell r="E13144" t="str">
            <v>m2</v>
          </cell>
          <cell r="F13144">
            <v>72.62</v>
          </cell>
          <cell r="G13144">
            <v>73.790000000000006</v>
          </cell>
        </row>
        <row r="13145">
          <cell r="C13145" t="str">
            <v>ED-48418</v>
          </cell>
          <cell r="D13145" t="str">
            <v>COLOCAÇÃO DE RUFO EM POLIETILENO PARA TELHA VEGETAL TRADICIONAL</v>
          </cell>
          <cell r="E13145" t="str">
            <v>m</v>
          </cell>
          <cell r="F13145">
            <v>41.73</v>
          </cell>
          <cell r="G13145">
            <v>42.67</v>
          </cell>
        </row>
        <row r="13146">
          <cell r="C13146" t="str">
            <v>10.05</v>
          </cell>
          <cell r="D13146" t="str">
            <v>COBERTURA COM TELHA CERÂMICA</v>
          </cell>
        </row>
        <row r="13147">
          <cell r="C13147" t="str">
            <v>ED-48421</v>
          </cell>
          <cell r="D13147" t="str">
            <v>COBERTURA EM TELHA CERÂMICA COLONIAL CURVA, 26 UNID/M2</v>
          </cell>
          <cell r="E13147" t="str">
            <v>m2</v>
          </cell>
          <cell r="F13147">
            <v>90.16</v>
          </cell>
          <cell r="G13147">
            <v>95.15</v>
          </cell>
        </row>
        <row r="13148">
          <cell r="C13148" t="str">
            <v>ED-48420</v>
          </cell>
          <cell r="D13148" t="str">
            <v>COBERTURA EM TELHA CERÂMICA COLONIAL PLANA, 24 UNID/M2</v>
          </cell>
          <cell r="E13148" t="str">
            <v>m2</v>
          </cell>
          <cell r="F13148">
            <v>66.8</v>
          </cell>
          <cell r="G13148">
            <v>71.790000000000006</v>
          </cell>
        </row>
        <row r="13149">
          <cell r="C13149" t="str">
            <v>ED-48419</v>
          </cell>
          <cell r="D13149" t="str">
            <v>COBERTURA EM TELHA CERÂMICA FRANCESA</v>
          </cell>
          <cell r="E13149" t="str">
            <v>m2</v>
          </cell>
          <cell r="F13149">
            <v>57.81</v>
          </cell>
          <cell r="G13149">
            <v>61.14</v>
          </cell>
        </row>
        <row r="13150">
          <cell r="C13150" t="str">
            <v>ED-48406</v>
          </cell>
          <cell r="D13150" t="str">
            <v>EMBOÇAMENTO DA ÚLTIMA FIADA DE TELHA CERÂMICA COM ARGAMASSA DE CIMENTO, CAL HIDRATADA E AREIA SEM PENEIRAR, NO TRAÇO 1:2:9</v>
          </cell>
          <cell r="E13150" t="str">
            <v>m</v>
          </cell>
          <cell r="F13150">
            <v>11.62</v>
          </cell>
          <cell r="G13150">
            <v>12.89</v>
          </cell>
        </row>
        <row r="13151">
          <cell r="C13151" t="str">
            <v>ED-48422</v>
          </cell>
          <cell r="D13151" t="str">
            <v>TELHA COLONIAL DE RESERVA</v>
          </cell>
          <cell r="E13151" t="str">
            <v>m2</v>
          </cell>
          <cell r="F13151">
            <v>26.86</v>
          </cell>
          <cell r="G13151">
            <v>27.01</v>
          </cell>
        </row>
        <row r="13152">
          <cell r="C13152" t="str">
            <v>10.06</v>
          </cell>
          <cell r="D13152" t="str">
            <v>CUMEEIRA E ESPIGÃO</v>
          </cell>
        </row>
        <row r="13153">
          <cell r="C13153" t="str">
            <v>ED-48403</v>
          </cell>
          <cell r="D13153" t="str">
            <v>COLOCAÇÃO DE CUMEEIRA DE FIBROCIMENTO PARA TELHA KALHETA, CANALETE 49</v>
          </cell>
          <cell r="E13153" t="str">
            <v>m</v>
          </cell>
          <cell r="F13153">
            <v>50.34</v>
          </cell>
          <cell r="G13153">
            <v>50.82</v>
          </cell>
        </row>
        <row r="13154">
          <cell r="C13154" t="str">
            <v>ED-48404</v>
          </cell>
          <cell r="D13154" t="str">
            <v>COLOCAÇÃO DE CUMEEIRA DE FIBROCIMENTO PARA TELHA KALHETÃO,CANALETE 90</v>
          </cell>
          <cell r="E13154" t="str">
            <v>m</v>
          </cell>
          <cell r="F13154">
            <v>74.62</v>
          </cell>
          <cell r="G13154">
            <v>75.099999999999994</v>
          </cell>
        </row>
        <row r="13155">
          <cell r="C13155" t="str">
            <v>ED-48402</v>
          </cell>
          <cell r="D13155" t="str">
            <v>COLOCAÇÃO DE CUMEEIRA GALVANIZADA TRAPEZOIDAL E = 0,50 MM, SIMPLES</v>
          </cell>
          <cell r="E13155" t="str">
            <v>m</v>
          </cell>
          <cell r="F13155">
            <v>31.92</v>
          </cell>
          <cell r="G13155">
            <v>32.86</v>
          </cell>
        </row>
        <row r="13156">
          <cell r="C13156" t="str">
            <v>ED-48405</v>
          </cell>
          <cell r="D13156" t="str">
            <v>COLOCAÇÃO DE CUMEEIRA ONDULADA DE FIBRA VEGETAL COM BETUME - TRADICIONAL</v>
          </cell>
          <cell r="E13156" t="str">
            <v>m</v>
          </cell>
          <cell r="F13156">
            <v>44.57</v>
          </cell>
          <cell r="G13156">
            <v>45.51</v>
          </cell>
        </row>
        <row r="13157">
          <cell r="C13157" t="str">
            <v>ED-48416</v>
          </cell>
          <cell r="D13157" t="str">
            <v>COLOCAÇÃO DE ESPIGÃO EM FIBROCIMENTO PARA TELHA ONDULADA</v>
          </cell>
          <cell r="E13157" t="str">
            <v>m</v>
          </cell>
          <cell r="F13157">
            <v>18.489999999999998</v>
          </cell>
          <cell r="G13157">
            <v>19.43</v>
          </cell>
        </row>
        <row r="13158">
          <cell r="C13158" t="str">
            <v>ED-48401</v>
          </cell>
          <cell r="D13158" t="str">
            <v>CUMEEIRA NORMAL OU ARTICULADA DE FIBROCIMENTO PARA TELHA ONDULADA E = 6 OU 8 MM</v>
          </cell>
          <cell r="E13158" t="str">
            <v>m</v>
          </cell>
          <cell r="F13158">
            <v>54.05</v>
          </cell>
          <cell r="G13158">
            <v>54.62</v>
          </cell>
        </row>
        <row r="13159">
          <cell r="C13159" t="str">
            <v>ED-48400</v>
          </cell>
          <cell r="D13159" t="str">
            <v>CUMEEIRA PARA TELHA CERÂMICA, INCLUSIVE ASSENTAMENTO EM ARGAMASSA, TRAÇO 1:2:9 (CIMENTO, CAL E AREIA), PREPARO MECÂNICO</v>
          </cell>
          <cell r="E13159" t="str">
            <v>m</v>
          </cell>
          <cell r="F13159">
            <v>27.2</v>
          </cell>
          <cell r="G13159">
            <v>29.43</v>
          </cell>
        </row>
        <row r="13160">
          <cell r="C13160" t="str">
            <v>10.07</v>
          </cell>
          <cell r="D13160" t="str">
            <v>CALHA GALVANIZADA</v>
          </cell>
        </row>
        <row r="13161">
          <cell r="C13161" t="str">
            <v>ED-50653</v>
          </cell>
          <cell r="D13161" t="str">
            <v>CALHA DE CHAPA GALVANIZADA Nº. 22 GSG, DESENVOLVIMENTO = 100 CM</v>
          </cell>
          <cell r="E13161" t="str">
            <v>m</v>
          </cell>
          <cell r="F13161">
            <v>163.95</v>
          </cell>
          <cell r="G13161">
            <v>167.4</v>
          </cell>
        </row>
        <row r="13162">
          <cell r="C13162" t="str">
            <v>ED-50648</v>
          </cell>
          <cell r="D13162" t="str">
            <v>CALHA DE CHAPA GALVANIZADA Nº. 22 GSG, DESENVOLVIMENTO = 33 CM</v>
          </cell>
          <cell r="E13162" t="str">
            <v>m</v>
          </cell>
          <cell r="F13162">
            <v>56.11</v>
          </cell>
          <cell r="G13162">
            <v>57.49</v>
          </cell>
        </row>
        <row r="13163">
          <cell r="C13163" t="str">
            <v>ED-50649</v>
          </cell>
          <cell r="D13163" t="str">
            <v>CALHA DE CHAPA GALVANIZADA Nº. 22 GSG, DESENVOLVIMENTO = 40 CM</v>
          </cell>
          <cell r="E13163" t="str">
            <v>m</v>
          </cell>
          <cell r="F13163">
            <v>66.290000000000006</v>
          </cell>
          <cell r="G13163">
            <v>67.77</v>
          </cell>
        </row>
        <row r="13164">
          <cell r="C13164" t="str">
            <v>ED-50650</v>
          </cell>
          <cell r="D13164" t="str">
            <v>CALHA DE CHAPA GALVANIZADA Nº. 22 GSG, DESENVOLVIMENTO = 50 CM</v>
          </cell>
          <cell r="E13164" t="str">
            <v>m</v>
          </cell>
          <cell r="F13164">
            <v>81.28</v>
          </cell>
          <cell r="G13164">
            <v>82.93</v>
          </cell>
        </row>
        <row r="13165">
          <cell r="C13165" t="str">
            <v>ED-50651</v>
          </cell>
          <cell r="D13165" t="str">
            <v>CALHA DE CHAPA GALVANIZADA Nº. 22 GSG, DESENVOLVIMENTO = 66 CM</v>
          </cell>
          <cell r="E13165" t="str">
            <v>m</v>
          </cell>
          <cell r="F13165">
            <v>105.64</v>
          </cell>
          <cell r="G13165">
            <v>107.61</v>
          </cell>
        </row>
        <row r="13166">
          <cell r="C13166" t="str">
            <v>ED-50652</v>
          </cell>
          <cell r="D13166" t="str">
            <v>CALHA DE CHAPA GALVANIZADA Nº. 22 GSG, DESENVOLVIMENTO = 75 CM</v>
          </cell>
          <cell r="E13166" t="str">
            <v>m</v>
          </cell>
          <cell r="F13166">
            <v>119.92</v>
          </cell>
          <cell r="G13166">
            <v>122.15</v>
          </cell>
        </row>
        <row r="13167">
          <cell r="C13167" t="str">
            <v>ED-50660</v>
          </cell>
          <cell r="D13167" t="str">
            <v>CALHA DE CHAPA GALVANIZADA Nº. 24 GSG, DESENVOLVIMENTO = 100 CM</v>
          </cell>
          <cell r="E13167" t="str">
            <v>m</v>
          </cell>
          <cell r="F13167">
            <v>140.27000000000001</v>
          </cell>
          <cell r="G13167">
            <v>143.72</v>
          </cell>
        </row>
        <row r="13168">
          <cell r="C13168" t="str">
            <v>ED-50654</v>
          </cell>
          <cell r="D13168" t="str">
            <v>CALHA DE CHAPA GALVANIZADA Nº. 24 GSG, DESENVOLVIMENTO = 33 CM</v>
          </cell>
          <cell r="E13168" t="str">
            <v>m</v>
          </cell>
          <cell r="F13168">
            <v>48.3</v>
          </cell>
          <cell r="G13168">
            <v>49.68</v>
          </cell>
        </row>
        <row r="13169">
          <cell r="C13169" t="str">
            <v>ED-50655</v>
          </cell>
          <cell r="D13169" t="str">
            <v>CALHA DE CHAPA GALVANIZADA Nº. 24 GSG, DESENVOLVIMENTO = 40 CM</v>
          </cell>
          <cell r="E13169" t="str">
            <v>m</v>
          </cell>
          <cell r="F13169">
            <v>56.82</v>
          </cell>
          <cell r="G13169">
            <v>58.3</v>
          </cell>
        </row>
        <row r="13170">
          <cell r="C13170" t="str">
            <v>ED-50656</v>
          </cell>
          <cell r="D13170" t="str">
            <v>CALHA DE CHAPA GALVANIZADA Nº. 24 GSG, DESENVOLVIMENTO = 50 CM</v>
          </cell>
          <cell r="E13170" t="str">
            <v>m</v>
          </cell>
          <cell r="F13170">
            <v>69.44</v>
          </cell>
          <cell r="G13170">
            <v>71.09</v>
          </cell>
        </row>
        <row r="13171">
          <cell r="C13171" t="str">
            <v>ED-50657</v>
          </cell>
          <cell r="D13171" t="str">
            <v>CALHA DE CHAPA GALVANIZADA Nº. 24 GSG, DESENVOLVIMENTO = 60 CM</v>
          </cell>
          <cell r="E13171" t="str">
            <v>m</v>
          </cell>
          <cell r="F13171">
            <v>82.03</v>
          </cell>
          <cell r="G13171">
            <v>83.85</v>
          </cell>
        </row>
        <row r="13172">
          <cell r="C13172" t="str">
            <v>ED-50658</v>
          </cell>
          <cell r="D13172" t="str">
            <v>CALHA DE CHAPA GALVANIZADA Nº. 24 GSG, DESENVOLVIMENTO = 66 CM</v>
          </cell>
          <cell r="E13172" t="str">
            <v>m</v>
          </cell>
          <cell r="F13172">
            <v>90.01</v>
          </cell>
          <cell r="G13172">
            <v>91.98</v>
          </cell>
        </row>
        <row r="13173">
          <cell r="C13173" t="str">
            <v>ED-50659</v>
          </cell>
          <cell r="D13173" t="str">
            <v>CALHA DE CHAPA GALVANIZADA Nº. 24 GSG, DESENVOLVIMENTO = 75 CM</v>
          </cell>
          <cell r="E13173" t="str">
            <v>m</v>
          </cell>
          <cell r="F13173">
            <v>102.16</v>
          </cell>
          <cell r="G13173">
            <v>104.39</v>
          </cell>
        </row>
        <row r="13174">
          <cell r="C13174" t="str">
            <v>ED-50661</v>
          </cell>
          <cell r="D13174" t="str">
            <v>CALHA DE CHAPA GALVANIZADA Nº. 26 GSG, DESENVOLVIMENTO = 33 CM</v>
          </cell>
          <cell r="E13174" t="str">
            <v>m</v>
          </cell>
          <cell r="F13174">
            <v>40.49</v>
          </cell>
          <cell r="G13174">
            <v>41.87</v>
          </cell>
        </row>
        <row r="13175">
          <cell r="C13175" t="str">
            <v>ED-50662</v>
          </cell>
          <cell r="D13175" t="str">
            <v>CALHA DE CHAPA GALVANIZADA Nº. 26 GSG, DESENVOLVIMENTO = 40 CM</v>
          </cell>
          <cell r="E13175" t="str">
            <v>m</v>
          </cell>
          <cell r="F13175">
            <v>47.35</v>
          </cell>
          <cell r="G13175">
            <v>48.83</v>
          </cell>
        </row>
        <row r="13176">
          <cell r="C13176" t="str">
            <v>ED-50663</v>
          </cell>
          <cell r="D13176" t="str">
            <v>CALHA DE CHAPA GALVANIZADA Nº. 26 GSG, DESENVOLVIMENTO = 50 CM</v>
          </cell>
          <cell r="E13176" t="str">
            <v>m</v>
          </cell>
          <cell r="F13176">
            <v>57.6</v>
          </cell>
          <cell r="G13176">
            <v>59.25</v>
          </cell>
        </row>
        <row r="13177">
          <cell r="C13177" t="str">
            <v>ED-50664</v>
          </cell>
          <cell r="D13177" t="str">
            <v>CALHA DE CHAPA GALVANIZADA Nº. 26 GSG, DESENVOLVIMENTO = 66 CM</v>
          </cell>
          <cell r="E13177" t="str">
            <v>m</v>
          </cell>
          <cell r="F13177">
            <v>74.39</v>
          </cell>
          <cell r="G13177">
            <v>76.36</v>
          </cell>
        </row>
        <row r="13178">
          <cell r="C13178" t="str">
            <v>ED-50665</v>
          </cell>
          <cell r="D13178" t="str">
            <v>CALHA DE CHAPA GALVANIZADA Nº. 26 GSG, DESENVOLVIMENTO = 75 CM</v>
          </cell>
          <cell r="E13178" t="str">
            <v>m</v>
          </cell>
          <cell r="F13178">
            <v>112.54</v>
          </cell>
          <cell r="G13178">
            <v>118.13</v>
          </cell>
        </row>
        <row r="13179">
          <cell r="C13179" t="str">
            <v>10.08</v>
          </cell>
          <cell r="D13179" t="str">
            <v>RUFO GALVANIZADO</v>
          </cell>
        </row>
        <row r="13180">
          <cell r="C13180" t="str">
            <v>ED-50675</v>
          </cell>
          <cell r="D13180" t="str">
            <v>RUFO E CONTRA-RUFO DE CHAPA GALVANIZADA Nº. 24, DESENVOLVIMENTO = 15 CM</v>
          </cell>
          <cell r="E13180" t="str">
            <v>m</v>
          </cell>
          <cell r="F13180">
            <v>25.91</v>
          </cell>
          <cell r="G13180">
            <v>27.12</v>
          </cell>
        </row>
        <row r="13181">
          <cell r="C13181" t="str">
            <v>ED-50676</v>
          </cell>
          <cell r="D13181" t="str">
            <v>RUFO E CONTRA-RUFO DE CHAPA GALVANIZADA Nº. 24, DESENVOLVIMENTO = 20 CM</v>
          </cell>
          <cell r="E13181" t="str">
            <v>m</v>
          </cell>
          <cell r="F13181">
            <v>31.78</v>
          </cell>
          <cell r="G13181">
            <v>33.06</v>
          </cell>
        </row>
        <row r="13182">
          <cell r="C13182" t="str">
            <v>ED-50677</v>
          </cell>
          <cell r="D13182" t="str">
            <v>RUFO E CONTRA-RUFO DE CHAPA GALVANIZADA Nº. 24, DESENVOLVIMENTO = 25 CM</v>
          </cell>
          <cell r="E13182" t="str">
            <v>m</v>
          </cell>
          <cell r="F13182">
            <v>37.51</v>
          </cell>
          <cell r="G13182">
            <v>38.840000000000003</v>
          </cell>
        </row>
        <row r="13183">
          <cell r="C13183" t="str">
            <v>ED-50678</v>
          </cell>
          <cell r="D13183" t="str">
            <v>RUFO E CONTRA-RUFO DE CHAPA GALVANIZADA Nº. 24, DESENVOLVIMENTO = 33 CM</v>
          </cell>
          <cell r="E13183" t="str">
            <v>m</v>
          </cell>
          <cell r="F13183">
            <v>46.7</v>
          </cell>
          <cell r="G13183">
            <v>48.11</v>
          </cell>
        </row>
        <row r="13184">
          <cell r="C13184" t="str">
            <v>ED-50679</v>
          </cell>
          <cell r="D13184" t="str">
            <v>RUFO E CONTRA-RUFO DE CHAPA GALVANIZADA Nº. 24, DESENVOLVIMENTO = 50 CM</v>
          </cell>
          <cell r="E13184" t="str">
            <v>m</v>
          </cell>
          <cell r="F13184">
            <v>67</v>
          </cell>
          <cell r="G13184">
            <v>68.709999999999994</v>
          </cell>
        </row>
        <row r="13185">
          <cell r="C13185" t="str">
            <v>ED-50680</v>
          </cell>
          <cell r="D13185" t="str">
            <v>RUFO E CONTRA-RUFO DE CHAPA GALVANIZADA Nº. 24, DESENVOLVIMENTO = 60 CM</v>
          </cell>
          <cell r="E13185" t="str">
            <v>m</v>
          </cell>
          <cell r="F13185">
            <v>79.11</v>
          </cell>
          <cell r="G13185">
            <v>80.989999999999995</v>
          </cell>
        </row>
        <row r="13186">
          <cell r="C13186" t="str">
            <v>ED-50681</v>
          </cell>
          <cell r="D13186" t="str">
            <v>RUFO E CONTRA-RUFO DE CHAPA GALVANIZADA Nº. 24, DESENVOLVIMENTO = 70 CM</v>
          </cell>
          <cell r="E13186" t="str">
            <v>m</v>
          </cell>
          <cell r="F13186">
            <v>92.06</v>
          </cell>
          <cell r="G13186">
            <v>94.22</v>
          </cell>
        </row>
        <row r="13187">
          <cell r="C13187" t="str">
            <v>ED-50682</v>
          </cell>
          <cell r="D13187" t="str">
            <v>RUFO E CONTRA-RUFO DE CHAPA GALVANIZADA Nº. 26, DESENVOLVIMENTO = 15 CM</v>
          </cell>
          <cell r="E13187" t="str">
            <v>m</v>
          </cell>
          <cell r="F13187">
            <v>22.36</v>
          </cell>
          <cell r="G13187">
            <v>23.57</v>
          </cell>
        </row>
        <row r="13188">
          <cell r="C13188" t="str">
            <v>ED-50683</v>
          </cell>
          <cell r="D13188" t="str">
            <v>RUFO E CONTRA-RUFO DE CHAPA GALVANIZADA Nº. 26, DESENVOLVIMENTO = 20 CM</v>
          </cell>
          <cell r="E13188" t="str">
            <v>m</v>
          </cell>
          <cell r="F13188">
            <v>36.24</v>
          </cell>
          <cell r="G13188">
            <v>38.61</v>
          </cell>
        </row>
        <row r="13189">
          <cell r="C13189" t="str">
            <v>ED-50684</v>
          </cell>
          <cell r="D13189" t="str">
            <v>RUFO E CONTRA-RUFO DE CHAPA GALVANIZADA Nº. 26, DESENVOLVIMENTO = 25 CM</v>
          </cell>
          <cell r="E13189" t="str">
            <v>m</v>
          </cell>
          <cell r="F13189">
            <v>31.19</v>
          </cell>
          <cell r="G13189">
            <v>32.479999999999997</v>
          </cell>
        </row>
        <row r="13190">
          <cell r="C13190" t="str">
            <v>ED-50685</v>
          </cell>
          <cell r="D13190" t="str">
            <v>RUFO E CONTRA-RUFO DE CHAPA GALVANIZADA Nº. 26, DESENVOLVIMENTO = 33 CM</v>
          </cell>
          <cell r="E13190" t="str">
            <v>m</v>
          </cell>
          <cell r="F13190">
            <v>38.89</v>
          </cell>
          <cell r="G13190">
            <v>40.299999999999997</v>
          </cell>
        </row>
        <row r="13191">
          <cell r="C13191" t="str">
            <v>10.09</v>
          </cell>
          <cell r="D13191" t="str">
            <v>CHAPINS GALVANIZADOS</v>
          </cell>
        </row>
        <row r="13192">
          <cell r="C13192" t="str">
            <v>ED-50667</v>
          </cell>
          <cell r="D13192" t="str">
            <v>CHAPIM METÁLICO, COM PINGADEIRA, CHAPA GALVANIZADA Nº 24, DESENVOLVIMENTO = 35 CM</v>
          </cell>
          <cell r="E13192" t="str">
            <v>m</v>
          </cell>
          <cell r="F13192">
            <v>46.82</v>
          </cell>
          <cell r="G13192">
            <v>48.07</v>
          </cell>
        </row>
        <row r="13193">
          <cell r="C13193" t="str">
            <v>10.10</v>
          </cell>
          <cell r="D13193" t="str">
            <v>FECHAMENTO DE ONDA DE TELHA</v>
          </cell>
        </row>
        <row r="13194">
          <cell r="C13194" t="str">
            <v>ED-48433</v>
          </cell>
          <cell r="D13194" t="str">
            <v>COLOCAÇÃO DE VEDA ONDA EM POLIETILENO PARA TELHA ONDULADA</v>
          </cell>
          <cell r="E13194" t="str">
            <v>m2</v>
          </cell>
          <cell r="F13194">
            <v>12.67</v>
          </cell>
          <cell r="G13194">
            <v>13.61</v>
          </cell>
        </row>
        <row r="13195">
          <cell r="C13195" t="str">
            <v>10.11</v>
          </cell>
          <cell r="D13195" t="str">
            <v>CONDUTORE DE ÁGUA PLUVIAL EM PVC</v>
          </cell>
        </row>
        <row r="13196">
          <cell r="C13196" t="str">
            <v>ED-50668</v>
          </cell>
          <cell r="D13196" t="str">
            <v>CONDUTOR DE AP DO TELHADO EM TUBO PVC ESGOTO, INCLUSIVE CONEXÕES E SUPORTES, 100 MM</v>
          </cell>
          <cell r="E13196" t="str">
            <v>m</v>
          </cell>
          <cell r="F13196">
            <v>80.42</v>
          </cell>
          <cell r="G13196">
            <v>84.66</v>
          </cell>
        </row>
        <row r="13197">
          <cell r="C13197" t="str">
            <v>ED-50669</v>
          </cell>
          <cell r="D13197" t="str">
            <v>CONDUTOR DE AP DO TELHADO EM TUBO PVC ESGOTO, INCLUSIVE CONEXÕES E SUPORTES, 75 MM</v>
          </cell>
          <cell r="E13197" t="str">
            <v>m</v>
          </cell>
          <cell r="F13197">
            <v>78.790000000000006</v>
          </cell>
          <cell r="G13197">
            <v>83.03</v>
          </cell>
        </row>
        <row r="13198">
          <cell r="C13198" t="str">
            <v>10.12</v>
          </cell>
          <cell r="D13198" t="str">
            <v>GRELHA E RALO</v>
          </cell>
        </row>
        <row r="13199">
          <cell r="C13199" t="str">
            <v>ED-50673</v>
          </cell>
          <cell r="D13199" t="str">
            <v>GRELHA hemisférica de ferro fundido Ø 100 mm (4")</v>
          </cell>
          <cell r="E13199" t="str">
            <v>U</v>
          </cell>
          <cell r="F13199">
            <v>34.19</v>
          </cell>
          <cell r="G13199">
            <v>36.78</v>
          </cell>
        </row>
        <row r="13200">
          <cell r="C13200" t="str">
            <v>ED-50674</v>
          </cell>
          <cell r="D13200" t="str">
            <v>GRELHA hemisférica de ferro fundido Ø 150 mm (6")</v>
          </cell>
          <cell r="E13200" t="str">
            <v>U</v>
          </cell>
          <cell r="F13200">
            <v>51.96</v>
          </cell>
          <cell r="G13200">
            <v>54.55</v>
          </cell>
        </row>
        <row r="13201">
          <cell r="C13201" t="str">
            <v>ED-50672</v>
          </cell>
          <cell r="D13201" t="str">
            <v>GRELHA hemisférica de ferro fundido Ø 75 mm (3")</v>
          </cell>
          <cell r="E13201" t="str">
            <v>U</v>
          </cell>
          <cell r="F13201">
            <v>32.07</v>
          </cell>
          <cell r="G13201">
            <v>34.659999999999997</v>
          </cell>
        </row>
        <row r="13202">
          <cell r="C13202" t="str">
            <v>ED-49962</v>
          </cell>
          <cell r="D13202" t="str">
            <v>RALO SEMI- HEMISFÉRICO TIPO ABACAXI D = 100 MM</v>
          </cell>
          <cell r="E13202" t="str">
            <v>U</v>
          </cell>
          <cell r="F13202">
            <v>35.83</v>
          </cell>
          <cell r="G13202">
            <v>37.950000000000003</v>
          </cell>
        </row>
        <row r="13203">
          <cell r="C13203" t="str">
            <v>ED-49960</v>
          </cell>
          <cell r="D13203" t="str">
            <v>RALO SEMI- HEMISFÉRICO TIPO ABACAXI D = 50 MM</v>
          </cell>
          <cell r="E13203" t="str">
            <v>U</v>
          </cell>
          <cell r="F13203">
            <v>28.63</v>
          </cell>
          <cell r="G13203">
            <v>30.75</v>
          </cell>
        </row>
        <row r="13204">
          <cell r="C13204" t="str">
            <v>ED-49961</v>
          </cell>
          <cell r="D13204" t="str">
            <v>RALO SEMI- HEMISFÉRICO TIPO ABACAXI D = 75 MM</v>
          </cell>
          <cell r="E13204" t="str">
            <v>U</v>
          </cell>
          <cell r="F13204">
            <v>34.07</v>
          </cell>
          <cell r="G13204">
            <v>36.19</v>
          </cell>
        </row>
        <row r="13205">
          <cell r="C13205" t="str">
            <v>10.13</v>
          </cell>
          <cell r="D13205" t="str">
            <v>DISPOSITIVO DE DRENAGEM</v>
          </cell>
        </row>
        <row r="13206">
          <cell r="C13206" t="str">
            <v>ED-50671</v>
          </cell>
          <cell r="D13206" t="str">
            <v>BUZINOTE PARA LAJES - DRENO COM TUBO DE 2" EMBUTIDO NO CONCRETO</v>
          </cell>
          <cell r="E13206" t="str">
            <v>m</v>
          </cell>
          <cell r="F13206">
            <v>30.61</v>
          </cell>
          <cell r="G13206">
            <v>31.4</v>
          </cell>
        </row>
        <row r="13207">
          <cell r="C13207" t="str">
            <v>ED-50670</v>
          </cell>
          <cell r="D13207" t="str">
            <v>CONDUTOR EM AÇO GALVANIZADO 100 MM</v>
          </cell>
          <cell r="E13207" t="str">
            <v>m</v>
          </cell>
          <cell r="F13207">
            <v>200.36</v>
          </cell>
          <cell r="G13207">
            <v>203.75</v>
          </cell>
        </row>
        <row r="13208">
          <cell r="C13208" t="str">
            <v>11.</v>
          </cell>
          <cell r="D13208" t="str">
            <v>IMPERMEABILIZAÇÃO E ISOLAMENTO TÉRMICO</v>
          </cell>
        </row>
        <row r="13209">
          <cell r="C13209" t="str">
            <v>11.01</v>
          </cell>
          <cell r="D13209" t="str">
            <v>IMPERMEABILIZAÇÃO DE FUNDAÇÃO</v>
          </cell>
        </row>
        <row r="13210">
          <cell r="C13210" t="str">
            <v>ED-50764</v>
          </cell>
          <cell r="D13210" t="str">
            <v>REVESTIMENTO COM IMPERMEABILIZANTE EM DUAS (2) CAMADAS SOBREPOSTAS DE ARGAMASSA, TRAÇO 1:3 (CIMENTO E AREIA) COM ADITIVO IMPERMEABILIZANTE, ESP. 20MM, INCLUSIVE PINTURA COM DUAS (2) DEMÃOS COM EMULSÃO ASFÁLTICA</v>
          </cell>
          <cell r="E13210" t="str">
            <v>m2</v>
          </cell>
          <cell r="F13210">
            <v>46.62</v>
          </cell>
          <cell r="G13210">
            <v>50.07</v>
          </cell>
        </row>
        <row r="13211">
          <cell r="C13211" t="str">
            <v>11.02</v>
          </cell>
          <cell r="D13211" t="str">
            <v>ARGAMASSA COM ADITIVO</v>
          </cell>
        </row>
        <row r="13212">
          <cell r="C13212" t="str">
            <v>ED-50167</v>
          </cell>
          <cell r="D13212" t="str">
            <v>IMPERMEABILIZAÇÃO COM ARGAMASSA TRAÇO 1:3, E = 2,50 CM COM ADITIVO</v>
          </cell>
          <cell r="E13212" t="str">
            <v>m2</v>
          </cell>
          <cell r="F13212">
            <v>31.03</v>
          </cell>
          <cell r="G13212">
            <v>33.28</v>
          </cell>
        </row>
        <row r="13213">
          <cell r="C13213" t="str">
            <v>ED-50171</v>
          </cell>
          <cell r="D13213" t="str">
            <v>IMPERMEABILIZAÇÃO POR CRISTALIZAÇÃO</v>
          </cell>
          <cell r="E13213" t="str">
            <v>m2</v>
          </cell>
          <cell r="F13213">
            <v>21.69</v>
          </cell>
          <cell r="G13213">
            <v>21.69</v>
          </cell>
        </row>
        <row r="13214">
          <cell r="C13214" t="str">
            <v>ED-50175</v>
          </cell>
          <cell r="D13214" t="str">
            <v>PINTURA IMPERMEABILIZANTE COM ARGAMASSA POLIMÉRICA</v>
          </cell>
          <cell r="E13214" t="str">
            <v>m2</v>
          </cell>
          <cell r="F13214">
            <v>19.04</v>
          </cell>
          <cell r="G13214">
            <v>20.21</v>
          </cell>
        </row>
        <row r="13215">
          <cell r="C13215" t="str">
            <v>11.03</v>
          </cell>
          <cell r="D13215" t="str">
            <v>CAMADA DE REGULARIZAÇÃO</v>
          </cell>
        </row>
        <row r="13216">
          <cell r="C13216" t="str">
            <v>ED-13286</v>
          </cell>
          <cell r="D13216" t="str">
            <v>CAMADA DE REGULARIZAÇÃO COM ARGAMASSA, TRAÇO 1:3 (CIMENTO E AREIA), ESP. 15MM, APLICAÇÃO MANUAL, PREPARO MECÂNICO</v>
          </cell>
          <cell r="E13216" t="str">
            <v>m2</v>
          </cell>
          <cell r="F13216">
            <v>24.6</v>
          </cell>
          <cell r="G13216">
            <v>26.77</v>
          </cell>
        </row>
        <row r="13217">
          <cell r="C13217" t="str">
            <v>ED-13287</v>
          </cell>
          <cell r="D13217" t="str">
            <v>CAMADA DE REGULARIZAÇÃO COM ARGAMASSA, TRAÇO 1:3 (CIMENTO E AREIA), ESP. 20MM, APLICAÇÃO MANUAL, PREPARO MECÂNICO</v>
          </cell>
          <cell r="E13217" t="str">
            <v>m2</v>
          </cell>
          <cell r="F13217">
            <v>27.17</v>
          </cell>
          <cell r="G13217">
            <v>29.39</v>
          </cell>
        </row>
        <row r="13218">
          <cell r="C13218" t="str">
            <v>ED-13288</v>
          </cell>
          <cell r="D13218" t="str">
            <v>CAMADA DE REGULARIZAÇÃO COM ARGAMASSA, TRAÇO 1:3 (CIMENTO E AREIA), ESP. 25MM, APLICAÇÃO MANUAL, PREPARO MECÂNICO</v>
          </cell>
          <cell r="E13218" t="str">
            <v>m2</v>
          </cell>
          <cell r="F13218">
            <v>29.74</v>
          </cell>
          <cell r="G13218">
            <v>32.01</v>
          </cell>
        </row>
        <row r="13219">
          <cell r="C13219" t="str">
            <v>ED-50170</v>
          </cell>
          <cell r="D13219" t="str">
            <v>CAMADA DE REGULARIZAÇÃO COM ARGAMASSA, TRAÇO 1:3 (CIMENTO E AREIA), ESP. 30MM, APLICAÇÃO MANUAL, PREPARO MECÂNICO</v>
          </cell>
          <cell r="E13219" t="str">
            <v>m2</v>
          </cell>
          <cell r="F13219">
            <v>32.299999999999997</v>
          </cell>
          <cell r="G13219">
            <v>34.64</v>
          </cell>
        </row>
        <row r="13220">
          <cell r="C13220" t="str">
            <v>ED-13289</v>
          </cell>
          <cell r="D13220" t="str">
            <v>CAMADA DE REGULARIZAÇÃO COM ARGAMASSA, TRAÇO 1:4 (CIMENTO E AREIA), ESP. 15MM, APLICAÇÃO MANUAL, PREPARO MECÂNICO</v>
          </cell>
          <cell r="E13220" t="str">
            <v>m2</v>
          </cell>
          <cell r="F13220">
            <v>23.46</v>
          </cell>
          <cell r="G13220">
            <v>25.63</v>
          </cell>
        </row>
        <row r="13221">
          <cell r="C13221" t="str">
            <v>ED-13290</v>
          </cell>
          <cell r="D13221" t="str">
            <v>CAMADA DE REGULARIZAÇÃO COM ARGAMASSA, TRAÇO 1:4 (CIMENTO E AREIA), ESP. 20MM, APLICAÇÃO MANUAL, PREPARO MECÂNICO</v>
          </cell>
          <cell r="E13221" t="str">
            <v>m2</v>
          </cell>
          <cell r="F13221">
            <v>25.65</v>
          </cell>
          <cell r="G13221">
            <v>27.87</v>
          </cell>
        </row>
        <row r="13222">
          <cell r="C13222" t="str">
            <v>ED-13291</v>
          </cell>
          <cell r="D13222" t="str">
            <v>CAMADA DE REGULARIZAÇÃO COM ARGAMASSA, TRAÇO 1:4 (CIMENTO E AREIA), ESP. 25MM, APLICAÇÃO MANUAL, PREPARO MECÂNICO</v>
          </cell>
          <cell r="E13222" t="str">
            <v>m2</v>
          </cell>
          <cell r="F13222">
            <v>27.84</v>
          </cell>
          <cell r="G13222">
            <v>30.12</v>
          </cell>
        </row>
        <row r="13223">
          <cell r="C13223" t="str">
            <v>ED-13292</v>
          </cell>
          <cell r="D13223" t="str">
            <v>CAMADA DE REGULARIZAÇÃO COM ARGAMASSA, TRAÇO 1:4 (CIMENTO E AREIA), ESP. 30MM, APLICAÇÃO MANUAL, PREPARO MECÂNICO</v>
          </cell>
          <cell r="E13223" t="str">
            <v>m2</v>
          </cell>
          <cell r="F13223">
            <v>30.03</v>
          </cell>
          <cell r="G13223">
            <v>32.36</v>
          </cell>
        </row>
        <row r="13224">
          <cell r="C13224" t="str">
            <v>11.04</v>
          </cell>
          <cell r="D13224" t="str">
            <v>PROTEÇÃO MECÂNICA</v>
          </cell>
        </row>
        <row r="13225">
          <cell r="C13225" t="str">
            <v>ED-50176</v>
          </cell>
          <cell r="D13225" t="str">
            <v>PROTEÇÃO MECÂNICA COM ARGAMASSA, TRAÇO 1:3 (CIMENTO E AREIA), ESP. 15MM, APLICAÇÃO MANUAL, PREPARO MECÂNICO</v>
          </cell>
          <cell r="E13225" t="str">
            <v>m2</v>
          </cell>
          <cell r="F13225">
            <v>18.97</v>
          </cell>
          <cell r="G13225">
            <v>20.47</v>
          </cell>
        </row>
        <row r="13226">
          <cell r="C13226" t="str">
            <v>ED-13279</v>
          </cell>
          <cell r="D13226" t="str">
            <v>PROTEÇÃO MECÂNICA COM ARGAMASSA, TRAÇO 1:3 (CIMENTO E AREIA), ESP. 20MM, APLICAÇÃO MANUAL, PREPARO MECÂNICO</v>
          </cell>
          <cell r="E13226" t="str">
            <v>m2</v>
          </cell>
          <cell r="F13226">
            <v>21.54</v>
          </cell>
          <cell r="G13226">
            <v>23.09</v>
          </cell>
        </row>
        <row r="13227">
          <cell r="C13227" t="str">
            <v>ED-13280</v>
          </cell>
          <cell r="D13227" t="str">
            <v>PROTEÇÃO MECÂNICA COM ARGAMASSA, TRAÇO 1:3 (CIMENTO E AREIA), ESP. 25MM, APLICAÇÃO MANUAL, PREPARO MECÂNICO</v>
          </cell>
          <cell r="E13227" t="str">
            <v>m2</v>
          </cell>
          <cell r="F13227">
            <v>24.11</v>
          </cell>
          <cell r="G13227">
            <v>25.71</v>
          </cell>
        </row>
        <row r="13228">
          <cell r="C13228" t="str">
            <v>ED-13281</v>
          </cell>
          <cell r="D13228" t="str">
            <v>PROTEÇÃO MECÂNICA COM ARGAMASSA, TRAÇO 1:3 (CIMENTO E AREIA), ESP. 30MM, APLICAÇÃO MANUAL, PREPARO MECÂNICO</v>
          </cell>
          <cell r="E13228" t="str">
            <v>m2</v>
          </cell>
          <cell r="F13228">
            <v>26.67</v>
          </cell>
          <cell r="G13228">
            <v>28.34</v>
          </cell>
        </row>
        <row r="13229">
          <cell r="C13229" t="str">
            <v>ED-13282</v>
          </cell>
          <cell r="D13229" t="str">
            <v>PROTEÇÃO MECÂNICA COM ARGAMASSA, TRAÇO 1:4 (CIMENTO E AREIA), ESP. 15MM, APLICAÇÃO MANUAL, PREPARO MECÂNICO</v>
          </cell>
          <cell r="E13229" t="str">
            <v>m2</v>
          </cell>
          <cell r="F13229">
            <v>17.829999999999998</v>
          </cell>
          <cell r="G13229">
            <v>19.329999999999998</v>
          </cell>
        </row>
        <row r="13230">
          <cell r="C13230" t="str">
            <v>ED-13283</v>
          </cell>
          <cell r="D13230" t="str">
            <v>PROTEÇÃO MECÂNICA COM ARGAMASSA, TRAÇO 1:4 (CIMENTO E AREIA), ESP. 20MM, APLICAÇÃO MANUAL, PREPARO MECÂNICO</v>
          </cell>
          <cell r="E13230" t="str">
            <v>m2</v>
          </cell>
          <cell r="F13230">
            <v>20.02</v>
          </cell>
          <cell r="G13230">
            <v>21.57</v>
          </cell>
        </row>
        <row r="13231">
          <cell r="C13231" t="str">
            <v>ED-13284</v>
          </cell>
          <cell r="D13231" t="str">
            <v>PROTEÇÃO MECÂNICA COM ARGAMASSA, TRAÇO 1:4 (CIMENTO E AREIA), ESP. 25MM, APLICAÇÃO MANUAL, PREPARO MECÂNICO</v>
          </cell>
          <cell r="E13231" t="str">
            <v>m2</v>
          </cell>
          <cell r="F13231">
            <v>22.21</v>
          </cell>
          <cell r="G13231">
            <v>23.82</v>
          </cell>
        </row>
        <row r="13232">
          <cell r="C13232" t="str">
            <v>ED-13285</v>
          </cell>
          <cell r="D13232" t="str">
            <v>PROTEÇÃO MECÂNICA COM ARGAMASSA, TRAÇO 1:4 (CIMENTO E AREIA), ESP. 30MM, APLICAÇÃO MANUAL, PREPARO MECÂNICO</v>
          </cell>
          <cell r="E13232" t="str">
            <v>m2</v>
          </cell>
          <cell r="F13232">
            <v>24.4</v>
          </cell>
          <cell r="G13232">
            <v>26.06</v>
          </cell>
        </row>
        <row r="13233">
          <cell r="C13233" t="str">
            <v>11.05</v>
          </cell>
          <cell r="D13233" t="str">
            <v>EMULSÃO ASFÁTICA</v>
          </cell>
        </row>
        <row r="13234">
          <cell r="C13234" t="str">
            <v>ED-50173</v>
          </cell>
          <cell r="D13234" t="str">
            <v>IMPERMEABILIZAÇÃO de alicerce com tinta betuminosa em parede de 1 1/2 tijolo</v>
          </cell>
          <cell r="E13234" t="str">
            <v>m</v>
          </cell>
          <cell r="F13234">
            <v>11.17</v>
          </cell>
          <cell r="G13234">
            <v>11.83</v>
          </cell>
        </row>
        <row r="13235">
          <cell r="C13235" t="str">
            <v>ED-50174</v>
          </cell>
          <cell r="D13235" t="str">
            <v>PINTURA COM EMULSÃO ASFÁLTICA, DUAS (2) DEMÃOS</v>
          </cell>
          <cell r="E13235" t="str">
            <v>m2</v>
          </cell>
          <cell r="F13235">
            <v>19.010000000000002</v>
          </cell>
          <cell r="G13235">
            <v>20.34</v>
          </cell>
        </row>
        <row r="13236">
          <cell r="C13236" t="str">
            <v>11.06</v>
          </cell>
          <cell r="D13236" t="str">
            <v>MANTA ASFÁLTICA</v>
          </cell>
        </row>
        <row r="13237">
          <cell r="C13237" t="str">
            <v>ED-50168</v>
          </cell>
          <cell r="D13237" t="str">
            <v>IMPERMEABILIZAÇÃO COM MANTA ASFÁLTICA PRÉ-FABRICADA, E = 4 MM</v>
          </cell>
          <cell r="E13237" t="str">
            <v>m2</v>
          </cell>
          <cell r="F13237">
            <v>59.65</v>
          </cell>
          <cell r="G13237">
            <v>59.65</v>
          </cell>
        </row>
        <row r="13238">
          <cell r="C13238" t="str">
            <v>ED-50169</v>
          </cell>
          <cell r="D13238" t="str">
            <v>IMPERMEABILIZAÇÃO COM MANTA ASFÁLTICA PRÉ-FABRICADA, E = 4 MM - ANTI-RAIZ</v>
          </cell>
          <cell r="E13238" t="str">
            <v>m2</v>
          </cell>
          <cell r="F13238">
            <v>59.65</v>
          </cell>
          <cell r="G13238">
            <v>59.65</v>
          </cell>
        </row>
        <row r="13239">
          <cell r="C13239" t="str">
            <v>12.</v>
          </cell>
          <cell r="D13239" t="str">
            <v>PISOS</v>
          </cell>
        </row>
        <row r="13240">
          <cell r="C13240" t="str">
            <v>12.01</v>
          </cell>
          <cell r="D13240" t="str">
            <v>PREPARAÇÃO DE SUPERFÍCIE</v>
          </cell>
        </row>
        <row r="13241">
          <cell r="C13241" t="str">
            <v>ED-50533</v>
          </cell>
          <cell r="D13241" t="str">
            <v>APICOAMENTO DE PISO CIMENTADO - PROFUNDIDADE ATÉ 1 CM</v>
          </cell>
          <cell r="E13241" t="str">
            <v>m2</v>
          </cell>
          <cell r="F13241">
            <v>7.58</v>
          </cell>
          <cell r="G13241">
            <v>8.4</v>
          </cell>
        </row>
        <row r="13242">
          <cell r="C13242" t="str">
            <v>ED-50600</v>
          </cell>
          <cell r="D13242" t="str">
            <v>APLICAÇÃO DE LONA PRETA, ESP. 150 MICRAS, INCLUSIVE FORNECIMENTO</v>
          </cell>
          <cell r="E13242" t="str">
            <v>m2</v>
          </cell>
          <cell r="F13242">
            <v>2.39</v>
          </cell>
          <cell r="G13242">
            <v>2.56</v>
          </cell>
        </row>
        <row r="13243">
          <cell r="C13243" t="str">
            <v>12.02</v>
          </cell>
          <cell r="D13243" t="str">
            <v>CONTRAPISO</v>
          </cell>
        </row>
        <row r="13244">
          <cell r="C13244" t="str">
            <v>ED-50566</v>
          </cell>
          <cell r="D13244" t="str">
            <v>CONTRAPISO DESEMPENADO COM ARGAMASSA, TRAÇO 1:3 (CIMENTO E AREIA), ESP. 20MM</v>
          </cell>
          <cell r="E13244" t="str">
            <v>m2</v>
          </cell>
          <cell r="F13244">
            <v>26.7</v>
          </cell>
          <cell r="G13244">
            <v>28.91</v>
          </cell>
        </row>
        <row r="13245">
          <cell r="C13245" t="str">
            <v>ED-50567</v>
          </cell>
          <cell r="D13245" t="str">
            <v>CONTRAPISO DESEMPENADO COM ARGAMASSA, TRAÇO 1:3 (CIMENTO E AREIA), ESP. 25MM</v>
          </cell>
          <cell r="E13245" t="str">
            <v>m2</v>
          </cell>
          <cell r="F13245">
            <v>29.15</v>
          </cell>
          <cell r="G13245">
            <v>31.42</v>
          </cell>
        </row>
        <row r="13246">
          <cell r="C13246" t="str">
            <v>ED-50568</v>
          </cell>
          <cell r="D13246" t="str">
            <v>CONTRAPISO DESEMPENADO COM ARGAMASSA, TRAÇO 1:3 (CIMENTO E AREIA), ESP. 30MM</v>
          </cell>
          <cell r="E13246" t="str">
            <v>m2</v>
          </cell>
          <cell r="F13246">
            <v>31.6</v>
          </cell>
          <cell r="G13246">
            <v>33.92</v>
          </cell>
        </row>
        <row r="13247">
          <cell r="C13247" t="str">
            <v>ED-50569</v>
          </cell>
          <cell r="D13247" t="str">
            <v>CONTRAPISO DESEMPENADO COM ARGAMASSA, TRAÇO 1:3 (CIMENTO E AREIA), ESP. 50MM</v>
          </cell>
          <cell r="E13247" t="str">
            <v>m2</v>
          </cell>
          <cell r="F13247">
            <v>44.23</v>
          </cell>
          <cell r="G13247">
            <v>47.09</v>
          </cell>
        </row>
        <row r="13248">
          <cell r="C13248" t="str">
            <v>12.03</v>
          </cell>
          <cell r="D13248" t="str">
            <v>PISO DE ARDÓSIA</v>
          </cell>
        </row>
        <row r="13249">
          <cell r="C13249" t="str">
            <v>ED-50534</v>
          </cell>
          <cell r="D13249" t="str">
            <v>REVESTIMENTO COM ARDÓSIA APLICADO EM PISO (20X20CM), ESP. 1CM, ACABAMENTO NATURAL, ASSENTAMENTO COM ARGAMASSA INDUSTRIALIZADA, INCLUSIVE REJUNTAMENTO</v>
          </cell>
          <cell r="E13249" t="str">
            <v>m2</v>
          </cell>
          <cell r="F13249">
            <v>40.21</v>
          </cell>
          <cell r="G13249">
            <v>42.23</v>
          </cell>
        </row>
        <row r="13250">
          <cell r="C13250" t="str">
            <v>ED-50535</v>
          </cell>
          <cell r="D13250" t="str">
            <v>REVESTIMENTO COM ARDÓSIA APLICADO EM PISO (30X30CM), ESP. 1CM, ACABAMENTO NATURAL, ASSENTAMENTO COM ARGAMASSA INDUSTRIALIZADA, INCLUSIVE REJUNTAMENTO</v>
          </cell>
          <cell r="E13250" t="str">
            <v>m2</v>
          </cell>
          <cell r="F13250">
            <v>41.17</v>
          </cell>
          <cell r="G13250">
            <v>43.19</v>
          </cell>
        </row>
        <row r="13251">
          <cell r="C13251" t="str">
            <v>ED-50536</v>
          </cell>
          <cell r="D13251" t="str">
            <v>REVESTIMENTO COM ARDÓSIA APLICADO EM PISO (40X40CM), ESP. 1CM, ACABAMENTO NATURAL, ASSENTAMENTO COM ARGAMASSA INDUSTRIALIZADA, INCLUSIVE REJUNTAMENTO</v>
          </cell>
          <cell r="E13251" t="str">
            <v>m2</v>
          </cell>
          <cell r="F13251">
            <v>42.17</v>
          </cell>
          <cell r="G13251">
            <v>44.19</v>
          </cell>
        </row>
        <row r="13252">
          <cell r="C13252" t="str">
            <v>12.04</v>
          </cell>
          <cell r="D13252" t="str">
            <v>PISO CERÂMICO</v>
          </cell>
        </row>
        <row r="13253">
          <cell r="C13253" t="str">
            <v>ED-50541</v>
          </cell>
          <cell r="D13253" t="str">
            <v>PISO CERÂMICO VERMELHO NATURAL 24 X 5,2 CM, ASSENTADO COM ARGAMASSA PRÉ-FABRICADA, INCLUSIVE REJUNTAMENTO</v>
          </cell>
          <cell r="E13253" t="str">
            <v>m2</v>
          </cell>
          <cell r="F13253">
            <v>86.53</v>
          </cell>
          <cell r="G13253">
            <v>92.2</v>
          </cell>
        </row>
        <row r="13254">
          <cell r="C13254" t="str">
            <v>ED-50544</v>
          </cell>
          <cell r="D13254" t="str">
            <v>REVESTIMENTO COM CERÂMICA APLICADO EM PISO, ACABAMENTO ESMALTADO, AMBIENTE EXTERNO (ANTIDERRAPANTE), PADRÃO EXTRA, DIMENSÃO DA PEÇA ATÉ 2025 CM2, PEI IV, ASSENTAMENTO COM ARGAMASSA INDUSTRIALIZADA, INCLUSIVE REJUNTAMENTO</v>
          </cell>
          <cell r="E13254" t="str">
            <v>m2</v>
          </cell>
          <cell r="F13254">
            <v>62.41</v>
          </cell>
          <cell r="G13254">
            <v>64.88</v>
          </cell>
        </row>
        <row r="13255">
          <cell r="C13255" t="str">
            <v>ED-50543</v>
          </cell>
          <cell r="D13255" t="str">
            <v>REVESTIMENTO COM CERÂMICA APLICADO EM PISO, ACABAMENTO ESMALTADO, AMBIENTE EXTERNO (ANTIDERRAPANTE), PADRÃO EXTRA, DIMENSÃO DA PEÇA ATÉ 2025 CM2, PEI V, ASSENTAMENTO COM ARGAMASSA INDUSTRIALIZADA, INCLUSIVE REJUNTAMENTO</v>
          </cell>
          <cell r="E13255" t="str">
            <v>m2</v>
          </cell>
          <cell r="F13255">
            <v>59.95</v>
          </cell>
          <cell r="G13255">
            <v>62.42</v>
          </cell>
        </row>
        <row r="13256">
          <cell r="C13256" t="str">
            <v>ED-50722</v>
          </cell>
          <cell r="D13256" t="str">
            <v>REVESTIMENTO COM CERÂMICA APLICADO EM PISO, ACABAMENTO ESMALTADO, AMBIENTE INTERNO, PADRÃO COMERCIAL, DIMENSÃO DA PEÇA (10X10CM), PEI IV, ASSENTAMENTO COM ARGAMASSA INDUSTRIALIZADA, INCLUSIVE REJUNTAMENTO</v>
          </cell>
          <cell r="E13256" t="str">
            <v>m2</v>
          </cell>
          <cell r="F13256">
            <v>49.16</v>
          </cell>
          <cell r="G13256">
            <v>52.14</v>
          </cell>
        </row>
        <row r="13257">
          <cell r="C13257" t="str">
            <v>ED-50723</v>
          </cell>
          <cell r="D13257" t="str">
            <v>REVESTIMENTO COM CERÂMICA APLICADO EM PISO, ACABAMENTO ESMALTADO, AMBIENTE INTERNO, PADRÃO COMERCIAL, DIMENSÃO DA PEÇA (10X20CM), PEI IV, ASSENTAMENTO COM ARGAMASSA INDUSTRIALIZADA, INCLUSIVE REJUNTAMENTO</v>
          </cell>
          <cell r="E13257" t="str">
            <v>m2</v>
          </cell>
          <cell r="F13257">
            <v>48.14</v>
          </cell>
          <cell r="G13257">
            <v>50.99</v>
          </cell>
        </row>
        <row r="13258">
          <cell r="C13258" t="str">
            <v>ED-50724</v>
          </cell>
          <cell r="D13258" t="str">
            <v>REVESTIMENTO COM CERÂMICA APLICADO EM PISO, ACABAMENTO ESMALTADO, AMBIENTE INTERNO, PADRÃO EXTRA, DIMENSÃO DA PEÇA ATÉ 2025 CM2, PEI IV, ASSENTAMENTO COM ARGAMASSA INDUSTRIALIZADA, INCLUSIVE REJUNTAMENTO</v>
          </cell>
          <cell r="E13258" t="str">
            <v>m2</v>
          </cell>
          <cell r="F13258">
            <v>73.73</v>
          </cell>
          <cell r="G13258">
            <v>76.2</v>
          </cell>
        </row>
        <row r="13259">
          <cell r="C13259" t="str">
            <v>ED-50542</v>
          </cell>
          <cell r="D13259" t="str">
            <v>REVESTIMENTO COM CERÂMICA APLICADO EM PISO, ACABAMENTO ESMALTADO, AMBIENTE INTERNO, PADRÃO EXTRA, DIMENSÃO DA PEÇA ATÉ 2025 CM2, PEI V, ASSENTAMENTO COM ARGAMASSA INDUSTRIALIZADA, INCLUSIVE REJUNTAMENTO</v>
          </cell>
          <cell r="E13259" t="str">
            <v>m2</v>
          </cell>
          <cell r="F13259">
            <v>79.680000000000007</v>
          </cell>
          <cell r="G13259">
            <v>82.15</v>
          </cell>
        </row>
        <row r="13260">
          <cell r="C13260" t="str">
            <v>12.05</v>
          </cell>
          <cell r="D13260" t="str">
            <v>PISO EM PORCELANATO</v>
          </cell>
        </row>
        <row r="13261">
          <cell r="C13261" t="str">
            <v>ED-50753</v>
          </cell>
          <cell r="D13261" t="str">
            <v>REVESTIMENTO COM PORCELANATO APLICADO EM PISO, ACABAMENTO ESMALTADO ACETINADO, AMBIENTE INTERNO/EXTERNO, PADRÃO EXTRA, BORDA RETIFICADA, DIMENSÃO DA PEÇA (45X45CM), ASSENTAMENTO COM ARGAMASSA INDUSTRIALIZADA, INCLUSIVE REJUNTAMENTO</v>
          </cell>
          <cell r="E13261" t="str">
            <v>m2</v>
          </cell>
          <cell r="F13261">
            <v>82.77</v>
          </cell>
          <cell r="G13261">
            <v>84.73</v>
          </cell>
        </row>
        <row r="13262">
          <cell r="C13262" t="str">
            <v>ED-50754</v>
          </cell>
          <cell r="D13262" t="str">
            <v>REVESTIMENTO COM PORCELANATO APLICADO EM PISO, ACABAMENTO POLÍDO, AMBIENTE INTERNO, PADRÃO EXTRA, BORDA RETIFICADA, DIMENSÃO DA PEÇA (60X60CM), ASSENTAMENTO COM ARGAMASSA INDUSTRIALIZADA, INCLUSIVE REJUNTAMENTO</v>
          </cell>
          <cell r="E13262" t="str">
            <v>m2</v>
          </cell>
          <cell r="F13262">
            <v>93.72</v>
          </cell>
          <cell r="G13262">
            <v>95.68</v>
          </cell>
        </row>
        <row r="13263">
          <cell r="C13263" t="str">
            <v>12.06</v>
          </cell>
          <cell r="D13263" t="str">
            <v>PISO DE LADRILHO</v>
          </cell>
        </row>
        <row r="13264">
          <cell r="C13264" t="str">
            <v>ED-50582</v>
          </cell>
          <cell r="D13264" t="str">
            <v>REVESTIMENTO COM LADRILHO HIDRÁULICO APLICADO EM PISO (20X20CM) COM JUNTA SECA, COM DUAS (2) CORES, ASSENTAMENTO COM ARGAMASSA INDUSTRIALIZADA</v>
          </cell>
          <cell r="E13264" t="str">
            <v>m2</v>
          </cell>
          <cell r="F13264">
            <v>77.53</v>
          </cell>
          <cell r="G13264">
            <v>79.760000000000005</v>
          </cell>
        </row>
        <row r="13265">
          <cell r="C13265" t="str">
            <v>ED-50581</v>
          </cell>
          <cell r="D13265" t="str">
            <v>REVESTIMENTO COM LADRILHO HIDRÁULICO APLICADO EM PISO (20X20CM) COM JUNTA SECA, COM UMA (1) COR, ASSENTAMENTO COM ARGAMASSA INDUSTRIALIZADA</v>
          </cell>
          <cell r="E13265" t="str">
            <v>m2</v>
          </cell>
          <cell r="F13265">
            <v>75.42</v>
          </cell>
          <cell r="G13265">
            <v>77.650000000000006</v>
          </cell>
        </row>
        <row r="13266">
          <cell r="C13266" t="str">
            <v>ED-50580</v>
          </cell>
          <cell r="D13266" t="str">
            <v>REVESTIMENTO COM LADRILHO HIDRÁULICO APLICADO EM PISO (20X20CM) COM JUNTA SECA, NA COR NATURAL, ASSENTAMENTO COM ARGAMASSA INDUSTRIALIZADA</v>
          </cell>
          <cell r="E13266" t="str">
            <v>m2</v>
          </cell>
          <cell r="F13266">
            <v>57.99</v>
          </cell>
          <cell r="G13266">
            <v>60.22</v>
          </cell>
        </row>
        <row r="13267">
          <cell r="C13267" t="str">
            <v>ED-50585</v>
          </cell>
          <cell r="D13267" t="str">
            <v>REVESTIMENTO COM LADRILHO HIDRÁULICO APLICADO EM PISO (25X25CM) COM JUNTA SECA, COM DUAS (2) CORES, ASSENTAMENTO COM ARGAMASSA INDUSTRIALIZADA</v>
          </cell>
          <cell r="E13267" t="str">
            <v>m2</v>
          </cell>
          <cell r="F13267">
            <v>84.4</v>
          </cell>
          <cell r="G13267">
            <v>86.63</v>
          </cell>
        </row>
        <row r="13268">
          <cell r="C13268" t="str">
            <v>ED-50584</v>
          </cell>
          <cell r="D13268" t="str">
            <v>REVESTIMENTO COM LADRILHO HIDRÁULICO APLICADO EM PISO (25X25CM) COM JUNTA SECA, COM UMA (1) COR, ASSENTAMENTO COM ARGAMASSA INDUSTRIALIZADA</v>
          </cell>
          <cell r="E13268" t="str">
            <v>m2</v>
          </cell>
          <cell r="F13268">
            <v>79.12</v>
          </cell>
          <cell r="G13268">
            <v>81.349999999999994</v>
          </cell>
        </row>
        <row r="13269">
          <cell r="C13269" t="str">
            <v>ED-50583</v>
          </cell>
          <cell r="D13269" t="str">
            <v>REVESTIMENTO COM LADRILHO HIDRÁULICO APLICADO EM PISO (25X25CM) COM JUNTA SECA, NA COR NATURAL, ASSENTAMENTO COM ARGAMASSA INDUSTRIALIZADA</v>
          </cell>
          <cell r="E13269" t="str">
            <v>m2</v>
          </cell>
          <cell r="F13269">
            <v>60.64</v>
          </cell>
          <cell r="G13269">
            <v>62.87</v>
          </cell>
        </row>
        <row r="13270">
          <cell r="C13270" t="str">
            <v>12.07</v>
          </cell>
          <cell r="D13270" t="str">
            <v>PISO EM PEDRAS</v>
          </cell>
        </row>
        <row r="13271">
          <cell r="C13271" t="str">
            <v>ED-50539</v>
          </cell>
          <cell r="D13271" t="str">
            <v>PISO EM PEDRA PORTUGUESA, INCLUSIVE FORNECIMENTO E PREPARO MECÂNICO DE ARGAMASSA SECA, TIPO FAROFA, PARA ASSENTAMENTO EM COLCHÃO DE AREIA E CIMENTO, ESP. 6CM, REJUNTAMENTO E ACABAMENTO</v>
          </cell>
          <cell r="E13271" t="str">
            <v>m2</v>
          </cell>
          <cell r="F13271">
            <v>91.53</v>
          </cell>
          <cell r="G13271">
            <v>95.11</v>
          </cell>
        </row>
        <row r="13272">
          <cell r="C13272" t="str">
            <v>12.08</v>
          </cell>
          <cell r="D13272" t="str">
            <v>PISO DE MÁRMORE E GRANITO</v>
          </cell>
        </row>
        <row r="13273">
          <cell r="C13273" t="str">
            <v>ED-50576</v>
          </cell>
          <cell r="D13273" t="str">
            <v>REVESTIMENTO COM GRANITO, CINZA ANDORINHA, APLICADO EM PISO, ESP. 2CM, DIMENSÃO DA PEÇA ATÉ 1600 CM2, ASSENTAMENTO COM ARGAMASSA INDUSTRIALIZADA, INCLUSIVE REJUNTAMENTO</v>
          </cell>
          <cell r="E13273" t="str">
            <v>m2</v>
          </cell>
          <cell r="F13273">
            <v>208.47</v>
          </cell>
          <cell r="G13273">
            <v>212.23</v>
          </cell>
        </row>
        <row r="13274">
          <cell r="C13274" t="str">
            <v>ED-50609</v>
          </cell>
          <cell r="D13274" t="str">
            <v>REVESTIMENTO COM MÁRMORE BRANCO APLICADO EM PISO, ESP. 2CM, ASSENTAMENTO COM ARGAMASSA INDUSTRIALIZADA, INCLUSIVE REJUNTAMENTO</v>
          </cell>
          <cell r="E13274" t="str">
            <v>m2</v>
          </cell>
          <cell r="F13274">
            <v>192.65</v>
          </cell>
          <cell r="G13274">
            <v>196.41</v>
          </cell>
        </row>
        <row r="13275">
          <cell r="C13275" t="str">
            <v>ED-50610</v>
          </cell>
          <cell r="D13275" t="str">
            <v>REVESTIMENTO COM MÁRMORE BRANCO APLICADO EM PISO, ESP. 3CM, ASSENTAMENTO COM ARGAMASSA INDUSTRIALIZADA, INCLUSIVE REJUNTAMENTO</v>
          </cell>
          <cell r="E13275" t="str">
            <v>m2</v>
          </cell>
          <cell r="F13275">
            <v>247.86</v>
          </cell>
          <cell r="G13275">
            <v>251.62</v>
          </cell>
        </row>
        <row r="13276">
          <cell r="C13276" t="str">
            <v>12.09</v>
          </cell>
          <cell r="D13276" t="str">
            <v>REJUNTAMENTO</v>
          </cell>
        </row>
        <row r="13277">
          <cell r="C13277" t="str">
            <v>ED-17821</v>
          </cell>
          <cell r="D13277" t="str">
            <v>APLICAÇÃO DE REJUNTE CIMENTÍCIO COLORIDO INDUSTRIALIZADO PARA REVESTIMENTOS DE PAREDE/PISO COM JUNTAS DE ATÉ 1MM DE ESPESSURA</v>
          </cell>
          <cell r="E13277" t="str">
            <v>m2</v>
          </cell>
          <cell r="F13277">
            <v>3.95</v>
          </cell>
          <cell r="G13277">
            <v>4.3499999999999996</v>
          </cell>
        </row>
        <row r="13278">
          <cell r="C13278" t="str">
            <v>ED-17822</v>
          </cell>
          <cell r="D13278" t="str">
            <v>APLICAÇÃO DE REJUNTE COM CIMENTO BRANCO PARA REVESTIMENTOS DE PAREDE/PISO COM JUNTAS DE ATÉ 1MM DE ESPESSURA</v>
          </cell>
          <cell r="E13278" t="str">
            <v>m2</v>
          </cell>
          <cell r="F13278">
            <v>4.54</v>
          </cell>
          <cell r="G13278">
            <v>4.9400000000000004</v>
          </cell>
        </row>
        <row r="13279">
          <cell r="C13279" t="str">
            <v>ED-9122</v>
          </cell>
          <cell r="D13279" t="str">
            <v>APLICAÇÃO DE REJUNTE COM CIMENTO BRANCO PARA REVESTIMENTOS DE PAREDE/PISO COM JUNTAS DE ATÉ 3MM DE ESPESSURA</v>
          </cell>
          <cell r="E13279" t="str">
            <v>m2</v>
          </cell>
          <cell r="F13279">
            <v>6.16</v>
          </cell>
          <cell r="G13279">
            <v>6.56</v>
          </cell>
        </row>
        <row r="13280">
          <cell r="C13280" t="str">
            <v>ED-17823</v>
          </cell>
          <cell r="D13280" t="str">
            <v>APLICAÇÃO DE REJUNTE EPÓXI PARA REVESTIMENTOS DE PAREDE/PISO COM JUNTAS DE ATÉ 1MM DE ESPESSURA</v>
          </cell>
          <cell r="E13280" t="str">
            <v>m2</v>
          </cell>
          <cell r="F13280">
            <v>7.34</v>
          </cell>
          <cell r="G13280">
            <v>7.78</v>
          </cell>
        </row>
        <row r="13281">
          <cell r="C13281" t="str">
            <v>ED-17824</v>
          </cell>
          <cell r="D13281" t="str">
            <v>APLICAÇÃO DE REJUNTE EPÓXI PARA REVESTIMENTOS DE PAREDE/PISO COM JUNTAS DE ATÉ 3MM DE ESPESSURA</v>
          </cell>
          <cell r="E13281" t="str">
            <v>m2</v>
          </cell>
          <cell r="F13281">
            <v>13.53</v>
          </cell>
          <cell r="G13281">
            <v>13.97</v>
          </cell>
        </row>
        <row r="13282">
          <cell r="C13282" t="str">
            <v>12.10</v>
          </cell>
          <cell r="D13282" t="str">
            <v>PISO VINÍLICO</v>
          </cell>
        </row>
        <row r="13283">
          <cell r="C13283" t="str">
            <v>ED-50632</v>
          </cell>
          <cell r="D13283" t="str">
            <v>PLACA VINÍLICA 30 X 30 CM E = 2 MM</v>
          </cell>
          <cell r="E13283" t="str">
            <v>m2</v>
          </cell>
          <cell r="F13283">
            <v>55.04</v>
          </cell>
          <cell r="G13283">
            <v>55.74</v>
          </cell>
        </row>
        <row r="13284">
          <cell r="C13284" t="str">
            <v>12.11</v>
          </cell>
          <cell r="D13284" t="str">
            <v>PISO DE MADEIRA</v>
          </cell>
        </row>
        <row r="13285">
          <cell r="C13285" t="str">
            <v>ED-17869</v>
          </cell>
          <cell r="D13285" t="str">
            <v>APLICAÇÃO DE VERNIZ, COM ACABAMENTO BRILHANTE, EM PISO DE MADEIRA TIPO TÁBUA CORRIDA, DUAS (2) DEMÃOS, INCLUSIVE RASPAGEM E CALAFETAÇÃO</v>
          </cell>
          <cell r="E13285" t="str">
            <v>m2</v>
          </cell>
          <cell r="F13285">
            <v>40.15</v>
          </cell>
          <cell r="G13285">
            <v>42.68</v>
          </cell>
        </row>
        <row r="13286">
          <cell r="C13286" t="str">
            <v>ED-17868</v>
          </cell>
          <cell r="D13286" t="str">
            <v>APLICAÇÃO DE VERNIZ, COM ACABAMENTO BRILHANTE, EM PISO DE MADEIRA TIPO TACÃO, DUAS (2) DEMÃOS, INCLUSIVE RASPAGEM E CALAFETAÇÃO</v>
          </cell>
          <cell r="E13286" t="str">
            <v>m2</v>
          </cell>
          <cell r="F13286">
            <v>40.340000000000003</v>
          </cell>
          <cell r="G13286">
            <v>42.87</v>
          </cell>
        </row>
        <row r="13287">
          <cell r="C13287" t="str">
            <v>ED-17867</v>
          </cell>
          <cell r="D13287" t="str">
            <v>APLICAÇÃO DE VERNIZ, COM ACABAMENTO BRILHANTE, EM PISO DE MADEIRA TIPO TACO, DUAS (2) DEMÃOS, INCLUSIVE RASPAGEM E CALAFETAÇÃO</v>
          </cell>
          <cell r="E13287" t="str">
            <v>m2</v>
          </cell>
          <cell r="F13287">
            <v>41.27</v>
          </cell>
          <cell r="G13287">
            <v>43.8</v>
          </cell>
        </row>
        <row r="13288">
          <cell r="C13288" t="str">
            <v>ED-17861</v>
          </cell>
          <cell r="D13288" t="str">
            <v>APLICAÇÃO DE VERNIZ EM PISO DE MADEIRA, UMA (1) DEMÃO, EXCLUSIVE RASPAGEM</v>
          </cell>
          <cell r="E13288" t="str">
            <v>m2</v>
          </cell>
          <cell r="F13288">
            <v>11.02</v>
          </cell>
          <cell r="G13288">
            <v>11.38</v>
          </cell>
        </row>
        <row r="13289">
          <cell r="C13289" t="str">
            <v>ED-17864</v>
          </cell>
          <cell r="D13289" t="str">
            <v>CALAFETAÇÃO DE PISO DE TÁBUA CORRIDA DE MADEIRA (10CMX100CM), EXCLUSIVE APLICAÇÃO DE VERNIZ/RESINA</v>
          </cell>
          <cell r="E13289" t="str">
            <v>m2</v>
          </cell>
          <cell r="F13289">
            <v>13.7</v>
          </cell>
          <cell r="G13289">
            <v>15.1</v>
          </cell>
        </row>
        <row r="13290">
          <cell r="C13290" t="str">
            <v>ED-17863</v>
          </cell>
          <cell r="D13290" t="str">
            <v>CALAFETAÇÃO DE PISO DE TACÃO DE MADEIRA (10CMX40CM), EXCLUSIVE APLICAÇÃO DE VERNIZ/RESINA</v>
          </cell>
          <cell r="E13290" t="str">
            <v>m2</v>
          </cell>
          <cell r="F13290">
            <v>13.89</v>
          </cell>
          <cell r="G13290">
            <v>15.29</v>
          </cell>
        </row>
        <row r="13291">
          <cell r="C13291" t="str">
            <v>ED-17862</v>
          </cell>
          <cell r="D13291" t="str">
            <v>CALAFETAÇÃO DE PISO DE TACO DE MADEIRA (7CMX14CM), EXCLUSIVE APLICAÇÃO DE VERNIZ/RESINA</v>
          </cell>
          <cell r="E13291" t="str">
            <v>m2</v>
          </cell>
          <cell r="F13291">
            <v>14.82</v>
          </cell>
          <cell r="G13291">
            <v>16.22</v>
          </cell>
        </row>
        <row r="13292">
          <cell r="C13292" t="str">
            <v>ED-17859</v>
          </cell>
          <cell r="D13292" t="str">
            <v>RASPAGEM EM PISO DE MADEIRA, EXCLUSIVE CALAFETAÇÃO</v>
          </cell>
          <cell r="E13292" t="str">
            <v>m2</v>
          </cell>
          <cell r="F13292">
            <v>4.41</v>
          </cell>
          <cell r="G13292">
            <v>4.82</v>
          </cell>
        </row>
        <row r="13293">
          <cell r="C13293" t="str">
            <v>ED-50604</v>
          </cell>
          <cell r="D13293" t="str">
            <v>TACÃO DE MADEIRA IPÊ EXTRA 10 X 40 CM ASSENTADO COM COLA ESPECIAL A BASE DE PVA</v>
          </cell>
          <cell r="E13293" t="str">
            <v>m2</v>
          </cell>
          <cell r="F13293">
            <v>108.22</v>
          </cell>
          <cell r="G13293">
            <v>110.11</v>
          </cell>
        </row>
        <row r="13294">
          <cell r="C13294" t="str">
            <v>ED-50602</v>
          </cell>
          <cell r="D13294" t="str">
            <v>TACO DE MADEIRA IPÊ EXTRA 7 X 21 CM ASSENTADO COM COLA ESPECIAL A BASE DE PVA</v>
          </cell>
          <cell r="E13294" t="str">
            <v>m2</v>
          </cell>
          <cell r="F13294">
            <v>92.43</v>
          </cell>
          <cell r="G13294">
            <v>94.32</v>
          </cell>
        </row>
        <row r="13295">
          <cell r="C13295" t="str">
            <v>12.12</v>
          </cell>
          <cell r="D13295" t="str">
            <v>PISO CIMENTADO</v>
          </cell>
        </row>
        <row r="13296">
          <cell r="C13296" t="str">
            <v>ED-50563</v>
          </cell>
          <cell r="D13296" t="str">
            <v>PISO CIMENTADO COM ARGAMASSA, TRAÇO 1:3 (CIMENTO E AREIA), COM ADITIVO IMPERMEABILIZANTE, ESP. 25MM, ACABAMENTO DESEMPENADO E FELTRADO</v>
          </cell>
          <cell r="E13296" t="str">
            <v>m2</v>
          </cell>
          <cell r="F13296">
            <v>34.85</v>
          </cell>
          <cell r="G13296">
            <v>37.6</v>
          </cell>
        </row>
        <row r="13297">
          <cell r="C13297" t="str">
            <v>ED-50547</v>
          </cell>
          <cell r="D13297" t="str">
            <v>PISO CIMENTADO COM ARGAMASSA, TRAÇO 1:3 (CIMENTO E AREIA), ESP. 25MM, ACABAMENTO DESEMPENADO E FELTRADO, MODULAÇÃO DE 100X100CM, INCLUSIVE JUNTA PLÁSTICA</v>
          </cell>
          <cell r="E13297" t="str">
            <v>m2</v>
          </cell>
          <cell r="F13297">
            <v>40.450000000000003</v>
          </cell>
          <cell r="G13297">
            <v>43.82</v>
          </cell>
        </row>
        <row r="13298">
          <cell r="C13298" t="str">
            <v>ED-50545</v>
          </cell>
          <cell r="D13298" t="str">
            <v>PISO CIMENTADO COM ARGAMASSA, TRAÇO 1:3 (CIMENTO E AREIA), ESP. 25MM, ACABAMENTO DESEMPENADO E FELTRADO, MODULAÇÃO DE 200X200CM, INCLUSIVE JUNTA PLÁSTICA</v>
          </cell>
          <cell r="E13298" t="str">
            <v>m2</v>
          </cell>
          <cell r="F13298">
            <v>39.67</v>
          </cell>
          <cell r="G13298">
            <v>43.04</v>
          </cell>
        </row>
        <row r="13299">
          <cell r="C13299" t="str">
            <v>ED-50549</v>
          </cell>
          <cell r="D13299" t="str">
            <v>PISO CIMENTADO COM ARGAMASSA, TRAÇO 1:3 (CIMENTO E AREIA), ESP. 25MM, ACABAMETNO DESEMPENADO E FELTRADO, MODULAÇÃO DE 60X60CM, INCLUSIVE JUNTA PLÁSTICA</v>
          </cell>
          <cell r="E13299" t="str">
            <v>m2</v>
          </cell>
          <cell r="F13299">
            <v>41.58</v>
          </cell>
          <cell r="G13299">
            <v>44.95</v>
          </cell>
        </row>
        <row r="13300">
          <cell r="C13300" t="str">
            <v>ED-50548</v>
          </cell>
          <cell r="D13300" t="str">
            <v>PISO CIMENTADO COM ARGAMASSA, TRAÇO 1:3 (CIMENTO E AREIA), ESP. 30MM, ACABAMENTO DESEMPENADO E FELTRADO, MODULAÇÃO DE 100X100CM, INCLUSIVE JUNTA PLÁSTICA</v>
          </cell>
          <cell r="E13300" t="str">
            <v>m2</v>
          </cell>
          <cell r="F13300">
            <v>44.68</v>
          </cell>
          <cell r="G13300">
            <v>48.32</v>
          </cell>
        </row>
        <row r="13301">
          <cell r="C13301" t="str">
            <v>ED-50546</v>
          </cell>
          <cell r="D13301" t="str">
            <v>PISO CIMENTADO COM ARGAMASSA, TRAÇO 1:3 (CIMENTO E AREIA), ESP. 30MM, ACABAMENTO DESEMPENADO E FELTRADO, MODULAÇÃO DE 200X200CM, INCLUSIVE JUNTA PLÁSTICA</v>
          </cell>
          <cell r="E13301" t="str">
            <v>m2</v>
          </cell>
          <cell r="F13301">
            <v>43.9</v>
          </cell>
          <cell r="G13301">
            <v>47.54</v>
          </cell>
        </row>
        <row r="13302">
          <cell r="C13302" t="str">
            <v>ED-50550</v>
          </cell>
          <cell r="D13302" t="str">
            <v>PISO CIMENTADO COM ARGAMASSA, TRAÇO 1:3 (CIMENTO E AREIA), ESP. 30MM, ACABAMENTO DESEMPENADO E FELTRADO, MODULAÇÃO DE 60X60CM, INCLUSIVE JUNTA PLÁSTICA</v>
          </cell>
          <cell r="E13302" t="str">
            <v>m2</v>
          </cell>
          <cell r="F13302">
            <v>45.81</v>
          </cell>
          <cell r="G13302">
            <v>49.45</v>
          </cell>
        </row>
        <row r="13303">
          <cell r="C13303" t="str">
            <v>ED-50551</v>
          </cell>
          <cell r="D13303" t="str">
            <v>PISO CIMENTADO COM ARGAMASSA, TRAÇO 1:3 (CIMENTO E AREIA), ESP. 50MM, ACABAMENTO DESEMPENADO E FELTRADO, MODULAÇÃO DE 100X100CM, INCLUSIVE JUNTA PLÁSTICA</v>
          </cell>
          <cell r="E13303" t="str">
            <v>m2</v>
          </cell>
          <cell r="F13303">
            <v>58.07</v>
          </cell>
          <cell r="G13303">
            <v>62.33</v>
          </cell>
        </row>
        <row r="13304">
          <cell r="C13304" t="str">
            <v>ED-50564</v>
          </cell>
          <cell r="D13304" t="str">
            <v>PISO CIMENTADO COM PIGMENTAÇÃO COLORIDA, DESEMPENADO E FELTRADO COM ARGAMASSA, TRAÇO 1:3 (CIMENTO E AREIA), ESP. 30MM, ACABAMENTO DESEMPENADO E FELTRADO, SEM JUNTA DE DILATAÇÃO</v>
          </cell>
          <cell r="E13304" t="str">
            <v>m2</v>
          </cell>
          <cell r="F13304">
            <v>40.64</v>
          </cell>
          <cell r="G13304">
            <v>43.45</v>
          </cell>
        </row>
        <row r="13305">
          <cell r="C13305" t="str">
            <v>ED-50552</v>
          </cell>
          <cell r="D13305" t="str">
            <v>PISO CIMENTADO NATADO COM ARGAMASSA, TRAÇO 1:3 (CIMENTO E AREIA), ESP. 20MM, ACABAMENTO QUEIMADO, SEM JUNTA DE DILATAÇÃO</v>
          </cell>
          <cell r="E13305" t="str">
            <v>m2</v>
          </cell>
          <cell r="F13305">
            <v>31.33</v>
          </cell>
          <cell r="G13305">
            <v>33.909999999999997</v>
          </cell>
        </row>
        <row r="13306">
          <cell r="C13306" t="str">
            <v>ED-50558</v>
          </cell>
          <cell r="D13306" t="str">
            <v xml:space="preserve">PISO CIMENTADO NATADO COM ARGAMASSA, TRAÇO 1:3 (CIMENTO E AREIA), ESP. 25MM, ACABAMENTO QUEIMADO, MODULAÇÃO DE 100X100CM, INCLUSIVE JUNTA PLÁSTICA </v>
          </cell>
          <cell r="E13306" t="str">
            <v>m2</v>
          </cell>
          <cell r="F13306">
            <v>42.37</v>
          </cell>
          <cell r="G13306">
            <v>45.84</v>
          </cell>
        </row>
        <row r="13307">
          <cell r="C13307" t="str">
            <v>ED-50556</v>
          </cell>
          <cell r="D13307" t="str">
            <v xml:space="preserve">PISO CIMENTADO NATADO COM ARGAMASSA, TRAÇO 1:3 (CIMENTO E AREIA), ESP. 25MM, ACABAMENTO QUEIMADO, MODULAÇÃO DE 200X200CM, INCLUSIVE JUNTA PLÁSTICA </v>
          </cell>
          <cell r="E13307" t="str">
            <v>m2</v>
          </cell>
          <cell r="F13307">
            <v>41.59</v>
          </cell>
          <cell r="G13307">
            <v>45.06</v>
          </cell>
        </row>
        <row r="13308">
          <cell r="C13308" t="str">
            <v>ED-50560</v>
          </cell>
          <cell r="D13308" t="str">
            <v xml:space="preserve">PISO CIMENTADO NATADO COM ARGAMASSA, TRAÇO 1:3 (CIMENTO E AREIA), ESP. 25MM, ACABAMENTO QUEIMADO, MODULAÇÃO DE 60X60CM, INCLUSIVE JUNTA PLÁSTICA </v>
          </cell>
          <cell r="E13308" t="str">
            <v>m2</v>
          </cell>
          <cell r="F13308">
            <v>43.5</v>
          </cell>
          <cell r="G13308">
            <v>46.97</v>
          </cell>
        </row>
        <row r="13309">
          <cell r="C13309" t="str">
            <v>ED-50553</v>
          </cell>
          <cell r="D13309" t="str">
            <v>PISO CIMENTADO NATADO COM ARGAMASSA, TRAÇO 1:3 (CIMENTO E AREIA), ESP. 25MM, ACABAMENTO QUEIMADO, SEM JUNTA DE DILATAÇÃO</v>
          </cell>
          <cell r="E13309" t="str">
            <v>m2</v>
          </cell>
          <cell r="F13309">
            <v>33.78</v>
          </cell>
          <cell r="G13309">
            <v>36.42</v>
          </cell>
        </row>
        <row r="13310">
          <cell r="C13310" t="str">
            <v>ED-50559</v>
          </cell>
          <cell r="D13310" t="str">
            <v xml:space="preserve">PISO CIMENTADO NATADO COM ARGAMASSA, TRAÇO 1:3 (CIMENTO E AREIA), ESP. 30MM, ACABAMENTO QUEIMADO, MODULAÇÃO DE 100X100CM, INCLUSIVE JUNTA PLÁSTICA </v>
          </cell>
          <cell r="E13310" t="str">
            <v>m2</v>
          </cell>
          <cell r="F13310">
            <v>46.36</v>
          </cell>
          <cell r="G13310">
            <v>50.05</v>
          </cell>
        </row>
        <row r="13311">
          <cell r="C13311" t="str">
            <v>ED-50557</v>
          </cell>
          <cell r="D13311" t="str">
            <v xml:space="preserve">PISO CIMENTADO NATADO COM ARGAMASSA, TRAÇO 1:3 (CIMENTO E AREIA), ESP. 30MM, ACABAMENTO QUEIMADO, MODULAÇÃO DE 200X200CM, INCLUSIVE JUNTA PLÁSTICA </v>
          </cell>
          <cell r="E13311" t="str">
            <v>m2</v>
          </cell>
          <cell r="F13311">
            <v>45.58</v>
          </cell>
          <cell r="G13311">
            <v>49.27</v>
          </cell>
        </row>
        <row r="13312">
          <cell r="C13312" t="str">
            <v>ED-50561</v>
          </cell>
          <cell r="D13312" t="str">
            <v xml:space="preserve">PISO CIMENTADO NATADO COM ARGAMASSA, TRAÇO 1:3 (CIMENTO E AREIA), ESP. 30MM, ACABAMENTO QUEIMADO, MODULAÇÃO DE 60X60CM, INCLUSIVE JUNTA PLÁSTICA </v>
          </cell>
          <cell r="E13312" t="str">
            <v>m2</v>
          </cell>
          <cell r="F13312">
            <v>47.49</v>
          </cell>
          <cell r="G13312">
            <v>51.18</v>
          </cell>
        </row>
        <row r="13313">
          <cell r="C13313" t="str">
            <v>ED-50554</v>
          </cell>
          <cell r="D13313" t="str">
            <v>PISO CIMENTADO NATADO COM ARGAMASSA, TRAÇO 1:3 (CIMENTO E AREIA), ESP. 30MM, ACABAMENTO QUEIMADO, SEM JUNTA DE DILATAÇÃO</v>
          </cell>
          <cell r="E13313" t="str">
            <v>m2</v>
          </cell>
          <cell r="F13313">
            <v>36.229999999999997</v>
          </cell>
          <cell r="G13313">
            <v>38.92</v>
          </cell>
        </row>
        <row r="13314">
          <cell r="C13314" t="str">
            <v>ED-50562</v>
          </cell>
          <cell r="D13314" t="str">
            <v xml:space="preserve">PISO CIMENTADO NATADO COM ARGAMASSA, TRAÇO 1:3 (CIMENTO E AREIA), ESP. 50MM, ACABAMENTO QUEIMADO, MODULAÇÃO DE 60X60CM, INCLUSIVE JUNTA PLÁSTICA </v>
          </cell>
          <cell r="E13314" t="str">
            <v>m2</v>
          </cell>
          <cell r="F13314">
            <v>60.94</v>
          </cell>
          <cell r="G13314">
            <v>65.260000000000005</v>
          </cell>
        </row>
        <row r="13315">
          <cell r="C13315" t="str">
            <v>ED-50555</v>
          </cell>
          <cell r="D13315" t="str">
            <v>PISO CIMENTADO NATADO COM ARGAMASSA, TRAÇO 1:3 (CIMENTO E AREIA), ESP. 50MM, ACABAMENTO QUEIMADO, SEM JUNTA DE DILATAÇÃO</v>
          </cell>
          <cell r="E13315" t="str">
            <v>m2</v>
          </cell>
          <cell r="F13315">
            <v>50.32</v>
          </cell>
          <cell r="G13315">
            <v>53.74</v>
          </cell>
        </row>
        <row r="13316">
          <cell r="C13316" t="str">
            <v>12.13</v>
          </cell>
          <cell r="D13316" t="str">
            <v>PISO DE GRANITINA E MARMORITE</v>
          </cell>
        </row>
        <row r="13317">
          <cell r="C13317" t="str">
            <v>ED-50617</v>
          </cell>
          <cell r="D13317" t="str">
            <v>LIMPEZA E POLIMENTO DE PISO GRANILITE/MARMORITE, EXCLUSIVE RESINA</v>
          </cell>
          <cell r="E13317" t="str">
            <v>m2</v>
          </cell>
          <cell r="F13317">
            <v>24.32</v>
          </cell>
          <cell r="G13317">
            <v>24.32</v>
          </cell>
        </row>
        <row r="13318">
          <cell r="C13318" t="str">
            <v>ED-50616</v>
          </cell>
          <cell r="D13318" t="str">
            <v>PISO EM GRANILITE/MARMORITE, ESP. 8MM, ACABAMENTO LAVADO TIPO FULGET, COR NATURAL, MODULAÇÃO DE 1X1M, INCLUSO JUNTA PLÁSTICA</v>
          </cell>
          <cell r="E13318" t="str">
            <v>m2</v>
          </cell>
          <cell r="F13318">
            <v>66.25</v>
          </cell>
          <cell r="G13318">
            <v>66.75</v>
          </cell>
        </row>
        <row r="13319">
          <cell r="C13319" t="str">
            <v>ED-50615</v>
          </cell>
          <cell r="D13319" t="str">
            <v>PISO EM GRANILITE/MARMORITE, ESP. 8MM, ACABAMENTO LAVADO TIPO FULGET, COR VERMELHA, MODULAÇÃO DE 1X1M, INCLUSO JUNTA PLÁSTICA</v>
          </cell>
          <cell r="E13319" t="str">
            <v>m2</v>
          </cell>
          <cell r="F13319">
            <v>66.25</v>
          </cell>
          <cell r="G13319">
            <v>66.75</v>
          </cell>
        </row>
        <row r="13320">
          <cell r="C13320" t="str">
            <v>ED-50614</v>
          </cell>
          <cell r="D13320" t="str">
            <v>PISO EM GRANILITE/MARMORITE, ESP. 8MM, ACABAMENTO POLIDO, COR BRANCA, MODULAÇÃO DE 1X1M, INCLUSIVE JUNTA ALUMÍNIO, RESINA E POLIMENTO MECANIZADO</v>
          </cell>
          <cell r="E13320" t="str">
            <v>m2</v>
          </cell>
          <cell r="F13320">
            <v>101.62</v>
          </cell>
          <cell r="G13320">
            <v>102.12</v>
          </cell>
        </row>
        <row r="13321">
          <cell r="C13321" t="str">
            <v>ED-50613</v>
          </cell>
          <cell r="D13321" t="str">
            <v>PISO EM GRANILITE/MARMORITE, ESP. 8MM, ACABAMENTO POLIDO, COR BRANCA, MODULAÇÃO DE 1X1M, INCLUSIVE JUNTA PLÁSTICA, RESINA E POLIMENTO MECANIZADO</v>
          </cell>
          <cell r="E13321" t="str">
            <v>m2</v>
          </cell>
          <cell r="F13321">
            <v>99.88</v>
          </cell>
          <cell r="G13321">
            <v>100.38</v>
          </cell>
        </row>
        <row r="13322">
          <cell r="C13322" t="str">
            <v>ED-50612</v>
          </cell>
          <cell r="D13322" t="str">
            <v>PISO EM GRANILITE/MARMORITE, ESP. 8MM, ACABAMENTO POLIDO, COR CINZA, MODULAÇÃO DE 1X1M, INCLUSIVE JUNTA ALUMÍNIO, RESINA E POLIMENTO MECANIZADO</v>
          </cell>
          <cell r="E13322" t="str">
            <v>m2</v>
          </cell>
          <cell r="F13322">
            <v>81.7</v>
          </cell>
          <cell r="G13322">
            <v>82.2</v>
          </cell>
        </row>
        <row r="13323">
          <cell r="C13323" t="str">
            <v>ED-50611</v>
          </cell>
          <cell r="D13323" t="str">
            <v>PISO EM GRANILITE/MARMORITE, ESP. 8MM, ACABAMENTO POLIDO, COR CINZA, MODULAÇÃO DE 1X1M, INCLUSIVE JUNTA PLÁSTICA, RESINA E POLIMENTO MECANIZADO</v>
          </cell>
          <cell r="E13323" t="str">
            <v>m2</v>
          </cell>
          <cell r="F13323">
            <v>79.959999999999994</v>
          </cell>
          <cell r="G13323">
            <v>80.459999999999994</v>
          </cell>
        </row>
        <row r="13324">
          <cell r="C13324" t="str">
            <v>12.14</v>
          </cell>
          <cell r="D13324" t="str">
            <v>PISO EM CONCRETO</v>
          </cell>
        </row>
        <row r="13325">
          <cell r="C13325" t="str">
            <v>ED-50573</v>
          </cell>
          <cell r="D13325" t="str">
            <v>PISO EM CONCRETO FCK = 20 MPA COM 25 KG DE DRAMIX/M3</v>
          </cell>
          <cell r="E13325" t="str">
            <v>m3</v>
          </cell>
          <cell r="F13325">
            <v>2397.89</v>
          </cell>
          <cell r="G13325">
            <v>2452.5</v>
          </cell>
        </row>
        <row r="13326">
          <cell r="C13326" t="str">
            <v>ED-9317</v>
          </cell>
          <cell r="D13326" t="str">
            <v>PISO EM CONCRETO, PREPARADO EM OBRA COM BETONEIRA, FCK 10MPA, SEM ARMAÇÃO, ACABAMENTO RÚSTICO, ESP. 5CM, INCLUSIVE FORNECIMENTO, LANÇAMENTO, ADENSAMENTO, SARRAFEAMENTO, EXCLUSIVE JUNTA DE DILATAÇÃO</v>
          </cell>
          <cell r="E13326" t="str">
            <v>m2</v>
          </cell>
          <cell r="F13326">
            <v>40.07</v>
          </cell>
          <cell r="G13326">
            <v>42.96</v>
          </cell>
        </row>
        <row r="13327">
          <cell r="C13327" t="str">
            <v>ED-50571</v>
          </cell>
          <cell r="D13327" t="str">
            <v>PISO EM CONCRETO, PREPARADO EM OBRA COM BETONEIRA, FCK 13,5MPA, SEM ARMAÇÃO, ACABAMENTO RÚSTICO, ESP. 8CM, INCLUSIVE FORNECIMENTO, LANÇAMENTO, ADENSAMENTO, SARRAFEAMENTO, EXCLUSIVE JUNTA DE DILATAÇÃO</v>
          </cell>
          <cell r="E13327" t="str">
            <v>m2</v>
          </cell>
          <cell r="F13327">
            <v>63.08</v>
          </cell>
          <cell r="G13327">
            <v>67.41</v>
          </cell>
        </row>
        <row r="13328">
          <cell r="C13328" t="str">
            <v>ED-9320</v>
          </cell>
          <cell r="D13328" t="str">
            <v>PISO EM CONCRETO, USINADO CONVENCIONAL, FCK 15MPA, COM TELA SOLDADA NERVURADA TIPO Q-138, ACABAMENTO POLÍDO EM NÍVEL ZERO, ESP. 10CM, INCLUSIVE FORNECIMENTO, LANÇAMENTO, ADENSAMENTO, EXCLUSIVE JUNTA DE DILATAÇÃO</v>
          </cell>
          <cell r="E13328" t="str">
            <v>m2</v>
          </cell>
          <cell r="F13328">
            <v>93.41</v>
          </cell>
          <cell r="G13328">
            <v>97.21</v>
          </cell>
        </row>
        <row r="13329">
          <cell r="C13329" t="str">
            <v>ED-9321</v>
          </cell>
          <cell r="D13329" t="str">
            <v>PISO EM CONCRETO, USINADO CONVENCIONAL, FCK 15MPA, COM TELA SOLDADA NERVURADA TIPO Q-138, ACABAMENTO POLÍDO EM NÍVEL ZERO, ESP. 12CM, INCLUSIVE FORNECIMENTO, LANÇAMENTO, ADENSAMENTO, EXCLUSIVE JUNTA DE DILATAÇÃO</v>
          </cell>
          <cell r="E13329" t="str">
            <v>m2</v>
          </cell>
          <cell r="F13329">
            <v>101.59</v>
          </cell>
          <cell r="G13329">
            <v>105.58</v>
          </cell>
        </row>
        <row r="13330">
          <cell r="C13330" t="str">
            <v>ED-9319</v>
          </cell>
          <cell r="D13330" t="str">
            <v>PISO EM CONCRETO, USINADO CONVENCIONAL, FCK 15MPA, COM TELA SOLDADA NERVURADA TIPO Q-61, ACABAMENTO POLIDO EM NÍVEL ZERO, ESP. 5CM, INCLUSIVE FORNECIMENTO, LANÇAMENTO, ADENSAMENTO, EXCLUSIVE JUNTA DE DILATAÇÃO</v>
          </cell>
          <cell r="E13330" t="str">
            <v>m2</v>
          </cell>
          <cell r="F13330">
            <v>73.28</v>
          </cell>
          <cell r="G13330">
            <v>76.63</v>
          </cell>
        </row>
        <row r="13331">
          <cell r="C13331" t="str">
            <v>ED-9318</v>
          </cell>
          <cell r="D13331" t="str">
            <v>PISO EM CONCRETO, USINADO CONVENCIONAL, FCK 15MPA, SEM ARMAÇÃO, ACABAMENTO RÚSTICO, ESP. 5CM, INCLUSIVE FORNECIMENTO, LANÇAMENTO, ADENSAMENTO, SARRAFEAMENTO, EXCLUSIVE JUNTA DE DILATAÇÃO</v>
          </cell>
          <cell r="E13331" t="str">
            <v>m2</v>
          </cell>
          <cell r="F13331">
            <v>45.91</v>
          </cell>
          <cell r="G13331">
            <v>49.26</v>
          </cell>
        </row>
        <row r="13332">
          <cell r="C13332" t="str">
            <v>ED-50572</v>
          </cell>
          <cell r="D13332" t="str">
            <v>PISO EM CONCRETO, USINADO CONVENCIONAL, FCK 30MPA, COM AÇO CA-50 DIÂMETRO 6,3MM MALHA 10X10CM, ACABAMENTO RÚSTICO, ESP. 15CM, INCLUSIVE FORNECIMENTO, LANÇAMENTO, ADENSAMENTO, EXCLUSIVE JUNTA DE DILATAÇÃO</v>
          </cell>
          <cell r="E13332" t="str">
            <v>m2</v>
          </cell>
          <cell r="F13332">
            <v>156.63999999999999</v>
          </cell>
          <cell r="G13332">
            <v>162.54</v>
          </cell>
        </row>
        <row r="13333">
          <cell r="C13333" t="str">
            <v>12.15</v>
          </cell>
          <cell r="D13333" t="str">
            <v>LAJE DE TRANSIÇÃO</v>
          </cell>
        </row>
        <row r="13334">
          <cell r="C13334" t="str">
            <v>ED-50593</v>
          </cell>
          <cell r="D13334" t="str">
            <v>LAJE DE TRANSIÇÃO E = 10 CM, FCK = 15 MPA USINADO (MECANIZADO), INCLUSIVE TELA 0,97 KG/M2 E ACABAMENTO NIVEL ZERO</v>
          </cell>
          <cell r="E13334" t="str">
            <v>m2</v>
          </cell>
          <cell r="F13334">
            <v>94.87</v>
          </cell>
          <cell r="G13334">
            <v>98.67</v>
          </cell>
        </row>
        <row r="13335">
          <cell r="C13335" t="str">
            <v>ED-50597</v>
          </cell>
          <cell r="D13335" t="str">
            <v>LAJE DE TRANSIÇÃO E = 10 CM, FCK = 18 MPA USINADO (MECANIZADO), INCLUSIVE TELA 0,97 KG/M2 E ACABAMENTO NIVEL ZERO</v>
          </cell>
          <cell r="E13335" t="str">
            <v>m2</v>
          </cell>
          <cell r="F13335">
            <v>105.73</v>
          </cell>
          <cell r="G13335">
            <v>109.53</v>
          </cell>
        </row>
        <row r="13336">
          <cell r="C13336" t="str">
            <v>ED-50594</v>
          </cell>
          <cell r="D13336" t="str">
            <v>LAJE DE TRANSIÇÃO E = 11 CM, FCK = 15 MPA USINADO (MECANIZADO), INCLUSIVE TELA 0,97 KG/M2 E ACABAMENTO NIVEL ZERO</v>
          </cell>
          <cell r="E13336" t="str">
            <v>m2</v>
          </cell>
          <cell r="F13336">
            <v>109.36</v>
          </cell>
          <cell r="G13336">
            <v>113.26</v>
          </cell>
        </row>
        <row r="13337">
          <cell r="C13337" t="str">
            <v>ED-50595</v>
          </cell>
          <cell r="D13337" t="str">
            <v>LAJE DE TRANSIÇÃO E = 12 CM, FCK = 15 MPA USINADO (MECANIZADO), INCLUSIVE TELA 0,97 KG/M2 E ACABAMENTO NIVEL ZERO</v>
          </cell>
          <cell r="E13337" t="str">
            <v>m2</v>
          </cell>
          <cell r="F13337">
            <v>114.39</v>
          </cell>
          <cell r="G13337">
            <v>118.38</v>
          </cell>
        </row>
        <row r="13338">
          <cell r="C13338" t="str">
            <v>ED-50598</v>
          </cell>
          <cell r="D13338" t="str">
            <v>LAJE DE TRANSIÇÃO E = 12 CM, FCK = 18 MPA USINADO (MECANIZADO), INCLUSIVE TELA 0,97 KG/M2 E ACABAMENTO NIVEL ZERO</v>
          </cell>
          <cell r="E13338" t="str">
            <v>m2</v>
          </cell>
          <cell r="F13338">
            <v>116.08</v>
          </cell>
          <cell r="G13338">
            <v>120.07</v>
          </cell>
        </row>
        <row r="13339">
          <cell r="C13339" t="str">
            <v>ED-50588</v>
          </cell>
          <cell r="D13339" t="str">
            <v>LAJE DE TRANSIÇÃO E = 5 CM, SEM JUNTA, FCK = 10 MPA (MANUAL)</v>
          </cell>
          <cell r="E13339" t="str">
            <v>m2</v>
          </cell>
          <cell r="F13339">
            <v>40.07</v>
          </cell>
          <cell r="G13339">
            <v>42.96</v>
          </cell>
        </row>
        <row r="13340">
          <cell r="C13340" t="str">
            <v>ED-50589</v>
          </cell>
          <cell r="D13340" t="str">
            <v>LAJE DE TRANSIÇÃO E = 6 CM, SEM JUNTA, FCK = 10 MPA (MANUAL)</v>
          </cell>
          <cell r="E13340" t="str">
            <v>m2</v>
          </cell>
          <cell r="F13340">
            <v>44.62</v>
          </cell>
          <cell r="G13340">
            <v>47.68</v>
          </cell>
        </row>
        <row r="13341">
          <cell r="C13341" t="str">
            <v>ED-50591</v>
          </cell>
          <cell r="D13341" t="str">
            <v>LAJE DE TRANSIÇÃO E = 8 CM, FCK = 15 MPA USINADO (MECANIZADO), INCLUSIVE TELA 0,97 KG/M2 E ACABAMENTO NIVEL ZERO</v>
          </cell>
          <cell r="E13341" t="str">
            <v>m2</v>
          </cell>
          <cell r="F13341">
            <v>94.25</v>
          </cell>
          <cell r="G13341">
            <v>97.87</v>
          </cell>
        </row>
        <row r="13342">
          <cell r="C13342" t="str">
            <v>ED-50596</v>
          </cell>
          <cell r="D13342" t="str">
            <v>LAJE DE TRANSIÇÃO E = 8 CM, FCK = 18 MPA USINADO (MECANIZADO), INCLUSIVE TELA 0,97 KG/M2 E ACABAMENTO NIVEL ZERO</v>
          </cell>
          <cell r="E13342" t="str">
            <v>m2</v>
          </cell>
          <cell r="F13342">
            <v>95.37</v>
          </cell>
          <cell r="G13342">
            <v>98.99</v>
          </cell>
        </row>
        <row r="13343">
          <cell r="C13343" t="str">
            <v>ED-50599</v>
          </cell>
          <cell r="D13343" t="str">
            <v>LAJE DE TRANSIÇÃO E = 8 CM, FCK = 20 MPA USINADO (MECANIZADO), INCLUSIVE TELA 0,97 KG/M2 E ACABAMENTO NIVEL ZERO</v>
          </cell>
          <cell r="E13343" t="str">
            <v>m2</v>
          </cell>
          <cell r="F13343">
            <v>95.62</v>
          </cell>
          <cell r="G13343">
            <v>99.24</v>
          </cell>
        </row>
        <row r="13344">
          <cell r="C13344" t="str">
            <v>ED-50590</v>
          </cell>
          <cell r="D13344" t="str">
            <v>LAJE DE TRANSIÇÃO E = 8 CM, SEM JUNTA, FCK = 10 MPA (MANUAL)</v>
          </cell>
          <cell r="E13344" t="str">
            <v>m2</v>
          </cell>
          <cell r="F13344">
            <v>56.75</v>
          </cell>
          <cell r="G13344">
            <v>60.5</v>
          </cell>
        </row>
        <row r="13345">
          <cell r="C13345" t="str">
            <v>ED-50592</v>
          </cell>
          <cell r="D13345" t="str">
            <v>LAJE DE TRANSIÇÃO E = 9 CM, FCK = 15 MPA USINADO (MECANIZADO), INCLUSIVE TELA 0,97 KG/M2 E ACABAMENTO NIVEL ZERO</v>
          </cell>
          <cell r="E13345" t="str">
            <v>m2</v>
          </cell>
          <cell r="F13345">
            <v>99.29</v>
          </cell>
          <cell r="G13345">
            <v>103.01</v>
          </cell>
        </row>
        <row r="13346">
          <cell r="C13346" t="str">
            <v>12.16</v>
          </cell>
          <cell r="D13346" t="str">
            <v>PISO EM TIJOLO MACIÇO</v>
          </cell>
        </row>
        <row r="13347">
          <cell r="C13347" t="str">
            <v>ED-50631</v>
          </cell>
          <cell r="D13347" t="str">
            <v>PISO COM TIJOLO CERÂMICO MACIÇO PRENSADO, ASSENTAMENTO COM ARGAMASSA SECA, TRAÇO 1:4 (CIMENTO E AREIA), INCLUSIVE REJUNTAMENTO COM ARGAMASSA SECA DE TRAÇO 1:4 (CIMENTO E AREIA), FORNECIMENTO E INSTALAÇÃO</v>
          </cell>
          <cell r="E13347" t="str">
            <v>m2</v>
          </cell>
          <cell r="F13347">
            <v>73</v>
          </cell>
          <cell r="G13347">
            <v>76.62</v>
          </cell>
        </row>
        <row r="13348">
          <cell r="C13348" t="str">
            <v>12.17</v>
          </cell>
          <cell r="D13348" t="str">
            <v>PISO INDUSTRIAIS</v>
          </cell>
        </row>
        <row r="13349">
          <cell r="C13349" t="str">
            <v>ED-50578</v>
          </cell>
          <cell r="D13349" t="str">
            <v>PISO INDUSTRIAL COM ARGAMASSA DE ALTA RESISTÊNCIA, COR BRANCA, ESP. 8MM, ACABAMENTO POLIDO, MODULAÇÃO  DE 1X1M, INCLUSIVE JUNTA PLÁSTICA E POLIMENTO MECANIZADO, EXCLUSIVE RESINA</v>
          </cell>
          <cell r="E13349" t="str">
            <v>m2</v>
          </cell>
          <cell r="F13349">
            <v>86.12</v>
          </cell>
          <cell r="G13349">
            <v>92.57</v>
          </cell>
        </row>
        <row r="13350">
          <cell r="C13350" t="str">
            <v>ED-50577</v>
          </cell>
          <cell r="D13350" t="str">
            <v>PISO INDUSTRIAL COM ARGAMASSA DE ALTA RESISTÊNCIA, COR CINZA, ESP. 8MM, ACABAMENTO POLIDO, MODULAÇÃO  DE 1X1M, INCLUSIVE JUNTA PLÁSTICA E POLIMENTO MECANIZADO, EXCLUSIVE RESINA</v>
          </cell>
          <cell r="E13350" t="str">
            <v>m2</v>
          </cell>
          <cell r="F13350">
            <v>73.88</v>
          </cell>
          <cell r="G13350">
            <v>80.33</v>
          </cell>
        </row>
        <row r="13351">
          <cell r="C13351" t="str">
            <v>12.18</v>
          </cell>
          <cell r="D13351" t="str">
            <v>PISO PODOTÁTIL (TÁTIL)</v>
          </cell>
        </row>
        <row r="13352">
          <cell r="C13352" t="str">
            <v>ED-50629</v>
          </cell>
          <cell r="D13352" t="str">
            <v>PISO PODOTÁTIL DE BORRACHA, ALERTA, ESP. 12MM, COLORIDA, ASSENTAMENTO COM ARGAMASSA, TRAÇO 1:4 (CIMENTO E AREIA), INCLUSIVE FORNECIMENTO E INSTALAÇÃO</v>
          </cell>
          <cell r="E13352" t="str">
            <v>m2</v>
          </cell>
          <cell r="F13352">
            <v>234.37</v>
          </cell>
          <cell r="G13352">
            <v>236.76</v>
          </cell>
        </row>
        <row r="13353">
          <cell r="C13353" t="str">
            <v>ED-50630</v>
          </cell>
          <cell r="D13353" t="str">
            <v>PISO PODOTÁTIL DE BORRACHA, ALERTA, ESP. 12MM, COR PRETA, ASSENTAMENTO COM ARGAMASSA, TRAÇO 1:4 (CIMENTO E AREIA), INCLUSIVE FORNECIMENTO E INSTALAÇÃO</v>
          </cell>
          <cell r="E13353" t="str">
            <v>m2</v>
          </cell>
          <cell r="F13353">
            <v>202.5</v>
          </cell>
          <cell r="G13353">
            <v>204.89</v>
          </cell>
        </row>
        <row r="13354">
          <cell r="C13354" t="str">
            <v>ED-50627</v>
          </cell>
          <cell r="D13354" t="str">
            <v>PISO PODOTÁTIL DE BORRACHA, ALERTA, ESP. 5MM, COLORIDA, ASSENTAMENTO COM COLA DE CONTATO, INCLUSIVE FORNECIMENTO E INSTALAÇÃO</v>
          </cell>
          <cell r="E13354" t="str">
            <v>m2</v>
          </cell>
          <cell r="F13354">
            <v>202.67</v>
          </cell>
          <cell r="G13354">
            <v>204.55</v>
          </cell>
        </row>
        <row r="13355">
          <cell r="C13355" t="str">
            <v>ED-50628</v>
          </cell>
          <cell r="D13355" t="str">
            <v>PISO PODOTÁTIL DE BORRACHA, ALERTA, ESP. 5MM, COR PRETA, ASSENTAMENTO COM COLA DE CONTATO, INCLUSIVE FORNECIMENTO E INSTALAÇÃO</v>
          </cell>
          <cell r="E13355" t="str">
            <v>m2</v>
          </cell>
          <cell r="F13355">
            <v>197.36</v>
          </cell>
          <cell r="G13355">
            <v>199.24</v>
          </cell>
        </row>
        <row r="13356">
          <cell r="C13356" t="str">
            <v>ED-50626</v>
          </cell>
          <cell r="D13356" t="str">
            <v>PISO PODOTÁTIL DE BORRACHA, DIRECIONAL, ESP. 12MM, COLORIDA, ASSENTAMENTO COM ARGAMASSA, TRAÇO 1:4 (CIMENTO E AREIA), INCLUSIVE FORNECIMENTO E INSTALAÇÃO</v>
          </cell>
          <cell r="E13356" t="str">
            <v>m2</v>
          </cell>
          <cell r="F13356">
            <v>233.39</v>
          </cell>
          <cell r="G13356">
            <v>235.78</v>
          </cell>
        </row>
        <row r="13357">
          <cell r="C13357" t="str">
            <v>ED-50625</v>
          </cell>
          <cell r="D13357" t="str">
            <v>PISO PODOTÁTIL DE BORRACHA, DIRECIONAL, ESP. 12MM, COR PRETA, ASSENTAMENTO COM ARGAMASSA, TRAÇO 1:4 (CIMENTO E AREIA), INCLUSIVE FORNECIMENTO E INSTALAÇÃO</v>
          </cell>
          <cell r="E13357" t="str">
            <v>m2</v>
          </cell>
          <cell r="F13357">
            <v>204.16</v>
          </cell>
          <cell r="G13357">
            <v>206.55</v>
          </cell>
        </row>
        <row r="13358">
          <cell r="C13358" t="str">
            <v>ED-50624</v>
          </cell>
          <cell r="D13358" t="str">
            <v>PISO PODOTÁTIL DE BORRACHA, DIRECIONAL, ESP. 5MM, COLORIDA, ASSENTAMENTO COM COLA DE CONTATO, INCLUSIVE FORNECIMENTO E INSTALAÇÃO</v>
          </cell>
          <cell r="E13358" t="str">
            <v>m2</v>
          </cell>
          <cell r="F13358">
            <v>202.35</v>
          </cell>
          <cell r="G13358">
            <v>204.23</v>
          </cell>
        </row>
        <row r="13359">
          <cell r="C13359" t="str">
            <v>ED-50623</v>
          </cell>
          <cell r="D13359" t="str">
            <v>PISO PODOTÁTIL DE BORRACHA, DIRECIONAL, ESP. 5MM, COR PRETA, ASSENTAMENTO COM COLA DE CONTATO, INCLUSIVE FORNECIMENTO E INSTALAÇÃO</v>
          </cell>
          <cell r="E13359" t="str">
            <v>m2</v>
          </cell>
          <cell r="F13359">
            <v>197.09</v>
          </cell>
          <cell r="G13359">
            <v>198.97</v>
          </cell>
        </row>
        <row r="13360">
          <cell r="C13360" t="str">
            <v>ED-15226</v>
          </cell>
          <cell r="D13360" t="str">
            <v>PISO PODOTÁTIL DE CONCRETO, ALERTA, APLICADO EM PISO (20X20CM) COM JUNTA SECA, COR VERMELHO/AMARELO, ASSENTAMENTO COM ARGAMASSA INDUSTRIALIZADA, INCLUSIVE FORNECIMENTO E INSTALAÇÃO</v>
          </cell>
          <cell r="E13360" t="str">
            <v>m2</v>
          </cell>
          <cell r="F13360">
            <v>82.18</v>
          </cell>
          <cell r="G13360">
            <v>85.04</v>
          </cell>
        </row>
        <row r="13361">
          <cell r="C13361" t="str">
            <v>ED-50586</v>
          </cell>
          <cell r="D13361" t="str">
            <v>PISO PODOTÁTIL DE CONCRETO, ALERTA, APLICADO EM PISO (40X40CM) COM JUNTA SECA, COR VERMELHO/AMARELO, ASSENTAMENTO COM ARGAMASSA INDUSTRIALIZADA, INCLUSIVE FORNECIMENTO E INSTALAÇÃO</v>
          </cell>
          <cell r="E13361" t="str">
            <v>m2</v>
          </cell>
          <cell r="F13361">
            <v>105.85</v>
          </cell>
          <cell r="G13361">
            <v>108.71</v>
          </cell>
        </row>
        <row r="13362">
          <cell r="C13362" t="str">
            <v>ED-15227</v>
          </cell>
          <cell r="D13362" t="str">
            <v>PISO PODOTÁTIL DE CONCRETO, DIRECIONAL, APLICADO EM PISO (20X20CM) COM JUNTA SECA, COR VERMELHO/AMARELO, ASSENTAMENTO COM ARGAMASSA INDUSTRIALIZADA, INCLUSIVE FORNECIMENTO E INSTALAÇÃO</v>
          </cell>
          <cell r="E13362" t="str">
            <v>m2</v>
          </cell>
          <cell r="F13362">
            <v>82.42</v>
          </cell>
          <cell r="G13362">
            <v>85.28</v>
          </cell>
        </row>
        <row r="13363">
          <cell r="C13363" t="str">
            <v>ED-50587</v>
          </cell>
          <cell r="D13363" t="str">
            <v>PISO PODOTÁTIL DE CONCRETO, DIRECIONAL, APLICADO EM PISO (40X40CM) COM JUNTA SECA, COR VERMELHO/AMARELO, ASSENTAMENTO COM ARGAMASSA INDUSTRIALIZADA, INCLUSIVE FORNECIMENTO E INSTALAÇÃO</v>
          </cell>
          <cell r="E13363" t="str">
            <v>m2</v>
          </cell>
          <cell r="F13363">
            <v>106.81</v>
          </cell>
          <cell r="G13363">
            <v>109.67</v>
          </cell>
        </row>
        <row r="13364">
          <cell r="C13364" t="str">
            <v>12.19</v>
          </cell>
          <cell r="D13364" t="str">
            <v>PISO DE BORRACHA</v>
          </cell>
        </row>
        <row r="13365">
          <cell r="C13365" t="str">
            <v>ED-50538</v>
          </cell>
          <cell r="D13365" t="str">
            <v>PLACA DE BORRACHA 500 X 500 X 3,5 MM PASTILHADO PARA COLA PRETO</v>
          </cell>
          <cell r="E13365" t="str">
            <v>m2</v>
          </cell>
          <cell r="F13365">
            <v>52.58</v>
          </cell>
          <cell r="G13365">
            <v>52.58</v>
          </cell>
        </row>
        <row r="13366">
          <cell r="C13366" t="str">
            <v>12.20</v>
          </cell>
          <cell r="D13366" t="str">
            <v>JUNTA DE DILATAÇÃO</v>
          </cell>
        </row>
        <row r="13367">
          <cell r="C13367" t="str">
            <v>ED-50579</v>
          </cell>
          <cell r="D13367" t="str">
            <v>APLICAÇÃO DE SELANTE, MASTIQUE ELÁSTICO, EM JUNTA DE DILAÇÃO, DIMENSÃO 20X10 MM, FATOR DE FORMA 1:2, EXCLUSIVE DELIMITADOR DE PROFUNDIDADE</v>
          </cell>
          <cell r="E13367" t="str">
            <v>m</v>
          </cell>
          <cell r="F13367">
            <v>26.14</v>
          </cell>
          <cell r="G13367">
            <v>26.81</v>
          </cell>
        </row>
        <row r="13368">
          <cell r="C13368" t="str">
            <v>12.21</v>
          </cell>
          <cell r="D13368" t="str">
            <v>DEGRAU E PATAMAR</v>
          </cell>
        </row>
        <row r="13369">
          <cell r="C13369" t="str">
            <v>ED-50574</v>
          </cell>
          <cell r="D13369" t="str">
            <v>APLICAÇÃO DE FAIXA/FITA ADESIVA ANTIDERRAPANTE, LARGURA 50MM, EM DEGRAUS DE ESCADA, INCLUSIVE FORNECIMENTO</v>
          </cell>
          <cell r="E13369" t="str">
            <v>m</v>
          </cell>
          <cell r="F13369">
            <v>17.39</v>
          </cell>
          <cell r="G13369">
            <v>17.8</v>
          </cell>
        </row>
        <row r="13370">
          <cell r="C13370" t="str">
            <v>ED-50537</v>
          </cell>
          <cell r="D13370" t="str">
            <v>DEGRAU DE PEDRA ARDÓSIA E = 20 MM, L = 30 CM, ASSENTADO COM ARGAMASSA DE CIMENTO E AREIA SEM PENEIRAR TRAÇO 1:4, INCLUSO ESPELHO E = 15 MM, H = 20 CM</v>
          </cell>
          <cell r="E13370" t="str">
            <v>m</v>
          </cell>
          <cell r="F13370">
            <v>111.39</v>
          </cell>
          <cell r="G13370">
            <v>119.88</v>
          </cell>
        </row>
        <row r="13371">
          <cell r="C13371" t="str">
            <v>ED-50575</v>
          </cell>
          <cell r="D13371" t="str">
            <v>FAIXA/FRISO ANTIDERRAPANTE EM PEDRA, LARGURA 50MM, EM DEGRAU DE ESCADA, EXECUÇÃO MECÂNICA</v>
          </cell>
          <cell r="E13371" t="str">
            <v>m</v>
          </cell>
          <cell r="F13371">
            <v>8.81</v>
          </cell>
          <cell r="G13371">
            <v>9.31</v>
          </cell>
        </row>
        <row r="13372">
          <cell r="C13372" t="str">
            <v>12.22</v>
          </cell>
          <cell r="D13372" t="str">
            <v>SÓCULO</v>
          </cell>
        </row>
        <row r="13373">
          <cell r="C13373" t="str">
            <v>ED-50621</v>
          </cell>
          <cell r="D13373" t="str">
            <v>SÓCULO COM ENCHIMENTO EM TIJOLOS MACIÇOS, ALTURA  DE 10CM À 12CM, INCLUSIVE ACABAMENTO FINAL EM ARGAMASSA, ESP. 20MM, APLICAÇÃO MANUAL</v>
          </cell>
          <cell r="E13373" t="str">
            <v>m2</v>
          </cell>
          <cell r="F13373">
            <v>82.94</v>
          </cell>
          <cell r="G13373">
            <v>87.12</v>
          </cell>
        </row>
        <row r="13374">
          <cell r="C13374" t="str">
            <v>13.</v>
          </cell>
          <cell r="D13374" t="str">
            <v>RODAPÉ, SOLEIRA E PEITORIL</v>
          </cell>
        </row>
        <row r="13375">
          <cell r="C13375" t="str">
            <v>13.01</v>
          </cell>
          <cell r="D13375" t="str">
            <v>RODAPÉ DE ARDÓSIA</v>
          </cell>
        </row>
        <row r="13376">
          <cell r="C13376" t="str">
            <v>ED-50766</v>
          </cell>
          <cell r="D13376" t="str">
            <v>RODAPÉ COM REVESTIMENTO EM PEDRA ARDÓSIA, ESP. 7MM, ALTURA 5CM, ASSENTAMENTO COM ARGAMASSA INDUSTRIALIZADA, INCLUSIVE REJUNTAMENTO</v>
          </cell>
          <cell r="E13376" t="str">
            <v>m</v>
          </cell>
          <cell r="F13376">
            <v>8.39</v>
          </cell>
          <cell r="G13376">
            <v>8.91</v>
          </cell>
        </row>
        <row r="13377">
          <cell r="C13377" t="str">
            <v>ED-50767</v>
          </cell>
          <cell r="D13377" t="str">
            <v>RODAPÉ COM REVESTIMENTO EM PEDRA ARDÓSIA, ESP. 7MM, ALTURA 7CM, ASSENTAMENTO COM ARGAMASSA INDUSTRIALIZADA, INCLUSIVE REJUNTAMENTO</v>
          </cell>
          <cell r="E13377" t="str">
            <v>m</v>
          </cell>
          <cell r="F13377">
            <v>8.64</v>
          </cell>
          <cell r="G13377">
            <v>9.18</v>
          </cell>
        </row>
        <row r="13378">
          <cell r="C13378" t="str">
            <v>13.02</v>
          </cell>
          <cell r="D13378" t="str">
            <v>RODAPÉ CERÂMICO</v>
          </cell>
        </row>
        <row r="13379">
          <cell r="C13379" t="str">
            <v>ED-50771</v>
          </cell>
          <cell r="D13379" t="str">
            <v>RODAPÉ COM REVESTIMENTO EM CERÂMICA ESMALTADA COMERCIAL, ALTURA 10CM, PEI IV, ASSENTAMENTO COM ARGAMASSA INDUSTRIALIZADA, INCLUSIVE REJUNTAMENTO</v>
          </cell>
          <cell r="E13379" t="str">
            <v>m</v>
          </cell>
          <cell r="F13379">
            <v>10.35</v>
          </cell>
          <cell r="G13379">
            <v>10.87</v>
          </cell>
        </row>
        <row r="13380">
          <cell r="C13380" t="str">
            <v>13.03</v>
          </cell>
          <cell r="D13380" t="str">
            <v>RODAPÉ DE GRANITINA E MARMORITE</v>
          </cell>
        </row>
        <row r="13381">
          <cell r="C13381" t="str">
            <v>ED-50786</v>
          </cell>
          <cell r="D13381" t="str">
            <v>RODAPÉ EM GRANILITE/MARMORITE, ACABAMENTO POLIDO, COR BRANCA, ALTURA 10CM, INCLUSIVE POLIMENTO</v>
          </cell>
          <cell r="E13381" t="str">
            <v>m</v>
          </cell>
          <cell r="F13381">
            <v>41.61</v>
          </cell>
          <cell r="G13381">
            <v>43.85</v>
          </cell>
        </row>
        <row r="13382">
          <cell r="C13382" t="str">
            <v>ED-50784</v>
          </cell>
          <cell r="D13382" t="str">
            <v>RODAPÉ EM GRANILITE/MARMORITE, ACABAMENTO POLIDO, COR BRANCA, ALTURA 5CM, INCLUSIVE POLIMENTO</v>
          </cell>
          <cell r="E13382" t="str">
            <v>m</v>
          </cell>
          <cell r="F13382">
            <v>30.45</v>
          </cell>
          <cell r="G13382">
            <v>32.69</v>
          </cell>
        </row>
        <row r="13383">
          <cell r="C13383" t="str">
            <v>ED-50785</v>
          </cell>
          <cell r="D13383" t="str">
            <v>RODAPÉ EM GRANILITE/MARMORITE, ACABAMENTO POLIDO, COR BRANCA, ALTURA 7CM, INCLUSIVE POLIMENTO</v>
          </cell>
          <cell r="E13383" t="str">
            <v>m</v>
          </cell>
          <cell r="F13383">
            <v>34.909999999999997</v>
          </cell>
          <cell r="G13383">
            <v>37.15</v>
          </cell>
        </row>
        <row r="13384">
          <cell r="C13384" t="str">
            <v>ED-50783</v>
          </cell>
          <cell r="D13384" t="str">
            <v>RODAPÉ EM GRANILITE/MARMORITE, ACABAMENTO POLIDO, COR CINZA, ALTURA 10CM, INCLUSIVE POLIMENTO</v>
          </cell>
          <cell r="E13384" t="str">
            <v>m</v>
          </cell>
          <cell r="F13384">
            <v>31.15</v>
          </cell>
          <cell r="G13384">
            <v>33.39</v>
          </cell>
        </row>
        <row r="13385">
          <cell r="C13385" t="str">
            <v>ED-50781</v>
          </cell>
          <cell r="D13385" t="str">
            <v>RODAPÉ EM GRANILITE/MARMORITE, ACABAMENTO POLIDO, COR CINZA, ALTURA 5CM, INCLUSIVE POLIMENTO</v>
          </cell>
          <cell r="E13385" t="str">
            <v>m</v>
          </cell>
          <cell r="F13385">
            <v>25.22</v>
          </cell>
          <cell r="G13385">
            <v>27.46</v>
          </cell>
        </row>
        <row r="13386">
          <cell r="C13386" t="str">
            <v>ED-50782</v>
          </cell>
          <cell r="D13386" t="str">
            <v>RODAPÉ EM GRANILITE/MARMORITE, ACABAMENTO POLIDO, COR CINZA, ALTURA 7CM, INCLUSIVE POLIMENTO</v>
          </cell>
          <cell r="E13386" t="str">
            <v>m</v>
          </cell>
          <cell r="F13386">
            <v>27.59</v>
          </cell>
          <cell r="G13386">
            <v>29.83</v>
          </cell>
        </row>
        <row r="13387">
          <cell r="C13387" t="str">
            <v>13.04</v>
          </cell>
          <cell r="D13387" t="str">
            <v>RODAPÉS DE GRANITO</v>
          </cell>
        </row>
        <row r="13388">
          <cell r="C13388" t="str">
            <v>ED-50774</v>
          </cell>
          <cell r="D13388" t="str">
            <v>RODAPÉ COM REVESTIMENTO EM GRANITO, CINZA ANDORINHA, ESP. 2CM, ALTURA 10CM, ASSENTAMENTO COM ARGAMASSA INDUSTRIALIZADA, INCLUSIVE REJUNTAMENTO</v>
          </cell>
          <cell r="E13388" t="str">
            <v>m</v>
          </cell>
          <cell r="F13388">
            <v>30.29</v>
          </cell>
          <cell r="G13388">
            <v>30.83</v>
          </cell>
        </row>
        <row r="13389">
          <cell r="C13389" t="str">
            <v>ED-50773</v>
          </cell>
          <cell r="D13389" t="str">
            <v>RODAPÉ COM REVESTIMENTO EM GRANITO, CINZA ANDORINHA, ESP. 2CM, ALTURA 5CM, ASSENTAMENTO COM ARGAMASSA INDUSTRIALIZADA, INCLUSIVE REJUNTAMENTO</v>
          </cell>
          <cell r="E13389" t="str">
            <v>m</v>
          </cell>
          <cell r="F13389">
            <v>18.440000000000001</v>
          </cell>
          <cell r="G13389">
            <v>18.96</v>
          </cell>
        </row>
        <row r="13390">
          <cell r="C13390" t="str">
            <v>ED-50772</v>
          </cell>
          <cell r="D13390" t="str">
            <v>RODAPÉ COM REVESTIMENTO EM GRANITO, CINZA ANDORINHA, ESP. 2CM, ALTURA 7CM, ASSENTAMENTO COM ARGAMASSA INDUSTRIALIZADA, INCLUSIVE REJUNTAMENTO</v>
          </cell>
          <cell r="E13390" t="str">
            <v>m</v>
          </cell>
          <cell r="F13390">
            <v>22.16</v>
          </cell>
          <cell r="G13390">
            <v>22.7</v>
          </cell>
        </row>
        <row r="13391">
          <cell r="C13391" t="str">
            <v>13.05</v>
          </cell>
          <cell r="D13391" t="str">
            <v>RODAPÉS DE MÁRMORE</v>
          </cell>
        </row>
        <row r="13392">
          <cell r="C13392" t="str">
            <v>ED-50780</v>
          </cell>
          <cell r="D13392" t="str">
            <v>RODAPÉ COM REVESTIMENTO EM MÁRMORE BRANCO, ESP. 2CM, ALTURA 10CM, ASSENTAMENTO COM ARGAMASSA INDUSTRIALIZADA, INCLUSIVE REJUNTAMENTO</v>
          </cell>
          <cell r="E13392" t="str">
            <v>m</v>
          </cell>
          <cell r="F13392">
            <v>29.98</v>
          </cell>
          <cell r="G13392">
            <v>30.52</v>
          </cell>
        </row>
        <row r="13393">
          <cell r="C13393" t="str">
            <v>ED-50778</v>
          </cell>
          <cell r="D13393" t="str">
            <v>RODAPÉ COM REVESTIMENTO EM MÁRMORE BRANCO, ESP. 2CM, ALTURA 5CM, ASSENTAMENTO COM ARGAMASSA INDUSTRIALIZADA, INCLUSIVE REJUNTAMENTO</v>
          </cell>
          <cell r="E13393" t="str">
            <v>m</v>
          </cell>
          <cell r="F13393">
            <v>19.41</v>
          </cell>
          <cell r="G13393">
            <v>19.93</v>
          </cell>
        </row>
        <row r="13394">
          <cell r="C13394" t="str">
            <v>ED-50779</v>
          </cell>
          <cell r="D13394" t="str">
            <v>RODAPÉ COM REVESTIMENTO EM MÁRMORE BRANCO, ESP. 2CM, ALTURA 7CM, ASSENTAMENTO COM ARGAMASSA INDUSTRIALIZADA, INCLUSIVE REJUNTAMENTO</v>
          </cell>
          <cell r="E13394" t="str">
            <v>m</v>
          </cell>
          <cell r="F13394">
            <v>22.4</v>
          </cell>
          <cell r="G13394">
            <v>22.94</v>
          </cell>
        </row>
        <row r="13395">
          <cell r="C13395" t="str">
            <v>13.06</v>
          </cell>
          <cell r="D13395" t="str">
            <v>RODAPÉ DE MADEIRA</v>
          </cell>
        </row>
        <row r="13396">
          <cell r="C13396" t="str">
            <v>ED-50777</v>
          </cell>
          <cell r="D13396" t="str">
            <v>RODAPÉ EM MADEIRA SUCUPIRA/IPÊ/CUMARÚ OU EQUIVALENTE DA REGIÃO, ESP. 2CM, ALTURA 7CM</v>
          </cell>
          <cell r="E13396" t="str">
            <v>m</v>
          </cell>
          <cell r="F13396">
            <v>14.84</v>
          </cell>
          <cell r="G13396">
            <v>15.5</v>
          </cell>
        </row>
        <row r="13397">
          <cell r="C13397" t="str">
            <v>13.07</v>
          </cell>
          <cell r="D13397" t="str">
            <v>RODAPÉ CIMENTADO</v>
          </cell>
        </row>
        <row r="13398">
          <cell r="C13398" t="str">
            <v>ED-50770</v>
          </cell>
          <cell r="D13398" t="str">
            <v>RODAPÉ COM ARGAMASSA, TRAÇO 1:3 (CIMENTO E AREIA), ESP. 2CM, ALTURA 10CM, DESEMPENADO/ALISADO COM COLHER</v>
          </cell>
          <cell r="E13398" t="str">
            <v>m</v>
          </cell>
          <cell r="F13398">
            <v>15.5</v>
          </cell>
          <cell r="G13398">
            <v>17.149999999999999</v>
          </cell>
        </row>
        <row r="13399">
          <cell r="C13399" t="str">
            <v>ED-50768</v>
          </cell>
          <cell r="D13399" t="str">
            <v>RODAPÉ COM ARGAMASSA, TRAÇO 1:3 (CIMENTO E AREIA), ESP. 2CM, ALTURA 5CM, DESEMPENADO/ALISADO COM COLHER</v>
          </cell>
          <cell r="E13399" t="str">
            <v>m</v>
          </cell>
          <cell r="F13399">
            <v>13.28</v>
          </cell>
          <cell r="G13399">
            <v>14.78</v>
          </cell>
        </row>
        <row r="13400">
          <cell r="C13400" t="str">
            <v>ED-50769</v>
          </cell>
          <cell r="D13400" t="str">
            <v>RODAPÉ COM ARGAMASSA, TRAÇO 1:3 (CIMENTO E AREIA), ESP. 2CM, ALTURA 7CM, DESEMPENADO/ALISADO COM COLHER</v>
          </cell>
          <cell r="E13400" t="str">
            <v>m</v>
          </cell>
          <cell r="F13400">
            <v>14.69</v>
          </cell>
          <cell r="G13400">
            <v>16.32</v>
          </cell>
        </row>
        <row r="13401">
          <cell r="C13401" t="str">
            <v>13.08</v>
          </cell>
          <cell r="D13401" t="str">
            <v>RODAPÉS INDUSTRIAL (ALTA RESISTÊNCIA)</v>
          </cell>
        </row>
        <row r="13402">
          <cell r="C13402" t="str">
            <v>ED-50775</v>
          </cell>
          <cell r="D13402" t="str">
            <v>RODAPÉ COM ARGAMASSA DE ALTA RESISTÊNCIA INDUSTRIAL, ACABAMENTO POLIDO, COR CINZA, ALTURA 5CM, INCLUSIVE POLIMENTO</v>
          </cell>
          <cell r="E13402" t="str">
            <v>m</v>
          </cell>
          <cell r="F13402">
            <v>29.27</v>
          </cell>
          <cell r="G13402">
            <v>32.49</v>
          </cell>
        </row>
        <row r="13403">
          <cell r="C13403" t="str">
            <v>ED-50776</v>
          </cell>
          <cell r="D13403" t="str">
            <v>RODAPÉ COM ARGAMASSA DE ALTA RESISTÊNCIA INDUSTRIAL, ACABAMENTO POLIDO, COR CINZA, ALTURA 7CM, INCLUSIVE POLIMENTO</v>
          </cell>
          <cell r="E13403" t="str">
            <v>m</v>
          </cell>
          <cell r="F13403">
            <v>29.41</v>
          </cell>
          <cell r="G13403">
            <v>32.630000000000003</v>
          </cell>
        </row>
        <row r="13404">
          <cell r="C13404" t="str">
            <v>13.09</v>
          </cell>
          <cell r="D13404" t="str">
            <v>PEITORIL DE ARDÓSIA</v>
          </cell>
        </row>
        <row r="13405">
          <cell r="C13405" t="str">
            <v>ED-50993</v>
          </cell>
          <cell r="D13405" t="str">
            <v>PEITORIL DE ARDÓSIA E = 2 CM</v>
          </cell>
          <cell r="E13405" t="str">
            <v>m2</v>
          </cell>
          <cell r="F13405">
            <v>143.81</v>
          </cell>
          <cell r="G13405">
            <v>148.85</v>
          </cell>
        </row>
        <row r="13406">
          <cell r="C13406" t="str">
            <v>13.10</v>
          </cell>
          <cell r="D13406" t="str">
            <v>PEITORIL DE GRANITO</v>
          </cell>
        </row>
        <row r="13407">
          <cell r="C13407" t="str">
            <v>ED-50997</v>
          </cell>
          <cell r="D13407" t="str">
            <v>PEITORIL DE GRANITO CINZA ANDORINHA E = 2 CM</v>
          </cell>
          <cell r="E13407" t="str">
            <v>m2</v>
          </cell>
          <cell r="F13407">
            <v>209.31</v>
          </cell>
          <cell r="G13407">
            <v>214.67</v>
          </cell>
        </row>
        <row r="13408">
          <cell r="C13408" t="str">
            <v>ED-50998</v>
          </cell>
          <cell r="D13408" t="str">
            <v>PEITORIL DE GRANITO CINZA ANDORINHA E = 3 CM</v>
          </cell>
          <cell r="E13408" t="str">
            <v>m2</v>
          </cell>
          <cell r="F13408">
            <v>248.94</v>
          </cell>
          <cell r="G13408">
            <v>254.3</v>
          </cell>
        </row>
        <row r="13409">
          <cell r="C13409" t="str">
            <v>13.11</v>
          </cell>
          <cell r="D13409" t="str">
            <v>PEITORIL DE MÁRMORE</v>
          </cell>
        </row>
        <row r="13410">
          <cell r="C13410" t="str">
            <v>ED-50999</v>
          </cell>
          <cell r="D13410" t="str">
            <v>PEITORIL DE MÁRMORE BRANCO E = 2 CM</v>
          </cell>
          <cell r="E13410" t="str">
            <v>m2</v>
          </cell>
          <cell r="F13410">
            <v>278.07</v>
          </cell>
          <cell r="G13410">
            <v>283.86</v>
          </cell>
        </row>
        <row r="13411">
          <cell r="C13411" t="str">
            <v>ED-51000</v>
          </cell>
          <cell r="D13411" t="str">
            <v>PEITORIL DE MÁRMORE BRANCO E = 3 CM</v>
          </cell>
          <cell r="E13411" t="str">
            <v>m2</v>
          </cell>
          <cell r="F13411">
            <v>293.41000000000003</v>
          </cell>
          <cell r="G13411">
            <v>299.2</v>
          </cell>
        </row>
        <row r="13412">
          <cell r="C13412" t="str">
            <v>13.12</v>
          </cell>
          <cell r="D13412" t="str">
            <v>PEITORIL DE CONCRETO</v>
          </cell>
        </row>
        <row r="13413">
          <cell r="C13413" t="str">
            <v>ED-50994</v>
          </cell>
          <cell r="D13413" t="str">
            <v>PEITORIL DE CONCRETO E = 3 CM, FCK &gt;= 13,5 MPA, L = 20 CM</v>
          </cell>
          <cell r="E13413" t="str">
            <v>m</v>
          </cell>
          <cell r="F13413">
            <v>32.99</v>
          </cell>
          <cell r="G13413">
            <v>34.880000000000003</v>
          </cell>
        </row>
        <row r="13414">
          <cell r="C13414" t="str">
            <v>ED-50995</v>
          </cell>
          <cell r="D13414" t="str">
            <v>PEITORIL DE CONCRETO E = 3 CM, FCK &gt;= 13,5 MPA, L = 25 CM</v>
          </cell>
          <cell r="E13414" t="str">
            <v>m</v>
          </cell>
          <cell r="F13414">
            <v>47.06</v>
          </cell>
          <cell r="G13414">
            <v>50.07</v>
          </cell>
        </row>
        <row r="13415">
          <cell r="C13415" t="str">
            <v>ED-50996</v>
          </cell>
          <cell r="D13415" t="str">
            <v>PEITORIL PRÉ-MOLDADO EM CONCRETO 18 MPA, INCLUSIVE GANCHO PARA FIXAÇÃO</v>
          </cell>
          <cell r="E13415" t="str">
            <v>m</v>
          </cell>
          <cell r="F13415">
            <v>45</v>
          </cell>
          <cell r="G13415">
            <v>47.46</v>
          </cell>
        </row>
        <row r="13416">
          <cell r="C13416" t="str">
            <v>13.13</v>
          </cell>
          <cell r="D13416" t="str">
            <v>SOLEIRA DE ARDÓSIA</v>
          </cell>
        </row>
        <row r="13417">
          <cell r="C13417" t="str">
            <v>ED-51001</v>
          </cell>
          <cell r="D13417" t="str">
            <v>SOLEIRA DE ARDÓSIA E = 2 CM</v>
          </cell>
          <cell r="E13417" t="str">
            <v>m2</v>
          </cell>
          <cell r="F13417">
            <v>143.81</v>
          </cell>
          <cell r="G13417">
            <v>148.85</v>
          </cell>
        </row>
        <row r="13418">
          <cell r="C13418" t="str">
            <v>13.14</v>
          </cell>
          <cell r="D13418" t="str">
            <v>SOLEIRA DE GRANITINA E MARMORITE</v>
          </cell>
        </row>
        <row r="13419">
          <cell r="C13419" t="str">
            <v>ED-50622</v>
          </cell>
          <cell r="D13419" t="str">
            <v>SOLEIRA DE MARMORITE, COR CIMENTO NATURAL, E = 3 CM</v>
          </cell>
          <cell r="E13419" t="str">
            <v>m2</v>
          </cell>
          <cell r="F13419">
            <v>77.5</v>
          </cell>
          <cell r="G13419">
            <v>78</v>
          </cell>
        </row>
        <row r="13420">
          <cell r="C13420" t="str">
            <v>13.15</v>
          </cell>
          <cell r="D13420" t="str">
            <v>SOLEIRA DE GRANITO</v>
          </cell>
        </row>
        <row r="13421">
          <cell r="C13421" t="str">
            <v>ED-51002</v>
          </cell>
          <cell r="D13421" t="str">
            <v>SOLEIRA DE GRANITO CINZA ANDORINHA E = 2 CM</v>
          </cell>
          <cell r="E13421" t="str">
            <v>m2</v>
          </cell>
          <cell r="F13421">
            <v>255.45</v>
          </cell>
          <cell r="G13421">
            <v>262.54000000000002</v>
          </cell>
        </row>
        <row r="13422">
          <cell r="C13422" t="str">
            <v>ED-51003</v>
          </cell>
          <cell r="D13422" t="str">
            <v>SOLEIRA DE GRANITO CINZA ANDORINHA E = 3 CM</v>
          </cell>
          <cell r="E13422" t="str">
            <v>m2</v>
          </cell>
          <cell r="F13422">
            <v>251.66</v>
          </cell>
          <cell r="G13422">
            <v>257.45</v>
          </cell>
        </row>
        <row r="13423">
          <cell r="C13423" t="str">
            <v>13.16</v>
          </cell>
          <cell r="D13423" t="str">
            <v>SOLEIRA DE MÁRMORE</v>
          </cell>
        </row>
        <row r="13424">
          <cell r="C13424" t="str">
            <v>ED-51004</v>
          </cell>
          <cell r="D13424" t="str">
            <v>SOLEIRA DE MÁRMORE BRANCO E = 2 CM</v>
          </cell>
          <cell r="E13424" t="str">
            <v>m2</v>
          </cell>
          <cell r="F13424">
            <v>278.07</v>
          </cell>
          <cell r="G13424">
            <v>283.86</v>
          </cell>
        </row>
        <row r="13425">
          <cell r="C13425" t="str">
            <v>ED-51005</v>
          </cell>
          <cell r="D13425" t="str">
            <v>SOLEIRA DE MÁRMORE BRANCO E = 3 CM</v>
          </cell>
          <cell r="E13425" t="str">
            <v>m2</v>
          </cell>
          <cell r="F13425">
            <v>293.41000000000003</v>
          </cell>
          <cell r="G13425">
            <v>299.2</v>
          </cell>
        </row>
        <row r="13426">
          <cell r="C13426" t="str">
            <v>14.</v>
          </cell>
          <cell r="D13426" t="str">
            <v>REVESTIMENTOS</v>
          </cell>
        </row>
        <row r="13427">
          <cell r="C13427" t="str">
            <v>14.01</v>
          </cell>
          <cell r="D13427" t="str">
            <v xml:space="preserve">REVESTIMENTO DE ARGAMASSA </v>
          </cell>
        </row>
        <row r="13428">
          <cell r="C13428" t="str">
            <v>ED-50731</v>
          </cell>
          <cell r="D13428" t="str">
            <v>CHAPISCO COM ARGAMASSA INDUSTRIALIZADA, ESP. 5MM, APLICADO EM ALVENARIA/ESTRUTURA DE CONCRETO COM DESEMPENADEIRA METÁLICA, PREPARO MECÂNICO</v>
          </cell>
          <cell r="E13428" t="str">
            <v>m2</v>
          </cell>
          <cell r="F13428">
            <v>12.08</v>
          </cell>
          <cell r="G13428">
            <v>12.81</v>
          </cell>
        </row>
        <row r="13429">
          <cell r="C13429" t="str">
            <v>ED-50730</v>
          </cell>
          <cell r="D13429" t="str">
            <v>CHAPISCO COM ARGAMASSA, TRAÇO 1:2:3 (CIMENTO, AREIA E PEDRISCO), APLICADO COM COLHER, ESP. 5MM, PREPARO MECÂNICO</v>
          </cell>
          <cell r="E13429" t="str">
            <v>m2</v>
          </cell>
          <cell r="F13429">
            <v>10.19</v>
          </cell>
          <cell r="G13429">
            <v>11.08</v>
          </cell>
        </row>
        <row r="13430">
          <cell r="C13430" t="str">
            <v>ED-50729</v>
          </cell>
          <cell r="D13430" t="str">
            <v>CHAPISCO COM ARGAMASSA, TRAÇO 1:3 (CIMENTO E AREIA), ESP. 5MM, APLICADO EM ALVENARIA COM PENEIRA, PREPARO MECÂNICO</v>
          </cell>
          <cell r="E13430" t="str">
            <v>m2</v>
          </cell>
          <cell r="F13430">
            <v>9.7100000000000009</v>
          </cell>
          <cell r="G13430">
            <v>10.6</v>
          </cell>
        </row>
        <row r="13431">
          <cell r="C13431" t="str">
            <v>ED-50727</v>
          </cell>
          <cell r="D13431" t="str">
            <v>CHAPISCO COM ARGAMASSA, TRAÇO 1:3 (CIMENTO E AREIA), ESP. 5MM, APLICADO EM ALVENARIA/ESTRUTURA DE CONCRETO COM COLHER, PREPARO MECÂNICO</v>
          </cell>
          <cell r="E13431" t="str">
            <v>m2</v>
          </cell>
          <cell r="F13431">
            <v>6.84</v>
          </cell>
          <cell r="G13431">
            <v>7.4</v>
          </cell>
        </row>
        <row r="13432">
          <cell r="C13432" t="str">
            <v>ED-50728</v>
          </cell>
          <cell r="D13432" t="str">
            <v>CHAPISCO COM ARGAMASSA, TRAÇO 1:3 (CIMENTO E AREIA), ESP. 5MM, APLICADO EM TETO COM COLHER, PREPARO MECÂNICO</v>
          </cell>
          <cell r="E13432" t="str">
            <v>m2</v>
          </cell>
          <cell r="F13432">
            <v>9.4499999999999993</v>
          </cell>
          <cell r="G13432">
            <v>10.31</v>
          </cell>
        </row>
        <row r="13433">
          <cell r="C13433" t="str">
            <v>ED-50732</v>
          </cell>
          <cell r="D13433" t="str">
            <v>EMBOÇO COM ARGAMASSA, TRAÇO 1:6 (CIMENTO E AREIA), ESP. 20MM, APLICAÇÃO MANUAL, PREPARO MECÂNICO</v>
          </cell>
          <cell r="E13433" t="str">
            <v>m2</v>
          </cell>
          <cell r="F13433">
            <v>24.7</v>
          </cell>
          <cell r="G13433">
            <v>26.94</v>
          </cell>
        </row>
        <row r="13434">
          <cell r="C13434" t="str">
            <v>ED-50734</v>
          </cell>
          <cell r="D13434" t="str">
            <v>FRISO DE ALUMÍNIO ANODIZADO NATURAL 3/8" (USO INTERNO)</v>
          </cell>
          <cell r="E13434" t="str">
            <v>m</v>
          </cell>
          <cell r="F13434">
            <v>17.45</v>
          </cell>
          <cell r="G13434">
            <v>19.18</v>
          </cell>
        </row>
        <row r="13435">
          <cell r="C13435" t="str">
            <v>ED-50761</v>
          </cell>
          <cell r="D13435" t="str">
            <v>REBOCO COM ARGAMASSA, TRAÇO 1:2:8 (CIMENTO, CAL E AREIA), ESP. 20MM, APLICAÇÃO MANUAL, PREPARO MECÂNICO</v>
          </cell>
          <cell r="E13435" t="str">
            <v>m2</v>
          </cell>
          <cell r="F13435">
            <v>25.28</v>
          </cell>
          <cell r="G13435">
            <v>27.4</v>
          </cell>
        </row>
        <row r="13436">
          <cell r="C13436" t="str">
            <v>ED-50760</v>
          </cell>
          <cell r="D13436" t="str">
            <v>REBOCO COM ARGAMASSA, TRAÇO 1:2:9 (CIMENTO, CAL E AREIA), COM ADITIVO IMPERMEABILIZANTE, ESP. 20MM, APLICAÇÃO MANUAL, PREPARO MECÂNICO</v>
          </cell>
          <cell r="E13436" t="str">
            <v>m2</v>
          </cell>
          <cell r="F13436">
            <v>30.58</v>
          </cell>
          <cell r="G13436">
            <v>33.159999999999997</v>
          </cell>
        </row>
        <row r="13437">
          <cell r="C13437" t="str">
            <v>ED-50759</v>
          </cell>
          <cell r="D13437" t="str">
            <v>REBOCO COM ARGAMASSA, TRAÇO 1:7 (CIMENTO E AREIA), ESP. 20MM, APLICAÇÃO MANUAL, PREPARO MECÂNICO</v>
          </cell>
          <cell r="E13437" t="str">
            <v>m2</v>
          </cell>
          <cell r="F13437">
            <v>23.16</v>
          </cell>
          <cell r="G13437">
            <v>25.28</v>
          </cell>
        </row>
        <row r="13438">
          <cell r="C13438" t="str">
            <v>ED-50762</v>
          </cell>
          <cell r="D13438" t="str">
            <v>REVESTIMENTO COM ARGAMASSA EM CAMADA ÚNICA, APLICADO EM PAREDE, TRAÇO 1:3 (CIMENTO E AREIA), ESP. 20MM, APLICAÇÃO MANUAL, PREPARO MECÂNICO</v>
          </cell>
          <cell r="E13438" t="str">
            <v>m2</v>
          </cell>
          <cell r="F13438">
            <v>23.58</v>
          </cell>
          <cell r="G13438">
            <v>25.75</v>
          </cell>
        </row>
        <row r="13439">
          <cell r="C13439" t="str">
            <v>ED-50763</v>
          </cell>
          <cell r="D13439" t="str">
            <v>REVESTIMENTO COM ARGAMASSA EM CAMADA ÚNICA, APLICADO EM TETO, TRAÇO 1:3 (CIMENTO E AREIA), ESP. 20MM, APLICAÇÃO MANUAL, PREPARO MECÂNICO</v>
          </cell>
          <cell r="E13439" t="str">
            <v>m2</v>
          </cell>
          <cell r="F13439">
            <v>25.11</v>
          </cell>
          <cell r="G13439">
            <v>27.46</v>
          </cell>
        </row>
        <row r="13440">
          <cell r="C13440" t="str">
            <v>14.02</v>
          </cell>
          <cell r="D13440" t="str">
            <v>REVESTIMENTO INTERNO DE GESSO</v>
          </cell>
        </row>
        <row r="13441">
          <cell r="C13441" t="str">
            <v>ED-50736</v>
          </cell>
          <cell r="D13441" t="str">
            <v>REVESTIMENTO DE GESSO EM PAREDE, ESP. 5MM, APLICAÇÃO MANUAL (SARRAFAEADO)</v>
          </cell>
          <cell r="E13441" t="str">
            <v>m2</v>
          </cell>
          <cell r="F13441">
            <v>16.48</v>
          </cell>
          <cell r="G13441">
            <v>17.84</v>
          </cell>
        </row>
        <row r="13442">
          <cell r="C13442" t="str">
            <v>ED-9066</v>
          </cell>
          <cell r="D13442" t="str">
            <v>REVESTIMENTO DE GESSO EM TETO, ESP. 5MM, APLICAÇÃO MANUAL (SARRAFAEADO)</v>
          </cell>
          <cell r="E13442" t="str">
            <v>m2</v>
          </cell>
          <cell r="F13442">
            <v>19.100000000000001</v>
          </cell>
          <cell r="G13442">
            <v>20.78</v>
          </cell>
        </row>
        <row r="13443">
          <cell r="C13443" t="str">
            <v>14.03</v>
          </cell>
          <cell r="D13443" t="str">
            <v>REVESTIMENTO NATADO</v>
          </cell>
        </row>
        <row r="13444">
          <cell r="C13444" t="str">
            <v>ED-9071</v>
          </cell>
          <cell r="D13444" t="str">
            <v>REVESTIMENTO NATADO LISO, ESP. 5MM, APLICAÇÃO COM DESEMPENADEIRA METÁLICA, PREPARO MECÂNICO</v>
          </cell>
          <cell r="E13444" t="str">
            <v>m2</v>
          </cell>
          <cell r="F13444">
            <v>15.34</v>
          </cell>
          <cell r="G13444">
            <v>16.36</v>
          </cell>
        </row>
        <row r="13445">
          <cell r="C13445" t="str">
            <v>ED-50746</v>
          </cell>
          <cell r="D13445" t="str">
            <v>REVESTIMENTO NATADO LISO, ESP. 5MM, APLICAÇÃO COM DESEMPENADEIRA METÁLICA, PREPARO MECÂNICO, INCLUSIVE ARGAMASSA EM CAMADA ÚNICA, TRAÇO 1:3 (CIMENTO E AREIA), APLICADO EM PAREDE, ESP. 20MM, APLICAÇÃO MANUAL, PREPARO MECÂNICO</v>
          </cell>
          <cell r="E13445" t="str">
            <v>m2</v>
          </cell>
          <cell r="F13445">
            <v>38.92</v>
          </cell>
          <cell r="G13445">
            <v>42.11</v>
          </cell>
        </row>
        <row r="13446">
          <cell r="C13446" t="str">
            <v>14.04</v>
          </cell>
          <cell r="D13446" t="str">
            <v>REVESTIMENTO EM CERÂMICA</v>
          </cell>
        </row>
        <row r="13447">
          <cell r="C13447" t="str">
            <v>ED-50718</v>
          </cell>
          <cell r="D13447" t="str">
            <v>APLICAÇÃO DE REJUNTE CIMENTÍCIO COLORIDO INDUSTRIALIZADO PARA REVESTIMENTOS DE PAREDE/PISO COM JUNTAS DE ATÉ 3MM DE ESPESSURA</v>
          </cell>
          <cell r="E13447" t="str">
            <v>m2</v>
          </cell>
          <cell r="F13447">
            <v>4.41</v>
          </cell>
          <cell r="G13447">
            <v>4.8099999999999996</v>
          </cell>
        </row>
        <row r="13448">
          <cell r="C13448" t="str">
            <v>ED-50721</v>
          </cell>
          <cell r="D13448" t="str">
            <v>CANTONEIRA DE ALUMÍNIO PARA ACABAMENTO DE QUINAS</v>
          </cell>
          <cell r="E13448" t="str">
            <v>m</v>
          </cell>
          <cell r="F13448">
            <v>18.13</v>
          </cell>
          <cell r="G13448">
            <v>19.79</v>
          </cell>
        </row>
        <row r="13449">
          <cell r="C13449" t="str">
            <v>ED-50720</v>
          </cell>
          <cell r="D13449" t="str">
            <v>CANTONEIRA DE PVC PARA ACABAMENTO DE QUINAS</v>
          </cell>
          <cell r="E13449" t="str">
            <v>m</v>
          </cell>
          <cell r="F13449">
            <v>18.63</v>
          </cell>
          <cell r="G13449">
            <v>20.36</v>
          </cell>
        </row>
        <row r="13450">
          <cell r="C13450" t="str">
            <v>ED-50726</v>
          </cell>
          <cell r="D13450" t="str">
            <v>CERÂMICA DECORADA EM FAIXA 50 X 200 MM</v>
          </cell>
          <cell r="E13450" t="str">
            <v>m</v>
          </cell>
          <cell r="F13450">
            <v>28.42</v>
          </cell>
          <cell r="G13450">
            <v>30.91</v>
          </cell>
        </row>
        <row r="13451">
          <cell r="C13451" t="str">
            <v>ED-50743</v>
          </cell>
          <cell r="D13451" t="str">
            <v>LITOCERÂMICA DE 6,0 X 22,5 CM, ASSENTADO COM ARGAMASSA PRÉ-FABRICADA, INCLUSIVE REJUNTAMENTO</v>
          </cell>
          <cell r="E13451" t="str">
            <v>m2</v>
          </cell>
          <cell r="F13451">
            <v>74.17</v>
          </cell>
          <cell r="G13451">
            <v>79.56</v>
          </cell>
        </row>
        <row r="13452">
          <cell r="C13452" t="str">
            <v>ED-50715</v>
          </cell>
          <cell r="D13452" t="str">
            <v>REVESTIMENTO COM AZULEJO BRANCO (15X15CM), EM DIAGONAL, ASSENTAMENTO COM ARGAMASSA INDUSTRIALIZADA, INCLUSIVE REJUNTAMENTO</v>
          </cell>
          <cell r="E13452" t="str">
            <v>m2</v>
          </cell>
          <cell r="F13452">
            <v>60.12</v>
          </cell>
          <cell r="G13452">
            <v>63.1</v>
          </cell>
        </row>
        <row r="13453">
          <cell r="C13453" t="str">
            <v>ED-50716</v>
          </cell>
          <cell r="D13453" t="str">
            <v>REVESTIMENTO COM AZULEJO BRANCO (15X15CM), JUNTA A PRUMO, ASSENTAMENTO COM ARGAMASSA INDUSTRIALIZADA, INCLUSIVE REJUNTAMENTO</v>
          </cell>
          <cell r="E13453" t="str">
            <v>m2</v>
          </cell>
          <cell r="F13453">
            <v>52.58</v>
          </cell>
          <cell r="G13453">
            <v>55.12</v>
          </cell>
        </row>
        <row r="13454">
          <cell r="C13454" t="str">
            <v>ED-50717</v>
          </cell>
          <cell r="D13454" t="str">
            <v>REVESTIMENTO COM AZULEJO BRANCO (20X20CM), JUNTA A PRUMO, ASSENTAMENTO COM ARGAMASSA INDUSTRIALIZADA, INCLUSIVE REJUNTAMENTO</v>
          </cell>
          <cell r="E13454" t="str">
            <v>m2</v>
          </cell>
          <cell r="F13454">
            <v>55.66</v>
          </cell>
          <cell r="G13454">
            <v>58.2</v>
          </cell>
        </row>
        <row r="13455">
          <cell r="C13455" t="str">
            <v>ED-9081</v>
          </cell>
          <cell r="D13455" t="str">
            <v>REVESTIMENTO COM CERÂMICA APLICADO EM PAREDE, ACABAMENTO ESMALTADO, AMBIENTE INTERNO/EXTERNO, PADRÃO EXTRA, DIMENSÃO DA PEÇA ATÉ 2025 CM2, PEI III, ASSENTAMENTO COM ARGAMASSA INDUSTRIALIZADA, INCLUSIVE REJUNTAMENTO</v>
          </cell>
          <cell r="E13455" t="str">
            <v>m2</v>
          </cell>
          <cell r="F13455">
            <v>62.51</v>
          </cell>
          <cell r="G13455">
            <v>65.36</v>
          </cell>
        </row>
        <row r="13456">
          <cell r="C13456" t="str">
            <v>ED-50749</v>
          </cell>
          <cell r="D13456" t="str">
            <v>REVESTIMENTO COM PASTILHA DE VIDRO (VIDROTIL), ASSENTADO COM ARGAMASSA PRÉ-FABRICADA, INCLUSIVE REJUNTAMENTO</v>
          </cell>
          <cell r="E13456" t="str">
            <v>m2</v>
          </cell>
          <cell r="F13456">
            <v>292.64999999999998</v>
          </cell>
          <cell r="G13456">
            <v>303.5</v>
          </cell>
        </row>
        <row r="13457">
          <cell r="C13457" t="str">
            <v>ED-50750</v>
          </cell>
          <cell r="D13457" t="str">
            <v>REVESTIMENTO COM PASTILHAS DE PORCELANA, ASSENTADO COM ARGAMASSA PRÉ-FABRICADA, INCLUSIVE REJUNTAMENTO</v>
          </cell>
          <cell r="E13457" t="str">
            <v>m2</v>
          </cell>
          <cell r="F13457">
            <v>195.39</v>
          </cell>
          <cell r="G13457">
            <v>206.24</v>
          </cell>
        </row>
        <row r="13458">
          <cell r="C13458" t="str">
            <v>14.05</v>
          </cell>
          <cell r="D13458" t="str">
            <v>REVESTIMENTO EM FAIXA E FILETE</v>
          </cell>
        </row>
        <row r="13459">
          <cell r="C13459" t="str">
            <v>ED-50725</v>
          </cell>
          <cell r="D13459" t="str">
            <v>FAIXA / FILETE / LISTELO EM CERAMICA, LISO OU CORDAO, BRANCO, *2 X 30* CM (L X C)</v>
          </cell>
          <cell r="E13459" t="str">
            <v>m</v>
          </cell>
          <cell r="F13459">
            <v>20.7</v>
          </cell>
          <cell r="G13459">
            <v>22.99</v>
          </cell>
        </row>
        <row r="13460">
          <cell r="C13460" t="str">
            <v>14.06</v>
          </cell>
          <cell r="D13460" t="str">
            <v>REVESTIMENTO COM LADRILHO</v>
          </cell>
        </row>
        <row r="13461">
          <cell r="C13461" t="str">
            <v>ED-50739</v>
          </cell>
          <cell r="D13461" t="str">
            <v>REVESTIMENTO COM LADRILHO HIDRÁULICO APLICADO EM PAREDE (20X20CM) COM JUNTA SECA, NA COR NATURAL, ASSENTAMENTO COM ARGAMASSA INDUSTRIALIZADA</v>
          </cell>
          <cell r="E13461" t="str">
            <v>m2</v>
          </cell>
          <cell r="F13461">
            <v>59.43</v>
          </cell>
          <cell r="G13461">
            <v>62.14</v>
          </cell>
        </row>
        <row r="13462">
          <cell r="C13462" t="str">
            <v>ED-50740</v>
          </cell>
          <cell r="D13462" t="str">
            <v>REVESTIMENTO COM LADRILHO HIDRÁULICO APLICADO EM PAREDE (25X25CM) COM JUNTA SECA, NA COR NATURAL, ASSENTAMENTO COM ARGAMASSA INDUSTRIALIZADA</v>
          </cell>
          <cell r="E13462" t="str">
            <v>m2</v>
          </cell>
          <cell r="F13462">
            <v>62.08</v>
          </cell>
          <cell r="G13462">
            <v>64.790000000000006</v>
          </cell>
        </row>
        <row r="13463">
          <cell r="C13463" t="str">
            <v>14.07</v>
          </cell>
          <cell r="D13463" t="str">
            <v>REVESTIMENTO DE MÁRMORE E GRANITO</v>
          </cell>
        </row>
        <row r="13464">
          <cell r="C13464" t="str">
            <v>ED-50714</v>
          </cell>
          <cell r="D13464" t="str">
            <v>REVESTIMENTO COM ARDÓSIA APLICADO EM PAREDE (40X40CM), ESP. 1CM, ACABAMENTO NATURAL, ASSENTAMENTO COM ARGAMASSA INDUSTRIALIZADA, INCLUSIVE REJUNTAMENTO</v>
          </cell>
          <cell r="E13464" t="str">
            <v>m2</v>
          </cell>
          <cell r="F13464">
            <v>39.33</v>
          </cell>
          <cell r="G13464">
            <v>41.44</v>
          </cell>
        </row>
        <row r="13465">
          <cell r="C13465" t="str">
            <v>ED-50737</v>
          </cell>
          <cell r="D13465" t="str">
            <v>REVESTIMENTO COM GRANITO, CINZA ANDORINHA, APLICADO EM PAREDE, ESP. 2CM, ASSENTAMENTO COM ARGAMASSA INDUSTRIALIZADA, AMBIENTE INTERNO/EXTERNO, ALTURA MÁXIMA DE 3M PARA APLICAÇÃO DO GRANITO, INCLUSIVE REJUNTAMENTO</v>
          </cell>
          <cell r="E13465" t="str">
            <v>m2</v>
          </cell>
          <cell r="F13465">
            <v>220.57</v>
          </cell>
          <cell r="G13465">
            <v>224.86</v>
          </cell>
        </row>
        <row r="13466">
          <cell r="C13466" t="str">
            <v>ED-50744</v>
          </cell>
          <cell r="D13466" t="str">
            <v>REVESTIMENTO COM MÁRMORE BRANCO APLICADO EM PAREDE, ESP. 2CM, ASSENTAMENTO COM ARGAMASSA INDUSTRIALIZADA, AMBIENTE INTERNO/EXTERNO, ALTURA MÁXIMA DE 3M PARA APLICAÇÃO DO MÁRMORE, INCLUSIVE REJUNTAMENTO</v>
          </cell>
          <cell r="E13466" t="str">
            <v>m2</v>
          </cell>
          <cell r="F13466">
            <v>196.39</v>
          </cell>
          <cell r="G13466">
            <v>200.68</v>
          </cell>
        </row>
        <row r="13467">
          <cell r="C13467" t="str">
            <v>ED-50756</v>
          </cell>
          <cell r="D13467" t="str">
            <v>REVESTIMENTO COM PEDRA SÃO TOMÉ APLICADO EM PAREDE (40X40CM), ESP. 2CM, ACABAMENTO NATURAL, ASSENTAMENTO COM ARGAMASSA INDUSTRIALIZADA, AMBIENTE INTERNO/EXTERNO, ALTURA MÁXIMA DE 3M PARA APLICAÇÃO DA PEDRA, INCLUSIVE REJUNTAMENTO</v>
          </cell>
          <cell r="E13467" t="str">
            <v>m2</v>
          </cell>
          <cell r="F13467">
            <v>102.58</v>
          </cell>
          <cell r="G13467">
            <v>105.09</v>
          </cell>
        </row>
        <row r="13468">
          <cell r="C13468" t="str">
            <v>14.08</v>
          </cell>
          <cell r="D13468" t="str">
            <v>REVESTIMENTO EM LAMINADO E MADEIRA</v>
          </cell>
        </row>
        <row r="13469">
          <cell r="C13469" t="str">
            <v>ED-9127</v>
          </cell>
          <cell r="D13469" t="str">
            <v>PREPARAÇÃO PARA APLICAÇÃO DE LAMINADO MELAMÍNICO EM PAREDE, INCLUSIVE UMA (1) DEMÃO DE COLA DE CONTATO</v>
          </cell>
          <cell r="E13469" t="str">
            <v>m2</v>
          </cell>
          <cell r="F13469">
            <v>8.81</v>
          </cell>
          <cell r="G13469">
            <v>8.9600000000000009</v>
          </cell>
        </row>
        <row r="13470">
          <cell r="C13470" t="str">
            <v>ED-50742</v>
          </cell>
          <cell r="D13470" t="str">
            <v>REVESTIMENTO EM LAMBRIS DE MADEIRA, LARGURA 10CM, INCLUSIVE BARROTEAMENTO</v>
          </cell>
          <cell r="E13470" t="str">
            <v>m2</v>
          </cell>
          <cell r="F13470">
            <v>105.55</v>
          </cell>
          <cell r="G13470">
            <v>110.19</v>
          </cell>
        </row>
        <row r="13471">
          <cell r="C13471" t="str">
            <v>ED-9124</v>
          </cell>
          <cell r="D13471" t="str">
            <v>REVESTIMENTO EM LAMINADO MELAMÍNICO APLICADO EM PAREDE, ACABAMENTO FOSCO, ESP. 0,8MM, ASSENTAMENTO COM COLA DE CONTATO, INCLUSIVE LIXAMENTO E PREPARAÇÃO DA PAREDE PARA ASSENTAMENTO</v>
          </cell>
          <cell r="E13471" t="str">
            <v>m2</v>
          </cell>
          <cell r="F13471">
            <v>56.5</v>
          </cell>
          <cell r="G13471">
            <v>57.13</v>
          </cell>
        </row>
        <row r="13472">
          <cell r="C13472" t="str">
            <v>ED-9125</v>
          </cell>
          <cell r="D13472" t="str">
            <v>REVESTIMENTO EM LAMINADO MELAMÍNICO APLICADO SOBRE SUPERFÍCIE DE MADEIRA, ACABAMENTO FOSCO, ESP. 0,8MM, ASSENTAMENTO COM COLA DE CONTATO, INCLUSIVE LIXAMENTO E PREPARAÇÃO SUPERFÍCIE PARA ASSENTAMENTO</v>
          </cell>
          <cell r="E13472" t="str">
            <v>m2</v>
          </cell>
          <cell r="F13472">
            <v>47.71</v>
          </cell>
          <cell r="G13472">
            <v>48.2</v>
          </cell>
        </row>
        <row r="13473">
          <cell r="C13473" t="str">
            <v>14.09</v>
          </cell>
          <cell r="D13473" t="str">
            <v>REVESTIMENTO ESPECIAL</v>
          </cell>
        </row>
        <row r="13474">
          <cell r="C13474" t="str">
            <v>ED-50765</v>
          </cell>
          <cell r="D13474" t="str">
            <v>ISOLAMENTO TÉRMICO EM ARGAMASSA DE CIMENTO, AREIA E VERMICULITA, E = 4 CM</v>
          </cell>
          <cell r="E13474" t="str">
            <v>m2</v>
          </cell>
          <cell r="F13474">
            <v>22.74</v>
          </cell>
          <cell r="G13474">
            <v>23.6</v>
          </cell>
        </row>
        <row r="13475">
          <cell r="C13475" t="str">
            <v>ED-50719</v>
          </cell>
          <cell r="D13475" t="str">
            <v>REVESTIMENTO COM ARGAMASSA BARITADA, ESP. 20MM, APLICAÇÃO MANUAL COM DESEMPENADEIRA, PREPARO MANUAL</v>
          </cell>
          <cell r="E13475" t="str">
            <v>m2</v>
          </cell>
          <cell r="F13475">
            <v>130.94</v>
          </cell>
          <cell r="G13475">
            <v>133.69999999999999</v>
          </cell>
        </row>
        <row r="13476">
          <cell r="C13476" t="str">
            <v>15.</v>
          </cell>
          <cell r="D13476" t="str">
            <v>FORROS</v>
          </cell>
        </row>
        <row r="13477">
          <cell r="C13477" t="str">
            <v>15.01</v>
          </cell>
          <cell r="D13477" t="str">
            <v>FORRO DE GESSO</v>
          </cell>
        </row>
        <row r="13478">
          <cell r="C13478" t="str">
            <v>ED-49687</v>
          </cell>
          <cell r="D13478" t="str">
            <v>FORRO DE GESSO EM PLACAS ACARTONADAS - FGA</v>
          </cell>
          <cell r="E13478" t="str">
            <v>m2</v>
          </cell>
          <cell r="F13478">
            <v>40.200000000000003</v>
          </cell>
          <cell r="G13478">
            <v>40.200000000000003</v>
          </cell>
        </row>
        <row r="13479">
          <cell r="C13479" t="str">
            <v>ED-49686</v>
          </cell>
          <cell r="D13479" t="str">
            <v>FORRO DE GESSO EM PLACAS ACARTONADAS - FGE</v>
          </cell>
          <cell r="E13479" t="str">
            <v>m2</v>
          </cell>
          <cell r="F13479">
            <v>46.43</v>
          </cell>
          <cell r="G13479">
            <v>46.43</v>
          </cell>
        </row>
        <row r="13480">
          <cell r="C13480" t="str">
            <v>ED-49685</v>
          </cell>
          <cell r="D13480" t="str">
            <v>FORRO DE GESSO EM PLACAS 60 X 60 CM LISO</v>
          </cell>
          <cell r="E13480" t="str">
            <v>m2</v>
          </cell>
          <cell r="F13480">
            <v>36.33</v>
          </cell>
          <cell r="G13480">
            <v>36.33</v>
          </cell>
        </row>
        <row r="13481">
          <cell r="C13481" t="str">
            <v>15.02</v>
          </cell>
          <cell r="D13481" t="str">
            <v>FORRO DE MADEIRA</v>
          </cell>
        </row>
        <row r="13482">
          <cell r="C13482" t="str">
            <v>ED-49691</v>
          </cell>
          <cell r="D13482" t="str">
            <v>CIMALHA DE MADEIRA PARA FORRO DE MADEIRA</v>
          </cell>
          <cell r="E13482" t="str">
            <v>m</v>
          </cell>
          <cell r="F13482">
            <v>13.28</v>
          </cell>
          <cell r="G13482">
            <v>14.06</v>
          </cell>
        </row>
        <row r="13483">
          <cell r="C13483" t="str">
            <v>ED-49692</v>
          </cell>
          <cell r="D13483" t="str">
            <v>EMPENAS DE MADEIRA (RÉGUAS)</v>
          </cell>
          <cell r="E13483" t="str">
            <v>m2</v>
          </cell>
          <cell r="F13483">
            <v>124.97</v>
          </cell>
          <cell r="G13483">
            <v>124.97</v>
          </cell>
        </row>
        <row r="13484">
          <cell r="C13484" t="str">
            <v>ED-49690</v>
          </cell>
          <cell r="D13484" t="str">
            <v>FORRO DE MADEIRA DE PINUS</v>
          </cell>
          <cell r="E13484" t="str">
            <v>m2</v>
          </cell>
          <cell r="F13484">
            <v>59.82</v>
          </cell>
          <cell r="G13484">
            <v>59.82</v>
          </cell>
        </row>
        <row r="13485">
          <cell r="C13485" t="str">
            <v>ED-49689</v>
          </cell>
          <cell r="D13485" t="str">
            <v>FORRO DE MADEIRA EM ANGELIM</v>
          </cell>
          <cell r="E13485" t="str">
            <v>m2</v>
          </cell>
          <cell r="F13485">
            <v>76.900000000000006</v>
          </cell>
          <cell r="G13485">
            <v>76.900000000000006</v>
          </cell>
        </row>
        <row r="13486">
          <cell r="C13486" t="str">
            <v>15.03</v>
          </cell>
          <cell r="D13486" t="str">
            <v>FORRO DE PVC</v>
          </cell>
        </row>
        <row r="13487">
          <cell r="C13487" t="str">
            <v>ED-49694</v>
          </cell>
          <cell r="D13487" t="str">
            <v>FORRO EM PVC BRANCO DE L = 10 CM</v>
          </cell>
          <cell r="E13487" t="str">
            <v>m2</v>
          </cell>
          <cell r="F13487">
            <v>43.46</v>
          </cell>
          <cell r="G13487">
            <v>43.46</v>
          </cell>
        </row>
        <row r="13488">
          <cell r="C13488" t="str">
            <v>ED-49695</v>
          </cell>
          <cell r="D13488" t="str">
            <v>FORRO EM PVC BRANCO DE L = 20 CM</v>
          </cell>
          <cell r="E13488" t="str">
            <v>m2</v>
          </cell>
          <cell r="F13488">
            <v>44.48</v>
          </cell>
          <cell r="G13488">
            <v>44.48</v>
          </cell>
        </row>
        <row r="13489">
          <cell r="C13489" t="str">
            <v>15.04</v>
          </cell>
          <cell r="D13489" t="str">
            <v>RODAFORRO, MOLDURA E ACESSÓRIOS</v>
          </cell>
        </row>
        <row r="13490">
          <cell r="C13490" t="str">
            <v>ED-49688</v>
          </cell>
          <cell r="D13490" t="str">
            <v>COLOCAÇÃO DE MOLDURA DE GESSO</v>
          </cell>
          <cell r="E13490" t="str">
            <v>m</v>
          </cell>
          <cell r="F13490">
            <v>8.64</v>
          </cell>
          <cell r="G13490">
            <v>8.64</v>
          </cell>
        </row>
        <row r="13491">
          <cell r="C13491" t="str">
            <v>ED-52311</v>
          </cell>
          <cell r="D13491" t="str">
            <v>MANTA ISOLANTE PARA TELHADOS</v>
          </cell>
          <cell r="E13491" t="str">
            <v>m2</v>
          </cell>
          <cell r="F13491">
            <v>12.29</v>
          </cell>
          <cell r="G13491">
            <v>12.94</v>
          </cell>
        </row>
        <row r="13492">
          <cell r="C13492" t="str">
            <v>16.</v>
          </cell>
          <cell r="D13492" t="str">
            <v>MARCENARIA E SERRALHERIA</v>
          </cell>
        </row>
        <row r="13493">
          <cell r="C13493" t="str">
            <v>16.01</v>
          </cell>
          <cell r="D13493" t="str">
            <v>CORRIMÃO E GUARDA CORPO</v>
          </cell>
        </row>
        <row r="13494">
          <cell r="C13494" t="str">
            <v>ED-50943</v>
          </cell>
          <cell r="D13494" t="str">
            <v>CORRIMÃO DUPLO EM TUBO DE AÇO INOX D = 1 1/2" - FIXADO EM ALVENARIA</v>
          </cell>
          <cell r="E13494" t="str">
            <v>m</v>
          </cell>
          <cell r="F13494">
            <v>330.61</v>
          </cell>
          <cell r="G13494">
            <v>333.2</v>
          </cell>
        </row>
        <row r="13495">
          <cell r="C13495" t="str">
            <v>ED-50937</v>
          </cell>
          <cell r="D13495" t="str">
            <v>CORRIMÃO DUPLO EM TUBO GALVANIZADO DIN 2440, D = 1 1/2" - FIXADO EM ALVENARIA</v>
          </cell>
          <cell r="E13495" t="str">
            <v>m</v>
          </cell>
          <cell r="F13495">
            <v>110.12</v>
          </cell>
          <cell r="G13495">
            <v>112.71</v>
          </cell>
        </row>
        <row r="13496">
          <cell r="C13496" t="str">
            <v>ED-50941</v>
          </cell>
          <cell r="D13496" t="str">
            <v>CORRIMÃO SIMPLES EM TUBO DE AÇO INOX D = 1 1/2" - FIXADO EM ALVENARIA</v>
          </cell>
          <cell r="E13496" t="str">
            <v>m</v>
          </cell>
          <cell r="F13496">
            <v>174.79</v>
          </cell>
          <cell r="G13496">
            <v>176.96</v>
          </cell>
        </row>
        <row r="13497">
          <cell r="C13497" t="str">
            <v>ED-50942</v>
          </cell>
          <cell r="D13497" t="str">
            <v>CORRIMÃO SIMPLES EM TUBO DE AÇO INOX D = 1 1/2" - FIXADO EM PISO</v>
          </cell>
          <cell r="E13497" t="str">
            <v>m</v>
          </cell>
          <cell r="F13497">
            <v>171.21</v>
          </cell>
          <cell r="G13497">
            <v>172.97</v>
          </cell>
        </row>
        <row r="13498">
          <cell r="C13498" t="str">
            <v>ED-50935</v>
          </cell>
          <cell r="D13498" t="str">
            <v>CORRIMÃO SIMPLES EM TUBO GALVANIZADO DIN 2440, D = 1 1/2" - FIXADO EM ALVENARIA</v>
          </cell>
          <cell r="E13498" t="str">
            <v>m</v>
          </cell>
          <cell r="F13498">
            <v>94.64</v>
          </cell>
          <cell r="G13498">
            <v>96.81</v>
          </cell>
        </row>
        <row r="13499">
          <cell r="C13499" t="str">
            <v>ED-50936</v>
          </cell>
          <cell r="D13499" t="str">
            <v>CORRIMÃO SIMPLES EM TUBO GALVANIZADO DIN 2440, D = 1 1/2" - FIXADO EM PISO</v>
          </cell>
          <cell r="E13499" t="str">
            <v>m</v>
          </cell>
          <cell r="F13499">
            <v>84.81</v>
          </cell>
          <cell r="G13499">
            <v>86.57</v>
          </cell>
        </row>
        <row r="13500">
          <cell r="C13500" t="str">
            <v>ED-50939</v>
          </cell>
          <cell r="D13500" t="str">
            <v>GUARDA-CORPO EM AÇO GALVANIZADO DIN 2440, D = 2", COM SUBDIVISÕES EM TUBO DE AÇO D = 1/2", H = 1,05 M - COM CORRIMÃO DUPLO DE TUBO DE AÇO GALVANIZADO DE D = 1 1/2"</v>
          </cell>
          <cell r="E13500" t="str">
            <v>m</v>
          </cell>
          <cell r="F13500">
            <v>530.16999999999996</v>
          </cell>
          <cell r="G13500">
            <v>534.30999999999995</v>
          </cell>
        </row>
        <row r="13501">
          <cell r="C13501" t="str">
            <v>ED-50938</v>
          </cell>
          <cell r="D13501" t="str">
            <v>GUARDA-CORPO EM AÇO GALVANIZADO DIN 2440, D = 2", COM SUBDIVISÕES EM TUBO DE AÇO D = 1/2", H = 1,05 M - COM CORRIMÃO SIMPLES DE TUBO DE AÇO GALVANIZADO DE D = 1 1/2"</v>
          </cell>
          <cell r="E13501" t="str">
            <v>m</v>
          </cell>
          <cell r="F13501">
            <v>434.72</v>
          </cell>
          <cell r="G13501">
            <v>438.86</v>
          </cell>
        </row>
        <row r="13502">
          <cell r="C13502" t="str">
            <v>ED-50946</v>
          </cell>
          <cell r="D13502" t="str">
            <v>GUARDA-CORPO EM AÇO INOX D = 1 1/2", COM SUBDIVISÕES EM TUBO DE AÇO INOX D = 1/2", H = 1,05 M</v>
          </cell>
          <cell r="E13502" t="str">
            <v>m</v>
          </cell>
          <cell r="F13502">
            <v>431.62</v>
          </cell>
          <cell r="G13502">
            <v>435.76</v>
          </cell>
        </row>
        <row r="13503">
          <cell r="C13503" t="str">
            <v>ED-50945</v>
          </cell>
          <cell r="D13503" t="str">
            <v>GUARDA-CORPO EM AÇO INOX D = 1 1/2", COM SUBDIVISÕES EM TUBO DE AÇO INOX D = 1/2", H = 1,05 M - COM CORRIMÃO DUPLO DE TUBO DE AÇO INOX D = 1 1/2"</v>
          </cell>
          <cell r="E13503" t="str">
            <v>m</v>
          </cell>
          <cell r="F13503">
            <v>736.12</v>
          </cell>
          <cell r="G13503">
            <v>740.26</v>
          </cell>
        </row>
        <row r="13504">
          <cell r="C13504" t="str">
            <v>ED-50944</v>
          </cell>
          <cell r="D13504" t="str">
            <v>GUARDA-CORPO EM AÇO INOX D = 1 1/2", COM SUBDIVISÕES EM TUBO DE AÇO INOX D = 1/2", H = 1,05 M - COM CORRIMÃO SIMPLES DE TUBO DE AÇO INOX D = 1 1/2"</v>
          </cell>
          <cell r="E13504" t="str">
            <v>m</v>
          </cell>
          <cell r="F13504">
            <v>617.16999999999996</v>
          </cell>
          <cell r="G13504">
            <v>621.30999999999995</v>
          </cell>
        </row>
        <row r="13505">
          <cell r="C13505" t="str">
            <v>ED-50940</v>
          </cell>
          <cell r="D13505" t="str">
            <v>GUARDA-CORPO EM TUBO GALVANIZADO DIN 2440 D = 2", COM SUBDIVISÕES EM TUBO DE AÇO D = 1/2", H = 1,05 M</v>
          </cell>
          <cell r="E13505" t="str">
            <v>m</v>
          </cell>
          <cell r="F13505">
            <v>362.18</v>
          </cell>
          <cell r="G13505">
            <v>366.32</v>
          </cell>
        </row>
        <row r="13506">
          <cell r="C13506" t="str">
            <v>16.02</v>
          </cell>
          <cell r="D13506" t="str">
            <v>GRADE E GRADIL</v>
          </cell>
        </row>
        <row r="13507">
          <cell r="C13507" t="str">
            <v>ED-50982</v>
          </cell>
          <cell r="D13507" t="str">
            <v>PORTÃO DE FERRO PADRÃO, EM CHAPA (TIPO LAMBRI), COLOCADO COM CADEADO</v>
          </cell>
          <cell r="E13507" t="str">
            <v>m2</v>
          </cell>
          <cell r="F13507">
            <v>272.13</v>
          </cell>
          <cell r="G13507">
            <v>278.33999999999997</v>
          </cell>
        </row>
        <row r="13508">
          <cell r="C13508" t="str">
            <v>ED-50983</v>
          </cell>
          <cell r="D13508" t="str">
            <v>PORTÃO DE GRADE COLOCADO COM CADEADO</v>
          </cell>
          <cell r="E13508" t="str">
            <v>m2</v>
          </cell>
          <cell r="F13508">
            <v>251.83</v>
          </cell>
          <cell r="G13508">
            <v>258.04000000000002</v>
          </cell>
        </row>
        <row r="13509">
          <cell r="C13509" t="str">
            <v>ED-50984</v>
          </cell>
          <cell r="D13509" t="str">
            <v>PORTÃO DE TUBO DE FERRO COLOCADO COM CADEADO</v>
          </cell>
          <cell r="E13509" t="str">
            <v>m2</v>
          </cell>
          <cell r="F13509">
            <v>292.43</v>
          </cell>
          <cell r="G13509">
            <v>298.64</v>
          </cell>
        </row>
        <row r="13510">
          <cell r="C13510" t="str">
            <v>ED-50985</v>
          </cell>
          <cell r="D13510" t="str">
            <v>PORTÃO EM PERFIL E CHAPA METÁLICA COLOCADO COM CADEADO</v>
          </cell>
          <cell r="E13510" t="str">
            <v>m2</v>
          </cell>
          <cell r="F13510">
            <v>328.38</v>
          </cell>
          <cell r="G13510">
            <v>334.59</v>
          </cell>
        </row>
        <row r="13511">
          <cell r="C13511" t="str">
            <v>ED-50987</v>
          </cell>
          <cell r="D13511" t="str">
            <v>PORTÃO EM TUBO GALVANIZADO 1 1/2" COM TELA FIO 12 # 1/2" E CADEADO</v>
          </cell>
          <cell r="E13511" t="str">
            <v>m2</v>
          </cell>
          <cell r="F13511">
            <v>356.13</v>
          </cell>
          <cell r="G13511">
            <v>362.34</v>
          </cell>
        </row>
        <row r="13512">
          <cell r="C13512" t="str">
            <v>ED-50986</v>
          </cell>
          <cell r="D13512" t="str">
            <v>PORTÃO EM TUBO GALVANIZADO 2 1/2" COM TELA FIO 12 # 1/2"</v>
          </cell>
          <cell r="E13512" t="str">
            <v>m2</v>
          </cell>
          <cell r="F13512">
            <v>363.48</v>
          </cell>
          <cell r="G13512">
            <v>369.69</v>
          </cell>
        </row>
        <row r="13513">
          <cell r="C13513" t="str">
            <v>16.03</v>
          </cell>
          <cell r="D13513" t="str">
            <v>ALAMBRADO PARA QUADRA</v>
          </cell>
        </row>
        <row r="13514">
          <cell r="C13514" t="str">
            <v>ED-9100</v>
          </cell>
          <cell r="D13514" t="str">
            <v>ALAMBRADO PARA QUADRA ESPORTIVA, COM TELA DE ARAME GALVANIZADO FIO 12 # 2", FIXADO EM QUADROS DE TUBOS DE AÇO CARBONO GALVANIZADO DN 50MM (2")</v>
          </cell>
          <cell r="E13514" t="str">
            <v>m2</v>
          </cell>
          <cell r="F13514">
            <v>211.26</v>
          </cell>
          <cell r="G13514">
            <v>214.49</v>
          </cell>
        </row>
        <row r="13515">
          <cell r="C13515" t="str">
            <v>ED-50921</v>
          </cell>
          <cell r="D13515" t="str">
            <v>ALAMBRADO PARA QUADRA ESPORTIVA, COM TELA DE ARAME GALVANIZADO FIO 12 # 2", FIXADO EM QUADROS DE TUBOS DE AÇO GALVANIZADO D = 2", H = 1,00 M</v>
          </cell>
          <cell r="E13515" t="str">
            <v>m</v>
          </cell>
          <cell r="F13515">
            <v>281.73</v>
          </cell>
          <cell r="G13515">
            <v>284.16000000000003</v>
          </cell>
        </row>
        <row r="13516">
          <cell r="C13516" t="str">
            <v>ED-50920</v>
          </cell>
          <cell r="D13516" t="str">
            <v>ALAMBRADO PARA QUADRA ESPORTIVA, COM TELA DE ARAME GALVANIZADO FIO 12 # 2", FIXADO EM QUADROS DE TUBOS DE AÇO GALVANIZADO D = 2", H = 4,00 M</v>
          </cell>
          <cell r="E13516" t="str">
            <v>m</v>
          </cell>
          <cell r="F13516">
            <v>563.91</v>
          </cell>
          <cell r="G13516">
            <v>570.75</v>
          </cell>
        </row>
        <row r="13517">
          <cell r="C13517" t="str">
            <v>ED-50922</v>
          </cell>
          <cell r="D13517" t="str">
            <v>ALAMBRADO PARA QUADRA ESPORTIVA, COM TELA DE ARAME GALVANIZADO FIO 12 # 2", FIXADO EM QUADROS DE TUBOS DE AÇO GALVANIZADO D = 2", H = 6,00 M</v>
          </cell>
          <cell r="E13517" t="str">
            <v>m</v>
          </cell>
          <cell r="F13517">
            <v>816.26</v>
          </cell>
          <cell r="G13517">
            <v>823.1</v>
          </cell>
        </row>
        <row r="13518">
          <cell r="C13518" t="str">
            <v>16.04</v>
          </cell>
          <cell r="D13518" t="str">
            <v>PEÇA ESPECIAL DE SERRALHERIA</v>
          </cell>
        </row>
        <row r="13519">
          <cell r="C13519" t="str">
            <v>ED-50927</v>
          </cell>
          <cell r="D13519" t="str">
            <v>ARMÁRIO EM CHAPA DOBRADA #14 COM PRATELEIRA INTERNA E SUPORTES DE METALON PARA TV E VÍDEO</v>
          </cell>
          <cell r="E13519" t="str">
            <v>U</v>
          </cell>
          <cell r="F13519">
            <v>328.15</v>
          </cell>
          <cell r="G13519">
            <v>328.15</v>
          </cell>
        </row>
        <row r="13520">
          <cell r="C13520" t="str">
            <v>ED-50928</v>
          </cell>
          <cell r="D13520" t="str">
            <v>ARMÁRIO PARA TV E VÍDEO</v>
          </cell>
          <cell r="E13520" t="str">
            <v>U</v>
          </cell>
          <cell r="F13520">
            <v>272.54000000000002</v>
          </cell>
          <cell r="G13520">
            <v>272.54000000000002</v>
          </cell>
        </row>
        <row r="13521">
          <cell r="C13521" t="str">
            <v>ED-50965</v>
          </cell>
          <cell r="D13521" t="str">
            <v>FORNECIMENTO E ASSENTAMENTO DE MARCO EM CHAPA METÁLICA</v>
          </cell>
          <cell r="E13521" t="str">
            <v>U</v>
          </cell>
          <cell r="F13521">
            <v>305.89999999999998</v>
          </cell>
          <cell r="G13521">
            <v>314.18</v>
          </cell>
        </row>
        <row r="13522">
          <cell r="C13522" t="str">
            <v>ED-50966</v>
          </cell>
          <cell r="D13522" t="str">
            <v>MASTRO DE PÁTIO PARA BANDEIRA, EM TUBO GALVANIZADO 2" - H = 6,00 M</v>
          </cell>
          <cell r="E13522" t="str">
            <v>U</v>
          </cell>
          <cell r="F13522">
            <v>628.22</v>
          </cell>
          <cell r="G13522">
            <v>648.02</v>
          </cell>
        </row>
        <row r="13523">
          <cell r="C13523" t="str">
            <v>ED-50967</v>
          </cell>
          <cell r="D13523" t="str">
            <v>MASTRO PARA FACHADA</v>
          </cell>
          <cell r="E13523" t="str">
            <v>U</v>
          </cell>
          <cell r="F13523">
            <v>410.55</v>
          </cell>
          <cell r="G13523">
            <v>420.98</v>
          </cell>
        </row>
        <row r="13524">
          <cell r="C13524" t="str">
            <v>ED-50968</v>
          </cell>
          <cell r="D13524" t="str">
            <v>MASTROS DE PÁTIO PARA BANDEIRAS (H = 2,00 M E 6,00 M E DE 1,00 M E 9,00 M)</v>
          </cell>
          <cell r="E13524" t="str">
            <v>cj</v>
          </cell>
          <cell r="F13524">
            <v>3004.26</v>
          </cell>
          <cell r="G13524">
            <v>3057.34</v>
          </cell>
        </row>
        <row r="13525">
          <cell r="C13525" t="str">
            <v>ED-50929</v>
          </cell>
          <cell r="D13525" t="str">
            <v>SEGREGADOR/BATE-RODAS PARA ESTACIONAMENTO ENGASTADO, EM TUBO GALVANIZADO, DN 3" (75MM), ACABAMENTO EM PINTURA ESMALTE, INCLUSIVE ESCAVAÇÃO, CHUMBAMENTO, FORNECIMENTO DE CONCRETO E BOTA-FORA DO MATERIAL</v>
          </cell>
          <cell r="E13525" t="str">
            <v>un</v>
          </cell>
          <cell r="F13525">
            <v>188.35</v>
          </cell>
          <cell r="G13525">
            <v>192.73</v>
          </cell>
        </row>
        <row r="13526">
          <cell r="C13526" t="str">
            <v>16.05</v>
          </cell>
          <cell r="D13526" t="str">
            <v>ALÇAPÃO METÁLICO</v>
          </cell>
        </row>
        <row r="13527">
          <cell r="C13527" t="str">
            <v>ED-50923</v>
          </cell>
          <cell r="D13527" t="str">
            <v>ALÇAPÃO 60 X 60 CM COM COM QUADRO DE CANTONEIRA METÁLICA 1"X 1/8", TAMPA EM CANTONEIRA 7/8"X 1/8" E CHAPA METÁLICA ENRIJECIDA POR PERFIL "T</v>
          </cell>
          <cell r="E13527" t="str">
            <v>U</v>
          </cell>
          <cell r="F13527">
            <v>205.57</v>
          </cell>
          <cell r="G13527">
            <v>207.46</v>
          </cell>
        </row>
        <row r="13528">
          <cell r="C13528" t="str">
            <v>ED-50925</v>
          </cell>
          <cell r="D13528" t="str">
            <v>ALÇAPÃO 70 X 70 CM COM COM QUADRO DE CANTONEIRA METÁLICA 1"X 1/8", TAMPA EM CANTONEIRA 7/8"X 1/8" E CHAPA METÁLICA ENRIJECIDA POR PERFIL "T</v>
          </cell>
          <cell r="E13528" t="str">
            <v>U</v>
          </cell>
          <cell r="F13528">
            <v>234.85</v>
          </cell>
          <cell r="G13528">
            <v>237.43</v>
          </cell>
        </row>
        <row r="13529">
          <cell r="C13529" t="str">
            <v>ED-50924</v>
          </cell>
          <cell r="D13529" t="str">
            <v>ALÇAPÃO 80 X 80 CM COM COM QUADRO DE CANTONEIRA METÁLICA 1"X 1/8", TAMPA EM CANTONEIRA 7/8"X 1/8" E CHAPA METÁLICA ENRIJECIDA POR PERFIL "T</v>
          </cell>
          <cell r="E13529" t="str">
            <v>U</v>
          </cell>
          <cell r="F13529">
            <v>244.69</v>
          </cell>
          <cell r="G13529">
            <v>248.05</v>
          </cell>
        </row>
        <row r="13530">
          <cell r="C13530" t="str">
            <v>16.06</v>
          </cell>
          <cell r="D13530" t="str">
            <v>ESCADA DE MARINHEIRO</v>
          </cell>
        </row>
        <row r="13531">
          <cell r="C13531" t="str">
            <v>ED-50947</v>
          </cell>
          <cell r="D13531" t="str">
            <v>DEGRAU DE ESCADA DE MARINHEIRO DE FERRO REDONDO DE 7/8" ENGASTADO</v>
          </cell>
          <cell r="E13531" t="str">
            <v>U</v>
          </cell>
          <cell r="F13531">
            <v>46.76</v>
          </cell>
          <cell r="G13531">
            <v>50</v>
          </cell>
        </row>
        <row r="13532">
          <cell r="C13532" t="str">
            <v>ED-50949</v>
          </cell>
          <cell r="D13532" t="str">
            <v>ESCADA MARINHEIRO - TUBO GALVANIZADO D = 3/4" E D = 1/2"</v>
          </cell>
          <cell r="E13532" t="str">
            <v>m</v>
          </cell>
          <cell r="F13532">
            <v>167.62</v>
          </cell>
          <cell r="G13532">
            <v>170.55</v>
          </cell>
        </row>
        <row r="13533">
          <cell r="C13533" t="str">
            <v>ED-50948</v>
          </cell>
          <cell r="D13533" t="str">
            <v>ESCADA MARINHEIRO COM GRADIL PROTETOR - D = 3/4"</v>
          </cell>
          <cell r="E13533" t="str">
            <v>m</v>
          </cell>
          <cell r="F13533">
            <v>367.76</v>
          </cell>
          <cell r="G13533">
            <v>370.69</v>
          </cell>
        </row>
        <row r="13534">
          <cell r="C13534" t="str">
            <v>16.07</v>
          </cell>
          <cell r="D13534" t="str">
            <v>PORTA EM AÇO DE ENROLAR</v>
          </cell>
        </row>
        <row r="13535">
          <cell r="C13535" t="str">
            <v>ED-50970</v>
          </cell>
          <cell r="D13535" t="str">
            <v>FORNECIMENTO E ASSENTAMENTO DE PORTA AÇO DE ENROLAR, LÂMINA RAIADA COM LARGURA ÚTIL 100MM, CHAPA 24, ABERTURA MANUAL, COMPLETA, INCLUSIVE EIXO, MOLA, SOLEIRA, ETIQUETA, CAVALETE, GUIAS, FITAS E FECHADURAS LATERAIS - COMPLETA</v>
          </cell>
          <cell r="E13535" t="str">
            <v>m2</v>
          </cell>
          <cell r="F13535">
            <v>334.58</v>
          </cell>
          <cell r="G13535">
            <v>338.72</v>
          </cell>
        </row>
        <row r="13536">
          <cell r="C13536" t="str">
            <v>17.</v>
          </cell>
          <cell r="D13536" t="str">
            <v>PINTURA</v>
          </cell>
        </row>
        <row r="13537">
          <cell r="C13537" t="str">
            <v>17.01</v>
          </cell>
          <cell r="D13537" t="str">
            <v>LIXAMENTO PARA PINTURA</v>
          </cell>
        </row>
        <row r="13538">
          <cell r="C13538" t="str">
            <v>ED-50505</v>
          </cell>
          <cell r="D13538" t="str">
            <v>LIXAMENTO MANUAL EM PAREDE PARA REMOÇÃO DE TINTA</v>
          </cell>
          <cell r="E13538" t="str">
            <v>m2</v>
          </cell>
          <cell r="F13538">
            <v>2.34</v>
          </cell>
          <cell r="G13538">
            <v>2.57</v>
          </cell>
        </row>
        <row r="13539">
          <cell r="C13539" t="str">
            <v>ED-50507</v>
          </cell>
          <cell r="D13539" t="str">
            <v>LIXAMENTO MANUAL EM SUPERFÍCIE DE MADEIRA PARA REMOÇÃO DE TINTA</v>
          </cell>
          <cell r="E13539" t="str">
            <v>m2</v>
          </cell>
          <cell r="F13539">
            <v>3.47</v>
          </cell>
          <cell r="G13539">
            <v>3.84</v>
          </cell>
        </row>
        <row r="13540">
          <cell r="C13540" t="str">
            <v>ED-50508</v>
          </cell>
          <cell r="D13540" t="str">
            <v>LIXAMENTO MANUAL EM SUPERFÍCIE METÁLICA PARA REMOÇÃO DE TINTA</v>
          </cell>
          <cell r="E13540" t="str">
            <v>m2</v>
          </cell>
          <cell r="F13540">
            <v>4.01</v>
          </cell>
          <cell r="G13540">
            <v>4.38</v>
          </cell>
        </row>
        <row r="13541">
          <cell r="C13541" t="str">
            <v>ED-50506</v>
          </cell>
          <cell r="D13541" t="str">
            <v>LIXAMENTO MANUAL EM TETO PARA REMOÇÃO DE TINTA</v>
          </cell>
          <cell r="E13541" t="str">
            <v>m2</v>
          </cell>
          <cell r="F13541">
            <v>2.64</v>
          </cell>
          <cell r="G13541">
            <v>2.9</v>
          </cell>
        </row>
        <row r="13542">
          <cell r="C13542" t="str">
            <v>17.02</v>
          </cell>
          <cell r="D13542" t="str">
            <v>SELADOR PAREDE</v>
          </cell>
        </row>
        <row r="13543">
          <cell r="C13543" t="str">
            <v>ED-50516</v>
          </cell>
          <cell r="D13543" t="str">
            <v>PREPARAÇÃO PARA EMASSAMENTO OU PINTURA (LÁTEX/ACRÍLICA) EM PAREDE DE GESSO ACARTONADO (DRY-WALL) E FORRO DE GESSO, INCLUSIVE UMA (1) DEMÃO DE SELADOR ACRÍLICO</v>
          </cell>
          <cell r="E13543" t="str">
            <v>m2</v>
          </cell>
          <cell r="F13543">
            <v>4.4000000000000004</v>
          </cell>
          <cell r="G13543">
            <v>4.76</v>
          </cell>
        </row>
        <row r="13544">
          <cell r="C13544" t="str">
            <v>ED-50514</v>
          </cell>
          <cell r="D13544" t="str">
            <v>PREPARAÇÃO PARA EMASSAMENTO OU PINTURA (LÁTEX/ACRÍLICA) EM PAREDE, INCLUSIVE UMA (1) DEMÃO DE SELADOR ACRÍLICO</v>
          </cell>
          <cell r="E13544" t="str">
            <v>m2</v>
          </cell>
          <cell r="F13544">
            <v>4.91</v>
          </cell>
          <cell r="G13544">
            <v>5.34</v>
          </cell>
        </row>
        <row r="13545">
          <cell r="C13545" t="str">
            <v>ED-50515</v>
          </cell>
          <cell r="D13545" t="str">
            <v>PREPARAÇÃO PARA EMASSAMENTO OU PINTURA (LÁTEX/ACRÍLICA) EM TETO, INCLUSIVE UMA (1) DEMÃO DE SELADOR ACRÍLICO</v>
          </cell>
          <cell r="E13545" t="str">
            <v>m2</v>
          </cell>
          <cell r="F13545">
            <v>6.21</v>
          </cell>
          <cell r="G13545">
            <v>6.78</v>
          </cell>
        </row>
        <row r="13546">
          <cell r="C13546" t="str">
            <v>17.03</v>
          </cell>
          <cell r="D13546" t="str">
            <v>MASSA CORRIDA (PVA E ACRÍLICA)</v>
          </cell>
        </row>
        <row r="13547">
          <cell r="C13547" t="str">
            <v>ED-50485</v>
          </cell>
          <cell r="D13547" t="str">
            <v>EMASSAMENTO EM FORRO DE GESSO COM MASSA ACRÍLICA, UMA (1) DEMÃO, INCLUSIVE LIXAMENTO PARA PINTURA</v>
          </cell>
          <cell r="E13547" t="str">
            <v>m2</v>
          </cell>
          <cell r="F13547">
            <v>13.75</v>
          </cell>
          <cell r="G13547">
            <v>14.92</v>
          </cell>
        </row>
        <row r="13548">
          <cell r="C13548" t="str">
            <v>ED-50486</v>
          </cell>
          <cell r="D13548" t="str">
            <v>EMASSAMENTO EM FORRO DE GESSO COM MASSA CORRIDA (PVA), UMA (1) DEMÃO, INCLUSIVE LIXAMENTO PARA PINTURA</v>
          </cell>
          <cell r="E13548" t="str">
            <v>m2</v>
          </cell>
          <cell r="F13548">
            <v>12.07</v>
          </cell>
          <cell r="G13548">
            <v>13.24</v>
          </cell>
        </row>
        <row r="13549">
          <cell r="C13549" t="str">
            <v>ED-50474</v>
          </cell>
          <cell r="D13549" t="str">
            <v>EMASSAMENTO EM PAREDE COM MASSA ACRÍLICA, DUAS (2) DEMÃOS, INCLUSIVE LIXAMENTO PARA PINTURA</v>
          </cell>
          <cell r="E13549" t="str">
            <v>m2</v>
          </cell>
          <cell r="F13549">
            <v>16.670000000000002</v>
          </cell>
          <cell r="G13549">
            <v>17.84</v>
          </cell>
        </row>
        <row r="13550">
          <cell r="C13550" t="str">
            <v>ED-50473</v>
          </cell>
          <cell r="D13550" t="str">
            <v>EMASSAMENTO EM PAREDE COM MASSA ACRÍLICA, UMA (1) DEMÃO, INCLUSIVE LIXAMENTO PARA PINTURA</v>
          </cell>
          <cell r="E13550" t="str">
            <v>m2</v>
          </cell>
          <cell r="F13550">
            <v>10.97</v>
          </cell>
          <cell r="G13550">
            <v>11.86</v>
          </cell>
        </row>
        <row r="13551">
          <cell r="C13551" t="str">
            <v>ED-50478</v>
          </cell>
          <cell r="D13551" t="str">
            <v>EMASSAMENTO EM PAREDE COM MASSA CORRIDA (PVA), DUAS (2) DEMÃOS, INCLUSIVE LIXAMENTO PARA PINTURA</v>
          </cell>
          <cell r="E13551" t="str">
            <v>m2</v>
          </cell>
          <cell r="F13551">
            <v>13.55</v>
          </cell>
          <cell r="G13551">
            <v>14.72</v>
          </cell>
        </row>
        <row r="13552">
          <cell r="C13552" t="str">
            <v>ED-50477</v>
          </cell>
          <cell r="D13552" t="str">
            <v>EMASSAMENTO EM PAREDE COM MASSA CORRIDA (PVA), UMA (1) DEMÃO, INCLUSIVE LIXAMENTO PARA PINTURA</v>
          </cell>
          <cell r="E13552" t="str">
            <v>m2</v>
          </cell>
          <cell r="F13552">
            <v>9.41</v>
          </cell>
          <cell r="G13552">
            <v>10.3</v>
          </cell>
        </row>
        <row r="13553">
          <cell r="C13553" t="str">
            <v>ED-50483</v>
          </cell>
          <cell r="D13553" t="str">
            <v>EMASSAMENTO EM PAREDE DE GESSO ACARTONADO (DRY-WALL) COM MASSA ACRÍLICA, UMA (1) DEMÃO, INCLUSIVE LIXAMENTO PARA PINTURA</v>
          </cell>
          <cell r="E13553" t="str">
            <v>m2</v>
          </cell>
          <cell r="F13553">
            <v>10.97</v>
          </cell>
          <cell r="G13553">
            <v>11.86</v>
          </cell>
        </row>
        <row r="13554">
          <cell r="C13554" t="str">
            <v>ED-50484</v>
          </cell>
          <cell r="D13554" t="str">
            <v>EMASSAMENTO EM PAREDE DE GESSO ACARTONADO (DRY-WALL) COM MASSA CORRIDA (PVA), UMA (1) DEMÃO, INCLUSIVE LIXAMENTO PARA PINTURA</v>
          </cell>
          <cell r="E13554" t="str">
            <v>m2</v>
          </cell>
          <cell r="F13554">
            <v>9.41</v>
          </cell>
          <cell r="G13554">
            <v>10.3</v>
          </cell>
        </row>
        <row r="13555">
          <cell r="C13555" t="str">
            <v>ED-50476</v>
          </cell>
          <cell r="D13555" t="str">
            <v>EMASSAMENTO EM TETO COM MASSA ACRÍLICA, DUAS (2) DEMÃOS, INCLUSIVE LIXAMENTO PARA PINTURA</v>
          </cell>
          <cell r="E13555" t="str">
            <v>m2</v>
          </cell>
          <cell r="F13555">
            <v>25.85</v>
          </cell>
          <cell r="G13555">
            <v>28.04</v>
          </cell>
        </row>
        <row r="13556">
          <cell r="C13556" t="str">
            <v>ED-50475</v>
          </cell>
          <cell r="D13556" t="str">
            <v>EMASSAMENTO EM TETO COM MASSA ACRÍLICA, UMA (1) DEMÃO, INCLUSIVE LIXAMENTO PARA PINTURA</v>
          </cell>
          <cell r="E13556" t="str">
            <v>m2</v>
          </cell>
          <cell r="F13556">
            <v>17.86</v>
          </cell>
          <cell r="G13556">
            <v>19.52</v>
          </cell>
        </row>
        <row r="13557">
          <cell r="C13557" t="str">
            <v>ED-50480</v>
          </cell>
          <cell r="D13557" t="str">
            <v>EMASSAMENTO EM TETO COM MASSA CORRIDA (PVA), DUAS (2) DEMÃOS, INCLUSIVE LIXAMENTO PARA PINTURA</v>
          </cell>
          <cell r="E13557" t="str">
            <v>m2</v>
          </cell>
          <cell r="F13557">
            <v>22.73</v>
          </cell>
          <cell r="G13557">
            <v>24.92</v>
          </cell>
        </row>
        <row r="13558">
          <cell r="C13558" t="str">
            <v>ED-50479</v>
          </cell>
          <cell r="D13558" t="str">
            <v>EMASSAMENTO EM TETO COM MASSA CORRIDA (PVA), UMA (1) DEMÃO, INCLUSIVE LIXAMENTO PARA PINTURA</v>
          </cell>
          <cell r="E13558" t="str">
            <v>m2</v>
          </cell>
          <cell r="F13558">
            <v>16.3</v>
          </cell>
          <cell r="G13558">
            <v>17.96</v>
          </cell>
        </row>
        <row r="13559">
          <cell r="C13559" t="str">
            <v>17.04</v>
          </cell>
          <cell r="D13559" t="str">
            <v>PINTURA LÁTEX (PVA)</v>
          </cell>
        </row>
        <row r="13560">
          <cell r="C13560" t="str">
            <v>ED-50492</v>
          </cell>
          <cell r="D13560" t="str">
            <v>PINTURA ESMALTE EM ESTRUTURA DE AÇO CARBONO, DUAS (2) DEMÃOS, EXCLUSIVE FUNDO ANTICORROSIVO</v>
          </cell>
          <cell r="E13560" t="str">
            <v>m2</v>
          </cell>
          <cell r="F13560">
            <v>19.440000000000001</v>
          </cell>
          <cell r="G13560">
            <v>20.79</v>
          </cell>
        </row>
        <row r="13561">
          <cell r="C13561" t="str">
            <v>ED-50498</v>
          </cell>
          <cell r="D13561" t="str">
            <v>PINTURA LÁTEX (PVA) EM PAREDE, DUAS (2) DEMÃOS, EXCLUSIVE SELADOR ACRÍLICO E MASSA ACRÍLICA/CORRIDA (PVA)</v>
          </cell>
          <cell r="E13561" t="str">
            <v>m2</v>
          </cell>
          <cell r="F13561">
            <v>10.17</v>
          </cell>
          <cell r="G13561">
            <v>11.02</v>
          </cell>
        </row>
        <row r="13562">
          <cell r="C13562" t="str">
            <v>ED-50502</v>
          </cell>
          <cell r="D13562" t="str">
            <v>PINTURA LÁTEX (PVA) EM PAREDE, DUAS (2) DEMÃOS, INCLUSIVE UMA (1) DEMÃO DE MASSA CORRIDA (PVA), EXCLUSIVE SELADOR ACRÍLICO</v>
          </cell>
          <cell r="E13562" t="str">
            <v>m2</v>
          </cell>
          <cell r="F13562">
            <v>19.579999999999998</v>
          </cell>
          <cell r="G13562">
            <v>21.32</v>
          </cell>
        </row>
        <row r="13563">
          <cell r="C13563" t="str">
            <v>ED-50500</v>
          </cell>
          <cell r="D13563" t="str">
            <v>PINTURA LÁTEX (PVA) EM PAREDE, TRÊS (3) DEMÃOS, EXCLUSIVE SELADOR ACRÍLICO E MASSA ACRÍLICA/CORRIDA (PVA)</v>
          </cell>
          <cell r="E13563" t="str">
            <v>m2</v>
          </cell>
          <cell r="F13563">
            <v>13.03</v>
          </cell>
          <cell r="G13563">
            <v>14.06</v>
          </cell>
        </row>
        <row r="13564">
          <cell r="C13564" t="str">
            <v>ED-50504</v>
          </cell>
          <cell r="D13564" t="str">
            <v>PINTURA LÁTEX (PVA) EM RODAPÉ OU MOLDURAS (ALTURA DE 5 CM A 7C M), EXCLUSIVE SELADOR ACRÍLICO</v>
          </cell>
          <cell r="E13564" t="str">
            <v>m</v>
          </cell>
          <cell r="F13564">
            <v>4.51</v>
          </cell>
          <cell r="G13564">
            <v>4.9400000000000004</v>
          </cell>
        </row>
        <row r="13565">
          <cell r="C13565" t="str">
            <v>ED-50499</v>
          </cell>
          <cell r="D13565" t="str">
            <v>PINTURA LÁTEX (PVA) EM TETO, DUAS (2) DEMÃOS, EXCLUSIVE SELADOR ACRÍLICO E MASSA ACRÍLICA/CORRIDA (PVA)</v>
          </cell>
          <cell r="E13565" t="str">
            <v>m2</v>
          </cell>
          <cell r="F13565">
            <v>11.4</v>
          </cell>
          <cell r="G13565">
            <v>12.39</v>
          </cell>
        </row>
        <row r="13566">
          <cell r="C13566" t="str">
            <v>ED-50503</v>
          </cell>
          <cell r="D13566" t="str">
            <v>PINTURA LÁTEX (PVA) EM TETO, DUAS (2) DEMÃOS, INCLUSIVE UMA (1) DEMÃO DE MASSA CORRIDA (PVA), EXCLUSIVE SELADOR ACRÍLICO</v>
          </cell>
          <cell r="E13566" t="str">
            <v>m2</v>
          </cell>
          <cell r="F13566">
            <v>27.7</v>
          </cell>
          <cell r="G13566">
            <v>30.35</v>
          </cell>
        </row>
        <row r="13567">
          <cell r="C13567" t="str">
            <v>ED-50501</v>
          </cell>
          <cell r="D13567" t="str">
            <v>PINTURA LÁTEX (PVA) EM TETO, TRÊS (3) DEMÃOS, EXCLUSIVE SELADOR ACRÍLICO E MASSA ACRÍLICA/CORRIDA (PVA)</v>
          </cell>
          <cell r="E13567" t="str">
            <v>m2</v>
          </cell>
          <cell r="F13567">
            <v>14.88</v>
          </cell>
          <cell r="G13567">
            <v>16.12</v>
          </cell>
        </row>
        <row r="13568">
          <cell r="C13568" t="str">
            <v>17.05</v>
          </cell>
          <cell r="D13568" t="str">
            <v>PINTURA ACRÍLICA</v>
          </cell>
        </row>
        <row r="13569">
          <cell r="C13569" t="str">
            <v>ED-50451</v>
          </cell>
          <cell r="D13569" t="str">
            <v>PINTURA ACRÍLICA EM PAREDE, DUAS (2) DEMÃOS, EXCLUSIVE SELADOR ACRÍLICO E MASSA ACRÍLICA/CORRIDA (PVA)</v>
          </cell>
          <cell r="E13569" t="str">
            <v>m2</v>
          </cell>
          <cell r="F13569">
            <v>11.82</v>
          </cell>
          <cell r="G13569">
            <v>12.67</v>
          </cell>
        </row>
        <row r="13570">
          <cell r="C13570" t="str">
            <v>ED-50455</v>
          </cell>
          <cell r="D13570" t="str">
            <v>PINTURA ACRÍLICA EM PAREDE, DUAS (2) DEMÃOS, INCLUSIVE UMA (1) DEMÃO DE MASSA CORRIDA (PVA), EXCLUSIVE SELADOR ACRÍLICO</v>
          </cell>
          <cell r="E13570" t="str">
            <v>m2</v>
          </cell>
          <cell r="F13570">
            <v>21.23</v>
          </cell>
          <cell r="G13570">
            <v>22.97</v>
          </cell>
        </row>
        <row r="13571">
          <cell r="C13571" t="str">
            <v>ED-50453</v>
          </cell>
          <cell r="D13571" t="str">
            <v>PINTURA ACRÍLICA EM PAREDE, TRÊS (3) DEMÃOS, EXCLUSIVE SELADOR ACRÍLICO E MASSA ACRÍLICA/CORRIDA (PVA)</v>
          </cell>
          <cell r="E13571" t="str">
            <v>m2</v>
          </cell>
          <cell r="F13571">
            <v>15.5</v>
          </cell>
          <cell r="G13571">
            <v>16.53</v>
          </cell>
        </row>
        <row r="13572">
          <cell r="C13572" t="str">
            <v>ED-50452</v>
          </cell>
          <cell r="D13572" t="str">
            <v>PINTURA ACRÍLICA EM TETO, DUAS (2) DEMÃOS, EXCLUSIVE SELADOR ACRÍLICO E MASSA ACRÍLICA/CORRIDA (PVA)</v>
          </cell>
          <cell r="E13572" t="str">
            <v>m2</v>
          </cell>
          <cell r="F13572">
            <v>13.05</v>
          </cell>
          <cell r="G13572">
            <v>14.04</v>
          </cell>
        </row>
        <row r="13573">
          <cell r="C13573" t="str">
            <v>ED-50456</v>
          </cell>
          <cell r="D13573" t="str">
            <v>PINTURA ACRÍLICA EM TETO, DUAS (2) DEMÃOS, INCLUSIVE UMA (1) DEMÃO DE MASSA CORRIDA (PVA), EXCLUSIVE SELADOR ACRÍLICO</v>
          </cell>
          <cell r="E13573" t="str">
            <v>m2</v>
          </cell>
          <cell r="F13573">
            <v>29.35</v>
          </cell>
          <cell r="G13573">
            <v>32</v>
          </cell>
        </row>
        <row r="13574">
          <cell r="C13574" t="str">
            <v>ED-50454</v>
          </cell>
          <cell r="D13574" t="str">
            <v>PINTURA ACRÍLICA EM TETO, TRÊS (3) DEMÃOS, EXCLUSIVE SELADOR ACRÍLICO E MASSA ACRÍLICA/CORRIDA (PVA)</v>
          </cell>
          <cell r="E13574" t="str">
            <v>m2</v>
          </cell>
          <cell r="F13574">
            <v>17.350000000000001</v>
          </cell>
          <cell r="G13574">
            <v>18.59</v>
          </cell>
        </row>
        <row r="13575">
          <cell r="C13575" t="str">
            <v>17.06</v>
          </cell>
          <cell r="D13575" t="str">
            <v>PINTURA A CAL</v>
          </cell>
        </row>
        <row r="13576">
          <cell r="C13576" t="str">
            <v>ED-50470</v>
          </cell>
          <cell r="D13576" t="str">
            <v>PINTURA EM CAIAÇÃO PARA AMBIENTE EXTERNO,TRÊS (3) DEMÃOS, INCLUSIVE PIGMENTO E FIXADOR DE CAL</v>
          </cell>
          <cell r="E13576" t="str">
            <v>m2</v>
          </cell>
          <cell r="F13576">
            <v>11.97</v>
          </cell>
          <cell r="G13576">
            <v>12.87</v>
          </cell>
        </row>
        <row r="13577">
          <cell r="C13577" t="str">
            <v>ED-50469</v>
          </cell>
          <cell r="D13577" t="str">
            <v>PINTURA EM CAIAÇÃO PARA AMBIENTE INTERNO,TRÊS (3) DEMÃOS, INCLUSIVE PIGMENTO E FIXADOR DE CAL</v>
          </cell>
          <cell r="E13577" t="str">
            <v>m2</v>
          </cell>
          <cell r="F13577">
            <v>13.98</v>
          </cell>
          <cell r="G13577">
            <v>15.11</v>
          </cell>
        </row>
        <row r="13578">
          <cell r="C13578" t="str">
            <v>17.07</v>
          </cell>
          <cell r="D13578" t="str">
            <v>MASSA CORRIDA SOBRE MADEIRA</v>
          </cell>
        </row>
        <row r="13579">
          <cell r="C13579" t="str">
            <v>ED-50481</v>
          </cell>
          <cell r="D13579" t="str">
            <v>EMASSAMENTO A ÓLEO SOBRE MADEIRA, UMA (1) DEMÃO, INCLUSIVE LIXAMENTO PARA PINTURA</v>
          </cell>
          <cell r="E13579" t="str">
            <v>m2</v>
          </cell>
          <cell r="F13579">
            <v>17.98</v>
          </cell>
          <cell r="G13579">
            <v>19.21</v>
          </cell>
        </row>
        <row r="13580">
          <cell r="C13580" t="str">
            <v>ED-50482</v>
          </cell>
          <cell r="D13580" t="str">
            <v>EMASSAMENTO EM ESQUADRIA DE MADEIRA COM MASSA A ÓLEO, DUAS (2) DEMÃOS, INCLUSIVE LIXAMENTO PARA PINTURA  A ÓLEO OU ESMALTE</v>
          </cell>
          <cell r="E13580" t="str">
            <v>m2</v>
          </cell>
          <cell r="F13580">
            <v>26.45</v>
          </cell>
          <cell r="G13580">
            <v>27.84</v>
          </cell>
        </row>
        <row r="13581">
          <cell r="C13581" t="str">
            <v>17.08</v>
          </cell>
          <cell r="D13581" t="str">
            <v>PINTURA PRESERVATIVA PARA MADEIRA</v>
          </cell>
        </row>
        <row r="13582">
          <cell r="C13582" t="str">
            <v>ED-50512</v>
          </cell>
          <cell r="D13582" t="str">
            <v>PINTURA PRESERVATIVA COM CUPINICIDA EM MADEIRA SECA, DUAS (2) DEMÃOS</v>
          </cell>
          <cell r="E13582" t="str">
            <v>m2</v>
          </cell>
          <cell r="F13582">
            <v>15.18</v>
          </cell>
          <cell r="G13582">
            <v>16.53</v>
          </cell>
        </row>
        <row r="13583">
          <cell r="C13583" t="str">
            <v>ED-50511</v>
          </cell>
          <cell r="D13583" t="str">
            <v>PINTURA PRESERVATIVA COM CUPINICIDA EM MADEIRA SECA, DUAS (2) DEMÃOS, INCLUSIVE DUAS (2) DEMÃOS DE VERNIZ SINTÉTICO MARÍTIMO, ACABAMENTO TIPO FOSCO</v>
          </cell>
          <cell r="E13583" t="str">
            <v>m2</v>
          </cell>
          <cell r="F13583">
            <v>24.49</v>
          </cell>
          <cell r="G13583">
            <v>25.84</v>
          </cell>
        </row>
        <row r="13584">
          <cell r="C13584" t="str">
            <v>17.09</v>
          </cell>
          <cell r="D13584" t="str">
            <v>PINTURA VERNIZ SOBRE MADEIRA</v>
          </cell>
        </row>
        <row r="13585">
          <cell r="C13585" t="str">
            <v>ED-50530</v>
          </cell>
          <cell r="D13585" t="str">
            <v>PINTURA COM VERNIZ POLIURETANO COM FILTRO SOLAR EM MADEIRA, DUAS (2) DEMÃOS, ACABAMENTO TIPO FOSCO</v>
          </cell>
          <cell r="E13585" t="str">
            <v>m2</v>
          </cell>
          <cell r="F13585">
            <v>23.63</v>
          </cell>
          <cell r="G13585">
            <v>25.16</v>
          </cell>
        </row>
        <row r="13586">
          <cell r="C13586" t="str">
            <v>ED-9026</v>
          </cell>
          <cell r="D13586" t="str">
            <v>PINTURA COM VERNIZ SINTÉTICO MARÍTIMO EM BATE MACA DE MADEIRA SEM CORRIMÃO, COM LARGURA DE 15CM E ESP. 2CM, DUAS (2) DEMÃOS, ACABAMENTO TIPO FOSCO</v>
          </cell>
          <cell r="E13586" t="str">
            <v>m</v>
          </cell>
          <cell r="F13586">
            <v>6.81</v>
          </cell>
          <cell r="G13586">
            <v>7.15</v>
          </cell>
        </row>
        <row r="13587">
          <cell r="C13587" t="str">
            <v>ED-50527</v>
          </cell>
          <cell r="D13587" t="str">
            <v>PINTURA COM VERNIZ SINTÉTICO MARÍTIMO EM ESQUADRIAS DE MADEIRA, DUAS (2) DEMÃOS, ACABAMENTO TIPO ACETINADO (BRILHO SÚTIL)</v>
          </cell>
          <cell r="E13587" t="str">
            <v>m2</v>
          </cell>
          <cell r="F13587">
            <v>18.559999999999999</v>
          </cell>
          <cell r="G13587">
            <v>19.91</v>
          </cell>
        </row>
        <row r="13588">
          <cell r="C13588" t="str">
            <v>ED-50526</v>
          </cell>
          <cell r="D13588" t="str">
            <v>PINTURA COM VERNIZ SINTÉTICO MARÍTIMO EM ESQUADRIAS DE MADEIRA, DUAS (2) DEMÃOS, ACABAMENTO TIPO BRILHANTE</v>
          </cell>
          <cell r="E13588" t="str">
            <v>m2</v>
          </cell>
          <cell r="F13588">
            <v>17.77</v>
          </cell>
          <cell r="G13588">
            <v>19.12</v>
          </cell>
        </row>
        <row r="13589">
          <cell r="C13589" t="str">
            <v>ED-50528</v>
          </cell>
          <cell r="D13589" t="str">
            <v>PINTURA COM VERNIZ SINTÉTICO MARÍTIMO EM ESQUADRIAS DE MADEIRA, DUAS (2) DEMÃOS, ACABAMENTO TIPO FOSCO</v>
          </cell>
          <cell r="E13589" t="str">
            <v>m2</v>
          </cell>
          <cell r="F13589">
            <v>18.79</v>
          </cell>
          <cell r="G13589">
            <v>20.14</v>
          </cell>
        </row>
        <row r="13590">
          <cell r="C13590" t="str">
            <v>ED-50531</v>
          </cell>
          <cell r="D13590" t="str">
            <v>PINTURA COM VERNIZ SINTÉTICO MARÍTIMO EM RÉGUAS PARA FIXAÇÃO CARTAZES E PROTEÇÃO DE CARTEIRAS, COM LARGURA DE 10CM E ESP. 2CM, DUAS (2) DEMÃOS, ACABAMENTO TIPO FOSCO</v>
          </cell>
          <cell r="E13590" t="str">
            <v>m</v>
          </cell>
          <cell r="F13590">
            <v>6.15</v>
          </cell>
          <cell r="G13590">
            <v>6.49</v>
          </cell>
        </row>
        <row r="13591">
          <cell r="C13591" t="str">
            <v>17.10</v>
          </cell>
          <cell r="D13591" t="str">
            <v>PINTURA ESMALTE SOBRE MADEIRA</v>
          </cell>
        </row>
        <row r="13592">
          <cell r="C13592" t="str">
            <v>ED-50493</v>
          </cell>
          <cell r="D13592" t="str">
            <v>PINTURA ESMALTE EM ESQUADRIA DE MADEIRA, DUAS (2) DEMÃOS, INCLUSIVE UMA (1) DEMÃO DE FUNDO NIVELADOR, EXCLUSIVE MASSA A ÓLEO</v>
          </cell>
          <cell r="E13592" t="str">
            <v>m2</v>
          </cell>
          <cell r="F13592">
            <v>18.95</v>
          </cell>
          <cell r="G13592">
            <v>20.190000000000001</v>
          </cell>
        </row>
        <row r="13593">
          <cell r="C13593" t="str">
            <v>17.11</v>
          </cell>
          <cell r="D13593" t="str">
            <v>CERA EM ESQUADRIA DE MADEIRA</v>
          </cell>
        </row>
        <row r="13594">
          <cell r="C13594" t="str">
            <v>ED-50471</v>
          </cell>
          <cell r="D13594" t="str">
            <v>APLICAÇÃO DE CERA EM  ESQUADRIAS DE MADEIRA, TRÊS (3) DEMÃOS, INCLUSIVE APLICAÇÃO DE SELADOR PARA MADEIRA</v>
          </cell>
          <cell r="E13594" t="str">
            <v>m2</v>
          </cell>
          <cell r="F13594">
            <v>19.09</v>
          </cell>
          <cell r="G13594">
            <v>20.52</v>
          </cell>
        </row>
        <row r="13595">
          <cell r="C13595" t="str">
            <v>ED-50472</v>
          </cell>
          <cell r="D13595" t="str">
            <v>APLICAÇÃO DE CERA EM  RODAPÉS COM ALTURA DE 10 CM, TRÊS (3) DEMÃOS, INCLUSIVE APLICAÇÃO DE SELADOR PARA MADEIRA</v>
          </cell>
          <cell r="E13595" t="str">
            <v>m</v>
          </cell>
          <cell r="F13595">
            <v>5.61</v>
          </cell>
          <cell r="G13595">
            <v>5.9</v>
          </cell>
        </row>
        <row r="13596">
          <cell r="C13596" t="str">
            <v>17.12</v>
          </cell>
          <cell r="D13596" t="str">
            <v>PINTURA ESMALTE</v>
          </cell>
        </row>
        <row r="13597">
          <cell r="C13597" t="str">
            <v>ED-50509</v>
          </cell>
          <cell r="D13597" t="str">
            <v>PINTURA ESMALTE EM SUPERFÍCIE DE CONCRETO/ALVENARIA, DUAS (2) DEMÃOS, EXCLUSIVE SELADOR ACRÍLICO E MASSA ACRÍLICA/CORRIDA (PVA)</v>
          </cell>
          <cell r="E13597" t="str">
            <v>m2</v>
          </cell>
          <cell r="F13597">
            <v>18.239999999999998</v>
          </cell>
          <cell r="G13597">
            <v>19.59</v>
          </cell>
        </row>
        <row r="13598">
          <cell r="C13598" t="str">
            <v>ED-50510</v>
          </cell>
          <cell r="D13598" t="str">
            <v>PINTURA ESMALTE EM SUPERFÍCIE DE CONCRETO/ALVENARIA, TRÊS (3) DEMÃOS, EXCLUSIVE SELADOR ACRÍLICO E MASSA ACRÍLICA/CORRIDA (PVA)</v>
          </cell>
          <cell r="E13598" t="str">
            <v>m2</v>
          </cell>
          <cell r="F13598">
            <v>23.65</v>
          </cell>
          <cell r="G13598">
            <v>25.33</v>
          </cell>
        </row>
        <row r="13599">
          <cell r="C13599" t="str">
            <v>17.13</v>
          </cell>
          <cell r="D13599" t="str">
            <v>PINTURA ESMALTE SOBRE FERRO</v>
          </cell>
        </row>
        <row r="13600">
          <cell r="C13600" t="str">
            <v>ED-50491</v>
          </cell>
          <cell r="D13600" t="str">
            <v>PINTURA ESMALTE EM ESQUADRIAS DE FERRO, DUAS (2) DEMÃOS, INCLUSIVE UMA (1) DEMÃO DE FUNDO ANTICORROSIVO</v>
          </cell>
          <cell r="E13600" t="str">
            <v>m2</v>
          </cell>
          <cell r="F13600">
            <v>27.27</v>
          </cell>
          <cell r="G13600">
            <v>29.25</v>
          </cell>
        </row>
        <row r="13601">
          <cell r="C13601" t="str">
            <v>ED-50496</v>
          </cell>
          <cell r="D13601" t="str">
            <v>PINTURA ESMALTE EM TUBO GALVANIZADO, DUAS (2) DEMÃOS, INCLUSIVE UMA (1) DEMÃO DE FUNDO ANTICORROSIVO</v>
          </cell>
          <cell r="E13601" t="str">
            <v>m</v>
          </cell>
          <cell r="F13601">
            <v>17.45</v>
          </cell>
          <cell r="G13601">
            <v>18.73</v>
          </cell>
        </row>
        <row r="13602">
          <cell r="C13602" t="str">
            <v>ED-50495</v>
          </cell>
          <cell r="D13602" t="str">
            <v>PINTURA ESMALTE SINTÉTICO EM SUPERFÍCIES GALVANIZADAS, DUAS (2) DEMÃOS, INCLUSIVE UMA (1) DEMÃO DE FUNDO ANTICORROSIVO</v>
          </cell>
          <cell r="E13602" t="str">
            <v>m2</v>
          </cell>
          <cell r="F13602">
            <v>27.27</v>
          </cell>
          <cell r="G13602">
            <v>29.25</v>
          </cell>
        </row>
        <row r="13603">
          <cell r="C13603" t="str">
            <v>17.14</v>
          </cell>
          <cell r="D13603" t="str">
            <v>PINTURA EPÓXI EM PAREDE</v>
          </cell>
        </row>
        <row r="13604">
          <cell r="C13604" t="str">
            <v>ED-9917</v>
          </cell>
          <cell r="D13604" t="str">
            <v>PINTURA EPÓXI EM PAREDE, DUAS (2) DEMÃOS, EXCLUSIVE SELADOR ACRÍLICO E MASSA ACRÍLICA/CORRIDA (PVA)</v>
          </cell>
          <cell r="E13604" t="str">
            <v>m2</v>
          </cell>
          <cell r="F13604">
            <v>22.92</v>
          </cell>
          <cell r="G13604">
            <v>23.77</v>
          </cell>
        </row>
        <row r="13605">
          <cell r="C13605" t="str">
            <v>ED-9919</v>
          </cell>
          <cell r="D13605" t="str">
            <v>PINTURA EPÓXI EM PAREDE, DUAS (2) DEMÃOS, INCLUSIVE UMA (1) DEMÃO DE MASSA ACRÍLICA, EXCLUSIVE SELADOR ACRÍLICO</v>
          </cell>
          <cell r="E13605" t="str">
            <v>m2</v>
          </cell>
          <cell r="F13605">
            <v>33.89</v>
          </cell>
          <cell r="G13605">
            <v>35.630000000000003</v>
          </cell>
        </row>
        <row r="13606">
          <cell r="C13606" t="str">
            <v>ED-9918</v>
          </cell>
          <cell r="D13606" t="str">
            <v>PINTURA EPÓXI EM PAREDE, TRÊS (3) DEMÃOS, EXCLUSIVE SELADOR ACRÍLICO E MASSA ACRÍLICA/CORRIDA (PVA)</v>
          </cell>
          <cell r="E13606" t="str">
            <v>m2</v>
          </cell>
          <cell r="F13606">
            <v>32.15</v>
          </cell>
          <cell r="G13606">
            <v>33.18</v>
          </cell>
        </row>
        <row r="13607">
          <cell r="C13607" t="str">
            <v>17.15</v>
          </cell>
          <cell r="D13607" t="str">
            <v>PINTURA EPÓXI EM PISO</v>
          </cell>
        </row>
        <row r="13608">
          <cell r="C13608" t="str">
            <v>ED-9937</v>
          </cell>
          <cell r="D13608" t="str">
            <v>PINTURA EPÓXI EM PISO, DUAS (2) DEMÃOS, EXCLUSIVE PRIMER EPÓXI, INCLUSIVE LIMPEZA DA SUPERFÍCIE A SER APLICADO MATERIAL</v>
          </cell>
          <cell r="E13608" t="str">
            <v>m2</v>
          </cell>
          <cell r="F13608">
            <v>22</v>
          </cell>
          <cell r="G13608">
            <v>22.76</v>
          </cell>
        </row>
        <row r="13609">
          <cell r="C13609" t="str">
            <v>ED-9934</v>
          </cell>
          <cell r="D13609" t="str">
            <v>PINTURA EPÓXI EM PISO, DUAS (2) DEMÃOS, INCLUSIVE UMA (1) DEMÃO DE PRIMER EPÓXI</v>
          </cell>
          <cell r="E13609" t="str">
            <v>m2</v>
          </cell>
          <cell r="F13609">
            <v>38.869999999999997</v>
          </cell>
          <cell r="G13609">
            <v>40.200000000000003</v>
          </cell>
        </row>
        <row r="13610">
          <cell r="C13610" t="str">
            <v>ED-9933</v>
          </cell>
          <cell r="D13610" t="str">
            <v>PINTURA EPÓXI EM PISO, DUAS (2) DEMÃOS, INCLUSIVE UMA (1) DEMÃO DE PRIMER EPÓXI E PREPARAÇÃO DA SUPERFÍCIE COM ARGAMASSA AUTONIVELANTE, ESP.4MM</v>
          </cell>
          <cell r="E13610" t="str">
            <v>m2</v>
          </cell>
          <cell r="F13610">
            <v>71.900000000000006</v>
          </cell>
          <cell r="G13610">
            <v>73.78</v>
          </cell>
        </row>
        <row r="13611">
          <cell r="C13611" t="str">
            <v>ED-16659</v>
          </cell>
          <cell r="D13611" t="str">
            <v>PINTURA LÁTEX (PVA) EM SUPERFÍCIE DE MADEIRA, DUAS (2) DEMÃOS, EXCLUSIVE SELADOR ACRÍLICO E MASSA ACRÍLICA/CORRIDA (PVA)</v>
          </cell>
          <cell r="E13611" t="str">
            <v>m2</v>
          </cell>
          <cell r="F13611">
            <v>10.17</v>
          </cell>
          <cell r="G13611">
            <v>11.02</v>
          </cell>
        </row>
        <row r="13612">
          <cell r="C13612" t="str">
            <v>ED-9935</v>
          </cell>
          <cell r="D13612" t="str">
            <v>PREPARAÇÃO PARA PINTURA (EPÓXI) EM PISO, INCLUSIVE UMA (1) DEMÃO DE PRIMER EPÓXI</v>
          </cell>
          <cell r="E13612" t="str">
            <v>m2</v>
          </cell>
          <cell r="F13612">
            <v>16.87</v>
          </cell>
          <cell r="G13612">
            <v>17.440000000000001</v>
          </cell>
        </row>
        <row r="13613">
          <cell r="C13613" t="str">
            <v>17.16</v>
          </cell>
          <cell r="D13613" t="str">
            <v>PINTURA E VERNIZ EM CONCRETO</v>
          </cell>
        </row>
        <row r="13614">
          <cell r="C13614" t="str">
            <v>ED-50517</v>
          </cell>
          <cell r="D13614" t="str">
            <v>PINTURA A BASE DE RESINA DE SILICONE EM CONCRETO OU ALVENARIA APARENTE, DUAS (2) DEMÃOS</v>
          </cell>
          <cell r="E13614" t="str">
            <v>m2</v>
          </cell>
          <cell r="F13614">
            <v>16.600000000000001</v>
          </cell>
          <cell r="G13614">
            <v>17.37</v>
          </cell>
        </row>
        <row r="13615">
          <cell r="C13615" t="str">
            <v>ED-50513</v>
          </cell>
          <cell r="D13615" t="str">
            <v>PINTURA COM RESINA ACRÍLICA EM CONCRETO, DUAS (2) DEMÃOS, INCLUSIVE UMA (1) DEMÃO DE SELADOR ACRÍLICO</v>
          </cell>
          <cell r="E13615" t="str">
            <v>m2</v>
          </cell>
          <cell r="F13615">
            <v>26.53</v>
          </cell>
          <cell r="G13615">
            <v>29</v>
          </cell>
        </row>
        <row r="13616">
          <cell r="C13616" t="str">
            <v>ED-50525</v>
          </cell>
          <cell r="D13616" t="str">
            <v>PINTURA COM VERNIZ ACRÍLICO EM ALVENARIA OU CONCRETO, DUAS (2) DEMÃOS, INCLUSIVE PREPARAÇÃO DA SUPERFÍCIE COM LIXAMENTO</v>
          </cell>
          <cell r="E13616" t="str">
            <v>m2</v>
          </cell>
          <cell r="F13616">
            <v>15.53</v>
          </cell>
          <cell r="G13616">
            <v>16.559999999999999</v>
          </cell>
        </row>
        <row r="13617">
          <cell r="C13617" t="str">
            <v>ED-50523</v>
          </cell>
          <cell r="D13617" t="str">
            <v>TRATAMENTO EM SUPERFÍCIE DE CONCRETO APARENTE, INCLUSIVE RASPAGEM, ESTUCAGEM E POLIMENTO COM DUAS (2) DEMÃOS DE RESINA ACRÍLICA</v>
          </cell>
          <cell r="E13617" t="str">
            <v>m2</v>
          </cell>
          <cell r="F13617">
            <v>35.03</v>
          </cell>
          <cell r="G13617">
            <v>38.72</v>
          </cell>
        </row>
        <row r="13618">
          <cell r="C13618" t="str">
            <v>ED-50524</v>
          </cell>
          <cell r="D13618" t="str">
            <v>TRATAMENTO EM SUPERFÍCIE DE CONCRETO APARENTE, INCLUSIVE RASPAGEM, ESTUCAGEM E POLIMENTO COM DUAS (2) DEMÃOS DE VERNIZ ACRÍLICO</v>
          </cell>
          <cell r="E13618" t="str">
            <v>m2</v>
          </cell>
          <cell r="F13618">
            <v>36.96</v>
          </cell>
          <cell r="G13618">
            <v>40.65</v>
          </cell>
        </row>
        <row r="13619">
          <cell r="C13619" t="str">
            <v>17.17</v>
          </cell>
          <cell r="D13619" t="str">
            <v>REVESTIMENTO TEXTURIZADO</v>
          </cell>
        </row>
        <row r="13620">
          <cell r="C13620" t="str">
            <v>ED-9013</v>
          </cell>
          <cell r="D13620" t="str">
            <v>PINTURA COM TEXTURA ACRÍLICA COM DESEMPENADEIRA DE AÇO, EXCLUSIVE SELADOR ACRÍLICO/FUNDO PREPARADOR</v>
          </cell>
          <cell r="E13620" t="str">
            <v>m2</v>
          </cell>
          <cell r="F13620">
            <v>20.3</v>
          </cell>
          <cell r="G13620">
            <v>21.76</v>
          </cell>
        </row>
        <row r="13621">
          <cell r="C13621" t="str">
            <v>ED-50519</v>
          </cell>
          <cell r="D13621" t="str">
            <v>PINTURA COM TEXTURA ACRÍLICA COM DESEMPENADEIRA DE AÇO, INCLUSIVE UMA (1) DEMÃO DE SELADOR ACRÍLICO</v>
          </cell>
          <cell r="E13621" t="str">
            <v>m2</v>
          </cell>
          <cell r="F13621">
            <v>22.67</v>
          </cell>
          <cell r="G13621">
            <v>24.56</v>
          </cell>
        </row>
        <row r="13622">
          <cell r="C13622" t="str">
            <v>ED-50520</v>
          </cell>
          <cell r="D13622" t="str">
            <v>PINTURA COM TEXTURA ACRÍLICA COM ROLO, EXCLUSIVE SELADOR ACRÍLICO/FUNDO PREPARADOR</v>
          </cell>
          <cell r="E13622" t="str">
            <v>m2</v>
          </cell>
          <cell r="F13622">
            <v>15.31</v>
          </cell>
          <cell r="G13622">
            <v>16.34</v>
          </cell>
        </row>
        <row r="13623">
          <cell r="C13623" t="str">
            <v>ED-50521</v>
          </cell>
          <cell r="D13623" t="str">
            <v>PINTURA COM TEXTURA ACRÍLICA COM ROLO, INCLUSIVE UMA (1) DEMÃO DE SELADOR ACRÍLICO</v>
          </cell>
          <cell r="E13623" t="str">
            <v>m2</v>
          </cell>
          <cell r="F13623">
            <v>18.12</v>
          </cell>
          <cell r="G13623">
            <v>19.579999999999998</v>
          </cell>
        </row>
        <row r="13624">
          <cell r="C13624" t="str">
            <v>17.18</v>
          </cell>
          <cell r="D13624" t="str">
            <v>PINTURA EM ESTRUTURA METÁLICA</v>
          </cell>
        </row>
        <row r="13625">
          <cell r="C13625" t="str">
            <v>ED-50532</v>
          </cell>
          <cell r="D13625" t="str">
            <v>PINTURA ANTICORROSIVA A BASE DE ÓXIDO DE FERRO (ZARCÃO) EM ESQUADRIA E SUPERFÍCIE METÁLICA, UMA (1) DEMÃO</v>
          </cell>
          <cell r="E13625" t="str">
            <v>m2</v>
          </cell>
          <cell r="F13625">
            <v>9.6300000000000008</v>
          </cell>
          <cell r="G13625">
            <v>10.31</v>
          </cell>
        </row>
        <row r="13626">
          <cell r="C13626" t="str">
            <v>ED-50487</v>
          </cell>
          <cell r="D13626" t="str">
            <v>PINTURA EPÓXI EM SUPERFÍCIES DE AÇO CARBONO, DUAS (2) DEMÃOS</v>
          </cell>
          <cell r="E13626" t="str">
            <v>m2</v>
          </cell>
          <cell r="F13626">
            <v>24.51</v>
          </cell>
          <cell r="G13626">
            <v>25.86</v>
          </cell>
        </row>
        <row r="13627">
          <cell r="C13627" t="str">
            <v>ED-50488</v>
          </cell>
          <cell r="D13627" t="str">
            <v>PINTURA EPÓXI EM SUPERFÍCIES DE AÇO CARBONO, DUAS (2) DEMÃOS, APLICAÇÃO MECÂNICA</v>
          </cell>
          <cell r="E13627" t="str">
            <v>m2</v>
          </cell>
          <cell r="F13627">
            <v>16.309999999999999</v>
          </cell>
          <cell r="G13627">
            <v>16.760000000000002</v>
          </cell>
        </row>
        <row r="13628">
          <cell r="C13628" t="str">
            <v>ED-50497</v>
          </cell>
          <cell r="D13628" t="str">
            <v>PINTURA ESMALTE EM ESTRUTURA METÁLICA, DUAS (2) DEMÃOS, INCLUSIVE UMA (1) DEMÃO FUNDO ANTICORROSIVO</v>
          </cell>
          <cell r="E13628" t="str">
            <v>m2</v>
          </cell>
          <cell r="F13628">
            <v>28.2</v>
          </cell>
          <cell r="G13628">
            <v>30.32</v>
          </cell>
        </row>
        <row r="13629">
          <cell r="C13629" t="str">
            <v>17.19</v>
          </cell>
          <cell r="D13629" t="str">
            <v>PINTURA ESPECIAL</v>
          </cell>
        </row>
        <row r="13630">
          <cell r="C13630" t="str">
            <v>ED-50465</v>
          </cell>
          <cell r="D13630" t="str">
            <v>PINTURA COM  TINTA A BASE DE BORRACHA CLORADA EM FAIXAS DE DEMARCAÇÃO DE PISO, DUAS (2) DEMÃOS, FAIXA COM LARGURA DE 5 CM, APLICAÇÃO MECÂNICA</v>
          </cell>
          <cell r="E13630" t="str">
            <v>m</v>
          </cell>
          <cell r="F13630">
            <v>8.9499999999999993</v>
          </cell>
          <cell r="G13630">
            <v>9.16</v>
          </cell>
        </row>
        <row r="13631">
          <cell r="C13631" t="str">
            <v>ED-50467</v>
          </cell>
          <cell r="D13631" t="str">
            <v>PINTURA COM  TINTA A BASE DE BORRACHA CLORADA EM REVESTIMENTO CIMENTÍCIO OU CONCRETO, DUAS (2) DEMÃOS</v>
          </cell>
          <cell r="E13631" t="str">
            <v>m2</v>
          </cell>
          <cell r="F13631">
            <v>35.119999999999997</v>
          </cell>
          <cell r="G13631">
            <v>36.36</v>
          </cell>
        </row>
        <row r="13632">
          <cell r="C13632" t="str">
            <v>ED-50466</v>
          </cell>
          <cell r="D13632" t="str">
            <v>PINTURA COM  TINTA A BASE DE BORRACHA CLORADA EM TELHAS DE FIBROCIMENTO, DUAS (2) DEMÃOS</v>
          </cell>
          <cell r="E13632" t="str">
            <v>m2</v>
          </cell>
          <cell r="F13632">
            <v>52.54</v>
          </cell>
          <cell r="G13632">
            <v>55.15</v>
          </cell>
        </row>
        <row r="13633">
          <cell r="C13633" t="str">
            <v>17.20</v>
          </cell>
          <cell r="D13633" t="str">
            <v>PINTURA PARA VAGA DE GARAGEM</v>
          </cell>
        </row>
        <row r="13634">
          <cell r="C13634" t="str">
            <v>ED-50460</v>
          </cell>
          <cell r="D13634" t="str">
            <v>PINTURA ACRÍLICA PARA PISO EM FAIXA DE DEMARCAÇÃO DE QUADRA, DUAS (2) DEMÃOS, FAIXA COM LARGURA DE 5 CM</v>
          </cell>
          <cell r="E13634" t="str">
            <v>m</v>
          </cell>
          <cell r="F13634">
            <v>2.78</v>
          </cell>
          <cell r="G13634">
            <v>2.91</v>
          </cell>
        </row>
        <row r="13635">
          <cell r="C13635" t="str">
            <v>ED-50462</v>
          </cell>
          <cell r="D13635" t="str">
            <v>PINTURA ACRÍLICA PARA PISO EM FAIXA DE DEMARCAÇÃO DE QUADRA, QUATRO (4) DEMÃOS, FAIXA COM LARGURA DE 5 CM</v>
          </cell>
          <cell r="E13635" t="str">
            <v>m</v>
          </cell>
          <cell r="F13635">
            <v>3.78</v>
          </cell>
          <cell r="G13635">
            <v>4.05</v>
          </cell>
        </row>
        <row r="13636">
          <cell r="C13636" t="str">
            <v>ED-50459</v>
          </cell>
          <cell r="D13636" t="str">
            <v>PINTURA ACRÍLICA PARA PISO EM PASSEIO/SUPERFÍCIE CIMENTADA, DUAS (2) DEMÃOS</v>
          </cell>
          <cell r="E13636" t="str">
            <v>m2</v>
          </cell>
          <cell r="F13636">
            <v>8.93</v>
          </cell>
          <cell r="G13636">
            <v>9.5500000000000007</v>
          </cell>
        </row>
        <row r="13637">
          <cell r="C13637" t="str">
            <v>ED-50461</v>
          </cell>
          <cell r="D13637" t="str">
            <v>PINTURA ACRÍLICA PARA PISO EM QUADRAS ESPORTIVA, DUAS (2) DEMÃOS</v>
          </cell>
          <cell r="E13637" t="str">
            <v>m2</v>
          </cell>
          <cell r="F13637">
            <v>8.93</v>
          </cell>
          <cell r="G13637">
            <v>9.5500000000000007</v>
          </cell>
        </row>
        <row r="13638">
          <cell r="C13638" t="str">
            <v>ED-50463</v>
          </cell>
          <cell r="D13638" t="str">
            <v>PINTURA ACRÍLICA PARA PISO EM QUADRAS ESPORTIVA, QUATRO (4) DEMÃOS</v>
          </cell>
          <cell r="E13638" t="str">
            <v>m2</v>
          </cell>
          <cell r="F13638">
            <v>18.149999999999999</v>
          </cell>
          <cell r="G13638">
            <v>19.39</v>
          </cell>
        </row>
        <row r="13639">
          <cell r="C13639" t="str">
            <v>ED-50468</v>
          </cell>
          <cell r="D13639" t="str">
            <v>PINTURA COM  TINTA A BASE DE BORRACHA CLORADA EM FAIXAS DE DEMARCAÇÃO DE QUADRA, DUAS (2) DEMÃOS, FAIXA COM LARGURA DE 5 CM, APLICAÇÃO MECÂNICA</v>
          </cell>
          <cell r="E13639" t="str">
            <v>m</v>
          </cell>
          <cell r="F13639">
            <v>8.9499999999999993</v>
          </cell>
          <cell r="G13639">
            <v>9.16</v>
          </cell>
        </row>
        <row r="13640">
          <cell r="C13640" t="str">
            <v>ED-50464</v>
          </cell>
          <cell r="D13640" t="str">
            <v>PINTURA COM RESINA ACRÍLICA EM PISOS CIMENTADOS, DUAS (2) DEMÃOS, INCLUSIVE LIMPEZA DA SUPERFÍCIE A SER APLICADO MATERIAL</v>
          </cell>
          <cell r="E13640" t="str">
            <v>m2</v>
          </cell>
          <cell r="F13640">
            <v>8.49</v>
          </cell>
          <cell r="G13640">
            <v>9.1</v>
          </cell>
        </row>
        <row r="13641">
          <cell r="C13641" t="str">
            <v>ED-50490</v>
          </cell>
          <cell r="D13641" t="str">
            <v>PINTURA EPÓXI EM FAIXAS DE DEMARCAÇÃO DE PISO, DUAS (2) DEMÃOS, FAIXA COM LARGURA DE 5 CM</v>
          </cell>
          <cell r="E13641" t="str">
            <v>m</v>
          </cell>
          <cell r="F13641">
            <v>15.64</v>
          </cell>
          <cell r="G13641">
            <v>16.920000000000002</v>
          </cell>
        </row>
        <row r="13642">
          <cell r="C13642" t="str">
            <v>ED-50518</v>
          </cell>
          <cell r="D13642" t="str">
            <v>PINTURA PARA SINALIZAÇÃO DE VAGA DE ESTACIONAMENTO PARA PORTADORES DE NECESSIDADES ESPECIAIS SOBRE PAVIMENTAÇÃO URBANA</v>
          </cell>
          <cell r="E13642" t="str">
            <v>U</v>
          </cell>
          <cell r="F13642">
            <v>205.92</v>
          </cell>
          <cell r="G13642">
            <v>226.17</v>
          </cell>
        </row>
        <row r="13643">
          <cell r="C13643" t="str">
            <v>18.</v>
          </cell>
          <cell r="D13643" t="str">
            <v>LOUÇAS E METAIS</v>
          </cell>
        </row>
        <row r="13644">
          <cell r="C13644" t="str">
            <v>18.01</v>
          </cell>
          <cell r="D13644" t="str">
            <v xml:space="preserve">BOJO EM AÇO INOX </v>
          </cell>
        </row>
        <row r="13645">
          <cell r="C13645" t="str">
            <v>ED-50277</v>
          </cell>
          <cell r="D13645" t="str">
            <v>CUBA EM AÇO INOXIDÁVEL DE EMBUTIR, AISI 304, APLICAÇÃO PARA PIA (465X330X115MM), NÚMERO 1, ASSENTAMENTO EM BANCADA, INCLUSIVE VÁLVULA DE ESCOAMENTO DE METAL COM ACABAMENTO CROMADO, SIFÃO DE METAL TIPO COPO COM ACABAMENTO CROMADO, FORNECIMENTO E INSTALAÇÃO</v>
          </cell>
          <cell r="E13645" t="str">
            <v>un</v>
          </cell>
          <cell r="F13645">
            <v>335.4</v>
          </cell>
          <cell r="G13645">
            <v>337.47</v>
          </cell>
        </row>
        <row r="13646">
          <cell r="C13646" t="str">
            <v>ED-50278</v>
          </cell>
          <cell r="D13646" t="str">
            <v>CUBA EM AÇO INOXIDÁVEL DE EMBUTIR, AISI 304, APLICAÇÃO PARA PIA (560X330X115MM), NÚMERO 2, ASSENTAMENTO EM BANCADA, INCLUSIVE VÁLVULA DE ESCOAMENTO DE METAL COM ACABAMENTO CROMADO, SIFÃO DE METAL TIPO COPO COM ACABAMENTO CROMADO, FORNECIMENTO E INSTALAÇÃO</v>
          </cell>
          <cell r="E13646" t="str">
            <v>un</v>
          </cell>
          <cell r="F13646">
            <v>350.51</v>
          </cell>
          <cell r="G13646">
            <v>353.1</v>
          </cell>
        </row>
        <row r="13647">
          <cell r="C13647" t="str">
            <v>ED-50287</v>
          </cell>
          <cell r="D13647" t="str">
            <v>CUBA EM AÇO INOXIDÁVEL DE EMBUTIR, AISI 304, APLICAÇÃO PARA TANQUE (600X600X400MM), ASSENTAMENTO EM BANCADA, INCLUSIVE VÁLVULA DE ESCOAMENTO DE METAL COM ACABAMENTO CROMADO, SIFÃO DE METAL TIPO COPO COM ACABAMENTO CROMADO, FORNECIMENTO E INSTALAÇÃO</v>
          </cell>
          <cell r="E13647" t="str">
            <v>un</v>
          </cell>
          <cell r="F13647">
            <v>637.98</v>
          </cell>
          <cell r="G13647">
            <v>641.42999999999995</v>
          </cell>
        </row>
        <row r="13648">
          <cell r="C13648" t="str">
            <v>18.02</v>
          </cell>
          <cell r="D13648" t="str">
            <v>CUBA</v>
          </cell>
        </row>
        <row r="13649">
          <cell r="C13649" t="str">
            <v>ED-50279</v>
          </cell>
          <cell r="D13649" t="str">
            <v>CUBA DE LOUÇA BRANCA DE EMBUTIR, FORMATO OVAL, INCLUSIVE VÁLVULA DE ESCOAMENTO DE METAL COM ACABAMENTO CROMADO, SIFÃO DE METAL TIPO COPO COM ACABAMENTO CROMADO, FORNECIMENTO E INSTALAÇÃO</v>
          </cell>
          <cell r="E13649" t="str">
            <v>un</v>
          </cell>
          <cell r="F13649">
            <v>269.02999999999997</v>
          </cell>
          <cell r="G13649">
            <v>272.55</v>
          </cell>
        </row>
        <row r="13650">
          <cell r="C13650" t="str">
            <v>ED-50280</v>
          </cell>
          <cell r="D13650" t="str">
            <v>CUBA DE LOUÇA BRANCA DE SOBREPOR, FORMATO OVAL, INCLUSIVE VÁLVULA DE ESCOAMENTO DE METAL COM ACABAMENTO CROMADO, SIFÃO DE METAL TIPO COPO COM ACABAMENTO CROMADO, FORNECIMENTO E INSTALAÇÃO</v>
          </cell>
          <cell r="E13650" t="str">
            <v>un</v>
          </cell>
          <cell r="F13650">
            <v>339.11</v>
          </cell>
          <cell r="G13650">
            <v>342.19</v>
          </cell>
        </row>
        <row r="13651">
          <cell r="C13651" t="str">
            <v>ED-2552</v>
          </cell>
          <cell r="D13651" t="str">
            <v>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v>
          </cell>
          <cell r="E13651" t="str">
            <v>un</v>
          </cell>
          <cell r="F13651">
            <v>360.45</v>
          </cell>
          <cell r="G13651">
            <v>368.68</v>
          </cell>
        </row>
        <row r="13652">
          <cell r="C13652" t="str">
            <v>ED-50282</v>
          </cell>
          <cell r="D13652" t="str">
            <v>LAVATÓRIO DE LOUÇA BRANCA COM COLUNA, TAMANHO MÉDIO, INCLUSIVE ACESSÓRIOS DE FIXAÇÃO, VÁLVULA DE ESCOAMENTO DE METAL COM ACABAMENTO CROMADO, SIFÃO DE METAL TIPO COPO COM ACABAMENTO CROMADO, FORNECIMENTO, INSTALAÇÃO E REJUNTAMENTO, EXCLUSIVE TORNEIRA E ENGATE FLEXÍVEL</v>
          </cell>
          <cell r="E13652" t="str">
            <v>U</v>
          </cell>
          <cell r="F13652">
            <v>400.66</v>
          </cell>
          <cell r="G13652">
            <v>410.53</v>
          </cell>
        </row>
        <row r="13653">
          <cell r="C13653" t="str">
            <v>ED-50283</v>
          </cell>
          <cell r="D13653" t="str">
            <v>LAVATÓRIO DE LOUÇA BRANCA SEM COLUNA, TAMANHO MÉDIO, INCLUSIVE ACESSÓRIOS DE FIXAÇÃO, VÁLVULA DE ESCOAMENTO DE METAL COM ACABAMENTO CROMADO, SIFÃO DE METAL TIPO COPO COM ACABAMENTO CROMADO, FORNECIMENTO, INSTALAÇÃO E REJUNTAMENTO, EXCLUSIVE TORNEIRA E ENGATE FLEXÍVEL</v>
          </cell>
          <cell r="E13653" t="str">
            <v>U</v>
          </cell>
          <cell r="F13653">
            <v>309.36</v>
          </cell>
          <cell r="G13653">
            <v>317.58</v>
          </cell>
        </row>
        <row r="13654">
          <cell r="C13654" t="str">
            <v>ED-50281</v>
          </cell>
          <cell r="D13654" t="str">
            <v>LAVATÓRIO DE LOUÇA BRANCA SEM COLUNA, TAMANHO PEQUENO, INCLUSIVE ACESSÓRIOS DE FIXAÇÃO, VÁLVULA DE ESCOAMENTO DE METAL COM ACABAMENTO CROMADO, SIFÃO DE METAL TIPO COPO COM ACABAMENTO CROMADO, FORNECIMENTO, INSTALAÇÃO E REJUNTAMENTO, EXCLUSIVE TORNEIRA E ENGATE FLEXÍVEL</v>
          </cell>
          <cell r="E13654" t="str">
            <v>U</v>
          </cell>
          <cell r="F13654">
            <v>308.23</v>
          </cell>
          <cell r="G13654">
            <v>316.45999999999998</v>
          </cell>
        </row>
        <row r="13655">
          <cell r="C13655" t="str">
            <v>18.03</v>
          </cell>
          <cell r="D13655" t="str">
            <v>TANQUE</v>
          </cell>
        </row>
        <row r="13656">
          <cell r="C13656" t="str">
            <v>ED-50288</v>
          </cell>
          <cell r="D13656" t="str">
            <v>CUBA EM AÇO INOXIDÁVEL DE SOBREPOR, AISI 304, APLICAÇÃO PARA TANQUE (630X515X260MM), ASSENTAMENTO EM BANCADA, INCLUSIVE VÁLVULA DE ESCOAMENTO DE METAL COM ACABAMENTO CROMADO, SIFÃO DE METAL TIPO COPO COM ACABAMENTO CROMADO, FORNECIMENTO E INSTALAÇÃO</v>
          </cell>
          <cell r="E13656" t="str">
            <v>un</v>
          </cell>
          <cell r="F13656">
            <v>577.59</v>
          </cell>
          <cell r="G13656">
            <v>580.70000000000005</v>
          </cell>
        </row>
        <row r="13657">
          <cell r="C13657" t="str">
            <v>ED-50289</v>
          </cell>
          <cell r="D13657" t="str">
            <v>TANQUE DE LOUÇA BRANCA COM COLUNA, CAPACIDADE 22 LITROS, INCLUSIVE ACESSÓRIOS DE FIXAÇÃO, FORNECIMENTO, INSTALAÇÃO E REJUNTAMENTO, EXCLUSIVE TORNEIRA, VÁLVULA DE ESCOAMENTO E SIFÃO</v>
          </cell>
          <cell r="E13657" t="str">
            <v>U</v>
          </cell>
          <cell r="F13657">
            <v>354.03</v>
          </cell>
          <cell r="G13657">
            <v>363.16</v>
          </cell>
        </row>
        <row r="13658">
          <cell r="C13658" t="str">
            <v>ED-50290</v>
          </cell>
          <cell r="D13658" t="str">
            <v>TANQUE DE LOUÇA BRANCA COM COLUNA, CAPACIDADE 22 LITROS, INCLUSIVE ACESSÓRIOS DE FIXAÇÃO, VÁLVULA DE ESCOAMENTO DE METAL COM ACABAMENTO CROMADO, SIFÃO DE METAL TIPO COPO COM ACABAMENTO CROMADO, FORNECIMENTO, INSTALAÇÃO E REJUNTAMENTO, EXCLUSIVE TORNEIRA</v>
          </cell>
          <cell r="E13658" t="str">
            <v>U</v>
          </cell>
          <cell r="F13658">
            <v>541.54</v>
          </cell>
          <cell r="G13658">
            <v>551.41</v>
          </cell>
        </row>
        <row r="13659">
          <cell r="C13659" t="str">
            <v>ED-9156</v>
          </cell>
          <cell r="D13659" t="str">
            <v>TANQUE DE MÁRMORE SINTÉTICO DUPLO, CAPACIDADE 37 LITROS, INCLUSIVE ACESSÓRIOS DE FIXAÇÃO, VÁLVULA DE ESCOAMENTO DE METAL COM ACABAMENTO CROMADO, SIFÃO DE METAL TIPO COPO COM ACABAMENTO CROMADO, FORNECIMENTO E INSTALAÇÃO, EXCLUSIVE TORNEIRA</v>
          </cell>
          <cell r="E13659" t="str">
            <v>U</v>
          </cell>
          <cell r="F13659">
            <v>496.78</v>
          </cell>
          <cell r="G13659">
            <v>509.11</v>
          </cell>
        </row>
        <row r="13660">
          <cell r="C13660" t="str">
            <v>ED-9155</v>
          </cell>
          <cell r="D13660" t="str">
            <v>TANQUE DE MÁRMORE SINTÉTICO SIMPLES, CAPACIDADE 20 LITROS, INCLUSIVE ACESSÓRIOS DE FIXAÇÃO, VÁLVULA DE ESCOAMENTO DE METAL COM ACABAMENTO CROMADO, SIFÃO DE METAL TIPO COPO COM ACABAMENTO CROMADO, FORNECIMENTO E INSTALAÇÃO, EXCLUSIVE TORNEIRA</v>
          </cell>
          <cell r="E13660" t="str">
            <v>U</v>
          </cell>
          <cell r="F13660">
            <v>387.74</v>
          </cell>
          <cell r="G13660">
            <v>397.59</v>
          </cell>
        </row>
        <row r="13661">
          <cell r="C13661" t="str">
            <v>ED-50293</v>
          </cell>
          <cell r="D13661" t="str">
            <v>TANQUE DE POLIPROPILENO, CAPACIDADE 15 LITROS, INCLUSIVE ACESSÓRIOS DE FIXAÇÃO, VÁLVULA DE ESCOAMENTO DE PLÁSTICO (PVC) NA COR BRANCA, SIFÃO DE PLÁSTICO (PVC) TIPO COPO NA COR BRANCA, FORNECIMENTO E INSTALAÇÃO, EXCLUSIVE TORNEIRA</v>
          </cell>
          <cell r="E13661" t="str">
            <v>U</v>
          </cell>
          <cell r="F13661">
            <v>116.37</v>
          </cell>
          <cell r="G13661">
            <v>122.54</v>
          </cell>
        </row>
        <row r="13662">
          <cell r="C13662" t="str">
            <v>ED-50294</v>
          </cell>
          <cell r="D13662" t="str">
            <v>TANQUE DE POLIPROPILENO, CAPACIDADE 24 LITROS, INCLUSIVE ACESSÓRIOS DE FIXAÇÃO, VÁLVULA DE ESCOAMENTO DE PLÁSTICO (PVC) NA COR BRANCA, SIFÃO DE PLÁSTICO (PVC) TIPO COPO NA COR BRANCA, FORNECIMENTO E INSTALAÇÃO, EXCLUSIVE TORNEIRA</v>
          </cell>
          <cell r="E13662" t="str">
            <v>U</v>
          </cell>
          <cell r="F13662">
            <v>141.63</v>
          </cell>
          <cell r="G13662">
            <v>147.80000000000001</v>
          </cell>
        </row>
        <row r="13663">
          <cell r="C13663" t="str">
            <v>18.04</v>
          </cell>
          <cell r="D13663" t="str">
            <v>TORNEIRA</v>
          </cell>
        </row>
        <row r="13664">
          <cell r="C13664" t="str">
            <v>ED-22766</v>
          </cell>
          <cell r="D13664" t="str">
            <v>TORNEIRA METÁLICA HOSPITALAR, ABERTURA ALAVANCA 1/4 DE VOLTA, ACABAMENTO CROMADO, COM AREJADOR, APLICAÇÃO DE MESA, INCLUSIVE ENGATE FLEXÍVEL METÁLICO, FORNECIMENTO E INSTALAÇÃO</v>
          </cell>
          <cell r="E13664" t="str">
            <v>un</v>
          </cell>
          <cell r="F13664">
            <v>263.39999999999998</v>
          </cell>
          <cell r="G13664">
            <v>264.63</v>
          </cell>
        </row>
        <row r="13665">
          <cell r="C13665" t="str">
            <v>ED-22765</v>
          </cell>
          <cell r="D13665" t="str">
            <v>TORNEIRA METÁLICA HOSPITALAR, ABERTURA ALAVANCA 1/4 DE VOLTA, ACABAMENTO CROMADO, COM AREJADOR, APLICAÇÃO DE PAREDE, FORNECIMENTO E INSTALAÇÃO</v>
          </cell>
          <cell r="E13665" t="str">
            <v>un</v>
          </cell>
          <cell r="F13665">
            <v>196.9</v>
          </cell>
          <cell r="G13665">
            <v>197.88</v>
          </cell>
        </row>
        <row r="13666">
          <cell r="C13666" t="str">
            <v>ED-50328</v>
          </cell>
          <cell r="D13666" t="str">
            <v>TORNEIRA METÁLICA PARA BEBEDOURO, ACABAMENTO CROMADO, APLICAÇÃO DE PAREDE, INCLUSIVE FORNECIMENTO E INSTALAÇÃO</v>
          </cell>
          <cell r="E13666" t="str">
            <v>un</v>
          </cell>
          <cell r="F13666">
            <v>93.64</v>
          </cell>
          <cell r="G13666">
            <v>94.62</v>
          </cell>
        </row>
        <row r="13667">
          <cell r="C13667" t="str">
            <v>ED-50323</v>
          </cell>
          <cell r="D13667" t="str">
            <v>TORNEIRA METÁLICA PARA IRRIGAÇÃO/JARDIM, ACABAMENTO CROMADO, APLICAÇÃO DE PAREDE, INCLUSIVE FORNECIMENTO E INSTALAÇÃO</v>
          </cell>
          <cell r="E13667" t="str">
            <v>un</v>
          </cell>
          <cell r="F13667">
            <v>39.71</v>
          </cell>
          <cell r="G13667">
            <v>40.69</v>
          </cell>
        </row>
        <row r="13668">
          <cell r="C13668" t="str">
            <v>ED-50330</v>
          </cell>
          <cell r="D13668" t="str">
            <v>TORNEIRA METÁLICA PARA LAVATÓRIO, ABERTURA 1/4 DE VOLTA, ACABAMENTO CROMADO, COM AREJADOR, APLICAÇÃO DE MESA, INCLUSIVE ENGATE FLEXÍVEL METÁLICO, FORNECIMENTO E INSTALAÇÃO</v>
          </cell>
          <cell r="E13668" t="str">
            <v>un</v>
          </cell>
          <cell r="F13668">
            <v>108.43</v>
          </cell>
          <cell r="G13668">
            <v>109.66</v>
          </cell>
        </row>
        <row r="13669">
          <cell r="C13669" t="str">
            <v>ED-50329</v>
          </cell>
          <cell r="D13669" t="str">
            <v>TORNEIRA METÁLICA PARA LAVATÓRIO, FECHAMENTO AUTOMÁTICO, ACABAMENTO CROMADO, COM AREJADOR, APLICAÇÃO DE MESA, INCLUSIVE ENGATE FLEXÍVEL METÁLICO, FORNECIMENTO E INSTALAÇÃO</v>
          </cell>
          <cell r="E13669" t="str">
            <v>un</v>
          </cell>
          <cell r="F13669">
            <v>311.47000000000003</v>
          </cell>
          <cell r="G13669">
            <v>312.83999999999997</v>
          </cell>
        </row>
        <row r="13670">
          <cell r="C13670" t="str">
            <v>ED-50326</v>
          </cell>
          <cell r="D13670" t="str">
            <v>TORNEIRA METÁLICA PARA PIA, ABERTURA 1/4 DE VOLTA, ACABAMENTO CROMADO, COM AREJADOR, APLICAÇÃO DE PAREDE, INCLUSIVE FORNECIMENTO E INSTALAÇÃO</v>
          </cell>
          <cell r="E13670" t="str">
            <v>un</v>
          </cell>
          <cell r="F13670">
            <v>71.25</v>
          </cell>
          <cell r="G13670">
            <v>72.23</v>
          </cell>
        </row>
        <row r="13671">
          <cell r="C13671" t="str">
            <v>ED-50327</v>
          </cell>
          <cell r="D13671" t="str">
            <v>TORNEIRA METÁLICA PARA PIA, ABERTURA 1/4 DE VOLTA, ACABAMENTO CROMADO, SEM AREJADOR, APLICAÇÃO DE PAREDE, INCLUSIVE FORNECIMENTO E INSTALAÇÃO</v>
          </cell>
          <cell r="E13671" t="str">
            <v>un</v>
          </cell>
          <cell r="F13671">
            <v>72.88</v>
          </cell>
          <cell r="G13671">
            <v>73.86</v>
          </cell>
        </row>
        <row r="13672">
          <cell r="C13672" t="str">
            <v>ED-50324</v>
          </cell>
          <cell r="D13672" t="str">
            <v>TORNEIRA METÁLICA PARA PIA, BICA MÓVEL, ABERTURA 1/4 DE VOLTA, ACABAMENTO CROMADO, COM AREJADOR, APLICAÇÃO DE MESA, INCLUSIVE ENGATE FLEXÍVEL METÁLICO, FORNECIMENTO E INSTALAÇÃO</v>
          </cell>
          <cell r="E13672" t="str">
            <v>un</v>
          </cell>
          <cell r="F13672">
            <v>137.5</v>
          </cell>
          <cell r="G13672">
            <v>138.72999999999999</v>
          </cell>
        </row>
        <row r="13673">
          <cell r="C13673" t="str">
            <v>ED-50325</v>
          </cell>
          <cell r="D13673" t="str">
            <v>TORNEIRA METÁLICA PARA PIA, BICA MÓVEL, ABERTURA 1/4 DE VOLTA, ACABAMENTO CROMADO, COM AREJADOR, APLICAÇÃO DE PAREDE, INCLUSIVE FORNECIMENTO E INSTALAÇÃO</v>
          </cell>
          <cell r="E13673" t="str">
            <v>un</v>
          </cell>
          <cell r="F13673">
            <v>85.07</v>
          </cell>
          <cell r="G13673">
            <v>86.05</v>
          </cell>
        </row>
        <row r="13674">
          <cell r="C13674" t="str">
            <v>ED-50331</v>
          </cell>
          <cell r="D13674" t="str">
            <v>TORNEIRA METÁLICA PARA TANQUE, ACABAMENTO CROMADO, BICO COM ROSCA, FORNECIMENTO E INSTALAÇÃO</v>
          </cell>
          <cell r="E13674" t="str">
            <v>un</v>
          </cell>
          <cell r="F13674">
            <v>60.93</v>
          </cell>
          <cell r="G13674">
            <v>61.91</v>
          </cell>
        </row>
        <row r="13675">
          <cell r="C13675" t="str">
            <v>ED-22902</v>
          </cell>
          <cell r="D13675" t="str">
            <v>TORNEIRA METÁLICA PARA TANQUE, ACABAMENTO CROMADO, COM AREJADOR, FORNECIMENTO E INSTALAÇÃO</v>
          </cell>
          <cell r="E13675" t="str">
            <v>un</v>
          </cell>
          <cell r="F13675">
            <v>64.599999999999994</v>
          </cell>
          <cell r="G13675">
            <v>65.58</v>
          </cell>
        </row>
        <row r="13676">
          <cell r="C13676" t="str">
            <v>18.05</v>
          </cell>
          <cell r="D13676" t="str">
            <v>LIGAÇÃO FLEXÍVEL</v>
          </cell>
        </row>
        <row r="13677">
          <cell r="C13677" t="str">
            <v>ED-50317</v>
          </cell>
          <cell r="D13677" t="str">
            <v>LIGAÇÃO FLEXÍVEL METÁLICA, DIÂMETRO 1/2" (20MM), INCLUSIVE FORNECIMENTO E INSTALAÇÃO</v>
          </cell>
          <cell r="E13677" t="str">
            <v>un</v>
          </cell>
          <cell r="F13677">
            <v>44.51</v>
          </cell>
          <cell r="G13677">
            <v>45.65</v>
          </cell>
        </row>
        <row r="13678">
          <cell r="C13678" t="str">
            <v>18.06</v>
          </cell>
          <cell r="D13678" t="str">
            <v>VÁLVULA</v>
          </cell>
        </row>
        <row r="13679">
          <cell r="C13679" t="str">
            <v>ED-50349</v>
          </cell>
          <cell r="D13679" t="str">
            <v>INSTALAÇÃO DE VÁLVULA DE ESCOAMENTO DE METAL PARA TANQUE,  DN (1.1/4"), ACABAMENTO CROMADO, INCLUSIVE FORNECIMENTO</v>
          </cell>
          <cell r="E13679" t="str">
            <v>U</v>
          </cell>
          <cell r="F13679">
            <v>45.62</v>
          </cell>
          <cell r="G13679">
            <v>46.85</v>
          </cell>
        </row>
        <row r="13680">
          <cell r="C13680" t="str">
            <v>ED-50335</v>
          </cell>
          <cell r="D13680" t="str">
            <v>VÁLVULA AMERICANA PIA INOX 1 1/2" X 3/4"</v>
          </cell>
          <cell r="E13680" t="str">
            <v>U</v>
          </cell>
          <cell r="F13680">
            <v>65.2</v>
          </cell>
          <cell r="G13680">
            <v>67.739999999999995</v>
          </cell>
        </row>
        <row r="13681">
          <cell r="C13681" t="str">
            <v>ED-50336</v>
          </cell>
          <cell r="D13681" t="str">
            <v>VÁLVULA AMERICANA PIA INOX 4" X 1 1/2"</v>
          </cell>
          <cell r="E13681" t="str">
            <v>U</v>
          </cell>
          <cell r="F13681">
            <v>91.35</v>
          </cell>
          <cell r="G13681">
            <v>93.89</v>
          </cell>
        </row>
        <row r="13682">
          <cell r="C13682" t="str">
            <v>ED-50337</v>
          </cell>
          <cell r="D13682" t="str">
            <v>VÁLVULA DE DESCARGA COM REGISTRO INTERNO, ACIONAMENTO SIMPLES, DN 1.1/2" (50MM), INCLUSIVE ACABAMENTO DA VÁLVULA</v>
          </cell>
          <cell r="E13682" t="str">
            <v>un</v>
          </cell>
          <cell r="F13682">
            <v>200.11</v>
          </cell>
          <cell r="G13682">
            <v>205.59</v>
          </cell>
        </row>
        <row r="13683">
          <cell r="C13683" t="str">
            <v>ED-50347</v>
          </cell>
          <cell r="D13683" t="str">
            <v>VÁLVULA PARA LAVATÓRIO COM LADRÃO D = 2 1/4" X 1"</v>
          </cell>
          <cell r="E13683" t="str">
            <v>U</v>
          </cell>
          <cell r="F13683">
            <v>41.19</v>
          </cell>
          <cell r="G13683">
            <v>43.73</v>
          </cell>
        </row>
        <row r="13684">
          <cell r="C13684" t="str">
            <v>ED-50348</v>
          </cell>
          <cell r="D13684" t="str">
            <v>VÁLVULA PARA MICTÓRIO COM FECHAMENTO AUTOMÁTICO D = 1/2"</v>
          </cell>
          <cell r="E13684" t="str">
            <v>U</v>
          </cell>
          <cell r="F13684">
            <v>77.790000000000006</v>
          </cell>
          <cell r="G13684">
            <v>80.48</v>
          </cell>
        </row>
        <row r="13685">
          <cell r="C13685" t="str">
            <v>18.07</v>
          </cell>
          <cell r="D13685" t="str">
            <v>SIFÃO</v>
          </cell>
        </row>
        <row r="13686">
          <cell r="C13686" t="str">
            <v>ED-50320</v>
          </cell>
          <cell r="D13686" t="str">
            <v>INSTALAÇÃO DE SIFÃO DE METAL PARA LAVATÓRIO, TIPO COPO COM ACABAMENTO CROMADO, DIÂMETRO (1"X1.1/2"), INCLUSIVE FORNECIMENTO</v>
          </cell>
          <cell r="E13686" t="str">
            <v>U</v>
          </cell>
          <cell r="F13686">
            <v>148.33000000000001</v>
          </cell>
          <cell r="G13686">
            <v>149.31</v>
          </cell>
        </row>
        <row r="13687">
          <cell r="C13687" t="str">
            <v>ED-50321</v>
          </cell>
          <cell r="D13687" t="str">
            <v>INSTALAÇÃO DE SIFÃO DE METAL PARA PIA, TIPO COPO COM ACABAMENTO CROMADO, DIÂMETRO (1.1/2"X1.1/2" OU 2"), INCLUSIVE FORNECIMENTO</v>
          </cell>
          <cell r="E13687" t="str">
            <v>U</v>
          </cell>
          <cell r="F13687">
            <v>184.14</v>
          </cell>
          <cell r="G13687">
            <v>185.12</v>
          </cell>
        </row>
        <row r="13688">
          <cell r="C13688" t="str">
            <v>18.08</v>
          </cell>
          <cell r="D13688" t="str">
            <v>BACIA SANITÁRIA</v>
          </cell>
        </row>
        <row r="13689">
          <cell r="C13689" t="str">
            <v>ED-50300</v>
          </cell>
          <cell r="D13689" t="str">
            <v>BACIA DE LOUÇA TURCA CONVENCIONAL, COR BRANCA, INCLUSIVE ACESSÓRIOS, FORNECIMENTO, INSTALAÇÃO E REJUNTAMENTO</v>
          </cell>
          <cell r="E13689" t="str">
            <v>un</v>
          </cell>
          <cell r="F13689">
            <v>584.29999999999995</v>
          </cell>
          <cell r="G13689">
            <v>598.96</v>
          </cell>
        </row>
        <row r="13690">
          <cell r="C13690" t="str">
            <v>ED-50297</v>
          </cell>
          <cell r="D13690" t="str">
            <v>BACIA SANITÁRIA (VASO) DE LOUÇA COM CAIXA ACOPLADA, COR BRANCA, INCLUSIVE ACESSÓRIOS DE FIXAÇÃO/VEDAÇÃO, ENGATE FLEXÍVEL METÁLICO, FORNECIMENTO, INSTALAÇÃO E REJUNTAMENTO</v>
          </cell>
          <cell r="E13690" t="str">
            <v>un</v>
          </cell>
          <cell r="F13690">
            <v>469.79</v>
          </cell>
          <cell r="G13690">
            <v>478.82</v>
          </cell>
        </row>
        <row r="13691">
          <cell r="C13691" t="str">
            <v>ED-50301</v>
          </cell>
          <cell r="D13691" t="str">
            <v>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v>
          </cell>
          <cell r="E13691" t="str">
            <v>un</v>
          </cell>
          <cell r="F13691">
            <v>470.64</v>
          </cell>
          <cell r="G13691">
            <v>487.58</v>
          </cell>
        </row>
        <row r="13692">
          <cell r="C13692" t="str">
            <v>ED-50296</v>
          </cell>
          <cell r="D13692" t="str">
            <v>BACIA SANITÁRIA (VASO) DE LOUÇA CONVENCIONAL, COR BRANCA, INCLUSIVE ACESSÓRIOS DE FIXAÇÃO/VEDAÇÃO, FORNECIMENTO, INSTALAÇÃO E REJUNTAMENTO, EXCLUSIVE VÁLVULA DE DESCARGA E TUBO DE LIGAÇÃO</v>
          </cell>
          <cell r="E13692" t="str">
            <v>un</v>
          </cell>
          <cell r="F13692">
            <v>196.48</v>
          </cell>
          <cell r="G13692">
            <v>205.51</v>
          </cell>
        </row>
        <row r="13693">
          <cell r="C13693" t="str">
            <v>ED-50298</v>
          </cell>
          <cell r="D13693" t="str">
            <v>BACIA SANITÁRIA (VASO) DE LOUÇA CONVENCIONAL, COR BRANCA, INCLUSIVE ACESSÓRIOS DE FIXAÇÃO/VEDAÇÃO, VÁLVULA DE DESCARGA METÁLICA COM ACIONAMENTO DUPLO, TUBO DE LIGAÇÃO DE LATÃO COM CANOPLA, FORNECIMENTO, INSTALAÇÃO E REJUNTAMENTO</v>
          </cell>
          <cell r="E13693" t="str">
            <v>un</v>
          </cell>
          <cell r="F13693">
            <v>457.07</v>
          </cell>
          <cell r="G13693">
            <v>472.56</v>
          </cell>
        </row>
        <row r="13694">
          <cell r="C13694" t="str">
            <v>ED-50299</v>
          </cell>
          <cell r="D13694" t="str">
            <v>BACIA SANITÁRIA (VASO) DE LOUÇA CONVENCIONAL INFANTIL, COR BRANCA, INCLUSIVE ACESSÓRIOS DE FIXAÇÃO/VEDAÇÃO, VÁLVULA DE DESCARGA METÁLICA COM ACIONAMENTO DUPLO, TUBO DE LIGAÇÃO DE LATÃO COM CANOPLA, FORNECIMENTO, INSTALAÇÃO E REJUNTAMENTO</v>
          </cell>
          <cell r="E13694" t="str">
            <v>un</v>
          </cell>
          <cell r="F13694">
            <v>588.74</v>
          </cell>
          <cell r="G13694">
            <v>604.23</v>
          </cell>
        </row>
        <row r="13695">
          <cell r="C13695" t="str">
            <v>ED-50295</v>
          </cell>
          <cell r="D13695" t="str">
            <v>VASO SANITÁRIO ENVELOPADO</v>
          </cell>
          <cell r="E13695" t="str">
            <v>U</v>
          </cell>
          <cell r="F13695">
            <v>576.54</v>
          </cell>
          <cell r="G13695">
            <v>608.77</v>
          </cell>
        </row>
        <row r="13696">
          <cell r="C13696" t="str">
            <v>18.09</v>
          </cell>
          <cell r="D13696" t="str">
            <v>MICTÓRIO</v>
          </cell>
        </row>
        <row r="13697">
          <cell r="C13697" t="str">
            <v>ED-50285</v>
          </cell>
          <cell r="D13697" t="str">
            <v>MICTÓRIO COLETIVO, EM AÇO INOXIDÁVEL, TIPO AISI 304, CHAPA 22, COM DESENVOLVIMENTO DE 1 METRO, INCLUSIVE VÁLVULA DE ESCOAMENTO DE METAL NA COR CROMADA, SIFÃO DE METAL TIPO COPO NA COR CROMADA, FORNECIMENTO E INSTALAÇÃO</v>
          </cell>
          <cell r="E13697" t="str">
            <v>un</v>
          </cell>
          <cell r="F13697">
            <v>963.53</v>
          </cell>
          <cell r="G13697">
            <v>968.71</v>
          </cell>
        </row>
        <row r="13698">
          <cell r="C13698" t="str">
            <v>ED-50284</v>
          </cell>
          <cell r="D13698" t="str">
            <v>MICTÓRIO COLETIVO, EM AÇO INOXIDÁVEL, TIPO AISI 304, CHAPA 22, COM DESENVOLVIMENTO DE 1,4 METRO, INCLUSIVE VÁLVULA DE ESCOAMENTO DE METAL NA COR CROMADA, SIFÃO DE METAL TIPO COPO NA COR CROMADA, FORNECIMENTO E INSTALAÇÃO</v>
          </cell>
          <cell r="E13698" t="str">
            <v>un</v>
          </cell>
          <cell r="F13698">
            <v>1246.1199999999999</v>
          </cell>
          <cell r="G13698">
            <v>1250.56</v>
          </cell>
        </row>
        <row r="13699">
          <cell r="C13699" t="str">
            <v>ED-50286</v>
          </cell>
          <cell r="D13699" t="str">
            <v>MICTÓRIO SIFONADO DE LOUÇA BRANCA, INCLUSIVE ENGATE FLEXÍVEL, EXCLUSIVE VÁLVULA DE DESCARGA</v>
          </cell>
          <cell r="E13699" t="str">
            <v>U</v>
          </cell>
          <cell r="F13699">
            <v>408.77</v>
          </cell>
          <cell r="G13699">
            <v>418.87</v>
          </cell>
        </row>
        <row r="13700">
          <cell r="C13700" t="str">
            <v>18.10</v>
          </cell>
          <cell r="D13700" t="str">
            <v>VÁLVULA E CAIXA DE DESCARGA</v>
          </cell>
        </row>
        <row r="13701">
          <cell r="C13701" t="str">
            <v>ED-9134</v>
          </cell>
          <cell r="D13701" t="str">
            <v>BACIA SANITÁRIA (VASO) DE LOUÇA CONVENCIONAL INFANTIL, COR BRANCA, INCLUSIVE ACESSÓRIOS DE FIXAÇÃO/VEDAÇÃO, FORNECIMENTO, INSTALAÇÃO E REJUNTAMENTO, EXCLUSIVE VÁLVULA DE DESCARGA E TUBO DE LIGAÇÃO</v>
          </cell>
          <cell r="E13701" t="str">
            <v>un</v>
          </cell>
          <cell r="F13701">
            <v>328.11</v>
          </cell>
          <cell r="G13701">
            <v>337.14</v>
          </cell>
        </row>
        <row r="13702">
          <cell r="C13702" t="str">
            <v>ED-49938</v>
          </cell>
          <cell r="D13702" t="str">
            <v>CAIXA DE DESCARGA PLÁSTICA EXTERNA 12 LTS INSTALADA COM ACESSÓRIOS</v>
          </cell>
          <cell r="E13702" t="str">
            <v>U</v>
          </cell>
          <cell r="F13702">
            <v>130.66</v>
          </cell>
          <cell r="G13702">
            <v>142.66</v>
          </cell>
        </row>
        <row r="13703">
          <cell r="C13703" t="str">
            <v>ED-9133</v>
          </cell>
          <cell r="D13703" t="str">
            <v>VÁLVULA DE DESCARGA COM REGISTRO INTERNO, ACIONAMENTO DUPLO, DN 1.1/2" (50MM), INCLUSIVE ACABAMENTO DA VÁLVULA</v>
          </cell>
          <cell r="E13703" t="str">
            <v>un</v>
          </cell>
          <cell r="F13703">
            <v>226.4</v>
          </cell>
          <cell r="G13703">
            <v>231.88</v>
          </cell>
        </row>
        <row r="13704">
          <cell r="C13704" t="str">
            <v>18.11</v>
          </cell>
          <cell r="D13704" t="str">
            <v>BEBEDOURO ELÉTRICO</v>
          </cell>
        </row>
        <row r="13705">
          <cell r="C13705" t="str">
            <v>ED-48169</v>
          </cell>
          <cell r="D13705" t="str">
            <v>BEBEDOURO GEMINADO MG-F 80 INOX</v>
          </cell>
          <cell r="E13705" t="str">
            <v>U</v>
          </cell>
          <cell r="F13705">
            <v>696.85</v>
          </cell>
          <cell r="G13705">
            <v>707.45</v>
          </cell>
        </row>
        <row r="13706">
          <cell r="C13706" t="str">
            <v>ED-48170</v>
          </cell>
          <cell r="D13706" t="str">
            <v>BEBEDOURO MF-F PINTADO</v>
          </cell>
          <cell r="E13706" t="str">
            <v>U</v>
          </cell>
          <cell r="F13706">
            <v>805.75</v>
          </cell>
          <cell r="G13706">
            <v>816.35</v>
          </cell>
        </row>
        <row r="13707">
          <cell r="C13707" t="str">
            <v>ED-48171</v>
          </cell>
          <cell r="D13707" t="str">
            <v>BEBEDOURO MG-F INFANTIL INOX</v>
          </cell>
          <cell r="E13707" t="str">
            <v>U</v>
          </cell>
          <cell r="F13707">
            <v>764.55</v>
          </cell>
          <cell r="G13707">
            <v>775.15</v>
          </cell>
        </row>
        <row r="13708">
          <cell r="C13708" t="str">
            <v>ED-48172</v>
          </cell>
          <cell r="D13708" t="str">
            <v>BEBEDOURO MG-F INFANTIL PINTADO</v>
          </cell>
          <cell r="E13708" t="str">
            <v>U</v>
          </cell>
          <cell r="F13708">
            <v>690.95</v>
          </cell>
          <cell r="G13708">
            <v>701.55</v>
          </cell>
        </row>
        <row r="13709">
          <cell r="C13709" t="str">
            <v>ED-48177</v>
          </cell>
          <cell r="D13709" t="str">
            <v>FILTRO AP-200 CURTO</v>
          </cell>
          <cell r="E13709" t="str">
            <v>U</v>
          </cell>
          <cell r="F13709">
            <v>150.38</v>
          </cell>
          <cell r="G13709">
            <v>156.74</v>
          </cell>
        </row>
        <row r="13710">
          <cell r="C13710" t="str">
            <v>18.12</v>
          </cell>
          <cell r="D13710" t="str">
            <v>DUCHA HIGIÊNICA</v>
          </cell>
        </row>
        <row r="13711">
          <cell r="C13711" t="str">
            <v>ED-50316</v>
          </cell>
          <cell r="D13711" t="str">
            <v>DUCHA HIGIÊNICA COM REGISTRO PARA CONTROLE DE FLUXO DE ÁGUA, DIÂMETRO 1/2" (20MM), INCLUSIVE FORNECIMENTO E INSTALAÇÃO</v>
          </cell>
          <cell r="E13711" t="str">
            <v>un</v>
          </cell>
          <cell r="F13711">
            <v>144.12</v>
          </cell>
          <cell r="G13711">
            <v>145.26</v>
          </cell>
        </row>
        <row r="13712">
          <cell r="C13712" t="str">
            <v>18.13</v>
          </cell>
          <cell r="D13712" t="str">
            <v>CHUVEIRO</v>
          </cell>
        </row>
        <row r="13713">
          <cell r="C13713" t="str">
            <v>ED-50310</v>
          </cell>
          <cell r="D13713" t="str">
            <v>BRAÇO PARA CHUVEIRO, COMPRIMENTO 40 CM, DIÂMETRO NOMINAL DE 1/2" (20MM), INCLUSIVE ACABAMENTO</v>
          </cell>
          <cell r="E13713" t="str">
            <v>un</v>
          </cell>
          <cell r="F13713">
            <v>18.61</v>
          </cell>
          <cell r="G13713">
            <v>19.34</v>
          </cell>
        </row>
        <row r="13714">
          <cell r="C13714" t="str">
            <v>ED-50311</v>
          </cell>
          <cell r="D13714" t="str">
            <v>CHUVEIRO COM ARTICULAÇÃO 517-C D = 1/2"</v>
          </cell>
          <cell r="E13714" t="str">
            <v>U</v>
          </cell>
          <cell r="F13714">
            <v>127.32</v>
          </cell>
          <cell r="G13714">
            <v>129.44</v>
          </cell>
        </row>
        <row r="13715">
          <cell r="C13715" t="str">
            <v>ED-50314</v>
          </cell>
          <cell r="D13715" t="str">
            <v>CHUVEIRO ELÉTRICO COM RESISTÊNCIA BLINDADA</v>
          </cell>
          <cell r="E13715" t="str">
            <v>U</v>
          </cell>
          <cell r="F13715">
            <v>220.9</v>
          </cell>
          <cell r="G13715">
            <v>223.02</v>
          </cell>
        </row>
        <row r="13716">
          <cell r="C13716" t="str">
            <v>ED-50313</v>
          </cell>
          <cell r="D13716" t="str">
            <v>CHUVEIRO-ELÉTRICO CROMADO 1/2"</v>
          </cell>
          <cell r="E13716" t="str">
            <v>U</v>
          </cell>
          <cell r="F13716">
            <v>147.55000000000001</v>
          </cell>
          <cell r="G13716">
            <v>149.66999999999999</v>
          </cell>
        </row>
        <row r="13717">
          <cell r="C13717" t="str">
            <v>18.14</v>
          </cell>
          <cell r="D13717" t="str">
            <v>COMPLEMENTO DE LOUÇA</v>
          </cell>
        </row>
        <row r="13718">
          <cell r="C13718" t="str">
            <v>ED-48156</v>
          </cell>
          <cell r="D13718" t="str">
            <v>ASSENTO BRANCO PARA VASO</v>
          </cell>
          <cell r="E13718" t="str">
            <v>U</v>
          </cell>
          <cell r="F13718">
            <v>39.11</v>
          </cell>
          <cell r="G13718">
            <v>39.61</v>
          </cell>
        </row>
        <row r="13719">
          <cell r="C13719" t="str">
            <v>ED-48157</v>
          </cell>
          <cell r="D13719" t="str">
            <v>ASSENTO PARA VASO PNE (NBR 9050)</v>
          </cell>
          <cell r="E13719" t="str">
            <v>U</v>
          </cell>
          <cell r="F13719">
            <v>112.02</v>
          </cell>
          <cell r="G13719">
            <v>113.27</v>
          </cell>
        </row>
        <row r="13720">
          <cell r="C13720" t="str">
            <v>ED-48159</v>
          </cell>
          <cell r="D13720" t="str">
            <v>BANCO ARTICULADO EM FÓRMICA COM CANTOS ARREDONDADOS E SUPERFÍCIE ANTIDERRAPANTE IMPERMEÁVEL, PROFUNDIDADE MÍNIMA DE 0,45 M E COMPRIMENTO MÍNIMO DE 0,70 M, PARA ESFORÇO DE 1,5 KN CONFORME NBR 9050</v>
          </cell>
          <cell r="E13720" t="str">
            <v>U</v>
          </cell>
          <cell r="F13720">
            <v>1084.8399999999999</v>
          </cell>
          <cell r="G13720">
            <v>1087.33</v>
          </cell>
        </row>
        <row r="13721">
          <cell r="C13721" t="str">
            <v>ED-50309</v>
          </cell>
          <cell r="D13721" t="str">
            <v>BOLSA DE BORRACHA D = 1 1/2"</v>
          </cell>
          <cell r="E13721" t="str">
            <v>U</v>
          </cell>
          <cell r="F13721">
            <v>12.93</v>
          </cell>
          <cell r="G13721">
            <v>14.2</v>
          </cell>
        </row>
        <row r="13722">
          <cell r="C13722" t="str">
            <v>ED-48174</v>
          </cell>
          <cell r="D13722" t="str">
            <v>CABIDE DE LOUÇA COM DOIS (2) GANCHOS, NA COR BRANCA, ASSENTAMENTO EM ARGAMASSA INDUSTRIALIZADA, INCLUSIVE REJUNTAMENTO E FORNECIMENTO</v>
          </cell>
          <cell r="E13722" t="str">
            <v>un</v>
          </cell>
          <cell r="F13722">
            <v>25.55</v>
          </cell>
          <cell r="G13722">
            <v>27.58</v>
          </cell>
        </row>
        <row r="13723">
          <cell r="C13723" t="str">
            <v>ED-48175</v>
          </cell>
          <cell r="D13723" t="str">
            <v>CABIDE EM TUBO DE AÇO GALVANIZADO D = 1/2"</v>
          </cell>
          <cell r="E13723" t="str">
            <v>U</v>
          </cell>
          <cell r="F13723">
            <v>41.42</v>
          </cell>
          <cell r="G13723">
            <v>42.67</v>
          </cell>
        </row>
        <row r="13724">
          <cell r="C13724" t="str">
            <v>ED-48176</v>
          </cell>
          <cell r="D13724" t="str">
            <v>CABIDE METÁLICO SIMPLES CROMADO, INCLUSIVE FIXAÇÃO</v>
          </cell>
          <cell r="E13724" t="str">
            <v>U</v>
          </cell>
          <cell r="F13724">
            <v>33.42</v>
          </cell>
          <cell r="G13724">
            <v>34.67</v>
          </cell>
        </row>
        <row r="13725">
          <cell r="C13725" t="str">
            <v>ED-48180</v>
          </cell>
          <cell r="D13725" t="str">
            <v>DISPENSER EM AÇO INOX PARA PAPEL TOALHA 2 OU 3 FOLHAS</v>
          </cell>
          <cell r="E13725" t="str">
            <v>U</v>
          </cell>
          <cell r="F13725">
            <v>159.55000000000001</v>
          </cell>
          <cell r="G13725">
            <v>162.04</v>
          </cell>
        </row>
        <row r="13726">
          <cell r="C13726" t="str">
            <v>ED-48182</v>
          </cell>
          <cell r="D13726" t="str">
            <v>DISPENSER EM PLÁSTICO PARA PAPEL TOALHA 2 OU 3 FOLHAS</v>
          </cell>
          <cell r="E13726" t="str">
            <v>U</v>
          </cell>
          <cell r="F13726">
            <v>55.23</v>
          </cell>
          <cell r="G13726">
            <v>57.72</v>
          </cell>
        </row>
        <row r="13727">
          <cell r="C13727" t="str">
            <v>ED-50318</v>
          </cell>
          <cell r="D13727" t="str">
            <v>LIGAÇÃO PARA SAÍDA DE VASO SANITÁRIO PVC CROMADO</v>
          </cell>
          <cell r="E13727" t="str">
            <v>U</v>
          </cell>
          <cell r="F13727">
            <v>57.99</v>
          </cell>
          <cell r="G13727">
            <v>61.81</v>
          </cell>
        </row>
        <row r="13728">
          <cell r="C13728" t="str">
            <v>ED-48185</v>
          </cell>
          <cell r="D13728" t="str">
            <v>MEIA SABONETEIRA DE LOUÇA, NA COR BRANCA, ASSENTAMENTO COM ARGAMASSA INDUSTRIALIZADA, INCLUSIVE REJUNTAMENTO E FORNECIMENTO</v>
          </cell>
          <cell r="E13728" t="str">
            <v>un</v>
          </cell>
          <cell r="F13728">
            <v>36.65</v>
          </cell>
          <cell r="G13728">
            <v>38.67</v>
          </cell>
        </row>
        <row r="13729">
          <cell r="C13729" t="str">
            <v>ED-48179</v>
          </cell>
          <cell r="D13729" t="str">
            <v>PAPELEIRA DE LOUÇA COM ROLETE, NA COR BRANCA, ASSENTAMENTO COM ARGAMASSA INDUSTRIALIZADA, INCLUSIVE REJUNTAMENTO E FORNECIMENTO</v>
          </cell>
          <cell r="E13729" t="str">
            <v>un</v>
          </cell>
          <cell r="F13729">
            <v>77.92</v>
          </cell>
          <cell r="G13729">
            <v>81.150000000000006</v>
          </cell>
        </row>
        <row r="13730">
          <cell r="C13730" t="str">
            <v>ED-48181</v>
          </cell>
          <cell r="D13730" t="str">
            <v>PAPELEIRA METÁLICA CROMADA, INCLUSIVE FIXAÇÃO</v>
          </cell>
          <cell r="E13730" t="str">
            <v>U</v>
          </cell>
          <cell r="F13730">
            <v>48.65</v>
          </cell>
          <cell r="G13730">
            <v>51.14</v>
          </cell>
        </row>
        <row r="13731">
          <cell r="C13731" t="str">
            <v>ED-50319</v>
          </cell>
          <cell r="D13731" t="str">
            <v>PARAFUSO CASTELO, NÚMERO 8, INCLUSIVE FORNECIMENTO COM ARRUELA E BUCHA DE NYLON</v>
          </cell>
          <cell r="E13731" t="str">
            <v>un</v>
          </cell>
          <cell r="F13731">
            <v>3.57</v>
          </cell>
          <cell r="G13731">
            <v>3.85</v>
          </cell>
        </row>
        <row r="13732">
          <cell r="C13732" t="str">
            <v>ED-48186</v>
          </cell>
          <cell r="D13732" t="str">
            <v>SABONETEIRA DE LOUÇA, NA COR BRANCA, ASSENTAMENTO COM ARGAMASSA INDUSTRIALIZADA, INCLUSIVE REJUNTAMENTO E FORNECIMENTO</v>
          </cell>
          <cell r="E13732" t="str">
            <v>un</v>
          </cell>
          <cell r="F13732">
            <v>42.84</v>
          </cell>
          <cell r="G13732">
            <v>44.87</v>
          </cell>
        </row>
        <row r="13733">
          <cell r="C13733" t="str">
            <v>ED-48187</v>
          </cell>
          <cell r="D13733" t="str">
            <v>SABONETEIRA METÁLICA CROMADA, TIPO CONCHA, DE SOBREPOR</v>
          </cell>
          <cell r="E13733" t="str">
            <v>U</v>
          </cell>
          <cell r="F13733">
            <v>46.23</v>
          </cell>
          <cell r="G13733">
            <v>48.72</v>
          </cell>
        </row>
        <row r="13734">
          <cell r="C13734" t="str">
            <v>ED-50332</v>
          </cell>
          <cell r="D13734" t="str">
            <v>TUBO DE LIGAÇÃO DE ÁGUA PARA BACIA SANITÁRIA (VASO), DN 1.1/2", COMPRIMENTO 20CM, INCLUSIVE CANOPLA, SPUD, FORNECIMENTO E INSTALAÇÃO</v>
          </cell>
          <cell r="E13734" t="str">
            <v>U</v>
          </cell>
          <cell r="F13734">
            <v>42.94</v>
          </cell>
          <cell r="G13734">
            <v>43.92</v>
          </cell>
        </row>
        <row r="13735">
          <cell r="C13735" t="str">
            <v>ED-9135</v>
          </cell>
          <cell r="D13735" t="str">
            <v>TUBO DE LIGAÇÃO DE ÁGUA PARA BACIA SANITÁRIA (VASO), DN 1.1/2", COMPRIMENTO 25CM, INCLUSIVE CANOPLA, SPUD, FORNECIMENTO E INSTALAÇÃO</v>
          </cell>
          <cell r="E13735" t="str">
            <v>U</v>
          </cell>
          <cell r="F13735">
            <v>34.229999999999997</v>
          </cell>
          <cell r="G13735">
            <v>35.21</v>
          </cell>
        </row>
        <row r="13736">
          <cell r="C13736" t="str">
            <v>ED-50333</v>
          </cell>
          <cell r="D13736" t="str">
            <v>TUBO LONGO DN 40MM (1.1/2"), PARA CAIXA DE DESCARGA, INCLUSIVE FORNECIMENTO E INSTALAÇÃO</v>
          </cell>
          <cell r="E13736" t="str">
            <v>U</v>
          </cell>
          <cell r="F13736">
            <v>19.61</v>
          </cell>
          <cell r="G13736">
            <v>20.95</v>
          </cell>
        </row>
        <row r="13737">
          <cell r="C13737" t="str">
            <v>ED-50334</v>
          </cell>
          <cell r="D13737" t="str">
            <v>TUBO PARA VÁLVULA DE DESCARGA Nº. 18 COM ADAPTADOR D = 1 1/2"</v>
          </cell>
          <cell r="E13737" t="str">
            <v>U</v>
          </cell>
          <cell r="F13737">
            <v>40.44</v>
          </cell>
          <cell r="G13737">
            <v>44.26</v>
          </cell>
        </row>
        <row r="13738">
          <cell r="C13738" t="str">
            <v>18.15</v>
          </cell>
          <cell r="D13738" t="str">
            <v>DISPENSADOR</v>
          </cell>
        </row>
        <row r="13739">
          <cell r="C13739" t="str">
            <v>ED-48155</v>
          </cell>
          <cell r="D13739" t="str">
            <v>DISPENSER PARA GEL/ÁLCOOL COM RESERVATORIO 800 ML</v>
          </cell>
          <cell r="E13739" t="str">
            <v>U</v>
          </cell>
          <cell r="F13739">
            <v>51.1</v>
          </cell>
          <cell r="G13739">
            <v>53.59</v>
          </cell>
        </row>
        <row r="13740">
          <cell r="C13740" t="str">
            <v>ED-48183</v>
          </cell>
          <cell r="D13740" t="str">
            <v>PAPELEIRA PLASTICA TIPO DISPENSER PARA PAPEL HIGIENICO ROLAO</v>
          </cell>
          <cell r="E13740" t="str">
            <v>U</v>
          </cell>
          <cell r="F13740">
            <v>54</v>
          </cell>
          <cell r="G13740">
            <v>56.49</v>
          </cell>
        </row>
        <row r="13741">
          <cell r="C13741" t="str">
            <v>ED-48184</v>
          </cell>
          <cell r="D13741" t="str">
            <v>SABONETEIRA EM AÇO INOX TIPO DISPENSER PARA SABONETE LIQUIDO COM RESERVATORIO 800 ML</v>
          </cell>
          <cell r="E13741" t="str">
            <v>U</v>
          </cell>
          <cell r="F13741">
            <v>162.11000000000001</v>
          </cell>
          <cell r="G13741">
            <v>164.6</v>
          </cell>
        </row>
        <row r="13742">
          <cell r="C13742" t="str">
            <v>ED-48189</v>
          </cell>
          <cell r="D13742" t="str">
            <v>SABONETEIRA PLASTICA TIPO DISPENSER PARA SABONETE LIQUIDO COM RESERVATORIO 1500 ML</v>
          </cell>
          <cell r="E13742" t="str">
            <v>U</v>
          </cell>
          <cell r="F13742">
            <v>63.28</v>
          </cell>
          <cell r="G13742">
            <v>65.77</v>
          </cell>
        </row>
        <row r="13743">
          <cell r="C13743" t="str">
            <v>ED-48188</v>
          </cell>
          <cell r="D13743" t="str">
            <v>SABONETEIRA PLASTICA TIPO DISPENSER PARA SABONETE LIQUIDO COM RESERVATORIO 800 ML</v>
          </cell>
          <cell r="E13743" t="str">
            <v>U</v>
          </cell>
          <cell r="F13743">
            <v>52.1</v>
          </cell>
          <cell r="G13743">
            <v>54.59</v>
          </cell>
        </row>
        <row r="13744">
          <cell r="C13744" t="str">
            <v>18.16</v>
          </cell>
          <cell r="D13744" t="str">
            <v>EQUIPAMENTO PARA ACESSIBILIDADE (PMR/PCR)</v>
          </cell>
        </row>
        <row r="13745">
          <cell r="C13745" t="str">
            <v>ED-48158</v>
          </cell>
          <cell r="D13745" t="str">
            <v>BANCO ARTICULADO EM AÇO INOX COM CANTOS ARREDONDADOS, PROFUNDIDADE MÍNIMA DE 0,45 M E COMPRIMENTO MÍNIMO DE 0,70 M, CONFORME NBR 9050</v>
          </cell>
          <cell r="E13745" t="str">
            <v>U</v>
          </cell>
          <cell r="F13745">
            <v>744.5</v>
          </cell>
          <cell r="G13745">
            <v>746.99</v>
          </cell>
        </row>
        <row r="13746">
          <cell r="C13746" t="str">
            <v>ED-48165</v>
          </cell>
          <cell r="D13746" t="str">
            <v>BARRA DE APOIO EM AÇO INOX POLIDO EM "L", DN 1.1/4" (31,75MM), PARA ACESSIBILIDADE (PMR/PCR), COMPRIMENTO 140CM, INSTALADO EM PAREDE, INCLUSIVE FORNECIMENTO, INSTALAÇÃO E ACESSÓRIOS PARA FIXAÇÃO</v>
          </cell>
          <cell r="E13746" t="str">
            <v>un</v>
          </cell>
          <cell r="F13746">
            <v>382.85</v>
          </cell>
          <cell r="G13746">
            <v>385.61</v>
          </cell>
        </row>
        <row r="13747">
          <cell r="C13747" t="str">
            <v>ED-48167</v>
          </cell>
          <cell r="D13747" t="str">
            <v>BARRA DE APOIO EM AÇO INOX POLIDO PARA LAVATÓRIO DE CANTO, DN 1.1/4" (31,75MM), PARA ACESSIBILIDADE (PMR/PCR), INSTALADO EM PAREDE, INCLUSIVE FORNECIMENTO, INSTALAÇÃO E ACESSÓRIOS PARA FIXAÇÃO</v>
          </cell>
          <cell r="E13747" t="str">
            <v>un</v>
          </cell>
          <cell r="F13747">
            <v>218.2</v>
          </cell>
          <cell r="G13747">
            <v>220.22</v>
          </cell>
        </row>
        <row r="13748">
          <cell r="C13748" t="str">
            <v>ED-48161</v>
          </cell>
          <cell r="D13748" t="str">
            <v>BARRA DE APOIO EM AÇO INOX POLIDO RETA, DN 1.1/4" (31,75MM), PARA ACESSIBILIDADE (PMR/PCR), COMPRIMENTO 100CM, INSTALADO EM PAREDE, INCLUSIVE FORNECIMENTO, INSTALAÇÃO E ACESSÓRIOS PARA FIXAÇÃO</v>
          </cell>
          <cell r="E13748" t="str">
            <v>un</v>
          </cell>
          <cell r="F13748">
            <v>202.92</v>
          </cell>
          <cell r="G13748">
            <v>204.94</v>
          </cell>
        </row>
        <row r="13749">
          <cell r="C13749" t="str">
            <v>ED-48166</v>
          </cell>
          <cell r="D13749" t="str">
            <v>BARRA DE APOIO EM AÇO INOX POLIDO RETA, DN 1.1/4" (31,75MM), PARA ACESSIBILIDADE (PMR/PCR), COMPRIMENTO 120CM, INSTALADO EM PAREDE, INCLUSIVE FORNECIMENTO, INSTALAÇÃO E ACESSÓRIOS PARA FIXAÇÃO</v>
          </cell>
          <cell r="E13749" t="str">
            <v>un</v>
          </cell>
          <cell r="F13749">
            <v>240.39</v>
          </cell>
          <cell r="G13749">
            <v>242.73</v>
          </cell>
        </row>
        <row r="13750">
          <cell r="C13750" t="str">
            <v>ED-48163</v>
          </cell>
          <cell r="D13750" t="str">
            <v>BARRA DE APOIO EM AÇO INOX POLIDO RETA, DN 1.1/4" (31,75MM), PARA ACESSIBILIDADE (PMR/PCR), COMPRIMENTO 40CM, INSTALADO EM PORTA/PAREDE, INCLUSIVE FORNECIMENTO, INSTALAÇÃO E ACESSÓRIOS PARA FIXAÇÃO</v>
          </cell>
          <cell r="E13750" t="str">
            <v>un</v>
          </cell>
          <cell r="F13750">
            <v>147.9</v>
          </cell>
          <cell r="G13750">
            <v>149.59</v>
          </cell>
        </row>
        <row r="13751">
          <cell r="C13751" t="str">
            <v>ED-48164</v>
          </cell>
          <cell r="D13751" t="str">
            <v>BARRA DE APOIO EM AÇO INOX POLIDO RETA, DN 1.1/4" (31,75MM), PARA ACESSIBILIDADE (PMR/PCR), COMPRIMENTO 70CM, INSTALADO EM PAREDE, INCLUSIVE FORNECIMENTO, INSTALAÇÃO E ACESSÓRIOS PARA FIXAÇÃO</v>
          </cell>
          <cell r="E13751" t="str">
            <v>un</v>
          </cell>
          <cell r="F13751">
            <v>148.84</v>
          </cell>
          <cell r="G13751">
            <v>150.86000000000001</v>
          </cell>
        </row>
        <row r="13752">
          <cell r="C13752" t="str">
            <v>ED-48160</v>
          </cell>
          <cell r="D13752" t="str">
            <v>BARRA DE APOIO EM AÇO INOX POLIDO RETA, DN 1.1/4" (31,75MM), PARA ACESSIBILIDADE (PMR/PCR), COMPRIMENTO 80CM, INSTALADO EM PAREDE, INCLUSIVE FORNECIMENTO, INSTALAÇÃO E ACESSÓRIOS PARA FIXAÇÃO</v>
          </cell>
          <cell r="E13752" t="str">
            <v>un</v>
          </cell>
          <cell r="F13752">
            <v>183.73</v>
          </cell>
          <cell r="G13752">
            <v>185.75</v>
          </cell>
        </row>
        <row r="13753">
          <cell r="C13753" t="str">
            <v>ED-48162</v>
          </cell>
          <cell r="D13753" t="str">
            <v>BARRA DE APOIO EM AÇO INOX POLIDO RETA, DN 1.1/4" (31,75MM), PARA ACESSIBILIDADE (PMR/PCR), COMPRIMENTO 90CM, INSTALADO EM PAREDE, INCLUSIVE FORNECIMENTO, INSTALAÇÃO E ACESSÓRIOS PARA FIXAÇÃO</v>
          </cell>
          <cell r="E13753" t="str">
            <v>un</v>
          </cell>
          <cell r="F13753">
            <v>218.85</v>
          </cell>
          <cell r="G13753">
            <v>220.87</v>
          </cell>
        </row>
        <row r="13754">
          <cell r="C13754" t="str">
            <v>19.</v>
          </cell>
          <cell r="D13754" t="str">
            <v>BANCADAS E PRATELEIRAS</v>
          </cell>
        </row>
        <row r="13755">
          <cell r="C13755" t="str">
            <v>19.01</v>
          </cell>
          <cell r="D13755" t="str">
            <v>BANCADA EM AÇO INOX</v>
          </cell>
        </row>
        <row r="13756">
          <cell r="C13756" t="str">
            <v>ED-48337</v>
          </cell>
          <cell r="D13756" t="str">
            <v>BANCADA EM AÇO INOXIDÁVEL</v>
          </cell>
          <cell r="E13756" t="str">
            <v>m2</v>
          </cell>
          <cell r="F13756">
            <v>1094.1099999999999</v>
          </cell>
          <cell r="G13756">
            <v>1114.82</v>
          </cell>
        </row>
        <row r="13757">
          <cell r="C13757" t="str">
            <v>19.02</v>
          </cell>
          <cell r="D13757" t="str">
            <v>BANCADA EM ARDÓSIA</v>
          </cell>
        </row>
        <row r="13758">
          <cell r="C13758" t="str">
            <v>ED-48338</v>
          </cell>
          <cell r="D13758" t="str">
            <v>BANCADA EM ARDÓSIA E = 3 CM, APOIADA EM ALVENARIA</v>
          </cell>
          <cell r="E13758" t="str">
            <v>m2</v>
          </cell>
          <cell r="F13758">
            <v>205.03</v>
          </cell>
          <cell r="G13758">
            <v>213.41</v>
          </cell>
        </row>
        <row r="13759">
          <cell r="C13759" t="str">
            <v>ED-48339</v>
          </cell>
          <cell r="D13759" t="str">
            <v>BANCADA EM ARDÓSIA E = 3 CM, L = 55 CM, APOIADA EM CONSOLE DE METALON</v>
          </cell>
          <cell r="E13759" t="str">
            <v>m2</v>
          </cell>
          <cell r="F13759">
            <v>224.95</v>
          </cell>
          <cell r="G13759">
            <v>235.42</v>
          </cell>
        </row>
        <row r="13760">
          <cell r="C13760" t="str">
            <v>19.03</v>
          </cell>
          <cell r="D13760" t="str">
            <v>BANCADA EM GRANITO</v>
          </cell>
        </row>
        <row r="13761">
          <cell r="C13761" t="str">
            <v>ED-48344</v>
          </cell>
          <cell r="D13761" t="str">
            <v>BANCADA EM GRANITO CINZA ANDORINHA E = 3 CM, APOIADA EM ALVENARIA</v>
          </cell>
          <cell r="E13761" t="str">
            <v>m2</v>
          </cell>
          <cell r="F13761">
            <v>305.55</v>
          </cell>
          <cell r="G13761">
            <v>315.16000000000003</v>
          </cell>
        </row>
        <row r="13762">
          <cell r="C13762" t="str">
            <v>ED-48343</v>
          </cell>
          <cell r="D13762" t="str">
            <v>BANCADA EM GRANITO CINZA ANDORINHA E = 3 CM, APOIADA EM CONSOLE DE METALON 20 X 30 MM</v>
          </cell>
          <cell r="E13762" t="str">
            <v>m2</v>
          </cell>
          <cell r="F13762">
            <v>325.99</v>
          </cell>
          <cell r="G13762">
            <v>336.42</v>
          </cell>
        </row>
        <row r="13763">
          <cell r="C13763" t="str">
            <v>ED-21657</v>
          </cell>
          <cell r="D13763" t="str">
            <v>BANCADA EM GRANITO, COR CINZA ANDORINHA, ESP. 2CM, ACABAMENTO POLIDO, APOIADA EM ALVENARIA, EXCLUSIVE ALVENARIA, RODABANCA/FRONTÃO, TESTEIRA/FAIXA, FURO EM BANCADA, CUBA METÁLICA, VÁLVULA, SIFÃO, TORNEIRA E ENGATE FLEXÍVEL</v>
          </cell>
          <cell r="E13763" t="str">
            <v>m2</v>
          </cell>
          <cell r="F13763">
            <v>289.08</v>
          </cell>
          <cell r="G13763">
            <v>300.93</v>
          </cell>
        </row>
        <row r="13764">
          <cell r="C13764" t="str">
            <v>ED-21631</v>
          </cell>
          <cell r="D13764" t="str">
            <v>BANCADA EM GRANITO, COR CINZA ANDORINHA, ESP. 2CM, ACABAMENTO POLIDO, APOIADA EM CONSOLE DE METALON (50X30)MM, EXCLUSIVE RODABANCA/FRONTÃO, TESTEIRA/FAIXA, FURO EM BANCADA, CUBA METÁLICA, VÁLVULA, SIFÃO, TORNEIRA E ENGATE FLEXÍVEL</v>
          </cell>
          <cell r="E13764" t="str">
            <v>m2</v>
          </cell>
          <cell r="F13764">
            <v>312.61</v>
          </cell>
          <cell r="G13764">
            <v>325.33</v>
          </cell>
        </row>
        <row r="13765">
          <cell r="C13765" t="str">
            <v>19.04</v>
          </cell>
          <cell r="D13765" t="str">
            <v>BANCADA EM MÁRMORE</v>
          </cell>
        </row>
        <row r="13766">
          <cell r="C13766" t="str">
            <v>ED-48346</v>
          </cell>
          <cell r="D13766" t="str">
            <v>BANCADA EM MÁRMORE BRANCO E = 3 CM, APOIADA EM ALVENARIA</v>
          </cell>
          <cell r="E13766" t="str">
            <v>m2</v>
          </cell>
          <cell r="F13766">
            <v>419.79</v>
          </cell>
          <cell r="G13766">
            <v>430.26</v>
          </cell>
        </row>
        <row r="13767">
          <cell r="C13767" t="str">
            <v>ED-48345</v>
          </cell>
          <cell r="D13767" t="str">
            <v>BANCADA EM MÁRMORE BRANCO E = 3 CM, APOIADA EM CONSOLE DE METALON 20 X 30 MM</v>
          </cell>
          <cell r="E13767" t="str">
            <v>m2</v>
          </cell>
          <cell r="F13767">
            <v>431.11</v>
          </cell>
          <cell r="G13767">
            <v>441.54</v>
          </cell>
        </row>
        <row r="13768">
          <cell r="C13768" t="str">
            <v>19.05</v>
          </cell>
          <cell r="D13768" t="str">
            <v>ACABAMENTO, FURO E COLAGEM DE BOJO</v>
          </cell>
        </row>
        <row r="13769">
          <cell r="C13769" t="str">
            <v>ED-48342</v>
          </cell>
          <cell r="D13769" t="str">
            <v>FURO DE BOJO EM BANCADA DE GRANITO/MÁRMORE, INCLUSIVE COLAGEM COM MASSA PLÁSTICA</v>
          </cell>
          <cell r="E13769" t="str">
            <v>un</v>
          </cell>
          <cell r="F13769">
            <v>92.2</v>
          </cell>
          <cell r="G13769">
            <v>100.54</v>
          </cell>
        </row>
        <row r="13770">
          <cell r="C13770" t="str">
            <v>19.06</v>
          </cell>
          <cell r="D13770" t="str">
            <v>TESTEIRA E RODABANCADA EM GRANITO</v>
          </cell>
        </row>
        <row r="13771">
          <cell r="C13771" t="str">
            <v>ED-48348</v>
          </cell>
          <cell r="D13771" t="str">
            <v>RODABANCA/FRONTÃO PARA BANCADA EM GRANITO, COR CINZA ANDORINHA, ESP. 2CM, ALTURA DE 10CM, INCLUSIVE REJUNTAMENTO EM MASSA PLÁSTICA NA COR DA PEDRA</v>
          </cell>
          <cell r="E13771" t="str">
            <v>m</v>
          </cell>
          <cell r="F13771">
            <v>41.59</v>
          </cell>
          <cell r="G13771">
            <v>43.69</v>
          </cell>
        </row>
        <row r="13772">
          <cell r="C13772" t="str">
            <v>ED-48347</v>
          </cell>
          <cell r="D13772" t="str">
            <v>RODABANCA/FRONTÃO PARA BANCADA EM GRANITO, COR CINZA ANDORINHA, ESP. 2CM, ALTURA DE 7CM, INCLUSIVE REJUNTAMENTO EM MASSA PLÁSTICA NA COR DA PEDRA</v>
          </cell>
          <cell r="E13772" t="str">
            <v>m</v>
          </cell>
          <cell r="F13772">
            <v>35.01</v>
          </cell>
          <cell r="G13772">
            <v>37.020000000000003</v>
          </cell>
        </row>
        <row r="13773">
          <cell r="C13773" t="str">
            <v>ED-48351</v>
          </cell>
          <cell r="D13773" t="str">
            <v>TESTEIRA EM GRANITO CINZA ANDORINHA</v>
          </cell>
          <cell r="E13773" t="str">
            <v>m</v>
          </cell>
          <cell r="F13773">
            <v>11.18</v>
          </cell>
          <cell r="G13773">
            <v>12.05</v>
          </cell>
        </row>
        <row r="13774">
          <cell r="C13774" t="str">
            <v>ED-21636</v>
          </cell>
          <cell r="D13774" t="str">
            <v>TESTEIRA PARA BANCADA EM GRANITO, COR CINZA ANDORINHA, ESP. 2CM, ALTURA DE 10CM, INCLUSIVE POLIMENTO, CORTE/COLAGEM EM MEIA ESQUADRIA E MASSA PLÁSTICA NA COR DA PEDRA</v>
          </cell>
          <cell r="E13774" t="str">
            <v>m</v>
          </cell>
          <cell r="F13774">
            <v>159.65</v>
          </cell>
          <cell r="G13774">
            <v>173.41</v>
          </cell>
        </row>
        <row r="13775">
          <cell r="C13775" t="str">
            <v>ED-21634</v>
          </cell>
          <cell r="D13775" t="str">
            <v>TESTEIRA PARA BANCADA EM GRANITO, COR CINZA ANDORINHA, ESP. 2CM, ALTURA DE 3CM, INCLUSIVE POLIMENTO, CORTE/COLAGEM EM MEIA ESQUADARIA E MASSA PLÁSTICA NA COR DA PEDRA</v>
          </cell>
          <cell r="E13775" t="str">
            <v>m</v>
          </cell>
          <cell r="F13775">
            <v>144.79</v>
          </cell>
          <cell r="G13775">
            <v>158.33000000000001</v>
          </cell>
        </row>
        <row r="13776">
          <cell r="C13776" t="str">
            <v>ED-21635</v>
          </cell>
          <cell r="D13776" t="str">
            <v>TESTEIRA PARA BANCADA EM GRANITO, COR CINZA ANDORINHA, ESP. 2CM, ALTURA DE 5CM, INCLUSIVE POLIMENTO, CORTE/COLAGEM EM MEIA ESQUADARIA E MASSA PLÁSTICA NA COR DA PEDRA</v>
          </cell>
          <cell r="E13776" t="str">
            <v>m</v>
          </cell>
          <cell r="F13776">
            <v>149.04</v>
          </cell>
          <cell r="G13776">
            <v>162.63999999999999</v>
          </cell>
        </row>
        <row r="13777">
          <cell r="C13777" t="str">
            <v>19.07</v>
          </cell>
          <cell r="D13777" t="str">
            <v>TESTEIRA E RODABANCADA EM MÁRMORE</v>
          </cell>
        </row>
        <row r="13778">
          <cell r="C13778" t="str">
            <v>ED-48350</v>
          </cell>
          <cell r="D13778" t="str">
            <v>RODABANCADA EM MÁRMORE BRANCO H = 10 CM, E = 2 CM</v>
          </cell>
          <cell r="E13778" t="str">
            <v>m</v>
          </cell>
          <cell r="F13778">
            <v>31.69</v>
          </cell>
          <cell r="G13778">
            <v>32.56</v>
          </cell>
        </row>
        <row r="13779">
          <cell r="C13779" t="str">
            <v>ED-48349</v>
          </cell>
          <cell r="D13779" t="str">
            <v>RODABANCADA EM MÁRMORE BRANCO H = 7 CM, E = 2 CM</v>
          </cell>
          <cell r="E13779" t="str">
            <v>m</v>
          </cell>
          <cell r="F13779">
            <v>24.45</v>
          </cell>
          <cell r="G13779">
            <v>25.32</v>
          </cell>
        </row>
        <row r="13780">
          <cell r="C13780" t="str">
            <v>ED-48352</v>
          </cell>
          <cell r="D13780" t="str">
            <v>TESTEIRA EM MÁRMORE BRANCO</v>
          </cell>
          <cell r="E13780" t="str">
            <v>m</v>
          </cell>
          <cell r="F13780">
            <v>11.32</v>
          </cell>
          <cell r="G13780">
            <v>12.19</v>
          </cell>
        </row>
        <row r="13781">
          <cell r="C13781" t="str">
            <v>19.08</v>
          </cell>
          <cell r="D13781" t="str">
            <v>BANCADA EM CONCRETO</v>
          </cell>
        </row>
        <row r="13782">
          <cell r="C13782" t="str">
            <v>ED-48341</v>
          </cell>
          <cell r="D13782" t="str">
            <v>BANCADA EM CONCRETO, APOIADA EM CONSOLE DE METALON 20 X 30 MM</v>
          </cell>
          <cell r="E13782" t="str">
            <v>m2</v>
          </cell>
          <cell r="F13782">
            <v>254.01</v>
          </cell>
          <cell r="G13782">
            <v>271.14999999999998</v>
          </cell>
        </row>
        <row r="13783">
          <cell r="C13783" t="str">
            <v>ED-48340</v>
          </cell>
          <cell r="D13783" t="str">
            <v>BANCADA SIMPLES EM CONCRETO, APOIADA EM ALVENARIA</v>
          </cell>
          <cell r="E13783" t="str">
            <v>m2</v>
          </cell>
          <cell r="F13783">
            <v>240.04</v>
          </cell>
          <cell r="G13783">
            <v>257.17</v>
          </cell>
        </row>
        <row r="13784">
          <cell r="C13784" t="str">
            <v>19.09</v>
          </cell>
          <cell r="D13784" t="str">
            <v>PRATELEIRA DE ARDÓSIA</v>
          </cell>
        </row>
        <row r="13785">
          <cell r="C13785" t="str">
            <v>ED-50688</v>
          </cell>
          <cell r="D13785" t="str">
            <v>PRATELEIRA DE ARDÓSIA E = 2 CM APOIADA EM CONSOLE DE METALON 20 X 30 MM</v>
          </cell>
          <cell r="E13785" t="str">
            <v>m2</v>
          </cell>
          <cell r="F13785">
            <v>174.93</v>
          </cell>
          <cell r="G13785">
            <v>181.14</v>
          </cell>
        </row>
        <row r="13786">
          <cell r="C13786" t="str">
            <v>ED-50687</v>
          </cell>
          <cell r="D13786" t="str">
            <v>PRATELEIRA DE ARDÓSIA E = 2 CM EMBUTIDA EM PAREDE</v>
          </cell>
          <cell r="E13786" t="str">
            <v>m2</v>
          </cell>
          <cell r="F13786">
            <v>167.62</v>
          </cell>
          <cell r="G13786">
            <v>173.88</v>
          </cell>
        </row>
        <row r="13787">
          <cell r="C13787" t="str">
            <v>19.10</v>
          </cell>
          <cell r="D13787" t="str">
            <v>PRATELEIRA DE GRANITO</v>
          </cell>
        </row>
        <row r="13788">
          <cell r="C13788" t="str">
            <v>ED-50692</v>
          </cell>
          <cell r="D13788" t="str">
            <v>PRATELEIRA DE GRANITO CINZA ANDORINHA, E = 2 CM, APOIADA EM CONSOLE DE METALON 20 X 30 MM</v>
          </cell>
          <cell r="E13788" t="str">
            <v>m2</v>
          </cell>
          <cell r="F13788">
            <v>215.47</v>
          </cell>
          <cell r="G13788">
            <v>221.68</v>
          </cell>
        </row>
        <row r="13789">
          <cell r="C13789" t="str">
            <v>ED-50691</v>
          </cell>
          <cell r="D13789" t="str">
            <v>PRATELEIRA DE GRANITO CINZA ANDORINHA, E = 2 CM, APOIADA SOBRE ALVENARIA</v>
          </cell>
          <cell r="E13789" t="str">
            <v>m2</v>
          </cell>
          <cell r="F13789">
            <v>210.04</v>
          </cell>
          <cell r="G13789">
            <v>216.33</v>
          </cell>
        </row>
        <row r="13790">
          <cell r="C13790" t="str">
            <v>19.11</v>
          </cell>
          <cell r="D13790" t="str">
            <v>PRATELEIRA DE MÁRMORE</v>
          </cell>
        </row>
        <row r="13791">
          <cell r="C13791" t="str">
            <v>ED-50696</v>
          </cell>
          <cell r="D13791" t="str">
            <v>PRATELEIRA DE MÁRMORE BRANCO E = 2 CM, APOIADA EM CONSOLE DE METALON 20 X 30 MM</v>
          </cell>
          <cell r="E13791" t="str">
            <v>m2</v>
          </cell>
          <cell r="F13791">
            <v>258.29000000000002</v>
          </cell>
          <cell r="G13791">
            <v>264.5</v>
          </cell>
        </row>
        <row r="13792">
          <cell r="C13792" t="str">
            <v>ED-50695</v>
          </cell>
          <cell r="D13792" t="str">
            <v>PRATELEIRA DE MÁRMORE BRANCO E = 2 CM, APOIADA SOBRE ALVENARIA</v>
          </cell>
          <cell r="E13792" t="str">
            <v>m2</v>
          </cell>
          <cell r="F13792">
            <v>252.86</v>
          </cell>
          <cell r="G13792">
            <v>259.14999999999998</v>
          </cell>
        </row>
        <row r="13793">
          <cell r="C13793" t="str">
            <v>19.12</v>
          </cell>
          <cell r="D13793" t="str">
            <v>PRATELEIRAS DE MADEIRA</v>
          </cell>
        </row>
        <row r="13794">
          <cell r="C13794" t="str">
            <v>ED-50693</v>
          </cell>
          <cell r="D13794" t="str">
            <v>PRATELEIRA DE MADEIRA ENVERNIZADA, EM CONSOLE DE METALON 20 X 30 MM</v>
          </cell>
          <cell r="E13794" t="str">
            <v>m2</v>
          </cell>
          <cell r="F13794">
            <v>163.03</v>
          </cell>
          <cell r="G13794">
            <v>169.53</v>
          </cell>
        </row>
        <row r="13795">
          <cell r="C13795" t="str">
            <v>ED-50694</v>
          </cell>
          <cell r="D13795" t="str">
            <v>PRATELEIRA DE MADEIRA PINTADA DE ESMALTE, EM CONSOLE DE METALON 20 X 30 MM</v>
          </cell>
          <cell r="E13795" t="str">
            <v>m2</v>
          </cell>
          <cell r="F13795">
            <v>165.39</v>
          </cell>
          <cell r="G13795">
            <v>171.67</v>
          </cell>
        </row>
        <row r="13796">
          <cell r="C13796" t="str">
            <v>19.13</v>
          </cell>
          <cell r="D13796" t="str">
            <v>PRATELEIRA DE CONCRETO</v>
          </cell>
        </row>
        <row r="13797">
          <cell r="C13797" t="str">
            <v>ED-50690</v>
          </cell>
          <cell r="D13797" t="str">
            <v>PRATELEIRA DE CONCRETO, APOIADA EM CONSOLE DE METALON 20 X 30 MM</v>
          </cell>
          <cell r="E13797" t="str">
            <v>m2</v>
          </cell>
          <cell r="F13797">
            <v>224.96</v>
          </cell>
          <cell r="G13797">
            <v>239.12</v>
          </cell>
        </row>
        <row r="13798">
          <cell r="C13798" t="str">
            <v>ED-50689</v>
          </cell>
          <cell r="D13798" t="str">
            <v>PRATELEIRA DE CONCRETO PRÉ- MOLDADO E = 4 CM, APOIADA SOBRE ALVENARIA</v>
          </cell>
          <cell r="E13798" t="str">
            <v>m2</v>
          </cell>
          <cell r="F13798">
            <v>216.47</v>
          </cell>
          <cell r="G13798">
            <v>230.65</v>
          </cell>
        </row>
        <row r="13799">
          <cell r="C13799" t="str">
            <v>20.</v>
          </cell>
          <cell r="D13799" t="str">
            <v>INSTALAÇÕES ELÉTRICAS</v>
          </cell>
        </row>
        <row r="13800">
          <cell r="C13800" t="str">
            <v>20.01</v>
          </cell>
          <cell r="D13800" t="str">
            <v>CABO DE COBRE FLEXÍVEL (450/750V)</v>
          </cell>
        </row>
        <row r="13801">
          <cell r="C13801" t="str">
            <v>ED-48966</v>
          </cell>
          <cell r="D13801" t="str">
            <v>CABO DE COBRE FLEXÍVEL, CLASSE 5, ISOLAMENTO TIPO LSHF/ATOX, NÃO HALOGENADO, ANTICHAMA, TERMOPLÁSTICO, UNIPOLAR, SEÇÃO 10 MM2, 70°C, 450/750V</v>
          </cell>
          <cell r="E13801" t="str">
            <v>m</v>
          </cell>
          <cell r="F13801">
            <v>12.88</v>
          </cell>
          <cell r="G13801">
            <v>13.23</v>
          </cell>
        </row>
        <row r="13802">
          <cell r="C13802" t="str">
            <v>ED-48946</v>
          </cell>
          <cell r="D13802" t="str">
            <v>CABO DE COBRE FLEXÍVEL, CLASSE 5, ISOLAMENTO TIPO LSHF/ATOX, NÃO HALOGENADO, ANTICHAMA, TERMOPLÁSTICO, UNIPOLAR, SEÇÃO 1,5 MM2, 70°C, 450/750V</v>
          </cell>
          <cell r="E13802" t="str">
            <v>m</v>
          </cell>
          <cell r="F13802">
            <v>2.58</v>
          </cell>
          <cell r="G13802">
            <v>2.7</v>
          </cell>
        </row>
        <row r="13803">
          <cell r="C13803" t="str">
            <v>ED-48971</v>
          </cell>
          <cell r="D13803" t="str">
            <v>CABO DE COBRE FLEXÍVEL, CLASSE 5, ISOLAMENTO TIPO LSHF/ATOX, NÃO HALOGENADO, ANTICHAMA, TERMOPLÁSTICO, UNIPOLAR, SEÇÃO 16 MM2, 70°C, 450/750V</v>
          </cell>
          <cell r="E13803" t="str">
            <v>m</v>
          </cell>
          <cell r="F13803">
            <v>18.36</v>
          </cell>
          <cell r="G13803">
            <v>18.71</v>
          </cell>
        </row>
        <row r="13804">
          <cell r="C13804" t="str">
            <v>ED-48951</v>
          </cell>
          <cell r="D13804" t="str">
            <v>CABO DE COBRE FLEXÍVEL, CLASSE 5, ISOLAMENTO TIPO LSHF/ATOX, NÃO HALOGENADO, ANTICHAMA, TERMOPLÁSTICO, UNIPOLAR, SEÇÃO 2,5 MM2, 70°C, 450/750V</v>
          </cell>
          <cell r="E13804" t="str">
            <v>m</v>
          </cell>
          <cell r="F13804">
            <v>4.1900000000000004</v>
          </cell>
          <cell r="G13804">
            <v>4.34</v>
          </cell>
        </row>
        <row r="13805">
          <cell r="C13805" t="str">
            <v>ED-48976</v>
          </cell>
          <cell r="D13805" t="str">
            <v>CABO DE COBRE FLEXÍVEL, CLASSE 5, ISOLAMENTO TIPO LSHF/ATOX, NÃO HALOGENADO, ANTICHAMA, TERMOPLÁSTICO, UNIPOLAR, SEÇÃO 25 MM2, 70°C, 450/750V</v>
          </cell>
          <cell r="E13805" t="str">
            <v>m</v>
          </cell>
          <cell r="F13805">
            <v>27.02</v>
          </cell>
          <cell r="G13805">
            <v>27.37</v>
          </cell>
        </row>
        <row r="13806">
          <cell r="C13806" t="str">
            <v>ED-48981</v>
          </cell>
          <cell r="D13806" t="str">
            <v>CABO DE COBRE FLEXÍVEL, CLASSE 5, ISOLAMENTO TIPO LSHF/ATOX, NÃO HALOGENADO, ANTICHAMA, TERMOPLÁSTICO, UNIPOLAR, SEÇÃO 35 MM2, 70°C, 450/750V</v>
          </cell>
          <cell r="E13806" t="str">
            <v>m</v>
          </cell>
          <cell r="F13806">
            <v>36.61</v>
          </cell>
          <cell r="G13806">
            <v>36.96</v>
          </cell>
        </row>
        <row r="13807">
          <cell r="C13807" t="str">
            <v>ED-48956</v>
          </cell>
          <cell r="D13807" t="str">
            <v>CABO DE COBRE FLEXÍVEL, CLASSE 5, ISOLAMENTO TIPO LSHF/ATOX, NÃO HALOGENADO, ANTICHAMA, TERMOPLÁSTICO, UNIPOLAR, SEÇÃO 4 MM2, 70°C, 450/750V</v>
          </cell>
          <cell r="E13807" t="str">
            <v>m</v>
          </cell>
          <cell r="F13807">
            <v>5.88</v>
          </cell>
          <cell r="G13807">
            <v>6.06</v>
          </cell>
        </row>
        <row r="13808">
          <cell r="C13808" t="str">
            <v>ED-48961</v>
          </cell>
          <cell r="D13808" t="str">
            <v>CABO DE COBRE FLEXÍVEL, CLASSE 5, ISOLAMENTO TIPO LSHF/ATOX, NÃO HALOGENADO, ANTICHAMA, TERMOPLÁSTICO, UNIPOLAR, SEÇÃO 6 MM2, 70°C, 450/750V</v>
          </cell>
          <cell r="E13808" t="str">
            <v>m</v>
          </cell>
          <cell r="F13808">
            <v>8.44</v>
          </cell>
          <cell r="G13808">
            <v>8.66</v>
          </cell>
        </row>
        <row r="13809">
          <cell r="C13809" t="str">
            <v>ED-49339</v>
          </cell>
          <cell r="D13809" t="str">
            <v>FIO RÍGIDO ISOLAÇÃO EM PVC 450/750V # 10 MM2</v>
          </cell>
          <cell r="E13809" t="str">
            <v>m</v>
          </cell>
          <cell r="F13809">
            <v>9.2899999999999991</v>
          </cell>
          <cell r="G13809">
            <v>9.89</v>
          </cell>
        </row>
        <row r="13810">
          <cell r="C13810" t="str">
            <v>ED-49335</v>
          </cell>
          <cell r="D13810" t="str">
            <v>FIO RÍGIDO ISOLAÇÃO EM PVC 450/750V # 1,5 MM2</v>
          </cell>
          <cell r="E13810" t="str">
            <v>m</v>
          </cell>
          <cell r="F13810">
            <v>4.3600000000000003</v>
          </cell>
          <cell r="G13810">
            <v>4.79</v>
          </cell>
        </row>
        <row r="13811">
          <cell r="C13811" t="str">
            <v>ED-49336</v>
          </cell>
          <cell r="D13811" t="str">
            <v>FIO RÍGIDO ISOLAÇÃO EM PVC 450/750V # 2,5 MM2</v>
          </cell>
          <cell r="E13811" t="str">
            <v>m</v>
          </cell>
          <cell r="F13811">
            <v>5.0599999999999996</v>
          </cell>
          <cell r="G13811">
            <v>5.53</v>
          </cell>
        </row>
        <row r="13812">
          <cell r="C13812" t="str">
            <v>ED-49337</v>
          </cell>
          <cell r="D13812" t="str">
            <v>FIO RÍGIDO ISOLAÇÃO EM PVC 450/750V # 4 MM2</v>
          </cell>
          <cell r="E13812" t="str">
            <v>m</v>
          </cell>
          <cell r="F13812">
            <v>6.04</v>
          </cell>
          <cell r="G13812">
            <v>6.57</v>
          </cell>
        </row>
        <row r="13813">
          <cell r="C13813" t="str">
            <v>ED-49338</v>
          </cell>
          <cell r="D13813" t="str">
            <v>FIO RÍGIDO ISOLAÇÃO EM PVC 450/750V # 6 MM2</v>
          </cell>
          <cell r="E13813" t="str">
            <v>m</v>
          </cell>
          <cell r="F13813">
            <v>7.16</v>
          </cell>
          <cell r="G13813">
            <v>7.72</v>
          </cell>
        </row>
        <row r="13814">
          <cell r="C13814" t="str">
            <v>20.02</v>
          </cell>
          <cell r="D13814" t="str">
            <v>CABO DE COBRE FLEXÍVEL (0,6/1KV)</v>
          </cell>
        </row>
        <row r="13815">
          <cell r="C13815" t="str">
            <v>ED-48998</v>
          </cell>
          <cell r="D13815" t="str">
            <v>CABO DE COBRE FLEXÍVEL, CLASSE 5, ISOLAMENTO TIPO EPR/HEPR, NÃO HALOGENADO, ANTICHAMA, TERMOFIXO, UNIPOLAR, SEÇÃO 10 MM2, 90°C, 0,6/1KV</v>
          </cell>
          <cell r="E13815" t="str">
            <v>m</v>
          </cell>
          <cell r="F13815">
            <v>13.33</v>
          </cell>
          <cell r="G13815">
            <v>13.68</v>
          </cell>
        </row>
        <row r="13816">
          <cell r="C13816" t="str">
            <v>ED-49019</v>
          </cell>
          <cell r="D13816" t="str">
            <v>CABO DE COBRE FLEXÍVEL, CLASSE 5, ISOLAMENTO TIPO EPR/HEPR, NÃO HALOGENADO, ANTICHAMA, TERMOFIXO, UNIPOLAR, SEÇÃO 120 MM2, 90°C, 0,6/1KV</v>
          </cell>
          <cell r="E13816" t="str">
            <v>m</v>
          </cell>
          <cell r="F13816">
            <v>117.3</v>
          </cell>
          <cell r="G13816">
            <v>117.73</v>
          </cell>
        </row>
        <row r="13817">
          <cell r="C13817" t="str">
            <v>ED-48986</v>
          </cell>
          <cell r="D13817" t="str">
            <v>CABO DE COBRE FLEXÍVEL, CLASSE 5, ISOLAMENTO TIPO EPR/HEPR, NÃO HALOGENADO, ANTICHAMA, TERMOFIXO, UNIPOLAR, SEÇÃO 1,5 MM2, 90°C, 0,6/1KV</v>
          </cell>
          <cell r="E13817" t="str">
            <v>m</v>
          </cell>
          <cell r="F13817">
            <v>2.71</v>
          </cell>
          <cell r="G13817">
            <v>2.83</v>
          </cell>
        </row>
        <row r="13818">
          <cell r="C13818" t="str">
            <v>ED-49022</v>
          </cell>
          <cell r="D13818" t="str">
            <v>CABO DE COBRE FLEXÍVEL, CLASSE 5, ISOLAMENTO TIPO EPR/HEPR, NÃO HALOGENADO, ANTICHAMA, TERMOFIXO, UNIPOLAR, SEÇÃO 150 MM2, 90°C, 0,6/1KV</v>
          </cell>
          <cell r="E13818" t="str">
            <v>m</v>
          </cell>
          <cell r="F13818">
            <v>146.28</v>
          </cell>
          <cell r="G13818">
            <v>146.79</v>
          </cell>
        </row>
        <row r="13819">
          <cell r="C13819" t="str">
            <v>ED-49001</v>
          </cell>
          <cell r="D13819" t="str">
            <v>CABO DE COBRE FLEXÍVEL, CLASSE 5, ISOLAMENTO TIPO EPR/HEPR, NÃO HALOGENADO, ANTICHAMA, TERMOFIXO, UNIPOLAR, SEÇÃO 16 MM2, 90°C, 0,6/1KV</v>
          </cell>
          <cell r="E13819" t="str">
            <v>m</v>
          </cell>
          <cell r="F13819">
            <v>18.5</v>
          </cell>
          <cell r="G13819">
            <v>18.850000000000001</v>
          </cell>
        </row>
        <row r="13820">
          <cell r="C13820" t="str">
            <v>ED-49025</v>
          </cell>
          <cell r="D13820" t="str">
            <v>CABO DE COBRE FLEXÍVEL, CLASSE 5, ISOLAMENTO TIPO EPR/HEPR, NÃO HALOGENADO, ANTICHAMA, TERMOFIXO, UNIPOLAR, SEÇÃO 185 MM2, 90°C, 0,6/1KV</v>
          </cell>
          <cell r="E13820" t="str">
            <v>m</v>
          </cell>
          <cell r="F13820">
            <v>181.46</v>
          </cell>
          <cell r="G13820">
            <v>181.97</v>
          </cell>
        </row>
        <row r="13821">
          <cell r="C13821" t="str">
            <v>ED-49028</v>
          </cell>
          <cell r="D13821" t="str">
            <v>CABO DE COBRE FLEXÍVEL, CLASSE 5, ISOLAMENTO TIPO EPR/HEPR, NÃO HALOGENADO, ANTICHAMA, TERMOFIXO, UNIPOLAR, SEÇÃO 240 MM2, 90°C, 0,6/1KV</v>
          </cell>
          <cell r="E13821" t="str">
            <v>m</v>
          </cell>
          <cell r="F13821">
            <v>235.43</v>
          </cell>
          <cell r="G13821">
            <v>235.94</v>
          </cell>
        </row>
        <row r="13822">
          <cell r="C13822" t="str">
            <v>ED-48989</v>
          </cell>
          <cell r="D13822" t="str">
            <v>CABO DE COBRE FLEXÍVEL, CLASSE 5, ISOLAMENTO TIPO EPR/HEPR, NÃO HALOGENADO, ANTICHAMA, TERMOFIXO, UNIPOLAR, SEÇÃO 2,5 MM2, 90°C, 0,6/1KV</v>
          </cell>
          <cell r="E13822" t="str">
            <v>m</v>
          </cell>
          <cell r="F13822">
            <v>4.2699999999999996</v>
          </cell>
          <cell r="G13822">
            <v>4.42</v>
          </cell>
        </row>
        <row r="13823">
          <cell r="C13823" t="str">
            <v>ED-49004</v>
          </cell>
          <cell r="D13823" t="str">
            <v>CABO DE COBRE FLEXÍVEL, CLASSE 5, ISOLAMENTO TIPO EPR/HEPR, NÃO HALOGENADO, ANTICHAMA, TERMOFIXO, UNIPOLAR, SEÇÃO 25 MM2, 90°C, 0,6/1KV</v>
          </cell>
          <cell r="E13823" t="str">
            <v>m</v>
          </cell>
          <cell r="F13823">
            <v>27.98</v>
          </cell>
          <cell r="G13823">
            <v>28.33</v>
          </cell>
        </row>
        <row r="13824">
          <cell r="C13824" t="str">
            <v>ED-49031</v>
          </cell>
          <cell r="D13824" t="str">
            <v>CABO DE COBRE FLEXÍVEL, CLASSE 5, ISOLAMENTO TIPO EPR/HEPR, NÃO HALOGENADO, ANTICHAMA, TERMOFIXO, UNIPOLAR, SEÇÃO 300 MM2, 90°C, 0,6/1KV</v>
          </cell>
          <cell r="E13824" t="str">
            <v>m</v>
          </cell>
          <cell r="F13824">
            <v>285.69</v>
          </cell>
          <cell r="G13824">
            <v>286.2</v>
          </cell>
        </row>
        <row r="13825">
          <cell r="C13825" t="str">
            <v>ED-49007</v>
          </cell>
          <cell r="D13825" t="str">
            <v>CABO DE COBRE FLEXÍVEL, CLASSE 5, ISOLAMENTO TIPO EPR/HEPR, NÃO HALOGENADO, ANTICHAMA, TERMOFIXO, UNIPOLAR, SEÇÃO 35 MM2, 90°C, 0,6/1KV</v>
          </cell>
          <cell r="E13825" t="str">
            <v>m</v>
          </cell>
          <cell r="F13825">
            <v>37.94</v>
          </cell>
          <cell r="G13825">
            <v>38.29</v>
          </cell>
        </row>
        <row r="13826">
          <cell r="C13826" t="str">
            <v>ED-48992</v>
          </cell>
          <cell r="D13826" t="str">
            <v>CABO DE COBRE FLEXÍVEL, CLASSE 5, ISOLAMENTO TIPO EPR/HEPR, NÃO HALOGENADO, ANTICHAMA, TERMOFIXO, UNIPOLAR, SEÇÃO 4 MM2, 90°C, 0,6/1KV</v>
          </cell>
          <cell r="E13826" t="str">
            <v>m</v>
          </cell>
          <cell r="F13826">
            <v>5.94</v>
          </cell>
          <cell r="G13826">
            <v>6.12</v>
          </cell>
        </row>
        <row r="13827">
          <cell r="C13827" t="str">
            <v>ED-49010</v>
          </cell>
          <cell r="D13827" t="str">
            <v>CABO DE COBRE FLEXÍVEL, CLASSE 5, ISOLAMENTO TIPO EPR/HEPR, NÃO HALOGENADO, ANTICHAMA, TERMOFIXO, UNIPOLAR, SEÇÃO 50 MM2, 90°C, 0,6/1KV</v>
          </cell>
          <cell r="E13827" t="str">
            <v>m</v>
          </cell>
          <cell r="F13827">
            <v>52.65</v>
          </cell>
          <cell r="G13827">
            <v>53.04</v>
          </cell>
        </row>
        <row r="13828">
          <cell r="C13828" t="str">
            <v>ED-48995</v>
          </cell>
          <cell r="D13828" t="str">
            <v>CABO DE COBRE FLEXÍVEL, CLASSE 5, ISOLAMENTO TIPO EPR/HEPR, NÃO HALOGENADO, ANTICHAMA, TERMOFIXO, UNIPOLAR, SEÇÃO 6 MM2, 90°C, 0,6/1KV</v>
          </cell>
          <cell r="E13828" t="str">
            <v>m</v>
          </cell>
          <cell r="F13828">
            <v>9</v>
          </cell>
          <cell r="G13828">
            <v>9.2200000000000006</v>
          </cell>
        </row>
        <row r="13829">
          <cell r="C13829" t="str">
            <v>ED-49013</v>
          </cell>
          <cell r="D13829" t="str">
            <v>CABO DE COBRE FLEXÍVEL, CLASSE 5, ISOLAMENTO TIPO EPR/HEPR, NÃO HALOGENADO, ANTICHAMA, TERMOFIXO, UNIPOLAR, SEÇÃO 70 MM2, 90°C, 0,6/1KV</v>
          </cell>
          <cell r="E13829" t="str">
            <v>m</v>
          </cell>
          <cell r="F13829">
            <v>71.97</v>
          </cell>
          <cell r="G13829">
            <v>72.36</v>
          </cell>
        </row>
        <row r="13830">
          <cell r="C13830" t="str">
            <v>ED-49016</v>
          </cell>
          <cell r="D13830" t="str">
            <v>CABO DE COBRE FLEXÍVEL, CLASSE 5, ISOLAMENTO TIPO EPR/HEPR, NÃO HALOGENADO, ANTICHAMA, TERMOFIXO, UNIPOLAR, SEÇÃO 95 MM2, 90°C, 0,6/1KV</v>
          </cell>
          <cell r="E13830" t="str">
            <v>m</v>
          </cell>
          <cell r="F13830">
            <v>94.39</v>
          </cell>
          <cell r="G13830">
            <v>94.82</v>
          </cell>
        </row>
        <row r="13831">
          <cell r="C13831" t="str">
            <v>20.03</v>
          </cell>
          <cell r="D13831" t="str">
            <v>CORDOALHA</v>
          </cell>
        </row>
        <row r="13832">
          <cell r="C13832" t="str">
            <v>ED-49132</v>
          </cell>
          <cell r="D13832" t="str">
            <v>CABO DE COBRE NÚ # 10 MM2, ENTERRADO, EXCLUSIVE ESCAVAÇÃO E REATERRO</v>
          </cell>
          <cell r="E13832" t="str">
            <v>m</v>
          </cell>
          <cell r="F13832">
            <v>11.17</v>
          </cell>
          <cell r="G13832">
            <v>11.45</v>
          </cell>
        </row>
        <row r="13833">
          <cell r="C13833" t="str">
            <v>ED-49133</v>
          </cell>
          <cell r="D13833" t="str">
            <v>CABO DE COBRE NÚ # 16 MM2, ENTERRADO, EXCLUSIVE ESCAVAÇÃO E REATERRO</v>
          </cell>
          <cell r="E13833" t="str">
            <v>m</v>
          </cell>
          <cell r="F13833">
            <v>16.95</v>
          </cell>
          <cell r="G13833">
            <v>17.309999999999999</v>
          </cell>
        </row>
        <row r="13834">
          <cell r="C13834" t="str">
            <v>ED-49134</v>
          </cell>
          <cell r="D13834" t="str">
            <v>CABO DE COBRE NÚ # 25 MM2, ENTERRADO, EXCLUSIVE ESCAVAÇÃO E REATERRO</v>
          </cell>
          <cell r="E13834" t="str">
            <v>m</v>
          </cell>
          <cell r="F13834">
            <v>24.51</v>
          </cell>
          <cell r="G13834">
            <v>24.87</v>
          </cell>
        </row>
        <row r="13835">
          <cell r="C13835" t="str">
            <v>ED-49135</v>
          </cell>
          <cell r="D13835" t="str">
            <v>CABO DE COBRE NÚ # 35 MM2, ENTERRADO, EXCLUSIVE ESCAVAÇÃO E REATERRO</v>
          </cell>
          <cell r="E13835" t="str">
            <v>m</v>
          </cell>
          <cell r="F13835">
            <v>33.32</v>
          </cell>
          <cell r="G13835">
            <v>33.75</v>
          </cell>
        </row>
        <row r="13836">
          <cell r="C13836" t="str">
            <v>ED-49136</v>
          </cell>
          <cell r="D13836" t="str">
            <v>CABO DE COBRE NÚ # 50 MM2, ENTERRADO, EXCLUSIVE ESCAVAÇÃO E REATERRO</v>
          </cell>
          <cell r="E13836" t="str">
            <v>m</v>
          </cell>
          <cell r="F13836">
            <v>44.95</v>
          </cell>
          <cell r="G13836">
            <v>45.38</v>
          </cell>
        </row>
        <row r="13837">
          <cell r="C13837" t="str">
            <v>ED-49137</v>
          </cell>
          <cell r="D13837" t="str">
            <v>CABO DE COBRE NÚ # 70 MM2, ENTERRADO, EXCLUSIVE ESCAVAÇÃO E REATERRO</v>
          </cell>
          <cell r="E13837" t="str">
            <v>m</v>
          </cell>
          <cell r="F13837">
            <v>66.69</v>
          </cell>
          <cell r="G13837">
            <v>67.23</v>
          </cell>
        </row>
        <row r="13838">
          <cell r="C13838" t="str">
            <v>ED-49138</v>
          </cell>
          <cell r="D13838" t="str">
            <v>CABO DE COBRE NÚ # 95 MM2, ENTERRADO, EXCLUSIVE ESCAVAÇÃO E REATERRO</v>
          </cell>
          <cell r="E13838" t="str">
            <v>m</v>
          </cell>
          <cell r="F13838">
            <v>94.33</v>
          </cell>
          <cell r="G13838">
            <v>94.87</v>
          </cell>
        </row>
        <row r="13839">
          <cell r="C13839" t="str">
            <v>20.04</v>
          </cell>
          <cell r="D13839" t="str">
            <v>CAIXA EM PVC LIGAÇÃO E PASSAGEM</v>
          </cell>
        </row>
        <row r="13840">
          <cell r="C13840" t="str">
            <v>ED-16634</v>
          </cell>
          <cell r="D13840" t="str">
            <v>CAIXA DE LIGAÇÃO/PASSAGEM EM PVC RÍGIDO PARA ELETRODUTO COM SUPORTE PARA LAJOTA, OCTOGONAL COM FUNDO MÓVEL, DIMENSÕES 4"X4", EMBUTIDA EM LAJE PRÉ-MOLDADA - FORNECIMENTO E INSTALAÇÃO</v>
          </cell>
          <cell r="E13840" t="str">
            <v>un</v>
          </cell>
          <cell r="F13840">
            <v>11.42</v>
          </cell>
          <cell r="G13840">
            <v>11.96</v>
          </cell>
        </row>
        <row r="13841">
          <cell r="C13841" t="str">
            <v>ED-49187</v>
          </cell>
          <cell r="D13841" t="str">
            <v>CAIXA DE LIGAÇÃO/PASSAGEM EM PVC RÍGIDO PARA ELETRODUTO, DIMENSÕES 4"X2", EMBUTIDA EM ALVENARIA - FORNECIMENTO E INSTALAÇÃO</v>
          </cell>
          <cell r="E13841" t="str">
            <v>un</v>
          </cell>
          <cell r="F13841">
            <v>7.54</v>
          </cell>
          <cell r="G13841">
            <v>8.25</v>
          </cell>
        </row>
        <row r="13842">
          <cell r="C13842" t="str">
            <v>ED-49194</v>
          </cell>
          <cell r="D13842" t="str">
            <v>CAIXA DE LIGAÇÃO/PASSAGEM EM PVC RÍGIDO PARA ELETRODUTO, DIMENSÕES 4"X2", EMBUTIDA EM PAREDE DE GESSO ACARTONADO (DRY-WALL) - FORNECIMENTO E INSTALAÇÃO</v>
          </cell>
          <cell r="E13842" t="str">
            <v>un</v>
          </cell>
          <cell r="F13842">
            <v>11.85</v>
          </cell>
          <cell r="G13842">
            <v>12.66</v>
          </cell>
        </row>
        <row r="13843">
          <cell r="C13843" t="str">
            <v>ED-49188</v>
          </cell>
          <cell r="D13843" t="str">
            <v>CAIXA DE LIGAÇÃO/PASSAGEM EM PVC RÍGIDO PARA ELETRODUTO, DIMENSÕES 4"X4", EMBUTIDA EM ALVENARIA - FORNECIMENTO E INSTALAÇÃO</v>
          </cell>
          <cell r="E13843" t="str">
            <v>un</v>
          </cell>
          <cell r="F13843">
            <v>10.039999999999999</v>
          </cell>
          <cell r="G13843">
            <v>10.86</v>
          </cell>
        </row>
        <row r="13844">
          <cell r="C13844" t="str">
            <v>ED-49195</v>
          </cell>
          <cell r="D13844" t="str">
            <v>CAIXA DE LIGAÇÃO/PASSAGEM EM PVC RÍGIDO PARA ELETRODUTO, DIMENSÕES 4"X4", EMBUTIDA EM PAREDE DE GESSO ACARTONADO (DRY-WALL) - FORNECIMENTO E INSTALAÇÃO</v>
          </cell>
          <cell r="E13844" t="str">
            <v>un</v>
          </cell>
          <cell r="F13844">
            <v>13.67</v>
          </cell>
          <cell r="G13844">
            <v>14.54</v>
          </cell>
        </row>
        <row r="13845">
          <cell r="C13845" t="str">
            <v>ED-49191</v>
          </cell>
          <cell r="D13845" t="str">
            <v>CAIXA DE LIGAÇÃO/PASSAGEM EM PVC RÍGIDO PARA ELETRODUTO, OCTOGONAL COM ANEL DESLIZANTE, DIMENSÕES 3"X3", EMBUTIDA EM LAJE - FORNECIMENTO E INSTALAÇÃO</v>
          </cell>
          <cell r="E13845" t="str">
            <v>un</v>
          </cell>
          <cell r="F13845">
            <v>8.43</v>
          </cell>
          <cell r="G13845">
            <v>9.0500000000000007</v>
          </cell>
        </row>
        <row r="13846">
          <cell r="C13846" t="str">
            <v>ED-49190</v>
          </cell>
          <cell r="D13846" t="str">
            <v>CAIXA DE LIGAÇÃO/PASSAGEM EM PVC RÍGIDO PARA ELETRODUTO, OCTOGONAL COM FUNDO FIXO REFORÇADO, DIMENSÕES 4"X4", EMBUTIDA EM LAJE - FORNECIMENTO E INSTALAÇÃO</v>
          </cell>
          <cell r="E13846" t="str">
            <v>un</v>
          </cell>
          <cell r="F13846">
            <v>9.4700000000000006</v>
          </cell>
          <cell r="G13846">
            <v>10.09</v>
          </cell>
        </row>
        <row r="13847">
          <cell r="C13847" t="str">
            <v>ED-49189</v>
          </cell>
          <cell r="D13847" t="str">
            <v>CAIXA DE LIGAÇÃO/PASSAGEM EM PVC RÍGIDO PARA ELETRODUTO, OCTOGONAL COM FUNDO MÓVEL, DIMENSÕES 4"X4", EMBUTIDA EM LAJE - FORNECIMENTO E INSTALAÇÃO</v>
          </cell>
          <cell r="E13847" t="str">
            <v>un</v>
          </cell>
          <cell r="F13847">
            <v>9.24</v>
          </cell>
          <cell r="G13847">
            <v>9.7799999999999994</v>
          </cell>
        </row>
        <row r="13848">
          <cell r="C13848" t="str">
            <v>ED-49192</v>
          </cell>
          <cell r="D13848" t="str">
            <v>CAIXA DE LIGAÇÃO/PASSAGEM EM PVC RÍGIDO PARA ELETRODUTO ROSCÁVEL, DIMENSÕES 4"X2", EMBUTIDA EM ALVENARIA - FORNECIMENTO E INSTALAÇÃO</v>
          </cell>
          <cell r="E13848" t="str">
            <v>un</v>
          </cell>
          <cell r="F13848">
            <v>8.02</v>
          </cell>
          <cell r="G13848">
            <v>8.73</v>
          </cell>
        </row>
        <row r="13849">
          <cell r="C13849" t="str">
            <v>ED-49193</v>
          </cell>
          <cell r="D13849" t="str">
            <v>CAIXA DE LIGAÇÃO/PASSAGEM EM PVC RÍGIDO PARA ELETRODUTO ROSCÁVEL, DIMENSÕES 4"X4", EMBUTIDA EM ALVENARIA - FORNECIMENTO E INSTALAÇÃO</v>
          </cell>
          <cell r="E13849" t="str">
            <v>un</v>
          </cell>
          <cell r="F13849">
            <v>10.96</v>
          </cell>
          <cell r="G13849">
            <v>11.78</v>
          </cell>
        </row>
        <row r="13850">
          <cell r="C13850" t="str">
            <v>ED-49196</v>
          </cell>
          <cell r="D13850" t="str">
            <v>CAIXA ESTANQUE AQUATIC 4x2"</v>
          </cell>
          <cell r="E13850" t="str">
            <v>un</v>
          </cell>
          <cell r="F13850">
            <v>42.53</v>
          </cell>
          <cell r="G13850">
            <v>43.95</v>
          </cell>
        </row>
        <row r="13851">
          <cell r="C13851" t="str">
            <v>20.05</v>
          </cell>
          <cell r="D13851" t="str">
            <v>CAIXA METÁLICA DE LIGAÇÃO E PASSAGEM</v>
          </cell>
        </row>
        <row r="13852">
          <cell r="C13852" t="str">
            <v>ED-49197</v>
          </cell>
          <cell r="D13852" t="str">
            <v>CAIXA DE INSPEÇÃO EM CONCRETO, TIPO "ZA" PASSEIO, PADRÃO CEMIG, DIMENSÃO (28X28)CM, ALTURA 40CM, COM TAMPA E ARO ARTICULADO EM FERRO FUNDIDO, INCLUSIVE ESCAVAÇÃO, APILOAMENTO, LASTRO DE BRITA, REATERRO E TRANSPORTE E RETIRADA DO MATERIAL ESCAVADO (EM CAÇAMBA)</v>
          </cell>
          <cell r="E13852" t="str">
            <v>un</v>
          </cell>
          <cell r="F13852">
            <v>176.33</v>
          </cell>
          <cell r="G13852">
            <v>182.41</v>
          </cell>
        </row>
        <row r="13853">
          <cell r="C13853" t="str">
            <v>ED-49200</v>
          </cell>
          <cell r="D13853" t="str">
            <v xml:space="preserve">CAIXA DE INSPEÇÃO EM CONCRETO, TIPO "ZB" GARAGEM, PADRÃO CEMIG, DIMENSÃO (52X44)CM, ALTURA 70CM, COM TAMPA E ARO ARTICULADO EM FERRO FUNDIDO, INCLUSIVE ESCAVAÇÃO, APILOAMENTO, LASTRO DE BRITA, REATERRO E TRANSPORTE E RETIRADA DO MATERIAL ESCAVADO (EM CAÇAMBA) </v>
          </cell>
          <cell r="E13853" t="str">
            <v>un</v>
          </cell>
          <cell r="F13853">
            <v>594.19000000000005</v>
          </cell>
          <cell r="G13853">
            <v>605.24</v>
          </cell>
        </row>
        <row r="13854">
          <cell r="C13854" t="str">
            <v>ED-49199</v>
          </cell>
          <cell r="D13854" t="str">
            <v>CAIXA DE INSPEÇÃO EM CONCRETO, TIPO "ZB" PASSEIO, PADRÃO CEMIG, DIMENSÃO (52X44)CM, ALTURA 70CM, COM TAMPA E ARO ARTICULADO EM FERRO FUNDIDO, INCLUSIVE ESCAVAÇÃO, APILOAMENTO, LASTRO DE BRITA, REATERRO E TRANSPORTE E RETIRADA DO MATERIAL ESCAVADO (EM CAÇAMBA)</v>
          </cell>
          <cell r="E13854" t="str">
            <v>un</v>
          </cell>
          <cell r="F13854">
            <v>564.66</v>
          </cell>
          <cell r="G13854">
            <v>577.42999999999995</v>
          </cell>
        </row>
        <row r="13855">
          <cell r="C13855" t="str">
            <v>ED-49202</v>
          </cell>
          <cell r="D13855" t="str">
            <v>CAIXA DE INSPEÇÃO EM CONCRETO, TIPO "ZC" GARAGEM, PADRÃO CEMIG, DIMENSÃO (77X67)CM, ALTURA 90CM, COM TAMPA E ARO ARTICULADO EM FERRO FUNDIDO, INCLUSIVE ESCAVAÇÃO, APILOAMENTO, LASTRO DE BRITA, REATERRO E TRANSPORTE E RETIRADA DO MATERIAL ESCAVADO (EM CAÇAMBA)</v>
          </cell>
          <cell r="E13855" t="str">
            <v>un</v>
          </cell>
          <cell r="F13855">
            <v>1558.73</v>
          </cell>
          <cell r="G13855">
            <v>1580.54</v>
          </cell>
        </row>
        <row r="13856">
          <cell r="C13856" t="str">
            <v>ED-49201</v>
          </cell>
          <cell r="D13856" t="str">
            <v>CAIXA DE INSPEÇÃO EM CONCRETO, TIPO "ZC" PASSEIO, PADRÃO CEMIG, DIMENSÃO (77X67)CM, ALTURA 90CM, COM TAMPA E ARO ARTICULADO EM FERRO FUNDIDO, INCLUSIVE ESCAVAÇÃO, APILOAMENTO, LASTRO DE BRITA, REATERRO E TRANSPORTE E RETIRADA DO MATERIAL ESCAVADO (EM CAÇAMBA)</v>
          </cell>
          <cell r="E13856" t="str">
            <v>un</v>
          </cell>
          <cell r="F13856">
            <v>1202.6400000000001</v>
          </cell>
          <cell r="G13856">
            <v>1224.45</v>
          </cell>
        </row>
        <row r="13857">
          <cell r="C13857" t="str">
            <v>ED-49213</v>
          </cell>
          <cell r="D13857" t="str">
            <v>CAIXA DE PASSAGEM CP-N2 INCLUSIVE TAMPA</v>
          </cell>
          <cell r="E13857" t="str">
            <v>un</v>
          </cell>
          <cell r="F13857">
            <v>57.86</v>
          </cell>
          <cell r="G13857">
            <v>60.22</v>
          </cell>
        </row>
        <row r="13858">
          <cell r="C13858" t="str">
            <v>ED-49151</v>
          </cell>
          <cell r="D13858" t="str">
            <v>CAIXA DE PASSAGEM EM CHAPA DE AÇO COM TAMPA APARAFUSADA, SOBREPOR, 102 X 102 X 82 MM</v>
          </cell>
          <cell r="E13858" t="str">
            <v>un</v>
          </cell>
          <cell r="F13858">
            <v>22.44</v>
          </cell>
          <cell r="G13858">
            <v>24.16</v>
          </cell>
        </row>
        <row r="13859">
          <cell r="C13859" t="str">
            <v>ED-49152</v>
          </cell>
          <cell r="D13859" t="str">
            <v>CAIXA DE PASSAGEM EM CHAPA DE AÇO COM TAMPA APARAFUSADA, SOBREPOR, 152 X 152 X 82 MM</v>
          </cell>
          <cell r="E13859" t="str">
            <v>un</v>
          </cell>
          <cell r="F13859">
            <v>41.45</v>
          </cell>
          <cell r="G13859">
            <v>44.46</v>
          </cell>
        </row>
        <row r="13860">
          <cell r="C13860" t="str">
            <v>ED-49153</v>
          </cell>
          <cell r="D13860" t="str">
            <v>CAIXA DE PASSAGEM EM CHAPA DE AÇO COM TAMPA APARAFUSADA, SOBREPOR, 202 X 202 X 102 MM</v>
          </cell>
          <cell r="E13860" t="str">
            <v>un</v>
          </cell>
          <cell r="F13860">
            <v>71.77</v>
          </cell>
          <cell r="G13860">
            <v>77.150000000000006</v>
          </cell>
        </row>
        <row r="13861">
          <cell r="C13861" t="str">
            <v>ED-49154</v>
          </cell>
          <cell r="D13861" t="str">
            <v>CAIXA DE PASSAGEM EM CHAPA DE AÇO COM TAMPA APARAFUSADA, SOBREPOR, 252 X 252 X 102 MM</v>
          </cell>
          <cell r="E13861" t="str">
            <v>un</v>
          </cell>
          <cell r="F13861">
            <v>79.86</v>
          </cell>
          <cell r="G13861">
            <v>85.45</v>
          </cell>
        </row>
        <row r="13862">
          <cell r="C13862" t="str">
            <v>ED-49155</v>
          </cell>
          <cell r="D13862" t="str">
            <v>CAIXA DE PASSAGEM EM CHAPA DE AÇO COM TAMPA APARAFUSADA, SOBREPOR, 302 X 302 X 122 MM</v>
          </cell>
          <cell r="E13862" t="str">
            <v>un</v>
          </cell>
          <cell r="F13862">
            <v>113.46</v>
          </cell>
          <cell r="G13862">
            <v>119.91</v>
          </cell>
        </row>
        <row r="13863">
          <cell r="C13863" t="str">
            <v>ED-49156</v>
          </cell>
          <cell r="D13863" t="str">
            <v>CAIXA DE PASSAGEM EM CHAPA DE AÇO COM TAMPA APARAFUSADA, SOBREPOR, 352 X 352 X 122 MM</v>
          </cell>
          <cell r="E13863" t="str">
            <v>un</v>
          </cell>
          <cell r="F13863">
            <v>93.3</v>
          </cell>
          <cell r="G13863">
            <v>99.75</v>
          </cell>
        </row>
        <row r="13864">
          <cell r="C13864" t="str">
            <v>ED-49148</v>
          </cell>
          <cell r="D13864" t="str">
            <v>CAIXA DE PASSAGEM EM CHAPA DE AÇO, EMBUTIR 153 X 153 X 82 MM</v>
          </cell>
          <cell r="E13864" t="str">
            <v>un</v>
          </cell>
          <cell r="F13864">
            <v>87.57</v>
          </cell>
          <cell r="G13864">
            <v>96.94</v>
          </cell>
        </row>
        <row r="13865">
          <cell r="C13865" t="str">
            <v>ED-49149</v>
          </cell>
          <cell r="D13865" t="str">
            <v>CAIXA DE PASSAGEM EM CHAPA DE AÇO, EMBUTIR 230 X 230 X 102 MM</v>
          </cell>
          <cell r="E13865" t="str">
            <v>un</v>
          </cell>
          <cell r="F13865">
            <v>101.41</v>
          </cell>
          <cell r="G13865">
            <v>109.98</v>
          </cell>
        </row>
        <row r="13866">
          <cell r="C13866" t="str">
            <v>ED-49150</v>
          </cell>
          <cell r="D13866" t="str">
            <v>CAIXA DE PASSAGEM EM CHAPA DE AÇO, EMBUTIR 330 X 330 X 122 MM</v>
          </cell>
          <cell r="E13866" t="str">
            <v>un</v>
          </cell>
          <cell r="F13866">
            <v>95.25</v>
          </cell>
          <cell r="G13866">
            <v>104</v>
          </cell>
        </row>
        <row r="13867">
          <cell r="C13867" t="str">
            <v>ED-49198</v>
          </cell>
          <cell r="D13867" t="str">
            <v>CAIXA DE PASSAGEM PARA PISO DO TIPO "ZA" 28X28X40CM - GARAGEM</v>
          </cell>
          <cell r="E13867" t="str">
            <v>un</v>
          </cell>
          <cell r="F13867">
            <v>296.69</v>
          </cell>
          <cell r="G13867">
            <v>305.95</v>
          </cell>
        </row>
        <row r="13868">
          <cell r="C13868" t="str">
            <v>ED-49164</v>
          </cell>
          <cell r="D13868" t="str">
            <v>CAIXA DE PASSAGEM PARA PISO, METÁLICA, TAMPA ANTIDERRAPANTE, 100 X 100 X 60 CM</v>
          </cell>
          <cell r="E13868" t="str">
            <v>un</v>
          </cell>
          <cell r="F13868">
            <v>53.82</v>
          </cell>
          <cell r="G13868">
            <v>58.16</v>
          </cell>
        </row>
        <row r="13869">
          <cell r="C13869" t="str">
            <v>ED-49165</v>
          </cell>
          <cell r="D13869" t="str">
            <v>CAIXA DE PASSAGEM PARA PISO, METÁLICA, TAMPA ANTIDERRAPANTE, 200 X 200 X 100 CM</v>
          </cell>
          <cell r="E13869" t="str">
            <v>un</v>
          </cell>
          <cell r="F13869">
            <v>88.21</v>
          </cell>
          <cell r="G13869">
            <v>92.55</v>
          </cell>
        </row>
        <row r="13870">
          <cell r="C13870" t="str">
            <v>ED-49166</v>
          </cell>
          <cell r="D13870" t="str">
            <v>CAIXA DE PASSAGEM PARA PISO, METÁLICA, TAMPA ANTIDERRAPANTE, 300 X 300 X 120 CM</v>
          </cell>
          <cell r="E13870" t="str">
            <v>un</v>
          </cell>
          <cell r="F13870">
            <v>170.5</v>
          </cell>
          <cell r="G13870">
            <v>174.84</v>
          </cell>
        </row>
        <row r="13871">
          <cell r="C13871" t="str">
            <v>ED-49167</v>
          </cell>
          <cell r="D13871" t="str">
            <v>CAIXA DE PASSAGEM PARA PISO, METÁLICA, TAMPA ANTIDERRAPANTE, 400 X 400 X 200 CM</v>
          </cell>
          <cell r="E13871" t="str">
            <v>un</v>
          </cell>
          <cell r="F13871">
            <v>276.64999999999998</v>
          </cell>
          <cell r="G13871">
            <v>281.01</v>
          </cell>
        </row>
        <row r="13872">
          <cell r="C13872" t="str">
            <v>ED-49214</v>
          </cell>
          <cell r="D13872" t="str">
            <v>CAIXA DE PASSAGEM 15 x 15 CM EM CHAPA DE FERRO COM TAMPA CEGA</v>
          </cell>
          <cell r="E13872" t="str">
            <v>un</v>
          </cell>
          <cell r="F13872">
            <v>26.37</v>
          </cell>
          <cell r="G13872">
            <v>28.73</v>
          </cell>
        </row>
        <row r="13873">
          <cell r="C13873" t="str">
            <v>ED-49215</v>
          </cell>
          <cell r="D13873" t="str">
            <v>CAIXA DE PASSAGEM 20 X 20 CM EM CHAPA DE FERRO COM TAMPA CEGA</v>
          </cell>
          <cell r="E13873" t="str">
            <v>un</v>
          </cell>
          <cell r="F13873">
            <v>29.21</v>
          </cell>
          <cell r="G13873">
            <v>31.57</v>
          </cell>
        </row>
        <row r="13874">
          <cell r="C13874" t="str">
            <v>20.06</v>
          </cell>
          <cell r="D13874" t="str">
            <v>CAIXA DE PASSAGEM EM ALVENARIA</v>
          </cell>
        </row>
        <row r="13875">
          <cell r="C13875" t="str">
            <v>ED-49171</v>
          </cell>
          <cell r="D13875" t="str">
            <v>CAIXA DE PASSAGEM EM ALVENARIA E TAMPA DE CONCRETO, FUNDO DE BRITA, TIPO 1, 25 X 25 X 50 CM, INCLUSIVE ESCAVAÇÃO, REATERRO E BOTA-FORA</v>
          </cell>
          <cell r="E13875" t="str">
            <v>un</v>
          </cell>
          <cell r="F13875">
            <v>120.48</v>
          </cell>
          <cell r="G13875">
            <v>127.92</v>
          </cell>
        </row>
        <row r="13876">
          <cell r="C13876" t="str">
            <v>ED-49168</v>
          </cell>
          <cell r="D13876" t="str">
            <v>CAIXA DE PASSAGEM EM ALVENARIA E TAMPA DE CONCRETO, FUNDO DE BRITA, TIPO 1, 30 X 30 X 40 CM, INCLUSIVE ESCAVAÇÃO, REATERRO E BOTA-FORA</v>
          </cell>
          <cell r="E13876" t="str">
            <v>un</v>
          </cell>
          <cell r="F13876">
            <v>119.95</v>
          </cell>
          <cell r="G13876">
            <v>127.28</v>
          </cell>
        </row>
        <row r="13877">
          <cell r="C13877" t="str">
            <v>ED-49169</v>
          </cell>
          <cell r="D13877" t="str">
            <v>CAIXA DE PASSAGEM EM ALVENARIA E TAMPA DE CONCRETO, FUNDO DE BRITA, TIPO 1, 40 X 40 X 60 CM, INCLUSIVE ESCAVAÇÃO, REATERRO E BOTA-FORA</v>
          </cell>
          <cell r="E13877" t="str">
            <v>un</v>
          </cell>
          <cell r="F13877">
            <v>209.29</v>
          </cell>
          <cell r="G13877">
            <v>222.06</v>
          </cell>
        </row>
        <row r="13878">
          <cell r="C13878" t="str">
            <v>ED-49170</v>
          </cell>
          <cell r="D13878" t="str">
            <v>CAIXA DE PASSAGEM EM ALVENARIA E TAMPA DE CONCRETO, FUNDO DE BRITA, TIPO 1, 50 X 50 X 60 CM, INCLUSIVE ESCAVAÇÃO, REATERRO E BOTA-FORA</v>
          </cell>
          <cell r="E13878" t="str">
            <v>un</v>
          </cell>
          <cell r="F13878">
            <v>260.75</v>
          </cell>
          <cell r="G13878">
            <v>276.52999999999997</v>
          </cell>
        </row>
        <row r="13879">
          <cell r="C13879" t="str">
            <v>20.07</v>
          </cell>
          <cell r="D13879" t="str">
            <v>CAIXA DE PASSAGEM PARA TELEFONIA</v>
          </cell>
        </row>
        <row r="13880">
          <cell r="C13880" t="str">
            <v>ED-49183</v>
          </cell>
          <cell r="D13880" t="str">
            <v>CAIXA DE DISTRIBUIÇÃO GERAL OU DERIVAÇÃO DG Nº3</v>
          </cell>
          <cell r="E13880" t="str">
            <v>un</v>
          </cell>
          <cell r="F13880">
            <v>200.14</v>
          </cell>
          <cell r="G13880">
            <v>211.16</v>
          </cell>
        </row>
        <row r="13881">
          <cell r="C13881" t="str">
            <v>ED-49184</v>
          </cell>
          <cell r="D13881" t="str">
            <v>CAIXA DE DISTRIBUIÇÃO GERAL OU DERIVAÇÃO DG Nº4</v>
          </cell>
          <cell r="E13881" t="str">
            <v>un</v>
          </cell>
          <cell r="F13881">
            <v>281.45</v>
          </cell>
          <cell r="G13881">
            <v>292.49</v>
          </cell>
        </row>
        <row r="13882">
          <cell r="C13882" t="str">
            <v>ED-49185</v>
          </cell>
          <cell r="D13882" t="str">
            <v>CAIXA DE DISTRIBUIÇÃO GERAL OU DERIVAÇÃO DG Nº5</v>
          </cell>
          <cell r="E13882" t="str">
            <v>un</v>
          </cell>
          <cell r="F13882">
            <v>408.4</v>
          </cell>
          <cell r="G13882">
            <v>421.59</v>
          </cell>
        </row>
        <row r="13883">
          <cell r="C13883" t="str">
            <v>ED-49186</v>
          </cell>
          <cell r="D13883" t="str">
            <v>CAIXA DE DISTRIBUIÇÃO GERAL OU DERIVAÇÃO DG Nº6</v>
          </cell>
          <cell r="E13883" t="str">
            <v>un</v>
          </cell>
          <cell r="F13883">
            <v>833.41</v>
          </cell>
          <cell r="G13883">
            <v>846.63</v>
          </cell>
        </row>
        <row r="13884">
          <cell r="C13884" t="str">
            <v>ED-49216</v>
          </cell>
          <cell r="D13884" t="str">
            <v>CAIXA DE PASSAGEM Nº 1 PADRÃO TELEBRÁS DIM. (10 X 10 X 5) CM EM CHAPA DE AÇO GALVANIZADO</v>
          </cell>
          <cell r="E13884" t="str">
            <v>un</v>
          </cell>
          <cell r="F13884">
            <v>50.05</v>
          </cell>
          <cell r="G13884">
            <v>54.41</v>
          </cell>
        </row>
        <row r="13885">
          <cell r="C13885" t="str">
            <v>ED-49177</v>
          </cell>
          <cell r="D13885" t="str">
            <v>CAIXA DE PASSAGEM Nº 1 PADRÃO TELEBRÁS DIM. (10 X 10 X 5) CM EM CHAPA DE AÇO GALVANIZADO</v>
          </cell>
          <cell r="E13885" t="str">
            <v>un</v>
          </cell>
          <cell r="F13885">
            <v>50.05</v>
          </cell>
          <cell r="G13885">
            <v>54.41</v>
          </cell>
        </row>
        <row r="13886">
          <cell r="C13886" t="str">
            <v>ED-49178</v>
          </cell>
          <cell r="D13886" t="str">
            <v>CAIXA DE PASSAGEM Nº 2 PADRÃO TELEBRÁS DIM. (20 X 20 X 12) CM EM CHAPA DE AÇO GALVANIZADO</v>
          </cell>
          <cell r="E13886" t="str">
            <v>un</v>
          </cell>
          <cell r="F13886">
            <v>103.91</v>
          </cell>
          <cell r="G13886">
            <v>109.56</v>
          </cell>
        </row>
        <row r="13887">
          <cell r="C13887" t="str">
            <v>ED-49217</v>
          </cell>
          <cell r="D13887" t="str">
            <v>CAIXA DE PASSAGEM Nº 2 PADRÃO TELEBRÁS DIM. (20 X 20 X 13,5) CM EM CHAPA DE AÇO GALVANIZADO - EMBUTIR, FECHO DE PLÁSTICO C/ FUNDO DE MADEIRA S/ FUNDO DE CHAPA</v>
          </cell>
          <cell r="E13887" t="str">
            <v>un</v>
          </cell>
          <cell r="F13887">
            <v>103.91</v>
          </cell>
          <cell r="G13887">
            <v>109.56</v>
          </cell>
        </row>
        <row r="13888">
          <cell r="C13888" t="str">
            <v>ED-49218</v>
          </cell>
          <cell r="D13888" t="str">
            <v>CAIXA DE PASSAGEM Nº 2 PADRÃO TELEBRÁS DIM. (20 X 20 X 15) CM EM CHAPA DE AÇO GALVANIZADO - SOBREPOR, FECHO DE PLÁSTICO C/ FUNDO DE MADEIRA S/ FUNDO DE CHAPA319</v>
          </cell>
          <cell r="E13888" t="str">
            <v>un</v>
          </cell>
          <cell r="F13888">
            <v>120.57</v>
          </cell>
          <cell r="G13888">
            <v>126.16</v>
          </cell>
        </row>
        <row r="13889">
          <cell r="C13889" t="str">
            <v>ED-49179</v>
          </cell>
          <cell r="D13889" t="str">
            <v>CAIXA DE PASSAGEM Nº 3 PADRÃO TELEBRÁS DIM. (40 X 40 X 12) CM EM CHAPA DE AÇO GALVANIZADO</v>
          </cell>
          <cell r="E13889" t="str">
            <v>un</v>
          </cell>
          <cell r="F13889">
            <v>162.74</v>
          </cell>
          <cell r="G13889">
            <v>170.11</v>
          </cell>
        </row>
        <row r="13890">
          <cell r="C13890" t="str">
            <v>ED-49219</v>
          </cell>
          <cell r="D13890" t="str">
            <v>CAIXA DE PASSAGEM Nº 3 PADRÃO TELEBRÁS DIM. (40 X 40 X 13,5) CM EM CHAPA DE AÇO GALVANIZADO - EMBUTIR, FECHO DE PLÁSTICO C/ FUNDO DE MADEIRA S/ FUNDO DE CHAPA</v>
          </cell>
          <cell r="E13890" t="str">
            <v>un</v>
          </cell>
          <cell r="F13890">
            <v>162.74</v>
          </cell>
          <cell r="G13890">
            <v>170.11</v>
          </cell>
        </row>
        <row r="13891">
          <cell r="C13891" t="str">
            <v>ED-49220</v>
          </cell>
          <cell r="D13891" t="str">
            <v>CAIXA DE PASSAGEM Nº 3 PADRÃO TELEBRÁS DIM. (40 X 40 X 15) CM EM CHAPA DE AÇO GALVANIZADO - SOBREPOR, FECHO DE PLÁSTICO C/ FUNDO DE MADEIRA S/ FUNDO DE CHAPA</v>
          </cell>
          <cell r="E13891" t="str">
            <v>un</v>
          </cell>
          <cell r="F13891">
            <v>206.62</v>
          </cell>
          <cell r="G13891">
            <v>213.93</v>
          </cell>
        </row>
        <row r="13892">
          <cell r="C13892" t="str">
            <v>ED-49180</v>
          </cell>
          <cell r="D13892" t="str">
            <v>CAIXA DE PASSAGEM Nº 4 PADRÃO TELEBRÁS DIM. (60 X 60 X 12) CM EM CHAPA DE AÇO GALVANIZADO</v>
          </cell>
          <cell r="E13892" t="str">
            <v>un</v>
          </cell>
          <cell r="F13892">
            <v>243.25</v>
          </cell>
          <cell r="G13892">
            <v>252.93</v>
          </cell>
        </row>
        <row r="13893">
          <cell r="C13893" t="str">
            <v>ED-49221</v>
          </cell>
          <cell r="D13893" t="str">
            <v>CAIXA DE PASSAGEM Nº 4 PADRÃO TELEBRÁS DIM. (60 X 60 X 13,5) CM EM CHAPA DE AÇO GALVANIZADO - EMBUTIR, FECHO DE PLÁSTICO C/ FUNDO DE MADEIRA S/ FUNDO DE CHAPA</v>
          </cell>
          <cell r="E13893" t="str">
            <v>un</v>
          </cell>
          <cell r="F13893">
            <v>245.43</v>
          </cell>
          <cell r="G13893">
            <v>255.17</v>
          </cell>
        </row>
        <row r="13894">
          <cell r="C13894" t="str">
            <v>ED-49222</v>
          </cell>
          <cell r="D13894" t="str">
            <v>CAIXA DE PASSAGEM Nº 4 PADRÃO TELEBRÁS DIM. (60 X 60 X 15) CM EM CHAPA DE AÇO GALVANIZADO - SOBREPOR, FECHO DE PLÁSTICO C/ FUNDO DE MADEIRA S/ FUNDO DE CHAPA</v>
          </cell>
          <cell r="E13894" t="str">
            <v>un</v>
          </cell>
          <cell r="F13894">
            <v>351.96</v>
          </cell>
          <cell r="G13894">
            <v>361.64</v>
          </cell>
        </row>
        <row r="13895">
          <cell r="C13895" t="str">
            <v>ED-49181</v>
          </cell>
          <cell r="D13895" t="str">
            <v>CAIXA DE PASSAGEM Nº 5 PADRÃO TELEBRÁS DIM. (80 X 80 X 12) CM EM CHAPA DE AÇO GALVANIZADO</v>
          </cell>
          <cell r="E13895" t="str">
            <v>un</v>
          </cell>
          <cell r="F13895">
            <v>352.28</v>
          </cell>
          <cell r="G13895">
            <v>366.26</v>
          </cell>
        </row>
        <row r="13896">
          <cell r="C13896" t="str">
            <v>ED-49223</v>
          </cell>
          <cell r="D13896" t="str">
            <v>CAIXA DE PASSAGEM Nº 5 PADRÃO TELEBRÁS DIM. (80 X 80 X 13,5) CM EM CHAPA DE AÇO GALVANIZADO - EMBUTIR, FECHO DE PLÁSTICO C/ FUNDO DE MADEIRA S/ FUNDO DE CHAPA</v>
          </cell>
          <cell r="E13896" t="str">
            <v>un</v>
          </cell>
          <cell r="F13896">
            <v>354.46</v>
          </cell>
          <cell r="G13896">
            <v>368.5</v>
          </cell>
        </row>
        <row r="13897">
          <cell r="C13897" t="str">
            <v>ED-49224</v>
          </cell>
          <cell r="D13897" t="str">
            <v>CAIXA DE PASSAGEM Nº 5 PADRÃO TELEBRÁS DIM. (80 X 80 X 15) CM EM CHAPA DE AÇO GALVANIZADO - SOBREPOR, FECHO DE PLÁSTICO C/ FUNDO DE MADEIRA S/ FUNDO DE CHAPA</v>
          </cell>
          <cell r="E13897" t="str">
            <v>un</v>
          </cell>
          <cell r="F13897">
            <v>559.71</v>
          </cell>
          <cell r="G13897">
            <v>573.69000000000005</v>
          </cell>
        </row>
        <row r="13898">
          <cell r="C13898" t="str">
            <v>ED-49182</v>
          </cell>
          <cell r="D13898" t="str">
            <v>CAIXA DE PASSAGEM Nº 6 PADRÃO TELEBRÁS DIM. (120 X 120 X 12) CM EM CHAPA DE AÇO GALVANIZADO</v>
          </cell>
          <cell r="E13898" t="str">
            <v>un</v>
          </cell>
          <cell r="F13898">
            <v>672.3</v>
          </cell>
          <cell r="G13898">
            <v>686.28</v>
          </cell>
        </row>
        <row r="13899">
          <cell r="C13899" t="str">
            <v>ED-49225</v>
          </cell>
          <cell r="D13899" t="str">
            <v>CAIXA DE PASSAGEM Nº 6 PADRÃO TELEBRÁS DIM. (120 X 120 X 13,5) CM EM CHAPA DE AÇO GALVANIZADO - EMBUTIR, FECHO DE PLÁSTICO C/ FUNDO DE MADEIRA S/ FUNDO DE CHAPA</v>
          </cell>
          <cell r="E13899" t="str">
            <v>un</v>
          </cell>
          <cell r="F13899">
            <v>674.48</v>
          </cell>
          <cell r="G13899">
            <v>688.52</v>
          </cell>
        </row>
        <row r="13900">
          <cell r="C13900" t="str">
            <v>ED-49226</v>
          </cell>
          <cell r="D13900" t="str">
            <v>CAIXA DE PASSAGEM Nº 6 PADRÃO TELEBRÁS DIM. (120 X 120 X 15) CM EM CHAPA DE AÇO GALVANIZADO - SOBREPOR, FECHO DE PLÁSTICO C/ FUNDO DE MADEIRA S/ FUNDO DE CHAPA</v>
          </cell>
          <cell r="E13900" t="str">
            <v>un</v>
          </cell>
          <cell r="F13900">
            <v>818.43</v>
          </cell>
          <cell r="G13900">
            <v>832.41</v>
          </cell>
        </row>
        <row r="13901">
          <cell r="C13901" t="str">
            <v>ED-49227</v>
          </cell>
          <cell r="D13901" t="str">
            <v>CAIXA DE PASSAGEM Nº 8 PADRÃO TELEBRÁS DIM. (150 X 150 X 17) CM EM CHAPA DE AÇO GALVANIZADO - EMBUTIR, FECHO DE PLÁSTICO C/ FUNDO DE MADEIRA S/ FUNDO DE CHAPA</v>
          </cell>
          <cell r="E13901" t="str">
            <v>un</v>
          </cell>
          <cell r="F13901">
            <v>1520.68</v>
          </cell>
          <cell r="G13901">
            <v>1539.02</v>
          </cell>
        </row>
        <row r="13902">
          <cell r="C13902" t="str">
            <v>ED-49175</v>
          </cell>
          <cell r="D13902" t="str">
            <v>CAIXA SUBTERRÂNEA DE ENTRADA TELEFÔNICA TIPO R1, 60 X 35 X 50 CM</v>
          </cell>
          <cell r="E13902" t="str">
            <v>un</v>
          </cell>
          <cell r="F13902">
            <v>538.88</v>
          </cell>
          <cell r="G13902">
            <v>568.15</v>
          </cell>
        </row>
        <row r="13903">
          <cell r="C13903" t="str">
            <v>ED-49176</v>
          </cell>
          <cell r="D13903" t="str">
            <v>CAIXA SUBTERRÂNEA DE ENTRADA TELEFÔNICA TIPO R2, 107 X 52 X 50 CM</v>
          </cell>
          <cell r="E13903" t="str">
            <v>un</v>
          </cell>
          <cell r="F13903">
            <v>975.15</v>
          </cell>
          <cell r="G13903">
            <v>1020.68</v>
          </cell>
        </row>
        <row r="13904">
          <cell r="C13904" t="str">
            <v>ED-49174</v>
          </cell>
          <cell r="D13904" t="str">
            <v>CAIXA SUBTERRÂNEA P20 20X20X20 CM - FERRO FUNDIDO - PADRAO TELEMAR</v>
          </cell>
          <cell r="E13904" t="str">
            <v>un</v>
          </cell>
          <cell r="F13904">
            <v>289.35000000000002</v>
          </cell>
          <cell r="G13904">
            <v>294.69</v>
          </cell>
        </row>
        <row r="13905">
          <cell r="C13905" t="str">
            <v>20.08</v>
          </cell>
          <cell r="D13905" t="str">
            <v>INTERRUPTOR, TOMADA E ACESSÓRIOS</v>
          </cell>
        </row>
        <row r="13906">
          <cell r="C13906" t="str">
            <v>ED-49056</v>
          </cell>
          <cell r="D13906" t="str">
            <v>BOTÃO DE CAMPAINHA, 1 TECL</v>
          </cell>
          <cell r="E13906" t="str">
            <v>un</v>
          </cell>
          <cell r="F13906">
            <v>20.95</v>
          </cell>
          <cell r="G13906">
            <v>22.45</v>
          </cell>
        </row>
        <row r="13907">
          <cell r="C13907" t="str">
            <v>ED-49058</v>
          </cell>
          <cell r="D13907" t="str">
            <v>CAMPAINHA DE EMBUTIR EM CAIXA 2x4", DO TIPO CIGARRA, 127V</v>
          </cell>
          <cell r="E13907" t="str">
            <v>un</v>
          </cell>
          <cell r="F13907">
            <v>47.13</v>
          </cell>
          <cell r="G13907">
            <v>51</v>
          </cell>
        </row>
        <row r="13908">
          <cell r="C13908" t="str">
            <v>ED-49057</v>
          </cell>
          <cell r="D13908" t="str">
            <v>CAMPAINHA DE SOBREPOR (SINCRONSOM 117)</v>
          </cell>
          <cell r="E13908" t="str">
            <v>un</v>
          </cell>
          <cell r="F13908">
            <v>66.06</v>
          </cell>
          <cell r="G13908">
            <v>69.930000000000007</v>
          </cell>
        </row>
        <row r="13909">
          <cell r="C13909" t="str">
            <v>ED-15740</v>
          </cell>
          <cell r="D13909" t="str">
            <v>CONJUNTO DE DOIS (2) INTERRUPTORES BIPOLAR SIMPLES, CORRENTE 10A, TENSÃO 250V, (10A-250V), COM PLACA 4"X2" DE DOIS (2) POSTOS, INCLUSIVE FORNECIMENTO, INSTALAÇÃO, SUPORTE, MÓDULO E PLACA</v>
          </cell>
          <cell r="E13909" t="str">
            <v>un</v>
          </cell>
          <cell r="F13909">
            <v>52.44</v>
          </cell>
          <cell r="G13909">
            <v>54.45</v>
          </cell>
        </row>
        <row r="13910">
          <cell r="C13910" t="str">
            <v>ED-15783</v>
          </cell>
          <cell r="D13910" t="str">
            <v>CONJUNTO DE DOIS (2) INTERRUPTORES BIPOLAR SIMPLES, CORRENTE 10A, TENSÃO 250V, (10A-250V), COM PLACA 4"X4" DE DOIS (2) POSTOS, INCLUSIVE FORNECIMENTO, INSTALAÇÃO, SUPORTE, MÓDULO E PLACA</v>
          </cell>
          <cell r="E13910" t="str">
            <v>un</v>
          </cell>
          <cell r="F13910">
            <v>55.97</v>
          </cell>
          <cell r="G13910">
            <v>58.03</v>
          </cell>
        </row>
        <row r="13911">
          <cell r="C13911" t="str">
            <v>ED-15788</v>
          </cell>
          <cell r="D13911" t="str">
            <v>CONJUNTO DE DOIS (2) INTERRUPTORES BIPOLAR SIMPLES, CORRENTE 10A, TENSÃO 250V, (10A-250V) E DOIS (2) INTERRUPTORES PARALELOS, CORRENTE 10A, TENSÃO 250V, (10A-250V), COM PLACA 4"X4" DE QUATRO (4) POSTOS, INCLUSIVE FORNECIMENTO, INSTALAÇÃO, SUPORTE, MÓDULO E PLACA</v>
          </cell>
          <cell r="E13911" t="str">
            <v>un</v>
          </cell>
          <cell r="F13911">
            <v>79.75</v>
          </cell>
          <cell r="G13911">
            <v>83.23</v>
          </cell>
        </row>
        <row r="13912">
          <cell r="C13912" t="str">
            <v>ED-15747</v>
          </cell>
          <cell r="D13912" t="str">
            <v>CONJUNTO DE DOIS (2) INTERRUPTORES BIPOLAR SIMPLES, CORRENTE 10A, TENSÃO 250V, (10A-250V) E UM (1) INTERRUPTOR PARALELO, CORRENTE 10A, TENSÃO 250V, (10A-250V), COM PLACA 4"X2" DE TRÊS (3) POSTOS, INCLUSIVE FORNECIMENTO, INSTALAÇÃO, SUPORTE, MÓDULO E PLACA</v>
          </cell>
          <cell r="E13912" t="str">
            <v>un</v>
          </cell>
          <cell r="F13912">
            <v>64.58</v>
          </cell>
          <cell r="G13912">
            <v>67.3</v>
          </cell>
        </row>
        <row r="13913">
          <cell r="C13913" t="str">
            <v>ED-15773</v>
          </cell>
          <cell r="D13913" t="str">
            <v>CONJUNTO DE DOIS (2) INTERRUPTORES BIPOLAR SIMPLES, CORRENTE 10A, TENSÃO 250V, (10A-250V) E UMA (1) TOMADA PADRÃO, TRÊS (3) POLOS, CORRENTE 10A, TENSÃO 250V, (2P+T/10A-250V), COM PLACA 4"X2" DE TRÊS (3) POSTOS, INCLUSIVE FORNECIMENTO, INSTALAÇÃO, SUPORTE, MÓDULO E PLACA</v>
          </cell>
          <cell r="E13913" t="str">
            <v>un</v>
          </cell>
          <cell r="F13913">
            <v>64.63</v>
          </cell>
          <cell r="G13913">
            <v>67.349999999999994</v>
          </cell>
        </row>
        <row r="13914">
          <cell r="C13914" t="str">
            <v>ED-15776</v>
          </cell>
          <cell r="D13914" t="str">
            <v>CONJUNTO DE DOIS (2) INTERRUPTORES BIPOLAR SIMPLES, CORRENTE 10A, TENSÃO 250V, (10A-250V) E UMA (1) TOMADA PADRÃO, TRÊS (3) POLOS, CORRENTE 20A, TENSÃO 250V, (2P+T/20A-250V), COM PLACA 4"X2" DE TRÊS (3) POSTOS, INCLUSIVE FORNECIMENTO, INSTALAÇÃO, SUPORTE, MÓDULO E PLACA</v>
          </cell>
          <cell r="E13914" t="str">
            <v>un</v>
          </cell>
          <cell r="F13914">
            <v>65.55</v>
          </cell>
          <cell r="G13914">
            <v>68.27</v>
          </cell>
        </row>
        <row r="13915">
          <cell r="C13915" t="str">
            <v>ED-15772</v>
          </cell>
          <cell r="D13915" t="str">
            <v>CONJUNTO DE DOIS (2) INTERRUPTORES PARALELO, CORRENTE 10A, TENSÃO 250V, (10A-250V) E UMA (1) TOMADA PADRÃO, TRÊS (3) POLOS, CORRENTE 10A, TENSÃO 250V, (2P+T/10A-250V), COM PLACA 4"X2" DE TRÊS (3) POSTOS, INCLUSIVE FORNECIMENTO, INSTALAÇÃO, SUPORTE, MÓDULO E PLACA</v>
          </cell>
          <cell r="E13915" t="str">
            <v>un</v>
          </cell>
          <cell r="F13915">
            <v>44.11</v>
          </cell>
          <cell r="G13915">
            <v>46.59</v>
          </cell>
        </row>
        <row r="13916">
          <cell r="C13916" t="str">
            <v>ED-15775</v>
          </cell>
          <cell r="D13916" t="str">
            <v>CONJUNTO DE DOIS (2) INTERRUPTORES PARALELO, CORRENTE 10A, TENSÃO 250V, (10A-250V) E UMA (1) TOMADA PADRÃO, TRÊS (3) POLOS, CORRENTE 20A, TENSÃO 250V, (2P+T/20A-250V), COM PLACA 4"X2" DE TRÊS (3) POSTOS, INCLUSIVE FORNECIMENTO, INSTALAÇÃO, SUPORTE, MÓDULO E PLACA</v>
          </cell>
          <cell r="E13916" t="str">
            <v>un</v>
          </cell>
          <cell r="F13916">
            <v>45.03</v>
          </cell>
          <cell r="G13916">
            <v>47.51</v>
          </cell>
        </row>
        <row r="13917">
          <cell r="C13917" t="str">
            <v>ED-15745</v>
          </cell>
          <cell r="D13917" t="str">
            <v>CONJUNTO DE DOIS (2) INTERRUPTORES PARALELOS, CORRENTE 10A, TENSÃO 250V, (10A-250V), COM PLACA 4"X2" DE DOIS (2) POSTOS, INCLUSIVE FORNECIMENTO, INSTALAÇÃO, SUPORTE, MÓDULO E PLACA</v>
          </cell>
          <cell r="E13917" t="str">
            <v>un</v>
          </cell>
          <cell r="F13917">
            <v>31.92</v>
          </cell>
          <cell r="G13917">
            <v>33.69</v>
          </cell>
        </row>
        <row r="13918">
          <cell r="C13918" t="str">
            <v>ED-15739</v>
          </cell>
          <cell r="D13918" t="str">
            <v>CONJUNTO DE DOIS (2) INTERRUPTORES SIMPLES, CORRENTE 10A, TENSÃO 250V, (10A-250V), COM PLACA 4"X2" DE DOIS (2) POSTOS, INCLUSIVE FORNECIMENTO, INSTALAÇÃO, SUPORTE, MÓDULO E PLACA</v>
          </cell>
          <cell r="E13918" t="str">
            <v>un</v>
          </cell>
          <cell r="F13918">
            <v>29.48</v>
          </cell>
          <cell r="G13918">
            <v>31.25</v>
          </cell>
        </row>
        <row r="13919">
          <cell r="C13919" t="str">
            <v>ED-15782</v>
          </cell>
          <cell r="D13919" t="str">
            <v>CONJUNTO DE DOIS (2) INTERRUPTORES SIMPLES, CORRENTE 10A, TENSÃO 250V, (10A-250V), COM PLACA 4"X4" DE DOIS (2) POSTOS, INCLUSIVE FORNECIMENTO, INSTALAÇÃO, SUPORTE, MÓDULO E PLACA</v>
          </cell>
          <cell r="E13919" t="str">
            <v>un</v>
          </cell>
          <cell r="F13919">
            <v>33.01</v>
          </cell>
          <cell r="G13919">
            <v>34.83</v>
          </cell>
        </row>
        <row r="13920">
          <cell r="C13920" t="str">
            <v>ED-15787</v>
          </cell>
          <cell r="D13920" t="str">
            <v>CONJUNTO DE DOIS (2) INTERRUPTORES SIMPLES, CORRENTE 10A, TENSÃO 250V, (10A-250V) E DOIS (2) INTERRUPTORES PARALELOS, CORRENTE 10A, TENSÃO 250V, (10A-250V), COM PLACA 4"X4" DE QUATRO (4) POSTOS, INCLUSIVE FORNECIMENTO, INSTALAÇÃO, SUPORTE, MÓDULO E PLACA</v>
          </cell>
          <cell r="E13920" t="str">
            <v>un</v>
          </cell>
          <cell r="F13920">
            <v>56.79</v>
          </cell>
          <cell r="G13920">
            <v>60.03</v>
          </cell>
        </row>
        <row r="13921">
          <cell r="C13921" t="str">
            <v>ED-15746</v>
          </cell>
          <cell r="D13921" t="str">
            <v>CONJUNTO DE DOIS (2) INTERRUPTORES SIMPLES, CORRENTE 10A, TENSÃO 250V, (10A-250V) E UM (1) INTERRUPTOR PARALELO, CORRENTE 10A, TENSÃO 250V, (10A-250V), COM PLACA 4"X2" DE TRÊS (3) POSTOS, INCLUSIVE FORNECIMENTO, INSTALAÇÃO, SUPORTE, MÓDULO E PLACA</v>
          </cell>
          <cell r="E13921" t="str">
            <v>un</v>
          </cell>
          <cell r="F13921">
            <v>41.62</v>
          </cell>
          <cell r="G13921">
            <v>44.1</v>
          </cell>
        </row>
        <row r="13922">
          <cell r="C13922" t="str">
            <v>ED-15771</v>
          </cell>
          <cell r="D13922" t="str">
            <v>CONJUNTO DE DOIS (2) INTERRUPTORES SIMPLES, CORRENTE 10A, TENSÃO 250V, (10A-250V) E UMA (1) TOMADA PADRÃO, TRÊS (3) POLOS, CORRENTE 10A, TENSÃO 250V, (2P+T/10A-250V), COM PLACA 4"X2" DE TRÊS (3) POSTOS, INCLUSIVE FORNECIMENTO, INSTALAÇÃO, SUPORTE, MÓDULO E PLACA</v>
          </cell>
          <cell r="E13922" t="str">
            <v>un</v>
          </cell>
          <cell r="F13922">
            <v>41.67</v>
          </cell>
          <cell r="G13922">
            <v>44.15</v>
          </cell>
        </row>
        <row r="13923">
          <cell r="C13923" t="str">
            <v>ED-15774</v>
          </cell>
          <cell r="D13923" t="str">
            <v>CONJUNTO DE DOIS (2) INTERRUPTORES SIMPLES, CORRENTE 10A, TENSÃO 250V, (10A-250V) E UMA (1) TOMADA PADRÃO, TRÊS (3) POLOS, CORRENTE 20A, TENSÃO 250V, (2P+T/20A-250V), COM PLACA 4"X2" DE TRÊS (3) POSTOS, INCLUSIVE FORNECIMENTO, INSTALAÇÃO, SUPORTE, MÓDULO E PLACA</v>
          </cell>
          <cell r="E13923" t="str">
            <v>un</v>
          </cell>
          <cell r="F13923">
            <v>42.59</v>
          </cell>
          <cell r="G13923">
            <v>45.07</v>
          </cell>
        </row>
        <row r="13924">
          <cell r="C13924" t="str">
            <v>ED-15789</v>
          </cell>
          <cell r="D13924" t="str">
            <v>CONJUNTO DE DOIS (2) MÓDULOS COM FURO PARA SAÍDA DE FIO Ø 10MM, COM PLACA 4"X4" DE DOIS (2) POSTO, INCLUSIVE FORNECIMENTO, INSTALAÇÃO, SUPORTE, MÓDULO E PLACA</v>
          </cell>
          <cell r="E13924" t="str">
            <v>un</v>
          </cell>
          <cell r="F13924">
            <v>14.77</v>
          </cell>
          <cell r="G13924">
            <v>15.31</v>
          </cell>
        </row>
        <row r="13925">
          <cell r="C13925" t="str">
            <v>ED-15755</v>
          </cell>
          <cell r="D13925" t="str">
            <v>CONJUNTO DE DUAS (2) TOMADAS PADRÃO, TRÊS (3) POLOS, CORRENTE 10A, TENSÃO 250V, (2P+T/10A-250V), COM PLACA 4"X2" DE DOIS (2) POSTOS, INCLUSIVE FORNECIMENTO, INSTALAÇÃO, SUPORTE, MÓDULO E PLACA</v>
          </cell>
          <cell r="E13925" t="str">
            <v>un</v>
          </cell>
          <cell r="F13925">
            <v>32.020000000000003</v>
          </cell>
          <cell r="G13925">
            <v>33.79</v>
          </cell>
        </row>
        <row r="13926">
          <cell r="C13926" t="str">
            <v>ED-15790</v>
          </cell>
          <cell r="D13926" t="str">
            <v>CONJUNTO DE DUAS (2) TOMADAS PADRÃO, TRÊS (3) POLOS, CORRENTE 10A, TENSÃO 250V, (2P+T/10A-250V), COM PLACA 4"X4" DE DOIS (2) POSTOS, INCLUSIVE FORNECIMENTO, INSTALAÇÃO, SUPORTE, MÓDULO E PLACA</v>
          </cell>
          <cell r="E13926" t="str">
            <v>un</v>
          </cell>
          <cell r="F13926">
            <v>35.549999999999997</v>
          </cell>
          <cell r="G13926">
            <v>37.369999999999997</v>
          </cell>
        </row>
        <row r="13927">
          <cell r="C13927" t="str">
            <v>ED-15756</v>
          </cell>
          <cell r="D13927" t="str">
            <v>CONJUNTO DE DUAS (2) TOMADAS PADRÃO, TRÊS (3) POLOS, CORRENTE 20A, TENSÃO 250V, (2P+T/20A-250V), COM PLACA 4"X2" DE DOIS (2) POSTOS, INCLUSIVE FORNECIMENTO, INSTALAÇÃO, SUPORTE, MÓDULO E PLACA</v>
          </cell>
          <cell r="E13927" t="str">
            <v>un</v>
          </cell>
          <cell r="F13927">
            <v>33.86</v>
          </cell>
          <cell r="G13927">
            <v>35.630000000000003</v>
          </cell>
        </row>
        <row r="13928">
          <cell r="C13928" t="str">
            <v>ED-15791</v>
          </cell>
          <cell r="D13928" t="str">
            <v>CONJUNTO DE DUAS (2) TOMADAS PADRÃO, TRÊS (3) POLOS, CORRENTE 20A, TENSÃO 250V, (2P+T/20A-250V), COM PLACA 4"X4" DE DOIS (2) POSTOS, INCLUSIVE FORNECIMENTO, INSTALAÇÃO, SUPORTE, MÓDULO E PLACA</v>
          </cell>
          <cell r="E13928" t="str">
            <v>un</v>
          </cell>
          <cell r="F13928">
            <v>37.39</v>
          </cell>
          <cell r="G13928">
            <v>39.21</v>
          </cell>
        </row>
        <row r="13929">
          <cell r="C13929" t="str">
            <v>ED-15757</v>
          </cell>
          <cell r="D13929" t="str">
            <v>CONJUNTO DE DUAS (2) TOMADAS PADRÃO VERMELHA, USO ESPECÍFICO, TRÊS (3) POLOS, CORRENTE 20A, TENSÃO 250V, (2P+T/20A-250V), COM PLACA 4"X2" DE DOIS (2) POSTOS, INCLUSIVE FORNECIMENTO, INSTALAÇÃO, SUPORTE, MÓDULO E PLACA</v>
          </cell>
          <cell r="E13929" t="str">
            <v>un</v>
          </cell>
          <cell r="F13929">
            <v>34.58</v>
          </cell>
          <cell r="G13929">
            <v>36.35</v>
          </cell>
        </row>
        <row r="13930">
          <cell r="C13930" t="str">
            <v>ED-15793</v>
          </cell>
          <cell r="D13930" t="str">
            <v>CONJUNTO DE DUAS (2) TOMADAS PADRÃO VERMELHA, USO ESPECÍFICO, TRÊS (3) POLOS, CORRENTE 20A, TENSÃO 250V, (2P+T/20A-250V), COM PLACA 4"X4" DE DOIS (2) POSTOS, INCLUSIVE FORNECIMENTO, INSTALAÇÃO, SUPORTE, MÓDULO E PLACA</v>
          </cell>
          <cell r="E13930" t="str">
            <v>un</v>
          </cell>
          <cell r="F13930">
            <v>38.11</v>
          </cell>
          <cell r="G13930">
            <v>39.93</v>
          </cell>
        </row>
        <row r="13931">
          <cell r="C13931" t="str">
            <v>ED-15759</v>
          </cell>
          <cell r="D13931" t="str">
            <v>CONJUNTO DE DUAS (2) TOMADAS USB (CONECTOR USB TIPO A), CORRENTE 1A, TENSÃO 5V, (1A-5V), COM PLACA 4"X2" DE DOIS (2) POSTOS, INCLUSIVE FORNECIMENTO, INSTALAÇÃO, SUPORTE, MÓDULO E PLACA</v>
          </cell>
          <cell r="E13931" t="str">
            <v>un</v>
          </cell>
          <cell r="F13931">
            <v>94.78</v>
          </cell>
          <cell r="G13931">
            <v>96.55</v>
          </cell>
        </row>
        <row r="13932">
          <cell r="C13932" t="str">
            <v>ED-15785</v>
          </cell>
          <cell r="D13932" t="str">
            <v>CONJUNTO DE QUATRO (4) INTERRUPTORES BIPOLAR SIMPLES, CORRENTE 10A, TENSÃO 250V, (10A-250V), COM PLACA 4"X4" DE QUATRO (4) POSTOS, INCLUSIVE FORNECIMENTO, INSTALAÇÃO, SUPORTE, MÓDULO E PLACA</v>
          </cell>
          <cell r="E13932" t="str">
            <v>un</v>
          </cell>
          <cell r="F13932">
            <v>100.27</v>
          </cell>
          <cell r="G13932">
            <v>103.99</v>
          </cell>
        </row>
        <row r="13933">
          <cell r="C13933" t="str">
            <v>ED-15784</v>
          </cell>
          <cell r="D13933" t="str">
            <v>CONJUNTO DE QUATRO (4) INTERRUPTORES SIMPLES, CORRENTE 10A, TENSÃO 250V, (10A-250V), COM PLACA 4"X4" DE QUATRO (4) POSTOS, INCLUSIVE FORNECIMENTO, INSTALAÇÃO, SUPORTE, MÓDULO E PLACA</v>
          </cell>
          <cell r="E13933" t="str">
            <v>un</v>
          </cell>
          <cell r="F13933">
            <v>54.35</v>
          </cell>
          <cell r="G13933">
            <v>57.59</v>
          </cell>
        </row>
        <row r="13934">
          <cell r="C13934" t="str">
            <v>ED-15786</v>
          </cell>
          <cell r="D13934" t="str">
            <v>CONJUNTO DE SEIS (6) INTERRUPTORES SIMPLES, CORRENTE 10A, TENSÃO 250V, (10A-250V), COM PLACA 4"X4" DE SEIS (6) POSTOS, INCLUSIVE FORNECIMENTO, INSTALAÇÃO, SUPORTE, MÓDULO E PLACA</v>
          </cell>
          <cell r="E13934" t="str">
            <v>un</v>
          </cell>
          <cell r="F13934">
            <v>75.66</v>
          </cell>
          <cell r="G13934">
            <v>80.319999999999993</v>
          </cell>
        </row>
        <row r="13935">
          <cell r="C13935" t="str">
            <v>ED-15742</v>
          </cell>
          <cell r="D13935" t="str">
            <v>CONJUNTO DE TRÊS (3) INTERRUPTORES BIPOLAR SIMPLES, CORRENTE 10A, TENSÃO 250V, (10A-250V), COM PLACA 4"X2" DE TRÊS (3) POSTOS, INCLUSIVE FORNECIMENTO, INSTALAÇÃO, SUPORTE, MÓDULO E PLACA</v>
          </cell>
          <cell r="E13935" t="str">
            <v>un</v>
          </cell>
          <cell r="F13935">
            <v>74.84</v>
          </cell>
          <cell r="G13935">
            <v>77.680000000000007</v>
          </cell>
        </row>
        <row r="13936">
          <cell r="C13936" t="str">
            <v>ED-15741</v>
          </cell>
          <cell r="D13936" t="str">
            <v>CONJUNTO DE TRÊS (3) INTERRUPTORES SIMPLES, CORRENTE 10A, TENSÃO 250V, (10A-250V), COM PLACA 4"X2" DE TRÊS (3) POSTOS, INCLUSIVE FORNECIMENTO, INSTALAÇÃO, SUPORTE, MÓDULO E PLACA</v>
          </cell>
          <cell r="E13936" t="str">
            <v>un</v>
          </cell>
          <cell r="F13936">
            <v>40.4</v>
          </cell>
          <cell r="G13936">
            <v>42.88</v>
          </cell>
        </row>
        <row r="13937">
          <cell r="C13937" t="str">
            <v>ED-15735</v>
          </cell>
          <cell r="D13937" t="str">
            <v>CONJUNTO DE UM (1) INTERRUPTOR BIPOLAR SIMPLES, CORRENTE 10A, TENSÃO 250V, (10A-250V), COM PLACA 4"X2" DE UM (1) POSTO, INCLUSIVE FORNECIMENTO, INSTALAÇÃO, SUPORTE, MÓDULO E PLACA</v>
          </cell>
          <cell r="E13937" t="str">
            <v>un</v>
          </cell>
          <cell r="F13937">
            <v>29.95</v>
          </cell>
          <cell r="G13937">
            <v>31.13</v>
          </cell>
        </row>
        <row r="13938">
          <cell r="C13938" t="str">
            <v>ED-15744</v>
          </cell>
          <cell r="D13938" t="str">
            <v>CONJUNTO DE UM (1) INTERRUPTOR BIPOLAR SIMPLES, CORRENTE 10A, TENSÃO 250V, (10A-250V) E UM (1) INTERRUPTOR PARALELO, CORRENTE 10A, TENSÃO 250V, (10A-250V), COM PLACA 4"X2" DE DOIS (2) POSTOS, INCLUSIVE FORNECIMENTO, INSTALAÇÃO, SUPORTE, MÓDULO E PLACA</v>
          </cell>
          <cell r="E13938" t="str">
            <v>un</v>
          </cell>
          <cell r="F13938">
            <v>42.18</v>
          </cell>
          <cell r="G13938">
            <v>44.07</v>
          </cell>
        </row>
        <row r="13939">
          <cell r="C13939" t="str">
            <v>ED-15767</v>
          </cell>
          <cell r="D13939" t="str">
            <v>CONJUNTO DE UM (1) INTERRUPTOR BIPOLAR SIMPLES, CORRENTE 10A, TENSÃO 250V, (10A-250V) E UMA (1) TOMADA PADRÃO, TRÊS (3) POLOS, CORRENTE 10A, TENSÃO 250V, (2P+T/10A-250V), COM PLACA 4"X2" DE DOIS (2) POSTOS, INCLUSIVE FORNECIMENTO, INSTALAÇÃO, SUPORTE, MÓDULO E PLACA</v>
          </cell>
          <cell r="E13939" t="str">
            <v>un</v>
          </cell>
          <cell r="F13939">
            <v>42.23</v>
          </cell>
          <cell r="G13939">
            <v>44.12</v>
          </cell>
        </row>
        <row r="13940">
          <cell r="C13940" t="str">
            <v>ED-15770</v>
          </cell>
          <cell r="D13940" t="str">
            <v>CONJUNTO DE UM (1) INTERRUPTOR BIPOLAR SIMPLES, CORRENTE 10A, TENSÃO 250V, (10A-250V) E UMA (1) TOMADA PADRÃO, TRÊS (3) POLOS, CORRENTE 20A, TENSÃO 250V, (2P+T/20A-250V), COM PLACA 4"X2" DE DOIS (2) POSTOS, INCLUSIVE FORNECIMENTO, INSTALAÇÃO, SUPORTE, MÓDULO E PLACA</v>
          </cell>
          <cell r="E13940" t="str">
            <v>un</v>
          </cell>
          <cell r="F13940">
            <v>43.15</v>
          </cell>
          <cell r="G13940">
            <v>45.04</v>
          </cell>
        </row>
        <row r="13941">
          <cell r="C13941" t="str">
            <v>ED-15737</v>
          </cell>
          <cell r="D13941" t="str">
            <v>CONJUNTO DE UM (1) INTERRUPTOR INTERMEDIÁRIO, CORRENTE 10A, TENSÃO 250V, (10A-250V), COM PLACA 4"X2" DE UM (1) POSTO, INCLUSIVE FORNECIMENTO, INSTALAÇÃO, SUPORTE, MÓDULO E PLACA</v>
          </cell>
          <cell r="E13941" t="str">
            <v>un</v>
          </cell>
          <cell r="F13941">
            <v>33.44</v>
          </cell>
          <cell r="G13941">
            <v>34.619999999999997</v>
          </cell>
        </row>
        <row r="13942">
          <cell r="C13942" t="str">
            <v>ED-15736</v>
          </cell>
          <cell r="D13942" t="str">
            <v>CONJUNTO DE UM (1) INTERRUPTOR PARALELO, CORRENTE 10A, TENSÃO 250V, (10A-250V), COM PLACA 4"X2" DE UM (1) POSTO, INCLUSIVE FORNECIMENTO, INSTALAÇÃO, SUPORTE, MÓDULO E PLACA</v>
          </cell>
          <cell r="E13942" t="str">
            <v>un</v>
          </cell>
          <cell r="F13942">
            <v>19.690000000000001</v>
          </cell>
          <cell r="G13942">
            <v>20.75</v>
          </cell>
        </row>
        <row r="13943">
          <cell r="C13943" t="str">
            <v>ED-15766</v>
          </cell>
          <cell r="D13943" t="str">
            <v>CONJUNTO DE UM (1) INTERRUPTOR PARALELO, CORRENTE 10A, TENSÃO 250V, (10A-250V) E UMA (1) TOMADA PADRÃO, TRÊS (3) POLOS, CORRENTE 10A, TENSÃO 250V, (2P+T/10A-250V), COM PLACA 4"X2" DE DOIS (2) POSTOS, INCLUSIVE FORNECIMENTO, INSTALAÇÃO, SUPORTE, MÓDULO E PLACA</v>
          </cell>
          <cell r="E13943" t="str">
            <v>un</v>
          </cell>
          <cell r="F13943">
            <v>31.97</v>
          </cell>
          <cell r="G13943">
            <v>33.74</v>
          </cell>
        </row>
        <row r="13944">
          <cell r="C13944" t="str">
            <v>ED-15769</v>
          </cell>
          <cell r="D13944" t="str">
            <v>CONJUNTO DE UM (1) INTERRUPTOR PARALELO, CORRENTE 10A, TENSÃO 250V, (10A-250V) E UMA (1) TOMADA PADRÃO, TRÊS (3) POLOS, CORRENTE 20A, TENSÃO 250V, (2P+T/20A-250V), COM PLACA 4"X2" DE DOIS (2) POSTOS, INCLUSIVE FORNECIMENTO, INSTALAÇÃO, SUPORTE, MÓDULO E PLACA</v>
          </cell>
          <cell r="E13944" t="str">
            <v>un</v>
          </cell>
          <cell r="F13944">
            <v>32.89</v>
          </cell>
          <cell r="G13944">
            <v>34.659999999999997</v>
          </cell>
        </row>
        <row r="13945">
          <cell r="C13945" t="str">
            <v>ED-15738</v>
          </cell>
          <cell r="D13945" t="str">
            <v>CONJUNTO DE UM (1) INTERRUPTOR PULSADOR (CAMPAINHA), CORRENTE 10A, TENSÃO 250V, (10A-250V), COM PLACA 4"X2" DE UM (1) POSTO, INCLUSIVE FORNECIMENTO, INSTALAÇÃO, SUPORTE, MÓDULO E PLACA</v>
          </cell>
          <cell r="E13945" t="str">
            <v>un</v>
          </cell>
          <cell r="F13945">
            <v>19.23</v>
          </cell>
          <cell r="G13945">
            <v>20.29</v>
          </cell>
        </row>
        <row r="13946">
          <cell r="C13946" t="str">
            <v>ED-15733</v>
          </cell>
          <cell r="D13946" t="str">
            <v>CONJUNTO DE UM (1) INTERRUPTOR SIMPLES, CORRENTE 10A, TENSÃO 250V, (10A-250V), COM PLACA 4"X2" DE UM (1) POSTO, INCLUSIVE FORNECIMENTO, INSTALAÇÃO, SUPORTE, MÓDULO E PLACA</v>
          </cell>
          <cell r="E13946" t="str">
            <v>un</v>
          </cell>
          <cell r="F13946">
            <v>18.47</v>
          </cell>
          <cell r="G13946">
            <v>19.53</v>
          </cell>
        </row>
        <row r="13947">
          <cell r="C13947" t="str">
            <v>ED-15743</v>
          </cell>
          <cell r="D13947" t="str">
            <v>CONJUNTO DE UM (1) INTERRUPTOR SIMPLES, CORRENTE 10A, TENSÃO 250V, (10A-250V) E UM (1) INTERRUPTOR PARALELO, CORRENTE 10A, TENSÃO 250V, (10A-250V), COM PLACA 4"X2" DE DOIS (2) POSTOS, INCLUSIVE FORNECIMENTO, INSTALAÇÃO, SUPORTE, MÓDULO E PLACA</v>
          </cell>
          <cell r="E13947" t="str">
            <v>un</v>
          </cell>
          <cell r="F13947">
            <v>30.7</v>
          </cell>
          <cell r="G13947">
            <v>32.47</v>
          </cell>
        </row>
        <row r="13948">
          <cell r="C13948" t="str">
            <v>ED-15765</v>
          </cell>
          <cell r="D13948" t="str">
            <v>CONJUNTO DE UM (1) INTERRUPTOR SIMPLES, CORRENTE 10A, TENSÃO 250V, (10A-250V) E UMA (1) TOMADA PADRÃO, TRÊS (3) POLOS, CORRENTE 10A, TENSÃO 250V, (2P+T/10A-250V), COM PLACA 4"X2" DE DOIS (2) POSTOS, INCLUSIVE FORNECIMENTO, INSTALAÇÃO, SUPORTE, MÓDULO E PLACA</v>
          </cell>
          <cell r="E13948" t="str">
            <v>un</v>
          </cell>
          <cell r="F13948">
            <v>30.75</v>
          </cell>
          <cell r="G13948">
            <v>32.520000000000003</v>
          </cell>
        </row>
        <row r="13949">
          <cell r="C13949" t="str">
            <v>ED-15768</v>
          </cell>
          <cell r="D13949" t="str">
            <v>CONJUNTO DE UM (1) INTERRUPTOR SIMPLES, CORRENTE 10A, TENSÃO 250V, (10A-250V) E UMA (1) TOMADA PADRÃO, TRÊS (3) POLOS, CORRENTE 20A, TENSÃO 250V, (2P+T/20A-250V), COM PLACA 4"X2" DE DOIS (2) POSTOS, INCLUSIVE FORNECIMENTO, INSTALAÇÃO, SUPORTE, MÓDULO E PLACA</v>
          </cell>
          <cell r="E13949" t="str">
            <v>un</v>
          </cell>
          <cell r="F13949">
            <v>31.67</v>
          </cell>
          <cell r="G13949">
            <v>33.44</v>
          </cell>
        </row>
        <row r="13950">
          <cell r="C13950" t="str">
            <v>ED-15778</v>
          </cell>
          <cell r="D13950" t="str">
            <v>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v>
          </cell>
          <cell r="E13950" t="str">
            <v>un</v>
          </cell>
          <cell r="F13950">
            <v>54.37</v>
          </cell>
          <cell r="G13950">
            <v>56.97</v>
          </cell>
        </row>
        <row r="13951">
          <cell r="C13951" t="str">
            <v>ED-15780</v>
          </cell>
          <cell r="D13951" t="str">
            <v>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v>
          </cell>
          <cell r="E13951" t="str">
            <v>un</v>
          </cell>
          <cell r="F13951">
            <v>55.29</v>
          </cell>
          <cell r="G13951">
            <v>57.89</v>
          </cell>
        </row>
        <row r="13952">
          <cell r="C13952" t="str">
            <v>ED-15777</v>
          </cell>
          <cell r="D13952" t="str">
            <v>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v>
          </cell>
          <cell r="E13952" t="str">
            <v>un</v>
          </cell>
          <cell r="F13952">
            <v>42.89</v>
          </cell>
          <cell r="G13952">
            <v>45.37</v>
          </cell>
        </row>
        <row r="13953">
          <cell r="C13953" t="str">
            <v>ED-15779</v>
          </cell>
          <cell r="D13953" t="str">
            <v>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v>
          </cell>
          <cell r="E13953" t="str">
            <v>un</v>
          </cell>
          <cell r="F13953">
            <v>43.81</v>
          </cell>
          <cell r="G13953">
            <v>46.29</v>
          </cell>
        </row>
        <row r="13954">
          <cell r="C13954" t="str">
            <v>ED-15763</v>
          </cell>
          <cell r="D13954" t="str">
            <v>CONJUNTO DE UM (1) MÓDULO COM FURO PARA SAÍDA DE FIO Ø10MM, COM PLACA 4"X2" DE UM (1) POSTO, INCLUSIVE FORNECIMENTO, INSTALAÇÃO, SUPORTE, MÓDULO E PLACA</v>
          </cell>
          <cell r="E13954" t="str">
            <v>un</v>
          </cell>
          <cell r="F13954">
            <v>9.35</v>
          </cell>
          <cell r="G13954">
            <v>9.77</v>
          </cell>
        </row>
        <row r="13955">
          <cell r="C13955" t="str">
            <v>ED-15764</v>
          </cell>
          <cell r="D13955" t="str">
            <v>CONJUNTO DE UMA (1) PLACA CEGA 4"X2", INCLUSIVE FORNECIMENTO, INSTALAÇÃO, SUPORTE E PLACA</v>
          </cell>
          <cell r="E13955" t="str">
            <v>un</v>
          </cell>
          <cell r="F13955">
            <v>7.76</v>
          </cell>
          <cell r="G13955">
            <v>8.11</v>
          </cell>
        </row>
        <row r="13956">
          <cell r="C13956" t="str">
            <v>ED-15781</v>
          </cell>
          <cell r="D13956" t="str">
            <v>CONJUNTO DE UMA (1) PLACA CEGA 4"X4", INCLUSIVE FORNECIMENTO, INSTALAÇÃO, SUPORTE E PLACA</v>
          </cell>
          <cell r="E13956" t="str">
            <v>un</v>
          </cell>
          <cell r="F13956">
            <v>12.02</v>
          </cell>
          <cell r="G13956">
            <v>12.42</v>
          </cell>
        </row>
        <row r="13957">
          <cell r="C13957" t="str">
            <v>ED-15753</v>
          </cell>
          <cell r="D13957" t="str">
            <v>CONJUNTO DE UMA (1) TOMADA DE ANTENA (CONECTOR COAXIAL), COM PLACA 4"X2" DE UM (1) POSTO, INCLUSIVE FORNECIMENTO, INSTALAÇÃO, SUPORTE, MÓDULO E PLACA</v>
          </cell>
          <cell r="E13957" t="str">
            <v>un</v>
          </cell>
          <cell r="F13957">
            <v>22.43</v>
          </cell>
          <cell r="G13957">
            <v>23.68</v>
          </cell>
        </row>
        <row r="13958">
          <cell r="C13958" t="str">
            <v>ED-15748</v>
          </cell>
          <cell r="D13958" t="str">
            <v>CONJUNTO DE UMA (1) TOMADA PADRÃO, TRÊS (3) POLOS, CORRENTE 10A, TENSÃO 250V, (2P+T/10A-250V), COM PLACA 4"X2" DE UM (1) POSTO, INCLUSIVE FORNECIMENTO, INSTALAÇÃO, SUPORTE, MÓDULO E PLACA</v>
          </cell>
          <cell r="E13958" t="str">
            <v>un</v>
          </cell>
          <cell r="F13958">
            <v>19.739999999999998</v>
          </cell>
          <cell r="G13958">
            <v>20.8</v>
          </cell>
        </row>
        <row r="13959">
          <cell r="C13959" t="str">
            <v>ED-15761</v>
          </cell>
          <cell r="D13959" t="str">
            <v>CONJUNTO DE UMA (1) TOMADA PADRÃO, TRÊS (3) POLOS, CORRENTE 10A, TENSÃO 250V, (2P+T/10A-250V) E UMA (1) TOMADA PADRÃO, TRÊS (3) POLOS, CORRENTE 20A, TENSÃO 250V, (2P+T/20A-250V), COM PLACA 4"X2" DE DOIS (2) POSTOS, INCLUSIVE FORNECIMENTO, INSTALAÇÃO, SUPORTE, MÓDULO E PLACA</v>
          </cell>
          <cell r="E13959" t="str">
            <v>un</v>
          </cell>
          <cell r="F13959">
            <v>32.94</v>
          </cell>
          <cell r="G13959">
            <v>34.71</v>
          </cell>
        </row>
        <row r="13960">
          <cell r="C13960" t="str">
            <v>ED-15792</v>
          </cell>
          <cell r="D13960" t="str">
            <v>CONJUNTO DE UMA (1) TOMADA PADRÃO, TRÊS (3) POLOS, CORRENTE 10A, TENSÃO 250V, (2P+T/10A-250V) E UMA (1) TOMADA PADRÃO, TRÊS (3) POLOS, CORRENTE 20A, TENSÃO 250V, (2P+T/20A-250V), COM PLACA 4"X4" DE DOIS (2) POSTOS, INCLUSIVE FORNECIMENTO, INSTALAÇÃO, SUPORTE, MÓDULO E PLACA</v>
          </cell>
          <cell r="E13960" t="str">
            <v>un</v>
          </cell>
          <cell r="F13960">
            <v>36.47</v>
          </cell>
          <cell r="G13960">
            <v>38.29</v>
          </cell>
        </row>
        <row r="13961">
          <cell r="C13961" t="str">
            <v>ED-15758</v>
          </cell>
          <cell r="D13961" t="str">
            <v>CONJUNTO DE UMA (1) TOMADA PADRÃO, TRÊS (3) POLOS, CORRENTE 10A, TENSÃO 250V, (2P+T/10A-250V) E UMA (1) TOMADA USB (CONECTOR USB TIPO A), CORRENTE 1A, TENSÃO 5V, (1A-5V), COM PLACA 4"X2" DE DOIS (2) POSTOS, INCLUSIVE FORNECIMENTO, INSTALAÇÃO, SUPORTE, MÓDULO E PLACA</v>
          </cell>
          <cell r="E13961" t="str">
            <v>un</v>
          </cell>
          <cell r="F13961">
            <v>63.4</v>
          </cell>
          <cell r="G13961">
            <v>65.17</v>
          </cell>
        </row>
        <row r="13962">
          <cell r="C13962" t="str">
            <v>ED-15796</v>
          </cell>
          <cell r="D13962" t="str">
            <v>CONJUNTO DE UMA (1) TOMADA PADRÃO, TRÊS (3) POLOS, CORRENTE 10A, TENSÃO 250V, (2P+T/10A-250V) E UMA (1) TOMADA USB (CONECTOR USB TIPO A), CORRENTE 1A, TENSÃO 5V, (1A-5V), COM PLACA 4"X4" DE DOIS (2) POSTOS, INCLUSIVE FORNECIMENTO, INSTALAÇÃO, SUPORTE, MÓDULO E PLACA</v>
          </cell>
          <cell r="E13962" t="str">
            <v>un</v>
          </cell>
          <cell r="F13962">
            <v>66.930000000000007</v>
          </cell>
          <cell r="G13962">
            <v>68.75</v>
          </cell>
        </row>
        <row r="13963">
          <cell r="C13963" t="str">
            <v>ED-15749</v>
          </cell>
          <cell r="D13963" t="str">
            <v>CONJUNTO DE UMA (1) TOMADA PADRÃO, TRÊS (3) POLOS, CORRENTE 20A, TENSÃO 250V, (2P+T/20A-250V), COM PLACA 4"X2" DE UM (1) POSTO, INCLUSIVE FORNECIMENTO, INSTALAÇÃO, SUPORTE, MÓDULO E PLACA</v>
          </cell>
          <cell r="E13963" t="str">
            <v>un</v>
          </cell>
          <cell r="F13963">
            <v>20.66</v>
          </cell>
          <cell r="G13963">
            <v>21.72</v>
          </cell>
        </row>
        <row r="13964">
          <cell r="C13964" t="str">
            <v>ED-15750</v>
          </cell>
          <cell r="D13964" t="str">
            <v>CONJUNTO DE UMA (1) TOMADA PADRÃO VERMELHA, USO ESPECÍFICO, TRÊS (3) POLOS, CORRENTE 20A, TENSÃO 250V, (2P+T/20A-250V), COM PLACA 4"X2" DE UM (1) POSTO, INCLUSIVE FORNECIMENTO, INSTALAÇÃO, SUPORTE, MÓDULO E PLACA</v>
          </cell>
          <cell r="E13964" t="str">
            <v>un</v>
          </cell>
          <cell r="F13964">
            <v>21.02</v>
          </cell>
          <cell r="G13964">
            <v>22.08</v>
          </cell>
        </row>
        <row r="13965">
          <cell r="C13965" t="str">
            <v>ED-15754</v>
          </cell>
          <cell r="D13965" t="str">
            <v>CONJUNTO DE UMA (1) TOMADA USB (CONECTOR USB TIPO A), CORRENTE 1A, TENSÃO 5V, (1A-5V), COM PLACA 4"X2" DE UM (1) POSTO, INCLUSIVE FORNECIMENTO, INSTALAÇÃO, SUPORTE, MÓDULO E PLACA</v>
          </cell>
          <cell r="E13965" t="str">
            <v>un</v>
          </cell>
          <cell r="F13965">
            <v>51.12</v>
          </cell>
          <cell r="G13965">
            <v>52.18</v>
          </cell>
        </row>
        <row r="13966">
          <cell r="C13966" t="str">
            <v>ED-49535</v>
          </cell>
          <cell r="D13966" t="str">
            <v>CONJUNTO DE 1 TOMADA + 1 INTERRUPTOR COM PLACA</v>
          </cell>
          <cell r="E13966" t="str">
            <v>cj</v>
          </cell>
          <cell r="F13966">
            <v>29.91</v>
          </cell>
          <cell r="G13966">
            <v>31.63</v>
          </cell>
        </row>
        <row r="13967">
          <cell r="C13967" t="str">
            <v>ED-49536</v>
          </cell>
          <cell r="D13967" t="str">
            <v>CONJUNTO DE 1 TOMADA + 1 INTERRUPTOR SEM PLACA</v>
          </cell>
          <cell r="E13967" t="str">
            <v>cj</v>
          </cell>
          <cell r="F13967">
            <v>24.63</v>
          </cell>
          <cell r="G13967">
            <v>26.35</v>
          </cell>
        </row>
        <row r="13968">
          <cell r="C13968" t="str">
            <v>ED-49115</v>
          </cell>
          <cell r="D13968" t="str">
            <v>CONJUNTO PARA CONDULETE DE 3/4" (20MM) COM UM (1) INTERRUPTOR PARALELO, CORRENTE 10A, TENSÃO 250V, (10A-250V) E PLACA DE UM (1) POSTO, INCLUSIVE FORNECIMENTO, INSTALAÇÃO, SUPORTE, MÓDULO E PLACA, EXCLUSIVE CONDULETE</v>
          </cell>
          <cell r="E13968" t="str">
            <v>un</v>
          </cell>
          <cell r="F13968">
            <v>31.6</v>
          </cell>
          <cell r="G13968">
            <v>32.68</v>
          </cell>
        </row>
        <row r="13969">
          <cell r="C13969" t="str">
            <v>ED-49114</v>
          </cell>
          <cell r="D13969" t="str">
            <v>CONJUNTO PARA CONDULETE DE 3/4" (20MM) COM UM (1) INTERRUPTOR SIMPLES, CORRENTE 10A, TENSÃO 250V, (10A-250V) E PLACA DE UM (1) POSTO, INCLUSIVE FORNECIMENTO, INSTALAÇÃO, SUPORTE, MÓDULO E PLACA, EXCLUSIVE CONDULETE</v>
          </cell>
          <cell r="E13969" t="str">
            <v>un</v>
          </cell>
          <cell r="F13969">
            <v>23.11</v>
          </cell>
          <cell r="G13969">
            <v>24.19</v>
          </cell>
        </row>
        <row r="13970">
          <cell r="C13970" t="str">
            <v>ED-49116</v>
          </cell>
          <cell r="D13970" t="str">
            <v>CONJUNTO PARA CONDULETE DE 3/4" (20MM) COM UMA (1) TOMADA PADRÃO, TRÊS (3) POLOS, CORRENTE 10A, TENSÃO 250V, (2P+T/10A-250V) E PLACA DE UM (1) POSTO, INCLUSIVE FORNECIMENTO, INSTALAÇÃO, SUPORTE, MÓDULO E PLACA, EXCLUSIVE CONDULETE</v>
          </cell>
          <cell r="E13970" t="str">
            <v>un</v>
          </cell>
          <cell r="F13970">
            <v>26.82</v>
          </cell>
          <cell r="G13970">
            <v>27.9</v>
          </cell>
        </row>
        <row r="13971">
          <cell r="C13971" t="str">
            <v>ED-49355</v>
          </cell>
          <cell r="D13971" t="str">
            <v>CONJUNTO 1 INTERRUPTOR PARALELO + 1 TOMADA 2P, UNIVERSAL, SEM PLACAS</v>
          </cell>
          <cell r="E13971" t="str">
            <v>cj</v>
          </cell>
          <cell r="F13971">
            <v>35.229999999999997</v>
          </cell>
          <cell r="G13971">
            <v>36.729999999999997</v>
          </cell>
        </row>
        <row r="13972">
          <cell r="C13972" t="str">
            <v>ED-49360</v>
          </cell>
          <cell r="D13972" t="str">
            <v>CONJUNTO 1 INTERRUPTOR SIMPLES + 1 INTERRUPTOR PARALELO + 1TOMADA 2P, UNIVERSAL, RETANGULAR, SEM PLACA</v>
          </cell>
          <cell r="E13972" t="str">
            <v>cj</v>
          </cell>
          <cell r="F13972">
            <v>32.979999999999997</v>
          </cell>
          <cell r="G13972">
            <v>35.340000000000003</v>
          </cell>
        </row>
        <row r="13973">
          <cell r="C13973" t="str">
            <v>ED-49352</v>
          </cell>
          <cell r="D13973" t="str">
            <v>CONJUNTO 1 INTERRUPTOR SIMPLES + 1 INTERRUPTOR PARALELO, COM PLACA</v>
          </cell>
          <cell r="E13973" t="str">
            <v>cj</v>
          </cell>
          <cell r="F13973">
            <v>27.42</v>
          </cell>
          <cell r="G13973">
            <v>29.36</v>
          </cell>
        </row>
        <row r="13974">
          <cell r="C13974" t="str">
            <v>ED-49357</v>
          </cell>
          <cell r="D13974" t="str">
            <v>CONJUNTO 1 INTERRUPTOR SIMPLES + 2 INTERRUPTORES PARALELOS SEM PLACA</v>
          </cell>
          <cell r="E13974" t="str">
            <v>cj</v>
          </cell>
          <cell r="F13974">
            <v>38.270000000000003</v>
          </cell>
          <cell r="G13974">
            <v>40.42</v>
          </cell>
        </row>
        <row r="13975">
          <cell r="C13975" t="str">
            <v>ED-49361</v>
          </cell>
          <cell r="D13975" t="str">
            <v>CONJUNTO 2 INTERRUPTORES PARALELOS + 1TOMADA 2P, UNIVERSAL, RETANGULAR, SEM PLACA</v>
          </cell>
          <cell r="E13975" t="str">
            <v>cj</v>
          </cell>
          <cell r="F13975">
            <v>37.85</v>
          </cell>
          <cell r="G13975">
            <v>40.21</v>
          </cell>
        </row>
        <row r="13976">
          <cell r="C13976" t="str">
            <v>ED-49353</v>
          </cell>
          <cell r="D13976" t="str">
            <v>CONJUNTO 2 INTERRUPTORES PARALELOS COM PLACA</v>
          </cell>
          <cell r="E13976" t="str">
            <v>cj</v>
          </cell>
          <cell r="F13976">
            <v>28.04</v>
          </cell>
          <cell r="G13976">
            <v>29.76</v>
          </cell>
        </row>
        <row r="13977">
          <cell r="C13977" t="str">
            <v>ED-49356</v>
          </cell>
          <cell r="D13977" t="str">
            <v>CONJUNTO 2 INTERRUPTORES SIMPLES + 1 INTERRUPTOR PARALELO, COM PLACAS</v>
          </cell>
          <cell r="E13977" t="str">
            <v>cj</v>
          </cell>
          <cell r="F13977">
            <v>41.68</v>
          </cell>
          <cell r="G13977">
            <v>43.62</v>
          </cell>
        </row>
        <row r="13978">
          <cell r="C13978" t="str">
            <v>ED-49359</v>
          </cell>
          <cell r="D13978" t="str">
            <v>CONJUNTO 2 INTERRUPTORES SIMPLES + 1 TOMADA 2P UNIVERSAL RETANGULAR SEM PLACA</v>
          </cell>
          <cell r="E13978" t="str">
            <v>cj</v>
          </cell>
          <cell r="F13978">
            <v>29.35</v>
          </cell>
          <cell r="G13978">
            <v>31.5</v>
          </cell>
        </row>
        <row r="13979">
          <cell r="C13979" t="str">
            <v>ED-49351</v>
          </cell>
          <cell r="D13979" t="str">
            <v>CONJUNTO 2 INTERRUPTORES SIMPLES COM PLACA</v>
          </cell>
          <cell r="E13979" t="str">
            <v>cj</v>
          </cell>
          <cell r="F13979">
            <v>22.79</v>
          </cell>
          <cell r="G13979">
            <v>24.51</v>
          </cell>
        </row>
        <row r="13980">
          <cell r="C13980" t="str">
            <v>ED-49350</v>
          </cell>
          <cell r="D13980" t="str">
            <v>CONJUNTO 2 INTERRUPTORES SIMPLES SEM PLACA</v>
          </cell>
          <cell r="E13980" t="str">
            <v>cj</v>
          </cell>
          <cell r="F13980">
            <v>22.23</v>
          </cell>
          <cell r="G13980">
            <v>23.95</v>
          </cell>
        </row>
        <row r="13981">
          <cell r="C13981" t="str">
            <v>ED-49354</v>
          </cell>
          <cell r="D13981" t="str">
            <v>CONJUNTO 2 TOMADAS RETANGULARES 2P UNIVERSAL SEM PLACAS</v>
          </cell>
          <cell r="E13981" t="str">
            <v>cj</v>
          </cell>
          <cell r="F13981">
            <v>27.22</v>
          </cell>
          <cell r="G13981">
            <v>28.94</v>
          </cell>
        </row>
        <row r="13982">
          <cell r="C13982" t="str">
            <v>ED-49358</v>
          </cell>
          <cell r="D13982" t="str">
            <v>CONJUNTO 3 INTERRUPTORES PARALELOS, COM,PLACA</v>
          </cell>
          <cell r="E13982" t="str">
            <v>cj</v>
          </cell>
          <cell r="F13982">
            <v>42.47</v>
          </cell>
          <cell r="G13982">
            <v>44.62</v>
          </cell>
        </row>
        <row r="13983">
          <cell r="C13983" t="str">
            <v>ED-49363</v>
          </cell>
          <cell r="D13983" t="str">
            <v>INTERRUPTOR , DUAS TECLAS PARALELO 10 A - 250 V</v>
          </cell>
          <cell r="E13983" t="str">
            <v>un</v>
          </cell>
          <cell r="F13983">
            <v>30.87</v>
          </cell>
          <cell r="G13983">
            <v>33.159999999999997</v>
          </cell>
        </row>
        <row r="13984">
          <cell r="C13984" t="str">
            <v>ED-49366</v>
          </cell>
          <cell r="D13984" t="str">
            <v>INTERRUPTOR , DUAS TECLAS SIMPLES E UMA TECLA PARALELO 10 A - 250 V</v>
          </cell>
          <cell r="E13984" t="str">
            <v>un</v>
          </cell>
          <cell r="F13984">
            <v>36.92</v>
          </cell>
          <cell r="G13984">
            <v>39.54</v>
          </cell>
        </row>
        <row r="13985">
          <cell r="C13985" t="str">
            <v>ED-49362</v>
          </cell>
          <cell r="D13985" t="str">
            <v>INTERRUPTOR , DUAS TECLAS SIMPLES 10 A - 250 V</v>
          </cell>
          <cell r="E13985" t="str">
            <v>un</v>
          </cell>
          <cell r="F13985">
            <v>21.85</v>
          </cell>
          <cell r="G13985">
            <v>23.45</v>
          </cell>
        </row>
        <row r="13986">
          <cell r="C13986" t="str">
            <v>ED-49367</v>
          </cell>
          <cell r="D13986" t="str">
            <v>INTERRUPTOR , TRÊS TECLAS PARALELO 10 A - 250 V</v>
          </cell>
          <cell r="E13986" t="str">
            <v>un</v>
          </cell>
          <cell r="F13986">
            <v>46.74</v>
          </cell>
          <cell r="G13986">
            <v>50.05</v>
          </cell>
        </row>
        <row r="13987">
          <cell r="C13987" t="str">
            <v>ED-49368</v>
          </cell>
          <cell r="D13987" t="str">
            <v>INTERRUPTOR , TRÊS TECLAS SIMPLES 10 A - 250 V</v>
          </cell>
          <cell r="E13987" t="str">
            <v>un</v>
          </cell>
          <cell r="F13987">
            <v>31.49</v>
          </cell>
          <cell r="G13987">
            <v>33.78</v>
          </cell>
        </row>
        <row r="13988">
          <cell r="C13988" t="str">
            <v>ED-49348</v>
          </cell>
          <cell r="D13988" t="str">
            <v>INTERRUPTOR , UMA TECLA BIPOLAR PARALELA 20 A - 250 V</v>
          </cell>
          <cell r="E13988" t="str">
            <v>un</v>
          </cell>
          <cell r="F13988">
            <v>39.020000000000003</v>
          </cell>
          <cell r="G13988">
            <v>41.31</v>
          </cell>
        </row>
        <row r="13989">
          <cell r="C13989" t="str">
            <v>ED-49349</v>
          </cell>
          <cell r="D13989" t="str">
            <v>INTERRUPTOR , UMA TECLA DUPLA BIPOLAR SIMPLES 10 A - 250 V</v>
          </cell>
          <cell r="E13989" t="str">
            <v>un</v>
          </cell>
          <cell r="F13989">
            <v>29.2</v>
          </cell>
          <cell r="G13989">
            <v>30.8</v>
          </cell>
        </row>
        <row r="13990">
          <cell r="C13990" t="str">
            <v>ED-49364</v>
          </cell>
          <cell r="D13990" t="str">
            <v>INTERRUPTOR , UMA TECLA SIMPLES E DUAS TECLAS PARALELO 10 A - 250 V</v>
          </cell>
          <cell r="E13990" t="str">
            <v>un</v>
          </cell>
          <cell r="F13990">
            <v>41.76</v>
          </cell>
          <cell r="G13990">
            <v>44.72</v>
          </cell>
        </row>
        <row r="13991">
          <cell r="C13991" t="str">
            <v>ED-49365</v>
          </cell>
          <cell r="D13991" t="str">
            <v>INTERRUPTOR , UMA TECLA SIMPLES E UMA TECLA PARALELO 10 A - 250 V</v>
          </cell>
          <cell r="E13991" t="str">
            <v>un</v>
          </cell>
          <cell r="F13991">
            <v>26.16</v>
          </cell>
          <cell r="G13991">
            <v>28.1</v>
          </cell>
        </row>
        <row r="13992">
          <cell r="C13992" t="str">
            <v>ED-49347</v>
          </cell>
          <cell r="D13992" t="str">
            <v>INTERRUPTOR, BIPOLAR SIMPLES 10 A - 250 V, COM PLACA</v>
          </cell>
          <cell r="E13992" t="str">
            <v>un</v>
          </cell>
          <cell r="F13992">
            <v>33.06</v>
          </cell>
          <cell r="G13992">
            <v>34.659999999999997</v>
          </cell>
        </row>
        <row r="13993">
          <cell r="C13993" t="str">
            <v>ED-49345</v>
          </cell>
          <cell r="D13993" t="str">
            <v>INTERRUPTOR, UMA TECLA PARALELO 10 A - 250 V, SEM PLACA</v>
          </cell>
          <cell r="E13993" t="str">
            <v>un</v>
          </cell>
          <cell r="F13993">
            <v>14.54</v>
          </cell>
          <cell r="G13993">
            <v>15.62</v>
          </cell>
        </row>
        <row r="13994">
          <cell r="C13994" t="str">
            <v>ED-49346</v>
          </cell>
          <cell r="D13994" t="str">
            <v>INTERRUPTOR UMA TECLA SIMPLES 10 A - 250 V, COM PLACA</v>
          </cell>
          <cell r="E13994" t="str">
            <v>un</v>
          </cell>
          <cell r="F13994">
            <v>13.75</v>
          </cell>
          <cell r="G13994">
            <v>14.83</v>
          </cell>
        </row>
        <row r="13995">
          <cell r="C13995" t="str">
            <v>ED-49344</v>
          </cell>
          <cell r="D13995" t="str">
            <v>INTERRUPTOR, UMA TECLA SIMPLES 10 A - 250 V, SEM PLACA</v>
          </cell>
          <cell r="E13995" t="str">
            <v>un</v>
          </cell>
          <cell r="F13995">
            <v>10.19</v>
          </cell>
          <cell r="G13995">
            <v>10.97</v>
          </cell>
        </row>
        <row r="13996">
          <cell r="C13996" t="str">
            <v>ED-5633</v>
          </cell>
          <cell r="D13996" t="str">
            <v>MÓDULO CEGO, INCLUSIVE FORNECIMENTO E INSTALAÇÃO, EXCLUSIVE PLACA E SUPORTE</v>
          </cell>
          <cell r="E13996" t="str">
            <v>un</v>
          </cell>
          <cell r="F13996">
            <v>1.24</v>
          </cell>
          <cell r="G13996">
            <v>1.31</v>
          </cell>
        </row>
        <row r="13997">
          <cell r="C13997" t="str">
            <v>ED-5634</v>
          </cell>
          <cell r="D13997" t="str">
            <v>MÓDULO COM FURO PARA SAÍDA DE FIO Ø 10MM, INCLUSIVE FORNECIMENTO E INSTALAÇÃO, EXCLUSIVE PLACA E SUPORTE</v>
          </cell>
          <cell r="E13997" t="str">
            <v>un</v>
          </cell>
          <cell r="F13997">
            <v>1.45</v>
          </cell>
          <cell r="G13997">
            <v>1.52</v>
          </cell>
        </row>
        <row r="13998">
          <cell r="C13998" t="str">
            <v>ED-15726</v>
          </cell>
          <cell r="D13998" t="str">
            <v>MÓDULO INTERRUPTOR BIPOLAR SIMPLES, CORRENTE 10A, TENSÃO 250V, (10A-250V), INCLUSIVE FORNECIMENTO E INSTALAÇÃO, EXCLUSIVE PLACA E SUPORTE</v>
          </cell>
          <cell r="E13998" t="str">
            <v>un</v>
          </cell>
          <cell r="F13998">
            <v>22.05</v>
          </cell>
          <cell r="G13998">
            <v>22.88</v>
          </cell>
        </row>
        <row r="13999">
          <cell r="C13999" t="str">
            <v>ED-15712</v>
          </cell>
          <cell r="D13999" t="str">
            <v>MÓDULO INTERRUPTOR INTERMEDIÁRIO, CORRENTE 10A, TENSÃO 250V, (10A-250V), INCLUSIVE FORNECIMENTO E INSTALAÇÃO, EXCLUSIVE PLACA E SUPORTE</v>
          </cell>
          <cell r="E13999" t="str">
            <v>un</v>
          </cell>
          <cell r="F13999">
            <v>25.54</v>
          </cell>
          <cell r="G13999">
            <v>26.37</v>
          </cell>
        </row>
        <row r="14000">
          <cell r="C14000" t="str">
            <v>ED-5616</v>
          </cell>
          <cell r="D14000" t="str">
            <v>MÓDULO INTERRUPTOR PARALELO, CORRENTE 10A, TENSÃO 250V, (10A-250V), INCLUSIVE FORNECIMENTO E INSTALAÇÃO, EXCLUSIVE PLACA E SUPORTE</v>
          </cell>
          <cell r="E14000" t="str">
            <v>un</v>
          </cell>
          <cell r="F14000">
            <v>11.79</v>
          </cell>
          <cell r="G14000">
            <v>12.5</v>
          </cell>
        </row>
        <row r="14001">
          <cell r="C14001" t="str">
            <v>ED-5615</v>
          </cell>
          <cell r="D14001" t="str">
            <v>MÓDULO INTERRUPTOR SIMPLES, CORRENTE 10A, TENSÃO 250V, (10A-250V), INCLUSIVE FORNECIMENTO E INSTALAÇÃO, EXCLUSIVE PLACA E SUPORTE</v>
          </cell>
          <cell r="E14001" t="str">
            <v>un</v>
          </cell>
          <cell r="F14001">
            <v>10.57</v>
          </cell>
          <cell r="G14001">
            <v>11.28</v>
          </cell>
        </row>
        <row r="14002">
          <cell r="C14002" t="str">
            <v>ED-5632</v>
          </cell>
          <cell r="D14002" t="str">
            <v>MÓDULO PARA ANTENA (CONECTOR COAXIAL) PARA CABO COAXIAL DE 75 OHMS, INCLUSIVE FORNECIMENTO E INSTALAÇÃO, EXCLUSIVE PLACA E SUPORTE</v>
          </cell>
          <cell r="E14002" t="str">
            <v>un</v>
          </cell>
          <cell r="F14002">
            <v>14.53</v>
          </cell>
          <cell r="G14002">
            <v>15.43</v>
          </cell>
        </row>
        <row r="14003">
          <cell r="C14003" t="str">
            <v>ED-5617</v>
          </cell>
          <cell r="D14003" t="str">
            <v>MÓDULO PULSADOR CAMPAINHA, CORRENTE 10A, TENSÃO 250V, (10A-250V), INCLUSIVE FORNECIMENTO E INSTALAÇÃO, EXCLUSIVE PLACA E SUPORTE</v>
          </cell>
          <cell r="E14003" t="str">
            <v>un</v>
          </cell>
          <cell r="F14003">
            <v>11.33</v>
          </cell>
          <cell r="G14003">
            <v>12.04</v>
          </cell>
        </row>
        <row r="14004">
          <cell r="C14004" t="str">
            <v>ED-5626</v>
          </cell>
          <cell r="D14004" t="str">
            <v>MÓDULO TOMADA PADRÃO, TRÊS (3) POLOS, CORRENTE 10A, TENSÃO 250V, (2P+T/10A-250V), INCLUSIVE FORNECIMENTO E INSTALAÇÃO, EXCLUSIVE PLACA E SUPORTE</v>
          </cell>
          <cell r="E14004" t="str">
            <v>un</v>
          </cell>
          <cell r="F14004">
            <v>11.84</v>
          </cell>
          <cell r="G14004">
            <v>12.55</v>
          </cell>
        </row>
        <row r="14005">
          <cell r="C14005" t="str">
            <v>ED-5627</v>
          </cell>
          <cell r="D14005" t="str">
            <v>MÓDULO TOMADA PADRÃO, TRÊS (3) POLOS, CORRENTE 20A, TENSÃO 250V, (2P+T/20A-250V), INCLUSIVE FORNECIMENTO E INSTALAÇÃO, EXCLUSIVE PLACA E SUPORTE</v>
          </cell>
          <cell r="E14005" t="str">
            <v>un</v>
          </cell>
          <cell r="F14005">
            <v>12.76</v>
          </cell>
          <cell r="G14005">
            <v>13.47</v>
          </cell>
        </row>
        <row r="14006">
          <cell r="C14006" t="str">
            <v>ED-15727</v>
          </cell>
          <cell r="D14006" t="str">
            <v>MÓDULO TOMADA PADRÃO VERMELHA, USO ESPECÍFICO, TRÊS (3) POLOS, CORRENTE 20A, TENSÃO 250V, (2P+T/20A-250V), INCLUSIVE FORNECIMENTO E INSTALAÇÃO, EXCLUSIVE PLACA E SUPORTE</v>
          </cell>
          <cell r="E14006" t="str">
            <v>un</v>
          </cell>
          <cell r="F14006">
            <v>13.12</v>
          </cell>
          <cell r="G14006">
            <v>13.83</v>
          </cell>
        </row>
        <row r="14007">
          <cell r="C14007" t="str">
            <v>ED-5628</v>
          </cell>
          <cell r="D14007" t="str">
            <v>MÓDULO TOMADA USB (CONECTOR USB TIPO A), CORRENTE 1A, TENSÃO 5V, (1A-5V), INCLUSIVE FORNECIMENTO E INSTALAÇÃO, EXCLUSIVE PLACA E SUPORTE</v>
          </cell>
          <cell r="E14007" t="str">
            <v>un</v>
          </cell>
          <cell r="F14007">
            <v>43.22</v>
          </cell>
          <cell r="G14007">
            <v>43.93</v>
          </cell>
        </row>
        <row r="14008">
          <cell r="C14008" t="str">
            <v>ED-49486</v>
          </cell>
          <cell r="D14008" t="str">
            <v>PLACA CEGA PARA CAIXA , 2" x 4"</v>
          </cell>
          <cell r="E14008" t="str">
            <v>un</v>
          </cell>
          <cell r="F14008">
            <v>5.54</v>
          </cell>
          <cell r="G14008">
            <v>5.75</v>
          </cell>
        </row>
        <row r="14009">
          <cell r="C14009" t="str">
            <v>ED-49487</v>
          </cell>
          <cell r="D14009" t="str">
            <v>PLACA CEGA PARA CAIXA , 4" x 4"</v>
          </cell>
          <cell r="E14009" t="str">
            <v>un</v>
          </cell>
          <cell r="F14009">
            <v>10.37</v>
          </cell>
          <cell r="G14009">
            <v>10.58</v>
          </cell>
        </row>
        <row r="14010">
          <cell r="C14010" t="str">
            <v>ED-49484</v>
          </cell>
          <cell r="D14010" t="str">
            <v>PLACA (ESPELHO) PARA CAIXA , 2" x 4"</v>
          </cell>
          <cell r="E14010" t="str">
            <v>un</v>
          </cell>
          <cell r="F14010">
            <v>3.51</v>
          </cell>
          <cell r="G14010">
            <v>3.72</v>
          </cell>
        </row>
        <row r="14011">
          <cell r="C14011" t="str">
            <v>ED-49483</v>
          </cell>
          <cell r="D14011" t="str">
            <v>PLACA (ESPELHO) PARA CAIXA , 3" x 3"</v>
          </cell>
          <cell r="E14011" t="str">
            <v>un</v>
          </cell>
          <cell r="F14011">
            <v>5.12</v>
          </cell>
          <cell r="G14011">
            <v>5.33</v>
          </cell>
        </row>
        <row r="14012">
          <cell r="C14012" t="str">
            <v>ED-49485</v>
          </cell>
          <cell r="D14012" t="str">
            <v>PLACA (ESPELHO) PARA CAIXA , 4" x 4"</v>
          </cell>
          <cell r="E14012" t="str">
            <v>un</v>
          </cell>
          <cell r="F14012">
            <v>6.04</v>
          </cell>
          <cell r="G14012">
            <v>6.31</v>
          </cell>
        </row>
        <row r="14013">
          <cell r="C14013" t="str">
            <v>ED-49495</v>
          </cell>
          <cell r="D14013" t="str">
            <v>PLACA PARA CAIXA 2" X 4", COM FURO CENTRAL</v>
          </cell>
          <cell r="E14013" t="str">
            <v>un</v>
          </cell>
          <cell r="F14013">
            <v>3.44</v>
          </cell>
          <cell r="G14013">
            <v>3.65</v>
          </cell>
        </row>
        <row r="14014">
          <cell r="C14014" t="str">
            <v>ED-49488</v>
          </cell>
          <cell r="D14014" t="str">
            <v>PLACA PARA CAIXA 2" X 4" PARA SAÍDA DE FIO</v>
          </cell>
          <cell r="E14014" t="str">
            <v>un</v>
          </cell>
          <cell r="F14014">
            <v>8.57</v>
          </cell>
          <cell r="G14014">
            <v>8.7799999999999994</v>
          </cell>
        </row>
        <row r="14015">
          <cell r="C14015" t="str">
            <v>ED-49490</v>
          </cell>
          <cell r="D14015" t="str">
            <v>PLACA PARA CAIXA 2" X 4", 1 POSTO</v>
          </cell>
          <cell r="E14015" t="str">
            <v>un</v>
          </cell>
          <cell r="F14015">
            <v>3.45</v>
          </cell>
          <cell r="G14015">
            <v>3.66</v>
          </cell>
        </row>
        <row r="14016">
          <cell r="C14016" t="str">
            <v>ED-49494</v>
          </cell>
          <cell r="D14016" t="str">
            <v>PLACA PARA CAIXA 2" X 4", 3 POSTOS</v>
          </cell>
          <cell r="E14016" t="str">
            <v>un</v>
          </cell>
          <cell r="F14016">
            <v>3.43</v>
          </cell>
          <cell r="G14016">
            <v>3.64</v>
          </cell>
        </row>
        <row r="14017">
          <cell r="C14017" t="str">
            <v>ED-49491</v>
          </cell>
          <cell r="D14017" t="str">
            <v>PLACA PARA CAIXA 4" X 4", 1 + 1 POSTO</v>
          </cell>
          <cell r="E14017" t="str">
            <v>un</v>
          </cell>
          <cell r="F14017">
            <v>6.46</v>
          </cell>
          <cell r="G14017">
            <v>6.67</v>
          </cell>
        </row>
        <row r="14018">
          <cell r="C14018" t="str">
            <v>ED-49493</v>
          </cell>
          <cell r="D14018" t="str">
            <v>PLACA PARA CAIXA 4" X 4", 2 + 2 POSTOS REDONDOS</v>
          </cell>
          <cell r="E14018" t="str">
            <v>un</v>
          </cell>
          <cell r="F14018">
            <v>6.37</v>
          </cell>
          <cell r="G14018">
            <v>6.58</v>
          </cell>
        </row>
        <row r="14019">
          <cell r="C14019" t="str">
            <v>ED-49489</v>
          </cell>
          <cell r="D14019" t="str">
            <v>PLACA PARA CAIXA 4" X 4", 2 POSTOS REDONDOS</v>
          </cell>
          <cell r="E14019" t="str">
            <v>un</v>
          </cell>
          <cell r="F14019">
            <v>5.45</v>
          </cell>
          <cell r="G14019">
            <v>5.66</v>
          </cell>
        </row>
        <row r="14020">
          <cell r="C14020" t="str">
            <v>ED-49492</v>
          </cell>
          <cell r="D14020" t="str">
            <v>PLACA PARA CAIXA 4" X 4", 2 POSTOS SEPARADOS</v>
          </cell>
          <cell r="E14020" t="str">
            <v>un</v>
          </cell>
          <cell r="F14020">
            <v>6.46</v>
          </cell>
          <cell r="G14020">
            <v>6.67</v>
          </cell>
        </row>
        <row r="14021">
          <cell r="C14021" t="str">
            <v>ED-5618</v>
          </cell>
          <cell r="D14021" t="str">
            <v>PLACA 4"X2" CEGA, INCLUSIVE FORNECIMENTO E INSTALAÇÃO, EXCLUSIVE SUPORTE</v>
          </cell>
          <cell r="E14021" t="str">
            <v>un</v>
          </cell>
          <cell r="F14021">
            <v>3.54</v>
          </cell>
          <cell r="G14021">
            <v>3.6</v>
          </cell>
        </row>
        <row r="14022">
          <cell r="C14022" t="str">
            <v>ED-5621</v>
          </cell>
          <cell r="D14022" t="str">
            <v>PLACA 4"X2" PARA DOIS (2) MÓDULOS, INCLUSIVE FORNECIMENTO E INSTALAÇÃO, EXCLUSIVE SUPORTE E MÓDULO</v>
          </cell>
          <cell r="E14022" t="str">
            <v>un</v>
          </cell>
          <cell r="F14022">
            <v>4.12</v>
          </cell>
          <cell r="G14022">
            <v>4.18</v>
          </cell>
        </row>
        <row r="14023">
          <cell r="C14023" t="str">
            <v>ED-5622</v>
          </cell>
          <cell r="D14023" t="str">
            <v>PLACA 4"X2" PARA TRÊS (3) MÓDULOS, INCLUSIVE FORNECIMENTO E INSTALAÇÃO, EXCLUSIVE SUPORTE E MÓDULO</v>
          </cell>
          <cell r="E14023" t="str">
            <v>un</v>
          </cell>
          <cell r="F14023">
            <v>4.47</v>
          </cell>
          <cell r="G14023">
            <v>4.53</v>
          </cell>
        </row>
        <row r="14024">
          <cell r="C14024" t="str">
            <v>ED-5620</v>
          </cell>
          <cell r="D14024" t="str">
            <v>PLACA 4"X2" PARA UM (1) MÓDULO, INCLUSIVE FORNECIMENTO E INSTALAÇÃO, EXCLUSIVE SUPORTE E MÓDULO</v>
          </cell>
          <cell r="E14024" t="str">
            <v>un</v>
          </cell>
          <cell r="F14024">
            <v>3.68</v>
          </cell>
          <cell r="G14024">
            <v>3.74</v>
          </cell>
        </row>
        <row r="14025">
          <cell r="C14025" t="str">
            <v>ED-5619</v>
          </cell>
          <cell r="D14025" t="str">
            <v>PLACA 4"X4" CEGA, INCLUSIVE FORNECIMENTO E INSTALAÇÃO, EXCLUSIVE SUPORTE</v>
          </cell>
          <cell r="E14025" t="str">
            <v>un</v>
          </cell>
          <cell r="F14025">
            <v>5.59</v>
          </cell>
          <cell r="G14025">
            <v>5.66</v>
          </cell>
        </row>
        <row r="14026">
          <cell r="C14026" t="str">
            <v>ED-5623</v>
          </cell>
          <cell r="D14026" t="str">
            <v>PLACA 4"X4" PARA DOIS (2) MÓDULOS, INCLUSIVE FORNECIMENTO E INSTALAÇÃO, EXCLUSIVE SUPORTE E MÓDULO</v>
          </cell>
          <cell r="E14026" t="str">
            <v>un</v>
          </cell>
          <cell r="F14026">
            <v>5.44</v>
          </cell>
          <cell r="G14026">
            <v>5.51</v>
          </cell>
        </row>
        <row r="14027">
          <cell r="C14027" t="str">
            <v>ED-5624</v>
          </cell>
          <cell r="D14027" t="str">
            <v>PLACA 4"X4" PARA QUATRO (4) MÓDULOS, INCLUSIVE FORNECIMENTO E INSTALAÇÃO, EXCLUSIVE SUPORTE E MÓDULO</v>
          </cell>
          <cell r="E14027" t="str">
            <v>un</v>
          </cell>
          <cell r="F14027">
            <v>5.64</v>
          </cell>
          <cell r="G14027">
            <v>5.71</v>
          </cell>
        </row>
        <row r="14028">
          <cell r="C14028" t="str">
            <v>ED-5625</v>
          </cell>
          <cell r="D14028" t="str">
            <v>PLACA 4"X4" PARA SEIS (6) MÓDULOS, INCLUSIVE FORNECIMENTO E INSTALAÇÃO, EXCLUSIVE SUPORTE E MÓDULO</v>
          </cell>
          <cell r="E14028" t="str">
            <v>un</v>
          </cell>
          <cell r="F14028">
            <v>5.81</v>
          </cell>
          <cell r="G14028">
            <v>5.88</v>
          </cell>
        </row>
        <row r="14029">
          <cell r="C14029" t="str">
            <v>ED-5614</v>
          </cell>
          <cell r="D14029" t="str">
            <v>SUPORTE PARA PLACA 4"X2" PARA TRÊS (3) MÓDULOS, INCLUSIVE PARAFUSOS PARA FIXAÇÃO, FORNECIMENTO E INSTALAÇÃO, EXCLUSIVE PLACA E MÓDULO</v>
          </cell>
          <cell r="E14029" t="str">
            <v>un</v>
          </cell>
          <cell r="F14029">
            <v>4.22</v>
          </cell>
          <cell r="G14029">
            <v>4.51</v>
          </cell>
        </row>
        <row r="14030">
          <cell r="C14030" t="str">
            <v>ED-5613</v>
          </cell>
          <cell r="D14030" t="str">
            <v>SUPORTE PARA PLACA 4"X4" PARA SEIS (6) MÓDULOS, INCLUSIVE PARAFUSOS PARA FIXAÇÃO, FORNECIMENTO E INSTALAÇÃO, EXCLUSIVE PLACA E MÓDULO</v>
          </cell>
          <cell r="E14030" t="str">
            <v>un</v>
          </cell>
          <cell r="F14030">
            <v>6.43</v>
          </cell>
          <cell r="G14030">
            <v>6.76</v>
          </cell>
        </row>
        <row r="14031">
          <cell r="C14031" t="str">
            <v>ED-49533</v>
          </cell>
          <cell r="D14031" t="str">
            <v>TOMADA DUPLA - 2P + T - 20A COM PLACA</v>
          </cell>
          <cell r="E14031" t="str">
            <v>cj</v>
          </cell>
          <cell r="F14031">
            <v>24.24</v>
          </cell>
          <cell r="G14031">
            <v>25.96</v>
          </cell>
        </row>
        <row r="14032">
          <cell r="C14032" t="str">
            <v>ED-49534</v>
          </cell>
          <cell r="D14032" t="str">
            <v>TOMADA DUPLA - 2P + T - 20A SEM PLACA</v>
          </cell>
          <cell r="E14032" t="str">
            <v>cj</v>
          </cell>
          <cell r="F14032">
            <v>23.43</v>
          </cell>
          <cell r="G14032">
            <v>25.15</v>
          </cell>
        </row>
        <row r="14033">
          <cell r="C14033" t="str">
            <v>ED-49537</v>
          </cell>
          <cell r="D14033" t="str">
            <v>TOMADA PARA PINO JACK 1/4, SOM E TV COM PLACA 4" X 2"</v>
          </cell>
          <cell r="E14033" t="str">
            <v>un</v>
          </cell>
          <cell r="F14033">
            <v>25.67</v>
          </cell>
          <cell r="G14033">
            <v>27.17</v>
          </cell>
        </row>
        <row r="14034">
          <cell r="C14034" t="str">
            <v>ED-49529</v>
          </cell>
          <cell r="D14034" t="str">
            <v>TOMADA SIMPLES - 2P + T - 10A COM PLACA</v>
          </cell>
          <cell r="E14034" t="str">
            <v>un</v>
          </cell>
          <cell r="F14034">
            <v>23.42</v>
          </cell>
          <cell r="G14034">
            <v>24.92</v>
          </cell>
        </row>
        <row r="14035">
          <cell r="C14035" t="str">
            <v>ED-49530</v>
          </cell>
          <cell r="D14035" t="str">
            <v>TOMADA SIMPLES - 2P + T - 10A SEM PLACA</v>
          </cell>
          <cell r="E14035" t="str">
            <v>un</v>
          </cell>
          <cell r="F14035">
            <v>19.399999999999999</v>
          </cell>
          <cell r="G14035">
            <v>20.9</v>
          </cell>
        </row>
        <row r="14036">
          <cell r="C14036" t="str">
            <v>ED-49531</v>
          </cell>
          <cell r="D14036" t="str">
            <v>TOMADA SIMPLES - 2P + T - 20A COM PLACA</v>
          </cell>
          <cell r="E14036" t="str">
            <v>un</v>
          </cell>
          <cell r="F14036">
            <v>23.47</v>
          </cell>
          <cell r="G14036">
            <v>24.97</v>
          </cell>
        </row>
        <row r="14037">
          <cell r="C14037" t="str">
            <v>ED-49532</v>
          </cell>
          <cell r="D14037" t="str">
            <v>TOMADA SIMPLES - 2P + T - 20A SEM PLACA</v>
          </cell>
          <cell r="E14037" t="str">
            <v>un</v>
          </cell>
          <cell r="F14037">
            <v>19.39</v>
          </cell>
          <cell r="G14037">
            <v>20.89</v>
          </cell>
        </row>
        <row r="14038">
          <cell r="C14038" t="str">
            <v>20.09</v>
          </cell>
          <cell r="D14038" t="str">
            <v>MANGUEIRA PVC FLEXÍVEL CORRUGADO</v>
          </cell>
        </row>
        <row r="14039">
          <cell r="C14039" t="str">
            <v>ED-49415</v>
          </cell>
          <cell r="D14039" t="str">
            <v>ELETRODUTO FLEXÍVEL CORRUGADO, PVC, ANTI-CHAMA, DN 32MM (1"), APLICADO EM ALVENARIA, INCLUSIVE RASGO</v>
          </cell>
          <cell r="E14039" t="str">
            <v>m</v>
          </cell>
          <cell r="F14039">
            <v>10.79</v>
          </cell>
          <cell r="G14039">
            <v>11.58</v>
          </cell>
        </row>
        <row r="14040">
          <cell r="C14040" t="str">
            <v>20.10</v>
          </cell>
          <cell r="D14040" t="str">
            <v>CONDULETE EM ALUMÍNIO</v>
          </cell>
        </row>
        <row r="14041">
          <cell r="C14041" t="str">
            <v>ED-17955</v>
          </cell>
          <cell r="D14041" t="str">
            <v>CONDULETE DE ALUMÍNIO, TIPO "B", DIÂMETRO DE SAÍDA 1" (25MM), EXCLUSIVE MÓDULO E PLACA, INCLUSIVE FIXAÇÃO</v>
          </cell>
          <cell r="E14041" t="str">
            <v>un</v>
          </cell>
          <cell r="F14041">
            <v>26.35</v>
          </cell>
          <cell r="G14041">
            <v>27.93</v>
          </cell>
        </row>
        <row r="14042">
          <cell r="C14042" t="str">
            <v>ED-17957</v>
          </cell>
          <cell r="D14042" t="str">
            <v>CONDULETE DE ALUMÍNIO, TIPO "B", DIÂMETRO DE SAÍDA 1.1/2" (40MM), EXCLUSIVE MÓDULO E PLACA, INCLUSIVE FIXAÇÃO</v>
          </cell>
          <cell r="E14042" t="str">
            <v>un</v>
          </cell>
          <cell r="F14042">
            <v>44.75</v>
          </cell>
          <cell r="G14042">
            <v>46.33</v>
          </cell>
        </row>
        <row r="14043">
          <cell r="C14043" t="str">
            <v>ED-17956</v>
          </cell>
          <cell r="D14043" t="str">
            <v>CONDULETE DE ALUMÍNIO, TIPO "B", DIÂMETRO DE SAÍDA 1.1/4" (32MM), EXCLUSIVE MÓDULO E PLACA, INCLUSIVE FIXAÇÃO</v>
          </cell>
          <cell r="E14043" t="str">
            <v>un</v>
          </cell>
          <cell r="F14043">
            <v>36.35</v>
          </cell>
          <cell r="G14043">
            <v>37.93</v>
          </cell>
        </row>
        <row r="14044">
          <cell r="C14044" t="str">
            <v>ED-17958</v>
          </cell>
          <cell r="D14044" t="str">
            <v>CONDULETE DE ALUMÍNIO, TIPO "B", DIÂMETRO DE SAÍDA 2" (50MM), EXCLUSIVE MÓDULO E PLACA, INCLUSIVE FIXAÇÃO</v>
          </cell>
          <cell r="E14044" t="str">
            <v>un</v>
          </cell>
          <cell r="F14044">
            <v>58.58</v>
          </cell>
          <cell r="G14044">
            <v>60.16</v>
          </cell>
        </row>
        <row r="14045">
          <cell r="C14045" t="str">
            <v>ED-17954</v>
          </cell>
          <cell r="D14045" t="str">
            <v>CONDULETE DE ALUMÍNIO, TIPO "B", DIÂMETRO DE SAÍDA 3/4" (20MM), EXCLUSIVE MÓDULO E PLACA, INCLUSIVE FIXAÇÃO</v>
          </cell>
          <cell r="E14045" t="str">
            <v>un</v>
          </cell>
          <cell r="F14045">
            <v>23.07</v>
          </cell>
          <cell r="G14045">
            <v>24.65</v>
          </cell>
        </row>
        <row r="14046">
          <cell r="C14046" t="str">
            <v>ED-3021</v>
          </cell>
          <cell r="D14046" t="str">
            <v>CONDULETE DE ALUMÍNIO, TIPO "B" OU "E", DIÂMETRO DE SAÍDA 1" (25MM), EXCLUSIVE INSTALAÇÃO, MÓDULO E PLACA (FORNECIMENTO)</v>
          </cell>
          <cell r="E14046" t="str">
            <v>un</v>
          </cell>
          <cell r="F14046">
            <v>12.36</v>
          </cell>
          <cell r="G14046">
            <v>12.36</v>
          </cell>
        </row>
        <row r="14047">
          <cell r="C14047" t="str">
            <v>ED-2922</v>
          </cell>
          <cell r="D14047" t="str">
            <v>CONDULETE DE ALUMÍNIO, TIPO "B" OU "E", DIÂMETRO DE SAÍDA 1.1/2" (40MM), EXCLUSIVE INSTALAÇÃO, MÓDULO E PLACA (FORNECIMENTO)</v>
          </cell>
          <cell r="E14047" t="str">
            <v>un</v>
          </cell>
          <cell r="F14047">
            <v>30.76</v>
          </cell>
          <cell r="G14047">
            <v>30.76</v>
          </cell>
        </row>
        <row r="14048">
          <cell r="C14048" t="str">
            <v>ED-2926</v>
          </cell>
          <cell r="D14048" t="str">
            <v>CONDULETE DE ALUMÍNIO, TIPO "B" OU "E", DIÂMETRO DE SAÍDA 1.1/4" (32MM), EXCLUSIVE INSTALAÇÃO, MÓDULO E PLACA (FORNECIMENTO)</v>
          </cell>
          <cell r="E14048" t="str">
            <v>un</v>
          </cell>
          <cell r="F14048">
            <v>22.36</v>
          </cell>
          <cell r="G14048">
            <v>22.36</v>
          </cell>
        </row>
        <row r="14049">
          <cell r="C14049" t="str">
            <v>ED-2924</v>
          </cell>
          <cell r="D14049" t="str">
            <v>CONDULETE DE ALUMÍNIO, TIPO "B" OU "E", DIÂMETRO DE SAÍDA 2" (50MM), EXCLUSIVE INSTALAÇÃO, MÓDULO E PLACA (FORNECIMENTO)</v>
          </cell>
          <cell r="E14049" t="str">
            <v>un</v>
          </cell>
          <cell r="F14049">
            <v>44.59</v>
          </cell>
          <cell r="G14049">
            <v>44.59</v>
          </cell>
        </row>
        <row r="14050">
          <cell r="C14050" t="str">
            <v>ED-2930</v>
          </cell>
          <cell r="D14050" t="str">
            <v>CONDULETE DE ALUMÍNIO, TIPO "B" OU "E", DIÂMETRO DE SAÍDA 3/4" (20MM), EXCLUSIVE INSTALAÇÃO, MÓDULO E PLACA (FORNECIMENTO)</v>
          </cell>
          <cell r="E14050" t="str">
            <v>un</v>
          </cell>
          <cell r="F14050">
            <v>9.08</v>
          </cell>
          <cell r="G14050">
            <v>9.08</v>
          </cell>
        </row>
        <row r="14051">
          <cell r="C14051" t="str">
            <v>ED-49071</v>
          </cell>
          <cell r="D14051" t="str">
            <v>CONDULETE DE ALUMÍNIO, TIPO "C", DIÂMETRO DE SAÍDA 1" (25MM), EXCLUSIVE MÓDULO E PLACA, INCLUSIVE FIXAÇÃO</v>
          </cell>
          <cell r="E14051" t="str">
            <v>un</v>
          </cell>
          <cell r="F14051">
            <v>28.52</v>
          </cell>
          <cell r="G14051">
            <v>30.1</v>
          </cell>
        </row>
        <row r="14052">
          <cell r="C14052" t="str">
            <v>ED-49073</v>
          </cell>
          <cell r="D14052" t="str">
            <v>CONDULETE DE ALUMÍNIO, TIPO "C", DIÂMETRO DE SAÍDA 1.1/2" (40MM), EXCLUSIVE MÓDULO E PLACA, INCLUSIVE FIXAÇÃO</v>
          </cell>
          <cell r="E14052" t="str">
            <v>un</v>
          </cell>
          <cell r="F14052">
            <v>49.83</v>
          </cell>
          <cell r="G14052">
            <v>51.41</v>
          </cell>
        </row>
        <row r="14053">
          <cell r="C14053" t="str">
            <v>ED-49072</v>
          </cell>
          <cell r="D14053" t="str">
            <v>CONDULETE DE ALUMÍNIO, TIPO "C", DIÂMETRO DE SAÍDA 1.1/4" (32MM), EXCLUSIVE MÓDULO E PLACA, INCLUSIVE FIXAÇÃO</v>
          </cell>
          <cell r="E14053" t="str">
            <v>un</v>
          </cell>
          <cell r="F14053">
            <v>40.61</v>
          </cell>
          <cell r="G14053">
            <v>42.19</v>
          </cell>
        </row>
        <row r="14054">
          <cell r="C14054" t="str">
            <v>ED-49074</v>
          </cell>
          <cell r="D14054" t="str">
            <v>CONDULETE DE ALUMÍNIO, TIPO "C", DIÂMETRO DE SAÍDA 2" (50MM), EXCLUSIVE MÓDULO E PLACA, INCLUSIVE FIXAÇÃO</v>
          </cell>
          <cell r="E14054" t="str">
            <v>un</v>
          </cell>
          <cell r="F14054">
            <v>65.11</v>
          </cell>
          <cell r="G14054">
            <v>66.69</v>
          </cell>
        </row>
        <row r="14055">
          <cell r="C14055" t="str">
            <v>ED-49070</v>
          </cell>
          <cell r="D14055" t="str">
            <v>CONDULETE DE ALUMÍNIO, TIPO "C", DIÂMETRO DE SAÍDA 3/4" (20MM), EXCLUSIVE MÓDULO E PLACA, INCLUSIVE FIXAÇÃO</v>
          </cell>
          <cell r="E14055" t="str">
            <v>un</v>
          </cell>
          <cell r="F14055">
            <v>24.87</v>
          </cell>
          <cell r="G14055">
            <v>26.45</v>
          </cell>
        </row>
        <row r="14056">
          <cell r="C14056" t="str">
            <v>ED-2915</v>
          </cell>
          <cell r="D14056" t="str">
            <v>CONDULETE DE ALUMÍNIO, TIPO "C" OU "LB" OU "LL" OU "LR", DIÂMETRO DE SAÍDA 1" (25MM), EXCLUSIVE INSTALAÇÃO, MÓDULO E PLACA (FORNECIMENTO)</v>
          </cell>
          <cell r="E14056" t="str">
            <v>un</v>
          </cell>
          <cell r="F14056">
            <v>14.53</v>
          </cell>
          <cell r="G14056">
            <v>14.53</v>
          </cell>
        </row>
        <row r="14057">
          <cell r="C14057" t="str">
            <v>ED-4121</v>
          </cell>
          <cell r="D14057" t="str">
            <v>CONDULETE DE ALUMÍNIO, TIPO "C" OU "LB" OU "LL" OU "LR", DIÂMETRO DE SAÍDA 1.1/2" (40MM), EXCLUSIVE INSTALAÇÃO, MÓDULO E PLACA (FORNECIMENTO)</v>
          </cell>
          <cell r="E14057" t="str">
            <v>un</v>
          </cell>
          <cell r="F14057">
            <v>35.840000000000003</v>
          </cell>
          <cell r="G14057">
            <v>35.840000000000003</v>
          </cell>
        </row>
        <row r="14058">
          <cell r="C14058" t="str">
            <v>ED-2925</v>
          </cell>
          <cell r="D14058" t="str">
            <v>CONDULETE DE ALUMÍNIO, TIPO "C" OU "LB" OU "LL" OU "LR", DIÂMETRO DE SAÍDA 1.1/4" (32MM), EXCLUSIVE INSTALAÇÃO, MÓDULO E PLACA (FORNECIMENTO)</v>
          </cell>
          <cell r="E14058" t="str">
            <v>un</v>
          </cell>
          <cell r="F14058">
            <v>26.62</v>
          </cell>
          <cell r="G14058">
            <v>26.62</v>
          </cell>
        </row>
        <row r="14059">
          <cell r="C14059" t="str">
            <v>ED-4498</v>
          </cell>
          <cell r="D14059" t="str">
            <v>CONDULETE DE ALUMÍNIO, TIPO "C" OU "LB" OU "LL" OU "LR", DIÂMETRO DE SAÍDA 2" (50MM), EXCLUSIVE INSTALAÇÃO, MÓDULO E PLACA (FORNECIMENTO)</v>
          </cell>
          <cell r="E14059" t="str">
            <v>un</v>
          </cell>
          <cell r="F14059">
            <v>51.12</v>
          </cell>
          <cell r="G14059">
            <v>51.12</v>
          </cell>
        </row>
        <row r="14060">
          <cell r="C14060" t="str">
            <v>ED-2923</v>
          </cell>
          <cell r="D14060" t="str">
            <v>CONDULETE DE ALUMÍNIO, TIPO "C" OU "LB" OU "LL" OU "LR", DIÂMETRO DE SAÍDA 3/4" (20MM), EXCLUSIVE INSTALAÇÃO, MÓDULO E PLACA (FORNECIMENTO)</v>
          </cell>
          <cell r="E14060" t="str">
            <v>un</v>
          </cell>
          <cell r="F14060">
            <v>10.88</v>
          </cell>
          <cell r="G14060">
            <v>10.88</v>
          </cell>
        </row>
        <row r="14061">
          <cell r="C14061" t="str">
            <v>ED-49080</v>
          </cell>
          <cell r="D14061" t="str">
            <v>CONDULETE DE ALUMÍNIO, TIPO "E", DIÂMETRO DE SAÍDA 1" (25MM), EXCLUSIVE MÓDULO E PLACA, INCLUSIVE FIXAÇÃO</v>
          </cell>
          <cell r="E14061" t="str">
            <v>un</v>
          </cell>
          <cell r="F14061">
            <v>26.35</v>
          </cell>
          <cell r="G14061">
            <v>27.93</v>
          </cell>
        </row>
        <row r="14062">
          <cell r="C14062" t="str">
            <v>ED-49082</v>
          </cell>
          <cell r="D14062" t="str">
            <v>CONDULETE DE ALUMÍNIO, TIPO "E", DIÂMETRO DE SAÍDA 1.1/2" (40MM), EXCLUSIVE MÓDULO E PLACA, INCLUSIVE FIXAÇÃO</v>
          </cell>
          <cell r="E14062" t="str">
            <v>un</v>
          </cell>
          <cell r="F14062">
            <v>44.75</v>
          </cell>
          <cell r="G14062">
            <v>46.33</v>
          </cell>
        </row>
        <row r="14063">
          <cell r="C14063" t="str">
            <v>ED-49081</v>
          </cell>
          <cell r="D14063" t="str">
            <v>CONDULETE DE ALUMÍNIO, TIPO "E", DIÂMETRO DE SAÍDA 1.1/4" (32MM), EXCLUSIVE MÓDULO E PLACA, INCLUSIVE FIXAÇÃO</v>
          </cell>
          <cell r="E14063" t="str">
            <v>un</v>
          </cell>
          <cell r="F14063">
            <v>36.35</v>
          </cell>
          <cell r="G14063">
            <v>37.93</v>
          </cell>
        </row>
        <row r="14064">
          <cell r="C14064" t="str">
            <v>ED-49083</v>
          </cell>
          <cell r="D14064" t="str">
            <v>CONDULETE DE ALUMÍNIO, TIPO "E", DIÂMETRO DE SAÍDA 2" (50MM), EXCLUSIVE MÓDULO E PLACA, INCLUSIVE FIXAÇÃO</v>
          </cell>
          <cell r="E14064" t="str">
            <v>un</v>
          </cell>
          <cell r="F14064">
            <v>58.58</v>
          </cell>
          <cell r="G14064">
            <v>60.16</v>
          </cell>
        </row>
        <row r="14065">
          <cell r="C14065" t="str">
            <v>ED-49079</v>
          </cell>
          <cell r="D14065" t="str">
            <v>CONDULETE DE ALUMÍNIO, TIPO "E", DIÂMETRO DE SAÍDA 3/4" (20MM), EXCLUSIVE MÓDULO E PLACA, INCLUSIVE FIXAÇÃO</v>
          </cell>
          <cell r="E14065" t="str">
            <v>un</v>
          </cell>
          <cell r="F14065">
            <v>23.07</v>
          </cell>
          <cell r="G14065">
            <v>24.65</v>
          </cell>
        </row>
        <row r="14066">
          <cell r="C14066" t="str">
            <v>ED-17960</v>
          </cell>
          <cell r="D14066" t="str">
            <v>CONDULETE DE ALUMÍNIO, TIPO "LB", DIÂMETRO DE SAÍDA 1" (25MM), EXCLUSIVE MÓDULO E PLACA, INCLUSIVE FIXAÇÃO</v>
          </cell>
          <cell r="E14066" t="str">
            <v>un</v>
          </cell>
          <cell r="F14066">
            <v>28.52</v>
          </cell>
          <cell r="G14066">
            <v>30.1</v>
          </cell>
        </row>
        <row r="14067">
          <cell r="C14067" t="str">
            <v>ED-17962</v>
          </cell>
          <cell r="D14067" t="str">
            <v>CONDULETE DE ALUMÍNIO, TIPO "LB", DIÂMETRO DE SAÍDA 1.1/2" (40MM), EXCLUSIVE MÓDULO E PLACA, INCLUSIVE FIXAÇÃO</v>
          </cell>
          <cell r="E14067" t="str">
            <v>un</v>
          </cell>
          <cell r="F14067">
            <v>49.83</v>
          </cell>
          <cell r="G14067">
            <v>51.41</v>
          </cell>
        </row>
        <row r="14068">
          <cell r="C14068" t="str">
            <v>ED-17961</v>
          </cell>
          <cell r="D14068" t="str">
            <v>CONDULETE DE ALUMÍNIO, TIPO "LB", DIÂMETRO DE SAÍDA 1.1/4" (32MM), EXCLUSIVE MÓDULO E PLACA, INCLUSIVE FIXAÇÃO</v>
          </cell>
          <cell r="E14068" t="str">
            <v>un</v>
          </cell>
          <cell r="F14068">
            <v>40.61</v>
          </cell>
          <cell r="G14068">
            <v>42.19</v>
          </cell>
        </row>
        <row r="14069">
          <cell r="C14069" t="str">
            <v>ED-17963</v>
          </cell>
          <cell r="D14069" t="str">
            <v>CONDULETE DE ALUMÍNIO, TIPO "LB", DIÂMETRO DE SAÍDA 2" (50MM), EXCLUSIVE MÓDULO E PLACA, INCLUSIVE FIXAÇÃO</v>
          </cell>
          <cell r="E14069" t="str">
            <v>un</v>
          </cell>
          <cell r="F14069">
            <v>65.11</v>
          </cell>
          <cell r="G14069">
            <v>66.69</v>
          </cell>
        </row>
        <row r="14070">
          <cell r="C14070" t="str">
            <v>ED-17959</v>
          </cell>
          <cell r="D14070" t="str">
            <v>CONDULETE DE ALUMÍNIO, TIPO "LB", DIÂMETRO DE SAÍDA 3/4" (20MM), EXCLUSIVE MÓDULO E PLACA, INCLUSIVE FIXAÇÃO</v>
          </cell>
          <cell r="E14070" t="str">
            <v>un</v>
          </cell>
          <cell r="F14070">
            <v>24.87</v>
          </cell>
          <cell r="G14070">
            <v>26.45</v>
          </cell>
        </row>
        <row r="14071">
          <cell r="C14071" t="str">
            <v>ED-49122</v>
          </cell>
          <cell r="D14071" t="str">
            <v>CONDULETE DE ALUMÍNIO, TIPO "LL", DIÂMETRO DE SAÍDA 1" (25MM), EXCLUSIVE MÓDULO E PLACA, INCLUSIVE FIXAÇÃO</v>
          </cell>
          <cell r="E14071" t="str">
            <v>un</v>
          </cell>
          <cell r="F14071">
            <v>28.52</v>
          </cell>
          <cell r="G14071">
            <v>30.1</v>
          </cell>
        </row>
        <row r="14072">
          <cell r="C14072" t="str">
            <v>ED-49124</v>
          </cell>
          <cell r="D14072" t="str">
            <v>CONDULETE DE ALUMÍNIO, TIPO "LL", DIÂMETRO DE SAÍDA 1.1/2" (40MM), EXCLUSIVE MÓDULO E PLACA, INCLUSIVE FIXAÇÃO</v>
          </cell>
          <cell r="E14072" t="str">
            <v>un</v>
          </cell>
          <cell r="F14072">
            <v>49.83</v>
          </cell>
          <cell r="G14072">
            <v>51.41</v>
          </cell>
        </row>
        <row r="14073">
          <cell r="C14073" t="str">
            <v>ED-49123</v>
          </cell>
          <cell r="D14073" t="str">
            <v>CONDULETE DE ALUMÍNIO, TIPO "LL", DIÂMETRO DE SAÍDA 1.1/4" (32MM), EXCLUSIVE MÓDULO E PLACA, INCLUSIVE FIXAÇÃO</v>
          </cell>
          <cell r="E14073" t="str">
            <v>un</v>
          </cell>
          <cell r="F14073">
            <v>40.61</v>
          </cell>
          <cell r="G14073">
            <v>42.19</v>
          </cell>
        </row>
        <row r="14074">
          <cell r="C14074" t="str">
            <v>ED-49125</v>
          </cell>
          <cell r="D14074" t="str">
            <v>CONDULETE DE ALUMÍNIO, TIPO "LL", DIÂMETRO DE SAÍDA 2" (50MM), EXCLUSIVE MÓDULO E PLACA, INCLUSIVE FIXAÇÃO</v>
          </cell>
          <cell r="E14074" t="str">
            <v>un</v>
          </cell>
          <cell r="F14074">
            <v>65.11</v>
          </cell>
          <cell r="G14074">
            <v>66.69</v>
          </cell>
        </row>
        <row r="14075">
          <cell r="C14075" t="str">
            <v>ED-49121</v>
          </cell>
          <cell r="D14075" t="str">
            <v>CONDULETE DE ALUMÍNIO, TIPO "LL", DIÂMETRO DE SAÍDA 3/4" (20MM), EXCLUSIVE MÓDULO E PLACA, INCLUSIVE FIXAÇÃO</v>
          </cell>
          <cell r="E14075" t="str">
            <v>un</v>
          </cell>
          <cell r="F14075">
            <v>24.87</v>
          </cell>
          <cell r="G14075">
            <v>26.45</v>
          </cell>
        </row>
        <row r="14076">
          <cell r="C14076" t="str">
            <v>ED-49107</v>
          </cell>
          <cell r="D14076" t="str">
            <v>CONDULETE DE ALUMÍNIO, TIPO "LR", DIÂMETRO DE SAÍDA 1" (25MM), EXCLUSIVE MÓDULO E PLACA, INCLUSIVE FIXAÇÃO</v>
          </cell>
          <cell r="E14076" t="str">
            <v>un</v>
          </cell>
          <cell r="F14076">
            <v>28.52</v>
          </cell>
          <cell r="G14076">
            <v>30.1</v>
          </cell>
        </row>
        <row r="14077">
          <cell r="C14077" t="str">
            <v>ED-49109</v>
          </cell>
          <cell r="D14077" t="str">
            <v>CONDULETE DE ALUMÍNIO, TIPO "LR", DIÂMETRO DE SAÍDA 1.1/2" (40MM), EXCLUSIVE MÓDULO E PLACA, INCLUSIVE FIXAÇÃO</v>
          </cell>
          <cell r="E14077" t="str">
            <v>un</v>
          </cell>
          <cell r="F14077">
            <v>49.83</v>
          </cell>
          <cell r="G14077">
            <v>51.41</v>
          </cell>
        </row>
        <row r="14078">
          <cell r="C14078" t="str">
            <v>ED-49108</v>
          </cell>
          <cell r="D14078" t="str">
            <v>CONDULETE DE ALUMÍNIO, TIPO "LR", DIÂMETRO DE SAÍDA 1.1/4" (32MM), EXCLUSIVE MÓDULO E PLACA, INCLUSIVE FIXAÇÃO</v>
          </cell>
          <cell r="E14078" t="str">
            <v>un</v>
          </cell>
          <cell r="F14078">
            <v>40.61</v>
          </cell>
          <cell r="G14078">
            <v>42.19</v>
          </cell>
        </row>
        <row r="14079">
          <cell r="C14079" t="str">
            <v>ED-49110</v>
          </cell>
          <cell r="D14079" t="str">
            <v>CONDULETE DE ALUMÍNIO, TIPO "LR", DIÂMETRO DE SAÍDA 2" (50MM), EXCLUSIVE MÓDULO E PLACA, INCLUSIVE FIXAÇÃO</v>
          </cell>
          <cell r="E14079" t="str">
            <v>un</v>
          </cell>
          <cell r="F14079">
            <v>65.11</v>
          </cell>
          <cell r="G14079">
            <v>66.69</v>
          </cell>
        </row>
        <row r="14080">
          <cell r="C14080" t="str">
            <v>ED-49106</v>
          </cell>
          <cell r="D14080" t="str">
            <v>CONDULETE DE ALUMÍNIO, TIPO "LR", DIÂMETRO DE SAÍDA 3/4" (20MM), EXCLUSIVE MÓDULO E PLACA, INCLUSIVE FIXAÇÃO</v>
          </cell>
          <cell r="E14080" t="str">
            <v>un</v>
          </cell>
          <cell r="F14080">
            <v>24.87</v>
          </cell>
          <cell r="G14080">
            <v>26.45</v>
          </cell>
        </row>
        <row r="14081">
          <cell r="C14081" t="str">
            <v>ED-49089</v>
          </cell>
          <cell r="D14081" t="str">
            <v>CONDULETE DE ALUMÍNIO, TIPO "T", DIÂMETRO DE SAÍDA 1" (25MM), EXCLUSIVE MÓDULO E PLACA, INCLUSIVE FIXAÇÃO</v>
          </cell>
          <cell r="E14081" t="str">
            <v>un</v>
          </cell>
          <cell r="F14081">
            <v>30.69</v>
          </cell>
          <cell r="G14081">
            <v>32.270000000000003</v>
          </cell>
        </row>
        <row r="14082">
          <cell r="C14082" t="str">
            <v>ED-49091</v>
          </cell>
          <cell r="D14082" t="str">
            <v>CONDULETE DE ALUMÍNIO, TIPO "T", DIÂMETRO DE SAÍDA 1.1/2" (40MM), EXCLUSIVE MÓDULO E PLACA, INCLUSIVE FIXAÇÃO</v>
          </cell>
          <cell r="E14082" t="str">
            <v>un</v>
          </cell>
          <cell r="F14082">
            <v>54.91</v>
          </cell>
          <cell r="G14082">
            <v>56.49</v>
          </cell>
        </row>
        <row r="14083">
          <cell r="C14083" t="str">
            <v>ED-49090</v>
          </cell>
          <cell r="D14083" t="str">
            <v>CONDULETE DE ALUMÍNIO, TIPO "T", DIÂMETRO DE SAÍDA 1.1/4" (32MM), EXCLUSIVE MÓDULO E PLACA, INCLUSIVE FIXAÇÃO</v>
          </cell>
          <cell r="E14083" t="str">
            <v>un</v>
          </cell>
          <cell r="F14083">
            <v>44.87</v>
          </cell>
          <cell r="G14083">
            <v>46.45</v>
          </cell>
        </row>
        <row r="14084">
          <cell r="C14084" t="str">
            <v>ED-49092</v>
          </cell>
          <cell r="D14084" t="str">
            <v>CONDULETE DE ALUMÍNIO, TIPO "T", DIÂMETRO DE SAÍDA 2" (50MM), EXCLUSIVE MÓDULO E PLACA, INCLUSIVE FIXAÇÃO</v>
          </cell>
          <cell r="E14084" t="str">
            <v>un</v>
          </cell>
          <cell r="F14084">
            <v>71.64</v>
          </cell>
          <cell r="G14084">
            <v>73.22</v>
          </cell>
        </row>
        <row r="14085">
          <cell r="C14085" t="str">
            <v>ED-49088</v>
          </cell>
          <cell r="D14085" t="str">
            <v>CONDULETE DE ALUMÍNIO, TIPO "T", DIÂMETRO DE SAÍDA 3/4" (20MM), EXCLUSIVE MÓDULO E PLACA, INCLUSIVE FIXAÇÃO</v>
          </cell>
          <cell r="E14085" t="str">
            <v>un</v>
          </cell>
          <cell r="F14085">
            <v>26.67</v>
          </cell>
          <cell r="G14085">
            <v>28.25</v>
          </cell>
        </row>
        <row r="14086">
          <cell r="C14086" t="str">
            <v>ED-17969</v>
          </cell>
          <cell r="D14086" t="str">
            <v>CONDULETE DE ALUMÍNIO, TIPO "T" OU "TB", DIÂMETRO DE SAÍDA 1" (25MM), EXCLUSIVE INSTALAÇÃO, MÓDULO E PLACA (FORNECIMENTO)</v>
          </cell>
          <cell r="E14086" t="str">
            <v>un</v>
          </cell>
          <cell r="F14086">
            <v>16.7</v>
          </cell>
          <cell r="G14086">
            <v>16.7</v>
          </cell>
        </row>
        <row r="14087">
          <cell r="C14087" t="str">
            <v>ED-17971</v>
          </cell>
          <cell r="D14087" t="str">
            <v>CONDULETE DE ALUMÍNIO, TIPO "T" OU "TB", DIÂMETRO DE SAÍDA 1.1/2" (40MM), EXCLUSIVE INSTALAÇÃO, MÓDULO E PLACA (FORNECIMENTO)</v>
          </cell>
          <cell r="E14087" t="str">
            <v>un</v>
          </cell>
          <cell r="F14087">
            <v>40.92</v>
          </cell>
          <cell r="G14087">
            <v>40.92</v>
          </cell>
        </row>
        <row r="14088">
          <cell r="C14088" t="str">
            <v>ED-17970</v>
          </cell>
          <cell r="D14088" t="str">
            <v>CONDULETE DE ALUMÍNIO, TIPO "T" OU "TB", DIÂMETRO DE SAÍDA 1.1/4" (32MM), EXCLUSIVE INSTALAÇÃO, MÓDULO E PLACA (FORNECIMENTO)</v>
          </cell>
          <cell r="E14088" t="str">
            <v>un</v>
          </cell>
          <cell r="F14088">
            <v>30.88</v>
          </cell>
          <cell r="G14088">
            <v>30.88</v>
          </cell>
        </row>
        <row r="14089">
          <cell r="C14089" t="str">
            <v>ED-17972</v>
          </cell>
          <cell r="D14089" t="str">
            <v>CONDULETE DE ALUMÍNIO, TIPO "T" OU "TB", DIÂMETRO DE SAÍDA 2" (50MM), EXCLUSIVE INSTALAÇÃO, MÓDULO E PLACA (FORNECIMENTO)</v>
          </cell>
          <cell r="E14089" t="str">
            <v>un</v>
          </cell>
          <cell r="F14089">
            <v>57.65</v>
          </cell>
          <cell r="G14089">
            <v>57.65</v>
          </cell>
        </row>
        <row r="14090">
          <cell r="C14090" t="str">
            <v>ED-4499</v>
          </cell>
          <cell r="D14090" t="str">
            <v>CONDULETE DE ALUMÍNIO, TIPO "T" OU "TB", DIÂMETRO DE SAÍDA 3/4" (20MM), EXCLUSIVE INSTALAÇÃO, MÓDULO E PLACA (FORNECIMENTO)</v>
          </cell>
          <cell r="E14090" t="str">
            <v>un</v>
          </cell>
          <cell r="F14090">
            <v>12.68</v>
          </cell>
          <cell r="G14090">
            <v>12.68</v>
          </cell>
        </row>
        <row r="14091">
          <cell r="C14091" t="str">
            <v>ED-17965</v>
          </cell>
          <cell r="D14091" t="str">
            <v>CONDULETE DE ALUMÍNIO, TIPO "TB", DIÂMETRO DE SAÍDA 1" (25MM), EXCLUSIVE MÓDULO E PLACA, INCLUSIVE FIXAÇÃO</v>
          </cell>
          <cell r="E14091" t="str">
            <v>un</v>
          </cell>
          <cell r="F14091">
            <v>30.69</v>
          </cell>
          <cell r="G14091">
            <v>32.270000000000003</v>
          </cell>
        </row>
        <row r="14092">
          <cell r="C14092" t="str">
            <v>ED-17967</v>
          </cell>
          <cell r="D14092" t="str">
            <v>CONDULETE DE ALUMÍNIO, TIPO "TB", DIÂMETRO DE SAÍDA 1.1/2" (40MM), EXCLUSIVE MÓDULO E PLACA, INCLUSIVE FIXAÇÃO</v>
          </cell>
          <cell r="E14092" t="str">
            <v>un</v>
          </cell>
          <cell r="F14092">
            <v>54.91</v>
          </cell>
          <cell r="G14092">
            <v>56.49</v>
          </cell>
        </row>
        <row r="14093">
          <cell r="C14093" t="str">
            <v>ED-17966</v>
          </cell>
          <cell r="D14093" t="str">
            <v>CONDULETE DE ALUMÍNIO, TIPO "TB", DIÂMETRO DE SAÍDA 1.1/4" (32MM), EXCLUSIVE MÓDULO E PLACA, INCLUSIVE FIXAÇÃO</v>
          </cell>
          <cell r="E14093" t="str">
            <v>un</v>
          </cell>
          <cell r="F14093">
            <v>44.87</v>
          </cell>
          <cell r="G14093">
            <v>46.45</v>
          </cell>
        </row>
        <row r="14094">
          <cell r="C14094" t="str">
            <v>ED-17968</v>
          </cell>
          <cell r="D14094" t="str">
            <v>CONDULETE DE ALUMÍNIO, TIPO "TB", DIÂMETRO DE SAÍDA 2" (50MM), EXCLUSIVE MÓDULO E PLACA, INCLUSIVE FIXAÇÃO</v>
          </cell>
          <cell r="E14094" t="str">
            <v>un</v>
          </cell>
          <cell r="F14094">
            <v>71.64</v>
          </cell>
          <cell r="G14094">
            <v>73.22</v>
          </cell>
        </row>
        <row r="14095">
          <cell r="C14095" t="str">
            <v>ED-17964</v>
          </cell>
          <cell r="D14095" t="str">
            <v>CONDULETE DE ALUMÍNIO, TIPO "TB", DIÂMETRO DE SAÍDA 3/4" (20MM), EXCLUSIVE MÓDULO E PLACA, INCLUSIVE FIXAÇÃO</v>
          </cell>
          <cell r="E14095" t="str">
            <v>un</v>
          </cell>
          <cell r="F14095">
            <v>26.67</v>
          </cell>
          <cell r="G14095">
            <v>28.25</v>
          </cell>
        </row>
        <row r="14096">
          <cell r="C14096" t="str">
            <v>ED-17974</v>
          </cell>
          <cell r="D14096" t="str">
            <v>CONDULETE DE ALUMÍNIO, TIPO "X", DIÂMETRO DE SAÍDA 1" (25MM), EXCLUSIVE INSTALAÇÃO, MÓDULO E PLACA (FORNECIMENTO)</v>
          </cell>
          <cell r="E14096" t="str">
            <v>un</v>
          </cell>
          <cell r="F14096">
            <v>18.87</v>
          </cell>
          <cell r="G14096">
            <v>18.87</v>
          </cell>
        </row>
        <row r="14097">
          <cell r="C14097" t="str">
            <v>ED-49098</v>
          </cell>
          <cell r="D14097" t="str">
            <v>CONDULETE DE ALUMÍNIO, TIPO "X", DIÂMETRO DE SAÍDA 1" (25MM), EXCLUSIVE MÓDULO E PLACA, INCLUSIVE FIXAÇÃO</v>
          </cell>
          <cell r="E14097" t="str">
            <v>un</v>
          </cell>
          <cell r="F14097">
            <v>32.86</v>
          </cell>
          <cell r="G14097">
            <v>34.44</v>
          </cell>
        </row>
        <row r="14098">
          <cell r="C14098" t="str">
            <v>ED-17976</v>
          </cell>
          <cell r="D14098" t="str">
            <v>CONDULETE DE ALUMÍNIO, TIPO "X", DIÂMETRO DE SAÍDA 1.1/2" (40MM), EXCLUSIVE INSTALAÇÃO, MÓDULO E PLACA (FORNECIMENTO)</v>
          </cell>
          <cell r="E14098" t="str">
            <v>un</v>
          </cell>
          <cell r="F14098">
            <v>46</v>
          </cell>
          <cell r="G14098">
            <v>46</v>
          </cell>
        </row>
        <row r="14099">
          <cell r="C14099" t="str">
            <v>ED-49100</v>
          </cell>
          <cell r="D14099" t="str">
            <v>CONDULETE DE ALUMÍNIO, TIPO "X", DIÂMETRO DE SAÍDA 1.1/2" (40MM), EXCLUSIVE MÓDULO E PLACA, INCLUSIVE FIXAÇÃO</v>
          </cell>
          <cell r="E14099" t="str">
            <v>un</v>
          </cell>
          <cell r="F14099">
            <v>59.99</v>
          </cell>
          <cell r="G14099">
            <v>61.57</v>
          </cell>
        </row>
        <row r="14100">
          <cell r="C14100" t="str">
            <v>ED-17975</v>
          </cell>
          <cell r="D14100" t="str">
            <v>CONDULETE DE ALUMÍNIO, TIPO "X", DIÂMETRO DE SAÍDA 1.1/4" (32MM), EXCLUSIVE INSTALAÇÃO, MÓDULO E PLACA (FORNECIMENTO)</v>
          </cell>
          <cell r="E14100" t="str">
            <v>un</v>
          </cell>
          <cell r="F14100">
            <v>35.14</v>
          </cell>
          <cell r="G14100">
            <v>35.14</v>
          </cell>
        </row>
        <row r="14101">
          <cell r="C14101" t="str">
            <v>ED-49099</v>
          </cell>
          <cell r="D14101" t="str">
            <v>CONDULETE DE ALUMÍNIO, TIPO "X", DIÂMETRO DE SAÍDA 1.1/4" (32MM), EXCLUSIVE MÓDULO E PLACA, INCLUSIVE FIXAÇÃO</v>
          </cell>
          <cell r="E14101" t="str">
            <v>un</v>
          </cell>
          <cell r="F14101">
            <v>49.13</v>
          </cell>
          <cell r="G14101">
            <v>50.71</v>
          </cell>
        </row>
        <row r="14102">
          <cell r="C14102" t="str">
            <v>ED-17977</v>
          </cell>
          <cell r="D14102" t="str">
            <v>CONDULETE DE ALUMÍNIO, TIPO "X", DIÂMETRO DE SAÍDA 2" (50MM), EXCLUSIVE INSTALAÇÃO, MÓDULO E PLACA (FORNECIMENTO)</v>
          </cell>
          <cell r="E14102" t="str">
            <v>un</v>
          </cell>
          <cell r="F14102">
            <v>64.180000000000007</v>
          </cell>
          <cell r="G14102">
            <v>64.180000000000007</v>
          </cell>
        </row>
        <row r="14103">
          <cell r="C14103" t="str">
            <v>ED-49101</v>
          </cell>
          <cell r="D14103" t="str">
            <v>CONDULETE DE ALUMÍNIO, TIPO "X", DIÂMETRO DE SAÍDA 2" (50MM), EXCLUSIVE MÓDULO E PLACA, INCLUSIVE FIXAÇÃO</v>
          </cell>
          <cell r="E14103" t="str">
            <v>un</v>
          </cell>
          <cell r="F14103">
            <v>78.17</v>
          </cell>
          <cell r="G14103">
            <v>79.75</v>
          </cell>
        </row>
        <row r="14104">
          <cell r="C14104" t="str">
            <v>ED-17973</v>
          </cell>
          <cell r="D14104" t="str">
            <v>CONDULETE DE ALUMÍNIO, TIPO "X", DIÂMETRO DE SAÍDA 3/4" (20MM), EXCLUSIVE INSTALAÇÃO, MÓDULO E PLACA (FORNECIMENTO)</v>
          </cell>
          <cell r="E14104" t="str">
            <v>un</v>
          </cell>
          <cell r="F14104">
            <v>14.48</v>
          </cell>
          <cell r="G14104">
            <v>14.48</v>
          </cell>
        </row>
        <row r="14105">
          <cell r="C14105" t="str">
            <v>ED-49097</v>
          </cell>
          <cell r="D14105" t="str">
            <v>CONDULETE DE ALUMÍNIO, TIPO "X", DIÂMETRO DE SAÍDA 3/4" (20MM), EXCLUSIVE MÓDULO E PLACA, INCLUSIVE FIXAÇÃO</v>
          </cell>
          <cell r="E14105" t="str">
            <v>un</v>
          </cell>
          <cell r="F14105">
            <v>28.47</v>
          </cell>
          <cell r="G14105">
            <v>30.05</v>
          </cell>
        </row>
        <row r="14106">
          <cell r="C14106" t="str">
            <v>ED-17985</v>
          </cell>
          <cell r="D14106" t="str">
            <v>CONJUNTO PARA CONDULETE DE 1" (25MM) COM DUAS (2) TOMADA DE DADOS OU TELEFONIA (CONECTOR RJ45 CAT.6E OU RJ11) E PLACA DE DOIS (2) POSTOS, INCLUSIVE FORNECIMENTO, INSTALAÇÃO, SUPORTE, MÓDULO E PLACA, EXCLUSIVE CONDULETE</v>
          </cell>
          <cell r="E14106" t="str">
            <v>un</v>
          </cell>
          <cell r="F14106">
            <v>50.49</v>
          </cell>
          <cell r="G14106">
            <v>51.97</v>
          </cell>
        </row>
        <row r="14107">
          <cell r="C14107" t="str">
            <v>ED-17981</v>
          </cell>
          <cell r="D14107" t="str">
            <v>CONJUNTO PARA CONDULETE DE 1" (25MM) COM UM (1) INTERRUPTOR PARALELO, CORRENTE 10A, TENSÃO 250V, (10A-250V) E PLACA DE UM (1) POSTO, INCLUSIVE FORNECIMENTO, INSTALAÇÃO, SUPORTE, MÓDULO E PLACA, EXCLUSIVE CONDULETE</v>
          </cell>
          <cell r="E14107" t="str">
            <v>un</v>
          </cell>
          <cell r="F14107">
            <v>33.22</v>
          </cell>
          <cell r="G14107">
            <v>34.299999999999997</v>
          </cell>
        </row>
        <row r="14108">
          <cell r="C14108" t="str">
            <v>ED-17980</v>
          </cell>
          <cell r="D14108" t="str">
            <v>CONJUNTO PARA CONDULETE DE 1" (25MM) COM UM (1) INTERRUPTOR SIMPLES, CORRENTE 10A, TENSÃO 250V, (10A-250V) E PLACA DE UM (1) POSTO, INCLUSIVE FORNECIMENTO, INSTALAÇÃO, SUPORTE, MÓDULO E PLACA, EXCLUSIVE CONDULETE</v>
          </cell>
          <cell r="E14108" t="str">
            <v>un</v>
          </cell>
          <cell r="F14108">
            <v>24.73</v>
          </cell>
          <cell r="G14108">
            <v>25.81</v>
          </cell>
        </row>
        <row r="14109">
          <cell r="C14109" t="str">
            <v>ED-17983</v>
          </cell>
          <cell r="D14109" t="str">
            <v>CONJUNTO PARA CONDULETE DE 1" (25MM) COM UMA (1) TOMADA DE DADOS OU TELEFONIA (CONECTOR RJ45 CAT.6E OU RJ11) E PLACA DE UM (1) POSTO, INCLUSIVE FORNECIMENTO, INSTALAÇÃO, SUPORTE, MÓDULO E PLACA, EXCLUSIVE CONDULETE</v>
          </cell>
          <cell r="E14109" t="str">
            <v>un</v>
          </cell>
          <cell r="F14109">
            <v>32.159999999999997</v>
          </cell>
          <cell r="G14109">
            <v>33.42</v>
          </cell>
        </row>
        <row r="14110">
          <cell r="C14110" t="str">
            <v>ED-17982</v>
          </cell>
          <cell r="D14110" t="str">
            <v>CONJUNTO PARA CONDULETE DE 1" (25MM) COM UMA (1) TOMADA PADRÃO, TRÊS (3) POLOS, CORRENTE 10A, TENSÃO 250V, (2P+T/10A-250V) E PLACA DE UM (1) POSTO, INCLUSIVE FORNECIMENTO, INSTALAÇÃO, SUPORTE, MÓDULO E PLACA, EXCLUSIVE CONDULETE</v>
          </cell>
          <cell r="E14110" t="str">
            <v>un</v>
          </cell>
          <cell r="F14110">
            <v>28.42</v>
          </cell>
          <cell r="G14110">
            <v>29.5</v>
          </cell>
        </row>
        <row r="14111">
          <cell r="C14111" t="str">
            <v>ED-17984</v>
          </cell>
          <cell r="D14111" t="str">
            <v>CONJUNTO PARA CONDULETE DE 1" (25MM) COM UMA (1) TOMADA PADRÃO, TRÊS (3) POLOS, CORRENTE 20A, TENSÃO 250V, (2P+T/20A-250V) E PLACA DE UM (1) POSTO, INCLUSIVE FORNECIMENTO, INSTALAÇÃO, SUPORTE, MÓDULO E PLACA, EXCLUSIVE CONDULETE</v>
          </cell>
          <cell r="E14111" t="str">
            <v>un</v>
          </cell>
          <cell r="F14111">
            <v>34.979999999999997</v>
          </cell>
          <cell r="G14111">
            <v>36.06</v>
          </cell>
        </row>
        <row r="14112">
          <cell r="C14112" t="str">
            <v>ED-17979</v>
          </cell>
          <cell r="D14112" t="str">
            <v>CONJUNTO PARA CONDULETE DE 3/4" (20MM) COM DUAS (2) TOMADA DE DADOS OU TELEFONIA (CONECTOR RJ45 CAT.6E OU RJ11) E PLACA DE DOIS (2) POSTOS, INCLUSIVE FORNECIMENTO, INSTALAÇÃO, SUPORTE, MÓDULO E PLACA, EXCLUSIVE CONDULETE</v>
          </cell>
          <cell r="E14112" t="str">
            <v>un</v>
          </cell>
          <cell r="F14112">
            <v>49.48</v>
          </cell>
          <cell r="G14112">
            <v>50.96</v>
          </cell>
        </row>
        <row r="14113">
          <cell r="C14113" t="str">
            <v>ED-17978</v>
          </cell>
          <cell r="D14113" t="str">
            <v>CONJUNTO PARA CONDULETE DE 3/4" (20MM) COM UMA (1) TOMADA PADRÃO, TRÊS (3) POLOS, CORRENTE 20A, TENSÃO 250V, (2P+T/20A-250V) E PLACA DE UM (1) POSTO, INCLUSIVE FORNECIMENTO, INSTALAÇÃO, SUPORTE, MÓDULO E PLACA, EXCLUSIVE CONDULETE</v>
          </cell>
          <cell r="E14113" t="str">
            <v>un</v>
          </cell>
          <cell r="F14113">
            <v>33.380000000000003</v>
          </cell>
          <cell r="G14113">
            <v>34.46</v>
          </cell>
        </row>
        <row r="14114">
          <cell r="C14114" t="str">
            <v>ED-17991</v>
          </cell>
          <cell r="D14114" t="str">
            <v>PLACA CEGA PARA CONDULETE, COM DIÂMETRO DE SAÍDA 1" (25MM), EXCLUSIVE CONDULETE</v>
          </cell>
          <cell r="E14114" t="str">
            <v>un</v>
          </cell>
          <cell r="F14114">
            <v>4.78</v>
          </cell>
          <cell r="G14114">
            <v>4.9400000000000004</v>
          </cell>
        </row>
        <row r="14115">
          <cell r="C14115" t="str">
            <v>ED-17993</v>
          </cell>
          <cell r="D14115" t="str">
            <v>PLACA CEGA PARA CONDULETE, COM DIÂMETRO DE SAÍDA 1.1/2" (40MM), EXCLUSIVE CONDULETE</v>
          </cell>
          <cell r="E14115" t="str">
            <v>un</v>
          </cell>
          <cell r="F14115">
            <v>9.48</v>
          </cell>
          <cell r="G14115">
            <v>9.64</v>
          </cell>
        </row>
        <row r="14116">
          <cell r="C14116" t="str">
            <v>ED-17992</v>
          </cell>
          <cell r="D14116" t="str">
            <v>PLACA CEGA PARA CONDULETE, COM DIÂMETRO DE SAÍDA 1.1/4" (32MM), EXCLUSIVE CONDULETE</v>
          </cell>
          <cell r="E14116" t="str">
            <v>un</v>
          </cell>
          <cell r="F14116">
            <v>8.5299999999999994</v>
          </cell>
          <cell r="G14116">
            <v>8.69</v>
          </cell>
        </row>
        <row r="14117">
          <cell r="C14117" t="str">
            <v>ED-17994</v>
          </cell>
          <cell r="D14117" t="str">
            <v>PLACA CEGA PARA CONDULETE, COM DIÂMETRO DE SAÍDA 2" (50MM), EXCLUSIVE CONDULETE</v>
          </cell>
          <cell r="E14117" t="str">
            <v>un</v>
          </cell>
          <cell r="F14117">
            <v>12.31</v>
          </cell>
          <cell r="G14117">
            <v>12.47</v>
          </cell>
        </row>
        <row r="14118">
          <cell r="C14118" t="str">
            <v>ED-17990</v>
          </cell>
          <cell r="D14118" t="str">
            <v>PLACA CEGA PARA CONDULETE, COM DIÂMETRO DE SAÍDA 3/4" (20MM), EXCLUSIVE CONDULETE</v>
          </cell>
          <cell r="E14118" t="str">
            <v>un</v>
          </cell>
          <cell r="F14118">
            <v>3.95</v>
          </cell>
          <cell r="G14118">
            <v>4.1100000000000003</v>
          </cell>
        </row>
        <row r="14119">
          <cell r="C14119" t="str">
            <v>20.11</v>
          </cell>
          <cell r="D14119" t="str">
            <v>ELETRODUTO FLEXÍVEL</v>
          </cell>
        </row>
        <row r="14120">
          <cell r="C14120" t="str">
            <v>ED-17951</v>
          </cell>
          <cell r="D14120" t="str">
            <v>ELETRODUTO FLEXÍVEL CORRUGADO, PVC, ANTI-CHAMA, DN 20MM (1/2"), APLICADO EM ALVENARIA, EXCLUSIVE RASGO</v>
          </cell>
          <cell r="E14120" t="str">
            <v>m</v>
          </cell>
          <cell r="F14120">
            <v>4.33</v>
          </cell>
          <cell r="G14120">
            <v>4.5999999999999996</v>
          </cell>
        </row>
        <row r="14121">
          <cell r="C14121" t="str">
            <v>ED-49413</v>
          </cell>
          <cell r="D14121" t="str">
            <v>ELETRODUTO FLEXÍVEL CORRUGADO, PVC, ANTI-CHAMA, DN 20MM (1/2"), APLICADO EM ALVENARIA, INCLUSIVE RASGO</v>
          </cell>
          <cell r="E14121" t="str">
            <v>m</v>
          </cell>
          <cell r="F14121">
            <v>6.98</v>
          </cell>
          <cell r="G14121">
            <v>7.57</v>
          </cell>
        </row>
        <row r="14122">
          <cell r="C14122" t="str">
            <v>ED-17952</v>
          </cell>
          <cell r="D14122" t="str">
            <v>ELETRODUTO FLEXÍVEL CORRUGADO, PVC, ANTI-CHAMA, DN 25MM (3/4"), APLICADO EM ALVENARIA, EXCLUSIVE RASGO</v>
          </cell>
          <cell r="E14122" t="str">
            <v>m</v>
          </cell>
          <cell r="F14122">
            <v>5.09</v>
          </cell>
          <cell r="G14122">
            <v>5.38</v>
          </cell>
        </row>
        <row r="14123">
          <cell r="C14123" t="str">
            <v>ED-49414</v>
          </cell>
          <cell r="D14123" t="str">
            <v>ELETRODUTO FLEXÍVEL CORRUGADO, PVC, ANTI-CHAMA, DN 25MM (3/4"), APLICADO EM ALVENARIA, INCLUSIVE RASGO</v>
          </cell>
          <cell r="E14123" t="str">
            <v>m</v>
          </cell>
          <cell r="F14123">
            <v>7.74</v>
          </cell>
          <cell r="G14123">
            <v>8.35</v>
          </cell>
        </row>
        <row r="14124">
          <cell r="C14124" t="str">
            <v>ED-17953</v>
          </cell>
          <cell r="D14124" t="str">
            <v>ELETRODUTO FLEXÍVEL CORRUGADO, PVC, ANTI-CHAMA, DN 32MM (1"), APLICADO EM ALVENARIA, EXCLUSIVE RASGO</v>
          </cell>
          <cell r="E14124" t="str">
            <v>m</v>
          </cell>
          <cell r="F14124">
            <v>6.65</v>
          </cell>
          <cell r="G14124">
            <v>6.97</v>
          </cell>
        </row>
        <row r="14125">
          <cell r="C14125" t="str">
            <v>ED-7249</v>
          </cell>
          <cell r="D14125" t="str">
            <v>ELETRODUTO FLEXÍVEL, EM AÇO GALVANIZADO, REVESTIDO EXTERNAMENTE COM PVC PRETO (1"), INCLUSIVE CONEXÕES, SUPORTES E FIXAÇÃO</v>
          </cell>
          <cell r="E14125" t="str">
            <v>m</v>
          </cell>
          <cell r="F14125">
            <v>18.940000000000001</v>
          </cell>
          <cell r="G14125">
            <v>19.420000000000002</v>
          </cell>
        </row>
        <row r="14126">
          <cell r="C14126" t="str">
            <v>ED-7251</v>
          </cell>
          <cell r="D14126" t="str">
            <v>ELETRODUTO FLEXÍVEL, EM AÇO GALVANIZADO, REVESTIDO EXTERNAMENTE COM PVC PRETO (1.1/2"), INCLUSIVE CONEXÕES, SUPORTES E FIXAÇÃO</v>
          </cell>
          <cell r="E14126" t="str">
            <v>m</v>
          </cell>
          <cell r="F14126">
            <v>27.78</v>
          </cell>
          <cell r="G14126">
            <v>28.26</v>
          </cell>
        </row>
        <row r="14127">
          <cell r="C14127" t="str">
            <v>ED-7250</v>
          </cell>
          <cell r="D14127" t="str">
            <v>ELETRODUTO FLEXÍVEL, EM AÇO GALVANIZADO, REVESTIDO EXTERNAMENTE COM PVC PRETO (1.1/4"), INCLUSIVE CONEXÕES, SUPORTES E FIXAÇÃO</v>
          </cell>
          <cell r="E14127" t="str">
            <v>m</v>
          </cell>
          <cell r="F14127">
            <v>21.29</v>
          </cell>
          <cell r="G14127">
            <v>21.77</v>
          </cell>
        </row>
        <row r="14128">
          <cell r="C14128" t="str">
            <v>ED-7252</v>
          </cell>
          <cell r="D14128" t="str">
            <v>ELETRODUTO FLEXÍVEL, EM AÇO GALVANIZADO, REVESTIDO EXTERNAMENTE COM PVC PRETO (2"), INCLUSIVE CONEXÕES, SUPORTES E FIXAÇÃO</v>
          </cell>
          <cell r="E14128" t="str">
            <v>m</v>
          </cell>
          <cell r="F14128">
            <v>34.47</v>
          </cell>
          <cell r="G14128">
            <v>35.08</v>
          </cell>
        </row>
        <row r="14129">
          <cell r="C14129" t="str">
            <v>ED-7253</v>
          </cell>
          <cell r="D14129" t="str">
            <v>ELETRODUTO FLEXÍVEL, EM AÇO GALVANIZADO, REVESTIDO EXTERNAMENTE COM PVC PRETO (2.1/2"), INCLUSIVE CONEXÕES, SUPORTES E FIXAÇÃO</v>
          </cell>
          <cell r="E14129" t="str">
            <v>m</v>
          </cell>
          <cell r="F14129">
            <v>63.56</v>
          </cell>
          <cell r="G14129">
            <v>64.17</v>
          </cell>
        </row>
        <row r="14130">
          <cell r="C14130" t="str">
            <v>ED-7248</v>
          </cell>
          <cell r="D14130" t="str">
            <v>ELETRODUTO FLEXÍVEL, EM AÇO GALVANIZADO, REVESTIDO EXTERNAMENTE COM PVC PRETO (3/4"), INCLUSIVE CONEXÕES, SUPORTES E FIXAÇÃO</v>
          </cell>
          <cell r="E14130" t="str">
            <v>m</v>
          </cell>
          <cell r="F14130">
            <v>17.05</v>
          </cell>
          <cell r="G14130">
            <v>17.53</v>
          </cell>
        </row>
        <row r="14131">
          <cell r="C14131" t="str">
            <v>20.12</v>
          </cell>
          <cell r="D14131" t="str">
            <v>ELETRODUTO RÍGIDO EM PVC</v>
          </cell>
        </row>
        <row r="14132">
          <cell r="C14132" t="str">
            <v>ED-49315</v>
          </cell>
          <cell r="D14132" t="str">
            <v>ELETRODUTO DE PVC RÍGIDO ROSCÁVEL, DN 100 MM (4"), INCLUSIVE CONEXÕES, SUPORTES E FIXAÇÃO</v>
          </cell>
          <cell r="E14132" t="str">
            <v>m</v>
          </cell>
          <cell r="F14132">
            <v>50.93</v>
          </cell>
          <cell r="G14132">
            <v>53.52</v>
          </cell>
        </row>
        <row r="14133">
          <cell r="C14133" t="str">
            <v>ED-49307</v>
          </cell>
          <cell r="D14133" t="str">
            <v>ELETRODUTO DE PVC RÍGIDO ROSCÁVEL, DN 16 MM (1/2"), INCLUSIVE CONEXÕES, SUPORTES E FIXAÇÃO</v>
          </cell>
          <cell r="E14133" t="str">
            <v>m</v>
          </cell>
          <cell r="F14133">
            <v>13.22</v>
          </cell>
          <cell r="G14133">
            <v>14.51</v>
          </cell>
        </row>
        <row r="14134">
          <cell r="C14134" t="str">
            <v>ED-49308</v>
          </cell>
          <cell r="D14134" t="str">
            <v>ELETRODUTO DE PVC RÍGIDO ROSCÁVEL, DN 20 MM (3/4"), INCLUSIVE CONEXÕES, SUPORTES E FIXAÇÃO</v>
          </cell>
          <cell r="E14134" t="str">
            <v>m</v>
          </cell>
          <cell r="F14134">
            <v>13.75</v>
          </cell>
          <cell r="G14134">
            <v>15.04</v>
          </cell>
        </row>
        <row r="14135">
          <cell r="C14135" t="str">
            <v>ED-49309</v>
          </cell>
          <cell r="D14135" t="str">
            <v>ELETRODUTO DE PVC RÍGIDO ROSCÁVEL, DN 25 MM (1"), INCLUSIVE CONEXÕES, SUPORTES E FIXAÇÃO</v>
          </cell>
          <cell r="E14135" t="str">
            <v>m</v>
          </cell>
          <cell r="F14135">
            <v>15.25</v>
          </cell>
          <cell r="G14135">
            <v>16.54</v>
          </cell>
        </row>
        <row r="14136">
          <cell r="C14136" t="str">
            <v>ED-49310</v>
          </cell>
          <cell r="D14136" t="str">
            <v>ELETRODUTO DE PVC RÍGIDO ROSCÁVEL, DN 32 MM (1.1/4"), INCLUSIVE CONEXÕES, SUPORTES E FIXAÇÃO</v>
          </cell>
          <cell r="E14136" t="str">
            <v>m</v>
          </cell>
          <cell r="F14136">
            <v>22.05</v>
          </cell>
          <cell r="G14136">
            <v>23.99</v>
          </cell>
        </row>
        <row r="14137">
          <cell r="C14137" t="str">
            <v>ED-49311</v>
          </cell>
          <cell r="D14137" t="str">
            <v>ELETRODUTO DE PVC RÍGIDO ROSCÁVEL, DN 40 MM (1.1/2"), INCLUSIVE CONEXÕES, SUPORTES E FIXAÇÃO</v>
          </cell>
          <cell r="E14137" t="str">
            <v>m</v>
          </cell>
          <cell r="F14137">
            <v>22.59</v>
          </cell>
          <cell r="G14137">
            <v>24.53</v>
          </cell>
        </row>
        <row r="14138">
          <cell r="C14138" t="str">
            <v>ED-49312</v>
          </cell>
          <cell r="D14138" t="str">
            <v>ELETRODUTO DE PVC RÍGIDO ROSCÁVEL, DN 50 MM (2"), INCLUSIVE CONEXÕES, SUPORTES E FIXAÇÃO</v>
          </cell>
          <cell r="E14138" t="str">
            <v>m</v>
          </cell>
          <cell r="F14138">
            <v>26.4</v>
          </cell>
          <cell r="G14138">
            <v>28.34</v>
          </cell>
        </row>
        <row r="14139">
          <cell r="C14139" t="str">
            <v>ED-49313</v>
          </cell>
          <cell r="D14139" t="str">
            <v>ELETRODUTO DE PVC RÍGIDO ROSCÁVEL, DN 60 MM (2.1/2"), INCLUSIVE CONEXÕES, SUPORTES E FIXAÇÃO</v>
          </cell>
          <cell r="E14139" t="str">
            <v>m</v>
          </cell>
          <cell r="F14139">
            <v>36.5</v>
          </cell>
          <cell r="G14139">
            <v>39.090000000000003</v>
          </cell>
        </row>
        <row r="14140">
          <cell r="C14140" t="str">
            <v>ED-49314</v>
          </cell>
          <cell r="D14140" t="str">
            <v>ELETRODUTO DE PVC RÍGIDO ROSCÁVEL, DN 75 MM (3"), INCLUSIVE CONEXÕES, SUPORTES E FIXAÇÃO</v>
          </cell>
          <cell r="E14140" t="str">
            <v>m</v>
          </cell>
          <cell r="F14140">
            <v>40.479999999999997</v>
          </cell>
          <cell r="G14140">
            <v>43.07</v>
          </cell>
        </row>
        <row r="14141">
          <cell r="C14141" t="str">
            <v>ED-17935</v>
          </cell>
          <cell r="D14141" t="str">
            <v>SONDAGEM DE ELETRODUTO/DUTOS COM ARAME GALVANIZADO, DIÂMETRO DO FIO 1,24MM, 18 BWG, INCLUSIVE FORNECIMENTO E INSTALAÇÃO</v>
          </cell>
          <cell r="E14141" t="str">
            <v>m</v>
          </cell>
          <cell r="F14141">
            <v>0.6</v>
          </cell>
          <cell r="G14141">
            <v>0.65</v>
          </cell>
        </row>
        <row r="14142">
          <cell r="C14142" t="str">
            <v>20.13</v>
          </cell>
          <cell r="D14142" t="str">
            <v>ELETRODUTO RÍGIDO EM AÇO GALVANIZADO</v>
          </cell>
        </row>
        <row r="14143">
          <cell r="C14143" t="str">
            <v>ED-49316</v>
          </cell>
          <cell r="D14143" t="str">
            <v>ELETRODUTO DE AÇO GALVANIZADO LEVE, INCLUSIVE CONEXÕES, SUPORTES E FIXAÇÃO DN 15 (1/2")</v>
          </cell>
          <cell r="E14143" t="str">
            <v>m</v>
          </cell>
          <cell r="F14143">
            <v>17.03</v>
          </cell>
          <cell r="G14143">
            <v>18.32</v>
          </cell>
        </row>
        <row r="14144">
          <cell r="C14144" t="str">
            <v>ED-49317</v>
          </cell>
          <cell r="D14144" t="str">
            <v>ELETRODUTO DE AÇO GALVANIZADO LEVE, INCLUSIVE CONEXÕES, SUPORTES E FIXAÇÃO DN 20 (3/4")</v>
          </cell>
          <cell r="E14144" t="str">
            <v>m</v>
          </cell>
          <cell r="F14144">
            <v>18.71</v>
          </cell>
          <cell r="G14144">
            <v>20</v>
          </cell>
        </row>
        <row r="14145">
          <cell r="C14145" t="str">
            <v>ED-49318</v>
          </cell>
          <cell r="D14145" t="str">
            <v>ELETRODUTO DE AÇO GALVANIZADO LEVE, INCLUSIVE CONEXÕES, SUPORTES E FIXAÇÃO DN 25 (1")</v>
          </cell>
          <cell r="E14145" t="str">
            <v>m</v>
          </cell>
          <cell r="F14145">
            <v>25.9</v>
          </cell>
          <cell r="G14145">
            <v>27.62</v>
          </cell>
        </row>
        <row r="14146">
          <cell r="C14146" t="str">
            <v>ED-49324</v>
          </cell>
          <cell r="D14146" t="str">
            <v>ELETRODUTO DE AÇO GALVANIZADO MÉDIO, INCLUSIVE CONEXÕES, SUPORTES E FIXAÇÃO DN 100 (4")</v>
          </cell>
          <cell r="E14146" t="str">
            <v>m</v>
          </cell>
          <cell r="F14146">
            <v>124.2</v>
          </cell>
          <cell r="G14146">
            <v>128.5</v>
          </cell>
        </row>
        <row r="14147">
          <cell r="C14147" t="str">
            <v>ED-49319</v>
          </cell>
          <cell r="D14147" t="str">
            <v>ELETRODUTO DE AÇO GALVANIZADO MÉDIO, INCLUSIVE CONEXÕES, SUPORTES E FIXAÇÃO DN 32 (1.1/4")</v>
          </cell>
          <cell r="E14147" t="str">
            <v>m</v>
          </cell>
          <cell r="F14147">
            <v>35.17</v>
          </cell>
          <cell r="G14147">
            <v>37.32</v>
          </cell>
        </row>
        <row r="14148">
          <cell r="C14148" t="str">
            <v>ED-49320</v>
          </cell>
          <cell r="D14148" t="str">
            <v>ELETRODUTO DE AÇO GALVANIZADO MÉDIO, INCLUSIVE CONEXÕES, SUPORTES E FIXAÇÃO DN 40 (1.1/2")</v>
          </cell>
          <cell r="E14148" t="str">
            <v>m</v>
          </cell>
          <cell r="F14148">
            <v>38</v>
          </cell>
          <cell r="G14148">
            <v>40.36</v>
          </cell>
        </row>
        <row r="14149">
          <cell r="C14149" t="str">
            <v>ED-49321</v>
          </cell>
          <cell r="D14149" t="str">
            <v>ELETRODUTO DE AÇO GALVANIZADO MÉDIO, INCLUSIVE CONEXÕES, SUPORTES E FIXAÇÃO DN 50 (2")</v>
          </cell>
          <cell r="E14149" t="str">
            <v>m</v>
          </cell>
          <cell r="F14149">
            <v>42.93</v>
          </cell>
          <cell r="G14149">
            <v>45.29</v>
          </cell>
        </row>
        <row r="14150">
          <cell r="C14150" t="str">
            <v>ED-49322</v>
          </cell>
          <cell r="D14150" t="str">
            <v>ELETRODUTO DE AÇO GALVANIZADO MÉDIO, INCLUSIVE CONEXÕES, SUPORTES E FIXAÇÃO DN 65 (2.1/2")</v>
          </cell>
          <cell r="E14150" t="str">
            <v>m</v>
          </cell>
          <cell r="F14150">
            <v>72.56</v>
          </cell>
          <cell r="G14150">
            <v>75.150000000000006</v>
          </cell>
        </row>
        <row r="14151">
          <cell r="C14151" t="str">
            <v>ED-49323</v>
          </cell>
          <cell r="D14151" t="str">
            <v>ELETRODUTO DE AÇO GALVANIZADO MÉDIO, INCLUSIVE CONEXÕES, SUPORTES E FIXAÇÃO DN 80 (3")</v>
          </cell>
          <cell r="E14151" t="str">
            <v>m</v>
          </cell>
          <cell r="F14151">
            <v>88.31</v>
          </cell>
          <cell r="G14151">
            <v>92.61</v>
          </cell>
        </row>
        <row r="14152">
          <cell r="C14152" t="str">
            <v>ED-49333</v>
          </cell>
          <cell r="D14152" t="str">
            <v>ELETRODUTO DE AÇO GALVANIZADO PESADO, INCLUSIVE CONEXÕES, SUPORTES E FIXAÇÃO DN 100 (4")</v>
          </cell>
          <cell r="E14152" t="str">
            <v>m</v>
          </cell>
          <cell r="F14152">
            <v>130.15</v>
          </cell>
          <cell r="G14152">
            <v>134.44999999999999</v>
          </cell>
        </row>
        <row r="14153">
          <cell r="C14153" t="str">
            <v>ED-49325</v>
          </cell>
          <cell r="D14153" t="str">
            <v>ELETRODUTO DE AÇO GALVANIZADO PESADO, INCLUSIVE CONEXÕES, SUPORTES E FIXAÇÃO DN 15 (1/2")</v>
          </cell>
          <cell r="E14153" t="str">
            <v>m</v>
          </cell>
          <cell r="F14153">
            <v>21.58</v>
          </cell>
          <cell r="G14153">
            <v>22.87</v>
          </cell>
        </row>
        <row r="14154">
          <cell r="C14154" t="str">
            <v>ED-49326</v>
          </cell>
          <cell r="D14154" t="str">
            <v>ELETRODUTO DE AÇO GALVANIZADO PESADO, INCLUSIVE CONEXÕES, SUPORTES E FIXAÇÃO DN 20 (3/4")</v>
          </cell>
          <cell r="E14154" t="str">
            <v>m</v>
          </cell>
          <cell r="F14154">
            <v>32.21</v>
          </cell>
          <cell r="G14154">
            <v>33.5</v>
          </cell>
        </row>
        <row r="14155">
          <cell r="C14155" t="str">
            <v>ED-49327</v>
          </cell>
          <cell r="D14155" t="str">
            <v>ELETRODUTO DE AÇO GALVANIZADO PESADO, INCLUSIVE CONEXÕES, SUPORTES E FIXAÇÃO DN 25 (1")</v>
          </cell>
          <cell r="E14155" t="str">
            <v>m</v>
          </cell>
          <cell r="F14155">
            <v>45.16</v>
          </cell>
          <cell r="G14155">
            <v>46.88</v>
          </cell>
        </row>
        <row r="14156">
          <cell r="C14156" t="str">
            <v>ED-49328</v>
          </cell>
          <cell r="D14156" t="str">
            <v>ELETRODUTO DE AÇO GALVANIZADO PESADO, INCLUSIVE CONEXÕES, SUPORTES E FIXAÇÃO DN 32 (1.1/4")</v>
          </cell>
          <cell r="E14156" t="str">
            <v>m</v>
          </cell>
          <cell r="F14156">
            <v>35.17</v>
          </cell>
          <cell r="G14156">
            <v>37.32</v>
          </cell>
        </row>
        <row r="14157">
          <cell r="C14157" t="str">
            <v>ED-49329</v>
          </cell>
          <cell r="D14157" t="str">
            <v>ELETRODUTO DE AÇO GALVANIZADO PESADO, INCLUSIVE CONEXÕES, SUPORTES E FIXAÇÃO DN 40 (1.1/2")</v>
          </cell>
          <cell r="E14157" t="str">
            <v>m</v>
          </cell>
          <cell r="F14157">
            <v>63.53</v>
          </cell>
          <cell r="G14157">
            <v>65.89</v>
          </cell>
        </row>
        <row r="14158">
          <cell r="C14158" t="str">
            <v>ED-49330</v>
          </cell>
          <cell r="D14158" t="str">
            <v>ELETRODUTO DE AÇO GALVANIZADO PESADO, INCLUSIVE CONEXÕES, SUPORTES E FIXAÇÃO DN 50 (2")</v>
          </cell>
          <cell r="E14158" t="str">
            <v>m</v>
          </cell>
          <cell r="F14158">
            <v>87.33</v>
          </cell>
          <cell r="G14158">
            <v>89.69</v>
          </cell>
        </row>
        <row r="14159">
          <cell r="C14159" t="str">
            <v>ED-49331</v>
          </cell>
          <cell r="D14159" t="str">
            <v>ELETRODUTO DE AÇO GALVANIZADO PESADO, INCLUSIVE CONEXÕES, SUPORTES E FIXAÇÃO DN 65 (2.1/2")</v>
          </cell>
          <cell r="E14159" t="str">
            <v>m</v>
          </cell>
          <cell r="F14159">
            <v>119.64</v>
          </cell>
          <cell r="G14159">
            <v>122.23</v>
          </cell>
        </row>
        <row r="14160">
          <cell r="C14160" t="str">
            <v>ED-49332</v>
          </cell>
          <cell r="D14160" t="str">
            <v>ELETRODUTO DE AÇO GALVANIZADO PESADO, INCLUSIVE CONEXÕES, SUPORTES E FIXAÇÃO DN 80 (3")</v>
          </cell>
          <cell r="E14160" t="str">
            <v>m</v>
          </cell>
          <cell r="F14160">
            <v>162.15</v>
          </cell>
          <cell r="G14160">
            <v>166.45</v>
          </cell>
        </row>
        <row r="14161">
          <cell r="C14161" t="str">
            <v>20.14</v>
          </cell>
          <cell r="D14161" t="str">
            <v>PERFILADO LISO E PERFURADO</v>
          </cell>
        </row>
        <row r="14162">
          <cell r="C14162" t="str">
            <v>ED-49463</v>
          </cell>
          <cell r="D14162" t="str">
            <v>CAIXA DE DERIVAÇÃO TIPO "C" PARA PERFILADO EM CHAPA DE AÇO  COM TRATAMENTO PRÉ-ZINCADO, INCLUSIVE TAMPA E FIXAÇÃO</v>
          </cell>
          <cell r="E14162" t="str">
            <v>un</v>
          </cell>
          <cell r="F14162">
            <v>24.94</v>
          </cell>
          <cell r="G14162">
            <v>26.29</v>
          </cell>
        </row>
        <row r="14163">
          <cell r="C14163" t="str">
            <v>ED-49464</v>
          </cell>
          <cell r="D14163" t="str">
            <v>CAIXA DE DERIVAÇÃO TIPO "I" PARA PERFILADO EM CHAPA DE AÇO  COM TRATAMENTO PRÉ-ZINCADO, INCLUSIVE TAMPA E FIXAÇÃO</v>
          </cell>
          <cell r="E14163" t="str">
            <v>un</v>
          </cell>
          <cell r="F14163">
            <v>24.94</v>
          </cell>
          <cell r="G14163">
            <v>26.29</v>
          </cell>
        </row>
        <row r="14164">
          <cell r="C14164" t="str">
            <v>ED-49465</v>
          </cell>
          <cell r="D14164" t="str">
            <v>CAIXA DE DERIVAÇÃO TIPO "L" PARA PERFILADO EM CHAPA DE AÇO  COM TRATAMENTO PRÉ-ZINCADO, INCLUSIVE TAMPA E FIXAÇÃO</v>
          </cell>
          <cell r="E14164" t="str">
            <v>un</v>
          </cell>
          <cell r="F14164">
            <v>24.94</v>
          </cell>
          <cell r="G14164">
            <v>26.29</v>
          </cell>
        </row>
        <row r="14165">
          <cell r="C14165" t="str">
            <v>ED-49466</v>
          </cell>
          <cell r="D14165" t="str">
            <v>CAIXA DE DERIVAÇÃO TIPO "T" PARA PERFILADO EM CHAPA DE AÇO  COM TRATAMENTO PRÉ-ZINCADO, INCLUSIVE TAMPA E FIXAÇÃO</v>
          </cell>
          <cell r="E14165" t="str">
            <v>un</v>
          </cell>
          <cell r="F14165">
            <v>25.64</v>
          </cell>
          <cell r="G14165">
            <v>26.99</v>
          </cell>
        </row>
        <row r="14166">
          <cell r="C14166" t="str">
            <v>ED-49467</v>
          </cell>
          <cell r="D14166" t="str">
            <v>CAIXA DE DERIVAÇÃO TIPO "X" PARA PERFILADO EM CHAPA DE AÇO  COM TRATAMENTO PRÉ-ZINCADO, INCLUSIVE TAMPA E FIXAÇÃO</v>
          </cell>
          <cell r="E14166" t="str">
            <v>un</v>
          </cell>
          <cell r="F14166">
            <v>26.34</v>
          </cell>
          <cell r="G14166">
            <v>27.69</v>
          </cell>
        </row>
        <row r="14167">
          <cell r="C14167" t="str">
            <v>ED-19583</v>
          </cell>
          <cell r="D14167" t="str">
            <v>FIXAÇÃO DE PERFILADO HORIZONTAL, INCLUSIVE SUPORTE, VERGALHÃO E ACESSÓRIOS, EXCLUSIVE PERFILADO</v>
          </cell>
          <cell r="E14167" t="str">
            <v>m</v>
          </cell>
          <cell r="F14167">
            <v>10.36</v>
          </cell>
          <cell r="G14167">
            <v>10.68</v>
          </cell>
        </row>
        <row r="14168">
          <cell r="C14168" t="str">
            <v>ED-49446</v>
          </cell>
          <cell r="D14168" t="str">
            <v>PERFILADO LISO (38X19)MM EM CHAPA DE AÇO GALVANIZADO #18, COM TRATAMENTO PRÉ-ZINCADO, INCLUSIVE FIXAÇÃO SUPERIOR, CONEXÕES E ACESSÓRIOS, EXCLUSIVE TAMPA DE ENCAIXE</v>
          </cell>
          <cell r="E14168" t="str">
            <v>m</v>
          </cell>
          <cell r="F14168">
            <v>40.69</v>
          </cell>
          <cell r="G14168">
            <v>42.67</v>
          </cell>
        </row>
        <row r="14169">
          <cell r="C14169" t="str">
            <v>ED-49447</v>
          </cell>
          <cell r="D14169" t="str">
            <v>PERFILADO LISO (38X38)MM EM CHAPA DE AÇO GALVANIZADO #18, COM TRATAMENTO PRÉ-ZINCADO, INCLUSIVE FIXAÇÃO SUPERIOR, CONEXÕES E ACESSÓRIOS, EXCLUSIVE TAMPA DE ENCAIXE</v>
          </cell>
          <cell r="E14169" t="str">
            <v>m</v>
          </cell>
          <cell r="F14169">
            <v>51.33</v>
          </cell>
          <cell r="G14169">
            <v>53.31</v>
          </cell>
        </row>
        <row r="14170">
          <cell r="C14170" t="str">
            <v>ED-49448</v>
          </cell>
          <cell r="D14170" t="str">
            <v>PERFILADO LISO (38X38)MM EM CHAPA DE AÇO GALVANIZADO #18, COM TRATAMENTO PRÉ-ZINCADO, INCLUSIVE TAMPA DE ENCAIXE, FIXAÇÃO SUPERIOR, CONEXÕES E ACESSÓRIOS</v>
          </cell>
          <cell r="E14170" t="str">
            <v>m</v>
          </cell>
          <cell r="F14170">
            <v>62.24</v>
          </cell>
          <cell r="G14170">
            <v>64.430000000000007</v>
          </cell>
        </row>
        <row r="14171">
          <cell r="C14171" t="str">
            <v>ED-49451</v>
          </cell>
          <cell r="D14171" t="str">
            <v>PERFILADO PERFURADO (38X38)MM EM CHAPA DE AÇO GALVANIZADO #18, COM TRATAMENTO PRÉ-ZINCADO, INCLUSIVE FIXAÇÃO SUPERIOR, CONEXÕES E ACESSÓRIOS, EXCLUSIVE TAMPA DE ENCAIXE</v>
          </cell>
          <cell r="E14171" t="str">
            <v>m</v>
          </cell>
          <cell r="F14171">
            <v>50.87</v>
          </cell>
          <cell r="G14171">
            <v>52.85</v>
          </cell>
        </row>
        <row r="14172">
          <cell r="C14172" t="str">
            <v>ED-49450</v>
          </cell>
          <cell r="D14172" t="str">
            <v>PERFILADO PERFURADO (38X38)MM EM CHAPA DE AÇO GALVANIZADO #18, COM TRATAMENTO PRÉ-ZINCADO, INCLUSIVE TAMPA DE ENCAIXE, FIXAÇÃO SUPERIOR, CONEXÕES E ACESSÓRIOS</v>
          </cell>
          <cell r="E14172" t="str">
            <v>m</v>
          </cell>
          <cell r="F14172">
            <v>61.78</v>
          </cell>
          <cell r="G14172">
            <v>63.97</v>
          </cell>
        </row>
        <row r="14173">
          <cell r="C14173" t="str">
            <v>ED-49457</v>
          </cell>
          <cell r="D14173" t="str">
            <v>SUPORTE OU GANCHO DE LUMINÁRIA PARA PERFILADO (38X38)MM, TIPO CURTO, EM CHAPA DE AÇO COM TRATAMENTO PRÉ-ZINCADO, INCLUSIVE ACESSÓRIOS E FIXAÇÃO</v>
          </cell>
          <cell r="E14173" t="str">
            <v>un</v>
          </cell>
          <cell r="F14173">
            <v>5.95</v>
          </cell>
          <cell r="G14173">
            <v>6.32</v>
          </cell>
        </row>
        <row r="14174">
          <cell r="C14174" t="str">
            <v>ED-49458</v>
          </cell>
          <cell r="D14174" t="str">
            <v>SUPORTE OU GANCHO DE LUMINÁRIA PARA PERFILADO (38X38)MM, TIPO LONGO, EM CHAPA DE AÇO COM TRATAMENTO PRÉ-ZINCADO, INCLUSIVE ACESSÓRIOS E FIXAÇÃO</v>
          </cell>
          <cell r="E14174" t="str">
            <v>un</v>
          </cell>
          <cell r="F14174">
            <v>6.27</v>
          </cell>
          <cell r="G14174">
            <v>6.64</v>
          </cell>
        </row>
        <row r="14175">
          <cell r="C14175" t="str">
            <v>20.15</v>
          </cell>
          <cell r="D14175" t="str">
            <v>ELETROCALHA LISA</v>
          </cell>
        </row>
        <row r="14176">
          <cell r="C14176" t="str">
            <v>ED-19511</v>
          </cell>
          <cell r="D14176" t="str">
            <v>ELETROCALHA LISA (100X100)MM EM CHAPA DE AÇO GALVANIZADO #18, COM TRATAMENTO PRÉ-ZINCADO, INCLUSIVE TAMPA DE ENCAIXE, FIXAÇÃO SUPERIOR, CONEXÕES E ACESSÓRIOS</v>
          </cell>
          <cell r="E14176" t="str">
            <v>m</v>
          </cell>
          <cell r="F14176">
            <v>82.4</v>
          </cell>
          <cell r="G14176">
            <v>85.09</v>
          </cell>
        </row>
        <row r="14177">
          <cell r="C14177" t="str">
            <v>ED-19510</v>
          </cell>
          <cell r="D14177" t="str">
            <v>ELETROCALHA LISA (100X50)MM EM CHAPA DE AÇO GALVANIZADO #18, COM TRATAMENTO PRÉ-ZINCADO, INCLUSIVE TAMPA DE ENCAIXE, FIXAÇÃO SUPERIOR, CONEXÕES E ACESSÓRIOS</v>
          </cell>
          <cell r="E14177" t="str">
            <v>m</v>
          </cell>
          <cell r="F14177">
            <v>68.11</v>
          </cell>
          <cell r="G14177">
            <v>70.569999999999993</v>
          </cell>
        </row>
        <row r="14178">
          <cell r="C14178" t="str">
            <v>ED-19513</v>
          </cell>
          <cell r="D14178" t="str">
            <v>ELETROCALHA LISA (150X100)MM EM CHAPA DE AÇO GALVANIZADO #18, COM TRATAMENTO PRÉ-ZINCADO, INCLUSIVE TAMPA DE ENCAIXE, FIXAÇÃO SUPERIOR, CONEXÕES E ACESSÓRIOS</v>
          </cell>
          <cell r="E14178" t="str">
            <v>m</v>
          </cell>
          <cell r="F14178">
            <v>92.38</v>
          </cell>
          <cell r="G14178">
            <v>95.15</v>
          </cell>
        </row>
        <row r="14179">
          <cell r="C14179" t="str">
            <v>ED-19512</v>
          </cell>
          <cell r="D14179" t="str">
            <v>ELETROCALHA LISA (150X50)MM EM CHAPA DE AÇO GALVANIZADO #18, COM TRATAMENTO PRÉ-ZINCADO, INCLUSIVE TAMPA DE ENCAIXE, FIXAÇÃO SUPERIOR, CONEXÕES E ACESSÓRIOS</v>
          </cell>
          <cell r="E14179" t="str">
            <v>m</v>
          </cell>
          <cell r="F14179">
            <v>77.31</v>
          </cell>
          <cell r="G14179">
            <v>79.81</v>
          </cell>
        </row>
        <row r="14180">
          <cell r="C14180" t="str">
            <v>ED-19515</v>
          </cell>
          <cell r="D14180" t="str">
            <v>ELETROCALHA LISA (200X100)MM EM CHAPA DE AÇO GALVANIZADO #18, COM TRATAMENTO PRÉ-ZINCADO, INCLUSIVE TAMPA DE ENCAIXE, FIXAÇÃO SUPERIOR, CONEXÕES E ACESSÓRIOS</v>
          </cell>
          <cell r="E14180" t="str">
            <v>m</v>
          </cell>
          <cell r="F14180">
            <v>101.74</v>
          </cell>
          <cell r="G14180">
            <v>104.65</v>
          </cell>
        </row>
        <row r="14181">
          <cell r="C14181" t="str">
            <v>ED-19514</v>
          </cell>
          <cell r="D14181" t="str">
            <v>ELETROCALHA LISA (200X50)MM EM CHAPA DE AÇO GALVANIZADO #18, COM TRATAMENTO PRÉ-ZINCADO, INCLUSIVE TAMPA DE ENCAIXE, FIXAÇÃO SUPERIOR, CONEXÕES E ACESSÓRIOS</v>
          </cell>
          <cell r="E14181" t="str">
            <v>m</v>
          </cell>
          <cell r="F14181">
            <v>87.76</v>
          </cell>
          <cell r="G14181">
            <v>90.45</v>
          </cell>
        </row>
        <row r="14182">
          <cell r="C14182" t="str">
            <v>ED-19517</v>
          </cell>
          <cell r="D14182" t="str">
            <v>ELETROCALHA LISA (300X100)MM EM CHAPA DE AÇO GALVANIZADO #18, COM TRATAMENTO PRÉ-ZINCADO, INCLUSIVE TAMPA DE ENCAIXE, FIXAÇÃO SUPERIOR, CONEXÕES E ACESSÓRIOS</v>
          </cell>
          <cell r="E14182" t="str">
            <v>m</v>
          </cell>
          <cell r="F14182">
            <v>124.47</v>
          </cell>
          <cell r="G14182">
            <v>127.64</v>
          </cell>
        </row>
        <row r="14183">
          <cell r="C14183" t="str">
            <v>ED-19516</v>
          </cell>
          <cell r="D14183" t="str">
            <v>ELETROCALHA LISA (300X50)MM EM CHAPA DE AÇO GALVANIZADO #18, COM TRATAMENTO PRÉ-ZINCADO, INCLUSIVE TAMPA DE ENCAIXE, FIXAÇÃO SUPERIOR, CONEXÕES E ACESSÓRIOS</v>
          </cell>
          <cell r="E14183" t="str">
            <v>m</v>
          </cell>
          <cell r="F14183">
            <v>110.02</v>
          </cell>
          <cell r="G14183">
            <v>112.93</v>
          </cell>
        </row>
        <row r="14184">
          <cell r="C14184" t="str">
            <v>ED-19518</v>
          </cell>
          <cell r="D14184" t="str">
            <v>ELETROCALHA LISA (400X100)MM EM CHAPA DE AÇO GALVANIZADO #18, COM TRATAMENTO PRÉ-ZINCADO, INCLUSIVE TAMPA DE ENCAIXE, FIXAÇÃO SUPERIOR, CONEXÕES E ACESSÓRIOS</v>
          </cell>
          <cell r="E14184" t="str">
            <v>m</v>
          </cell>
          <cell r="F14184">
            <v>147.65</v>
          </cell>
          <cell r="G14184">
            <v>150.97</v>
          </cell>
        </row>
        <row r="14185">
          <cell r="C14185" t="str">
            <v>20.16</v>
          </cell>
          <cell r="D14185" t="str">
            <v>ELETROCALHA PERFURADA</v>
          </cell>
        </row>
        <row r="14186">
          <cell r="C14186" t="str">
            <v>ED-19520</v>
          </cell>
          <cell r="D14186" t="str">
            <v>ELETROCALHA PERFURADA (100X100)MM EM CHAPA DE AÇO GALVANIZADO #18, COM TRATAMENTO PRÉ-ZINCADO, INCLUSIVE TAMPA DE ENCAIXE, FIXAÇÃO SUPERIOR, CONEXÕES E ACESSÓRIOS</v>
          </cell>
          <cell r="E14186" t="str">
            <v>m</v>
          </cell>
          <cell r="F14186">
            <v>82.74</v>
          </cell>
          <cell r="G14186">
            <v>85.43</v>
          </cell>
        </row>
        <row r="14187">
          <cell r="C14187" t="str">
            <v>ED-19519</v>
          </cell>
          <cell r="D14187" t="str">
            <v>ELETROCALHA PERFURADA (100X50)MM EM CHAPA DE AÇO GALVANIZADO #18, COM TRATAMENTO PRÉ-ZINCADO, INCLUSIVE TAMPA DE ENCAIXE, FIXAÇÃO SUPERIOR, CONEXÕES E ACESSÓRIOS</v>
          </cell>
          <cell r="E14187" t="str">
            <v>m</v>
          </cell>
          <cell r="F14187">
            <v>68</v>
          </cell>
          <cell r="G14187">
            <v>70.459999999999994</v>
          </cell>
        </row>
        <row r="14188">
          <cell r="C14188" t="str">
            <v>ED-19522</v>
          </cell>
          <cell r="D14188" t="str">
            <v>ELETROCALHA PERFURADA (150X100)MM EM CHAPA DE AÇO GALVANIZADO #18, COM TRATAMENTO PRÉ-ZINCADO, INCLUSIVE TAMPA DE ENCAIXE, FIXAÇÃO SUPERIOR, CONEXÕES E ACESSÓRIOS</v>
          </cell>
          <cell r="E14188" t="str">
            <v>m</v>
          </cell>
          <cell r="F14188">
            <v>92.21</v>
          </cell>
          <cell r="G14188">
            <v>94.98</v>
          </cell>
        </row>
        <row r="14189">
          <cell r="C14189" t="str">
            <v>ED-19521</v>
          </cell>
          <cell r="D14189" t="str">
            <v>ELETROCALHA PERFURADA (150X50)MM EM CHAPA DE AÇO GALVANIZADO #18, COM TRATAMENTO PRÉ-ZINCADO, INCLUSIVE TAMPA DE ENCAIXE, FIXAÇÃO SUPERIOR, CONEXÕES E ACESSÓRIOS</v>
          </cell>
          <cell r="E14189" t="str">
            <v>m</v>
          </cell>
          <cell r="F14189">
            <v>76.92</v>
          </cell>
          <cell r="G14189">
            <v>79.42</v>
          </cell>
        </row>
        <row r="14190">
          <cell r="C14190" t="str">
            <v>ED-19524</v>
          </cell>
          <cell r="D14190" t="str">
            <v>ELETROCALHA PERFURADA (200X100)MM EM CHAPA DE AÇO GALVANIZADO #18, COM TRATAMENTO PRÉ-ZINCADO, INCLUSIVE TAMPA DE ENCAIXE, FIXAÇÃO SUPERIOR, CONEXÕES E ACESSÓRIOS</v>
          </cell>
          <cell r="E14190" t="str">
            <v>m</v>
          </cell>
          <cell r="F14190">
            <v>102.2</v>
          </cell>
          <cell r="G14190">
            <v>105.11</v>
          </cell>
        </row>
        <row r="14191">
          <cell r="C14191" t="str">
            <v>ED-19523</v>
          </cell>
          <cell r="D14191" t="str">
            <v>ELETROCALHA PERFURADA (200X50)MM EM CHAPA DE AÇO GALVANIZADO #18, COM TRATAMENTO PRÉ-ZINCADO, INCLUSIVE TAMPA DE ENCAIXE, FIXAÇÃO SUPERIOR, CONEXÕES E ACESSÓRIOS</v>
          </cell>
          <cell r="E14191" t="str">
            <v>m</v>
          </cell>
          <cell r="F14191">
            <v>87.45</v>
          </cell>
          <cell r="G14191">
            <v>90.14</v>
          </cell>
        </row>
        <row r="14192">
          <cell r="C14192" t="str">
            <v>ED-19526</v>
          </cell>
          <cell r="D14192" t="str">
            <v>ELETROCALHA PERFURADA (300X100)MM EM CHAPA DE AÇO GALVANIZADO #18, COM TRATAMENTO PRÉ-ZINCADO, INCLUSIVE TAMPA DE ENCAIXE, FIXAÇÃO SUPERIOR, CONEXÕES E ACESSÓRIOS</v>
          </cell>
          <cell r="E14192" t="str">
            <v>m</v>
          </cell>
          <cell r="F14192">
            <v>124.23</v>
          </cell>
          <cell r="G14192">
            <v>127.4</v>
          </cell>
        </row>
        <row r="14193">
          <cell r="C14193" t="str">
            <v>ED-19525</v>
          </cell>
          <cell r="D14193" t="str">
            <v>ELETROCALHA PERFURADA (300X50)MM EM CHAPA DE AÇO GALVANIZADO #18, COM TRATAMENTO PRÉ-ZINCADO, INCLUSIVE TAMPA DE ENCAIXE, FIXAÇÃO SUPERIOR, CONEXÕES E ACESSÓRIOS</v>
          </cell>
          <cell r="E14193" t="str">
            <v>m</v>
          </cell>
          <cell r="F14193">
            <v>109.83</v>
          </cell>
          <cell r="G14193">
            <v>112.74</v>
          </cell>
        </row>
        <row r="14194">
          <cell r="C14194" t="str">
            <v>ED-19527</v>
          </cell>
          <cell r="D14194" t="str">
            <v>ELETROCALHA PERFURADA (400X100)MM EM CHAPA DE AÇO GALVANIZADO #18, COM TRATAMENTO PRÉ-ZINCADO, INCLUSIVE TAMPA DE ENCAIXE, FIXAÇÃO SUPERIOR, CONEXÕES E ACESSÓRIOS</v>
          </cell>
          <cell r="E14194" t="str">
            <v>m</v>
          </cell>
          <cell r="F14194">
            <v>148.37</v>
          </cell>
          <cell r="G14194">
            <v>151.69</v>
          </cell>
        </row>
        <row r="14195">
          <cell r="C14195" t="str">
            <v>20.17</v>
          </cell>
          <cell r="D14195" t="str">
            <v>VERGALHÃO DE AÇO COM ROSCA TOTAL</v>
          </cell>
        </row>
        <row r="14196">
          <cell r="C14196" t="str">
            <v>ED-19508</v>
          </cell>
          <cell r="D14196" t="str">
            <v>FIXAÇÃO DE ELETROCALHA/LEITO HORIZONTAL COM LARGURA MAIOR QUE 200 MM E MENOR OU IGUAL A 400 MM EM LAJE, COM SUPORTE EM PERFILADO, INCLUSIVE PERFILADO, VERGALHÃO E ACESSÓRIOS, EXCLUSIVE ELETROCALHA/LEITO</v>
          </cell>
          <cell r="E14196" t="str">
            <v>m</v>
          </cell>
          <cell r="F14196">
            <v>13.13</v>
          </cell>
          <cell r="G14196">
            <v>13.3</v>
          </cell>
        </row>
        <row r="14197">
          <cell r="C14197" t="str">
            <v>ED-19507</v>
          </cell>
          <cell r="D14197" t="str">
            <v>FIXAÇÃO DE ELETROCALHA/LEITO HORIZONTAL COM LARGURA MENOR OU IGUAL A 200 MM EM LAJE, COM SUPORTE EM PERFILADO, INCLUSIVE PERFILADO, VERGALHÃO E ACESSÓRIOS, EXCLUSIVE ELETROCALHA/LEITO</v>
          </cell>
          <cell r="E14197" t="str">
            <v>m</v>
          </cell>
          <cell r="F14197">
            <v>11.46</v>
          </cell>
          <cell r="G14197">
            <v>11.63</v>
          </cell>
        </row>
        <row r="14198">
          <cell r="C14198" t="str">
            <v>ED-49461</v>
          </cell>
          <cell r="D14198" t="str">
            <v>VERGALHÃO DE AÇO COM ROSCA TOTAL PARA PERFILADO, DIÂMETRO 1/4", INCLUSIVE FORNECIMENTO, FIXAÇÃO E INSTALAÇÃO</v>
          </cell>
          <cell r="E14198" t="str">
            <v>m</v>
          </cell>
          <cell r="F14198">
            <v>11.83</v>
          </cell>
          <cell r="G14198">
            <v>12.66</v>
          </cell>
        </row>
        <row r="14199">
          <cell r="C14199" t="str">
            <v>ED-15650</v>
          </cell>
          <cell r="D14199" t="str">
            <v>VERGALHÃO DE AÇO COM ROSCA TOTAL PARA PERFILADO, DIÂMETRO 3/8", INCLUSIVE FORNECIMENTO, FIXAÇÃO E INSTALAÇÃO</v>
          </cell>
          <cell r="E14199" t="str">
            <v>m</v>
          </cell>
          <cell r="F14199">
            <v>21.44</v>
          </cell>
          <cell r="G14199">
            <v>22.36</v>
          </cell>
        </row>
        <row r="14200">
          <cell r="C14200" t="str">
            <v>ED-15970</v>
          </cell>
          <cell r="D14200" t="str">
            <v>VERGALHÃO DE AÇO COM ROSCA TOTAL PARA PERFILADO, DIÂMETRO 5/16", INCLUSIVE FORNECIMENTO, FIXAÇÃO E INSTALAÇÃO</v>
          </cell>
          <cell r="E14200" t="str">
            <v>m</v>
          </cell>
          <cell r="F14200">
            <v>16.3</v>
          </cell>
          <cell r="G14200">
            <v>17.36</v>
          </cell>
        </row>
        <row r="14201">
          <cell r="C14201" t="str">
            <v>20.18</v>
          </cell>
          <cell r="D14201" t="str">
            <v>LUMINÁRIA</v>
          </cell>
        </row>
        <row r="14202">
          <cell r="C14202" t="str">
            <v>ED-13345</v>
          </cell>
          <cell r="D14202" t="str">
            <v>LUMINÁRIA ARANDELA TIPO MEIA-LUA COMPLETA, DIÂMETRO 25 CM, PARA UMA (1) LÂMPADA LED, POTÊNCIA 15W, BULBO A65, FORNECIMENTO E INSTALAÇÃO, INCLUSIVE BASE E LÂMPADA</v>
          </cell>
          <cell r="E14202" t="str">
            <v>un</v>
          </cell>
          <cell r="F14202">
            <v>59.83</v>
          </cell>
          <cell r="G14202">
            <v>61.63</v>
          </cell>
        </row>
        <row r="14203">
          <cell r="C14203" t="str">
            <v>ED-13346</v>
          </cell>
          <cell r="D14203" t="str">
            <v>LUMINÁRIA ARANDELA TIPO MEIA-LUA COMPLETA, DIÂMETRO 25 CM, PARA UMA (1) LÂMPADA LED, POTÊNCIA 20W, BULBO A70, FORNECIMENTO E INSTALAÇÃO, INCLUSIVE BASE E LÂMPADA</v>
          </cell>
          <cell r="E14203" t="str">
            <v>un</v>
          </cell>
          <cell r="F14203">
            <v>73.77</v>
          </cell>
          <cell r="G14203">
            <v>75.569999999999993</v>
          </cell>
        </row>
        <row r="14204">
          <cell r="C14204" t="str">
            <v>ED-9955</v>
          </cell>
          <cell r="D14204" t="str">
            <v>LUMINÁRIA ARANDELA TIPO MEIA-LUA COMPLETA, DIÂMETRO 25 CM, PARA UMA (1) LÂMPADA LED, POTÊNCIA 9W, BULBO A60, FORNECIMENTO E INSTALAÇÃO, INCLUSIVE BASE E LÂMPADA</v>
          </cell>
          <cell r="E14204" t="str">
            <v>un</v>
          </cell>
          <cell r="F14204">
            <v>55.02</v>
          </cell>
          <cell r="G14204">
            <v>56.82</v>
          </cell>
        </row>
        <row r="14205">
          <cell r="C14205" t="str">
            <v>ED-9954</v>
          </cell>
          <cell r="D14205" t="str">
            <v>LUMINÁRIA ARANDELA TIPO MEIA-LUA, DIÂMETRO 25 CM, PARA UMA (1) LÂMPADA BASE E-27, FORNECIMENTO E INSTALAÇÃO, INCLUSIVE BASE, EXCLUSIVE LÂMPADA</v>
          </cell>
          <cell r="E14205" t="str">
            <v>un</v>
          </cell>
          <cell r="F14205">
            <v>42.79</v>
          </cell>
          <cell r="G14205">
            <v>44.36</v>
          </cell>
        </row>
        <row r="14206">
          <cell r="C14206" t="str">
            <v>ED-49405</v>
          </cell>
          <cell r="D14206" t="str">
            <v>LUMINÁRIA ARANDELA TIPO TARTARUGA BLINDADA COMPLETA, PARA UMA (1) LÂMPADA FLUORESCENTE COMPACTA 20W, FORNECIMENTO E INSTALAÇÃO, INCLUSIVE BASE E LÂMPADA</v>
          </cell>
          <cell r="E14206" t="str">
            <v>un</v>
          </cell>
          <cell r="F14206">
            <v>81.459999999999994</v>
          </cell>
          <cell r="G14206">
            <v>83.81</v>
          </cell>
        </row>
        <row r="14207">
          <cell r="C14207" t="str">
            <v>ED-49404</v>
          </cell>
          <cell r="D14207" t="str">
            <v>LUMINÁRIA ARANDELA TIPO TARTARUGA BLINDADA, PARA UMA (1) LÂMPADA BASE E-27, POTÊNCIA MÁXIMA 60W, FORNECIMENTO E INSTALAÇÃO, EXCLUSIVE BASE E LÂMPADA</v>
          </cell>
          <cell r="E14207" t="str">
            <v>un</v>
          </cell>
          <cell r="F14207">
            <v>60.42</v>
          </cell>
          <cell r="G14207">
            <v>61.99</v>
          </cell>
        </row>
        <row r="14208">
          <cell r="C14208" t="str">
            <v>ED-49403</v>
          </cell>
          <cell r="D14208" t="str">
            <v>LUMINÁRIA ARANDELA TIPO TARTARUGA COMPLETA, PARA UMA (1) LÂMPADA FLUORESCENTE COMPACTA 20W, FORNECIMENTO E INSTALAÇÃO, INCLUSIVE BASE E LÂMPADA</v>
          </cell>
          <cell r="E14208" t="str">
            <v>un</v>
          </cell>
          <cell r="F14208">
            <v>56.17</v>
          </cell>
          <cell r="G14208">
            <v>58.52</v>
          </cell>
        </row>
        <row r="14209">
          <cell r="C14209" t="str">
            <v>ED-49402</v>
          </cell>
          <cell r="D14209" t="str">
            <v>LUMINÁRIA ARANDELA TIPO TARTARUGA, PARA UMA (1) LÂMPADA BASE E-27, POTÊNCIA MÁXIMA 60W, FORNECIMENTO E INSTALAÇÃO, EXCLUSIVE BASE E LÂMPADA</v>
          </cell>
          <cell r="E14209" t="str">
            <v>un</v>
          </cell>
          <cell r="F14209">
            <v>35.130000000000003</v>
          </cell>
          <cell r="G14209">
            <v>36.700000000000003</v>
          </cell>
        </row>
        <row r="14210">
          <cell r="C14210" t="str">
            <v>ED-49387</v>
          </cell>
          <cell r="D14210" t="str">
            <v>LUMINÁRIA COMERCIAL CHANFRADA DE SOBREPOR COMPLETA, PARA DUAS (2) LÂMPADAS TUBULARES FLUORESCENTE 2X16W-ØT8, FORNECIMENTO E INSTALAÇÃO, INCLUSIVE BASE, REATOR E LÂMPADAS</v>
          </cell>
          <cell r="E14210" t="str">
            <v>un</v>
          </cell>
          <cell r="F14210">
            <v>133.26</v>
          </cell>
          <cell r="G14210">
            <v>143.5</v>
          </cell>
        </row>
        <row r="14211">
          <cell r="C14211" t="str">
            <v>ED-49393</v>
          </cell>
          <cell r="D14211" t="str">
            <v>LUMINÁRIA COMERCIAL CHANFRADA DE SOBREPOR COMPLETA, PARA DUAS (2) LÂMPADAS TUBULARES FLUORESCENTE 2X32W-ØT8, FORNECIMENTO E INSTALAÇÃO, INCLUSIVE BASE, REATOR E LÂMPADAS</v>
          </cell>
          <cell r="E14211" t="str">
            <v>un</v>
          </cell>
          <cell r="F14211">
            <v>149.54</v>
          </cell>
          <cell r="G14211">
            <v>159.78</v>
          </cell>
        </row>
        <row r="14212">
          <cell r="C14212" t="str">
            <v>ED-13338</v>
          </cell>
          <cell r="D14212" t="str">
            <v>LUMINÁRIA COMERCIAL CHANFRADA DE SOBREPOR COMPLETA, PARA DUAS (2) LÂMPADAS TUBULARES LED 2X18W-ØT8, TEMPERATURA DA COR 6500K, FORNECIMENTO E INSTALAÇÃO, INCLUSIVE BASE E LÂMPADAS</v>
          </cell>
          <cell r="E14212" t="str">
            <v>un</v>
          </cell>
          <cell r="F14212">
            <v>170.64</v>
          </cell>
          <cell r="G14212">
            <v>179.62</v>
          </cell>
        </row>
        <row r="14213">
          <cell r="C14213" t="str">
            <v>ED-13337</v>
          </cell>
          <cell r="D14213" t="str">
            <v>LUMINÁRIA COMERCIAL CHANFRADA DE SOBREPOR COMPLETA, PARA DUAS (2) LÂMPADAS TUBULARES LED 2X9W-ØT8, TEMPERATURA DA COR 6500K, FORNECIMENTO E INSTALAÇÃO, INCLUSIVE BASE E LÂMPADAS</v>
          </cell>
          <cell r="E14213" t="str">
            <v>un</v>
          </cell>
          <cell r="F14213">
            <v>135.6</v>
          </cell>
          <cell r="G14213">
            <v>144.58000000000001</v>
          </cell>
        </row>
        <row r="14214">
          <cell r="C14214" t="str">
            <v>ED-49389</v>
          </cell>
          <cell r="D14214" t="str">
            <v>LUMINÁRIA COMERCIAL CHANFRADA DE SOBREPOR COMPLETA, PARA QUATRO (4) LÂMPADAS TUBULARES FLUORESCENTE 4X16W-ØT8, FORNECIMENTO E INSTALAÇÃO, INCLUSIVE BASE, REATOR E LÂMPADAS</v>
          </cell>
          <cell r="E14214" t="str">
            <v>un</v>
          </cell>
          <cell r="F14214">
            <v>231.6</v>
          </cell>
          <cell r="G14214">
            <v>248.13</v>
          </cell>
        </row>
        <row r="14215">
          <cell r="C14215" t="str">
            <v>ED-49395</v>
          </cell>
          <cell r="D14215" t="str">
            <v>LUMINÁRIA COMERCIAL CHANFRADA DE SOBREPOR COMPLETA, PARA QUATRO (4) LÂMPADAS TUBULARES FLUORESCENTE 4X32W-ØT8, FORNECIMENTO E INSTALAÇÃO, INCLUSIVE BASE, REATOR E LÂMPADAS</v>
          </cell>
          <cell r="E14215" t="str">
            <v>un</v>
          </cell>
          <cell r="F14215">
            <v>262.04000000000002</v>
          </cell>
          <cell r="G14215">
            <v>278.57</v>
          </cell>
        </row>
        <row r="14216">
          <cell r="C14216" t="str">
            <v>ED-13340</v>
          </cell>
          <cell r="D14216" t="str">
            <v>LUMINÁRIA COMERCIAL CHANFRADA DE SOBREPOR COMPLETA, PARA QUATRO (4) LÂMPADAS TUBULARES LED 4X18W-ØT8, TEMPERATURA DA COR 6500K, FORNECIMENTO E INSTALAÇÃO, INCLUSIVE BASE E LÂMPADA</v>
          </cell>
          <cell r="E14216" t="str">
            <v>un</v>
          </cell>
          <cell r="F14216">
            <v>304.24</v>
          </cell>
          <cell r="G14216">
            <v>318.25</v>
          </cell>
        </row>
        <row r="14217">
          <cell r="C14217" t="str">
            <v>ED-13339</v>
          </cell>
          <cell r="D14217" t="str">
            <v>LUMINÁRIA COMERCIAL CHANFRADA DE SOBREPOR COMPLETA, PARA QUATRO (4) LÂMPADAS TUBULARES LED 4X9W-ØT8, TEMPERATURA DA COR 6500K, FORNECIMENTO E INSTALAÇÃO, INCLUSIVE BASE E LÂMPADAS</v>
          </cell>
          <cell r="E14217" t="str">
            <v>un</v>
          </cell>
          <cell r="F14217">
            <v>236.28</v>
          </cell>
          <cell r="G14217">
            <v>250.29</v>
          </cell>
        </row>
        <row r="14218">
          <cell r="C14218" t="str">
            <v>ED-49385</v>
          </cell>
          <cell r="D14218" t="str">
            <v>LUMINÁRIA COMERCIAL CHANFRADA DE SOBREPOR COMPLETA, PARA UMA (1) LÂMPADA TUBULAR FLUORESCENTE 1X16W-ØT8, FORNECIMENTO E INSTALAÇÃO, INCLUSIVE BASE, REATOR E LÂMPADA</v>
          </cell>
          <cell r="E14218" t="str">
            <v>un</v>
          </cell>
          <cell r="F14218">
            <v>102.7</v>
          </cell>
          <cell r="G14218">
            <v>110.53</v>
          </cell>
        </row>
        <row r="14219">
          <cell r="C14219" t="str">
            <v>ED-49391</v>
          </cell>
          <cell r="D14219" t="str">
            <v>LUMINÁRIA COMERCIAL CHANFRADA DE SOBREPOR COMPLETA, PARA UMA (1) LÂMPADA TUBULAR FLUORESCENTE 1X32W-ØT8, FORNECIMENTO E INSTALAÇÃO, INCLUSIVE BASE, REATOR E LÂMPADA</v>
          </cell>
          <cell r="E14219" t="str">
            <v>un</v>
          </cell>
          <cell r="F14219">
            <v>120.66</v>
          </cell>
          <cell r="G14219">
            <v>128.49</v>
          </cell>
        </row>
        <row r="14220">
          <cell r="C14220" t="str">
            <v>ED-13336</v>
          </cell>
          <cell r="D14220" t="str">
            <v>LUMINÁRIA COMERCIAL CHANFRADA DE SOBREPOR COMPLETA, PARA UMA (1) LÂMPADA TUBULAR LED 1X18W-ØT8, TEMPERATURA DA COR 6500K, FORNECIMENTO E INSTALAÇÃO, INCLUSIVE BASE E LÂMPADA</v>
          </cell>
          <cell r="E14220" t="str">
            <v>un</v>
          </cell>
          <cell r="F14220">
            <v>108.39</v>
          </cell>
          <cell r="G14220">
            <v>114.96</v>
          </cell>
        </row>
        <row r="14221">
          <cell r="C14221" t="str">
            <v>ED-13335</v>
          </cell>
          <cell r="D14221" t="str">
            <v>LUMINÁRIA COMERCIAL CHANFRADA DE SOBREPOR COMPLETA, PARA UMA (1) LÂMPADA TUBULAR LED 1X9W-ØT8, TEMPERATURA DA COR 6500K, FORNECIMENTO E INSTALAÇÃO, INCLUSIVE BASE E LÂMPADA</v>
          </cell>
          <cell r="E14221" t="str">
            <v>un</v>
          </cell>
          <cell r="F14221">
            <v>90.74</v>
          </cell>
          <cell r="G14221">
            <v>97.31</v>
          </cell>
        </row>
        <row r="14222">
          <cell r="C14222" t="str">
            <v>ED-49386</v>
          </cell>
          <cell r="D14222" t="str">
            <v>LUMINÁRIA COMERCIAL CHANFRADA DE SOBREPOR, PARA DUAS (2) LÂMPADAS TUBULARES FLUORESCENTE 2X16W-ØT8 OU 2X20W-ØT10 OU LED 2X9W-ØT8, FORNECIMENTO E INSTALAÇÃO, EXCLUSIVE BASE, REATOR E LÂMPADAS</v>
          </cell>
          <cell r="E14222" t="str">
            <v>un</v>
          </cell>
          <cell r="F14222">
            <v>50.98</v>
          </cell>
          <cell r="G14222">
            <v>55.82</v>
          </cell>
        </row>
        <row r="14223">
          <cell r="C14223" t="str">
            <v>ED-49392</v>
          </cell>
          <cell r="D14223" t="str">
            <v>LUMINÁRIA COMERCIAL CHANFRADA DE SOBREPOR, PARA DUAS (2) LÂMPADAS TUBULARES FLUORESCENTE 2X32W-ØT8 OU 2X40W-ØT10 OU LED 2X18W-ØT8, FORNECIMENTO E INSTALAÇÃO, EXCLUSIVE BASE, REATOR E LÂMPADAS</v>
          </cell>
          <cell r="E14223" t="str">
            <v>un</v>
          </cell>
          <cell r="F14223">
            <v>59.62</v>
          </cell>
          <cell r="G14223">
            <v>64.459999999999994</v>
          </cell>
        </row>
        <row r="14224">
          <cell r="C14224" t="str">
            <v>ED-49388</v>
          </cell>
          <cell r="D14224" t="str">
            <v>LUMINÁRIA COMERCIAL CHANFRADA DE SOBREPOR, PARA QUATRO (4) LÂMPADAS TUBULARES FLUORESCENTE 4X16W-ØT8 OU 4X20W-ØT10 OU LED 4X9W-ØT8, FORNECIMENTO E INSTALAÇÃO, EXCLUSIVE BASE, REATOR E LÂMPADAS</v>
          </cell>
          <cell r="E14224" t="str">
            <v>un</v>
          </cell>
          <cell r="F14224">
            <v>67.040000000000006</v>
          </cell>
          <cell r="G14224">
            <v>72.77</v>
          </cell>
        </row>
        <row r="14225">
          <cell r="C14225" t="str">
            <v>ED-49394</v>
          </cell>
          <cell r="D14225" t="str">
            <v>LUMINÁRIA COMERCIAL CHANFRADA DE SOBREPOR, PARA QUATRO (4) LÂMPADAS TUBULARES FLUORESCENTE 4X32W-ØT8 OU 4X40W-ØT10 OU LED 4X18W-ØT8, FORNECIMENTO E INSTALAÇÃO, EXCLUSIVE BASE, REATOR E LÂMPADAS</v>
          </cell>
          <cell r="E14225" t="str">
            <v>un</v>
          </cell>
          <cell r="F14225">
            <v>82.2</v>
          </cell>
          <cell r="G14225">
            <v>87.93</v>
          </cell>
        </row>
        <row r="14226">
          <cell r="C14226" t="str">
            <v>ED-49384</v>
          </cell>
          <cell r="D14226" t="str">
            <v>LUMINÁRIA COMERCIAL CHANFRADA DE SOBREPOR, PARA UMA (1) LÂMPADA TUBULAR FLUORESCENTE 1X16W-ØT8 OU 1X20W-ØT10 OU LED 1X9W-ØT8, FORNECIMENTO E INSTALAÇÃO, EXCLUSIVE BASE, REATOR E LÂMPADA</v>
          </cell>
          <cell r="E14226" t="str">
            <v>un</v>
          </cell>
          <cell r="F14226">
            <v>48.43</v>
          </cell>
          <cell r="G14226">
            <v>52.93</v>
          </cell>
        </row>
        <row r="14227">
          <cell r="C14227" t="str">
            <v>ED-49390</v>
          </cell>
          <cell r="D14227" t="str">
            <v>LUMINÁRIA COMERCIAL CHANFRADA DE SOBREPOR, PARA UMA (1) LÂMPADA TUBULAR FLUORESCENTE 1X32W-ØT8 OU 1X40W-ØT10 OU LED 1X18W-ØT8, FORNECIMENTO E INSTALAÇÃO, EXCLUSIVE BASE, REATOR E LÂMPADA</v>
          </cell>
          <cell r="E14227" t="str">
            <v>un</v>
          </cell>
          <cell r="F14227">
            <v>52.88</v>
          </cell>
          <cell r="G14227">
            <v>57.38</v>
          </cell>
        </row>
        <row r="14228">
          <cell r="C14228" t="str">
            <v>ED-13357</v>
          </cell>
          <cell r="D14228" t="str">
            <v>LUMINÁRIA PLAFON REDONDO DE VIDRO JATEADO REDONDO COMPLETA, DIÂMETRO 25 CM, PARA UMA (1) LÂMPADA LED, POTÊNCIA 15W, BULBO A65, FORNECIMENTO E INSTALAÇÃO, INCLUSIVE BASE E LÂMPADA</v>
          </cell>
          <cell r="E14228" t="str">
            <v>un</v>
          </cell>
          <cell r="F14228">
            <v>53.8</v>
          </cell>
          <cell r="G14228">
            <v>55.6</v>
          </cell>
        </row>
        <row r="14229">
          <cell r="C14229" t="str">
            <v>ED-13356</v>
          </cell>
          <cell r="D14229" t="str">
            <v>LUMINÁRIA PLAFON REDONDO DE VIDRO JATEADO REDONDO COMPLETA, DIÂMETRO 25 CM, PARA UMA (1) LÂMPADA LED, POTÊNCIA 9W, BULBO A60, FORNECIMENTO E INSTALAÇÃO, INCLUSIVE BASE E LÂMPADA</v>
          </cell>
          <cell r="E14229" t="str">
            <v>un</v>
          </cell>
          <cell r="F14229">
            <v>48.99</v>
          </cell>
          <cell r="G14229">
            <v>50.79</v>
          </cell>
        </row>
        <row r="14230">
          <cell r="C14230" t="str">
            <v>ED-13355</v>
          </cell>
          <cell r="D14230" t="str">
            <v>LUMINÁRIA PLAFON REDONDO DE VIDRO JATEADO REDONDO, DIÂMETRO 25 CM, PARA UMA (1) LÂMPADA BASE E-27, FORNECIMENTO E INSTALAÇÃO, INCLUSIVE BASE, EXCLUSIVE LÂMPADA</v>
          </cell>
          <cell r="E14230" t="str">
            <v>un</v>
          </cell>
          <cell r="F14230">
            <v>36.76</v>
          </cell>
          <cell r="G14230">
            <v>38.33</v>
          </cell>
        </row>
        <row r="14231">
          <cell r="C14231" t="str">
            <v>ED-49408</v>
          </cell>
          <cell r="D14231" t="str">
            <v>LUMINÁRIA REFLETORA PARA ILUMINAÇÃO PÚBLICA COM LÂMPADA VAPOR DE MERCÚRIO, 2 REFLETORES DE 250W EM POSTE DE CONCRETO COM 9 M DE ALTURA (COMPLETA)</v>
          </cell>
          <cell r="E14231" t="str">
            <v>un</v>
          </cell>
          <cell r="F14231">
            <v>1734.31</v>
          </cell>
          <cell r="G14231">
            <v>1766.33</v>
          </cell>
        </row>
        <row r="14232">
          <cell r="C14232" t="str">
            <v>ED-49410</v>
          </cell>
          <cell r="D14232" t="str">
            <v>LUMINÁRIA REFLETORA PARA ILUMINAÇÃO PÚBLICA COM LÂMPADA VAPOR DE MERCÚRIO, 3 REFLETORES DE 400W EM POSTE DE CONCRETO COM 11 M DE ALTURA (COMPLETA)</v>
          </cell>
          <cell r="E14232" t="str">
            <v>un</v>
          </cell>
          <cell r="F14232">
            <v>2643.77</v>
          </cell>
          <cell r="G14232">
            <v>2675.79</v>
          </cell>
        </row>
        <row r="14233">
          <cell r="C14233" t="str">
            <v>ED-49409</v>
          </cell>
          <cell r="D14233" t="str">
            <v>LUMINÁRIA REFLETORA PARA ILUMINAÇÃO PÚBLICA COM LÂMPADA VAPOR DE MERCÚRIO, 6 REFLETORES DE 400W EM POSTE DE CONCRETO COM 9 M DE ALTURA (COMPLETA)</v>
          </cell>
          <cell r="E14233" t="str">
            <v>un</v>
          </cell>
          <cell r="F14233">
            <v>1741.81</v>
          </cell>
          <cell r="G14233">
            <v>1773.83</v>
          </cell>
        </row>
        <row r="14234">
          <cell r="C14234" t="str">
            <v>ED-49406</v>
          </cell>
          <cell r="D14234" t="str">
            <v>LUMINÁRIA REFLETORA PARA ILUMINAÇÃO PÚBLICA PARA LÂMPADA VAPOR DE MERCÚRIO, SÓDIO E METÁLICA, 1 PÉTALA, POSTE DE AÇO GALVANIZADO COM 10 M DE ALTURA LIVRE (COMPLETA)</v>
          </cell>
          <cell r="E14234" t="str">
            <v>un</v>
          </cell>
          <cell r="F14234">
            <v>4314.42</v>
          </cell>
          <cell r="G14234">
            <v>4351.8900000000003</v>
          </cell>
        </row>
        <row r="14235">
          <cell r="C14235" t="str">
            <v>ED-49407</v>
          </cell>
          <cell r="D14235" t="str">
            <v>LUMINÁRIA REFLETORA PARA ILUMINAÇÃO PÚBLICA PARA LÂMPADA VAPOR DE MERCÚRIO, SÓDIO E METÁLICA, 2 PÉTALAS, POSTE DE AÇO GALVANIZADO COM 10 M DE ALTURA LIVRE (COMPLETA)</v>
          </cell>
          <cell r="E14235" t="str">
            <v>un</v>
          </cell>
          <cell r="F14235">
            <v>4786.9399999999996</v>
          </cell>
          <cell r="G14235">
            <v>4826.5600000000004</v>
          </cell>
        </row>
        <row r="14236">
          <cell r="C14236" t="str">
            <v>ED-49401</v>
          </cell>
          <cell r="D14236" t="str">
            <v>LUMINÁRIA TIPO DROPS COM BASE SUPORTE GALVANIZADA E GLOBO LEITOSO COMPLETA, PARA UMA (1) LÂMPADA FLUORESCENTE COMPACTA DE 20W, FORNECIMENTO E INSTALAÇÃO, INCLUSIVE BASE E LÂMPADA</v>
          </cell>
          <cell r="E14236" t="str">
            <v>un</v>
          </cell>
          <cell r="F14236">
            <v>72.239999999999995</v>
          </cell>
          <cell r="G14236">
            <v>74.59</v>
          </cell>
        </row>
        <row r="14237">
          <cell r="C14237" t="str">
            <v>ED-13354</v>
          </cell>
          <cell r="D14237" t="str">
            <v>LUMINÁRIA TIPO DROPS COM BASE SUPORTE GALVANIZADA E GLOBO LEITOSO COMPLETA, PARA UMA (1) LÂMPADA LED, POTÊNCIA 15W, BULBO A65, FORNECIMENTO E INSTALAÇÃO, INCLUSIVE BASE E LÂMPADA</v>
          </cell>
          <cell r="E14237" t="str">
            <v>un</v>
          </cell>
          <cell r="F14237">
            <v>76.239999999999995</v>
          </cell>
          <cell r="G14237">
            <v>78.59</v>
          </cell>
        </row>
        <row r="14238">
          <cell r="C14238" t="str">
            <v>ED-13353</v>
          </cell>
          <cell r="D14238" t="str">
            <v>LUMINÁRIA TIPO DROPS COM BASE SUPORTE GALVANIZADA E GLOBO LEITOSO COMPLETA, PARA UMA (1) LÂMPADA LED, POTÊNCIA 9W, BULBO A60, FORNECIMENTO E INSTALAÇÃO, INCLUSIVE BASE E LÂMPADA</v>
          </cell>
          <cell r="E14238" t="str">
            <v>un</v>
          </cell>
          <cell r="F14238">
            <v>71.430000000000007</v>
          </cell>
          <cell r="G14238">
            <v>73.78</v>
          </cell>
        </row>
        <row r="14239">
          <cell r="C14239" t="str">
            <v>ED-49400</v>
          </cell>
          <cell r="D14239" t="str">
            <v>LUMINÁRIA TIPO DROPS COM BASE SUPORTE GALVANIZADA E GLOBO LEITOSO, PARA UMA (1) LÂMPADA BASE E-27, FORNECIMENTO E INSTALAÇÃO, EXCLUSIVE BASE E LÂMPADA</v>
          </cell>
          <cell r="E14239" t="str">
            <v>un</v>
          </cell>
          <cell r="F14239">
            <v>51.2</v>
          </cell>
          <cell r="G14239">
            <v>52.77</v>
          </cell>
        </row>
        <row r="14240">
          <cell r="C14240" t="str">
            <v>ED-49496</v>
          </cell>
          <cell r="D14240" t="str">
            <v>PROJETOR EXTERNO PARA LÂMPADA A VAPOR DE MERCÚRIO , DE IODETO METÁLICO OU DE SÓDIO, COM ÂNGULO REGULÁVEL, COM ALOJAMENTO PARA REATOR, COMPLETO</v>
          </cell>
          <cell r="E14240" t="str">
            <v>un</v>
          </cell>
          <cell r="F14240">
            <v>428.23</v>
          </cell>
          <cell r="G14240">
            <v>436.83</v>
          </cell>
        </row>
        <row r="14241">
          <cell r="C14241" t="str">
            <v>20.19</v>
          </cell>
          <cell r="D14241" t="str">
            <v>REATOR ELETRÔNICO</v>
          </cell>
        </row>
        <row r="14242">
          <cell r="C14242" t="str">
            <v>ED-49514</v>
          </cell>
          <cell r="D14242" t="str">
            <v>REATOR ELETRÔNICO, ALTO FATOR DE POTÊNCIA (A.F.P), PARTIDA RÁPIDA, PARA DUAS (2) LÂMPADAS TUBULARES, POTÊNCIA 16W, FORNECIMENTO E INSTALAÇÃO</v>
          </cell>
          <cell r="E14242" t="str">
            <v>un</v>
          </cell>
          <cell r="F14242">
            <v>29.7</v>
          </cell>
          <cell r="G14242">
            <v>30.96</v>
          </cell>
        </row>
        <row r="14243">
          <cell r="C14243" t="str">
            <v>ED-49518</v>
          </cell>
          <cell r="D14243" t="str">
            <v>REATOR ELETRÔNICO, ALTO FATOR DE POTÊNCIA (A.F.P), PARTIDA RÁPIDA, PARA DUAS (2) LÂMPADAS TUBULARES, POTÊNCIA 20W, FORNECIMENTO E INSTALAÇÃO</v>
          </cell>
          <cell r="E14243" t="str">
            <v>un</v>
          </cell>
          <cell r="F14243">
            <v>32.130000000000003</v>
          </cell>
          <cell r="G14243">
            <v>33.39</v>
          </cell>
        </row>
        <row r="14244">
          <cell r="C14244" t="str">
            <v>ED-49516</v>
          </cell>
          <cell r="D14244" t="str">
            <v>REATOR ELETRÔNICO, ALTO FATOR DE POTÊNCIA (A.F.P), PARTIDA RÁPIDA, PARA DUAS (2) LÂMPADAS TUBULARES, POTÊNCIA 32W, FORNECIMENTO E INSTALAÇÃO</v>
          </cell>
          <cell r="E14244" t="str">
            <v>un</v>
          </cell>
          <cell r="F14244">
            <v>36.659999999999997</v>
          </cell>
          <cell r="G14244">
            <v>37.92</v>
          </cell>
        </row>
        <row r="14245">
          <cell r="C14245" t="str">
            <v>ED-49520</v>
          </cell>
          <cell r="D14245" t="str">
            <v>REATOR ELETRÔNICO, ALTO FATOR DE POTÊNCIA (A.F.P), PARTIDA RÁPIDA, PARA DUAS (2) LÂMPADAS TUBULARES, POTÊNCIA 40W, FORNECIMENTO E INSTALAÇÃO</v>
          </cell>
          <cell r="E14245" t="str">
            <v>un</v>
          </cell>
          <cell r="F14245">
            <v>34.729999999999997</v>
          </cell>
          <cell r="G14245">
            <v>35.99</v>
          </cell>
        </row>
        <row r="14246">
          <cell r="C14246" t="str">
            <v>ED-49513</v>
          </cell>
          <cell r="D14246" t="str">
            <v>REATOR ELETRÔNICO, ALTO FATOR DE POTÊNCIA (A.F.P), PARTIDA RÁPIDA, PARA UMA (1) LÂMPADA TUBULAR, POTÊNCIA 16W, FORNECIMENTO E INSTALAÇÃO</v>
          </cell>
          <cell r="E14246" t="str">
            <v>un</v>
          </cell>
          <cell r="F14246">
            <v>27.98</v>
          </cell>
          <cell r="G14246">
            <v>29.24</v>
          </cell>
        </row>
        <row r="14247">
          <cell r="C14247" t="str">
            <v>ED-49517</v>
          </cell>
          <cell r="D14247" t="str">
            <v>REATOR ELETRÔNICO, ALTO FATOR DE POTÊNCIA (A.F.P), PARTIDA RÁPIDA, PARA UMA (1) LÂMPADA TUBULAR, POTÊNCIA 20W, FORNECIMENTO E INSTALAÇÃO</v>
          </cell>
          <cell r="E14247" t="str">
            <v>un</v>
          </cell>
          <cell r="F14247">
            <v>26.61</v>
          </cell>
          <cell r="G14247">
            <v>27.87</v>
          </cell>
        </row>
        <row r="14248">
          <cell r="C14248" t="str">
            <v>ED-49515</v>
          </cell>
          <cell r="D14248" t="str">
            <v>REATOR ELETRÔNICO, ALTO FATOR DE POTÊNCIA (A.F.P), PARTIDA RÁPIDA, PARA UMA (1) LÂMPADA TUBULAR, POTÊNCIA 32W, FORNECIMENTO E INSTALAÇÃO</v>
          </cell>
          <cell r="E14248" t="str">
            <v>un</v>
          </cell>
          <cell r="F14248">
            <v>41.15</v>
          </cell>
          <cell r="G14248">
            <v>42.41</v>
          </cell>
        </row>
        <row r="14249">
          <cell r="C14249" t="str">
            <v>ED-49519</v>
          </cell>
          <cell r="D14249" t="str">
            <v>REATOR ELETRÔNICO, ALTO FATOR DE POTÊNCIA (A.F.P), PARTIDA RÁPIDA, PARA UMA (1) LÂMPADA TUBULAR, POTÊNCIA 40W, FORNECIMENTO E INSTALAÇÃO</v>
          </cell>
          <cell r="E14249" t="str">
            <v>un</v>
          </cell>
          <cell r="F14249">
            <v>26.38</v>
          </cell>
          <cell r="G14249">
            <v>27.64</v>
          </cell>
        </row>
        <row r="14250">
          <cell r="C14250" t="str">
            <v>20.20</v>
          </cell>
          <cell r="D14250" t="str">
            <v>LÂMPADA E ACESSÓRIOS</v>
          </cell>
        </row>
        <row r="14251">
          <cell r="C14251" t="str">
            <v>ED-49371</v>
          </cell>
          <cell r="D14251" t="str">
            <v>LÂMPADA COMPACTADA ELETRÔNICA FLUORESCENTE, BASE E27, POTÊNCIA 11W, TENSÃO 110-127V, FORNECIMENTO E INSTALAÇÃO, EXCLUSIVE LUMINÁRIA</v>
          </cell>
          <cell r="E14251" t="str">
            <v>un</v>
          </cell>
          <cell r="F14251">
            <v>10.88</v>
          </cell>
          <cell r="G14251">
            <v>11.11</v>
          </cell>
        </row>
        <row r="14252">
          <cell r="C14252" t="str">
            <v>ED-49372</v>
          </cell>
          <cell r="D14252" t="str">
            <v>LÂMPADA COMPACTADA ELETRÔNICA FLUORESCENTE, BASE E27, POTÊNCIA 15W, TENSÃO 110-127V, FORNECIMENTO E INSTALAÇÃO, EXCLUSIVE LUMINÁRIA</v>
          </cell>
          <cell r="E14252" t="str">
            <v>un</v>
          </cell>
          <cell r="F14252">
            <v>11.39</v>
          </cell>
          <cell r="G14252">
            <v>11.62</v>
          </cell>
        </row>
        <row r="14253">
          <cell r="C14253" t="str">
            <v>ED-49373</v>
          </cell>
          <cell r="D14253" t="str">
            <v>LÂMPADA COMPACTADA ELETRÔNICA FLUORESCENTE, BASE E27, POTÊNCIA 20W, TENSÃO 110-127V, FORNECIMENTO E INSTALAÇÃO, EXCLUSIVE LUMINÁRIA</v>
          </cell>
          <cell r="E14253" t="str">
            <v>un</v>
          </cell>
          <cell r="F14253">
            <v>13.04</v>
          </cell>
          <cell r="G14253">
            <v>13.27</v>
          </cell>
        </row>
        <row r="14254">
          <cell r="C14254" t="str">
            <v>ED-49374</v>
          </cell>
          <cell r="D14254" t="str">
            <v>LÂMPADA COMPACTADA ELETRÔNICA FLUORESCENTE, BASE E27, POTÊNCIA 23W, TENSÃO 110-127V, FORNECIMENTO E INSTALAÇÃO, EXCLUSIVE LUMINÁRIA</v>
          </cell>
          <cell r="E14254" t="str">
            <v>un</v>
          </cell>
          <cell r="F14254">
            <v>13.33</v>
          </cell>
          <cell r="G14254">
            <v>13.56</v>
          </cell>
        </row>
        <row r="14255">
          <cell r="C14255" t="str">
            <v>ED-49370</v>
          </cell>
          <cell r="D14255" t="str">
            <v>LÂMPADA COMPACTADA ELETRÔNICA FLUORESCENTE, BASE E27, POTÊNCIA 9W, TENSÃO 110-127V, FORNECIMENTO E INSTALAÇÃO, EXCLUSIVE LUMINÁRIA</v>
          </cell>
          <cell r="E14255" t="str">
            <v>un</v>
          </cell>
          <cell r="F14255">
            <v>11.1</v>
          </cell>
          <cell r="G14255">
            <v>11.33</v>
          </cell>
        </row>
        <row r="14256">
          <cell r="C14256" t="str">
            <v>ED-13343</v>
          </cell>
          <cell r="D14256" t="str">
            <v>LÂMPADA LED, BASE E27, POTÊNCIA 15W, BULBO A65, TEMPERATURA DA COR 6500K, TENSÃO 110-127V, FORNECIMENTO E INSTALAÇÃO, EXCLUSIVE LUMINÁRIA</v>
          </cell>
          <cell r="E14256" t="str">
            <v>un</v>
          </cell>
          <cell r="F14256">
            <v>17.04</v>
          </cell>
          <cell r="G14256">
            <v>17.27</v>
          </cell>
        </row>
        <row r="14257">
          <cell r="C14257" t="str">
            <v>ED-13344</v>
          </cell>
          <cell r="D14257" t="str">
            <v>LÂMPADA LED, BASE E27, POTÊNCIA 20W, BULBO A70, TEMPERATURA DA COR 6500K, TENSÃO 110-127V, FORNECIMENTO E INSTALAÇÃO, EXCLUSIVE LUMINÁRIA</v>
          </cell>
          <cell r="E14257" t="str">
            <v>un</v>
          </cell>
          <cell r="F14257">
            <v>30.98</v>
          </cell>
          <cell r="G14257">
            <v>31.21</v>
          </cell>
        </row>
        <row r="14258">
          <cell r="C14258" t="str">
            <v>ED-13342</v>
          </cell>
          <cell r="D14258" t="str">
            <v>LÂMPADA LED, BASE E27, POTÊNCIA 9W, BULBO A60, TEMPERATURA DA COR 6500K, TENSÃO 110-127V, FORNECIMENTO E INSTALAÇÃO, EXCLUSIVE LUMINÁRIA</v>
          </cell>
          <cell r="E14258" t="str">
            <v>un</v>
          </cell>
          <cell r="F14258">
            <v>12.23</v>
          </cell>
          <cell r="G14258">
            <v>12.46</v>
          </cell>
        </row>
        <row r="14259">
          <cell r="C14259" t="str">
            <v>ED-49379</v>
          </cell>
          <cell r="D14259" t="str">
            <v>LÂMPADA MISTA DE 160W/220V</v>
          </cell>
          <cell r="E14259" t="str">
            <v>un</v>
          </cell>
          <cell r="F14259">
            <v>22.52</v>
          </cell>
          <cell r="G14259">
            <v>23.16</v>
          </cell>
        </row>
        <row r="14260">
          <cell r="C14260" t="str">
            <v>ED-49375</v>
          </cell>
          <cell r="D14260" t="str">
            <v>LÂMPADA TUBULAR FLUORESCENTE, BASE G13, POTÊNCIA 16W, FORNECIMENTO E INSTALAÇÃO, EXCLUSIVE REATOR E LUMINÁRIA</v>
          </cell>
          <cell r="E14260" t="str">
            <v>un</v>
          </cell>
          <cell r="F14260">
            <v>10.6</v>
          </cell>
          <cell r="G14260">
            <v>11.17</v>
          </cell>
        </row>
        <row r="14261">
          <cell r="C14261" t="str">
            <v>ED-49377</v>
          </cell>
          <cell r="D14261" t="str">
            <v>LÂMPADA TUBULAR FLUORESCENTE, BASE G13, POTÊNCIA 20W, FORNECIMENTO E INSTALAÇÃO, EXCLUSIVE REATOR E LUMINÁRIA</v>
          </cell>
          <cell r="E14261" t="str">
            <v>un</v>
          </cell>
          <cell r="F14261">
            <v>10.71</v>
          </cell>
          <cell r="G14261">
            <v>11.28</v>
          </cell>
        </row>
        <row r="14262">
          <cell r="C14262" t="str">
            <v>ED-49376</v>
          </cell>
          <cell r="D14262" t="str">
            <v>LÂMPADA TUBULAR FLUORESCENTE, BASE G13, POTÊNCIA 32W, FORNECIMENTO E INSTALAÇÃO, EXCLUSIVE REATOR E LUMINÁRIA</v>
          </cell>
          <cell r="E14262" t="str">
            <v>un</v>
          </cell>
          <cell r="F14262">
            <v>10.94</v>
          </cell>
          <cell r="G14262">
            <v>11.51</v>
          </cell>
        </row>
        <row r="14263">
          <cell r="C14263" t="str">
            <v>ED-49378</v>
          </cell>
          <cell r="D14263" t="str">
            <v>LÂMPADA TUBULAR FLUORESCENTE, BASE G13, POTÊNCIA 40W, FORNECIMENTO E INSTALAÇÃO, EXCLUSIVE REATOR E LUMINÁRIA</v>
          </cell>
          <cell r="E14263" t="str">
            <v>un</v>
          </cell>
          <cell r="F14263">
            <v>10.74</v>
          </cell>
          <cell r="G14263">
            <v>11.31</v>
          </cell>
        </row>
        <row r="14264">
          <cell r="C14264" t="str">
            <v>ED-9973</v>
          </cell>
          <cell r="D14264" t="str">
            <v>LÂMPADA TUBULAR LED, BASE G13, POTÊNCIA 18W, DIÂMETRO 26MM/T8, TEMPERATURA DA COR 6500K, FORNECIMENTO E INSTALAÇÃO, EXCLUSIVE LUMINÁRIA</v>
          </cell>
          <cell r="E14264" t="str">
            <v>un</v>
          </cell>
          <cell r="F14264">
            <v>39.82</v>
          </cell>
          <cell r="G14264">
            <v>40.39</v>
          </cell>
        </row>
        <row r="14265">
          <cell r="C14265" t="str">
            <v>ED-9974</v>
          </cell>
          <cell r="D14265" t="str">
            <v>LÂMPADA TUBULAR LED, BASE G13, POTÊNCIA 40W, DIÂMETRO 26MM/T8, TEMPERATURA DA COR 6500K, FORNECIMENTO E INSTALAÇÃO, EXCLUSIVE LUMINÁRIA</v>
          </cell>
          <cell r="E14265" t="str">
            <v>un</v>
          </cell>
          <cell r="F14265">
            <v>65.989999999999995</v>
          </cell>
          <cell r="G14265">
            <v>66.56</v>
          </cell>
        </row>
        <row r="14266">
          <cell r="C14266" t="str">
            <v>ED-9972</v>
          </cell>
          <cell r="D14266" t="str">
            <v>LÂMPADA TUBULAR LED, BASE G13, POTÊNCIA 9W, DIÂMETRO 26MM/T8, TEMPERATURA DA COR 6500K, FORNECIMENTO E INSTALAÇÃO, EXCLUSIVE LUMINÁRIA</v>
          </cell>
          <cell r="E14266" t="str">
            <v>un</v>
          </cell>
          <cell r="F14266">
            <v>26.62</v>
          </cell>
          <cell r="G14266">
            <v>27.19</v>
          </cell>
        </row>
        <row r="14267">
          <cell r="C14267" t="str">
            <v>ED-49380</v>
          </cell>
          <cell r="D14267" t="str">
            <v>RECEPTÁCULO DE PORCELANA PARA LÂMPADA COM ROSCA E-27, FORNECIMENTO E INSTALAÇÃO</v>
          </cell>
          <cell r="E14267" t="str">
            <v>un</v>
          </cell>
          <cell r="F14267">
            <v>8</v>
          </cell>
          <cell r="G14267">
            <v>8.5500000000000007</v>
          </cell>
        </row>
        <row r="14268">
          <cell r="C14268" t="str">
            <v>20.21</v>
          </cell>
          <cell r="D14268" t="str">
            <v>DUTO CORRUGADO EM PEAD</v>
          </cell>
        </row>
        <row r="14269">
          <cell r="C14269" t="str">
            <v>ED-49298</v>
          </cell>
          <cell r="D14269" t="str">
            <v>DUTO CORRUGADO EM PEAD (POLIETILENO DE ALTA DENSIDADE), PARA PROTEÇÃO DE CABOS SUBTERRÂNEOS DN 100 MM (4")</v>
          </cell>
          <cell r="E14269" t="str">
            <v>m</v>
          </cell>
          <cell r="F14269">
            <v>47.2</v>
          </cell>
          <cell r="G14269">
            <v>51.8</v>
          </cell>
        </row>
        <row r="14270">
          <cell r="C14270" t="str">
            <v>ED-49299</v>
          </cell>
          <cell r="D14270" t="str">
            <v>DUTO CORRUGADO EM PEAD (POLIETILENO DE ALTA DENSIDADE), PARA PROTEÇÃO DE CABOS SUBTERRÂNEOS DN 125 MM (5")</v>
          </cell>
          <cell r="E14270" t="str">
            <v>m</v>
          </cell>
          <cell r="F14270">
            <v>70.150000000000006</v>
          </cell>
          <cell r="G14270">
            <v>76.42</v>
          </cell>
        </row>
        <row r="14271">
          <cell r="C14271" t="str">
            <v>ED-49300</v>
          </cell>
          <cell r="D14271" t="str">
            <v>DUTO CORRUGADO EM PEAD (POLIETILENO DE ALTA DENSIDADE), PARA PROTEÇÃO DE CABOS SUBTERRÂNEOS DN 150 MM (6")</v>
          </cell>
          <cell r="E14271" t="str">
            <v>m</v>
          </cell>
          <cell r="F14271">
            <v>92.8</v>
          </cell>
          <cell r="G14271">
            <v>100.32</v>
          </cell>
        </row>
        <row r="14272">
          <cell r="C14272" t="str">
            <v>ED-4155</v>
          </cell>
          <cell r="D14272" t="str">
            <v>DUTO CORRUGADO EM PEAD (POLIETILENO DE ALTA DENSIDADE), PARA PROTEÇÃO DE CABOS SUBTERRÂNEOS DN 30 MM (1.1/4")</v>
          </cell>
          <cell r="E14272" t="str">
            <v>m</v>
          </cell>
          <cell r="F14272">
            <v>20.04</v>
          </cell>
          <cell r="G14272">
            <v>22.13</v>
          </cell>
        </row>
        <row r="14273">
          <cell r="C14273" t="str">
            <v>ED-49295</v>
          </cell>
          <cell r="D14273" t="str">
            <v>DUTO CORRUGADO EM PEAD (POLIETILENO DE ALTA DENSIDADE), PARA PROTEÇÃO DE CABOS SUBTERRÂNEOS DN 40 MM (1.1/2")</v>
          </cell>
          <cell r="E14273" t="str">
            <v>m</v>
          </cell>
          <cell r="F14273">
            <v>20.67</v>
          </cell>
          <cell r="G14273">
            <v>22.76</v>
          </cell>
        </row>
        <row r="14274">
          <cell r="C14274" t="str">
            <v>ED-49296</v>
          </cell>
          <cell r="D14274" t="str">
            <v>DUTO CORRUGADO EM PEAD (POLIETILENO DE ALTA DENSIDADE), PARA PROTEÇÃO DE CABOS SUBTERRÂNEOS DN 50 MM (2")</v>
          </cell>
          <cell r="E14274" t="str">
            <v>m</v>
          </cell>
          <cell r="F14274">
            <v>21.87</v>
          </cell>
          <cell r="G14274">
            <v>23.96</v>
          </cell>
        </row>
        <row r="14275">
          <cell r="C14275" t="str">
            <v>ED-49297</v>
          </cell>
          <cell r="D14275" t="str">
            <v>DUTO CORRUGADO EM PEAD (POLIETILENO DE ALTA DENSIDADE), PARA PROTEÇÃO DE CABOS SUBTERRÂNEOS DN 75 MM (3")</v>
          </cell>
          <cell r="E14275" t="str">
            <v>m</v>
          </cell>
          <cell r="F14275">
            <v>34.29</v>
          </cell>
          <cell r="G14275">
            <v>37.630000000000003</v>
          </cell>
        </row>
        <row r="14276">
          <cell r="C14276" t="str">
            <v>20.22</v>
          </cell>
          <cell r="D14276" t="str">
            <v>ENVELOPAMENTO DE DUTO E ELETRODUTO</v>
          </cell>
        </row>
        <row r="14277">
          <cell r="C14277" t="str">
            <v>ED-49334</v>
          </cell>
          <cell r="D14277" t="str">
            <v>ENVELOPE DE CONCRETO PARA PROTEÇÃO DE TUBOS DE PVC ENTERRADO - CONCRETO TIPO A FCK = 13,5 MPA</v>
          </cell>
          <cell r="E14277" t="str">
            <v>m3</v>
          </cell>
          <cell r="F14277">
            <v>470.36</v>
          </cell>
          <cell r="G14277">
            <v>488.26</v>
          </cell>
        </row>
        <row r="14278">
          <cell r="C14278" t="str">
            <v>20.23</v>
          </cell>
          <cell r="D14278" t="str">
            <v>ENTRADA DE ENERGIA</v>
          </cell>
        </row>
        <row r="14279">
          <cell r="C14279" t="str">
            <v>ED-49440</v>
          </cell>
          <cell r="D14279" t="str">
            <v>ARMAÇÃO SECUNDÁRIA DE UM ESTRIBO, EM AÇO GALVANIZADO, PARA FIXAÇÃO DE ISOLADOR ROLDANA, EXCLUSIVE ISOLADOR, INCLUSIVE INSTALAÇÃO</v>
          </cell>
          <cell r="E14279" t="str">
            <v>un</v>
          </cell>
          <cell r="F14279">
            <v>37.090000000000003</v>
          </cell>
          <cell r="G14279">
            <v>38.49</v>
          </cell>
        </row>
        <row r="14280">
          <cell r="C14280" t="str">
            <v>ED-20579</v>
          </cell>
          <cell r="D14280" t="str">
            <v>ENTRADA DE ENERGIA AÉREA, TIPO B1, PADRÃO CEMIG, CARGA INSTALADA DE ATÉ 10KW, BIFÁSICO, COM SAÍDA SUBTERRÂNEA, INCLUSIVE POSTE, CAIXA PARA MEDIDOR, DISJUNTOR, BARRAMENTO, ATERRAMENTO E ACESSÓRIOS</v>
          </cell>
          <cell r="E14280" t="str">
            <v>un</v>
          </cell>
          <cell r="F14280">
            <v>2157.52</v>
          </cell>
          <cell r="G14280">
            <v>2261.66</v>
          </cell>
        </row>
        <row r="14281">
          <cell r="C14281" t="str">
            <v>ED-20580</v>
          </cell>
          <cell r="D14281" t="str">
            <v>ENTRADA DE ENERGIA AÉREA, TIPO B2, PADRÃO CEMIG, CARGA INSTALADA DE 10,1KW ATÉ 15KW, BIFÁSICO, COM SAÍDA SUBTERRÂNEA, INCLUSIVE POSTE, CAIXA PARA MEDIDOR, DISJUNTOR, BARRAMENTO, ATERRAMENTO E ACESSÓRIOS</v>
          </cell>
          <cell r="E14281" t="str">
            <v>un</v>
          </cell>
          <cell r="F14281">
            <v>2248.66</v>
          </cell>
          <cell r="G14281">
            <v>2352.8000000000002</v>
          </cell>
        </row>
        <row r="14282">
          <cell r="C14282" t="str">
            <v>ED-20581</v>
          </cell>
          <cell r="D14282" t="str">
            <v>ENTRADA DE ENERGIA AÉREA, TIPO C1, PADRÃO CEMIG, CARGA INSTALADA DE ATÉ 15KVA, TRIFÁSICO, COM SAÍDA SUBTERRÂNEA, INCLUSIVE POSTE, CAIXA PARA MEDIDOR, DISJUNTOR, BARRAMENTO, ATERRAMENTO E ACESSÓRIOS</v>
          </cell>
          <cell r="E14282" t="str">
            <v>un</v>
          </cell>
          <cell r="F14282">
            <v>2404.56</v>
          </cell>
          <cell r="G14282">
            <v>2518.69</v>
          </cell>
        </row>
        <row r="14283">
          <cell r="C14283" t="str">
            <v>ED-20582</v>
          </cell>
          <cell r="D14283" t="str">
            <v>ENTRADA DE ENERGIA AÉREA, TIPO C2, PADRÃO CEMIG, CARGA INSTALADA DE 15,1KVA ATÉ 23KVA, TRIFÁSICO, COM SAÍDA SUBTERRÂNEA, INCLUSIVE POSTE, CAIXA PARA MEDIDOR, DISJUNTOR, BARRAMENTO, ATERRAMENTO E ACESSÓRIOS</v>
          </cell>
          <cell r="E14283" t="str">
            <v>un</v>
          </cell>
          <cell r="F14283">
            <v>2473.59</v>
          </cell>
          <cell r="G14283">
            <v>2587.7199999999998</v>
          </cell>
        </row>
        <row r="14284">
          <cell r="C14284" t="str">
            <v>ED-20583</v>
          </cell>
          <cell r="D14284" t="str">
            <v>ENTRADA DE ENERGIA AÉREA, TIPO C3, PADRÃO CEMIG, CARGA INSTALADA DE 23,1KVA ATÉ 27KVA, TRIFÁSICO, COM SAÍDA SUBTERRÂNEA, INCLUSIVE POSTE, CAIXA PARA MEDIDOR, DISJUNTOR, BARRAMENTO, ATERRAMENTO E ACESSÓRIOS</v>
          </cell>
          <cell r="E14284" t="str">
            <v>un</v>
          </cell>
          <cell r="F14284">
            <v>2520.48</v>
          </cell>
          <cell r="G14284">
            <v>2634.61</v>
          </cell>
        </row>
        <row r="14285">
          <cell r="C14285" t="str">
            <v>ED-20584</v>
          </cell>
          <cell r="D14285" t="str">
            <v>ENTRADA DE ENERGIA AÉREA, TIPO C4, PADRÃO CEMIG, CARGA INSTALADA DE 27,1KVA ATÉ 38KVA, TRIFÁSICO, COM SAÍDA SUBTERRÂNEA, INCLUSIVE POSTE, CAIXA PARA MEDIDOR, DISJUNTOR, BARRAMENTO, ATERRAMENTO E ACESSÓRIOS</v>
          </cell>
          <cell r="E14285" t="str">
            <v>un</v>
          </cell>
          <cell r="F14285">
            <v>3415.47</v>
          </cell>
          <cell r="G14285">
            <v>3527.86</v>
          </cell>
        </row>
        <row r="14286">
          <cell r="C14286" t="str">
            <v>ED-20585</v>
          </cell>
          <cell r="D14286" t="str">
            <v>ENTRADA DE ENERGIA AÉREA, TIPO C5, PADRÃO CEMIG, CARGA INSTALADA DE 38,1KVA ATÉ 47KVA, TRIFÁSICO, COM SAÍDA SUBTERRÂNEA, INCLUSIVE POSTE, CAIXA PARA MEDIDOR, DISJUNTOR, BARRAMENTO, ATERRAMENTO E ACESSÓRIOS</v>
          </cell>
          <cell r="E14286" t="str">
            <v>un</v>
          </cell>
          <cell r="F14286">
            <v>3719.46</v>
          </cell>
          <cell r="G14286">
            <v>3833.59</v>
          </cell>
        </row>
        <row r="14287">
          <cell r="C14287" t="str">
            <v>ED-20586</v>
          </cell>
          <cell r="D14287" t="str">
            <v>ENTRADA DE ENERGIA AÉREA, TIPO C6, PADRÃO CEMIG, CARGA INSTALADA DE 47,1KVA ATÉ 57KVA, TRIFÁSICO, COM SAÍDA SUBTERRÂNEA, INCLUSIVE POSTE, CAIXA PARA MEDIDOR, DISJUNTOR, BARRAMENTO, ATERRAMENTO E ACESSÓRIOS</v>
          </cell>
          <cell r="E14287" t="str">
            <v>un</v>
          </cell>
          <cell r="F14287">
            <v>5919.88</v>
          </cell>
          <cell r="G14287">
            <v>6047.9</v>
          </cell>
        </row>
        <row r="14288">
          <cell r="C14288" t="str">
            <v>ED-20587</v>
          </cell>
          <cell r="D14288" t="str">
            <v>ENTRADA DE ENERGIA AÉREA, TIPO C7, PADRÃO CEMIG, CARGA INSTALADA DE 57,1KVA ATÉ 66KVA, TRIFÁSICO, COM SAÍDA SUBTERRÂNEA, INCLUSIVE POSTE, CAIXA PARA MEDIDOR, DISJUNTOR, BARRAMENTO, ATERRAMENTO E ACESSÓRIOS</v>
          </cell>
          <cell r="E14288" t="str">
            <v>un</v>
          </cell>
          <cell r="F14288">
            <v>5998.85</v>
          </cell>
          <cell r="G14288">
            <v>6126.87</v>
          </cell>
        </row>
        <row r="14289">
          <cell r="C14289" t="str">
            <v>ED-20588</v>
          </cell>
          <cell r="D14289" t="str">
            <v>ENTRADA DE ENERGIA AÉREA, TIPO C8, PADRÃO CEMIG, CARGA INSTALADA DE 66,1KVA ATÉ 75KVA, TRIFÁSICO, COM SAÍDA SUBTERRÂNEA, INCLUSIVE POSTE, CAIXA PARA MEDIDOR, DISJUNTOR, BARRAMENTO, ATERRAMENTO E ACESSÓRIOS</v>
          </cell>
          <cell r="E14289" t="str">
            <v>un</v>
          </cell>
          <cell r="F14289">
            <v>6024.85</v>
          </cell>
          <cell r="G14289">
            <v>6152.87</v>
          </cell>
        </row>
        <row r="14290">
          <cell r="C14290" t="str">
            <v>ED-20589</v>
          </cell>
          <cell r="D14290" t="str">
            <v>ENTRADA DE ENERGIA AÉREA, TIPO F1, PADRÃO CEMIG, CARGA INSTALADA DE 75,1KVA ATÉ 86KVA, TRIFÁSICO, COM SAÍDA SUBTERRÂNEA, INCLUSIVE POSTE, CAIXA PARA MEDIDOR, DISJUNTOR, BARRAMENTO, ATERRAMENTO E ACESSÓRIOS</v>
          </cell>
          <cell r="E14290" t="str">
            <v>un</v>
          </cell>
          <cell r="F14290">
            <v>8368.4699999999993</v>
          </cell>
          <cell r="G14290">
            <v>8553.93</v>
          </cell>
        </row>
        <row r="14291">
          <cell r="C14291" t="str">
            <v>ED-20590</v>
          </cell>
          <cell r="D14291" t="str">
            <v>ENTRADA DE ENERGIA AÉREA, TIPO F2, PADRÃO CEMIG, CARGA INSTALADA DE 86,1KVA ATÉ 95KVA, TRIFÁSICO, COM SAÍDA SUBTERRÂNEA, INCLUSIVE POSTE, CAIXA PARA MEDIDOR, DISJUNTOR, BARRAMENTO, ATERRAMENTO E ACESSÓRIOS</v>
          </cell>
          <cell r="E14291" t="str">
            <v>un</v>
          </cell>
          <cell r="F14291">
            <v>8187.36</v>
          </cell>
          <cell r="G14291">
            <v>8372.82</v>
          </cell>
        </row>
        <row r="14292">
          <cell r="C14292" t="str">
            <v>ED-20591</v>
          </cell>
          <cell r="D14292" t="str">
            <v>ENTRADA DE ENERGIA SUBTERRÂNEA, TIPO F3, PADRÃO CEMIG, CARGA INSTALADA DE 95,1KVA ATÉ 114KVA, TRIFÁSICO, COM SAÍDA SUBTERRÂNEA, INCLUSIVE POSTE, CAIXA PARA MEDIDOR, DISJUNTOR, BARRAMENTO, ATERRAMENTO E ACESSÓRIOS</v>
          </cell>
          <cell r="E14292" t="str">
            <v>un</v>
          </cell>
          <cell r="F14292">
            <v>8179.45</v>
          </cell>
          <cell r="G14292">
            <v>8358.98</v>
          </cell>
        </row>
        <row r="14293">
          <cell r="C14293" t="str">
            <v>ED-20592</v>
          </cell>
          <cell r="D14293" t="str">
            <v>ENTRADA DE ENERGIA SUBTERRÂNEA, TIPO F4, PADRÃO CEMIG, CARGA INSTALADA DE 114,1KVA ATÉ 152KVA, TRIFÁSICO, COM SAÍDA SUBTERRÂNEA, INCLUSIVE POSTE, CAIXA PARA MEDIDOR, DISJUNTOR, BARRAMENTO, ATERRAMENTO E ACESSÓRIOS</v>
          </cell>
          <cell r="E14293" t="str">
            <v>un</v>
          </cell>
          <cell r="F14293">
            <v>8561.31</v>
          </cell>
          <cell r="G14293">
            <v>8743.48</v>
          </cell>
        </row>
        <row r="14294">
          <cell r="C14294" t="str">
            <v>ED-20593</v>
          </cell>
          <cell r="D14294" t="str">
            <v>ENTRADA DE ENERGIA SUBTERRÂNEA, TIPO F5, PADRÃO CEMIG, CARGA INSTALADA DE 152,1KVA ATÉ 171KVA, TRIFÁSICO, COM SAÍDA SUBTERRÂNEA, INCLUSIVE POSTE, CAIXA PARA MEDIDOR, DISJUNTOR, BARRAMENTO, ATERRAMENTO E ACESSÓRIOS</v>
          </cell>
          <cell r="E14294" t="str">
            <v>un</v>
          </cell>
          <cell r="F14294">
            <v>9549.76</v>
          </cell>
          <cell r="G14294">
            <v>9742.19</v>
          </cell>
        </row>
        <row r="14295">
          <cell r="C14295" t="str">
            <v>ED-20594</v>
          </cell>
          <cell r="D14295" t="str">
            <v>ENTRADA DE ENERGIA SUBTERRÂNEA, TIPO F6, PADRÃO CEMIG, CARGA INSTALADA DE 171,1KVA ATÉ 188KVA, TRIFÁSICO, COM SAÍDA SUBTERRÂNEA, INCLUSIVE POSTE, CAIXA PARA MEDIDOR, DISJUNTOR, BARRAMENTO, ATERRAMENTO E ACESSÓRIOS</v>
          </cell>
          <cell r="E14295" t="str">
            <v>un</v>
          </cell>
          <cell r="F14295">
            <v>9643.67</v>
          </cell>
          <cell r="G14295">
            <v>9836.1</v>
          </cell>
        </row>
        <row r="14296">
          <cell r="C14296" t="str">
            <v>ED-20595</v>
          </cell>
          <cell r="D14296" t="str">
            <v>ENTRADA DE ENERGIA SUBTERRÂNEA, TIPO F7, PADRÃO CEMIG, CARGA INSTALADA DE 188,1KVA ATÉ 228KVA, TRIFÁSICO, COM SAÍDA SUBTERRÂNEA, INCLUSIVE POSTE, CAIXA PARA MEDIDOR, DISJUNTOR, BARRAMENTO, ATERRAMENTO E ACESSÓRIOS</v>
          </cell>
          <cell r="E14296" t="str">
            <v>un</v>
          </cell>
          <cell r="F14296">
            <v>10041.59</v>
          </cell>
          <cell r="G14296">
            <v>10234.02</v>
          </cell>
        </row>
        <row r="14297">
          <cell r="C14297" t="str">
            <v>ED-20596</v>
          </cell>
          <cell r="D14297" t="str">
            <v>ENTRADA DE ENERGIA SUBTERRÂNEA, TIPO F8, PADRÃO CEMIG, CARGA INSTALADA DE 228,1KVA ATÉ 266KVA, TRIFÁSICO, COM SAÍDA SUBTERRÂNEA, INCLUSIVE POSTE, CAIXA PARA MEDIDOR, DISJUNTOR, BARRAMENTO, ATERRAMENTO E ACESSÓRIOS</v>
          </cell>
          <cell r="E14297" t="str">
            <v>un</v>
          </cell>
          <cell r="F14297">
            <v>11500.71</v>
          </cell>
          <cell r="G14297">
            <v>11706.04</v>
          </cell>
        </row>
        <row r="14298">
          <cell r="C14298" t="str">
            <v>ED-20597</v>
          </cell>
          <cell r="D14298" t="str">
            <v>ENTRADA DE ENERGIA SUBTERRÂNEA, TIPO F9, PADRÃO CEMIG, CARGA INSTALADA DE 266,1KVA ATÉ 304KVA, TRIFÁSICO, COM SAÍDA SUBTERRÂNEA, INCLUSIVE POSTE, CAIXA PARA MEDIDOR, DISJUNTOR, BARRAMENTO, ATERRAMENTO E ACESSÓRIOS</v>
          </cell>
          <cell r="E14298" t="str">
            <v>un</v>
          </cell>
          <cell r="F14298">
            <v>11598.05</v>
          </cell>
          <cell r="G14298">
            <v>11803.38</v>
          </cell>
        </row>
        <row r="14299">
          <cell r="C14299" t="str">
            <v>ED-49443</v>
          </cell>
          <cell r="D14299" t="str">
            <v>ISOLADOR ROLDANA EM PORCELANA, TENSÃO NOMINAL 1KV, EXCLUSIVE ARMAÇÃO SECUNDÁRIA, INCLUSIVE INSTALAÇÃO</v>
          </cell>
          <cell r="E14299" t="str">
            <v>un</v>
          </cell>
          <cell r="F14299">
            <v>9.59</v>
          </cell>
          <cell r="G14299">
            <v>9.89</v>
          </cell>
        </row>
        <row r="14300">
          <cell r="C14300" t="str">
            <v>20.24</v>
          </cell>
          <cell r="D14300" t="str">
            <v>CANALETA EM PVC</v>
          </cell>
        </row>
        <row r="14301">
          <cell r="C14301" t="str">
            <v>ED-49060</v>
          </cell>
          <cell r="D14301" t="str">
            <v>CANALETA EM PVC PARA INSTALAÇÃO ELÉTRICA APARENTE, INCLUSIVE CONEXÕES, DIMENSÕES 20 X 10 MM</v>
          </cell>
          <cell r="E14301" t="str">
            <v>m</v>
          </cell>
          <cell r="F14301">
            <v>7.49</v>
          </cell>
          <cell r="G14301">
            <v>8.17</v>
          </cell>
        </row>
        <row r="14302">
          <cell r="C14302" t="str">
            <v>ED-49061</v>
          </cell>
          <cell r="D14302" t="str">
            <v>CANALETA EM PVC PARA INSTALAÇÃO ELÉTRICA APARENTE, INCLUSIVE CONEXÕES, DIMENSÕES 50 X 20 MM</v>
          </cell>
          <cell r="E14302" t="str">
            <v>m</v>
          </cell>
          <cell r="F14302">
            <v>16.14</v>
          </cell>
          <cell r="G14302">
            <v>16.82</v>
          </cell>
        </row>
        <row r="14303">
          <cell r="C14303" t="str">
            <v>20.25</v>
          </cell>
          <cell r="D14303" t="str">
            <v>CAIXA DE MEDIÇÃO</v>
          </cell>
        </row>
        <row r="14304">
          <cell r="C14304" t="str">
            <v>ED-49208</v>
          </cell>
          <cell r="D14304" t="str">
            <v>CAIXA PARA MEDIÇÃO, TIPO CM-10, DIMENSÕES CONFORME PADRÃO CEMIG, EXCLUSIVE DISJUNTOR, INCLUSIVE INSTALAÇÃO</v>
          </cell>
          <cell r="E14304" t="str">
            <v>un</v>
          </cell>
          <cell r="F14304">
            <v>2019</v>
          </cell>
          <cell r="G14304">
            <v>2040.5</v>
          </cell>
        </row>
        <row r="14305">
          <cell r="C14305" t="str">
            <v>ED-49205</v>
          </cell>
          <cell r="D14305" t="str">
            <v>CAIXA PARA MEDIÇÃO, TIPO CM-14, COM VISOR DO LEITOR PARA VIA PÚBLICA (LVP), DIMENSÕES CONFORME PADRÃO CEMIG, EXCLUSIVE DISJUNTOR, INCLUSIVE INSTALAÇÃO</v>
          </cell>
          <cell r="E14305" t="str">
            <v>un</v>
          </cell>
          <cell r="F14305">
            <v>284.94</v>
          </cell>
          <cell r="G14305">
            <v>293.54000000000002</v>
          </cell>
        </row>
        <row r="14306">
          <cell r="C14306" t="str">
            <v>ED-49206</v>
          </cell>
          <cell r="D14306" t="str">
            <v>CAIXA PARA MEDIÇÃO, TIPO CM-18, DIMENSÕES CONFORME PADRÃO CEMIG, EXCLUSIVE BARRAMENTO E DISJUNTOR, INCLUSIVE INSTALAÇÃO</v>
          </cell>
          <cell r="E14306" t="str">
            <v>un</v>
          </cell>
          <cell r="F14306">
            <v>2849.1</v>
          </cell>
          <cell r="G14306">
            <v>2870.6</v>
          </cell>
        </row>
        <row r="14307">
          <cell r="C14307" t="str">
            <v>ED-49211</v>
          </cell>
          <cell r="D14307" t="str">
            <v>CAIXA PARA MEDIÇÃO, TIPO CM-18, DIMENSÕES CONFORME PADRÃO CEMIG, EXCLUSIVE DISJUNTOR, INCLUSIVE BARRAMENTO PARA DISJUNTOR DE 1000A ATÉ 1250A E INSTALAÇÃO</v>
          </cell>
          <cell r="E14307" t="str">
            <v>un</v>
          </cell>
          <cell r="F14307">
            <v>5595</v>
          </cell>
          <cell r="G14307">
            <v>5616.5</v>
          </cell>
        </row>
        <row r="14308">
          <cell r="C14308" t="str">
            <v>ED-49207</v>
          </cell>
          <cell r="D14308" t="str">
            <v>CAIXA PARA MEDIÇÃO, TIPO CM-18, DIMENSÕES CONFORME PADRÃO CEMIG, EXCLUSIVE DISJUNTOR, INCLUSIVE BARRAMENTO PARA DISJUNTOR DE 450A ATÉ 630A E INSTALAÇÃO</v>
          </cell>
          <cell r="E14308" t="str">
            <v>un</v>
          </cell>
          <cell r="F14308">
            <v>4307.72</v>
          </cell>
          <cell r="G14308">
            <v>4329.22</v>
          </cell>
        </row>
        <row r="14309">
          <cell r="C14309" t="str">
            <v>ED-49209</v>
          </cell>
          <cell r="D14309" t="str">
            <v>CAIXA PARA MEDIÇÃO, TIPO CM-18, DIMENSÕES CONFORME PADRÃO CEMIG, EXCLUSIVE DISJUNTOR, INCLUSIVE BARRAMENTO PARA DISJUNTOR DE 700A ATÉ 800A E INSTALAÇÃO</v>
          </cell>
          <cell r="E14309" t="str">
            <v>un</v>
          </cell>
          <cell r="F14309">
            <v>4971.13</v>
          </cell>
          <cell r="G14309">
            <v>4992.63</v>
          </cell>
        </row>
        <row r="14310">
          <cell r="C14310" t="str">
            <v>ED-20650</v>
          </cell>
          <cell r="D14310" t="str">
            <v>CAIXA PARA MEDIÇÃO, TIPO CM-19, DIMENSÕES CONFORME PADRÃO CEMIG, EXCLUSIVE BARRAMENTO E DISJUNTOR, INCLUSIVE INSTALAÇÃO</v>
          </cell>
          <cell r="E14310" t="str">
            <v>un</v>
          </cell>
          <cell r="F14310">
            <v>597.57000000000005</v>
          </cell>
          <cell r="G14310">
            <v>606.16999999999996</v>
          </cell>
        </row>
        <row r="14311">
          <cell r="C14311" t="str">
            <v>ED-49212</v>
          </cell>
          <cell r="D14311" t="str">
            <v>CAIXA PARA MEDIÇÃO, TIPO CM-2, DIMENSÕES CONFORME PADRÃO CEMIG, EXCLUSIVE DISJUNTOR, INCLUSIVE INSTALAÇÃO</v>
          </cell>
          <cell r="E14311" t="str">
            <v>un</v>
          </cell>
          <cell r="F14311">
            <v>288.04000000000002</v>
          </cell>
          <cell r="G14311">
            <v>296.64</v>
          </cell>
        </row>
        <row r="14312">
          <cell r="C14312" t="str">
            <v>ED-49203</v>
          </cell>
          <cell r="D14312" t="str">
            <v>CAIXA PARA MEDIÇÃO, TIPO CM-3, COM VISOR DO LEITOR PARA VIA PÚBLICA (LVP), DIMENSÕES CONFORME PADRÃO CEMIG, EXCLUSIVE DISJUNTOR, INCLUSIVE INSTALAÇÃO</v>
          </cell>
          <cell r="E14312" t="str">
            <v>un</v>
          </cell>
          <cell r="F14312">
            <v>540.37</v>
          </cell>
          <cell r="G14312">
            <v>548.97</v>
          </cell>
        </row>
        <row r="14313">
          <cell r="C14313" t="str">
            <v>ED-49210</v>
          </cell>
          <cell r="D14313" t="str">
            <v>CAIXA PARA MEDIÇÃO, TIPO CM-4, DIMENSÕES CONFORME PADRÃO CEMIG, EXCLUSIVE DISJUNTOR, INCLUSIVE INSTALAÇÃO</v>
          </cell>
          <cell r="E14313" t="str">
            <v>un</v>
          </cell>
          <cell r="F14313">
            <v>630.46</v>
          </cell>
          <cell r="G14313">
            <v>651.96</v>
          </cell>
        </row>
        <row r="14314">
          <cell r="C14314" t="str">
            <v>ED-20649</v>
          </cell>
          <cell r="D14314" t="str">
            <v>CAIXA PARA MEDIÇÃO, TIPO CM-9, DIMENSÕES CONFORME PADRÃO CEMIG, EXCLUSIVE DISJUNTOR, INCLUSIVE INSTALAÇÃO</v>
          </cell>
          <cell r="E14314" t="str">
            <v>un</v>
          </cell>
          <cell r="F14314">
            <v>2385.12</v>
          </cell>
          <cell r="G14314">
            <v>2406.62</v>
          </cell>
        </row>
        <row r="14315">
          <cell r="C14315" t="str">
            <v>20.26</v>
          </cell>
          <cell r="D14315" t="str">
            <v>QUADRO DE DISTRIBUIÇÃO</v>
          </cell>
        </row>
        <row r="14316">
          <cell r="C14316" t="str">
            <v>ED-49506</v>
          </cell>
          <cell r="D14316" t="str">
            <v>QUADRO DE DISTRIBUIÇÃO DE LUZ EM PVC DE EMBUTIR, ATÉ 16 DIVISÕES MODULARES, DIMENSÕES EXTERNAS 260 X 310 X 85 MM</v>
          </cell>
          <cell r="E14316" t="str">
            <v>un</v>
          </cell>
          <cell r="F14316">
            <v>201.25</v>
          </cell>
          <cell r="G14316">
            <v>207.7</v>
          </cell>
        </row>
        <row r="14317">
          <cell r="C14317" t="str">
            <v>ED-49505</v>
          </cell>
          <cell r="D14317" t="str">
            <v>QUADRO DE DISTRIBUIÇÃO DE LUZ EM PVC DE EMBUTIR, ATÉ 8 DIVISÕES MODULARES, DIMENSÕES EXTERNAS 160 X 240 X 89 MM</v>
          </cell>
          <cell r="E14317" t="str">
            <v>un</v>
          </cell>
          <cell r="F14317">
            <v>176.41</v>
          </cell>
          <cell r="G14317">
            <v>180.71</v>
          </cell>
        </row>
        <row r="14318">
          <cell r="C14318" t="str">
            <v>ED-49499</v>
          </cell>
          <cell r="D14318" t="str">
            <v>QUADRO DE DISTRIBUIÇÃO PARA 12 MÓDULOS COM BARRAMENTO E CHAVE</v>
          </cell>
          <cell r="E14318" t="str">
            <v>un</v>
          </cell>
          <cell r="F14318">
            <v>166.78</v>
          </cell>
          <cell r="G14318">
            <v>179.68</v>
          </cell>
        </row>
        <row r="14319">
          <cell r="C14319" t="str">
            <v>ED-49500</v>
          </cell>
          <cell r="D14319" t="str">
            <v>QUADRO DE DISTRIBUIÇÃO PARA 20 MÓDULOS COM BARRAMENTO 100 A</v>
          </cell>
          <cell r="E14319" t="str">
            <v>un</v>
          </cell>
          <cell r="F14319">
            <v>236.42</v>
          </cell>
          <cell r="G14319">
            <v>249.32</v>
          </cell>
        </row>
        <row r="14320">
          <cell r="C14320" t="str">
            <v>ED-49501</v>
          </cell>
          <cell r="D14320" t="str">
            <v>QUADRO DE DISTRIBUIÇÃO PARA 24 MÓDULOS COM BARRAMENTO 100 A</v>
          </cell>
          <cell r="E14320" t="str">
            <v>un</v>
          </cell>
          <cell r="F14320">
            <v>320.58999999999997</v>
          </cell>
          <cell r="G14320">
            <v>337.79</v>
          </cell>
        </row>
        <row r="14321">
          <cell r="C14321" t="str">
            <v>ED-49502</v>
          </cell>
          <cell r="D14321" t="str">
            <v>QUADRO DE DISTRIBUIÇÃO PARA 36 MÓDULOS COM BARRAMENTO 100 A</v>
          </cell>
          <cell r="E14321" t="str">
            <v>un</v>
          </cell>
          <cell r="F14321">
            <v>413.09</v>
          </cell>
          <cell r="G14321">
            <v>438.89</v>
          </cell>
        </row>
        <row r="14322">
          <cell r="C14322" t="str">
            <v>ED-49503</v>
          </cell>
          <cell r="D14322" t="str">
            <v>QUADRO DE DISTRIBUIÇÃO PARA 42 MÓDULOS COM BARRAMENTO 100 A</v>
          </cell>
          <cell r="E14322" t="str">
            <v>un</v>
          </cell>
          <cell r="F14322">
            <v>707.7</v>
          </cell>
          <cell r="G14322">
            <v>742.1</v>
          </cell>
        </row>
        <row r="14323">
          <cell r="C14323" t="str">
            <v>ED-49504</v>
          </cell>
          <cell r="D14323" t="str">
            <v>QUADRO DE DISTRIBUIÇÃO PARA 50 MÓDULOS COM BARRAMENTO 100 A</v>
          </cell>
          <cell r="E14323" t="str">
            <v>un</v>
          </cell>
          <cell r="F14323">
            <v>954.61</v>
          </cell>
          <cell r="G14323">
            <v>997.61</v>
          </cell>
        </row>
        <row r="14324">
          <cell r="C14324" t="str">
            <v>ED-49498</v>
          </cell>
          <cell r="D14324" t="str">
            <v>QUADRO DE DISTRIBUIÇÃO PARA 8 MÓDULOS COM BARRAMENTO E CHAVE</v>
          </cell>
          <cell r="E14324" t="str">
            <v>un</v>
          </cell>
          <cell r="F14324">
            <v>129.87</v>
          </cell>
          <cell r="G14324">
            <v>138.47</v>
          </cell>
        </row>
        <row r="14325">
          <cell r="C14325" t="str">
            <v>20.27</v>
          </cell>
          <cell r="D14325" t="str">
            <v>DISJUNTOR</v>
          </cell>
        </row>
        <row r="14326">
          <cell r="C14326" t="str">
            <v>ED-49248</v>
          </cell>
          <cell r="D14326" t="str">
            <v>DISJUNTOR BIPOLAR TERMOMAGNÉTICO 10KA, DE 100A</v>
          </cell>
          <cell r="E14326" t="str">
            <v>un</v>
          </cell>
          <cell r="F14326">
            <v>68.64</v>
          </cell>
          <cell r="G14326">
            <v>71.23</v>
          </cell>
        </row>
        <row r="14327">
          <cell r="C14327" t="str">
            <v>ED-49249</v>
          </cell>
          <cell r="D14327" t="str">
            <v>DISJUNTOR BIPOLAR TERMOMAGNÉTICO 10KA, DE 120A</v>
          </cell>
          <cell r="E14327" t="str">
            <v>un</v>
          </cell>
          <cell r="F14327">
            <v>221.14</v>
          </cell>
          <cell r="G14327">
            <v>223.73</v>
          </cell>
        </row>
        <row r="14328">
          <cell r="C14328" t="str">
            <v>ED-49250</v>
          </cell>
          <cell r="D14328" t="str">
            <v>DISJUNTOR BIPOLAR TERMOMAGNÉTICO 10KA, DE 125A</v>
          </cell>
          <cell r="E14328" t="str">
            <v>un</v>
          </cell>
          <cell r="F14328">
            <v>221.14</v>
          </cell>
          <cell r="G14328">
            <v>223.73</v>
          </cell>
        </row>
        <row r="14329">
          <cell r="C14329" t="str">
            <v>ED-49251</v>
          </cell>
          <cell r="D14329" t="str">
            <v>DISJUNTOR BIPOLAR TERMOMAGNÉTICO 10KA, DE 200A</v>
          </cell>
          <cell r="E14329" t="str">
            <v>un</v>
          </cell>
          <cell r="F14329">
            <v>221.14</v>
          </cell>
          <cell r="G14329">
            <v>223.73</v>
          </cell>
        </row>
        <row r="14330">
          <cell r="C14330" t="str">
            <v>ED-49240</v>
          </cell>
          <cell r="D14330" t="str">
            <v>DISJUNTOR BIPOLAR TERMOMAGNÉTICO 10KA, DE 25A</v>
          </cell>
          <cell r="E14330" t="str">
            <v>un</v>
          </cell>
          <cell r="F14330">
            <v>56.94</v>
          </cell>
          <cell r="G14330">
            <v>59.53</v>
          </cell>
        </row>
        <row r="14331">
          <cell r="C14331" t="str">
            <v>ED-49241</v>
          </cell>
          <cell r="D14331" t="str">
            <v>DISJUNTOR BIPOLAR TERMOMAGNÉTICO 10KA, DE 30A</v>
          </cell>
          <cell r="E14331" t="str">
            <v>un</v>
          </cell>
          <cell r="F14331">
            <v>56.94</v>
          </cell>
          <cell r="G14331">
            <v>59.53</v>
          </cell>
        </row>
        <row r="14332">
          <cell r="C14332" t="str">
            <v>ED-49242</v>
          </cell>
          <cell r="D14332" t="str">
            <v>DISJUNTOR BIPOLAR TERMOMAGNÉTICO 10KA, DE 35A</v>
          </cell>
          <cell r="E14332" t="str">
            <v>un</v>
          </cell>
          <cell r="F14332">
            <v>56.94</v>
          </cell>
          <cell r="G14332">
            <v>59.53</v>
          </cell>
        </row>
        <row r="14333">
          <cell r="C14333" t="str">
            <v>ED-49243</v>
          </cell>
          <cell r="D14333" t="str">
            <v>DISJUNTOR BIPOLAR TERMOMAGNÉTICO 10KA, DE 40A</v>
          </cell>
          <cell r="E14333" t="str">
            <v>un</v>
          </cell>
          <cell r="F14333">
            <v>56.94</v>
          </cell>
          <cell r="G14333">
            <v>59.53</v>
          </cell>
        </row>
        <row r="14334">
          <cell r="C14334" t="str">
            <v>ED-49244</v>
          </cell>
          <cell r="D14334" t="str">
            <v>DISJUNTOR BIPOLAR TERMOMAGNÉTICO 10KA, DE 50A</v>
          </cell>
          <cell r="E14334" t="str">
            <v>un</v>
          </cell>
          <cell r="F14334">
            <v>56.94</v>
          </cell>
          <cell r="G14334">
            <v>59.53</v>
          </cell>
        </row>
        <row r="14335">
          <cell r="C14335" t="str">
            <v>ED-49245</v>
          </cell>
          <cell r="D14335" t="str">
            <v>DISJUNTOR BIPOLAR TERMOMAGNÉTICO 10KA, DE 60A</v>
          </cell>
          <cell r="E14335" t="str">
            <v>un</v>
          </cell>
          <cell r="F14335">
            <v>68.64</v>
          </cell>
          <cell r="G14335">
            <v>71.23</v>
          </cell>
        </row>
        <row r="14336">
          <cell r="C14336" t="str">
            <v>ED-49246</v>
          </cell>
          <cell r="D14336" t="str">
            <v>DISJUNTOR BIPOLAR TERMOMAGNÉTICO 10KA, DE 70A</v>
          </cell>
          <cell r="E14336" t="str">
            <v>un</v>
          </cell>
          <cell r="F14336">
            <v>68.64</v>
          </cell>
          <cell r="G14336">
            <v>71.23</v>
          </cell>
        </row>
        <row r="14337">
          <cell r="C14337" t="str">
            <v>ED-49247</v>
          </cell>
          <cell r="D14337" t="str">
            <v>DISJUNTOR BIPOLAR TERMOMAGNÉTICO 10KA, DE 90A</v>
          </cell>
          <cell r="E14337" t="str">
            <v>un</v>
          </cell>
          <cell r="F14337">
            <v>68.64</v>
          </cell>
          <cell r="G14337">
            <v>71.23</v>
          </cell>
        </row>
        <row r="14338">
          <cell r="C14338" t="str">
            <v>ED-49268</v>
          </cell>
          <cell r="D14338" t="str">
            <v>DISJUNTOR BIPOLAR TERMOMAGNÉTICO 5KA, DE 10A</v>
          </cell>
          <cell r="E14338" t="str">
            <v>un</v>
          </cell>
          <cell r="F14338">
            <v>44.85</v>
          </cell>
          <cell r="G14338">
            <v>46.14</v>
          </cell>
        </row>
        <row r="14339">
          <cell r="C14339" t="str">
            <v>ED-49281</v>
          </cell>
          <cell r="D14339" t="str">
            <v>DISJUNTOR BIPOLAR TERMOMAGNÉTICO 5KA, DE 100A</v>
          </cell>
          <cell r="E14339" t="str">
            <v>un</v>
          </cell>
          <cell r="F14339">
            <v>61.37</v>
          </cell>
          <cell r="G14339">
            <v>62.66</v>
          </cell>
        </row>
        <row r="14340">
          <cell r="C14340" t="str">
            <v>ED-49269</v>
          </cell>
          <cell r="D14340" t="str">
            <v>DISJUNTOR BIPOLAR TERMOMAGNÉTICO 5KA, DE 15A</v>
          </cell>
          <cell r="E14340" t="str">
            <v>un</v>
          </cell>
          <cell r="F14340">
            <v>44.85</v>
          </cell>
          <cell r="G14340">
            <v>46.14</v>
          </cell>
        </row>
        <row r="14341">
          <cell r="C14341" t="str">
            <v>ED-49270</v>
          </cell>
          <cell r="D14341" t="str">
            <v>DISJUNTOR BIPOLAR TERMOMAGNÉTICO 5KA, DE 16A</v>
          </cell>
          <cell r="E14341" t="str">
            <v>un</v>
          </cell>
          <cell r="F14341">
            <v>44.85</v>
          </cell>
          <cell r="G14341">
            <v>46.14</v>
          </cell>
        </row>
        <row r="14342">
          <cell r="C14342" t="str">
            <v>ED-49271</v>
          </cell>
          <cell r="D14342" t="str">
            <v>DISJUNTOR BIPOLAR TERMOMAGNÉTICO 5KA, DE 20A</v>
          </cell>
          <cell r="E14342" t="str">
            <v>un</v>
          </cell>
          <cell r="F14342">
            <v>44.85</v>
          </cell>
          <cell r="G14342">
            <v>46.14</v>
          </cell>
        </row>
        <row r="14343">
          <cell r="C14343" t="str">
            <v>ED-49272</v>
          </cell>
          <cell r="D14343" t="str">
            <v>DISJUNTOR BIPOLAR TERMOMAGNÉTICO 5KA, DE 25A</v>
          </cell>
          <cell r="E14343" t="str">
            <v>un</v>
          </cell>
          <cell r="F14343">
            <v>44.85</v>
          </cell>
          <cell r="G14343">
            <v>46.14</v>
          </cell>
        </row>
        <row r="14344">
          <cell r="C14344" t="str">
            <v>ED-49273</v>
          </cell>
          <cell r="D14344" t="str">
            <v>DISJUNTOR BIPOLAR TERMOMAGNÉTICO 5KA, DE 30A</v>
          </cell>
          <cell r="E14344" t="str">
            <v>un</v>
          </cell>
          <cell r="F14344">
            <v>44.85</v>
          </cell>
          <cell r="G14344">
            <v>46.14</v>
          </cell>
        </row>
        <row r="14345">
          <cell r="C14345" t="str">
            <v>ED-49274</v>
          </cell>
          <cell r="D14345" t="str">
            <v>DISJUNTOR BIPOLAR TERMOMAGNÉTICO 5KA, DE 32A</v>
          </cell>
          <cell r="E14345" t="str">
            <v>un</v>
          </cell>
          <cell r="F14345">
            <v>44.85</v>
          </cell>
          <cell r="G14345">
            <v>46.14</v>
          </cell>
        </row>
        <row r="14346">
          <cell r="C14346" t="str">
            <v>ED-49275</v>
          </cell>
          <cell r="D14346" t="str">
            <v>DISJUNTOR BIPOLAR TERMOMAGNÉTICO 5KA, DE 35A</v>
          </cell>
          <cell r="E14346" t="str">
            <v>un</v>
          </cell>
          <cell r="F14346">
            <v>44.85</v>
          </cell>
          <cell r="G14346">
            <v>46.14</v>
          </cell>
        </row>
        <row r="14347">
          <cell r="C14347" t="str">
            <v>ED-49276</v>
          </cell>
          <cell r="D14347" t="str">
            <v>DISJUNTOR BIPOLAR TERMOMAGNÉTICO 5KA, DE 40A</v>
          </cell>
          <cell r="E14347" t="str">
            <v>un</v>
          </cell>
          <cell r="F14347">
            <v>46.38</v>
          </cell>
          <cell r="G14347">
            <v>47.67</v>
          </cell>
        </row>
        <row r="14348">
          <cell r="C14348" t="str">
            <v>ED-49277</v>
          </cell>
          <cell r="D14348" t="str">
            <v>DISJUNTOR BIPOLAR TERMOMAGNÉTICO 5KA, DE 50A</v>
          </cell>
          <cell r="E14348" t="str">
            <v>un</v>
          </cell>
          <cell r="F14348">
            <v>46.38</v>
          </cell>
          <cell r="G14348">
            <v>47.67</v>
          </cell>
        </row>
        <row r="14349">
          <cell r="C14349" t="str">
            <v>ED-49278</v>
          </cell>
          <cell r="D14349" t="str">
            <v>DISJUNTOR BIPOLAR TERMOMAGNÉTICO 5KA, DE 60A</v>
          </cell>
          <cell r="E14349" t="str">
            <v>un</v>
          </cell>
          <cell r="F14349">
            <v>56.19</v>
          </cell>
          <cell r="G14349">
            <v>57.48</v>
          </cell>
        </row>
        <row r="14350">
          <cell r="C14350" t="str">
            <v>ED-49279</v>
          </cell>
          <cell r="D14350" t="str">
            <v>DISJUNTOR BIPOLAR TERMOMAGNÉTICO 5KA, DE 70A</v>
          </cell>
          <cell r="E14350" t="str">
            <v>un</v>
          </cell>
          <cell r="F14350">
            <v>61.37</v>
          </cell>
          <cell r="G14350">
            <v>62.66</v>
          </cell>
        </row>
        <row r="14351">
          <cell r="C14351" t="str">
            <v>ED-49280</v>
          </cell>
          <cell r="D14351" t="str">
            <v>DISJUNTOR BIPOLAR TERMOMAGNÉTICO 5KA, DE 90A</v>
          </cell>
          <cell r="E14351" t="str">
            <v>un</v>
          </cell>
          <cell r="F14351">
            <v>61.37</v>
          </cell>
          <cell r="G14351">
            <v>62.66</v>
          </cell>
        </row>
        <row r="14352">
          <cell r="C14352" t="str">
            <v>ED-15114</v>
          </cell>
          <cell r="D14352" t="str">
            <v>DISJUNTOR DE PROTEÇÃO DIFERENCIAL RESIDUAL (DR), BIPOLAR, TIPO DIN, CORRENTE NOMINAL DE 25A, ALTA SENSIBILIDADE, CORRENTE DIFERENCIAL RESIDUAL NOMINAL COM ATUAÇÃO DE 30MA</v>
          </cell>
          <cell r="E14352" t="str">
            <v>un</v>
          </cell>
          <cell r="F14352">
            <v>113.42</v>
          </cell>
          <cell r="G14352">
            <v>114.68</v>
          </cell>
        </row>
        <row r="14353">
          <cell r="C14353" t="str">
            <v>ED-15115</v>
          </cell>
          <cell r="D14353" t="str">
            <v>DISJUNTOR DE PROTEÇÃO DIFERENCIAL RESIDUAL (DR), BIPOLAR, TIPO DIN, CORRENTE NOMINAL DE 40A, ALTA SENSIBILIDADE, CORRENTE DIFERENCIAL RESIDUAL NOMINAL COM ATUAÇÃO DE 30MA</v>
          </cell>
          <cell r="E14353" t="str">
            <v>un</v>
          </cell>
          <cell r="F14353">
            <v>117.32</v>
          </cell>
          <cell r="G14353">
            <v>118.58</v>
          </cell>
        </row>
        <row r="14354">
          <cell r="C14354" t="str">
            <v>ED-15116</v>
          </cell>
          <cell r="D14354" t="str">
            <v>DISJUNTOR DE PROTEÇÃO DIFERENCIAL RESIDUAL (DR), BIPOLAR, TIPO DIN, CORRENTE NOMINAL DE 63A, ALTA SENSIBILIDADE, CORRENTE DIFERENCIAL RESIDUAL NOMINAL COM ATUAÇÃO DE 30MA</v>
          </cell>
          <cell r="E14354" t="str">
            <v>un</v>
          </cell>
          <cell r="F14354">
            <v>135.02000000000001</v>
          </cell>
          <cell r="G14354">
            <v>136.28</v>
          </cell>
        </row>
        <row r="14355">
          <cell r="C14355" t="str">
            <v>ED-15117</v>
          </cell>
          <cell r="D14355" t="str">
            <v>DISJUNTOR DE PROTEÇÃO DIFERENCIAL RESIDUAL (DR), TETRAPOLAR, TIPO DIN, CORRENTE NOMINAL DE 63A, ALTA SENSIBILIDADE, CORRENTE DIFERENCIAL RESIDUAL NOMINAL COM ATUAÇÃO DE 30MA</v>
          </cell>
          <cell r="E14355" t="str">
            <v>un</v>
          </cell>
          <cell r="F14355">
            <v>145.22999999999999</v>
          </cell>
          <cell r="G14355">
            <v>146.81</v>
          </cell>
        </row>
        <row r="14356">
          <cell r="C14356" t="str">
            <v>ED-49228</v>
          </cell>
          <cell r="D14356" t="str">
            <v>DISJUNTOR MONOPOLAR TERMOMAGNÉTICO 5KA, DE 10A</v>
          </cell>
          <cell r="E14356" t="str">
            <v>un</v>
          </cell>
          <cell r="F14356">
            <v>18.79</v>
          </cell>
          <cell r="G14356">
            <v>20.079999999999998</v>
          </cell>
        </row>
        <row r="14357">
          <cell r="C14357" t="str">
            <v>ED-49229</v>
          </cell>
          <cell r="D14357" t="str">
            <v>DISJUNTOR MONOPOLAR TERMOMAGNÉTICO 5KA, DE 15A</v>
          </cell>
          <cell r="E14357" t="str">
            <v>un</v>
          </cell>
          <cell r="F14357">
            <v>18.79</v>
          </cell>
          <cell r="G14357">
            <v>20.079999999999998</v>
          </cell>
        </row>
        <row r="14358">
          <cell r="C14358" t="str">
            <v>ED-49230</v>
          </cell>
          <cell r="D14358" t="str">
            <v>DISJUNTOR MONOPOLAR TERMOMAGNÉTICO 5KA, DE 16A</v>
          </cell>
          <cell r="E14358" t="str">
            <v>un</v>
          </cell>
          <cell r="F14358">
            <v>18.79</v>
          </cell>
          <cell r="G14358">
            <v>20.079999999999998</v>
          </cell>
        </row>
        <row r="14359">
          <cell r="C14359" t="str">
            <v>ED-49231</v>
          </cell>
          <cell r="D14359" t="str">
            <v>DISJUNTOR MONOPOLAR TERMOMAGNÉTICO 5KA, DE 20A</v>
          </cell>
          <cell r="E14359" t="str">
            <v>un</v>
          </cell>
          <cell r="F14359">
            <v>18.79</v>
          </cell>
          <cell r="G14359">
            <v>20.079999999999998</v>
          </cell>
        </row>
        <row r="14360">
          <cell r="C14360" t="str">
            <v>ED-49232</v>
          </cell>
          <cell r="D14360" t="str">
            <v>DISJUNTOR MONOPOLAR TERMOMAGNÉTICO 5KA, DE 25A</v>
          </cell>
          <cell r="E14360" t="str">
            <v>un</v>
          </cell>
          <cell r="F14360">
            <v>18.79</v>
          </cell>
          <cell r="G14360">
            <v>20.079999999999998</v>
          </cell>
        </row>
        <row r="14361">
          <cell r="C14361" t="str">
            <v>ED-49233</v>
          </cell>
          <cell r="D14361" t="str">
            <v>DISJUNTOR MONOPOLAR TERMOMAGNÉTICO 5KA, DE 30A</v>
          </cell>
          <cell r="E14361" t="str">
            <v>un</v>
          </cell>
          <cell r="F14361">
            <v>18.79</v>
          </cell>
          <cell r="G14361">
            <v>20.079999999999998</v>
          </cell>
        </row>
        <row r="14362">
          <cell r="C14362" t="str">
            <v>ED-49234</v>
          </cell>
          <cell r="D14362" t="str">
            <v>DISJUNTOR MONOPOLAR TERMOMAGNÉTICO 5KA, DE 32A</v>
          </cell>
          <cell r="E14362" t="str">
            <v>un</v>
          </cell>
          <cell r="F14362">
            <v>18.79</v>
          </cell>
          <cell r="G14362">
            <v>20.079999999999998</v>
          </cell>
        </row>
        <row r="14363">
          <cell r="C14363" t="str">
            <v>ED-49235</v>
          </cell>
          <cell r="D14363" t="str">
            <v>DISJUNTOR MONOPOLAR TERMOMAGNÉTICO 5KA, DE 35A</v>
          </cell>
          <cell r="E14363" t="str">
            <v>un</v>
          </cell>
          <cell r="F14363">
            <v>24.06</v>
          </cell>
          <cell r="G14363">
            <v>25.35</v>
          </cell>
        </row>
        <row r="14364">
          <cell r="C14364" t="str">
            <v>ED-49236</v>
          </cell>
          <cell r="D14364" t="str">
            <v>DISJUNTOR MONOPOLAR TERMOMAGNÉTICO 5KA, DE 40A</v>
          </cell>
          <cell r="E14364" t="str">
            <v>un</v>
          </cell>
          <cell r="F14364">
            <v>24.06</v>
          </cell>
          <cell r="G14364">
            <v>25.35</v>
          </cell>
        </row>
        <row r="14365">
          <cell r="C14365" t="str">
            <v>ED-49237</v>
          </cell>
          <cell r="D14365" t="str">
            <v>DISJUNTOR MONOPOLAR TERMOMAGNÉTICO 5KA, DE 50A</v>
          </cell>
          <cell r="E14365" t="str">
            <v>un</v>
          </cell>
          <cell r="F14365">
            <v>24.06</v>
          </cell>
          <cell r="G14365">
            <v>25.35</v>
          </cell>
        </row>
        <row r="14366">
          <cell r="C14366" t="str">
            <v>ED-49238</v>
          </cell>
          <cell r="D14366" t="str">
            <v>DISJUNTOR MONOPOLAR TERMOMAGNÉTICO 5KA, DE 60A</v>
          </cell>
          <cell r="E14366" t="str">
            <v>un</v>
          </cell>
          <cell r="F14366">
            <v>32.26</v>
          </cell>
          <cell r="G14366">
            <v>33.549999999999997</v>
          </cell>
        </row>
        <row r="14367">
          <cell r="C14367" t="str">
            <v>ED-49239</v>
          </cell>
          <cell r="D14367" t="str">
            <v>DISJUNTOR MONOPOLAR TERMOMAGNÉTICO 5KA, DE 70A</v>
          </cell>
          <cell r="E14367" t="str">
            <v>un</v>
          </cell>
          <cell r="F14367">
            <v>32.26</v>
          </cell>
          <cell r="G14367">
            <v>33.549999999999997</v>
          </cell>
        </row>
        <row r="14368">
          <cell r="C14368" t="str">
            <v>ED-49294</v>
          </cell>
          <cell r="D14368" t="str">
            <v>DISJUNTOR TERMOMAGNÉTICO 150A PARA MEDIDOR</v>
          </cell>
          <cell r="E14368" t="str">
            <v>un</v>
          </cell>
          <cell r="F14368">
            <v>288.58999999999997</v>
          </cell>
          <cell r="G14368">
            <v>297.19</v>
          </cell>
        </row>
        <row r="14369">
          <cell r="C14369" t="str">
            <v>ED-49252</v>
          </cell>
          <cell r="D14369" t="str">
            <v>DISJUNTOR TRIPOLAR TERMOMAGNÉTICO 10KA, DE 10A</v>
          </cell>
          <cell r="E14369" t="str">
            <v>un</v>
          </cell>
          <cell r="F14369">
            <v>82.47</v>
          </cell>
          <cell r="G14369">
            <v>86.77</v>
          </cell>
        </row>
        <row r="14370">
          <cell r="C14370" t="str">
            <v>ED-49263</v>
          </cell>
          <cell r="D14370" t="str">
            <v>DISJUNTOR TRIPOLAR TERMOMAGNÉTICO 10KA, DE 100A</v>
          </cell>
          <cell r="E14370" t="str">
            <v>un</v>
          </cell>
          <cell r="F14370">
            <v>105.34</v>
          </cell>
          <cell r="G14370">
            <v>109.64</v>
          </cell>
        </row>
        <row r="14371">
          <cell r="C14371" t="str">
            <v>ED-49264</v>
          </cell>
          <cell r="D14371" t="str">
            <v>DISJUNTOR TRIPOLAR TERMOMAGNÉTICO 10KA, DE 120A</v>
          </cell>
          <cell r="E14371" t="str">
            <v>un</v>
          </cell>
          <cell r="F14371">
            <v>289.60000000000002</v>
          </cell>
          <cell r="G14371">
            <v>298.2</v>
          </cell>
        </row>
        <row r="14372">
          <cell r="C14372" t="str">
            <v>ED-49265</v>
          </cell>
          <cell r="D14372" t="str">
            <v>DISJUNTOR TRIPOLAR TERMOMAGNÉTICO 10KA, DE 125A</v>
          </cell>
          <cell r="E14372" t="str">
            <v>un</v>
          </cell>
          <cell r="F14372">
            <v>289.60000000000002</v>
          </cell>
          <cell r="G14372">
            <v>298.2</v>
          </cell>
        </row>
        <row r="14373">
          <cell r="C14373" t="str">
            <v>ED-49253</v>
          </cell>
          <cell r="D14373" t="str">
            <v>DISJUNTOR TRIPOLAR TERMOMAGNÉTICO 10KA, DE 15A</v>
          </cell>
          <cell r="E14373" t="str">
            <v>un</v>
          </cell>
          <cell r="F14373">
            <v>82.47</v>
          </cell>
          <cell r="G14373">
            <v>86.77</v>
          </cell>
        </row>
        <row r="14374">
          <cell r="C14374" t="str">
            <v>ED-49267</v>
          </cell>
          <cell r="D14374" t="str">
            <v>DISJUNTOR TRIPOLAR TERMOMAGNÉTICO 10KA, DE 175A</v>
          </cell>
          <cell r="E14374" t="str">
            <v>un</v>
          </cell>
          <cell r="F14374">
            <v>289.60000000000002</v>
          </cell>
          <cell r="G14374">
            <v>298.2</v>
          </cell>
        </row>
        <row r="14375">
          <cell r="C14375" t="str">
            <v>ED-49254</v>
          </cell>
          <cell r="D14375" t="str">
            <v>DISJUNTOR TRIPOLAR TERMOMAGNÉTICO 10KA, DE 20A</v>
          </cell>
          <cell r="E14375" t="str">
            <v>un</v>
          </cell>
          <cell r="F14375">
            <v>82.47</v>
          </cell>
          <cell r="G14375">
            <v>86.77</v>
          </cell>
        </row>
        <row r="14376">
          <cell r="C14376" t="str">
            <v>ED-49266</v>
          </cell>
          <cell r="D14376" t="str">
            <v>DISJUNTOR TRIPOLAR TERMOMAGNÉTICO 10KA, DE 200A</v>
          </cell>
          <cell r="E14376" t="str">
            <v>un</v>
          </cell>
          <cell r="F14376">
            <v>311.25</v>
          </cell>
          <cell r="G14376">
            <v>319.85000000000002</v>
          </cell>
        </row>
        <row r="14377">
          <cell r="C14377" t="str">
            <v>ED-49255</v>
          </cell>
          <cell r="D14377" t="str">
            <v>DISJUNTOR TRIPOLAR TERMOMAGNÉTICO 10KA, DE 25A</v>
          </cell>
          <cell r="E14377" t="str">
            <v>un</v>
          </cell>
          <cell r="F14377">
            <v>82.47</v>
          </cell>
          <cell r="G14377">
            <v>86.77</v>
          </cell>
        </row>
        <row r="14378">
          <cell r="C14378" t="str">
            <v>ED-49256</v>
          </cell>
          <cell r="D14378" t="str">
            <v>DISJUNTOR TRIPOLAR TERMOMAGNÉTICO 10KA, DE 30A</v>
          </cell>
          <cell r="E14378" t="str">
            <v>un</v>
          </cell>
          <cell r="F14378">
            <v>82.47</v>
          </cell>
          <cell r="G14378">
            <v>86.77</v>
          </cell>
        </row>
        <row r="14379">
          <cell r="C14379" t="str">
            <v>ED-49257</v>
          </cell>
          <cell r="D14379" t="str">
            <v>DISJUNTOR TRIPOLAR TERMOMAGNÉTICO 10KA, DE 35A</v>
          </cell>
          <cell r="E14379" t="str">
            <v>un</v>
          </cell>
          <cell r="F14379">
            <v>82.47</v>
          </cell>
          <cell r="G14379">
            <v>86.77</v>
          </cell>
        </row>
        <row r="14380">
          <cell r="C14380" t="str">
            <v>ED-49258</v>
          </cell>
          <cell r="D14380" t="str">
            <v>DISJUNTOR TRIPOLAR TERMOMAGNÉTICO 10KA, DE 40A</v>
          </cell>
          <cell r="E14380" t="str">
            <v>un</v>
          </cell>
          <cell r="F14380">
            <v>82.47</v>
          </cell>
          <cell r="G14380">
            <v>86.77</v>
          </cell>
        </row>
        <row r="14381">
          <cell r="C14381" t="str">
            <v>ED-49259</v>
          </cell>
          <cell r="D14381" t="str">
            <v>DISJUNTOR TRIPOLAR TERMOMAGNÉTICO 10KA, DE 50A</v>
          </cell>
          <cell r="E14381" t="str">
            <v>un</v>
          </cell>
          <cell r="F14381">
            <v>82.47</v>
          </cell>
          <cell r="G14381">
            <v>86.77</v>
          </cell>
        </row>
        <row r="14382">
          <cell r="C14382" t="str">
            <v>ED-49260</v>
          </cell>
          <cell r="D14382" t="str">
            <v>DISJUNTOR TRIPOLAR TERMOMAGNÉTICO 10KA, DE 60A</v>
          </cell>
          <cell r="E14382" t="str">
            <v>un</v>
          </cell>
          <cell r="F14382">
            <v>105.34</v>
          </cell>
          <cell r="G14382">
            <v>109.64</v>
          </cell>
        </row>
        <row r="14383">
          <cell r="C14383" t="str">
            <v>ED-49261</v>
          </cell>
          <cell r="D14383" t="str">
            <v>DISJUNTOR TRIPOLAR TERMOMAGNÉTICO 10KA, DE 70A</v>
          </cell>
          <cell r="E14383" t="str">
            <v>un</v>
          </cell>
          <cell r="F14383">
            <v>105.34</v>
          </cell>
          <cell r="G14383">
            <v>109.64</v>
          </cell>
        </row>
        <row r="14384">
          <cell r="C14384" t="str">
            <v>ED-49262</v>
          </cell>
          <cell r="D14384" t="str">
            <v>DISJUNTOR TRIPOLAR TERMOMAGNÉTICO 10KA, DE 90A</v>
          </cell>
          <cell r="E14384" t="str">
            <v>un</v>
          </cell>
          <cell r="F14384">
            <v>105.34</v>
          </cell>
          <cell r="G14384">
            <v>109.64</v>
          </cell>
        </row>
        <row r="14385">
          <cell r="C14385" t="str">
            <v>ED-49282</v>
          </cell>
          <cell r="D14385" t="str">
            <v>DISJUNTOR TRIPOLAR TERMOMAGNÉTICO 5KA, DE 10A</v>
          </cell>
          <cell r="E14385" t="str">
            <v>un</v>
          </cell>
          <cell r="F14385">
            <v>81.209999999999994</v>
          </cell>
          <cell r="G14385">
            <v>85.51</v>
          </cell>
        </row>
        <row r="14386">
          <cell r="C14386" t="str">
            <v>ED-49293</v>
          </cell>
          <cell r="D14386" t="str">
            <v>DISJUNTOR TRIPOLAR TERMOMAGNÉTICO 5KA, DE 100A</v>
          </cell>
          <cell r="E14386" t="str">
            <v>un</v>
          </cell>
          <cell r="F14386">
            <v>95.61</v>
          </cell>
          <cell r="G14386">
            <v>99.91</v>
          </cell>
        </row>
        <row r="14387">
          <cell r="C14387" t="str">
            <v>ED-49283</v>
          </cell>
          <cell r="D14387" t="str">
            <v>DISJUNTOR TRIPOLAR TERMOMAGNÉTICO 5KA, DE 15A</v>
          </cell>
          <cell r="E14387" t="str">
            <v>un</v>
          </cell>
          <cell r="F14387">
            <v>81.209999999999994</v>
          </cell>
          <cell r="G14387">
            <v>85.51</v>
          </cell>
        </row>
        <row r="14388">
          <cell r="C14388" t="str">
            <v>ED-49284</v>
          </cell>
          <cell r="D14388" t="str">
            <v>DISJUNTOR TRIPOLAR TERMOMAGNÉTICO 5KA, DE 20A</v>
          </cell>
          <cell r="E14388" t="str">
            <v>un</v>
          </cell>
          <cell r="F14388">
            <v>81.209999999999994</v>
          </cell>
          <cell r="G14388">
            <v>85.51</v>
          </cell>
        </row>
        <row r="14389">
          <cell r="C14389" t="str">
            <v>ED-49285</v>
          </cell>
          <cell r="D14389" t="str">
            <v>DISJUNTOR TRIPOLAR TERMOMAGNÉTICO 5KA, DE 25A</v>
          </cell>
          <cell r="E14389" t="str">
            <v>un</v>
          </cell>
          <cell r="F14389">
            <v>81.209999999999994</v>
          </cell>
          <cell r="G14389">
            <v>85.51</v>
          </cell>
        </row>
        <row r="14390">
          <cell r="C14390" t="str">
            <v>ED-49286</v>
          </cell>
          <cell r="D14390" t="str">
            <v>DISJUNTOR TRIPOLAR TERMOMAGNÉTICO 5KA, DE 30A</v>
          </cell>
          <cell r="E14390" t="str">
            <v>un</v>
          </cell>
          <cell r="F14390">
            <v>81.209999999999994</v>
          </cell>
          <cell r="G14390">
            <v>85.51</v>
          </cell>
        </row>
        <row r="14391">
          <cell r="C14391" t="str">
            <v>ED-49287</v>
          </cell>
          <cell r="D14391" t="str">
            <v>DISJUNTOR TRIPOLAR TERMOMAGNÉTICO 5KA, DE 35A</v>
          </cell>
          <cell r="E14391" t="str">
            <v>un</v>
          </cell>
          <cell r="F14391">
            <v>81.209999999999994</v>
          </cell>
          <cell r="G14391">
            <v>85.51</v>
          </cell>
        </row>
        <row r="14392">
          <cell r="C14392" t="str">
            <v>ED-49288</v>
          </cell>
          <cell r="D14392" t="str">
            <v>DISJUNTOR TRIPOLAR TERMOMAGNÉTICO 5KA, DE 40A</v>
          </cell>
          <cell r="E14392" t="str">
            <v>un</v>
          </cell>
          <cell r="F14392">
            <v>81.209999999999994</v>
          </cell>
          <cell r="G14392">
            <v>85.51</v>
          </cell>
        </row>
        <row r="14393">
          <cell r="C14393" t="str">
            <v>ED-49289</v>
          </cell>
          <cell r="D14393" t="str">
            <v>DISJUNTOR TRIPOLAR TERMOMAGNÉTICO 5KA, DE 50A</v>
          </cell>
          <cell r="E14393" t="str">
            <v>un</v>
          </cell>
          <cell r="F14393">
            <v>95.34</v>
          </cell>
          <cell r="G14393">
            <v>99.64</v>
          </cell>
        </row>
        <row r="14394">
          <cell r="C14394" t="str">
            <v>ED-49290</v>
          </cell>
          <cell r="D14394" t="str">
            <v>DISJUNTOR TRIPOLAR TERMOMAGNÉTICO 5KA, DE 60A</v>
          </cell>
          <cell r="E14394" t="str">
            <v>un</v>
          </cell>
          <cell r="F14394">
            <v>95.61</v>
          </cell>
          <cell r="G14394">
            <v>99.91</v>
          </cell>
        </row>
        <row r="14395">
          <cell r="C14395" t="str">
            <v>ED-49291</v>
          </cell>
          <cell r="D14395" t="str">
            <v>DISJUNTOR TRIPOLAR TERMOMAGNÉTICO 5KA, DE 70A</v>
          </cell>
          <cell r="E14395" t="str">
            <v>un</v>
          </cell>
          <cell r="F14395">
            <v>95.61</v>
          </cell>
          <cell r="G14395">
            <v>99.91</v>
          </cell>
        </row>
        <row r="14396">
          <cell r="C14396" t="str">
            <v>ED-49292</v>
          </cell>
          <cell r="D14396" t="str">
            <v>DISJUNTOR TRIPOLAR TERMOMAGNÉTICO 5KA, DE 90A</v>
          </cell>
          <cell r="E14396" t="str">
            <v>un</v>
          </cell>
          <cell r="F14396">
            <v>95.61</v>
          </cell>
          <cell r="G14396">
            <v>99.91</v>
          </cell>
        </row>
        <row r="14397">
          <cell r="C14397" t="str">
            <v>20.28</v>
          </cell>
          <cell r="D14397" t="str">
            <v>SUPRESSOR DE SURTO</v>
          </cell>
        </row>
        <row r="14398">
          <cell r="C14398" t="str">
            <v>ED-49528</v>
          </cell>
          <cell r="D14398" t="str">
            <v>SUPRESSOR DE SURTO PARA PROTEÇÃO DE CENTRAL DE TELECOMUNICAÇÕES</v>
          </cell>
          <cell r="E14398" t="str">
            <v>un</v>
          </cell>
          <cell r="F14398">
            <v>242.6</v>
          </cell>
          <cell r="G14398">
            <v>264.10000000000002</v>
          </cell>
        </row>
        <row r="14399">
          <cell r="C14399" t="str">
            <v>ED-49527</v>
          </cell>
          <cell r="D14399" t="str">
            <v>SUPRESSOR DE SURTO PARA PROTEÇÃO PRIMÁRIA EM QGD, ATÉ 1,5 KV - 5 KA</v>
          </cell>
          <cell r="E14399" t="str">
            <v>un</v>
          </cell>
          <cell r="F14399">
            <v>253.29</v>
          </cell>
          <cell r="G14399">
            <v>274.79000000000002</v>
          </cell>
        </row>
        <row r="14400">
          <cell r="C14400" t="str">
            <v>20.29</v>
          </cell>
          <cell r="D14400" t="str">
            <v>QUADRO DE COMANDO</v>
          </cell>
        </row>
        <row r="14401">
          <cell r="C14401" t="str">
            <v>ED-49507</v>
          </cell>
          <cell r="D14401" t="str">
            <v>QUADRO DE COMANDO PARA BOMBA P = 0,5 CV, RECALQUE</v>
          </cell>
          <cell r="E14401" t="str">
            <v>un</v>
          </cell>
          <cell r="F14401">
            <v>212.96</v>
          </cell>
          <cell r="G14401">
            <v>225.86</v>
          </cell>
        </row>
        <row r="14402">
          <cell r="C14402" t="str">
            <v>ED-49508</v>
          </cell>
          <cell r="D14402" t="str">
            <v>QUADRO DE COMANDO PARA BOMBA P = 1,0 CV, RECALQUE</v>
          </cell>
          <cell r="E14402" t="str">
            <v>un</v>
          </cell>
          <cell r="F14402">
            <v>221.25</v>
          </cell>
          <cell r="G14402">
            <v>234.15</v>
          </cell>
        </row>
        <row r="14403">
          <cell r="C14403" t="str">
            <v>ED-49509</v>
          </cell>
          <cell r="D14403" t="str">
            <v>QUADRO DE COMANDO PARA BOMBA P = 1,5 CV, RECALQUE</v>
          </cell>
          <cell r="E14403" t="str">
            <v>un</v>
          </cell>
          <cell r="F14403">
            <v>224.83</v>
          </cell>
          <cell r="G14403">
            <v>237.73</v>
          </cell>
        </row>
        <row r="14404">
          <cell r="C14404" t="str">
            <v>ED-49510</v>
          </cell>
          <cell r="D14404" t="str">
            <v>QUADRO DE COMANDO PARA BOMBA P = 2,0 CV, RECALQUE</v>
          </cell>
          <cell r="E14404" t="str">
            <v>un</v>
          </cell>
          <cell r="F14404">
            <v>268.64999999999998</v>
          </cell>
          <cell r="G14404">
            <v>285.85000000000002</v>
          </cell>
        </row>
        <row r="14405">
          <cell r="C14405" t="str">
            <v>ED-49511</v>
          </cell>
          <cell r="D14405" t="str">
            <v>QUADRO DE COMANDO PARA BOMBA P = 2,5 CV, RECALQUE</v>
          </cell>
          <cell r="E14405" t="str">
            <v>un</v>
          </cell>
          <cell r="F14405">
            <v>270.74</v>
          </cell>
          <cell r="G14405">
            <v>287.94</v>
          </cell>
        </row>
        <row r="14406">
          <cell r="C14406" t="str">
            <v>ED-49512</v>
          </cell>
          <cell r="D14406" t="str">
            <v>QUADRO DE COMANDO PARA BOMBA P = 3,0 CV, RECALQUE</v>
          </cell>
          <cell r="E14406" t="str">
            <v>un</v>
          </cell>
          <cell r="F14406">
            <v>273.87</v>
          </cell>
          <cell r="G14406">
            <v>291.07</v>
          </cell>
        </row>
        <row r="14407">
          <cell r="C14407" t="str">
            <v>ED-50184</v>
          </cell>
          <cell r="D14407" t="str">
            <v>QUADRO DE FORÇA PARA MOTOR DE 3,0 CV, 220V, TRIFÁSICO, CONTENDO DISPOSITIVO PARA PARTIDA MANUAL E AUTOMÁTICA ATRAVÉS DE PRESSOSTATO E SAÍDA PARA ALARME DE BOMBA EM FUNCIONAMENTO</v>
          </cell>
          <cell r="E14407" t="str">
            <v>U</v>
          </cell>
          <cell r="F14407">
            <v>442.34</v>
          </cell>
          <cell r="G14407">
            <v>459.54</v>
          </cell>
        </row>
        <row r="14408">
          <cell r="C14408" t="str">
            <v>20.30</v>
          </cell>
          <cell r="D14408" t="str">
            <v>CONECTOR</v>
          </cell>
        </row>
        <row r="14409">
          <cell r="C14409" t="str">
            <v>ED-48701</v>
          </cell>
          <cell r="D14409" t="str">
            <v>TERMINAL PARA ATERRAMENTO E CONEXÃO DE QUADRO/PAINEL ELÉTRICO, TIPO PARAFUSO FENDIDO DE APERTO, EM LATÃO ESTANHADO, DIÂMETRO DERIVAÇÃO 2,5MM2-25MM2, INCLUSIVE INSTALAÇÃO</v>
          </cell>
          <cell r="E14409" t="str">
            <v>un</v>
          </cell>
          <cell r="F14409">
            <v>9.26</v>
          </cell>
          <cell r="G14409">
            <v>9.3800000000000008</v>
          </cell>
        </row>
        <row r="14410">
          <cell r="C14410" t="str">
            <v>20.31</v>
          </cell>
          <cell r="D14410" t="str">
            <v>ILUMINAÇÃO PÚBLICA E EXTERNA</v>
          </cell>
        </row>
        <row r="14411">
          <cell r="C14411" t="str">
            <v>ED-49172</v>
          </cell>
          <cell r="D14411" t="str">
            <v>CAIXA ALVENARIA 70 X 70 X 50 CM PARA REFLETOR, COM GRADE, TIPO 1, INCLUSIVE ESCAVAÇÃO, REATERRO E BOTA-FORA</v>
          </cell>
          <cell r="E14411" t="str">
            <v>un</v>
          </cell>
          <cell r="F14411">
            <v>529.51</v>
          </cell>
          <cell r="G14411">
            <v>550.49</v>
          </cell>
        </row>
        <row r="14412">
          <cell r="C14412" t="str">
            <v>ED-49173</v>
          </cell>
          <cell r="D14412" t="str">
            <v>CAIXA ALVENARIA 90 X 90 X 65 CM PARA REFLETOR, COM GRADE, TIPO 2, INCLUSIVE ESCAVAÇÃO, REATERRO E BOTA-FORA</v>
          </cell>
          <cell r="E14412" t="str">
            <v>un</v>
          </cell>
          <cell r="F14412">
            <v>801.03</v>
          </cell>
          <cell r="G14412">
            <v>832.6</v>
          </cell>
        </row>
        <row r="14413">
          <cell r="C14413" t="str">
            <v>ED-49497</v>
          </cell>
          <cell r="D14413" t="str">
            <v>POSTE TELECÔNICO RETO, H = 9,00 M EM AÇO GALVANIZADO , (LIVRE)</v>
          </cell>
          <cell r="E14413" t="str">
            <v>un</v>
          </cell>
          <cell r="F14413">
            <v>1667.45</v>
          </cell>
          <cell r="G14413">
            <v>1693.25</v>
          </cell>
        </row>
        <row r="14414">
          <cell r="C14414" t="str">
            <v>ED-49523</v>
          </cell>
          <cell r="D14414" t="str">
            <v>RELÉ FOTOELÉTRICO, TENSÃO 120V COM CAPACIDADE DE CARGA 1200VA, INCLUSIVE BASE E INSTALAÇÃO</v>
          </cell>
          <cell r="E14414" t="str">
            <v>un</v>
          </cell>
          <cell r="F14414">
            <v>34.42</v>
          </cell>
          <cell r="G14414">
            <v>36.090000000000003</v>
          </cell>
        </row>
        <row r="14415">
          <cell r="C14415" t="str">
            <v>ED-49524</v>
          </cell>
          <cell r="D14415" t="str">
            <v>RELÉ FOTOELÉTRICO, TENSÃO 220V COM CAPACIDADE DE CARGA 1800VA, INCLUSIVE BASE E INSTALAÇÃO</v>
          </cell>
          <cell r="E14415" t="str">
            <v>un</v>
          </cell>
          <cell r="F14415">
            <v>38.549999999999997</v>
          </cell>
          <cell r="G14415">
            <v>40.22</v>
          </cell>
        </row>
        <row r="14416">
          <cell r="C14416" t="str">
            <v>20.32</v>
          </cell>
          <cell r="D14416" t="str">
            <v>SIRENE</v>
          </cell>
        </row>
        <row r="14417">
          <cell r="C14417" t="str">
            <v>ED-49526</v>
          </cell>
          <cell r="D14417" t="str">
            <v>SIRENE DE ALTA POTÊNCIA, TIMBRE Ø 150MM, 100DCB</v>
          </cell>
          <cell r="E14417" t="str">
            <v>un</v>
          </cell>
          <cell r="F14417">
            <v>403.06</v>
          </cell>
          <cell r="G14417">
            <v>411.66</v>
          </cell>
        </row>
        <row r="14418">
          <cell r="C14418" t="str">
            <v>ED-49525</v>
          </cell>
          <cell r="D14418" t="str">
            <v>SIRENE PARA ALCANCE ATÉ 500 M REF. RT-10</v>
          </cell>
          <cell r="E14418" t="str">
            <v>un</v>
          </cell>
          <cell r="F14418">
            <v>474.6</v>
          </cell>
          <cell r="G14418">
            <v>483.2</v>
          </cell>
        </row>
        <row r="14419">
          <cell r="C14419" t="str">
            <v>20.33</v>
          </cell>
          <cell r="D14419" t="str">
            <v>SISTEMA DE NOBREAK</v>
          </cell>
        </row>
        <row r="14420">
          <cell r="C14420" t="str">
            <v>ED-48371</v>
          </cell>
          <cell r="D14420" t="str">
            <v>ESTABILIZADOR 127V, 60HZ - 5,0KVA</v>
          </cell>
          <cell r="E14420" t="str">
            <v>U</v>
          </cell>
          <cell r="F14420">
            <v>698.75</v>
          </cell>
          <cell r="G14420">
            <v>698.75</v>
          </cell>
        </row>
        <row r="14421">
          <cell r="C14421" t="str">
            <v>21.</v>
          </cell>
          <cell r="D14421" t="str">
            <v>INSTALAÇÕES DE REDE LÓGICA E TELEFONIA</v>
          </cell>
        </row>
        <row r="14422">
          <cell r="C14422" t="str">
            <v>21.01</v>
          </cell>
          <cell r="D14422" t="str">
            <v>FIO E CABO PARA REDE LÓGICA</v>
          </cell>
        </row>
        <row r="14423">
          <cell r="C14423" t="str">
            <v>ED-48365</v>
          </cell>
          <cell r="D14423" t="str">
            <v>CABO UTP 4 PARES CATEGORIA 6 COM REVESTIMENTO EXTERNO NÃO PROPAGANTE A CHAMA</v>
          </cell>
          <cell r="E14423" t="str">
            <v>m</v>
          </cell>
          <cell r="F14423">
            <v>5.42</v>
          </cell>
          <cell r="G14423">
            <v>5.89</v>
          </cell>
        </row>
        <row r="14424">
          <cell r="C14424" t="str">
            <v>21.02</v>
          </cell>
          <cell r="D14424" t="str">
            <v>FIO E CABO TELEFÔNICO</v>
          </cell>
        </row>
        <row r="14425">
          <cell r="C14425" t="str">
            <v>ED-48936</v>
          </cell>
          <cell r="D14425" t="str">
            <v>CABO TELEFÔNICO CCE-APL-50.2</v>
          </cell>
          <cell r="E14425" t="str">
            <v>m</v>
          </cell>
          <cell r="F14425">
            <v>18.66</v>
          </cell>
          <cell r="G14425">
            <v>20.38</v>
          </cell>
        </row>
        <row r="14426">
          <cell r="C14426" t="str">
            <v>ED-48937</v>
          </cell>
          <cell r="D14426" t="str">
            <v>CABO TELEFÔNICO CCE-APL-50.3</v>
          </cell>
          <cell r="E14426" t="str">
            <v>m</v>
          </cell>
          <cell r="F14426">
            <v>19.239999999999998</v>
          </cell>
          <cell r="G14426">
            <v>20.96</v>
          </cell>
        </row>
        <row r="14427">
          <cell r="C14427" t="str">
            <v>ED-48938</v>
          </cell>
          <cell r="D14427" t="str">
            <v>CABO TELEFÔNICO CCE-APL-50.4</v>
          </cell>
          <cell r="E14427" t="str">
            <v>m</v>
          </cell>
          <cell r="F14427">
            <v>19.54</v>
          </cell>
          <cell r="G14427">
            <v>21.26</v>
          </cell>
        </row>
        <row r="14428">
          <cell r="C14428" t="str">
            <v>ED-48939</v>
          </cell>
          <cell r="D14428" t="str">
            <v>CABO TELEFÔNICO CCE-APL-50.5</v>
          </cell>
          <cell r="E14428" t="str">
            <v>m</v>
          </cell>
          <cell r="F14428">
            <v>19.28</v>
          </cell>
          <cell r="G14428">
            <v>21</v>
          </cell>
        </row>
        <row r="14429">
          <cell r="C14429" t="str">
            <v>ED-48940</v>
          </cell>
          <cell r="D14429" t="str">
            <v>CABO TELEFÔNICO CCE-APL-50.6</v>
          </cell>
          <cell r="E14429" t="str">
            <v>m</v>
          </cell>
          <cell r="F14429">
            <v>19.96</v>
          </cell>
          <cell r="G14429">
            <v>21.68</v>
          </cell>
        </row>
        <row r="14430">
          <cell r="C14430" t="str">
            <v>ED-48931</v>
          </cell>
          <cell r="D14430" t="str">
            <v>CABO TELEFÔNICO CI 50.10</v>
          </cell>
          <cell r="E14430" t="str">
            <v>m</v>
          </cell>
          <cell r="F14430">
            <v>11.87</v>
          </cell>
          <cell r="G14430">
            <v>12.3</v>
          </cell>
        </row>
        <row r="14431">
          <cell r="C14431" t="str">
            <v>ED-48935</v>
          </cell>
          <cell r="D14431" t="str">
            <v>CABO TELEFÔNICO CI 50.100</v>
          </cell>
          <cell r="E14431" t="str">
            <v>m</v>
          </cell>
          <cell r="F14431">
            <v>82.84</v>
          </cell>
          <cell r="G14431">
            <v>84.99</v>
          </cell>
        </row>
        <row r="14432">
          <cell r="C14432" t="str">
            <v>ED-48932</v>
          </cell>
          <cell r="D14432" t="str">
            <v>CABO TELEFÔNICO CI 50.20</v>
          </cell>
          <cell r="E14432" t="str">
            <v>m</v>
          </cell>
          <cell r="F14432">
            <v>24.07</v>
          </cell>
          <cell r="G14432">
            <v>24.94</v>
          </cell>
        </row>
        <row r="14433">
          <cell r="C14433" t="str">
            <v>ED-48933</v>
          </cell>
          <cell r="D14433" t="str">
            <v>CABO TELEFÔNICO CI 50.30</v>
          </cell>
          <cell r="E14433" t="str">
            <v>m</v>
          </cell>
          <cell r="F14433">
            <v>28.88</v>
          </cell>
          <cell r="G14433">
            <v>29.75</v>
          </cell>
        </row>
        <row r="14434">
          <cell r="C14434" t="str">
            <v>ED-48934</v>
          </cell>
          <cell r="D14434" t="str">
            <v>CABO TELEFÔNICO CI 50.50</v>
          </cell>
          <cell r="E14434" t="str">
            <v>m</v>
          </cell>
          <cell r="F14434">
            <v>42.58</v>
          </cell>
          <cell r="G14434">
            <v>43.52</v>
          </cell>
        </row>
        <row r="14435">
          <cell r="C14435" t="str">
            <v>ED-48941</v>
          </cell>
          <cell r="D14435" t="str">
            <v>CABO TELEFÔNICO CTP-APL-5N 50.10</v>
          </cell>
          <cell r="E14435" t="str">
            <v>m</v>
          </cell>
          <cell r="F14435">
            <v>41.68</v>
          </cell>
          <cell r="G14435">
            <v>45.12</v>
          </cell>
        </row>
        <row r="14436">
          <cell r="C14436" t="str">
            <v>ED-48945</v>
          </cell>
          <cell r="D14436" t="str">
            <v>CABO TELEFÔNICO CTP-APL-5N 50.100</v>
          </cell>
          <cell r="E14436" t="str">
            <v>m</v>
          </cell>
          <cell r="F14436">
            <v>124.17</v>
          </cell>
          <cell r="G14436">
            <v>128.47</v>
          </cell>
        </row>
        <row r="14437">
          <cell r="C14437" t="str">
            <v>ED-48942</v>
          </cell>
          <cell r="D14437" t="str">
            <v>CABO TELEFÔNICO CTP-APL-5N 50.20</v>
          </cell>
          <cell r="E14437" t="str">
            <v>m</v>
          </cell>
          <cell r="F14437">
            <v>50.31</v>
          </cell>
          <cell r="G14437">
            <v>53.75</v>
          </cell>
        </row>
        <row r="14438">
          <cell r="C14438" t="str">
            <v>ED-48943</v>
          </cell>
          <cell r="D14438" t="str">
            <v>CABO TELEFÔNICO CTP-APL-5N 50.30</v>
          </cell>
          <cell r="E14438" t="str">
            <v>m</v>
          </cell>
          <cell r="F14438">
            <v>57.35</v>
          </cell>
          <cell r="G14438">
            <v>60.79</v>
          </cell>
        </row>
        <row r="14439">
          <cell r="C14439" t="str">
            <v>ED-48944</v>
          </cell>
          <cell r="D14439" t="str">
            <v>CABO TELEFÔNICO CTP-APL-5N 50.50</v>
          </cell>
          <cell r="E14439" t="str">
            <v>m</v>
          </cell>
          <cell r="F14439">
            <v>60.05</v>
          </cell>
          <cell r="G14439">
            <v>63.49</v>
          </cell>
        </row>
        <row r="14440">
          <cell r="C14440" t="str">
            <v>ED-48366</v>
          </cell>
          <cell r="D14440" t="str">
            <v>CABO TELEFÔNICO FORMADO POR CONDUTOR EM FIO SÓLIDO DE COBRE ELETROLÍTICO, RECOZIDO E ESTANHADO, 0,50 MM</v>
          </cell>
          <cell r="E14440" t="str">
            <v>m</v>
          </cell>
          <cell r="F14440">
            <v>13.11</v>
          </cell>
          <cell r="G14440">
            <v>13.58</v>
          </cell>
        </row>
        <row r="14441">
          <cell r="C14441" t="str">
            <v>ED-49341</v>
          </cell>
          <cell r="D14441" t="str">
            <v>FIO TELEFÔNICO EXTERNO 2 X 100 - FE</v>
          </cell>
          <cell r="E14441" t="str">
            <v>m</v>
          </cell>
          <cell r="F14441">
            <v>3.43</v>
          </cell>
          <cell r="G14441">
            <v>3.64</v>
          </cell>
        </row>
        <row r="14442">
          <cell r="C14442" t="str">
            <v>ED-49340</v>
          </cell>
          <cell r="D14442" t="str">
            <v>FIO TELEFÔNICO (FI) EM COBRE ELETROLÍTICO ESTANHADO DE SEÇÃO MACIÇA, ESP. 0,60MM (2X0,60MM), UM (1) PAR TORCIDO, ISOLAMENTO EM CLORETO DE POLIVINILA (PVC) - FORNECIMENTO E INSTALAÇÃO</v>
          </cell>
          <cell r="E14442" t="str">
            <v>m</v>
          </cell>
          <cell r="F14442">
            <v>2.58</v>
          </cell>
          <cell r="G14442">
            <v>2.79</v>
          </cell>
        </row>
        <row r="14443">
          <cell r="C14443" t="str">
            <v>21.03</v>
          </cell>
          <cell r="D14443" t="str">
            <v>TOMADA PARA REDE LÓGICA E TELEFONIA</v>
          </cell>
        </row>
        <row r="14444">
          <cell r="C14444" t="str">
            <v>ED-15762</v>
          </cell>
          <cell r="D14444" t="str">
            <v>CONJUNTO DE DUAS (2) TOMADAS DE DADOS (CONECTOR RJ45 CAT.6E), COM PLACA 4"X2" DE DOIS (2) POSTOS, INCLUSIVE FORNECIMENTO, INSTALAÇÃO, SUPORTE, MÓDULO E PLACA</v>
          </cell>
          <cell r="E14444" t="str">
            <v>un</v>
          </cell>
          <cell r="F14444">
            <v>57.04</v>
          </cell>
          <cell r="G14444">
            <v>59.63</v>
          </cell>
        </row>
        <row r="14445">
          <cell r="C14445" t="str">
            <v>ED-15794</v>
          </cell>
          <cell r="D14445" t="str">
            <v>CONJUNTO DE DUAS (2) TOMADAS DE DADOS (CONECTOR RJ45 CAT.6E), COM PLACA 4"X4" DE DOIS (2) POSTOS, INCLUSIVE FORNECIMENTO, INSTALAÇÃO, SUPORTE, MÓDULO E PLACA</v>
          </cell>
          <cell r="E14445" t="str">
            <v>un</v>
          </cell>
          <cell r="F14445">
            <v>60.57</v>
          </cell>
          <cell r="G14445">
            <v>63.21</v>
          </cell>
        </row>
        <row r="14446">
          <cell r="C14446" t="str">
            <v>ED-15795</v>
          </cell>
          <cell r="D14446" t="str">
            <v>CONJUNTO DE DUAS (2) TOMADAS TELEFÔNICAS (CONECTOR RJ11), COM PLACA 4"X4" DE DOIS (2) POSTOS, INCLUSIVE FORNECIMENTO, INSTALAÇÃO, SUPORTE, MÓDULO E PLACA</v>
          </cell>
          <cell r="E14446" t="str">
            <v>un</v>
          </cell>
          <cell r="F14446">
            <v>41.27</v>
          </cell>
          <cell r="G14446">
            <v>43.09</v>
          </cell>
        </row>
        <row r="14447">
          <cell r="C14447" t="str">
            <v>ED-15752</v>
          </cell>
          <cell r="D14447" t="str">
            <v>CONJUNTO DE UMA (1) TOMADA DE DADOS (CONECTOR RJ45 CAT.6E), COM PLACA 4"X2" DE UM (1) POSTO, INCLUSIVE FORNECIMENTO, INSTALAÇÃO, SUPORTE, MÓDULO E PLACA</v>
          </cell>
          <cell r="E14447" t="str">
            <v>un</v>
          </cell>
          <cell r="F14447">
            <v>32.25</v>
          </cell>
          <cell r="G14447">
            <v>33.72</v>
          </cell>
        </row>
        <row r="14448">
          <cell r="C14448" t="str">
            <v>ED-15751</v>
          </cell>
          <cell r="D14448" t="str">
            <v>CONJUNTO DE UMA (1) TOMADA TELEFÔNICA (CONECTOR RJ11), COM PLACA 4"X2" DE UM (1) POSTO, INCLUSIVE FORNECIMENTO, INSTALAÇÃO, SUPORTE, MÓDULO E PLACA</v>
          </cell>
          <cell r="E14448" t="str">
            <v>un</v>
          </cell>
          <cell r="F14448">
            <v>22.6</v>
          </cell>
          <cell r="G14448">
            <v>23.66</v>
          </cell>
        </row>
        <row r="14449">
          <cell r="C14449" t="str">
            <v>ED-15760</v>
          </cell>
          <cell r="D14449" t="str">
            <v>CONJUNTO DE UMA (1) TOMADA TELEFÔNICA (CONECTOR RJ11) E UMA (1) TOMADA DE DADOS (CONECTOR RJ45 CAT.6E), COM PLACA 4"X2" DE DOIS (2) POSTOS, INCLUSIVE FORNECIMENTO, INSTALAÇÃO, SUPORTE, MÓDULO E PLACA</v>
          </cell>
          <cell r="E14449" t="str">
            <v>un</v>
          </cell>
          <cell r="F14449">
            <v>51.51</v>
          </cell>
          <cell r="G14449">
            <v>53.75</v>
          </cell>
        </row>
        <row r="14450">
          <cell r="C14450" t="str">
            <v>ED-49119</v>
          </cell>
          <cell r="D14450" t="str">
            <v>CONJUNTO PARA CONDULETE DE 3/4" (20MM) COM UMA (1) TOMADA DE DADOS OU TELEFONIA (CONECTOR RJ45 CAT.6E OU RJ11) E PLACA DE UM (1) POSTO, INCLUSIVE FORNECIMENTO, INSTALAÇÃO, SUPORTE, MÓDULO E PLACA, EXCLUSIVE CONDULETE</v>
          </cell>
          <cell r="E14450" t="str">
            <v>un</v>
          </cell>
          <cell r="F14450">
            <v>29.97</v>
          </cell>
          <cell r="G14450">
            <v>31.23</v>
          </cell>
        </row>
        <row r="14451">
          <cell r="C14451" t="str">
            <v>ED-5630</v>
          </cell>
          <cell r="D14451" t="str">
            <v>MÓDULO PARA REDE (CONECTOR RJ45 CAT.5E), INCLUSIVE FORNECIMENTO E INSTALAÇÃO, EXCLUSIVE PLACA E SUPORTE</v>
          </cell>
          <cell r="E14451" t="str">
            <v>un</v>
          </cell>
          <cell r="F14451">
            <v>24.13</v>
          </cell>
          <cell r="G14451">
            <v>25.25</v>
          </cell>
        </row>
        <row r="14452">
          <cell r="C14452" t="str">
            <v>ED-5631</v>
          </cell>
          <cell r="D14452" t="str">
            <v>MÓDULO PARA REDE (CONECTOR RJ45 CAT.6E), INCLUSIVE FORNECIMENTO E INSTALAÇÃO, EXCLUSIVE PLACA E SUPORTE</v>
          </cell>
          <cell r="E14452" t="str">
            <v>un</v>
          </cell>
          <cell r="F14452">
            <v>24.35</v>
          </cell>
          <cell r="G14452">
            <v>25.47</v>
          </cell>
        </row>
        <row r="14453">
          <cell r="C14453" t="str">
            <v>ED-5629</v>
          </cell>
          <cell r="D14453" t="str">
            <v>MÓDULO PARA TELEFONE (CONECTOR RJ11), INCLUSIVE FORNECIMENTO E INSTALAÇÃO, EXCLUSIVE PLACA E SUPORTE</v>
          </cell>
          <cell r="E14453" t="str">
            <v>un</v>
          </cell>
          <cell r="F14453">
            <v>14.7</v>
          </cell>
          <cell r="G14453">
            <v>15.41</v>
          </cell>
        </row>
        <row r="14454">
          <cell r="C14454" t="str">
            <v>ED-48381</v>
          </cell>
          <cell r="D14454" t="str">
            <v>TOMADA DUPLA PARA LÓGICA RJ45, 4"X2", EMBUTIR, COMPLETA</v>
          </cell>
          <cell r="E14454" t="str">
            <v>cj</v>
          </cell>
          <cell r="F14454">
            <v>70.180000000000007</v>
          </cell>
          <cell r="G14454">
            <v>72.91</v>
          </cell>
        </row>
        <row r="14455">
          <cell r="C14455" t="str">
            <v>ED-48382</v>
          </cell>
          <cell r="D14455" t="str">
            <v>TOMADA DUPLA PARA LÓGICA RJ45, 4"X4", EMBUTIR, COMPLETA</v>
          </cell>
          <cell r="E14455" t="str">
            <v>cj</v>
          </cell>
          <cell r="F14455">
            <v>118.39</v>
          </cell>
          <cell r="G14455">
            <v>121.4</v>
          </cell>
        </row>
        <row r="14456">
          <cell r="C14456" t="str">
            <v>ED-48383</v>
          </cell>
          <cell r="D14456" t="str">
            <v>TOMADA PARA LÓGICA COM CAIXA SISTEMA "X", APARENTE</v>
          </cell>
          <cell r="E14456" t="str">
            <v>cj</v>
          </cell>
          <cell r="F14456">
            <v>54.48</v>
          </cell>
          <cell r="G14456">
            <v>57.49</v>
          </cell>
        </row>
        <row r="14457">
          <cell r="C14457" t="str">
            <v>ED-49538</v>
          </cell>
          <cell r="D14457" t="str">
            <v>TOMADA PARA TELEFONE, PADRÃO TELEBRÁS 4P SEM PLACA</v>
          </cell>
          <cell r="E14457" t="str">
            <v>un</v>
          </cell>
          <cell r="F14457">
            <v>26.83</v>
          </cell>
          <cell r="G14457">
            <v>28.43</v>
          </cell>
        </row>
        <row r="14458">
          <cell r="C14458" t="str">
            <v>ED-48379</v>
          </cell>
          <cell r="D14458" t="str">
            <v>TOMADA PARA TELEFONE RJ 11 SEM PLACA PARA CAIXA 4" X 2"</v>
          </cell>
          <cell r="E14458" t="str">
            <v>U</v>
          </cell>
          <cell r="F14458">
            <v>33.11</v>
          </cell>
          <cell r="G14458">
            <v>34.83</v>
          </cell>
        </row>
        <row r="14459">
          <cell r="C14459" t="str">
            <v>21.04</v>
          </cell>
          <cell r="D14459" t="str">
            <v>CERTIFICAÇÃO DE REDE LÓGICA</v>
          </cell>
        </row>
        <row r="14460">
          <cell r="C14460" t="str">
            <v>ED-48367</v>
          </cell>
          <cell r="D14460" t="str">
            <v>CERTIFICAÇÃO DE GARANTIA DE TRANSMISSÃO DE CABOS LÓGICOS - CATEGORIA 5E</v>
          </cell>
          <cell r="E14460" t="str">
            <v>U</v>
          </cell>
          <cell r="F14460">
            <v>13.63</v>
          </cell>
          <cell r="G14460">
            <v>13.63</v>
          </cell>
        </row>
        <row r="14461">
          <cell r="C14461" t="str">
            <v>ED-48368</v>
          </cell>
          <cell r="D14461" t="str">
            <v>CERTIFICAÇÃO DE GARANTIA DE TRANSMISSÃO DE CABOS LÓGICOS CAT. 5/6</v>
          </cell>
          <cell r="E14461" t="str">
            <v>U</v>
          </cell>
          <cell r="F14461">
            <v>13.63</v>
          </cell>
          <cell r="G14461">
            <v>13.63</v>
          </cell>
        </row>
        <row r="14462">
          <cell r="C14462" t="str">
            <v>21.05</v>
          </cell>
          <cell r="D14462" t="str">
            <v>RACK E  ACESSÓRIOS</v>
          </cell>
        </row>
        <row r="14463">
          <cell r="C14463" t="str">
            <v>ED-48362</v>
          </cell>
          <cell r="D14463" t="str">
            <v>ANILHA (MARCADOR) PARA IDENTIFICAÇÃO DE CABOS (# 16 MM2) - 500 UN</v>
          </cell>
          <cell r="E14463" t="str">
            <v>U</v>
          </cell>
          <cell r="F14463">
            <v>62.53</v>
          </cell>
          <cell r="G14463">
            <v>63.24</v>
          </cell>
        </row>
        <row r="14464">
          <cell r="C14464" t="str">
            <v>ED-48361</v>
          </cell>
          <cell r="D14464" t="str">
            <v>ANILHA (MARCADOR) PARA IDENTIFICAÇÃO DE CABOS (# 6 MM2) - 500 UN</v>
          </cell>
          <cell r="E14464" t="str">
            <v>U</v>
          </cell>
          <cell r="F14464">
            <v>62.8</v>
          </cell>
          <cell r="G14464">
            <v>63.51</v>
          </cell>
        </row>
        <row r="14465">
          <cell r="C14465" t="str">
            <v>ED-48376</v>
          </cell>
          <cell r="D14465" t="str">
            <v>GAVETA DE VENTILAÇÃO COM 4 VENTILADORES PARA RACK 19"</v>
          </cell>
          <cell r="E14465" t="str">
            <v>cj</v>
          </cell>
          <cell r="F14465">
            <v>373.51</v>
          </cell>
          <cell r="G14465">
            <v>377.81</v>
          </cell>
        </row>
        <row r="14466">
          <cell r="C14466" t="str">
            <v>ED-48377</v>
          </cell>
          <cell r="D14466" t="str">
            <v>ORGANIZADOR DE CABOS DE 1U PARA RACK 19"</v>
          </cell>
          <cell r="E14466" t="str">
            <v>cj</v>
          </cell>
          <cell r="F14466">
            <v>123.9</v>
          </cell>
          <cell r="G14466">
            <v>128.19999999999999</v>
          </cell>
        </row>
        <row r="14467">
          <cell r="C14467" t="str">
            <v>ED-48372</v>
          </cell>
          <cell r="D14467" t="str">
            <v>PATCH CORD RJ45/RJ45 UTP-4P METÁLICO CATEGORIA 6, PINAGEM T568A NA COR AZUL (VOZ), COMPRIMENTO 3 METROS</v>
          </cell>
          <cell r="E14467" t="str">
            <v>cj</v>
          </cell>
          <cell r="F14467">
            <v>26.93</v>
          </cell>
          <cell r="G14467">
            <v>27.14</v>
          </cell>
        </row>
        <row r="14468">
          <cell r="C14468" t="str">
            <v>ED-48373</v>
          </cell>
          <cell r="D14468" t="str">
            <v>PATCH PANEL 24 POSIÇÕES, CATEGORIA COM GUIA TRASEIRO</v>
          </cell>
          <cell r="E14468" t="str">
            <v>cj</v>
          </cell>
          <cell r="F14468">
            <v>1258.56</v>
          </cell>
          <cell r="G14468">
            <v>1292.96</v>
          </cell>
        </row>
        <row r="14469">
          <cell r="C14469" t="str">
            <v>ED-48374</v>
          </cell>
          <cell r="D14469" t="str">
            <v>PATCH PANEL 48 POSIÇÕES, CATEGORIA COM GUIA TRASEIRO</v>
          </cell>
          <cell r="E14469" t="str">
            <v>cj</v>
          </cell>
          <cell r="F14469">
            <v>1645.41</v>
          </cell>
          <cell r="G14469">
            <v>1679.81</v>
          </cell>
        </row>
        <row r="14470">
          <cell r="C14470" t="str">
            <v>ED-48375</v>
          </cell>
          <cell r="D14470" t="str">
            <v>RÉGUA COM 8 TOMADAS (2P+T), PARA FIXAÇÃO NO RACK DE 19" (1U)</v>
          </cell>
          <cell r="E14470" t="str">
            <v>un</v>
          </cell>
          <cell r="F14470">
            <v>70.48</v>
          </cell>
          <cell r="G14470">
            <v>71.11</v>
          </cell>
        </row>
        <row r="14471">
          <cell r="C14471" t="str">
            <v>ED-48378</v>
          </cell>
          <cell r="D14471" t="str">
            <v>TAMPA CEGA DE 1U PARA RACK 19"</v>
          </cell>
          <cell r="E14471" t="str">
            <v>cj</v>
          </cell>
          <cell r="F14471">
            <v>9.69</v>
          </cell>
          <cell r="G14471">
            <v>10.119999999999999</v>
          </cell>
        </row>
        <row r="14472">
          <cell r="C14472" t="str">
            <v>22.</v>
          </cell>
          <cell r="D14472" t="str">
            <v>SISTEMAS DE CFTV</v>
          </cell>
        </row>
        <row r="14473">
          <cell r="C14473" t="str">
            <v>22.01</v>
          </cell>
          <cell r="D14473" t="str">
            <v>FIO E CABO PARA CFTV</v>
          </cell>
        </row>
        <row r="14474">
          <cell r="C14474" t="str">
            <v>ED-48364</v>
          </cell>
          <cell r="D14474" t="str">
            <v>CABO COAXIAL RG-59, IMPEDÂNCIA 75 OHM, CONDUTOR EM FIO DE COBRE NU, BLINDAGEM TRANÇA FORMADA POR FIOS DE COBRE MALHA 90%</v>
          </cell>
          <cell r="E14474" t="str">
            <v>m</v>
          </cell>
          <cell r="F14474">
            <v>5.67</v>
          </cell>
          <cell r="G14474">
            <v>6.14</v>
          </cell>
        </row>
        <row r="14475">
          <cell r="C14475" t="str">
            <v>ED-48363</v>
          </cell>
          <cell r="D14475" t="str">
            <v>CABO COAXIAL RG-59-75 OHMS</v>
          </cell>
          <cell r="E14475" t="str">
            <v>m</v>
          </cell>
          <cell r="F14475">
            <v>4.83</v>
          </cell>
          <cell r="G14475">
            <v>5.3</v>
          </cell>
        </row>
        <row r="14476">
          <cell r="C14476" t="str">
            <v>23.</v>
          </cell>
          <cell r="D14476" t="str">
            <v>INSTALAÇÕES DE SPDA</v>
          </cell>
        </row>
        <row r="14477">
          <cell r="C14477" t="str">
            <v>23.01</v>
          </cell>
          <cell r="D14477" t="str">
            <v>HASTE PARA ATERRAMENTO</v>
          </cell>
        </row>
        <row r="14478">
          <cell r="C14478" t="str">
            <v>ED-49343</v>
          </cell>
          <cell r="D14478" t="str">
            <v>HASTE DE AÇO COBREADA PARA ATERRAMENTO DIÂMETRO 3/4"X 2400 MM,CONFORME PADRÕES TELEBRÁS</v>
          </cell>
          <cell r="E14478" t="str">
            <v>U</v>
          </cell>
          <cell r="F14478">
            <v>163.41</v>
          </cell>
          <cell r="G14478">
            <v>166.45</v>
          </cell>
        </row>
        <row r="14479">
          <cell r="C14479" t="str">
            <v>ED-49342</v>
          </cell>
          <cell r="D14479" t="str">
            <v>HASTE DE AÇO COBREADA PARA ATERRAMENTO DIÂMETRO 3/4"X 3000 MM,CONFORME PADRÕES TELEBRÁS</v>
          </cell>
          <cell r="E14479" t="str">
            <v>U</v>
          </cell>
          <cell r="F14479">
            <v>75.739999999999995</v>
          </cell>
          <cell r="G14479">
            <v>78.78</v>
          </cell>
        </row>
        <row r="14480">
          <cell r="C14480" t="str">
            <v>ED-51067</v>
          </cell>
          <cell r="D14480" t="str">
            <v>HASTE PARA ATERRAMENTO, ALTA CAMADA, 3/4" X 3M</v>
          </cell>
          <cell r="E14480" t="str">
            <v>U</v>
          </cell>
          <cell r="F14480">
            <v>149.69</v>
          </cell>
          <cell r="G14480">
            <v>151.41</v>
          </cell>
        </row>
        <row r="14481">
          <cell r="C14481" t="str">
            <v>23.02</v>
          </cell>
          <cell r="D14481" t="str">
            <v>CAIXA DE INSPEÇÃO</v>
          </cell>
        </row>
        <row r="14482">
          <cell r="C14482" t="str">
            <v>ED-51056</v>
          </cell>
          <cell r="D14482" t="str">
            <v>CAIXA DE INSPEÇÃO EM CIMENTO AGREGADO 300X300 MM COM TAPA EM FERRO FUNDIDO</v>
          </cell>
          <cell r="E14482" t="str">
            <v>un</v>
          </cell>
          <cell r="F14482">
            <v>116.86</v>
          </cell>
          <cell r="G14482">
            <v>119.01</v>
          </cell>
        </row>
        <row r="14483">
          <cell r="C14483" t="str">
            <v>ED-51055</v>
          </cell>
          <cell r="D14483" t="str">
            <v>CAIXA DE INSPEÇÃO EM PVC, DIÂMETRO DE 30CM, ALTURA DE 30CM, COM TAMPA EM FERRO FUNDIDO, EXCLUSIVE HASTE DE ATERRAMENTO, INCLUSIVE INSTALAÇÃO</v>
          </cell>
          <cell r="E14483" t="str">
            <v>un</v>
          </cell>
          <cell r="F14483">
            <v>89.98</v>
          </cell>
          <cell r="G14483">
            <v>92.08</v>
          </cell>
        </row>
        <row r="14484">
          <cell r="C14484" t="str">
            <v>23.03</v>
          </cell>
          <cell r="D14484" t="str">
            <v>ATERRAMENTO</v>
          </cell>
        </row>
        <row r="14485">
          <cell r="C14485" t="str">
            <v>ED-48700</v>
          </cell>
          <cell r="D14485" t="str">
            <v>ATERRAMENTO COM HASTES COPPERWELD, DIÂMETRO DE  5/8", COMPRIMENTO DE 240CM, EXCLUSIVE CABO E CAIXA PARA ATERRAMENTO, INCLUSIVE GRAMPO PARA HASTE E INSTALAÇÃO</v>
          </cell>
          <cell r="E14485" t="str">
            <v>un</v>
          </cell>
          <cell r="F14485">
            <v>134.21</v>
          </cell>
          <cell r="G14485">
            <v>142.1</v>
          </cell>
        </row>
        <row r="14486">
          <cell r="C14486" t="str">
            <v>ED-48702</v>
          </cell>
          <cell r="D14486" t="str">
            <v>CAIXA PRÉ MOLDADA PARA ATERRAMENTO COM TAMPA DE CONCRETO 25 x 25 x 50 CM, INCLUSIVE ESCAVAÇÃO E BOTA FORA</v>
          </cell>
          <cell r="E14486" t="str">
            <v>U</v>
          </cell>
          <cell r="F14486">
            <v>88.92</v>
          </cell>
          <cell r="G14486">
            <v>94.82</v>
          </cell>
        </row>
        <row r="14487">
          <cell r="C14487" t="str">
            <v>23.04</v>
          </cell>
          <cell r="D14487" t="str">
            <v>CAIXA DE EQUALIZAÇÃO</v>
          </cell>
        </row>
        <row r="14488">
          <cell r="C14488" t="str">
            <v>ED-51052</v>
          </cell>
          <cell r="D14488" t="str">
            <v>CAIXA DE EQUALIZAÇÃO DE EMBUTIR COM SAIDAS NAS PARTES SUPERIOR E INFERIOR PARA ELETRODUTO DE 25MM (1"), 20 X 20 X 14 MM, COM NOVE TERMINAIS</v>
          </cell>
          <cell r="E14488" t="str">
            <v>U</v>
          </cell>
          <cell r="F14488">
            <v>183.88</v>
          </cell>
          <cell r="G14488">
            <v>190.33</v>
          </cell>
        </row>
        <row r="14489">
          <cell r="C14489" t="str">
            <v>ED-51053</v>
          </cell>
          <cell r="D14489" t="str">
            <v>CAIXA DE EQUALIZAÇÃO PARA USO INTERNO COM 9 TERMINAIS 210X210X90MM EM AÇO</v>
          </cell>
          <cell r="E14489" t="str">
            <v>U</v>
          </cell>
          <cell r="F14489">
            <v>171.26</v>
          </cell>
          <cell r="G14489">
            <v>177.71</v>
          </cell>
        </row>
        <row r="14490">
          <cell r="C14490" t="str">
            <v>ED-51054</v>
          </cell>
          <cell r="D14490" t="str">
            <v>CAIXA DE EQUALIZAÇÃO PARA USO INTERNO E EXTERNO COM 9 TERMINAIS 380X320X175MM EM AÇO E ACABAMENTO EM EPOXI</v>
          </cell>
          <cell r="E14490" t="str">
            <v>U</v>
          </cell>
          <cell r="F14490">
            <v>251.92</v>
          </cell>
          <cell r="G14490">
            <v>258.37</v>
          </cell>
        </row>
        <row r="14491">
          <cell r="C14491" t="str">
            <v>23.05</v>
          </cell>
          <cell r="D14491" t="str">
            <v>PROTEÇÃO CONTRA SURTO</v>
          </cell>
        </row>
        <row r="14492">
          <cell r="C14492" t="str">
            <v>ED-51066</v>
          </cell>
          <cell r="D14492" t="str">
            <v>FUSÍVEL DIAZED RETARDADO 35A</v>
          </cell>
          <cell r="E14492" t="str">
            <v>U</v>
          </cell>
          <cell r="F14492">
            <v>4.62</v>
          </cell>
          <cell r="G14492">
            <v>4.79</v>
          </cell>
        </row>
        <row r="14493">
          <cell r="C14493" t="str">
            <v>ED-51065</v>
          </cell>
          <cell r="D14493" t="str">
            <v>FUSÍVEL DIAZED RETARDADO 63A</v>
          </cell>
          <cell r="E14493" t="str">
            <v>U</v>
          </cell>
          <cell r="F14493">
            <v>20.2</v>
          </cell>
          <cell r="G14493">
            <v>20.37</v>
          </cell>
        </row>
        <row r="14494">
          <cell r="C14494" t="str">
            <v>ED-51092</v>
          </cell>
          <cell r="D14494" t="str">
            <v>VLC SLIM CLASSE 1 275V 12,5/60kA</v>
          </cell>
          <cell r="E14494" t="str">
            <v>U</v>
          </cell>
          <cell r="F14494">
            <v>92.23</v>
          </cell>
          <cell r="G14494">
            <v>94.59</v>
          </cell>
        </row>
        <row r="14495">
          <cell r="C14495" t="str">
            <v>23.06</v>
          </cell>
          <cell r="D14495" t="str">
            <v>BARRA CHATA,CHAPA E FITA METÁLICA</v>
          </cell>
        </row>
        <row r="14496">
          <cell r="C14496" t="str">
            <v>ED-51018</v>
          </cell>
          <cell r="D14496" t="str">
            <v>BARRA CHATA DE ALUMÍNIO 3/4" X 1/4" X 3M</v>
          </cell>
          <cell r="E14496" t="str">
            <v>U</v>
          </cell>
          <cell r="F14496">
            <v>16.53</v>
          </cell>
          <cell r="G14496">
            <v>17.61</v>
          </cell>
        </row>
        <row r="14497">
          <cell r="C14497" t="str">
            <v>ED-51019</v>
          </cell>
          <cell r="D14497" t="str">
            <v>BARRA CHATA DE ALUMÍNIO 7/8" X 1/8" X 3M</v>
          </cell>
          <cell r="E14497" t="str">
            <v>U</v>
          </cell>
          <cell r="F14497">
            <v>24.62</v>
          </cell>
          <cell r="G14497">
            <v>25.7</v>
          </cell>
        </row>
        <row r="14498">
          <cell r="C14498" t="str">
            <v>ED-51020</v>
          </cell>
          <cell r="D14498" t="str">
            <v>BARRA CHATA DE COBRE 3/4" X 3/16" X 3M</v>
          </cell>
          <cell r="E14498" t="str">
            <v>U</v>
          </cell>
          <cell r="F14498">
            <v>73.790000000000006</v>
          </cell>
          <cell r="G14498">
            <v>74.87</v>
          </cell>
        </row>
        <row r="14499">
          <cell r="C14499" t="str">
            <v>ED-51049</v>
          </cell>
          <cell r="D14499" t="str">
            <v>CURVA DE ALUMÍNIO 3/4" X 1/4" X 300MM</v>
          </cell>
          <cell r="E14499" t="str">
            <v>U</v>
          </cell>
          <cell r="F14499">
            <v>6.37</v>
          </cell>
          <cell r="G14499">
            <v>6.5</v>
          </cell>
        </row>
        <row r="14500">
          <cell r="C14500" t="str">
            <v>ED-51050</v>
          </cell>
          <cell r="D14500" t="str">
            <v>CURVA DE ALUMÍNIO 7/8" X 1/8" X 300MM</v>
          </cell>
          <cell r="E14500" t="str">
            <v>U</v>
          </cell>
          <cell r="F14500">
            <v>4.3600000000000003</v>
          </cell>
          <cell r="G14500">
            <v>4.49</v>
          </cell>
        </row>
        <row r="14501">
          <cell r="C14501" t="str">
            <v>ED-51051</v>
          </cell>
          <cell r="D14501" t="str">
            <v>CURVA DE COBRE 3/4" X 3/16" X 300MM</v>
          </cell>
          <cell r="E14501" t="str">
            <v>U</v>
          </cell>
          <cell r="F14501">
            <v>21.06</v>
          </cell>
          <cell r="G14501">
            <v>21.19</v>
          </cell>
        </row>
        <row r="14502">
          <cell r="C14502" t="str">
            <v>ED-24042</v>
          </cell>
          <cell r="D14502" t="str">
            <v>FORNECIMENTO E INSTALAÇÃO DE FITA SUBTERRÂNEA PARA SINALIZAÇÃO DE REDES OU TUBULAÇÕES</v>
          </cell>
          <cell r="E14502" t="str">
            <v>m</v>
          </cell>
          <cell r="F14502">
            <v>3.86</v>
          </cell>
          <cell r="G14502">
            <v>4.21</v>
          </cell>
        </row>
        <row r="14503">
          <cell r="C14503" t="str">
            <v>23.07</v>
          </cell>
          <cell r="D14503" t="str">
            <v>BARRA REDONDA DE AÇO GALVANIZADA À FOGO</v>
          </cell>
        </row>
        <row r="14504">
          <cell r="C14504" t="str">
            <v>ED-51022</v>
          </cell>
          <cell r="D14504" t="str">
            <v>RE-BAR 10MM X 3M COM 3 CLIPS PARA EMENDA 8-10MM</v>
          </cell>
          <cell r="E14504" t="str">
            <v>U</v>
          </cell>
          <cell r="F14504">
            <v>23.81</v>
          </cell>
          <cell r="G14504">
            <v>24.89</v>
          </cell>
        </row>
        <row r="14505">
          <cell r="C14505" t="str">
            <v>ED-51023</v>
          </cell>
          <cell r="D14505" t="str">
            <v>RE-BAR 3/8" X 3,4M COM 3 CLIPS PARA EMENDA 8-10MM</v>
          </cell>
          <cell r="E14505" t="str">
            <v>U</v>
          </cell>
          <cell r="F14505">
            <v>23.74</v>
          </cell>
          <cell r="G14505">
            <v>24.82</v>
          </cell>
        </row>
        <row r="14506">
          <cell r="C14506" t="str">
            <v>ED-51021</v>
          </cell>
          <cell r="D14506" t="str">
            <v>RE-BAR 8MM X 4M COM 3 CLIPS PARA EMENDA 8-10MM</v>
          </cell>
          <cell r="E14506" t="str">
            <v>U</v>
          </cell>
          <cell r="F14506">
            <v>22.43</v>
          </cell>
          <cell r="G14506">
            <v>23.51</v>
          </cell>
        </row>
        <row r="14507">
          <cell r="C14507" t="str">
            <v>23.08</v>
          </cell>
          <cell r="D14507" t="str">
            <v>CABO DE ALUMÍNIO NÚ</v>
          </cell>
        </row>
        <row r="14508">
          <cell r="C14508" t="str">
            <v>ED-13943</v>
          </cell>
          <cell r="D14508" t="str">
            <v>CABO DE ALUMÍNIO NU SEM ALMA 2/0 AWG 7 FIOSX3,50MM, PARA ELEMENTOS DE CAPTAÇÃO/ ANEL DE CINTAMENTO/ DESCIDA (SPDA), INCLUSIVE SUPORTE E ISOLADOR</v>
          </cell>
          <cell r="E14508" t="str">
            <v>m</v>
          </cell>
          <cell r="F14508">
            <v>15.02</v>
          </cell>
          <cell r="G14508">
            <v>15.89</v>
          </cell>
        </row>
        <row r="14509">
          <cell r="C14509" t="str">
            <v>ED-13937</v>
          </cell>
          <cell r="D14509" t="str">
            <v>CABO DE ALUMÍNIO NU SEM ALMA 2/0 AWG 7 FIOSX3,50MM, PARA ELEMENTOS DE CAPTAÇÃO/ANEL DE CINTAMENTO (SPDA), INCLUSIVE PRESILHA DE FIXAÇÃO</v>
          </cell>
          <cell r="E14509" t="str">
            <v>m</v>
          </cell>
          <cell r="F14509">
            <v>12.36</v>
          </cell>
          <cell r="G14509">
            <v>13.23</v>
          </cell>
        </row>
        <row r="14510">
          <cell r="C14510" t="str">
            <v>23.09</v>
          </cell>
          <cell r="D14510" t="str">
            <v>CABO DE COBRE NÚ</v>
          </cell>
        </row>
        <row r="14511">
          <cell r="C14511" t="str">
            <v>ED-13938</v>
          </cell>
          <cell r="D14511" t="str">
            <v>CABO DE COBRE NU #16MM2 - 7 FIOSX1,70MM, PARA ELEMENTOS  DE CAPTAÇÃO/ ANEL DE CINTAMENTO/ DESCIDA (SPDA), INCLUSIVE SUPORTE E ISOLADOR</v>
          </cell>
          <cell r="E14511" t="str">
            <v>m</v>
          </cell>
          <cell r="F14511">
            <v>21.39</v>
          </cell>
          <cell r="G14511">
            <v>21.93</v>
          </cell>
        </row>
        <row r="14512">
          <cell r="C14512" t="str">
            <v>ED-13931</v>
          </cell>
          <cell r="D14512" t="str">
            <v>CABO DE COBRE NU #16MM2 - 7 FIOSX1,70MM, PARA ELEMENTOS DE CAPTAÇÃO/ANEL DE CINTAMENTO (SPDA), INCLUSIVE PRESILHA DE FIXAÇÃO</v>
          </cell>
          <cell r="E14512" t="str">
            <v>m</v>
          </cell>
          <cell r="F14512">
            <v>19.02</v>
          </cell>
          <cell r="G14512">
            <v>19.559999999999999</v>
          </cell>
        </row>
        <row r="14513">
          <cell r="C14513" t="str">
            <v>ED-13939</v>
          </cell>
          <cell r="D14513" t="str">
            <v>CABO DE COBRE NU #25MM2 - 7 FIOSX2,06MM, PARA ELEMENTOS DE CAPTAÇÃO/ ANEL DE CINTAMENTO/ DESCIDA (SPDA), INCLUSIVE SUPORTE E ISOLADOR</v>
          </cell>
          <cell r="E14513" t="str">
            <v>m</v>
          </cell>
          <cell r="F14513">
            <v>28.82</v>
          </cell>
          <cell r="G14513">
            <v>29.36</v>
          </cell>
        </row>
        <row r="14514">
          <cell r="C14514" t="str">
            <v>ED-13932</v>
          </cell>
          <cell r="D14514" t="str">
            <v>CABO DE COBRE NU #25MM2 - 7 FIOSX2,06MM, PARA ELEMENTOS DE CAPTAÇÃO/ANEL DE CINTAMENTO (SPDA), INCLUSIVE PRESILHA DE FIXAÇÃO</v>
          </cell>
          <cell r="E14514" t="str">
            <v>m</v>
          </cell>
          <cell r="F14514">
            <v>26.45</v>
          </cell>
          <cell r="G14514">
            <v>26.99</v>
          </cell>
        </row>
        <row r="14515">
          <cell r="C14515" t="str">
            <v>ED-13940</v>
          </cell>
          <cell r="D14515" t="str">
            <v>CABO DE COBRE NU #35MM2 - 7 FIOSX2,50MM, PARA ELEMENTOS  DE CAPTAÇÃO/ ANEL DE CINTAMENTO/ DESCIDA (SPDA), INCLUSIVE SUPORTE E ISOLADOR</v>
          </cell>
          <cell r="E14515" t="str">
            <v>m</v>
          </cell>
          <cell r="F14515">
            <v>38.42</v>
          </cell>
          <cell r="G14515">
            <v>39.130000000000003</v>
          </cell>
        </row>
        <row r="14516">
          <cell r="C14516" t="str">
            <v>ED-13934</v>
          </cell>
          <cell r="D14516" t="str">
            <v>CABO DE COBRE NU #35MM2 - 7 FIOSX2,50MM, PARA ELEMENTOS DE CAPTAÇÃO/ANEL DE CINTAMENTO (SPDA), INCLUSIVE PRESILHA DE FIXAÇÃO</v>
          </cell>
          <cell r="E14516" t="str">
            <v>m</v>
          </cell>
          <cell r="F14516">
            <v>36.08</v>
          </cell>
          <cell r="G14516">
            <v>36.79</v>
          </cell>
        </row>
        <row r="14517">
          <cell r="C14517" t="str">
            <v>ED-13935</v>
          </cell>
          <cell r="D14517" t="str">
            <v>CABO DE COBRE NU #50 MM2 - 7 FIOSX3,00MM, PARA ELEMENTOS DE CAPTAÇÃO/ANEL DE CINTAMENTO (SPDA), INCLUSIVE PRESILHA DE FIXAÇÃO</v>
          </cell>
          <cell r="E14517" t="str">
            <v>m</v>
          </cell>
          <cell r="F14517">
            <v>47.51</v>
          </cell>
          <cell r="G14517">
            <v>48.22</v>
          </cell>
        </row>
        <row r="14518">
          <cell r="C14518" t="str">
            <v>ED-13941</v>
          </cell>
          <cell r="D14518" t="str">
            <v>CABO DE COBRE NU #50MM2 - 7 FIOSX3,00MM, PARA ELEMENTOS  DE CAPTAÇÃO/ ANEL DE CINTAMENTO/ DESCIDA (SPDA), INCLUSIVE SUPORTE E ISOLADOR</v>
          </cell>
          <cell r="E14518" t="str">
            <v>m</v>
          </cell>
          <cell r="F14518">
            <v>49.85</v>
          </cell>
          <cell r="G14518">
            <v>50.56</v>
          </cell>
        </row>
        <row r="14519">
          <cell r="C14519" t="str">
            <v>23.10</v>
          </cell>
          <cell r="D14519" t="str">
            <v>CORDOALHA FLEXÍVEL</v>
          </cell>
        </row>
        <row r="14520">
          <cell r="C14520" t="str">
            <v>ED-51033</v>
          </cell>
          <cell r="D14520" t="str">
            <v>CORDOALHA EM AÇO GALVANIZADO 3/8" SM COM 7 FIOS</v>
          </cell>
          <cell r="E14520" t="str">
            <v>m</v>
          </cell>
          <cell r="F14520">
            <v>30.34</v>
          </cell>
          <cell r="G14520">
            <v>33.14</v>
          </cell>
        </row>
        <row r="14521">
          <cell r="C14521" t="str">
            <v>ED-51034</v>
          </cell>
          <cell r="D14521" t="str">
            <v>CORDOALHA FLEXÍVEL DE COBRE ESTANHADO 25 X 100 MM COM 4 FUROS D = 11 MM</v>
          </cell>
          <cell r="E14521" t="str">
            <v>U</v>
          </cell>
          <cell r="F14521">
            <v>39.64</v>
          </cell>
          <cell r="G14521">
            <v>42.44</v>
          </cell>
        </row>
        <row r="14522">
          <cell r="C14522" t="str">
            <v>ED-51035</v>
          </cell>
          <cell r="D14522" t="str">
            <v>CORDOALHA FLEXÍVEL DE COBRE ESTANHADO 25 X 235 MM COM 4 FUROS D = 11 MM</v>
          </cell>
          <cell r="E14522" t="str">
            <v>U</v>
          </cell>
          <cell r="F14522">
            <v>40.39</v>
          </cell>
          <cell r="G14522">
            <v>43.19</v>
          </cell>
        </row>
        <row r="14523">
          <cell r="C14523" t="str">
            <v>ED-51036</v>
          </cell>
          <cell r="D14523" t="str">
            <v>CORDOALHA FLEXÍVEL DE COBRE ESTANHADO 25 X 300 MM COM 4 FUROS D = 11 MM</v>
          </cell>
          <cell r="E14523" t="str">
            <v>U</v>
          </cell>
          <cell r="F14523">
            <v>24.35</v>
          </cell>
          <cell r="G14523">
            <v>27.15</v>
          </cell>
        </row>
        <row r="14524">
          <cell r="C14524" t="str">
            <v>ED-51037</v>
          </cell>
          <cell r="D14524" t="str">
            <v>CORDOALHA FLEXÍVEL DE COBRE ESTANHADO 25 X 500 MM COM 4 FUROS D = 11 MM</v>
          </cell>
          <cell r="E14524" t="str">
            <v>U</v>
          </cell>
          <cell r="F14524">
            <v>50.21</v>
          </cell>
          <cell r="G14524">
            <v>53.01</v>
          </cell>
        </row>
        <row r="14525">
          <cell r="C14525" t="str">
            <v>23.11</v>
          </cell>
          <cell r="D14525" t="str">
            <v>SISTEMA DE PARA-RAIO</v>
          </cell>
        </row>
        <row r="14526">
          <cell r="C14526" t="str">
            <v>ED-51015</v>
          </cell>
          <cell r="D14526" t="str">
            <v>APARELHO SINALIZADOR NOTURNO DE OBSTÁCULOS AÉREO, SIMPLES, COM CÉLULA FOTOELÉTRICA, INCLUSIVE UMA (1) LÂMPADA LED, POTÊNCIA 9W, BULBO A60, E SUPORTE DE TOPO PARA MASTRO, EXCLUSIVE MASTRO</v>
          </cell>
          <cell r="E14526" t="str">
            <v>U</v>
          </cell>
          <cell r="F14526">
            <v>123.2</v>
          </cell>
          <cell r="G14526">
            <v>125</v>
          </cell>
        </row>
        <row r="14527">
          <cell r="C14527" t="str">
            <v>ED-51017</v>
          </cell>
          <cell r="D14527" t="str">
            <v>ATERRAMENTO COMPLETO PARA PÁRA-RAIOS , COM HASTES DE COBRE COM ALMA DE AÇO TIPO "COPPERWELD"</v>
          </cell>
          <cell r="E14527" t="str">
            <v>U</v>
          </cell>
          <cell r="F14527">
            <v>1051.83</v>
          </cell>
          <cell r="G14527">
            <v>1079.78</v>
          </cell>
        </row>
        <row r="14528">
          <cell r="C14528" t="str">
            <v>ED-51068</v>
          </cell>
          <cell r="D14528" t="str">
            <v>MASTRO SIMPLES DE FERRO GALVANIZADO PARA PÁRA-RAIOS, ALTURA DE 3 M, Ø 40 MM (1 1/2") OU 50 MM (2"), COMPLETO</v>
          </cell>
          <cell r="E14528" t="str">
            <v>U</v>
          </cell>
          <cell r="F14528">
            <v>785.29</v>
          </cell>
          <cell r="G14528">
            <v>819.69</v>
          </cell>
        </row>
        <row r="14529">
          <cell r="C14529" t="str">
            <v>ED-51073</v>
          </cell>
          <cell r="D14529" t="str">
            <v>PARA-RAIO DE LATAO CROMADO, COBRE CROMADO OU ACO INOXIDAVEL, TIPO FRANKLIN</v>
          </cell>
          <cell r="E14529" t="str">
            <v>U</v>
          </cell>
          <cell r="F14529">
            <v>93.34</v>
          </cell>
          <cell r="G14529">
            <v>97.64</v>
          </cell>
        </row>
        <row r="14530">
          <cell r="C14530" t="str">
            <v>23.12</v>
          </cell>
          <cell r="D14530" t="str">
            <v>TERMINAL E CONECTOR</v>
          </cell>
        </row>
        <row r="14531">
          <cell r="C14531" t="str">
            <v>ED-51084</v>
          </cell>
          <cell r="D14531" t="str">
            <v>TERMINAL A COMPRESSAO EM COBRE ESTANHADO 1 FURO PARA CABO 16 MM2</v>
          </cell>
          <cell r="E14531" t="str">
            <v>U</v>
          </cell>
          <cell r="F14531">
            <v>11.82</v>
          </cell>
          <cell r="G14531">
            <v>13.11</v>
          </cell>
        </row>
        <row r="14532">
          <cell r="C14532" t="str">
            <v>ED-51083</v>
          </cell>
          <cell r="D14532" t="str">
            <v>TERMINAL A COMPRESSAO EM COBRE ESTANHADO 1 FURO PARA CABO 2,5 MM2</v>
          </cell>
          <cell r="E14532" t="str">
            <v>U</v>
          </cell>
          <cell r="F14532">
            <v>4.0599999999999996</v>
          </cell>
          <cell r="G14532">
            <v>4.49</v>
          </cell>
        </row>
        <row r="14533">
          <cell r="C14533" t="str">
            <v>ED-51085</v>
          </cell>
          <cell r="D14533" t="str">
            <v>TERMINAL A COMPRESSAO EM COBRE ESTANHADO 1 FURO PARA CABO 25 MM2</v>
          </cell>
          <cell r="E14533" t="str">
            <v>U</v>
          </cell>
          <cell r="F14533">
            <v>12.18</v>
          </cell>
          <cell r="G14533">
            <v>13.47</v>
          </cell>
        </row>
        <row r="14534">
          <cell r="C14534" t="str">
            <v>ED-51086</v>
          </cell>
          <cell r="D14534" t="str">
            <v>TERMINAL A COMPRESSAO EM COBRE ESTANHADO 1 FURO PARA CABO 35 MM2</v>
          </cell>
          <cell r="E14534" t="str">
            <v>U</v>
          </cell>
          <cell r="F14534">
            <v>12.25</v>
          </cell>
          <cell r="G14534">
            <v>13.54</v>
          </cell>
        </row>
        <row r="14535">
          <cell r="C14535" t="str">
            <v>ED-51087</v>
          </cell>
          <cell r="D14535" t="str">
            <v>TERMINAL A COMPRESSAO EM COBRE ESTANHADO 1 FURO PARA CABO 50 MM2</v>
          </cell>
          <cell r="E14535" t="str">
            <v>U</v>
          </cell>
          <cell r="F14535">
            <v>13.13</v>
          </cell>
          <cell r="G14535">
            <v>14.42</v>
          </cell>
        </row>
        <row r="14536">
          <cell r="C14536" t="str">
            <v>ED-51088</v>
          </cell>
          <cell r="D14536" t="str">
            <v>TERMINAL A COMPRESSAO EM COBRE ESTANHADO 2 FUROS PARA CABO 16 MM2</v>
          </cell>
          <cell r="E14536" t="str">
            <v>U</v>
          </cell>
          <cell r="F14536">
            <v>12.42</v>
          </cell>
          <cell r="G14536">
            <v>13.71</v>
          </cell>
        </row>
        <row r="14537">
          <cell r="C14537" t="str">
            <v>ED-51089</v>
          </cell>
          <cell r="D14537" t="str">
            <v>TERMINAL A COMPRESSAO EM COBRE ESTANHADO 2 FUROS PARA CABO 25 MM2</v>
          </cell>
          <cell r="E14537" t="str">
            <v>U</v>
          </cell>
          <cell r="F14537">
            <v>12.79</v>
          </cell>
          <cell r="G14537">
            <v>14.08</v>
          </cell>
        </row>
        <row r="14538">
          <cell r="C14538" t="str">
            <v>ED-51090</v>
          </cell>
          <cell r="D14538" t="str">
            <v>TERMINAL A COMPRESSAO EM COBRE ESTANHADO 2 FUROS PARA CABO 35 MM2</v>
          </cell>
          <cell r="E14538" t="str">
            <v>U</v>
          </cell>
          <cell r="F14538">
            <v>13.42</v>
          </cell>
          <cell r="G14538">
            <v>14.71</v>
          </cell>
        </row>
        <row r="14539">
          <cell r="C14539" t="str">
            <v>ED-51091</v>
          </cell>
          <cell r="D14539" t="str">
            <v>TERMINAL A COMPRESSAO EM COBRE ESTANHADO 2 FUROS PARA CABO 50 MM2</v>
          </cell>
          <cell r="E14539" t="str">
            <v>U</v>
          </cell>
          <cell r="F14539">
            <v>14.7</v>
          </cell>
          <cell r="G14539">
            <v>15.99</v>
          </cell>
        </row>
        <row r="14540">
          <cell r="C14540" t="str">
            <v>23.13</v>
          </cell>
          <cell r="D14540" t="str">
            <v>ABRAÇADEIRA</v>
          </cell>
        </row>
        <row r="14541">
          <cell r="C14541" t="str">
            <v>ED-51012</v>
          </cell>
          <cell r="D14541" t="str">
            <v>ABRAÇADEIRA GUIA PARA MASTROS SIMPLES PARA DUAS DESCIDA 1 1/2"</v>
          </cell>
          <cell r="E14541" t="str">
            <v>U</v>
          </cell>
          <cell r="F14541">
            <v>18.38</v>
          </cell>
          <cell r="G14541">
            <v>18.809999999999999</v>
          </cell>
        </row>
        <row r="14542">
          <cell r="C14542" t="str">
            <v>ED-51013</v>
          </cell>
          <cell r="D14542" t="str">
            <v>ABRAÇADEIRA GUIA PARA MASTROS SIMPLES PARA DUAS DESCIDA 2"</v>
          </cell>
          <cell r="E14542" t="str">
            <v>U</v>
          </cell>
          <cell r="F14542">
            <v>18.53</v>
          </cell>
          <cell r="G14542">
            <v>18.96</v>
          </cell>
        </row>
        <row r="14543">
          <cell r="C14543" t="str">
            <v>ED-51010</v>
          </cell>
          <cell r="D14543" t="str">
            <v>ABRAÇADEIRA GUIA PARA MASTROS SIMPLES PARA UMA DESCIDA 1 1/2"</v>
          </cell>
          <cell r="E14543" t="str">
            <v>U</v>
          </cell>
          <cell r="F14543">
            <v>11.67</v>
          </cell>
          <cell r="G14543">
            <v>12.1</v>
          </cell>
        </row>
        <row r="14544">
          <cell r="C14544" t="str">
            <v>ED-51011</v>
          </cell>
          <cell r="D14544" t="str">
            <v>ABRAÇADEIRA GUIA PARA MASTROS SIMPLES PARA UMA DESCIDA 2"</v>
          </cell>
          <cell r="E14544" t="str">
            <v>U</v>
          </cell>
          <cell r="F14544">
            <v>12.18</v>
          </cell>
          <cell r="G14544">
            <v>12.61</v>
          </cell>
        </row>
        <row r="14545">
          <cell r="C14545" t="str">
            <v>23.14</v>
          </cell>
          <cell r="D14545" t="str">
            <v>SINALIZADOR</v>
          </cell>
        </row>
        <row r="14546">
          <cell r="C14546" t="str">
            <v>ED-51016</v>
          </cell>
          <cell r="D14546" t="str">
            <v>APARELHO SINALIZADOR NOTURNO DE OBSTÁCULOS AÉREO, DUPLO, COM CÉLULA FOTOELÉTRICA, INCLUSIVE DUAS (2) LÂMPADAS LED, POTÊNCIA 9W, BULBO A60, E SUPORTE DE TOPO PARA MASTRO, EXCLUSIVE MASTRO</v>
          </cell>
          <cell r="E14546" t="str">
            <v>U</v>
          </cell>
          <cell r="F14546">
            <v>213.57</v>
          </cell>
          <cell r="G14546">
            <v>216.12</v>
          </cell>
        </row>
        <row r="14547">
          <cell r="C14547" t="str">
            <v>24.</v>
          </cell>
          <cell r="D14547" t="str">
            <v>INSTALAÇÕES HIDRÁULICAS</v>
          </cell>
        </row>
        <row r="14548">
          <cell r="C14548" t="str">
            <v>24.01</v>
          </cell>
          <cell r="D14548" t="str">
            <v>HIDRÔMETRO E CAVALETE</v>
          </cell>
        </row>
        <row r="14549">
          <cell r="C14549" t="str">
            <v>ED-15204</v>
          </cell>
          <cell r="D14549" t="str">
            <v>KIT CAVALETE PARA MEDIÇÃO DE ÁGUA, EMBUTIDO EM ALVENARIA, EM AÇO GALVANIZADO DN 20MM (1/2") - PADRÃO CONCESSIONÁRIA LOCAL, EXCLUSIVE HIDRÔMETRO</v>
          </cell>
          <cell r="E14549" t="str">
            <v>un</v>
          </cell>
          <cell r="F14549">
            <v>293.79000000000002</v>
          </cell>
          <cell r="G14549">
            <v>309.83999999999997</v>
          </cell>
        </row>
        <row r="14550">
          <cell r="C14550" t="str">
            <v>ED-15205</v>
          </cell>
          <cell r="D14550" t="str">
            <v>KIT CAVALETE PARA MEDIÇÃO DE ÁGUA, EMBUTIDO EM ALVENARIA, EM AÇO GALVANIZADO DN 25MM (3/4") - PADRÃO CONCESSIONÁRIA LOCAL, EXCLUSIVE HIDRÔMETRO</v>
          </cell>
          <cell r="E14550" t="str">
            <v>un</v>
          </cell>
          <cell r="F14550">
            <v>330.48</v>
          </cell>
          <cell r="G14550">
            <v>346.53</v>
          </cell>
        </row>
        <row r="14551">
          <cell r="C14551" t="str">
            <v>ED-15206</v>
          </cell>
          <cell r="D14551" t="str">
            <v>KIT CAVALETE PARA MEDIÇÃO DE ÁGUA, INSTALADO SOBRE PISO, EM AÇO GALVANIZADO DN 20MM (1/2") - PADRÃO CONCESSIONÁRIA LOCAL, INCLUSIVE BASE EM CONCRETO DE 25 MPA PARA CAVALETE, EXCLUSIVE HIDRÔMETRO</v>
          </cell>
          <cell r="E14551" t="str">
            <v>un</v>
          </cell>
          <cell r="F14551">
            <v>238.33</v>
          </cell>
          <cell r="G14551">
            <v>256.13</v>
          </cell>
        </row>
        <row r="14552">
          <cell r="C14552" t="str">
            <v>ED-15207</v>
          </cell>
          <cell r="D14552" t="str">
            <v>KIT CAVALETE PARA MEDIÇÃO DE ÁGUA, INSTALADO SOBRE PISO, EM AÇO GALVANIZADO DN 25MM (3/4") - PADRÃO CONCESSIONÁRIA LOCAL, INCLUSIVE BASE EM CONCRETO DE 25 MPA PARA CAVALETE, EXCLUSIVE HIDRÔMETRO</v>
          </cell>
          <cell r="E14552" t="str">
            <v>un</v>
          </cell>
          <cell r="F14552">
            <v>276.08999999999997</v>
          </cell>
          <cell r="G14552">
            <v>294.02999999999997</v>
          </cell>
        </row>
        <row r="14553">
          <cell r="C14553" t="str">
            <v>24.02</v>
          </cell>
          <cell r="D14553" t="str">
            <v>TUBULAÇÃO PARA ESGOTO</v>
          </cell>
        </row>
        <row r="14554">
          <cell r="C14554" t="str">
            <v>ED-50105</v>
          </cell>
          <cell r="D14554" t="str">
            <v>FORNECIMENTO E ASSENTAMENTO DE TUBO PVC RÍGIDO, COLETOR DE ESGOTO LISO (JEI), DN 100 MM (4"), INCLUSIVE CONEXÕES</v>
          </cell>
          <cell r="E14554" t="str">
            <v>m</v>
          </cell>
          <cell r="F14554">
            <v>50.01</v>
          </cell>
          <cell r="G14554">
            <v>50.45</v>
          </cell>
        </row>
        <row r="14555">
          <cell r="C14555" t="str">
            <v>ED-50106</v>
          </cell>
          <cell r="D14555" t="str">
            <v>FORNECIMENTO E ASSENTAMENTO DE TUBO PVC RÍGIDO, COLETOR DE ESGOTO LISO (JEI), DN 150 MM (6"), INCLUSIVE CONEXÕES</v>
          </cell>
          <cell r="E14555" t="str">
            <v>m</v>
          </cell>
          <cell r="F14555">
            <v>96.57</v>
          </cell>
          <cell r="G14555">
            <v>97.07</v>
          </cell>
        </row>
        <row r="14556">
          <cell r="C14556" t="str">
            <v>ED-50107</v>
          </cell>
          <cell r="D14556" t="str">
            <v>FORNECIMENTO E ASSENTAMENTO DE TUBO PVC RÍGIDO, COLETOR DE ESGOTO LISO (JEI), DN 200 MM (8"), INCLUSIVE CONEXÕES</v>
          </cell>
          <cell r="E14556" t="str">
            <v>m</v>
          </cell>
          <cell r="F14556">
            <v>148.28</v>
          </cell>
          <cell r="G14556">
            <v>148.83000000000001</v>
          </cell>
        </row>
        <row r="14557">
          <cell r="C14557" t="str">
            <v>ED-50108</v>
          </cell>
          <cell r="D14557" t="str">
            <v>FORNECIMENTO E ASSENTAMENTO DE TUBO PVC RÍGIDO, COLETOR DE ESGOTO LISO (JEI), DN 250 MM (10"), INCLUSIVE CONEXÕES</v>
          </cell>
          <cell r="E14557" t="str">
            <v>m</v>
          </cell>
          <cell r="F14557">
            <v>260.22000000000003</v>
          </cell>
          <cell r="G14557">
            <v>260.83999999999997</v>
          </cell>
        </row>
        <row r="14558">
          <cell r="C14558" t="str">
            <v>ED-50109</v>
          </cell>
          <cell r="D14558" t="str">
            <v>FORNECIMENTO E ASSENTAMENTO DE TUBO PVC RÍGIDO, COLETOR DE ESGOTO LISO (JEI), DN 300 MM (12"), INCLUSIVE CONEXÕES</v>
          </cell>
          <cell r="E14558" t="str">
            <v>m</v>
          </cell>
          <cell r="F14558">
            <v>406.1</v>
          </cell>
          <cell r="G14558">
            <v>406.77</v>
          </cell>
        </row>
        <row r="14559">
          <cell r="C14559" t="str">
            <v>ED-50110</v>
          </cell>
          <cell r="D14559" t="str">
            <v>FORNECIMENTO E ASSENTAMENTO DE TUBO PVC RÍGIDO, COLETOR DE ESGOTO LISO (JEI), DN 350 MM (14"), INCLUSIVE CONEXÕES</v>
          </cell>
          <cell r="E14559" t="str">
            <v>m</v>
          </cell>
          <cell r="F14559">
            <v>494.23</v>
          </cell>
          <cell r="G14559">
            <v>494.95</v>
          </cell>
        </row>
        <row r="14560">
          <cell r="C14560" t="str">
            <v>ED-50111</v>
          </cell>
          <cell r="D14560" t="str">
            <v>FORNECIMENTO E ASSENTAMENTO DE TUBO PVC RÍGIDO, COLETOR DE ESGOTO LISO (JEI), DN 400 MM (16"), INCLUSIVE CONEXÕES</v>
          </cell>
          <cell r="E14560" t="str">
            <v>m</v>
          </cell>
          <cell r="F14560">
            <v>674.42</v>
          </cell>
          <cell r="G14560">
            <v>675.19</v>
          </cell>
        </row>
        <row r="14561">
          <cell r="C14561" t="str">
            <v>ED-50034</v>
          </cell>
          <cell r="D14561" t="str">
            <v>FORNECIMENTO E ASSENTAMENTO DE TUBO PVC RÍGIDO, ESGOTO, PB - SÉRIE NORMAL, DN 40MM (1.1/2"), INCLUSIVE CONEXÕES</v>
          </cell>
          <cell r="E14561" t="str">
            <v>m</v>
          </cell>
          <cell r="F14561">
            <v>18.77</v>
          </cell>
          <cell r="G14561">
            <v>20.03</v>
          </cell>
        </row>
        <row r="14562">
          <cell r="C14562" t="str">
            <v>ED-50035</v>
          </cell>
          <cell r="D14562" t="str">
            <v>FORNECIMENTO E ASSENTAMENTO DE TUBO PVC RÍGIDO, ESGOTO, PB - SÉRIE REFORÇADO, DN 40MM (1.1/2"), INCLUSIVE CONEXÕES</v>
          </cell>
          <cell r="E14562" t="str">
            <v>m</v>
          </cell>
          <cell r="F14562">
            <v>26.07</v>
          </cell>
          <cell r="G14562">
            <v>27.33</v>
          </cell>
        </row>
        <row r="14563">
          <cell r="C14563" t="str">
            <v>ED-50029</v>
          </cell>
          <cell r="D14563" t="str">
            <v>FORNECIMENTO E ASSENTAMENTO DE TUBO PVC RÍGIDO, ESGOTO, PBV - SÉRIE NORMAL, DN 100 MM (4"), INCLUSIVE CONEXÕES</v>
          </cell>
          <cell r="E14563" t="str">
            <v>m</v>
          </cell>
          <cell r="F14563">
            <v>38.659999999999997</v>
          </cell>
          <cell r="G14563">
            <v>40.68</v>
          </cell>
        </row>
        <row r="14564">
          <cell r="C14564" t="str">
            <v>ED-50030</v>
          </cell>
          <cell r="D14564" t="str">
            <v>FORNECIMENTO E ASSENTAMENTO DE TUBO PVC RÍGIDO, ESGOTO, PBV - SÉRIE NORMAL, DN 150 MM (6"), INCLUSIVE CONEXÕES</v>
          </cell>
          <cell r="E14564" t="str">
            <v>m</v>
          </cell>
          <cell r="F14564">
            <v>65.16</v>
          </cell>
          <cell r="G14564">
            <v>66.680000000000007</v>
          </cell>
        </row>
        <row r="14565">
          <cell r="C14565" t="str">
            <v>ED-50031</v>
          </cell>
          <cell r="D14565" t="str">
            <v>FORNECIMENTO E ASSENTAMENTO DE TUBO PVC RÍGIDO, ESGOTO, PBV - SÉRIE NORMAL, DN 200 MM (8"), INCLUSIVE CONEXÕES</v>
          </cell>
          <cell r="E14565" t="str">
            <v>m</v>
          </cell>
          <cell r="F14565">
            <v>146.81</v>
          </cell>
          <cell r="G14565">
            <v>148.33000000000001</v>
          </cell>
        </row>
        <row r="14566">
          <cell r="C14566" t="str">
            <v>ED-50027</v>
          </cell>
          <cell r="D14566" t="str">
            <v>FORNECIMENTO E ASSENTAMENTO DE TUBO PVC RÍGIDO, ESGOTO, PBV - SÉRIE NORMAL, DN 50 MM (2"), INCLUSIVE CONEXÕES</v>
          </cell>
          <cell r="E14566" t="str">
            <v>m</v>
          </cell>
          <cell r="F14566">
            <v>25.85</v>
          </cell>
          <cell r="G14566">
            <v>27.3</v>
          </cell>
        </row>
        <row r="14567">
          <cell r="C14567" t="str">
            <v>ED-50028</v>
          </cell>
          <cell r="D14567" t="str">
            <v>FORNECIMENTO E ASSENTAMENTO DE TUBO PVC RÍGIDO, ESGOTO, PBV - SÉRIE NORMAL, DN 75 MM (3"), INCLUSIVE CONEXÕES</v>
          </cell>
          <cell r="E14567" t="str">
            <v>m</v>
          </cell>
          <cell r="F14567">
            <v>35.17</v>
          </cell>
          <cell r="G14567">
            <v>36.86</v>
          </cell>
        </row>
        <row r="14568">
          <cell r="C14568" t="str">
            <v>ED-50038</v>
          </cell>
          <cell r="D14568" t="str">
            <v>FORNECIMENTO E ASSENTAMENTO DE TUBO PVC RÍGIDO, ESGOTO, PBV - SÉRIE REFORÇADO, DN 100 MM (4"), INCLUSIVE CONEXÕES</v>
          </cell>
          <cell r="E14568" t="str">
            <v>m</v>
          </cell>
          <cell r="F14568">
            <v>62.74</v>
          </cell>
          <cell r="G14568">
            <v>64.760000000000005</v>
          </cell>
        </row>
        <row r="14569">
          <cell r="C14569" t="str">
            <v>ED-50039</v>
          </cell>
          <cell r="D14569" t="str">
            <v>FORNECIMENTO E ASSENTAMENTO DE TUBO PVC RÍGIDO, ESGOTO, PBV - SÉRIE REFORÇADO, DN 150 MM (6"), INCLUSIVE CONEXÕES</v>
          </cell>
          <cell r="E14569" t="str">
            <v>m</v>
          </cell>
          <cell r="F14569">
            <v>79.59</v>
          </cell>
          <cell r="G14569">
            <v>81.11</v>
          </cell>
        </row>
        <row r="14570">
          <cell r="C14570" t="str">
            <v>ED-50036</v>
          </cell>
          <cell r="D14570" t="str">
            <v>FORNECIMENTO E ASSENTAMENTO DE TUBO PVC RÍGIDO, ESGOTO, PBV - SÉRIE REFORÇADO, DN 50 MM (2"), INCLUSIVE CONEXÕES</v>
          </cell>
          <cell r="E14570" t="str">
            <v>m</v>
          </cell>
          <cell r="F14570">
            <v>32.54</v>
          </cell>
          <cell r="G14570">
            <v>33.99</v>
          </cell>
        </row>
        <row r="14571">
          <cell r="C14571" t="str">
            <v>ED-50037</v>
          </cell>
          <cell r="D14571" t="str">
            <v>FORNECIMENTO E ASSENTAMENTO DE TUBO PVC RÍGIDO, ESGOTO, PBV - SÉRIE REFORÇADO, DN 75 MM (3"), INCLUSIVE CONEXÕES</v>
          </cell>
          <cell r="E14571" t="str">
            <v>m</v>
          </cell>
          <cell r="F14571">
            <v>40.69</v>
          </cell>
          <cell r="G14571">
            <v>42.38</v>
          </cell>
        </row>
        <row r="14572">
          <cell r="C14572" t="str">
            <v>ED-8847</v>
          </cell>
          <cell r="D14572" t="str">
            <v>FORNECIMENTO E ASSENTAMENTO DE TUBO PVC RÍGIDO, VENTILAÇÃO, PBV - SÉRIE NORMAL, DN 100 MM (4"), INCLUSIVE CONEXÕES</v>
          </cell>
          <cell r="E14572" t="str">
            <v>m</v>
          </cell>
          <cell r="F14572">
            <v>30.89</v>
          </cell>
          <cell r="G14572">
            <v>32.11</v>
          </cell>
        </row>
        <row r="14573">
          <cell r="C14573" t="str">
            <v>ED-8845</v>
          </cell>
          <cell r="D14573" t="str">
            <v>FORNECIMENTO E ASSENTAMENTO DE TUBO PVC RÍGIDO, VENTILAÇÃO, PBV - SÉRIE NORMAL, DN 50 MM (2"), INCLUSIVE CONEXÕES</v>
          </cell>
          <cell r="E14573" t="str">
            <v>m</v>
          </cell>
          <cell r="F14573">
            <v>21.6</v>
          </cell>
          <cell r="G14573">
            <v>22.61</v>
          </cell>
        </row>
        <row r="14574">
          <cell r="C14574" t="str">
            <v>ED-8846</v>
          </cell>
          <cell r="D14574" t="str">
            <v>FORNECIMENTO E ASSENTAMENTO DE TUBO PVC RÍGIDO, VENTILAÇÃO, PBV - SÉRIE NORMAL, DN 75 MM (3"), INCLUSIVE CONEXÕES</v>
          </cell>
          <cell r="E14574" t="str">
            <v>m</v>
          </cell>
          <cell r="F14574">
            <v>30.3</v>
          </cell>
          <cell r="G14574">
            <v>31.52</v>
          </cell>
        </row>
        <row r="14575">
          <cell r="C14575" t="str">
            <v>24.03</v>
          </cell>
          <cell r="D14575" t="str">
            <v>TUBULAÇÃO DE PVC SOLDÁVEL</v>
          </cell>
        </row>
        <row r="14576">
          <cell r="C14576" t="str">
            <v>ED-49844</v>
          </cell>
          <cell r="D14576" t="str">
            <v>ADAPTADOR SOLDÁVEL DE PVC MARROM COM FLANGES E ANEL PARA CAIXA DÁGUA Ø 20 MM X 1/2"</v>
          </cell>
          <cell r="E14576" t="str">
            <v>un</v>
          </cell>
          <cell r="F14576">
            <v>13.42</v>
          </cell>
          <cell r="G14576">
            <v>13.8</v>
          </cell>
        </row>
        <row r="14577">
          <cell r="C14577" t="str">
            <v>ED-49845</v>
          </cell>
          <cell r="D14577" t="str">
            <v>ADAPTADOR SOLDÁVEL DE PVC MARROM COM FLANGES E ANEL PARA CAIXA DÁGUA Ø 25 MM X 3/4"</v>
          </cell>
          <cell r="E14577" t="str">
            <v>un</v>
          </cell>
          <cell r="F14577">
            <v>16.41</v>
          </cell>
          <cell r="G14577">
            <v>16.79</v>
          </cell>
        </row>
        <row r="14578">
          <cell r="C14578" t="str">
            <v>ED-49846</v>
          </cell>
          <cell r="D14578" t="str">
            <v>ADAPTADOR SOLDÁVEL DE PVC MARROM COM FLANGES E ANEL PARA CAIXA DÁGUA Ø 32 MM X 1"</v>
          </cell>
          <cell r="E14578" t="str">
            <v>un</v>
          </cell>
          <cell r="F14578">
            <v>19.86</v>
          </cell>
          <cell r="G14578">
            <v>20.239999999999998</v>
          </cell>
        </row>
        <row r="14579">
          <cell r="C14579" t="str">
            <v>ED-49847</v>
          </cell>
          <cell r="D14579" t="str">
            <v>ADAPTADOR SOLDÁVEL DE PVC MARROM COM FLANGES E ANEL PARA CAIXA DÁGUA Ø 40 MM X 1 1/4"</v>
          </cell>
          <cell r="E14579" t="str">
            <v>un</v>
          </cell>
          <cell r="F14579">
            <v>31.85</v>
          </cell>
          <cell r="G14579">
            <v>32.43</v>
          </cell>
        </row>
        <row r="14580">
          <cell r="C14580" t="str">
            <v>ED-49848</v>
          </cell>
          <cell r="D14580" t="str">
            <v>ADAPTADOR SOLDÁVEL DE PVC MARROM COM FLANGES E ANEL PARA CAIXA DÁGUA Ø 50 MM X 1 1/2"</v>
          </cell>
          <cell r="E14580" t="str">
            <v>un</v>
          </cell>
          <cell r="F14580">
            <v>36.130000000000003</v>
          </cell>
          <cell r="G14580">
            <v>36.71</v>
          </cell>
        </row>
        <row r="14581">
          <cell r="C14581" t="str">
            <v>ED-49849</v>
          </cell>
          <cell r="D14581" t="str">
            <v>ADAPTADOR SOLDÁVEL DE PVC MARROM COM FLANGES E ANEL PARA CAIXA DÁGUA Ø 60 MM X 2"</v>
          </cell>
          <cell r="E14581" t="str">
            <v>un</v>
          </cell>
          <cell r="F14581">
            <v>42.96</v>
          </cell>
          <cell r="G14581">
            <v>43.54</v>
          </cell>
        </row>
        <row r="14582">
          <cell r="C14582" t="str">
            <v>ED-50026</v>
          </cell>
          <cell r="D14582" t="str">
            <v>FORNECIMENTO E ASSENTAMENTO DE TUBO PVC RÍGIDO SOLDÁVEL, ÁGUA FRIA, DN 110 MM (4"), INCLUSIVE CONEXÕES</v>
          </cell>
          <cell r="E14582" t="str">
            <v>m</v>
          </cell>
          <cell r="F14582">
            <v>139.9</v>
          </cell>
          <cell r="G14582">
            <v>142.49</v>
          </cell>
        </row>
        <row r="14583">
          <cell r="C14583" t="str">
            <v>ED-50018</v>
          </cell>
          <cell r="D14583" t="str">
            <v>FORNECIMENTO E ASSENTAMENTO DE TUBO PVC RÍGIDO SOLDÁVEL, ÁGUA FRIA, DN 20 MM (1/2"), INCLUSIVE CONEXÕES</v>
          </cell>
          <cell r="E14583" t="str">
            <v>m</v>
          </cell>
          <cell r="F14583">
            <v>16.61</v>
          </cell>
          <cell r="G14583">
            <v>18.02</v>
          </cell>
        </row>
        <row r="14584">
          <cell r="C14584" t="str">
            <v>ED-50019</v>
          </cell>
          <cell r="D14584" t="str">
            <v>FORNECIMENTO E ASSENTAMENTO DE TUBO PVC RÍGIDO SOLDÁVEL, ÁGUA FRIA, DN 25 MM (3/4") , INCLUSIVE CONEXÕES</v>
          </cell>
          <cell r="E14584" t="str">
            <v>m</v>
          </cell>
          <cell r="F14584">
            <v>19.38</v>
          </cell>
          <cell r="G14584">
            <v>20.97</v>
          </cell>
        </row>
        <row r="14585">
          <cell r="C14585" t="str">
            <v>ED-50020</v>
          </cell>
          <cell r="D14585" t="str">
            <v>FORNECIMENTO E ASSENTAMENTO DE TUBO PVC RÍGIDO SOLDÁVEL, ÁGUA FRIA, DN 32 MM (1") , INCLUSIVE CONEXÕES</v>
          </cell>
          <cell r="E14585" t="str">
            <v>m</v>
          </cell>
          <cell r="F14585">
            <v>28.46</v>
          </cell>
          <cell r="G14585">
            <v>30.11</v>
          </cell>
        </row>
        <row r="14586">
          <cell r="C14586" t="str">
            <v>ED-50021</v>
          </cell>
          <cell r="D14586" t="str">
            <v>FORNECIMENTO E ASSENTAMENTO DE TUBO PVC RÍGIDO SOLDÁVEL, ÁGUA FRIA, DN 40 MM (1.1/4"), INCLUSIVE CONEXÕES</v>
          </cell>
          <cell r="E14586" t="str">
            <v>m</v>
          </cell>
          <cell r="F14586">
            <v>35.909999999999997</v>
          </cell>
          <cell r="G14586">
            <v>37.64</v>
          </cell>
        </row>
        <row r="14587">
          <cell r="C14587" t="str">
            <v>ED-50022</v>
          </cell>
          <cell r="D14587" t="str">
            <v>FORNECIMENTO E ASSENTAMENTO DE TUBO PVC RÍGIDO SOLDÁVEL, ÁGUA FRIA, DN 50 MM (1.1/2"), INCLUSIVE CONEXÕES</v>
          </cell>
          <cell r="E14587" t="str">
            <v>m</v>
          </cell>
          <cell r="F14587">
            <v>38.25</v>
          </cell>
          <cell r="G14587">
            <v>39.979999999999997</v>
          </cell>
        </row>
        <row r="14588">
          <cell r="C14588" t="str">
            <v>ED-50023</v>
          </cell>
          <cell r="D14588" t="str">
            <v>FORNECIMENTO E ASSENTAMENTO DE TUBO PVC RÍGIDO SOLDÁVEL, ÁGUA FRIA, DN 60 MM (2"), INCLUSIVE CONEXÕES</v>
          </cell>
          <cell r="E14588" t="str">
            <v>m</v>
          </cell>
          <cell r="F14588">
            <v>52.43</v>
          </cell>
          <cell r="G14588">
            <v>54.16</v>
          </cell>
        </row>
        <row r="14589">
          <cell r="C14589" t="str">
            <v>ED-50024</v>
          </cell>
          <cell r="D14589" t="str">
            <v>FORNECIMENTO E ASSENTAMENTO DE TUBO PVC RÍGIDO SOLDÁVEL, ÁGUA FRIA, DN 75 MM (2.1/2"), INCLUSIVE CONEXÕES</v>
          </cell>
          <cell r="E14589" t="str">
            <v>m</v>
          </cell>
          <cell r="F14589">
            <v>75.88</v>
          </cell>
          <cell r="G14589">
            <v>77.819999999999993</v>
          </cell>
        </row>
        <row r="14590">
          <cell r="C14590" t="str">
            <v>ED-50025</v>
          </cell>
          <cell r="D14590" t="str">
            <v>FORNECIMENTO E ASSENTAMENTO DE TUBO PVC RÍGIDO SOLDÁVEL, ÁGUA FRIA, DN 85 MM (3"), INCLUSIVE CONEXÕES</v>
          </cell>
          <cell r="E14590" t="str">
            <v>m</v>
          </cell>
          <cell r="F14590">
            <v>91.67</v>
          </cell>
          <cell r="G14590">
            <v>93.61</v>
          </cell>
        </row>
        <row r="14591">
          <cell r="C14591" t="str">
            <v>24.04</v>
          </cell>
          <cell r="D14591" t="str">
            <v>TUBULAÇÃO DE PVC ROSCÁVEL</v>
          </cell>
        </row>
        <row r="14592">
          <cell r="C14592" t="str">
            <v>ED-50080</v>
          </cell>
          <cell r="D14592" t="str">
            <v>FORNECIMENTO E ASSENTAMENTO DE TUBO PVC RÍGIDO ROSCÁVEL, ÁGUA FRIA, DN 1" (32 MM), INCLUSIVE CONEXÕES</v>
          </cell>
          <cell r="E14592" t="str">
            <v>m</v>
          </cell>
          <cell r="F14592">
            <v>30.72</v>
          </cell>
          <cell r="G14592">
            <v>32.54</v>
          </cell>
        </row>
        <row r="14593">
          <cell r="C14593" t="str">
            <v>ED-50082</v>
          </cell>
          <cell r="D14593" t="str">
            <v>FORNECIMENTO E ASSENTAMENTO DE TUBO PVC RÍGIDO ROSCÁVEL, ÁGUA FRIA, DN 1.1/2" (50 MM), INCLUSIVE CONEXÕES</v>
          </cell>
          <cell r="E14593" t="str">
            <v>m</v>
          </cell>
          <cell r="F14593">
            <v>43.53</v>
          </cell>
          <cell r="G14593">
            <v>45.45</v>
          </cell>
        </row>
        <row r="14594">
          <cell r="C14594" t="str">
            <v>ED-50081</v>
          </cell>
          <cell r="D14594" t="str">
            <v>FORNECIMENTO E ASSENTAMENTO DE TUBO PVC RÍGIDO ROSCÁVEL, ÁGUA FRIA, DN 1.1/4" (40 MM), INCLUSIVE CONEXÕES</v>
          </cell>
          <cell r="E14594" t="str">
            <v>m</v>
          </cell>
          <cell r="F14594">
            <v>36.869999999999997</v>
          </cell>
          <cell r="G14594">
            <v>38.79</v>
          </cell>
        </row>
        <row r="14595">
          <cell r="C14595" t="str">
            <v>ED-50078</v>
          </cell>
          <cell r="D14595" t="str">
            <v xml:space="preserve">FORNECIMENTO E ASSENTAMENTO DE TUBO PVC RÍGIDO ROSCÁVEL, ÁGUA FRIA, DN 1/2" (20 MM), INCLUSIVE CONEXÕES </v>
          </cell>
          <cell r="E14595" t="str">
            <v>m</v>
          </cell>
          <cell r="F14595">
            <v>19.38</v>
          </cell>
          <cell r="G14595">
            <v>20.95</v>
          </cell>
        </row>
        <row r="14596">
          <cell r="C14596" t="str">
            <v>ED-50083</v>
          </cell>
          <cell r="D14596" t="str">
            <v>FORNECIMENTO E ASSENTAMENTO DE TUBO PVC RÍGIDO ROSCÁVEL, ÁGUA FRIA, DN 2" (60 MM), INCLUSIVE CONEXÕES</v>
          </cell>
          <cell r="E14596" t="str">
            <v>m</v>
          </cell>
          <cell r="F14596">
            <v>52.89</v>
          </cell>
          <cell r="G14596">
            <v>54.81</v>
          </cell>
        </row>
        <row r="14597">
          <cell r="C14597" t="str">
            <v>ED-50084</v>
          </cell>
          <cell r="D14597" t="str">
            <v>FORNECIMENTO E ASSENTAMENTO DE TUBO PVC RÍGIDO ROSCÁVEL, ÁGUA FRIA, DN 2.1/2" (75 MM), INCLUSIVE CONEXÕES</v>
          </cell>
          <cell r="E14597" t="str">
            <v>m</v>
          </cell>
          <cell r="F14597">
            <v>79.36</v>
          </cell>
          <cell r="G14597">
            <v>81.52</v>
          </cell>
        </row>
        <row r="14598">
          <cell r="C14598" t="str">
            <v>ED-50085</v>
          </cell>
          <cell r="D14598" t="str">
            <v>FORNECIMENTO E ASSENTAMENTO DE TUBO PVC RÍGIDO ROSCÁVEL, ÁGUA FRIA, DN 3" (85 MM), INCLUSIVE CONEXÕES</v>
          </cell>
          <cell r="E14598" t="str">
            <v>m</v>
          </cell>
          <cell r="F14598">
            <v>97.67</v>
          </cell>
          <cell r="G14598">
            <v>99.83</v>
          </cell>
        </row>
        <row r="14599">
          <cell r="C14599" t="str">
            <v>ED-50079</v>
          </cell>
          <cell r="D14599" t="str">
            <v>FORNECIMENTO E ASSENTAMENTO DE TUBO PVC RÍGIDO ROSCÁVEL, ÁGUA FRIA, DN 3/4" (25 MM), INCLUSIVE CONEXÕES</v>
          </cell>
          <cell r="E14599" t="str">
            <v>m</v>
          </cell>
          <cell r="F14599">
            <v>23.34</v>
          </cell>
          <cell r="G14599">
            <v>25.11</v>
          </cell>
        </row>
        <row r="14600">
          <cell r="C14600" t="str">
            <v>ED-50086</v>
          </cell>
          <cell r="D14600" t="str">
            <v>FORNECIMENTO E ASSENTAMENTO DE TUBO PVC RÍGIDO ROSCÁVEL, ÁGUA FRIA, DN 4" (110 MM), INCLUSIVE CONEXÕES</v>
          </cell>
          <cell r="E14600" t="str">
            <v>m</v>
          </cell>
          <cell r="F14600">
            <v>117.74</v>
          </cell>
          <cell r="G14600">
            <v>120.62</v>
          </cell>
        </row>
        <row r="14601">
          <cell r="C14601" t="str">
            <v>24.05</v>
          </cell>
          <cell r="D14601" t="str">
            <v>TUBULAÇÃO DE POLIPROPILENO (PPR)</v>
          </cell>
        </row>
        <row r="14602">
          <cell r="C14602" t="str">
            <v>ED-50053</v>
          </cell>
          <cell r="D14602" t="str">
            <v>FORNECIMENTO E ASSENTAMENTO DE TUBO DE POLIPROPILENO (PPR), PRESSÃO DE 12 GF/CM², INCLUSIVE CONEXÕES E SUPORTES, D = 20 MM (NBR 15813)</v>
          </cell>
          <cell r="E14602" t="str">
            <v>m</v>
          </cell>
          <cell r="F14602">
            <v>18.809999999999999</v>
          </cell>
          <cell r="G14602">
            <v>19.21</v>
          </cell>
        </row>
        <row r="14603">
          <cell r="C14603" t="str">
            <v>ED-50061</v>
          </cell>
          <cell r="D14603" t="str">
            <v>FORNECIMENTO E ASSENTAMENTO DE TUBO DE POLIPROPILENO (PPR), PRESSÃO DE 12 KGF/CM², INCLUSIVE CONEXÕES E SUPORTES, D = 110 MM (NBR 15813)</v>
          </cell>
          <cell r="E14603" t="str">
            <v>m</v>
          </cell>
          <cell r="F14603">
            <v>199.15</v>
          </cell>
          <cell r="G14603">
            <v>201.46</v>
          </cell>
        </row>
        <row r="14604">
          <cell r="C14604" t="str">
            <v>ED-50054</v>
          </cell>
          <cell r="D14604" t="str">
            <v>FORNECIMENTO E ASSENTAMENTO DE TUBO DE POLIPROPILENO (PPR), PRESSÃO DE 12 KGF/CM², INCLUSIVE CONEXÕES E SUPORTES, D = 25 MM (NBR 15813)</v>
          </cell>
          <cell r="E14604" t="str">
            <v>m</v>
          </cell>
          <cell r="F14604">
            <v>21.93</v>
          </cell>
          <cell r="G14604">
            <v>22.46</v>
          </cell>
        </row>
        <row r="14605">
          <cell r="C14605" t="str">
            <v>ED-50055</v>
          </cell>
          <cell r="D14605" t="str">
            <v>FORNECIMENTO E ASSENTAMENTO DE TUBO DE POLIPROPILENO (PPR), PRESSÃO DE 12 KGF/CM², INCLUSIVE CONEXÕES E SUPORTES, D = 32 MM (NBR 15813)</v>
          </cell>
          <cell r="E14605" t="str">
            <v>m</v>
          </cell>
          <cell r="F14605">
            <v>22.35</v>
          </cell>
          <cell r="G14605">
            <v>22.93</v>
          </cell>
        </row>
        <row r="14606">
          <cell r="C14606" t="str">
            <v>ED-50056</v>
          </cell>
          <cell r="D14606" t="str">
            <v>FORNECIMENTO E ASSENTAMENTO DE TUBO DE POLIPROPILENO (PPR), PRESSÃO DE 12 KGF/CM², INCLUSIVE CONEXÕES E SUPORTES, D = 40 MM (NBR 15813)</v>
          </cell>
          <cell r="E14606" t="str">
            <v>m</v>
          </cell>
          <cell r="F14606">
            <v>30.13</v>
          </cell>
          <cell r="G14606">
            <v>31.01</v>
          </cell>
        </row>
        <row r="14607">
          <cell r="C14607" t="str">
            <v>ED-50057</v>
          </cell>
          <cell r="D14607" t="str">
            <v>FORNECIMENTO E ASSENTAMENTO DE TUBO DE POLIPROPILENO (PPR), PRESSÃO DE 12 KGF/CM², INCLUSIVE CONEXÕES E SUPORTES, D = 50 MM (NBR 15813)</v>
          </cell>
          <cell r="E14607" t="str">
            <v>m</v>
          </cell>
          <cell r="F14607">
            <v>46.6</v>
          </cell>
          <cell r="G14607">
            <v>47.66</v>
          </cell>
        </row>
        <row r="14608">
          <cell r="C14608" t="str">
            <v>ED-50058</v>
          </cell>
          <cell r="D14608" t="str">
            <v>FORNECIMENTO E ASSENTAMENTO DE TUBO DE POLIPROPILENO (PPR), PRESSÃO DE 12 KGF/CM², INCLUSIVE CONEXÕES E SUPORTES, D = 63 MM (NBR 15813)</v>
          </cell>
          <cell r="E14608" t="str">
            <v>m</v>
          </cell>
          <cell r="F14608">
            <v>74.06</v>
          </cell>
          <cell r="G14608">
            <v>75.39</v>
          </cell>
        </row>
        <row r="14609">
          <cell r="C14609" t="str">
            <v>ED-50059</v>
          </cell>
          <cell r="D14609" t="str">
            <v>FORNECIMENTO E ASSENTAMENTO DE TUBO DE POLIPROPILENO (PPR), PRESSÃO DE 12 KGF/CM², INCLUSIVE CONEXÕES E SUPORTES, D = 75 MM (NBR 15813)</v>
          </cell>
          <cell r="E14609" t="str">
            <v>m</v>
          </cell>
          <cell r="F14609">
            <v>104.63</v>
          </cell>
          <cell r="G14609">
            <v>106.45</v>
          </cell>
        </row>
        <row r="14610">
          <cell r="C14610" t="str">
            <v>ED-50060</v>
          </cell>
          <cell r="D14610" t="str">
            <v>FORNECIMENTO E ASSENTAMENTO DE TUBO DE POLIPROPILENO (PPR), PRESSÃO DE 12 KGF/CM², INCLUSIVE CONEXÕES E SUPORTES, D = 90 MM (NBR 15813)</v>
          </cell>
          <cell r="E14610" t="str">
            <v>m</v>
          </cell>
          <cell r="F14610">
            <v>133.47999999999999</v>
          </cell>
          <cell r="G14610">
            <v>135.61000000000001</v>
          </cell>
        </row>
        <row r="14611">
          <cell r="C14611" t="str">
            <v>ED-50069</v>
          </cell>
          <cell r="D14611" t="str">
            <v>FORNECIMENTO E ASSENTAMENTO DE TUBO DE POLIPROPILENO (PPR), PRESSÃO DE 20 KGF/CM², INCLUSIVE CONEXÕES E SUPORTES, D = 110 MM (NBR 15813)</v>
          </cell>
          <cell r="E14611" t="str">
            <v>m</v>
          </cell>
          <cell r="F14611">
            <v>268.44</v>
          </cell>
          <cell r="G14611">
            <v>270.75</v>
          </cell>
        </row>
        <row r="14612">
          <cell r="C14612" t="str">
            <v>ED-50062</v>
          </cell>
          <cell r="D14612" t="str">
            <v>FORNECIMENTO E ASSENTAMENTO DE TUBO DE POLIPROPILENO (PPR), PRESSÃO DE 20 KGF/CM², INCLUSIVE CONEXÕES E SUPORTES, D = 25 MM (NBR 15813)</v>
          </cell>
          <cell r="E14612" t="str">
            <v>m</v>
          </cell>
          <cell r="F14612">
            <v>27.11</v>
          </cell>
          <cell r="G14612">
            <v>27.64</v>
          </cell>
        </row>
        <row r="14613">
          <cell r="C14613" t="str">
            <v>ED-50063</v>
          </cell>
          <cell r="D14613" t="str">
            <v>FORNECIMENTO E ASSENTAMENTO DE TUBO DE POLIPROPILENO (PPR), PRESSÃO DE 20 KGF/CM², INCLUSIVE CONEXÕES E SUPORTES, D = 32 MM (NBR 15813)</v>
          </cell>
          <cell r="E14613" t="str">
            <v>m</v>
          </cell>
          <cell r="F14613">
            <v>38.6</v>
          </cell>
          <cell r="G14613">
            <v>39.18</v>
          </cell>
        </row>
        <row r="14614">
          <cell r="C14614" t="str">
            <v>ED-50064</v>
          </cell>
          <cell r="D14614" t="str">
            <v>FORNECIMENTO E ASSENTAMENTO DE TUBO DE POLIPROPILENO (PPR), PRESSÃO DE 20 KGF/CM², INCLUSIVE CONEXÕES E SUPORTES, D = 40 MM (NBR 15813)</v>
          </cell>
          <cell r="E14614" t="str">
            <v>m</v>
          </cell>
          <cell r="F14614">
            <v>45.57</v>
          </cell>
          <cell r="G14614">
            <v>46.45</v>
          </cell>
        </row>
        <row r="14615">
          <cell r="C14615" t="str">
            <v>ED-50065</v>
          </cell>
          <cell r="D14615" t="str">
            <v>FORNECIMENTO E ASSENTAMENTO DE TUBO DE POLIPROPILENO (PPR), PRESSÃO DE 20 KGF/CM², INCLUSIVE CONEXÕES E SUPORTES, D = 50 MM (NBR 15813)</v>
          </cell>
          <cell r="E14615" t="str">
            <v>m</v>
          </cell>
          <cell r="F14615">
            <v>56.98</v>
          </cell>
          <cell r="G14615">
            <v>58.04</v>
          </cell>
        </row>
        <row r="14616">
          <cell r="C14616" t="str">
            <v>ED-50066</v>
          </cell>
          <cell r="D14616" t="str">
            <v>FORNECIMENTO E ASSENTAMENTO DE TUBO DE POLIPROPILENO (PPR), PRESSÃO DE 20 KGF/CM², INCLUSIVE CONEXÕES E SUPORTES, D = 63 MM (NBR 15813)</v>
          </cell>
          <cell r="E14616" t="str">
            <v>m</v>
          </cell>
          <cell r="F14616">
            <v>86.85</v>
          </cell>
          <cell r="G14616">
            <v>88.18</v>
          </cell>
        </row>
        <row r="14617">
          <cell r="C14617" t="str">
            <v>ED-50067</v>
          </cell>
          <cell r="D14617" t="str">
            <v>FORNECIMENTO E ASSENTAMENTO DE TUBO DE POLIPROPILENO (PPR), PRESSÃO DE 20 KGF/CM², INCLUSIVE CONEXÕES E SUPORTES, D = 75 MM (NBR 15813)</v>
          </cell>
          <cell r="E14617" t="str">
            <v>m</v>
          </cell>
          <cell r="F14617">
            <v>137.91</v>
          </cell>
          <cell r="G14617">
            <v>139.72999999999999</v>
          </cell>
        </row>
        <row r="14618">
          <cell r="C14618" t="str">
            <v>ED-50068</v>
          </cell>
          <cell r="D14618" t="str">
            <v>FORNECIMENTO E ASSENTAMENTO DE TUBO DE POLIPROPILENO (PPR), PRESSÃO DE 20 KGF/CM², INCLUSIVE CONEXÕES E SUPORTES, D = 90 MM (NBR 15813)</v>
          </cell>
          <cell r="E14618" t="str">
            <v>m</v>
          </cell>
          <cell r="F14618">
            <v>188.07</v>
          </cell>
          <cell r="G14618">
            <v>190.2</v>
          </cell>
        </row>
        <row r="14619">
          <cell r="C14619" t="str">
            <v>ED-50077</v>
          </cell>
          <cell r="D14619" t="str">
            <v>FORNECIMENTO E ASSENTAMENTO DE TUBO DE POLIPROPILENO (PPR), PRESSÃO DE 25 KGF/CM², INCLUSIVE CONEXÕES E SUPORTES, D = 110 MM (NBR 15813)</v>
          </cell>
          <cell r="E14619" t="str">
            <v>m</v>
          </cell>
          <cell r="F14619">
            <v>292.37</v>
          </cell>
          <cell r="G14619">
            <v>294.68</v>
          </cell>
        </row>
        <row r="14620">
          <cell r="C14620" t="str">
            <v>ED-50070</v>
          </cell>
          <cell r="D14620" t="str">
            <v>FORNECIMENTO E ASSENTAMENTO DE TUBO DE POLIPROPILENO (PPR), PRESSÃO DE 25 KGF/CM², INCLUSIVE CONEXÕES E SUPORTES, D = 25 MM (NBR 15813)</v>
          </cell>
          <cell r="E14620" t="str">
            <v>m</v>
          </cell>
          <cell r="F14620">
            <v>31.46</v>
          </cell>
          <cell r="G14620">
            <v>31.99</v>
          </cell>
        </row>
        <row r="14621">
          <cell r="C14621" t="str">
            <v>ED-50071</v>
          </cell>
          <cell r="D14621" t="str">
            <v>FORNECIMENTO E ASSENTAMENTO DE TUBO DE POLIPROPILENO (PPR), PRESSÃO DE 25 KGF/CM², INCLUSIVE CONEXÕES E SUPORTES, D = 32 MM (NBR 15813)</v>
          </cell>
          <cell r="E14621" t="str">
            <v>m</v>
          </cell>
          <cell r="F14621">
            <v>38.9</v>
          </cell>
          <cell r="G14621">
            <v>39.479999999999997</v>
          </cell>
        </row>
        <row r="14622">
          <cell r="C14622" t="str">
            <v>ED-50072</v>
          </cell>
          <cell r="D14622" t="str">
            <v>FORNECIMENTO E ASSENTAMENTO DE TUBO DE POLIPROPILENO (PPR), PRESSÃO DE 25 KGF/CM², INCLUSIVE CONEXÕES E SUPORTES, D = 40 MM (NBR 15813)</v>
          </cell>
          <cell r="E14622" t="str">
            <v>m</v>
          </cell>
          <cell r="F14622">
            <v>67.239999999999995</v>
          </cell>
          <cell r="G14622">
            <v>68.12</v>
          </cell>
        </row>
        <row r="14623">
          <cell r="C14623" t="str">
            <v>ED-50073</v>
          </cell>
          <cell r="D14623" t="str">
            <v>FORNECIMENTO E ASSENTAMENTO DE TUBO DE POLIPROPILENO (PPR), PRESSÃO DE 25 KGF/CM², INCLUSIVE CONEXÕES E SUPORTES, D = 50 MM (NBR 15813)</v>
          </cell>
          <cell r="E14623" t="str">
            <v>m</v>
          </cell>
          <cell r="F14623">
            <v>100.14</v>
          </cell>
          <cell r="G14623">
            <v>101.2</v>
          </cell>
        </row>
        <row r="14624">
          <cell r="C14624" t="str">
            <v>ED-50074</v>
          </cell>
          <cell r="D14624" t="str">
            <v>FORNECIMENTO E ASSENTAMENTO DE TUBO DE POLIPROPILENO (PPR), PRESSÃO DE 25 KGF/CM², INCLUSIVE CONEXÕES E SUPORTES, D = 63 MM (NBR 15813)</v>
          </cell>
          <cell r="E14624" t="str">
            <v>m</v>
          </cell>
          <cell r="F14624">
            <v>129.13</v>
          </cell>
          <cell r="G14624">
            <v>130.46</v>
          </cell>
        </row>
        <row r="14625">
          <cell r="C14625" t="str">
            <v>ED-50075</v>
          </cell>
          <cell r="D14625" t="str">
            <v>FORNECIMENTO E ASSENTAMENTO DE TUBO DE POLIPROPILENO (PPR), PRESSÃO DE 25 KGF/CM², INCLUSIVE CONEXÕES E SUPORTES, D = 75 MM (NBR 15813)</v>
          </cell>
          <cell r="E14625" t="str">
            <v>m</v>
          </cell>
          <cell r="F14625">
            <v>182.65</v>
          </cell>
          <cell r="G14625">
            <v>184.47</v>
          </cell>
        </row>
        <row r="14626">
          <cell r="C14626" t="str">
            <v>ED-50076</v>
          </cell>
          <cell r="D14626" t="str">
            <v>FORNECIMENTO E ASSENTAMENTO DE TUBO DE POLIPROPILENO (PPR), PRESSÃO DE 25 KGF/CM², INCLUSIVE CONEXÕES E SUPORTES, D = 90 MM (NBR 15813)</v>
          </cell>
          <cell r="E14626" t="str">
            <v>m</v>
          </cell>
          <cell r="F14626">
            <v>220.91</v>
          </cell>
          <cell r="G14626">
            <v>223.04</v>
          </cell>
        </row>
        <row r="14627">
          <cell r="C14627" t="str">
            <v>24.06</v>
          </cell>
          <cell r="D14627" t="str">
            <v>TUBULAÇÃO DE PEX</v>
          </cell>
        </row>
        <row r="14628">
          <cell r="C14628" t="str">
            <v>ED-50121</v>
          </cell>
          <cell r="D14628" t="str">
            <v>FORNECIMENTO E ASSENTAMENTO DE TUBO DE TUBOS DE POLIETILENO RETICULADO FLEXÍVEL (PEX), INCLUSIVE CONEXÕES METÁLICAS E SUPORTES, D = 16 MM (NBR 15939)</v>
          </cell>
          <cell r="E14628" t="str">
            <v>m</v>
          </cell>
          <cell r="F14628">
            <v>17.260000000000002</v>
          </cell>
          <cell r="G14628">
            <v>17.64</v>
          </cell>
        </row>
        <row r="14629">
          <cell r="C14629" t="str">
            <v>ED-50122</v>
          </cell>
          <cell r="D14629" t="str">
            <v>FORNECIMENTO E ASSENTAMENTO DE TUBO DE TUBOS DE POLIETILENO RETICULADO FLEXÍVEL (PEX), INCLUSIVE CONEXÕES METÁLICAS E SUPORTES, D = 20 MM (NBR 15939)</v>
          </cell>
          <cell r="E14629" t="str">
            <v>m</v>
          </cell>
          <cell r="F14629">
            <v>22.01</v>
          </cell>
          <cell r="G14629">
            <v>22.51</v>
          </cell>
        </row>
        <row r="14630">
          <cell r="C14630" t="str">
            <v>ED-50123</v>
          </cell>
          <cell r="D14630" t="str">
            <v>FORNECIMENTO E ASSENTAMENTO DE TUBO DE TUBOS DE POLIETILENO RETICULADO FLEXÍVEL (PEX), INCLUSIVE CONEXÕES METÁLICAS E SUPORTES, D = 25 MM (NBR 15939)</v>
          </cell>
          <cell r="E14630" t="str">
            <v>m</v>
          </cell>
          <cell r="F14630">
            <v>17.37</v>
          </cell>
          <cell r="G14630">
            <v>17.920000000000002</v>
          </cell>
        </row>
        <row r="14631">
          <cell r="C14631" t="str">
            <v>ED-50124</v>
          </cell>
          <cell r="D14631" t="str">
            <v>FORNECIMENTO E ASSENTAMENTO DE TUBO DE TUBOS DE POLIETILENO RETICULADO FLEXÍVEL (PEX), INCLUSIVE CONEXÕES METÁLICAS E SUPORTES, D = 32 MM (NBR 15939)</v>
          </cell>
          <cell r="E14631" t="str">
            <v>m</v>
          </cell>
          <cell r="F14631">
            <v>24.16</v>
          </cell>
          <cell r="G14631">
            <v>24.83</v>
          </cell>
        </row>
        <row r="14632">
          <cell r="C14632" t="str">
            <v>24.07</v>
          </cell>
          <cell r="D14632" t="str">
            <v>TUBULAÇÃO DE CPVC</v>
          </cell>
        </row>
        <row r="14633">
          <cell r="C14633" t="str">
            <v>ED-50120</v>
          </cell>
          <cell r="D14633" t="str">
            <v>FORNECIMENTO E ASSENTAMENTO DE TUBO CPVC SOLDÁVEL, ÁGUA QUENTE, DN 114 MM (4"), INCLUSIVE CONEXÕES</v>
          </cell>
          <cell r="E14633" t="str">
            <v>m</v>
          </cell>
          <cell r="F14633">
            <v>431.28</v>
          </cell>
          <cell r="G14633">
            <v>432.34</v>
          </cell>
        </row>
        <row r="14634">
          <cell r="C14634" t="str">
            <v>ED-50112</v>
          </cell>
          <cell r="D14634" t="str">
            <v>FORNECIMENTO E ASSENTAMENTO DE TUBO CPVC SOLDÁVEL, ÁGUA QUENTE, DN 15 MM (1/2"), INCLUSIVE CONEXÕES</v>
          </cell>
          <cell r="E14634" t="str">
            <v>m</v>
          </cell>
          <cell r="F14634">
            <v>20.11</v>
          </cell>
          <cell r="G14634">
            <v>20.49</v>
          </cell>
        </row>
        <row r="14635">
          <cell r="C14635" t="str">
            <v>ED-50113</v>
          </cell>
          <cell r="D14635" t="str">
            <v>FORNECIMENTO E ASSENTAMENTO DE TUBO CPVC SOLDÁVEL, ÁGUA QUENTE, DN 22 MM (3/4"), INCLUSIVE CONEXÕES</v>
          </cell>
          <cell r="E14635" t="str">
            <v>m</v>
          </cell>
          <cell r="F14635">
            <v>31.74</v>
          </cell>
          <cell r="G14635">
            <v>32.24</v>
          </cell>
        </row>
        <row r="14636">
          <cell r="C14636" t="str">
            <v>ED-50114</v>
          </cell>
          <cell r="D14636" t="str">
            <v>FORNECIMENTO E ASSENTAMENTO DE TUBO CPVC SOLDÁVEL, ÁGUA QUENTE, DN 28 MM (1"), INCLUSIVE CONEXÕES</v>
          </cell>
          <cell r="E14636" t="str">
            <v>m</v>
          </cell>
          <cell r="F14636">
            <v>48.19</v>
          </cell>
          <cell r="G14636">
            <v>48.74</v>
          </cell>
        </row>
        <row r="14637">
          <cell r="C14637" t="str">
            <v>ED-50115</v>
          </cell>
          <cell r="D14637" t="str">
            <v>FORNECIMENTO E ASSENTAMENTO DE TUBO CPVC SOLDÁVEL, ÁGUA QUENTE, DN 35 MM (1.1/4"), INCLUSIVE CONEXÕES</v>
          </cell>
          <cell r="E14637" t="str">
            <v>m</v>
          </cell>
          <cell r="F14637">
            <v>61.52</v>
          </cell>
          <cell r="G14637">
            <v>62.19</v>
          </cell>
        </row>
        <row r="14638">
          <cell r="C14638" t="str">
            <v>ED-50116</v>
          </cell>
          <cell r="D14638" t="str">
            <v>FORNECIMENTO E ASSENTAMENTO DE TUBO CPVC SOLDÁVEL, ÁGUA QUENTE, DN 42 MM (1.1/2"), INCLUSIVE CONEXÕES</v>
          </cell>
          <cell r="E14638" t="str">
            <v>m</v>
          </cell>
          <cell r="F14638">
            <v>74.56</v>
          </cell>
          <cell r="G14638">
            <v>75.36</v>
          </cell>
        </row>
        <row r="14639">
          <cell r="C14639" t="str">
            <v>ED-50117</v>
          </cell>
          <cell r="D14639" t="str">
            <v>FORNECIMENTO E ASSENTAMENTO DE TUBO CPVC SOLDÁVEL, ÁGUA QUENTE, DN 54 MM (2"), INCLUSIVE CONEXÕES</v>
          </cell>
          <cell r="E14639" t="str">
            <v>m</v>
          </cell>
          <cell r="F14639">
            <v>110.35</v>
          </cell>
          <cell r="G14639">
            <v>111.41</v>
          </cell>
        </row>
        <row r="14640">
          <cell r="C14640" t="str">
            <v>ED-50118</v>
          </cell>
          <cell r="D14640" t="str">
            <v>FORNECIMENTO E ASSENTAMENTO DE TUBO CPVC SOLDÁVEL, ÁGUA QUENTE, DN 73 MM (2.1/2"), INCLUSIVE CONEXÕES</v>
          </cell>
          <cell r="E14640" t="str">
            <v>m</v>
          </cell>
          <cell r="F14640">
            <v>184.14</v>
          </cell>
          <cell r="G14640">
            <v>185.2</v>
          </cell>
        </row>
        <row r="14641">
          <cell r="C14641" t="str">
            <v>ED-50119</v>
          </cell>
          <cell r="D14641" t="str">
            <v>FORNECIMENTO E ASSENTAMENTO DE TUBO CPVC SOLDÁVEL, ÁGUA QUENTE, DN 89 MM (3"), INCLUSIVE CONEXÕES</v>
          </cell>
          <cell r="E14641" t="str">
            <v>m</v>
          </cell>
          <cell r="F14641">
            <v>254.18</v>
          </cell>
          <cell r="G14641">
            <v>255.24</v>
          </cell>
        </row>
        <row r="14642">
          <cell r="C14642" t="str">
            <v>24.08</v>
          </cell>
          <cell r="D14642" t="str">
            <v>TUBULAÇÃO DE COBRE</v>
          </cell>
        </row>
        <row r="14643">
          <cell r="C14643" t="str">
            <v>ED-50095</v>
          </cell>
          <cell r="D14643" t="str">
            <v>FORNECIMENTO E ASSENTAMENTO DE TUBO DE COBRE CLASSE "A" SEM COSTURA SOLDÁVEL, INCLUSIVE CONEXÕES E SUPORTES, D = 104 MM (4")</v>
          </cell>
          <cell r="E14643" t="str">
            <v>m</v>
          </cell>
          <cell r="F14643">
            <v>662.91</v>
          </cell>
          <cell r="G14643">
            <v>667.1</v>
          </cell>
        </row>
        <row r="14644">
          <cell r="C14644" t="str">
            <v>ED-50087</v>
          </cell>
          <cell r="D14644" t="str">
            <v>FORNECIMENTO E ASSENTAMENTO DE TUBO DE COBRE CLASSE "A" SEM COSTURA SOLDÁVEL, INCLUSIVE CONEXÕES E SUPORTES, D = 1/2"</v>
          </cell>
          <cell r="E14644" t="str">
            <v>m</v>
          </cell>
          <cell r="F14644">
            <v>92.69</v>
          </cell>
          <cell r="G14644">
            <v>95.01</v>
          </cell>
        </row>
        <row r="14645">
          <cell r="C14645" t="str">
            <v>ED-50088</v>
          </cell>
          <cell r="D14645" t="str">
            <v>FORNECIMENTO E ASSENTAMENTO DE TUBO DE COBRE CLASSE "A" SEM COSTURA SOLDÁVEL, INCLUSIVE CONEXÕES E SUPORTES, D = 22 MM (3/4")</v>
          </cell>
          <cell r="E14645" t="str">
            <v>m</v>
          </cell>
          <cell r="F14645">
            <v>133.33000000000001</v>
          </cell>
          <cell r="G14645">
            <v>135.87</v>
          </cell>
        </row>
        <row r="14646">
          <cell r="C14646" t="str">
            <v>ED-50089</v>
          </cell>
          <cell r="D14646" t="str">
            <v>FORNECIMENTO E ASSENTAMENTO DE TUBO DE COBRE CLASSE "A" SEM COSTURA SOLDÁVEL, INCLUSIVE CONEXÕES E SUPORTES, D = 28 MM (1")</v>
          </cell>
          <cell r="E14646" t="str">
            <v>m</v>
          </cell>
          <cell r="F14646">
            <v>160.4</v>
          </cell>
          <cell r="G14646">
            <v>163.57</v>
          </cell>
        </row>
        <row r="14647">
          <cell r="C14647" t="str">
            <v>ED-50090</v>
          </cell>
          <cell r="D14647" t="str">
            <v>FORNECIMENTO E ASSENTAMENTO DE TUBO DE COBRE CLASSE "A" SEM COSTURA SOLDÁVEL, INCLUSIVE CONEXÕES E SUPORTES, D = 35 MM (1 1/4")</v>
          </cell>
          <cell r="E14647" t="str">
            <v>m</v>
          </cell>
          <cell r="F14647">
            <v>252.48</v>
          </cell>
          <cell r="G14647">
            <v>256.08</v>
          </cell>
        </row>
        <row r="14648">
          <cell r="C14648" t="str">
            <v>ED-50091</v>
          </cell>
          <cell r="D14648" t="str">
            <v>FORNECIMENTO E ASSENTAMENTO DE TUBO DE COBRE CLASSE "A" SEM COSTURA SOLDÁVEL, INCLUSIVE CONEXÕES E SUPORTES, D = 42 MM (1 1/2")</v>
          </cell>
          <cell r="E14648" t="str">
            <v>m</v>
          </cell>
          <cell r="F14648">
            <v>285.77</v>
          </cell>
          <cell r="G14648">
            <v>289.37</v>
          </cell>
        </row>
        <row r="14649">
          <cell r="C14649" t="str">
            <v>ED-50092</v>
          </cell>
          <cell r="D14649" t="str">
            <v>FORNECIMENTO E ASSENTAMENTO DE TUBO DE COBRE CLASSE "A" SEM COSTURA SOLDÁVEL, INCLUSIVE CONEXÕES E SUPORTES, D = 54 MM (2")</v>
          </cell>
          <cell r="E14649" t="str">
            <v>m</v>
          </cell>
          <cell r="F14649">
            <v>384.65</v>
          </cell>
          <cell r="G14649">
            <v>389.52</v>
          </cell>
        </row>
        <row r="14650">
          <cell r="C14650" t="str">
            <v>ED-50093</v>
          </cell>
          <cell r="D14650" t="str">
            <v>FORNECIMENTO E ASSENTAMENTO DE TUBO DE COBRE CLASSE "A" SEM COSTURA SOLDÁVEL, INCLUSIVE CONEXÕES E SUPORTES, D = 66 MM (2 1/2")</v>
          </cell>
          <cell r="E14650" t="str">
            <v>m</v>
          </cell>
          <cell r="F14650">
            <v>477.2</v>
          </cell>
          <cell r="G14650">
            <v>482.92</v>
          </cell>
        </row>
        <row r="14651">
          <cell r="C14651" t="str">
            <v>ED-50094</v>
          </cell>
          <cell r="D14651" t="str">
            <v>FORNECIMENTO E ASSENTAMENTO DE TUBO DE COBRE CLASSE "A" SEM COSTURA SOLDÁVEL, INCLUSIVE CONEXÕES E SUPORTES, D = 79 MM (3")</v>
          </cell>
          <cell r="E14651" t="str">
            <v>m</v>
          </cell>
          <cell r="F14651">
            <v>511.67</v>
          </cell>
          <cell r="G14651">
            <v>515.35</v>
          </cell>
        </row>
        <row r="14652">
          <cell r="C14652" t="str">
            <v>ED-50104</v>
          </cell>
          <cell r="D14652" t="str">
            <v>FORNECIMENTO E ASSENTAMENTO DE TUBO DE COBRE CLASSE "E" SEM COSTURA SOLDÁVEL, INCLUSIVE CONEXÕES E SUPORTES, D = 104 MM (4")</v>
          </cell>
          <cell r="E14652" t="str">
            <v>m</v>
          </cell>
          <cell r="F14652">
            <v>662.91</v>
          </cell>
          <cell r="G14652">
            <v>667.1</v>
          </cell>
        </row>
        <row r="14653">
          <cell r="C14653" t="str">
            <v>ED-50096</v>
          </cell>
          <cell r="D14653" t="str">
            <v>FORNECIMENTO E ASSENTAMENTO DE TUBO DE COBRE CLASSE "E" SEM COSTURA SOLDÁVEL, INCLUSIVE CONEXÕES E SUPORTES, D = 15 MM (1/2")</v>
          </cell>
          <cell r="E14653" t="str">
            <v>m</v>
          </cell>
          <cell r="F14653">
            <v>67.22</v>
          </cell>
          <cell r="G14653">
            <v>69.540000000000006</v>
          </cell>
        </row>
        <row r="14654">
          <cell r="C14654" t="str">
            <v>ED-50097</v>
          </cell>
          <cell r="D14654" t="str">
            <v>FORNECIMENTO E ASSENTAMENTO DE TUBO DE COBRE CLASSE "E" SEM COSTURA SOLDÁVEL, INCLUSIVE CONEXÕES E SUPORTES, D = 22 MM (3/4")</v>
          </cell>
          <cell r="E14654" t="str">
            <v>m</v>
          </cell>
          <cell r="F14654">
            <v>98.84</v>
          </cell>
          <cell r="G14654">
            <v>101.38</v>
          </cell>
        </row>
        <row r="14655">
          <cell r="C14655" t="str">
            <v>ED-50098</v>
          </cell>
          <cell r="D14655" t="str">
            <v>FORNECIMENTO E ASSENTAMENTO DE TUBO DE COBRE CLASSE "E" SEM COSTURA SOLDÁVEL, INCLUSIVE CONEXÕES E SUPORTES, D = 28 MM (1")</v>
          </cell>
          <cell r="E14655" t="str">
            <v>m</v>
          </cell>
          <cell r="F14655">
            <v>118.74</v>
          </cell>
          <cell r="G14655">
            <v>121.91</v>
          </cell>
        </row>
        <row r="14656">
          <cell r="C14656" t="str">
            <v>ED-50099</v>
          </cell>
          <cell r="D14656" t="str">
            <v>FORNECIMENTO E ASSENTAMENTO DE TUBO DE COBRE CLASSE "E" SEM COSTURA SOLDÁVEL, INCLUSIVE CONEXÕES E SUPORTES, D = 35 MM (1 1/4")</v>
          </cell>
          <cell r="E14656" t="str">
            <v>m</v>
          </cell>
          <cell r="F14656">
            <v>177.98</v>
          </cell>
          <cell r="G14656">
            <v>181.58</v>
          </cell>
        </row>
        <row r="14657">
          <cell r="C14657" t="str">
            <v>ED-50100</v>
          </cell>
          <cell r="D14657" t="str">
            <v>FORNECIMENTO E ASSENTAMENTO DE TUBO DE COBRE CLASSE "E" SEM COSTURA SOLDÁVEL, INCLUSIVE CONEXÕES E SUPORTES, D = 42 MM (1 1/2")</v>
          </cell>
          <cell r="E14657" t="str">
            <v>m</v>
          </cell>
          <cell r="F14657">
            <v>213.48</v>
          </cell>
          <cell r="G14657">
            <v>217.08</v>
          </cell>
        </row>
        <row r="14658">
          <cell r="C14658" t="str">
            <v>ED-50101</v>
          </cell>
          <cell r="D14658" t="str">
            <v>FORNECIMENTO E ASSENTAMENTO DE TUBO DE COBRE CLASSE "E" SEM COSTURA SOLDÁVEL, INCLUSIVE CONEXÕES E SUPORTES, D = 54 MM (2")</v>
          </cell>
          <cell r="E14658" t="str">
            <v>m</v>
          </cell>
          <cell r="F14658">
            <v>302.05</v>
          </cell>
          <cell r="G14658">
            <v>306.92</v>
          </cell>
        </row>
        <row r="14659">
          <cell r="C14659" t="str">
            <v>ED-50102</v>
          </cell>
          <cell r="D14659" t="str">
            <v>FORNECIMENTO E ASSENTAMENTO DE TUBO DE COBRE CLASSE "E" SEM COSTURA SOLDÁVEL, INCLUSIVE CONEXÕES E SUPORTES, D = 66 MM (2 1/2")</v>
          </cell>
          <cell r="E14659" t="str">
            <v>m</v>
          </cell>
          <cell r="F14659">
            <v>410.48</v>
          </cell>
          <cell r="G14659">
            <v>416.2</v>
          </cell>
        </row>
        <row r="14660">
          <cell r="C14660" t="str">
            <v>ED-50103</v>
          </cell>
          <cell r="D14660" t="str">
            <v>FORNECIMENTO E ASSENTAMENTO DE TUBO DE COBRE CLASSE "E" SEM COSTURA SOLDÁVEL, INCLUSIVE CONEXÕES E SUPORTES, D = 79 MM (3")</v>
          </cell>
          <cell r="E14660" t="str">
            <v>m</v>
          </cell>
          <cell r="F14660">
            <v>511.67</v>
          </cell>
          <cell r="G14660">
            <v>515.35</v>
          </cell>
        </row>
        <row r="14661">
          <cell r="C14661" t="str">
            <v>24.09</v>
          </cell>
          <cell r="D14661" t="str">
            <v>TUBULAÇÃO DE AÇO GALVANIZADO</v>
          </cell>
        </row>
        <row r="14662">
          <cell r="C14662" t="str">
            <v>ED-50042</v>
          </cell>
          <cell r="D14662" t="str">
            <v>FORNECIMENTO E ASSENTAMENTO DE TUBO DE AÇO GALVANIZADO COM COSTURA , INCLUSIVE CONEXÕES E SUPORTES, D = 1"</v>
          </cell>
          <cell r="E14662" t="str">
            <v>m</v>
          </cell>
          <cell r="F14662">
            <v>78.08</v>
          </cell>
          <cell r="G14662">
            <v>82.73</v>
          </cell>
        </row>
        <row r="14663">
          <cell r="C14663" t="str">
            <v>ED-50044</v>
          </cell>
          <cell r="D14663" t="str">
            <v>FORNECIMENTO E ASSENTAMENTO DE TUBO DE AÇO GALVANIZADO COM COSTURA , INCLUSIVE CONEXÕES E SUPORTES, D = 1 1/2"</v>
          </cell>
          <cell r="E14663" t="str">
            <v>m</v>
          </cell>
          <cell r="F14663">
            <v>100.42</v>
          </cell>
          <cell r="G14663">
            <v>106.35</v>
          </cell>
        </row>
        <row r="14664">
          <cell r="C14664" t="str">
            <v>ED-50043</v>
          </cell>
          <cell r="D14664" t="str">
            <v>FORNECIMENTO E ASSENTAMENTO DE TUBO DE AÇO GALVANIZADO COM COSTURA , INCLUSIVE CONEXÕES E SUPORTES, D = 1 1/4"</v>
          </cell>
          <cell r="E14664" t="str">
            <v>m</v>
          </cell>
          <cell r="F14664">
            <v>95.94</v>
          </cell>
          <cell r="G14664">
            <v>101.02</v>
          </cell>
        </row>
        <row r="14665">
          <cell r="C14665" t="str">
            <v>ED-50040</v>
          </cell>
          <cell r="D14665" t="str">
            <v>FORNECIMENTO E ASSENTAMENTO DE TUBO DE AÇO GALVANIZADO COM COSTURA , INCLUSIVE CONEXÕES E SUPORTES, D = 1/2"</v>
          </cell>
          <cell r="E14665" t="str">
            <v>m</v>
          </cell>
          <cell r="F14665">
            <v>50.65</v>
          </cell>
          <cell r="G14665">
            <v>53.61</v>
          </cell>
        </row>
        <row r="14666">
          <cell r="C14666" t="str">
            <v>ED-50045</v>
          </cell>
          <cell r="D14666" t="str">
            <v>FORNECIMENTO E ASSENTAMENTO DE TUBO DE AÇO GALVANIZADO COM COSTURA , INCLUSIVE CONEXÕES E SUPORTES, D = 2"</v>
          </cell>
          <cell r="E14666" t="str">
            <v>m</v>
          </cell>
          <cell r="F14666">
            <v>119.65</v>
          </cell>
          <cell r="G14666">
            <v>126.43</v>
          </cell>
        </row>
        <row r="14667">
          <cell r="C14667" t="str">
            <v>ED-50046</v>
          </cell>
          <cell r="D14667" t="str">
            <v>FORNECIMENTO E ASSENTAMENTO DE TUBO DE AÇO GALVANIZADO COM COSTURA , INCLUSIVE CONEXÕES E SUPORTES, D = 2 1/2"</v>
          </cell>
          <cell r="E14667" t="str">
            <v>m</v>
          </cell>
          <cell r="F14667">
            <v>166.2</v>
          </cell>
          <cell r="G14667">
            <v>173.83</v>
          </cell>
        </row>
        <row r="14668">
          <cell r="C14668" t="str">
            <v>ED-50041</v>
          </cell>
          <cell r="D14668" t="str">
            <v>FORNECIMENTO E ASSENTAMENTO DE TUBO DE AÇO GALVANIZADO COM COSTURA , INCLUSIVE CONEXÕES E SUPORTES, D = 3/4"</v>
          </cell>
          <cell r="E14668" t="str">
            <v>m</v>
          </cell>
          <cell r="F14668">
            <v>64.150000000000006</v>
          </cell>
          <cell r="G14668">
            <v>67.540000000000006</v>
          </cell>
        </row>
        <row r="14669">
          <cell r="C14669" t="str">
            <v>24.10</v>
          </cell>
          <cell r="D14669" t="str">
            <v>REGISTRO E VÁLVULA</v>
          </cell>
        </row>
        <row r="14670">
          <cell r="C14670" t="str">
            <v>ED-49999</v>
          </cell>
          <cell r="D14670" t="str">
            <v>REGISTRO DE ESFERA, TIPO PVC SOLDÁVEL DN 20MM (1/2"), INCLUSIVE VOLANTE PARA ACIONAMENTO</v>
          </cell>
          <cell r="E14670" t="str">
            <v>un</v>
          </cell>
          <cell r="F14670">
            <v>17.559999999999999</v>
          </cell>
          <cell r="G14670">
            <v>18.399999999999999</v>
          </cell>
        </row>
        <row r="14671">
          <cell r="C14671" t="str">
            <v>ED-50000</v>
          </cell>
          <cell r="D14671" t="str">
            <v>REGISTRO DE ESFERA, TIPO PVC SOLDÁVEL DN 25MM (3/4"), INCLUSIVE VOLANTE PARA ACIONAMENTO</v>
          </cell>
          <cell r="E14671" t="str">
            <v>un</v>
          </cell>
          <cell r="F14671">
            <v>20.66</v>
          </cell>
          <cell r="G14671">
            <v>21.5</v>
          </cell>
        </row>
        <row r="14672">
          <cell r="C14672" t="str">
            <v>ED-50001</v>
          </cell>
          <cell r="D14672" t="str">
            <v>REGISTRO DE ESFERA, TIPO PVC SOLDÁVEL DN 32MM (1"), INCLUSIVE VOLANTE PARA ACIONAMENTO</v>
          </cell>
          <cell r="E14672" t="str">
            <v>un</v>
          </cell>
          <cell r="F14672">
            <v>28.63</v>
          </cell>
          <cell r="G14672">
            <v>29.47</v>
          </cell>
        </row>
        <row r="14673">
          <cell r="C14673" t="str">
            <v>ED-50002</v>
          </cell>
          <cell r="D14673" t="str">
            <v>REGISTRO DE ESFERA, TIPO PVC SOLDÁVEL DN 40MM (1.1/4"), INCLUSIVE VOLANTE PARA ACIONAMENTO</v>
          </cell>
          <cell r="E14673" t="str">
            <v>un</v>
          </cell>
          <cell r="F14673">
            <v>35.47</v>
          </cell>
          <cell r="G14673">
            <v>36.31</v>
          </cell>
        </row>
        <row r="14674">
          <cell r="C14674" t="str">
            <v>ED-50003</v>
          </cell>
          <cell r="D14674" t="str">
            <v>REGISTRO DE ESFERA, TIPO PVC SOLDÁVEL DN 50MM (1.1/2"), INCLUSIVE VOLANTE PARA ACIONAMENTO</v>
          </cell>
          <cell r="E14674" t="str">
            <v>un</v>
          </cell>
          <cell r="F14674">
            <v>37.08</v>
          </cell>
          <cell r="G14674">
            <v>37.92</v>
          </cell>
        </row>
        <row r="14675">
          <cell r="C14675" t="str">
            <v>ED-50004</v>
          </cell>
          <cell r="D14675" t="str">
            <v>REGISTRO DE ESFERA, TIPO PVC SOLDÁVEL DN 60MM (2"), INCLUSIVE VOLANTE PARA ACIONAMENTO</v>
          </cell>
          <cell r="E14675" t="str">
            <v>un</v>
          </cell>
          <cell r="F14675">
            <v>61.81</v>
          </cell>
          <cell r="G14675">
            <v>62.65</v>
          </cell>
        </row>
        <row r="14676">
          <cell r="C14676" t="str">
            <v>ED-49991</v>
          </cell>
          <cell r="D14676" t="str">
            <v>REGISTRO DE GAVETA, TIPO BASE,  ROSCÁVEL 1" (PARA TUBO SOLDÁVEL OU PPR DN 32MM/CPVC DN 28MM), INCLUSIVE ACABAMENTO (PADRÃO MÉDIO) E CANOPLA CROMADOS</v>
          </cell>
          <cell r="E14676" t="str">
            <v>un</v>
          </cell>
          <cell r="F14676">
            <v>68.37</v>
          </cell>
          <cell r="G14676">
            <v>70.760000000000005</v>
          </cell>
        </row>
        <row r="14677">
          <cell r="C14677" t="str">
            <v>ED-49992</v>
          </cell>
          <cell r="D14677" t="str">
            <v>REGISTRO DE GAVETA, TIPO BASE,  ROSCÁVEL 1" (PARA TUBO SOLDÁVEL OU PPR DN 32MM/CPVC DN 28MM), INCLUSIVE ACABAMENTO (PADRÃO POPULAR) E CANOPLA CROMADOS</v>
          </cell>
          <cell r="E14677" t="str">
            <v>un</v>
          </cell>
          <cell r="F14677">
            <v>61.69</v>
          </cell>
          <cell r="G14677">
            <v>64.08</v>
          </cell>
        </row>
        <row r="14678">
          <cell r="C14678" t="str">
            <v>ED-49995</v>
          </cell>
          <cell r="D14678" t="str">
            <v>REGISTRO DE GAVETA, TIPO BASE,  ROSCÁVEL 1.1/2" (PARA TUBO SOLDÁVEL OU PPR DN 50MM/CPVC DN 42MM), INCLUSIVE ACABAMENTO (PADRÃO MÉDIO) E CANOPLA CROMADOS</v>
          </cell>
          <cell r="E14678" t="str">
            <v>un</v>
          </cell>
          <cell r="F14678">
            <v>116.68</v>
          </cell>
          <cell r="G14678">
            <v>120.13</v>
          </cell>
        </row>
        <row r="14679">
          <cell r="C14679" t="str">
            <v>ED-49996</v>
          </cell>
          <cell r="D14679" t="str">
            <v>REGISTRO DE GAVETA, TIPO BASE,  ROSCÁVEL 1.1/2" (PARA TUBO SOLDÁVEL OU PPR DN 50MM/CPVC DN 42MM), INCLUSIVE ACABAMENTO (PADRÃO POPULAR) E CANOPLA CROMADOS</v>
          </cell>
          <cell r="E14679" t="str">
            <v>un</v>
          </cell>
          <cell r="F14679">
            <v>89.53</v>
          </cell>
          <cell r="G14679">
            <v>92.98</v>
          </cell>
        </row>
        <row r="14680">
          <cell r="C14680" t="str">
            <v>ED-49993</v>
          </cell>
          <cell r="D14680" t="str">
            <v>REGISTRO DE GAVETA, TIPO BASE,  ROSCÁVEL 1.1/4" (PARA TUBO SOLDÁVEL OU PPR DN 40MM/CPVC DN 35MM), INCLUSIVE ACABAMENTO (PADRÃO MÉDIO) E CANOPLA CROMADOS</v>
          </cell>
          <cell r="E14680" t="str">
            <v>un</v>
          </cell>
          <cell r="F14680">
            <v>104.4</v>
          </cell>
          <cell r="G14680">
            <v>106.79</v>
          </cell>
        </row>
        <row r="14681">
          <cell r="C14681" t="str">
            <v>ED-49994</v>
          </cell>
          <cell r="D14681" t="str">
            <v>REGISTRO DE GAVETA, TIPO BASE,  ROSCÁVEL 1.1/4" (PARA TUBO SOLDÁVEL OU PPR DN 40MM/CPVC DN 35MM), INCLUSIVE ACABAMENTO (PADRÃO POPULAR) E CANOPLA CROMADOS</v>
          </cell>
          <cell r="E14681" t="str">
            <v>un</v>
          </cell>
          <cell r="F14681">
            <v>77.94</v>
          </cell>
          <cell r="G14681">
            <v>80.33</v>
          </cell>
        </row>
        <row r="14682">
          <cell r="C14682" t="str">
            <v>ED-49987</v>
          </cell>
          <cell r="D14682" t="str">
            <v>REGISTRO DE GAVETA, TIPO BASE,  ROSCÁVEL 1/2" (PARA TUBO SOLDÁVEL OU PPR DN 20MM/CPVC DN 15MM), INCLUSIVE ACABAMENTO (PADRÃO MÉDIO) E CANOPLA CROMADOS</v>
          </cell>
          <cell r="E14682" t="str">
            <v>un</v>
          </cell>
          <cell r="F14682">
            <v>51.8</v>
          </cell>
          <cell r="G14682">
            <v>53.74</v>
          </cell>
        </row>
        <row r="14683">
          <cell r="C14683" t="str">
            <v>ED-49988</v>
          </cell>
          <cell r="D14683" t="str">
            <v>REGISTRO DE GAVETA, TIPO BASE,  ROSCÁVEL 1/2" (PARA TUBO SOLDÁVEL OU PPR DN 20MM/CPVC DN 15MM), INCLUSIVE ACABAMENTO (PADRÃO POPULAR) E CANOPLA CROMADOS</v>
          </cell>
          <cell r="E14683" t="str">
            <v>un</v>
          </cell>
          <cell r="F14683">
            <v>46.7</v>
          </cell>
          <cell r="G14683">
            <v>48.64</v>
          </cell>
        </row>
        <row r="14684">
          <cell r="C14684" t="str">
            <v>ED-49989</v>
          </cell>
          <cell r="D14684" t="str">
            <v>REGISTRO DE GAVETA, TIPO BASE,  ROSCÁVEL 3/4" (PARA TUBO SOLDÁVEL OU PPR DN 25MM/CPVC DN 22MM), INCLUSIVE ACABAMENTO (PADRÃO MÉDIO) E CANOPLA CROMADO</v>
          </cell>
          <cell r="E14684" t="str">
            <v>un</v>
          </cell>
          <cell r="F14684">
            <v>56.41</v>
          </cell>
          <cell r="G14684">
            <v>58.35</v>
          </cell>
        </row>
        <row r="14685">
          <cell r="C14685" t="str">
            <v>ED-49990</v>
          </cell>
          <cell r="D14685" t="str">
            <v>REGISTRO DE GAVETA, TIPO BASE,  ROSCÁVEL 3/4" (PARA TUBO SOLDÁVEL OU PPR DN 25MM/CPVC DN 22MM), INCLUSIVE ACABAMENTO (PADRÃO POPULAR) E CANOPLA CROMADOS</v>
          </cell>
          <cell r="E14685" t="str">
            <v>un</v>
          </cell>
          <cell r="F14685">
            <v>50.62</v>
          </cell>
          <cell r="G14685">
            <v>52.56</v>
          </cell>
        </row>
        <row r="14686">
          <cell r="C14686" t="str">
            <v>ED-49974</v>
          </cell>
          <cell r="D14686" t="str">
            <v>REGISTRO DE GAVETA, TIPO BRUTO,  ROSCÁVEL 1" (PARA TUBO SOLDÁVEL OU PPR DN 32MM/CPVC DN 28MM), INCLUSIVE VOLANTE PARA ACIONAMENTO</v>
          </cell>
          <cell r="E14686" t="str">
            <v>un</v>
          </cell>
          <cell r="F14686">
            <v>39.33</v>
          </cell>
          <cell r="G14686">
            <v>41.4</v>
          </cell>
        </row>
        <row r="14687">
          <cell r="C14687" t="str">
            <v>ED-49978</v>
          </cell>
          <cell r="D14687" t="str">
            <v>REGISTRO DE GAVETA, TIPO BRUTO,  ROSCÁVEL 1.1/2" (PARA TUBO SOLDÁVEL OU PPR DN 50MM/CPVC DN 42MM), INCLUSIVE VOLANTE PARA ACIONAMENTO</v>
          </cell>
          <cell r="E14687" t="str">
            <v>un</v>
          </cell>
          <cell r="F14687">
            <v>59.5</v>
          </cell>
          <cell r="G14687">
            <v>62.09</v>
          </cell>
        </row>
        <row r="14688">
          <cell r="C14688" t="str">
            <v>ED-49976</v>
          </cell>
          <cell r="D14688" t="str">
            <v>REGISTRO DE GAVETA, TIPO BRUTO,  ROSCÁVEL 1.1/4" (PARA TUBO SOLDÁVEL OU PPR DN 40MM/CPVC DN 35MM), INCLUSIVE VOLANTE PARA ACIONAMENTO</v>
          </cell>
          <cell r="E14688" t="str">
            <v>un</v>
          </cell>
          <cell r="F14688">
            <v>47.59</v>
          </cell>
          <cell r="G14688">
            <v>49.66</v>
          </cell>
        </row>
        <row r="14689">
          <cell r="C14689" t="str">
            <v>ED-49970</v>
          </cell>
          <cell r="D14689" t="str">
            <v>REGISTRO DE GAVETA, TIPO BRUTO,  ROSCÁVEL 1/2" (PARA TUBO SOLDÁVEL OU PPR DN 20MM/CPVC DN 15MM), INCLUSIVE VOLANTE PARA ACIONAMENTO</v>
          </cell>
          <cell r="E14689" t="str">
            <v>un</v>
          </cell>
          <cell r="F14689">
            <v>27.76</v>
          </cell>
          <cell r="G14689">
            <v>29.49</v>
          </cell>
        </row>
        <row r="14690">
          <cell r="C14690" t="str">
            <v>ED-49980</v>
          </cell>
          <cell r="D14690" t="str">
            <v>REGISTRO DE GAVETA, TIPO BRUTO,  ROSCÁVEL 2" (PARA TUBO SOLDÁVEL OU PPR DN 60MM/CPVC DN 54MM), INCLUSIVE VOLANTE PARA ACIONAMENTO</v>
          </cell>
          <cell r="E14690" t="str">
            <v>un</v>
          </cell>
          <cell r="F14690">
            <v>75.36</v>
          </cell>
          <cell r="G14690">
            <v>77.95</v>
          </cell>
        </row>
        <row r="14691">
          <cell r="C14691" t="str">
            <v>ED-49982</v>
          </cell>
          <cell r="D14691" t="str">
            <v>REGISTRO DE GAVETA, TIPO BRUTO,  ROSCÁVEL 2.1/2" (PARA TUBO SOLDÁVEL OU PPR DN 75MM/CPVC DN 73MM), INCLUSIVE VOLANTE PARA ACIONAMENTO</v>
          </cell>
          <cell r="E14691" t="str">
            <v>un</v>
          </cell>
          <cell r="F14691">
            <v>136.02000000000001</v>
          </cell>
          <cell r="G14691">
            <v>139.13</v>
          </cell>
        </row>
        <row r="14692">
          <cell r="C14692" t="str">
            <v>ED-49984</v>
          </cell>
          <cell r="D14692" t="str">
            <v>REGISTRO DE GAVETA, TIPO BRUTO,  ROSCÁVEL 3" (PARA TUBO SOLDÁVEL OU PPR DN 85MM/CPVC DN 89MM), INCLUSIVE VOLANTE PARA ACIONAMENTO</v>
          </cell>
          <cell r="E14692" t="str">
            <v>un</v>
          </cell>
          <cell r="F14692">
            <v>229.16</v>
          </cell>
          <cell r="G14692">
            <v>232.27</v>
          </cell>
        </row>
        <row r="14693">
          <cell r="C14693" t="str">
            <v>ED-49972</v>
          </cell>
          <cell r="D14693" t="str">
            <v>REGISTRO DE GAVETA, TIPO BRUTO,  ROSCÁVEL 3/4" (PARA TUBO SOLDÁVEL OU PPR DN 25MM/CPVC DN 22MM), INCLUSIVE VOLANTE PARA ACIONAMENTO</v>
          </cell>
          <cell r="E14693" t="str">
            <v>un</v>
          </cell>
          <cell r="F14693">
            <v>28.46</v>
          </cell>
          <cell r="G14693">
            <v>30.19</v>
          </cell>
        </row>
        <row r="14694">
          <cell r="C14694" t="str">
            <v>ED-49986</v>
          </cell>
          <cell r="D14694" t="str">
            <v>REGISTRO DE GAVETA, TIPO BRUTO,  ROSCÁVEL 4" (PARA TUBO SOLDÁVEL OU PPR DN 110MM/CPVC DN 114MM), INCLUSIVE VOLANTE PARA ACIONAMENTO</v>
          </cell>
          <cell r="E14694" t="str">
            <v>un</v>
          </cell>
          <cell r="F14694">
            <v>373.73</v>
          </cell>
          <cell r="G14694">
            <v>376.84</v>
          </cell>
        </row>
        <row r="14695">
          <cell r="C14695" t="str">
            <v>ED-49967</v>
          </cell>
          <cell r="D14695" t="str">
            <v>REGISTRO DE PRESSÃO, TIPO BASE,  ROSCÁVEL 1" (PARA TUBO SOLDÁVEL OU PPR DN 32MM/CPVC DN 28MM), INCLUSIVE ACABAMENTO (PADRÃO MÉDIO) E CANOPLA CROMADOS</v>
          </cell>
          <cell r="E14695" t="str">
            <v>un</v>
          </cell>
          <cell r="F14695">
            <v>80.77</v>
          </cell>
          <cell r="G14695">
            <v>83.16</v>
          </cell>
        </row>
        <row r="14696">
          <cell r="C14696" t="str">
            <v>ED-49968</v>
          </cell>
          <cell r="D14696" t="str">
            <v>REGISTRO DE PRESSÃO, TIPO BASE,  ROSCÁVEL 1" (PARA TUBO SOLDÁVEL OU PPR DN 32MM/CPVC DN 28MM), INCLUSIVE ACABAMENTO (PADRÃO POPULAR) E CANOPLA CROMADOS</v>
          </cell>
          <cell r="E14696" t="str">
            <v>un</v>
          </cell>
          <cell r="F14696">
            <v>74.260000000000005</v>
          </cell>
          <cell r="G14696">
            <v>76.650000000000006</v>
          </cell>
        </row>
        <row r="14697">
          <cell r="C14697" t="str">
            <v>ED-49963</v>
          </cell>
          <cell r="D14697" t="str">
            <v>REGISTRO DE PRESSÃO, TIPO BASE,  ROSCÁVEL 1/2" (PARA TUBO SOLDÁVEL OU PPR DN 20MM/CPVC DN 15MM), INCLUSIVE ACABAMENTO (PADRÃO MÉDIO) E CANOPLA CROMADOS</v>
          </cell>
          <cell r="E14697" t="str">
            <v>un</v>
          </cell>
          <cell r="F14697">
            <v>52.84</v>
          </cell>
          <cell r="G14697">
            <v>54.78</v>
          </cell>
        </row>
        <row r="14698">
          <cell r="C14698" t="str">
            <v>ED-49964</v>
          </cell>
          <cell r="D14698" t="str">
            <v>REGISTRO DE PRESSÃO, TIPO BASE,  ROSCÁVEL 1/2" (PARA TUBO SOLDÁVEL OU PPR DN 20MM/CPVC DN 15MM), INCLUSIVE ACABAMENTO (PADRÃO POPULAR) E CANOPLA CROMADOS</v>
          </cell>
          <cell r="E14698" t="str">
            <v>un</v>
          </cell>
          <cell r="F14698">
            <v>47.43</v>
          </cell>
          <cell r="G14698">
            <v>49.37</v>
          </cell>
        </row>
        <row r="14699">
          <cell r="C14699" t="str">
            <v>ED-49965</v>
          </cell>
          <cell r="D14699" t="str">
            <v>REGISTRO DE PRESSÃO, TIPO BASE,  ROSCÁVEL 3/4" (PARA TUBO SOLDÁVEL OU PPR DN 25MM/CPVC DN 22MM), INCLUSIVE ACABAMENTO (PADRÃO MÉDIO) E CANOPLA CROMADOS</v>
          </cell>
          <cell r="E14699" t="str">
            <v>un</v>
          </cell>
          <cell r="F14699">
            <v>54.29</v>
          </cell>
          <cell r="G14699">
            <v>56.23</v>
          </cell>
        </row>
        <row r="14700">
          <cell r="C14700" t="str">
            <v>ED-49966</v>
          </cell>
          <cell r="D14700" t="str">
            <v>REGISTRO DE PRESSÃO, TIPO BASE,  ROSCÁVEL 3/4" (PARA TUBO SOLDÁVEL OU PPR DN 25MM/CPVC DN 22MM), INCLUSIVE ACABAMENTO (PADRÃO POPULAR) E CANOPLA CROMADOS</v>
          </cell>
          <cell r="E14700" t="str">
            <v>un</v>
          </cell>
          <cell r="F14700">
            <v>48.67</v>
          </cell>
          <cell r="G14700">
            <v>50.61</v>
          </cell>
        </row>
        <row r="14701">
          <cell r="C14701" t="str">
            <v>ED-50346</v>
          </cell>
          <cell r="D14701" t="str">
            <v>VÁLVULA DE RETENÇÃO DE PÉ COM CRIVO, D = 100 MM (4")</v>
          </cell>
          <cell r="E14701" t="str">
            <v>U</v>
          </cell>
          <cell r="F14701">
            <v>653.27</v>
          </cell>
          <cell r="G14701">
            <v>659.54</v>
          </cell>
        </row>
        <row r="14702">
          <cell r="C14702" t="str">
            <v>ED-50338</v>
          </cell>
          <cell r="D14702" t="str">
            <v>VÁLVULA DE RETENÇÃO DE PÉ COM CRIVO, D = 15 MM (1/2")</v>
          </cell>
          <cell r="E14702" t="str">
            <v>U</v>
          </cell>
          <cell r="F14702">
            <v>53.28</v>
          </cell>
          <cell r="G14702">
            <v>55.56</v>
          </cell>
        </row>
        <row r="14703">
          <cell r="C14703" t="str">
            <v>ED-50339</v>
          </cell>
          <cell r="D14703" t="str">
            <v>VÁLVULA DE RETENÇÃO DE PÉ COM CRIVO, D = 20 MM (3/4")</v>
          </cell>
          <cell r="E14703" t="str">
            <v>U</v>
          </cell>
          <cell r="F14703">
            <v>68.11</v>
          </cell>
          <cell r="G14703">
            <v>70.39</v>
          </cell>
        </row>
        <row r="14704">
          <cell r="C14704" t="str">
            <v>ED-50340</v>
          </cell>
          <cell r="D14704" t="str">
            <v>VÁLVULA DE RETENÇÃO DE PÉ COM CRIVO D = 25 MM (1")</v>
          </cell>
          <cell r="E14704" t="str">
            <v>U</v>
          </cell>
          <cell r="F14704">
            <v>75.790000000000006</v>
          </cell>
          <cell r="G14704">
            <v>78.36</v>
          </cell>
        </row>
        <row r="14705">
          <cell r="C14705" t="str">
            <v>ED-50341</v>
          </cell>
          <cell r="D14705" t="str">
            <v>VÁLVULA DE RETENÇÃO DE PÉ COM CRIVO, D = 32 MM (1 1/4")</v>
          </cell>
          <cell r="E14705" t="str">
            <v>U</v>
          </cell>
          <cell r="F14705">
            <v>116.21</v>
          </cell>
          <cell r="G14705">
            <v>119.81</v>
          </cell>
        </row>
        <row r="14706">
          <cell r="C14706" t="str">
            <v>ED-50342</v>
          </cell>
          <cell r="D14706" t="str">
            <v>VÁLVULA DE RETENÇÃO DE PÉ COM CRIVO, D = 40 MM (1 1/2")</v>
          </cell>
          <cell r="E14706" t="str">
            <v>U</v>
          </cell>
          <cell r="F14706">
            <v>121.89</v>
          </cell>
          <cell r="G14706">
            <v>125.49</v>
          </cell>
        </row>
        <row r="14707">
          <cell r="C14707" t="str">
            <v>ED-50343</v>
          </cell>
          <cell r="D14707" t="str">
            <v>VÁLVULA DE RETENÇÃO DE PÉ COM CRIVO, D = 50 MM (2")</v>
          </cell>
          <cell r="E14707" t="str">
            <v>U</v>
          </cell>
          <cell r="F14707">
            <v>168.68</v>
          </cell>
          <cell r="G14707">
            <v>172.28</v>
          </cell>
        </row>
        <row r="14708">
          <cell r="C14708" t="str">
            <v>ED-50344</v>
          </cell>
          <cell r="D14708" t="str">
            <v>VÁLVULA DE RETENÇÃO DE PÉ COM CRIVO, D = 65 MM (2 1/2")</v>
          </cell>
          <cell r="E14708" t="str">
            <v>U</v>
          </cell>
          <cell r="F14708">
            <v>291.2</v>
          </cell>
          <cell r="G14708">
            <v>296.07</v>
          </cell>
        </row>
        <row r="14709">
          <cell r="C14709" t="str">
            <v>ED-50345</v>
          </cell>
          <cell r="D14709" t="str">
            <v>VÁLVULA DE RETENÇÃO DE PÉ COM CRIVO, D = 80 MM (3")</v>
          </cell>
          <cell r="E14709" t="str">
            <v>U</v>
          </cell>
          <cell r="F14709">
            <v>378.96</v>
          </cell>
          <cell r="G14709">
            <v>383.83</v>
          </cell>
        </row>
        <row r="14710">
          <cell r="C14710" t="str">
            <v>ED-50358</v>
          </cell>
          <cell r="D14710" t="str">
            <v>VÁLVULA DE RETENÇÃO HORIZONTAL OU VERTICAL, Ø 100 MM (4")</v>
          </cell>
          <cell r="E14710" t="str">
            <v>U</v>
          </cell>
          <cell r="F14710">
            <v>818.36</v>
          </cell>
          <cell r="G14710">
            <v>824.63</v>
          </cell>
        </row>
        <row r="14711">
          <cell r="C14711" t="str">
            <v>ED-50350</v>
          </cell>
          <cell r="D14711" t="str">
            <v>VÁLVULA DE RETENÇÃO HORIZONTAL OU VERTICAL, Ø 15 MM (1/2")</v>
          </cell>
          <cell r="E14711" t="str">
            <v>U</v>
          </cell>
          <cell r="F14711">
            <v>83.28</v>
          </cell>
          <cell r="G14711">
            <v>85.56</v>
          </cell>
        </row>
        <row r="14712">
          <cell r="C14712" t="str">
            <v>ED-50351</v>
          </cell>
          <cell r="D14712" t="str">
            <v>VÁLVULA DE RETENÇÃO HORIZONTAL OU VERTICAL, Ø 20 MM (3/4")</v>
          </cell>
          <cell r="E14712" t="str">
            <v>U</v>
          </cell>
          <cell r="F14712">
            <v>98.08</v>
          </cell>
          <cell r="G14712">
            <v>100.36</v>
          </cell>
        </row>
        <row r="14713">
          <cell r="C14713" t="str">
            <v>ED-50354</v>
          </cell>
          <cell r="D14713" t="str">
            <v>VÁLVULA DE RETENÇÃO HORIZONTAL OU VERTICAL, Ø 25 MM (1")</v>
          </cell>
          <cell r="E14713" t="str">
            <v>U</v>
          </cell>
          <cell r="F14713">
            <v>126.43</v>
          </cell>
          <cell r="G14713">
            <v>128.71</v>
          </cell>
        </row>
        <row r="14714">
          <cell r="C14714" t="str">
            <v>ED-50352</v>
          </cell>
          <cell r="D14714" t="str">
            <v>VÁLVULA DE RETENÇÃO HORIZONTAL OU VERTICAL, Ø 32 MM (1 1/4")</v>
          </cell>
          <cell r="E14714" t="str">
            <v>U</v>
          </cell>
          <cell r="F14714">
            <v>191.47</v>
          </cell>
          <cell r="G14714">
            <v>195.07</v>
          </cell>
        </row>
        <row r="14715">
          <cell r="C14715" t="str">
            <v>ED-50353</v>
          </cell>
          <cell r="D14715" t="str">
            <v>VÁLVULA DE RETENÇÃO HORIZONTAL OU VERTICAL, Ø 40 MM (1 1/2")</v>
          </cell>
          <cell r="E14715" t="str">
            <v>U</v>
          </cell>
          <cell r="F14715">
            <v>206.98</v>
          </cell>
          <cell r="G14715">
            <v>210.58</v>
          </cell>
        </row>
        <row r="14716">
          <cell r="C14716" t="str">
            <v>ED-50355</v>
          </cell>
          <cell r="D14716" t="str">
            <v>VÁLVULA DE RETENÇÃO HORIZONTAL OU VERTICAL, Ø 50 MM (2")</v>
          </cell>
          <cell r="E14716" t="str">
            <v>U</v>
          </cell>
          <cell r="F14716">
            <v>279.07</v>
          </cell>
          <cell r="G14716">
            <v>282.67</v>
          </cell>
        </row>
        <row r="14717">
          <cell r="C14717" t="str">
            <v>ED-50356</v>
          </cell>
          <cell r="D14717" t="str">
            <v>VÁLVULA DE RETENÇÃO HORIZONTAL OU VERTICAL, Ø 65 MM (2 1/2")</v>
          </cell>
          <cell r="E14717" t="str">
            <v>U</v>
          </cell>
          <cell r="F14717">
            <v>400.19</v>
          </cell>
          <cell r="G14717">
            <v>405.06</v>
          </cell>
        </row>
        <row r="14718">
          <cell r="C14718" t="str">
            <v>ED-50357</v>
          </cell>
          <cell r="D14718" t="str">
            <v>VÁLVULA DE RETENÇÃO HORIZONTAL OU VERTICAL, Ø 80 MM (3")</v>
          </cell>
          <cell r="E14718" t="str">
            <v>U</v>
          </cell>
          <cell r="F14718">
            <v>537.08000000000004</v>
          </cell>
          <cell r="G14718">
            <v>541.95000000000005</v>
          </cell>
        </row>
        <row r="14719">
          <cell r="C14719" t="str">
            <v>24.11</v>
          </cell>
          <cell r="D14719" t="str">
            <v>CAIXA SIFONADA E RALO EM PVC</v>
          </cell>
        </row>
        <row r="14720">
          <cell r="C14720" t="str">
            <v>ED-49950</v>
          </cell>
          <cell r="D14720" t="str">
            <v>CAIXA DE INSPEÇÃO DE POLIETILENO , Ø 100 MM</v>
          </cell>
          <cell r="E14720" t="str">
            <v>un</v>
          </cell>
          <cell r="F14720">
            <v>146.18</v>
          </cell>
          <cell r="G14720">
            <v>148.72</v>
          </cell>
        </row>
        <row r="14721">
          <cell r="C14721" t="str">
            <v>ED-50006</v>
          </cell>
          <cell r="D14721" t="str">
            <v>CAIXA SECA DE PVC RÍGIDO , 100 X 100 X 40 MM</v>
          </cell>
          <cell r="E14721" t="str">
            <v>un</v>
          </cell>
          <cell r="F14721">
            <v>40.659999999999997</v>
          </cell>
          <cell r="G14721">
            <v>42.35</v>
          </cell>
        </row>
        <row r="14722">
          <cell r="C14722" t="str">
            <v>ED-50009</v>
          </cell>
          <cell r="D14722" t="str">
            <v>CAIXA SIFONADA EM PVC COM GRELHA QUADRADA/REDONDA 150 X 185 X 75 MM</v>
          </cell>
          <cell r="E14722" t="str">
            <v>un</v>
          </cell>
          <cell r="F14722">
            <v>60.81</v>
          </cell>
          <cell r="G14722">
            <v>65.05</v>
          </cell>
        </row>
        <row r="14723">
          <cell r="C14723" t="str">
            <v>ED-50007</v>
          </cell>
          <cell r="D14723" t="str">
            <v>CAIXA SIFONADA EM PVC COM GRELHA QUADRADA150 X 150 X 50 MM</v>
          </cell>
          <cell r="E14723" t="str">
            <v>un</v>
          </cell>
          <cell r="F14723">
            <v>56.3</v>
          </cell>
          <cell r="G14723">
            <v>60.54</v>
          </cell>
        </row>
        <row r="14724">
          <cell r="C14724" t="str">
            <v>ED-50010</v>
          </cell>
          <cell r="D14724" t="str">
            <v>CAIXA SIFONADA EM PVC COM GRELHA REDONDA 100 X 100 X 40 MM</v>
          </cell>
          <cell r="E14724" t="str">
            <v>un</v>
          </cell>
          <cell r="F14724">
            <v>45.38</v>
          </cell>
          <cell r="G14724">
            <v>49.62</v>
          </cell>
        </row>
        <row r="14725">
          <cell r="C14725" t="str">
            <v>ED-50011</v>
          </cell>
          <cell r="D14725" t="str">
            <v>CAIXA SIFONADA EM PVC COM GRELHA REDONDA 100 X 100 X 50 MM</v>
          </cell>
          <cell r="E14725" t="str">
            <v>un</v>
          </cell>
          <cell r="F14725">
            <v>46.33</v>
          </cell>
          <cell r="G14725">
            <v>50.57</v>
          </cell>
        </row>
        <row r="14726">
          <cell r="C14726" t="str">
            <v>ED-50008</v>
          </cell>
          <cell r="D14726" t="str">
            <v>CAIXA SIFONADA EM PVC COM GRELHA REDONDA 150 X 150 X 50 MM</v>
          </cell>
          <cell r="E14726" t="str">
            <v>un</v>
          </cell>
          <cell r="F14726">
            <v>56.3</v>
          </cell>
          <cell r="G14726">
            <v>60.54</v>
          </cell>
        </row>
        <row r="14727">
          <cell r="C14727" t="str">
            <v>ED-50014</v>
          </cell>
          <cell r="D14727" t="str">
            <v>CAIXA SIFONADA EM PVC COM TAMPA CEGA 150 X 150 X 50 MM</v>
          </cell>
          <cell r="E14727" t="str">
            <v>un</v>
          </cell>
          <cell r="F14727">
            <v>58.08</v>
          </cell>
          <cell r="G14727">
            <v>62.22</v>
          </cell>
        </row>
        <row r="14728">
          <cell r="C14728" t="str">
            <v>ED-50015</v>
          </cell>
          <cell r="D14728" t="str">
            <v>CAIXA SIFONADA EM PVC COM TAMPA CEGA 150 X 185 X 75 MM</v>
          </cell>
          <cell r="E14728" t="str">
            <v>un</v>
          </cell>
          <cell r="F14728">
            <v>64.11</v>
          </cell>
          <cell r="G14728">
            <v>68.349999999999994</v>
          </cell>
        </row>
        <row r="14729">
          <cell r="C14729" t="str">
            <v>ED-50012</v>
          </cell>
          <cell r="D14729" t="str">
            <v>CAIXA SIFONADA EM PVC COM TAMPA CEGA 250 X 172 X 50 MM</v>
          </cell>
          <cell r="E14729" t="str">
            <v>un</v>
          </cell>
          <cell r="F14729">
            <v>67.28</v>
          </cell>
          <cell r="G14729">
            <v>71.52</v>
          </cell>
        </row>
        <row r="14730">
          <cell r="C14730" t="str">
            <v>ED-50013</v>
          </cell>
          <cell r="D14730" t="str">
            <v>CAIXA SIFONADA EM PVC COM TAMPA CEGA 250 X 230 X 75 MM</v>
          </cell>
          <cell r="E14730" t="str">
            <v>un</v>
          </cell>
          <cell r="F14730">
            <v>73.150000000000006</v>
          </cell>
          <cell r="G14730">
            <v>77.39</v>
          </cell>
        </row>
        <row r="14731">
          <cell r="C14731" t="str">
            <v>ED-49955</v>
          </cell>
          <cell r="D14731" t="str">
            <v>RALO SECO PVC CÔNICO 100 X 40 MM COM GRELHA QUADRADA</v>
          </cell>
          <cell r="E14731" t="str">
            <v>un</v>
          </cell>
          <cell r="F14731">
            <v>25.26</v>
          </cell>
          <cell r="G14731">
            <v>27.38</v>
          </cell>
        </row>
        <row r="14732">
          <cell r="C14732" t="str">
            <v>ED-49958</v>
          </cell>
          <cell r="D14732" t="str">
            <v>RALO SECO PVC CÔNICO 100 X 40 MM COM GRELHA REDONDA</v>
          </cell>
          <cell r="E14732" t="str">
            <v>un</v>
          </cell>
          <cell r="F14732">
            <v>25.26</v>
          </cell>
          <cell r="G14732">
            <v>27.38</v>
          </cell>
        </row>
        <row r="14733">
          <cell r="C14733" t="str">
            <v>ED-49959</v>
          </cell>
          <cell r="D14733" t="str">
            <v>RALO SECO PVC QUADRADO 100 X 53 X 40 MM COM GRELHA BRANCA</v>
          </cell>
          <cell r="E14733" t="str">
            <v>un</v>
          </cell>
          <cell r="F14733">
            <v>20.16</v>
          </cell>
          <cell r="G14733">
            <v>21.85</v>
          </cell>
        </row>
        <row r="14734">
          <cell r="C14734" t="str">
            <v>ED-49957</v>
          </cell>
          <cell r="D14734" t="str">
            <v>RALO SIFONADO PVC CILINDRICO 100 X 70 X 40 MM COM GRELHA QUADRADA</v>
          </cell>
          <cell r="E14734" t="str">
            <v>un</v>
          </cell>
          <cell r="F14734">
            <v>21.09</v>
          </cell>
          <cell r="G14734">
            <v>22.78</v>
          </cell>
        </row>
        <row r="14735">
          <cell r="C14735" t="str">
            <v>ED-49956</v>
          </cell>
          <cell r="D14735" t="str">
            <v>RALO SIFONADO PVC CILINDRÍCO 100 X 70 X 40 MM COM GRELHA REDONDA</v>
          </cell>
          <cell r="E14735" t="str">
            <v>un</v>
          </cell>
          <cell r="F14735">
            <v>21.09</v>
          </cell>
          <cell r="G14735">
            <v>22.78</v>
          </cell>
        </row>
        <row r="14736">
          <cell r="C14736" t="str">
            <v>ED-49952</v>
          </cell>
          <cell r="D14736" t="str">
            <v>RALO SIFONADO PVC CÔNICO ALTURA REGULÁVEL 100 X 40 MM COM GRELHA METÁLICA</v>
          </cell>
          <cell r="E14736" t="str">
            <v>un</v>
          </cell>
          <cell r="F14736">
            <v>45.42</v>
          </cell>
          <cell r="G14736">
            <v>49.66</v>
          </cell>
        </row>
        <row r="14737">
          <cell r="C14737" t="str">
            <v>ED-49954</v>
          </cell>
          <cell r="D14737" t="str">
            <v>RALO SIFONADO PVC CÔNICO 100 X 40 MM COM GRELHA REDONDA</v>
          </cell>
          <cell r="E14737" t="str">
            <v>un</v>
          </cell>
          <cell r="F14737">
            <v>19.239999999999998</v>
          </cell>
          <cell r="G14737">
            <v>20.93</v>
          </cell>
        </row>
        <row r="14738">
          <cell r="C14738" t="str">
            <v>ED-49953</v>
          </cell>
          <cell r="D14738" t="str">
            <v>RALO SIFONADO PVC QUADRADO 100 X 53 X 40 MM COM GRELHA BRANCA</v>
          </cell>
          <cell r="E14738" t="str">
            <v>un</v>
          </cell>
          <cell r="F14738">
            <v>21.5</v>
          </cell>
          <cell r="G14738">
            <v>23.19</v>
          </cell>
        </row>
        <row r="14739">
          <cell r="C14739" t="str">
            <v>24.12</v>
          </cell>
          <cell r="D14739" t="str">
            <v>GRELHA E RALO METÁLICO</v>
          </cell>
        </row>
        <row r="14740">
          <cell r="C14740" t="str">
            <v>ED-49944</v>
          </cell>
          <cell r="D14740" t="str">
            <v>GRELHA DE FERRO FUNDIDO 30 X 30 CM</v>
          </cell>
          <cell r="E14740" t="str">
            <v>un</v>
          </cell>
          <cell r="F14740">
            <v>86.68</v>
          </cell>
          <cell r="G14740">
            <v>87.44</v>
          </cell>
        </row>
        <row r="14741">
          <cell r="C14741" t="str">
            <v>ED-49942</v>
          </cell>
          <cell r="D14741" t="str">
            <v>GRELHA FUNDIDA 571-C, 10 X 10 CM</v>
          </cell>
          <cell r="E14741" t="str">
            <v>un</v>
          </cell>
          <cell r="F14741">
            <v>36.53</v>
          </cell>
          <cell r="G14741">
            <v>37.29</v>
          </cell>
        </row>
        <row r="14742">
          <cell r="C14742" t="str">
            <v>ED-49943</v>
          </cell>
          <cell r="D14742" t="str">
            <v>GRELHA FUNDIDA 571-C, 15 X 15 CM</v>
          </cell>
          <cell r="E14742" t="str">
            <v>un</v>
          </cell>
          <cell r="F14742">
            <v>41.15</v>
          </cell>
          <cell r="G14742">
            <v>41.91</v>
          </cell>
        </row>
        <row r="14743">
          <cell r="C14743" t="str">
            <v>ED-49945</v>
          </cell>
          <cell r="D14743" t="str">
            <v>GRELHA/PORTA GRELHA AÇO INOX, FECHO GIRATÓRIO 100 X 100 MM</v>
          </cell>
          <cell r="E14743" t="str">
            <v>un</v>
          </cell>
          <cell r="F14743">
            <v>26.27</v>
          </cell>
          <cell r="G14743">
            <v>27.28</v>
          </cell>
        </row>
        <row r="14744">
          <cell r="C14744" t="str">
            <v>ED-49946</v>
          </cell>
          <cell r="D14744" t="str">
            <v>GRELHA/PORTA GRELHA AÇO INOX, FECHO GIRATÓRIO 150 X 150 MM</v>
          </cell>
          <cell r="E14744" t="str">
            <v>un</v>
          </cell>
          <cell r="F14744">
            <v>35.880000000000003</v>
          </cell>
          <cell r="G14744">
            <v>36.89</v>
          </cell>
        </row>
        <row r="14745">
          <cell r="C14745" t="str">
            <v>24.13</v>
          </cell>
          <cell r="D14745" t="str">
            <v>TERMINAL DE VENTILAÇÃO</v>
          </cell>
        </row>
        <row r="14746">
          <cell r="C14746" t="str">
            <v>ED-49951</v>
          </cell>
          <cell r="D14746" t="str">
            <v>MITRA PVC RÍGIDO (TERMINAL DE VENTILAÇÃO TIPO) 75 MM</v>
          </cell>
          <cell r="E14746" t="str">
            <v>U</v>
          </cell>
          <cell r="F14746">
            <v>6.84</v>
          </cell>
          <cell r="G14746">
            <v>7.09</v>
          </cell>
        </row>
        <row r="14747">
          <cell r="C14747" t="str">
            <v>24.14</v>
          </cell>
          <cell r="D14747" t="str">
            <v>CAIXA DE GORDURA</v>
          </cell>
        </row>
        <row r="14748">
          <cell r="C14748" t="str">
            <v>ED-49940</v>
          </cell>
          <cell r="D14748" t="str">
            <v>CAIXA DE GORDURA DUPLA (CGD), CIRCULAR, EM CONCRETO PRÉ-MOLDADO, CAPACIDADE DE 120L, INCLUSIVE ESCAVAÇÃO, REATERRO, TRANSPORTE E RETIRADA DO MATERIAL ESCAVADO (EM CAÇAMBA)</v>
          </cell>
          <cell r="E14748" t="str">
            <v>un</v>
          </cell>
          <cell r="F14748">
            <v>95.68</v>
          </cell>
          <cell r="G14748">
            <v>100.52</v>
          </cell>
        </row>
        <row r="14749">
          <cell r="C14749" t="str">
            <v>ED-49939</v>
          </cell>
          <cell r="D14749" t="str">
            <v>CAIXA DE GORDURA SIMPLES (CGS), CIRCULAR, EM CONCRETO PRÉ-MOLDADO, CAPACIDADE DE 31L, INCLUSIVE ESCAVAÇÃO, REATERRO, TRANSPORTE E RETIRADA DO MATERIAL ESCAVADO (EM CAÇAMBA)</v>
          </cell>
          <cell r="E14749" t="str">
            <v>un</v>
          </cell>
          <cell r="F14749">
            <v>62.96</v>
          </cell>
          <cell r="G14749">
            <v>65.400000000000006</v>
          </cell>
        </row>
        <row r="14750">
          <cell r="C14750" t="str">
            <v>24.15</v>
          </cell>
          <cell r="D14750" t="str">
            <v>CAIXA DE ALVENARIA PARA ESGOTO</v>
          </cell>
        </row>
        <row r="14751">
          <cell r="C14751" t="str">
            <v>ED-49903</v>
          </cell>
          <cell r="D14751" t="str">
            <v>CAIXA DE ESGOTO DE INSPEÇÃO/PASSAGEM EM ALVENARIA (100X100X50CM), REVESTIMENTO EM ARGAMASSA COM ADITIVO IMPERMEABILIZANTE, COM TAMPA DE CONCRETO, INCLUSIVE ESCAVAÇÃO, REATERRO E TRANSPORTE E RETIRADA DO MATERIAL ESCAVADO (EM CAÇAMBA)</v>
          </cell>
          <cell r="E14751" t="str">
            <v>un</v>
          </cell>
          <cell r="F14751">
            <v>588.37</v>
          </cell>
          <cell r="G14751">
            <v>622.77</v>
          </cell>
        </row>
        <row r="14752">
          <cell r="C14752" t="str">
            <v>ED-49904</v>
          </cell>
          <cell r="D14752" t="str">
            <v>CAIXA DE ESGOTO DE INSPEÇÃO/PASSAGEM EM ALVENARIA (100X100X80CM), REVESTIMENTO EM ARGAMASSA COM ADITIVO IMPERMEABILIZANTE, COM TAMPA DE CONCRETO, INCLUSIVE ESCAVAÇÃO, REATERRO E TRANSPORTE E RETIRADA DO MATERIAL ESCAVADO (EM CAÇAMBA)</v>
          </cell>
          <cell r="E14752" t="str">
            <v>un</v>
          </cell>
          <cell r="F14752">
            <v>770.4</v>
          </cell>
          <cell r="G14752">
            <v>815.96</v>
          </cell>
        </row>
        <row r="14753">
          <cell r="C14753" t="str">
            <v>ED-49870</v>
          </cell>
          <cell r="D14753" t="str">
            <v>CAIXA DE ESGOTO DE INSPEÇÃO/PASSAGEM EM ALVENARIA (30X30X30CM), REVESTIMENTO EM ARGAMASSA COM ADITIVO IMPERMEABILIZANTE, COM TAMPA DE CONCRETO, INCLUSIVE ESCAVAÇÃO, REATERRO E TRANSPORTE E RETIRADA DO MATERIAL ESCAVADO (EM CAÇAMBA)</v>
          </cell>
          <cell r="E14753" t="str">
            <v>un</v>
          </cell>
          <cell r="F14753">
            <v>103.32</v>
          </cell>
          <cell r="G14753">
            <v>109.41</v>
          </cell>
        </row>
        <row r="14754">
          <cell r="C14754" t="str">
            <v>ED-49871</v>
          </cell>
          <cell r="D14754" t="str">
            <v>CAIXA DE ESGOTO DE INSPEÇÃO/PASSAGEM EM ALVENARIA (30X30X40CM), REVESTIMENTO EM ARGAMASSA COM ADITIVO IMPERMEABILIZANTE, COM TAMPA DE CONCRETO, INCLUSIVE ESCAVAÇÃO, REATERRO E TRANSPORTE E RETIRADA DO MATERIAL ESCAVADO (EM CAÇAMBA)</v>
          </cell>
          <cell r="E14754" t="str">
            <v>un</v>
          </cell>
          <cell r="F14754">
            <v>130.91999999999999</v>
          </cell>
          <cell r="G14754">
            <v>138.69999999999999</v>
          </cell>
        </row>
        <row r="14755">
          <cell r="C14755" t="str">
            <v>ED-49872</v>
          </cell>
          <cell r="D14755" t="str">
            <v>CAIXA DE ESGOTO DE INSPEÇÃO/PASSAGEM EM ALVENARIA (30X30X60CM), REVESTIMENTO EM ARGAMASSA COM ADITIVO IMPERMEABILIZANTE, COM TAMPA DE CONCRETO, INCLUSIVE ESCAVAÇÃO, REATERRO E TRANSPORTE E RETIRADA DO MATERIAL ESCAVADO (EM CAÇAMBA)</v>
          </cell>
          <cell r="E14755" t="str">
            <v>un</v>
          </cell>
          <cell r="F14755">
            <v>161.06</v>
          </cell>
          <cell r="G14755">
            <v>170.62</v>
          </cell>
        </row>
        <row r="14756">
          <cell r="C14756" t="str">
            <v>ED-49876</v>
          </cell>
          <cell r="D14756" t="str">
            <v>CAIXA DE ESGOTO DE INSPEÇÃO/PASSAGEM EM ALVENARIA (40X40X100CM), REVESTIMENTO EM ARGAMASSA COM ADITIVO IMPERMEABILIZANTE, COM TAMPA DE CONCRETO, INCLUSIVE ESCAVAÇÃO, REATERRO E TRANSPORTE E RETIRADA DO MATERIAL ESCAVADO (EM CAÇAMBA)</v>
          </cell>
          <cell r="E14756" t="str">
            <v>un</v>
          </cell>
          <cell r="F14756">
            <v>311.07</v>
          </cell>
          <cell r="G14756">
            <v>329.62</v>
          </cell>
        </row>
        <row r="14757">
          <cell r="C14757" t="str">
            <v>ED-49873</v>
          </cell>
          <cell r="D14757" t="str">
            <v>CAIXA DE ESGOTO DE INSPEÇÃO/PASSAGEM EM ALVENARIA (40X40X40CM), REVESTIMENTO EM ARGAMASSA COM ADITIVO IMPERMEABILIZANTE, COM TAMPA DE CONCRETO, INCLUSIVE ESCAVAÇÃO, REATERRO E TRANSPORTE E RETIRADA DO MATERIAL ESCAVADO (EM CAÇAMBA)</v>
          </cell>
          <cell r="E14757" t="str">
            <v>un</v>
          </cell>
          <cell r="F14757">
            <v>163.02000000000001</v>
          </cell>
          <cell r="G14757">
            <v>172.65</v>
          </cell>
        </row>
        <row r="14758">
          <cell r="C14758" t="str">
            <v>ED-49874</v>
          </cell>
          <cell r="D14758" t="str">
            <v>CAIXA DE ESGOTO DE INSPEÇÃO/PASSAGEM EM ALVENARIA (40X40X60CM), REVESTIMENTO EM ARGAMASSA COM ADITIVO IMPERMEABILIZANTE, COM TAMPA DE CONCRETO, INCLUSIVE ESCAVAÇÃO, REATERRO E TRANSPORTE E RETIRADA DO MATERIAL ESCAVADO (EM CAÇAMBA)</v>
          </cell>
          <cell r="E14758" t="str">
            <v>un</v>
          </cell>
          <cell r="F14758">
            <v>212.37</v>
          </cell>
          <cell r="G14758">
            <v>224.98</v>
          </cell>
        </row>
        <row r="14759">
          <cell r="C14759" t="str">
            <v>ED-49875</v>
          </cell>
          <cell r="D14759" t="str">
            <v>CAIXA DE ESGOTO DE INSPEÇÃO/PASSAGEM EM ALVENARIA (40X40X80CM), REVESTIMENTO EM ARGAMASSA COM ADITIVO IMPERMEABILIZANTE, COM TAMPA DE CONCRETO, INCLUSIVE ESCAVAÇÃO, REATERRO E TRANSPORTE E RETIRADA DO MATERIAL ESCAVADO (EM CAÇAMBA)</v>
          </cell>
          <cell r="E14759" t="str">
            <v>un</v>
          </cell>
          <cell r="F14759">
            <v>261.72000000000003</v>
          </cell>
          <cell r="G14759">
            <v>277.3</v>
          </cell>
        </row>
        <row r="14760">
          <cell r="C14760" t="str">
            <v>ED-49881</v>
          </cell>
          <cell r="D14760" t="str">
            <v>CAIXA DE ESGOTO DE INSPEÇÃO/PASSAGEM EM ALVENARIA (50X50X100CM), REVESTIMENTO EM ARGAMASSA COM ADITIVO IMPERMEABILIZANTE, COM TAMPA DE CONCRETO, INCLUSIVE ESCAVAÇÃO, REATERRO E TRANSPORTE E RETIRADA DO MATERIAL ESCAVADO (EM CAÇAMBA)</v>
          </cell>
          <cell r="E14760" t="str">
            <v>un</v>
          </cell>
          <cell r="F14760">
            <v>388.79</v>
          </cell>
          <cell r="G14760">
            <v>412.05</v>
          </cell>
        </row>
        <row r="14761">
          <cell r="C14761" t="str">
            <v>ED-49877</v>
          </cell>
          <cell r="D14761" t="str">
            <v>CAIXA DE ESGOTO DE INSPEÇÃO/PASSAGEM EM ALVENARIA (50X50X40CM), REVESTIMENTO EM ARGAMASSA COM ADITIVO IMPERMEABILIZANTE, COM TAMPA DE CONCRETO, INCLUSIVE ESCAVAÇÃO, REATERRO E TRANSPORTE E RETIRADA DO MATERIAL ESCAVADO (EM CAÇAMBA)</v>
          </cell>
          <cell r="E14761" t="str">
            <v>un</v>
          </cell>
          <cell r="F14761">
            <v>207.2</v>
          </cell>
          <cell r="G14761">
            <v>219.46</v>
          </cell>
        </row>
        <row r="14762">
          <cell r="C14762" t="str">
            <v>ED-49878</v>
          </cell>
          <cell r="D14762" t="str">
            <v>CAIXA DE ESGOTO DE INSPEÇÃO/PASSAGEM EM ALVENARIA (50X50X45CM), REVESTIMENTO EM ARGAMASSA COM ADITIVO IMPERMEABILIZANTE, COM TAMPA DE CONCRETO, INCLUSIVE ESCAVAÇÃO, REATERRO E TRANSPORTE E RETIRADA DO MATERIAL ESCAVADO (EM CAÇAMBA)</v>
          </cell>
          <cell r="E14762" t="str">
            <v>un</v>
          </cell>
          <cell r="F14762">
            <v>181.46</v>
          </cell>
          <cell r="G14762">
            <v>193.21</v>
          </cell>
        </row>
        <row r="14763">
          <cell r="C14763" t="str">
            <v>ED-49879</v>
          </cell>
          <cell r="D14763" t="str">
            <v>CAIXA DE ESGOTO DE INSPEÇÃO/PASSAGEM EM ALVENARIA (50X50X60CM), REVESTIMENTO EM ARGAMASSA COM ADITIVO IMPERMEABILIZANTE, COM TAMPA DE CONCRETO, INCLUSIVE ESCAVAÇÃO, REATERRO E TRANSPORTE E RETIRADA DO MATERIAL ESCAVADO (EM CAÇAMBA)</v>
          </cell>
          <cell r="E14763" t="str">
            <v>un</v>
          </cell>
          <cell r="F14763">
            <v>267.72000000000003</v>
          </cell>
          <cell r="G14763">
            <v>283.66000000000003</v>
          </cell>
        </row>
        <row r="14764">
          <cell r="C14764" t="str">
            <v>ED-49880</v>
          </cell>
          <cell r="D14764" t="str">
            <v>CAIXA DE ESGOTO DE INSPEÇÃO/PASSAGEM EM ALVENARIA (50X50X80CM), REVESTIMENTO EM ARGAMASSA COM ADITIVO IMPERMEABILIZANTE, COM TAMPA DE CONCRETO, INCLUSIVE ESCAVAÇÃO, REATERRO E TRANSPORTE E RETIRADA DO MATERIAL ESCAVADO (EM CAÇAMBA)</v>
          </cell>
          <cell r="E14764" t="str">
            <v>un</v>
          </cell>
          <cell r="F14764">
            <v>328.26</v>
          </cell>
          <cell r="G14764">
            <v>347.85</v>
          </cell>
        </row>
        <row r="14765">
          <cell r="C14765" t="str">
            <v>ED-49889</v>
          </cell>
          <cell r="D14765" t="str">
            <v>CAIXA DE ESGOTO DE INSPEÇÃO/PASSAGEM EM ALVENARIA (60X60X100CM), REVESTIMENTO EM ARGAMASSA COM ADITIVO IMPERMEABILIZANTE, COM TAMPA DE CONCRETO, INCLUSIVE ESCAVAÇÃO, REATERRO E TRANSPORTE E RETIRADA DO MATERIAL ESCAVADO (EM CAÇAMBA)</v>
          </cell>
          <cell r="E14765" t="str">
            <v>un</v>
          </cell>
          <cell r="F14765">
            <v>471.3</v>
          </cell>
          <cell r="G14765">
            <v>499.5</v>
          </cell>
        </row>
        <row r="14766">
          <cell r="C14766" t="str">
            <v>ED-49882</v>
          </cell>
          <cell r="D14766" t="str">
            <v>CAIXA DE ESGOTO DE INSPEÇÃO/PASSAGEM EM ALVENARIA (60X60X40CM), REVESTIMENTO EM ARGAMASSA COM ADITIVO IMPERMEABILIZANTE, COM TAMPA DE CONCRETO, INCLUSIVE ESCAVAÇÃO, REATERRO E TRANSPORTE E RETIRADA DO MATERIAL ESCAVADO (EM CAÇAMBA)</v>
          </cell>
          <cell r="E14766" t="str">
            <v>un</v>
          </cell>
          <cell r="F14766">
            <v>255.17</v>
          </cell>
          <cell r="G14766">
            <v>270.26</v>
          </cell>
        </row>
        <row r="14767">
          <cell r="C14767" t="str">
            <v>ED-49883</v>
          </cell>
          <cell r="D14767" t="str">
            <v>CAIXA DE ESGOTO DE INSPEÇÃO/PASSAGEM EM ALVENARIA (60X60X60CM), REVESTIMENTO EM ARGAMASSA COM ADITIVO IMPERMEABILIZANTE, COM TAMPA DE CONCRETO, INCLUSIVE ESCAVAÇÃO, REATERRO E TRANSPORTE E RETIRADA DO MATERIAL ESCAVADO (EM CAÇAMBA)</v>
          </cell>
          <cell r="E14767" t="str">
            <v>un</v>
          </cell>
          <cell r="F14767">
            <v>327.22000000000003</v>
          </cell>
          <cell r="G14767">
            <v>346.65</v>
          </cell>
        </row>
        <row r="14768">
          <cell r="C14768" t="str">
            <v>ED-49884</v>
          </cell>
          <cell r="D14768" t="str">
            <v>CAIXA DE ESGOTO DE INSPEÇÃO/PASSAGEM EM ALVENARIA (60X60X65CM), REVESTIMENTO EM ARGAMASSA COM ADITIVO IMPERMEABILIZANTE, COM TAMPA DE CONCRETO, INCLUSIVE ESCAVAÇÃO, REATERRO E TRANSPORTE E RETIRADA DO MATERIAL ESCAVADO (EM CAÇAMBA)</v>
          </cell>
          <cell r="E14768" t="str">
            <v>un</v>
          </cell>
          <cell r="F14768">
            <v>345.22</v>
          </cell>
          <cell r="G14768">
            <v>365.77</v>
          </cell>
        </row>
        <row r="14769">
          <cell r="C14769" t="str">
            <v>ED-49885</v>
          </cell>
          <cell r="D14769" t="str">
            <v>CAIXA DE ESGOTO DE INSPEÇÃO/PASSAGEM EM ALVENARIA (60X60X70CM), REVESTIMENTO EM ARGAMASSA COM ADITIVO IMPERMEABILIZANTE, COM TAMPA DE CONCRETO, INCLUSIVE ESCAVAÇÃO, REATERRO E TRANSPORTE E RETIRADA DO MATERIAL ESCAVADO (EM CAÇAMBA)</v>
          </cell>
          <cell r="E14769" t="str">
            <v>un</v>
          </cell>
          <cell r="F14769">
            <v>361.15</v>
          </cell>
          <cell r="G14769">
            <v>382.55</v>
          </cell>
        </row>
        <row r="14770">
          <cell r="C14770" t="str">
            <v>ED-49886</v>
          </cell>
          <cell r="D14770" t="str">
            <v>CAIXA DE ESGOTO DE INSPEÇÃO/PASSAGEM EM ALVENARIA (60X60X75CM), REVESTIMENTO EM ARGAMASSA COM ADITIVO IMPERMEABILIZANTE, COM TAMPA DE CONCRETO, INCLUSIVE ESCAVAÇÃO, REATERRO E TRANSPORTE E RETIRADA DO MATERIAL ESCAVADO (EM CAÇAMBA)</v>
          </cell>
          <cell r="E14770" t="str">
            <v>un</v>
          </cell>
          <cell r="F14770">
            <v>381.25</v>
          </cell>
          <cell r="G14770">
            <v>403.98</v>
          </cell>
        </row>
        <row r="14771">
          <cell r="C14771" t="str">
            <v>ED-49887</v>
          </cell>
          <cell r="D14771" t="str">
            <v>CAIXA DE ESGOTO DE INSPEÇÃO/PASSAGEM EM ALVENARIA (60X60X80CM), REVESTIMENTO EM ARGAMASSA COM ADITIVO IMPERMEABILIZANTE, COM TAMPA DE CONCRETO, INCLUSIVE ESCAVAÇÃO, REATERRO E TRANSPORTE E RETIRADA DO MATERIAL ESCAVADO (EM CAÇAMBA)</v>
          </cell>
          <cell r="E14771" t="str">
            <v>un</v>
          </cell>
          <cell r="F14771">
            <v>399.27</v>
          </cell>
          <cell r="G14771">
            <v>423.07</v>
          </cell>
        </row>
        <row r="14772">
          <cell r="C14772" t="str">
            <v>ED-49888</v>
          </cell>
          <cell r="D14772" t="str">
            <v>CAIXA DE ESGOTO DE INSPEÇÃO/PASSAGEM EM ALVENARIA (60X60X85CM), REVESTIMENTO EM ARGAMASSA COM ADITIVO IMPERMEABILIZANTE, COM TAMPA DE CONCRETO, INCLUSIVE ESCAVAÇÃO, REATERRO E TRANSPORTE E RETIRADA DO MATERIAL ESCAVADO (EM CAÇAMBA)</v>
          </cell>
          <cell r="E14772" t="str">
            <v>un</v>
          </cell>
          <cell r="F14772">
            <v>417.27</v>
          </cell>
          <cell r="G14772">
            <v>442.18</v>
          </cell>
        </row>
        <row r="14773">
          <cell r="C14773" t="str">
            <v>ED-49893</v>
          </cell>
          <cell r="D14773" t="str">
            <v>CAIXA DE ESGOTO DE INSPEÇÃO/PASSAGEM EM ALVENARIA (70X70X110CM), REVESTIMENTO EM ARGAMASSA COM ADITIVO IMPERMEABILIZANTE, COM TAMPA DE CONCRETO, INCLUSIVE ESCAVAÇÃO, REATERRO E TRANSPORTE E RETIRADA DO MATERIAL ESCAVADO (EM CAÇAMBA)</v>
          </cell>
          <cell r="E14773" t="str">
            <v>un</v>
          </cell>
          <cell r="F14773">
            <v>613.41999999999996</v>
          </cell>
          <cell r="G14773">
            <v>650.07000000000005</v>
          </cell>
        </row>
        <row r="14774">
          <cell r="C14774" t="str">
            <v>ED-49890</v>
          </cell>
          <cell r="D14774" t="str">
            <v>CAIXA DE ESGOTO DE INSPEÇÃO/PASSAGEM EM ALVENARIA (70X70X40CM), REVESTIMENTO EM ARGAMASSA COM ADITIVO IMPERMEABILIZANTE, COM TAMPA DE CONCRETO, INCLUSIVE ESCAVAÇÃO, REATERRO E TRANSPORTE E RETIRADA DO MATERIAL ESCAVADO (EM CAÇAMBA)</v>
          </cell>
          <cell r="E14774" t="str">
            <v>un</v>
          </cell>
          <cell r="F14774">
            <v>319.83999999999997</v>
          </cell>
          <cell r="G14774">
            <v>338.6</v>
          </cell>
        </row>
        <row r="14775">
          <cell r="C14775" t="str">
            <v>ED-49891</v>
          </cell>
          <cell r="D14775" t="str">
            <v>CAIXA DE ESGOTO DE INSPEÇÃO/PASSAGEM EM ALVENARIA (70X70X60CM), REVESTIMENTO EM ARGAMASSA COM ADITIVO IMPERMEABILIZANTE, COM TAMPA DE CONCRETO, INCLUSIVE ESCAVAÇÃO, REATERRO E TRANSPORTE E RETIRADA DO MATERIAL ESCAVADO (EM CAÇAMBA)</v>
          </cell>
          <cell r="E14775" t="str">
            <v>un</v>
          </cell>
          <cell r="F14775">
            <v>403.72</v>
          </cell>
          <cell r="G14775">
            <v>427.6</v>
          </cell>
        </row>
        <row r="14776">
          <cell r="C14776" t="str">
            <v>ED-49892</v>
          </cell>
          <cell r="D14776" t="str">
            <v>CAIXA DE ESGOTO DE INSPEÇÃO/PASSAGEM EM ALVENARIA (70X70X80CM), REVESTIMENTO EM ARGAMASSA COM ADITIVO IMPERMEABILIZANTE, COM TAMPA DE CONCRETO, INCLUSIVE ESCAVAÇÃO, REATERRO E TRANSPORTE E RETIRADA DO MATERIAL ESCAVADO (EM CAÇAMBA)</v>
          </cell>
          <cell r="E14776" t="str">
            <v>un</v>
          </cell>
          <cell r="F14776">
            <v>487.6</v>
          </cell>
          <cell r="G14776">
            <v>516.58000000000004</v>
          </cell>
        </row>
        <row r="14777">
          <cell r="C14777" t="str">
            <v>ED-49897</v>
          </cell>
          <cell r="D14777" t="str">
            <v>CAIXA DE ESGOTO DE INSPEÇÃO/PASSAGEM EM ALVENARIA (80X80X100CM), REVESTIMENTO EM ARGAMASSA COM ADITIVO IMPERMEABILIZANTE, COM TAMPA DE CONCRETO, INCLUSIVE ESCAVAÇÃO, REATERRO E TRANSPORTE E RETIRADA DO MATERIAL ESCAVADO (EM CAÇAMBA)</v>
          </cell>
          <cell r="E14777" t="str">
            <v>un</v>
          </cell>
          <cell r="F14777">
            <v>666.12</v>
          </cell>
          <cell r="G14777">
            <v>705.86</v>
          </cell>
        </row>
        <row r="14778">
          <cell r="C14778" t="str">
            <v>ED-49898</v>
          </cell>
          <cell r="D14778" t="str">
            <v>CAIXA DE ESGOTO DE INSPEÇÃO/PASSAGEM EM ALVENARIA (80X80X140CM), REVESTIMENTO EM ARGAMASSA COM ADITIVO IMPERMEABILIZANTE, COM TAMPA DE CONCRETO, INCLUSIVE ESCAVAÇÃO, REATERRO E TRANSPORTE E RETIRADA DO MATERIAL ESCAVADO (EM CAÇAMBA)</v>
          </cell>
          <cell r="E14778" t="str">
            <v>un</v>
          </cell>
          <cell r="F14778">
            <v>858.21</v>
          </cell>
          <cell r="G14778">
            <v>909.66</v>
          </cell>
        </row>
        <row r="14779">
          <cell r="C14779" t="str">
            <v>ED-49894</v>
          </cell>
          <cell r="D14779" t="str">
            <v>CAIXA DE ESGOTO DE INSPEÇÃO/PASSAGEM EM ALVENARIA (80X80X40CM), REVESTIMENTO EM ARGAMASSA COM ADITIVO IMPERMEABILIZANTE, COM TAMPA DE CONCRETO, INCLUSIVE ESCAVAÇÃO, REATERRO E TRANSPORTE E RETIRADA DO MATERIAL ESCAVADO (EM CAÇAMBA)</v>
          </cell>
          <cell r="E14779" t="str">
            <v>un</v>
          </cell>
          <cell r="F14779">
            <v>377.97</v>
          </cell>
          <cell r="G14779">
            <v>400.14</v>
          </cell>
        </row>
        <row r="14780">
          <cell r="C14780" t="str">
            <v>ED-49895</v>
          </cell>
          <cell r="D14780" t="str">
            <v>CAIXA DE ESGOTO DE INSPEÇÃO/PASSAGEM EM ALVENARIA (80X80X60CM), REVESTIMENTO EM ARGAMASSA COM ADITIVO IMPERMEABILIZANTE, COM TAMPA DE CONCRETO, INCLUSIVE ESCAVAÇÃO, REATERRO E TRANSPORTE E RETIRADA DO MATERIAL ESCAVADO (EM CAÇAMBA)</v>
          </cell>
          <cell r="E14780" t="str">
            <v>un</v>
          </cell>
          <cell r="F14780">
            <v>474.02</v>
          </cell>
          <cell r="G14780">
            <v>502.04</v>
          </cell>
        </row>
        <row r="14781">
          <cell r="C14781" t="str">
            <v>ED-49896</v>
          </cell>
          <cell r="D14781" t="str">
            <v>CAIXA DE ESGOTO DE INSPEÇÃO/PASSAGEM EM ALVENARIA (80X80X80CM), REVESTIMENTO EM ARGAMASSA COM ADITIVO IMPERMEABILIZANTE, COM TAMPA DE CONCRETO, INCLUSIVE ESCAVAÇÃO, REATERRO E TRANSPORTE E RETIRADA DO MATERIAL ESCAVADO (EM CAÇAMBA)</v>
          </cell>
          <cell r="E14781" t="str">
            <v>un</v>
          </cell>
          <cell r="F14781">
            <v>570.07000000000005</v>
          </cell>
          <cell r="G14781">
            <v>603.95000000000005</v>
          </cell>
        </row>
        <row r="14782">
          <cell r="C14782" t="str">
            <v>ED-49901</v>
          </cell>
          <cell r="D14782" t="str">
            <v>CAIXA DE ESGOTO DE INSPEÇÃO/PASSAGEM EM ALVENARIA (90X90X100CM), REVESTIMENTO EM ARGAMASSA COM ADITIVO IMPERMEABILIZANTE, COM TAMPA DE CONCRETO, INCLUSIVE ESCAVAÇÃO, REATERRO E TRANSPORTE E RETIRADA DO MATERIAL ESCAVADO (EM CAÇAMBA)</v>
          </cell>
          <cell r="E14782" t="str">
            <v>un</v>
          </cell>
          <cell r="F14782">
            <v>765.73</v>
          </cell>
          <cell r="G14782">
            <v>811.42</v>
          </cell>
        </row>
        <row r="14783">
          <cell r="C14783" t="str">
            <v>ED-49902</v>
          </cell>
          <cell r="D14783" t="str">
            <v>CAIXA DE ESGOTO DE INSPEÇÃO/PASSAGEM EM ALVENARIA (90X90X140CM), REVESTIMENTO EM ARGAMASSA COM ADITIVO IMPERMEABILIZANTE, COM TAMPA DE CONCRETO, INCLUSIVE ESCAVAÇÃO, REATERRO E TRANSPORTE E RETIRADA DO MATERIAL ESCAVADO (EM CAÇAMBA)</v>
          </cell>
          <cell r="E14783" t="str">
            <v>un</v>
          </cell>
          <cell r="F14783">
            <v>982.83</v>
          </cell>
          <cell r="G14783">
            <v>1041.78</v>
          </cell>
        </row>
        <row r="14784">
          <cell r="C14784" t="str">
            <v>ED-49899</v>
          </cell>
          <cell r="D14784" t="str">
            <v>CAIXA DE ESGOTO DE INSPEÇÃO/PASSAGEM EM ALVENARIA (90X90X60CM), REVESTIMENTO EM ARGAMASSA COM ADITIVO IMPERMEABILIZANTE, COM TAMPA DE CONCRETO, INCLUSIVE ESCAVAÇÃO, REATERRO E TRANSPORTE E RETIRADA DO MATERIAL ESCAVADO (EM CAÇAMBA)</v>
          </cell>
          <cell r="E14784" t="str">
            <v>un</v>
          </cell>
          <cell r="F14784">
            <v>548.65</v>
          </cell>
          <cell r="G14784">
            <v>581.08000000000004</v>
          </cell>
        </row>
        <row r="14785">
          <cell r="C14785" t="str">
            <v>ED-49900</v>
          </cell>
          <cell r="D14785" t="str">
            <v>CAIXA DE ESGOTO DE INSPEÇÃO/PASSAGEM EM ALVENARIA (90X90X80CM), REVESTIMENTO EM ARGAMASSA COM ADITIVO IMPERMEABILIZANTE, COM TAMPA DE CONCRETO, INCLUSIVE ESCAVAÇÃO, REATERRO E TRANSPORTE E RETIRADA DO MATERIAL ESCAVADO (EM CAÇAMBA)</v>
          </cell>
          <cell r="E14785" t="str">
            <v>un</v>
          </cell>
          <cell r="F14785">
            <v>657.2</v>
          </cell>
          <cell r="G14785">
            <v>696.26</v>
          </cell>
        </row>
        <row r="14786">
          <cell r="C14786" t="str">
            <v>24.16</v>
          </cell>
          <cell r="D14786" t="str">
            <v>CAIXA DE ALVENARIA PARA DRENAGEM</v>
          </cell>
        </row>
        <row r="14787">
          <cell r="C14787" t="str">
            <v>ED-49931</v>
          </cell>
          <cell r="D14787" t="str">
            <v>CAIXA DE DRENAGEM DE INSPEÇÃO/PASSAGEM EM ALVENARIA (100X100X50CM), REVESTIMENTO EM ARGAMASSA COM ADITIVO IMPERMEABILIZANTE, COM TAMPA EM GRELHA, INCLUSIVE ESCAVAÇÃO, REATERRO E TRANSPORTE E RETIRADA DO MATERIAL ESCAVADO (EM CAÇAMBA)</v>
          </cell>
          <cell r="E14787" t="str">
            <v>un</v>
          </cell>
          <cell r="F14787">
            <v>1173.6099999999999</v>
          </cell>
          <cell r="G14787">
            <v>1222.73</v>
          </cell>
        </row>
        <row r="14788">
          <cell r="C14788" t="str">
            <v>ED-49932</v>
          </cell>
          <cell r="D14788" t="str">
            <v>CAIXA DE DRENAGEM DE INSPEÇÃO/PASSAGEM EM ALVENARIA (100X100X80CM), REVESTIMENTO EM ARGAMASSA COM ADITIVO IMPERMEABILIZANTE, COM TAMPA EM GRELHA, INCLUSIVE ESCAVAÇÃO, REATERRO E TRANSPORTE E RETIRADA DO MATERIAL ESCAVADO (EM CAÇAMBA)</v>
          </cell>
          <cell r="E14788" t="str">
            <v>un</v>
          </cell>
          <cell r="F14788">
            <v>632.69000000000005</v>
          </cell>
          <cell r="G14788">
            <v>672.3</v>
          </cell>
        </row>
        <row r="14789">
          <cell r="C14789" t="str">
            <v>ED-49905</v>
          </cell>
          <cell r="D14789" t="str">
            <v>CAIXA DE DRENAGEM DE INSPEÇÃO/PASSAGEM EM ALVENARIA (30X30X30CM), REVESTIMENTO EM ARGAMASSA COM ADITIVO IMPERMEABILIZANTE, COM TAMPA EM GRELHA, INCLUSIVE ESCAVAÇÃO, REATERRO E TRANSPORTE E RETIRADA DO MATERIAL ESCAVADO (EM CAÇAMBA)</v>
          </cell>
          <cell r="E14789" t="str">
            <v>un</v>
          </cell>
          <cell r="F14789">
            <v>182.95</v>
          </cell>
          <cell r="G14789">
            <v>191.04</v>
          </cell>
        </row>
        <row r="14790">
          <cell r="C14790" t="str">
            <v>ED-49906</v>
          </cell>
          <cell r="D14790" t="str">
            <v>CAIXA DE DRENAGEM DE INSPEÇÃO/PASSAGEM EM ALVENARIA (30X30X40CM), REVESTIMENTO EM ARGAMASSA COM ADITIVO IMPERMEABILIZANTE, COM TAMPA EM GRELHA, INCLUSIVE ESCAVAÇÃO, REATERRO E TRANSPORTE E RETIRADA DO MATERIAL ESCAVADO (EM CAÇAMBA)</v>
          </cell>
          <cell r="E14790" t="str">
            <v>un</v>
          </cell>
          <cell r="F14790">
            <v>202.2</v>
          </cell>
          <cell r="G14790">
            <v>211.44</v>
          </cell>
        </row>
        <row r="14791">
          <cell r="C14791" t="str">
            <v>ED-49907</v>
          </cell>
          <cell r="D14791" t="str">
            <v>CAIXA DE DRENAGEM DE INSPEÇÃO/PASSAGEM EM ALVENARIA (30X30X60CM), REVESTIMENTO EM ARGAMASSA COM ADITIVO IMPERMEABILIZANTE, COM TAMPA EM GRELHA, INCLUSIVE ESCAVAÇÃO, REATERRO E TRANSPORTE E RETIRADA DO MATERIAL ESCAVADO (EM CAÇAMBA)</v>
          </cell>
          <cell r="E14791" t="str">
            <v>un</v>
          </cell>
          <cell r="F14791">
            <v>240.68</v>
          </cell>
          <cell r="G14791">
            <v>252.23</v>
          </cell>
        </row>
        <row r="14792">
          <cell r="C14792" t="str">
            <v>ED-49908</v>
          </cell>
          <cell r="D14792" t="str">
            <v>CAIXA DE DRENAGEM DE INSPEÇÃO/PASSAGEM EM ALVENARIA (40X40X40CM), REVESTIMENTO EM ARGAMASSA COM ADITIVO IMPERMEABILIZANTE, COM TAMPA EM GRELHA, INCLUSIVE ESCAVAÇÃO, REATERRO E TRANSPORTE E RETIRADA DO MATERIAL ESCAVADO (EM CAÇAMBA)</v>
          </cell>
          <cell r="E14792" t="str">
            <v>un</v>
          </cell>
          <cell r="F14792">
            <v>288.94</v>
          </cell>
          <cell r="G14792">
            <v>301.82</v>
          </cell>
        </row>
        <row r="14793">
          <cell r="C14793" t="str">
            <v>ED-49909</v>
          </cell>
          <cell r="D14793" t="str">
            <v>CAIXA DE DRENAGEM DE INSPEÇÃO/PASSAGEM EM ALVENARIA (40X40X60CM), REVESTIMENTO EM ARGAMASSA COM ADITIVO IMPERMEABILIZANTE, COM TAMPA EM GRELHA, INCLUSIVE ESCAVAÇÃO, REATERRO E TRANSPORTE E RETIRADA DO MATERIAL ESCAVADO (EM CAÇAMBA)</v>
          </cell>
          <cell r="E14793" t="str">
            <v>un</v>
          </cell>
          <cell r="F14793">
            <v>338.28</v>
          </cell>
          <cell r="G14793">
            <v>354.13</v>
          </cell>
        </row>
        <row r="14794">
          <cell r="C14794" t="str">
            <v>ED-49910</v>
          </cell>
          <cell r="D14794" t="str">
            <v>CAIXA DE DRENAGEM DE INSPEÇÃO/PASSAGEM EM ALVENARIA (40X40X80CM), REVESTIMENTO EM ARGAMASSA COM ADITIVO IMPERMEABILIZANTE, COM TAMPA EM GRELHA, INCLUSIVE ESCAVAÇÃO, REATERRO E TRANSPORTE E RETIRADA DO MATERIAL ESCAVADO (EM CAÇAMBA)</v>
          </cell>
          <cell r="E14794" t="str">
            <v>un</v>
          </cell>
          <cell r="F14794">
            <v>387.63</v>
          </cell>
          <cell r="G14794">
            <v>406.46</v>
          </cell>
        </row>
        <row r="14795">
          <cell r="C14795" t="str">
            <v>ED-49913</v>
          </cell>
          <cell r="D14795" t="str">
            <v>CAIXA DE DRENAGEM DE INSPEÇÃO/PASSAGEM EM ALVENARIA (50X50X100CM), REVESTIMENTO EM ARGAMASSA COM ADITIVO IMPERMEABILIZANTE, COM TAMPA EM GRELHA, INCLUSIVE ESCAVAÇÃO, REATERRO E TRANSPORTE E RETIRADA DO MATERIAL ESCAVADO (EM CAÇAMBA)</v>
          </cell>
          <cell r="E14795" t="str">
            <v>un</v>
          </cell>
          <cell r="F14795">
            <v>571.72</v>
          </cell>
          <cell r="G14795">
            <v>599.72</v>
          </cell>
        </row>
        <row r="14796">
          <cell r="C14796" t="str">
            <v>ED-49911</v>
          </cell>
          <cell r="D14796" t="str">
            <v>CAIXA DE DRENAGEM DE INSPEÇÃO/PASSAGEM EM ALVENARIA (50X50X40CM), REVESTIMENTO EM ARGAMASSA COM ADITIVO IMPERMEABILIZANTE, COM TAMPA EM GRELHA, INCLUSIVE ESCAVAÇÃO, REATERRO E TRANSPORTE E RETIRADA DO MATERIAL ESCAVADO (EM CAÇAMBA)</v>
          </cell>
          <cell r="E14796" t="str">
            <v>un</v>
          </cell>
          <cell r="F14796">
            <v>390.13</v>
          </cell>
          <cell r="G14796">
            <v>407.13</v>
          </cell>
        </row>
        <row r="14797">
          <cell r="C14797" t="str">
            <v>ED-49912</v>
          </cell>
          <cell r="D14797" t="str">
            <v>CAIXA DE DRENAGEM DE INSPEÇÃO/PASSAGEM EM ALVENARIA (50X50X60CM), REVESTIMENTO EM ARGAMASSA COM ADITIVO IMPERMEABILIZANTE, COM TAMPA EM GRELHA, INCLUSIVE ESCAVAÇÃO, REATERRO E TRANSPORTE E RETIRADA DO MATERIAL ESCAVADO (EM CAÇAMBA)</v>
          </cell>
          <cell r="E14797" t="str">
            <v>un</v>
          </cell>
          <cell r="F14797">
            <v>450.66</v>
          </cell>
          <cell r="G14797">
            <v>471.33</v>
          </cell>
        </row>
        <row r="14798">
          <cell r="C14798" t="str">
            <v>ED-49917</v>
          </cell>
          <cell r="D14798" t="str">
            <v>CAIXA DE DRENAGEM DE INSPEÇÃO/PASSAGEM EM ALVENARIA (60X60X100CM), REVESTIMENTO EM ARGAMASSA COM ADITIVO IMPERMEABILIZANTE, COM TAMPA EM GRELHA, INCLUSIVE ESCAVAÇÃO, REATERRO E TRANSPORTE E RETIRADA DO MATERIAL ESCAVADO (EM CAÇAMBA)</v>
          </cell>
          <cell r="E14798" t="str">
            <v>un</v>
          </cell>
          <cell r="F14798">
            <v>721.91</v>
          </cell>
          <cell r="G14798">
            <v>756.67</v>
          </cell>
        </row>
        <row r="14799">
          <cell r="C14799" t="str">
            <v>ED-49914</v>
          </cell>
          <cell r="D14799" t="str">
            <v>CAIXA DE DRENAGEM DE INSPEÇÃO/PASSAGEM EM ALVENARIA (60X60X40CM), REVESTIMENTO EM ARGAMASSA COM ADITIVO IMPERMEABILIZANTE, COM TAMPA EM GRELHA, INCLUSIVE ESCAVAÇÃO, REATERRO E TRANSPORTE E RETIRADA DO MATERIAL ESCAVADO (EM CAÇAMBA)</v>
          </cell>
          <cell r="E14799" t="str">
            <v>un</v>
          </cell>
          <cell r="F14799">
            <v>505.79</v>
          </cell>
          <cell r="G14799">
            <v>527.42999999999995</v>
          </cell>
        </row>
        <row r="14800">
          <cell r="C14800" t="str">
            <v>ED-49915</v>
          </cell>
          <cell r="D14800" t="str">
            <v>CAIXA DE DRENAGEM DE INSPEÇÃO/PASSAGEM EM ALVENARIA (60X60X60CM), REVESTIMENTO EM ARGAMASSA COM ADITIVO IMPERMEABILIZANTE, COM TAMPA EM GRELHA, INCLUSIVE ESCAVAÇÃO, REATERRO E TRANSPORTE E RETIRADA DO MATERIAL ESCAVADO (EM CAÇAMBA)</v>
          </cell>
          <cell r="E14800" t="str">
            <v>un</v>
          </cell>
          <cell r="F14800">
            <v>577.83000000000004</v>
          </cell>
          <cell r="G14800">
            <v>603.83000000000004</v>
          </cell>
        </row>
        <row r="14801">
          <cell r="C14801" t="str">
            <v>ED-49916</v>
          </cell>
          <cell r="D14801" t="str">
            <v>CAIXA DE DRENAGEM DE INSPEÇÃO/PASSAGEM EM ALVENARIA (60X60X80CM), REVESTIMENTO EM ARGAMASSA COM ADITIVO IMPERMEABILIZANTE, COM TAMPA EM GRELHA, INCLUSIVE ESCAVAÇÃO, REATERRO E TRANSPORTE E RETIRADA DO MATERIAL ESCAVADO (EM CAÇAMBA)</v>
          </cell>
          <cell r="E14801" t="str">
            <v>un</v>
          </cell>
          <cell r="F14801">
            <v>649.87</v>
          </cell>
          <cell r="G14801">
            <v>680.25</v>
          </cell>
        </row>
        <row r="14802">
          <cell r="C14802" t="str">
            <v>ED-49921</v>
          </cell>
          <cell r="D14802" t="str">
            <v>CAIXA DE DRENAGEM DE INSPEÇÃO/PASSAGEM EM ALVENARIA (70X70X110CM), REVESTIMENTO EM ARGAMASSA COM ADITIVO IMPERMEABILIZANTE, COM TAMPA EM GRELHA, INCLUSIVE ESCAVAÇÃO, REATERRO E TRANSPORTE E RETIRADA DO MATERIAL ESCAVADO (EM CAÇAMBA)</v>
          </cell>
          <cell r="E14802" t="str">
            <v>un</v>
          </cell>
          <cell r="F14802">
            <v>929.49</v>
          </cell>
          <cell r="G14802">
            <v>974.16</v>
          </cell>
        </row>
        <row r="14803">
          <cell r="C14803" t="str">
            <v>ED-49918</v>
          </cell>
          <cell r="D14803" t="str">
            <v>CAIXA DE DRENAGEM DE INSPEÇÃO/PASSAGEM EM ALVENARIA (70X70X40CM), REVESTIMENTO EM ARGAMASSA COM ADITIVO IMPERMEABILIZANTE, COM TAMPA EM GRELHA, INCLUSIVE ESCAVAÇÃO, REATERRO E TRANSPORTE E RETIRADA DO MATERIAL ESCAVADO (EM CAÇAMBA)</v>
          </cell>
          <cell r="E14803" t="str">
            <v>un</v>
          </cell>
          <cell r="F14803">
            <v>635.91</v>
          </cell>
          <cell r="G14803">
            <v>662.71</v>
          </cell>
        </row>
        <row r="14804">
          <cell r="C14804" t="str">
            <v>ED-49919</v>
          </cell>
          <cell r="D14804" t="str">
            <v>CAIXA DE DRENAGEM DE INSPEÇÃO/PASSAGEM EM ALVENARIA (70X70X60CM), REVESTIMENTO EM ARGAMASSA COM ADITIVO IMPERMEABILIZANTE, COM TAMPA EM GRELHA, INCLUSIVE ESCAVAÇÃO, REATERRO E TRANSPORTE E RETIRADA DO MATERIAL ESCAVADO (EM CAÇAMBA)</v>
          </cell>
          <cell r="E14804" t="str">
            <v>un</v>
          </cell>
          <cell r="F14804">
            <v>719.78</v>
          </cell>
          <cell r="G14804">
            <v>751.7</v>
          </cell>
        </row>
        <row r="14805">
          <cell r="C14805" t="str">
            <v>ED-49920</v>
          </cell>
          <cell r="D14805" t="str">
            <v>CAIXA DE DRENAGEM DE INSPEÇÃO/PASSAGEM EM ALVENARIA (70X70X80CM), REVESTIMENTO EM ARGAMASSA COM ADITIVO IMPERMEABILIZANTE, COM TAMPA EM GRELHA, INCLUSIVE ESCAVAÇÃO, REATERRO E TRANSPORTE E RETIRADA DO MATERIAL ESCAVADO (EM CAÇAMBA)</v>
          </cell>
          <cell r="E14805" t="str">
            <v>un</v>
          </cell>
          <cell r="F14805">
            <v>803.67</v>
          </cell>
          <cell r="G14805">
            <v>840.68</v>
          </cell>
        </row>
        <row r="14806">
          <cell r="C14806" t="str">
            <v>ED-49925</v>
          </cell>
          <cell r="D14806" t="str">
            <v>CAIXA DE DRENAGEM DE INSPEÇÃO/PASSAGEM EM ALVENARIA (80X80X100CM), REVESTIMENTO EM ARGAMASSA COM ADITIVO IMPERMEABILIZANTE, COM TAMPA EM GRELHA, INCLUSIVE ESCAVAÇÃO, REATERRO E TRANSPORTE E RETIRADA DO MATERIAL ESCAVADO (EM CAÇAMBA)</v>
          </cell>
          <cell r="E14806" t="str">
            <v>un</v>
          </cell>
          <cell r="F14806">
            <v>1068.5899999999999</v>
          </cell>
          <cell r="G14806">
            <v>1118.67</v>
          </cell>
        </row>
        <row r="14807">
          <cell r="C14807" t="str">
            <v>ED-49926</v>
          </cell>
          <cell r="D14807" t="str">
            <v>CAIXA DE DRENAGEM DE INSPEÇÃO/PASSAGEM EM ALVENARIA (80X80X140CM), REVESTIMENTO EM ARGAMASSA COM ADITIVO IMPERMEABILIZANTE, COM TAMPA EM GRELHA, INCLUSIVE ESCAVAÇÃO, REATERRO E TRANSPORTE E RETIRADA DO MATERIAL ESCAVADO (EM CAÇAMBA)</v>
          </cell>
          <cell r="E14807" t="str">
            <v>un</v>
          </cell>
          <cell r="F14807">
            <v>1260.67</v>
          </cell>
          <cell r="G14807">
            <v>1322.47</v>
          </cell>
        </row>
        <row r="14808">
          <cell r="C14808" t="str">
            <v>ED-49922</v>
          </cell>
          <cell r="D14808" t="str">
            <v>CAIXA DE DRENAGEM DE INSPEÇÃO/PASSAGEM EM ALVENARIA (80X80X40CM), REVESTIMENTO EM ARGAMASSA COM ADITIVO IMPERMEABILIZANTE, COM TAMPA EM GRELHA, INCLUSIVE ESCAVAÇÃO, REATERRO E TRANSPORTE E RETIRADA DO MATERIAL ESCAVADO (EM CAÇAMBA)</v>
          </cell>
          <cell r="E14808" t="str">
            <v>un</v>
          </cell>
          <cell r="F14808">
            <v>780.45</v>
          </cell>
          <cell r="G14808">
            <v>812.95</v>
          </cell>
        </row>
        <row r="14809">
          <cell r="C14809" t="str">
            <v>ED-49923</v>
          </cell>
          <cell r="D14809" t="str">
            <v>CAIXA DE DRENAGEM DE INSPEÇÃO/PASSAGEM EM ALVENARIA (80X80X60CM), REVESTIMENTO EM ARGAMASSA COM ADITIVO IMPERMEABILIZANTE, COM TAMPA EM GRELHA, INCLUSIVE ESCAVAÇÃO, REATERRO E TRANSPORTE E RETIRADA DO MATERIAL ESCAVADO (EM CAÇAMBA)</v>
          </cell>
          <cell r="E14809" t="str">
            <v>un</v>
          </cell>
          <cell r="F14809">
            <v>876.49</v>
          </cell>
          <cell r="G14809">
            <v>914.85</v>
          </cell>
        </row>
        <row r="14810">
          <cell r="C14810" t="str">
            <v>ED-49924</v>
          </cell>
          <cell r="D14810" t="str">
            <v>CAIXA DE DRENAGEM DE INSPEÇÃO/PASSAGEM EM ALVENARIA (80X80X80CM), REVESTIMENTO EM ARGAMASSA COM ADITIVO IMPERMEABILIZANTE, COM TAMPA EM GRELHA, INCLUSIVE ESCAVAÇÃO, REATERRO E TRANSPORTE E RETIRADA DO MATERIAL ESCAVADO (EM CAÇAMBA)</v>
          </cell>
          <cell r="E14810" t="str">
            <v>un</v>
          </cell>
          <cell r="F14810">
            <v>972.55</v>
          </cell>
          <cell r="G14810">
            <v>1016.76</v>
          </cell>
        </row>
        <row r="14811">
          <cell r="C14811" t="str">
            <v>ED-49929</v>
          </cell>
          <cell r="D14811" t="str">
            <v>CAIXA DE DRENAGEM DE INSPEÇÃO/PASSAGEM EM ALVENARIA (90X90X100CM), REVESTIMENTO EM ARGAMASSA COM ADITIVO IMPERMEABILIZANTE, COM TAMPA EM GRELHA, INCLUSIVE ESCAVAÇÃO, REATERRO E TRANSPORTE E RETIRADA DO MATERIAL ESCAVADO (EM CAÇAMBA)</v>
          </cell>
          <cell r="E14811" t="str">
            <v>un</v>
          </cell>
          <cell r="F14811">
            <v>1265.08</v>
          </cell>
          <cell r="G14811">
            <v>1323.68</v>
          </cell>
        </row>
        <row r="14812">
          <cell r="C14812" t="str">
            <v>ED-49930</v>
          </cell>
          <cell r="D14812" t="str">
            <v>CAIXA DE DRENAGEM DE INSPEÇÃO/PASSAGEM EM ALVENARIA (90X90X140CM), REVESTIMENTO EM ARGAMASSA COM ADITIVO IMPERMEABILIZANTE, COM TAMPA EM GRELHA, INCLUSIVE ESCAVAÇÃO, REATERRO E TRANSPORTE E RETIRADA DO MATERIAL ESCAVADO (EM CAÇAMBA)</v>
          </cell>
          <cell r="E14812" t="str">
            <v>un</v>
          </cell>
          <cell r="F14812">
            <v>1482.17</v>
          </cell>
          <cell r="G14812">
            <v>1554.04</v>
          </cell>
        </row>
        <row r="14813">
          <cell r="C14813" t="str">
            <v>ED-49927</v>
          </cell>
          <cell r="D14813" t="str">
            <v>CAIXA DE DRENAGEM DE INSPEÇÃO/PASSAGEM EM ALVENARIA (90X90X60CM), REVESTIMENTO EM ARGAMASSA COM ADITIVO IMPERMEABILIZANTE, COM TAMPA EM GRELHA, INCLUSIVE ESCAVAÇÃO, REATERRO E TRANSPORTE E RETIRADA DO MATERIAL ESCAVADO (EM CAÇAMBA)</v>
          </cell>
          <cell r="E14813" t="str">
            <v>un</v>
          </cell>
          <cell r="F14813">
            <v>1048.01</v>
          </cell>
          <cell r="G14813">
            <v>1093.33</v>
          </cell>
        </row>
        <row r="14814">
          <cell r="C14814" t="str">
            <v>ED-49928</v>
          </cell>
          <cell r="D14814" t="str">
            <v>CAIXA DE DRENAGEM DE INSPEÇÃO/PASSAGEM EM ALVENARIA (90X90X80CM), REVESTIMENTO EM ARGAMASSA COM ADITIVO IMPERMEABILIZANTE, COM TAMPA EM GRELHA, INCLUSIVE ESCAVAÇÃO, REATERRO E TRANSPORTE E RETIRADA DO MATERIAL ESCAVADO (EM CAÇAMBA)</v>
          </cell>
          <cell r="E14814" t="str">
            <v>un</v>
          </cell>
          <cell r="F14814">
            <v>1156.55</v>
          </cell>
          <cell r="G14814">
            <v>1208.51</v>
          </cell>
        </row>
        <row r="14815">
          <cell r="C14815" t="str">
            <v>24.17</v>
          </cell>
          <cell r="D14815" t="str">
            <v>RESERVATÓTIO DE ÁGUA</v>
          </cell>
        </row>
        <row r="14816">
          <cell r="C14816" t="str">
            <v>ED-49936</v>
          </cell>
          <cell r="D14816" t="str">
            <v>CAIXA D´ÁGUA DE POLIETILENO, CAPACIDADE DE 1.000L, INCLUSIVE TAMPA, TORNEIRA DE BOIA, EXTRAVASOR, TUBO DE LIMPEZA E ACESSÓRIOS, EXCLUSIVE TUBULAÇÃO DE ENTRADA/SAÍDA DE ÁGUA</v>
          </cell>
          <cell r="E14816" t="str">
            <v>un</v>
          </cell>
          <cell r="F14816">
            <v>616.75</v>
          </cell>
          <cell r="G14816">
            <v>636.15</v>
          </cell>
        </row>
        <row r="14817">
          <cell r="C14817" t="str">
            <v>ED-49937</v>
          </cell>
          <cell r="D14817" t="str">
            <v>CAIXA D´ÁGUA DE POLIETILENO, CAPACIDADE DE 1.500L, INCLUSIVE TAMPA, TORNEIRA DE BOIA, EXTRAVASOR, TUBO DE LIMPEZA E ACESSÓRIOS, EXCLUSIVE TUBULAÇÃO DE ENTRADA/SAÍDA DE ÁGUA</v>
          </cell>
          <cell r="E14817" t="str">
            <v>un</v>
          </cell>
          <cell r="F14817">
            <v>1135.76</v>
          </cell>
          <cell r="G14817">
            <v>1172.1199999999999</v>
          </cell>
        </row>
        <row r="14818">
          <cell r="C14818" t="str">
            <v>ED-49934</v>
          </cell>
          <cell r="D14818" t="str">
            <v>CAIXA D´ÁGUA DE POLIETILENO, CAPACIDADE DE 250L, INCLUSIVE TAMPA, TORNEIRA DE BOIA, EXTRAVASOR, TUBO DE LIMPEZA E ACESSÓRIOS, EXCLUSIVE TUBULAÇÃO DE ENTRADA/SAÍDA DE ÁGUA</v>
          </cell>
          <cell r="E14818" t="str">
            <v>un</v>
          </cell>
          <cell r="F14818">
            <v>404.43</v>
          </cell>
          <cell r="G14818">
            <v>419.88</v>
          </cell>
        </row>
        <row r="14819">
          <cell r="C14819" t="str">
            <v>ED-49935</v>
          </cell>
          <cell r="D14819" t="str">
            <v>CAIXA D´ÁGUA DE POLIETILENO, CAPACIDADE DE 500L, INCLUSIVE TAMPA, TORNEIRA DE BOIA, EXTRAVASOR, TUBO DE LIMPEZA E ACESSÓRIOS, EXCLUSIVE TUBULAÇÃO DE ENTRADA/SAÍDA DE ÁGUA</v>
          </cell>
          <cell r="E14819" t="str">
            <v>un</v>
          </cell>
          <cell r="F14819">
            <v>464.74</v>
          </cell>
          <cell r="G14819">
            <v>480.27</v>
          </cell>
        </row>
        <row r="14820">
          <cell r="C14820" t="str">
            <v>ED-9941</v>
          </cell>
          <cell r="D14820" t="str">
            <v>RESERVATÓRIO DE ÁGUA ENTERRADO, CAPACIDADE DE 15M3, EM CONCRETO ARMADO COM CASAS DE BOMBAS, INCLUSIVE ALÇAPÃO, ESCAVAÇÃO, REATERRO E TRANSPORTE E RETIRADA DO MATERIAL ESCAVADO (EM CAÇAMBA), EXCLUSIVE TUBULAÇÕES, BOMBAS E QUADROS</v>
          </cell>
          <cell r="E14820" t="str">
            <v>un</v>
          </cell>
          <cell r="F14820">
            <v>24873.7</v>
          </cell>
          <cell r="G14820">
            <v>26069.52</v>
          </cell>
        </row>
        <row r="14821">
          <cell r="C14821" t="str">
            <v>24.18</v>
          </cell>
          <cell r="D14821" t="str">
            <v>ELETROBOMBA DE RECALQUE</v>
          </cell>
        </row>
        <row r="14822">
          <cell r="C14822" t="str">
            <v>ED-49858</v>
          </cell>
          <cell r="D14822" t="str">
            <v>BOMBA CENTRÍFUGA DE SUCÇÃO E RECALQUE 1/2 HP D = 2"</v>
          </cell>
          <cell r="E14822" t="str">
            <v>un</v>
          </cell>
          <cell r="F14822">
            <v>2703.38</v>
          </cell>
          <cell r="G14822">
            <v>2771.58</v>
          </cell>
        </row>
        <row r="14823">
          <cell r="C14823" t="str">
            <v>ED-49859</v>
          </cell>
          <cell r="D14823" t="str">
            <v>BOMBA CENTRÍFUGA DE SUCÇÃO E RECALQUE 1/2 HP D = 3"</v>
          </cell>
          <cell r="E14823" t="str">
            <v>un</v>
          </cell>
          <cell r="F14823">
            <v>2985.48</v>
          </cell>
          <cell r="G14823">
            <v>3053.68</v>
          </cell>
        </row>
        <row r="14824">
          <cell r="C14824" t="str">
            <v>ED-49869</v>
          </cell>
          <cell r="D14824" t="str">
            <v>CONJUNTO ELEVATÓRIO MOTOR-BOMBA (CENTRÍFUGA) DE 10 HP</v>
          </cell>
          <cell r="E14824" t="str">
            <v>un</v>
          </cell>
          <cell r="F14824">
            <v>3219.55</v>
          </cell>
          <cell r="G14824">
            <v>3253.47</v>
          </cell>
        </row>
        <row r="14825">
          <cell r="C14825" t="str">
            <v>ED-49863</v>
          </cell>
          <cell r="D14825" t="str">
            <v>CONJUNTO ELEVATÓRIO MOTOR-BOMBA (CENTRÍFUGA) DE 1/2 HP</v>
          </cell>
          <cell r="E14825" t="str">
            <v>un</v>
          </cell>
          <cell r="F14825">
            <v>737.29</v>
          </cell>
          <cell r="G14825">
            <v>771.21</v>
          </cell>
        </row>
        <row r="14826">
          <cell r="C14826" t="str">
            <v>ED-49862</v>
          </cell>
          <cell r="D14826" t="str">
            <v>CONJUNTO ELEVATÓRIO MOTOR-BOMBA (CENTRÍFUGA) DE 1/3 HP</v>
          </cell>
          <cell r="E14826" t="str">
            <v>un</v>
          </cell>
          <cell r="F14826">
            <v>704</v>
          </cell>
          <cell r="G14826">
            <v>737.92</v>
          </cell>
        </row>
        <row r="14827">
          <cell r="C14827" t="str">
            <v>ED-49865</v>
          </cell>
          <cell r="D14827" t="str">
            <v>CONJUNTO ELEVATÓRIO MOTOR-BOMBA (CENTRÍFUGA) DE 2 HP</v>
          </cell>
          <cell r="E14827" t="str">
            <v>un</v>
          </cell>
          <cell r="F14827">
            <v>1317.41</v>
          </cell>
          <cell r="G14827">
            <v>1351.33</v>
          </cell>
        </row>
        <row r="14828">
          <cell r="C14828" t="str">
            <v>ED-49866</v>
          </cell>
          <cell r="D14828" t="str">
            <v>CONJUNTO ELEVATÓRIO MOTOR-BOMBA (CENTRÍFUGA) DE 3 HP</v>
          </cell>
          <cell r="E14828" t="str">
            <v>un</v>
          </cell>
          <cell r="F14828">
            <v>1114.8499999999999</v>
          </cell>
          <cell r="G14828">
            <v>1148.77</v>
          </cell>
        </row>
        <row r="14829">
          <cell r="C14829" t="str">
            <v>ED-49867</v>
          </cell>
          <cell r="D14829" t="str">
            <v>CONJUNTO ELEVATÓRIO MOTOR-BOMBA (CENTRÍFUGA) DE 5 HP</v>
          </cell>
          <cell r="E14829" t="str">
            <v>un</v>
          </cell>
          <cell r="F14829">
            <v>2168.36</v>
          </cell>
          <cell r="G14829">
            <v>2202.2800000000002</v>
          </cell>
        </row>
        <row r="14830">
          <cell r="C14830" t="str">
            <v>ED-49868</v>
          </cell>
          <cell r="D14830" t="str">
            <v>CONJUNTO ELEVATÓRIO MOTOR-BOMBA (CENTRÍFUGA) DE 7,5 HP</v>
          </cell>
          <cell r="E14830" t="str">
            <v>un</v>
          </cell>
          <cell r="F14830">
            <v>2602.11</v>
          </cell>
          <cell r="G14830">
            <v>2636.03</v>
          </cell>
        </row>
        <row r="14831">
          <cell r="C14831" t="str">
            <v>ED-49864</v>
          </cell>
          <cell r="D14831" t="str">
            <v>CONJUNTO MOTO BOMBA 3/4" CV MONOFÁSICA, CENTRÍFUGA, 1 ESTAGIO</v>
          </cell>
          <cell r="E14831" t="str">
            <v>un</v>
          </cell>
          <cell r="F14831">
            <v>1228.51</v>
          </cell>
          <cell r="G14831">
            <v>1296.71</v>
          </cell>
        </row>
        <row r="14832">
          <cell r="C14832" t="str">
            <v>ED-49860</v>
          </cell>
          <cell r="D14832" t="str">
            <v>MOTO-BOMBA 0,5 CV VM = 5M3/H 1 1/2" R = 1 1/2", TRIFÁSICA</v>
          </cell>
          <cell r="E14832" t="str">
            <v>un</v>
          </cell>
          <cell r="F14832">
            <v>1258.5899999999999</v>
          </cell>
          <cell r="G14832">
            <v>1326.79</v>
          </cell>
        </row>
        <row r="14833">
          <cell r="C14833" t="str">
            <v>ED-49861</v>
          </cell>
          <cell r="D14833" t="str">
            <v>MOTO-BOMBA 1 CV SUCÇÃO = 1 1/2" R = 1 1/4", VM = 5M3/H, HM = 16 M</v>
          </cell>
          <cell r="E14833" t="str">
            <v>un</v>
          </cell>
          <cell r="F14833">
            <v>1366.96</v>
          </cell>
          <cell r="G14833">
            <v>1435.16</v>
          </cell>
        </row>
        <row r="14834">
          <cell r="C14834" t="str">
            <v>24.19</v>
          </cell>
          <cell r="D14834" t="str">
            <v>TORNEIRA DE BOIA</v>
          </cell>
        </row>
        <row r="14835">
          <cell r="C14835" t="str">
            <v>ED-50302</v>
          </cell>
          <cell r="D14835" t="str">
            <v>TORNEIRA CHAVE BOIA AUTOMÁTICA PARA RESERVATÓRIO</v>
          </cell>
          <cell r="E14835" t="str">
            <v>U</v>
          </cell>
          <cell r="F14835">
            <v>79.540000000000006</v>
          </cell>
          <cell r="G14835">
            <v>83.82</v>
          </cell>
        </row>
        <row r="14836">
          <cell r="C14836" t="str">
            <v>ED-50305</v>
          </cell>
          <cell r="D14836" t="str">
            <v>TORNEIRA DE BOIA, TIPO ROSCÁVEL 1", EXCLUSIVE ADAPTADOR SOLDÁVEL DE PVC COM FLANGES E ANEL PARA CAIXA DÁGUA</v>
          </cell>
          <cell r="E14836" t="str">
            <v>un</v>
          </cell>
          <cell r="F14836">
            <v>73.819999999999993</v>
          </cell>
          <cell r="G14836">
            <v>74.59</v>
          </cell>
        </row>
        <row r="14837">
          <cell r="C14837" t="str">
            <v>ED-50307</v>
          </cell>
          <cell r="D14837" t="str">
            <v>TORNEIRA DE BOIA, TIPO ROSCÁVEL 1.1/2", EXCLUSIVE ADAPTADOR SOLDÁVEL DE PVC COM FLANGES E ANEL PARA CAIXA DÁGUA</v>
          </cell>
          <cell r="E14837" t="str">
            <v>un</v>
          </cell>
          <cell r="F14837">
            <v>98.52</v>
          </cell>
          <cell r="G14837">
            <v>99.34</v>
          </cell>
        </row>
        <row r="14838">
          <cell r="C14838" t="str">
            <v>ED-50306</v>
          </cell>
          <cell r="D14838" t="str">
            <v>TORNEIRA DE BOIA, TIPO ROSCÁVEL 1.1/4", EXCLUSIVE ADAPTADOR SOLDÁVEL DE PVC COM FLANGES E ANEL PARA CAIXA DÁGUA</v>
          </cell>
          <cell r="E14838" t="str">
            <v>un</v>
          </cell>
          <cell r="F14838">
            <v>148.94999999999999</v>
          </cell>
          <cell r="G14838">
            <v>149.77000000000001</v>
          </cell>
        </row>
        <row r="14839">
          <cell r="C14839" t="str">
            <v>ED-50303</v>
          </cell>
          <cell r="D14839" t="str">
            <v>TORNEIRA DE BOIA, TIPO ROSCÁVEL 1/2", EXCLUSIVE ADAPTADOR SOLDÁVEL DE PVC COM FLANGES E ANEL PARA CAIXA DÁGUA</v>
          </cell>
          <cell r="E14839" t="str">
            <v>un</v>
          </cell>
          <cell r="F14839">
            <v>40.369999999999997</v>
          </cell>
          <cell r="G14839">
            <v>41.07</v>
          </cell>
        </row>
        <row r="14840">
          <cell r="C14840" t="str">
            <v>ED-50308</v>
          </cell>
          <cell r="D14840" t="str">
            <v>TORNEIRA DE BOIA, TIPO ROSCÁVEL 2", EXCLUSIVE ADAPTADOR SOLDÁVEL DE PVC COM FLANGES E ANEL PARA CAIXA DÁGUA</v>
          </cell>
          <cell r="E14840" t="str">
            <v>un</v>
          </cell>
          <cell r="F14840">
            <v>117.19</v>
          </cell>
          <cell r="G14840">
            <v>118.17</v>
          </cell>
        </row>
        <row r="14841">
          <cell r="C14841" t="str">
            <v>ED-50304</v>
          </cell>
          <cell r="D14841" t="str">
            <v>TORNEIRA DE BOIA, TIPO ROSCÁVEL 3/4", EXCLUSIVE ADAPTADOR SOLDÁVEL DE PVC COM FLANGES E ANEL PARA CAIXA DÁGUA</v>
          </cell>
          <cell r="E14841" t="str">
            <v>un</v>
          </cell>
          <cell r="F14841">
            <v>31.07</v>
          </cell>
          <cell r="G14841">
            <v>31.77</v>
          </cell>
        </row>
        <row r="14842">
          <cell r="C14842" t="str">
            <v>24.20</v>
          </cell>
          <cell r="D14842" t="str">
            <v>ABERTURA DE POÇO</v>
          </cell>
        </row>
        <row r="14843">
          <cell r="C14843" t="str">
            <v>ED-48151</v>
          </cell>
          <cell r="D14843" t="str">
            <v>ABERTURA MANUAL DE POÇO COM PROFUNDIDADE &lt;= 2,00M, DIÂMETRO DE 1,20M, INCLUSIVE AFASTAMENTO DO MATERIAL ESCAVADO</v>
          </cell>
          <cell r="E14843" t="str">
            <v>m</v>
          </cell>
          <cell r="F14843">
            <v>133.04</v>
          </cell>
          <cell r="G14843">
            <v>148.63999999999999</v>
          </cell>
        </row>
        <row r="14844">
          <cell r="C14844" t="str">
            <v>ED-48152</v>
          </cell>
          <cell r="D14844" t="str">
            <v>ABERTURA MANUAL DE POÇO COM PROFUNDIDADE &gt; 2,00M, DIÂMETRO DE 1,20M, INCLUSIVE AFASTAMENTO DO MATERIAL ESCAVADO</v>
          </cell>
          <cell r="E14844" t="str">
            <v>m</v>
          </cell>
          <cell r="F14844">
            <v>170.62</v>
          </cell>
          <cell r="G14844">
            <v>190.62</v>
          </cell>
        </row>
        <row r="14845">
          <cell r="C14845" t="str">
            <v>ED-48154</v>
          </cell>
          <cell r="D14845" t="str">
            <v>REVESTIMENTO DE CISTERNA COM 1/2 TIJOLO MACIÇO REQUEIMADO</v>
          </cell>
          <cell r="E14845" t="str">
            <v>U</v>
          </cell>
          <cell r="F14845">
            <v>698.92</v>
          </cell>
          <cell r="G14845">
            <v>735.36</v>
          </cell>
        </row>
        <row r="14846">
          <cell r="C14846" t="str">
            <v>ED-48153</v>
          </cell>
          <cell r="D14846" t="str">
            <v>REVESTIMENTO DE POÇO COM ANÉIS DE CONCRETO, D = 1,20 M</v>
          </cell>
          <cell r="E14846" t="str">
            <v>U</v>
          </cell>
          <cell r="F14846">
            <v>758.12</v>
          </cell>
          <cell r="G14846">
            <v>770.86</v>
          </cell>
        </row>
        <row r="14847">
          <cell r="C14847" t="str">
            <v>24.21</v>
          </cell>
          <cell r="D14847" t="str">
            <v>FOSSA SÉPTICA</v>
          </cell>
        </row>
        <row r="14848">
          <cell r="C14848" t="str">
            <v>ED-48145</v>
          </cell>
          <cell r="D14848" t="str">
            <v>FILTROS ANAERÓBICOS COM DIÂMETRO 250 CM E PROFUNDIDADE ÚTIL DE 160 CM, INSTALADOS, INCLUSIVE BOTA FORA DE MATERIAL ESCAVADO</v>
          </cell>
          <cell r="E14848" t="str">
            <v>U</v>
          </cell>
          <cell r="F14848">
            <v>3863.13</v>
          </cell>
          <cell r="G14848">
            <v>3971.87</v>
          </cell>
        </row>
        <row r="14849">
          <cell r="C14849" t="str">
            <v>ED-48146</v>
          </cell>
          <cell r="D14849" t="str">
            <v>FOSSA SÉPTICA PARA 1500 L/DIA, DE CONCRETO, INSTALADA (15 PESSOAS), INCLUSIVE BOTA FORA DE MATERIAL ESCAVADO</v>
          </cell>
          <cell r="E14849" t="str">
            <v>U</v>
          </cell>
          <cell r="F14849">
            <v>1182.93</v>
          </cell>
          <cell r="G14849">
            <v>1241</v>
          </cell>
        </row>
        <row r="14850">
          <cell r="C14850" t="str">
            <v>ED-48147</v>
          </cell>
          <cell r="D14850" t="str">
            <v>FOSSA SÉPTICA PARA 2250 L/DIA, DE CONCRETO, INSTALADA (30 PESSOAS), INCLUSIVE BOTA FORA DE MATERIAL ESCAVADO</v>
          </cell>
          <cell r="E14850" t="str">
            <v>U</v>
          </cell>
          <cell r="F14850">
            <v>1695.85</v>
          </cell>
          <cell r="G14850">
            <v>1791.77</v>
          </cell>
        </row>
        <row r="14851">
          <cell r="C14851" t="str">
            <v>ED-48148</v>
          </cell>
          <cell r="D14851" t="str">
            <v>FOSSA SÉPTICA PARA 3000 L/DIA, DE CONCRETO, INSTALADA (40 PESSOAS), INCLUSIVE BOTA FORA DE MATERIAL ESCAVADO</v>
          </cell>
          <cell r="E14851" t="str">
            <v>U</v>
          </cell>
          <cell r="F14851">
            <v>1937.92</v>
          </cell>
          <cell r="G14851">
            <v>2041.31</v>
          </cell>
        </row>
        <row r="14852">
          <cell r="C14852" t="str">
            <v>ED-48149</v>
          </cell>
          <cell r="D14852" t="str">
            <v>FOSSA SÉPTICA PARA 3750 L/DIA, DE CONCRETO, INSTALADA (100 PESSOAS), INCLUSIVE BOTA FORA DE MATERIAL ESCAVADO</v>
          </cell>
          <cell r="E14852" t="str">
            <v>U</v>
          </cell>
          <cell r="F14852">
            <v>2196.7199999999998</v>
          </cell>
          <cell r="G14852">
            <v>2314</v>
          </cell>
        </row>
        <row r="14853">
          <cell r="C14853" t="str">
            <v>25.</v>
          </cell>
          <cell r="D14853" t="str">
            <v>DRENAGEM</v>
          </cell>
        </row>
        <row r="14854">
          <cell r="C14854" t="str">
            <v>25.01</v>
          </cell>
          <cell r="D14854" t="str">
            <v>CANALETA PRÉ-MOLDADA</v>
          </cell>
        </row>
        <row r="14855">
          <cell r="C14855" t="str">
            <v>ED-48552</v>
          </cell>
          <cell r="D14855" t="str">
            <v>CANALETA PARA DRENAGEM, PRÉ-MOLDADA, TIPO MEIA CANA, DIÂMETRO 30CM, EXCLUSIVE TAMPA, INCLUSIVE ASSENTAMENTO EM ARGAMASSA, TRAÇO 1:3 (CIMENTO E AREIA), ESCAVAÇÃO, TRANSPORTE E RETIRADA DO MATERIAL ESCAVADO (EM CAÇAMBA)</v>
          </cell>
          <cell r="E14855" t="str">
            <v>m</v>
          </cell>
          <cell r="F14855">
            <v>54.38</v>
          </cell>
          <cell r="G14855">
            <v>56.93</v>
          </cell>
        </row>
        <row r="14856">
          <cell r="C14856" t="str">
            <v>ED-48553</v>
          </cell>
          <cell r="D14856" t="str">
            <v>CANALETA PARA DRENAGEM, PRÉ-MOLDADA, TIPO MEIA CANA, DIÂMETRO 40CM, EXCLUSIVE TAMPA, INCLUSIVE ASSENTAMENTO EM ARGAMASSA, TRAÇO 1:3 (CIMENTO E AREIA), ESCAVAÇÃO, TRANSPORTE E RETIRADA DO MATERIAL ESCAVADO (EM CAÇAMBA)</v>
          </cell>
          <cell r="E14856" t="str">
            <v>m</v>
          </cell>
          <cell r="F14856">
            <v>72.760000000000005</v>
          </cell>
          <cell r="G14856">
            <v>76.2</v>
          </cell>
        </row>
        <row r="14857">
          <cell r="C14857" t="str">
            <v>ED-48554</v>
          </cell>
          <cell r="D14857" t="str">
            <v>CANALETA PARA DRENAGEM, PRÉ-MOLDADA, TIPO MEIA CANA, DIÂMETRO 50CM, EXCLUSIVE TAMPA, INCLUSIVE ASSENTAMENTO EM ARGAMASSA, TRAÇO 1:3 (CIMENTO E AREIA), ESCAVAÇÃO, TRANSPORTE E RETIRADA DO MATERIAL ESCAVADO (EM CAÇAMBA)</v>
          </cell>
          <cell r="E14857" t="str">
            <v>m</v>
          </cell>
          <cell r="F14857">
            <v>99.89</v>
          </cell>
          <cell r="G14857">
            <v>104.36</v>
          </cell>
        </row>
        <row r="14858">
          <cell r="C14858" t="str">
            <v>ED-48555</v>
          </cell>
          <cell r="D14858" t="str">
            <v>CANALETA PARA DRENAGEM, PRÉ-MOLDADA, TIPO MEIA CANA, DIÂMETRO 60CM, EXCLUSIVE TAMPA, INCLUSIVE ASSENTAMENTO EM ARGAMASSA, TRAÇO 1:3 (CIMENTO E AREIA), ESCAVAÇÃO, TRANSPORTE E RETIRADA DO MATERIAL ESCAVADO (EM CAÇAMBA)</v>
          </cell>
          <cell r="E14858" t="str">
            <v>m</v>
          </cell>
          <cell r="F14858">
            <v>124.66</v>
          </cell>
          <cell r="G14858">
            <v>130.34</v>
          </cell>
        </row>
        <row r="14859">
          <cell r="C14859" t="str">
            <v>ED-48562</v>
          </cell>
          <cell r="D14859" t="str">
            <v>CANALETA SANITÁRIA, SEÇÃO 5X8CM, EM ARGAMASSA, TRAÇO 1:3 (CIMENTO E AREIA) COM ADITIVO IMPERMEABILIZANTE, EXCLUSIVE TAMPA, INCLUSIVE CORTE NO PISO, TRANSPORTE E RETIRADA DO MATERIAL DEMOLIDO (EM CAÇAMBA)</v>
          </cell>
          <cell r="E14859" t="str">
            <v>m</v>
          </cell>
          <cell r="F14859">
            <v>21.6</v>
          </cell>
          <cell r="G14859">
            <v>23.6</v>
          </cell>
        </row>
        <row r="14860">
          <cell r="C14860" t="str">
            <v>25.02</v>
          </cell>
          <cell r="D14860" t="str">
            <v>CANALETA DE CONCRETO MOLDADA IN-LOCO</v>
          </cell>
        </row>
        <row r="14861">
          <cell r="C14861" t="str">
            <v>ED-14720</v>
          </cell>
          <cell r="D14861" t="str">
            <v>CANALETA PARA DRENAGEM, EM CONCRETO COM FCK 15MPA, MOLDADA IN LOCO, SEÇÃO 15X15CM, FORMA EM CONTRA BARRANCO, EXCLUSIVE TAMPA, INCLUSIVE ESCAVAÇÃO, REATERRO COM TRANSPORTE E RETIRADA DO MATERIAL ESCAVADO (EM CAÇAMBA)</v>
          </cell>
          <cell r="E14861" t="str">
            <v>m</v>
          </cell>
          <cell r="F14861">
            <v>47.5</v>
          </cell>
          <cell r="G14861">
            <v>50.47</v>
          </cell>
        </row>
        <row r="14862">
          <cell r="C14862" t="str">
            <v>ED-14740</v>
          </cell>
          <cell r="D14862" t="str">
            <v>CANALETA PARA DRENAGEM, EM CONCRETO COM FCK 15MPA, MOLDADA IN LOCO, SEÇÃO 15X15CM, FORMA EM MADEIRA, EXCLUSIVE TAMPA, INCLUSIVE ESCAVAÇÃO, REATERRO COM TRANSPORTE E RETIRADA DO MATERIAL ESCAVADO (EM CAÇAMBA)</v>
          </cell>
          <cell r="E14862" t="str">
            <v>m</v>
          </cell>
          <cell r="F14862">
            <v>86.36</v>
          </cell>
          <cell r="G14862">
            <v>92.72</v>
          </cell>
        </row>
        <row r="14863">
          <cell r="C14863" t="str">
            <v>ED-14721</v>
          </cell>
          <cell r="D14863" t="str">
            <v>CANALETA PARA DRENAGEM, EM CONCRETO COM FCK 15MPA, MOLDADA IN LOCO, SEÇÃO 20X20CM, FORMA EM CONTRA BARRANCO, EXCLUSIVE TAMPA, INCLUSIVE ESCAVAÇÃO, REATERRO COM TRANSPORTE E RETIRADA DO MATERIAL ESCAVADO (EM CAÇAMBA)</v>
          </cell>
          <cell r="E14863" t="str">
            <v>m</v>
          </cell>
          <cell r="F14863">
            <v>61.07</v>
          </cell>
          <cell r="G14863">
            <v>64.88</v>
          </cell>
        </row>
        <row r="14864">
          <cell r="C14864" t="str">
            <v>ED-14741</v>
          </cell>
          <cell r="D14864" t="str">
            <v>CANALETA PARA DRENAGEM, EM CONCRETO COM FCK 15MPA, MOLDADA IN LOCO, SEÇÃO 20X20CM, FORMA EM MADEIRA, EXCLUSIVE TAMPA, INCLUSIVE ESCAVAÇÃO, REATERRO COM TRANSPORTE E RETIRADA DO MATERIAL ESCAVADO (EM CAÇAMBA)</v>
          </cell>
          <cell r="E14864" t="str">
            <v>m</v>
          </cell>
          <cell r="F14864">
            <v>106.16</v>
          </cell>
          <cell r="G14864">
            <v>113.9</v>
          </cell>
        </row>
        <row r="14865">
          <cell r="C14865" t="str">
            <v>ED-14725</v>
          </cell>
          <cell r="D14865" t="str">
            <v>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v>
          </cell>
          <cell r="E14865" t="str">
            <v>m</v>
          </cell>
          <cell r="F14865">
            <v>251.68</v>
          </cell>
          <cell r="G14865">
            <v>260.45</v>
          </cell>
        </row>
        <row r="14866">
          <cell r="C14866" t="str">
            <v>ED-14726</v>
          </cell>
          <cell r="D14866" t="str">
            <v>CANALETA PARA DRENAGEM, EM CONCRETO COM FCK 15MPA, MOLDADA IN LOCO, SEÇÃO 30X20CM, FORMA EM CONTRA BARRANCO, COM TAMPA EM CONCRETO  PARA TRÂNSITO DE PEDESTRE, INCLUSIVE ESCAVAÇÃO, REATERRO COM TRANSPORTE E RETIRADA DO MATERIAL ESCAVADO (EM CAÇAMBA)</v>
          </cell>
          <cell r="E14866" t="str">
            <v>m</v>
          </cell>
          <cell r="F14866">
            <v>117.12</v>
          </cell>
          <cell r="G14866">
            <v>123.99</v>
          </cell>
        </row>
        <row r="14867">
          <cell r="C14867" t="str">
            <v>ED-14728</v>
          </cell>
          <cell r="D14867" t="str">
            <v>CANALETA PARA DRENAGEM, EM CONCRETO COM FCK 15MPA, MOLDADA IN LOCO, SEÇÃO 30X20CM, FORMA EM CONTRA BARRANCO, EXCLUSIVE TAMPA, INCLUSIVE ESCAVAÇÃO, REATERRO COM TRANSPORTE E RETIRADA DO MATERIAL ESCAVADO (EM CAÇAMBA)</v>
          </cell>
          <cell r="E14867" t="str">
            <v>m</v>
          </cell>
          <cell r="F14867">
            <v>80.86</v>
          </cell>
          <cell r="G14867">
            <v>85.92</v>
          </cell>
        </row>
        <row r="14868">
          <cell r="C14868" t="str">
            <v>ED-14746</v>
          </cell>
          <cell r="D14868" t="str">
            <v>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v>
          </cell>
          <cell r="E14868" t="str">
            <v>m</v>
          </cell>
          <cell r="F14868">
            <v>309.29000000000002</v>
          </cell>
          <cell r="G14868">
            <v>323.04000000000002</v>
          </cell>
        </row>
        <row r="14869">
          <cell r="C14869" t="str">
            <v>ED-14747</v>
          </cell>
          <cell r="D14869" t="str">
            <v>CANALETA PARA DRENAGEM, EM CONCRETO COM FCK 15MPA, MOLDADA IN LOCO, SEÇÃO 30X20CM, FORMA EM MADEIRA, COM TAMPA EM CONCRETO PARA TRÂNSITO DE PEDESTRE, INCLUSIVE ESCAVAÇÃO, REATERRO COM TRANSPORTE E RETIRADA DO MATERIAL ESCAVADO (EM CAÇAMBA)</v>
          </cell>
          <cell r="E14869" t="str">
            <v>m</v>
          </cell>
          <cell r="F14869">
            <v>174.73</v>
          </cell>
          <cell r="G14869">
            <v>186.58</v>
          </cell>
        </row>
        <row r="14870">
          <cell r="C14870" t="str">
            <v>ED-14748</v>
          </cell>
          <cell r="D14870" t="str">
            <v>CANALETA PARA DRENAGEM, EM CONCRETO COM FCK 15MPA, MOLDADA IN LOCO, SEÇÃO 30X20CM, FORMA EM MADEIRA, EXCLUSIVE TAMPA, INCLUSIVE ESCAVAÇÃO, REATERRO COM TRANSPORTE E RETIRADA DO MATERIAL ESCAVADO (EM CAÇAMBA)</v>
          </cell>
          <cell r="E14870" t="str">
            <v>m</v>
          </cell>
          <cell r="F14870">
            <v>332.31</v>
          </cell>
          <cell r="G14870">
            <v>356.21</v>
          </cell>
        </row>
        <row r="14871">
          <cell r="C14871" t="str">
            <v>ED-14718</v>
          </cell>
          <cell r="D14871" t="str">
            <v>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v>
          </cell>
          <cell r="E14871" t="str">
            <v>m</v>
          </cell>
          <cell r="F14871">
            <v>260.2</v>
          </cell>
          <cell r="G14871">
            <v>269.52</v>
          </cell>
        </row>
        <row r="14872">
          <cell r="C14872" t="str">
            <v>ED-14719</v>
          </cell>
          <cell r="D14872" t="str">
            <v>CANALETA PARA DRENAGEM, EM CONCRETO COM FCK 15MPA, MOLDADA IN LOCO, SEÇÃO 30X30CM, FORMA EM CONTRA BARRANCO, COM TAMPA EM CONCRETO  PARA TRÂNSITO DE PEDESTRE, INCLUSIVE ESCAVAÇÃO, REATERRO COM TRANSPORTE E RETIRADA DO MATERIAL ESCAVADO (EM CAÇAMBA)</v>
          </cell>
          <cell r="E14872" t="str">
            <v>m</v>
          </cell>
          <cell r="F14872">
            <v>125.64</v>
          </cell>
          <cell r="G14872">
            <v>133.06</v>
          </cell>
        </row>
        <row r="14873">
          <cell r="C14873" t="str">
            <v>ED-14722</v>
          </cell>
          <cell r="D14873" t="str">
            <v>CANALETA PARA DRENAGEM, EM CONCRETO COM FCK 15MPA, MOLDADA IN LOCO, SEÇÃO 30X30CM, FORMA EM CONTRA BARRANCO, EXCLUSIVE TAMPA, INCLUSIVE ESCAVAÇÃO, REATERRO COM TRANSPORTE E RETIRADA DO MATERIAL ESCAVADO (EM CAÇAMBA)</v>
          </cell>
          <cell r="E14873" t="str">
            <v>m</v>
          </cell>
          <cell r="F14873">
            <v>89.38</v>
          </cell>
          <cell r="G14873">
            <v>94.99</v>
          </cell>
        </row>
        <row r="14874">
          <cell r="C14874" t="str">
            <v>ED-14737</v>
          </cell>
          <cell r="D14874" t="str">
            <v>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v>
          </cell>
          <cell r="E14874" t="str">
            <v>m</v>
          </cell>
          <cell r="F14874">
            <v>317.81</v>
          </cell>
          <cell r="G14874">
            <v>332.13</v>
          </cell>
        </row>
        <row r="14875">
          <cell r="C14875" t="str">
            <v>ED-14739</v>
          </cell>
          <cell r="D14875" t="str">
            <v>CANALETA PARA DRENAGEM, EM CONCRETO COM FCK 15MPA, MOLDADA IN LOCO, SEÇÃO 30X30CM, FORMA EM MADEIRA, COM TAMPA EM CONCRETO  PARA TRÂNSITO DE PEDESTRE, INCLUSIVE ESCAVAÇÃO, REATERRO COM TRANSPORTE E RETIRADA DO MATERIAL ESCAVADO (EM CAÇAMBA)</v>
          </cell>
          <cell r="E14875" t="str">
            <v>m</v>
          </cell>
          <cell r="F14875">
            <v>183.25</v>
          </cell>
          <cell r="G14875">
            <v>195.67</v>
          </cell>
        </row>
        <row r="14876">
          <cell r="C14876" t="str">
            <v>ED-14742</v>
          </cell>
          <cell r="D14876" t="str">
            <v>CANALETA PARA DRENAGEM, EM CONCRETO COM FCK 15MPA, MOLDADA IN LOCO, SEÇÃO 30X30CM, FORMA EM MADEIRA, EXCLUSIVE TAMPA, INCLUSIVE ESCAVAÇÃO, REATERRO COM TRANSPORTE E RETIRADA DO MATERIAL ESCAVADO (EM CAÇAMBA)</v>
          </cell>
          <cell r="E14876" t="str">
            <v>m</v>
          </cell>
          <cell r="F14876">
            <v>146.99</v>
          </cell>
          <cell r="G14876">
            <v>157.6</v>
          </cell>
        </row>
        <row r="14877">
          <cell r="C14877" t="str">
            <v>ED-14581</v>
          </cell>
          <cell r="D14877" t="str">
            <v>CANALETA PARA DRENAGEM, EM CONCRETO COM FCK 15MPA, MOLDADA IN LOCO, SEÇÃO 40X40CM, FORMA EM CONTRA BARRANCO, EXCLUSIVE TAMPA, INCLUSIVE ESCAVAÇÃO, REATERRO COM TRANSPORTE E RETIRADA DO MATERIAL ESCAVADO (EM CAÇAMBA)</v>
          </cell>
          <cell r="E14877" t="str">
            <v>m</v>
          </cell>
          <cell r="F14877">
            <v>204.75</v>
          </cell>
          <cell r="G14877">
            <v>214.5</v>
          </cell>
        </row>
        <row r="14878">
          <cell r="C14878" t="str">
            <v>ED-14743</v>
          </cell>
          <cell r="D14878" t="str">
            <v>CANALETA PARA DRENAGEM, EM CONCRETO COM FCK 15MPA, MOLDADA IN LOCO, SEÇÃO 40X40CM, FORMA EM MADEIRA, EXCLUSIVE TAMPA, INCLUSIVE ESCAVAÇÃO, REATERRO COM TRANSPORTE E RETIRADA DO MATERIAL ESCAVADO (EM CAÇAMBA)</v>
          </cell>
          <cell r="E14878" t="str">
            <v>m</v>
          </cell>
          <cell r="F14878">
            <v>275.11</v>
          </cell>
          <cell r="G14878">
            <v>289.69</v>
          </cell>
        </row>
        <row r="14879">
          <cell r="C14879" t="str">
            <v>ED-14723</v>
          </cell>
          <cell r="D14879" t="str">
            <v>CANALETA PARA DRENAGEM, EM CONCRETO COM FCK 15MPA, MOLDADA IN LOCO, SEÇÃO 60X60CM, FORMA EM CONTRA BARRANCO, EXCLUSIVE TAMPA, INCLUSIVE ESCAVAÇÃO, REATERRO COM TRANSPORTE E RETIRADA DO MATERIAL ESCAVADO (EM CAÇAMBA)</v>
          </cell>
          <cell r="E14879" t="str">
            <v>m</v>
          </cell>
          <cell r="F14879">
            <v>313.39999999999998</v>
          </cell>
          <cell r="G14879">
            <v>326.89999999999998</v>
          </cell>
        </row>
        <row r="14880">
          <cell r="C14880" t="str">
            <v>ED-14744</v>
          </cell>
          <cell r="D14880" t="str">
            <v>CANALETA PARA DRENAGEM, EM CONCRETO COM FCK 15MPA, MOLDADA IN LOCO, SEÇÃO 60X60CM, FORMA EM MADEIRA, EXCLUSIVE TAMPA, INCLUSIVE ESCAVAÇÃO, REATERRO COM TRANSPORTE E RETIRADA DO MATERIAL ESCAVADO (EM CAÇAMBA)</v>
          </cell>
          <cell r="E14880" t="str">
            <v>m</v>
          </cell>
          <cell r="F14880">
            <v>427.24</v>
          </cell>
          <cell r="G14880">
            <v>449.2</v>
          </cell>
        </row>
        <row r="14881">
          <cell r="C14881" t="str">
            <v>ED-14724</v>
          </cell>
          <cell r="D14881" t="str">
            <v>CANALETA PARA DRENAGEM, EM CONCRETO COM FCK 15MPA, MOLDADA IN LOCO, SEÇÃO 90X90CM, FORMA EM CONTRA BARRANCO, EXCLUSIVE TAMPA, INCLUSIVE ESCAVAÇÃO, REATERRO COM TRANSPORTE E RETIRADA DO MATERIAL ESCAVADO (EM CAÇAMBA)</v>
          </cell>
          <cell r="E14881" t="str">
            <v>m</v>
          </cell>
          <cell r="F14881">
            <v>599.17999999999995</v>
          </cell>
          <cell r="G14881">
            <v>623.66999999999996</v>
          </cell>
        </row>
        <row r="14882">
          <cell r="C14882" t="str">
            <v>ED-14745</v>
          </cell>
          <cell r="D14882" t="str">
            <v>CANALETA PARA DRENAGEM, EM CONCRETO COM FCK 15MPA, MOLDADA IN LOCO, SEÇÃO 90X90CM, FORMA EM MADEIRA, EXCLUSIVE TAMPA, INCLUSIVE ESCAVAÇÃO, REATERRO COM TRANSPORTE E RETIRADA DO MATERIAL ESCAVADO (EM CAÇAMBA)</v>
          </cell>
          <cell r="E14882" t="str">
            <v>m</v>
          </cell>
          <cell r="F14882">
            <v>760.11</v>
          </cell>
          <cell r="G14882">
            <v>796.5</v>
          </cell>
        </row>
        <row r="14883">
          <cell r="C14883" t="str">
            <v>25.03</v>
          </cell>
          <cell r="D14883" t="str">
            <v>TUBULAÇÃO PARA DRENAGEM</v>
          </cell>
        </row>
        <row r="14884">
          <cell r="C14884" t="str">
            <v>ED-48669</v>
          </cell>
          <cell r="D14884" t="str">
            <v>FORNECIMENTO E ASSENTAMENTO DE TUBO PVC RÍGIDO, DRENAGEM/PLUVIAL, PBV - SÉRIE NORMAL, DN 100 MM (4"), INCLUSIVE CONEXÕES</v>
          </cell>
          <cell r="E14884" t="str">
            <v>m</v>
          </cell>
          <cell r="F14884">
            <v>37.770000000000003</v>
          </cell>
          <cell r="G14884">
            <v>39.79</v>
          </cell>
        </row>
        <row r="14885">
          <cell r="C14885" t="str">
            <v>ED-48670</v>
          </cell>
          <cell r="D14885" t="str">
            <v>FORNECIMENTO E ASSENTAMENTO DE TUBO PVC RÍGIDO, DRENAGEM/PLUVIAL, PBV - SÉRIE NORMAL, DN 150 MM (6"), INCLUSIVE CONEXÕES</v>
          </cell>
          <cell r="E14885" t="str">
            <v>m</v>
          </cell>
          <cell r="F14885">
            <v>63</v>
          </cell>
          <cell r="G14885">
            <v>64.52</v>
          </cell>
        </row>
        <row r="14886">
          <cell r="C14886" t="str">
            <v>ED-48671</v>
          </cell>
          <cell r="D14886" t="str">
            <v>FORNECIMENTO E ASSENTAMENTO DE TUBO PVC RÍGIDO, DRENAGEM/PLUVIAL, PBV - SÉRIE NORMAL, DN 200 MM (8"), INCLUSIVE CONEXÕES</v>
          </cell>
          <cell r="E14886" t="str">
            <v>m</v>
          </cell>
          <cell r="F14886">
            <v>141.25</v>
          </cell>
          <cell r="G14886">
            <v>142.77000000000001</v>
          </cell>
        </row>
        <row r="14887">
          <cell r="C14887" t="str">
            <v>ED-48667</v>
          </cell>
          <cell r="D14887" t="str">
            <v>FORNECIMENTO E ASSENTAMENTO DE TUBO PVC RÍGIDO, DRENAGEM/PLUVIAL, PBV - SÉRIE NORMAL, DN 50 MM (2"), INCLUSIVE CONEXÕES</v>
          </cell>
          <cell r="E14887" t="str">
            <v>m</v>
          </cell>
          <cell r="F14887">
            <v>25.29</v>
          </cell>
          <cell r="G14887">
            <v>26.74</v>
          </cell>
        </row>
        <row r="14888">
          <cell r="C14888" t="str">
            <v>ED-48668</v>
          </cell>
          <cell r="D14888" t="str">
            <v>FORNECIMENTO E ASSENTAMENTO DE TUBO PVC RÍGIDO, DRENAGEM/PLUVIAL, PBV - SÉRIE NORMAL, DN 75 MM (3"), INCLUSIVE CONEXÕES</v>
          </cell>
          <cell r="E14888" t="str">
            <v>m</v>
          </cell>
          <cell r="F14888">
            <v>34.31</v>
          </cell>
          <cell r="G14888">
            <v>36</v>
          </cell>
        </row>
        <row r="14889">
          <cell r="C14889" t="str">
            <v>25.04</v>
          </cell>
          <cell r="D14889" t="str">
            <v>TUBULAÇÃO PERFURADO EM PVC FLEXÍVEL CORRUGADO</v>
          </cell>
        </row>
        <row r="14890">
          <cell r="C14890" t="str">
            <v>ED-48689</v>
          </cell>
          <cell r="D14890" t="str">
            <v>FORNECIMENTO E ASSENTAMENTO DE TUBO PVC FLEXÍVEL CORRUGADO, PERFURADO, DN 100 MM (4"), PARA DRENAGEM</v>
          </cell>
          <cell r="E14890" t="str">
            <v>m</v>
          </cell>
          <cell r="F14890">
            <v>16.5</v>
          </cell>
          <cell r="G14890">
            <v>17.37</v>
          </cell>
        </row>
        <row r="14891">
          <cell r="C14891" t="str">
            <v>ED-48688</v>
          </cell>
          <cell r="D14891" t="str">
            <v>FORNECIMENTO E ASSENTAMENTO DE TUBO PVC FLEXÍVEL CORRUGADO, PERFURADO, DN 65 MM (2.1/2"), PARA DRENAGEM</v>
          </cell>
          <cell r="E14891" t="str">
            <v>m</v>
          </cell>
          <cell r="F14891">
            <v>11.73</v>
          </cell>
          <cell r="G14891">
            <v>12.5</v>
          </cell>
        </row>
        <row r="14892">
          <cell r="C14892" t="str">
            <v>ED-48690</v>
          </cell>
          <cell r="D14892" t="str">
            <v>FORNECIMENTO E ASSENTAMENTO DE TUBO PVC RÍGIDO CORRUGADO, PERFURADO, DN 160 MM (6"), PARA DRENAGEM</v>
          </cell>
          <cell r="E14892" t="str">
            <v>m</v>
          </cell>
          <cell r="F14892">
            <v>19.45</v>
          </cell>
          <cell r="G14892">
            <v>20.32</v>
          </cell>
        </row>
        <row r="14893">
          <cell r="C14893" t="str">
            <v>25.05</v>
          </cell>
          <cell r="D14893" t="str">
            <v>TUBULAÇÃO DE CONCRETO SIMPLES</v>
          </cell>
        </row>
        <row r="14894">
          <cell r="C14894" t="str">
            <v>ED-48687</v>
          </cell>
          <cell r="D14894" t="str">
            <v>TUBO DE CONCRETO para dreno simples ou poroso, Ø 150 mm</v>
          </cell>
          <cell r="E14894" t="str">
            <v>m</v>
          </cell>
          <cell r="F14894">
            <v>43.7</v>
          </cell>
          <cell r="G14894">
            <v>45.52</v>
          </cell>
        </row>
        <row r="14895">
          <cell r="C14895" t="str">
            <v>ED-48675</v>
          </cell>
          <cell r="D14895" t="str">
            <v>TUBO DE CONCRETO SIMPLES, CLASSE PS1, DIÂMETRO 300MM, INCLUSIVE FORNECIMENTO, ASSENTAMENTO E REJUNTAMENTO, EXCLUSIVE ESCAVAÇÃO</v>
          </cell>
          <cell r="E14895" t="str">
            <v>m</v>
          </cell>
          <cell r="F14895">
            <v>55.96</v>
          </cell>
          <cell r="G14895">
            <v>57.56</v>
          </cell>
        </row>
        <row r="14896">
          <cell r="C14896" t="str">
            <v>ED-48676</v>
          </cell>
          <cell r="D14896" t="str">
            <v>TUBO DE CONCRETO SIMPLES, CLASSE PS1, DIÂMETRO 400MM, INCLUSIVE FORNECIMENTO, ASSENTAMENTO E REJUNTAMENTO, EXCLUSIVE ESCAVAÇÃO</v>
          </cell>
          <cell r="E14896" t="str">
            <v>m</v>
          </cell>
          <cell r="F14896">
            <v>82.87</v>
          </cell>
          <cell r="G14896">
            <v>85.02</v>
          </cell>
        </row>
        <row r="14897">
          <cell r="C14897" t="str">
            <v>ED-48677</v>
          </cell>
          <cell r="D14897" t="str">
            <v>TUBO DE CONCRETO SIMPLES, CLASSE PS1, DIÂMETRO 500MM, INCLUSIVE FORNECIMENTO, ASSENTAMENTO E REJUNTAMENTO, EXCLUSIVE ESCAVAÇÃO</v>
          </cell>
          <cell r="E14897" t="str">
            <v>m</v>
          </cell>
          <cell r="F14897">
            <v>107.68</v>
          </cell>
          <cell r="G14897">
            <v>110.22</v>
          </cell>
        </row>
        <row r="14898">
          <cell r="C14898" t="str">
            <v>ED-48678</v>
          </cell>
          <cell r="D14898" t="str">
            <v>TUBO DE CONCRETO SIMPLES, CLASSE PS1, DIÂMETRO 600MM, INCLUSIVE FORNECIMENTO, ASSENTAMENTO E REJUNTAMENTO, EXCLUSIVE ESCAVAÇÃO</v>
          </cell>
          <cell r="E14898" t="str">
            <v>m</v>
          </cell>
          <cell r="F14898">
            <v>132.57</v>
          </cell>
          <cell r="G14898">
            <v>135.46</v>
          </cell>
        </row>
        <row r="14899">
          <cell r="C14899" t="str">
            <v>25.06</v>
          </cell>
          <cell r="D14899" t="str">
            <v>TUBULAÇÃO DE CONCRETO ARMADO</v>
          </cell>
        </row>
        <row r="14900">
          <cell r="C14900" t="str">
            <v>ED-48684</v>
          </cell>
          <cell r="D14900" t="str">
            <v>TUBO DE CONCRETO ARMADO, CLASSE PA1, DIÂMETRO 1000MM, INCLUSIVE FORNECIMENTO, ASSENTAMENTO E REJUNTAMENTO, EXCLUSIVE ESCAVAÇÃO</v>
          </cell>
          <cell r="E14900" t="str">
            <v>m</v>
          </cell>
          <cell r="F14900">
            <v>259.07</v>
          </cell>
          <cell r="G14900">
            <v>263.97000000000003</v>
          </cell>
        </row>
        <row r="14901">
          <cell r="C14901" t="str">
            <v>ED-48685</v>
          </cell>
          <cell r="D14901" t="str">
            <v>TUBO DE CONCRETO ARMADO, CLASSE PA1, DIÂMETRO 1200MM, INCLUSIVE FORNECIMENTO, ASSENTAMENTO E REJUNTAMENTO, EXCLUSIVE ESCAVAÇÃO</v>
          </cell>
          <cell r="E14901" t="str">
            <v>m</v>
          </cell>
          <cell r="F14901">
            <v>360.2</v>
          </cell>
          <cell r="G14901">
            <v>366.5</v>
          </cell>
        </row>
        <row r="14902">
          <cell r="C14902" t="str">
            <v>ED-48686</v>
          </cell>
          <cell r="D14902" t="str">
            <v>TUBO DE CONCRETO ARMADO, CLASSE PA1, DIÂMETRO 1500MM, INCLUSIVE FORNECIMENTO, ASSENTAMENTO E REJUNTAMENTO, EXCLUSIVE ESCAVAÇÃO</v>
          </cell>
          <cell r="E14902" t="str">
            <v>m</v>
          </cell>
          <cell r="F14902">
            <v>531.41</v>
          </cell>
          <cell r="G14902">
            <v>540.32000000000005</v>
          </cell>
        </row>
        <row r="14903">
          <cell r="C14903" t="str">
            <v>ED-48679</v>
          </cell>
          <cell r="D14903" t="str">
            <v>TUBO DE CONCRETO ARMADO, CLASSE PA1, DIÂMETRO 300MM, INCLUSIVE FORNECIMENTO, ASSENTAMENTO E REJUNTAMENTO, EXCLUSIVE ESCAVAÇÃO</v>
          </cell>
          <cell r="E14903" t="str">
            <v>m</v>
          </cell>
          <cell r="F14903">
            <v>45.15</v>
          </cell>
          <cell r="G14903">
            <v>46.76</v>
          </cell>
        </row>
        <row r="14904">
          <cell r="C14904" t="str">
            <v>ED-48680</v>
          </cell>
          <cell r="D14904" t="str">
            <v xml:space="preserve">TUBO DE CONCRETO ARMADO, CLASSE PA1, DIÂMETRO 400MM, INCLUSIVE FORNECIMENTO, ASSENTAMENTO E REJUNTAMENTO, EXCLUSIVE ESCAVAÇÃO
</v>
          </cell>
          <cell r="E14904" t="str">
            <v>m</v>
          </cell>
          <cell r="F14904">
            <v>74.83</v>
          </cell>
          <cell r="G14904">
            <v>76.989999999999995</v>
          </cell>
        </row>
        <row r="14905">
          <cell r="C14905" t="str">
            <v>ED-48681</v>
          </cell>
          <cell r="D14905" t="str">
            <v>TUBO DE CONCRETO ARMADO, CLASSE PA1, DIÂMETRO 500MM, INCLUSIVE FORNECIMENTO, ASSENTAMENTO E REJUNTAMENTO, EXCLUSIVE ESCAVAÇÃO</v>
          </cell>
          <cell r="E14905" t="str">
            <v>m</v>
          </cell>
          <cell r="F14905">
            <v>96.49</v>
          </cell>
          <cell r="G14905">
            <v>99.04</v>
          </cell>
        </row>
        <row r="14906">
          <cell r="C14906" t="str">
            <v>ED-48682</v>
          </cell>
          <cell r="D14906" t="str">
            <v>TUBO DE CONCRETO ARMADO, CLASSE PA1, DIÂMETRO 600MM, INCLUSIVE FORNECIMENTO, ASSENTAMENTO E REJUNTAMENTO, EXCLUSIVE ESCAVAÇÃO</v>
          </cell>
          <cell r="E14906" t="str">
            <v>m</v>
          </cell>
          <cell r="F14906">
            <v>130.63</v>
          </cell>
          <cell r="G14906">
            <v>133.53</v>
          </cell>
        </row>
        <row r="14907">
          <cell r="C14907" t="str">
            <v>ED-48683</v>
          </cell>
          <cell r="D14907" t="str">
            <v>TUBO DE CONCRETO ARMADO, CLASSE PA1, DIÂMETRO 800MM, INCLUSIVE FORNECIMENTO, ASSENTAMENTO E REJUNTAMENTO, EXCLUSIVE ESCAVAÇÃO</v>
          </cell>
          <cell r="E14907" t="str">
            <v>m</v>
          </cell>
          <cell r="F14907">
            <v>188.69</v>
          </cell>
          <cell r="G14907">
            <v>192.35</v>
          </cell>
        </row>
        <row r="14908">
          <cell r="C14908" t="str">
            <v>25.07</v>
          </cell>
          <cell r="D14908" t="str">
            <v>GALERIA CELULAR</v>
          </cell>
        </row>
        <row r="14909">
          <cell r="C14909" t="str">
            <v>ED-48611</v>
          </cell>
          <cell r="D14909" t="str">
            <v>ALA DE GALERIA CELULAR B = 1,20 M, EXCLUSIVE BOTA FORA</v>
          </cell>
          <cell r="E14909" t="str">
            <v>m</v>
          </cell>
          <cell r="F14909">
            <v>5903.38</v>
          </cell>
          <cell r="G14909">
            <v>6139.85</v>
          </cell>
        </row>
        <row r="14910">
          <cell r="C14910" t="str">
            <v>ED-48612</v>
          </cell>
          <cell r="D14910" t="str">
            <v>ALA DE GALERIA CELULAR B = 1,30 M, EXCLUSIVE BOTA FORA</v>
          </cell>
          <cell r="E14910" t="str">
            <v>m</v>
          </cell>
          <cell r="F14910">
            <v>6134.69</v>
          </cell>
          <cell r="G14910">
            <v>6380.39</v>
          </cell>
        </row>
        <row r="14911">
          <cell r="C14911" t="str">
            <v>ED-48613</v>
          </cell>
          <cell r="D14911" t="str">
            <v>ALA DE GALERIA CELULAR B = 1,40 M, EXCLUSIVE BOTA FORA</v>
          </cell>
          <cell r="E14911" t="str">
            <v>m</v>
          </cell>
          <cell r="F14911">
            <v>6365.42</v>
          </cell>
          <cell r="G14911">
            <v>6620.34</v>
          </cell>
        </row>
        <row r="14912">
          <cell r="C14912" t="str">
            <v>ED-48614</v>
          </cell>
          <cell r="D14912" t="str">
            <v>ALA DE GALERIA CELULAR B = 1,50 M, EXCLUSIVE BOTA FORA</v>
          </cell>
          <cell r="E14912" t="str">
            <v>m</v>
          </cell>
          <cell r="F14912">
            <v>6601.25</v>
          </cell>
          <cell r="G14912">
            <v>6865.56</v>
          </cell>
        </row>
        <row r="14913">
          <cell r="C14913" t="str">
            <v>ED-48615</v>
          </cell>
          <cell r="D14913" t="str">
            <v>ALA DE GALERIA CELULAR B = 1,60 M, EXCLUSIVE BOTA FORA</v>
          </cell>
          <cell r="E14913" t="str">
            <v>m</v>
          </cell>
          <cell r="F14913">
            <v>9753.65</v>
          </cell>
          <cell r="G14913">
            <v>10121.76</v>
          </cell>
        </row>
        <row r="14914">
          <cell r="C14914" t="str">
            <v>ED-48616</v>
          </cell>
          <cell r="D14914" t="str">
            <v>ALA DE GALERIA CELULAR B = 1,70 M, EXCLUSIVE BOTA FORA</v>
          </cell>
          <cell r="E14914" t="str">
            <v>m</v>
          </cell>
          <cell r="F14914">
            <v>10055.01</v>
          </cell>
          <cell r="G14914">
            <v>10434.61</v>
          </cell>
        </row>
        <row r="14915">
          <cell r="C14915" t="str">
            <v>ED-48617</v>
          </cell>
          <cell r="D14915" t="str">
            <v>ALA DE GALERIA CELULAR B = 1,80 M, EXCLUSIVE BOTA FORA</v>
          </cell>
          <cell r="E14915" t="str">
            <v>m</v>
          </cell>
          <cell r="F14915">
            <v>10345.74</v>
          </cell>
          <cell r="G14915">
            <v>10736.51</v>
          </cell>
        </row>
        <row r="14916">
          <cell r="C14916" t="str">
            <v>ED-48618</v>
          </cell>
          <cell r="D14916" t="str">
            <v>ALA DE GALERIA CELULAR B = 1,90 M, EXCLUSIVE BOTA FORA</v>
          </cell>
          <cell r="E14916" t="str">
            <v>m</v>
          </cell>
          <cell r="F14916">
            <v>10668.86</v>
          </cell>
          <cell r="G14916">
            <v>11071.64</v>
          </cell>
        </row>
        <row r="14917">
          <cell r="C14917" t="str">
            <v>ED-48619</v>
          </cell>
          <cell r="D14917" t="str">
            <v>ALA DE GALERIA CELULAR B = 2,00 M, EXCLUSIVE BOTA FORA</v>
          </cell>
          <cell r="E14917" t="str">
            <v>m</v>
          </cell>
          <cell r="F14917">
            <v>11039.82</v>
          </cell>
          <cell r="G14917">
            <v>11455.85</v>
          </cell>
        </row>
        <row r="14918">
          <cell r="C14918" t="str">
            <v>ED-48620</v>
          </cell>
          <cell r="D14918" t="str">
            <v>ALA DE GALERIA CELULAR B = 2,10 M, EXCLUSIVE BOTA FORA</v>
          </cell>
          <cell r="E14918" t="str">
            <v>m</v>
          </cell>
          <cell r="F14918">
            <v>11429.76</v>
          </cell>
          <cell r="G14918">
            <v>11859.59</v>
          </cell>
        </row>
        <row r="14919">
          <cell r="C14919" t="str">
            <v>ED-48621</v>
          </cell>
          <cell r="D14919" t="str">
            <v>ALA DE GALERIA CELULAR B = 2,20 M, EXCLUSIVE BOTA FORA</v>
          </cell>
          <cell r="E14919" t="str">
            <v>m</v>
          </cell>
          <cell r="F14919">
            <v>11785.63</v>
          </cell>
          <cell r="G14919">
            <v>12228.4</v>
          </cell>
        </row>
        <row r="14920">
          <cell r="C14920" t="str">
            <v>ED-48622</v>
          </cell>
          <cell r="D14920" t="str">
            <v>ALA DE GALERIA CELULAR B = 2,30 M, EXCLUSIVE BOTA FORA</v>
          </cell>
          <cell r="E14920" t="str">
            <v>m</v>
          </cell>
          <cell r="F14920">
            <v>12249.07</v>
          </cell>
          <cell r="G14920">
            <v>12707.92</v>
          </cell>
        </row>
        <row r="14921">
          <cell r="C14921" t="str">
            <v>ED-48623</v>
          </cell>
          <cell r="D14921" t="str">
            <v>ALA DE GALERIA CELULAR B = 2,40 M, EXCLUSIVE BOTA FORA</v>
          </cell>
          <cell r="E14921" t="str">
            <v>m</v>
          </cell>
          <cell r="F14921">
            <v>12616.89</v>
          </cell>
          <cell r="G14921">
            <v>13088.49</v>
          </cell>
        </row>
        <row r="14922">
          <cell r="C14922" t="str">
            <v>ED-48624</v>
          </cell>
          <cell r="D14922" t="str">
            <v>ALA DE GALERIA CELULAR B = 2,50 M, EXCLUSIVE BOTA FORA</v>
          </cell>
          <cell r="E14922" t="str">
            <v>m</v>
          </cell>
          <cell r="F14922">
            <v>13005.15</v>
          </cell>
          <cell r="G14922">
            <v>13490.49</v>
          </cell>
        </row>
        <row r="14923">
          <cell r="C14923" t="str">
            <v>ED-48625</v>
          </cell>
          <cell r="D14923" t="str">
            <v>ALA DE GALERIA CELULAR B = 2,60 M, EXCLUSIVE BOTA FORA</v>
          </cell>
          <cell r="E14923" t="str">
            <v>m</v>
          </cell>
          <cell r="F14923">
            <v>13396.74</v>
          </cell>
          <cell r="G14923">
            <v>13896.01</v>
          </cell>
        </row>
        <row r="14924">
          <cell r="C14924" t="str">
            <v>ED-48626</v>
          </cell>
          <cell r="D14924" t="str">
            <v>ALA DE GALERIA CELULAR B = 2,70 M, EXCLUSIVE BOTA FORA</v>
          </cell>
          <cell r="E14924" t="str">
            <v>m</v>
          </cell>
          <cell r="F14924">
            <v>13714.75</v>
          </cell>
          <cell r="G14924">
            <v>14226.01</v>
          </cell>
        </row>
        <row r="14925">
          <cell r="C14925" t="str">
            <v>ED-48627</v>
          </cell>
          <cell r="D14925" t="str">
            <v>ALA DE GALERIA CELULAR B = 2,80 M, EXCLUSIVE BOTA FORA</v>
          </cell>
          <cell r="E14925" t="str">
            <v>m</v>
          </cell>
          <cell r="F14925">
            <v>14056.82</v>
          </cell>
          <cell r="G14925">
            <v>14580.69</v>
          </cell>
        </row>
        <row r="14926">
          <cell r="C14926" t="str">
            <v>ED-48628</v>
          </cell>
          <cell r="D14926" t="str">
            <v>ALA DE GALERIA CELULAR B = 2,90 M, EXCLUSIVE BOTA FORA</v>
          </cell>
          <cell r="E14926" t="str">
            <v>m</v>
          </cell>
          <cell r="F14926">
            <v>14372.05</v>
          </cell>
          <cell r="G14926">
            <v>14907.86</v>
          </cell>
        </row>
        <row r="14927">
          <cell r="C14927" t="str">
            <v>ED-48629</v>
          </cell>
          <cell r="D14927" t="str">
            <v>ALA DE GALERIA CELULAR B = 3,00 M, EXCLUSIVE BOTA FORA</v>
          </cell>
          <cell r="E14927" t="str">
            <v>m</v>
          </cell>
          <cell r="F14927">
            <v>14689.69</v>
          </cell>
          <cell r="G14927">
            <v>15237.5</v>
          </cell>
        </row>
        <row r="14928">
          <cell r="C14928" t="str">
            <v>ED-48544</v>
          </cell>
          <cell r="D14928" t="str">
            <v>ALA DE REDE TUBULAR DN 1000, EXCLUSIVE BOTA FORA</v>
          </cell>
          <cell r="E14928" t="str">
            <v>U</v>
          </cell>
          <cell r="F14928">
            <v>1505.7</v>
          </cell>
          <cell r="G14928">
            <v>1565.25</v>
          </cell>
        </row>
        <row r="14929">
          <cell r="C14929" t="str">
            <v>ED-48545</v>
          </cell>
          <cell r="D14929" t="str">
            <v>ALA DE REDE TUBULAR DN 1100, EXCLUSIVE BOTA FORA</v>
          </cell>
          <cell r="E14929" t="str">
            <v>U</v>
          </cell>
          <cell r="F14929">
            <v>2030.26</v>
          </cell>
          <cell r="G14929">
            <v>2109.91</v>
          </cell>
        </row>
        <row r="14930">
          <cell r="C14930" t="str">
            <v>ED-48546</v>
          </cell>
          <cell r="D14930" t="str">
            <v>ALA DE REDE TUBULAR DN 1200, EXCLUSIVE BOTA FORA</v>
          </cell>
          <cell r="E14930" t="str">
            <v>U</v>
          </cell>
          <cell r="F14930">
            <v>2163.1799999999998</v>
          </cell>
          <cell r="G14930">
            <v>2248.23</v>
          </cell>
        </row>
        <row r="14931">
          <cell r="C14931" t="str">
            <v>ED-48547</v>
          </cell>
          <cell r="D14931" t="str">
            <v>ALA DE REDE TUBULAR DN 1300, EXCLUSIVE BOTA FORA</v>
          </cell>
          <cell r="E14931" t="str">
            <v>U</v>
          </cell>
          <cell r="F14931">
            <v>2677.13</v>
          </cell>
          <cell r="G14931">
            <v>2780.89</v>
          </cell>
        </row>
        <row r="14932">
          <cell r="C14932" t="str">
            <v>ED-48548</v>
          </cell>
          <cell r="D14932" t="str">
            <v>ALA DE REDE TUBULAR DN 1500, EXCLUSIVE BOTA FORA</v>
          </cell>
          <cell r="E14932" t="str">
            <v>U</v>
          </cell>
          <cell r="F14932">
            <v>2991.56</v>
          </cell>
          <cell r="G14932">
            <v>3108.12</v>
          </cell>
        </row>
        <row r="14933">
          <cell r="C14933" t="str">
            <v>ED-48539</v>
          </cell>
          <cell r="D14933" t="str">
            <v>ALA DE REDE TUBULAR DN 500, EXCLUSIVE BOTA FORA</v>
          </cell>
          <cell r="E14933" t="str">
            <v>U</v>
          </cell>
          <cell r="F14933">
            <v>955.1</v>
          </cell>
          <cell r="G14933">
            <v>992.18</v>
          </cell>
        </row>
        <row r="14934">
          <cell r="C14934" t="str">
            <v>ED-48540</v>
          </cell>
          <cell r="D14934" t="str">
            <v>ALA DE REDE TUBULAR DN 600, EXCLUSIVE BOTA FORA</v>
          </cell>
          <cell r="E14934" t="str">
            <v>U</v>
          </cell>
          <cell r="F14934">
            <v>1066.33</v>
          </cell>
          <cell r="G14934">
            <v>1107.7</v>
          </cell>
        </row>
        <row r="14935">
          <cell r="C14935" t="str">
            <v>ED-48541</v>
          </cell>
          <cell r="D14935" t="str">
            <v>ALA DE REDE TUBULAR DN 700, EXCLUSIVE BOTA FORA</v>
          </cell>
          <cell r="E14935" t="str">
            <v>U</v>
          </cell>
          <cell r="F14935">
            <v>1164.24</v>
          </cell>
          <cell r="G14935">
            <v>1209.5899999999999</v>
          </cell>
        </row>
        <row r="14936">
          <cell r="C14936" t="str">
            <v>ED-48542</v>
          </cell>
          <cell r="D14936" t="str">
            <v>ALA DE REDE TUBULAR DN 800, EXCLUSIVE BOTA FORA</v>
          </cell>
          <cell r="E14936" t="str">
            <v>U</v>
          </cell>
          <cell r="F14936">
            <v>1266.76</v>
          </cell>
          <cell r="G14936">
            <v>1316.26</v>
          </cell>
        </row>
        <row r="14937">
          <cell r="C14937" t="str">
            <v>ED-48543</v>
          </cell>
          <cell r="D14937" t="str">
            <v>ALA DE REDE TUBULAR DN 900, EXCLUSIVE BOTA FORA</v>
          </cell>
          <cell r="E14937" t="str">
            <v>U</v>
          </cell>
          <cell r="F14937">
            <v>1380.71</v>
          </cell>
          <cell r="G14937">
            <v>1434.77</v>
          </cell>
        </row>
        <row r="14938">
          <cell r="C14938" t="str">
            <v>25.08</v>
          </cell>
          <cell r="D14938" t="str">
            <v xml:space="preserve">CHAMINÉ DE POÇO DE VISITA </v>
          </cell>
        </row>
        <row r="14939">
          <cell r="C14939" t="str">
            <v>ED-48568</v>
          </cell>
          <cell r="D14939" t="str">
            <v>CHAMINÉ DE POÇO DE VISITA TIPO "A", EM ALVENARIA COM DEGRAUS DE AÇO CA-50</v>
          </cell>
          <cell r="E14939" t="str">
            <v>m</v>
          </cell>
          <cell r="F14939">
            <v>590.88</v>
          </cell>
          <cell r="G14939">
            <v>616.42999999999995</v>
          </cell>
        </row>
        <row r="14940">
          <cell r="C14940" t="str">
            <v>ED-48569</v>
          </cell>
          <cell r="D14940" t="str">
            <v>CHAMINÉ DE POÇO DE VISITA TIPO "B", EM ANEL DE CONCRETO CA-1 COM DEGRAUS DE AÇO CA-50</v>
          </cell>
          <cell r="E14940" t="str">
            <v>m</v>
          </cell>
          <cell r="F14940">
            <v>237.88</v>
          </cell>
          <cell r="G14940">
            <v>242.32</v>
          </cell>
        </row>
        <row r="14941">
          <cell r="C14941" t="str">
            <v>25.09</v>
          </cell>
          <cell r="D14941" t="str">
            <v>POÇO DE VISITA PARA REDE TUBULAR</v>
          </cell>
        </row>
        <row r="14942">
          <cell r="C14942" t="str">
            <v>ED-48636</v>
          </cell>
          <cell r="D14942" t="str">
            <v>POÇO DE VISITA PARA REDE TUBULAR TIPO A DN 1000, EXCLUSIVE ESCAVAÇÃO, REATERRO E BOTA FORA</v>
          </cell>
          <cell r="E14942" t="str">
            <v>U</v>
          </cell>
          <cell r="F14942">
            <v>2263.41</v>
          </cell>
          <cell r="G14942">
            <v>2381.3000000000002</v>
          </cell>
        </row>
        <row r="14943">
          <cell r="C14943" t="str">
            <v>ED-48637</v>
          </cell>
          <cell r="D14943" t="str">
            <v>POÇO DE VISITA PARA REDE TUBULAR TIPO A DN 1100, EXCLUSIVE ESCAVAÇÃO, REATERRO E BOTA FORA</v>
          </cell>
          <cell r="E14943" t="str">
            <v>U</v>
          </cell>
          <cell r="F14943">
            <v>2732.53</v>
          </cell>
          <cell r="G14943">
            <v>2870.75</v>
          </cell>
        </row>
        <row r="14944">
          <cell r="C14944" t="str">
            <v>ED-48638</v>
          </cell>
          <cell r="D14944" t="str">
            <v>POÇO DE VISITA PARA REDE TUBULAR TIPO A DN 1200, EXCLUSIVE ESCAVAÇÃO, REATERRO E BOTA FORA</v>
          </cell>
          <cell r="E14944" t="str">
            <v>U</v>
          </cell>
          <cell r="F14944">
            <v>2938.43</v>
          </cell>
          <cell r="G14944">
            <v>3087.33</v>
          </cell>
        </row>
        <row r="14945">
          <cell r="C14945" t="str">
            <v>ED-48639</v>
          </cell>
          <cell r="D14945" t="str">
            <v>POÇO DE VISITA PARA REDE TUBULAR TIPO A DN 1300, EXCLUSIVE ESCAVAÇÃO, REATERRO E BOTA FORA</v>
          </cell>
          <cell r="E14945" t="str">
            <v>U</v>
          </cell>
          <cell r="F14945">
            <v>3186.23</v>
          </cell>
          <cell r="G14945">
            <v>3348.57</v>
          </cell>
        </row>
        <row r="14946">
          <cell r="C14946" t="str">
            <v>ED-48640</v>
          </cell>
          <cell r="D14946" t="str">
            <v>POÇO DE VISITA PARA REDE TUBULAR TIPO A DN 1500, EXCLUSIVE ESCAVAÇÃO, REATERRO E BOTA FORA</v>
          </cell>
          <cell r="E14946" t="str">
            <v>U</v>
          </cell>
          <cell r="F14946">
            <v>3688.99</v>
          </cell>
          <cell r="G14946">
            <v>3877.65</v>
          </cell>
        </row>
        <row r="14947">
          <cell r="C14947" t="str">
            <v>ED-48630</v>
          </cell>
          <cell r="D14947" t="str">
            <v>POÇO DE VISITA PARA REDE TUBULAR TIPO A DN 500, EXCLUSIVE ESCAVAÇÃO, REATERRO E BOTA FORA</v>
          </cell>
          <cell r="E14947" t="str">
            <v>U</v>
          </cell>
          <cell r="F14947">
            <v>1545.11</v>
          </cell>
          <cell r="G14947">
            <v>1620.9</v>
          </cell>
        </row>
        <row r="14948">
          <cell r="C14948" t="str">
            <v>ED-48631</v>
          </cell>
          <cell r="D14948" t="str">
            <v>POÇO DE VISITA PARA REDE TUBULAR TIPO A DN 600, EXCLUSIVE ESCAVAÇÃO, REATERRO E BOTA FORA</v>
          </cell>
          <cell r="E14948" t="str">
            <v>U</v>
          </cell>
          <cell r="F14948">
            <v>1624.03</v>
          </cell>
          <cell r="G14948">
            <v>1705.11</v>
          </cell>
        </row>
        <row r="14949">
          <cell r="C14949" t="str">
            <v>ED-48632</v>
          </cell>
          <cell r="D14949" t="str">
            <v>POÇO DE VISITA PARA REDE TUBULAR TIPO A DN 700, EXCLUSIVE ESCAVAÇÃO, REATERRO E BOTA FORA</v>
          </cell>
          <cell r="E14949" t="str">
            <v>U</v>
          </cell>
          <cell r="F14949">
            <v>1689.09</v>
          </cell>
          <cell r="G14949">
            <v>1775.05</v>
          </cell>
        </row>
        <row r="14950">
          <cell r="C14950" t="str">
            <v>ED-48634</v>
          </cell>
          <cell r="D14950" t="str">
            <v>POÇO DE VISITA PARA REDE TUBULAR TIPO A DN 800, EXCLUSIVE ESCAVAÇÃO, REATERRO E BOTA FORA</v>
          </cell>
          <cell r="E14950" t="str">
            <v>U</v>
          </cell>
          <cell r="F14950">
            <v>1901.71</v>
          </cell>
          <cell r="G14950">
            <v>1998.21</v>
          </cell>
        </row>
        <row r="14951">
          <cell r="C14951" t="str">
            <v>ED-48635</v>
          </cell>
          <cell r="D14951" t="str">
            <v>POÇO DE VISITA PARA REDE TUBULAR TIPO A DN 900, EXCLUSIVE ESCAVAÇÃO, REATERRO E BOTA FORA</v>
          </cell>
          <cell r="E14951" t="str">
            <v>U</v>
          </cell>
          <cell r="F14951">
            <v>2076.6</v>
          </cell>
          <cell r="G14951">
            <v>2184.15</v>
          </cell>
        </row>
        <row r="14952">
          <cell r="C14952" t="str">
            <v>ED-48646</v>
          </cell>
          <cell r="D14952" t="str">
            <v>POÇO DE VISITA PARA REDE TUBULAR TIPO B DN 1000, EXCLUSIVE ESCAVAÇÃO, REATERRO E BOTA FORA</v>
          </cell>
          <cell r="E14952" t="str">
            <v>U</v>
          </cell>
          <cell r="F14952">
            <v>2812.02</v>
          </cell>
          <cell r="G14952">
            <v>2955.26</v>
          </cell>
        </row>
        <row r="14953">
          <cell r="C14953" t="str">
            <v>ED-48647</v>
          </cell>
          <cell r="D14953" t="str">
            <v>POÇO DE VISITA PARA REDE TUBULAR TIPO B DN 1100, EXCLUSIVE ESCAVAÇÃO, REATERRO E BOTA FORA</v>
          </cell>
          <cell r="E14953" t="str">
            <v>U</v>
          </cell>
          <cell r="F14953">
            <v>3061.58</v>
          </cell>
          <cell r="G14953">
            <v>3217.64</v>
          </cell>
        </row>
        <row r="14954">
          <cell r="C14954" t="str">
            <v>ED-48648</v>
          </cell>
          <cell r="D14954" t="str">
            <v>POÇO DE VISITA PARA REDE TUBULAR TIPO B DN 1200, EXCLUSIVE ESCAVAÇÃO, REATERRO E BOTA FORA</v>
          </cell>
          <cell r="E14954" t="str">
            <v>U</v>
          </cell>
          <cell r="F14954">
            <v>3306.42</v>
          </cell>
          <cell r="G14954">
            <v>3475.34</v>
          </cell>
        </row>
        <row r="14955">
          <cell r="C14955" t="str">
            <v>ED-48649</v>
          </cell>
          <cell r="D14955" t="str">
            <v>POÇO DE VISITA PARA REDE TUBULAR TIPO B DN 1300, EXCLUSIVE ESCAVAÇÃO, REATERRO E BOTA FORA</v>
          </cell>
          <cell r="E14955" t="str">
            <v>U</v>
          </cell>
          <cell r="F14955">
            <v>3575.77</v>
          </cell>
          <cell r="G14955">
            <v>3758.46</v>
          </cell>
        </row>
        <row r="14956">
          <cell r="C14956" t="str">
            <v>ED-48650</v>
          </cell>
          <cell r="D14956" t="str">
            <v>POÇO DE VISITA PARA REDE TUBULAR TIPO B DN 1500, EXCLUSIVE ESCAVAÇÃO, REATERRO E BOTA FORA</v>
          </cell>
          <cell r="E14956" t="str">
            <v>U</v>
          </cell>
          <cell r="F14956">
            <v>4143.6099999999997</v>
          </cell>
          <cell r="G14956">
            <v>4355.32</v>
          </cell>
        </row>
        <row r="14957">
          <cell r="C14957" t="str">
            <v>ED-48641</v>
          </cell>
          <cell r="D14957" t="str">
            <v>POÇO DE VISITA PARA REDE TUBULAR TIPO B DN 500, EXCLUSIVE ESCAVAÇÃO, REATERRO E BOTA FORA</v>
          </cell>
          <cell r="E14957" t="str">
            <v>U</v>
          </cell>
          <cell r="F14957">
            <v>1895.09</v>
          </cell>
          <cell r="G14957">
            <v>1988.8</v>
          </cell>
        </row>
        <row r="14958">
          <cell r="C14958" t="str">
            <v>ED-48642</v>
          </cell>
          <cell r="D14958" t="str">
            <v>POÇO DE VISITA PARA REDE TUBULAR TIPO B DN 600, EXCLUSIVE ESCAVAÇÃO, REATERRO E BOTA FORA</v>
          </cell>
          <cell r="E14958" t="str">
            <v>U</v>
          </cell>
          <cell r="F14958">
            <v>2061.86</v>
          </cell>
          <cell r="G14958">
            <v>2164.4899999999998</v>
          </cell>
        </row>
        <row r="14959">
          <cell r="C14959" t="str">
            <v>ED-48643</v>
          </cell>
          <cell r="D14959" t="str">
            <v>POÇO DE VISITA PARA REDE TUBULAR TIPO B DN 700, EXCLUSIVE ESCAVAÇÃO, REATERRO E BOTA FORA</v>
          </cell>
          <cell r="E14959" t="str">
            <v>U</v>
          </cell>
          <cell r="F14959">
            <v>2147.77</v>
          </cell>
          <cell r="G14959">
            <v>2256.04</v>
          </cell>
        </row>
        <row r="14960">
          <cell r="C14960" t="str">
            <v>ED-48644</v>
          </cell>
          <cell r="D14960" t="str">
            <v>POÇO DE VISITA PARA REDE TUBULAR TIPO B DN 800, EXCLUSIVE ESCAVAÇÃO, REATERRO E BOTA FORA</v>
          </cell>
          <cell r="E14960" t="str">
            <v>U</v>
          </cell>
          <cell r="F14960">
            <v>2223.4899999999998</v>
          </cell>
          <cell r="G14960">
            <v>2337.0300000000002</v>
          </cell>
        </row>
        <row r="14961">
          <cell r="C14961" t="str">
            <v>ED-48645</v>
          </cell>
          <cell r="D14961" t="str">
            <v>POÇO DE VISITA PARA REDE TUBULAR TIPO B DN 900, EXCLUSIVE ESCAVAÇÃO, REATERRO E BOTA FORA</v>
          </cell>
          <cell r="E14961" t="str">
            <v>U</v>
          </cell>
          <cell r="F14961">
            <v>2529.09</v>
          </cell>
          <cell r="G14961">
            <v>2658.96</v>
          </cell>
        </row>
        <row r="14962">
          <cell r="C14962" t="str">
            <v>ED-48656</v>
          </cell>
          <cell r="D14962" t="str">
            <v>POÇO DE VISITA PARA REDE TUBULAR TIPO C DN 1000, EXCLUSIVE ESCAVAÇÃO, REATERRO E BOTA FORA</v>
          </cell>
          <cell r="E14962" t="str">
            <v>U</v>
          </cell>
          <cell r="F14962">
            <v>3222.46</v>
          </cell>
          <cell r="G14962">
            <v>3386.16</v>
          </cell>
        </row>
        <row r="14963">
          <cell r="C14963" t="str">
            <v>ED-48657</v>
          </cell>
          <cell r="D14963" t="str">
            <v>POÇO DE VISITA PARA REDE TUBULAR TIPO C DN 1100, EXCLUSIVE ESCAVAÇÃO, REATERRO E BOTA FORA</v>
          </cell>
          <cell r="E14963" t="str">
            <v>U</v>
          </cell>
          <cell r="F14963">
            <v>3492.08</v>
          </cell>
          <cell r="G14963">
            <v>3669.49</v>
          </cell>
        </row>
        <row r="14964">
          <cell r="C14964" t="str">
            <v>ED-48658</v>
          </cell>
          <cell r="D14964" t="str">
            <v>POÇO DE VISITA PARA REDE TUBULAR TIPO C DN 1200, EXCLUSIVE ESCAVAÇÃO, REATERRO E BOTA FORA</v>
          </cell>
          <cell r="E14964" t="str">
            <v>U</v>
          </cell>
          <cell r="F14964">
            <v>3756.96</v>
          </cell>
          <cell r="G14964">
            <v>3948.15</v>
          </cell>
        </row>
        <row r="14965">
          <cell r="C14965" t="str">
            <v>ED-48659</v>
          </cell>
          <cell r="D14965" t="str">
            <v>POÇO DE VISITA PARA REDE TUBULAR TIPO C DN 1300, EXCLUSIVE ESCAVAÇÃO, REATERRO E BOTA FORA</v>
          </cell>
          <cell r="E14965" t="str">
            <v>U</v>
          </cell>
          <cell r="F14965">
            <v>4046.34</v>
          </cell>
          <cell r="G14965">
            <v>4252.22</v>
          </cell>
        </row>
        <row r="14966">
          <cell r="C14966" t="str">
            <v>ED-48660</v>
          </cell>
          <cell r="D14966" t="str">
            <v>POÇO DE VISITA PARA REDE TUBULAR TIPO C DN 1500, EXCLUSIVE ESCAVAÇÃO, REATERRO E BOTA FORA</v>
          </cell>
          <cell r="E14966" t="str">
            <v>U</v>
          </cell>
          <cell r="F14966">
            <v>4654.28</v>
          </cell>
          <cell r="G14966">
            <v>4890.9799999999996</v>
          </cell>
        </row>
        <row r="14967">
          <cell r="C14967" t="str">
            <v>ED-48651</v>
          </cell>
          <cell r="D14967" t="str">
            <v>POÇO DE VISITA PARA REDE TUBULAR TIPO C DN 500, EXCLUSIVE ESCAVAÇÃO, REATERRO E BOTA FORA</v>
          </cell>
          <cell r="E14967" t="str">
            <v>U</v>
          </cell>
          <cell r="F14967">
            <v>2333.86</v>
          </cell>
          <cell r="G14967">
            <v>2449.19</v>
          </cell>
        </row>
        <row r="14968">
          <cell r="C14968" t="str">
            <v>ED-48652</v>
          </cell>
          <cell r="D14968" t="str">
            <v>POÇO DE VISITA PARA REDE TUBULAR TIPO C DN 600, EXCLUSIVE ESCAVAÇÃO, REATERRO E BOTA FORA</v>
          </cell>
          <cell r="E14968" t="str">
            <v>U</v>
          </cell>
          <cell r="F14968">
            <v>2424.4</v>
          </cell>
          <cell r="G14968">
            <v>2545.4899999999998</v>
          </cell>
        </row>
        <row r="14969">
          <cell r="C14969" t="str">
            <v>ED-48653</v>
          </cell>
          <cell r="D14969" t="str">
            <v>POÇO DE VISITA PARA REDE TUBULAR TIPO C DN 700, EXCLUSIVE ESCAVAÇÃO, REATERRO E BOTA FORA</v>
          </cell>
          <cell r="E14969" t="str">
            <v>U</v>
          </cell>
          <cell r="F14969">
            <v>2510.3200000000002</v>
          </cell>
          <cell r="G14969">
            <v>2637.04</v>
          </cell>
        </row>
        <row r="14970">
          <cell r="C14970" t="str">
            <v>ED-48654</v>
          </cell>
          <cell r="D14970" t="str">
            <v>POÇO DE VISITA PARA REDE TUBULAR TIPO C DN 800, EXCLUSIVE ESCAVAÇÃO, REATERRO E BOTA FORA</v>
          </cell>
          <cell r="E14970" t="str">
            <v>U</v>
          </cell>
          <cell r="F14970">
            <v>2701.94</v>
          </cell>
          <cell r="G14970">
            <v>2838.73</v>
          </cell>
        </row>
        <row r="14971">
          <cell r="C14971" t="str">
            <v>ED-48655</v>
          </cell>
          <cell r="D14971" t="str">
            <v>POÇO DE VISITA PARA REDE TUBULAR TIPO C DN 900, EXCLUSIVE ESCAVAÇÃO, REATERRO E BOTA FORA</v>
          </cell>
          <cell r="E14971" t="str">
            <v>U</v>
          </cell>
          <cell r="F14971">
            <v>2919.49</v>
          </cell>
          <cell r="G14971">
            <v>3068.91</v>
          </cell>
        </row>
        <row r="14972">
          <cell r="C14972" t="str">
            <v>25.10</v>
          </cell>
          <cell r="D14972" t="str">
            <v>TAMPÃO PARA POÇO DE VISITA</v>
          </cell>
        </row>
        <row r="14973">
          <cell r="C14973" t="str">
            <v>ED-48666</v>
          </cell>
          <cell r="D14973" t="str">
            <v>TAMPÃO CIRCULAR EM FERRO FUNDIDO PARA POÇO DE VISITA, ARTICULADO COM DIÂMETRO DE 60CM, CLASSE 400, INCLUSIVE ASSENTAMENTO, EXCLUSIVE POÇO DE VISITA</v>
          </cell>
          <cell r="E14973" t="str">
            <v>un</v>
          </cell>
          <cell r="F14973">
            <v>413.99</v>
          </cell>
          <cell r="G14973">
            <v>420.29</v>
          </cell>
        </row>
        <row r="14974">
          <cell r="C14974" t="str">
            <v>25.11</v>
          </cell>
          <cell r="D14974" t="str">
            <v>BOCA DE LOBO</v>
          </cell>
        </row>
        <row r="14975">
          <cell r="C14975" t="str">
            <v>ED-48551</v>
          </cell>
          <cell r="D14975" t="str">
            <v>BOCA DE LOBO DUPLA (TIPO B - CONCRETO), QUADRO, GRELHA E CANTONEIRA, INCLUSIVE ESCAVAÇÃO, REATERRO E BOTA-FORA</v>
          </cell>
          <cell r="E14975" t="str">
            <v>U</v>
          </cell>
          <cell r="F14975">
            <v>1815.96</v>
          </cell>
          <cell r="G14975">
            <v>1886.91</v>
          </cell>
        </row>
        <row r="14976">
          <cell r="C14976" t="str">
            <v>ED-48549</v>
          </cell>
          <cell r="D14976" t="str">
            <v>BOCA DE LOBO SIMPLES (TIPO A - FERRO FUNDIDO), QUADRO, GRELHA E CANTONEIRA, INCLUSIVE ESCAVAÇÃO, REATERRO E BOTA-FORA</v>
          </cell>
          <cell r="E14976" t="str">
            <v>U</v>
          </cell>
          <cell r="F14976">
            <v>2241.98</v>
          </cell>
          <cell r="G14976">
            <v>2286.09</v>
          </cell>
        </row>
        <row r="14977">
          <cell r="C14977" t="str">
            <v>ED-48550</v>
          </cell>
          <cell r="D14977" t="str">
            <v>BOCA DE LOBO SIMPLES (TIPO B - CONCRETO), QUADRO, GRELHA E CANTONEIRA, INCLUSIVE ESCAVAÇÃO, REATERRO E BOTA-FORA</v>
          </cell>
          <cell r="E14977" t="str">
            <v>U</v>
          </cell>
          <cell r="F14977">
            <v>1042.42</v>
          </cell>
          <cell r="G14977">
            <v>1086.53</v>
          </cell>
        </row>
        <row r="14978">
          <cell r="C14978" t="str">
            <v>25.12</v>
          </cell>
          <cell r="D14978" t="str">
            <v xml:space="preserve">CAIXA DE CAPTAÇÃO E DRENAGEM </v>
          </cell>
        </row>
        <row r="14979">
          <cell r="C14979" t="str">
            <v>ED-48572</v>
          </cell>
          <cell r="D14979" t="str">
            <v>CAIXA DE CAPTAÇÃO E DRENAGEM TIPO A (100 X 100 X 120 CM), D = 500 MM A 1500MM, INCLUSIVE ESCAVAÇÃO, REATERRO E BOTA FORA</v>
          </cell>
          <cell r="E14979" t="str">
            <v>U</v>
          </cell>
          <cell r="F14979">
            <v>1310.98</v>
          </cell>
          <cell r="G14979">
            <v>1399.04</v>
          </cell>
        </row>
        <row r="14980">
          <cell r="C14980" t="str">
            <v>ED-48573</v>
          </cell>
          <cell r="D14980" t="str">
            <v>CAIXA DE CAPTAÇÃO E DRENAGEM TIPO A (120 X 120 X 150 CM), D = 500 MM A 1500MM, INCLUSIVE ESCAVAÇÃO, REATERRO E BOTA FORA</v>
          </cell>
          <cell r="E14980" t="str">
            <v>U</v>
          </cell>
          <cell r="F14980">
            <v>1820.61</v>
          </cell>
          <cell r="G14980">
            <v>1946.47</v>
          </cell>
        </row>
        <row r="14981">
          <cell r="C14981" t="str">
            <v>ED-48574</v>
          </cell>
          <cell r="D14981" t="str">
            <v>CAIXA DE CAPTAÇÃO E DRENAGEM TIPO B D = 500 MM</v>
          </cell>
          <cell r="E14981" t="str">
            <v>U</v>
          </cell>
          <cell r="F14981">
            <v>1360.24</v>
          </cell>
          <cell r="G14981">
            <v>1442.4</v>
          </cell>
        </row>
        <row r="14982">
          <cell r="C14982" t="str">
            <v>ED-48575</v>
          </cell>
          <cell r="D14982" t="str">
            <v>CAIXA DE CAPTAÇÃO E DRENAGEM TIPO B (100 X 100 X 120 CM), D = 500 MM A 1500MM, INCLUSIVE ESCAVAÇÃO, REATERRO E BOTA FORA</v>
          </cell>
          <cell r="E14982" t="str">
            <v>U</v>
          </cell>
          <cell r="F14982">
            <v>1660.11</v>
          </cell>
          <cell r="G14982">
            <v>1770.73</v>
          </cell>
        </row>
        <row r="14983">
          <cell r="C14983" t="str">
            <v>ED-48576</v>
          </cell>
          <cell r="D14983" t="str">
            <v>CAIXA DE CAPTAÇÃO E DRENAGEM TIPO B (120 X 120 X 150 CM), D = 500 MM A 1500MM, INCLUSIVE ESCAVAÇÃO, REATERRO E BOTA FORA</v>
          </cell>
          <cell r="E14983" t="str">
            <v>U</v>
          </cell>
          <cell r="F14983">
            <v>2295.75</v>
          </cell>
          <cell r="G14983">
            <v>2452.56</v>
          </cell>
        </row>
        <row r="14984">
          <cell r="C14984" t="str">
            <v>ED-48578</v>
          </cell>
          <cell r="D14984" t="str">
            <v>CAIXA DE CAPTAÇÃO E DRENAGEM TIPO C (100 X 100 X 120 CM), D = 500 MM A 1500MM, INCLUSIVE ESCAVAÇÃO, REATERRO E BOTA FORA</v>
          </cell>
          <cell r="E14984" t="str">
            <v>U</v>
          </cell>
          <cell r="F14984">
            <v>1276.68</v>
          </cell>
          <cell r="G14984">
            <v>1354.61</v>
          </cell>
        </row>
        <row r="14985">
          <cell r="C14985" t="str">
            <v>ED-48579</v>
          </cell>
          <cell r="D14985" t="str">
            <v>CAIXA DE CAPTAÇÃO E DRENAGEM TIPO C (120 X 120 X 150 CM), D = 500 MM A 1500MM, INCLUSIVE ESCAVAÇÃO, REATERRO E BOTA FORA</v>
          </cell>
          <cell r="E14985" t="str">
            <v>U</v>
          </cell>
          <cell r="F14985">
            <v>1861.51</v>
          </cell>
          <cell r="G14985">
            <v>1972.76</v>
          </cell>
        </row>
        <row r="14986">
          <cell r="C14986" t="str">
            <v>ED-48582</v>
          </cell>
          <cell r="D14986" t="str">
            <v>CAIXA DE CAPTAÇÃO E DRENAGEM TIPO E (100 X 100 X 120 CM), D = 500 MM A 1500MM, INCLUSIVE ESCAVAÇÃO, REATERRO E BOTA FORA</v>
          </cell>
          <cell r="E14986" t="str">
            <v>U</v>
          </cell>
          <cell r="F14986">
            <v>1273.78</v>
          </cell>
          <cell r="G14986">
            <v>1363.3</v>
          </cell>
        </row>
        <row r="14987">
          <cell r="C14987" t="str">
            <v>ED-48583</v>
          </cell>
          <cell r="D14987" t="str">
            <v>CAIXA DE CAPTAÇÃO E DRENAGEM TIPO E (120 X 120 X 150 CM), D = 500 MM A 1500MM, INCLUSIVE ESCAVAÇÃO, REATERRO E BOTA FORA</v>
          </cell>
          <cell r="E14987" t="str">
            <v>U</v>
          </cell>
          <cell r="F14987">
            <v>1820.14</v>
          </cell>
          <cell r="G14987">
            <v>1947.58</v>
          </cell>
        </row>
        <row r="14988">
          <cell r="C14988" t="str">
            <v>ED-48584</v>
          </cell>
          <cell r="D14988" t="str">
            <v>CAIXA DE CAPTAÇÃO E DRENAGEM TIPO F (100 X 100 X 120 CM), D = 500 MM A 1500MM, INCLUSIVE ESCAVAÇÃO, REATERRO E BOTA FORA</v>
          </cell>
          <cell r="E14988" t="str">
            <v>U</v>
          </cell>
          <cell r="F14988">
            <v>1611</v>
          </cell>
          <cell r="G14988">
            <v>1722.16</v>
          </cell>
        </row>
        <row r="14989">
          <cell r="C14989" t="str">
            <v>ED-48585</v>
          </cell>
          <cell r="D14989" t="str">
            <v>CAIXA DE CAPTAÇÃO E DRENAGEM TIPO F (120 X 120 X 150 CM), D = 500 MM A 1500MM, INCLUSIVE ESCAVAÇÃO, REATERRO E BOTA FORA</v>
          </cell>
          <cell r="E14989" t="str">
            <v>U</v>
          </cell>
          <cell r="F14989">
            <v>2283.38</v>
          </cell>
          <cell r="G14989">
            <v>2440.83</v>
          </cell>
        </row>
        <row r="14990">
          <cell r="C14990" t="str">
            <v>ED-48571</v>
          </cell>
          <cell r="D14990" t="str">
            <v>CAIXAS DE CAPTAÇÃO E DRENAGEM TIPO A D = 500 MM</v>
          </cell>
          <cell r="E14990" t="str">
            <v>U</v>
          </cell>
          <cell r="F14990">
            <v>1059.1199999999999</v>
          </cell>
          <cell r="G14990">
            <v>1124.3900000000001</v>
          </cell>
        </row>
        <row r="14991">
          <cell r="C14991" t="str">
            <v>ED-48577</v>
          </cell>
          <cell r="D14991" t="str">
            <v>CAIXAS DE CAPTAÇÃO E DRENAGEM TIPO C D = 500 MM</v>
          </cell>
          <cell r="E14991" t="str">
            <v>U</v>
          </cell>
          <cell r="F14991">
            <v>1687.87</v>
          </cell>
          <cell r="G14991">
            <v>1789.73</v>
          </cell>
        </row>
        <row r="14992">
          <cell r="C14992" t="str">
            <v>25.13</v>
          </cell>
          <cell r="D14992" t="str">
            <v>CAIXA DE AREIA</v>
          </cell>
        </row>
        <row r="14993">
          <cell r="C14993" t="str">
            <v>ED-48587</v>
          </cell>
          <cell r="D14993" t="str">
            <v>CAIXA DE AREIA 100 X 100 X 100 CM</v>
          </cell>
          <cell r="E14993" t="str">
            <v>U</v>
          </cell>
          <cell r="F14993">
            <v>1145.18</v>
          </cell>
          <cell r="G14993">
            <v>1225.97</v>
          </cell>
        </row>
        <row r="14994">
          <cell r="C14994" t="str">
            <v>ED-48586</v>
          </cell>
          <cell r="D14994" t="str">
            <v>CAIXA DE AREIA 50 X 60 X 70 CM</v>
          </cell>
          <cell r="E14994" t="str">
            <v>U</v>
          </cell>
          <cell r="F14994">
            <v>487.3</v>
          </cell>
          <cell r="G14994">
            <v>521.79999999999995</v>
          </cell>
        </row>
        <row r="14995">
          <cell r="C14995" t="str">
            <v>25.14</v>
          </cell>
          <cell r="D14995" t="str">
            <v xml:space="preserve">DESCIDA D´ÁGUA TIPO CALHA </v>
          </cell>
        </row>
        <row r="14996">
          <cell r="C14996" t="str">
            <v>ED-48603</v>
          </cell>
          <cell r="D14996" t="str">
            <v>DESCIDA D´ÁGUA TIPO CALHA DN 1000, EXCLUSIVE BOTA FORA</v>
          </cell>
          <cell r="E14996" t="str">
            <v>m</v>
          </cell>
          <cell r="F14996">
            <v>737.84</v>
          </cell>
          <cell r="G14996">
            <v>777.57</v>
          </cell>
        </row>
        <row r="14997">
          <cell r="C14997" t="str">
            <v>ED-48604</v>
          </cell>
          <cell r="D14997" t="str">
            <v>DESCIDA D´ÁGUA TIPO CALHA DN 1100, EXCLUSIVE BOTA FORA</v>
          </cell>
          <cell r="E14997" t="str">
            <v>m</v>
          </cell>
          <cell r="F14997">
            <v>958.01</v>
          </cell>
          <cell r="G14997">
            <v>1008.72</v>
          </cell>
        </row>
        <row r="14998">
          <cell r="C14998" t="str">
            <v>ED-48605</v>
          </cell>
          <cell r="D14998" t="str">
            <v>DESCIDA D´ÁGUA TIPO CALHA DN 1200, EXCLUSIVE BOTA FORA</v>
          </cell>
          <cell r="E14998" t="str">
            <v>m</v>
          </cell>
          <cell r="F14998">
            <v>1047.44</v>
          </cell>
          <cell r="G14998">
            <v>1103.51</v>
          </cell>
        </row>
        <row r="14999">
          <cell r="C14999" t="str">
            <v>ED-48606</v>
          </cell>
          <cell r="D14999" t="str">
            <v>DESCIDA D´ÁGUA TIPO CALHA DN 1300, EXCLUSIVE BOTA FORA</v>
          </cell>
          <cell r="E14999" t="str">
            <v>m</v>
          </cell>
          <cell r="F14999">
            <v>1138.8900000000001</v>
          </cell>
          <cell r="G14999">
            <v>1200.54</v>
          </cell>
        </row>
        <row r="15000">
          <cell r="C15000" t="str">
            <v>ED-48607</v>
          </cell>
          <cell r="D15000" t="str">
            <v>DESCIDA D´ÁGUA TIPO CALHA DN 1500, EXCLUSIVE BOTA FORA</v>
          </cell>
          <cell r="E15000" t="str">
            <v>m</v>
          </cell>
          <cell r="F15000">
            <v>1725.85</v>
          </cell>
          <cell r="G15000">
            <v>1810.7</v>
          </cell>
        </row>
        <row r="15001">
          <cell r="C15001" t="str">
            <v>ED-48598</v>
          </cell>
          <cell r="D15001" t="str">
            <v>DESCIDA D´ÁGUA TIPO CALHA DN 500, EXCLUSIVE BOTA FORA</v>
          </cell>
          <cell r="E15001" t="str">
            <v>m</v>
          </cell>
          <cell r="F15001">
            <v>371.78</v>
          </cell>
          <cell r="G15001">
            <v>390.51</v>
          </cell>
        </row>
        <row r="15002">
          <cell r="C15002" t="str">
            <v>ED-48599</v>
          </cell>
          <cell r="D15002" t="str">
            <v>DESCIDA D´ÁGUA TIPO CALHA DN 600, EXCLUSIVE BOTA FORA</v>
          </cell>
          <cell r="E15002" t="str">
            <v>m</v>
          </cell>
          <cell r="F15002">
            <v>444.51</v>
          </cell>
          <cell r="G15002">
            <v>467.15</v>
          </cell>
        </row>
        <row r="15003">
          <cell r="C15003" t="str">
            <v>ED-48600</v>
          </cell>
          <cell r="D15003" t="str">
            <v>DESCIDA D´ÁGUA TIPO CALHA DN 700, EXCLUSIVE BOTA FORA</v>
          </cell>
          <cell r="E15003" t="str">
            <v>m</v>
          </cell>
          <cell r="F15003">
            <v>513.5</v>
          </cell>
          <cell r="G15003">
            <v>540.03</v>
          </cell>
        </row>
        <row r="15004">
          <cell r="C15004" t="str">
            <v>ED-48601</v>
          </cell>
          <cell r="D15004" t="str">
            <v>DESCIDA D´ÁGUA TIPO CALHA DN 800, EXCLUSIVE BOTA FORA</v>
          </cell>
          <cell r="E15004" t="str">
            <v>m</v>
          </cell>
          <cell r="F15004">
            <v>590.30999999999995</v>
          </cell>
          <cell r="G15004">
            <v>621.22</v>
          </cell>
        </row>
        <row r="15005">
          <cell r="C15005" t="str">
            <v>ED-48602</v>
          </cell>
          <cell r="D15005" t="str">
            <v>DESCIDA D´ÁGUA TIPO CALHA DN 900, EXCLUSIVE BOTA FORA</v>
          </cell>
          <cell r="E15005" t="str">
            <v>m</v>
          </cell>
          <cell r="F15005">
            <v>662.71</v>
          </cell>
          <cell r="G15005">
            <v>697.88</v>
          </cell>
        </row>
        <row r="15006">
          <cell r="C15006" t="str">
            <v>25.15</v>
          </cell>
          <cell r="D15006" t="str">
            <v xml:space="preserve">DESCIDA D´ÁGUA TIPO DEGRAU </v>
          </cell>
        </row>
        <row r="15007">
          <cell r="C15007" t="str">
            <v>ED-48593</v>
          </cell>
          <cell r="D15007" t="str">
            <v>DESCIDA D´ÁGUA TIPO DEGRAU DN 1000, EXCLUSIVE BOTA FORA</v>
          </cell>
          <cell r="E15007" t="str">
            <v>m</v>
          </cell>
          <cell r="F15007">
            <v>957.23</v>
          </cell>
          <cell r="G15007">
            <v>1007.07</v>
          </cell>
        </row>
        <row r="15008">
          <cell r="C15008" t="str">
            <v>ED-48594</v>
          </cell>
          <cell r="D15008" t="str">
            <v>DESCIDA D´ÁGUA TIPO DEGRAU DN 1100, EXCLUSIVE BOTA FORA</v>
          </cell>
          <cell r="E15008" t="str">
            <v>m</v>
          </cell>
          <cell r="F15008">
            <v>1195.1099999999999</v>
          </cell>
          <cell r="G15008">
            <v>1256.8900000000001</v>
          </cell>
        </row>
        <row r="15009">
          <cell r="C15009" t="str">
            <v>ED-48595</v>
          </cell>
          <cell r="D15009" t="str">
            <v>DESCIDA D´ÁGUA TIPO DEGRAU DN 1200, EXCLUSIVE BOTA FORA</v>
          </cell>
          <cell r="E15009" t="str">
            <v>m</v>
          </cell>
          <cell r="F15009">
            <v>1288.73</v>
          </cell>
          <cell r="G15009">
            <v>1356.16</v>
          </cell>
        </row>
        <row r="15010">
          <cell r="C15010" t="str">
            <v>ED-48596</v>
          </cell>
          <cell r="D15010" t="str">
            <v>DESCIDA D´ÁGUA TIPO DEGRAU DN 1300, EXCLUSIVE BOTA FORA</v>
          </cell>
          <cell r="E15010" t="str">
            <v>m</v>
          </cell>
          <cell r="F15010">
            <v>1384.99</v>
          </cell>
          <cell r="G15010">
            <v>1458.31</v>
          </cell>
        </row>
        <row r="15011">
          <cell r="C15011" t="str">
            <v>ED-48597</v>
          </cell>
          <cell r="D15011" t="str">
            <v>DESCIDA D´ÁGUA TIPO DEGRAU DN 1500, EXCLUSIVE BOTA FORA</v>
          </cell>
          <cell r="E15011" t="str">
            <v>m</v>
          </cell>
          <cell r="F15011">
            <v>1906.14</v>
          </cell>
          <cell r="G15011">
            <v>2000.09</v>
          </cell>
        </row>
        <row r="15012">
          <cell r="C15012" t="str">
            <v>ED-48588</v>
          </cell>
          <cell r="D15012" t="str">
            <v>DESCIDA D´ÁGUA TIPO DEGRAU DN 500, EXCLUSIVE BOTA FORA</v>
          </cell>
          <cell r="E15012" t="str">
            <v>m</v>
          </cell>
          <cell r="F15012">
            <v>561.92999999999995</v>
          </cell>
          <cell r="G15012">
            <v>588.91999999999996</v>
          </cell>
        </row>
        <row r="15013">
          <cell r="C15013" t="str">
            <v>ED-48589</v>
          </cell>
          <cell r="D15013" t="str">
            <v>DESCIDA D´ÁGUA TIPO DEGRAU DN 600, EXCLUSIVE BOTA FORA</v>
          </cell>
          <cell r="E15013" t="str">
            <v>m</v>
          </cell>
          <cell r="F15013">
            <v>639.44000000000005</v>
          </cell>
          <cell r="G15013">
            <v>670.66</v>
          </cell>
        </row>
        <row r="15014">
          <cell r="C15014" t="str">
            <v>ED-48590</v>
          </cell>
          <cell r="D15014" t="str">
            <v>DESCIDA D´ÁGUA TIPO DEGRAU DN 700, EXCLUSIVE BOTA FORA</v>
          </cell>
          <cell r="E15014" t="str">
            <v>m</v>
          </cell>
          <cell r="F15014">
            <v>714</v>
          </cell>
          <cell r="G15014">
            <v>749.56</v>
          </cell>
        </row>
        <row r="15015">
          <cell r="C15015" t="str">
            <v>ED-48591</v>
          </cell>
          <cell r="D15015" t="str">
            <v>DESCIDA D´ÁGUA TIPO DEGRAU DN 800, EXCLUSIVE BOTA FORA</v>
          </cell>
          <cell r="E15015" t="str">
            <v>m</v>
          </cell>
          <cell r="F15015">
            <v>794.92</v>
          </cell>
          <cell r="G15015">
            <v>835.08</v>
          </cell>
        </row>
        <row r="15016">
          <cell r="C15016" t="str">
            <v>ED-48592</v>
          </cell>
          <cell r="D15016" t="str">
            <v>DESCIDA D´ÁGUA TIPO DEGRAU DN 900, EXCLUSIVE BOTA FORA</v>
          </cell>
          <cell r="E15016" t="str">
            <v>m</v>
          </cell>
          <cell r="F15016">
            <v>872.9</v>
          </cell>
          <cell r="G15016">
            <v>917.76</v>
          </cell>
        </row>
        <row r="15017">
          <cell r="C15017" t="str">
            <v>25.16</v>
          </cell>
          <cell r="D15017" t="str">
            <v>VALA DE INFILTRAÇÃO</v>
          </cell>
        </row>
        <row r="15018">
          <cell r="C15018" t="str">
            <v>ED-48697</v>
          </cell>
          <cell r="D15018" t="str">
            <v>VALA DE INFILTRAÇÃO E DRENAGEM 100 X 300 X 100 CM, INCLUSIVE ESCAVAÇÃO E BOTA FORA</v>
          </cell>
          <cell r="E15018" t="str">
            <v>U</v>
          </cell>
          <cell r="F15018">
            <v>553.28</v>
          </cell>
          <cell r="G15018">
            <v>577.71</v>
          </cell>
        </row>
        <row r="15019">
          <cell r="C15019" t="str">
            <v>ED-48691</v>
          </cell>
          <cell r="D15019" t="str">
            <v>VALA DE INFILTRAÇÃO E DRENAGEM 40 X 120 X 40 CM, INCLUSIVE ESCAVAÇÃO E BOTA FORA</v>
          </cell>
          <cell r="E15019" t="str">
            <v>U</v>
          </cell>
          <cell r="F15019">
            <v>140.21</v>
          </cell>
          <cell r="G15019">
            <v>146</v>
          </cell>
        </row>
        <row r="15020">
          <cell r="C15020" t="str">
            <v>ED-48692</v>
          </cell>
          <cell r="D15020" t="str">
            <v>VALA DE INFILTRAÇÃO E DRENAGEM 50 X 150 X 50 CM, INCLUSIVE ESCAVAÇÃO E BOTA FORA</v>
          </cell>
          <cell r="E15020" t="str">
            <v>U</v>
          </cell>
          <cell r="F15020">
            <v>191.65</v>
          </cell>
          <cell r="G15020">
            <v>199.73</v>
          </cell>
        </row>
        <row r="15021">
          <cell r="C15021" t="str">
            <v>ED-48693</v>
          </cell>
          <cell r="D15021" t="str">
            <v>VALA DE INFILTRAÇÃO E DRENAGEM 60 X 180 X 60 CM, INCLUSIVE ESCAVAÇÃO E BOTA FORA</v>
          </cell>
          <cell r="E15021" t="str">
            <v>U</v>
          </cell>
          <cell r="F15021">
            <v>250.04</v>
          </cell>
          <cell r="G15021">
            <v>260.70999999999998</v>
          </cell>
        </row>
        <row r="15022">
          <cell r="C15022" t="str">
            <v>ED-48694</v>
          </cell>
          <cell r="D15022" t="str">
            <v>VALA DE INFILTRAÇÃO E DRENAGEM 70 X 210 X 70 CM, INCLUSIVE ESCAVAÇÃO E BOTA FORA</v>
          </cell>
          <cell r="E15022" t="str">
            <v>U</v>
          </cell>
          <cell r="F15022">
            <v>315.42</v>
          </cell>
          <cell r="G15022">
            <v>329.02</v>
          </cell>
        </row>
        <row r="15023">
          <cell r="C15023" t="str">
            <v>ED-48695</v>
          </cell>
          <cell r="D15023" t="str">
            <v>VALA DE INFILTRAÇÃO E DRENAGEM 80 X 240 X 80 CM, INCLUSIVE ESCAVAÇÃO E BOTA FORA</v>
          </cell>
          <cell r="E15023" t="str">
            <v>U</v>
          </cell>
          <cell r="F15023">
            <v>387.75</v>
          </cell>
          <cell r="G15023">
            <v>404.61</v>
          </cell>
        </row>
        <row r="15024">
          <cell r="C15024" t="str">
            <v>ED-48696</v>
          </cell>
          <cell r="D15024" t="str">
            <v>VALA DE INFILTRAÇÃO E DRENAGEM 90 X 270 X 90 CM, INCLUSIVE ESCAVAÇÃO E BOTA FORA</v>
          </cell>
          <cell r="E15024" t="str">
            <v>U</v>
          </cell>
          <cell r="F15024">
            <v>467.02</v>
          </cell>
          <cell r="G15024">
            <v>487.49</v>
          </cell>
        </row>
        <row r="15025">
          <cell r="C15025" t="str">
            <v>25.17</v>
          </cell>
          <cell r="D15025" t="str">
            <v>SARJETA</v>
          </cell>
        </row>
        <row r="15026">
          <cell r="C15026" t="str">
            <v>ED-14762</v>
          </cell>
          <cell r="D15026" t="str">
            <v>SARJETA DE CONCRETO URBANO (SCU), TIPO 1, COM FCK 15 MPA, LARGURA DE 50CM COM INCLINAÇÃO DE 3%, ESP. 7CM, PADRÃO DER-MG, EXCLUSIVE MEIO-FIO, INCLUSIVE ESCAVAÇÃO, APILAOMENTO E TRANSPORTE COM RETIRADA DO MATERIAL ESCAVADO (EM CAÇAMBA)</v>
          </cell>
          <cell r="E15026" t="str">
            <v>m</v>
          </cell>
          <cell r="F15026">
            <v>26.79</v>
          </cell>
          <cell r="G15026">
            <v>28.26</v>
          </cell>
        </row>
        <row r="15027">
          <cell r="C15027" t="str">
            <v>ED-14763</v>
          </cell>
          <cell r="D15027" t="str">
            <v>SARJETA DE CONCRETO URBANO (SCU), TIPO 2, COM FCK 15 MPA, LARGURA DE 50CM COM INCLINAÇÃO DE 15%, ESP. 7CM, PADRÃO DER-MG, EXCLUSIVE MEIO-FIO, INCLUSIVE ESCAVAÇÃO, APILAOMENTO E TRANSPORTE COM RETIRADA DO MATERIAL ESCAVADO (EM CAÇAMBA)</v>
          </cell>
          <cell r="E15027" t="str">
            <v>m</v>
          </cell>
          <cell r="F15027">
            <v>28.18</v>
          </cell>
          <cell r="G15027">
            <v>29.74</v>
          </cell>
        </row>
        <row r="15028">
          <cell r="C15028" t="str">
            <v>ED-14764</v>
          </cell>
          <cell r="D15028" t="str">
            <v>SARJETA DE CONCRETO URBANO (SCU), TIPO 3, COM FCK 15 MPA, LARGURA DE 50CM COM INCLINAÇÃO DE 25%, ESP. 7CM, PADRÃO DER-MG, EXCLUSIVE MEIO-FIO, INCLUSIVE ESCAVAÇÃO, APILAOMENTO E TRANSPORTE COM RETIRADA DO MATERIAL ESCAVADO (EM CAÇAMBA)</v>
          </cell>
          <cell r="E15028" t="str">
            <v>m</v>
          </cell>
          <cell r="F15028">
            <v>28.66</v>
          </cell>
          <cell r="G15028">
            <v>30.29</v>
          </cell>
        </row>
        <row r="15029">
          <cell r="C15029" t="str">
            <v>26.</v>
          </cell>
          <cell r="D15029" t="str">
            <v>PREVENÇÃO E COMBATE A INCÊNDIO</v>
          </cell>
        </row>
        <row r="15030">
          <cell r="C15030" t="str">
            <v>26.01</v>
          </cell>
          <cell r="D15030" t="str">
            <v>ELETROBOMBA E ACESSÓRIOS</v>
          </cell>
        </row>
        <row r="15031">
          <cell r="C15031" t="str">
            <v>ED-50186</v>
          </cell>
          <cell r="D15031" t="str">
            <v>CILINDRO DE PRESSÃO OU MOLA PNEUMÁTICA DE DIÂMETRO 150mm, COMPRIMENTO DE 1,20m COM GARRAS PARA FIXAÇÃO NA PAREDE</v>
          </cell>
          <cell r="E15031" t="str">
            <v>U</v>
          </cell>
          <cell r="F15031">
            <v>333.75</v>
          </cell>
          <cell r="G15031">
            <v>342.35</v>
          </cell>
        </row>
        <row r="15032">
          <cell r="C15032" t="str">
            <v>ED-50183</v>
          </cell>
          <cell r="D15032" t="str">
            <v>ELETROBOMBA MOTOR DE 3,0 CV, 220V, TRIFÁSICO COM CAPACIDADE DE VAZÃO DE 2501/MIN. A 18 MCA DE PRESSÃO</v>
          </cell>
          <cell r="E15032" t="str">
            <v>U</v>
          </cell>
          <cell r="F15032">
            <v>1064.72</v>
          </cell>
          <cell r="G15032">
            <v>1099.1199999999999</v>
          </cell>
        </row>
        <row r="15033">
          <cell r="C15033" t="str">
            <v>ED-50198</v>
          </cell>
          <cell r="D15033" t="str">
            <v>MANÔMETRO WILLY, MOD. 2 1/2", ESCALA DE LEITURA DE 0 A 100 PSI</v>
          </cell>
          <cell r="E15033" t="str">
            <v>U</v>
          </cell>
          <cell r="F15033">
            <v>62.61</v>
          </cell>
          <cell r="G15033">
            <v>64.33</v>
          </cell>
        </row>
        <row r="15034">
          <cell r="C15034" t="str">
            <v>ED-50185</v>
          </cell>
          <cell r="D15034" t="str">
            <v>PRESSOSTATO TELEMECANIQUE, MODELO XML B004 A2S11, COM ESCALA DE 3 A 58 PSI</v>
          </cell>
          <cell r="E15034" t="str">
            <v>U</v>
          </cell>
          <cell r="F15034">
            <v>916.37</v>
          </cell>
          <cell r="G15034">
            <v>933.57</v>
          </cell>
        </row>
        <row r="15035">
          <cell r="C15035" t="str">
            <v>ED-50187</v>
          </cell>
          <cell r="D15035" t="str">
            <v>SIRENE PARA ALARME DE BOMBA EM FUNCIONAMENTO, 220V</v>
          </cell>
          <cell r="E15035" t="str">
            <v>U</v>
          </cell>
          <cell r="F15035">
            <v>56.73</v>
          </cell>
          <cell r="G15035">
            <v>59.35</v>
          </cell>
        </row>
        <row r="15036">
          <cell r="C15036" t="str">
            <v>26.02</v>
          </cell>
          <cell r="D15036" t="str">
            <v>ABRIGO, HIDRANTE, MANGUEIRA E EXTINTOR</v>
          </cell>
        </row>
        <row r="15037">
          <cell r="C15037" t="str">
            <v>ED-22698</v>
          </cell>
          <cell r="D15037" t="str">
            <v>ABRIGO EM CHAPA DE AÇO CARBONO DE SOBREPOR, PINTADO DE VERMELHO NAS DIMENSÕES (75X30X25)CM COM UMA PORTA COM VIDRO TRANSPARENTE COM A INSCRIÇÃO "INCÊNDIO", PARA EXTINTOR, FORNECIMENTO E INSTALAÇÃO, EXCLUSIVE EXTINTOR</v>
          </cell>
          <cell r="E15037" t="str">
            <v>un</v>
          </cell>
          <cell r="F15037">
            <v>180.28</v>
          </cell>
          <cell r="G15037">
            <v>184.07</v>
          </cell>
        </row>
        <row r="15038">
          <cell r="C15038" t="str">
            <v>ED-50177</v>
          </cell>
          <cell r="D15038" t="str">
            <v>ABRIGO EM CHAPA DE AÇO CARBONO DE SOBREPOR, PINTADO DE VERMELHO NAS DIMENSÕES (90X60X17)CM COM UMA PORTA COM VIDRO TRANSPARENTE COM A INSCRIÇÃO "INCÊNDIO", INCLUINDO SUPORTE BASCULANTE PARA MANGUEIRA - FORNECIMENTO E INSTALAÇÃO, EXCLUSIVE MANGUEIRA, REGISTRO GLOBO E ACESSÓRIOS</v>
          </cell>
          <cell r="E15038" t="str">
            <v>un</v>
          </cell>
          <cell r="F15038">
            <v>327.97</v>
          </cell>
          <cell r="G15038">
            <v>332.95</v>
          </cell>
        </row>
        <row r="15039">
          <cell r="C15039" t="str">
            <v>ED-22701</v>
          </cell>
          <cell r="D15039" t="str">
            <v>ABRIGO EM CHAPA DE AÇO CARBONO DE SOBREPOR, PINTADO DE VERMELHO NAS DIMENSÕES (90X60X17)CM COM UMA PORTA COM VIDRO TRANSPARENTE COM A INSCRIÇÃO "INCÊNDIO", INCLUINDO SUPORTE BASCULANTE PARA MANGUEIRA, MANGUEIRA TIPO 1 COMPRIMENTO 15M, REGISTRO GLOBO E ACESSÓRIOS, FORNECIMENTO E INSTALAÇÃO</v>
          </cell>
          <cell r="E15039" t="str">
            <v>un</v>
          </cell>
          <cell r="F15039">
            <v>964.84</v>
          </cell>
          <cell r="G15039">
            <v>979.43</v>
          </cell>
        </row>
        <row r="15040">
          <cell r="C15040" t="str">
            <v>ED-22714</v>
          </cell>
          <cell r="D15040" t="str">
            <v>ABRIGO EM CHAPA DE AÇO CARBONO DE SOBREPOR, PINTADO DE VERMELHO NAS DIMENSÕES (90X60X17)CM COM UMA PORTA COM VIDRO TRANSPARENTE COM A INSCRIÇÃO "INCÊNDIO", INCLUINDO SUPORTE BASCULANTE PARA MANGUEIRA, MANGUEIRA TIPO 2 COMPRIMENTO 15M, REGISTRO GLOBO E ACESSÓRIOS, FORNECIMENTO E INSTALAÇÃO</v>
          </cell>
          <cell r="E15040" t="str">
            <v>un</v>
          </cell>
          <cell r="F15040">
            <v>1088.75</v>
          </cell>
          <cell r="G15040">
            <v>1103.3399999999999</v>
          </cell>
        </row>
        <row r="15041">
          <cell r="C15041" t="str">
            <v>ED-50181</v>
          </cell>
          <cell r="D15041" t="str">
            <v>ADAPTADOR EM LATÃO PARA INSTALAÇÃO PREDIAL DE COMBATE A INCÊNDIO ENGATE RÁPIDO 1.1/2" X ROSCA INTERNA 5 FIOS 2.1/2", FORNECIMENTO E INSTALAÇÃO</v>
          </cell>
          <cell r="E15041" t="str">
            <v>un</v>
          </cell>
          <cell r="F15041">
            <v>66.98</v>
          </cell>
          <cell r="G15041">
            <v>69.05</v>
          </cell>
        </row>
        <row r="15042">
          <cell r="C15042" t="str">
            <v>ED-50182</v>
          </cell>
          <cell r="D15042" t="str">
            <v xml:space="preserve">ADAPTADOR EM LATÃO PARA INSTALAÇÃO PREDIAL DE COMBATE A INCÊNDIO ENGATE RÁPIDO 2.1/2" X ROSCA INTERNA 5 FIOS 2.1/2", FORNECIMENTO E INSTALAÇÃO
</v>
          </cell>
          <cell r="E15042" t="str">
            <v>un</v>
          </cell>
          <cell r="F15042">
            <v>76.349999999999994</v>
          </cell>
          <cell r="G15042">
            <v>78.42</v>
          </cell>
        </row>
        <row r="15043">
          <cell r="C15043" t="str">
            <v>ED-50194</v>
          </cell>
          <cell r="D15043" t="str">
            <v>BASE DECORATIVA PARA EXTINTORES</v>
          </cell>
          <cell r="E15043" t="str">
            <v>U</v>
          </cell>
          <cell r="F15043">
            <v>49.97</v>
          </cell>
          <cell r="G15043">
            <v>50.38</v>
          </cell>
        </row>
        <row r="15044">
          <cell r="C15044" t="str">
            <v>ED-50188</v>
          </cell>
          <cell r="D15044" t="str">
            <v>CHAVE PARA CONEXÕES DE ENGATE RÁPIDO TIPO STORZ, 63X38MM</v>
          </cell>
          <cell r="E15044" t="str">
            <v>un</v>
          </cell>
          <cell r="F15044">
            <v>14.07</v>
          </cell>
          <cell r="G15044">
            <v>14.19</v>
          </cell>
        </row>
        <row r="15045">
          <cell r="C15045" t="str">
            <v>ED-50189</v>
          </cell>
          <cell r="D15045" t="str">
            <v>ESGUICHO TIPO AGULHETA COM JUNTA DE UNIÃO ENGATE RÁPIDO DN 38MM, FORNECIMENTO E INSTALAÇÃO</v>
          </cell>
          <cell r="E15045" t="str">
            <v>un</v>
          </cell>
          <cell r="F15045">
            <v>94.88</v>
          </cell>
          <cell r="G15045">
            <v>96.95</v>
          </cell>
        </row>
        <row r="15046">
          <cell r="C15046" t="str">
            <v>ED-50190</v>
          </cell>
          <cell r="D15046" t="str">
            <v>EXTINTOR DE GÁS CARBÔNICO 5-B:C, CAPACIDADE 6 KG</v>
          </cell>
          <cell r="E15046" t="str">
            <v>U</v>
          </cell>
          <cell r="F15046">
            <v>525.95000000000005</v>
          </cell>
          <cell r="G15046">
            <v>529.98</v>
          </cell>
        </row>
        <row r="15047">
          <cell r="C15047" t="str">
            <v>ED-50191</v>
          </cell>
          <cell r="D15047" t="str">
            <v>EXTINTOR DE INCÊNDIO ÁGUA PRESSURIZADA 2-A, CAPACIDADE 10 L</v>
          </cell>
          <cell r="E15047" t="str">
            <v>U</v>
          </cell>
          <cell r="F15047">
            <v>149.37</v>
          </cell>
          <cell r="G15047">
            <v>153.4</v>
          </cell>
        </row>
        <row r="15048">
          <cell r="C15048" t="str">
            <v>ED-50193</v>
          </cell>
          <cell r="D15048" t="str">
            <v>EXTINTOR DE INCÊNDIO TIPO PÓ QUÍMICO 2-A:20-B:C, CAPACIDADE 6 KG</v>
          </cell>
          <cell r="E15048" t="str">
            <v>U</v>
          </cell>
          <cell r="F15048">
            <v>161.29</v>
          </cell>
          <cell r="G15048">
            <v>165.32</v>
          </cell>
        </row>
        <row r="15049">
          <cell r="C15049" t="str">
            <v>ED-50192</v>
          </cell>
          <cell r="D15049" t="str">
            <v>EXTINTOR DE INCÊNDIO TIPO PÓ QUÍMICO 20-B:C, CAPACIDADE 6 KG</v>
          </cell>
          <cell r="E15049" t="str">
            <v>U</v>
          </cell>
          <cell r="F15049">
            <v>165.84</v>
          </cell>
          <cell r="G15049">
            <v>169.87</v>
          </cell>
        </row>
        <row r="15050">
          <cell r="C15050" t="str">
            <v>ED-50195</v>
          </cell>
          <cell r="D15050" t="str">
            <v>HIDRANTE DE RECALQUE COMPLETO EM CAIXA DE ALVENARIA</v>
          </cell>
          <cell r="E15050" t="str">
            <v>U</v>
          </cell>
          <cell r="F15050">
            <v>657</v>
          </cell>
          <cell r="G15050">
            <v>677.92</v>
          </cell>
        </row>
        <row r="15051">
          <cell r="C15051" t="str">
            <v>ED-50197</v>
          </cell>
          <cell r="D15051" t="str">
            <v>MANGUEIRA DE FIBRA SINTÉTICA E BORRACHA PARA INCÊNDIO TIPO 1, DN 38MM, COMPRIMENTO 15M, FORNECIMENTO E INSTALAÇÃO</v>
          </cell>
          <cell r="E15051" t="str">
            <v>un</v>
          </cell>
          <cell r="F15051">
            <v>305.02</v>
          </cell>
          <cell r="G15051">
            <v>306.26</v>
          </cell>
        </row>
        <row r="15052">
          <cell r="C15052" t="str">
            <v>ED-22707</v>
          </cell>
          <cell r="D15052" t="str">
            <v>MANGUEIRA DE FIBRA SINTÉTICA E BORRACHA PARA INCÊNDIO TIPO 2, DN 38MM, COMPRIMENTO 15M, FORNECIMENTO E INSTALAÇÃO</v>
          </cell>
          <cell r="E15052" t="str">
            <v>un</v>
          </cell>
          <cell r="F15052">
            <v>428.93</v>
          </cell>
          <cell r="G15052">
            <v>430.17</v>
          </cell>
        </row>
        <row r="15053">
          <cell r="C15053" t="str">
            <v>26.03</v>
          </cell>
          <cell r="D15053" t="str">
            <v>REGISTRO GLOBO</v>
          </cell>
        </row>
        <row r="15054">
          <cell r="C15054" t="str">
            <v>ED-50208</v>
          </cell>
          <cell r="D15054" t="str">
            <v>REGISTRO TIPO GLOBO ANGULAR, COM 45 GRAUS, DN 2.1/2" (63 MM), PN16, EM LATÃO COM VOLANTE PARA HIDRANTE - FORNECIMENTO E INSTALAÇÃO</v>
          </cell>
          <cell r="E15054" t="str">
            <v>un</v>
          </cell>
          <cell r="F15054">
            <v>155.91999999999999</v>
          </cell>
          <cell r="G15054">
            <v>160.03</v>
          </cell>
        </row>
        <row r="15055">
          <cell r="C15055" t="str">
            <v>ED-50210</v>
          </cell>
          <cell r="D15055" t="str">
            <v>REGISTRO TIPO GLOBO, DN 1" (25 MM), PN16, EM LATAO COM VOLANTE, EXTREMIDADES ROSCADAS  - FORNECIMENTO E INSTALAÇÃO</v>
          </cell>
          <cell r="E15055" t="str">
            <v>un</v>
          </cell>
          <cell r="F15055">
            <v>133.18</v>
          </cell>
          <cell r="G15055">
            <v>135.22999999999999</v>
          </cell>
        </row>
        <row r="15056">
          <cell r="C15056" t="str">
            <v>ED-50209</v>
          </cell>
          <cell r="D15056" t="str">
            <v>REGISTRO TIPO GLOBO, DN 1.1/2" (15 MM), PN16, EM LATAO COM VOLANTE, EXTREMIDADES ROSCADAS  - FORNECIMENTO E INSTALAÇÃO</v>
          </cell>
          <cell r="E15056" t="str">
            <v>un</v>
          </cell>
          <cell r="F15056">
            <v>237.2</v>
          </cell>
          <cell r="G15056">
            <v>239.25</v>
          </cell>
        </row>
        <row r="15057">
          <cell r="C15057" t="str">
            <v>ED-50211</v>
          </cell>
          <cell r="D15057" t="str">
            <v>REGISTRO TIPO GLOBO, DN 2.1/2" (63 MM), PN16, EM LATAO COM VOLANTE, EXTREMIDADES ROSCADAS  - FORNECIMENTO E INSTALAÇÃO</v>
          </cell>
          <cell r="E15057" t="str">
            <v>un</v>
          </cell>
          <cell r="F15057">
            <v>529.5</v>
          </cell>
          <cell r="G15057">
            <v>531.74</v>
          </cell>
        </row>
        <row r="15058">
          <cell r="C15058" t="str">
            <v>26.04</v>
          </cell>
          <cell r="D15058" t="str">
            <v>LUMINÁRIA DE EMERGÊNCIA</v>
          </cell>
        </row>
        <row r="15059">
          <cell r="C15059" t="str">
            <v>ED-50196</v>
          </cell>
          <cell r="D15059" t="str">
            <v>LUMINÁRIA DE EMERGÊNCIA AUTÔNOMA IE-16 COM LÂMPADA DE 8 W</v>
          </cell>
          <cell r="E15059" t="str">
            <v>U</v>
          </cell>
          <cell r="F15059">
            <v>75.25</v>
          </cell>
          <cell r="G15059">
            <v>79.98</v>
          </cell>
        </row>
        <row r="15060">
          <cell r="C15060" t="str">
            <v>26.05</v>
          </cell>
          <cell r="D15060" t="str">
            <v>PLACA DE SINALIZAÇÃO</v>
          </cell>
        </row>
        <row r="15061">
          <cell r="C15061" t="str">
            <v>ED-50206</v>
          </cell>
          <cell r="D15061" t="str">
            <v>PLACA FOTOLUMINESCENTE "A2" - TRIÂNGULO 300 MM (RISCO INCÊNDIO)</v>
          </cell>
          <cell r="E15061" t="str">
            <v>U</v>
          </cell>
          <cell r="F15061">
            <v>30.27</v>
          </cell>
          <cell r="G15061">
            <v>31.52</v>
          </cell>
        </row>
        <row r="15062">
          <cell r="C15062" t="str">
            <v>ED-50199</v>
          </cell>
          <cell r="D15062" t="str">
            <v>PLACA FOTOLUMINESCENTE "E5" - 300 X 300 MM</v>
          </cell>
          <cell r="E15062" t="str">
            <v>U</v>
          </cell>
          <cell r="F15062">
            <v>17.91</v>
          </cell>
          <cell r="G15062">
            <v>19.16</v>
          </cell>
        </row>
        <row r="15063">
          <cell r="C15063" t="str">
            <v>ED-50200</v>
          </cell>
          <cell r="D15063" t="str">
            <v>PLACA FOTOLUMINESCENTE "E8" - 300 X 300 MM</v>
          </cell>
          <cell r="E15063" t="str">
            <v>U</v>
          </cell>
          <cell r="F15063">
            <v>17.98</v>
          </cell>
          <cell r="G15063">
            <v>19.23</v>
          </cell>
        </row>
        <row r="15064">
          <cell r="C15064" t="str">
            <v>ED-50207</v>
          </cell>
          <cell r="D15064" t="str">
            <v>PLACA FOTOLUMINESCENTE "P2" - D = 300 MM (PROIBIDO PRODUZIR CHAMA)</v>
          </cell>
          <cell r="E15064" t="str">
            <v>U</v>
          </cell>
          <cell r="F15064">
            <v>17.98</v>
          </cell>
          <cell r="G15064">
            <v>19.23</v>
          </cell>
        </row>
        <row r="15065">
          <cell r="C15065" t="str">
            <v>ED-50201</v>
          </cell>
          <cell r="D15065" t="str">
            <v>PLACA FOTOLUMINESCENTE "S1" OU "S2"- 380 X 190 MM (SAÍDA - DIREITA)</v>
          </cell>
          <cell r="E15065" t="str">
            <v>U</v>
          </cell>
          <cell r="F15065">
            <v>19.989999999999998</v>
          </cell>
          <cell r="G15065">
            <v>21.24</v>
          </cell>
        </row>
        <row r="15066">
          <cell r="C15066" t="str">
            <v>ED-50202</v>
          </cell>
          <cell r="D15066" t="str">
            <v>PLACA FOTOLUMINESCENTE "S1" OU "S2"- 380 X 190 MM (SAÍDA - ESQUERDA)</v>
          </cell>
          <cell r="E15066" t="str">
            <v>U</v>
          </cell>
          <cell r="F15066">
            <v>20.04</v>
          </cell>
          <cell r="G15066">
            <v>21.29</v>
          </cell>
        </row>
        <row r="15067">
          <cell r="C15067" t="str">
            <v>ED-50204</v>
          </cell>
          <cell r="D15067" t="str">
            <v>PLACA FOTOLUMINESCENTE "S10" - 380 X 190 MM (SAÍDA ESCADA SOBE)</v>
          </cell>
          <cell r="E15067" t="str">
            <v>U</v>
          </cell>
          <cell r="F15067">
            <v>19.899999999999999</v>
          </cell>
          <cell r="G15067">
            <v>21.15</v>
          </cell>
        </row>
        <row r="15068">
          <cell r="C15068" t="str">
            <v>ED-50205</v>
          </cell>
          <cell r="D15068" t="str">
            <v>PLACA FOTOLUMINESCENTE "S12" - 380 X 190 MM (SAÍDA)</v>
          </cell>
          <cell r="E15068" t="str">
            <v>U</v>
          </cell>
          <cell r="F15068">
            <v>19.84</v>
          </cell>
          <cell r="G15068">
            <v>21.09</v>
          </cell>
        </row>
        <row r="15069">
          <cell r="C15069" t="str">
            <v>ED-50203</v>
          </cell>
          <cell r="D15069" t="str">
            <v>PLACA FOTOLUMINESCENTE "S9" - 380 X 190 MM (SAÍDA ESCADA DESCE)</v>
          </cell>
          <cell r="E15069" t="str">
            <v>U</v>
          </cell>
          <cell r="F15069">
            <v>19.850000000000001</v>
          </cell>
          <cell r="G15069">
            <v>21.1</v>
          </cell>
        </row>
        <row r="15070">
          <cell r="C15070" t="str">
            <v>26.06</v>
          </cell>
          <cell r="D15070" t="str">
            <v>SISTEMA DE DETECÇÃO E ALARME DE INCÊNDIO (SDAI)</v>
          </cell>
        </row>
        <row r="15071">
          <cell r="C15071" t="str">
            <v>ED-50180</v>
          </cell>
          <cell r="D15071" t="str">
            <v>ACIONADOR MANUAL DE ALARME DE INCÊNDIO</v>
          </cell>
          <cell r="E15071" t="str">
            <v>un</v>
          </cell>
          <cell r="F15071">
            <v>112.81</v>
          </cell>
          <cell r="G15071">
            <v>114.05</v>
          </cell>
        </row>
        <row r="15072">
          <cell r="C15072" t="str">
            <v>ED-50218</v>
          </cell>
          <cell r="D15072" t="str">
            <v>CANOPLA PARA SPRINKLER</v>
          </cell>
          <cell r="E15072" t="str">
            <v>U</v>
          </cell>
          <cell r="F15072">
            <v>6.39</v>
          </cell>
          <cell r="G15072">
            <v>6.8</v>
          </cell>
        </row>
        <row r="15073">
          <cell r="C15073" t="str">
            <v>ED-50215</v>
          </cell>
          <cell r="D15073" t="str">
            <v>SPRINKLER PENDENTE 15 MM (1/2") 141º C</v>
          </cell>
          <cell r="E15073" t="str">
            <v>U</v>
          </cell>
          <cell r="F15073">
            <v>114.09</v>
          </cell>
          <cell r="G15073">
            <v>122.57</v>
          </cell>
        </row>
        <row r="15074">
          <cell r="C15074" t="str">
            <v>ED-50216</v>
          </cell>
          <cell r="D15074" t="str">
            <v>SPRINKLER PENDENTE 15 MM (1/2") 182º C</v>
          </cell>
          <cell r="E15074" t="str">
            <v>U</v>
          </cell>
          <cell r="F15074">
            <v>97.91</v>
          </cell>
          <cell r="G15074">
            <v>106.39</v>
          </cell>
        </row>
        <row r="15075">
          <cell r="C15075" t="str">
            <v>ED-50217</v>
          </cell>
          <cell r="D15075" t="str">
            <v>SPRINKLER PENDENTE 15 MM (1/2") 227º C</v>
          </cell>
          <cell r="E15075" t="str">
            <v>U</v>
          </cell>
          <cell r="F15075">
            <v>100.03</v>
          </cell>
          <cell r="G15075">
            <v>108.51</v>
          </cell>
        </row>
        <row r="15076">
          <cell r="C15076" t="str">
            <v>ED-50212</v>
          </cell>
          <cell r="D15076" t="str">
            <v>SPRINKLER PENDENTE 15 MM (1/2") 68º C</v>
          </cell>
          <cell r="E15076" t="str">
            <v>U</v>
          </cell>
          <cell r="F15076">
            <v>95.98</v>
          </cell>
          <cell r="G15076">
            <v>104.46</v>
          </cell>
        </row>
        <row r="15077">
          <cell r="C15077" t="str">
            <v>ED-50213</v>
          </cell>
          <cell r="D15077" t="str">
            <v>SPRINKLER PENDENTE 15 MM (1/2") 79º C</v>
          </cell>
          <cell r="E15077" t="str">
            <v>U</v>
          </cell>
          <cell r="F15077">
            <v>99.41</v>
          </cell>
          <cell r="G15077">
            <v>107.89</v>
          </cell>
        </row>
        <row r="15078">
          <cell r="C15078" t="str">
            <v>ED-50214</v>
          </cell>
          <cell r="D15078" t="str">
            <v>SPRINKLER PENDENTE 15 MM (1/2") 93º C</v>
          </cell>
          <cell r="E15078" t="str">
            <v>U</v>
          </cell>
          <cell r="F15078">
            <v>114.09</v>
          </cell>
          <cell r="G15078">
            <v>122.57</v>
          </cell>
        </row>
        <row r="15079">
          <cell r="C15079" t="str">
            <v>27.</v>
          </cell>
          <cell r="D15079" t="str">
            <v>INSTALAÇÕES DE GASES</v>
          </cell>
        </row>
        <row r="15080">
          <cell r="C15080" t="str">
            <v>27.01</v>
          </cell>
          <cell r="D15080" t="str">
            <v>TUBULAÇÃO DE AÇO CARBONO</v>
          </cell>
        </row>
        <row r="15081">
          <cell r="C15081" t="str">
            <v>ED-49832</v>
          </cell>
          <cell r="D15081" t="str">
            <v>TUBO AÇO PRETO SCH-40, D = 1/2" SEM COSTURA</v>
          </cell>
          <cell r="E15081" t="str">
            <v>m</v>
          </cell>
          <cell r="F15081">
            <v>35.590000000000003</v>
          </cell>
          <cell r="G15081">
            <v>37.5</v>
          </cell>
        </row>
        <row r="15082">
          <cell r="C15082" t="str">
            <v>ED-49833</v>
          </cell>
          <cell r="D15082" t="str">
            <v>TUBO AÇO PRETO SCH-40, D = 3/4" SEM COSTURA</v>
          </cell>
          <cell r="E15082" t="str">
            <v>m</v>
          </cell>
          <cell r="F15082">
            <v>44.17</v>
          </cell>
          <cell r="G15082">
            <v>46.2</v>
          </cell>
        </row>
        <row r="15083">
          <cell r="C15083" t="str">
            <v>ED-49831</v>
          </cell>
          <cell r="D15083" t="str">
            <v>TUBO AÇO PRETO SCH-40, D = 3/8" SEM COSTURA</v>
          </cell>
          <cell r="E15083" t="str">
            <v>m</v>
          </cell>
          <cell r="F15083">
            <v>30.72</v>
          </cell>
          <cell r="G15083">
            <v>32.11</v>
          </cell>
        </row>
        <row r="15084">
          <cell r="C15084" t="str">
            <v>27.02</v>
          </cell>
          <cell r="D15084" t="str">
            <v>REGISTRO</v>
          </cell>
        </row>
        <row r="15085">
          <cell r="C15085" t="str">
            <v>ED-49826</v>
          </cell>
          <cell r="D15085" t="str">
            <v>REGISTRO BICO INJETOR D = 3/8"</v>
          </cell>
          <cell r="E15085" t="str">
            <v>U</v>
          </cell>
          <cell r="F15085">
            <v>39.78</v>
          </cell>
          <cell r="G15085">
            <v>42.32</v>
          </cell>
        </row>
        <row r="15086">
          <cell r="C15086" t="str">
            <v>ED-49827</v>
          </cell>
          <cell r="D15086" t="str">
            <v>REGISTRO DE GÁS D = 1/2"</v>
          </cell>
          <cell r="E15086" t="str">
            <v>U</v>
          </cell>
          <cell r="F15086">
            <v>49.03</v>
          </cell>
          <cell r="G15086">
            <v>51.6</v>
          </cell>
        </row>
        <row r="15087">
          <cell r="C15087" t="str">
            <v>ED-49828</v>
          </cell>
          <cell r="D15087" t="str">
            <v>REGISTRO DE LATÃO 1/2" NPT X 1/2" NPT</v>
          </cell>
          <cell r="E15087" t="str">
            <v>U</v>
          </cell>
          <cell r="F15087">
            <v>37.14</v>
          </cell>
          <cell r="G15087">
            <v>39.71</v>
          </cell>
        </row>
        <row r="15088">
          <cell r="C15088" t="str">
            <v>27.03</v>
          </cell>
          <cell r="D15088" t="str">
            <v>VÁLVULA</v>
          </cell>
        </row>
        <row r="15089">
          <cell r="C15089" t="str">
            <v>ED-49841</v>
          </cell>
          <cell r="D15089" t="str">
            <v>VÁLVULA DE ESFERA TRIPARTIDA COM ROSCA NPT, CLASSE 300lbs - 1/2"</v>
          </cell>
          <cell r="E15089" t="str">
            <v>U</v>
          </cell>
          <cell r="F15089">
            <v>71.67</v>
          </cell>
          <cell r="G15089">
            <v>74.239999999999995</v>
          </cell>
        </row>
        <row r="15090">
          <cell r="C15090" t="str">
            <v>ED-49842</v>
          </cell>
          <cell r="D15090" t="str">
            <v>VÁLVULA DE ESFERA TRIPARTIDA COM ROSCA NPT, CLASSE 300lbs - 3/4"</v>
          </cell>
          <cell r="E15090" t="str">
            <v>U</v>
          </cell>
          <cell r="F15090">
            <v>79.040000000000006</v>
          </cell>
          <cell r="G15090">
            <v>81.75</v>
          </cell>
        </row>
        <row r="15091">
          <cell r="C15091" t="str">
            <v>27.04</v>
          </cell>
          <cell r="D15091" t="str">
            <v>VÁLVULA DA ALÍVIO</v>
          </cell>
        </row>
        <row r="15092">
          <cell r="C15092" t="str">
            <v>ED-48290</v>
          </cell>
          <cell r="D15092" t="str">
            <v>VÁLVULA DE ALÍVIO E SEGURANÇA, DIÂMETRO DE 1" NPT</v>
          </cell>
          <cell r="E15092" t="str">
            <v>U</v>
          </cell>
          <cell r="F15092">
            <v>946.44</v>
          </cell>
          <cell r="G15092">
            <v>963.4</v>
          </cell>
        </row>
        <row r="15093">
          <cell r="C15093" t="str">
            <v>ED-48292</v>
          </cell>
          <cell r="D15093" t="str">
            <v>VÁLVULA DE ALÍVIO E SEGURANÇA, DIÂMETRO DE 1 1/2" NPT</v>
          </cell>
          <cell r="E15093" t="str">
            <v>U</v>
          </cell>
          <cell r="F15093">
            <v>1586.04</v>
          </cell>
          <cell r="G15093">
            <v>1603</v>
          </cell>
        </row>
        <row r="15094">
          <cell r="C15094" t="str">
            <v>ED-48291</v>
          </cell>
          <cell r="D15094" t="str">
            <v>VÁLVULA DE ALÍVIO E SEGURANÇA, DIÂMETRO DE 1 1/4" NPT</v>
          </cell>
          <cell r="E15094" t="str">
            <v>U</v>
          </cell>
          <cell r="F15094">
            <v>1339.3</v>
          </cell>
          <cell r="G15094">
            <v>1356.26</v>
          </cell>
        </row>
        <row r="15095">
          <cell r="C15095" t="str">
            <v>ED-48288</v>
          </cell>
          <cell r="D15095" t="str">
            <v>VÁLVULA DE ALÍVIO E SEGURANÇA, DIÂMETRO DE 1/2" NPT</v>
          </cell>
          <cell r="E15095" t="str">
            <v>U</v>
          </cell>
          <cell r="F15095">
            <v>629.01</v>
          </cell>
          <cell r="G15095">
            <v>645.97</v>
          </cell>
        </row>
        <row r="15096">
          <cell r="C15096" t="str">
            <v>ED-48293</v>
          </cell>
          <cell r="D15096" t="str">
            <v>VÁLVULA DE ALÍVIO E SEGURANÇA, DIÂMETRO DE 2" NPT</v>
          </cell>
          <cell r="E15096" t="str">
            <v>U</v>
          </cell>
          <cell r="F15096">
            <v>2297.63</v>
          </cell>
          <cell r="G15096">
            <v>2314.59</v>
          </cell>
        </row>
        <row r="15097">
          <cell r="C15097" t="str">
            <v>ED-48294</v>
          </cell>
          <cell r="D15097" t="str">
            <v>VÁLVULA DE ALÍVIO E SEGURANÇA, DIÂMETRO DE 2 1/2" NPT</v>
          </cell>
          <cell r="E15097" t="str">
            <v>U</v>
          </cell>
          <cell r="F15097">
            <v>4907.84</v>
          </cell>
          <cell r="G15097">
            <v>4924.8</v>
          </cell>
        </row>
        <row r="15098">
          <cell r="C15098" t="str">
            <v>ED-48289</v>
          </cell>
          <cell r="D15098" t="str">
            <v>VÁLVULA DE ALÍVIO E SEGURANÇA, DIÂMETRO DE 3/4" NPT</v>
          </cell>
          <cell r="E15098" t="str">
            <v>U</v>
          </cell>
          <cell r="F15098">
            <v>784.31</v>
          </cell>
          <cell r="G15098">
            <v>801.27</v>
          </cell>
        </row>
        <row r="15099">
          <cell r="C15099" t="str">
            <v>27.05</v>
          </cell>
          <cell r="D15099" t="str">
            <v>VÁLVULA DE ESFERA</v>
          </cell>
        </row>
        <row r="15100">
          <cell r="C15100" t="str">
            <v>ED-48276</v>
          </cell>
          <cell r="D15100" t="str">
            <v>VÁLVULA DE ESFERA EM LATÃO, DIÂMETRO DE 1" NPT</v>
          </cell>
          <cell r="E15100" t="str">
            <v>U</v>
          </cell>
          <cell r="F15100">
            <v>98.11</v>
          </cell>
          <cell r="G15100">
            <v>100.65</v>
          </cell>
        </row>
        <row r="15101">
          <cell r="C15101" t="str">
            <v>ED-48278</v>
          </cell>
          <cell r="D15101" t="str">
            <v>VÁLVULA DE ESFERA EM LATÃO, DIÂMETRO DE 1 1/2" NPT</v>
          </cell>
          <cell r="E15101" t="str">
            <v>U</v>
          </cell>
          <cell r="F15101">
            <v>166.42</v>
          </cell>
          <cell r="G15101">
            <v>169.38</v>
          </cell>
        </row>
        <row r="15102">
          <cell r="C15102" t="str">
            <v>ED-48277</v>
          </cell>
          <cell r="D15102" t="str">
            <v>VÁLVULA DE ESFERA EM LATÃO, DIÂMETRO DE 1 1/4" NPT</v>
          </cell>
          <cell r="E15102" t="str">
            <v>U</v>
          </cell>
          <cell r="F15102">
            <v>140.66999999999999</v>
          </cell>
          <cell r="G15102">
            <v>143.21</v>
          </cell>
        </row>
        <row r="15103">
          <cell r="C15103" t="str">
            <v>ED-48274</v>
          </cell>
          <cell r="D15103" t="str">
            <v>VÁLVULA DE ESFERA EM LATÃO, DIÂMETRO DE 1/2" NPT</v>
          </cell>
          <cell r="E15103" t="str">
            <v>U</v>
          </cell>
          <cell r="F15103">
            <v>52.81</v>
          </cell>
          <cell r="G15103">
            <v>55.35</v>
          </cell>
        </row>
        <row r="15104">
          <cell r="C15104" t="str">
            <v>ED-48279</v>
          </cell>
          <cell r="D15104" t="str">
            <v>VÁLVULA DE ESFERA EM LATÃO, DIÂMETRO DE 2" NPT</v>
          </cell>
          <cell r="E15104" t="str">
            <v>U</v>
          </cell>
          <cell r="F15104">
            <v>275.37</v>
          </cell>
          <cell r="G15104">
            <v>278.33</v>
          </cell>
        </row>
        <row r="15105">
          <cell r="C15105" t="str">
            <v>ED-48280</v>
          </cell>
          <cell r="D15105" t="str">
            <v>VÁLVULA DE ESFERA EM LATÃO, DIÂMETRO DE 2 1/2" NPT</v>
          </cell>
          <cell r="E15105" t="str">
            <v>U</v>
          </cell>
          <cell r="F15105">
            <v>294.62</v>
          </cell>
          <cell r="G15105">
            <v>298.01</v>
          </cell>
        </row>
        <row r="15106">
          <cell r="C15106" t="str">
            <v>ED-48275</v>
          </cell>
          <cell r="D15106" t="str">
            <v>VÁLVULA DE ESFERA EM LATÃO, DIÂMETRO DE 3/4" NPT</v>
          </cell>
          <cell r="E15106" t="str">
            <v>U</v>
          </cell>
          <cell r="F15106">
            <v>68.040000000000006</v>
          </cell>
          <cell r="G15106">
            <v>70.58</v>
          </cell>
        </row>
        <row r="15107">
          <cell r="C15107" t="str">
            <v>27.06</v>
          </cell>
          <cell r="D15107" t="str">
            <v>VÁLVULA DE RETENÇÃO</v>
          </cell>
        </row>
        <row r="15108">
          <cell r="C15108" t="str">
            <v>ED-48283</v>
          </cell>
          <cell r="D15108" t="str">
            <v>VÁLVULA DE RETENÇÃO EM LATÃO, DIÂMETRO DE 1" NPT</v>
          </cell>
          <cell r="E15108" t="str">
            <v>U</v>
          </cell>
          <cell r="F15108">
            <v>55.14</v>
          </cell>
          <cell r="G15108">
            <v>56.2</v>
          </cell>
        </row>
        <row r="15109">
          <cell r="C15109" t="str">
            <v>ED-48285</v>
          </cell>
          <cell r="D15109" t="str">
            <v>VÁLVULA DE RETENÇÃO EM LATÃO, DIÂMETRO DE 1 1/2" NPT</v>
          </cell>
          <cell r="E15109" t="str">
            <v>U</v>
          </cell>
          <cell r="F15109">
            <v>111.09</v>
          </cell>
          <cell r="G15109">
            <v>114.05</v>
          </cell>
        </row>
        <row r="15110">
          <cell r="C15110" t="str">
            <v>ED-48284</v>
          </cell>
          <cell r="D15110" t="str">
            <v>VÁLVULA DE RETENÇÃO EM LATÃO, DIÂMETRO DE 1 1/4" NPT</v>
          </cell>
          <cell r="E15110" t="str">
            <v>U</v>
          </cell>
          <cell r="F15110">
            <v>99.44</v>
          </cell>
          <cell r="G15110">
            <v>101.98</v>
          </cell>
        </row>
        <row r="15111">
          <cell r="C15111" t="str">
            <v>ED-48281</v>
          </cell>
          <cell r="D15111" t="str">
            <v>VÁLVULA DE RETENÇÃO EM LATÃO, DIÂMETRO DE 1/2" NPT</v>
          </cell>
          <cell r="E15111" t="str">
            <v>U</v>
          </cell>
          <cell r="F15111">
            <v>41.96</v>
          </cell>
          <cell r="G15111">
            <v>42.59</v>
          </cell>
        </row>
        <row r="15112">
          <cell r="C15112" t="str">
            <v>ED-48286</v>
          </cell>
          <cell r="D15112" t="str">
            <v>VÁLVULA DE RETENÇÃO EM LATÃO, DIÂMETRO DE 2" NPT</v>
          </cell>
          <cell r="E15112" t="str">
            <v>U</v>
          </cell>
          <cell r="F15112">
            <v>151.13</v>
          </cell>
          <cell r="G15112">
            <v>154.09</v>
          </cell>
        </row>
        <row r="15113">
          <cell r="C15113" t="str">
            <v>ED-48287</v>
          </cell>
          <cell r="D15113" t="str">
            <v>VÁLVULA DE RETENÇÃO EM LATÃO, DIÂMETRO DE 2 1/2" NPT</v>
          </cell>
          <cell r="E15113" t="str">
            <v>U</v>
          </cell>
          <cell r="F15113">
            <v>237.94</v>
          </cell>
          <cell r="G15113">
            <v>241.33</v>
          </cell>
        </row>
        <row r="15114">
          <cell r="C15114" t="str">
            <v>ED-48282</v>
          </cell>
          <cell r="D15114" t="str">
            <v>VÁLVULA DE RETENÇÃO EM LATÃO, DIÂMETRO DE 3/4" NPT</v>
          </cell>
          <cell r="E15114" t="str">
            <v>U</v>
          </cell>
          <cell r="F15114">
            <v>45.11</v>
          </cell>
          <cell r="G15114">
            <v>45.95</v>
          </cell>
        </row>
        <row r="15115">
          <cell r="C15115" t="str">
            <v>27.07</v>
          </cell>
          <cell r="D15115" t="str">
            <v>VÁLVULA SOLENÓIDE</v>
          </cell>
        </row>
        <row r="15116">
          <cell r="C15116" t="str">
            <v>ED-48273</v>
          </cell>
          <cell r="D15116" t="str">
            <v>VÁLVULA SOLENÓIDE 2/3 VIAS NF. AÇÃO DIRETA 1/2" BSP</v>
          </cell>
          <cell r="E15116" t="str">
            <v>U</v>
          </cell>
          <cell r="F15116">
            <v>219.1</v>
          </cell>
          <cell r="G15116">
            <v>221.38</v>
          </cell>
        </row>
        <row r="15117">
          <cell r="C15117" t="str">
            <v>ED-48272</v>
          </cell>
          <cell r="D15117" t="str">
            <v>VÁLVULA SOLENÓIDE 2/3 VIAS NF. AÇÃO DIRETA 3/8" BSP</v>
          </cell>
          <cell r="E15117" t="str">
            <v>U</v>
          </cell>
          <cell r="F15117">
            <v>161.33000000000001</v>
          </cell>
          <cell r="G15117">
            <v>163.61000000000001</v>
          </cell>
        </row>
        <row r="15118">
          <cell r="C15118" t="str">
            <v>27.08</v>
          </cell>
          <cell r="D15118" t="str">
            <v>MANÔMETRO E PRESSOSTATO</v>
          </cell>
        </row>
        <row r="15119">
          <cell r="C15119" t="str">
            <v>ED-48262</v>
          </cell>
          <cell r="D15119" t="str">
            <v>MANÔMETRO DE PRESSÃO PARA AR COMPRIMIDO 15 A 600 mBAR, COM ROSCA, 1/2 NPT</v>
          </cell>
          <cell r="E15119" t="str">
            <v>U</v>
          </cell>
          <cell r="F15119">
            <v>453.61</v>
          </cell>
          <cell r="G15119">
            <v>457.85</v>
          </cell>
        </row>
        <row r="15120">
          <cell r="C15120" t="str">
            <v>ED-48261</v>
          </cell>
          <cell r="D15120" t="str">
            <v>MANÔMETRO DE PRESSÃO PARA AR COMPRIMIDO 15 A 600 mBAR, COM ROSCA, 1/4 NPT</v>
          </cell>
          <cell r="E15120" t="str">
            <v>U</v>
          </cell>
          <cell r="F15120">
            <v>359.21</v>
          </cell>
          <cell r="G15120">
            <v>363.45</v>
          </cell>
        </row>
        <row r="15121">
          <cell r="C15121" t="str">
            <v>ED-48253</v>
          </cell>
          <cell r="D15121" t="str">
            <v>PRESSOSTATO PARA COMPRESSOR DE 125 A 175 PSI</v>
          </cell>
          <cell r="E15121" t="str">
            <v>U</v>
          </cell>
          <cell r="F15121">
            <v>97.81</v>
          </cell>
          <cell r="G15121">
            <v>102.11</v>
          </cell>
        </row>
        <row r="15122">
          <cell r="C15122" t="str">
            <v>ED-48252</v>
          </cell>
          <cell r="D15122" t="str">
            <v>PRESSOSTATO PARA COMPRESSOR DE 80 A 125 PSI</v>
          </cell>
          <cell r="E15122" t="str">
            <v>U</v>
          </cell>
          <cell r="F15122">
            <v>98.41</v>
          </cell>
          <cell r="G15122">
            <v>102.71</v>
          </cell>
        </row>
        <row r="15123">
          <cell r="C15123" t="str">
            <v>27.09</v>
          </cell>
          <cell r="D15123" t="str">
            <v>COMPRESSOR</v>
          </cell>
        </row>
        <row r="15124">
          <cell r="C15124" t="str">
            <v>ED-48251</v>
          </cell>
          <cell r="D15124" t="str">
            <v>COMPRESSOR SL/100 - 120PSI -8,3 BAR 100 LIBRAS</v>
          </cell>
          <cell r="E15124" t="str">
            <v>U</v>
          </cell>
          <cell r="F15124">
            <v>2250.5500000000002</v>
          </cell>
          <cell r="G15124">
            <v>2292.9499999999998</v>
          </cell>
        </row>
        <row r="15125">
          <cell r="C15125" t="str">
            <v>27.10</v>
          </cell>
          <cell r="D15125" t="str">
            <v>CILINDRO</v>
          </cell>
        </row>
        <row r="15126">
          <cell r="C15126" t="str">
            <v>ED-49817</v>
          </cell>
          <cell r="D15126" t="str">
            <v>CILINDRO DE AÇO COM GÁS GLP CAPACIDADE 45 KG</v>
          </cell>
          <cell r="E15126" t="str">
            <v>U</v>
          </cell>
          <cell r="F15126">
            <v>719.76</v>
          </cell>
          <cell r="G15126">
            <v>728.24</v>
          </cell>
        </row>
        <row r="15127">
          <cell r="C15127" t="str">
            <v>ED-48250</v>
          </cell>
          <cell r="D15127" t="str">
            <v>CILINDRO DE PRESSÃO MÁXI,A 140 BAR, 3/4" NPT</v>
          </cell>
          <cell r="E15127" t="str">
            <v>U</v>
          </cell>
          <cell r="F15127">
            <v>303.33999999999997</v>
          </cell>
          <cell r="G15127">
            <v>307.58</v>
          </cell>
        </row>
        <row r="15128">
          <cell r="C15128" t="str">
            <v>27.11</v>
          </cell>
          <cell r="D15128" t="str">
            <v>CENTRAL DE GÁS</v>
          </cell>
        </row>
        <row r="15129">
          <cell r="C15129" t="str">
            <v>ED-15716</v>
          </cell>
          <cell r="D15129" t="str">
            <v>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v>
          </cell>
          <cell r="E15129" t="str">
            <v>un</v>
          </cell>
          <cell r="F15129">
            <v>2175.58</v>
          </cell>
          <cell r="G15129">
            <v>2285.69</v>
          </cell>
        </row>
        <row r="15130">
          <cell r="C15130" t="str">
            <v>27.12</v>
          </cell>
          <cell r="D15130" t="str">
            <v>ACESSÓRIOS E COMPLEMENTOS PARA GÁS</v>
          </cell>
        </row>
        <row r="15131">
          <cell r="C15131" t="str">
            <v>ED-49818</v>
          </cell>
          <cell r="D15131" t="str">
            <v>COLETOR MÓDULO CENTRAL</v>
          </cell>
          <cell r="E15131" t="str">
            <v>U</v>
          </cell>
          <cell r="F15131">
            <v>125.13</v>
          </cell>
          <cell r="G15131">
            <v>130.21</v>
          </cell>
        </row>
        <row r="15132">
          <cell r="C15132" t="str">
            <v>ED-49819</v>
          </cell>
          <cell r="D15132" t="str">
            <v>COLETOR MÓDULO II SIMPLES P-45</v>
          </cell>
          <cell r="E15132" t="str">
            <v>U</v>
          </cell>
          <cell r="F15132">
            <v>125.13</v>
          </cell>
          <cell r="G15132">
            <v>130.21</v>
          </cell>
        </row>
        <row r="15133">
          <cell r="C15133" t="str">
            <v>ED-48256</v>
          </cell>
          <cell r="D15133" t="str">
            <v>FILTRO TIPO "Y" EM BRONZE, DIÂMETRO DE 1" NPT</v>
          </cell>
          <cell r="E15133" t="str">
            <v>U</v>
          </cell>
          <cell r="F15133">
            <v>61.33</v>
          </cell>
          <cell r="G15133">
            <v>63.45</v>
          </cell>
        </row>
        <row r="15134">
          <cell r="C15134" t="str">
            <v>ED-48258</v>
          </cell>
          <cell r="D15134" t="str">
            <v>FILTRO TIPO "Y" EM BRONZE, DIÂMETRO DE 1 1/2" NPT</v>
          </cell>
          <cell r="E15134" t="str">
            <v>U</v>
          </cell>
          <cell r="F15134">
            <v>134.44</v>
          </cell>
          <cell r="G15134">
            <v>136.56</v>
          </cell>
        </row>
        <row r="15135">
          <cell r="C15135" t="str">
            <v>ED-48257</v>
          </cell>
          <cell r="D15135" t="str">
            <v>FILTRO TIPO "Y" EM BRONZE, DIÂMETRO DE 1 1/4" NPT</v>
          </cell>
          <cell r="E15135" t="str">
            <v>U</v>
          </cell>
          <cell r="F15135">
            <v>105.78</v>
          </cell>
          <cell r="G15135">
            <v>107.9</v>
          </cell>
        </row>
        <row r="15136">
          <cell r="C15136" t="str">
            <v>ED-48254</v>
          </cell>
          <cell r="D15136" t="str">
            <v>FILTRO TIPO "Y" EM BRONZE, DIÂMETRO DE 1/2" NPT</v>
          </cell>
          <cell r="E15136" t="str">
            <v>U</v>
          </cell>
          <cell r="F15136">
            <v>37.14</v>
          </cell>
          <cell r="G15136">
            <v>39.26</v>
          </cell>
        </row>
        <row r="15137">
          <cell r="C15137" t="str">
            <v>ED-48259</v>
          </cell>
          <cell r="D15137" t="str">
            <v>FILTRO TIPO "Y" EM BRONZE, DIÂMETRO DE 2" NPT</v>
          </cell>
          <cell r="E15137" t="str">
            <v>U</v>
          </cell>
          <cell r="F15137">
            <v>211.1</v>
          </cell>
          <cell r="G15137">
            <v>213.22</v>
          </cell>
        </row>
        <row r="15138">
          <cell r="C15138" t="str">
            <v>ED-48255</v>
          </cell>
          <cell r="D15138" t="str">
            <v>FILTRO TIPO "Y" EM BRONZE, DIÂMETRO DE 3/4" NPT</v>
          </cell>
          <cell r="E15138" t="str">
            <v>U</v>
          </cell>
          <cell r="F15138">
            <v>47.33</v>
          </cell>
          <cell r="G15138">
            <v>49.45</v>
          </cell>
        </row>
        <row r="15139">
          <cell r="C15139" t="str">
            <v>ED-49821</v>
          </cell>
          <cell r="D15139" t="str">
            <v>MANGUEIRA PLÁSTICA PARA GÁS D = 3/8" X 1,50 M</v>
          </cell>
          <cell r="E15139" t="str">
            <v>U</v>
          </cell>
          <cell r="F15139">
            <v>17.87</v>
          </cell>
          <cell r="G15139">
            <v>19.11</v>
          </cell>
        </row>
        <row r="15140">
          <cell r="C15140" t="str">
            <v>ED-49822</v>
          </cell>
          <cell r="D15140" t="str">
            <v>NIPLE DE REDUÇÃO DE LATÃO 1/2" NPT X 1/8" NPT</v>
          </cell>
          <cell r="E15140" t="str">
            <v>U</v>
          </cell>
          <cell r="F15140">
            <v>11.48</v>
          </cell>
          <cell r="G15140">
            <v>11.94</v>
          </cell>
        </row>
        <row r="15141">
          <cell r="C15141" t="str">
            <v>ED-49823</v>
          </cell>
          <cell r="D15141" t="str">
            <v>NIPLE DE REDUÇÃO DE LATÃO 1/2" NPT X 3/8" NPT</v>
          </cell>
          <cell r="E15141" t="str">
            <v>U</v>
          </cell>
          <cell r="F15141">
            <v>11.44</v>
          </cell>
          <cell r="G15141">
            <v>11.9</v>
          </cell>
        </row>
        <row r="15142">
          <cell r="C15142" t="str">
            <v>ED-49824</v>
          </cell>
          <cell r="D15142" t="str">
            <v>NIPLE DUPLO FERRO MALEÁVEL 300# 1/2" NPT</v>
          </cell>
          <cell r="E15142" t="str">
            <v>U</v>
          </cell>
          <cell r="F15142">
            <v>11.44</v>
          </cell>
          <cell r="G15142">
            <v>11.9</v>
          </cell>
        </row>
        <row r="15143">
          <cell r="C15143" t="str">
            <v>ED-49830</v>
          </cell>
          <cell r="D15143" t="str">
            <v>TAMPÃO (CAP) FERRO MALEÁVEL NPT 300# 1/2"</v>
          </cell>
          <cell r="E15143" t="str">
            <v>U</v>
          </cell>
          <cell r="F15143">
            <v>16.48</v>
          </cell>
          <cell r="G15143">
            <v>17.11</v>
          </cell>
        </row>
        <row r="15144">
          <cell r="C15144" t="str">
            <v>28.</v>
          </cell>
          <cell r="D15144" t="str">
            <v>VIDROS E ESPELHOS</v>
          </cell>
        </row>
        <row r="15145">
          <cell r="C15145" t="str">
            <v>28.01</v>
          </cell>
          <cell r="D15145" t="str">
            <v>ESPELHO</v>
          </cell>
        </row>
        <row r="15146">
          <cell r="C15146" t="str">
            <v>ED-51151</v>
          </cell>
          <cell r="D15146" t="str">
            <v>ESPELHO COM MOLDURA EM ALUMÍNIO (60X90CM) ESP.4MM INCLUSIVE FIXAÇÃO COM ADESIVO/SELANTE A BASE DE POLIURETANO - FORNECIMENTO E INSTALAÇÃO</v>
          </cell>
          <cell r="E15146" t="str">
            <v>un</v>
          </cell>
          <cell r="F15146">
            <v>221.53</v>
          </cell>
          <cell r="G15146">
            <v>222.75</v>
          </cell>
        </row>
        <row r="15147">
          <cell r="C15147" t="str">
            <v>ED-51152</v>
          </cell>
          <cell r="D15147" t="str">
            <v>ESPELHO (40X60CM) ESP.4MM INCLUSIVE FIXAÇÃO COM PARAFUSO FINESSON - FORNECIMENTO E INSTALAÇÃO</v>
          </cell>
          <cell r="E15147" t="str">
            <v>un</v>
          </cell>
          <cell r="F15147">
            <v>102.35</v>
          </cell>
          <cell r="G15147">
            <v>103.36</v>
          </cell>
        </row>
        <row r="15148">
          <cell r="C15148" t="str">
            <v>ED-51150</v>
          </cell>
          <cell r="D15148" t="str">
            <v>ESPELHO (60X90CM) ESP.4MM INCLUSIVE FIXAÇÃO COM PARAFUSO FINESSON - FORNECIMENTO E INSTALAÇÃO</v>
          </cell>
          <cell r="E15148" t="str">
            <v>un</v>
          </cell>
          <cell r="F15148">
            <v>204.04</v>
          </cell>
          <cell r="G15148">
            <v>205.26</v>
          </cell>
        </row>
        <row r="15149">
          <cell r="C15149" t="str">
            <v>28.02</v>
          </cell>
          <cell r="D15149" t="str">
            <v>VIDRO ARAMADO</v>
          </cell>
        </row>
        <row r="15150">
          <cell r="C15150" t="str">
            <v>ED-51149</v>
          </cell>
          <cell r="D15150" t="str">
            <v>VIDRO ARAMADO E = 7 MM, COLOCADO</v>
          </cell>
          <cell r="E15150" t="str">
            <v>m2</v>
          </cell>
          <cell r="F15150">
            <v>192.91</v>
          </cell>
          <cell r="G15150">
            <v>192.91</v>
          </cell>
        </row>
        <row r="15151">
          <cell r="C15151" t="str">
            <v>28.03</v>
          </cell>
          <cell r="D15151" t="str">
            <v>VIDRO LISOS TRANSPARENTES</v>
          </cell>
        </row>
        <row r="15152">
          <cell r="C15152" t="str">
            <v>ED-51155</v>
          </cell>
          <cell r="D15152" t="str">
            <v>VIDRO COMUM LISO INCOLOR, ESP. 3MM, INCLUSIVE FIXAÇÃO E VEDAÇÃO COM GUARNIÇÃO/GAXETA DE BORRACHA NEOPRENE, FORNECIMENTO E INSTALAÇÃO, EXCLUSIVE CAIXILHO/PERFIL</v>
          </cell>
          <cell r="E15152" t="str">
            <v>m2</v>
          </cell>
          <cell r="F15152">
            <v>85.12</v>
          </cell>
          <cell r="G15152">
            <v>86.74</v>
          </cell>
        </row>
        <row r="15153">
          <cell r="C15153" t="str">
            <v>ED-51156</v>
          </cell>
          <cell r="D15153" t="str">
            <v>VIDRO COMUM LISO INCOLOR, ESP. 4MM, INCLUSIVE FIXAÇÃO E VEDAÇÃO COM GUARNIÇÃO/GAXETA DE BORRACHA NEOPRENE, FORNECIMENTO E INSTALAÇÃO, EXCLUSIVE CAIXILHO/PERFIL</v>
          </cell>
          <cell r="E15153" t="str">
            <v>m2</v>
          </cell>
          <cell r="F15153">
            <v>102.89</v>
          </cell>
          <cell r="G15153">
            <v>104.51</v>
          </cell>
        </row>
        <row r="15154">
          <cell r="C15154" t="str">
            <v>ED-51157</v>
          </cell>
          <cell r="D15154" t="str">
            <v>VIDRO COMUM LISO INCOLOR, ESP. 6MM, INCLUSIVE FIXAÇÃO E VEDAÇÃO COM GUARNIÇÃO/GAXETA DE BORRACHA NEOPRENE, FORNECIMENTO E INSTALAÇÃO, EXCLUSIVE CAIXILHO/PERFIL</v>
          </cell>
          <cell r="E15154" t="str">
            <v>m2</v>
          </cell>
          <cell r="F15154">
            <v>136.62</v>
          </cell>
          <cell r="G15154">
            <v>138.41</v>
          </cell>
        </row>
        <row r="15155">
          <cell r="C15155" t="str">
            <v>28.04</v>
          </cell>
          <cell r="D15155" t="str">
            <v>VIDRO FANTASIA</v>
          </cell>
        </row>
        <row r="15156">
          <cell r="C15156" t="str">
            <v>ED-51154</v>
          </cell>
          <cell r="D15156" t="str">
            <v>VIDRO IMPRESSO (FANTASIA) TIPO CANELADO OU MARTELADO INCOLOR, ESP. 3MM OU 4MM, INCLUSIVE FIXAÇÃO E VEDAÇÃO COM GUARNIÇÃO/GAXETA DE BORRACHA NEOPRENE, FORNECIMENTO E INSTALAÇÃO, EXCLUSIVE CAIXILHO/PERFIL</v>
          </cell>
          <cell r="E15156" t="str">
            <v>m2</v>
          </cell>
          <cell r="F15156">
            <v>89.71</v>
          </cell>
          <cell r="G15156">
            <v>91.33</v>
          </cell>
        </row>
        <row r="15157">
          <cell r="C15157" t="str">
            <v>ED-51153</v>
          </cell>
          <cell r="D15157" t="str">
            <v>VIDRO IMPRESSO (FANTASIA) TIPO MINI-BOREAL, ESP. 3MM, INCLUSIVE FIXAÇÃO E VEDAÇÃO COM GUARNIÇÃO/GAXETA DE BORRACHA NEOPRENE, FORNECIMENTO E INSTALAÇÃO, EXCLUSIVE CAIXILHO/PERFIL</v>
          </cell>
          <cell r="E15157" t="str">
            <v>m2</v>
          </cell>
          <cell r="F15157">
            <v>82.66</v>
          </cell>
          <cell r="G15157">
            <v>84.28</v>
          </cell>
        </row>
        <row r="15158">
          <cell r="C15158" t="str">
            <v>28.05</v>
          </cell>
          <cell r="D15158" t="str">
            <v>VIDRO TEMPERADOS</v>
          </cell>
        </row>
        <row r="15159">
          <cell r="C15159" t="str">
            <v>ED-51160</v>
          </cell>
          <cell r="D15159" t="str">
            <v>VIDRO TEMPERADO INCOLOR, ESP. 10MM, INCLUSIVE FIXAÇÃO E VEDAÇÃO COM GUARNIÇÃO/GAXETA DE BORRACHA NEOPRENE, FORNECIMENTO E INSTALAÇÃO, EXCLUSIVE CAIXILHO/PERFIL</v>
          </cell>
          <cell r="E15159" t="str">
            <v>m2</v>
          </cell>
          <cell r="F15159">
            <v>237.12</v>
          </cell>
          <cell r="G15159">
            <v>238.91</v>
          </cell>
        </row>
        <row r="15160">
          <cell r="C15160" t="str">
            <v>ED-51158</v>
          </cell>
          <cell r="D15160" t="str">
            <v>VIDRO TEMPERADO INCOLOR, ESP. 6MM, INCLUSIVE FIXAÇÃO E VEDAÇÃO COM GUARNIÇÃO/GAXETA DE BORRACHA NEOPRENE, FORNECIMENTO E INSTALAÇÃO, EXCLUSIVE CAIXILHO/PERFIL</v>
          </cell>
          <cell r="E15160" t="str">
            <v>m2</v>
          </cell>
          <cell r="F15160">
            <v>151.62</v>
          </cell>
          <cell r="G15160">
            <v>153.41</v>
          </cell>
        </row>
        <row r="15161">
          <cell r="C15161" t="str">
            <v>ED-51159</v>
          </cell>
          <cell r="D15161" t="str">
            <v>VIDRO TEMPERADO INCOLOR, ESP. 8MM, INCLUSIVE FIXAÇÃO E VEDAÇÃO COM GUARNIÇÃO/GAXETA DE BORRACHA NEOPRENE, FORNECIMENTO E INSTALAÇÃO, EXCLUSIVE CAIXILHO/PERFIL</v>
          </cell>
          <cell r="E15161" t="str">
            <v>m2</v>
          </cell>
          <cell r="F15161">
            <v>189.33</v>
          </cell>
          <cell r="G15161">
            <v>191.12</v>
          </cell>
        </row>
        <row r="15162">
          <cell r="C15162" t="str">
            <v>29.</v>
          </cell>
          <cell r="D15162" t="str">
            <v>PLACAS E SINALIZAÇÕES VISUAIS</v>
          </cell>
        </row>
        <row r="15163">
          <cell r="C15163" t="str">
            <v>29.01</v>
          </cell>
          <cell r="D15163" t="str">
            <v>PLACA DE INAUGURAÇÃO</v>
          </cell>
        </row>
        <row r="15164">
          <cell r="C15164" t="str">
            <v>ED-50634</v>
          </cell>
          <cell r="D15164" t="str">
            <v>PLACA DE INAUGURAÇÃO EM ALUMÍNIO FUNDIDO, 60 X 40 CM</v>
          </cell>
          <cell r="E15164" t="str">
            <v>U</v>
          </cell>
          <cell r="F15164">
            <v>616.99</v>
          </cell>
          <cell r="G15164">
            <v>622.25</v>
          </cell>
        </row>
        <row r="15165">
          <cell r="C15165" t="str">
            <v>ED-50635</v>
          </cell>
          <cell r="D15165" t="str">
            <v>PLACA DE INAUGURAÇÃO EM ALUMÍNIO FUNDIDO 85 X 50 CM</v>
          </cell>
          <cell r="E15165" t="str">
            <v>cj</v>
          </cell>
          <cell r="F15165">
            <v>866.05</v>
          </cell>
          <cell r="G15165">
            <v>871.31</v>
          </cell>
        </row>
        <row r="15166">
          <cell r="C15166" t="str">
            <v>29.02</v>
          </cell>
          <cell r="D15166" t="str">
            <v>PLACA EM ALUMÍNIO</v>
          </cell>
        </row>
        <row r="15167">
          <cell r="C15167" t="str">
            <v>ED-50642</v>
          </cell>
          <cell r="D15167" t="str">
            <v>PLACA DE ALUMÍNIO ANODIZADO 25 X 25 CM PARA IDENTIFICAÇÃO</v>
          </cell>
          <cell r="E15167" t="str">
            <v>U</v>
          </cell>
          <cell r="F15167">
            <v>43.34</v>
          </cell>
          <cell r="G15167">
            <v>44.59</v>
          </cell>
        </row>
        <row r="15168">
          <cell r="C15168" t="str">
            <v>ED-50636</v>
          </cell>
          <cell r="D15168" t="str">
            <v>PLACA DE ALUMÍNIO FUNDIDO COM DENOMINAÇÃO DE CÔMODOS, 20 X 5 CM</v>
          </cell>
          <cell r="E15168" t="str">
            <v>U</v>
          </cell>
          <cell r="F15168">
            <v>47.38</v>
          </cell>
          <cell r="G15168">
            <v>48.25</v>
          </cell>
        </row>
        <row r="15169">
          <cell r="C15169" t="str">
            <v>ED-50637</v>
          </cell>
          <cell r="D15169" t="str">
            <v>PLACA DE ALUMÍNIO FUNDIDO COM DENOMINAÇÃO DE CÔMODOS, 21 X 4 CM</v>
          </cell>
          <cell r="E15169" t="str">
            <v>U</v>
          </cell>
          <cell r="F15169">
            <v>45.27</v>
          </cell>
          <cell r="G15169">
            <v>46.02</v>
          </cell>
        </row>
        <row r="15170">
          <cell r="C15170" t="str">
            <v>ED-50638</v>
          </cell>
          <cell r="D15170" t="str">
            <v>PLACA DE ALUMÍNIO FUNDIDO COM NOME DO PRÉDIO, AFIXADA EM PAREDE (0,39 M2)</v>
          </cell>
          <cell r="E15170" t="str">
            <v>U</v>
          </cell>
          <cell r="F15170">
            <v>765.18</v>
          </cell>
          <cell r="G15170">
            <v>770.44</v>
          </cell>
        </row>
        <row r="15171">
          <cell r="C15171" t="str">
            <v>ED-50639</v>
          </cell>
          <cell r="D15171" t="str">
            <v>PLACA DE ALUMÍNIO FUNDIDO DE NUMERAÇÃO DE PORTAS, 3 X 3 CM</v>
          </cell>
          <cell r="E15171" t="str">
            <v>U</v>
          </cell>
          <cell r="F15171">
            <v>14.36</v>
          </cell>
          <cell r="G15171">
            <v>14.98</v>
          </cell>
        </row>
        <row r="15172">
          <cell r="C15172" t="str">
            <v>ED-50640</v>
          </cell>
          <cell r="D15172" t="str">
            <v>PLACA DE ALUMÍNIO FUNDIDO DE NUMERAÇÃO DE PORTAS, 5 X 5 CM</v>
          </cell>
          <cell r="E15172" t="str">
            <v>U</v>
          </cell>
          <cell r="F15172">
            <v>14.32</v>
          </cell>
          <cell r="G15172">
            <v>14.94</v>
          </cell>
        </row>
        <row r="15173">
          <cell r="C15173" t="str">
            <v>ED-50643</v>
          </cell>
          <cell r="D15173" t="str">
            <v>PLACA EM ALUMÍNIO ANODIZADO 70 X 61 CM, FIXADA TUBO DE METALON</v>
          </cell>
          <cell r="E15173" t="str">
            <v>U</v>
          </cell>
          <cell r="F15173">
            <v>189.52</v>
          </cell>
          <cell r="G15173">
            <v>193.66</v>
          </cell>
        </row>
        <row r="15174">
          <cell r="C15174" t="str">
            <v>ED-50644</v>
          </cell>
          <cell r="D15174" t="str">
            <v>PLACA EM ALUMÍNIO 15 X 15 CM, COM PICTOGRAMA EM PELÍCULA ADESIVA</v>
          </cell>
          <cell r="E15174" t="str">
            <v>U</v>
          </cell>
          <cell r="F15174">
            <v>55.79</v>
          </cell>
          <cell r="G15174">
            <v>57.04</v>
          </cell>
        </row>
        <row r="15175">
          <cell r="C15175" t="str">
            <v>29.03</v>
          </cell>
          <cell r="D15175" t="str">
            <v>PLACA EM AÇO ESCOVADO</v>
          </cell>
        </row>
        <row r="15176">
          <cell r="C15176" t="str">
            <v>ED-50633</v>
          </cell>
          <cell r="D15176" t="str">
            <v>PLACA EM CHAPA DE AÇO ESCOVADO 25 X 12 CM, E = 1 MM</v>
          </cell>
          <cell r="E15176" t="str">
            <v>U</v>
          </cell>
          <cell r="F15176">
            <v>65.8</v>
          </cell>
          <cell r="G15176">
            <v>68.319999999999993</v>
          </cell>
        </row>
        <row r="15177">
          <cell r="C15177" t="str">
            <v>30.</v>
          </cell>
          <cell r="D15177" t="str">
            <v>PONTOS DE INSTALAÇÕES</v>
          </cell>
        </row>
        <row r="15178">
          <cell r="C15178" t="str">
            <v>30.01</v>
          </cell>
          <cell r="D15178" t="str">
            <v>PONTO DE ESGOTO</v>
          </cell>
        </row>
        <row r="15179">
          <cell r="C15179" t="str">
            <v>ED-50223</v>
          </cell>
          <cell r="D15179" t="str">
            <v>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v>
          </cell>
          <cell r="E15179" t="str">
            <v>un</v>
          </cell>
          <cell r="F15179">
            <v>128.78</v>
          </cell>
          <cell r="G15179">
            <v>138.80000000000001</v>
          </cell>
        </row>
        <row r="15180">
          <cell r="C15180" t="str">
            <v>ED-50225</v>
          </cell>
          <cell r="D15180" t="str">
            <v>PONTO DE EMBUTIR PARA ESGOTO EM TUBO PVC RÍGIDO, PBV - SÉRIE NORMAL, DN 100MM (4"), EMBUTIDO EM PISO COM DISTÂNCIA DE ATÉ CINCO (5) METROS DA RAMAL DE ESGOTO, INCLUSIVE CONEXÕES E FIXAÇÃO DO TUBO COM ENCHIMENTO DO RASGO NO CONCRETO COM ARGAMASSA</v>
          </cell>
          <cell r="E15180" t="str">
            <v>un</v>
          </cell>
          <cell r="F15180">
            <v>264.95</v>
          </cell>
          <cell r="G15180">
            <v>282.55</v>
          </cell>
        </row>
        <row r="15181">
          <cell r="C15181" t="str">
            <v>ED-50224</v>
          </cell>
          <cell r="D15181" t="str">
            <v>PONTO DE EMBUTIR PARA ESGOTO EM TUBO PVC RÍGIDO, PBV - SÉRIE NORMAL, DN 50MM (2"), EMBUTIDO EM PISO COM DISTÂNCIA DE ATÉ CINCO (5) METROS DA RAMAL DE ESGOTO, EXCLUSIVE ESCAVAÇÃO, INCLUSIVE CONEXÕES E FIXAÇÃO DO TUBO COM ENCHIMENTO DO RASGO NO CONCRETO COM ARGAMASSA</v>
          </cell>
          <cell r="E15181" t="str">
            <v>un</v>
          </cell>
          <cell r="F15181">
            <v>182.05</v>
          </cell>
          <cell r="G15181">
            <v>195.05</v>
          </cell>
        </row>
        <row r="15182">
          <cell r="C15182" t="str">
            <v>30.02</v>
          </cell>
          <cell r="D15182" t="str">
            <v>PONTO DE ÁGUA FRIA</v>
          </cell>
        </row>
        <row r="15183">
          <cell r="C15183" t="str">
            <v>ED-50221</v>
          </cell>
          <cell r="D15183" t="str">
            <v>PONTO DE EMBUTIR PARA ÁGUA FRIA EM TUBO DE PVC RÍGIDO SOLDÁVEL, DN 20MM (1/2"), EMBUTIDO NA ALVENARIA COM DISTÂNCIA DE ATÉ CINCO (5) METROS DA TOMADA DE ÁGUA, INCLUSIVE CONEXÕES E FIXAÇÃO DO TUBO COM ENCHIMENTO DO RASGO NA ALVENARIA/CONCRETO COM ARGAMASSA</v>
          </cell>
          <cell r="E15183" t="str">
            <v>un</v>
          </cell>
          <cell r="F15183">
            <v>105.9</v>
          </cell>
          <cell r="G15183">
            <v>115.55</v>
          </cell>
        </row>
        <row r="15184">
          <cell r="C15184" t="str">
            <v>ED-50222</v>
          </cell>
          <cell r="D15184" t="str">
            <v>PONTO DE EMBUTIR PARA ÁGUA FRIA EM TUBO PVC RÍGIDO ROSCÁVEL, DN 1/2" (20MM), EMBUTIDO NA ALVENARIA COM DISTÂNCIA DE ATÉ CINCO (5) METROS DA TOMADA DE ÁGUA, INCLUSIVE CONEXÕES E FIXAÇÃO DO TUBO COM ENCHIMENTO DO RASGO NA ALVENARIA/CONCRETO COM ARGAMASSA</v>
          </cell>
          <cell r="E15184" t="str">
            <v>un</v>
          </cell>
          <cell r="F15184">
            <v>119.75</v>
          </cell>
          <cell r="G15184">
            <v>130.19999999999999</v>
          </cell>
        </row>
        <row r="15185">
          <cell r="C15185" t="str">
            <v>30.03</v>
          </cell>
          <cell r="D15185" t="str">
            <v>PONTO DE TOMADA/INTERRUPTOR/LUZ</v>
          </cell>
        </row>
        <row r="15186">
          <cell r="C15186" t="str">
            <v>ED-50227</v>
          </cell>
          <cell r="D15186" t="str">
            <v>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v>
          </cell>
          <cell r="E15186" t="str">
            <v>un</v>
          </cell>
          <cell r="F15186">
            <v>194.73</v>
          </cell>
          <cell r="G15186">
            <v>208.11</v>
          </cell>
        </row>
        <row r="15187">
          <cell r="C15187" t="str">
            <v>ED-50228</v>
          </cell>
          <cell r="D15187" t="str">
            <v>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v>
          </cell>
          <cell r="E15187" t="str">
            <v>un</v>
          </cell>
          <cell r="F15187">
            <v>105.33</v>
          </cell>
          <cell r="G15187">
            <v>113.6</v>
          </cell>
        </row>
        <row r="15188">
          <cell r="C15188" t="str">
            <v>ED-17905</v>
          </cell>
          <cell r="D15188" t="str">
            <v>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v>
          </cell>
          <cell r="E15188" t="str">
            <v>un</v>
          </cell>
          <cell r="F15188">
            <v>313.45</v>
          </cell>
          <cell r="G15188">
            <v>334.75</v>
          </cell>
        </row>
        <row r="15189">
          <cell r="C15189" t="str">
            <v>ED-50232</v>
          </cell>
          <cell r="D15189" t="str">
            <v>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v>
          </cell>
          <cell r="E15189" t="str">
            <v>un</v>
          </cell>
          <cell r="F15189">
            <v>245.75</v>
          </cell>
          <cell r="G15189">
            <v>260.05</v>
          </cell>
        </row>
        <row r="15190">
          <cell r="C15190" t="str">
            <v>ED-17903</v>
          </cell>
          <cell r="D15190" t="str">
            <v>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v>
          </cell>
          <cell r="E15190" t="str">
            <v>un</v>
          </cell>
          <cell r="F15190">
            <v>362.75</v>
          </cell>
          <cell r="G15190">
            <v>382.94</v>
          </cell>
        </row>
        <row r="15191">
          <cell r="C15191" t="str">
            <v>ED-17906</v>
          </cell>
          <cell r="D15191" t="str">
            <v>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v>
          </cell>
          <cell r="E15191" t="str">
            <v>un</v>
          </cell>
          <cell r="F15191">
            <v>366.46</v>
          </cell>
          <cell r="G15191">
            <v>386.65</v>
          </cell>
        </row>
        <row r="15192">
          <cell r="C15192" t="str">
            <v>ED-17902</v>
          </cell>
          <cell r="D15192" t="str">
            <v>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v>
          </cell>
          <cell r="E15192" t="str">
            <v>un</v>
          </cell>
          <cell r="F15192">
            <v>268.26</v>
          </cell>
          <cell r="G15192">
            <v>286.29000000000002</v>
          </cell>
        </row>
        <row r="15193">
          <cell r="C15193" t="str">
            <v>30.04</v>
          </cell>
          <cell r="D15193" t="str">
            <v>PONTO DE REDE (LÓGICA/SOM/CFT)</v>
          </cell>
        </row>
        <row r="15194">
          <cell r="C15194" t="str">
            <v>ED-50229</v>
          </cell>
          <cell r="D15194" t="str">
            <v>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v>
          </cell>
          <cell r="E15194" t="str">
            <v>un</v>
          </cell>
          <cell r="F15194">
            <v>184.94</v>
          </cell>
          <cell r="G15194">
            <v>201.57</v>
          </cell>
        </row>
        <row r="15195">
          <cell r="C15195" t="str">
            <v>ED-50230</v>
          </cell>
          <cell r="D15195" t="str">
            <v>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v>
          </cell>
          <cell r="E15195" t="str">
            <v>un</v>
          </cell>
          <cell r="F15195">
            <v>117.24</v>
          </cell>
          <cell r="G15195">
            <v>126.87</v>
          </cell>
        </row>
        <row r="15196">
          <cell r="C15196" t="str">
            <v>30.05</v>
          </cell>
          <cell r="D15196" t="str">
            <v>PONTO DE TELEFONIA</v>
          </cell>
        </row>
        <row r="15197">
          <cell r="C15197" t="str">
            <v>ED-50231</v>
          </cell>
          <cell r="D15197" t="str">
            <v>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v>
          </cell>
          <cell r="E15197" t="str">
            <v>un</v>
          </cell>
          <cell r="F15197">
            <v>145.71</v>
          </cell>
          <cell r="G15197">
            <v>157.54</v>
          </cell>
        </row>
        <row r="15198">
          <cell r="C15198" t="str">
            <v>30.06</v>
          </cell>
          <cell r="D15198" t="str">
            <v>PONTO DE GÁS (GLP)</v>
          </cell>
        </row>
        <row r="15199">
          <cell r="C15199" t="str">
            <v>ED-50226</v>
          </cell>
          <cell r="D15199" t="str">
            <v>PONTO DE EMBUTIR PARA GÁS EM TUBO DE AÇO GALVANIZADO COM COSTURA, DN 1/2", EMBUTIDO NA ALVENARIA COM DISTÂNCIA DE ATÉ CINCO (5) METROS DO RAMAL DE ABASTECIMENTO, INCLUSIVE CONEXÕES E FIXAÇÃO DO TUBO COM ENCHIMENTO DO RASGO NA ALVENARIA/CONCRETO COM ARGAMASSA</v>
          </cell>
          <cell r="E15199" t="str">
            <v>un</v>
          </cell>
          <cell r="F15199">
            <v>276.10000000000002</v>
          </cell>
          <cell r="G15199">
            <v>293.5</v>
          </cell>
        </row>
        <row r="15200">
          <cell r="C15200" t="str">
            <v>ED-18181</v>
          </cell>
          <cell r="D15200" t="str">
            <v>PONTO DE EMBUTIR PARA GÁS EM TUBO DE COBRE CLASSE "A" SEM COSTURA SOLDÁVEL, DN 1/2" (15MM), EMBUTIDO NA ALVENARIA COM DISTÂNCIA DE ATÉ CINCO (5) METROS DO RAMAL DE ABASTECIMENTO, INCLUSIVE CONEXÕES E FIXAÇÃO DO TUBO COM ENCHIMENTO DO RASGO NA ALVENARIA/CONCRETO COM ARGAMASSA</v>
          </cell>
          <cell r="E15200" t="str">
            <v>un</v>
          </cell>
          <cell r="F15200">
            <v>276.10000000000002</v>
          </cell>
          <cell r="G15200">
            <v>293.5</v>
          </cell>
        </row>
        <row r="15201">
          <cell r="C15201" t="str">
            <v>31.</v>
          </cell>
          <cell r="D15201" t="str">
            <v>SERVIÇOS DE PAISAGISMO</v>
          </cell>
        </row>
        <row r="15202">
          <cell r="C15202" t="str">
            <v>31.01</v>
          </cell>
          <cell r="D15202" t="str">
            <v>PLANTIO DE GRAMA</v>
          </cell>
        </row>
        <row r="15203">
          <cell r="C15203" t="str">
            <v>ED-50435</v>
          </cell>
          <cell r="D15203" t="str">
            <v>PLANTIO DE GRAMA BATATAIS EM PLACAS, INCLUSIVE TERRA VEGETAL E CONSERVAÇÃO POR 30 DIAS</v>
          </cell>
          <cell r="E15203" t="str">
            <v>m2</v>
          </cell>
          <cell r="F15203">
            <v>16.14</v>
          </cell>
          <cell r="G15203">
            <v>16.72</v>
          </cell>
        </row>
        <row r="15204">
          <cell r="C15204" t="str">
            <v>ED-50437</v>
          </cell>
          <cell r="D15204" t="str">
            <v>PLANTIO DE GRAMA ESMERALDA EM PLACAS, INCLUSIVE TERRA VEGETAL E CONSERVAÇÃO POR 30 DIAS</v>
          </cell>
          <cell r="E15204" t="str">
            <v>m2</v>
          </cell>
          <cell r="F15204">
            <v>18.13</v>
          </cell>
          <cell r="G15204">
            <v>18.71</v>
          </cell>
        </row>
        <row r="15205">
          <cell r="C15205" t="str">
            <v>ED-50436</v>
          </cell>
          <cell r="D15205" t="str">
            <v>PLANTIO DE GRAMA SÃO CARLOS EM PLACAS, INCLUSIVE TERRA VEGETAL E CONSERVAÇÃO POR 30 DIAS</v>
          </cell>
          <cell r="E15205" t="str">
            <v>m2</v>
          </cell>
          <cell r="F15205">
            <v>18.100000000000001</v>
          </cell>
          <cell r="G15205">
            <v>18.68</v>
          </cell>
        </row>
        <row r="15206">
          <cell r="C15206" t="str">
            <v>31.02</v>
          </cell>
          <cell r="D15206" t="str">
            <v>PLANTIO E PREPARO DE COVA PARA ÁRVORE</v>
          </cell>
        </row>
        <row r="15207">
          <cell r="C15207" t="str">
            <v>ED-50433</v>
          </cell>
          <cell r="D15207" t="str">
            <v>PLANTIO E PREPARO DE COVAS DE ARBUSTOS ORNAMENTAIS EM GERAL, EXCETO FORNECIMENTO DAS MUDAS</v>
          </cell>
          <cell r="E15207" t="str">
            <v>U</v>
          </cell>
          <cell r="F15207">
            <v>8.25</v>
          </cell>
          <cell r="G15207">
            <v>9.2100000000000009</v>
          </cell>
        </row>
        <row r="15208">
          <cell r="C15208" t="str">
            <v>ED-50432</v>
          </cell>
          <cell r="D15208" t="str">
            <v>PLANTIO E PREPARO DE COVAS DE ÁRVORES H MÍN. = 1,80 M COM COVA 60 X 60 X 60 CM, EXCETO FORNECIMENTO DAS MUDAS</v>
          </cell>
          <cell r="E15208" t="str">
            <v>U</v>
          </cell>
          <cell r="F15208">
            <v>9.17</v>
          </cell>
          <cell r="G15208">
            <v>10.23</v>
          </cell>
        </row>
        <row r="15209">
          <cell r="C15209" t="str">
            <v>ED-50434</v>
          </cell>
          <cell r="D15209" t="str">
            <v>PLANTIO E PREPARO DE COVAS DE FORRAÇÃO, EXCETO FORNECIMENTO DAS MUDAS</v>
          </cell>
          <cell r="E15209" t="str">
            <v>m2</v>
          </cell>
          <cell r="F15209">
            <v>22</v>
          </cell>
          <cell r="G15209">
            <v>24.56</v>
          </cell>
        </row>
        <row r="15210">
          <cell r="C15210" t="str">
            <v>31.03</v>
          </cell>
          <cell r="D15210" t="str">
            <v>FORNECIMENTO DE MUDA</v>
          </cell>
        </row>
        <row r="15211">
          <cell r="C15211" t="str">
            <v>ED-50446</v>
          </cell>
          <cell r="D15211" t="str">
            <v>FORNECIMENTO DE ARBUSTO - BELA EMÍLIA</v>
          </cell>
          <cell r="E15211" t="str">
            <v>U</v>
          </cell>
          <cell r="F15211">
            <v>2.0499999999999998</v>
          </cell>
          <cell r="G15211">
            <v>2.0499999999999998</v>
          </cell>
        </row>
        <row r="15212">
          <cell r="C15212" t="str">
            <v>ED-50447</v>
          </cell>
          <cell r="D15212" t="str">
            <v>FORNECIMENTO DE ARBUSTO - CAMARA</v>
          </cell>
          <cell r="E15212" t="str">
            <v>U</v>
          </cell>
          <cell r="F15212">
            <v>1.53</v>
          </cell>
          <cell r="G15212">
            <v>1.53</v>
          </cell>
        </row>
        <row r="15213">
          <cell r="C15213" t="str">
            <v>ED-50441</v>
          </cell>
          <cell r="D15213" t="str">
            <v>FORNECIMENTO DE ÁRVORE - CÁSSIA MIMOSA</v>
          </cell>
          <cell r="E15213" t="str">
            <v>U</v>
          </cell>
          <cell r="F15213">
            <v>77.77</v>
          </cell>
          <cell r="G15213">
            <v>77.77</v>
          </cell>
        </row>
        <row r="15214">
          <cell r="C15214" t="str">
            <v>ED-50439</v>
          </cell>
          <cell r="D15214" t="str">
            <v>FORNECIMENTO DE ÁRVORE - IPÊ ROSA</v>
          </cell>
          <cell r="E15214" t="str">
            <v>U</v>
          </cell>
          <cell r="F15214">
            <v>103.86</v>
          </cell>
          <cell r="G15214">
            <v>103.86</v>
          </cell>
        </row>
        <row r="15215">
          <cell r="C15215" t="str">
            <v>ED-50442</v>
          </cell>
          <cell r="D15215" t="str">
            <v>FORNECIMENTO DE ÁRVORE - JACARANDÁ MIMOSO</v>
          </cell>
          <cell r="E15215" t="str">
            <v>U</v>
          </cell>
          <cell r="F15215">
            <v>73.8</v>
          </cell>
          <cell r="G15215">
            <v>73.8</v>
          </cell>
        </row>
        <row r="15216">
          <cell r="C15216" t="str">
            <v>ED-50440</v>
          </cell>
          <cell r="D15216" t="str">
            <v>FORNECIMENTO DE ÁRVORE - PAU FERRO</v>
          </cell>
          <cell r="E15216" t="str">
            <v>U</v>
          </cell>
          <cell r="F15216">
            <v>79.790000000000006</v>
          </cell>
          <cell r="G15216">
            <v>79.790000000000006</v>
          </cell>
        </row>
        <row r="15217">
          <cell r="C15217" t="str">
            <v>ED-50438</v>
          </cell>
          <cell r="D15217" t="str">
            <v>FORNECIMENTO DE ÁRVORE - SIBIPURUNA</v>
          </cell>
          <cell r="E15217" t="str">
            <v>U</v>
          </cell>
          <cell r="F15217">
            <v>103.35</v>
          </cell>
          <cell r="G15217">
            <v>103.35</v>
          </cell>
        </row>
        <row r="15218">
          <cell r="C15218" t="str">
            <v>ED-50443</v>
          </cell>
          <cell r="D15218" t="str">
            <v>FORNECIMENTO DE FORRAÇÃO - ALCALYPHA</v>
          </cell>
          <cell r="E15218" t="str">
            <v>m2</v>
          </cell>
          <cell r="F15218">
            <v>2.16</v>
          </cell>
          <cell r="G15218">
            <v>2.16</v>
          </cell>
        </row>
        <row r="15219">
          <cell r="C15219" t="str">
            <v>ED-50445</v>
          </cell>
          <cell r="D15219" t="str">
            <v>FORNECIMENTO DE FORRAÇÃO - CLOROFITO</v>
          </cell>
          <cell r="E15219" t="str">
            <v>m2</v>
          </cell>
          <cell r="F15219">
            <v>0.86</v>
          </cell>
          <cell r="G15219">
            <v>0.86</v>
          </cell>
        </row>
        <row r="15220">
          <cell r="C15220" t="str">
            <v>ED-50444</v>
          </cell>
          <cell r="D15220" t="str">
            <v>FORNECIMENTO DE FORRAÇÃO - WEDELIA</v>
          </cell>
          <cell r="E15220" t="str">
            <v>m2</v>
          </cell>
          <cell r="F15220">
            <v>0.87</v>
          </cell>
          <cell r="G15220">
            <v>0.87</v>
          </cell>
        </row>
        <row r="15221">
          <cell r="C15221" t="str">
            <v>ED-50448</v>
          </cell>
          <cell r="D15221" t="str">
            <v>FORNECIMENTO DE PALMEIRA - LICURI</v>
          </cell>
          <cell r="E15221" t="str">
            <v>U</v>
          </cell>
          <cell r="F15221">
            <v>41</v>
          </cell>
          <cell r="G15221">
            <v>41</v>
          </cell>
        </row>
        <row r="15222">
          <cell r="C15222" t="str">
            <v>ED-50449</v>
          </cell>
          <cell r="D15222" t="str">
            <v>FORNECIMENTO DE PALMEIRA ARECA LUTESCENS</v>
          </cell>
          <cell r="E15222" t="str">
            <v>U</v>
          </cell>
          <cell r="F15222">
            <v>23.14</v>
          </cell>
          <cell r="G15222">
            <v>23.14</v>
          </cell>
        </row>
        <row r="15223">
          <cell r="C15223" t="str">
            <v>31.04</v>
          </cell>
          <cell r="D15223" t="str">
            <v>LASTRO</v>
          </cell>
        </row>
        <row r="15224">
          <cell r="C15224" t="str">
            <v>ED-14560</v>
          </cell>
          <cell r="D15224" t="str">
            <v>LASTRO DE SEIXO, INCLUSIVE LANÇAMENTO E ESPALHAMENTO MANUAL</v>
          </cell>
          <cell r="E15224" t="str">
            <v>m3</v>
          </cell>
          <cell r="F15224">
            <v>122.33</v>
          </cell>
          <cell r="G15224">
            <v>127.7</v>
          </cell>
        </row>
        <row r="15225">
          <cell r="C15225" t="str">
            <v>31.05</v>
          </cell>
          <cell r="D15225" t="str">
            <v>CERCA EM FERRO</v>
          </cell>
        </row>
        <row r="15226">
          <cell r="C15226" t="str">
            <v>ED-50431</v>
          </cell>
          <cell r="D15226" t="str">
            <v>CERCA EM FERRO, TRIANGULAR, PADRÃO PREFEITURA</v>
          </cell>
          <cell r="E15226" t="str">
            <v>U</v>
          </cell>
          <cell r="F15226">
            <v>77.86</v>
          </cell>
          <cell r="G15226">
            <v>79.930000000000007</v>
          </cell>
        </row>
        <row r="15227">
          <cell r="C15227" t="str">
            <v>32.</v>
          </cell>
          <cell r="D15227" t="str">
            <v>SERVIÇOS COMPLEMENTARES</v>
          </cell>
        </row>
        <row r="15228">
          <cell r="C15228" t="str">
            <v>32.01</v>
          </cell>
          <cell r="D15228" t="str">
            <v>RASGO E ENCHIMENTO EM PAREDE</v>
          </cell>
        </row>
        <row r="15229">
          <cell r="C15229" t="str">
            <v>ED-50704</v>
          </cell>
          <cell r="D15229" t="str">
            <v>ENCHIMENTO DE RASGO EM ALVENARIA/CONCRETO COM ARGAMASSA, DIÂMETROS DE 15MM A 25MM (1/2" A 1"), INCLUSIVE ARGAMASSA, TRAÇO 1:2:8 (CIMENTO, CAL E AREIA), PREPARO MECÂNICO</v>
          </cell>
          <cell r="E15229" t="str">
            <v>m</v>
          </cell>
          <cell r="F15229">
            <v>1.92</v>
          </cell>
          <cell r="G15229">
            <v>2.12</v>
          </cell>
        </row>
        <row r="15230">
          <cell r="C15230" t="str">
            <v>ED-50705</v>
          </cell>
          <cell r="D15230" t="str">
            <v>ENCHIMENTO DE RASGO EM ALVENARIA/CONCRETO COM ARGAMASSA, DIÂMETROS DE 32MM A 50MM (1.1/4" A 2"), INCLUSIVE ARGAMASSA, TRAÇO 1:2:8 (CIMENTO, CAL E AREIA), PREPARO MECÂNICO</v>
          </cell>
          <cell r="E15230" t="str">
            <v>m</v>
          </cell>
          <cell r="F15230">
            <v>2.4500000000000002</v>
          </cell>
          <cell r="G15230">
            <v>2.68</v>
          </cell>
        </row>
        <row r="15231">
          <cell r="C15231" t="str">
            <v>ED-50706</v>
          </cell>
          <cell r="D15231" t="str">
            <v>ENCHIMENTO DE RASGO EM ALVENARIA/CONCRETO COM ARGAMASSA, DIÂMETROS DE 65MM A 100MM (2.1/2" A 4"), INCLUSIVE ARGAMASSA, TRAÇO 1:2:8 (CIMENTO, CAL E AREIA), PREPARO MECÂNICO</v>
          </cell>
          <cell r="E15231" t="str">
            <v>m</v>
          </cell>
          <cell r="F15231">
            <v>3.97</v>
          </cell>
          <cell r="G15231">
            <v>4.29</v>
          </cell>
        </row>
        <row r="15232">
          <cell r="C15232" t="str">
            <v>ED-50707</v>
          </cell>
          <cell r="D15232" t="str">
            <v>RASGO EM ALVENARIA PARA PASSAGEM DE ELETRODUTO/TUBULAÇÃO, DIÂMETROS DE 15MM A 25MM (1/2" A 1"), EXCLUSIVE ENCHIMENTO</v>
          </cell>
          <cell r="E15232" t="str">
            <v>m</v>
          </cell>
          <cell r="F15232">
            <v>2.65</v>
          </cell>
          <cell r="G15232">
            <v>2.97</v>
          </cell>
        </row>
        <row r="15233">
          <cell r="C15233" t="str">
            <v>ED-50708</v>
          </cell>
          <cell r="D15233" t="str">
            <v>RASGO EM ALVENARIA PARA PASSAGEM DE ELETRODUTO/TUBULAÇÃO, DIÂMETROS DE 32MM A 50MM (1.1/4" A 2"), EXCLUSIVE ENCHIMENTO</v>
          </cell>
          <cell r="E15233" t="str">
            <v>m</v>
          </cell>
          <cell r="F15233">
            <v>4.1399999999999997</v>
          </cell>
          <cell r="G15233">
            <v>4.6100000000000003</v>
          </cell>
        </row>
        <row r="15234">
          <cell r="C15234" t="str">
            <v>ED-50709</v>
          </cell>
          <cell r="D15234" t="str">
            <v>RASGO EM ALVENARIA PARA PASSAGEM DE ELETRODUTO/TUBULAÇÃO, DIÂMETROS DE 65MM A 100MM (2.1/2" A 4"), EXCLUSIVE ENCHIMENTO</v>
          </cell>
          <cell r="E15234" t="str">
            <v>m</v>
          </cell>
          <cell r="F15234">
            <v>5.32</v>
          </cell>
          <cell r="G15234">
            <v>5.93</v>
          </cell>
        </row>
        <row r="15235">
          <cell r="C15235" t="str">
            <v>ED-50710</v>
          </cell>
          <cell r="D15235" t="str">
            <v>RASGO EM CONCRETO PARA PASSAGEM DE ELETRODUTO/TUBULAÇÃO, DIÂMETROS DE 15MM A 25MM (1/2" A 1"), EXCLUSIVE ENCHIMENTO</v>
          </cell>
          <cell r="E15235" t="str">
            <v>m</v>
          </cell>
          <cell r="F15235">
            <v>7.46</v>
          </cell>
          <cell r="G15235">
            <v>8.31</v>
          </cell>
        </row>
        <row r="15236">
          <cell r="C15236" t="str">
            <v>ED-50711</v>
          </cell>
          <cell r="D15236" t="str">
            <v>RASGO EM CONCRETO PARA PASSAGEM DE ELETRODUTO/TUBULAÇÃO, DIÂMETROS DE 32MM A 50MM (1.1/4" A 2"), EXCLUSIVE ENCHIMENTO</v>
          </cell>
          <cell r="E15236" t="str">
            <v>m</v>
          </cell>
          <cell r="F15236">
            <v>8.11</v>
          </cell>
          <cell r="G15236">
            <v>9.0299999999999994</v>
          </cell>
        </row>
        <row r="15237">
          <cell r="C15237" t="str">
            <v>ED-50712</v>
          </cell>
          <cell r="D15237" t="str">
            <v>RASGO EM CONCRETO PARA PASSAGEM DE ELETRODUTO/TUBULAÇÃO, DIÂMETROS DE 65MM A 100MM (2.1/2" A 4"), EXCLUSIVE ENCHIMENTO</v>
          </cell>
          <cell r="E15237" t="str">
            <v>m</v>
          </cell>
          <cell r="F15237">
            <v>10.36</v>
          </cell>
          <cell r="G15237">
            <v>11.54</v>
          </cell>
        </row>
        <row r="15238">
          <cell r="C15238" t="str">
            <v>32.02</v>
          </cell>
          <cell r="D15238" t="str">
            <v>JUNTA DE DILATAÇÃO E TRINCA</v>
          </cell>
        </row>
        <row r="15239">
          <cell r="C15239" t="str">
            <v>ED-8005</v>
          </cell>
          <cell r="D15239" t="str">
            <v>COSTURA DE TRINCA COM GRAMPO, BARRA DE AÇO CA-60 Ø4,2MM, COMPRIMENTO TOTAL 40CM, ESPAÇAMENTO DE 10CM, INCLUSIVE CORTE, DOBRA E ARGAMASSA, TRAÇO 1:4 (CIMENTO E AREIA), PREPARO MECÂNICO</v>
          </cell>
          <cell r="E15239" t="str">
            <v>m</v>
          </cell>
          <cell r="F15239">
            <v>32.96</v>
          </cell>
          <cell r="G15239">
            <v>36.06</v>
          </cell>
        </row>
        <row r="15240">
          <cell r="C15240" t="str">
            <v>ED-8004</v>
          </cell>
          <cell r="D15240" t="str">
            <v>COSTURA DE TRINCA COM GRAMPO, BARRA DE AÇO CA-60 Ø4,2MM, COMPRIMENTO TOTAL 40CM, ESPAÇAMENTO DE 15CM, INCLUSIVE CORTE, DOBRA E ARGAMASSA, TRAÇO 1:4 (CIMENTO E AREIA), PREPARO MECÂNICO</v>
          </cell>
          <cell r="E15240" t="str">
            <v>m</v>
          </cell>
          <cell r="F15240">
            <v>21.97</v>
          </cell>
          <cell r="G15240">
            <v>24.04</v>
          </cell>
        </row>
        <row r="15241">
          <cell r="C15241" t="str">
            <v>ED-8003</v>
          </cell>
          <cell r="D15241" t="str">
            <v>COSTURA DE TRINCA COM GRAMPO, BARRA DE AÇO CA-60 Ø4,2MM, COMPRIMENTO TOTAL 40CM, ESPAÇAMENTO DE 20CM, INCLUSIVE CORTE, DOBRA E ARGAMASSA, TRAÇO 1:4 (CIMENTO E AREIA), PREPARO MECÂNICO</v>
          </cell>
          <cell r="E15241" t="str">
            <v>m</v>
          </cell>
          <cell r="F15241">
            <v>17.93</v>
          </cell>
          <cell r="G15241">
            <v>19.649999999999999</v>
          </cell>
        </row>
        <row r="15242">
          <cell r="C15242" t="str">
            <v>ED-50234</v>
          </cell>
          <cell r="D15242" t="str">
            <v>COSTURA DE TRINCA COM GRAMPO, BARRA DE AÇO CA-60 Ø4,2MM, COMPRIMENTO TOTAL 40CM, ESPAÇAMENTO DE 30CM, INCLUSIVE CORTE, DOBRA E ARGAMASSA, TRAÇO 1:4 (CIMENTO E AREIA), PREPARO MECÂNICO</v>
          </cell>
          <cell r="E15242" t="str">
            <v>m</v>
          </cell>
          <cell r="F15242">
            <v>12.72</v>
          </cell>
          <cell r="G15242">
            <v>13.97</v>
          </cell>
        </row>
        <row r="15243">
          <cell r="C15243" t="str">
            <v>ED-50236</v>
          </cell>
          <cell r="D15243" t="str">
            <v>ENTELAMENTO CORRETIVO DE SUPERFÍCIE COM TRINCA POR RETRAÇÃO OU DILATAÇÃO, REVESTIDA COM ARGAMASSA DE CAL HIDRATADA, TRAÇO 1:3 (CAL E AREIA), PREPARO MANUAL, INCLUSIVE TELA DE POLIÉSTER ADESIVA COM REFORÇO CENTRAL, LARGURA DE 15CM</v>
          </cell>
          <cell r="E15243" t="str">
            <v>m</v>
          </cell>
          <cell r="F15243">
            <v>5.28</v>
          </cell>
          <cell r="G15243">
            <v>5.62</v>
          </cell>
        </row>
        <row r="15244">
          <cell r="C15244" t="str">
            <v>ED-50237</v>
          </cell>
          <cell r="D15244" t="str">
            <v>ENTELAMENTO PREVENTIVO DE SUPERFÍCIE SUJEITA A TRINCA, INCLUSIVE TELA DE POLIÉSTER ADESIVA SEM REFORÇO, LARGURA DE 25CM, EXCLUSIVE REVESTIMENTO DE ACABAMENTO</v>
          </cell>
          <cell r="E15244" t="str">
            <v>m</v>
          </cell>
          <cell r="F15244">
            <v>2.88</v>
          </cell>
          <cell r="G15244">
            <v>3.01</v>
          </cell>
        </row>
        <row r="15245">
          <cell r="C15245" t="str">
            <v>ED-8145</v>
          </cell>
          <cell r="D15245" t="str">
            <v>JUNTA DE DILATAÇÃO COM ISOPOR 20 MM, EXCLUSIVE SELANTE</v>
          </cell>
          <cell r="E15245" t="str">
            <v>m2</v>
          </cell>
          <cell r="F15245">
            <v>7.23</v>
          </cell>
          <cell r="G15245">
            <v>7.5</v>
          </cell>
        </row>
        <row r="15246">
          <cell r="C15246" t="str">
            <v>ED-50240</v>
          </cell>
          <cell r="D15246" t="str">
            <v>TELA SOLDADA PARA LIGAÇÃO E PREVENÇÃO DE TRINCA EM ALVENARIA/ESTRUTURA, DIMENSÕES (50X10,5)CM, INCLUSIVE PINOS DE FIXAÇÃO, EXCLUSIVE REBOCO</v>
          </cell>
          <cell r="E15246" t="str">
            <v>un</v>
          </cell>
          <cell r="F15246">
            <v>4.8899999999999997</v>
          </cell>
          <cell r="G15246">
            <v>5.26</v>
          </cell>
        </row>
        <row r="15247">
          <cell r="C15247" t="str">
            <v>ED-50241</v>
          </cell>
          <cell r="D15247" t="str">
            <v>TELA SOLDADA PARA LIGAÇÃO E PREVENÇÃO DE TRINCA EM ALVENARIA/ESTRUTURA, DIMENSÕES (50X12)CM, INCLUSIVE PINOS DE FIXAÇÃO, EXCLUSIVE REBOCO</v>
          </cell>
          <cell r="E15247" t="str">
            <v>un</v>
          </cell>
          <cell r="F15247">
            <v>6.71</v>
          </cell>
          <cell r="G15247">
            <v>7.08</v>
          </cell>
        </row>
        <row r="15248">
          <cell r="C15248" t="str">
            <v>ED-50238</v>
          </cell>
          <cell r="D15248" t="str">
            <v>TELA SOLDADA PARA LIGAÇÃO E PREVENÇÃO DE TRINCA EM ALVENARIA/ESTRUTURA, DIMENSÕES (50X6)CM, INCLUSIVE PINOS DE FIXAÇÃO, EXCLUSIVE REBOCO</v>
          </cell>
          <cell r="E15248" t="str">
            <v>un</v>
          </cell>
          <cell r="F15248">
            <v>6.19</v>
          </cell>
          <cell r="G15248">
            <v>6.56</v>
          </cell>
        </row>
        <row r="15249">
          <cell r="C15249" t="str">
            <v>ED-50239</v>
          </cell>
          <cell r="D15249" t="str">
            <v>TELA SOLDADA PARA LIGAÇÃO E PREVENÇÃO DE TRINCA EM ALVENARIA/ESTRUTURA, DIMENSÕES (50X7,5)CM, INCLUSIVE PINOS DE FIXAÇÃO, EXCLUSIVE REBOCO</v>
          </cell>
          <cell r="E15249" t="str">
            <v>un</v>
          </cell>
          <cell r="F15249">
            <v>6.32</v>
          </cell>
          <cell r="G15249">
            <v>6.69</v>
          </cell>
        </row>
        <row r="15250">
          <cell r="C15250" t="str">
            <v>ED-20754</v>
          </cell>
          <cell r="D15250" t="str">
            <v>TELA SOLDADA PARA LIGAÇÃO E PREVENÇÃO DE TRINCA EM ALVENARIA/ESTRUTURA, INCLUSIVE PINOS DE FIXAÇÃO, EXCLUSIVE REBOCO</v>
          </cell>
          <cell r="E15250" t="str">
            <v>m2</v>
          </cell>
          <cell r="F15250">
            <v>27.87</v>
          </cell>
          <cell r="G15250">
            <v>28.57</v>
          </cell>
        </row>
        <row r="15251">
          <cell r="C15251" t="str">
            <v>ED-50235</v>
          </cell>
          <cell r="D15251" t="str">
            <v>TRATAMENTO DE JUNTA DE DILATAÇÃO COM ISOPOR,  ESP. 20 MM, PROFUNDIDADE DE 10-15CM, EXCLUSIVE SELANTE</v>
          </cell>
          <cell r="E15251" t="str">
            <v>m</v>
          </cell>
          <cell r="F15251">
            <v>0.91</v>
          </cell>
          <cell r="G15251">
            <v>0.94</v>
          </cell>
        </row>
        <row r="15252">
          <cell r="C15252" t="str">
            <v>32.03</v>
          </cell>
          <cell r="D15252" t="str">
            <v>ENSAIO DE SOLO E AGREGADO</v>
          </cell>
        </row>
        <row r="15253">
          <cell r="C15253" t="str">
            <v>ED-49556</v>
          </cell>
          <cell r="D15253" t="str">
            <v>ENSAIO DE COMPACTACAO - AMOSTRAS NAO TRABALHADAS - ENERGIA INTERMEDIARIA - SOLOS</v>
          </cell>
          <cell r="E15253" t="str">
            <v>U</v>
          </cell>
          <cell r="F15253">
            <v>149.47</v>
          </cell>
          <cell r="G15253">
            <v>149.47</v>
          </cell>
        </row>
        <row r="15254">
          <cell r="C15254" t="str">
            <v>ED-49557</v>
          </cell>
          <cell r="D15254" t="str">
            <v>ENSAIO DE COMPACTACAO - AMOSTRAS NAO TRABALHADAS - ENERGIA MODIFICADA - SOLOS</v>
          </cell>
          <cell r="E15254" t="str">
            <v>U</v>
          </cell>
          <cell r="F15254">
            <v>193.96</v>
          </cell>
          <cell r="G15254">
            <v>193.96</v>
          </cell>
        </row>
        <row r="15255">
          <cell r="C15255" t="str">
            <v>ED-49555</v>
          </cell>
          <cell r="D15255" t="str">
            <v>ENSAIO DE COMPACTACAO - AMOSTRAS NAO TRABALHADAS - ENERGIA NORMAL - SOLOS</v>
          </cell>
          <cell r="E15255" t="str">
            <v>U</v>
          </cell>
          <cell r="F15255">
            <v>96.03</v>
          </cell>
          <cell r="G15255">
            <v>96.03</v>
          </cell>
        </row>
        <row r="15256">
          <cell r="C15256" t="str">
            <v>ED-49558</v>
          </cell>
          <cell r="D15256" t="str">
            <v>ENSAIO DE COMPACTACAO - AMOSTRAS TRABALHADAS - SOLOS</v>
          </cell>
          <cell r="E15256" t="str">
            <v>U</v>
          </cell>
          <cell r="F15256">
            <v>102.58</v>
          </cell>
          <cell r="G15256">
            <v>102.58</v>
          </cell>
        </row>
        <row r="15257">
          <cell r="C15257" t="str">
            <v>ED-49561</v>
          </cell>
          <cell r="D15257" t="str">
            <v>ENSAIO DE DENSIDADE REAL - SOLOS</v>
          </cell>
          <cell r="E15257" t="str">
            <v>U</v>
          </cell>
          <cell r="F15257">
            <v>45.93</v>
          </cell>
          <cell r="G15257">
            <v>45.93</v>
          </cell>
        </row>
        <row r="15258">
          <cell r="C15258" t="str">
            <v>ED-49567</v>
          </cell>
          <cell r="D15258" t="str">
            <v>ENSAIO DE EXPANSIBILIDADE - SOLOS</v>
          </cell>
          <cell r="E15258" t="str">
            <v>U</v>
          </cell>
          <cell r="F15258">
            <v>74.37</v>
          </cell>
          <cell r="G15258">
            <v>74.37</v>
          </cell>
        </row>
        <row r="15259">
          <cell r="C15259" t="str">
            <v>ED-49551</v>
          </cell>
          <cell r="D15259" t="str">
            <v>ENSAIO DE GRANULOMETRIA POR PENEIRAMENTO - SOLOS</v>
          </cell>
          <cell r="E15259" t="str">
            <v>U</v>
          </cell>
          <cell r="F15259">
            <v>81.66</v>
          </cell>
          <cell r="G15259">
            <v>81.66</v>
          </cell>
        </row>
        <row r="15260">
          <cell r="C15260" t="str">
            <v>ED-49552</v>
          </cell>
          <cell r="D15260" t="str">
            <v>ENSAIO DE GRANULOMETRIA POR PENEIRAMENTO E SEDIMENTACAO - SOLOS</v>
          </cell>
          <cell r="E15260" t="str">
            <v>U</v>
          </cell>
          <cell r="F15260">
            <v>96.98</v>
          </cell>
          <cell r="G15260">
            <v>96.98</v>
          </cell>
        </row>
        <row r="15261">
          <cell r="C15261" t="str">
            <v>ED-49553</v>
          </cell>
          <cell r="D15261" t="str">
            <v>ENSAIO DE LIMITE DE LIQUIDEZ - SOLOS</v>
          </cell>
          <cell r="E15261" t="str">
            <v>U</v>
          </cell>
          <cell r="F15261">
            <v>51.29</v>
          </cell>
          <cell r="G15261">
            <v>51.29</v>
          </cell>
        </row>
        <row r="15262">
          <cell r="C15262" t="str">
            <v>ED-49554</v>
          </cell>
          <cell r="D15262" t="str">
            <v>ENSAIO DE LIMITE DE PLASTICIDADE - SOLOS</v>
          </cell>
          <cell r="E15262" t="str">
            <v>U</v>
          </cell>
          <cell r="F15262">
            <v>46.15</v>
          </cell>
          <cell r="G15262">
            <v>46.15</v>
          </cell>
        </row>
        <row r="15263">
          <cell r="C15263" t="str">
            <v>ED-49562</v>
          </cell>
          <cell r="D15263" t="str">
            <v>ENSAIO DE MASSA ESPECIFICA - IN SITU - EMPREGO DO OLEO - SOLOS</v>
          </cell>
          <cell r="E15263" t="str">
            <v>U</v>
          </cell>
          <cell r="F15263">
            <v>56.14</v>
          </cell>
          <cell r="G15263">
            <v>56.14</v>
          </cell>
        </row>
        <row r="15264">
          <cell r="C15264" t="str">
            <v>ED-49560</v>
          </cell>
          <cell r="D15264" t="str">
            <v>ENSAIO DE MASSA ESPECIFICA - IN SITU - METODO BALAO DE BORRACHA - SOLOS</v>
          </cell>
          <cell r="E15264" t="str">
            <v>U</v>
          </cell>
          <cell r="F15264">
            <v>41.03</v>
          </cell>
          <cell r="G15264">
            <v>41.03</v>
          </cell>
        </row>
        <row r="15265">
          <cell r="C15265" t="str">
            <v>ED-49559</v>
          </cell>
          <cell r="D15265" t="str">
            <v>ENSAIO DE MASSA ESPECIFICA - IN SITU - METODO FRASCO DE AREIA - SOLOS</v>
          </cell>
          <cell r="E15265" t="str">
            <v>U</v>
          </cell>
          <cell r="F15265">
            <v>35.729999999999997</v>
          </cell>
          <cell r="G15265">
            <v>35.729999999999997</v>
          </cell>
        </row>
        <row r="15266">
          <cell r="C15266" t="str">
            <v>ED-49566</v>
          </cell>
          <cell r="D15266" t="str">
            <v>ENSAIO DE RESILIENCIA - SOLOS</v>
          </cell>
          <cell r="E15266" t="str">
            <v>U</v>
          </cell>
          <cell r="F15266">
            <v>664.91</v>
          </cell>
          <cell r="G15266">
            <v>664.91</v>
          </cell>
        </row>
        <row r="15267">
          <cell r="C15267" t="str">
            <v>ED-49565</v>
          </cell>
          <cell r="D15267" t="str">
            <v>ENSAIO DE TEOR DE UMIDADE - EM LABORATORIO - SOLOS</v>
          </cell>
          <cell r="E15267" t="str">
            <v>U</v>
          </cell>
          <cell r="F15267">
            <v>41.23</v>
          </cell>
          <cell r="G15267">
            <v>41.23</v>
          </cell>
        </row>
        <row r="15268">
          <cell r="C15268" t="str">
            <v>ED-49563</v>
          </cell>
          <cell r="D15268" t="str">
            <v>ENSAIO DE TEOR DE UMIDADE - METODO EXPEDITO DO ALCOOL - SOLOS</v>
          </cell>
          <cell r="E15268" t="str">
            <v>U</v>
          </cell>
          <cell r="F15268">
            <v>30.47</v>
          </cell>
          <cell r="G15268">
            <v>30.47</v>
          </cell>
        </row>
        <row r="15269">
          <cell r="C15269" t="str">
            <v>ED-49564</v>
          </cell>
          <cell r="D15269" t="str">
            <v>ENSAIO DE TEOR DE UMIDADE - PROCESSO SPEEDY - SOLOS E AGREGADOS MIUDOS</v>
          </cell>
          <cell r="E15269" t="str">
            <v>U</v>
          </cell>
          <cell r="F15269">
            <v>30.62</v>
          </cell>
          <cell r="G15269">
            <v>30.62</v>
          </cell>
        </row>
        <row r="15270">
          <cell r="C15270" t="str">
            <v>ED-49550</v>
          </cell>
          <cell r="D15270" t="str">
            <v>ENSAIO DE TERRAPLENAGEM - CAMADA FINAL DO ATERRO</v>
          </cell>
          <cell r="E15270" t="str">
            <v>m3</v>
          </cell>
          <cell r="F15270">
            <v>1.2</v>
          </cell>
          <cell r="G15270">
            <v>1.2</v>
          </cell>
        </row>
        <row r="15271">
          <cell r="C15271" t="str">
            <v>ED-49549</v>
          </cell>
          <cell r="D15271" t="str">
            <v>ENSAIOS DE TERRAPLENAGEM - CORPO DO ATERRO</v>
          </cell>
          <cell r="E15271" t="str">
            <v>m3</v>
          </cell>
          <cell r="F15271">
            <v>0.37</v>
          </cell>
          <cell r="G15271">
            <v>0.37</v>
          </cell>
        </row>
        <row r="15272">
          <cell r="C15272" t="str">
            <v>ED-49568</v>
          </cell>
          <cell r="D15272" t="str">
            <v>PREPARACAO DE AMOSTRAS PARA ENSAIO DE CARACTERIZACAO - SOLOS</v>
          </cell>
          <cell r="E15272" t="str">
            <v>U</v>
          </cell>
          <cell r="F15272">
            <v>56.41</v>
          </cell>
          <cell r="G15272">
            <v>56.41</v>
          </cell>
        </row>
        <row r="15273">
          <cell r="C15273" t="str">
            <v>32.04</v>
          </cell>
          <cell r="D15273" t="str">
            <v>ENSAIO DE CONCRETO E AÇO</v>
          </cell>
        </row>
        <row r="15274">
          <cell r="C15274" t="str">
            <v>ED-49545</v>
          </cell>
          <cell r="D15274" t="str">
            <v>DETERMINAÇÃO E ANÁLISE DE RESULTADO DE RESISTÊNCIA A COMPRESSÃO DO CONCRETO MOLDADO</v>
          </cell>
          <cell r="E15274" t="str">
            <v>U</v>
          </cell>
          <cell r="F15274">
            <v>164</v>
          </cell>
          <cell r="G15274">
            <v>164</v>
          </cell>
        </row>
        <row r="15275">
          <cell r="C15275" t="str">
            <v>ED-49544</v>
          </cell>
          <cell r="D15275" t="str">
            <v>ENSAIO DE CONCRETO: CURA, FACEAMENTO, RUPTURA, EMISSÃO DE CERTIFICADOS - ATE 6 UNIDADES</v>
          </cell>
          <cell r="E15275" t="str">
            <v>U</v>
          </cell>
          <cell r="F15275">
            <v>97.44</v>
          </cell>
          <cell r="G15275">
            <v>97.44</v>
          </cell>
        </row>
        <row r="15276">
          <cell r="C15276" t="str">
            <v>ED-49546</v>
          </cell>
          <cell r="D15276" t="str">
            <v>ENSAIO DE RESISTENCIA A COMPRESSAO SIMPLES - CONCRETO</v>
          </cell>
          <cell r="E15276" t="str">
            <v>U</v>
          </cell>
          <cell r="F15276">
            <v>92.32</v>
          </cell>
          <cell r="G15276">
            <v>92.32</v>
          </cell>
        </row>
        <row r="15277">
          <cell r="C15277" t="str">
            <v>ED-49548</v>
          </cell>
          <cell r="D15277" t="str">
            <v>ENSAIO DE RESISTENCIA A TRACAO NA FLEXAO DE CONCRETO</v>
          </cell>
          <cell r="E15277" t="str">
            <v>U</v>
          </cell>
          <cell r="F15277">
            <v>102.58</v>
          </cell>
          <cell r="G15277">
            <v>102.58</v>
          </cell>
        </row>
        <row r="15278">
          <cell r="C15278" t="str">
            <v>ED-49547</v>
          </cell>
          <cell r="D15278" t="str">
            <v>ENSAIO DE RESISTENCIA A TRACAO POR COMPRESSAO DIAMETRAL - CONCRETO</v>
          </cell>
          <cell r="E15278" t="str">
            <v>U</v>
          </cell>
          <cell r="F15278">
            <v>92.32</v>
          </cell>
          <cell r="G15278">
            <v>92.32</v>
          </cell>
        </row>
        <row r="15279">
          <cell r="C15279" t="str">
            <v>33.</v>
          </cell>
          <cell r="D15279" t="str">
            <v>URBANIZAÇÃO E OBRAS COMPLEMENTARES</v>
          </cell>
        </row>
        <row r="15280">
          <cell r="C15280" t="str">
            <v>33.01</v>
          </cell>
          <cell r="D15280" t="str">
            <v>PASSEIO DE CONCRETO</v>
          </cell>
        </row>
        <row r="15281">
          <cell r="C15281" t="str">
            <v>ED-51147</v>
          </cell>
          <cell r="D15281" t="str">
            <v>LANÇAMENTO E ESPALHAMENTO DE SOLO OU MATERIAL DE DEMOLIÇÃO EM ÁREA DE PASSEIO EXCLUSIVE APILOAMENTO</v>
          </cell>
          <cell r="E15281" t="str">
            <v>m3</v>
          </cell>
          <cell r="F15281">
            <v>17.43</v>
          </cell>
          <cell r="G15281">
            <v>19.329999999999998</v>
          </cell>
        </row>
        <row r="15282">
          <cell r="C15282" t="str">
            <v>ED-51145</v>
          </cell>
          <cell r="D15282" t="str">
            <v>PASSEIOS DE CONCRETO E = 6 CM, FCK = 10 MPA, JUNTA SECA</v>
          </cell>
          <cell r="E15282" t="str">
            <v>m2</v>
          </cell>
          <cell r="F15282">
            <v>47.42</v>
          </cell>
          <cell r="G15282">
            <v>50.28</v>
          </cell>
        </row>
        <row r="15283">
          <cell r="C15283" t="str">
            <v>ED-51144</v>
          </cell>
          <cell r="D15283" t="str">
            <v>PASSEIOS DE CONCRETO E = 8 CM, FCK = 15 MPA PADRÃO PREFEITURA</v>
          </cell>
          <cell r="E15283" t="str">
            <v>m2</v>
          </cell>
          <cell r="F15283">
            <v>55.3</v>
          </cell>
          <cell r="G15283">
            <v>58.33</v>
          </cell>
        </row>
        <row r="15284">
          <cell r="C15284" t="str">
            <v>33.02</v>
          </cell>
          <cell r="D15284" t="str">
            <v>RAMPA DE ACESSO</v>
          </cell>
        </row>
        <row r="15285">
          <cell r="C15285" t="str">
            <v>ED-51148</v>
          </cell>
          <cell r="D15285" t="str">
            <v>RAMPA PARA ACESSO DE DEFICIENTE, EM CONCRETO SIMPLES FCK = 25 MPA, DESEMPENADA, COM PINTURA INDICATIVA, 02 DEMÃOS</v>
          </cell>
          <cell r="E15285" t="str">
            <v>U</v>
          </cell>
          <cell r="F15285">
            <v>315.02</v>
          </cell>
          <cell r="G15285">
            <v>339.14</v>
          </cell>
        </row>
        <row r="15286">
          <cell r="C15286" t="str">
            <v>33.03</v>
          </cell>
          <cell r="D15286" t="str">
            <v>PASSEIO INTERTRAVADO</v>
          </cell>
        </row>
        <row r="15287">
          <cell r="C15287" t="str">
            <v>ED-9837</v>
          </cell>
          <cell r="D15287" t="str">
            <v xml:space="preserve">APLICAÇÃO E REGULARIZAÇÃO DE COLCHÃO DE AREIA </v>
          </cell>
          <cell r="E15287" t="str">
            <v>m3</v>
          </cell>
          <cell r="F15287">
            <v>140.1</v>
          </cell>
          <cell r="G15287">
            <v>145.72999999999999</v>
          </cell>
        </row>
        <row r="15288">
          <cell r="C15288" t="str">
            <v>ED-51146</v>
          </cell>
          <cell r="D15288" t="str">
            <v>EXECUÇÃO DE PAVIMENTO INTERTRAVADO ECOLÓGICO, ESPESSURA 6CM, FCK 35MPA, INCLUINDO FORNECIMENTO E TRANSPORTE DE TODOS OS MATERIAIS E COLCHÃO DE ASSENTAMENTO COM ESPESSURA 6CM</v>
          </cell>
          <cell r="E15288" t="str">
            <v>m2</v>
          </cell>
          <cell r="F15288">
            <v>68.930000000000007</v>
          </cell>
          <cell r="G15288">
            <v>70.03</v>
          </cell>
        </row>
        <row r="15289">
          <cell r="C15289" t="str">
            <v>33.04</v>
          </cell>
          <cell r="D15289" t="str">
            <v>MURO DIVISÓRIO</v>
          </cell>
        </row>
        <row r="15290">
          <cell r="C15290" t="str">
            <v>ED-50400</v>
          </cell>
          <cell r="D15290" t="str">
            <v>COLUNA DE ALVENARIA A VISTA DE SUPORTE DO PORTÃO (PARA CAIXA DE MEDIÇÃO DE ENERGIA OU PARA PLACA DO NOME DO PRÉDIO) 1,70 X 2,30 M</v>
          </cell>
          <cell r="E15290" t="str">
            <v>U</v>
          </cell>
          <cell r="F15290">
            <v>1031.92</v>
          </cell>
          <cell r="G15290">
            <v>1084.6600000000001</v>
          </cell>
        </row>
        <row r="15291">
          <cell r="C15291" t="str">
            <v>ED-50409</v>
          </cell>
          <cell r="D15291" t="str">
            <v>MURETA DE TIJOLO COMUM ESP. = 15CM, H = 105 CM, A REVESTIR</v>
          </cell>
          <cell r="E15291" t="str">
            <v>m</v>
          </cell>
          <cell r="F15291">
            <v>263.99</v>
          </cell>
          <cell r="G15291">
            <v>280.64</v>
          </cell>
        </row>
        <row r="15292">
          <cell r="C15292" t="str">
            <v>ED-50410</v>
          </cell>
          <cell r="D15292" t="str">
            <v>MURETA DE TIJOLO COMUM ESP. = 15CM, H = 130 CM, A REVESTIR</v>
          </cell>
          <cell r="E15292" t="str">
            <v>m</v>
          </cell>
          <cell r="F15292">
            <v>297.12</v>
          </cell>
          <cell r="G15292">
            <v>316.33</v>
          </cell>
        </row>
        <row r="15293">
          <cell r="C15293" t="str">
            <v>ED-50399</v>
          </cell>
          <cell r="D15293" t="str">
            <v>MURO DE VEDAÇÃO DE CONCRETO PRÉ-MOLDADO TIPO CALHA V ALTURA LIVRE = 2,50 M, SAPATA CONCRETO 1:3:6, 30 X 50 CM</v>
          </cell>
          <cell r="E15293" t="str">
            <v>m</v>
          </cell>
          <cell r="F15293">
            <v>330.31</v>
          </cell>
          <cell r="G15293">
            <v>340.62</v>
          </cell>
        </row>
        <row r="15294">
          <cell r="C15294" t="str">
            <v>ED-50395</v>
          </cell>
          <cell r="D15294" t="str">
            <v>MURO DIVISÓRIO EM BLOCO DE CONCRETO COM ACABAMENTO APARENTE, ESP.15CM, ALTURA DE 180CM, COM SAPATA EM CONCRETO ARMADO , DIMENSÃO (50X55)CM,  FORMA EM CONTRA BARRANCO, INCLUSIVE ESCAVAÇÃO COM TRANSPORTE E RETIRADA DO MATERIAL ESCAVADO (EM CAÇAMBA) E PINGADEIRA EM CONCRETO</v>
          </cell>
          <cell r="E15294" t="str">
            <v>m</v>
          </cell>
          <cell r="F15294">
            <v>343.56</v>
          </cell>
          <cell r="G15294">
            <v>360.27</v>
          </cell>
        </row>
        <row r="15295">
          <cell r="C15295" t="str">
            <v>ED-50396</v>
          </cell>
          <cell r="D15295" t="str">
            <v>MURO DIVISÓRIO EM BLOCO DE CONCRETO COM ACABAMENTO APARENTE, ESP.15CM, ALTURA DE 220CM, COM SAPATA EM CONCRETO ARMADO , DIMENSÃO (50X55)CM,  FORMA EM CONTRA BARRANCO, INCLUSIVE ESCAVAÇÃO COM TRANSPORTE E RETIRADA DO MATERIAL ESCAVADO (EM CAÇAMBA) E PINGADEIRA EM CONCRETO</v>
          </cell>
          <cell r="E15295" t="str">
            <v>m</v>
          </cell>
          <cell r="F15295">
            <v>370.77</v>
          </cell>
          <cell r="G15295">
            <v>388.95</v>
          </cell>
        </row>
        <row r="15296">
          <cell r="C15296" t="str">
            <v>ED-50397</v>
          </cell>
          <cell r="D15296" t="str">
            <v>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v>
          </cell>
          <cell r="E15296" t="str">
            <v>m</v>
          </cell>
          <cell r="F15296">
            <v>569.1</v>
          </cell>
          <cell r="G15296">
            <v>604.71</v>
          </cell>
        </row>
        <row r="15297">
          <cell r="C15297" t="str">
            <v>ED-50406</v>
          </cell>
          <cell r="D15297" t="str">
            <v>MURO DIVISÓRIO TIJOLO FURADO E = 10 CM, REBOCADO E PINTADO A LATEX H = 1,80 M, INCLUSIVE SAPATA DE CONCRETO ARMADO FCK = 15 MPA, 50 x 55 CM</v>
          </cell>
          <cell r="E15297" t="str">
            <v>m</v>
          </cell>
          <cell r="F15297">
            <v>551.26</v>
          </cell>
          <cell r="G15297">
            <v>583.26</v>
          </cell>
        </row>
        <row r="15298">
          <cell r="C15298" t="str">
            <v>ED-50408</v>
          </cell>
          <cell r="D15298" t="str">
            <v>MURO DIVISÓRIO TIJOLO FURADO E = 10 CM, REBOCADO E PINTADO A LATEX H = 2,20 A 2,50 M, INCLUSIVE SAPATA DE CONCRETO ARMADO FCK = 15 MPA, 50 x 55 CM</v>
          </cell>
          <cell r="E15298" t="str">
            <v>m</v>
          </cell>
          <cell r="F15298">
            <v>758.19</v>
          </cell>
          <cell r="G15298">
            <v>800.04</v>
          </cell>
        </row>
        <row r="15299">
          <cell r="C15299" t="str">
            <v>ED-50407</v>
          </cell>
          <cell r="D15299" t="str">
            <v>MURO DIVISÓRIO TIJOLO FURADO E = 10 CM, REBOCADO E PINTADO A LATEX H = 2,20 M, INCLUSIVE SAPATA DE CONCRETO ARMADO FCK = 15 MPA, 50 x 55 CM</v>
          </cell>
          <cell r="E15299" t="str">
            <v>m</v>
          </cell>
          <cell r="F15299">
            <v>592.5</v>
          </cell>
          <cell r="G15299">
            <v>627.77</v>
          </cell>
        </row>
        <row r="15300">
          <cell r="C15300" t="str">
            <v>33.05</v>
          </cell>
          <cell r="D15300" t="str">
            <v>CONCERTINA</v>
          </cell>
        </row>
        <row r="15301">
          <cell r="C15301" t="str">
            <v>ED-50401</v>
          </cell>
          <cell r="D15301" t="str">
            <v>CONCERTINA CLIPADA MODELO ESPIRAL HELICOIDAL DUPLA D = 450 MM</v>
          </cell>
          <cell r="E15301" t="str">
            <v>m</v>
          </cell>
          <cell r="F15301">
            <v>68.41</v>
          </cell>
          <cell r="G15301">
            <v>72.55</v>
          </cell>
        </row>
        <row r="15302">
          <cell r="C15302" t="str">
            <v>ED-50402</v>
          </cell>
          <cell r="D15302" t="str">
            <v>CONCERTINA CLIPADA MODELO ESPIRAL HELICOIDAL DUPLA D = 610 MM</v>
          </cell>
          <cell r="E15302" t="str">
            <v>m</v>
          </cell>
          <cell r="F15302">
            <v>71.819999999999993</v>
          </cell>
          <cell r="G15302">
            <v>75.959999999999994</v>
          </cell>
        </row>
        <row r="15303">
          <cell r="C15303" t="str">
            <v>ED-50403</v>
          </cell>
          <cell r="D15303" t="str">
            <v>CONCERTINA CLIPADA MODELO ESPIRAL HELICOIDAL DUPLA D = 730 MM</v>
          </cell>
          <cell r="E15303" t="str">
            <v>m</v>
          </cell>
          <cell r="F15303">
            <v>74.34</v>
          </cell>
          <cell r="G15303">
            <v>78.48</v>
          </cell>
        </row>
        <row r="15304">
          <cell r="C15304" t="str">
            <v>33.06</v>
          </cell>
          <cell r="D15304" t="str">
            <v>DEFENSA</v>
          </cell>
        </row>
        <row r="15305">
          <cell r="C15305" t="str">
            <v>ED-50404</v>
          </cell>
          <cell r="D15305" t="str">
            <v>COLOCAÇÃO DE DEFENSAS SOBRE O MURO FERRO CANTONEIRA L - 1" X 1/8" COMPRIMENTO = 85 CM, ESPAÇAMENTO 1,50 M E 5 FIADAS DE ARAME FARPADO</v>
          </cell>
          <cell r="E15305" t="str">
            <v>m</v>
          </cell>
          <cell r="F15305">
            <v>20.76</v>
          </cell>
          <cell r="G15305">
            <v>21.59</v>
          </cell>
        </row>
        <row r="15306">
          <cell r="C15306" t="str">
            <v>ED-50405</v>
          </cell>
          <cell r="D15306" t="str">
            <v>COLOCAÇÃO DE DEFENSAS SOBRE O MURO FERRO CANTONEIRA L - 1" X 1/8" COMPRIMENTO = 85 CM, ESPAÇAMENTO 1,50 M E 7 FIADAS DE ARAME FARPADO</v>
          </cell>
          <cell r="E15306" t="str">
            <v>m</v>
          </cell>
          <cell r="F15306">
            <v>23.48</v>
          </cell>
          <cell r="G15306">
            <v>24.31</v>
          </cell>
        </row>
        <row r="15307">
          <cell r="C15307" t="str">
            <v>33.07</v>
          </cell>
          <cell r="D15307" t="str">
            <v>MEIO-FIO</v>
          </cell>
        </row>
        <row r="15308">
          <cell r="C15308" t="str">
            <v>ED-51141</v>
          </cell>
          <cell r="D15308" t="str">
            <v>GUIA DE MEIO-FIO, EM CONCRETO COM FCK 15MPA, MOLDADA IN-LOCO, SEÇÃO 15X45CM, FORMA EM MADEIRA, EXCLUSIVE SARJETA, INCLUSIVE ESCAVAÇÃO, APILOAMENTO E TRANSPORTE COM RETIRADA DO MATERIAL ESCAVADO (EM CAÇAMBA)</v>
          </cell>
          <cell r="E15308" t="str">
            <v>m</v>
          </cell>
          <cell r="F15308">
            <v>88.39</v>
          </cell>
          <cell r="G15308">
            <v>93.54</v>
          </cell>
        </row>
        <row r="15309">
          <cell r="C15309" t="str">
            <v>ED-51139</v>
          </cell>
          <cell r="D15309" t="str">
            <v>GUIA DE MEIO-FIO, EM CONCRETO COM FCK 20MPA, PRÉ-MOLDADA, MFC-01 PADRÃO DER-MG, DIMENSÕES (12X16,7X35)CM, EXCLUSIVE SARJETA, INCLUSIVE ESCAVAÇÃO, APILOAMENTO E TRANSPORTE COM RETIRADA DO MATERIAL ESCAVADO (EM CAÇAMBA)</v>
          </cell>
          <cell r="E15309" t="str">
            <v>m</v>
          </cell>
          <cell r="F15309">
            <v>47.45</v>
          </cell>
          <cell r="G15309">
            <v>50.29</v>
          </cell>
        </row>
        <row r="15310">
          <cell r="C15310" t="str">
            <v>ED-51140</v>
          </cell>
          <cell r="D15310" t="str">
            <v>GUIA DE MEIO-FIO, EM CONCRETO COM FCK 20MPA, PRÉ-MOLDADA, MFC-03 PADRÃO DER-MG, DIMENSÕES (12X18X45)CM, EXCLUSIVE SARJETA, INCLUSIVE ESCAVAÇÃO, APILOAMENTO E TRANSPORTE COM RETIRADA DO MATERIAL ESCAVADO (EM CAÇAMBA)</v>
          </cell>
          <cell r="E15310" t="str">
            <v>m</v>
          </cell>
          <cell r="F15310">
            <v>60.92</v>
          </cell>
          <cell r="G15310">
            <v>63.99</v>
          </cell>
        </row>
        <row r="15311">
          <cell r="C15311" t="str">
            <v>ED-48664</v>
          </cell>
          <cell r="D15311" t="str">
            <v>GUIA DE MEIO-FIO (10X15X22)CM E SARJETA (30X10)CM COM INCLINAÇÃO DE 10%, EM CONCRETO COM FCK 15MPA, MOLDADA IN-LOCO, FORMA EM MADEIRA, INCLUSIVE ESCAVAÇÃO, APILOAMENTO E TRANSPORTE COM RETIRADA DO MATERIAL ESCAVADO (EM CAÇAMBA)</v>
          </cell>
          <cell r="E15311" t="str">
            <v>m</v>
          </cell>
          <cell r="F15311">
            <v>75.680000000000007</v>
          </cell>
          <cell r="G15311">
            <v>81.010000000000005</v>
          </cell>
        </row>
        <row r="15312">
          <cell r="C15312" t="str">
            <v>ED-48665</v>
          </cell>
          <cell r="D15312" t="str">
            <v>MEIO-FIO COM SARJETA, EXECUTADO C/EXTRUSORA (SARJETA 30X8CM MEIO-FIO 15X10CM X H=23CM), INCLUI ESCAVAÇÃO E ACERTO FAIXA 0,45M</v>
          </cell>
          <cell r="E15312" t="str">
            <v>m</v>
          </cell>
          <cell r="F15312">
            <v>34.979999999999997</v>
          </cell>
          <cell r="G15312">
            <v>36.33</v>
          </cell>
        </row>
        <row r="15313">
          <cell r="C15313" t="str">
            <v>ED-50540</v>
          </cell>
          <cell r="D15313" t="str">
            <v>REMOÇÃO E REASSENTAMENTO DE CALÇADA PORTUGUESA</v>
          </cell>
          <cell r="E15313" t="str">
            <v>m2</v>
          </cell>
          <cell r="F15313">
            <v>21.63</v>
          </cell>
          <cell r="G15313">
            <v>23.33</v>
          </cell>
        </row>
        <row r="15314">
          <cell r="C15314" t="str">
            <v>ED-51143</v>
          </cell>
          <cell r="D15314" t="str">
            <v>REMOÇÃO E REASSENTAMENTO DE MEIO-FIO DE GNAISSE COM REAPROVEITAMENTO</v>
          </cell>
          <cell r="E15314" t="str">
            <v>m</v>
          </cell>
          <cell r="F15314">
            <v>43.52</v>
          </cell>
          <cell r="G15314">
            <v>48.38</v>
          </cell>
        </row>
        <row r="15315">
          <cell r="C15315" t="str">
            <v>ED-51142</v>
          </cell>
          <cell r="D15315" t="str">
            <v>REMOÇÃO E REASSENTAMENTO DE MEIO-FIO PRÉ-MOLDADO DE CONCRETO COM REAPROVEITAMENTO</v>
          </cell>
          <cell r="E15315" t="str">
            <v>m</v>
          </cell>
          <cell r="F15315">
            <v>29.28</v>
          </cell>
          <cell r="G15315">
            <v>32.53</v>
          </cell>
        </row>
        <row r="15316">
          <cell r="C15316" t="str">
            <v>33.08</v>
          </cell>
          <cell r="D15316" t="str">
            <v>CORDÃO DE CONCRETO</v>
          </cell>
        </row>
        <row r="15317">
          <cell r="C15317" t="str">
            <v>ED-51135</v>
          </cell>
          <cell r="D15317" t="str">
            <v>GUIA DE CORDÃO BOLEADO, EM CONCRETO COM FCK 20MPA, PRÉ-MOLDADA, 10X10CM (ALTURA X LARGURA), INCLUSIVE UMA (1) FIADA DE BLOCO DE CONCRETO, ESP. 9CM, ESCAVAÇÃO, APILOAMENTO E TRANSPORTE COM RETIRADA DO MATERIAL ESCAVADO (EM CAÇAMBA)</v>
          </cell>
          <cell r="E15317" t="str">
            <v>m</v>
          </cell>
          <cell r="F15317">
            <v>30.29</v>
          </cell>
          <cell r="G15317">
            <v>31.89</v>
          </cell>
        </row>
        <row r="15318">
          <cell r="C15318" t="str">
            <v>33.09</v>
          </cell>
          <cell r="D15318" t="str">
            <v>CERCA DE MOURÃO</v>
          </cell>
        </row>
        <row r="15319">
          <cell r="C15319" t="str">
            <v>ED-48384</v>
          </cell>
          <cell r="D15319" t="str">
            <v>CERCA DE MOURÃO H = 2,15 M - MOURÃO PRÉ-FABRICADO DE CONCRETO PONTA LISA A CADA 2,20 M E 7 FIOS DE ARAME FARPADO, EXCLUSIVE BASE</v>
          </cell>
          <cell r="E15319" t="str">
            <v>m</v>
          </cell>
          <cell r="F15319">
            <v>40.78</v>
          </cell>
          <cell r="G15319">
            <v>42.85</v>
          </cell>
        </row>
        <row r="15320">
          <cell r="C15320" t="str">
            <v>ED-48385</v>
          </cell>
          <cell r="D15320" t="str">
            <v>CERCA DE MOURÃO H = 2,80 M - MOURÃO PRÉ-FABRICADO DE CONCRETO PONTA VIRADA A CADA 2,20 M E 7 + 4 FIOS DE ARAME FARPADO, EXCLUSIVE BASE</v>
          </cell>
          <cell r="E15320" t="str">
            <v>m</v>
          </cell>
          <cell r="F15320">
            <v>55.64</v>
          </cell>
          <cell r="G15320">
            <v>58.54</v>
          </cell>
        </row>
        <row r="15321">
          <cell r="C15321" t="str">
            <v>ED-48386</v>
          </cell>
          <cell r="D15321" t="str">
            <v>CERCA DE MOURÃO H = 2,80 M - MOURÃO PRÉ-FABRICADO DE CONCRETO PONTA VIRADA A CADA 2,50 M, 3 FIOS DE ARAME FARPADO E TELA GALVANIZADA # 2" FIO 12, INCLUSIVE FUNDAÇÃO</v>
          </cell>
          <cell r="E15321" t="str">
            <v>m</v>
          </cell>
          <cell r="F15321">
            <v>246.86</v>
          </cell>
          <cell r="G15321">
            <v>256.02999999999997</v>
          </cell>
        </row>
        <row r="15322">
          <cell r="C15322" t="str">
            <v>33.10</v>
          </cell>
          <cell r="D15322" t="str">
            <v>BANCO E MESA EM CONCRETO</v>
          </cell>
        </row>
        <row r="15323">
          <cell r="C15323" t="str">
            <v>ED-15449</v>
          </cell>
          <cell r="D15323" t="str">
            <v>BANCO EM CONCRETO APARENTE, SEM ENCOSTO, POLIDO COM ACABAMENTO EM VERNIZ, ESP. 8CM, COMPRIMENTO 200CM, LARGURA 40CM, ALTURA 55CM, EXCLUSIVE FIXAÇÃO EM PISO</v>
          </cell>
          <cell r="E15323" t="str">
            <v>un</v>
          </cell>
          <cell r="F15323">
            <v>272.86</v>
          </cell>
          <cell r="G15323">
            <v>286.93</v>
          </cell>
        </row>
        <row r="15324">
          <cell r="C15324" t="str">
            <v>ED-15446</v>
          </cell>
          <cell r="D15324" t="str">
            <v>BANCO EM CONCRETO APARENTE, SEM ENCOSTO, POLIDO COM ACABAMENTO EM VERNIZ, ESP. 8CM, COMPRIMENTO 200CM, LARGURA 40CM, ALTURA 55CM, INCLUSIVE CORTE NO PISO PARA FIXAÇÃO COM CONCRETO NÃO ESTRUTURAL, PREPARADO EM OBRA COM BETONEIRA, COM FCK 15 MPA</v>
          </cell>
          <cell r="E15324" t="str">
            <v>un</v>
          </cell>
          <cell r="F15324">
            <v>292.54000000000002</v>
          </cell>
          <cell r="G15324">
            <v>308.74</v>
          </cell>
        </row>
        <row r="15325">
          <cell r="C15325" t="str">
            <v>ED-15450</v>
          </cell>
          <cell r="D15325" t="str">
            <v>BANCO EM CONCRETO APARENTE, TIPO-1, PADRÃO SEE-MG, SEM ENCOSTO, POLIDO COM ACABAMENTO EM VERNIZ, ESP. 5CM, COMPRIMENTO 130CM, LARGURA 40CM, ALTURA 45CM, EXCLUSIVE FIXAÇÃO EM PISO</v>
          </cell>
          <cell r="E15325" t="str">
            <v>un</v>
          </cell>
          <cell r="F15325">
            <v>156.6</v>
          </cell>
          <cell r="G15325">
            <v>165.8</v>
          </cell>
        </row>
        <row r="15326">
          <cell r="C15326" t="str">
            <v>ED-15447</v>
          </cell>
          <cell r="D15326" t="str">
            <v>BANCO EM CONCRETO APARENTE, TIPO-1, PADRÃO SEE-MG, SEM ENCOSTO, POLIDO COM ACABAMENTO EM VERNIZ, ESP. 5CM, COMPRIMENTO 130CM, LARGURA 40CM, ALTURA 45CM, INCLUSIVE CORTE NO PISO PARA FIXAÇÃO COM CONCRETO NÃO ESTRUTURAL, PREPARADO EM OBRA COM BETONEIRA, COM FCK 15 MPA</v>
          </cell>
          <cell r="E15326" t="str">
            <v>un</v>
          </cell>
          <cell r="F15326">
            <v>175.61</v>
          </cell>
          <cell r="G15326">
            <v>186.91</v>
          </cell>
        </row>
        <row r="15327">
          <cell r="C15327" t="str">
            <v>ED-15451</v>
          </cell>
          <cell r="D15327" t="str">
            <v>BANCO EM CONCRETO APARENTE, TIPO-2, PADRÃO SEE-MG, SEM ENCOSTO, POLIDO COM ACABAMENTO EM VERNIZ, ESP. 5CM, COMPRIMENTO 150CM, LARGURA 40CM, ALTURA 45CM, EXCLUSIVE FIXAÇÃO EM PISO</v>
          </cell>
          <cell r="E15327" t="str">
            <v>un</v>
          </cell>
          <cell r="F15327">
            <v>176.84</v>
          </cell>
          <cell r="G15327">
            <v>187.07</v>
          </cell>
        </row>
        <row r="15328">
          <cell r="C15328" t="str">
            <v>ED-15448</v>
          </cell>
          <cell r="D15328" t="str">
            <v>BANCO EM CONCRETO APARENTE, TIPO-2, PADRÃO SEE-MG, SEM ENCOSTO, POLIDO COM ACABAMENTO EM VERNIZ, ESP. 5CM, COMPRIMENTO 150CM, LARGURA 40CM, ALTURA 45CM, INCLUSIVE CORTE NO PISO PARA FIXAÇÃO COM CONCRETO NÃO ESTRUTURAL, PREPARADO EM OBRA COM BETONEIRA, COM FCK 15 MPA</v>
          </cell>
          <cell r="E15328" t="str">
            <v>un</v>
          </cell>
          <cell r="F15328">
            <v>195.85</v>
          </cell>
          <cell r="G15328">
            <v>208.18</v>
          </cell>
        </row>
        <row r="15329">
          <cell r="C15329" t="str">
            <v>ED-48355</v>
          </cell>
          <cell r="D15329" t="str">
            <v>BANCO EM GRANITO ANDORINHA POLIDO 52 X 30 CM</v>
          </cell>
          <cell r="E15329" t="str">
            <v>U</v>
          </cell>
          <cell r="F15329">
            <v>32.64</v>
          </cell>
          <cell r="G15329">
            <v>33.619999999999997</v>
          </cell>
        </row>
        <row r="15330">
          <cell r="C15330" t="str">
            <v>ED-48354</v>
          </cell>
          <cell r="D15330" t="str">
            <v>BANCO INTERNO EM CONCRETO APARENTE, ALTURA 45 CM, LARGURA 30 CM</v>
          </cell>
          <cell r="E15330" t="str">
            <v>m</v>
          </cell>
          <cell r="F15330">
            <v>113.7</v>
          </cell>
          <cell r="G15330">
            <v>123.14</v>
          </cell>
        </row>
        <row r="15331">
          <cell r="C15331" t="str">
            <v>ED-48353</v>
          </cell>
          <cell r="D15331" t="str">
            <v>BANCO INTERNO EM CONCRETO E ALVENARIA, ACABAMENTO EM VERNIZ, E = 8 CM, L = 40 CM</v>
          </cell>
          <cell r="E15331" t="str">
            <v>m</v>
          </cell>
          <cell r="F15331">
            <v>174.55</v>
          </cell>
          <cell r="G15331">
            <v>186.5</v>
          </cell>
        </row>
        <row r="15332">
          <cell r="C15332" t="str">
            <v>ED-48359</v>
          </cell>
          <cell r="D15332" t="str">
            <v>CONJUNTO DE MESA E BANCOS DE ARDÓSIA</v>
          </cell>
          <cell r="E15332" t="str">
            <v>cj</v>
          </cell>
          <cell r="F15332">
            <v>479.7</v>
          </cell>
          <cell r="G15332">
            <v>488.19</v>
          </cell>
        </row>
        <row r="15333">
          <cell r="C15333" t="str">
            <v>ED-48360</v>
          </cell>
          <cell r="D15333" t="str">
            <v>CONJUNTO DE MESA E BANCOS DE CONCRETO PARA JOGOS (02 BANCOS EM ARCO COM D INTERNO = 130 CM E H = 43 CM E MESA COM D = 80 CM, E = 8 CM E H = 75 CM)</v>
          </cell>
          <cell r="E15333" t="str">
            <v>cj</v>
          </cell>
          <cell r="F15333">
            <v>744.31</v>
          </cell>
          <cell r="G15333">
            <v>755.77</v>
          </cell>
        </row>
        <row r="15334">
          <cell r="C15334" t="str">
            <v>33.11</v>
          </cell>
          <cell r="D15334" t="str">
            <v>EQUIPAMENTO ESPORTIVO</v>
          </cell>
        </row>
        <row r="15335">
          <cell r="C15335" t="str">
            <v>ED-49573</v>
          </cell>
          <cell r="D15335" t="str">
            <v>REDE DE PETECA COM MASTROS EM TUBO AÇO GALVANIZADO D = 76 MM</v>
          </cell>
          <cell r="E15335" t="str">
            <v>cj</v>
          </cell>
          <cell r="F15335">
            <v>509.85</v>
          </cell>
          <cell r="G15335">
            <v>509.85</v>
          </cell>
        </row>
        <row r="15336">
          <cell r="C15336" t="str">
            <v>ED-49572</v>
          </cell>
          <cell r="D15336" t="str">
            <v>REDE DE VÔLEI COM MASTRO EM TUBO GALVANIZADO SEM PEDESTAL</v>
          </cell>
          <cell r="E15336" t="str">
            <v>cj</v>
          </cell>
          <cell r="F15336">
            <v>507.37</v>
          </cell>
          <cell r="G15336">
            <v>507.37</v>
          </cell>
        </row>
        <row r="15337">
          <cell r="C15337" t="str">
            <v>ED-49571</v>
          </cell>
          <cell r="D15337" t="str">
            <v>REDE DE VÔLEI COM PEDESTAL PARA JUIZ</v>
          </cell>
          <cell r="E15337" t="str">
            <v>cj</v>
          </cell>
          <cell r="F15337">
            <v>1009.41</v>
          </cell>
          <cell r="G15337">
            <v>1009.41</v>
          </cell>
        </row>
        <row r="15338">
          <cell r="C15338" t="str">
            <v>ED-49574</v>
          </cell>
          <cell r="D15338" t="str">
            <v>TABELA DE BASQUETE EM POSTE METÁLICO E SUPORTE DE PISO</v>
          </cell>
          <cell r="E15338" t="str">
            <v>U</v>
          </cell>
          <cell r="F15338">
            <v>2344.65</v>
          </cell>
          <cell r="G15338">
            <v>2344.65</v>
          </cell>
        </row>
        <row r="15339">
          <cell r="C15339" t="str">
            <v>ED-49569</v>
          </cell>
          <cell r="D15339" t="str">
            <v>TRAVE DE GOL EM TUBO GALVANIZADO PARA QUADRA, INCLUSIVE REDE E PINTURA</v>
          </cell>
          <cell r="E15339" t="str">
            <v>U</v>
          </cell>
          <cell r="F15339">
            <v>2900.55</v>
          </cell>
          <cell r="G15339">
            <v>2900.55</v>
          </cell>
        </row>
        <row r="15340">
          <cell r="C15340" t="str">
            <v>ED-49570</v>
          </cell>
          <cell r="D15340" t="str">
            <v>TRAVE DE GOL PARA CAMPO DE FUTEBOL , INCLUSIVE REDE E PINTURA</v>
          </cell>
          <cell r="E15340" t="str">
            <v>U</v>
          </cell>
          <cell r="F15340">
            <v>2878.5</v>
          </cell>
          <cell r="G15340">
            <v>2878.5</v>
          </cell>
        </row>
        <row r="15341">
          <cell r="C15341" t="str">
            <v>33.12</v>
          </cell>
          <cell r="D15341" t="str">
            <v>EQUIPAMENTO PARA PLAYGROUND</v>
          </cell>
        </row>
        <row r="15342">
          <cell r="C15342" t="str">
            <v>ED-15342</v>
          </cell>
          <cell r="D15342" t="str">
            <v>FORNECIMENTO E INSTALAÇÃO DE BALANÇO (REMA-REMA) METÁLICO COM SEIS LUGARES PARA PARQUE INFANTIL, FIXADO COM CONCRETO NÃO ESTRUTURAL, PREPARADO EM OBRA COM BETONEIRA, COM FCK 15 MPA , INCLUSIVE ESCAVAÇÃO E TRANSPORTE COM RETIRADA DO MATERIAL ESCAVADO (EM CAÇAMBA)</v>
          </cell>
          <cell r="E15342" t="str">
            <v>un</v>
          </cell>
          <cell r="F15342">
            <v>2303.6</v>
          </cell>
          <cell r="G15342">
            <v>2311.3200000000002</v>
          </cell>
        </row>
        <row r="15343">
          <cell r="C15343" t="str">
            <v>ED-49578</v>
          </cell>
          <cell r="D15343" t="str">
            <v>FORNECIMENTO E INSTALAÇÃO DE BARRA FIXA METÁLICA PARA PARQUE INFANTIL OU ACADEMIA AO AR LIVRE, FIXADO COM CONCRETO NÃO ESTRUTURAL, PREPARADO EM OBRA COM BETONEIRA, COM FCK 15 MPA , INCLUSIVE ESCAVAÇÃO E TRANSPORTE COM RETIRADA DO MATERIAL ESCAVADO (EM CAÇAMBA)</v>
          </cell>
          <cell r="E15343" t="str">
            <v>un</v>
          </cell>
          <cell r="F15343">
            <v>679.34</v>
          </cell>
          <cell r="G15343">
            <v>688.71</v>
          </cell>
        </row>
        <row r="15344">
          <cell r="C15344" t="str">
            <v>ED-49579</v>
          </cell>
          <cell r="D15344" t="str">
            <v>FORNECIMENTO E INSTALAÇÃO DE ESCADA HORIZONTAL METÁLICA PARA PARQUE INFANTIL, FIXADO COM CONCRETO NÃO ESTRUTURAL, PREPARADO EM OBRA COM BETONEIRA, COM FCK 15 MPA , INCLUSIVE ESCAVAÇÃO E TRANSPORTE COM RETIRADA DO MATERIAL ESCAVADO (EM CAÇAMBA)</v>
          </cell>
          <cell r="E15344" t="str">
            <v>un</v>
          </cell>
          <cell r="F15344">
            <v>830.07</v>
          </cell>
          <cell r="G15344">
            <v>834.23</v>
          </cell>
        </row>
        <row r="15345">
          <cell r="C15345" t="str">
            <v>ED-49575</v>
          </cell>
          <cell r="D15345" t="str">
            <v>FORNECIMENTO E INSTALAÇÃO DE ESCORREGADOR MÉDIO METÁLICO PARA PARQUE INFANTIL, FIXADO COM CONCRETO NÃO ESTRUTURAL, PREPARADO EM OBRA COM BETONEIRA, COM FCK 15 MPA , INCLUSIVE ESCAVAÇÃO E TRANSPORTE COM RETIRADA DO MATERIAL ESCAVADO (EM CAÇAMBA)</v>
          </cell>
          <cell r="E15345" t="str">
            <v>un</v>
          </cell>
          <cell r="F15345">
            <v>1059.21</v>
          </cell>
          <cell r="G15345">
            <v>1063.28</v>
          </cell>
        </row>
        <row r="15346">
          <cell r="C15346" t="str">
            <v>ED-49580</v>
          </cell>
          <cell r="D15346" t="str">
            <v>FORNECIMENTO E INSTALAÇÃO DE ESPALDAR E BARRAS METÁLICAS PARA PARQUE INFANTIL OU ACADEMIA AO AR LIVRE, FIXADO COM CONCRETO NÃO ESTRUTURAL, PREPARADO EM OBRA COM BETONEIRA, COM FCK 15 MPA , INCLUSIVE ESCAVAÇÃO E TRANSPORTE COM RETIRADA DO MATERIAL ESCAVADO (EM CAÇAMBA)</v>
          </cell>
          <cell r="E15346" t="str">
            <v>un</v>
          </cell>
          <cell r="F15346">
            <v>1592.49</v>
          </cell>
          <cell r="G15346">
            <v>1607.1</v>
          </cell>
        </row>
        <row r="15347">
          <cell r="C15347" t="str">
            <v>ED-49576</v>
          </cell>
          <cell r="D15347" t="str">
            <v>FORNECIMENTO E INSTALAÇÃO DE GANGORRA METÁLICA COM DOIS LUGARES PARA PARQUE INFANTIL, FIXADO COM CONCRETO NÃO ESTRUTURAL, PREPARADO EM OBRA COM BETONEIRA, COM FCK 15 MPA , INCLUSIVE ESCAVAÇÃO E TRANSPORTE COM RETIRADA DO MATERIAL ESCAVADO (EM CAÇAMBA)</v>
          </cell>
          <cell r="E15347" t="str">
            <v>un</v>
          </cell>
          <cell r="F15347">
            <v>1046.72</v>
          </cell>
          <cell r="G15347">
            <v>1052.1600000000001</v>
          </cell>
        </row>
        <row r="15348">
          <cell r="C15348" t="str">
            <v>ED-49577</v>
          </cell>
          <cell r="D15348" t="str">
            <v>FORNECIMENTO E INSTALAÇÃO DE ZANGA BURRINHO METÁLICO COM DUAS PRANCHAS PARA PARQUE INFANTIL, FIXADO COM CONCRETO NÃO ESTRUTURAL, PREPARADO EM OBRA COM BETONEIRA, COM FCK 15 MPA , INCLUSIVE ESCAVAÇÃO E TRANSPORTE COM RETIRADA DO MATERIAL ESCAVADO (EM CAÇAMBA)</v>
          </cell>
          <cell r="E15348" t="str">
            <v>un</v>
          </cell>
          <cell r="F15348">
            <v>1005.52</v>
          </cell>
          <cell r="G15348">
            <v>1010.73</v>
          </cell>
        </row>
        <row r="15349">
          <cell r="C15349" t="str">
            <v>33.13</v>
          </cell>
          <cell r="D15349" t="str">
            <v>DRENO EM PÁTIO</v>
          </cell>
        </row>
        <row r="15350">
          <cell r="C15350" t="str">
            <v>ED-51137</v>
          </cell>
          <cell r="D15350" t="str">
            <v>FORNECIMENTO E LANÇAMENTO DE AREIA EM DRENO E PÁTIO</v>
          </cell>
          <cell r="E15350" t="str">
            <v>m3</v>
          </cell>
          <cell r="F15350">
            <v>128.07</v>
          </cell>
          <cell r="G15350">
            <v>130.81</v>
          </cell>
        </row>
        <row r="15351">
          <cell r="C15351" t="str">
            <v>ED-51136</v>
          </cell>
          <cell r="D15351" t="str">
            <v>FORNECIMENTO E LANÇAMENTO DE BRITA EM DRENO E PÁTIO</v>
          </cell>
          <cell r="E15351" t="str">
            <v>m3</v>
          </cell>
          <cell r="F15351">
            <v>119.05</v>
          </cell>
          <cell r="G15351">
            <v>121.79</v>
          </cell>
        </row>
        <row r="15352">
          <cell r="C15352" t="str">
            <v>ED-51138</v>
          </cell>
          <cell r="D15352" t="str">
            <v>FORNECIMENTO E LANÇAMENTO DE CASCALHO EM DRENO E PÁTIO</v>
          </cell>
          <cell r="E15352" t="str">
            <v>m3</v>
          </cell>
          <cell r="F15352">
            <v>76.52</v>
          </cell>
          <cell r="G15352">
            <v>80.64</v>
          </cell>
        </row>
        <row r="15353">
          <cell r="C15353" t="str">
            <v>34.</v>
          </cell>
          <cell r="D15353" t="str">
            <v>LIMPEZA DE OBRA</v>
          </cell>
        </row>
        <row r="15354">
          <cell r="C15354" t="str">
            <v>34.01</v>
          </cell>
          <cell r="D15354" t="str">
            <v>LIMPEZA GERAL</v>
          </cell>
        </row>
        <row r="15355">
          <cell r="C15355" t="str">
            <v>ED-50265</v>
          </cell>
          <cell r="D15355" t="str">
            <v>LAVAGEM DE FACHADA COM HIDROJATEAMENTO</v>
          </cell>
          <cell r="E15355" t="str">
            <v>m2</v>
          </cell>
          <cell r="F15355">
            <v>4.0599999999999996</v>
          </cell>
          <cell r="G15355">
            <v>4.0599999999999996</v>
          </cell>
        </row>
        <row r="15356">
          <cell r="C15356" t="str">
            <v>ED-50264</v>
          </cell>
          <cell r="D15356" t="str">
            <v>LIMPEZA DE MATERIAL CERÂMICO</v>
          </cell>
          <cell r="E15356" t="str">
            <v>m2</v>
          </cell>
          <cell r="F15356">
            <v>6.98</v>
          </cell>
          <cell r="G15356">
            <v>7.64</v>
          </cell>
        </row>
        <row r="15357">
          <cell r="C15357" t="str">
            <v>ED-50271</v>
          </cell>
          <cell r="D15357" t="str">
            <v>LIMPEZA DE RODAPÉ</v>
          </cell>
          <cell r="E15357" t="str">
            <v>m2</v>
          </cell>
          <cell r="F15357">
            <v>1.51</v>
          </cell>
          <cell r="G15357">
            <v>1.68</v>
          </cell>
        </row>
        <row r="15358">
          <cell r="C15358" t="str">
            <v>ED-50272</v>
          </cell>
          <cell r="D15358" t="str">
            <v>LIMPEZA DE VIDROS E ESPELHOS</v>
          </cell>
          <cell r="E15358" t="str">
            <v>m2</v>
          </cell>
          <cell r="F15358">
            <v>5.3</v>
          </cell>
          <cell r="G15358">
            <v>5.88</v>
          </cell>
        </row>
        <row r="15359">
          <cell r="C15359" t="str">
            <v>ED-50263</v>
          </cell>
          <cell r="D15359" t="str">
            <v>LIMPEZA (DESOBSTRUÇÃO) DE CALHAS</v>
          </cell>
          <cell r="E15359" t="str">
            <v>m</v>
          </cell>
          <cell r="F15359">
            <v>6.06</v>
          </cell>
          <cell r="G15359">
            <v>6.72</v>
          </cell>
        </row>
        <row r="15360">
          <cell r="C15360" t="str">
            <v>ED-50270</v>
          </cell>
          <cell r="D15360" t="str">
            <v>LIMPEZA PERMANENTE DA OBRA - 01 SERVENTE X 4 HORAS DIÁRIAS</v>
          </cell>
          <cell r="E15360" t="str">
            <v>mês</v>
          </cell>
          <cell r="F15360">
            <v>1667.6</v>
          </cell>
          <cell r="G15360">
            <v>1849.1</v>
          </cell>
        </row>
        <row r="15361">
          <cell r="C15361" t="str">
            <v>ED-50269</v>
          </cell>
          <cell r="D15361" t="str">
            <v>LIMPEZA PERMANENTE DA OBRA - 01 SERVENTE X 8 HORAS DIÁRIAS</v>
          </cell>
          <cell r="E15361" t="str">
            <v>mês</v>
          </cell>
          <cell r="F15361">
            <v>3335.2</v>
          </cell>
          <cell r="G15361">
            <v>3698.2</v>
          </cell>
        </row>
        <row r="15362">
          <cell r="C15362" t="str">
            <v>34.02</v>
          </cell>
          <cell r="D15362" t="str">
            <v>LIMPEZA FINAL PARA ENTREGA DA OBRA</v>
          </cell>
        </row>
        <row r="15363">
          <cell r="C15363" t="str">
            <v>ED-50266</v>
          </cell>
          <cell r="D15363" t="str">
            <v>LIMPEZA FINAL PARA ENTREGA DA OBRA</v>
          </cell>
          <cell r="E15363" t="str">
            <v>m2</v>
          </cell>
          <cell r="F15363">
            <v>5.17</v>
          </cell>
          <cell r="G15363">
            <v>5.69</v>
          </cell>
        </row>
        <row r="15364">
          <cell r="C15364" t="str">
            <v>35.</v>
          </cell>
          <cell r="D15364" t="str">
            <v>OBRAS VIÁRIAS</v>
          </cell>
        </row>
        <row r="15365">
          <cell r="C15365" t="str">
            <v>35.01</v>
          </cell>
          <cell r="D15365" t="str">
            <v>ESTABILIZAÇÃO DE SOLO</v>
          </cell>
        </row>
        <row r="15366">
          <cell r="C15366" t="str">
            <v>ED-50411</v>
          </cell>
          <cell r="D15366" t="str">
            <v>GEOTÊXTIL NÃO TECIDO PARA ESTABILIZAÇÃO DE SOLOS</v>
          </cell>
          <cell r="E15366" t="str">
            <v>m2</v>
          </cell>
          <cell r="F15366">
            <v>7.79</v>
          </cell>
          <cell r="G15366">
            <v>7.82</v>
          </cell>
        </row>
        <row r="15367">
          <cell r="C15367" t="str">
            <v>35.02</v>
          </cell>
          <cell r="D15367" t="str">
            <v>PISO INTERTRAVADO</v>
          </cell>
        </row>
        <row r="15368">
          <cell r="C15368" t="str">
            <v>ED-24063</v>
          </cell>
          <cell r="D15368" t="str">
            <v>EXECUÇÃO DE PAVIMENTO INTERTRAVADO EM BLOCO SEXTAVADO, ESPESSURA 6CM, FCK 35MPA, INCLUINDO FORNECIMENTO E TRANSPORTE DE TODOS OS MATERIAIS E COLCHÃO DE ASSENTAMENTO COM ESPESSURA 6CM</v>
          </cell>
          <cell r="E15368" t="str">
            <v>m2</v>
          </cell>
          <cell r="F15368">
            <v>63.36</v>
          </cell>
          <cell r="G15368">
            <v>64.37</v>
          </cell>
        </row>
        <row r="15369">
          <cell r="C15369" t="str">
            <v>ED-24062</v>
          </cell>
          <cell r="D15369" t="str">
            <v>EXECUÇÃO DE PAVIMENTO INTERTRAVADO, ESPESSURA 10CM, FCK 35MPA, INCLUINDO FORNECIMENTO E TRANSPORTE DE TODOS OS MATERIAIS E COLCHÃO DE ASSENTAMENTO COM ESPESSURA 6CM</v>
          </cell>
          <cell r="E15369" t="str">
            <v>m2</v>
          </cell>
          <cell r="F15369">
            <v>86.99</v>
          </cell>
          <cell r="G15369">
            <v>88.38</v>
          </cell>
        </row>
        <row r="15370">
          <cell r="C15370" t="str">
            <v>ED-50420</v>
          </cell>
          <cell r="D15370" t="str">
            <v>EXECUÇÃO DE PAVIMENTO INTERTRAVADO, ESPESSURA 10CM, FCK 40MPA, INCLUINDO FORNECIMENTO E TRANSPORTE DE TODOS OS MATERIAIS E COLCHÃO DE ASSENTAMENTO COM ESPESSURA 6CM</v>
          </cell>
          <cell r="E15370" t="str">
            <v>m2</v>
          </cell>
          <cell r="F15370">
            <v>92.77</v>
          </cell>
          <cell r="G15370">
            <v>94.16</v>
          </cell>
        </row>
        <row r="15371">
          <cell r="C15371" t="str">
            <v>ED-50417</v>
          </cell>
          <cell r="D15371" t="str">
            <v>EXECUÇÃO DE PAVIMENTO INTERTRAVADO, ESPESSURA 6CM, FCK 35MPA, INCLUINDO FORNECIMENTO E TRANSPORTE DE TODOS OS MATERIAIS E COLCHÃO DE ASSENTAMENTO COM ESPESSURA 6CM</v>
          </cell>
          <cell r="E15371" t="str">
            <v>m2</v>
          </cell>
          <cell r="F15371">
            <v>60.43</v>
          </cell>
          <cell r="G15371">
            <v>61.44</v>
          </cell>
        </row>
        <row r="15372">
          <cell r="C15372" t="str">
            <v>ED-50418</v>
          </cell>
          <cell r="D15372" t="str">
            <v>EXECUÇÃO DE PAVIMENTO INTERTRAVADO, ESPESSURA 8CM, FCK 35MPA, INCLUINDO FORNECIMENTO E TRANSPORTE DE TODOS OS MATERIAIS E COLCHÃO DE ASSENTAMENTO COM ESPESSURA 6CM</v>
          </cell>
          <cell r="E15372" t="str">
            <v>m2</v>
          </cell>
          <cell r="F15372">
            <v>74.52</v>
          </cell>
          <cell r="G15372">
            <v>75.67</v>
          </cell>
        </row>
        <row r="15373">
          <cell r="C15373" t="str">
            <v>ED-24056</v>
          </cell>
          <cell r="D15373" t="str">
            <v>REMOÇÃO DE PAVIMENTO EM BLOCO DE CONCRETO INTERTRAVADO OU SEXTAVADO, COM REAPROVEITAMENTO DOS BLOCOS INCLUSIVE AFASTAMENTO</v>
          </cell>
          <cell r="E15373" t="str">
            <v>m2</v>
          </cell>
          <cell r="F15373">
            <v>6.56</v>
          </cell>
          <cell r="G15373">
            <v>7.28</v>
          </cell>
        </row>
        <row r="15374">
          <cell r="C15374" t="str">
            <v>35.03</v>
          </cell>
          <cell r="D15374" t="str">
            <v>PAVIMENTAÇÃO</v>
          </cell>
        </row>
        <row r="15375">
          <cell r="C15375" t="str">
            <v>ED-50413</v>
          </cell>
          <cell r="D15375" t="str">
            <v>ALVENARIA POLIÉDRICA, RETIRADA E REASSENTAMENTO SOBRE COXIM DE AREIA</v>
          </cell>
          <cell r="E15375" t="str">
            <v>m2</v>
          </cell>
          <cell r="F15375">
            <v>22.2</v>
          </cell>
          <cell r="G15375">
            <v>24.14</v>
          </cell>
        </row>
        <row r="15376">
          <cell r="C15376" t="str">
            <v>ED-50421</v>
          </cell>
          <cell r="D15376" t="str">
            <v>ASSENTAMENTO DE MATA-BURRO DE CONCRETO</v>
          </cell>
          <cell r="E15376" t="str">
            <v>U</v>
          </cell>
          <cell r="F15376">
            <v>824.81</v>
          </cell>
          <cell r="G15376">
            <v>824.81</v>
          </cell>
        </row>
        <row r="15377">
          <cell r="C15377" t="str">
            <v>ED-50416</v>
          </cell>
          <cell r="D15377" t="str">
            <v>EXECUÇÃO DE PAVIMENTO INTERTRAVADO EM BLOCO SEXTAVADO, ESPESSURA 8CM, FCK 35MPA, INCLUINDO FORNECIMENTO E TRANSPORTE DE TODOS OS MATERIAIS E COLCHÃO DE ASSENTAMENTO COM ESPESSURA 6CM</v>
          </cell>
          <cell r="E15377" t="str">
            <v>m2</v>
          </cell>
          <cell r="F15377">
            <v>69.760000000000005</v>
          </cell>
          <cell r="G15377">
            <v>70.91</v>
          </cell>
        </row>
        <row r="15378">
          <cell r="C15378" t="str">
            <v>ED-7624</v>
          </cell>
          <cell r="D15378" t="str">
            <v>EXECUÇÃO E APLICAÇÃO DE CONCRETO ASFÁLTICO PRE-MISTURADO À FRIO (PMF), EM BETONEIRA, INCLUINDO FORNECIMENTO E TRANSPORTE DOS AGREGADOS E MATERIAL BETUMINOSO, INCLUSIVE TRANSPORTE DA MASSA ASFÁLTICA ATÉ A PISTA</v>
          </cell>
          <cell r="E15378" t="str">
            <v>m3</v>
          </cell>
          <cell r="F15378">
            <v>834.98</v>
          </cell>
          <cell r="G15378">
            <v>843.53</v>
          </cell>
        </row>
        <row r="15379">
          <cell r="C15379" t="str">
            <v>ED-7623</v>
          </cell>
          <cell r="D15379" t="str">
            <v>EXECUÇÃO E APLICAÇÃO DE CONCRETO BETUMINOSO USINADO A QUENTE (CBUQ), MASSA COMERCIAL, INCLUINDO FORNECIMENTO E TRANSPORTE DOS AGREGADOS E MATERIAL BETUMINOSO, EXCLUSIVE TRANSPORTE DA MASSA ASFÁLTICA ATÉ A PISTA</v>
          </cell>
          <cell r="E15379" t="str">
            <v>m3</v>
          </cell>
          <cell r="F15379">
            <v>1409.61</v>
          </cell>
          <cell r="G15379">
            <v>1413.31</v>
          </cell>
        </row>
        <row r="15380">
          <cell r="C15380" t="str">
            <v>ED-50412</v>
          </cell>
          <cell r="D15380" t="str">
            <v>PARALELEPÍPEDO, RETIRADA E REASSENTAMENTO SOBRE COXIM DE AREIA</v>
          </cell>
          <cell r="E15380" t="str">
            <v>m2</v>
          </cell>
          <cell r="F15380">
            <v>30.42</v>
          </cell>
          <cell r="G15380">
            <v>32.78</v>
          </cell>
        </row>
        <row r="15381">
          <cell r="C15381" t="str">
            <v>ED-50414</v>
          </cell>
          <cell r="D15381" t="str">
            <v>REMOÇÃO E REASSENTAMENTO DE CALÇAMENTO EM BLOCO DE CONCRETO INTERTRAVADO OU SEXTAVADO, COM REAPROVEITAMENTO DOS BLOCOS</v>
          </cell>
          <cell r="E15381" t="str">
            <v>m2</v>
          </cell>
          <cell r="F15381">
            <v>21.03</v>
          </cell>
          <cell r="G15381">
            <v>22.76</v>
          </cell>
        </row>
        <row r="15382">
          <cell r="C15382" t="str">
            <v>35.04</v>
          </cell>
          <cell r="D15382" t="str">
            <v>CERCAMENTO</v>
          </cell>
        </row>
        <row r="15383">
          <cell r="C15383" t="str">
            <v>ED-50424</v>
          </cell>
          <cell r="D15383" t="str">
            <v>TRAVESSIA DE MADEIRA PARA VEÍCULOS</v>
          </cell>
          <cell r="E15383" t="str">
            <v>m2</v>
          </cell>
          <cell r="F15383">
            <v>71.319999999999993</v>
          </cell>
          <cell r="G15383">
            <v>75.03</v>
          </cell>
        </row>
        <row r="15384">
          <cell r="C15384" t="str">
            <v>35.05</v>
          </cell>
          <cell r="D15384" t="str">
            <v>ENSECADEIRA</v>
          </cell>
        </row>
        <row r="15385">
          <cell r="C15385" t="str">
            <v>ED-50423</v>
          </cell>
          <cell r="D15385" t="str">
            <v>ENSECADEIRA INCLUSIVE RETIRADA DO MADEIRAMENTO , PAREDE DUPLA</v>
          </cell>
          <cell r="E15385" t="str">
            <v>m2</v>
          </cell>
          <cell r="F15385">
            <v>326.8</v>
          </cell>
          <cell r="G15385">
            <v>347.4</v>
          </cell>
        </row>
        <row r="15386">
          <cell r="C15386" t="str">
            <v>ED-50422</v>
          </cell>
          <cell r="D15386" t="str">
            <v>ENSECADEIRA INCLUSIVE RETIRADA DO MADEIRAMENTO , PAREDE SIMPLES</v>
          </cell>
          <cell r="E15386" t="str">
            <v>m2</v>
          </cell>
          <cell r="F15386">
            <v>130.97999999999999</v>
          </cell>
          <cell r="G15386">
            <v>139.22</v>
          </cell>
        </row>
        <row r="15387">
          <cell r="C15387" t="str">
            <v>35.06</v>
          </cell>
          <cell r="D15387" t="str">
            <v>PONTE E TRAVESSIA</v>
          </cell>
        </row>
        <row r="15388">
          <cell r="C15388" t="str">
            <v>ED-50428</v>
          </cell>
          <cell r="D15388" t="str">
            <v>LANÇAMENTO DE VIGA METÁLICA - Ponte de 08 metros: 2.97 toneladas (2 vigas) - Ponte de 10 metros: 3.72 toneladas (2 vigas) - Ponte de 12 metros: 4.46 toneladas (2 vigas) - Ponte de 15 metros: 6.26 toneladas (2 vigas) - Ponte de 18 metros: 10.8 toneladas (3</v>
          </cell>
          <cell r="E15388" t="str">
            <v>Kg</v>
          </cell>
          <cell r="F15388">
            <v>1</v>
          </cell>
          <cell r="G15388">
            <v>1.07</v>
          </cell>
        </row>
        <row r="15389">
          <cell r="C15389" t="str">
            <v>ED-50427</v>
          </cell>
          <cell r="D15389" t="str">
            <v>TRANSPORTE DE TABULEIROS DE CONCRETO - Ponte de 08 metros: 14.4 toneladas - Ponte de 10 metros: 16.8 toneladas - Ponte de 12 metros: 19.2 toneladas - Ponte de 15 metros: 24.0 toneladas - Ponte de 18 metros: 28.8 toneladas</v>
          </cell>
          <cell r="E15389" t="str">
            <v>TxKM</v>
          </cell>
          <cell r="F15389">
            <v>0.63</v>
          </cell>
          <cell r="G15389">
            <v>0.63</v>
          </cell>
        </row>
        <row r="15390">
          <cell r="C15390" t="str">
            <v>ED-50426</v>
          </cell>
          <cell r="D15390" t="str">
            <v>TRANSPORTE DE VIGAS METÁLICAS - Ponte de 08 metros: 2.97 toneladas (2 vigas) - Ponte de 10 metros: 3.72 toneladas (2 vigas) - Ponte de 12 metros: 4.46 toneladas (2 vigas) - Ponte de 15 metros: 6.26 toneladas (2 vigas) - Ponte de 18 metros: 10.8 toneladas</v>
          </cell>
          <cell r="E15390" t="str">
            <v>TxKM</v>
          </cell>
          <cell r="F15390">
            <v>0.63</v>
          </cell>
          <cell r="G15390">
            <v>0.63</v>
          </cell>
        </row>
        <row r="15391">
          <cell r="C15391" t="str">
            <v>ED-50425</v>
          </cell>
          <cell r="D15391" t="str">
            <v>TRAVESSIA DE CHAPA METÁLICA PARA VEÍCULOS</v>
          </cell>
          <cell r="E15391" t="str">
            <v>m2</v>
          </cell>
          <cell r="F15391">
            <v>375.36</v>
          </cell>
          <cell r="G15391">
            <v>378.66</v>
          </cell>
        </row>
        <row r="15392">
          <cell r="C15392" t="str">
            <v>36.</v>
          </cell>
          <cell r="D15392" t="str">
            <v>TRANSPORTES</v>
          </cell>
        </row>
        <row r="15393">
          <cell r="C15393" t="str">
            <v>36.01</v>
          </cell>
          <cell r="D15393" t="str">
            <v>CARGA E DESCARGA DE MATERIAL</v>
          </cell>
        </row>
        <row r="15394">
          <cell r="C15394" t="str">
            <v>ED-51131</v>
          </cell>
          <cell r="D15394" t="str">
            <v>CARGA DE MATERIAL DE QUALQUER NATUREZA SOBRE CAMINHÃO - MANUAL</v>
          </cell>
          <cell r="E15394" t="str">
            <v>m3</v>
          </cell>
          <cell r="F15394">
            <v>30.32</v>
          </cell>
          <cell r="G15394">
            <v>33.619999999999997</v>
          </cell>
        </row>
        <row r="15395">
          <cell r="C15395" t="str">
            <v>ED-51132</v>
          </cell>
          <cell r="D15395" t="str">
            <v>CARGA DE MATERIAL DE QUALQUER NATUREZA SOBRE CAMINHÃO - MECÂNICA</v>
          </cell>
          <cell r="E15395" t="str">
            <v>m3</v>
          </cell>
          <cell r="F15395">
            <v>2.35</v>
          </cell>
          <cell r="G15395">
            <v>2.38</v>
          </cell>
        </row>
        <row r="15396">
          <cell r="C15396" t="str">
            <v>36.02</v>
          </cell>
          <cell r="D15396" t="str">
            <v>TRANSPORTE DE MATERIAL</v>
          </cell>
        </row>
        <row r="15397">
          <cell r="C15397" t="str">
            <v>ED-51133</v>
          </cell>
          <cell r="D15397" t="str">
            <v>TRANSPORTE DE MATERIAL DE QUALQUER NATUREZA CARRINHO DE MÃO DMT &lt;= 50 M</v>
          </cell>
          <cell r="E15397" t="str">
            <v>m3</v>
          </cell>
          <cell r="F15397">
            <v>30.32</v>
          </cell>
          <cell r="G15397">
            <v>33.619999999999997</v>
          </cell>
        </row>
        <row r="15398">
          <cell r="C15398" t="str">
            <v>ED-51134</v>
          </cell>
          <cell r="D15398" t="str">
            <v>TRANSPORTE DE MATERIAL DE QUALQUER NATUREZA CARRINHO DE MÃO 50 M &lt; DMT &lt;= 100 M</v>
          </cell>
          <cell r="E15398" t="str">
            <v>m3</v>
          </cell>
          <cell r="F15398">
            <v>45.48</v>
          </cell>
          <cell r="G15398">
            <v>50.43</v>
          </cell>
        </row>
        <row r="15399">
          <cell r="C15399" t="str">
            <v>ED-51127</v>
          </cell>
          <cell r="D15399" t="str">
            <v>TRANSPORTE DE MATERIAL DE QUALQUER NATUREZA EM CAMINHÃO DMT &lt;= 1 KM (DENTRO DO PERÍMETRO URBANO)</v>
          </cell>
          <cell r="E15399" t="str">
            <v>m3</v>
          </cell>
          <cell r="F15399">
            <v>3.93</v>
          </cell>
          <cell r="G15399">
            <v>3.96</v>
          </cell>
        </row>
        <row r="15400">
          <cell r="C15400" t="str">
            <v>ED-51130</v>
          </cell>
          <cell r="D15400" t="str">
            <v>TRANSPORTE DE MATERIAL DE QUALQUER NATUREZA EM CAMINHÃO DMT &gt; 5 KM (DENTRO DO PERÍMETRO URBANO)</v>
          </cell>
          <cell r="E15400" t="str">
            <v>M3xKM</v>
          </cell>
          <cell r="F15400">
            <v>3.79</v>
          </cell>
          <cell r="G15400">
            <v>3.79</v>
          </cell>
        </row>
        <row r="15401">
          <cell r="C15401" t="str">
            <v>ED-51128</v>
          </cell>
          <cell r="D15401" t="str">
            <v>TRANSPORTE DE MATERIAL DE QUALQUER NATUREZA EM CAMINHÃO 1 KM &lt; DMT &lt;= 2 KM (DENTRO DO PERÍMETRO URBANO)</v>
          </cell>
          <cell r="E15401" t="str">
            <v>m3</v>
          </cell>
          <cell r="F15401">
            <v>13.44</v>
          </cell>
          <cell r="G15401">
            <v>13.44</v>
          </cell>
        </row>
        <row r="15402">
          <cell r="C15402" t="str">
            <v>ED-51129</v>
          </cell>
          <cell r="D15402" t="str">
            <v>TRANSPORTE DE MATERIAL DE QUALQUER NATUREZA EM CAMINHÃO 2 KM &lt; DMT &lt;= 5 KM (DENTRO DO PERÍMETRO URBANO)</v>
          </cell>
          <cell r="E15402" t="str">
            <v>M3xKM</v>
          </cell>
          <cell r="F15402">
            <v>3.95</v>
          </cell>
          <cell r="G15402">
            <v>3.95</v>
          </cell>
        </row>
        <row r="15403">
          <cell r="C15403" t="str">
            <v>ED-51125</v>
          </cell>
          <cell r="D15403" t="str">
            <v>TRANSPORTE DE MATERIAL DEMOLIDO EM CAÇAMBA</v>
          </cell>
          <cell r="E15403" t="str">
            <v>m3</v>
          </cell>
          <cell r="F15403">
            <v>30.3</v>
          </cell>
          <cell r="G15403">
            <v>30.3</v>
          </cell>
        </row>
        <row r="15404">
          <cell r="C15404" t="str">
            <v>ED-51126</v>
          </cell>
          <cell r="D15404" t="str">
            <v>TRANSPORTE DE MATERIAL DEMOLIDO EM CAÇAMBA (Município: Belo Horizonte)</v>
          </cell>
          <cell r="E15404" t="str">
            <v>m3</v>
          </cell>
          <cell r="F15404">
            <v>39.79</v>
          </cell>
          <cell r="G15404">
            <v>39.79</v>
          </cell>
        </row>
        <row r="15405">
          <cell r="C15405" t="str">
            <v>37.</v>
          </cell>
          <cell r="D15405" t="str">
            <v>PROJETO PADRÃO ESCOLAR</v>
          </cell>
        </row>
        <row r="15406">
          <cell r="C15406" t="str">
            <v>37.01</v>
          </cell>
          <cell r="D15406" t="str">
            <v>ALAMBRADO E MURO</v>
          </cell>
        </row>
        <row r="15407">
          <cell r="C15407" t="str">
            <v>ED-50827</v>
          </cell>
          <cell r="D15407" t="str">
            <v>ALAMBRADO H = 3,20 M, TELA GALVANIZADA FIO 12, # 7,5 CM, TUBO FERRO 50 MM, PAREDE CHAPA 13, FIXADO EM FUNDAÇÃO DE CONCRETO FCK = 20 MPA, COM PROF. = 50 CM, INCLUSIVE UM PORTÃO (180 X 210 CM) E PINTURA</v>
          </cell>
          <cell r="E15407" t="str">
            <v>m</v>
          </cell>
          <cell r="F15407">
            <v>767.36</v>
          </cell>
          <cell r="G15407">
            <v>788.32</v>
          </cell>
        </row>
        <row r="15408">
          <cell r="C15408" t="str">
            <v>ED-50828</v>
          </cell>
          <cell r="D15408" t="str">
            <v>ALAMBRADO H = 4,00 M, TELA GALVANIZADA FIO 12, # 7,5 CM, TUBO FERRO 50 MM, PAREDE CHAPA 13, FIXADO EM FUNDAÇÃO DE CONCRETO FCK = 20 MPA, COM PROF. = 50 CM, INCLUSIVE DOIS PORTÕES (180 X 210 CM E 90 X 210 CM) E PINTURA</v>
          </cell>
          <cell r="E15408" t="str">
            <v>m</v>
          </cell>
          <cell r="F15408">
            <v>868.3</v>
          </cell>
          <cell r="G15408">
            <v>889.26</v>
          </cell>
        </row>
        <row r="15409">
          <cell r="C15409" t="str">
            <v>ED-50829</v>
          </cell>
          <cell r="D15409" t="str">
            <v>ALAMBRADO H = 6,00 M, TELA GALVANIZADA FIO 12, # 7,5 CM, TUBO FERRO 50 MM, PAREDE CHAPA 13, FIXADO EM FUNDAÇÃO DE CONCRETO FCK = 15 MPA, COM PROF. = 50 CM, INCLUSIVE UM PORTÃO (90 X 210 CM) E PINTURA</v>
          </cell>
          <cell r="E15409" t="str">
            <v>m</v>
          </cell>
          <cell r="F15409">
            <v>1120.6500000000001</v>
          </cell>
          <cell r="G15409">
            <v>1141.6099999999999</v>
          </cell>
        </row>
        <row r="15410">
          <cell r="C15410" t="str">
            <v>37.02</v>
          </cell>
          <cell r="D15410" t="str">
            <v>ESQUADRIA</v>
          </cell>
        </row>
        <row r="15411">
          <cell r="C15411" t="str">
            <v>ED-50831</v>
          </cell>
          <cell r="D15411" t="str">
            <v>ALÇAPÃO - EMPENA (60 cm x 100 cm) ESTRUTURA EM CHAPA METÁLICA, ASSENTADA. CONFORME PROJETO AMPLIAÇÃO ESQUADRIAS PADRÃO 5/2000</v>
          </cell>
          <cell r="E15411" t="str">
            <v>U</v>
          </cell>
          <cell r="F15411">
            <v>213.37</v>
          </cell>
          <cell r="G15411">
            <v>216.52</v>
          </cell>
        </row>
        <row r="15412">
          <cell r="C15412" t="str">
            <v>ED-50830</v>
          </cell>
          <cell r="D15412" t="str">
            <v>ALÇAPÃO (85,50 cm x 65,70 cm) ESTRUTURA EM CHAPA METÁLICA, ASSENTADA. CONFORME PROJETO AMPLIAÇÃO ESQUADRIAS PADRÃO 5/2000</v>
          </cell>
          <cell r="E15412" t="str">
            <v>U</v>
          </cell>
          <cell r="F15412">
            <v>228.9</v>
          </cell>
          <cell r="G15412">
            <v>231.85</v>
          </cell>
        </row>
        <row r="15413">
          <cell r="C15413" t="str">
            <v>ED-50840</v>
          </cell>
          <cell r="D15413" t="str">
            <v>COMPENSADO PINTADO PARA FECHAMENTO BALCÃO SECRETARIA, INCLUSO CANTONEIRAS PARA FIXAÇÃO NA ALVENARIA E TAMPO. CONFORME DETALHE 33-D AGOSTO 2001 PROJETO PADRÃO DER-MG</v>
          </cell>
          <cell r="E15413" t="str">
            <v>m2</v>
          </cell>
          <cell r="F15413">
            <v>92.62</v>
          </cell>
          <cell r="G15413">
            <v>92.62</v>
          </cell>
        </row>
        <row r="15414">
          <cell r="C15414" t="str">
            <v>ED-50896</v>
          </cell>
          <cell r="D15414" t="str">
            <v>GF1 - (340 X 145 CM ) GRADE FIXA PARA PROTEÇÃO DE JANELAS, EM BARRA DE FERRO QUADRADO DE 1/2" E QUADRO DE FERRO CHATO DE 1/2"X 1/8", COLOCADA</v>
          </cell>
          <cell r="E15414" t="str">
            <v>U</v>
          </cell>
          <cell r="F15414">
            <v>1294.6099999999999</v>
          </cell>
          <cell r="G15414">
            <v>1355.84</v>
          </cell>
        </row>
        <row r="15415">
          <cell r="C15415" t="str">
            <v>ED-50897</v>
          </cell>
          <cell r="D15415" t="str">
            <v>GF1 - (340 X 165 CM ) GRADE FIXA PARA PROTEÇÃO DE JANELAS, EM BARRA DE FERRO QUADRADO DE 1/2" E QUADRO DE FERRO CHATO DE 1/2"X 1/8", COLOCADA</v>
          </cell>
          <cell r="E15415" t="str">
            <v>U</v>
          </cell>
          <cell r="F15415">
            <v>1473.18</v>
          </cell>
          <cell r="G15415">
            <v>1542.86</v>
          </cell>
        </row>
        <row r="15416">
          <cell r="C15416" t="str">
            <v>ED-50899</v>
          </cell>
          <cell r="D15416" t="str">
            <v>GF2 - (340 X 105 CM ) GRADE FIXA PARA PROTEÇÃO DE JANELAS, EM BARRA DE FERRO QUADRADO DE 1/2" E QUADRO DE FERRO CHATO DE 1/2"X 1/8", COLOCADA</v>
          </cell>
          <cell r="E15416" t="str">
            <v>U</v>
          </cell>
          <cell r="F15416">
            <v>937.48</v>
          </cell>
          <cell r="G15416">
            <v>981.82</v>
          </cell>
        </row>
        <row r="15417">
          <cell r="C15417" t="str">
            <v>ED-50898</v>
          </cell>
          <cell r="D15417" t="str">
            <v>GF2 - (340 X 165 CM ) GRADE FIXA PARA PROTEÇÃO DE JANELAS, EM BARRA DE FERRO QUADRADO DE 1/2" E QUADRO DE FERRO CHATO DE 1/2"X 1/8", COLOCADA</v>
          </cell>
          <cell r="E15417" t="str">
            <v>U</v>
          </cell>
          <cell r="F15417">
            <v>1473.18</v>
          </cell>
          <cell r="G15417">
            <v>1542.86</v>
          </cell>
        </row>
        <row r="15418">
          <cell r="C15418" t="str">
            <v>ED-50900</v>
          </cell>
          <cell r="D15418" t="str">
            <v>GF3 - (340 X 60 CM ) GRADE FIXA PARA PROTEÇÃO DE JANELAS, EM BARRA DE FERRO QUADRADO DE 1/2" E QUADRO DE FERRO CHATO DE 1/2"X 1/8", COLOCADA</v>
          </cell>
          <cell r="E15418" t="str">
            <v>U</v>
          </cell>
          <cell r="F15418">
            <v>535.70000000000005</v>
          </cell>
          <cell r="G15418">
            <v>561.04</v>
          </cell>
        </row>
        <row r="15419">
          <cell r="C15419" t="str">
            <v>ED-50901</v>
          </cell>
          <cell r="D15419" t="str">
            <v>GF3 - (340 X 80 CM ) GRADE FIXA PARA PROTEÇÃO DE JANELAS, EM BARRA DE FERRO QUADRADO DE 1/2" E QUADRO DE FERRO CHATO DE 1/2"X 1/8", COLOCADA</v>
          </cell>
          <cell r="E15419" t="str">
            <v>U</v>
          </cell>
          <cell r="F15419">
            <v>714.27</v>
          </cell>
          <cell r="G15419">
            <v>748.05</v>
          </cell>
        </row>
        <row r="15420">
          <cell r="C15420" t="str">
            <v>ED-50902</v>
          </cell>
          <cell r="D15420" t="str">
            <v>GF4 - (162,5 X 80 CM ) GRADE FIXA PARA PROTEÇÃO DE JANELAS, EM BARRA DE FERRO QUADRADO DE 1/2" E QUADRO DE FERRO CHATO DE 1/2"X 1/8", COLOCADA</v>
          </cell>
          <cell r="E15420" t="str">
            <v>U</v>
          </cell>
          <cell r="F15420">
            <v>341.38</v>
          </cell>
          <cell r="G15420">
            <v>357.52</v>
          </cell>
        </row>
        <row r="15421">
          <cell r="C15421" t="str">
            <v>ED-50904</v>
          </cell>
          <cell r="D15421" t="str">
            <v>GF5 - (340 X 185 CM ) GRADE FIXA PARA PROTEÇÃO DE JANELAS, EM BARRA DE FERRO QUADRADO DE 1/2" E QUADRO DE FERRO CHATO DE 1/2"X 1/8", COLOCADA</v>
          </cell>
          <cell r="E15421" t="str">
            <v>U</v>
          </cell>
          <cell r="F15421">
            <v>1651.75</v>
          </cell>
          <cell r="G15421">
            <v>1729.87</v>
          </cell>
        </row>
        <row r="15422">
          <cell r="C15422" t="str">
            <v>ED-50903</v>
          </cell>
          <cell r="D15422" t="str">
            <v>GF5 - (340 X 40 CM ) GRADE FIXA PARA PROTEÇÃO DE JANELAS, EM BARRA DE FERRO QUADRADO DE 1/2" E QUADRO DE FERRO CHATO DE 1/2"X 1/8", COLOCADA</v>
          </cell>
          <cell r="E15422" t="str">
            <v>U</v>
          </cell>
          <cell r="F15422">
            <v>357.13</v>
          </cell>
          <cell r="G15422">
            <v>374.02</v>
          </cell>
        </row>
        <row r="15423">
          <cell r="C15423" t="str">
            <v>ED-50913</v>
          </cell>
          <cell r="D15423" t="str">
            <v>GR - GRADE FIXA EM FERRO (180 X 158 CM) , COLOCADA</v>
          </cell>
          <cell r="E15423" t="str">
            <v>U</v>
          </cell>
          <cell r="F15423">
            <v>746.83</v>
          </cell>
          <cell r="G15423">
            <v>782.15</v>
          </cell>
        </row>
        <row r="15424">
          <cell r="C15424" t="str">
            <v>ED-50912</v>
          </cell>
          <cell r="D15424" t="str">
            <v>JANELA PERFIL CANTONEIRA BASCULANTE 0,60 X 0,60 M, CONFORME DETALHE PADRÃO ESCOLAR 4/98 VERSÃO 2005</v>
          </cell>
          <cell r="E15424" t="str">
            <v>U</v>
          </cell>
          <cell r="F15424">
            <v>132.88</v>
          </cell>
          <cell r="G15424">
            <v>135.72</v>
          </cell>
        </row>
        <row r="15425">
          <cell r="C15425" t="str">
            <v>ED-50911</v>
          </cell>
          <cell r="D15425" t="str">
            <v>JANELA PERFIL CANTONEIRA BASCULANTE 1,20 X 0,60 M, CONFORME DETALHE PADRÃO ESCOLAR 4/98 VERSÃO 2005</v>
          </cell>
          <cell r="E15425" t="str">
            <v>U</v>
          </cell>
          <cell r="F15425">
            <v>265.77</v>
          </cell>
          <cell r="G15425">
            <v>271.44</v>
          </cell>
        </row>
        <row r="15426">
          <cell r="C15426" t="str">
            <v>ED-50882</v>
          </cell>
          <cell r="D15426" t="str">
            <v>JB1 - (340 X 40 CM) BASCULANTE DE FERRO ASSENTADA COM PARAFUSOS E BUCHA, CONFORME DETALHE E ESPECIFICAÇÕES</v>
          </cell>
          <cell r="E15426" t="str">
            <v>U</v>
          </cell>
          <cell r="F15426">
            <v>483.5</v>
          </cell>
          <cell r="G15426">
            <v>494.22</v>
          </cell>
        </row>
        <row r="15427">
          <cell r="C15427" t="str">
            <v>ED-50881</v>
          </cell>
          <cell r="D15427" t="str">
            <v>JB1 - (345 X 40 CM) BASCULANTE DE FERRO ASSENTADA COM PARAFUSOS E BUCHA, CONFORME DETALHE E ESPECIFICAÇÕES</v>
          </cell>
          <cell r="E15427" t="str">
            <v>U</v>
          </cell>
          <cell r="F15427">
            <v>490.61</v>
          </cell>
          <cell r="G15427">
            <v>501.49</v>
          </cell>
        </row>
        <row r="15428">
          <cell r="C15428" t="str">
            <v>ED-50884</v>
          </cell>
          <cell r="D15428" t="str">
            <v>JB2 - (340 X 60 CM) BASCULANTE DE FERRO ASSENTADA COM PARAFUSOS E BUCHA,CONFORME DETALHE E ESPECIFICAÇÕES</v>
          </cell>
          <cell r="E15428" t="str">
            <v>U</v>
          </cell>
          <cell r="F15428">
            <v>725.26</v>
          </cell>
          <cell r="G15428">
            <v>741.33</v>
          </cell>
        </row>
        <row r="15429">
          <cell r="C15429" t="str">
            <v>ED-50883</v>
          </cell>
          <cell r="D15429" t="str">
            <v>JB2 - (345 X 60 CM) BASCULANTE DE FERRO ASSENTADA COM PARAFUSOS E BUCHA,CONFORME DETALHE E ESPECIFICAÇÕES</v>
          </cell>
          <cell r="E15429" t="str">
            <v>U</v>
          </cell>
          <cell r="F15429">
            <v>735.92</v>
          </cell>
          <cell r="G15429">
            <v>752.23</v>
          </cell>
        </row>
        <row r="15430">
          <cell r="C15430" t="str">
            <v>ED-50886</v>
          </cell>
          <cell r="D15430" t="str">
            <v>JB3 - (340 X 80 CM) BASCULANTE DE FERRO ASSENTADA COM PARAFUSOS E BUCHA,CONFORME DETALHE E ESPECIFICAÇÕES</v>
          </cell>
          <cell r="E15430" t="str">
            <v>U</v>
          </cell>
          <cell r="F15430">
            <v>967.01</v>
          </cell>
          <cell r="G15430">
            <v>988.44</v>
          </cell>
        </row>
        <row r="15431">
          <cell r="C15431" t="str">
            <v>ED-50885</v>
          </cell>
          <cell r="D15431" t="str">
            <v>JB3 - (345 X 80 CM) BASCULANTE DE FERRO ASSENTADA COM PARAFUSOS E BUCHA,CONFORME DETALHE E ESPECIFICAÇÕES</v>
          </cell>
          <cell r="E15431" t="str">
            <v>U</v>
          </cell>
          <cell r="F15431">
            <v>981.23</v>
          </cell>
          <cell r="G15431">
            <v>1002.98</v>
          </cell>
        </row>
        <row r="15432">
          <cell r="C15432" t="str">
            <v>ED-50887</v>
          </cell>
          <cell r="D15432" t="str">
            <v>JB4 - (165 X 80 CM) BASCULANTE DE FERRO ASSENTADA COM PARAFUSOS E BUCHA,CONFORME DETALHE E ESPECIFICAÇÕES</v>
          </cell>
          <cell r="E15432" t="str">
            <v>U</v>
          </cell>
          <cell r="F15432">
            <v>479.95</v>
          </cell>
          <cell r="G15432">
            <v>490.59</v>
          </cell>
        </row>
        <row r="15433">
          <cell r="C15433" t="str">
            <v>ED-50888</v>
          </cell>
          <cell r="D15433" t="str">
            <v>JB5 - (172,5 X 40 CM) BASCULANTE DE FERRO ASSENTADA COM PARAFUSOS E BUCHA,CONFORME DETALHE E ESPECIFICAÇÕES</v>
          </cell>
          <cell r="E15433" t="str">
            <v>U</v>
          </cell>
          <cell r="F15433">
            <v>245.3</v>
          </cell>
          <cell r="G15433">
            <v>250.74</v>
          </cell>
        </row>
        <row r="15434">
          <cell r="C15434" t="str">
            <v>ED-50889</v>
          </cell>
          <cell r="D15434" t="str">
            <v>JB5 - (195 X 40 CM) BASCULANTE DE FERRO ASSENTADA COM PARAFUSOS E BUCHA,CONFORME DETALHE E ESPECIFICAÇÕES</v>
          </cell>
          <cell r="E15434" t="str">
            <v>U</v>
          </cell>
          <cell r="F15434">
            <v>277.3</v>
          </cell>
          <cell r="G15434">
            <v>283.45</v>
          </cell>
        </row>
        <row r="15435">
          <cell r="C15435" t="str">
            <v>ED-50891</v>
          </cell>
          <cell r="D15435" t="str">
            <v>JB6 - (210 X 40 CM) BASCULANTE DE FERRO ASSENTADA COM PARAFUSOS E BUCHA,CONFORME DETALHE E ESPECIFICAÇÕES</v>
          </cell>
          <cell r="E15435" t="str">
            <v>U</v>
          </cell>
          <cell r="F15435">
            <v>312.85000000000002</v>
          </cell>
          <cell r="G15435">
            <v>319.79000000000002</v>
          </cell>
        </row>
        <row r="15436">
          <cell r="C15436" t="str">
            <v>ED-50890</v>
          </cell>
          <cell r="D15436" t="str">
            <v>JB6 - (82,25 X 40 CM) BASCULANTE DE FERRO ASSENTADA COM PARAFUSOS E BUCHA,CONFORME DETALHE E ESPECIFICAÇÕES</v>
          </cell>
          <cell r="E15436" t="str">
            <v>U</v>
          </cell>
          <cell r="F15436">
            <v>116.96</v>
          </cell>
          <cell r="G15436">
            <v>119.55</v>
          </cell>
        </row>
        <row r="15437">
          <cell r="C15437" t="str">
            <v>ED-50893</v>
          </cell>
          <cell r="D15437" t="str">
            <v>JB7 - (162,5 X 40 CM) BASCULANTE DE FERRO ASSENTADA COM PARAFUSOS E BUCHA,CONFORME DETALHE E ESPECIFICAÇÕES</v>
          </cell>
          <cell r="E15437" t="str">
            <v>U</v>
          </cell>
          <cell r="F15437">
            <v>231.08</v>
          </cell>
          <cell r="G15437">
            <v>236.21</v>
          </cell>
        </row>
        <row r="15438">
          <cell r="C15438" t="str">
            <v>ED-50892</v>
          </cell>
          <cell r="D15438" t="str">
            <v>JB7 - (165 X 40 CM) BASCULANTE DE FERRO ASSENTADA COM PARAFUSOS E BUCHA,CONFORME DETALHE E ESPECIFICAÇÕES</v>
          </cell>
          <cell r="E15438" t="str">
            <v>U</v>
          </cell>
          <cell r="F15438">
            <v>234.64</v>
          </cell>
          <cell r="G15438">
            <v>239.84</v>
          </cell>
        </row>
        <row r="15439">
          <cell r="C15439" t="str">
            <v>ED-50895</v>
          </cell>
          <cell r="D15439" t="str">
            <v>JB8 - (130 X 40 CM) BASCULANTE DE FERRO ASSENTADA COM PARAFUSOS E BUCHA,CONFORME DETALHE E ESPECIFICAÇÕES</v>
          </cell>
          <cell r="E15439" t="str">
            <v>U</v>
          </cell>
          <cell r="F15439">
            <v>184.87</v>
          </cell>
          <cell r="G15439">
            <v>188.96</v>
          </cell>
        </row>
        <row r="15440">
          <cell r="C15440" t="str">
            <v>ED-50894</v>
          </cell>
          <cell r="D15440" t="str">
            <v>JB8 - (135 X 40 CM) BASCULANTE DE FERRO ASSENTADA COM PARAFUSOS E BUCHA,CONFORME DETALHE E ESPECIFICAÇÕES</v>
          </cell>
          <cell r="E15440" t="str">
            <v>U</v>
          </cell>
          <cell r="F15440">
            <v>191.98</v>
          </cell>
          <cell r="G15440">
            <v>196.23</v>
          </cell>
        </row>
        <row r="15441">
          <cell r="C15441" t="str">
            <v>ED-50878</v>
          </cell>
          <cell r="D15441" t="str">
            <v>JC1 - (340 x 145 CM) BASCULANTE DE FERRO ASSENTADA COM PARAFUSOS E BUCHA, CONFORME DETALHE E ESPECIFICAÇÕES</v>
          </cell>
          <cell r="E15441" t="str">
            <v>U</v>
          </cell>
          <cell r="F15441">
            <v>1752.71</v>
          </cell>
          <cell r="G15441">
            <v>1791.56</v>
          </cell>
        </row>
        <row r="15442">
          <cell r="C15442" t="str">
            <v>ED-50877</v>
          </cell>
          <cell r="D15442" t="str">
            <v>JC1 - (345 x 145 CM) BASCULANTE DE FERRO ASSENTADA COM PARAFUSOS E BUCHA, CONFORME DETALHE E ESPECIFICAÇÕES</v>
          </cell>
          <cell r="E15442" t="str">
            <v>U</v>
          </cell>
          <cell r="F15442">
            <v>1778.48</v>
          </cell>
          <cell r="G15442">
            <v>1817.9</v>
          </cell>
        </row>
        <row r="15443">
          <cell r="C15443" t="str">
            <v>ED-50880</v>
          </cell>
          <cell r="D15443" t="str">
            <v>JC2 - (340 X 165 CM) BASCULANTE DE FERRO ASSENTADA COM PARAFUSOS E BUCHA,CONFORME DETALHE E ESPECIFICAÇÕES</v>
          </cell>
          <cell r="E15443" t="str">
            <v>U</v>
          </cell>
          <cell r="F15443">
            <v>1994.46</v>
          </cell>
          <cell r="G15443">
            <v>2038.67</v>
          </cell>
        </row>
        <row r="15444">
          <cell r="C15444" t="str">
            <v>ED-50879</v>
          </cell>
          <cell r="D15444" t="str">
            <v>JC2 - (345 X 165 CM) BASCULANTE DE FERRO ASSENTADA COM PARAFUSOS E BUCHA,CONFORME DETALHE E ESPECIFICAÇÕES</v>
          </cell>
          <cell r="E15444" t="str">
            <v>U</v>
          </cell>
          <cell r="F15444">
            <v>2023.79</v>
          </cell>
          <cell r="G15444">
            <v>2068.65</v>
          </cell>
        </row>
        <row r="15445">
          <cell r="C15445" t="str">
            <v>ED-50905</v>
          </cell>
          <cell r="D15445" t="str">
            <v>JT - (150 X 75 CM) PAINEL FIXO EM TELA METÁLICA FIO 12 #5mm</v>
          </cell>
          <cell r="E15445" t="str">
            <v>U</v>
          </cell>
          <cell r="F15445">
            <v>277.14999999999998</v>
          </cell>
          <cell r="G15445">
            <v>286.02</v>
          </cell>
        </row>
        <row r="15446">
          <cell r="C15446" t="str">
            <v>ED-50906</v>
          </cell>
          <cell r="D15446" t="str">
            <v>JT - (150 X 80 CM) PAINEL FIXO EM TELA METÁLICA FIO 12 #5mm</v>
          </cell>
          <cell r="E15446" t="str">
            <v>U</v>
          </cell>
          <cell r="F15446">
            <v>295.63</v>
          </cell>
          <cell r="G15446">
            <v>305.08</v>
          </cell>
        </row>
        <row r="15447">
          <cell r="C15447" t="str">
            <v>ED-50917</v>
          </cell>
          <cell r="D15447" t="str">
            <v>J6 - (140 cm x 140 cm) GRADE FIXA DE FERRO ASSENTADA COM PARAFUSOS E BUCHA, CONFORME DETALHE E ESPECIFICAÇÕES</v>
          </cell>
          <cell r="E15447" t="str">
            <v>U</v>
          </cell>
          <cell r="F15447">
            <v>514.69000000000005</v>
          </cell>
          <cell r="G15447">
            <v>539.03</v>
          </cell>
        </row>
        <row r="15448">
          <cell r="C15448" t="str">
            <v>ED-50918</v>
          </cell>
          <cell r="D15448" t="str">
            <v>J9 - (140 cm x 175 cm) DE ABRIR, DUAS PORTAS, EM CHAPA METÁLICA DE FERRO ASSENTADA COM PARAFUSOS E BUCHA, CONFORME DETALHE E ESPECIFICAÇÕES</v>
          </cell>
          <cell r="E15448" t="str">
            <v>U</v>
          </cell>
          <cell r="F15448">
            <v>723.53</v>
          </cell>
          <cell r="G15448">
            <v>736.39</v>
          </cell>
        </row>
        <row r="15449">
          <cell r="C15449" t="str">
            <v>ED-50907</v>
          </cell>
          <cell r="D15449" t="str">
            <v>PG - (70 X 70 CM) PORTA COMPLETA, ESTRUTURA EM CHAPA, ASSENTADA , CONFORME DETALHES E ESPECIFICAÇÕES</v>
          </cell>
          <cell r="E15449" t="str">
            <v>U</v>
          </cell>
          <cell r="F15449">
            <v>175.07</v>
          </cell>
          <cell r="G15449">
            <v>177.65</v>
          </cell>
        </row>
        <row r="15450">
          <cell r="C15450" t="str">
            <v>ED-50908</v>
          </cell>
          <cell r="D15450" t="str">
            <v>PORTA METÁLICA VENEZIANA, TIPO DE ABRIR, COM DUAS (2) FOLHAS, DIMENSÃO TOTAL (150X90)CM, EM PERFIL VENEZIANA ENRIJECIDO, INCLUSIVE CADEADO SIMPLES EM LATÃO MACIÇO, FERROLHO REDONDO EM ACABAMENTO CROMADO, DOBRADIÇA DE FERRO, PINTURA ANTICORROSIVA A BASE DE ÓXIDO DE FERRO (ZARCÃO), UMA (1) DEMÃO, FORNECIMENTO E ASSENTAMENTO (ETIQUETA PV-1|CANTINA|PADRÃO ESCOLAR)</v>
          </cell>
          <cell r="E15450" t="str">
            <v>un</v>
          </cell>
          <cell r="F15450">
            <v>528.99</v>
          </cell>
          <cell r="G15450">
            <v>545.25</v>
          </cell>
        </row>
        <row r="15451">
          <cell r="C15451" t="str">
            <v>ED-50915</v>
          </cell>
          <cell r="D15451" t="str">
            <v>PORTA METÁLICA 70 X 210 CM , INCLUINDO FECHADURA TIPO EXTERNA E FERRAGENS, CONFORME DETALHE PADRÃO ESCOLAR 4/98 VERSÃO 2005</v>
          </cell>
          <cell r="E15451" t="str">
            <v>U</v>
          </cell>
          <cell r="F15451">
            <v>434.12</v>
          </cell>
          <cell r="G15451">
            <v>441.83</v>
          </cell>
        </row>
        <row r="15452">
          <cell r="C15452" t="str">
            <v>ED-50916</v>
          </cell>
          <cell r="D15452" t="str">
            <v>PORTA METÁLICA 80 X 210 CM , INCLUINDO FECHADURA TIPO EXTERNA E FERRAGENS, CONFORME DETALHE PADRÃO ESCOLAR 4/98 VERSÃO 2005</v>
          </cell>
          <cell r="E15452" t="str">
            <v>U</v>
          </cell>
          <cell r="F15452">
            <v>496.13</v>
          </cell>
          <cell r="G15452">
            <v>504.95</v>
          </cell>
        </row>
        <row r="15453">
          <cell r="C15453" t="str">
            <v>ED-50909</v>
          </cell>
          <cell r="D15453" t="str">
            <v>PORTA 1,00 X 2,10 CM, CONFORME DETALHE DE PROJETO</v>
          </cell>
          <cell r="E15453" t="str">
            <v>U</v>
          </cell>
          <cell r="F15453">
            <v>620.16999999999996</v>
          </cell>
          <cell r="G15453">
            <v>631.19000000000005</v>
          </cell>
        </row>
        <row r="15454">
          <cell r="C15454" t="str">
            <v>ED-50914</v>
          </cell>
          <cell r="D15454" t="str">
            <v>PV - (165 x 90 CM) PORTA COMPLETA, 2 FOLHAS, ESTRUTURA EM CHAPA, MARCO EM CHAPA DOBRADA, ASSENTADA , CONFORME DETALHES E ESPECIFICAÇÕES</v>
          </cell>
          <cell r="E15454" t="str">
            <v>U</v>
          </cell>
          <cell r="F15454">
            <v>240.97</v>
          </cell>
          <cell r="G15454">
            <v>246.22</v>
          </cell>
        </row>
        <row r="15455">
          <cell r="C15455" t="str">
            <v>ED-50841</v>
          </cell>
          <cell r="D15455" t="str">
            <v>P8 (83 cm x 60 cm) PORTINHOLA EM COMPENSADO PINTADO COM TRINCO, CONFORME DETALHE 33-D AGOSTO 2001 PROJETO PADRÃO DER-MG</v>
          </cell>
          <cell r="E15455" t="str">
            <v>m2</v>
          </cell>
          <cell r="F15455">
            <v>134.80000000000001</v>
          </cell>
          <cell r="G15455">
            <v>134.80000000000001</v>
          </cell>
        </row>
        <row r="15456">
          <cell r="C15456" t="str">
            <v>37.03</v>
          </cell>
          <cell r="D15456" t="str">
            <v>ELEMENTO PRÉ-MOLDADO</v>
          </cell>
        </row>
        <row r="15457">
          <cell r="C15457" t="str">
            <v>ED-50835</v>
          </cell>
          <cell r="D15457" t="str">
            <v>ARMÁRIO PARA VASSOURAS - D.M.L.</v>
          </cell>
          <cell r="E15457" t="str">
            <v>U</v>
          </cell>
          <cell r="F15457">
            <v>166.04</v>
          </cell>
          <cell r="G15457">
            <v>166.04</v>
          </cell>
        </row>
        <row r="15458">
          <cell r="C15458" t="str">
            <v>ED-50834</v>
          </cell>
          <cell r="D15458" t="str">
            <v>ARMÁRIO SOB BANCADA LABORATÓRIO (0,52x0,71x7,05)+(0,52x0,71x3,05) EM ESTRUTURA DE MADEIRA E PORTAS EM COMPENSADO 20 MM, REVESTIDO EM LAMINADO MELAMÍNICO NAS DUAS FACES, CONFORME DETALHES PROJETO PADRÃO DER-MG</v>
          </cell>
          <cell r="E15458" t="str">
            <v>cj</v>
          </cell>
          <cell r="F15458">
            <v>829.81</v>
          </cell>
          <cell r="G15458">
            <v>829.81</v>
          </cell>
        </row>
        <row r="15459">
          <cell r="C15459" t="str">
            <v>37.04</v>
          </cell>
          <cell r="D15459" t="str">
            <v>ESTRUTURA DE CONCRETO</v>
          </cell>
        </row>
        <row r="15460">
          <cell r="C15460" t="str">
            <v>ED-50859</v>
          </cell>
          <cell r="D15460" t="str">
            <v>BLOCO ARMADO EM CONCRETO 20 MPa, INCLUSIVE LASTRO 5 CM EM CONCRETO MAGRO 9 MPa, FORMAS LATERAIS E DESFORMA.</v>
          </cell>
          <cell r="E15460" t="str">
            <v>m3</v>
          </cell>
          <cell r="F15460">
            <v>3043.93</v>
          </cell>
          <cell r="G15460">
            <v>3185.13</v>
          </cell>
        </row>
        <row r="15461">
          <cell r="C15461" t="str">
            <v>ED-50860</v>
          </cell>
          <cell r="D15461" t="str">
            <v>CINTA ARMADA EM CONCRETO 20 MPa, INCLUSIVE LASTRO 5 CM EM CONCRETO MAGRO 9 MPa, FORMAS LATERAIS E DESFORMA.</v>
          </cell>
          <cell r="E15461" t="str">
            <v>m3</v>
          </cell>
          <cell r="F15461">
            <v>3043.93</v>
          </cell>
          <cell r="G15461">
            <v>3185.13</v>
          </cell>
        </row>
        <row r="15462">
          <cell r="C15462" t="str">
            <v>ED-50851</v>
          </cell>
          <cell r="D15462" t="str">
            <v>CINTA DE CONCRETO ARMADO APARENTE (17x10CM), 20MPA, EM GUARDA-CORPO E PEITORIL, NAS CIRCULAÇÕES, INCLUSIVE FORMA E ARMAÇÃO</v>
          </cell>
          <cell r="E15462" t="str">
            <v>m3</v>
          </cell>
          <cell r="F15462">
            <v>1567.94</v>
          </cell>
          <cell r="G15462">
            <v>1630.84</v>
          </cell>
        </row>
        <row r="15463">
          <cell r="C15463" t="str">
            <v>ED-50844</v>
          </cell>
          <cell r="D15463" t="str">
            <v>CINTA DE CONCRETO ARMADO (10 x 10 CM) 20 MPa, EM GUARDA- CORPO, INCLUSIVE FORMA E AÇO, NAS CIRCULAÇÕES</v>
          </cell>
          <cell r="E15463" t="str">
            <v>m3</v>
          </cell>
          <cell r="F15463">
            <v>1708.65</v>
          </cell>
          <cell r="G15463">
            <v>1777.84</v>
          </cell>
        </row>
        <row r="15464">
          <cell r="C15464" t="str">
            <v>ED-50846</v>
          </cell>
          <cell r="D15464" t="str">
            <v>ESCADA DE CONCRETO 20 MPa, APARENTE, ESPELHO = 16,3 CM, ARMAÇÃO, FORMA PLASTIFICADA, ESCORAMENTO E DESFORMA</v>
          </cell>
          <cell r="E15464" t="str">
            <v>m3</v>
          </cell>
          <cell r="F15464">
            <v>2211.46</v>
          </cell>
          <cell r="G15464">
            <v>2291.4699999999998</v>
          </cell>
        </row>
        <row r="15465">
          <cell r="C15465" t="str">
            <v>ED-50852</v>
          </cell>
          <cell r="D15465" t="str">
            <v>ESCADA SOBRE O SOLO DEGRAUS APROXIMADAMENTE 50 X 16,5 CM</v>
          </cell>
          <cell r="E15465" t="str">
            <v>m2</v>
          </cell>
          <cell r="F15465">
            <v>121.49</v>
          </cell>
          <cell r="G15465">
            <v>127.74</v>
          </cell>
        </row>
        <row r="15466">
          <cell r="C15466" t="str">
            <v>ED-50847</v>
          </cell>
          <cell r="D15466" t="str">
            <v>LAJE MACIÇA 15 CM DE CONCRETO 13,5 MPa COM ADITIVO IMPERMEABILIZANTE, ARMAÇÃO, FORMA , DESFORMA ( FUNDO CAIXA DÁGUA E COBERTURA)</v>
          </cell>
          <cell r="E15466" t="str">
            <v>m2</v>
          </cell>
          <cell r="F15466">
            <v>216.29</v>
          </cell>
          <cell r="G15466">
            <v>223.93</v>
          </cell>
        </row>
        <row r="15467">
          <cell r="C15467" t="str">
            <v>ED-50848</v>
          </cell>
          <cell r="D15467" t="str">
            <v>LAJE 10 CM MACIÇA DE CONCRETO 20 MPa, COM ARMAÇÃO, FORMA RESINADA, ESCORAMENTO E DESFORMA</v>
          </cell>
          <cell r="E15467" t="str">
            <v>m2</v>
          </cell>
          <cell r="F15467">
            <v>187.09</v>
          </cell>
          <cell r="G15467">
            <v>194.08</v>
          </cell>
        </row>
        <row r="15468">
          <cell r="C15468" t="str">
            <v>ED-50849</v>
          </cell>
          <cell r="D15468" t="str">
            <v>LAJE 8 CM MACIÇA DE CONCRETO 20MPa, COM ARMAÇÃO, FORMA RESINADA. ESCORAMENTO E DESFORMA</v>
          </cell>
          <cell r="E15468" t="str">
            <v>m2</v>
          </cell>
          <cell r="F15468">
            <v>161.88</v>
          </cell>
          <cell r="G15468">
            <v>168.09</v>
          </cell>
        </row>
        <row r="15469">
          <cell r="C15469" t="str">
            <v>ED-50845</v>
          </cell>
          <cell r="D15469" t="str">
            <v>PAREDE 15 CM CONCRETO 20 MPa COM ADITIVO IMPERMEABILIZANTE, ARMAÇÃO, FORMA, DESFORMA (PAREDE DA CAIXA DÁGUA)</v>
          </cell>
          <cell r="E15469" t="str">
            <v>m2</v>
          </cell>
          <cell r="F15469">
            <v>285.44</v>
          </cell>
          <cell r="G15469">
            <v>295.94</v>
          </cell>
        </row>
        <row r="15470">
          <cell r="C15470" t="str">
            <v>ED-50842</v>
          </cell>
          <cell r="D15470" t="str">
            <v>PILAR EM CONCRETO APARENTE 20 MPa, INCLUSIVE ARMAÇÃO, FORMA PLASTIFICADA E DESFORMA</v>
          </cell>
          <cell r="E15470" t="str">
            <v>m3</v>
          </cell>
          <cell r="F15470">
            <v>2646.65</v>
          </cell>
          <cell r="G15470">
            <v>2745.43</v>
          </cell>
        </row>
        <row r="15471">
          <cell r="C15471" t="str">
            <v>ED-50843</v>
          </cell>
          <cell r="D15471" t="str">
            <v>PILARETE DE CONCRETO 17 X 20 CM CONCRETO 20 Mpa, APARENTE NA FACE EXTERNA , INCLUSIVE FORMA E AÇO, EM GUARDA - CORPO NAS CIRCULAÇÕES</v>
          </cell>
          <cell r="E15471" t="str">
            <v>m3</v>
          </cell>
          <cell r="F15471">
            <v>2575.89</v>
          </cell>
          <cell r="G15471">
            <v>2671.22</v>
          </cell>
        </row>
        <row r="15472">
          <cell r="C15472" t="str">
            <v>ED-50850</v>
          </cell>
          <cell r="D15472" t="str">
            <v>VIGA DE 0,21 A 0,35 M DE LARGURA EM CONCRETO 20MPa, APARENTE, ARMAÇÃO, FORMA PLASTIFICADA, ESCORAMENTO E DESFORMA</v>
          </cell>
          <cell r="E15472" t="str">
            <v>m3</v>
          </cell>
          <cell r="F15472">
            <v>1754.99</v>
          </cell>
          <cell r="G15472">
            <v>1818.45</v>
          </cell>
        </row>
        <row r="15473">
          <cell r="C15473" t="str">
            <v>37.05</v>
          </cell>
          <cell r="D15473" t="str">
            <v>ESTRUTURA METÁLICA</v>
          </cell>
        </row>
        <row r="15474">
          <cell r="C15474" t="str">
            <v>ED-50919</v>
          </cell>
          <cell r="D15474" t="str">
            <v>TF- (350 X 72 CM) TELA FIXA SOLDADA ENTRE PILARETES METÁLICOS DE SUSTENTAÇÃO DAS TERÇAS EM PERFIL CANTONEIRA E TELA CORRUGADA</v>
          </cell>
          <cell r="E15474" t="str">
            <v>U</v>
          </cell>
          <cell r="F15474">
            <v>223.04</v>
          </cell>
          <cell r="G15474">
            <v>242.9</v>
          </cell>
        </row>
        <row r="15475">
          <cell r="C15475" t="str">
            <v>37.06</v>
          </cell>
          <cell r="D15475" t="str">
            <v>FOSSA SÉPTICA</v>
          </cell>
        </row>
        <row r="15476">
          <cell r="C15476" t="str">
            <v>ED-50854</v>
          </cell>
          <cell r="D15476" t="str">
            <v>FOSSA SÉPTICA TIPO A EM CONCRETO E ALVENARIA, CONFORME DETALHE 31 (PADRÃO PRÉDIOS ESCOLARES), INCLUSIVE POÇO ABSORVENTE E CAIXA, INCLUSIVE BOTA FORA DE MATERIAL ESCAVADO</v>
          </cell>
          <cell r="E15476" t="str">
            <v>U</v>
          </cell>
          <cell r="F15476">
            <v>12280.33</v>
          </cell>
          <cell r="G15476">
            <v>13104.58</v>
          </cell>
        </row>
        <row r="15477">
          <cell r="C15477" t="str">
            <v>ED-50855</v>
          </cell>
          <cell r="D15477" t="str">
            <v>FOSSA SÉPTICA TIPO B EM CONCRETO E ALVENARIA, CONFORME DETALHE 31 (PADRÃO PRÉDIOS ESCOLARES), INCLUSIVE POÇO ABSORVENTE E CAIXA, INCLUSIVE BOTA FORA DE MATERIAL ESCAVADO</v>
          </cell>
          <cell r="E15477" t="str">
            <v>U</v>
          </cell>
          <cell r="F15477">
            <v>15082.23</v>
          </cell>
          <cell r="G15477">
            <v>16115.99</v>
          </cell>
        </row>
        <row r="15478">
          <cell r="C15478" t="str">
            <v>ED-50856</v>
          </cell>
          <cell r="D15478" t="str">
            <v>FOSSA SÉPTICA TIPO C EM CONCRETO E ALVENARIA, CONFORME DETALHE 31 (PADRÃO PRÉDIOS ESCOLARES), INCLUSIVE POÇO ABSORVENTE E CAIXA, INCLUSIVE BOTA FORA DE MATERIAL ESCAVADO</v>
          </cell>
          <cell r="E15478" t="str">
            <v>U</v>
          </cell>
          <cell r="F15478">
            <v>16568</v>
          </cell>
          <cell r="G15478">
            <v>17712.560000000001</v>
          </cell>
        </row>
        <row r="15479">
          <cell r="C15479" t="str">
            <v>ED-50857</v>
          </cell>
          <cell r="D15479" t="str">
            <v>FOSSA SÉPTICA TIPO D EM CONCRETO E ALVENARIA, CONFORME DETALHE 31 (PADRÃO PRÉDIOS ESCOLARES), INCLUSIVE POÇO ABSORVENTE E CAIXA, INCLUSIVE BOTA FORA DE MATERIAL ESCAVADO</v>
          </cell>
          <cell r="E15479" t="str">
            <v>U</v>
          </cell>
          <cell r="F15479">
            <v>18105.91</v>
          </cell>
          <cell r="G15479">
            <v>19366.39</v>
          </cell>
        </row>
        <row r="15480">
          <cell r="C15480" t="str">
            <v>ED-50858</v>
          </cell>
          <cell r="D15480" t="str">
            <v>FOSSA SÉPTICA TIPO E EM CONCRETO E ALVENARIA, CONFORME DETALHE 31 (PADRÃO PRÉDIOS ESCOLARES), INCLUSIVE POÇO ABSORVENTE E CAIXA, INCLUSIVE BOTA FORA DE MATERIAL ESCAVADO</v>
          </cell>
          <cell r="E15480" t="str">
            <v>U</v>
          </cell>
          <cell r="F15480">
            <v>19453.68</v>
          </cell>
          <cell r="G15480">
            <v>20809.16</v>
          </cell>
        </row>
        <row r="15481">
          <cell r="C15481" t="str">
            <v>ED-50864</v>
          </cell>
          <cell r="D15481" t="str">
            <v>POÇO ABSORVENTE DE D = 150 CM x 3 M, REVESTIDO EM ALVENARIA DE TIJOLO REQUEIMADO, FUNDO DE AREIA E BRITA E TAMPA EM LAJE ESP. = 8 CM, INCLUSIVE BOTA FORA DE MATERIAL ESCAVADO</v>
          </cell>
          <cell r="E15481" t="str">
            <v>U</v>
          </cell>
          <cell r="F15481">
            <v>3221.6</v>
          </cell>
          <cell r="G15481">
            <v>3448.05</v>
          </cell>
        </row>
        <row r="15482">
          <cell r="C15482" t="str">
            <v>37.07</v>
          </cell>
          <cell r="D15482" t="str">
            <v>LAVATÓRIO E BANCADA</v>
          </cell>
        </row>
        <row r="15483">
          <cell r="C15483" t="str">
            <v>ED-50838</v>
          </cell>
          <cell r="D15483" t="str">
            <v>BANCADA DE LABORATÓRIO COMPLETA, INCLUSIVE ARMÁRIO EM COMPENSADO 20 MM, COM PORTA REVESTIDA EM LAMINADO MELAMÍNICO BRANCO NAS DUAS FACES, H = 75 CM, PRATELEIRA REVESTIDA, BANCADA L = 60 CM E RODABANCADA DE GRANITO CINZA ANDORINHA,</v>
          </cell>
          <cell r="E15483" t="str">
            <v>cj</v>
          </cell>
          <cell r="F15483">
            <v>4921.42</v>
          </cell>
          <cell r="G15483">
            <v>4996.92</v>
          </cell>
        </row>
        <row r="15484">
          <cell r="C15484" t="str">
            <v>37.08</v>
          </cell>
          <cell r="D15484" t="str">
            <v>BEBEDOURO</v>
          </cell>
        </row>
        <row r="15485">
          <cell r="C15485" t="str">
            <v>ED-15472</v>
          </cell>
          <cell r="D15485" t="str">
            <v>BEBEDOURO/LAVATÓRIO COLETIVO EM AÇO INOX AISI 304, APOIADO EM ALVENARIA COM REVESTIMENTO CERÂMICO, NAS DUAS FACES, INCLUSIVE VÁLVULA DE ESCOAMENTO DE METAL NA COR CROMADA, SIFÃO DE METAL TIPO COPO NA COR CROMADA, FORNECIMENTO E INSTALAÇÃO (PADRÃO ESCOLAR)</v>
          </cell>
          <cell r="E15485" t="str">
            <v>un</v>
          </cell>
          <cell r="F15485">
            <v>2609.9699999999998</v>
          </cell>
          <cell r="G15485">
            <v>2640.75</v>
          </cell>
        </row>
        <row r="15486">
          <cell r="C15486" t="str">
            <v>37.09</v>
          </cell>
          <cell r="D15486" t="str">
            <v>MOBILIÁRIO</v>
          </cell>
        </row>
        <row r="15487">
          <cell r="C15487" t="str">
            <v>ED-50832</v>
          </cell>
          <cell r="D15487" t="str">
            <v>AC-ARMÁRIO (71 x 52 x 350 cm) EM MADEIRA MACIÇA, COM PORTAS E PUXADORES, SOB BANCADA DO LABORATORIO COM PRATELEIRA, REVESTIDO EM LAMINADO MELAMÍNICO</v>
          </cell>
          <cell r="E15487" t="str">
            <v>cj</v>
          </cell>
          <cell r="F15487">
            <v>566.5</v>
          </cell>
          <cell r="G15487">
            <v>566.5</v>
          </cell>
        </row>
        <row r="15488">
          <cell r="C15488" t="str">
            <v>ED-50837</v>
          </cell>
          <cell r="D15488" t="str">
            <v>ARQUIBANCADA PADRÃO DE CONCRETO SEM SOLO, METRO DE CADA DEGRAU DE 90 X 40 CM, DESEMPENADO A FRESCO E DEGRAUS INTERMEDIÁRIO DE 10 EM 10 M (PARA MEDIÇÕES: MULTIPLICAR A EXTENSÃO PELO NÚMERO DE DEGRAUS) - (PADRÃO SEE)</v>
          </cell>
          <cell r="E15488" t="str">
            <v>m</v>
          </cell>
          <cell r="F15488">
            <v>50.63</v>
          </cell>
          <cell r="G15488">
            <v>54.48</v>
          </cell>
        </row>
        <row r="15489">
          <cell r="C15489" t="str">
            <v>ED-50833</v>
          </cell>
          <cell r="D15489" t="str">
            <v>A1- ARMÁRIO COM PORTAS DE MADEIRA SOB BANCA, UM MÓDULO DE 80 X 110 CM, PRATELEIRA E MESA DE ARDOSIA POLIDA, E = 3 CM</v>
          </cell>
          <cell r="E15489" t="str">
            <v>cj</v>
          </cell>
          <cell r="F15489">
            <v>443.7</v>
          </cell>
          <cell r="G15489">
            <v>443.7</v>
          </cell>
        </row>
        <row r="15490">
          <cell r="C15490" t="str">
            <v>ED-50836</v>
          </cell>
          <cell r="D15490" t="str">
            <v>ESCANINHO</v>
          </cell>
          <cell r="E15490" t="str">
            <v>U</v>
          </cell>
          <cell r="F15490">
            <v>203.94</v>
          </cell>
          <cell r="G15490">
            <v>203.94</v>
          </cell>
        </row>
        <row r="15491">
          <cell r="C15491" t="str">
            <v>ED-50863</v>
          </cell>
          <cell r="D15491" t="str">
            <v>MANTA DE BORRACHA DE 5 MM NATURAL/COMUM PARA BANCADA</v>
          </cell>
          <cell r="E15491" t="str">
            <v>m2</v>
          </cell>
          <cell r="F15491">
            <v>19.100000000000001</v>
          </cell>
          <cell r="G15491">
            <v>19.850000000000001</v>
          </cell>
        </row>
        <row r="15492">
          <cell r="C15492" t="str">
            <v>37.10</v>
          </cell>
          <cell r="D15492" t="str">
            <v>QUADRO ESCOLAR</v>
          </cell>
        </row>
        <row r="15493">
          <cell r="C15493" t="str">
            <v>ED-50871</v>
          </cell>
          <cell r="D15493" t="str">
            <v>QUADRO DE AVISO COMPLETO, COM PORTA DE ACRÍLICO 50 X 80 X 8 CM</v>
          </cell>
          <cell r="E15493" t="str">
            <v>U</v>
          </cell>
          <cell r="F15493">
            <v>761.43</v>
          </cell>
          <cell r="G15493">
            <v>763.52</v>
          </cell>
        </row>
        <row r="15494">
          <cell r="C15494" t="str">
            <v>ED-50870</v>
          </cell>
          <cell r="D15494" t="str">
            <v>QUADRO DE AVISO COMPLETO, COM PORTA DE VIDRO 50 X 80 X 8 CM</v>
          </cell>
          <cell r="E15494" t="str">
            <v>U</v>
          </cell>
          <cell r="F15494">
            <v>655.33000000000004</v>
          </cell>
          <cell r="G15494">
            <v>657.42</v>
          </cell>
        </row>
        <row r="15495">
          <cell r="C15495" t="str">
            <v>ED-50872</v>
          </cell>
          <cell r="D15495" t="str">
            <v>QUADRO DE AVISOS 80 X 40 CM, COMPLETO, COLOCADO</v>
          </cell>
          <cell r="E15495" t="str">
            <v>U</v>
          </cell>
          <cell r="F15495">
            <v>545.03</v>
          </cell>
          <cell r="G15495">
            <v>547.12</v>
          </cell>
        </row>
        <row r="15496">
          <cell r="C15496" t="str">
            <v>ED-50874</v>
          </cell>
          <cell r="D15496" t="str">
            <v>QUADRO DE CHAVE DE MADEIRA 70 GANCHOS - PORTA COM ACRÍLICO, 40 X 60 CM</v>
          </cell>
          <cell r="E15496" t="str">
            <v>U</v>
          </cell>
          <cell r="F15496">
            <v>658.43</v>
          </cell>
          <cell r="G15496">
            <v>660.52</v>
          </cell>
        </row>
        <row r="15497">
          <cell r="C15497" t="str">
            <v>ED-50873</v>
          </cell>
          <cell r="D15497" t="str">
            <v>QUADRO DE CHAVE DE MADEIRA 70 GANCHOS - PORTA COM VIDRO, 40 X 60 CM</v>
          </cell>
          <cell r="E15497" t="str">
            <v>U</v>
          </cell>
          <cell r="F15497">
            <v>550.23</v>
          </cell>
          <cell r="G15497">
            <v>552.32000000000005</v>
          </cell>
        </row>
        <row r="15498">
          <cell r="C15498" t="str">
            <v>ED-50875</v>
          </cell>
          <cell r="D15498" t="str">
            <v>QUADRO DE CHAVES 50 X 46 CM</v>
          </cell>
          <cell r="E15498" t="str">
            <v>U</v>
          </cell>
          <cell r="F15498">
            <v>547.63</v>
          </cell>
          <cell r="G15498">
            <v>549.72</v>
          </cell>
        </row>
        <row r="15499">
          <cell r="C15499" t="str">
            <v>ED-50910</v>
          </cell>
          <cell r="D15499" t="str">
            <v>QUADRO METÁLICO 2,00 X 0,60 M EM TELA METÁLICA 1", FIO # 10</v>
          </cell>
          <cell r="E15499" t="str">
            <v>U</v>
          </cell>
          <cell r="F15499">
            <v>295.63</v>
          </cell>
          <cell r="G15499">
            <v>305.08</v>
          </cell>
        </row>
        <row r="15500">
          <cell r="C15500" t="str">
            <v>ED-50865</v>
          </cell>
          <cell r="D15500" t="str">
            <v>QUADRO PARA GIZ DE LAMINADO MELAMÍNICO COLOCADO 308 X 125 CM COM PORTA GIZ E MOLDURA, COM DOIS QUADROS PARA CARTAZES DE 127 X 125 CM</v>
          </cell>
          <cell r="E15500" t="str">
            <v>U</v>
          </cell>
          <cell r="F15500">
            <v>2232.5</v>
          </cell>
          <cell r="G15500">
            <v>2238.77</v>
          </cell>
        </row>
        <row r="15501">
          <cell r="C15501" t="str">
            <v>ED-50866</v>
          </cell>
          <cell r="D15501" t="str">
            <v>QUADRO PARA GIZ E CARTAZES - MOLDURA EM ALUMÍNIO</v>
          </cell>
          <cell r="E15501" t="str">
            <v>U</v>
          </cell>
          <cell r="F15501">
            <v>1582.47</v>
          </cell>
          <cell r="G15501">
            <v>1586.65</v>
          </cell>
        </row>
        <row r="15502">
          <cell r="C15502" t="str">
            <v>ED-50868</v>
          </cell>
          <cell r="D15502" t="str">
            <v>QUADRO PARA GIZ E CARTAZES, 310 X 131 CM - MOLDURA EM MADEIRA</v>
          </cell>
          <cell r="E15502" t="str">
            <v>U</v>
          </cell>
          <cell r="F15502">
            <v>1182.07</v>
          </cell>
          <cell r="G15502">
            <v>1186.25</v>
          </cell>
        </row>
        <row r="15503">
          <cell r="C15503" t="str">
            <v>ED-50867</v>
          </cell>
          <cell r="D15503" t="str">
            <v>QUADRO PARA GIZ E CARTAZES, 557 X 126 CM - MOLDURA EM MADEIRA</v>
          </cell>
          <cell r="E15503" t="str">
            <v>U</v>
          </cell>
          <cell r="F15503">
            <v>1785.47</v>
          </cell>
          <cell r="G15503">
            <v>1789.65</v>
          </cell>
        </row>
        <row r="15504">
          <cell r="C15504" t="str">
            <v>ED-50869</v>
          </cell>
          <cell r="D15504" t="str">
            <v>QUADRO PARA PINCEL ATÔMICO, EM CHAPA RESINADA (310 x 131 cm), COMPLETO</v>
          </cell>
          <cell r="E15504" t="str">
            <v>U</v>
          </cell>
          <cell r="F15504">
            <v>1170.8699999999999</v>
          </cell>
          <cell r="G15504">
            <v>1175.05</v>
          </cell>
        </row>
        <row r="15505">
          <cell r="C15505" t="str">
            <v>37.11</v>
          </cell>
          <cell r="D15505" t="str">
            <v>RÉGUA E BARRAMENTO DE MADEIRA</v>
          </cell>
        </row>
        <row r="15506">
          <cell r="C15506" t="str">
            <v>ED-50839</v>
          </cell>
          <cell r="D15506" t="str">
            <v>BARRAMENTO DE MADEIRA IPÊ PARA SALA DE AULA, L = 7 CM</v>
          </cell>
          <cell r="E15506" t="str">
            <v>m</v>
          </cell>
          <cell r="F15506">
            <v>15.55</v>
          </cell>
          <cell r="G15506">
            <v>16.38</v>
          </cell>
        </row>
        <row r="15507">
          <cell r="C15507" t="str">
            <v>ED-50876</v>
          </cell>
          <cell r="D15507" t="str">
            <v>RÉGUA DE 10 X 1,7 CM (PEROBA ROSA) CANTO BOLEADO</v>
          </cell>
          <cell r="E15507" t="str">
            <v>m</v>
          </cell>
          <cell r="F15507">
            <v>21.42</v>
          </cell>
          <cell r="G15507">
            <v>22.93</v>
          </cell>
        </row>
        <row r="15508">
          <cell r="C15508" t="str">
            <v>38.</v>
          </cell>
          <cell r="D15508" t="str">
            <v>PROJETO PADRÃO PENITENCIÁRIA</v>
          </cell>
        </row>
        <row r="15509">
          <cell r="C15509" t="str">
            <v>38.01</v>
          </cell>
          <cell r="D15509" t="str">
            <v>ALAMBRADO E MURO</v>
          </cell>
        </row>
        <row r="15510">
          <cell r="C15510" t="str">
            <v>ED-50787</v>
          </cell>
          <cell r="D15510" t="str">
            <v>ALAMBRADO PARA PENITENCIÁRIAS, COM TELA DE ARAME GALVANIZADO FIO 10 # 2" FIXADA EM QUADROS DE TUBOS AÇO GALVANIZADO D = 3", COM ESTICADOR D = 2", H = 4,0 M, CONFORME DETALHE 24 SEDS (INCLUSIVE FUNDAÇÃO) - PADRÃO PENITENCIÁRIA</v>
          </cell>
          <cell r="E15510" t="str">
            <v>m</v>
          </cell>
          <cell r="F15510">
            <v>701.93</v>
          </cell>
          <cell r="G15510">
            <v>714.04</v>
          </cell>
        </row>
        <row r="15511">
          <cell r="C15511" t="str">
            <v>ED-50818</v>
          </cell>
          <cell r="D15511" t="str">
            <v>MURO DE SEGURANÇA EM BLOCO DE CONCRETO REVESTIDO E PINTADO COM TINTA ACRÍLICA E = 20 CM, H = 5,15 M, EXCLUSIVE FUNDAÇÃO (ESTACA E BLOCOS) - DET SEDS 23</v>
          </cell>
          <cell r="E15511" t="str">
            <v>m</v>
          </cell>
          <cell r="F15511">
            <v>1600.89</v>
          </cell>
          <cell r="G15511">
            <v>1679.06</v>
          </cell>
        </row>
        <row r="15512">
          <cell r="C15512" t="str">
            <v>38.02</v>
          </cell>
          <cell r="D15512" t="str">
            <v>ESQUADRIA</v>
          </cell>
        </row>
        <row r="15513">
          <cell r="C15513" t="str">
            <v>ED-50788</v>
          </cell>
          <cell r="D15513" t="str">
            <v>ANTEPARO METÁLICO PARA SETEIRAS DAS ALAS H = 50 CM - PADRÃO SEDS</v>
          </cell>
          <cell r="E15513" t="str">
            <v>U</v>
          </cell>
          <cell r="F15513">
            <v>139.15</v>
          </cell>
          <cell r="G15513">
            <v>145.36000000000001</v>
          </cell>
        </row>
        <row r="15514">
          <cell r="C15514" t="str">
            <v>ED-50809</v>
          </cell>
          <cell r="D15514" t="str">
            <v>ESQUADRIA METÁLICA PARA PASSA DOCUMENTOS - PADRÃO SEDS</v>
          </cell>
          <cell r="E15514" t="str">
            <v>U</v>
          </cell>
          <cell r="F15514">
            <v>433.35</v>
          </cell>
          <cell r="G15514">
            <v>445.77</v>
          </cell>
        </row>
        <row r="15515">
          <cell r="C15515" t="str">
            <v>ED-50811</v>
          </cell>
          <cell r="D15515" t="str">
            <v>GRADE FIXA E PORTA DE ABRIR COM GRADE E CHAPA E TRANCA DE SEGURANÇA</v>
          </cell>
          <cell r="E15515" t="str">
            <v>m2</v>
          </cell>
          <cell r="F15515">
            <v>811.48</v>
          </cell>
          <cell r="G15515">
            <v>823.9</v>
          </cell>
        </row>
        <row r="15516">
          <cell r="C15516" t="str">
            <v>ED-50798</v>
          </cell>
          <cell r="D15516" t="str">
            <v>JANELA BASCULANTE METÁLICA EM QUADRO CANTONEIRA 3/4"x 3/4" x 1/8" COM TELA MOSQUITEIRO - PADRÃO SEDS</v>
          </cell>
          <cell r="E15516" t="str">
            <v>m2</v>
          </cell>
          <cell r="F15516">
            <v>496.79</v>
          </cell>
          <cell r="G15516">
            <v>509.21</v>
          </cell>
        </row>
        <row r="15517">
          <cell r="C15517" t="str">
            <v>ED-50799</v>
          </cell>
          <cell r="D15517" t="str">
            <v>JANELA DE FERRO - PADRÃO SEDS</v>
          </cell>
          <cell r="E15517" t="str">
            <v>m2</v>
          </cell>
          <cell r="F15517">
            <v>402.9</v>
          </cell>
          <cell r="G15517">
            <v>415.32</v>
          </cell>
        </row>
        <row r="15518">
          <cell r="C15518" t="str">
            <v>ED-50797</v>
          </cell>
          <cell r="D15518" t="str">
            <v>JANELA DE FERRO E METALON COM CHAPA E GRADE - PADRÃO SEDS</v>
          </cell>
          <cell r="E15518" t="str">
            <v>m2</v>
          </cell>
          <cell r="F15518">
            <v>567.54</v>
          </cell>
          <cell r="G15518">
            <v>579.96</v>
          </cell>
        </row>
        <row r="15519">
          <cell r="C15519" t="str">
            <v>ED-50805</v>
          </cell>
          <cell r="D15519" t="str">
            <v>JANELA EM GRADE - PADRÃO SEDS</v>
          </cell>
          <cell r="E15519" t="str">
            <v>m2</v>
          </cell>
          <cell r="F15519">
            <v>371.79</v>
          </cell>
          <cell r="G15519">
            <v>384.21</v>
          </cell>
        </row>
        <row r="15520">
          <cell r="C15520" t="str">
            <v>ED-50806</v>
          </cell>
          <cell r="D15520" t="str">
            <v>JANELA EM GRADE DE FERRO EM BARRAS TRANSVERSAIS DE FERRO CHATO SAE 1045 2" x 5/16" - PADRÃO SEDS</v>
          </cell>
          <cell r="E15520" t="str">
            <v>m2</v>
          </cell>
          <cell r="F15520">
            <v>335.79</v>
          </cell>
          <cell r="G15520">
            <v>348.21</v>
          </cell>
        </row>
        <row r="15521">
          <cell r="C15521" t="str">
            <v>ED-50795</v>
          </cell>
          <cell r="D15521" t="str">
            <v>JANELA EM GRADE E TELA - PADRÃO SEDS</v>
          </cell>
          <cell r="E15521" t="str">
            <v>m2</v>
          </cell>
          <cell r="F15521">
            <v>341.49</v>
          </cell>
          <cell r="G15521">
            <v>353.91</v>
          </cell>
        </row>
        <row r="15522">
          <cell r="C15522" t="str">
            <v>ED-50801</v>
          </cell>
          <cell r="D15522" t="str">
            <v>JANELA FIXA EM CHAPA - PADRÃO SEDS</v>
          </cell>
          <cell r="E15522" t="str">
            <v>m2</v>
          </cell>
          <cell r="F15522">
            <v>346.09</v>
          </cell>
          <cell r="G15522">
            <v>358.51</v>
          </cell>
        </row>
        <row r="15523">
          <cell r="C15523" t="str">
            <v>ED-50810</v>
          </cell>
          <cell r="D15523" t="str">
            <v>JANELA TIPO VENEZIANA EM CHAPA 14 - PADRÃO SEDS</v>
          </cell>
          <cell r="E15523" t="str">
            <v>m2</v>
          </cell>
          <cell r="F15523">
            <v>507.35</v>
          </cell>
          <cell r="G15523">
            <v>519.77</v>
          </cell>
        </row>
        <row r="15524">
          <cell r="C15524" t="str">
            <v>ED-50800</v>
          </cell>
          <cell r="D15524" t="str">
            <v>JANELA VENEZIANA FIXA EM CHAPA 14 - PADRÃO SEDS</v>
          </cell>
          <cell r="E15524" t="str">
            <v>m2</v>
          </cell>
          <cell r="F15524">
            <v>503.49</v>
          </cell>
          <cell r="G15524">
            <v>515.91</v>
          </cell>
        </row>
        <row r="15525">
          <cell r="C15525" t="str">
            <v>ED-50802</v>
          </cell>
          <cell r="D15525" t="str">
            <v>PORTA DE ABRIR EM BARRAS TRANSVERSAIS DE FERRO CHATO SAE 1045 2" x 5/16" REVESTIDA EM CHAPA 14 SAE 1020 - PADRÃO SEDS</v>
          </cell>
          <cell r="E15525" t="str">
            <v>m2</v>
          </cell>
          <cell r="F15525">
            <v>929.19</v>
          </cell>
          <cell r="G15525">
            <v>941.61</v>
          </cell>
        </row>
        <row r="15526">
          <cell r="C15526" t="str">
            <v>ED-50803</v>
          </cell>
          <cell r="D15526" t="str">
            <v>PORTA DE ABRIR EM FERRO E TELA FIO 6 - PADRÃO SEDS</v>
          </cell>
          <cell r="E15526" t="str">
            <v>m2</v>
          </cell>
          <cell r="F15526">
            <v>260.69</v>
          </cell>
          <cell r="G15526">
            <v>273.11</v>
          </cell>
        </row>
        <row r="15527">
          <cell r="C15527" t="str">
            <v>ED-50807</v>
          </cell>
          <cell r="D15527" t="str">
            <v>PORTA DE ABRIR EM GRADE - PADRÃO SEDS</v>
          </cell>
          <cell r="E15527" t="str">
            <v>m2</v>
          </cell>
          <cell r="F15527">
            <v>603.59</v>
          </cell>
          <cell r="G15527">
            <v>616.01</v>
          </cell>
        </row>
        <row r="15528">
          <cell r="C15528" t="str">
            <v>ED-50808</v>
          </cell>
          <cell r="D15528" t="str">
            <v>PORTA DE ABRIR EM GRADE E TELA - PADRÃO SEDS</v>
          </cell>
          <cell r="E15528" t="str">
            <v>m2</v>
          </cell>
          <cell r="F15528">
            <v>768.94</v>
          </cell>
          <cell r="G15528">
            <v>781.36</v>
          </cell>
        </row>
        <row r="15529">
          <cell r="C15529" t="str">
            <v>ED-50794</v>
          </cell>
          <cell r="D15529" t="str">
            <v>PORTA DE ABRIR, 01 FOLHA, EM CHAPA 14 SAE 1020 - PADRÃO SEDS</v>
          </cell>
          <cell r="E15529" t="str">
            <v>m2</v>
          </cell>
          <cell r="F15529">
            <v>570.44000000000005</v>
          </cell>
          <cell r="G15529">
            <v>582.86</v>
          </cell>
        </row>
        <row r="15530">
          <cell r="C15530" t="str">
            <v>ED-50796</v>
          </cell>
          <cell r="D15530" t="str">
            <v>PORTA DE ABRIR, 02 FOLHAS, EM CHAPA 14 SAE 1020 - PADRÃO SEDS</v>
          </cell>
          <cell r="E15530" t="str">
            <v>m2</v>
          </cell>
          <cell r="F15530">
            <v>570.44000000000005</v>
          </cell>
          <cell r="G15530">
            <v>582.86</v>
          </cell>
        </row>
        <row r="15531">
          <cell r="C15531" t="str">
            <v>ED-50804</v>
          </cell>
          <cell r="D15531" t="str">
            <v>PORTA EM TELA ONDULADA ARTÍSTICA MALHA 30 X 30 CM, FIO 10 - PADRÃO SEDS</v>
          </cell>
          <cell r="E15531" t="str">
            <v>m2</v>
          </cell>
          <cell r="F15531">
            <v>365.44</v>
          </cell>
          <cell r="G15531">
            <v>377.86</v>
          </cell>
        </row>
        <row r="15532">
          <cell r="C15532" t="str">
            <v>ED-50821</v>
          </cell>
          <cell r="D15532" t="str">
            <v>S1- SETEIRA EM CHAPA 95 X 12 CM - PADRÃO SEDS</v>
          </cell>
          <cell r="E15532" t="str">
            <v>U</v>
          </cell>
          <cell r="F15532">
            <v>186.78</v>
          </cell>
          <cell r="G15532">
            <v>192.99</v>
          </cell>
        </row>
        <row r="15533">
          <cell r="C15533" t="str">
            <v>ED-50822</v>
          </cell>
          <cell r="D15533" t="str">
            <v>S2 - SETEIRA EM CHAPA 115 X 12 CM - PADRÀO SEDS</v>
          </cell>
          <cell r="E15533" t="str">
            <v>U</v>
          </cell>
          <cell r="F15533">
            <v>268.08</v>
          </cell>
          <cell r="G15533">
            <v>274.29000000000002</v>
          </cell>
        </row>
        <row r="15534">
          <cell r="C15534" t="str">
            <v>ED-50823</v>
          </cell>
          <cell r="D15534" t="str">
            <v>S3 - JANELA DE GRADE DE SETEIRA FIXA 80 X 12 CM - PADRÃO SEDS</v>
          </cell>
          <cell r="E15534" t="str">
            <v>U</v>
          </cell>
          <cell r="F15534">
            <v>179.12</v>
          </cell>
          <cell r="G15534">
            <v>185.33</v>
          </cell>
        </row>
        <row r="15535">
          <cell r="C15535" t="str">
            <v>38.03</v>
          </cell>
          <cell r="D15535" t="str">
            <v>CORRIMÃO E GUARDA CORPO</v>
          </cell>
        </row>
        <row r="15536">
          <cell r="C15536" t="str">
            <v>ED-50792</v>
          </cell>
          <cell r="D15536" t="str">
            <v>GUARDA-CORPO - PADRÃO SEDS</v>
          </cell>
          <cell r="E15536" t="str">
            <v>m</v>
          </cell>
          <cell r="F15536">
            <v>311.17</v>
          </cell>
          <cell r="G15536">
            <v>315.31</v>
          </cell>
        </row>
        <row r="15537">
          <cell r="C15537" t="str">
            <v>38.04</v>
          </cell>
          <cell r="D15537" t="str">
            <v>ELEMENTO PRÉ-MOLDADO</v>
          </cell>
        </row>
        <row r="15538">
          <cell r="C15538" t="str">
            <v>ED-50789</v>
          </cell>
          <cell r="D15538" t="str">
            <v>BELICHE SIMPLES, EXCETO ESCADA - PADRÃO SEDS</v>
          </cell>
          <cell r="E15538" t="str">
            <v>U</v>
          </cell>
          <cell r="F15538">
            <v>2201.2199999999998</v>
          </cell>
          <cell r="G15538">
            <v>2323.9899999999998</v>
          </cell>
        </row>
        <row r="15539">
          <cell r="C15539" t="str">
            <v>ED-50790</v>
          </cell>
          <cell r="D15539" t="str">
            <v>CAMA INDIVIDUAL - D5-A - PADRÃO SEDS</v>
          </cell>
          <cell r="E15539" t="str">
            <v>U</v>
          </cell>
          <cell r="F15539">
            <v>759.68</v>
          </cell>
          <cell r="G15539">
            <v>822.19</v>
          </cell>
        </row>
        <row r="15540">
          <cell r="C15540" t="str">
            <v>ED-50793</v>
          </cell>
          <cell r="D15540" t="str">
            <v>ESCADA PARA BELICHE - PADRÃO SEDS</v>
          </cell>
          <cell r="E15540" t="str">
            <v>U</v>
          </cell>
          <cell r="F15540">
            <v>219.32</v>
          </cell>
          <cell r="G15540">
            <v>229.45</v>
          </cell>
        </row>
        <row r="15541">
          <cell r="C15541" t="str">
            <v>ED-50817</v>
          </cell>
          <cell r="D15541" t="str">
            <v>MESA DE CABECEIRA EM CONCRETO, EXCETO BANCO DE CONCRETO E PINTURA - D6-A - PADRÃO SEDS</v>
          </cell>
          <cell r="E15541" t="str">
            <v>m</v>
          </cell>
          <cell r="F15541">
            <v>114.91</v>
          </cell>
          <cell r="G15541">
            <v>122.23</v>
          </cell>
        </row>
        <row r="15542">
          <cell r="C15542" t="str">
            <v>ED-50816</v>
          </cell>
          <cell r="D15542" t="str">
            <v>MESA DE CABECEIRA EM CONCRETO, EXCETO PINTURA - D6 - PADRÃO SEDS</v>
          </cell>
          <cell r="E15542" t="str">
            <v>m</v>
          </cell>
          <cell r="F15542">
            <v>290.5</v>
          </cell>
          <cell r="G15542">
            <v>307.31</v>
          </cell>
        </row>
        <row r="15543">
          <cell r="C15543" t="str">
            <v>ED-50819</v>
          </cell>
          <cell r="D15543" t="str">
            <v>PRATELEIRA DE CONCRETO, ACABAMENTO NATADO VERDE L = 40 CM - PADRÃO SEDS</v>
          </cell>
          <cell r="E15543" t="str">
            <v>m</v>
          </cell>
          <cell r="F15543">
            <v>174.62</v>
          </cell>
          <cell r="G15543">
            <v>188.52</v>
          </cell>
        </row>
        <row r="15544">
          <cell r="C15544" t="str">
            <v>ED-50820</v>
          </cell>
          <cell r="D15544" t="str">
            <v>PRATELEIRA DE CONCRETO COM DRAMIX, L = 40 CM COM APOIO EM METALON</v>
          </cell>
          <cell r="E15544" t="str">
            <v>m</v>
          </cell>
          <cell r="F15544">
            <v>175.43</v>
          </cell>
          <cell r="G15544">
            <v>186.68</v>
          </cell>
        </row>
        <row r="15545">
          <cell r="C15545" t="str">
            <v>38.05</v>
          </cell>
          <cell r="D15545" t="str">
            <v>ESTRUTURA DE CONCRETO</v>
          </cell>
        </row>
        <row r="15546">
          <cell r="C15546" t="str">
            <v>ED-50815</v>
          </cell>
          <cell r="D15546" t="str">
            <v>MARCO DE CONCRETO ARMADO JUNTO ÀS PORTAS DE CELA E/OU ALOJAMENTO - INCLUSO FORMA, DESFORMA, AÇO E CONCRETO FCK = 20 MPA</v>
          </cell>
          <cell r="E15546" t="str">
            <v>m3</v>
          </cell>
          <cell r="F15546">
            <v>1882.94</v>
          </cell>
          <cell r="G15546">
            <v>1950.86</v>
          </cell>
        </row>
        <row r="15547">
          <cell r="C15547" t="str">
            <v>38.06</v>
          </cell>
          <cell r="D15547" t="str">
            <v>LAVATÓRIO E BANCADA</v>
          </cell>
        </row>
        <row r="15548">
          <cell r="C15548" t="str">
            <v>ED-50824</v>
          </cell>
          <cell r="D15548" t="str">
            <v>BANCADA COM TANQUE EM CONCRETO 140 X 55 CM, (D12), EXCETO ALVENARIA, BARRADO EM AZULEJO E PINTURA - PADRÃO SEDS</v>
          </cell>
          <cell r="E15548" t="str">
            <v>U</v>
          </cell>
          <cell r="F15548">
            <v>1266.1500000000001</v>
          </cell>
          <cell r="G15548">
            <v>1336.85</v>
          </cell>
        </row>
        <row r="15549">
          <cell r="C15549" t="str">
            <v>ED-50814</v>
          </cell>
          <cell r="D15549" t="str">
            <v>LAVATÓRIO DE ALVENARIA E CONCRETO 60 X 40 CM (D1) - PADRÃO SEDS</v>
          </cell>
          <cell r="E15549" t="str">
            <v>U</v>
          </cell>
          <cell r="F15549">
            <v>358.7</v>
          </cell>
          <cell r="G15549">
            <v>378.46</v>
          </cell>
        </row>
        <row r="15550">
          <cell r="C15550" t="str">
            <v>38.07</v>
          </cell>
          <cell r="D15550" t="str">
            <v>LOUÇA SANITÁRIA</v>
          </cell>
        </row>
        <row r="15551">
          <cell r="C15551" t="str">
            <v>ED-50825</v>
          </cell>
          <cell r="D15551" t="str">
            <v>BACIA SANITÁRIA ENVELOPADO (VASO) DE LOUÇA CONVENCIONAL, COR BRANCA, INCLUSIVE ACESSÓRIOS DE FIXAÇÃO/VEDAÇÃO, TUBO DE LIGAÇÃO DE LATÃO COM CANOPLA, FORNECIMENTO E INSTALAÇÃO, EXCLUSIVE VÁLVULA DE DESCARGA - D2/SITUAÇÃO 01 - PADRÃO SEDS</v>
          </cell>
          <cell r="E15551" t="str">
            <v>U</v>
          </cell>
          <cell r="F15551">
            <v>352.69</v>
          </cell>
          <cell r="G15551">
            <v>371.78</v>
          </cell>
        </row>
        <row r="15552">
          <cell r="C15552" t="str">
            <v>38.08</v>
          </cell>
          <cell r="D15552" t="str">
            <v>GRELHA E RALO</v>
          </cell>
        </row>
        <row r="15553">
          <cell r="C15553" t="str">
            <v>ED-50813</v>
          </cell>
          <cell r="D15553" t="str">
            <v>GRELHA EM AÇO INOX L = 20 CM - PADRÃO SEDS</v>
          </cell>
          <cell r="E15553" t="str">
            <v>m</v>
          </cell>
          <cell r="F15553">
            <v>503.35</v>
          </cell>
          <cell r="G15553">
            <v>507.99</v>
          </cell>
        </row>
        <row r="15554">
          <cell r="C15554" t="str">
            <v>ED-50812</v>
          </cell>
          <cell r="D15554" t="str">
            <v>GRELHA METÁLICA 20 X 20 CM - PADRÃO SEDS</v>
          </cell>
          <cell r="E15554" t="str">
            <v>U</v>
          </cell>
          <cell r="F15554">
            <v>67.16</v>
          </cell>
          <cell r="G15554">
            <v>67.92</v>
          </cell>
        </row>
        <row r="15555">
          <cell r="C15555" t="str">
            <v>-</v>
          </cell>
          <cell r="D15555" t="str">
            <v>307 - AUX-001  - COMPOSIÇÕES AUXILIARES</v>
          </cell>
        </row>
        <row r="15556">
          <cell r="C15556" t="str">
            <v>ED-8506</v>
          </cell>
          <cell r="D15556" t="str">
            <v>APLICAÇÃO DE CONCRETO EM ESTRUTURA, INCLUSIVE ESPALHAMENTO, ADENSAMENTO E ACABAMENTO</v>
          </cell>
          <cell r="E15556" t="str">
            <v>m3</v>
          </cell>
          <cell r="F15556">
            <v>32.200000000000003</v>
          </cell>
          <cell r="G15556">
            <v>35.909999999999997</v>
          </cell>
        </row>
        <row r="15557">
          <cell r="C15557" t="str">
            <v>ED-8505</v>
          </cell>
          <cell r="D15557" t="str">
            <v>APLICAÇÃO DE CONCRETO EM FUNDAÇÃO, INCLUSIVE ESPALHAMENTO, ADENSAMENTO E ACABAMENTO</v>
          </cell>
          <cell r="E15557" t="str">
            <v>m3</v>
          </cell>
          <cell r="F15557">
            <v>21.45</v>
          </cell>
          <cell r="G15557">
            <v>23.94</v>
          </cell>
        </row>
        <row r="15558">
          <cell r="C15558" t="str">
            <v>ED-48326</v>
          </cell>
          <cell r="D15558" t="str">
            <v>APLICAÇÃO DE PEDRA DE MÃO EM SAPATAS, ARRIMOS E TUBULÕES</v>
          </cell>
          <cell r="E15558" t="str">
            <v>m3</v>
          </cell>
          <cell r="F15558">
            <v>22.74</v>
          </cell>
          <cell r="G15558">
            <v>25.21</v>
          </cell>
        </row>
        <row r="15559">
          <cell r="C15559" t="str">
            <v>ED-48335</v>
          </cell>
          <cell r="D15559" t="str">
            <v>ARGAMASSA COM VERMICULITA, PREPARO MANUAL</v>
          </cell>
          <cell r="E15559" t="str">
            <v>m3</v>
          </cell>
          <cell r="F15559">
            <v>463.55</v>
          </cell>
          <cell r="G15559">
            <v>473.56</v>
          </cell>
        </row>
        <row r="15560">
          <cell r="C15560" t="str">
            <v>ED-48301</v>
          </cell>
          <cell r="D15560" t="str">
            <v>ARGAMASSA DE CAL HIDRATADA, TRAÇO 1:3 (CAL E AREIA), PREPARO MANUAL</v>
          </cell>
          <cell r="E15560" t="str">
            <v>m3</v>
          </cell>
          <cell r="F15560">
            <v>377.31</v>
          </cell>
          <cell r="G15560">
            <v>390.51</v>
          </cell>
        </row>
        <row r="15561">
          <cell r="C15561" t="str">
            <v>ED-48307</v>
          </cell>
          <cell r="D15561" t="str">
            <v>ARGAMASSA, TRAÇO 1:2:8 (CIMENTO, CAL E AREIA), PREPARO MECÂNICO</v>
          </cell>
          <cell r="E15561" t="str">
            <v>m3</v>
          </cell>
          <cell r="F15561">
            <v>404.57</v>
          </cell>
          <cell r="G15561">
            <v>414.58</v>
          </cell>
        </row>
        <row r="15562">
          <cell r="C15562" t="str">
            <v>ED-48308</v>
          </cell>
          <cell r="D15562" t="str">
            <v>ARGAMASSA, TRAÇO 1:2:9 (CIMENTO, CAL E AREIA), PREPARO MECÂNICO</v>
          </cell>
          <cell r="E15562" t="str">
            <v>m3</v>
          </cell>
          <cell r="F15562">
            <v>381.1</v>
          </cell>
          <cell r="G15562">
            <v>391.11</v>
          </cell>
        </row>
        <row r="15563">
          <cell r="C15563" t="str">
            <v>ED-48302</v>
          </cell>
          <cell r="D15563" t="str">
            <v>ARGAMASSA, TRAÇO 1:3 (CIMENTO E AREIA), PREPARO MECÂNICO</v>
          </cell>
          <cell r="E15563" t="str">
            <v>m3</v>
          </cell>
          <cell r="F15563">
            <v>466.96</v>
          </cell>
          <cell r="G15563">
            <v>476.97</v>
          </cell>
        </row>
        <row r="15564">
          <cell r="C15564" t="str">
            <v>ED-48303</v>
          </cell>
          <cell r="D15564" t="str">
            <v>ARGAMASSA, TRAÇO 1:4 (CIMENTO E AREIA), PREPARO MECÂNICO</v>
          </cell>
          <cell r="E15564" t="str">
            <v>m3</v>
          </cell>
          <cell r="F15564">
            <v>397.99</v>
          </cell>
          <cell r="G15564">
            <v>408</v>
          </cell>
        </row>
        <row r="15565">
          <cell r="C15565" t="str">
            <v>ED-48304</v>
          </cell>
          <cell r="D15565" t="str">
            <v>ARGAMASSA, TRAÇO 1:5 (CIMENTO E AREIA), PREPARO MECÂNICO</v>
          </cell>
          <cell r="E15565" t="str">
            <v>m3</v>
          </cell>
          <cell r="F15565">
            <v>356.38</v>
          </cell>
          <cell r="G15565">
            <v>366.39</v>
          </cell>
        </row>
        <row r="15566">
          <cell r="C15566" t="str">
            <v>ED-48305</v>
          </cell>
          <cell r="D15566" t="str">
            <v>ARGAMASSA, TRAÇO 1:6 (CIMENTO E AREIA), PREPARO MECÂNICO</v>
          </cell>
          <cell r="E15566" t="str">
            <v>m3</v>
          </cell>
          <cell r="F15566">
            <v>328.45</v>
          </cell>
          <cell r="G15566">
            <v>338.46</v>
          </cell>
        </row>
        <row r="15567">
          <cell r="C15567" t="str">
            <v>ED-48306</v>
          </cell>
          <cell r="D15567" t="str">
            <v>ARGAMASSA, TRAÇO 1:7 (CIMENTO E AREIA), PREPARO MECÂNICO</v>
          </cell>
          <cell r="E15567" t="str">
            <v>m3</v>
          </cell>
          <cell r="F15567">
            <v>308.5</v>
          </cell>
          <cell r="G15567">
            <v>318.51</v>
          </cell>
        </row>
        <row r="15568">
          <cell r="C15568" t="str">
            <v>ED-48309</v>
          </cell>
          <cell r="D15568" t="str">
            <v>BANCADA EM CONCRETO L = 40 CM COM DRAMIX</v>
          </cell>
          <cell r="E15568" t="str">
            <v>m2</v>
          </cell>
          <cell r="F15568">
            <v>297.17</v>
          </cell>
          <cell r="G15568">
            <v>312.95</v>
          </cell>
        </row>
        <row r="15569">
          <cell r="C15569" t="str">
            <v>ED-8494</v>
          </cell>
          <cell r="D15569" t="str">
            <v>CONCRETO ESTRUTURAL, PREPARADO EM OBRA COM BETONEIRA, CONTROLE "A", COM FCK 20 MPA, BRITA Nº (1), CONSISTÊNCIA PARA VIBRAÇÃO (FABRICAÇÃO)</v>
          </cell>
          <cell r="E15569" t="str">
            <v>m3</v>
          </cell>
          <cell r="F15569">
            <v>367.76</v>
          </cell>
          <cell r="G15569">
            <v>376.6</v>
          </cell>
        </row>
        <row r="15570">
          <cell r="C15570" t="str">
            <v>ED-8486</v>
          </cell>
          <cell r="D15570" t="str">
            <v>CONCRETO ESTRUTURAL, PREPARADO EM OBRA COM BETONEIRA, CONTROLE "A", COM FCK 20 MPA, BRITA Nº (1 E 2), CONSISTÊNCIA PARA VIBRAÇÃO (FABRICAÇÃO)</v>
          </cell>
          <cell r="E15570" t="str">
            <v>m3</v>
          </cell>
          <cell r="F15570">
            <v>406.69</v>
          </cell>
          <cell r="G15570">
            <v>415.53</v>
          </cell>
        </row>
        <row r="15571">
          <cell r="C15571" t="str">
            <v>ED-8495</v>
          </cell>
          <cell r="D15571" t="str">
            <v>CONCRETO ESTRUTURAL, PREPARADO EM OBRA COM BETONEIRA, CONTROLE "A", COM FCK 25 MPA, BRITA Nº (1), CONSISTÊNCIA PARA VIBRAÇÃO (FABRICAÇÃO)</v>
          </cell>
          <cell r="E15571" t="str">
            <v>m3</v>
          </cell>
          <cell r="F15571">
            <v>391.62</v>
          </cell>
          <cell r="G15571">
            <v>400.46</v>
          </cell>
        </row>
        <row r="15572">
          <cell r="C15572" t="str">
            <v>ED-8487</v>
          </cell>
          <cell r="D15572" t="str">
            <v>CONCRETO ESTRUTURAL, PREPARADO EM OBRA COM BETONEIRA, CONTROLE "A", COM FCK 25 MPA, BRITA Nº (1 E 2), CONSISTÊNCIA PARA VIBRAÇÃO (FABRICAÇÃO)</v>
          </cell>
          <cell r="E15572" t="str">
            <v>m3</v>
          </cell>
          <cell r="F15572">
            <v>428.19</v>
          </cell>
          <cell r="G15572">
            <v>437.03</v>
          </cell>
        </row>
        <row r="15573">
          <cell r="C15573" t="str">
            <v>ED-8496</v>
          </cell>
          <cell r="D15573" t="str">
            <v>CONCRETO ESTRUTURAL, PREPARADO EM OBRA COM BETONEIRA, CONTROLE "A", COM FCK 30 MPA, BRITA Nº (1), CONSISTÊNCIA PARA VIBRAÇÃO (FABRICAÇÃO)</v>
          </cell>
          <cell r="E15573" t="str">
            <v>m3</v>
          </cell>
          <cell r="F15573">
            <v>418.72</v>
          </cell>
          <cell r="G15573">
            <v>427.56</v>
          </cell>
        </row>
        <row r="15574">
          <cell r="C15574" t="str">
            <v>ED-48319</v>
          </cell>
          <cell r="D15574" t="str">
            <v>CONCRETO ESTRUTURAL, PREPARADO EM OBRA COM BETONEIRA, CONTROLE "A", COM FCK 30 MPA, BRITA Nº (1 E 2), CONSISTÊNCIA PARA VIBRAÇÃO (FABRICAÇÃO)</v>
          </cell>
          <cell r="E15574" t="str">
            <v>m3</v>
          </cell>
          <cell r="F15574">
            <v>460.48</v>
          </cell>
          <cell r="G15574">
            <v>469.32</v>
          </cell>
        </row>
        <row r="15575">
          <cell r="C15575" t="str">
            <v>ED-8497</v>
          </cell>
          <cell r="D15575" t="str">
            <v>CONCRETO ESTRUTURAL, PREPARADO EM OBRA COM BETONEIRA, CONTROLE "A", COM FCK 35 MPA, BRITA Nº (1), CONSISTÊNCIA PARA VIBRAÇÃO (FABRICAÇÃO)</v>
          </cell>
          <cell r="E15575" t="str">
            <v>m3</v>
          </cell>
          <cell r="F15575">
            <v>450.55</v>
          </cell>
          <cell r="G15575">
            <v>459.39</v>
          </cell>
        </row>
        <row r="15576">
          <cell r="C15576" t="str">
            <v>ED-48320</v>
          </cell>
          <cell r="D15576" t="str">
            <v>CONCRETO ESTRUTURAL, PREPARADO EM OBRA COM BETONEIRA, CONTROLE "A", COM FCK 35 MPA, BRITA Nº (1 E 2), CONSISTÊNCIA PARA VIBRAÇÃO (FABRICAÇÃO)</v>
          </cell>
          <cell r="E15576" t="str">
            <v>m3</v>
          </cell>
          <cell r="F15576">
            <v>477.52</v>
          </cell>
          <cell r="G15576">
            <v>486.36</v>
          </cell>
        </row>
        <row r="15577">
          <cell r="C15577" t="str">
            <v>ED-8498</v>
          </cell>
          <cell r="D15577" t="str">
            <v>CONCRETO ESTRUTURAL, PREPARADO EM OBRA COM BETONEIRA, CONTROLE "A", COM FCK 40 MPA, BRITA Nº (1), CONSISTÊNCIA PARA VIBRAÇÃO (FABRICAÇÃO)</v>
          </cell>
          <cell r="E15577" t="str">
            <v>m3</v>
          </cell>
          <cell r="F15577">
            <v>517.28</v>
          </cell>
          <cell r="G15577">
            <v>526.12</v>
          </cell>
        </row>
        <row r="15578">
          <cell r="C15578" t="str">
            <v>ED-48321</v>
          </cell>
          <cell r="D15578" t="str">
            <v>CONCRETO ESTRUTURAL, PREPARADO EM OBRA COM BETONEIRA, CONTROLE "A", COM FCK 40 MPA, BRITA Nº (1 E 2), CONSISTÊNCIA PARA VIBRAÇÃO (FABRICAÇÃO)</v>
          </cell>
          <cell r="E15578" t="str">
            <v>m3</v>
          </cell>
          <cell r="F15578">
            <v>506.9</v>
          </cell>
          <cell r="G15578">
            <v>515.74</v>
          </cell>
        </row>
        <row r="15579">
          <cell r="C15579" t="str">
            <v>ED-48317</v>
          </cell>
          <cell r="D15579" t="str">
            <v>CONCRETO ESTRUTURAL, PREPARADO EM OBRA COM BETONEIRA, CONTROLE "B", COM FCK 20 MPA, BRITA Nº (1 E 2), CONSISTÊNCIA PARA VIBRAÇÃO (FABRICAÇÃO)</v>
          </cell>
          <cell r="E15579" t="str">
            <v>m3</v>
          </cell>
          <cell r="F15579">
            <v>414.04</v>
          </cell>
          <cell r="G15579">
            <v>422.88</v>
          </cell>
        </row>
        <row r="15580">
          <cell r="C15580" t="str">
            <v>ED-48318</v>
          </cell>
          <cell r="D15580" t="str">
            <v>CONCRETO ESTRUTURAL, PREPARADO EM OBRA COM BETONEIRA, CONTROLE "B", COM FCK 25 MPA, BRITA Nº (1 E 2), CONSISTÊNCIA PARA VIBRAÇÃO (FABRICAÇÃO)</v>
          </cell>
          <cell r="E15580" t="str">
            <v>m3</v>
          </cell>
          <cell r="F15580">
            <v>428.8</v>
          </cell>
          <cell r="G15580">
            <v>437.64</v>
          </cell>
        </row>
        <row r="15581">
          <cell r="C15581" t="str">
            <v>ED-48311</v>
          </cell>
          <cell r="D15581" t="str">
            <v>CONCRETO MAGRO, TRAÇO 1:3:6, PREPARADO EM OBRA COM BETONEIRA, SEM FUNÇÃO ESTRUTURAL</v>
          </cell>
          <cell r="E15581" t="str">
            <v>m3</v>
          </cell>
          <cell r="F15581">
            <v>320.43</v>
          </cell>
          <cell r="G15581">
            <v>329.27</v>
          </cell>
        </row>
        <row r="15582">
          <cell r="C15582" t="str">
            <v>ED-48310</v>
          </cell>
          <cell r="D15582" t="str">
            <v>CONCRETO MAGRO, TRAÇO 1:4:8, PREPARADO EM OBRA COM BETONEIRA, SEM FUNÇÃO ESTRUTURAL</v>
          </cell>
          <cell r="E15582" t="str">
            <v>m3</v>
          </cell>
          <cell r="F15582">
            <v>302.06</v>
          </cell>
          <cell r="G15582">
            <v>310.89999999999998</v>
          </cell>
        </row>
        <row r="15583">
          <cell r="C15583" t="str">
            <v>ED-8493</v>
          </cell>
          <cell r="D15583" t="str">
            <v>CONCRETO NÃO ESTRUTURAL, PREPARADO EM OBRA COM BETONEIRA, CONTROLE "A", COM FCK 15 MPA, BRITA Nº (1), CONSISTÊNCIA PARA VIBRAÇÃO (FABRICAÇÃO)</v>
          </cell>
          <cell r="E15583" t="str">
            <v>m3</v>
          </cell>
          <cell r="F15583">
            <v>391.16</v>
          </cell>
          <cell r="G15583">
            <v>400</v>
          </cell>
        </row>
        <row r="15584">
          <cell r="C15584" t="str">
            <v>ED-8485</v>
          </cell>
          <cell r="D15584" t="str">
            <v>CONCRETO NÃO ESTRUTURAL, PREPARADO EM OBRA COM BETONEIRA, CONTROLE "A", COM FCK 15 MPA, BRITA Nº (1 E 2), CONSISTÊNCIA PARA VIBRAÇÃO (FABRICAÇÃO)</v>
          </cell>
          <cell r="E15584" t="str">
            <v>m3</v>
          </cell>
          <cell r="F15584">
            <v>387.39</v>
          </cell>
          <cell r="G15584">
            <v>396.23</v>
          </cell>
        </row>
        <row r="15585">
          <cell r="C15585" t="str">
            <v>ED-48313</v>
          </cell>
          <cell r="D15585" t="str">
            <v>CONCRETO NÃO ESTRUTURAL, PREPARADO EM OBRA COM BETONEIRA, CONTROLE "B", COM FCK 10 MPA, BRITA Nº (1 E 2), CONSISTÊNCIA PARA VIBRAÇÃO (FABRICAÇÃO)</v>
          </cell>
          <cell r="E15585" t="str">
            <v>m3</v>
          </cell>
          <cell r="F15585">
            <v>372.56</v>
          </cell>
          <cell r="G15585">
            <v>381.4</v>
          </cell>
        </row>
        <row r="15586">
          <cell r="C15586" t="str">
            <v>ED-48314</v>
          </cell>
          <cell r="D15586" t="str">
            <v>CONCRETO NÃO ESTRUTURAL, PREPARADO EM OBRA COM BETONEIRA, CONTROLE "B", COM FCK 13,5 MPA, BRITA Nº (1 E 2), CONSISTÊNCIA PARA VIBRAÇÃO (FABRICAÇÃO)</v>
          </cell>
          <cell r="E15586" t="str">
            <v>m3</v>
          </cell>
          <cell r="F15586">
            <v>387.95</v>
          </cell>
          <cell r="G15586">
            <v>396.79</v>
          </cell>
        </row>
        <row r="15587">
          <cell r="C15587" t="str">
            <v>ED-48315</v>
          </cell>
          <cell r="D15587" t="str">
            <v>CONCRETO NÃO ESTRUTURAL, PREPARADO EM OBRA COM BETONEIRA, CONTROLE "B", COM FCK 15 MPA, BRITA Nº (1 E 2), CONSISTÊNCIA PARA VIBRAÇÃO (FABRICAÇÃO)</v>
          </cell>
          <cell r="E15587" t="str">
            <v>m3</v>
          </cell>
          <cell r="F15587">
            <v>393.83</v>
          </cell>
          <cell r="G15587">
            <v>402.67</v>
          </cell>
        </row>
        <row r="15588">
          <cell r="C15588" t="str">
            <v>ED-48316</v>
          </cell>
          <cell r="D15588" t="str">
            <v>CONCRETO NÃO ESTRUTURAL, PREPARADO EM OBRA COM BETONEIRA, CONTROLE "B", COM FCK 18 MPA, BRITA Nº (1 E 2), CONSISTÊNCIA PARA VIBRAÇÃO (FABRICAÇÃO)</v>
          </cell>
          <cell r="E15588" t="str">
            <v>m3</v>
          </cell>
          <cell r="F15588">
            <v>405.81</v>
          </cell>
          <cell r="G15588">
            <v>414.65</v>
          </cell>
        </row>
        <row r="15589">
          <cell r="C15589" t="str">
            <v>ED-48312</v>
          </cell>
          <cell r="D15589" t="str">
            <v>CONCRETO NÃO ESTRUTURAL, PREPARADO EM OBRA COM BETONEIRA, CONTROLE "B", COM FCK 9 MPA, BRITA Nº (1 E 2), CONSISTÊNCIA PARA VIBRAÇÃO (FABRICAÇÃO)</v>
          </cell>
          <cell r="E15589" t="str">
            <v>m3</v>
          </cell>
          <cell r="F15589">
            <v>368.38</v>
          </cell>
          <cell r="G15589">
            <v>377.22</v>
          </cell>
        </row>
        <row r="15590">
          <cell r="C15590" t="str">
            <v>ED-8562</v>
          </cell>
          <cell r="D15590" t="str">
            <v>FORMA PARA VIGA-CINTA/BLOCO COM CHAPA DE COMPENSADO PLASTIFICADO, ESP. 12MM (DESMONTAGEM)</v>
          </cell>
          <cell r="E15590" t="str">
            <v>m2</v>
          </cell>
          <cell r="F15590">
            <v>5.63</v>
          </cell>
          <cell r="G15590">
            <v>6.32</v>
          </cell>
        </row>
        <row r="15591">
          <cell r="C15591" t="str">
            <v>ED-8560</v>
          </cell>
          <cell r="D15591" t="str">
            <v>FORMA PARA VIGA-CINTA/BLOCO COM CHAPA DE COMPENSADO PLASTIFICADO, ESP. 12MM (FABRICAÇÃO)</v>
          </cell>
          <cell r="E15591" t="str">
            <v>m2</v>
          </cell>
          <cell r="F15591">
            <v>124.63</v>
          </cell>
          <cell r="G15591">
            <v>128.02000000000001</v>
          </cell>
        </row>
        <row r="15592">
          <cell r="C15592" t="str">
            <v>ED-8561</v>
          </cell>
          <cell r="D15592" t="str">
            <v>FORMA PARA VIGA-CINTA/BLOCO COM CHAPA DE COMPENSADO PLASTIFICADO, ESP. 12MM (MONTAGEM)</v>
          </cell>
          <cell r="E15592" t="str">
            <v>m2</v>
          </cell>
          <cell r="F15592">
            <v>14.8</v>
          </cell>
          <cell r="G15592">
            <v>16.43</v>
          </cell>
        </row>
        <row r="15593">
          <cell r="C15593" t="str">
            <v>ED-8569</v>
          </cell>
          <cell r="D15593" t="str">
            <v>FORMA PARA VIGA-CINTA/BLOCO COM CHAPA DE COMPENSADO RESINADO, ESP. 12MM (DESMONTAGEM)</v>
          </cell>
          <cell r="E15593" t="str">
            <v>m2</v>
          </cell>
          <cell r="F15593">
            <v>5.63</v>
          </cell>
          <cell r="G15593">
            <v>6.32</v>
          </cell>
        </row>
        <row r="15594">
          <cell r="C15594" t="str">
            <v>ED-8567</v>
          </cell>
          <cell r="D15594" t="str">
            <v>FORMA PARA VIGA-CINTA/BLOCO COM CHAPA DE COMPENSADO RESINADO, ESP. 12MM (FABRICAÇÃO)</v>
          </cell>
          <cell r="E15594" t="str">
            <v>m2</v>
          </cell>
          <cell r="F15594">
            <v>98.84</v>
          </cell>
          <cell r="G15594">
            <v>102.23</v>
          </cell>
        </row>
        <row r="15595">
          <cell r="C15595" t="str">
            <v>ED-8568</v>
          </cell>
          <cell r="D15595" t="str">
            <v>FORMA PARA VIGA-CINTA/BLOCO COM CHAPA DE COMPENSADO RESINADO, ESP. 12MM (MONTAGEM)</v>
          </cell>
          <cell r="E15595" t="str">
            <v>m2</v>
          </cell>
          <cell r="F15595">
            <v>14.8</v>
          </cell>
          <cell r="G15595">
            <v>16.43</v>
          </cell>
        </row>
        <row r="15596">
          <cell r="C15596" t="str">
            <v>ED-8565</v>
          </cell>
          <cell r="D15596" t="str">
            <v>FORMA PARA VIGA-CINTA/BLOCO DE MADEIRA COM TÁBUA E SARRAFO (DESMONTAGEM)</v>
          </cell>
          <cell r="E15596" t="str">
            <v>m2</v>
          </cell>
          <cell r="F15596">
            <v>6.22</v>
          </cell>
          <cell r="G15596">
            <v>6.97</v>
          </cell>
        </row>
        <row r="15597">
          <cell r="C15597" t="str">
            <v>ED-8563</v>
          </cell>
          <cell r="D15597" t="str">
            <v>FORMA PARA VIGA-CINTA/BLOCO DE MADEIRA COM TÁBUA E SARRAFO (FABRICAÇÃO)</v>
          </cell>
          <cell r="E15597" t="str">
            <v>m2</v>
          </cell>
          <cell r="F15597">
            <v>69.47</v>
          </cell>
          <cell r="G15597">
            <v>73.209999999999994</v>
          </cell>
        </row>
        <row r="15598">
          <cell r="C15598" t="str">
            <v>ED-8564</v>
          </cell>
          <cell r="D15598" t="str">
            <v>FORMA PARA VIGA-CINTA/BLOCO DE MADEIRA COM TÁBUA E SARRAFO (MONTAGEM)</v>
          </cell>
          <cell r="E15598" t="str">
            <v>m2</v>
          </cell>
          <cell r="F15598">
            <v>18.22</v>
          </cell>
          <cell r="G15598">
            <v>19.95</v>
          </cell>
        </row>
        <row r="15599">
          <cell r="C15599" t="str">
            <v>ED-48323</v>
          </cell>
          <cell r="D15599" t="str">
            <v>LAJE PRÉ-MOLDADA D = 8 CM, CONCRETO 1:2:4 COM ARMAÇÃO E FORMA RESINADA</v>
          </cell>
          <cell r="E15599" t="str">
            <v>m2</v>
          </cell>
          <cell r="F15599">
            <v>150.49</v>
          </cell>
          <cell r="G15599">
            <v>156.86000000000001</v>
          </cell>
        </row>
        <row r="15600">
          <cell r="C15600" t="str">
            <v>ED-48322</v>
          </cell>
          <cell r="D15600" t="str">
            <v>LAJE SOBRE O SOLO, D = 8 CM, CONCRETO 1:3:6, CIMENTO, AREIA E BRITA</v>
          </cell>
          <cell r="E15600" t="str">
            <v>m2</v>
          </cell>
          <cell r="F15600">
            <v>42.21</v>
          </cell>
          <cell r="G15600">
            <v>44.14</v>
          </cell>
        </row>
        <row r="15601">
          <cell r="C15601" t="str">
            <v>ED-8504</v>
          </cell>
          <cell r="D15601" t="str">
            <v>LANÇAMENTO DE CONCRETO EM ESTRUTURA, INCLUSIVE TRANSPORTE ATÉ O LOCAL DE APLICAÇÃO, EXCLUSIVE APLICAÇÃO</v>
          </cell>
          <cell r="E15601" t="str">
            <v>m3</v>
          </cell>
          <cell r="F15601">
            <v>67.89</v>
          </cell>
          <cell r="G15601">
            <v>75.61</v>
          </cell>
        </row>
        <row r="15602">
          <cell r="C15602" t="str">
            <v>ED-8503</v>
          </cell>
          <cell r="D15602" t="str">
            <v>LANÇAMENTO DE CONCRETO EM FUNDAÇÃO, INCLUSIVE TRANSPORTE ATÉ O LOCAL DE APLICAÇÃO, EXCLUSIVE APLICAÇÃO</v>
          </cell>
          <cell r="E15602" t="str">
            <v>m3</v>
          </cell>
          <cell r="F15602">
            <v>53.35</v>
          </cell>
          <cell r="G15602">
            <v>59.41</v>
          </cell>
        </row>
        <row r="15603">
          <cell r="C15603" t="str">
            <v>ED-48328</v>
          </cell>
          <cell r="D15603" t="str">
            <v>LIXAMENTO DE SUPERFÍCIE DE CONCRETO manual para preparação e conservação</v>
          </cell>
          <cell r="E15603" t="str">
            <v>m2</v>
          </cell>
          <cell r="F15603">
            <v>9.11</v>
          </cell>
          <cell r="G15603">
            <v>9.93</v>
          </cell>
        </row>
        <row r="15604">
          <cell r="C15604" t="str">
            <v>ED-48332</v>
          </cell>
          <cell r="D15604" t="str">
            <v>PINGADEIRA COM DIMENSÃO (20X5)CM, MOLDADO "IN-LOCO", EM CONCRETO NÃO ESTRUTURAL, PREPARADO EM OBRA COM BETONEIRA, COM FCK 15MPA, INCLUSIVE LANÇAMENTO, ADENSAMENTO, ACABAMENTO E ARMAÇÃO</v>
          </cell>
          <cell r="E15604" t="str">
            <v>m</v>
          </cell>
          <cell r="F15604">
            <v>15.13</v>
          </cell>
          <cell r="G15604">
            <v>15.58</v>
          </cell>
        </row>
        <row r="15605">
          <cell r="C15605" t="str">
            <v>ED-48329</v>
          </cell>
          <cell r="D15605" t="str">
            <v>PINTURA ESMALTE EM POSTES OU TUBULAÇÕES 2 DEMÃO</v>
          </cell>
          <cell r="E15605" t="str">
            <v>m</v>
          </cell>
          <cell r="F15605">
            <v>6.29</v>
          </cell>
          <cell r="G15605">
            <v>6.72</v>
          </cell>
        </row>
        <row r="15606">
          <cell r="C15606" t="str">
            <v>ED-48331</v>
          </cell>
          <cell r="D15606" t="str">
            <v>PLACA DE CONCRETO ARMADO D = 5 CM, PRÉ MOLDADA</v>
          </cell>
          <cell r="E15606" t="str">
            <v>m2</v>
          </cell>
          <cell r="F15606">
            <v>171.87</v>
          </cell>
          <cell r="G15606">
            <v>182.42</v>
          </cell>
        </row>
        <row r="15607">
          <cell r="C15607" t="str">
            <v>ED-48330</v>
          </cell>
          <cell r="D15607" t="str">
            <v>PLACA DE CONCRETO ARMADO D = 8 CM, PRÉ MOLDADA</v>
          </cell>
          <cell r="E15607" t="str">
            <v>m2</v>
          </cell>
          <cell r="F15607">
            <v>200.56</v>
          </cell>
          <cell r="G15607">
            <v>212.68</v>
          </cell>
        </row>
        <row r="15608">
          <cell r="C15608" t="str">
            <v>ED-48333</v>
          </cell>
          <cell r="D15608" t="str">
            <v>TAMPA DE CONCRETO PARA CAIXA DE INSPEÇÃO EM ALVENARIA E = 8 CM</v>
          </cell>
          <cell r="E15608" t="str">
            <v>m2</v>
          </cell>
          <cell r="F15608">
            <v>150.49</v>
          </cell>
          <cell r="G15608">
            <v>156.86000000000001</v>
          </cell>
        </row>
        <row r="15609">
          <cell r="C15609" t="str">
            <v>ED-48334</v>
          </cell>
          <cell r="D15609" t="str">
            <v>TAMPA EM CONCRETO COM FCK 15MPA, MOLDADA IN LOCO, PARA CANALETA COM LARGURA 30CM, ESP. 8CM, INCLUSIVE ARMAÇÃO CA-50 DIÂMETRO (6,3MM)</v>
          </cell>
          <cell r="E15609" t="str">
            <v>m</v>
          </cell>
          <cell r="F15609">
            <v>37.79</v>
          </cell>
          <cell r="G15609">
            <v>39.32</v>
          </cell>
        </row>
        <row r="15610">
          <cell r="C15610" t="str">
            <v>ED-48325</v>
          </cell>
          <cell r="D15610" t="str">
            <v>TRANSPORTE, LANÇAMENTO E ADENSAMENTO E ACABAMENTO DE CONCRETO EM ESTRUTURA</v>
          </cell>
          <cell r="E15610" t="str">
            <v>m3</v>
          </cell>
          <cell r="F15610">
            <v>105.15</v>
          </cell>
          <cell r="G15610">
            <v>116.68</v>
          </cell>
        </row>
        <row r="15611">
          <cell r="C15611" t="str">
            <v>ED-48324</v>
          </cell>
          <cell r="D15611" t="str">
            <v>TRANSPORTE, LANÇAMENTO E ADENSAMENTO E ACABAMENTO DE CONCRETO EM FUNDAÇÃO/RADIER</v>
          </cell>
          <cell r="E15611" t="str">
            <v>m3</v>
          </cell>
          <cell r="F15611">
            <v>82.41</v>
          </cell>
          <cell r="G15611">
            <v>91.47</v>
          </cell>
        </row>
        <row r="15612">
          <cell r="C15612" t="str">
            <v>ED-48336</v>
          </cell>
          <cell r="D15612" t="str">
            <v>VIGA 0,10 A 0,20 M DE LARGURA, CONCRETO 1:2:4 COM ARMAÇÃO E FORMA RESINADA</v>
          </cell>
          <cell r="E15612" t="str">
            <v>m3</v>
          </cell>
          <cell r="F15612">
            <v>1994.11</v>
          </cell>
          <cell r="G15612">
            <v>2069.15</v>
          </cell>
        </row>
        <row r="15613">
          <cell r="C15613" t="str">
            <v>39.</v>
          </cell>
          <cell r="D15613" t="str">
            <v>MÃO DE OBRA COM ENCARGOS COMPLEMENTARES</v>
          </cell>
        </row>
        <row r="15614">
          <cell r="C15614" t="str">
            <v>39.01</v>
          </cell>
          <cell r="D15614" t="str">
            <v>OFICIAL E AJUDANTE</v>
          </cell>
        </row>
        <row r="15615">
          <cell r="C15615" t="str">
            <v>ED-50360</v>
          </cell>
          <cell r="D15615" t="str">
            <v>AJUDANTE DE ARMADOR COM ENCARGOS COMPLEMENTARES</v>
          </cell>
          <cell r="E15615" t="str">
            <v>hora</v>
          </cell>
          <cell r="F15615">
            <v>15.39</v>
          </cell>
          <cell r="G15615">
            <v>17.059999999999999</v>
          </cell>
        </row>
        <row r="15616">
          <cell r="C15616" t="str">
            <v>ED-50363</v>
          </cell>
          <cell r="D15616" t="str">
            <v>AJUDANTE DE BOMBEIRO/ENCANADOR COM ENCARGOS COMPLEMENTARES</v>
          </cell>
          <cell r="E15616" t="str">
            <v>hora</v>
          </cell>
          <cell r="F15616">
            <v>15.43</v>
          </cell>
          <cell r="G15616">
            <v>17.18</v>
          </cell>
        </row>
        <row r="15617">
          <cell r="C15617" t="str">
            <v>ED-50361</v>
          </cell>
          <cell r="D15617" t="str">
            <v>AJUDANTE DE CARPINTEIRO COM ENCARGOS COMPLEMENTARES</v>
          </cell>
          <cell r="E15617" t="str">
            <v>hora</v>
          </cell>
          <cell r="F15617">
            <v>17.079999999999998</v>
          </cell>
          <cell r="G15617">
            <v>19.03</v>
          </cell>
        </row>
        <row r="15618">
          <cell r="C15618" t="str">
            <v>ED-50362</v>
          </cell>
          <cell r="D15618" t="str">
            <v>AJUDANTE DE ELETRICISTA COM ENCARGOS COMPLEMENTARES</v>
          </cell>
          <cell r="E15618" t="str">
            <v>hora</v>
          </cell>
          <cell r="F15618">
            <v>16.079999999999998</v>
          </cell>
          <cell r="G15618">
            <v>17.850000000000001</v>
          </cell>
        </row>
        <row r="15619">
          <cell r="C15619" t="str">
            <v>ED-50365</v>
          </cell>
          <cell r="D15619" t="str">
            <v>AJUDANTE DE PINTOR COM ENCARGOS COMPLEMENTARES</v>
          </cell>
          <cell r="E15619" t="str">
            <v>hora</v>
          </cell>
          <cell r="F15619">
            <v>17.32</v>
          </cell>
          <cell r="G15619">
            <v>19.11</v>
          </cell>
        </row>
        <row r="15620">
          <cell r="C15620" t="str">
            <v>ED-50364</v>
          </cell>
          <cell r="D15620" t="str">
            <v>AJUDANTE DE TELHADISTA COM ENCARGOS COMPLEMENTARES</v>
          </cell>
          <cell r="E15620" t="str">
            <v>hora</v>
          </cell>
          <cell r="F15620">
            <v>17.079999999999998</v>
          </cell>
          <cell r="G15620">
            <v>19.03</v>
          </cell>
        </row>
        <row r="15621">
          <cell r="C15621" t="str">
            <v>ED-50366</v>
          </cell>
          <cell r="D15621" t="str">
            <v>AJUDANTE ESPECIALIZADO COM ENCARGOS COMPLEMENTARES</v>
          </cell>
          <cell r="E15621" t="str">
            <v>hora</v>
          </cell>
          <cell r="F15621">
            <v>16.649999999999999</v>
          </cell>
          <cell r="G15621">
            <v>18.52</v>
          </cell>
        </row>
        <row r="15622">
          <cell r="C15622" t="str">
            <v>ED-52306</v>
          </cell>
          <cell r="D15622" t="str">
            <v>AJUDANTE IMPERMEABILIZADOR COM ENCARGOS COMPLEMENTARES</v>
          </cell>
          <cell r="E15622" t="str">
            <v>hora</v>
          </cell>
          <cell r="F15622">
            <v>15.16</v>
          </cell>
          <cell r="G15622">
            <v>16.809999999999999</v>
          </cell>
        </row>
        <row r="15623">
          <cell r="C15623" t="str">
            <v>ED-21774</v>
          </cell>
          <cell r="D15623" t="str">
            <v>ALMOXARIFE COM ENCARGOS COMPLEMENTARES</v>
          </cell>
          <cell r="E15623" t="str">
            <v>mês</v>
          </cell>
          <cell r="F15623">
            <v>3053.46</v>
          </cell>
          <cell r="G15623">
            <v>3488.24</v>
          </cell>
        </row>
        <row r="15624">
          <cell r="C15624" t="str">
            <v>ED-21779</v>
          </cell>
          <cell r="D15624" t="str">
            <v>APONTADOR OU APROPRIADOR DE MAO DE OBRA COM ENCARGOS COMPLEMENTARES</v>
          </cell>
          <cell r="E15624" t="str">
            <v>mês</v>
          </cell>
          <cell r="F15624">
            <v>3014.74</v>
          </cell>
          <cell r="G15624">
            <v>3443.39</v>
          </cell>
        </row>
        <row r="15625">
          <cell r="C15625" t="str">
            <v>ED-50375</v>
          </cell>
          <cell r="D15625" t="str">
            <v>ARMADOR COM ENCARGOS COMPLEMENTARES</v>
          </cell>
          <cell r="E15625" t="str">
            <v>hora</v>
          </cell>
          <cell r="F15625">
            <v>20.49</v>
          </cell>
          <cell r="G15625">
            <v>22.96</v>
          </cell>
        </row>
        <row r="15626">
          <cell r="C15626" t="str">
            <v>ED-21775</v>
          </cell>
          <cell r="D15626" t="str">
            <v>AUXILIAR DE ALMOXARIFE COM ENCARGOS COMPLEMENTARES</v>
          </cell>
          <cell r="E15626" t="str">
            <v>mês</v>
          </cell>
          <cell r="F15626">
            <v>2410.71</v>
          </cell>
          <cell r="G15626">
            <v>2743.85</v>
          </cell>
        </row>
        <row r="15627">
          <cell r="C15627" t="str">
            <v>ED-50369</v>
          </cell>
          <cell r="D15627" t="str">
            <v>AZULEJISTA COM ENCARGOS COMPLEMENTARES</v>
          </cell>
          <cell r="E15627" t="str">
            <v>hora</v>
          </cell>
          <cell r="F15627">
            <v>21.85</v>
          </cell>
          <cell r="G15627">
            <v>24.54</v>
          </cell>
        </row>
        <row r="15628">
          <cell r="C15628" t="str">
            <v>ED-50374</v>
          </cell>
          <cell r="D15628" t="str">
            <v>BOMBEIRO/ENCANADOR COM ENCARGOS COMPLEMENTARES</v>
          </cell>
          <cell r="E15628" t="str">
            <v>hora</v>
          </cell>
          <cell r="F15628">
            <v>20</v>
          </cell>
          <cell r="G15628">
            <v>22.49</v>
          </cell>
        </row>
        <row r="15629">
          <cell r="C15629" t="str">
            <v>ED-50370</v>
          </cell>
          <cell r="D15629" t="str">
            <v>CALCETEIRO COM ENCARGOS COMPLEMENTARES</v>
          </cell>
          <cell r="E15629" t="str">
            <v>hora</v>
          </cell>
          <cell r="F15629">
            <v>16.010000000000002</v>
          </cell>
          <cell r="G15629">
            <v>17.78</v>
          </cell>
        </row>
        <row r="15630">
          <cell r="C15630" t="str">
            <v>ED-50371</v>
          </cell>
          <cell r="D15630" t="str">
            <v>CARPINTEIRO DE ESQUADRIA COM ENCARGOS COMPLEMENTARES</v>
          </cell>
          <cell r="E15630" t="str">
            <v>hora</v>
          </cell>
          <cell r="F15630">
            <v>18.52</v>
          </cell>
          <cell r="G15630">
            <v>20.69</v>
          </cell>
        </row>
        <row r="15631">
          <cell r="C15631" t="str">
            <v>ED-50372</v>
          </cell>
          <cell r="D15631" t="str">
            <v>CARPINTEIRO DE FORMA COM ENCARGOS COMPLEMENTARES</v>
          </cell>
          <cell r="E15631" t="str">
            <v>hora</v>
          </cell>
          <cell r="F15631">
            <v>20.37</v>
          </cell>
          <cell r="G15631">
            <v>22.84</v>
          </cell>
        </row>
        <row r="15632">
          <cell r="C15632" t="str">
            <v>ED-50373</v>
          </cell>
          <cell r="D15632" t="str">
            <v>ELETRICISTA COM ENCARGOS COMPLEMENTARES</v>
          </cell>
          <cell r="E15632" t="str">
            <v>hora</v>
          </cell>
          <cell r="F15632">
            <v>20.83</v>
          </cell>
          <cell r="G15632">
            <v>23.36</v>
          </cell>
        </row>
        <row r="15633">
          <cell r="C15633" t="str">
            <v>ED-21776</v>
          </cell>
          <cell r="D15633" t="str">
            <v>ENCARREGADO GERAL DE OBRAS COM ENCARGOS COMPLEMENTARES</v>
          </cell>
          <cell r="E15633" t="str">
            <v>mês</v>
          </cell>
          <cell r="F15633">
            <v>5439.75</v>
          </cell>
          <cell r="G15633">
            <v>6238.9</v>
          </cell>
        </row>
        <row r="15634">
          <cell r="C15634" t="str">
            <v>ED-21769</v>
          </cell>
          <cell r="D15634" t="str">
            <v>ENGENHEIRO CIVIL DE OBRA JÚNIOR COM ENCARGOS COMPLEMENTARES</v>
          </cell>
          <cell r="E15634" t="str">
            <v>mês</v>
          </cell>
          <cell r="F15634">
            <v>14674.76</v>
          </cell>
          <cell r="G15634">
            <v>16949.32</v>
          </cell>
        </row>
        <row r="15635">
          <cell r="C15635" t="str">
            <v>ED-21770</v>
          </cell>
          <cell r="D15635" t="str">
            <v>ENGENHEIRO CIVIL DE OBRA PLENO COM ENCARGOS COMPLEMENTARES</v>
          </cell>
          <cell r="E15635" t="str">
            <v>mês</v>
          </cell>
          <cell r="F15635">
            <v>16662.89</v>
          </cell>
          <cell r="G15635">
            <v>19251.82</v>
          </cell>
        </row>
        <row r="15636">
          <cell r="C15636" t="str">
            <v>ED-21771</v>
          </cell>
          <cell r="D15636" t="str">
            <v>ENGENHEIRO CIVIL DE OBRA SÊNIOR COM ENCARGOS COMPLEMENTARES</v>
          </cell>
          <cell r="E15636" t="str">
            <v>mês</v>
          </cell>
          <cell r="F15636">
            <v>22671.42</v>
          </cell>
          <cell r="G15636">
            <v>26210.41</v>
          </cell>
        </row>
        <row r="15637">
          <cell r="C15637" t="str">
            <v>ED-21772</v>
          </cell>
          <cell r="D15637" t="str">
            <v>ENGENHEIRO ELETRICISTA/MECÂNICO COM ENCARGOS COMPLEMENTARES</v>
          </cell>
          <cell r="E15637" t="str">
            <v>mês</v>
          </cell>
          <cell r="F15637">
            <v>14863.86</v>
          </cell>
          <cell r="G15637">
            <v>17168.330000000002</v>
          </cell>
        </row>
        <row r="15638">
          <cell r="C15638" t="str">
            <v>ED-21773</v>
          </cell>
          <cell r="D15638" t="str">
            <v>ENGENHEIRO SANITARISTA COM ENCARGOS COMPLEMENTARES</v>
          </cell>
          <cell r="E15638" t="str">
            <v>mês</v>
          </cell>
          <cell r="F15638">
            <v>11492.24</v>
          </cell>
          <cell r="G15638">
            <v>13263.58</v>
          </cell>
        </row>
        <row r="15639">
          <cell r="C15639" t="str">
            <v>ED-50387</v>
          </cell>
          <cell r="D15639" t="str">
            <v>ESTUCADOR COM ENCARGOS COMPLEMENTARES</v>
          </cell>
          <cell r="E15639" t="str">
            <v>hora</v>
          </cell>
          <cell r="F15639">
            <v>20.61</v>
          </cell>
          <cell r="G15639">
            <v>23.1</v>
          </cell>
        </row>
        <row r="15640">
          <cell r="C15640" t="str">
            <v>ED-50376</v>
          </cell>
          <cell r="D15640" t="str">
            <v>GESSEIRO COM ENCARGOS COMPLEMENTARES</v>
          </cell>
          <cell r="E15640" t="str">
            <v>hora</v>
          </cell>
          <cell r="F15640">
            <v>20.94</v>
          </cell>
          <cell r="G15640">
            <v>23.49</v>
          </cell>
        </row>
        <row r="15641">
          <cell r="C15641" t="str">
            <v>ED-50377</v>
          </cell>
          <cell r="D15641" t="str">
            <v>GRANITEIRO/MARMORISTA COM ENCARGOS COMPLEMENTARES</v>
          </cell>
          <cell r="E15641" t="str">
            <v>hora</v>
          </cell>
          <cell r="F15641">
            <v>21.45</v>
          </cell>
          <cell r="G15641">
            <v>24.07</v>
          </cell>
        </row>
        <row r="15642">
          <cell r="C15642" t="str">
            <v>ED-52307</v>
          </cell>
          <cell r="D15642" t="str">
            <v>IMPERMEABILIZADOR COM ENCARGOS COMPLEMENTARES</v>
          </cell>
          <cell r="E15642" t="str">
            <v>hora</v>
          </cell>
          <cell r="F15642">
            <v>20.61</v>
          </cell>
          <cell r="G15642">
            <v>23.1</v>
          </cell>
        </row>
        <row r="15643">
          <cell r="C15643" t="str">
            <v>ED-50378</v>
          </cell>
          <cell r="D15643" t="str">
            <v>JARDINEIRO COM ENCARGOS COMPLEMENTARES</v>
          </cell>
          <cell r="E15643" t="str">
            <v>hora</v>
          </cell>
          <cell r="F15643">
            <v>18.34</v>
          </cell>
          <cell r="G15643">
            <v>20.47</v>
          </cell>
        </row>
        <row r="15644">
          <cell r="C15644" t="str">
            <v>ED-50379</v>
          </cell>
          <cell r="D15644" t="str">
            <v>LADRILHISTA COM ENCARGOS COMPLEMENTARES</v>
          </cell>
          <cell r="E15644" t="str">
            <v>hora</v>
          </cell>
          <cell r="F15644">
            <v>21.85</v>
          </cell>
          <cell r="G15644">
            <v>24.54</v>
          </cell>
        </row>
        <row r="15645">
          <cell r="C15645" t="str">
            <v>ED-50388</v>
          </cell>
          <cell r="D15645" t="str">
            <v>MARCENEIRO COM ENCARGOS COMPLEMENTARES</v>
          </cell>
          <cell r="E15645" t="str">
            <v>hora</v>
          </cell>
          <cell r="F15645">
            <v>20.75</v>
          </cell>
          <cell r="G15645">
            <v>23.28</v>
          </cell>
        </row>
        <row r="15646">
          <cell r="C15646" t="str">
            <v>ED-21778</v>
          </cell>
          <cell r="D15646" t="str">
            <v>MESTRE DE OBRAS COM ENCARGOS COMPLEMENTARES</v>
          </cell>
          <cell r="E15646" t="str">
            <v>mês</v>
          </cell>
          <cell r="F15646">
            <v>8056.51</v>
          </cell>
          <cell r="G15646">
            <v>9269.42</v>
          </cell>
        </row>
        <row r="15647">
          <cell r="C15647" t="str">
            <v>ED-50380</v>
          </cell>
          <cell r="D15647" t="str">
            <v>MONTADOR COM ENCARGOS COMPLEMENTARES</v>
          </cell>
          <cell r="E15647" t="str">
            <v>hora</v>
          </cell>
          <cell r="F15647">
            <v>19.010000000000002</v>
          </cell>
          <cell r="G15647">
            <v>21.41</v>
          </cell>
        </row>
        <row r="15648">
          <cell r="C15648" t="str">
            <v>ED-8501</v>
          </cell>
          <cell r="D15648" t="str">
            <v>OPERADOR DE BETONEIRA ESTACIONÁRIA COM ENCARGOS COMPLEMENTARES</v>
          </cell>
          <cell r="E15648" t="str">
            <v>hora</v>
          </cell>
          <cell r="F15648">
            <v>17.239999999999998</v>
          </cell>
          <cell r="G15648">
            <v>19.37</v>
          </cell>
        </row>
        <row r="15649">
          <cell r="C15649" t="str">
            <v>ED-50381</v>
          </cell>
          <cell r="D15649" t="str">
            <v>PEDREIRO COM ENCARGOS COMPLEMENTARES</v>
          </cell>
          <cell r="E15649" t="str">
            <v>hora</v>
          </cell>
          <cell r="F15649">
            <v>20.61</v>
          </cell>
          <cell r="G15649">
            <v>23.1</v>
          </cell>
        </row>
        <row r="15650">
          <cell r="C15650" t="str">
            <v>ED-50382</v>
          </cell>
          <cell r="D15650" t="str">
            <v>PINTOR COM ENCARGOS COMPLEMENTARES</v>
          </cell>
          <cell r="E15650" t="str">
            <v>hora</v>
          </cell>
          <cell r="F15650">
            <v>21.68</v>
          </cell>
          <cell r="G15650">
            <v>24.16</v>
          </cell>
        </row>
        <row r="15651">
          <cell r="C15651" t="str">
            <v>ED-50383</v>
          </cell>
          <cell r="D15651" t="str">
            <v>POCEIRO COM ENCARGOS COMPLEMENTARES</v>
          </cell>
          <cell r="E15651" t="str">
            <v>hora</v>
          </cell>
          <cell r="F15651">
            <v>18.100000000000001</v>
          </cell>
          <cell r="G15651">
            <v>20.350000000000001</v>
          </cell>
        </row>
        <row r="15652">
          <cell r="C15652" t="str">
            <v>ED-50384</v>
          </cell>
          <cell r="D15652" t="str">
            <v>RASPADOR COM ENCARGOS COMPLEMENTARES</v>
          </cell>
          <cell r="E15652" t="str">
            <v>hora</v>
          </cell>
          <cell r="F15652">
            <v>23.91</v>
          </cell>
          <cell r="G15652">
            <v>26.95</v>
          </cell>
        </row>
        <row r="15653">
          <cell r="C15653" t="str">
            <v>ED-7607</v>
          </cell>
          <cell r="D15653" t="str">
            <v>RASTELEIRO COM ENCARGOS COMPLEMENTARES</v>
          </cell>
          <cell r="E15653" t="str">
            <v>hora</v>
          </cell>
          <cell r="F15653">
            <v>15.93</v>
          </cell>
          <cell r="G15653">
            <v>17.850000000000001</v>
          </cell>
        </row>
        <row r="15654">
          <cell r="C15654" t="str">
            <v>ED-50368</v>
          </cell>
          <cell r="D15654" t="str">
            <v>REJUNTADOR COM ENCARGOS COMPLEMENTARES</v>
          </cell>
          <cell r="E15654" t="str">
            <v>hora</v>
          </cell>
          <cell r="F15654">
            <v>15.16</v>
          </cell>
          <cell r="G15654">
            <v>16.809999999999999</v>
          </cell>
        </row>
        <row r="15655">
          <cell r="C15655" t="str">
            <v>ED-7830</v>
          </cell>
          <cell r="D15655" t="str">
            <v>SERRALHEIRO COM ENCARGOS COMPLEMENTARES</v>
          </cell>
          <cell r="E15655" t="str">
            <v>hora</v>
          </cell>
          <cell r="F15655">
            <v>20.49</v>
          </cell>
          <cell r="G15655">
            <v>22.96</v>
          </cell>
        </row>
        <row r="15656">
          <cell r="C15656" t="str">
            <v>ED-50367</v>
          </cell>
          <cell r="D15656" t="str">
            <v>SERVENTE COM ENCARGOS COMPLEMENTARES</v>
          </cell>
          <cell r="E15656" t="str">
            <v>hora</v>
          </cell>
          <cell r="F15656">
            <v>15.16</v>
          </cell>
          <cell r="G15656">
            <v>16.809999999999999</v>
          </cell>
        </row>
        <row r="15657">
          <cell r="C15657" t="str">
            <v>ED-50385</v>
          </cell>
          <cell r="D15657" t="str">
            <v>TAQUEIRO COM ENCARGOS COMPLEMENTARES</v>
          </cell>
          <cell r="E15657" t="str">
            <v>hora</v>
          </cell>
          <cell r="F15657">
            <v>23.91</v>
          </cell>
          <cell r="G15657">
            <v>26.95</v>
          </cell>
        </row>
        <row r="15658">
          <cell r="C15658" t="str">
            <v>ED-21777</v>
          </cell>
          <cell r="D15658" t="str">
            <v>TÉCNICO EM SEGURANÇA DO TRABALHO COM ENCARGOS COMPLEMENTARES</v>
          </cell>
          <cell r="E15658" t="str">
            <v>mês</v>
          </cell>
          <cell r="F15658">
            <v>4428.2</v>
          </cell>
          <cell r="G15658">
            <v>5080.3500000000004</v>
          </cell>
        </row>
        <row r="15659">
          <cell r="C15659" t="str">
            <v>ED-50386</v>
          </cell>
          <cell r="D15659" t="str">
            <v>TELHADISTA COM ENCARGOS COMPLEMENTARES</v>
          </cell>
          <cell r="E15659" t="str">
            <v>hora</v>
          </cell>
          <cell r="F15659">
            <v>22.27</v>
          </cell>
          <cell r="G15659">
            <v>25.03</v>
          </cell>
        </row>
        <row r="15660">
          <cell r="C15660" t="str">
            <v>ED-9199</v>
          </cell>
          <cell r="D15660" t="str">
            <v>VIDRACEIRO COM ENCARGOS COMPLEMENTARES</v>
          </cell>
          <cell r="E15660" t="str">
            <v>hora</v>
          </cell>
          <cell r="F15660">
            <v>16.7</v>
          </cell>
          <cell r="G15660">
            <v>18.57</v>
          </cell>
        </row>
        <row r="15661">
          <cell r="C15661" t="str">
            <v>ED-21780</v>
          </cell>
          <cell r="D15661" t="str">
            <v>VIGIA NOTURNO COM ENCARGOS COMPLEMENTARES</v>
          </cell>
          <cell r="E15661" t="str">
            <v>mês</v>
          </cell>
          <cell r="F15661">
            <v>3396.8</v>
          </cell>
          <cell r="G15661">
            <v>3801.6</v>
          </cell>
        </row>
        <row r="15701">
          <cell r="C15701" t="str">
            <v>TABELA REFERENCIAL DE PREÇOS UNITÁRIOS PARA OBRAS RODOVIÁRIAS</v>
          </cell>
        </row>
        <row r="15702">
          <cell r="C15702">
            <v>0</v>
          </cell>
        </row>
        <row r="15703">
          <cell r="D15703">
            <v>0</v>
          </cell>
          <cell r="F15703">
            <v>0</v>
          </cell>
        </row>
        <row r="15704">
          <cell r="C15704" t="str">
            <v>CÓDIGO</v>
          </cell>
          <cell r="D15704" t="str">
            <v>DESCRIÇÃO DO SERVIÇO</v>
          </cell>
          <cell r="E15704" t="str">
            <v>UNIDADE</v>
          </cell>
          <cell r="F15704" t="str">
            <v>CUSTO UNITÁRIO C/DES</v>
          </cell>
          <cell r="G15704" t="str">
            <v>CUSTO UNITÁRIO S/DES</v>
          </cell>
        </row>
        <row r="15705">
          <cell r="C15705" t="str">
            <v>100 - CONSULTORIA</v>
          </cell>
        </row>
        <row r="15706">
          <cell r="C15706" t="str">
            <v>RO-40091</v>
          </cell>
          <cell r="D15706" t="str">
            <v>VEÍCULO TIPO GOL 1.6, QUATRO PORTAS, OU SIMILAR, COM MOTORISTA</v>
          </cell>
          <cell r="E15706" t="str">
            <v>KM</v>
          </cell>
          <cell r="F15706">
            <v>2.5</v>
          </cell>
          <cell r="G15706">
            <v>2.66</v>
          </cell>
        </row>
        <row r="15707">
          <cell r="C15707" t="str">
            <v>RO-40096</v>
          </cell>
          <cell r="D15707" t="str">
            <v>VEÍCULO TIPO GOL 1.6, QUATRO PORTAS, OU SIMILAR, SEM MOTORISTA</v>
          </cell>
          <cell r="E15707" t="str">
            <v>KM</v>
          </cell>
          <cell r="F15707">
            <v>1.47</v>
          </cell>
          <cell r="G15707">
            <v>1.47</v>
          </cell>
        </row>
        <row r="15708">
          <cell r="C15708" t="str">
            <v>RO-40102</v>
          </cell>
          <cell r="D15708" t="str">
            <v>VEÍCULO TIPO KOMBI OU SIMILAR COM MOTORISTA</v>
          </cell>
          <cell r="E15708" t="str">
            <v>KM</v>
          </cell>
          <cell r="F15708">
            <v>2.25</v>
          </cell>
          <cell r="G15708">
            <v>2.41</v>
          </cell>
        </row>
        <row r="15709">
          <cell r="C15709" t="str">
            <v>RO-40103</v>
          </cell>
          <cell r="D15709" t="str">
            <v>VEÍCULO TIPO KOMBI OU SIMILAR, SEM MOTORISTA</v>
          </cell>
          <cell r="E15709" t="str">
            <v>KM</v>
          </cell>
          <cell r="F15709">
            <v>1.22</v>
          </cell>
          <cell r="G15709">
            <v>1.22</v>
          </cell>
        </row>
        <row r="15747">
          <cell r="C15747" t="str">
            <v>101 - TERRAPLENAGEM</v>
          </cell>
        </row>
        <row r="15748">
          <cell r="C15748" t="str">
            <v>RO-43333</v>
          </cell>
          <cell r="D15748" t="str">
            <v>DESMATAMENTO, DESTOCAMENTO E LIMPEZA DE ÁRVORES, ARBUSTOS E VEGETAÇÃO RASTEIRA. (EXECUÇÃO NA ESPESSURA DE ATÉ 30CM, INCLUINDO REMANEJAMENTO PARA FORA DA LINHA DE OFFSETS E ACERTO DO MATERIAL)</v>
          </cell>
          <cell r="E15748" t="str">
            <v>M2</v>
          </cell>
          <cell r="F15748">
            <v>0.36</v>
          </cell>
          <cell r="G15748">
            <v>0.37</v>
          </cell>
        </row>
        <row r="15749">
          <cell r="C15749" t="str">
            <v>RO-40108</v>
          </cell>
          <cell r="D15749" t="str">
            <v>CORTE DE ÁRVORE NATIVA COM MOTO-SERRA  0,15M =&lt; Ø &lt; 0,30M - ATÉ 1.000 UNIDADES</v>
          </cell>
          <cell r="E15749" t="str">
            <v>U</v>
          </cell>
          <cell r="F15749">
            <v>28.8</v>
          </cell>
          <cell r="G15749">
            <v>33.06</v>
          </cell>
        </row>
        <row r="15750">
          <cell r="C15750" t="str">
            <v>RO-43419</v>
          </cell>
          <cell r="D15750" t="str">
            <v>CORTE DE ÁRVORE NATIVA COM MOTO-SERRA  0,15M =&lt; Ø &lt; 0,30M - ACIMA DE 1.000 UNIDADES</v>
          </cell>
          <cell r="E15750" t="str">
            <v>U</v>
          </cell>
          <cell r="F15750">
            <v>21.57</v>
          </cell>
          <cell r="G15750">
            <v>24.76</v>
          </cell>
        </row>
        <row r="15751">
          <cell r="C15751" t="str">
            <v>RO-42488</v>
          </cell>
          <cell r="D15751" t="str">
            <v>CORTE DE ÁRVORE NATIVA COM MOTO-SERRA Ø &gt;= 0,30M - ATÉ 1.000 UNIDADES</v>
          </cell>
          <cell r="E15751" t="str">
            <v>U</v>
          </cell>
          <cell r="F15751">
            <v>41.13</v>
          </cell>
          <cell r="G15751">
            <v>47.21</v>
          </cell>
        </row>
        <row r="15752">
          <cell r="C15752" t="str">
            <v>RO-43420</v>
          </cell>
          <cell r="D15752" t="str">
            <v>CORTE DE ÁRVORE NATIVA COM MOTO-SERRA   Ø &gt;= 0,30M - ACIMA DE 1.000 UNIDADES</v>
          </cell>
          <cell r="E15752" t="str">
            <v>U</v>
          </cell>
          <cell r="F15752">
            <v>30.81</v>
          </cell>
          <cell r="G15752">
            <v>35.369999999999997</v>
          </cell>
        </row>
        <row r="15753">
          <cell r="C15753" t="str">
            <v>RO-40114</v>
          </cell>
          <cell r="D15753" t="str">
            <v>RASPAGEM E LIMPEZA DE VEGETAÇÃO COM REGULARIZAÇÃO DO TERRENO</v>
          </cell>
          <cell r="E15753" t="str">
            <v>M2</v>
          </cell>
          <cell r="F15753">
            <v>0.12</v>
          </cell>
          <cell r="G15753">
            <v>0.12</v>
          </cell>
        </row>
        <row r="15754">
          <cell r="C15754" t="str">
            <v>RO-40118</v>
          </cell>
          <cell r="D15754" t="str">
            <v>REMOÇÃO, TRANSPORTE E ESPALHAMENTO DE SOLO MOLE. DISTÂNCIA MÉDIA DE TRANSPORTE  &lt;= 200 M</v>
          </cell>
          <cell r="E15754" t="str">
            <v>M3</v>
          </cell>
          <cell r="F15754">
            <v>11.95</v>
          </cell>
          <cell r="G15754">
            <v>12.4</v>
          </cell>
        </row>
        <row r="15755">
          <cell r="C15755" t="str">
            <v>RO-40120</v>
          </cell>
          <cell r="D15755" t="str">
            <v>REMOÇÃO, TRANSPORTE E ESPALHAMENTO DE SOLO MOLE. DISTÂNCIA MÉDIA DE TRANSPORTE  DE 201 A 400 M</v>
          </cell>
          <cell r="E15755" t="str">
            <v>M3</v>
          </cell>
          <cell r="F15755">
            <v>12.74</v>
          </cell>
          <cell r="G15755">
            <v>13.19</v>
          </cell>
        </row>
        <row r="15756">
          <cell r="C15756" t="str">
            <v>RO-40121</v>
          </cell>
          <cell r="D15756" t="str">
            <v>REMOÇÃO, TRANSPORTE E ESPALHAMENTO DE SOLO MOLE. DISTÂNCIA MÉDIA DE TRANSPORTE  DE 401 A 600 M</v>
          </cell>
          <cell r="E15756" t="str">
            <v>M3</v>
          </cell>
          <cell r="F15756">
            <v>13.53</v>
          </cell>
          <cell r="G15756">
            <v>13.98</v>
          </cell>
        </row>
        <row r="15757">
          <cell r="C15757" t="str">
            <v>RO-40122</v>
          </cell>
          <cell r="D15757" t="str">
            <v>REMOÇÃO, TRANSPORTE E ESPALHAMENTO DE SOLO MOLE. DISTÂNCIA MÉDIA DE TRANSPORTE  DE 601 A 800 M</v>
          </cell>
          <cell r="E15757" t="str">
            <v>M3</v>
          </cell>
          <cell r="F15757">
            <v>14.52</v>
          </cell>
          <cell r="G15757">
            <v>15.03</v>
          </cell>
        </row>
        <row r="15758">
          <cell r="C15758" t="str">
            <v>RO-40123</v>
          </cell>
          <cell r="D15758" t="str">
            <v>REMOÇÃO, TRANSPORTE E ESPALHAMENTO DE SOLO MOLE. DISTÂNCIA MÉDIA DE TRANSPORTE  DE 801 A 1.000 M</v>
          </cell>
          <cell r="E15758" t="str">
            <v>M3</v>
          </cell>
          <cell r="F15758">
            <v>15.19</v>
          </cell>
          <cell r="G15758">
            <v>15.7</v>
          </cell>
        </row>
        <row r="15759">
          <cell r="C15759" t="str">
            <v>RO-40124</v>
          </cell>
          <cell r="D15759" t="str">
            <v>REMOÇÃO, TRANSPORTE E ESPALHAMENTO DE SOLO MOLE. DISTÂNCIA MÉDIA DE TRANSPORTE  DE 1.001 A 1.500 M</v>
          </cell>
          <cell r="E15759" t="str">
            <v>M3</v>
          </cell>
          <cell r="F15759">
            <v>15.66</v>
          </cell>
          <cell r="G15759">
            <v>16.18</v>
          </cell>
        </row>
        <row r="15760">
          <cell r="C15760" t="str">
            <v>RO-40125</v>
          </cell>
          <cell r="D15760" t="str">
            <v>REMOÇÃO, TRANSPORTE E ESPALHAMENTO DE SOLO MOLE. DISTÂNCIA MÉDIA DE TRANSPORTE  DE 1.501 A 2.000 M</v>
          </cell>
          <cell r="E15760" t="str">
            <v>M3</v>
          </cell>
          <cell r="F15760">
            <v>17.670000000000002</v>
          </cell>
          <cell r="G15760">
            <v>18.25</v>
          </cell>
        </row>
        <row r="15761">
          <cell r="C15761" t="str">
            <v>RO-40128</v>
          </cell>
          <cell r="D15761" t="str">
            <v>REMOÇÃO, TRANSPORTE E ESPALHAMENTO DE SOLO MOLE. DISTÂNCIA MÉDIA DE TRANSPORTE  DE 2.001 A 3.000 M</v>
          </cell>
          <cell r="E15761" t="str">
            <v>M3</v>
          </cell>
          <cell r="F15761">
            <v>19.86</v>
          </cell>
          <cell r="G15761">
            <v>20.5</v>
          </cell>
        </row>
        <row r="15762">
          <cell r="C15762" t="str">
            <v>RO-43144</v>
          </cell>
          <cell r="D15762" t="str">
            <v>REMOÇÃO, TRANSPORTE E ESPALHAMENTO DE SOLO MOLE. DISTÂNCIA MÉDIA DE TRANSPORTE DE 3.001 A 4.000 M</v>
          </cell>
          <cell r="E15762" t="str">
            <v>M3</v>
          </cell>
          <cell r="F15762">
            <v>21.09</v>
          </cell>
          <cell r="G15762">
            <v>21.73</v>
          </cell>
        </row>
        <row r="15763">
          <cell r="C15763" t="str">
            <v>RO-40129</v>
          </cell>
          <cell r="D15763" t="str">
            <v>ESCAVAÇÃO, CARGA, DESCARGA, ESPALHAMENTO E TRANSPORTE DE MATERIAL DE 1ª CATEGORIA, COM MOTOSCRAPER. DISTÂNCIA MÉDIA DE TRANSPORTE  &lt;= 200 M</v>
          </cell>
          <cell r="E15763" t="str">
            <v>M3</v>
          </cell>
          <cell r="F15763">
            <v>5.94</v>
          </cell>
          <cell r="G15763">
            <v>6.02</v>
          </cell>
        </row>
        <row r="15764">
          <cell r="C15764" t="str">
            <v>RO-40130</v>
          </cell>
          <cell r="D15764" t="str">
            <v>ESCAVAÇÃO, CARGA, DESCARGA, ESPALHAMENTO E TRANSPORTE DE MATERIAL DE 1ª CATEGORIA, COM MOTOSCRAPER. DISTÂNCIA MÉDIA DE TRANSPORTE  DE 201 A 400 M</v>
          </cell>
          <cell r="E15764" t="str">
            <v>M3</v>
          </cell>
          <cell r="F15764">
            <v>6.58</v>
          </cell>
          <cell r="G15764">
            <v>6.66</v>
          </cell>
        </row>
        <row r="15765">
          <cell r="C15765" t="str">
            <v>RO-40131</v>
          </cell>
          <cell r="D15765" t="str">
            <v>ESCAVAÇÃO, CARGA, DESCARGA, ESPALHAMENTO E TRANSPORTE DE MATERIAL DE 1ª CATEGORIA, COM MOTOSCRAPER. DISTÂNCIA MÉDIA DE TRANSPORTE  DE 401 A 600 M</v>
          </cell>
          <cell r="E15765" t="str">
            <v>M3</v>
          </cell>
          <cell r="F15765">
            <v>7.77</v>
          </cell>
          <cell r="G15765">
            <v>7.87</v>
          </cell>
        </row>
        <row r="15766">
          <cell r="C15766" t="str">
            <v>RO-40134</v>
          </cell>
          <cell r="D15766" t="str">
            <v>ESCAVAÇÃO, CARGA, DESCARGA, ESPALHAMENTO E TRANSPORTE DE MATERIAL DE 1ª CATEGORIA, COM MOTOSCRAPER. DISTÂNCIA MÉDIA DE TRANSPORTE  DE 601 A 800 M</v>
          </cell>
          <cell r="E15766" t="str">
            <v>M3</v>
          </cell>
          <cell r="F15766">
            <v>8.2200000000000006</v>
          </cell>
          <cell r="G15766">
            <v>8.32</v>
          </cell>
        </row>
        <row r="15767">
          <cell r="C15767" t="str">
            <v>RO-40135</v>
          </cell>
          <cell r="D15767" t="str">
            <v>ESCAVAÇÃO, CARGA, DESCARGA, ESPALHAMENTO E TRANSPORTE DE MATERIAL DE 1ª CATEGORIA, COM MOTOSCRAPER. DISTÂNCIA MÉDIA DE TRANSPORTE  DE 801 A 1.000 M</v>
          </cell>
          <cell r="E15767" t="str">
            <v>M3</v>
          </cell>
          <cell r="F15767">
            <v>9.16</v>
          </cell>
          <cell r="G15767">
            <v>9.2799999999999994</v>
          </cell>
        </row>
        <row r="15768">
          <cell r="C15768" t="str">
            <v>RO-40137</v>
          </cell>
          <cell r="D15768" t="str">
            <v>ESCAVAÇÃO, CARGA, DESCARGA, ESPALHAMENTO E TRANSPORTE DE MATERIAL DE  2ª CATEGORIA COM MOTOSCRAPER. DISTÂNCIA MÉDIA DE TRANSPORTE  DE 0 A 200 M</v>
          </cell>
          <cell r="E15768" t="str">
            <v>M3</v>
          </cell>
          <cell r="F15768">
            <v>8.01</v>
          </cell>
          <cell r="G15768">
            <v>8.11</v>
          </cell>
        </row>
        <row r="15769">
          <cell r="C15769" t="str">
            <v>RO-40138</v>
          </cell>
          <cell r="D15769" t="str">
            <v>ESCAVAÇÃO, CARGA, DESCARGA, ESPALHAMENTO E TRANSPORTE DE MATERIAL DE  2ª CATEGORIA COM MOTOSCRAPER. DISTÂNCIA MÉDIA DE TRANSPORTE  DE 201 A 400 M</v>
          </cell>
          <cell r="E15769" t="str">
            <v>M3</v>
          </cell>
          <cell r="F15769">
            <v>9.1199999999999992</v>
          </cell>
          <cell r="G15769">
            <v>9.25</v>
          </cell>
        </row>
        <row r="15770">
          <cell r="C15770" t="str">
            <v>RO-40140</v>
          </cell>
          <cell r="D15770" t="str">
            <v>ESCAVAÇÃO, CARGA, DESCARGA, ESPALHAMENTO E TRANSPORTE DE MATERIAL DE  2ª CATEGORIA COM MOTOSCRAPER. DISTÂNCIA MÉDIA DE TRANSPORTE  DE 401 A 600 M</v>
          </cell>
          <cell r="E15770" t="str">
            <v>M3</v>
          </cell>
          <cell r="F15770">
            <v>9.82</v>
          </cell>
          <cell r="G15770">
            <v>9.94</v>
          </cell>
        </row>
        <row r="15771">
          <cell r="C15771" t="str">
            <v>RO-40143</v>
          </cell>
          <cell r="D15771" t="str">
            <v>ESCAVAÇÃO, CARGA, DESCARGA, ESPALHAMENTO E TRANSPORTE DE MATERIAL DE  2ª CATEGORIA COM MOTOSCRAPER. DISTÂNCIA MÉDIA DE TRANSPORTE  DE 601 A 800 M</v>
          </cell>
          <cell r="E15771" t="str">
            <v>M3</v>
          </cell>
          <cell r="F15771">
            <v>10.88</v>
          </cell>
          <cell r="G15771">
            <v>11.02</v>
          </cell>
        </row>
        <row r="15772">
          <cell r="C15772" t="str">
            <v>RO-40144</v>
          </cell>
          <cell r="D15772" t="str">
            <v>ESCAVAÇÃO, CARGA, DESCARGA, ESPALHAMENTO E TRANSPORTE DE MATERIAL DE  2ª CATEGORIA COM MOTOSCRAPER. DISTÂNCIA MÉDIA DE TRANSPORTE  DE 801 A 1.000 M</v>
          </cell>
          <cell r="E15772" t="str">
            <v>M3</v>
          </cell>
          <cell r="F15772">
            <v>11.42</v>
          </cell>
          <cell r="G15772">
            <v>11.56</v>
          </cell>
        </row>
        <row r="15773">
          <cell r="C15773" t="str">
            <v>RO-40148</v>
          </cell>
          <cell r="D15773" t="str">
            <v>ESCAVAÇÃO, CARGA, DESCARGA, ESPALHAMENTO E TRANSPORTE DE MATERIAL DE 1ª CATEGORIA, COM CAMINHÃO. DISTÂNCIA MÉDIA DE TRANSPORTE  &lt;= 200 M</v>
          </cell>
          <cell r="E15773" t="str">
            <v>M3</v>
          </cell>
          <cell r="F15773">
            <v>4.2300000000000004</v>
          </cell>
          <cell r="G15773">
            <v>4.3600000000000003</v>
          </cell>
        </row>
        <row r="15774">
          <cell r="C15774" t="str">
            <v>RO-40149</v>
          </cell>
          <cell r="D15774" t="str">
            <v>ESCAVAÇÃO, CARGA, DESCARGA, ESPALHAMENTO E TRANSPORTE DE MATERIAL DE 1ª CATEGORIA, COM CAMINHÃO. DISTÂNCIA MÉDIA DE TRANSPORTE  DE 201 A 400 M</v>
          </cell>
          <cell r="E15774" t="str">
            <v>M3</v>
          </cell>
          <cell r="F15774">
            <v>4.9000000000000004</v>
          </cell>
          <cell r="G15774">
            <v>5.0599999999999996</v>
          </cell>
        </row>
        <row r="15775">
          <cell r="C15775" t="str">
            <v>RO-40150</v>
          </cell>
          <cell r="D15775" t="str">
            <v>ESCAVAÇÃO, CARGA, DESCARGA, ESPALHAMENTO E TRANSPORTE DE MATERIAL DE 1ª CATEGORIA, COM CAMINHÃO. DISTÂNCIA MÉDIA DE TRANSPORTE  DE 401 A 600 M</v>
          </cell>
          <cell r="E15775" t="str">
            <v>M3</v>
          </cell>
          <cell r="F15775">
            <v>5.27</v>
          </cell>
          <cell r="G15775">
            <v>5.43</v>
          </cell>
        </row>
        <row r="15776">
          <cell r="C15776" t="str">
            <v>RO-40151</v>
          </cell>
          <cell r="D15776" t="str">
            <v>ESCAVAÇÃO, CARGA, DESCARGA, ESPALHAMENTO E TRANSPORTE DE MATERIAL DE 1ª CATEGORIA, COM CAMINHÃO. DISTÂNCIA MÉDIA DE TRANSPORTE  DE 601 A 800 M</v>
          </cell>
          <cell r="E15776" t="str">
            <v>M3</v>
          </cell>
          <cell r="F15776">
            <v>5.95</v>
          </cell>
          <cell r="G15776">
            <v>6.14</v>
          </cell>
        </row>
        <row r="15777">
          <cell r="C15777" t="str">
            <v>RO-40152</v>
          </cell>
          <cell r="D15777" t="str">
            <v>ESCAVAÇÃO, CARGA, DESCARGA, ESPALHAMENTO E TRANSPORTE DE MATERIAL DE 1ª CATEGORIA, COM CAMINHÃO. DISTÂNCIA MÉDIA DE TRANSPORTE  DE 801 A 1.000 M</v>
          </cell>
          <cell r="E15777" t="str">
            <v>M3</v>
          </cell>
          <cell r="F15777">
            <v>6.18</v>
          </cell>
          <cell r="G15777">
            <v>6.37</v>
          </cell>
        </row>
        <row r="15778">
          <cell r="C15778" t="str">
            <v>RO-40153</v>
          </cell>
          <cell r="D15778" t="str">
            <v>ESCAVAÇÃO, CARGA, DESCARGA, ESPALHAMENTO E TRANSPORTE DE MATERIAL DE 1ª CATEGORIA, COM CAMINHÃO. DISTÂNCIA MÉDIA DE TRANSPORTE  DE 1.001 A 1.200 M</v>
          </cell>
          <cell r="E15778" t="str">
            <v>M3</v>
          </cell>
          <cell r="F15778">
            <v>6.45</v>
          </cell>
          <cell r="G15778">
            <v>6.64</v>
          </cell>
        </row>
        <row r="15779">
          <cell r="C15779" t="str">
            <v>RO-40154</v>
          </cell>
          <cell r="D15779" t="str">
            <v>ESCAVAÇÃO, CARGA, DESCARGA, ESPALHAMENTO E TRANSPORTE DE MATERIAL DE 1ª CATEGORIA, COM CAMINHÃO. DISTÂNCIA MÉDIA DE TRANSPORTE  DE 1.201 A 1.400 M</v>
          </cell>
          <cell r="E15779" t="str">
            <v>M3</v>
          </cell>
          <cell r="F15779">
            <v>6.7</v>
          </cell>
          <cell r="G15779">
            <v>6.89</v>
          </cell>
        </row>
        <row r="15780">
          <cell r="C15780" t="str">
            <v>RO-40155</v>
          </cell>
          <cell r="D15780" t="str">
            <v>ESCAVAÇÃO, CARGA, DESCARGA, ESPALHAMENTO E TRANSPORTE DE MATERIAL DE 1ª CATEGORIA, COM CAMINHÃO. DISTÂNCIA MÉDIA DE TRANSPORTE  DE 1.401 A 1.600 M</v>
          </cell>
          <cell r="E15780" t="str">
            <v>M3</v>
          </cell>
          <cell r="F15780">
            <v>7.21</v>
          </cell>
          <cell r="G15780">
            <v>7.43</v>
          </cell>
        </row>
        <row r="15781">
          <cell r="C15781" t="str">
            <v>RO-40156</v>
          </cell>
          <cell r="D15781" t="str">
            <v>ESCAVAÇÃO, CARGA, DESCARGA, ESPALHAMENTO E TRANSPORTE DE MATERIAL DE 1ª CATEGORIA, COM CAMINHÃO. DISTÂNCIA MÉDIA DE TRANSPORTE  DE 1.601 A 1.800 M</v>
          </cell>
          <cell r="E15781" t="str">
            <v>M3</v>
          </cell>
          <cell r="F15781">
            <v>7.42</v>
          </cell>
          <cell r="G15781">
            <v>7.65</v>
          </cell>
        </row>
        <row r="15782">
          <cell r="C15782" t="str">
            <v>RO-40157</v>
          </cell>
          <cell r="D15782" t="str">
            <v>ESCAVAÇÃO, CARGA, DESCARGA, ESPALHAMENTO E TRANSPORTE DE MATERIAL DE 1ª CATEGORIA, COM CAMINHÃO. DISTÂNCIA MÉDIA DE TRANSPORTE  DE 1.801 A 2.000 M</v>
          </cell>
          <cell r="E15782" t="str">
            <v>M3</v>
          </cell>
          <cell r="F15782">
            <v>7.62</v>
          </cell>
          <cell r="G15782">
            <v>7.84</v>
          </cell>
        </row>
        <row r="15783">
          <cell r="C15783" t="str">
            <v>RO-40158</v>
          </cell>
          <cell r="D15783" t="str">
            <v>ESCAVAÇÃO, CARGA, DESCARGA, ESPALHAMENTO E TRANSPORTE DE MATERIAL DE 1ª CATEGORIA, COM CAMINHÃO. DISTÂNCIA MÉDIA DE TRANSPORTE  DE 2.001 A 2.500 M</v>
          </cell>
          <cell r="E15783" t="str">
            <v>M3</v>
          </cell>
          <cell r="F15783">
            <v>8.01</v>
          </cell>
          <cell r="G15783">
            <v>8.23</v>
          </cell>
        </row>
        <row r="15784">
          <cell r="C15784" t="str">
            <v>RO-40159</v>
          </cell>
          <cell r="D15784" t="str">
            <v>ESCAVAÇÃO, CARGA, DESCARGA, ESPALHAMENTO E TRANSPORTE DE MATERIAL DE 1ª CATEGORIA, COM CAMINHÃO. DISTÂNCIA MÉDIA DE TRANSPORTE  DE 2.501 A 3.000 M</v>
          </cell>
          <cell r="E15784" t="str">
            <v>M3</v>
          </cell>
          <cell r="F15784">
            <v>8.6199999999999992</v>
          </cell>
          <cell r="G15784">
            <v>8.8699999999999992</v>
          </cell>
        </row>
        <row r="15785">
          <cell r="C15785" t="str">
            <v>RO-40160</v>
          </cell>
          <cell r="D15785" t="str">
            <v>ESCAVAÇÃO, CARGA, DESCARGA, ESPALHAMENTO E TRANSPORTE DE MATERIAL DE 1ª CATEGORIA, COM CAMINHÃO. DISTÂNCIA MÉDIA DE TRANSPORTE  DE 3.001 A 4.000 M</v>
          </cell>
          <cell r="E15785" t="str">
            <v>M3</v>
          </cell>
          <cell r="F15785">
            <v>9.59</v>
          </cell>
          <cell r="G15785">
            <v>9.8699999999999992</v>
          </cell>
        </row>
        <row r="15786">
          <cell r="C15786" t="str">
            <v>RO-40162</v>
          </cell>
          <cell r="D15786" t="str">
            <v>ESCAVAÇÃO, CARGA, DESCARGA, ESPALHAMENTO E TRANSPORTE DE MATERIAL DE 2ª. CATEGORIA COM CAMINHÃO. DISTÂNCIA MÉDIA DE TRANSPORTE  &lt;= 200 M</v>
          </cell>
          <cell r="E15786" t="str">
            <v>M3</v>
          </cell>
          <cell r="F15786">
            <v>5.34</v>
          </cell>
          <cell r="G15786">
            <v>5.52</v>
          </cell>
        </row>
        <row r="15787">
          <cell r="C15787" t="str">
            <v>RO-40163</v>
          </cell>
          <cell r="D15787" t="str">
            <v>ESCAVAÇÃO, CARGA, DESCARGA, ESPALHAMENTO E TRANSPORTE DE MATERIAL DE 2ª. CATEGORIA COM CAMINHÃO. DISTÂNCIA MÉDIA DE TRANSPORTE  DE 201 A 400 M</v>
          </cell>
          <cell r="E15787" t="str">
            <v>M3</v>
          </cell>
          <cell r="F15787">
            <v>5.76</v>
          </cell>
          <cell r="G15787">
            <v>5.94</v>
          </cell>
        </row>
        <row r="15788">
          <cell r="C15788" t="str">
            <v>RO-40164</v>
          </cell>
          <cell r="D15788" t="str">
            <v>ESCAVAÇÃO, CARGA, DESCARGA, ESPALHAMENTO E TRANSPORTE DE MATERIAL DE 2ª. CATEGORIA COM CAMINHÃO. DISTÂNCIA MÉDIA DE TRANSPORTE  DE 401 A 600 M</v>
          </cell>
          <cell r="E15788" t="str">
            <v>M3</v>
          </cell>
          <cell r="F15788">
            <v>6.53</v>
          </cell>
          <cell r="G15788">
            <v>6.75</v>
          </cell>
        </row>
        <row r="15789">
          <cell r="C15789" t="str">
            <v>RO-40165</v>
          </cell>
          <cell r="D15789" t="str">
            <v>ESCAVAÇÃO, CARGA, DESCARGA, ESPALHAMENTO E TRANSPORTE DE MATERIAL DE 2ª. CATEGORIA COM CAMINHÃO. DISTÂNCIA MÉDIA DE TRANSPORTE  DE 601 A 800 M</v>
          </cell>
          <cell r="E15789" t="str">
            <v>M3</v>
          </cell>
          <cell r="F15789">
            <v>6.96</v>
          </cell>
          <cell r="G15789">
            <v>7.17</v>
          </cell>
        </row>
        <row r="15790">
          <cell r="C15790" t="str">
            <v>RO-40166</v>
          </cell>
          <cell r="D15790" t="str">
            <v>ESCAVAÇÃO, CARGA, DESCARGA, ESPALHAMENTO E TRANSPORTE DE MATERIAL DE 2ª. CATEGORIA COM CAMINHÃO. DISTÂNCIA MÉDIA DE TRANSPORTE  DE 801 A 1.000 M</v>
          </cell>
          <cell r="E15790" t="str">
            <v>M3</v>
          </cell>
          <cell r="F15790">
            <v>7.2</v>
          </cell>
          <cell r="G15790">
            <v>7.42</v>
          </cell>
        </row>
        <row r="15791">
          <cell r="C15791" t="str">
            <v>RO-40167</v>
          </cell>
          <cell r="D15791" t="str">
            <v>ESCAVAÇÃO, CARGA, DESCARGA, ESPALHAMENTO E TRANSPORTE DE MATERIAL DE 2ª. CATEGORIA COM CAMINHÃO. DISTÂNCIA MÉDIA DE TRANSPORTE  DE 1.001 A 1.200 M</v>
          </cell>
          <cell r="E15791" t="str">
            <v>M3</v>
          </cell>
          <cell r="F15791">
            <v>7.49</v>
          </cell>
          <cell r="G15791">
            <v>7.71</v>
          </cell>
        </row>
        <row r="15792">
          <cell r="C15792" t="str">
            <v>RO-40168</v>
          </cell>
          <cell r="D15792" t="str">
            <v>ESCAVAÇÃO, CARGA, DESCARGA, ESPALHAMENTO E TRANSPORTE DE MATERIAL DE 2ª. CATEGORIA COM CAMINHÃO. DISTÂNCIA MÉDIA DE TRANSPORTE  DE 1.201 A 1.400 M</v>
          </cell>
          <cell r="E15792" t="str">
            <v>M3</v>
          </cell>
          <cell r="F15792">
            <v>8.14</v>
          </cell>
          <cell r="G15792">
            <v>8.4</v>
          </cell>
        </row>
        <row r="15793">
          <cell r="C15793" t="str">
            <v>RO-40169</v>
          </cell>
          <cell r="D15793" t="str">
            <v>ESCAVAÇÃO, CARGA, DESCARGA, ESPALHAMENTO E TRANSPORTE DE MATERIAL DE 2ª. CATEGORIA COM CAMINHÃO. DISTÂNCIA MÉDIA DE TRANSPORTE  DE 1.401 A 1.600 M</v>
          </cell>
          <cell r="E15793" t="str">
            <v>M3</v>
          </cell>
          <cell r="F15793">
            <v>8.39</v>
          </cell>
          <cell r="G15793">
            <v>8.64</v>
          </cell>
        </row>
        <row r="15794">
          <cell r="C15794" t="str">
            <v>RO-40170</v>
          </cell>
          <cell r="D15794" t="str">
            <v>ESCAVAÇÃO, CARGA, DESCARGA, ESPALHAMENTO E TRANSPORTE DE MATERIAL DE 2ª. CATEGORIA COM CAMINHÃO. DISTÂNCIA MÉDIA DE TRANSPORTE  DE 1.601 A 1.800 M</v>
          </cell>
          <cell r="E15794" t="str">
            <v>M3</v>
          </cell>
          <cell r="F15794">
            <v>8.61</v>
          </cell>
          <cell r="G15794">
            <v>8.8699999999999992</v>
          </cell>
        </row>
        <row r="15795">
          <cell r="C15795" t="str">
            <v>RO-40171</v>
          </cell>
          <cell r="D15795" t="str">
            <v>ESCAVAÇÃO, CARGA, DESCARGA, ESPALHAMENTO E TRANSPORTE DE MATERIAL DE 2ª. CATEGORIA COM CAMINHÃO. DISTÂNCIA MÉDIA DE TRANSPORTE  DE 1.801 A 2.000 M</v>
          </cell>
          <cell r="E15795" t="str">
            <v>M3</v>
          </cell>
          <cell r="F15795">
            <v>8.82</v>
          </cell>
          <cell r="G15795">
            <v>9.08</v>
          </cell>
        </row>
        <row r="15796">
          <cell r="C15796" t="str">
            <v>RO-40172</v>
          </cell>
          <cell r="D15796" t="str">
            <v>ESCAVAÇÃO, CARGA, DESCARGA, ESPALHAMENTO E TRANSPORTE DE MATERIAL DE 2ª. CATEGORIA COM CAMINHÃO. DISTÂNCIA MÉDIA DE TRANSPORTE  DE 2.001 A 2.500 M</v>
          </cell>
          <cell r="E15796" t="str">
            <v>M3</v>
          </cell>
          <cell r="F15796">
            <v>9.6199999999999992</v>
          </cell>
          <cell r="G15796">
            <v>9.92</v>
          </cell>
        </row>
        <row r="15797">
          <cell r="C15797" t="str">
            <v>RO-40173</v>
          </cell>
          <cell r="D15797" t="str">
            <v>ESCAVAÇÃO, CARGA, DESCARGA, ESPALHAMENTO E TRANSPORTE DE MATERIAL DE 2ª. CATEGORIA COM CAMINHÃO. DISTÂNCIA MÉDIA DE TRANSPORTE  DE 2.501 A 3.000 M</v>
          </cell>
          <cell r="E15797" t="str">
            <v>M3</v>
          </cell>
          <cell r="F15797">
            <v>9.9700000000000006</v>
          </cell>
          <cell r="G15797">
            <v>10.27</v>
          </cell>
        </row>
        <row r="15798">
          <cell r="C15798" t="str">
            <v>RO-40174</v>
          </cell>
          <cell r="D15798" t="str">
            <v>ESCAVAÇÃO, CARGA, DESCARGA, ESPALHAMENTO E TRANSPORTE DE MATERIAL DE 2ª. CATEGORIA COM CAMINHÃO. DISTÂNCIA MÉDIA DE TRANSPORTE  DE 3.001 A 4.000 M</v>
          </cell>
          <cell r="E15798" t="str">
            <v>M3</v>
          </cell>
          <cell r="F15798">
            <v>10.7</v>
          </cell>
          <cell r="G15798">
            <v>11</v>
          </cell>
        </row>
        <row r="15799">
          <cell r="C15799" t="str">
            <v>RO-40182</v>
          </cell>
          <cell r="D15799" t="str">
            <v>ESCAVAÇÃO, CARGA, DESCARGA, ESPALHAMENTO E TRANSPORTE DE MATERIAL DE 3ª CATEGORIA. DISTÂNCIA MÉDIA DE TRANSPORTE  &lt;= 200 M</v>
          </cell>
          <cell r="E15799" t="str">
            <v>M3</v>
          </cell>
          <cell r="F15799">
            <v>30.02</v>
          </cell>
          <cell r="G15799">
            <v>31.06</v>
          </cell>
        </row>
        <row r="15800">
          <cell r="C15800" t="str">
            <v>RO-40183</v>
          </cell>
          <cell r="D15800" t="str">
            <v>ESCAVAÇÃO, CARGA, DESCARGA, ESPALHAMENTO E TRANSPORTE DE MATERIAL DE 3ª CATEGORIA. DISTÂNCIA MÉDIA DE TRANSPORTE  DE 201 A 400 M</v>
          </cell>
          <cell r="E15800" t="str">
            <v>M3</v>
          </cell>
          <cell r="F15800">
            <v>30.49</v>
          </cell>
          <cell r="G15800">
            <v>31.53</v>
          </cell>
        </row>
        <row r="15801">
          <cell r="C15801" t="str">
            <v>RO-40184</v>
          </cell>
          <cell r="D15801" t="str">
            <v>ESCAVAÇÃO, CARGA, DESCARGA, ESPALHAMENTO E TRANSPORTE DE MATERIAL DE 3ª CATEGORIA. DISTÂNCIA MÉDIA DE TRANSPORTE  DE 401 A 600 M</v>
          </cell>
          <cell r="E15801" t="str">
            <v>M3</v>
          </cell>
          <cell r="F15801">
            <v>30.92</v>
          </cell>
          <cell r="G15801">
            <v>31.96</v>
          </cell>
        </row>
        <row r="15802">
          <cell r="C15802" t="str">
            <v>RO-40185</v>
          </cell>
          <cell r="D15802" t="str">
            <v>ESCAVAÇÃO, CARGA, DESCARGA, ESPALHAMENTO E TRANSPORTE DE MATERIAL DE 3ª CATEGORIA. DISTÂNCIA MÉDIA DE TRANSPORTE  DE 601 A 800 M</v>
          </cell>
          <cell r="E15802" t="str">
            <v>M3</v>
          </cell>
          <cell r="F15802">
            <v>31.4</v>
          </cell>
          <cell r="G15802">
            <v>32.44</v>
          </cell>
        </row>
        <row r="15803">
          <cell r="C15803" t="str">
            <v>RO-41776</v>
          </cell>
          <cell r="D15803" t="str">
            <v>ESCAVAÇÃO, CARGA, DESCARGA, ESPALHAMENTO E TRANSPORTE DE MATERIAL DE 3ª CATEGORIA. DISTÂNCIA MÉDIA DE TRANSPORTE DE 801 A 1.000 M</v>
          </cell>
          <cell r="E15803" t="str">
            <v>M3</v>
          </cell>
          <cell r="F15803">
            <v>31.67</v>
          </cell>
          <cell r="G15803">
            <v>32.71</v>
          </cell>
        </row>
        <row r="15804">
          <cell r="C15804" t="str">
            <v>RO-41777</v>
          </cell>
          <cell r="D15804" t="str">
            <v>ESCAVAÇÃO, CARGA, DESCARGA, ESPALHAMENTO E TRANSPORTE DE MATERIAL DE 3ª CATEGORIA. DISTÂNCIA MÉDIA DE TRANSPORTE  DE 1.001 A 1.200 M</v>
          </cell>
          <cell r="E15804" t="str">
            <v>M3</v>
          </cell>
          <cell r="F15804">
            <v>32</v>
          </cell>
          <cell r="G15804">
            <v>33.04</v>
          </cell>
        </row>
        <row r="15805">
          <cell r="C15805" t="str">
            <v>RO-41778</v>
          </cell>
          <cell r="D15805" t="str">
            <v>ESCAVAÇÃO, CARGA, DESCARGA, ESPALHAMENTO E TRANSPORTE DE MATERIAL DE 3ª CATEGORIA. DISTÂNCIA MÉDIA DE TRANSPORTE DE 1.201 A 1.400 M</v>
          </cell>
          <cell r="E15805" t="str">
            <v>M3</v>
          </cell>
          <cell r="F15805">
            <v>32.99</v>
          </cell>
          <cell r="G15805">
            <v>34.1</v>
          </cell>
        </row>
        <row r="15806">
          <cell r="C15806" t="str">
            <v>RO-41834</v>
          </cell>
          <cell r="D15806" t="str">
            <v>ESCAVAÇÃO, CARGA, DESCARGA, ESPALHAMENTO E TRANSPORTE DE MATERIAL DE 3ª CATEGORIA. DISTÂNCIA MÉDIA DE TRANSPORTE DE 1.401 A 1.600 M</v>
          </cell>
          <cell r="E15806" t="str">
            <v>M3</v>
          </cell>
          <cell r="F15806">
            <v>33.26</v>
          </cell>
          <cell r="G15806">
            <v>34.369999999999997</v>
          </cell>
        </row>
        <row r="15807">
          <cell r="C15807" t="str">
            <v>RO-41835</v>
          </cell>
          <cell r="D15807" t="str">
            <v>ESCAVAÇÃO, CARGA, DESCARGA, ESPALHAMENTO E TRANSPORTE DE MATERIAL DE 3ª CATEGORIA. DISTÂNCIA MÉDIA DE TRANSPORTE DE 1.601 A 1.800 M</v>
          </cell>
          <cell r="E15807" t="str">
            <v>M3</v>
          </cell>
          <cell r="F15807">
            <v>33.51</v>
          </cell>
          <cell r="G15807">
            <v>34.619999999999997</v>
          </cell>
        </row>
        <row r="15808">
          <cell r="C15808" t="str">
            <v>RO-41836</v>
          </cell>
          <cell r="D15808" t="str">
            <v>ESCAVAÇÃO, CARGA, DESCARGA, ESPALHAMENTO E TRANSPORTE DE MATERIAL DE 3ª CATEGORIA. DISTÂNCIA MÉDIA DE TRANSPORTE DE 1.801 A 2.000 M</v>
          </cell>
          <cell r="E15808" t="str">
            <v>M3</v>
          </cell>
          <cell r="F15808">
            <v>33.74</v>
          </cell>
          <cell r="G15808">
            <v>34.86</v>
          </cell>
        </row>
        <row r="15809">
          <cell r="C15809" t="str">
            <v>RO-40186</v>
          </cell>
          <cell r="D15809" t="str">
            <v>ESCAVAÇÃO, CARGA, DESCARGA, ESPALHAMENTO E TRANSPORTE DE MATERIAL DE 3ª CATEGORIA. DISTÂNCIA MÉDIA DE TRANSPORTE DE 2.001 A 2.500 M</v>
          </cell>
          <cell r="E15809" t="str">
            <v>M3</v>
          </cell>
          <cell r="F15809">
            <v>34.21</v>
          </cell>
          <cell r="G15809">
            <v>35.33</v>
          </cell>
        </row>
        <row r="15810">
          <cell r="C15810" t="str">
            <v>RO-42329</v>
          </cell>
          <cell r="D15810" t="str">
            <v>ESCAVAÇÃO, CARGA, DESCARGA, ESPALHAMENTO E TRANSPORTE DE MATERIAL DE 3ª. CATEGORIA . DISTÂNCIA MÉDIA DE TRANSPORTE  DE 2.501 A 3.000 M</v>
          </cell>
          <cell r="E15810" t="str">
            <v>M3</v>
          </cell>
          <cell r="F15810">
            <v>34.6</v>
          </cell>
          <cell r="G15810">
            <v>35.71</v>
          </cell>
        </row>
        <row r="15811">
          <cell r="C15811" t="str">
            <v>RO-42330</v>
          </cell>
          <cell r="D15811" t="str">
            <v>ESCAVAÇÃO, CARGA, DESCARGA, ESPALHAMENTO E TRANSPORTE DE MATERIAL DE 3ª. CATEGORIA. DISTÂNCIA MÉDIA DE TRANSPORTE  DE 3.001 A 4.000 M</v>
          </cell>
          <cell r="E15811" t="str">
            <v>M3</v>
          </cell>
          <cell r="F15811">
            <v>36.11</v>
          </cell>
          <cell r="G15811">
            <v>37.29</v>
          </cell>
        </row>
        <row r="15812">
          <cell r="C15812" t="str">
            <v>RO-40192</v>
          </cell>
          <cell r="D15812" t="str">
            <v>ESCAVAÇÃO E CARGA COM TRATOR E CARREGADEIRA (MATERIAL DE 1ª CATEGORIA)</v>
          </cell>
          <cell r="E15812" t="str">
            <v>M3</v>
          </cell>
          <cell r="F15812">
            <v>3.48</v>
          </cell>
          <cell r="G15812">
            <v>3.57</v>
          </cell>
        </row>
        <row r="15813">
          <cell r="C15813" t="str">
            <v>RO-40194</v>
          </cell>
          <cell r="D15813" t="str">
            <v>ESCAVAÇÃO E TRANSPORTE COM TRATOR DE MATERIAL DE 1ª CATEGORIA.DISTÂNCIA MÉDIA DE TRANSPORTE &lt;= 50 M</v>
          </cell>
          <cell r="E15813" t="str">
            <v>M3</v>
          </cell>
          <cell r="F15813">
            <v>2.39</v>
          </cell>
          <cell r="G15813">
            <v>2.42</v>
          </cell>
        </row>
        <row r="15814">
          <cell r="C15814" t="str">
            <v>RO-40193</v>
          </cell>
          <cell r="D15814" t="str">
            <v>ESCAVAÇÃO E TRANSPORTE COM TRATOR  DE MATERIAL DE 2ª CATEGORIA.DISTÂNCIA MÉDIA DE TRANSPORTE &lt;=50 M</v>
          </cell>
          <cell r="E15814" t="str">
            <v>M3</v>
          </cell>
          <cell r="F15814">
            <v>4.87</v>
          </cell>
          <cell r="G15814">
            <v>4.93</v>
          </cell>
        </row>
        <row r="15815">
          <cell r="C15815" t="str">
            <v>RO-40198</v>
          </cell>
          <cell r="D15815" t="str">
            <v>CARGA, TRANSPORTE E DESCARGA DE MATERIAL DE 1ª CATEGORIA, COM CAMINHÃO. DISTÂNCIA MÉDIA DE TRANSPORTE &lt;= 200 M</v>
          </cell>
          <cell r="E15815" t="str">
            <v>M3</v>
          </cell>
          <cell r="F15815">
            <v>3.69</v>
          </cell>
          <cell r="G15815">
            <v>3.81</v>
          </cell>
        </row>
        <row r="15816">
          <cell r="C15816" t="str">
            <v>RO-40199</v>
          </cell>
          <cell r="D15816" t="str">
            <v>CARGA, TRANSPORTE E DESCARGA DE MATERIAL DE 1ª CATEGORIA, COM CAMINHÃO. DISTÂNCIA MÉDIA DE TRANSPORTE  DE 201 A 400 M</v>
          </cell>
          <cell r="E15816" t="str">
            <v>M3</v>
          </cell>
          <cell r="F15816">
            <v>4.26</v>
          </cell>
          <cell r="G15816">
            <v>4.41</v>
          </cell>
        </row>
        <row r="15817">
          <cell r="C15817" t="str">
            <v>RO-40200</v>
          </cell>
          <cell r="D15817" t="str">
            <v>CARGA ,TRANSPORTE E DESCARGA DE MATERIAL DE 1ª CATEGORIA, COM CAMINHÃO. DISTÂNCIA MÉDIA DE TRANSPORTE 401 A 600 M</v>
          </cell>
          <cell r="E15817" t="str">
            <v>M3</v>
          </cell>
          <cell r="F15817">
            <v>4.57</v>
          </cell>
          <cell r="G15817">
            <v>4.72</v>
          </cell>
        </row>
        <row r="15818">
          <cell r="C15818" t="str">
            <v>RO-40201</v>
          </cell>
          <cell r="D15818" t="str">
            <v>CARGA, TRANSPORTE E DESCARGA DE MATERIAL DE 1ª CATEGORIA, COM CAMINHÃO. DISTÂNCIA MÉDIA DE TRANSPORTE  DE 601 A 800 M</v>
          </cell>
          <cell r="E15818" t="str">
            <v>M3</v>
          </cell>
          <cell r="F15818">
            <v>4.91</v>
          </cell>
          <cell r="G15818">
            <v>5.0599999999999996</v>
          </cell>
        </row>
        <row r="15819">
          <cell r="C15819" t="str">
            <v>RO-40202</v>
          </cell>
          <cell r="D15819" t="str">
            <v>CARGA, TRANSPORTE E DESCARGA DE MATERIAL DE 1ª CATEGORIA, COM CAMINHÃO. DISTÂNCIA MÉDIA DE TRANSPORTE DE 801 A 1.000 M</v>
          </cell>
          <cell r="E15819" t="str">
            <v>M3</v>
          </cell>
          <cell r="F15819">
            <v>5.34</v>
          </cell>
          <cell r="G15819">
            <v>5.52</v>
          </cell>
        </row>
        <row r="15820">
          <cell r="C15820" t="str">
            <v>RO-43394</v>
          </cell>
          <cell r="D15820" t="str">
            <v>CARGA, TRANSPORTE E DESCARGA DE MATERIAL DE 1ª CATEGORIA, COM CAMINHÃO.DISTÂNCIA MÉDIA DE TRANSPORTE 1.001 A 1.200 M</v>
          </cell>
          <cell r="E15820" t="str">
            <v>M3</v>
          </cell>
          <cell r="F15820">
            <v>5.57</v>
          </cell>
          <cell r="G15820">
            <v>5.75</v>
          </cell>
        </row>
        <row r="15821">
          <cell r="C15821" t="str">
            <v>RO-42767</v>
          </cell>
          <cell r="D15821" t="str">
            <v>CARGA, TRANSPORTE E DESCARGA DE MATERIAL DE 1ª CATEGORIA, COM CAMINHÃO.DISTÂNCIA MÉDIA DE TRANSPORTE DE 1.201 A 1.400 M</v>
          </cell>
          <cell r="E15821" t="str">
            <v>M3</v>
          </cell>
          <cell r="F15821">
            <v>5.79</v>
          </cell>
          <cell r="G15821">
            <v>5.96</v>
          </cell>
        </row>
        <row r="15822">
          <cell r="C15822" t="str">
            <v>RO-43901</v>
          </cell>
          <cell r="D15822" t="str">
            <v>CARGA, TRANSPORTE E DESCARGA DE MATERIAL DE 1ª CATEGORIA, COM CAMINHÃO.DISTÂNCIA MÉDIA DE TRANSPORTE DE 1.401 A 1.600 M</v>
          </cell>
          <cell r="E15822" t="str">
            <v>M3</v>
          </cell>
          <cell r="F15822">
            <v>5.98</v>
          </cell>
          <cell r="G15822">
            <v>6.16</v>
          </cell>
        </row>
        <row r="15823">
          <cell r="C15823" t="str">
            <v>RO-43902</v>
          </cell>
          <cell r="D15823" t="str">
            <v>CARGA, TRANSPORTE E DESCARGA DE MATERIAL DE 1ª CATEGORIA, COM CAMINHÃO.DISTÂNCIA MÉDIA DE TRANSPORTE DE 1.601 A 1.800 M</v>
          </cell>
          <cell r="E15823" t="str">
            <v>M3</v>
          </cell>
          <cell r="F15823">
            <v>6.4</v>
          </cell>
          <cell r="G15823">
            <v>6.61</v>
          </cell>
        </row>
        <row r="15824">
          <cell r="C15824" t="str">
            <v>RO-43398</v>
          </cell>
          <cell r="D15824" t="str">
            <v>CARGA, TRANSPORTE E DESCARGA DE MATERIAL DE 1ª CATEGORIA, COM CAMINHÃO.DISTÂNCIA MÉDIA DE TRANSPORTE DE 1.801 A 2.000 M</v>
          </cell>
          <cell r="E15824" t="str">
            <v>M3</v>
          </cell>
          <cell r="F15824">
            <v>6.57</v>
          </cell>
          <cell r="G15824">
            <v>6.77</v>
          </cell>
        </row>
        <row r="15825">
          <cell r="C15825" t="str">
            <v>RO-43681</v>
          </cell>
          <cell r="D15825" t="str">
            <v>CARGA, TRANSPORTE E DESCARGA DE MATERIAL DE 1ª CATEGORIA, COM CAMINHÃO. DISTÂNCIA MÉDIA DE TRANSPORTE DE 2.001 A 2.500 M</v>
          </cell>
          <cell r="E15825" t="str">
            <v>M3</v>
          </cell>
          <cell r="F15825">
            <v>6.9</v>
          </cell>
          <cell r="G15825">
            <v>7.1</v>
          </cell>
        </row>
        <row r="15826">
          <cell r="C15826" t="str">
            <v>RO-43886</v>
          </cell>
          <cell r="D15826" t="str">
            <v>CARGA, TRANSPORTE E DESCARGA DE MATERIAL DE 1ª CATEGORIA, COM CAMINHÃO.DISTÂNCIA MÉDIA DE TRANSPORTE DE 2.501 A 3.000  M</v>
          </cell>
          <cell r="E15826" t="str">
            <v>M3</v>
          </cell>
          <cell r="F15826">
            <v>7.42</v>
          </cell>
          <cell r="G15826">
            <v>7.65</v>
          </cell>
        </row>
        <row r="15827">
          <cell r="C15827" t="str">
            <v>RO-40210</v>
          </cell>
          <cell r="D15827" t="str">
            <v>REVESTIMENTO PRIMÁRIO (EXECUÇÃO, INCLUINDO ESCAVAÇÃO, CARGA, DESCARGA, ESPALHAMENTO E COMPACTAÇÃO DO MATERIAL)</v>
          </cell>
          <cell r="E15827" t="str">
            <v>M3</v>
          </cell>
          <cell r="F15827">
            <v>11.46</v>
          </cell>
          <cell r="G15827">
            <v>11.9</v>
          </cell>
        </row>
        <row r="15828">
          <cell r="C15828" t="str">
            <v>RO-40211</v>
          </cell>
          <cell r="D15828" t="str">
            <v>ESCAVAÇÃO MANUAL DE VALAS EM SOLO, COM ALTURA DE 0 A 1,50 M</v>
          </cell>
          <cell r="E15828" t="str">
            <v>M3</v>
          </cell>
          <cell r="F15828">
            <v>54.64</v>
          </cell>
          <cell r="G15828">
            <v>63.09</v>
          </cell>
        </row>
        <row r="15829">
          <cell r="C15829" t="str">
            <v>RO-40213</v>
          </cell>
          <cell r="D15829" t="str">
            <v>ESCAVAÇÃO MANUAL DE VALAS EM SOLO, COM ALTURA DE 1,50 M A 3,00 M</v>
          </cell>
          <cell r="E15829" t="str">
            <v>M3</v>
          </cell>
          <cell r="F15829">
            <v>69</v>
          </cell>
          <cell r="G15829">
            <v>79.67</v>
          </cell>
        </row>
        <row r="15830">
          <cell r="C15830" t="str">
            <v>RO-40216</v>
          </cell>
          <cell r="D15830" t="str">
            <v>ESCAVAÇÃO MANUAL EM MATERIAL DE 1ª CATEGORIA COM ESGOTAMENTO DE ÀGUA</v>
          </cell>
          <cell r="E15830" t="str">
            <v>M3</v>
          </cell>
          <cell r="F15830">
            <v>67.61</v>
          </cell>
          <cell r="G15830">
            <v>76.3</v>
          </cell>
        </row>
        <row r="15831">
          <cell r="C15831" t="str">
            <v>RO-40217</v>
          </cell>
          <cell r="D15831" t="str">
            <v>ESCAVAÇÃO EM MATERIAL DE 3ª CATEGORIA COM ESGOTAMENTO DE ÀGUA</v>
          </cell>
          <cell r="E15831" t="str">
            <v>M3</v>
          </cell>
          <cell r="F15831">
            <v>104.13</v>
          </cell>
          <cell r="G15831">
            <v>108.47</v>
          </cell>
        </row>
        <row r="15832">
          <cell r="C15832" t="str">
            <v>RO-40215</v>
          </cell>
          <cell r="D15832" t="str">
            <v>ESCAVAÇÃO MECÂNICA DE VALAS EM MATERIAL DE 1ª E 2ª CATEGORIA (EXECUÇÃO, INCLUINDO REMOÇÃO PARA FORA DO LEITO ESTRADAL)</v>
          </cell>
          <cell r="E15832" t="str">
            <v>M3</v>
          </cell>
          <cell r="F15832">
            <v>8.65</v>
          </cell>
          <cell r="G15832">
            <v>9.1</v>
          </cell>
        </row>
        <row r="15833">
          <cell r="C15833" t="str">
            <v>RO-40218</v>
          </cell>
          <cell r="D15833" t="str">
            <v>ESCAVAÇÃO MECÂNICA DE VALAS EM MATERIAL DE 1ª CATEGORIA (EXECUÇÃO, INCLUINDO REMOÇÃO PARA FORA DO LEITO ESTRADAL)</v>
          </cell>
          <cell r="E15833" t="str">
            <v>M3</v>
          </cell>
          <cell r="F15833">
            <v>7.52</v>
          </cell>
          <cell r="G15833">
            <v>7.91</v>
          </cell>
        </row>
        <row r="15834">
          <cell r="C15834" t="str">
            <v>RO-40219</v>
          </cell>
          <cell r="D15834" t="str">
            <v>ESCAVAÇÃO MECÂNICA DE VALAS EM MATERIAL DE 2ª CATEGORIA (EXECUÇÃO, INCLUINDO REMOÇÃO PARA FORA DO LEITO ESTRADAL)</v>
          </cell>
          <cell r="E15834" t="str">
            <v>M3</v>
          </cell>
          <cell r="F15834">
            <v>9.58</v>
          </cell>
          <cell r="G15834">
            <v>10.07</v>
          </cell>
        </row>
        <row r="15835">
          <cell r="C15835" t="str">
            <v>RO-40220</v>
          </cell>
          <cell r="D15835" t="str">
            <v>ESCAVAÇÃO MECÂNICA DE VALAS EM ROCHA (EXECUÇÃO, INCLUINDO REMOÇÃO PARA FORA DO LEITO ESTRADAL)</v>
          </cell>
          <cell r="E15835" t="str">
            <v>M3</v>
          </cell>
          <cell r="F15835">
            <v>92.72</v>
          </cell>
          <cell r="G15835">
            <v>97.06</v>
          </cell>
        </row>
        <row r="15836">
          <cell r="C15836" t="str">
            <v>RO-40230</v>
          </cell>
          <cell r="D15836" t="str">
            <v>MURO DE ARRIMO EM GABIÃO CAIXA, TELA GALVANIZADA (EXECUÇÃO, INCLUINDO FORNECIMENTO DE TODOS OS MATERIAIS)</v>
          </cell>
          <cell r="E15836" t="str">
            <v>M3</v>
          </cell>
          <cell r="F15836">
            <v>460.13</v>
          </cell>
          <cell r="G15836">
            <v>479</v>
          </cell>
        </row>
        <row r="15837">
          <cell r="C15837" t="str">
            <v>RO-40221</v>
          </cell>
          <cell r="D15837" t="str">
            <v>MURO DE ARRIMO EM GABIÃO CAIXA, TELA REVESTIDA COM PVC (EXECUÇÃO, INCLUINDO FORNECIMENTO DE TODOS OS MATERIAIS)</v>
          </cell>
          <cell r="E15837" t="str">
            <v>M3</v>
          </cell>
          <cell r="F15837">
            <v>512.15</v>
          </cell>
          <cell r="G15837">
            <v>531.02</v>
          </cell>
        </row>
        <row r="15838">
          <cell r="C15838" t="str">
            <v>RO-40222</v>
          </cell>
          <cell r="D15838" t="str">
            <v>DEMOLIÇÃO DE MURO DE ARRIMO EM GABIÃO</v>
          </cell>
          <cell r="E15838" t="str">
            <v>M3</v>
          </cell>
          <cell r="F15838">
            <v>63.18</v>
          </cell>
          <cell r="G15838">
            <v>72.95</v>
          </cell>
        </row>
        <row r="15839">
          <cell r="C15839" t="str">
            <v>RO-40231</v>
          </cell>
          <cell r="D15839" t="str">
            <v>GABIÃO TIPO COLCHÃO RENO ESPESSURA = 0,30 M, TELA  REVESTIDA COM  PVC (EXECUÇÃO, INCLUINDO FORNECIMENTO DE TODOS OS MATERIAIS)</v>
          </cell>
          <cell r="E15839" t="str">
            <v>M2</v>
          </cell>
          <cell r="F15839">
            <v>196.59</v>
          </cell>
          <cell r="G15839">
            <v>202.03</v>
          </cell>
        </row>
        <row r="15840">
          <cell r="C15840" t="str">
            <v>RO-40229</v>
          </cell>
          <cell r="D15840" t="str">
            <v>ENROCAMENTO DE PEDRA DE MÃO JOGADA (EXECUÇÃO INCLUINDO O FORNECIMENTO DE TODOS OS MATERIAIS)</v>
          </cell>
          <cell r="E15840" t="str">
            <v>M3</v>
          </cell>
          <cell r="F15840">
            <v>88.1</v>
          </cell>
          <cell r="G15840">
            <v>93.22</v>
          </cell>
        </row>
        <row r="15841">
          <cell r="C15841" t="str">
            <v>RO-40233</v>
          </cell>
          <cell r="D15841" t="str">
            <v>MURO DE ARRIMO EM RIP-RAP, COM ENCHIMENTO DE AREIA E CIMENTO. TRAÇO - 1:10 (EXECUÇÃO, INCLUINDO FORNECIMENTO E TRANSPORTE DE TODOS OS MATERIAIS)</v>
          </cell>
          <cell r="E15841" t="str">
            <v>M3</v>
          </cell>
          <cell r="F15841">
            <v>207.19</v>
          </cell>
          <cell r="G15841">
            <v>215.63</v>
          </cell>
        </row>
        <row r="15842">
          <cell r="C15842" t="str">
            <v>RO-40232</v>
          </cell>
          <cell r="D15842" t="str">
            <v>MURO DE ARRIMO EM RIP-RAP (VEGETATIVO)</v>
          </cell>
          <cell r="E15842" t="str">
            <v>M3</v>
          </cell>
          <cell r="F15842">
            <v>179.35</v>
          </cell>
          <cell r="G15842">
            <v>197.23</v>
          </cell>
        </row>
        <row r="15843">
          <cell r="C15843" t="str">
            <v>RO-40234</v>
          </cell>
          <cell r="D15843" t="str">
            <v>REATERRO E COMPACTAÇÃO MANUAL DE VALA</v>
          </cell>
          <cell r="E15843" t="str">
            <v>M3</v>
          </cell>
          <cell r="F15843">
            <v>31.3</v>
          </cell>
          <cell r="G15843">
            <v>36.14</v>
          </cell>
        </row>
        <row r="15844">
          <cell r="C15844" t="str">
            <v>RO-40238</v>
          </cell>
          <cell r="D15844" t="str">
            <v>COMPACTAÇÃO MANUAL DE ATERROS</v>
          </cell>
          <cell r="E15844" t="str">
            <v>M3</v>
          </cell>
          <cell r="F15844">
            <v>22.07</v>
          </cell>
          <cell r="G15844">
            <v>25.49</v>
          </cell>
        </row>
        <row r="15845">
          <cell r="C15845" t="str">
            <v>RO-40239</v>
          </cell>
          <cell r="D15845" t="str">
            <v>APILOAMENTO DE FUNDO DE VALAS</v>
          </cell>
          <cell r="E15845" t="str">
            <v>M2</v>
          </cell>
          <cell r="F15845">
            <v>3.4</v>
          </cell>
          <cell r="G15845">
            <v>3.76</v>
          </cell>
        </row>
        <row r="15846">
          <cell r="C15846" t="str">
            <v>RO-40240</v>
          </cell>
          <cell r="D15846" t="str">
            <v>PATROLAMENTO (RECONFORMAÇÃO MECÂNICA DA PLATAFORMA)</v>
          </cell>
          <cell r="E15846" t="str">
            <v>M2</v>
          </cell>
          <cell r="F15846">
            <v>0.05</v>
          </cell>
          <cell r="G15846">
            <v>0.05</v>
          </cell>
        </row>
        <row r="15847">
          <cell r="C15847" t="str">
            <v>RO-40242</v>
          </cell>
          <cell r="D15847" t="str">
            <v>ESCALONAMENTO DE TALUDES DE ATERRO</v>
          </cell>
          <cell r="E15847" t="str">
            <v>M3</v>
          </cell>
          <cell r="F15847">
            <v>5.14</v>
          </cell>
          <cell r="G15847">
            <v>5.24</v>
          </cell>
        </row>
        <row r="15848">
          <cell r="C15848" t="str">
            <v>RO-40241</v>
          </cell>
          <cell r="D15848" t="str">
            <v>COMPACTAÇÃO DE BOTA-FORA A 80% PROCTOR NORMAL</v>
          </cell>
          <cell r="E15848" t="str">
            <v>M3</v>
          </cell>
          <cell r="F15848">
            <v>2.74</v>
          </cell>
          <cell r="G15848">
            <v>2.84</v>
          </cell>
        </row>
        <row r="15849">
          <cell r="C15849" t="str">
            <v>RO-40249</v>
          </cell>
          <cell r="D15849" t="str">
            <v>COMPACTAÇÃO DE ATERRO A 95% PROCTOR NORMAL</v>
          </cell>
          <cell r="E15849" t="str">
            <v>M3</v>
          </cell>
          <cell r="F15849">
            <v>3.37</v>
          </cell>
          <cell r="G15849">
            <v>3.5</v>
          </cell>
        </row>
        <row r="15850">
          <cell r="C15850" t="str">
            <v>RO-40251</v>
          </cell>
          <cell r="D15850" t="str">
            <v>COMPACTAÇÃO DE ATERRO A 100% PROCTOR NORMAL</v>
          </cell>
          <cell r="E15850" t="str">
            <v>M3</v>
          </cell>
          <cell r="F15850">
            <v>3.89</v>
          </cell>
          <cell r="G15850">
            <v>4.05</v>
          </cell>
        </row>
        <row r="15851">
          <cell r="C15851" t="str">
            <v>RO-40253</v>
          </cell>
          <cell r="D15851" t="str">
            <v>COMPACTAÇÃO DE ATERRO A 100% PROCTOR INTERNORMAL (150%PROCTOR NORMAL)</v>
          </cell>
          <cell r="E15851" t="str">
            <v>M3</v>
          </cell>
          <cell r="F15851">
            <v>4.0199999999999996</v>
          </cell>
          <cell r="G15851">
            <v>4.1900000000000004</v>
          </cell>
        </row>
        <row r="15852">
          <cell r="C15852" t="str">
            <v>RO-40252</v>
          </cell>
          <cell r="D15852" t="str">
            <v>COMPACTAÇÃO DE ATERRO A 100% DO PROCTOR INTERMEDIÁRIO</v>
          </cell>
          <cell r="E15852" t="str">
            <v>M3</v>
          </cell>
          <cell r="F15852">
            <v>4.1399999999999997</v>
          </cell>
          <cell r="G15852">
            <v>4.3099999999999996</v>
          </cell>
        </row>
        <row r="15853">
          <cell r="C15853" t="str">
            <v>RO-40254</v>
          </cell>
          <cell r="D15853" t="str">
            <v>COMPACTAÇÃO DE ATERRO A 100% PROCTOR NORMAL COM INTERFERÊNCIA DE FILTRO VERTICAL</v>
          </cell>
          <cell r="E15853" t="str">
            <v>M3</v>
          </cell>
          <cell r="F15853">
            <v>5.64</v>
          </cell>
          <cell r="G15853">
            <v>5.86</v>
          </cell>
        </row>
        <row r="15854">
          <cell r="C15854" t="str">
            <v>RO-40255</v>
          </cell>
          <cell r="D15854" t="str">
            <v>COMPACTAÇÃO DE ATERRO A 100% PROCTOR NORMAL, COM INTERFERÊNCIA DE SOLO ENVELOPADO</v>
          </cell>
          <cell r="E15854" t="str">
            <v>M3</v>
          </cell>
          <cell r="F15854">
            <v>4.6399999999999997</v>
          </cell>
          <cell r="G15854">
            <v>4.83</v>
          </cell>
        </row>
        <row r="15855">
          <cell r="C15855" t="str">
            <v>RO-42263</v>
          </cell>
          <cell r="D15855" t="str">
            <v>ESPALHAMENTO DE MATERIAL EM BOTA-FORA</v>
          </cell>
          <cell r="E15855" t="str">
            <v>M3</v>
          </cell>
          <cell r="F15855">
            <v>0.22</v>
          </cell>
          <cell r="G15855">
            <v>0.23</v>
          </cell>
        </row>
        <row r="15865">
          <cell r="C15865" t="str">
            <v>102 - DRENAGEM</v>
          </cell>
        </row>
        <row r="15866">
          <cell r="C15866" t="str">
            <v>RO-40269</v>
          </cell>
          <cell r="D15866" t="str">
            <v>BUEIRO SIMPLES TUBULAR DE CONCRETO CLASSE CA-1. BSTC Ø 0,40 M - CORPO (EXECUÇÃO, INCLUINDO FORNECIMENTO E TRANSPORTE DE TODOS OS MATERIAIS E BERÇO, EXCLUSIVE ESCAVAÇÃO E COMPACTAÇÃO)</v>
          </cell>
          <cell r="E15866" t="str">
            <v>M</v>
          </cell>
          <cell r="F15866">
            <v>211.22</v>
          </cell>
          <cell r="G15866">
            <v>220.12</v>
          </cell>
        </row>
        <row r="15867">
          <cell r="C15867" t="str">
            <v>RO-40270</v>
          </cell>
          <cell r="D15867" t="str">
            <v>BUEIRO SIMPLES TUBULAR DE CONCRETO, CLASSE CA-1. BSTC Ø 0,60 M - CORPO (EXECUÇÃO, INCLUINDO FORNECIMENTO E TRANSPORTE DE TODOS OS MATERIAIS E BERÇO, EXCLUSIVE ESCAVAÇÃO E COMPACTAÇÃO)</v>
          </cell>
          <cell r="E15867" t="str">
            <v>M</v>
          </cell>
          <cell r="F15867">
            <v>334.03</v>
          </cell>
          <cell r="G15867">
            <v>348.15</v>
          </cell>
        </row>
        <row r="15868">
          <cell r="C15868" t="str">
            <v>RO-40271</v>
          </cell>
          <cell r="D15868" t="str">
            <v>BUEIRO SIMPLES TUBULAR DE CONCRETO, CLASSE CA-1. BSTC Ø 0,80 M - CORPO (EXECUÇÃO, INCLUINDO FORNECIMENTO E TRANSPORTE DE TODOS OS MATERIAIS E BERÇO, EXCLUSIVE ESCAVAÇÃO E COMPACTAÇÃO)</v>
          </cell>
          <cell r="E15868" t="str">
            <v>M</v>
          </cell>
          <cell r="F15868">
            <v>505.54</v>
          </cell>
          <cell r="G15868">
            <v>526.6</v>
          </cell>
        </row>
        <row r="15869">
          <cell r="C15869" t="str">
            <v>RO-40272</v>
          </cell>
          <cell r="D15869" t="str">
            <v>BUEIRO SIMPLES TUBULAR DE CONCRETO, CLASSE CA-1. BSTC Ø 1,00 M - CORPO (EXECUÇÃO, INCLUINDO FORNECIMENTO E TRANSPORTE DE TODOS OS MATERIAIS E BERÇO, EXCLUSIVE ESCAVAÇÃO E COMPACTAÇÃO)</v>
          </cell>
          <cell r="E15869" t="str">
            <v>M</v>
          </cell>
          <cell r="F15869">
            <v>756.45</v>
          </cell>
          <cell r="G15869">
            <v>788.79</v>
          </cell>
        </row>
        <row r="15870">
          <cell r="C15870" t="str">
            <v>RO-40273</v>
          </cell>
          <cell r="D15870" t="str">
            <v>BUEIRO SIMPLES TUBULAR DE CONCRETO, CLASSE CA-1. BSTC Ø 1,20 M - CORPO (EXECUÇÃO, INCLUINDO FORNECIMENTO E TRANSPORTE DE TODOS OS MATERIAIS E BERÇO, EXCLUSIVE ESCAVAÇÃO E COMPACTAÇÃO)</v>
          </cell>
          <cell r="E15870" t="str">
            <v>M</v>
          </cell>
          <cell r="F15870">
            <v>1025.52</v>
          </cell>
          <cell r="G15870">
            <v>1068.1099999999999</v>
          </cell>
        </row>
        <row r="15871">
          <cell r="C15871" t="str">
            <v>RO-40274</v>
          </cell>
          <cell r="D15871" t="str">
            <v>BUEIRO SIMPLES TUBULAR DE CONCRETO, CLASSE CA-1. BSTC Ø 1,50 M - CORPO (EXECUÇÃO, INCLUINDO FORNECIMENTO E TRANSPORTE DE TODOS OS MATERIAIS E BERÇO, EXCLUSIVE ESCAVAÇÃO E COMPACTAÇÃO)</v>
          </cell>
          <cell r="E15871" t="str">
            <v>M</v>
          </cell>
          <cell r="F15871">
            <v>1631.21</v>
          </cell>
          <cell r="G15871">
            <v>1690.89</v>
          </cell>
        </row>
        <row r="15872">
          <cell r="C15872" t="str">
            <v>RO-40275</v>
          </cell>
          <cell r="D15872" t="str">
            <v>BUEIRO SIMPLES TUBULAR  DE CONCRETO, CLASSE CA-2.  BSTC Ø 0,40 M - CORPO (EXECUÇÃO, INCLUINDO FORNECIMENTO E TRANSPORTE DE TODOS OS MATERIAIS E BERÇO, EXCLUSIVE ESCAVAÇÃO E COMPACTAÇÃO)</v>
          </cell>
          <cell r="E15872" t="str">
            <v>M</v>
          </cell>
          <cell r="F15872">
            <v>211.22</v>
          </cell>
          <cell r="G15872">
            <v>220.12</v>
          </cell>
        </row>
        <row r="15873">
          <cell r="C15873" t="str">
            <v>RO-40276</v>
          </cell>
          <cell r="D15873" t="str">
            <v>BUEIRO SIMPLES TUBULAR  DE CONCRETO, CLASSE CA-2.  BSTC Ø 0,60 M  - CORPO (EXECUÇÃO, INCLUINDO FORNECIMENTO E TRANSPORTE DE TODOS OS MATERIAIS E BERÇO, EXCLUSIVE ESCAVAÇÃO E COMPACTAÇÃO)</v>
          </cell>
          <cell r="E15873" t="str">
            <v>M</v>
          </cell>
          <cell r="F15873">
            <v>344.12</v>
          </cell>
          <cell r="G15873">
            <v>358.24</v>
          </cell>
        </row>
        <row r="15874">
          <cell r="C15874" t="str">
            <v>RO-40277</v>
          </cell>
          <cell r="D15874" t="str">
            <v>BUEIRO SIMPLES TUBULAR  DE CONCRETO, CLASSE CA-2.  BSTC Ø 0,80 M  - CORPO (EXECUÇÃO, INCLUINDO FORNECIMENTO E TRANSPORTE DE TODOS OS MATERIAIS E BERÇO, EXCLUSIVE ESCAVAÇÃO E COMPACTAÇÃO)</v>
          </cell>
          <cell r="E15874" t="str">
            <v>M</v>
          </cell>
          <cell r="F15874">
            <v>578.5</v>
          </cell>
          <cell r="G15874">
            <v>599.55999999999995</v>
          </cell>
        </row>
        <row r="15875">
          <cell r="C15875" t="str">
            <v>RO-40278</v>
          </cell>
          <cell r="D15875" t="str">
            <v>BUEIRO SIMPLES TUBULAR  DE CONCRETO, CLASSE CA-2.  BSTC Ø 1,00 M - CORPO (EXECUÇÃO, INCLUINDO FORNECIMENTO E TRANSPORTE DE TODOS OS MATERIAIS E BERÇO, EXCLUSIVE ESCAVAÇÃO E COMPACTAÇÃO)</v>
          </cell>
          <cell r="E15875" t="str">
            <v>M</v>
          </cell>
          <cell r="F15875">
            <v>867.73</v>
          </cell>
          <cell r="G15875">
            <v>900.07</v>
          </cell>
        </row>
        <row r="15876">
          <cell r="C15876" t="str">
            <v>RO-40279</v>
          </cell>
          <cell r="D15876" t="str">
            <v>BUEIRO SIMPLES TUBULAR  DE CONCRETO, CLASSE CA-2.  BSTC Ø 1,20 M  - CORPO (EXECUÇÃO, INCLUINDO FORNECIMENTO E TRANSPORTE DE TODOS OS MATERIAIS E BERÇO, EXCLUSIVE ESCAVAÇÃO E COMPACTAÇÃO)</v>
          </cell>
          <cell r="E15876" t="str">
            <v>M</v>
          </cell>
          <cell r="F15876">
            <v>1132.49</v>
          </cell>
          <cell r="G15876">
            <v>1175.08</v>
          </cell>
        </row>
        <row r="15877">
          <cell r="C15877" t="str">
            <v>RO-40280</v>
          </cell>
          <cell r="D15877" t="str">
            <v>BUEIRO SIMPLES TUBULAR  DE CONCRETO, CLASSE CA-2.  BSTC Ø 1,50 M  - CORPO (EXECUÇÃO, INCLUINDO FORNECIMENTO E TRANSPORTE DE TODOS OS MATERIAIS E BERÇO, EXCLUSIVE ESCAVAÇÃO E COMPACTAÇÃO)</v>
          </cell>
          <cell r="E15877" t="str">
            <v>M</v>
          </cell>
          <cell r="F15877">
            <v>1801.68</v>
          </cell>
          <cell r="G15877">
            <v>1861.36</v>
          </cell>
        </row>
        <row r="15878">
          <cell r="C15878" t="str">
            <v>RO-40281</v>
          </cell>
          <cell r="D15878" t="str">
            <v>BUEIRO SIMPLES TUBULAR DE CONCRETO, CLASSE CA-3. BSTC Ø 0,60 M - CORPO (EXECUÇÃO, INCLUINDO FORNECIMENTO E TRANSPORTE DE TODOS OS MATERIAIS E BERÇO, EXCLUSIVE ESCAVAÇÃO E COMPACTAÇÃO)</v>
          </cell>
          <cell r="E15878" t="str">
            <v>M</v>
          </cell>
          <cell r="F15878">
            <v>381.9</v>
          </cell>
          <cell r="G15878">
            <v>396.02</v>
          </cell>
        </row>
        <row r="15879">
          <cell r="C15879" t="str">
            <v>RO-40282</v>
          </cell>
          <cell r="D15879" t="str">
            <v>BUEIRO SIMPLES TUBULAR DE CONCRETO, CLASSE CA-3. BSTC Ø 0,80 M - CORPO (EXECUÇÃO, INCLUINDO FORNECIMENTO E TRANSPORTE DE TODOS OS MATERIAIS E BERÇO, EXCLUSIVE ESCAVAÇÃO E COMPACTAÇÃO)</v>
          </cell>
          <cell r="E15879" t="str">
            <v>M</v>
          </cell>
          <cell r="F15879">
            <v>652.86</v>
          </cell>
          <cell r="G15879">
            <v>673.92</v>
          </cell>
        </row>
        <row r="15880">
          <cell r="C15880" t="str">
            <v>RO-40283</v>
          </cell>
          <cell r="D15880" t="str">
            <v>BUEIRO SIMPLES TUBULAR DE CONCRETO, CLASSE CA-3. BSTC Ø 1,00 M - CORPO (EXECUÇÃO, INCLUINDO FORNECIMENTO E TRANSPORTE DE TODOS OS MATERIAIS E BERÇO, EXCLUSIVE ESCAVAÇÃO E COMPACTAÇÃO)</v>
          </cell>
          <cell r="E15880" t="str">
            <v>M</v>
          </cell>
          <cell r="F15880">
            <v>981.27</v>
          </cell>
          <cell r="G15880">
            <v>1013.61</v>
          </cell>
        </row>
        <row r="15881">
          <cell r="C15881" t="str">
            <v>RO-40284</v>
          </cell>
          <cell r="D15881" t="str">
            <v>BUEIRO SIMPLES TUBULAR DE CONCRETO, CLASSE CA-3. BSTC Ø 1,20 M - CORPO (EXECUÇÃO, INCLUINDO FORNECIMENTO E TRANSPORTE DE TODOS OS MATERIAIS E BERÇO, EXCLUSIVE ESCAVAÇÃO E COMPACTAÇÃO)</v>
          </cell>
          <cell r="E15881" t="str">
            <v>M</v>
          </cell>
          <cell r="F15881">
            <v>1237.06</v>
          </cell>
          <cell r="G15881">
            <v>1279.6500000000001</v>
          </cell>
        </row>
        <row r="15882">
          <cell r="C15882" t="str">
            <v>RO-40285</v>
          </cell>
          <cell r="D15882" t="str">
            <v>BUEIRO SIMPLES TUBULAR DE CONCRETO, CLASSE CA-3. BSTC Ø 1,50 M - CORPO (EXECUÇÃO, INCLUINDO FORNECIMENTO E TRANSPORTE DE TODOS OS MATERIAIS E BERÇO, EXCLUSIVE ESCAVAÇÃO E COMPACTAÇÃO)</v>
          </cell>
          <cell r="E15882" t="str">
            <v>M</v>
          </cell>
          <cell r="F15882">
            <v>1884.64</v>
          </cell>
          <cell r="G15882">
            <v>1944.32</v>
          </cell>
        </row>
        <row r="15883">
          <cell r="C15883" t="str">
            <v>RO-40286</v>
          </cell>
          <cell r="D15883" t="str">
            <v>BUEIRO SIMPLES TUBULAR DE CONCRETO, BSTC Ø 0,40 M - BOCA (EXECUÇÃO, INCLUINDO FORNECIMENTO E TRANSPORTE DE TODOS OS MATERIAIS, EXCLUSIVE ESCAVAÇÃO E COMPACTAÇÃO)</v>
          </cell>
          <cell r="E15883" t="str">
            <v>U</v>
          </cell>
          <cell r="F15883">
            <v>350.23</v>
          </cell>
          <cell r="G15883">
            <v>378.37</v>
          </cell>
        </row>
        <row r="15884">
          <cell r="C15884" t="str">
            <v>RO-40287</v>
          </cell>
          <cell r="D15884" t="str">
            <v>BUEIRO SIMPLES TUBULAR DE CONCRETO, BSTC Ø 0,60 M - BOCA (EXECUÇÃO, INCLUINDO FORNECIMENTO E TRANSPORTE DE TODOS OS MATERIAIS, EXCLUSIVE ESCAVAÇÃO E COMPACTAÇÃO)</v>
          </cell>
          <cell r="E15884" t="str">
            <v>U</v>
          </cell>
          <cell r="F15884">
            <v>968.44</v>
          </cell>
          <cell r="G15884">
            <v>1049.22</v>
          </cell>
        </row>
        <row r="15885">
          <cell r="C15885" t="str">
            <v>RO-40288</v>
          </cell>
          <cell r="D15885" t="str">
            <v>BUEIRO SIMPLES TUBULAR DE CONCRETO, BSTC Ø 0,80 M - BOCA (EXECUÇÃO, INCLUINDO FORNECIMENTO E TRANSPORTE DE TODOS OS MATERIAIS, EXCLUSIVE ESCAVAÇÃO E COMPACTAÇÃO)</v>
          </cell>
          <cell r="E15885" t="str">
            <v>U</v>
          </cell>
          <cell r="F15885">
            <v>1634.33</v>
          </cell>
          <cell r="G15885">
            <v>1767.86</v>
          </cell>
        </row>
        <row r="15886">
          <cell r="C15886" t="str">
            <v>RO-41754</v>
          </cell>
          <cell r="D15886" t="str">
            <v>BUEIRO SIMPLES TUBULAR DE CONCRETO. BSTC Ø 1,00 M - BOCA (EXECUÇÃO, INCLUINDO FORNECIMENTO E TRANSPORTE DE TODOS OS MATERIAIS, EXCLUSIVE ESCAVAÇÃO E COMPACTAÇÃO)</v>
          </cell>
          <cell r="E15886" t="str">
            <v>U</v>
          </cell>
          <cell r="F15886">
            <v>2543.7600000000002</v>
          </cell>
          <cell r="G15886">
            <v>2748.2</v>
          </cell>
        </row>
        <row r="15887">
          <cell r="C15887" t="str">
            <v>RO-41783</v>
          </cell>
          <cell r="D15887" t="str">
            <v>BUEIRO SIMPLES TUBULAR DE CONCRETO. BSTC Ø 1,20 M - BOCA (EXECUÇÃO, INCLUINDO FORNECIMENTO E TRANSPORTE DE TODOS OS MATERIAIS, EXCLUSIVE ESCAVAÇÃO E COMPACTAÇÃO)</v>
          </cell>
          <cell r="E15887" t="str">
            <v>U</v>
          </cell>
          <cell r="F15887">
            <v>3708.39</v>
          </cell>
          <cell r="G15887">
            <v>4002.03</v>
          </cell>
        </row>
        <row r="15888">
          <cell r="C15888" t="str">
            <v>RO-42197</v>
          </cell>
          <cell r="D15888" t="str">
            <v>BUEIRO SIMPLES TUBULAR DE CONCRETO. BSTC Ø 1,50 M - BOCA (EXECUÇÃO, INCLUINDO FORNECIMENTO E TRANSPORTE DE TODOS OS MATERIAIS, EXCLUSIVE ESCAVAÇÃO E COMPACTAÇÃO)</v>
          </cell>
          <cell r="E15888" t="str">
            <v>U</v>
          </cell>
          <cell r="F15888">
            <v>6789.48</v>
          </cell>
          <cell r="G15888">
            <v>7316.6</v>
          </cell>
        </row>
        <row r="15889">
          <cell r="C15889" t="str">
            <v>RO-40292</v>
          </cell>
          <cell r="D15889" t="str">
            <v>BUEIRO DUPLO TUBULAR DE CONCRETO, CLASSE CA-1. BDTC Ø 0,60 M - CORPO (EXECUÇÃO, INCLUINDO FORNECIMENTO E TRANSPORTE DE TODOS OS MATERIAIS E BERÇO, EXCLUSIVE ESCAVAÇÃO E COMPACTAÇÃO)</v>
          </cell>
          <cell r="E15889" t="str">
            <v>M</v>
          </cell>
          <cell r="F15889">
            <v>627.57000000000005</v>
          </cell>
          <cell r="G15889">
            <v>651.73</v>
          </cell>
        </row>
        <row r="15890">
          <cell r="C15890" t="str">
            <v>RO-40293</v>
          </cell>
          <cell r="D15890" t="str">
            <v>BUEIRO DUPLO TUBULAR DE CONCRETO, CLASSE CA-1. BDTC Ø 0,80 M - CORPO (EXECUÇÃO, INCLUINDO FORNECIMENTO E TRANSPORTE DE TODOS OS MATERIAIS E BERÇO, EXCLUSIVE ESCAVAÇÃO E COMPACTAÇÃO)</v>
          </cell>
          <cell r="E15890" t="str">
            <v>M</v>
          </cell>
          <cell r="F15890">
            <v>958.31</v>
          </cell>
          <cell r="G15890">
            <v>995.12</v>
          </cell>
        </row>
        <row r="15891">
          <cell r="C15891" t="str">
            <v>RO-40294</v>
          </cell>
          <cell r="D15891" t="str">
            <v>BUEIRO DUPLO TUBULAR DE CONCRETO, CLASSE CA-1. BDTC Ø 1,00 M - CORPO (EXECUÇÃO, INCLUINDO FORNECIMENTO E TRANSPORTE DE TODOS OS MATERIAIS E BERÇO, EXCLUSIVE ESCAVAÇÃO E COMPACTAÇÃO)</v>
          </cell>
          <cell r="E15891" t="str">
            <v>M</v>
          </cell>
          <cell r="F15891">
            <v>1445.4</v>
          </cell>
          <cell r="G15891">
            <v>1503.28</v>
          </cell>
        </row>
        <row r="15892">
          <cell r="C15892" t="str">
            <v>RO-40295</v>
          </cell>
          <cell r="D15892" t="str">
            <v>BUEIRO DUPLO TUBULAR DE CONCRETO, CLASSE CA-1. BDTC Ø 1,20 M - CORPO (EXECUÇÃO, INCLUINDO FORNECIMENTO E TRANSPORTE DE TODOS OS MATERIAIS E BERÇO, EXCLUSIVE ESCAVAÇÃO E COMPACTAÇÃO)</v>
          </cell>
          <cell r="E15892" t="str">
            <v>M</v>
          </cell>
          <cell r="F15892">
            <v>1970.03</v>
          </cell>
          <cell r="G15892">
            <v>2047.06</v>
          </cell>
        </row>
        <row r="15893">
          <cell r="C15893" t="str">
            <v>RO-40296</v>
          </cell>
          <cell r="D15893" t="str">
            <v>BUEIRO DUPLO TUBULAR DE CONCRETO, CLASSE CA-1. BDTC Ø 1,50 M - CORPO (EXECUÇÃO, INCLUINDO FORNECIMENTO E TRANSPORTE DE TODOS OS MATERIAIS E BERÇO, EXCLUSIVE ESCAVAÇÃO E COMPACTAÇÃO)</v>
          </cell>
          <cell r="E15893" t="str">
            <v>M</v>
          </cell>
          <cell r="F15893">
            <v>3160.52</v>
          </cell>
          <cell r="G15893">
            <v>3269.65</v>
          </cell>
        </row>
        <row r="15894">
          <cell r="C15894" t="str">
            <v>RO-40297</v>
          </cell>
          <cell r="D15894" t="str">
            <v>BUEIRO DUPLO TUBULAR  DE CONCRETO, CLASSE CA-2.  BDTC Ø 0,60 M - CORPO (EXECUÇÃO, INCLUINDO FORNECIMENTO E TRANSPORTE DE TODOS OS MATERIAIS E BERÇO, EXCLUSIVE ESCAVAÇÃO E COMPACTAÇÃO)</v>
          </cell>
          <cell r="E15894" t="str">
            <v>M</v>
          </cell>
          <cell r="F15894">
            <v>647.75</v>
          </cell>
          <cell r="G15894">
            <v>671.91</v>
          </cell>
        </row>
        <row r="15895">
          <cell r="C15895" t="str">
            <v>RO-40298</v>
          </cell>
          <cell r="D15895" t="str">
            <v>BUEIRO DUPLO TUBULAR  DE CONCRETO, CLASSE CA-2.  BDTC Ø 0,80 M - CORPO (EXECUÇÃO, INCLUINDO FORNECIMENTO E TRANSPORTE DE TODOS OS MATERIAIS E BERÇO, EXCLUSIVE ESCAVAÇÃO E COMPACTAÇÃO)</v>
          </cell>
          <cell r="E15895" t="str">
            <v>M</v>
          </cell>
          <cell r="F15895">
            <v>1104.23</v>
          </cell>
          <cell r="G15895">
            <v>1141.04</v>
          </cell>
        </row>
        <row r="15896">
          <cell r="C15896" t="str">
            <v>RO-40299</v>
          </cell>
          <cell r="D15896" t="str">
            <v>BUEIRO DUPLO TUBULAR  DE CONCRETO, CLASSE CA-2.  BDTC Ø 1,00  M - CORPO (EXECUÇÃO, INCLUINDO FORNECIMENTO E TRANSPORTE DE TODOS OS MATERIAIS E BERÇO, EXCLUSIVE ESCAVAÇÃO E COMPACTAÇÃO)</v>
          </cell>
          <cell r="E15896" t="str">
            <v>M</v>
          </cell>
          <cell r="F15896">
            <v>1667.96</v>
          </cell>
          <cell r="G15896">
            <v>1725.84</v>
          </cell>
        </row>
        <row r="15897">
          <cell r="C15897" t="str">
            <v>RO-40300</v>
          </cell>
          <cell r="D15897" t="str">
            <v>BUEIRO DUPLO TUBULAR  DE CONCRETO, CLASSE CA-2.  BDTC Ø 1,20 M - CORPO (EXECUÇÃO, INCLUINDO FORNECIMENTO E TRANSPORTE DE TODOS OS MATERIAIS E BERÇO, EXCLUSIVE ESCAVAÇÃO E COMPACTAÇÃO)</v>
          </cell>
          <cell r="E15897" t="str">
            <v>M</v>
          </cell>
          <cell r="F15897">
            <v>2183.9699999999998</v>
          </cell>
          <cell r="G15897">
            <v>2261</v>
          </cell>
        </row>
        <row r="15898">
          <cell r="C15898" t="str">
            <v>RO-40301</v>
          </cell>
          <cell r="D15898" t="str">
            <v>BUEIRO DUPLO TUBULAR  DE CONCRETO, CLASSE CA-2.  BDTC Ø 1,50  M - CORPO (EXECUÇÃO, INCLUINDO FORNECIMENTO E TRANSPORTE DE TODOS OS MATERIAIS E BERÇO, EXCLUSIVE ESCAVAÇÃO E COMPACTAÇÃO)</v>
          </cell>
          <cell r="E15898" t="str">
            <v>M</v>
          </cell>
          <cell r="F15898">
            <v>3501.46</v>
          </cell>
          <cell r="G15898">
            <v>3610.59</v>
          </cell>
        </row>
        <row r="15899">
          <cell r="C15899" t="str">
            <v>RO-40302</v>
          </cell>
          <cell r="D15899" t="str">
            <v>BUEIRO DUPLO TUBULAR DE CONCRETO, CLASSE CA-3. BDTC Ø 0,60 M - CORPO (EXECUÇÃO, INCLUINDO FORNECIMENTO E TRANSPORTE DE TODOS OS MATERIAIS E BERÇO, EXCLUSIVE ESCAVAÇÃO E COMPACTAÇÃO)</v>
          </cell>
          <cell r="E15899" t="str">
            <v>M</v>
          </cell>
          <cell r="F15899">
            <v>723.31</v>
          </cell>
          <cell r="G15899">
            <v>747.47</v>
          </cell>
        </row>
        <row r="15900">
          <cell r="C15900" t="str">
            <v>RO-40303</v>
          </cell>
          <cell r="D15900" t="str">
            <v>BUEIRO DUPLO TUBULAR DE CONCRETO, CLASSE CA-3. BDTC Ø 0,80 M - CORPO (EXECUÇÃO, INCLUINDO FORNECIMENTO E TRANSPORTE DE TODOS OS MATERIAIS E BERÇO, EXCLUSIVE ESCAVAÇÃO E COMPACTAÇÃO)</v>
          </cell>
          <cell r="E15900" t="str">
            <v>M</v>
          </cell>
          <cell r="F15900">
            <v>1252.95</v>
          </cell>
          <cell r="G15900">
            <v>1289.76</v>
          </cell>
        </row>
        <row r="15901">
          <cell r="C15901" t="str">
            <v>RO-40304</v>
          </cell>
          <cell r="D15901" t="str">
            <v>BUEIRO DUPLO TUBULAR DE CONCRETO, CLASSE CA-3. BDTC Ø 1,00 M - CORPO (EXECUÇÃO, INCLUINDO FORNECIMENTO E TRANSPORTE DE TODOS OS MATERIAIS E BERÇO, EXCLUSIVE ESCAVAÇÃO E COMPACTAÇÃO)</v>
          </cell>
          <cell r="E15901" t="str">
            <v>M</v>
          </cell>
          <cell r="F15901">
            <v>1895.04</v>
          </cell>
          <cell r="G15901">
            <v>1952.92</v>
          </cell>
        </row>
        <row r="15902">
          <cell r="C15902" t="str">
            <v>RO-40305</v>
          </cell>
          <cell r="D15902" t="str">
            <v>BUEIRO DUPLO TUBULAR DE CONCRETO, CLASSE CA-3. BDTC Ø 1,20 M - CORPO (EXECUÇÃO, INCLUINDO FORNECIMENTO E TRANSPORTE DE TODOS OS MATERIAIS E BERÇO, EXCLUSIVE ESCAVAÇÃO E COMPACTAÇÃO)</v>
          </cell>
          <cell r="E15902" t="str">
            <v>M</v>
          </cell>
          <cell r="F15902">
            <v>2393.11</v>
          </cell>
          <cell r="G15902">
            <v>2470.14</v>
          </cell>
        </row>
        <row r="15903">
          <cell r="C15903" t="str">
            <v>RO-40306</v>
          </cell>
          <cell r="D15903" t="str">
            <v>BUEIRO DUPLO TUBULAR DE CONCRETO, CLASSE CA-3. BDTC Ø 1,50 M - CORPO (EXECUÇÃO, INCLUINDO FORNECIMENTO E TRANSPORTE DE TODOS OS MATERIAIS E BERÇO, EXCLUSIVE ESCAVAÇÃO E COMPACTAÇÃO)</v>
          </cell>
          <cell r="E15903" t="str">
            <v>M</v>
          </cell>
          <cell r="F15903">
            <v>3667.38</v>
          </cell>
          <cell r="G15903">
            <v>3776.51</v>
          </cell>
        </row>
        <row r="15904">
          <cell r="C15904" t="str">
            <v>RO-40307</v>
          </cell>
          <cell r="D15904" t="str">
            <v>BUEIRO DUPLO TUBULAR DE CONCRETO, BDTC Ø 0,60 M - BOCA (EXECUÇÃO, INCLUINDO FORNECIMENTO E TRANSPORTE DE TODOS OS MATERIAIS, EXCLUSIVE ESCAVAÇÃO E COMPACTAÇÃO)</v>
          </cell>
          <cell r="E15904" t="str">
            <v>U</v>
          </cell>
          <cell r="F15904">
            <v>1443.16</v>
          </cell>
          <cell r="G15904">
            <v>1561.39</v>
          </cell>
        </row>
        <row r="15905">
          <cell r="C15905" t="str">
            <v>RO-40308</v>
          </cell>
          <cell r="D15905" t="str">
            <v>BUEIRO DUPLO TUBULAR DE CONCRETO, BDTC Ø 0,80 M - BOCA (EXECUÇÃO, INCLUINDO FORNECIMENTO E TRANSPORTE DE TODOS OS MATERIAIS, EXCLUSIVE ESCAVAÇÃO E COMPACTAÇÃO)</v>
          </cell>
          <cell r="E15905" t="str">
            <v>U</v>
          </cell>
          <cell r="F15905">
            <v>2356.79</v>
          </cell>
          <cell r="G15905">
            <v>2547.16</v>
          </cell>
        </row>
        <row r="15906">
          <cell r="C15906" t="str">
            <v>RO-40309</v>
          </cell>
          <cell r="D15906" t="str">
            <v>BUEIRO DUPLO TUBULAR DE CONCRETO, BDTC Ø 1,00 M - BOCA (EXECUÇÃO, INCLUINDO FORNECIMENTO E TRANSPORTE DE TODOS OS MATERIAIS, EXCLUSIVE ESCAVAÇÃO E COMPACTAÇÃO)</v>
          </cell>
          <cell r="E15906" t="str">
            <v>U</v>
          </cell>
          <cell r="F15906">
            <v>3557.48</v>
          </cell>
          <cell r="G15906">
            <v>3841.69</v>
          </cell>
        </row>
        <row r="15907">
          <cell r="C15907" t="str">
            <v>RO-40310</v>
          </cell>
          <cell r="D15907" t="str">
            <v>BUEIRO DUPLO TUBULAR DE CONCRETO, BDTC Ø 1,20 M - BOCA (EXECUÇÃO, INCLUINDO FORNECIMENTO E TRANSPORTE DE TODOS OS MATERIAIS, EXCLUSIVE ESCAVAÇÃO E COMPACTAÇÃO)</v>
          </cell>
          <cell r="E15907" t="str">
            <v>U</v>
          </cell>
          <cell r="F15907">
            <v>5200.59</v>
          </cell>
          <cell r="G15907">
            <v>5609.99</v>
          </cell>
        </row>
        <row r="15908">
          <cell r="C15908" t="str">
            <v>RO-40311</v>
          </cell>
          <cell r="D15908" t="str">
            <v>BUEIRO DUPLO TUBULAR DE CONCRETO, BDTC Ø 1,50 M - BOCA (EXECUÇÃO, INCLUINDO FORNECIMENTO E TRANSPORTE DE TODOS OS MATERIAIS, EXCLUSIVE ESCAVAÇÃO E COMPACTAÇÃO)</v>
          </cell>
          <cell r="E15908" t="str">
            <v>U</v>
          </cell>
          <cell r="F15908">
            <v>9297.33</v>
          </cell>
          <cell r="G15908">
            <v>10014.35</v>
          </cell>
        </row>
        <row r="15909">
          <cell r="C15909" t="str">
            <v>RO-40316</v>
          </cell>
          <cell r="D15909" t="str">
            <v>BUEIRO TRIPLO TUBULAR DE CONCRETO, CLASSE CA-1. BTTC Ø 0,60 M - CORPO (EXECUÇÃO, INCLUINDO FORNECIMENTO E TRANSPORTE DE TODOS OS MATERIAIS E BERÇO, EXCLUSIVE ESCAVAÇÃO E COMPACTAÇÃO)</v>
          </cell>
          <cell r="E15909" t="str">
            <v>M</v>
          </cell>
          <cell r="F15909">
            <v>920.93</v>
          </cell>
          <cell r="G15909">
            <v>955.13</v>
          </cell>
        </row>
        <row r="15910">
          <cell r="C15910" t="str">
            <v>RO-40317</v>
          </cell>
          <cell r="D15910" t="str">
            <v>BUEIRO TRIPLO TUBULAR DE CONCRETO, CLASSE CA-1. BTTC Ø 0,80 M - CORPO (EXECUÇÃO, INCLUINDO FORNECIMENTO E TRANSPORTE DE TODOS OS MATERIAIS E BERÇO, EXCLUSIVE ESCAVAÇÃO E COMPACTAÇÃO)</v>
          </cell>
          <cell r="E15910" t="str">
            <v>M</v>
          </cell>
          <cell r="F15910">
            <v>1411.07</v>
          </cell>
          <cell r="G15910">
            <v>1463.65</v>
          </cell>
        </row>
        <row r="15911">
          <cell r="C15911" t="str">
            <v>RO-40318</v>
          </cell>
          <cell r="D15911" t="str">
            <v>BUEIRO TRIPLO TUBULAR DE CONCRETO, CLASSE CA-1. BTTC Ø 1,00 M - CORPO (EXECUÇÃO, INCLUINDO FORNECIMENTO E TRANSPORTE DE TODOS OS MATERIAIS E BERÇO, EXCLUSIVE ESCAVAÇÃO E COMPACTAÇÃO)</v>
          </cell>
          <cell r="E15911" t="str">
            <v>M</v>
          </cell>
          <cell r="F15911">
            <v>2134.6</v>
          </cell>
          <cell r="G15911">
            <v>2218.0500000000002</v>
          </cell>
        </row>
        <row r="15912">
          <cell r="C15912" t="str">
            <v>RO-40319</v>
          </cell>
          <cell r="D15912" t="str">
            <v>BUEIRO TRIPLO TUBULAR DE CONCRETO, CLASSE CA-1. BTTC Ø 1,20 M - CORPO (EXECUÇÃO, INCLUINDO FORNECIMENTO E TRANSPORTE DE TODOS OS MATERIAIS E BERÇO, EXCLUSIVE ESCAVAÇÃO E COMPACTAÇÃO)</v>
          </cell>
          <cell r="E15912" t="str">
            <v>M</v>
          </cell>
          <cell r="F15912">
            <v>2914.22</v>
          </cell>
          <cell r="G15912">
            <v>3025.66</v>
          </cell>
        </row>
        <row r="15913">
          <cell r="C15913" t="str">
            <v>RO-40320</v>
          </cell>
          <cell r="D15913" t="str">
            <v>BUEIRO TRIPLO TUBULAR DE CONCRETO, CLASSE CA-1. BTTC Ø 1,50 M - CORPO (EXECUÇÃO, INCLUINDO FORNECIMENTO E TRANSPORTE DE TODOS OS MATERIAIS E BERÇO, EXCLUSIVE ESCAVAÇÃO E COMPACTAÇÃO)</v>
          </cell>
          <cell r="E15913" t="str">
            <v>M</v>
          </cell>
          <cell r="F15913">
            <v>4689.84</v>
          </cell>
          <cell r="G15913">
            <v>4848.41</v>
          </cell>
        </row>
        <row r="15914">
          <cell r="C15914" t="str">
            <v>RO-40321</v>
          </cell>
          <cell r="D15914" t="str">
            <v>BUEIRO TRIPLO TUBULAR  DE CONCRETO, CLASSE CA-2.  BTTC Ø 0,60 M - CORPO (EXECUÇÃO, INCLUINDO FORNECIMENTO E TRANSPORTE DE TODOS OS MATERIAIS E BERÇO, EXCLUSIVE ESCAVAÇÃO E COMPACTAÇÃO)</v>
          </cell>
          <cell r="E15914" t="str">
            <v>M</v>
          </cell>
          <cell r="F15914">
            <v>951.2</v>
          </cell>
          <cell r="G15914">
            <v>985.4</v>
          </cell>
        </row>
        <row r="15915">
          <cell r="C15915" t="str">
            <v>RO-40322</v>
          </cell>
          <cell r="D15915" t="str">
            <v>BUEIRO TRIPLO TUBULAR  DE CONCRETO, CLASSE CA-2.  BTTC Ø 0,80 M - CORPO (EXECUÇÃO, INCLUINDO FORNECIMENTO E TRANSPORTE DE TODOS OS MATERIAIS E BERÇO, EXCLUSIVE ESCAVAÇÃO E COMPACTAÇÃO)</v>
          </cell>
          <cell r="E15915" t="str">
            <v>M</v>
          </cell>
          <cell r="F15915">
            <v>1629.95</v>
          </cell>
          <cell r="G15915">
            <v>1682.53</v>
          </cell>
        </row>
        <row r="15916">
          <cell r="C15916" t="str">
            <v>RO-40323</v>
          </cell>
          <cell r="D15916" t="str">
            <v>BUEIRO TRIPLO TUBULAR  DE CONCRETO, CLASSE CA-2.  BTTC Ø 1,00 M - CORPO (EXECUÇÃO, INCLUINDO FORNECIMENTO E TRANSPORTE DE TODOS OS MATERIAIS E BERÇO, EXCLUSIVE ESCAVAÇÃO E COMPACTAÇÃO)</v>
          </cell>
          <cell r="E15916" t="str">
            <v>M</v>
          </cell>
          <cell r="F15916">
            <v>2468.44</v>
          </cell>
          <cell r="G15916">
            <v>2551.89</v>
          </cell>
        </row>
        <row r="15917">
          <cell r="C15917" t="str">
            <v>RO-40324</v>
          </cell>
          <cell r="D15917" t="str">
            <v>BUEIRO TRIPLO TUBULAR  DE CONCRETO, CLASSE CA-2.  BTTC Ø 1,20 M - CORPO (EXECUÇÃO, INCLUINDO FORNECIMENTO E TRANSPORTE DE TODOS OS MATERIAIS E BERÇO, EXCLUSIVE ESCAVAÇÃO E COMPACTAÇÃO)</v>
          </cell>
          <cell r="E15917" t="str">
            <v>M</v>
          </cell>
          <cell r="F15917">
            <v>3235.43</v>
          </cell>
          <cell r="G15917">
            <v>3346.89</v>
          </cell>
        </row>
        <row r="15918">
          <cell r="C15918" t="str">
            <v>RO-40325</v>
          </cell>
          <cell r="D15918" t="str">
            <v>BUEIRO TRIPLO TUBULAR  DE CONCRETO, CLASSE CA-2.  BTTC Ø 1,50 M - CORPO (EXECUÇÃO, INCLUINDO FORNECIMENTO E TRANSPORTE DE TODOS OS MATERIAIS E BERÇO, EXCLUSIVE ESCAVAÇÃO E COMPACTAÇÃO)</v>
          </cell>
          <cell r="E15918" t="str">
            <v>M</v>
          </cell>
          <cell r="F15918">
            <v>5201.25</v>
          </cell>
          <cell r="G15918">
            <v>5359.82</v>
          </cell>
        </row>
        <row r="15919">
          <cell r="C15919" t="str">
            <v>RO-40327</v>
          </cell>
          <cell r="D15919" t="str">
            <v>BUEIRO TRIPLO TUBULAR DE CONCRETO, CLASSE CA-3. BTTC Ø 0,80 M - CORPO (EXECUÇÃO, INCLUINDO FORNECIMENTO E TRANSPORTE DE TODOS OS MATERIAIS E BERÇO, EXCLUSIVE ESCAVAÇÃO E COMPACTAÇÃO)</v>
          </cell>
          <cell r="E15919" t="str">
            <v>M</v>
          </cell>
          <cell r="F15919">
            <v>1853.03</v>
          </cell>
          <cell r="G15919">
            <v>1905.61</v>
          </cell>
        </row>
        <row r="15920">
          <cell r="C15920" t="str">
            <v>RO-40328</v>
          </cell>
          <cell r="D15920" t="str">
            <v>BUEIRO TRIPLO TUBULAR DE CONCRETO, CLASSE CA-3. BTTC Ø 1,00 M - CORPO (EXECUÇÃO, INCLUINDO FORNECIMENTO E TRANSPORTE DE TODOS OS MATERIAIS E BERÇO, EXCLUSIVE ESCAVAÇÃO E COMPACTAÇÃO)</v>
          </cell>
          <cell r="E15920" t="str">
            <v>M</v>
          </cell>
          <cell r="F15920">
            <v>2809.06</v>
          </cell>
          <cell r="G15920">
            <v>2892.51</v>
          </cell>
        </row>
        <row r="15921">
          <cell r="C15921" t="str">
            <v>RO-40329</v>
          </cell>
          <cell r="D15921" t="str">
            <v>BUEIRO TRIPLO TUBULAR DE CONCRETO, CLASSE CA-3. BTTC Ø 1,20 M - CORPO (EXECUÇÃO, INCLUINDO FORNECIMENTO E TRANSPORTE DE TODOS OS MATERIAIS E BERÇO, EXCLUSIVE ESCAVAÇÃO E COMPACTAÇÃO)</v>
          </cell>
          <cell r="E15921" t="str">
            <v>M</v>
          </cell>
          <cell r="F15921">
            <v>3549.14</v>
          </cell>
          <cell r="G15921">
            <v>3660.6</v>
          </cell>
        </row>
        <row r="15922">
          <cell r="C15922" t="str">
            <v>RO-40330</v>
          </cell>
          <cell r="D15922" t="str">
            <v>BUEIRO TRIPLO TUBULAR DE CONCRETO, CLASSE CA-3. BTTC Ø 1,50 M - CORPO (EXECUÇÃO, INCLUINDO FORNECIMENTO E TRANSPORTE DE TODOS OS MATERIAIS E BERÇO, EXCLUSIVE ESCAVAÇÃO E COMPACTAÇÃO)</v>
          </cell>
          <cell r="E15922" t="str">
            <v>M</v>
          </cell>
          <cell r="F15922">
            <v>5450.13</v>
          </cell>
          <cell r="G15922">
            <v>5608.7</v>
          </cell>
        </row>
        <row r="15923">
          <cell r="C15923" t="str">
            <v>RO-40331</v>
          </cell>
          <cell r="D15923" t="str">
            <v>BUEIRO TRIPLO TUBULAR DE CONCRETO. BTTC Ø 0,60 M - BOCA (EXECUÇÃO, INCLUINDO FORNECIMENTO E TRANSPORTE DE TODOS OS MATERIAIS, EXCLUSIVE ESCAVAÇÃO E COMPACTAÇÃO)</v>
          </cell>
          <cell r="E15923" t="str">
            <v>U</v>
          </cell>
          <cell r="F15923">
            <v>1879.58</v>
          </cell>
          <cell r="G15923">
            <v>2032.61</v>
          </cell>
        </row>
        <row r="15924">
          <cell r="C15924" t="str">
            <v>RO-40332</v>
          </cell>
          <cell r="D15924" t="str">
            <v>BUEIRO TRIPLO TUBULAR DE CONCRETO. BTTC Ø 0,80 M - BOCA (EXECUÇÃO, INCLUINDO FORNECIMENTO E TRANSPORTE DE TODOS OS MATERIAIS, EXCLUSIVE ESCAVAÇÃO E COMPACTAÇÃO)</v>
          </cell>
          <cell r="E15924" t="str">
            <v>U</v>
          </cell>
          <cell r="F15924">
            <v>3039.08</v>
          </cell>
          <cell r="G15924">
            <v>3283.57</v>
          </cell>
        </row>
        <row r="15925">
          <cell r="C15925" t="str">
            <v>RO-40333</v>
          </cell>
          <cell r="D15925" t="str">
            <v>BUEIRO TRIPLO TUBULAR DE CONCRETO. BTTC Ø 1,00 M - BOCA (EXECUÇÃO, INCLUINDO FORNECIMENTO E TRANSPORTE DE TODOS OS MATERIAIS, EXCLUSIVE ESCAVAÇÃO E COMPACTAÇÃO)</v>
          </cell>
          <cell r="E15925" t="str">
            <v>U</v>
          </cell>
          <cell r="F15925">
            <v>4571.1899999999996</v>
          </cell>
          <cell r="G15925">
            <v>4935.18</v>
          </cell>
        </row>
        <row r="15926">
          <cell r="C15926" t="str">
            <v>RO-40334</v>
          </cell>
          <cell r="D15926" t="str">
            <v>BUEIRO TRIPLO TUBULAR DE CONCRETO. BTTC Ø 1,20 M - BOCA (EXECUÇÃO, INCLUINDO FORNECIMENTO E TRANSPORTE DE TODOS OS MATERIAIS, EXCLUSIVE ESCAVAÇÃO E COMPACTAÇÃO)</v>
          </cell>
          <cell r="E15926" t="str">
            <v>U</v>
          </cell>
          <cell r="F15926">
            <v>6692.18</v>
          </cell>
          <cell r="G15926">
            <v>7217.27</v>
          </cell>
        </row>
        <row r="15927">
          <cell r="C15927" t="str">
            <v>RO-40335</v>
          </cell>
          <cell r="D15927" t="str">
            <v>BUEIRO TRIPLO TUBULAR DE CONCRETO. BTTC Ø 1,50 M - BOCA (EXECUÇÃO, INCLUINDO FORNECIMENTO E TRANSPORTE DE TODOS OS MATERIAIS, EXCLUSIVE ESCAVAÇÃO E COMPACTAÇÃO)</v>
          </cell>
          <cell r="E15927" t="str">
            <v>U</v>
          </cell>
          <cell r="F15927">
            <v>11847.62</v>
          </cell>
          <cell r="G15927">
            <v>12758.07</v>
          </cell>
        </row>
        <row r="15928">
          <cell r="C15928" t="str">
            <v>RO-40342</v>
          </cell>
          <cell r="D15928" t="str">
            <v>GIGANTE DE SUSTENTAÇÃO PARA BUEIRO SIMPLES TUBULAR DE CONCRETO - BSTC Ø 0,60 M (EXECUÇÃO, INCLUINDO FORNECIMENTO E TRANSPORTE DE TODOS OS MATERIAIS,EXCLUSIVE ESCAVAÇÃO E COMPACTAÇÃO)</v>
          </cell>
          <cell r="E15928" t="str">
            <v>U</v>
          </cell>
          <cell r="F15928">
            <v>508.71</v>
          </cell>
          <cell r="G15928">
            <v>551.67999999999995</v>
          </cell>
        </row>
        <row r="15929">
          <cell r="C15929" t="str">
            <v>RO-40343</v>
          </cell>
          <cell r="D15929" t="str">
            <v>GIGANTE DE SUSTENTAÇÃO PARA BUEIRO SIMPLES TUBULAR DE CONCRETO - BSTC Ø 0,80 M (EXECUÇÃO, INCLUINDO FORNECIMENTO E TRANSPORTE DE TODOS OS MATERIAIS,EXCLUSIVE ESCAVAÇÃO E COMPACTAÇÃO)</v>
          </cell>
          <cell r="E15929" t="str">
            <v>U</v>
          </cell>
          <cell r="F15929">
            <v>547.15</v>
          </cell>
          <cell r="G15929">
            <v>593.26</v>
          </cell>
        </row>
        <row r="15930">
          <cell r="C15930" t="str">
            <v>RO-40344</v>
          </cell>
          <cell r="D15930" t="str">
            <v>GIGANTE DE SUSTENTAÇÃO PARA BUEIRO SIMPLES TUBULAR DE CONCRETO - BSTC Ø 1,00 M (EXECUÇÃO, INCLUINDO FORNECIMENTO E TRANSPORTE DE TODOS OS MATERIAIS,EXCLUSIVE ESCAVAÇÃO E COMPACTAÇÃO)</v>
          </cell>
          <cell r="E15930" t="str">
            <v>U</v>
          </cell>
          <cell r="F15930">
            <v>660.52</v>
          </cell>
          <cell r="G15930">
            <v>714.39</v>
          </cell>
        </row>
        <row r="15931">
          <cell r="C15931" t="str">
            <v>RO-40345</v>
          </cell>
          <cell r="D15931" t="str">
            <v>GIGANTE DE SUSTENTAÇÃO PARA BUEIRO DUPLO TUBULAR DE CONCRETO - BDTC Ø 0,80 M (EXECUÇÃO, INCLUINDO FORNECIMENTO E TRANSPORTE DE TODOS OS MATERIAIS,EXCLUSIVE ESCAVAÇÃO E COMPACTAÇÃO)</v>
          </cell>
          <cell r="E15931" t="str">
            <v>U</v>
          </cell>
          <cell r="F15931">
            <v>1030.04</v>
          </cell>
          <cell r="G15931">
            <v>1108.49</v>
          </cell>
        </row>
        <row r="15932">
          <cell r="C15932" t="str">
            <v>RO-40346</v>
          </cell>
          <cell r="D15932" t="str">
            <v>GIGANTE DE SUSTENTAÇÃO PARA BUEIRO TRIPLO TUBULAR DE CONCRETO - BTTC Ø 1,00 M (EXECUÇÃO, INCLUINDO FORNECIMENTO E TRANSPORTE DE TODOS OS MATERIAIS,EXCLUSIVE ESCAVAÇÃO E COMPACTAÇÃO)</v>
          </cell>
          <cell r="E15932" t="str">
            <v>U</v>
          </cell>
          <cell r="F15932">
            <v>1413.7</v>
          </cell>
          <cell r="G15932">
            <v>1518.24</v>
          </cell>
        </row>
        <row r="15933">
          <cell r="C15933" t="str">
            <v>RO-41040</v>
          </cell>
          <cell r="D15933" t="str">
            <v>REMOÇÃO DE BUEIRO SIMPLES TUBULAR DE CONCRETO. BSTC Ø 0,40 M - CORPO</v>
          </cell>
          <cell r="E15933" t="str">
            <v>M</v>
          </cell>
          <cell r="F15933">
            <v>38.869999999999997</v>
          </cell>
          <cell r="G15933">
            <v>41.93</v>
          </cell>
        </row>
        <row r="15934">
          <cell r="C15934" t="str">
            <v>RO-41046</v>
          </cell>
          <cell r="D15934" t="str">
            <v>REMOÇÃO DE BUEIRO SIMPLES TUBULAR DE CONCRETO. BSTC Ø 0,40 M - BOCA</v>
          </cell>
          <cell r="E15934" t="str">
            <v>U</v>
          </cell>
          <cell r="F15934">
            <v>109.94</v>
          </cell>
          <cell r="G15934">
            <v>118.69</v>
          </cell>
        </row>
        <row r="15935">
          <cell r="C15935" t="str">
            <v>RO-41041</v>
          </cell>
          <cell r="D15935" t="str">
            <v>REMOÇÃO DE BUEIRO SIMPLES TUBULAR DE CONCRETO. BSTC Ø 0,60 M - CORPO</v>
          </cell>
          <cell r="E15935" t="str">
            <v>M</v>
          </cell>
          <cell r="F15935">
            <v>72.95</v>
          </cell>
          <cell r="G15935">
            <v>81.010000000000005</v>
          </cell>
        </row>
        <row r="15936">
          <cell r="C15936" t="str">
            <v>RO-41047</v>
          </cell>
          <cell r="D15936" t="str">
            <v>REMOÇÃO DE BUEIRO SIMPLES TUBULAR DE CONCRETO. BSTC Ø 0,60 M - BOCA</v>
          </cell>
          <cell r="E15936" t="str">
            <v>U</v>
          </cell>
          <cell r="F15936">
            <v>212.16</v>
          </cell>
          <cell r="G15936">
            <v>239.56</v>
          </cell>
        </row>
        <row r="15937">
          <cell r="C15937" t="str">
            <v>RO-41042</v>
          </cell>
          <cell r="D15937" t="str">
            <v>REMOÇÃO DE BUEIRO SIMPLES TUBULAR DE CONCRETO. BSTC Ø 0,80 M - CORPO</v>
          </cell>
          <cell r="E15937" t="str">
            <v>M</v>
          </cell>
          <cell r="F15937">
            <v>115.94</v>
          </cell>
          <cell r="G15937">
            <v>128.72</v>
          </cell>
        </row>
        <row r="15938">
          <cell r="C15938" t="str">
            <v>RO-41048</v>
          </cell>
          <cell r="D15938" t="str">
            <v>REMOÇÃO DE BUEIRO SIMPLES TUBULAR DE CONCRETO. BSTC Ø 0,80 M - BOCA</v>
          </cell>
          <cell r="E15938" t="str">
            <v>U</v>
          </cell>
          <cell r="F15938">
            <v>346.43</v>
          </cell>
          <cell r="G15938">
            <v>394.6</v>
          </cell>
        </row>
        <row r="15939">
          <cell r="C15939" t="str">
            <v>RO-41043</v>
          </cell>
          <cell r="D15939" t="str">
            <v>REMOÇÃO DE BUEIRO SIMPLES TUBULAR DE CONCRETO. BSTC Ø 1,00 M - CORPO</v>
          </cell>
          <cell r="E15939" t="str">
            <v>M</v>
          </cell>
          <cell r="F15939">
            <v>166.25</v>
          </cell>
          <cell r="G15939">
            <v>185.1</v>
          </cell>
        </row>
        <row r="15940">
          <cell r="C15940" t="str">
            <v>RO-41049</v>
          </cell>
          <cell r="D15940" t="str">
            <v>REMOÇÃO DE BUEIRO SIMPLES TUBULAR DE CONCRETO. BSTC Ø 1,00 M - BOCA</v>
          </cell>
          <cell r="E15940" t="str">
            <v>U</v>
          </cell>
          <cell r="F15940">
            <v>530.19000000000005</v>
          </cell>
          <cell r="G15940">
            <v>606.77</v>
          </cell>
        </row>
        <row r="15941">
          <cell r="C15941" t="str">
            <v>RO-41044</v>
          </cell>
          <cell r="D15941" t="str">
            <v>REMOÇÃO DE BUEIRO SIMPLES TUBULAR DE CONCRETO. BSTC Ø 1,20 M - CORPO</v>
          </cell>
          <cell r="E15941" t="str">
            <v>M</v>
          </cell>
          <cell r="F15941">
            <v>222.38</v>
          </cell>
          <cell r="G15941">
            <v>247.83</v>
          </cell>
        </row>
        <row r="15942">
          <cell r="C15942" t="str">
            <v>RO-41050</v>
          </cell>
          <cell r="D15942" t="str">
            <v>REMOÇÃO DE BUEIRO SIMPLES TUBULAR DE CONCRETO. BSTC Ø 1,20 M - BOCA</v>
          </cell>
          <cell r="E15942" t="str">
            <v>U</v>
          </cell>
          <cell r="F15942">
            <v>779.87</v>
          </cell>
          <cell r="G15942">
            <v>895.06</v>
          </cell>
        </row>
        <row r="15943">
          <cell r="C15943" t="str">
            <v>RO-41045</v>
          </cell>
          <cell r="D15943" t="str">
            <v>REMOÇÃO DE BUEIRO SIMPLES TUBULAR DE CONCRETO. BSTC Ø 1,50 M - CORPO</v>
          </cell>
          <cell r="E15943" t="str">
            <v>M</v>
          </cell>
          <cell r="F15943">
            <v>306.27</v>
          </cell>
          <cell r="G15943">
            <v>342.2</v>
          </cell>
        </row>
        <row r="15944">
          <cell r="C15944" t="str">
            <v>RO-41051</v>
          </cell>
          <cell r="D15944" t="str">
            <v>REMOÇÃO DE BUEIRO SIMPLES TUBULAR DE CONCRETO. BSTC Ø 1,50 M - BOCA</v>
          </cell>
          <cell r="E15944" t="str">
            <v>U</v>
          </cell>
          <cell r="F15944">
            <v>1462.87</v>
          </cell>
          <cell r="G15944">
            <v>1683.66</v>
          </cell>
        </row>
        <row r="15945">
          <cell r="C15945" t="str">
            <v>RO-41052</v>
          </cell>
          <cell r="D15945" t="str">
            <v>REMOÇÃO DE BUEIRO DUPLO TUBULAR DE CONCRETO. BDTC Ø 0,60 M - CORPO</v>
          </cell>
          <cell r="E15945" t="str">
            <v>M</v>
          </cell>
          <cell r="F15945">
            <v>129.44</v>
          </cell>
          <cell r="G15945">
            <v>144.30000000000001</v>
          </cell>
        </row>
        <row r="15946">
          <cell r="C15946" t="str">
            <v>RO-41057</v>
          </cell>
          <cell r="D15946" t="str">
            <v>REMOÇÃO DE BUEIRO DUPLO TUBULAR DE CONCRETO. BDTC Ø 0,60 M - BOCA</v>
          </cell>
          <cell r="E15946" t="str">
            <v>U</v>
          </cell>
          <cell r="F15946">
            <v>310.38</v>
          </cell>
          <cell r="G15946">
            <v>352.02</v>
          </cell>
        </row>
        <row r="15947">
          <cell r="C15947" t="str">
            <v>RO-41053</v>
          </cell>
          <cell r="D15947" t="str">
            <v>REMOÇÃO DE BUEIRO DUPLO TUBULAR DE CONCRETO. BDTC Ø 0,80 M - CORPO</v>
          </cell>
          <cell r="E15947" t="str">
            <v>M</v>
          </cell>
          <cell r="F15947">
            <v>205.93</v>
          </cell>
          <cell r="G15947">
            <v>229.55</v>
          </cell>
        </row>
        <row r="15948">
          <cell r="C15948" t="str">
            <v>RO-41058</v>
          </cell>
          <cell r="D15948" t="str">
            <v>REMOÇÃO DE BUEIRO DUPLO TUBULAR DE CONCRETO. BDTC Ø 0,80 M - BOCA</v>
          </cell>
          <cell r="E15948" t="str">
            <v>U</v>
          </cell>
          <cell r="F15948">
            <v>493.97</v>
          </cell>
          <cell r="G15948">
            <v>564</v>
          </cell>
        </row>
        <row r="15949">
          <cell r="C15949" t="str">
            <v>RO-41054</v>
          </cell>
          <cell r="D15949" t="str">
            <v>REMOÇÃO DE BUEIRO DUPLO TUBULAR DE CONCRETO. BDTC Ø 1,00 M - CORPO</v>
          </cell>
          <cell r="E15949" t="str">
            <v>M</v>
          </cell>
          <cell r="F15949">
            <v>301.97000000000003</v>
          </cell>
          <cell r="G15949">
            <v>337.73</v>
          </cell>
        </row>
        <row r="15950">
          <cell r="C15950" t="str">
            <v>RO-41059</v>
          </cell>
          <cell r="D15950" t="str">
            <v>REMOÇÃO DE BUEIRO DUPLO TUBULAR DE CONCRETO. BDTC Ø 1.00 M - BOCA</v>
          </cell>
          <cell r="E15950" t="str">
            <v>U</v>
          </cell>
          <cell r="F15950">
            <v>734.51</v>
          </cell>
          <cell r="G15950">
            <v>841.74</v>
          </cell>
        </row>
        <row r="15951">
          <cell r="C15951" t="str">
            <v>RO-41055</v>
          </cell>
          <cell r="D15951" t="str">
            <v>REMOÇÃO DE BUEIRO DUPLO TUBULAR DE CONCRETO. BDTC Ø 1,20 M - CORPO</v>
          </cell>
          <cell r="E15951" t="str">
            <v>M</v>
          </cell>
          <cell r="F15951">
            <v>403.3</v>
          </cell>
          <cell r="G15951">
            <v>451.27</v>
          </cell>
        </row>
        <row r="15952">
          <cell r="C15952" t="str">
            <v>RO-41060</v>
          </cell>
          <cell r="D15952" t="str">
            <v>REMOÇÃO DE BUEIRO DUPLO TUBULAR DE CONCRETO. BDTC Ø 1,20 M - BOCA</v>
          </cell>
          <cell r="E15952" t="str">
            <v>U</v>
          </cell>
          <cell r="F15952">
            <v>1092.8800000000001</v>
          </cell>
          <cell r="G15952">
            <v>1255.51</v>
          </cell>
        </row>
        <row r="15953">
          <cell r="C15953" t="str">
            <v>RO-41056</v>
          </cell>
          <cell r="D15953" t="str">
            <v>REMOÇÃO DE BUEIRO DUPLO TUBULAR DE CONCRETO. BDTC Ø 1,50 M - CORPO</v>
          </cell>
          <cell r="E15953" t="str">
            <v>M</v>
          </cell>
          <cell r="F15953">
            <v>560.45000000000005</v>
          </cell>
          <cell r="G15953">
            <v>628.89</v>
          </cell>
        </row>
        <row r="15954">
          <cell r="C15954" t="str">
            <v>RO-41061</v>
          </cell>
          <cell r="D15954" t="str">
            <v>REMOÇÃO DE BUEIRO DUPLO TUBULAR DE CONCRETO. BDTC Ø 1,50 M - BOCA</v>
          </cell>
          <cell r="E15954" t="str">
            <v>U</v>
          </cell>
          <cell r="F15954">
            <v>2026.34</v>
          </cell>
          <cell r="G15954">
            <v>2333.29</v>
          </cell>
        </row>
        <row r="15955">
          <cell r="C15955" t="str">
            <v>RO-41062</v>
          </cell>
          <cell r="D15955" t="str">
            <v>REMOÇÃO DE BUEIRO TRIPLO TUBULAR DE CONCRETO. BTTC Ø 0,60 M - CORPO</v>
          </cell>
          <cell r="E15955" t="str">
            <v>M</v>
          </cell>
          <cell r="F15955">
            <v>194.1</v>
          </cell>
          <cell r="G15955">
            <v>216.38</v>
          </cell>
        </row>
        <row r="15956">
          <cell r="C15956" t="str">
            <v>RO-41067</v>
          </cell>
          <cell r="D15956" t="str">
            <v>REMOÇÃO DE BUEIRO TRIPLO TUBULAR DE CONCRETO. BTTC Ø 0,60 M - BOCA</v>
          </cell>
          <cell r="E15956" t="str">
            <v>U</v>
          </cell>
          <cell r="F15956">
            <v>397.65</v>
          </cell>
          <cell r="G15956">
            <v>451.84</v>
          </cell>
        </row>
        <row r="15957">
          <cell r="C15957" t="str">
            <v>RO-41063</v>
          </cell>
          <cell r="D15957" t="str">
            <v>REMOÇÃO DE BUEIRO TRIPLO TUBULAR DE CONCRETO. BTTC Ø 0,80 M - CORPO</v>
          </cell>
          <cell r="E15957" t="str">
            <v>M</v>
          </cell>
          <cell r="F15957">
            <v>308.62</v>
          </cell>
          <cell r="G15957">
            <v>344.02</v>
          </cell>
        </row>
        <row r="15958">
          <cell r="C15958" t="str">
            <v>RO-41068</v>
          </cell>
          <cell r="D15958" t="str">
            <v>REMOÇÃO DE BUEIRO TRIPLO TUBULAR DE CONCRETO. BTTC Ø 0,80 M - BOCA</v>
          </cell>
          <cell r="E15958" t="str">
            <v>U</v>
          </cell>
          <cell r="F15958">
            <v>629.66</v>
          </cell>
          <cell r="G15958">
            <v>719.72</v>
          </cell>
        </row>
        <row r="15959">
          <cell r="C15959" t="str">
            <v>RO-41064</v>
          </cell>
          <cell r="D15959" t="str">
            <v>REMOÇÃO DE BUEIRO TRIPLO TUBULAR DE CONCRETO. BTTC Ø 1,00 M - CORPO</v>
          </cell>
          <cell r="E15959" t="str">
            <v>M</v>
          </cell>
          <cell r="F15959">
            <v>452.82</v>
          </cell>
          <cell r="G15959">
            <v>506.39</v>
          </cell>
        </row>
        <row r="15960">
          <cell r="C15960" t="str">
            <v>RO-41069</v>
          </cell>
          <cell r="D15960" t="str">
            <v>REMOÇÃO DE BUEIRO TRIPLO TUBULAR DE CONCRETO. BTTC Ø 1,00 M - BOCA</v>
          </cell>
          <cell r="E15960" t="str">
            <v>U</v>
          </cell>
          <cell r="F15960">
            <v>938.84</v>
          </cell>
          <cell r="G15960">
            <v>1076.7</v>
          </cell>
        </row>
        <row r="15961">
          <cell r="C15961" t="str">
            <v>RO-41065</v>
          </cell>
          <cell r="D15961" t="str">
            <v>REMOÇÃO DE BUEIRO TRIPLO TUBULAR DE CONCRETO. BTTC Ø 1,20 M - CORPO</v>
          </cell>
          <cell r="E15961" t="str">
            <v>M</v>
          </cell>
          <cell r="F15961">
            <v>606.47</v>
          </cell>
          <cell r="G15961">
            <v>678.59</v>
          </cell>
        </row>
        <row r="15962">
          <cell r="C15962" t="str">
            <v>RO-41070</v>
          </cell>
          <cell r="D15962" t="str">
            <v>REMOÇÃO DE BUEIRO TRIPLO TUBULAR DE CONCRETO. BTTC Ø 1.20 M - BOCA</v>
          </cell>
          <cell r="E15962" t="str">
            <v>U</v>
          </cell>
          <cell r="F15962">
            <v>1405.89</v>
          </cell>
          <cell r="G15962">
            <v>1615.97</v>
          </cell>
        </row>
        <row r="15963">
          <cell r="C15963" t="str">
            <v>RO-41066</v>
          </cell>
          <cell r="D15963" t="str">
            <v>REMOÇÃO DE BUEIRO TRIPLO TUBULAR DE CONCRETO. BTTC Ø 1,50 M - CORPO</v>
          </cell>
          <cell r="E15963" t="str">
            <v>M</v>
          </cell>
          <cell r="F15963">
            <v>841.42</v>
          </cell>
          <cell r="G15963">
            <v>944.1</v>
          </cell>
        </row>
        <row r="15964">
          <cell r="C15964" t="str">
            <v>RO-41071</v>
          </cell>
          <cell r="D15964" t="str">
            <v>REMOÇÃO DE BUEIRO TRIPLO TUBULAR DE CONCRETO. BTTC Ø 1,50 M - BOCA</v>
          </cell>
          <cell r="E15964" t="str">
            <v>U</v>
          </cell>
          <cell r="F15964">
            <v>2596.2399999999998</v>
          </cell>
          <cell r="G15964">
            <v>2990.36</v>
          </cell>
        </row>
        <row r="15965">
          <cell r="C15965" t="str">
            <v>RO-40354</v>
          </cell>
          <cell r="D15965" t="str">
            <v>BUEIRO SIMPLES CELULAR DE CONCRETO PADRÃO DER/MG. PARA ALTURA DE ATERRO DE 0 A 5,00 M. BSCC (1,00 X 1,00)M - CORPO (EXECUÇÃO, INCLUINDO FORNECIMENTO E TRANSPORTE DE TODOS OS MATERIAIS, EXCLUSIVE ESCAVAÇÃO E COMPACTAÇÃO)</v>
          </cell>
          <cell r="E15965" t="str">
            <v>M</v>
          </cell>
          <cell r="F15965">
            <v>1259.18</v>
          </cell>
          <cell r="G15965">
            <v>1347.2</v>
          </cell>
        </row>
        <row r="15966">
          <cell r="C15966" t="str">
            <v>RO-40392</v>
          </cell>
          <cell r="D15966" t="str">
            <v>BUEIRO SIMPLES CELULAR DE CONCRETO PADRÃO DER/MG. PARA ALTURA DE ATERRO DE 0 A 5,00 M. BSCC (1,00 X 1,00)M - BOCA (EXECUÇÃO, INCLUINDO FORNECIMENTO E TRANSPORTE DE TODOS OS MATERIAIS, EXCLUSIVE ESCAVAÇÃO E COMPACTAÇÃO)</v>
          </cell>
          <cell r="E15966" t="str">
            <v>U</v>
          </cell>
          <cell r="F15966">
            <v>1380.29</v>
          </cell>
          <cell r="G15966">
            <v>1500.86</v>
          </cell>
        </row>
        <row r="15967">
          <cell r="C15967" t="str">
            <v>RO-40355</v>
          </cell>
          <cell r="D15967" t="str">
            <v>BUEIRO SIMPLES CELULAR DE CONCRETO PADRÃO DER/MG. PARA ALTURA DE ATERRO DE 0 A 5,00 M. BSCC (1,00 X 1,50)M - CORPO (EXECUÇÃO, INCLUINDO FORNECIMENTO E TRANSPORTE DE TODOS OS MATERIAIS, EXCLUSIVE ESCAVAÇÃO E COMPACTAÇÃO)</v>
          </cell>
          <cell r="E15967" t="str">
            <v>M</v>
          </cell>
          <cell r="F15967">
            <v>1680.29</v>
          </cell>
          <cell r="G15967">
            <v>1801.69</v>
          </cell>
        </row>
        <row r="15968">
          <cell r="C15968" t="str">
            <v>RO-40393</v>
          </cell>
          <cell r="D15968" t="str">
            <v>BUEIRO SIMPLES CELULAR DE CONCRETO PADRÃO DER/MG. PARA ALTURA DE ATERRO DE 0 A 5,00 M. BSCC (1,00 X 1,50)M - BOCA (EXECUÇÃO, INCLUINDO FORNECIMENTO E TRANSPORTE DE TODOS OS MATERIAIS, EXCLUSIVE ESCAVAÇÃO E COMPACTAÇÃO)</v>
          </cell>
          <cell r="E15968" t="str">
            <v>U</v>
          </cell>
          <cell r="F15968">
            <v>2624.55</v>
          </cell>
          <cell r="G15968">
            <v>2850.71</v>
          </cell>
        </row>
        <row r="15969">
          <cell r="C15969" t="str">
            <v>RO-40356</v>
          </cell>
          <cell r="D15969" t="str">
            <v>BUEIRO SIMPLES CELULAR DE CONCRETO PADRÃO DER/MG. PARA ALTURA DE ATERRO DE 0 A 5,00 M. BSCC (1,00 X 2,00)M - CORPO (EXECUÇÃO, INCLUINDO FORNECIMENTO E TRANSPORTE DE TODOS OS MATERIAIS, EXCLUSIVE ESCAVAÇÃO E COMPACTAÇÃO)</v>
          </cell>
          <cell r="E15969" t="str">
            <v>M</v>
          </cell>
          <cell r="F15969">
            <v>2196.4899999999998</v>
          </cell>
          <cell r="G15969">
            <v>2358.52</v>
          </cell>
        </row>
        <row r="15970">
          <cell r="C15970" t="str">
            <v>RO-40394</v>
          </cell>
          <cell r="D15970" t="str">
            <v>BUEIRO SIMPLES CELULAR DE CONCRETO PADRÃO DER/MG. PARA ALTURA DE ATERRO DE 0 A 5,00 M. BSCC (1,00 X 2,00 M - BOCA (EXECUÇÃO, INCLUINDO FORNECIMENTO E TRANSPORTE DE TODOS OS MATERIAIS, EXCLUSIVE ESCAVAÇÃO E COMPACTAÇÃO)</v>
          </cell>
          <cell r="E15970" t="str">
            <v>U</v>
          </cell>
          <cell r="F15970">
            <v>4487.78</v>
          </cell>
          <cell r="G15970">
            <v>4870.13</v>
          </cell>
        </row>
        <row r="15971">
          <cell r="C15971" t="str">
            <v>RO-40357</v>
          </cell>
          <cell r="D15971" t="str">
            <v>BUEIRO SIMPLES CELULAR DE CONCRETO PADRÃO DER/MG. PARA ALTURA DE ATERRO DE 0 A 5,00 M. BSCC (1,50 X 1,00)M - CORPO (EXECUÇÃO, INCLUINDO FORNECIMENTO E TRANSPORTE DE TODOS OS MATERIAIS, EXCLUSIVE ESCAVAÇÃO E COMPACTAÇÃO)</v>
          </cell>
          <cell r="E15971" t="str">
            <v>M</v>
          </cell>
          <cell r="F15971">
            <v>1752.7</v>
          </cell>
          <cell r="G15971">
            <v>1868.98</v>
          </cell>
        </row>
        <row r="15972">
          <cell r="C15972" t="str">
            <v>RO-40395</v>
          </cell>
          <cell r="D15972" t="str">
            <v>BUEIRO SIMPLES CELULAR DE CONCRETO PADRÃO DER/MG. PARA ALTURA DE ATERRO DE 0 A 5,00 M. BSCC (1,50 X 1,00)M - BOCA (EXECUÇÃO, INCLUINDO FORNECIMENTO E TRANSPORTE DE TODOS OS MATERIAIS, EXCLUSIVE ESCAVAÇÃO E COMPACTAÇÃO)</v>
          </cell>
          <cell r="E15972" t="str">
            <v>U</v>
          </cell>
          <cell r="F15972">
            <v>1589.62</v>
          </cell>
          <cell r="G15972">
            <v>1728.08</v>
          </cell>
        </row>
        <row r="15973">
          <cell r="C15973" t="str">
            <v>RO-40358</v>
          </cell>
          <cell r="D15973" t="str">
            <v>BUEIRO SIMPLES CELULAR DE CONCRETO PADRÃO DER/MG. PARA ALTURA DE ATERRO DE 0 A 5,00 M. BSCC (1,50 X 1,50)M - CORPO (EXECUÇÃO, INCLUINDO FORNECIMENTO E TRANSPORTE DE TODOS OS MATERIAIS, EXCLUSIVE ESCAVAÇÃO E COMPACTAÇÃO)</v>
          </cell>
          <cell r="E15973" t="str">
            <v>M</v>
          </cell>
          <cell r="F15973">
            <v>2193.98</v>
          </cell>
          <cell r="G15973">
            <v>2344.98</v>
          </cell>
        </row>
        <row r="15974">
          <cell r="C15974" t="str">
            <v>RO-40396</v>
          </cell>
          <cell r="D15974" t="str">
            <v>BUEIRO SIMPLES CELULAR DE CONCRETO PADRÃO DER/MG. PARA ALTURA DE ATERRO DE 0 A 5,00 M. BSCC (1,50 X 1,50)M - BOCA (EXECUÇÃO, INCLUINDO FORNECIMENTO E TRANSPORTE DE TODOS OS MATERIAIS, EXCLUSIVE ESCAVAÇÃO E COMPACTAÇÃO)</v>
          </cell>
          <cell r="E15974" t="str">
            <v>U</v>
          </cell>
          <cell r="F15974">
            <v>2947.8</v>
          </cell>
          <cell r="G15974">
            <v>3201.15</v>
          </cell>
        </row>
        <row r="15975">
          <cell r="C15975" t="str">
            <v>RO-40359</v>
          </cell>
          <cell r="D15975" t="str">
            <v>BUEIRO SIMPLES CELULAR DE CONCRETO PADRÃO DER/MG. PARA ALTURA DE ATERRO DE 0 A 5,00 M. BSCC (1,50 X 2,00)M - CORPO (EXECUÇÃO, INCLUINDO FORNECIMENTO E TRANSPORTE DE TODOS OS MATERIAIS, EXCLUSIVE ESCAVAÇÃO E COMPACTAÇÃO)</v>
          </cell>
          <cell r="E15975" t="str">
            <v>M</v>
          </cell>
          <cell r="F15975">
            <v>2712.89</v>
          </cell>
          <cell r="G15975">
            <v>2904.62</v>
          </cell>
        </row>
        <row r="15976">
          <cell r="C15976" t="str">
            <v>RO-40397</v>
          </cell>
          <cell r="D15976" t="str">
            <v>BUEIRO SIMPLES CELULAR DE CONCRETO PADRÃO DER/MG. PARA ALTURA DE ATERRO DE 0 A 5,00 M. BSCC (1,50 X 2,00)M - BOCA (EXECUÇÃO, INCLUINDO FORNECIMENTO E TRANSPORTE DE TODOS OS MATERIAIS, EXCLUSIVE ESCAVAÇÃO E COMPACTAÇÃO)</v>
          </cell>
          <cell r="E15976" t="str">
            <v>U</v>
          </cell>
          <cell r="F15976">
            <v>4833.99</v>
          </cell>
          <cell r="G15976">
            <v>5245.21</v>
          </cell>
        </row>
        <row r="15977">
          <cell r="C15977" t="str">
            <v>RO-41796</v>
          </cell>
          <cell r="D15977" t="str">
            <v>BUEIRO SIMPLES CELULAR DE CONCRETO PADRÃO DER/MG. PARA ALTURA DE ATERRO DE 0 A 5,00 M. BSCC (2,00 X 1,00)M - CORPO (EXECUÇÃO, INCLUINDO FORNECIMENTO E TRANSPORTE DE TODOS OS MATERIAIS, EXCLUSIVE ESCAVAÇÃO E COMPACTAÇÃO)</v>
          </cell>
          <cell r="E15977" t="str">
            <v>M</v>
          </cell>
          <cell r="F15977">
            <v>2326.52</v>
          </cell>
          <cell r="G15977">
            <v>2475.87</v>
          </cell>
        </row>
        <row r="15978">
          <cell r="C15978" t="str">
            <v>RO-41797</v>
          </cell>
          <cell r="D15978" t="str">
            <v>BUEIRO SIMPLES CELULAR DE CONCRETO PADRÃO DER/MG. PARA ALTURA DE ATERRO DE 0 A 5,00 M. BSCC (2,00 X 1,00)M - BOCA (EXECUÇÃO, INCLUINDO FORNECIMENTO E TRANSPORTE DE TODOS OS MATERIAIS, EXCLUSIVE ESCAVAÇÃO E COMPACTAÇÃO)</v>
          </cell>
          <cell r="E15978" t="str">
            <v>U</v>
          </cell>
          <cell r="F15978">
            <v>1813.47</v>
          </cell>
          <cell r="G15978">
            <v>1970.99</v>
          </cell>
        </row>
        <row r="15979">
          <cell r="C15979" t="str">
            <v>RO-40360</v>
          </cell>
          <cell r="D15979" t="str">
            <v>BUEIRO SIMPLES CELULAR DE CONCRETO PADRÃO DER/MG. PARA ALTURA DE ATERRO DE 0 A 5,00 M. BSCC (2,00 X 1,50)M - CORPO (EXECUÇÃO, INCLUINDO FORNECIMENTO E TRANSPORTE DE TODOS OS MATERIAIS, EXCLUSIVE ESCAVAÇÃO E COMPACTAÇÃO)</v>
          </cell>
          <cell r="E15979" t="str">
            <v>M</v>
          </cell>
          <cell r="F15979">
            <v>2792.66</v>
          </cell>
          <cell r="G15979">
            <v>2978.42</v>
          </cell>
        </row>
        <row r="15980">
          <cell r="C15980" t="str">
            <v>RO-40398</v>
          </cell>
          <cell r="D15980" t="str">
            <v>BUEIRO SIMPLES CELULAR DE CONCRETO PADRÃO DER/MG. PARA ALTURA DE ATERRO DE 0 A 5,00 M. BSCC (2,00 X 1,50)M - BOCA (EXECUÇÃO, INCLUINDO FORNECIMENTO E TRANSPORTE DE TODOS OS MATERIAIS, EXCLUSIVE ESCAVAÇÃO E COMPACTAÇÃO)</v>
          </cell>
          <cell r="E15980" t="str">
            <v>U</v>
          </cell>
          <cell r="F15980">
            <v>3284.78</v>
          </cell>
          <cell r="G15980">
            <v>3566.45</v>
          </cell>
        </row>
        <row r="15981">
          <cell r="C15981" t="str">
            <v>RO-40361</v>
          </cell>
          <cell r="D15981" t="str">
            <v>BUEIRO SIMPLES CELULAR DE CONCRETO PADRÃO DER/MG. PARA ALTURA DE ATERRO DE 0 A 5,00 M. BSCC (2,00 X 2,00)M - CORPO (EXECUÇÃO, INCLUINDO FORNECIMENTO E TRANSPORTE DE TODOS OS MATERIAIS, EXCLUSIVE ESCAVAÇÃO E COMPACTAÇÃO)</v>
          </cell>
          <cell r="E15981" t="str">
            <v>M</v>
          </cell>
          <cell r="F15981">
            <v>3320.81</v>
          </cell>
          <cell r="G15981">
            <v>3548.23</v>
          </cell>
        </row>
        <row r="15982">
          <cell r="C15982" t="str">
            <v>RO-40399</v>
          </cell>
          <cell r="D15982" t="str">
            <v>BUEIRO SIMPLES CELULAR DE CONCRETO PADRÃO DER/MG. PARA ALTURA DE ATERRO DE 0 A 5,00 M. BSCC (2,00 X 2,00)M - BOCA (EXECUÇÃO, INCLUINDO FORNECIMENTO E TRANSPORTE DE TODOS OS MATERIAIS, EXCLUSIVE ESCAVAÇÃO E COMPACTAÇÃO)</v>
          </cell>
          <cell r="E15982" t="str">
            <v>U</v>
          </cell>
          <cell r="F15982">
            <v>5306.45</v>
          </cell>
          <cell r="G15982">
            <v>5756.91</v>
          </cell>
        </row>
        <row r="15983">
          <cell r="C15983" t="str">
            <v>RO-40362</v>
          </cell>
          <cell r="D15983" t="str">
            <v>BUEIRO SIMPLES CELULAR DE CONCRETO PADRÃO DER/MG. PARA ALTURA DE ATERRO DE 0 A 5,00 M. BSCC (2,00 X 2,50)M - CORPO (EXECUÇÃO, INCLUINDO FORNECIMENTO E TRANSPORTE DE TODOS OS MATERIAIS, EXCLUSIVE ESCAVAÇÃO E COMPACTAÇÃO)</v>
          </cell>
          <cell r="E15983" t="str">
            <v>M</v>
          </cell>
          <cell r="F15983">
            <v>3897.25</v>
          </cell>
          <cell r="G15983">
            <v>4170.0200000000004</v>
          </cell>
        </row>
        <row r="15984">
          <cell r="C15984" t="str">
            <v>RO-40400</v>
          </cell>
          <cell r="D15984" t="str">
            <v>BUEIRO SIMPLES CELULAR DE CONCRETO PADRÃO DER/MG. PARA ALTURA DE ATERRO DE 0 A 5,00 M. BSCC (2,00 X 2,50)M - BOCA (EXECUÇÃO, INCLUINDO FORNECIMENTO E TRANSPORTE DE TODOS OS MATERIAIS, EXCLUSIVE ESCAVAÇÃO E COMPACTAÇÃO)</v>
          </cell>
          <cell r="E15984" t="str">
            <v>U</v>
          </cell>
          <cell r="F15984">
            <v>7849.95</v>
          </cell>
          <cell r="G15984">
            <v>8510.9699999999993</v>
          </cell>
        </row>
        <row r="15985">
          <cell r="C15985" t="str">
            <v>RO-40363</v>
          </cell>
          <cell r="D15985" t="str">
            <v>BUEIRO SIMPLES CELULAR DE CONCRETO PADRÃO DER/MG. PARA ALTURA DE ATERRO DE 0 A 5,00 M. BSCC (2,00 X 3,00)M - CORPO (EXECUÇÃO, INCLUINDO FORNECIMENTO E TRANSPORTE DE TODOS OS MATERIAIS, EXCLUSIVE ESCAVAÇÃO E COMPACTAÇÃO)</v>
          </cell>
          <cell r="E15985" t="str">
            <v>M</v>
          </cell>
          <cell r="F15985">
            <v>4561.28</v>
          </cell>
          <cell r="G15985">
            <v>4886.66</v>
          </cell>
        </row>
        <row r="15986">
          <cell r="C15986" t="str">
            <v>RO-40401</v>
          </cell>
          <cell r="D15986" t="str">
            <v>BUEIRO SIMPLES CELULAR DE CONCRETO PADRÃO DER/MG. PARA ALTURA DE ATERRO DE 0 A 5,00 M. BSCC (2,00 X 3,00)M - BOCA (EXECUÇÃO, INCLUINDO FORNECIMENTO E TRANSPORTE DE TODOS OS MATERIAIS, EXCLUSIVE ESCAVAÇÃO E COMPACTAÇÃO)</v>
          </cell>
          <cell r="E15986" t="str">
            <v>U</v>
          </cell>
          <cell r="F15986">
            <v>11162.18</v>
          </cell>
          <cell r="G15986">
            <v>12095.71</v>
          </cell>
        </row>
        <row r="15987">
          <cell r="C15987" t="str">
            <v>RO-40366</v>
          </cell>
          <cell r="D15987" t="str">
            <v>BUEIRO SIMPLES CELULAR DE CONCRETO PADRÃO DER/MG. PARA ALTURA DE ATERRO DE 0 A 5,00 M. BSCC (2,50 X 2,00)M - CORPO (EXECUÇÃO, INCLUINDO FORNECIMENTO E TRANSPORTE DE TODOS OS MATERIAIS, EXCLUSIVE ESCAVAÇÃO E COMPACTAÇÃO)</v>
          </cell>
          <cell r="E15987" t="str">
            <v>M</v>
          </cell>
          <cell r="F15987">
            <v>4000.13</v>
          </cell>
          <cell r="G15987">
            <v>4266.46</v>
          </cell>
        </row>
        <row r="15988">
          <cell r="C15988" t="str">
            <v>RO-40404</v>
          </cell>
          <cell r="D15988" t="str">
            <v>BUEIRO SIMPLES CELULAR DE CONCRETO PADRÃO DER/MG. PARA ALTURA DE ATERRO DE 0 A 5,00 M. BSCC (2,50 X 2,00)M - BOCA (EXECUÇÃO, INCLUINDO FORNECIMENTO E TRANSPORTE DE TODOS OS MATERIAIS, EXCLUSIVE ESCAVAÇÃO E COMPACTAÇÃO)</v>
          </cell>
          <cell r="E15988" t="str">
            <v>U</v>
          </cell>
          <cell r="F15988">
            <v>5693.33</v>
          </cell>
          <cell r="G15988">
            <v>6175.94</v>
          </cell>
        </row>
        <row r="15989">
          <cell r="C15989" t="str">
            <v>RO-40367</v>
          </cell>
          <cell r="D15989" t="str">
            <v>BUEIRO SIMPLES CELULAR DE CONCRETO PADRÃO DER/MG. PARA ALTURA DE ATERRO DE 0 A 5,00 M. BSCC (2,50 X 2,50)M - CORPO (EXECUÇÃO, INCLUINDO FORNECIMENTO E TRANSPORTE DE TODOS OS MATERIAIS, EXCLUSIVE ESCAVAÇÃO E COMPACTAÇÃO)</v>
          </cell>
          <cell r="E15989" t="str">
            <v>M</v>
          </cell>
          <cell r="F15989">
            <v>4629.51</v>
          </cell>
          <cell r="G15989">
            <v>4945.0200000000004</v>
          </cell>
        </row>
        <row r="15990">
          <cell r="C15990" t="str">
            <v>RO-40405</v>
          </cell>
          <cell r="D15990" t="str">
            <v>BUEIRO SIMPLES CELULAR DE CONCRETO PADRÃO DER/MG. PARA ALTURA DE ATERRO DE 0 A 5,00 M. BSCC (2,50 X 2,50)M - BOCA (EXECUÇÃO, INCLUINDO FORNECIMENTO E TRANSPORTE DE TODOS OS MATERIAIS, EXCLUSIVE ESCAVAÇÃO E COMPACTAÇÃO)</v>
          </cell>
          <cell r="E15990" t="str">
            <v>U</v>
          </cell>
          <cell r="F15990">
            <v>8477.26</v>
          </cell>
          <cell r="G15990">
            <v>9190</v>
          </cell>
        </row>
        <row r="15991">
          <cell r="C15991" t="str">
            <v>RO-40368</v>
          </cell>
          <cell r="D15991" t="str">
            <v>BUEIRO SIMPLES CELULAR DE CONCRETO PADRÃO DER/MG. PARA ALTURA DE ATERRO DE 0 A 5,00 M. BSCC (2,50 X 3,00)M - CORPO (EXECUÇÃO, INCLUINDO FORNECIMENTO E TRANSPORTE DE TODOS OS MATERIAIS, EXCLUSIVE ESCAVAÇÃO E COMPACTAÇÃO)</v>
          </cell>
          <cell r="E15991" t="str">
            <v>M</v>
          </cell>
          <cell r="F15991">
            <v>5267.76</v>
          </cell>
          <cell r="G15991">
            <v>5634.26</v>
          </cell>
        </row>
        <row r="15992">
          <cell r="C15992" t="str">
            <v>RO-40406</v>
          </cell>
          <cell r="D15992" t="str">
            <v>BUEIRO SIMPLES CELULAR DE CONCRETO PADRÃO DER/MG. PARA ALTURA DE ATERRO DE 0 A 5,00 M. BSCC (2,50 X 3,00)M - BOCA (EXECUÇÃO, INCLUINDO FORNECIMENTO E TRANSPORTE DE TODOS OS MATERIAIS, EXCLUSIVE ESCAVAÇÃO E COMPACTAÇÃO)</v>
          </cell>
          <cell r="E15992" t="str">
            <v>U</v>
          </cell>
          <cell r="F15992">
            <v>11835.39</v>
          </cell>
          <cell r="G15992">
            <v>12823.93</v>
          </cell>
        </row>
        <row r="15993">
          <cell r="C15993" t="str">
            <v>RO-40370</v>
          </cell>
          <cell r="D15993" t="str">
            <v>BUEIRO SIMPLES CELULAR DE CONCRETO PADRÃO DER/MG. PARA ALTURA DE ATERRO DE 0 A 5,00 M. BSCC (3,00 X 1,50)M - CORPO (EXECUÇÃO, INCLUINDO FORNECIMENTO E TRANSPORTE DE TODOS OS MATERIAIS, EXCLUSIVE ESCAVAÇÃO E COMPACTAÇÃO)</v>
          </cell>
          <cell r="E15993" t="str">
            <v>M</v>
          </cell>
          <cell r="F15993">
            <v>4289.6000000000004</v>
          </cell>
          <cell r="G15993">
            <v>4560.3599999999997</v>
          </cell>
        </row>
        <row r="15994">
          <cell r="C15994" t="str">
            <v>RO-40408</v>
          </cell>
          <cell r="D15994" t="str">
            <v>BUEIRO SIMPLES CELULAR DE CONCRETO PADRÃO DER/MG. PARA ALTURA DE ATERRO DE 0 A 5,00 M. BSCC (3,00 X 1,50)M - BOCA (EXECUÇÃO, INCLUINDO FORNECIMENTO E TRANSPORTE DE TODOS OS MATERIAIS, EXCLUSIVE ESCAVAÇÃO E COMPACTAÇÃO)</v>
          </cell>
          <cell r="E15994" t="str">
            <v>U</v>
          </cell>
          <cell r="F15994">
            <v>3946.77</v>
          </cell>
          <cell r="G15994">
            <v>4283.88</v>
          </cell>
        </row>
        <row r="15995">
          <cell r="C15995" t="str">
            <v>RO-40371</v>
          </cell>
          <cell r="D15995" t="str">
            <v>BUEIRO SIMPLES CELULAR DE CONCRETO PADRÃO DER/MG. PARA ALTURA DE ATERRO DE 0 A 5,00 M. BSCC (3,00 X 2,00)M - CORPO (EXECUÇÃO, INCLUINDO FORNECIMENTO E TRANSPORTE DE TODOS OS MATERIAIS, EXCLUSIVE ESCAVAÇÃO E COMPACTAÇÃO)</v>
          </cell>
          <cell r="E15995" t="str">
            <v>M</v>
          </cell>
          <cell r="F15995">
            <v>4858.3599999999997</v>
          </cell>
          <cell r="G15995">
            <v>5173.84</v>
          </cell>
        </row>
        <row r="15996">
          <cell r="C15996" t="str">
            <v>RO-40409</v>
          </cell>
          <cell r="D15996" t="str">
            <v>BUEIRO SIMPLES CELULAR DE CONCRETO PADRÃO DER/MG. PARA ALTURA DE ATERRO DE 0 A 5,00 M. BSCC (3,00 X 2,00)M - BOCA (EXECUÇÃO, INCLUINDO FORNECIMENTO E TRANSPORTE DE TODOS OS MATERIAIS, EXCLUSIVE ESCAVAÇÃO E COMPACTAÇÃO)</v>
          </cell>
          <cell r="E15996" t="str">
            <v>U</v>
          </cell>
          <cell r="F15996">
            <v>6223.27</v>
          </cell>
          <cell r="G15996">
            <v>6749.79</v>
          </cell>
        </row>
        <row r="15997">
          <cell r="C15997" t="str">
            <v>RO-40372</v>
          </cell>
          <cell r="D15997" t="str">
            <v>BUEIRO SIMPLES CELULAR DE CONCRETO PADRÃO DER/MG. PARA ALTURA DE ATERRO DE 0 A 5,00 M. BSCC (3,00 X 2,50)M - CORPO (EXECUÇÃO, INCLUINDO FORNECIMENTO E TRANSPORTE DE TODOS OS MATERIAIS, EXCLUSIVE ESCAVAÇÃO E COMPACTAÇÃO)</v>
          </cell>
          <cell r="E15997" t="str">
            <v>M</v>
          </cell>
          <cell r="F15997">
            <v>5437.27</v>
          </cell>
          <cell r="G15997">
            <v>5799.42</v>
          </cell>
        </row>
        <row r="15998">
          <cell r="C15998" t="str">
            <v>RO-40410</v>
          </cell>
          <cell r="D15998" t="str">
            <v>BUEIRO SIMPLES CELULAR DE CONCRETO PADRÃO DER/MG. PARA ALTURA DE ATERRO DE 0 A 5,00 M. BSCC (3,00 X 2,50)M - BOCA (EXECUÇÃO, INCLUINDO FORNECIMENTO E TRANSPORTE DE TODOS OS MATERIAIS, EXCLUSIVE ESCAVAÇÃO E COMPACTAÇÃO)</v>
          </cell>
          <cell r="E15998" t="str">
            <v>U</v>
          </cell>
          <cell r="F15998">
            <v>9028.4</v>
          </cell>
          <cell r="G15998">
            <v>9786.44</v>
          </cell>
        </row>
        <row r="15999">
          <cell r="C15999" t="str">
            <v>RO-40373</v>
          </cell>
          <cell r="D15999" t="str">
            <v>BUEIRO SIMPLES CELULAR DE CONCRETO PADRÃO DER/MG. PARA ALTURA DE ATERRO DE 0 A 5,00 M. BSCC (3,00 X 3,00)M - CORPO (EXECUÇÃO, INCLUINDO FORNECIMENTO E TRANSPORTE DE TODOS OS MATERIAIS, EXCLUSIVE ESCAVAÇÃO E COMPACTAÇÃO)</v>
          </cell>
          <cell r="E15999" t="str">
            <v>M</v>
          </cell>
          <cell r="F15999">
            <v>6095.22</v>
          </cell>
          <cell r="G15999">
            <v>6509.9</v>
          </cell>
        </row>
        <row r="16000">
          <cell r="C16000" t="str">
            <v>RO-40411</v>
          </cell>
          <cell r="D16000" t="str">
            <v>BUEIRO SIMPLES CELULAR DE CONCRETO PADRÃO DER/MG. PARA ALTURA DE ATERRO DE 0 A 5,00 M. BSCC (3,00 X 3,00)M - BOCA (EXECUÇÃO, INCLUINDO FORNECIMENTO E TRANSPORTE DE TODOS OS MATERIAIS, EXCLUSIVE ESCAVAÇÃO E COMPACTAÇÃO)</v>
          </cell>
          <cell r="E16000" t="str">
            <v>U</v>
          </cell>
          <cell r="F16000">
            <v>12498.2</v>
          </cell>
          <cell r="G16000">
            <v>13540.94</v>
          </cell>
        </row>
        <row r="16001">
          <cell r="C16001" t="str">
            <v>RO-43343</v>
          </cell>
          <cell r="D16001" t="str">
            <v>BUEIRO SIMPLES CELULAR DE CONCRETO PADRÃO DER/MG. PARA ALTURA DE ATERRO DE 0 A 5,00 M. BSCC (3,00 X 3,50)M - CORPO (EXECUÇÃO, INCLUINDO FORNECIMENTO E TRANSPORTE DE TODOS OS MATERIAIS, EXCLUSIVE ESCAVAÇÃO E COMPACTAÇÃO)</v>
          </cell>
          <cell r="E16001" t="str">
            <v>M</v>
          </cell>
          <cell r="F16001">
            <v>6809.57</v>
          </cell>
          <cell r="G16001">
            <v>7281.72</v>
          </cell>
        </row>
        <row r="16002">
          <cell r="C16002" t="str">
            <v>RO-40412</v>
          </cell>
          <cell r="D16002" t="str">
            <v>BUEIRO SIMPLES CELULAR DE CONCRETO PADRÃO DER/MG. PARA ALTURA DE ATERRO DE 0 A 5,00 M. BSCC (3,00 X 3,50)M - BOCA (EXECUÇÃO, INCLUINDO FORNECIMENTO E TRANSPORTE DE TODOS OS MATERIAIS, EXCLUSIVE ESCAVAÇÃO E COMPACTAÇÃO)</v>
          </cell>
          <cell r="E16002" t="str">
            <v>U</v>
          </cell>
          <cell r="F16002">
            <v>16714.23</v>
          </cell>
          <cell r="G16002">
            <v>18101.080000000002</v>
          </cell>
        </row>
        <row r="16003">
          <cell r="C16003" t="str">
            <v>RO-40375</v>
          </cell>
          <cell r="D16003" t="str">
            <v>BUEIRO SIMPLES CELULAR DE CONCRETO PADRÃO DER/MG. PARA ALTURA DE ATERRO DE 0 A 5,00 M. BSCC (3,50 X 2,50)M - CORPO (EXECUÇÃO, INCLUINDO FORNECIMENTO E TRANSPORTE DE TODOS OS MATERIAIS, EXCLUSIVE ESCAVAÇÃO E COMPACTAÇÃO)</v>
          </cell>
          <cell r="E16003" t="str">
            <v>M</v>
          </cell>
          <cell r="F16003">
            <v>6347.24</v>
          </cell>
          <cell r="G16003">
            <v>6761.32</v>
          </cell>
        </row>
        <row r="16004">
          <cell r="C16004" t="str">
            <v>RO-40414</v>
          </cell>
          <cell r="D16004" t="str">
            <v>BUEIRO SIMPLES CELULAR DE CONCRETO PADRÃO DER/MG. PARA ALTURA DE ATERRO DE 0 A 5,00 M. BSCC (3,50 X 2,50)M - BOCA (EXECUÇÃO, INCLUINDO FORNECIMENTO E TRANSPORTE DE TODOS OS MATERIAIS, EXCLUSIVE ESCAVAÇÃO E COMPACTAÇÃO)</v>
          </cell>
          <cell r="E16004" t="str">
            <v>U</v>
          </cell>
          <cell r="F16004">
            <v>9576.0400000000009</v>
          </cell>
          <cell r="G16004">
            <v>10379.11</v>
          </cell>
        </row>
        <row r="16005">
          <cell r="C16005" t="str">
            <v>RO-40376</v>
          </cell>
          <cell r="D16005" t="str">
            <v>BUEIRO SIMPLES CELULAR DE CONCRETO PADRÃO DER/MG. PARA ALTURA DE ATERRO DE 0 A 5,00 M. BSCC (3,50 X 3,00)M - CORPO (EXECUÇÃO, INCLUINDO FORNECIMENTO E TRANSPORTE DE TODOS OS MATERIAIS, EXCLUSIVE ESCAVAÇÃO E COMPACTAÇÃO)</v>
          </cell>
          <cell r="E16005" t="str">
            <v>M</v>
          </cell>
          <cell r="F16005">
            <v>7001.03</v>
          </cell>
          <cell r="G16005">
            <v>7468.12</v>
          </cell>
        </row>
        <row r="16006">
          <cell r="C16006" t="str">
            <v>RO-40415</v>
          </cell>
          <cell r="D16006" t="str">
            <v>BUEIRO SIMPLES CELULAR DE CONCRETO PADRÃO DER/MG. PARA ALTURA DE ATERRO DE 0 A 5,00 M. BSCC (3,50 X 3,00)M - BOCA (EXECUÇÃO, INCLUINDO FORNECIMENTO E TRANSPORTE DE TODOS OS MATERIAIS, EXCLUSIVE ESCAVAÇÃO E COMPACTAÇÃO)</v>
          </cell>
          <cell r="E16006" t="str">
            <v>U</v>
          </cell>
          <cell r="F16006">
            <v>13203.84</v>
          </cell>
          <cell r="G16006">
            <v>14304.15</v>
          </cell>
        </row>
        <row r="16007">
          <cell r="C16007" t="str">
            <v>RO-40388</v>
          </cell>
          <cell r="D16007" t="str">
            <v>BUEIRO SIMPLES CELULAR DE CONCRETO PADRÃO DER/MG. PARA ALTURA DE ATERRO DE 0 A 5,00 M. BSCC (3,50 X 3,50)M - CORPO (EXECUÇÃO, INCLUINDO FORNECIMENTO E TRANSPORTE DE TODOS OS MATERIAIS, EXCLUSIVE ESCAVAÇÃO E COMPACTAÇÃO)</v>
          </cell>
          <cell r="E16007" t="str">
            <v>M</v>
          </cell>
          <cell r="F16007">
            <v>7726.34</v>
          </cell>
          <cell r="G16007">
            <v>8251.8799999999992</v>
          </cell>
        </row>
        <row r="16008">
          <cell r="C16008" t="str">
            <v>RO-40416</v>
          </cell>
          <cell r="D16008" t="str">
            <v>BUEIRO SIMPLES CELULAR DE CONCRETO PADRÃO DER/MG. PARA ALTURA DE ATERRO DE 0 A 5,00 M. BSCC (3,50 X 3,50)M - BOCA (EXECUÇÃO, INCLUINDO FORNECIMENTO E TRANSPORTE DE TODOS OS MATERIAIS, EXCLUSIVE ESCAVAÇÃO E COMPACTAÇÃO)</v>
          </cell>
          <cell r="E16008" t="str">
            <v>U</v>
          </cell>
          <cell r="F16008">
            <v>17544.03</v>
          </cell>
          <cell r="G16008">
            <v>18998.32</v>
          </cell>
        </row>
        <row r="16009">
          <cell r="C16009" t="str">
            <v>RO-40389</v>
          </cell>
          <cell r="D16009" t="str">
            <v>BUEIRO SIMPLES CELULAR DE CONCRETO PADRÃO DER/MG. PARA ALTURA DE ATERRO DE 0 A 5,00 M. BSCC (3,50 X 4,00)M - CORPO (EXECUÇÃO, INCLUINDO FORNECIMENTO E TRANSPORTE DE TODOS OS MATERIAIS, EXCLUSIVE ESCAVAÇÃO E COMPACTAÇÃO)</v>
          </cell>
          <cell r="E16009" t="str">
            <v>M</v>
          </cell>
          <cell r="F16009">
            <v>8622.99</v>
          </cell>
          <cell r="G16009">
            <v>9218.1200000000008</v>
          </cell>
        </row>
        <row r="16010">
          <cell r="C16010" t="str">
            <v>RO-40417</v>
          </cell>
          <cell r="D16010" t="str">
            <v>BUEIRO SIMPLES CELULAR DE CONCRETO PADRÃO DER/MG. PARA ALTURA DE ATERRO DE 0 A 5,00 M. BSCC (3,50 X 4,00)M - BOCA (EXECUÇÃO, INCLUINDO FORNECIMENTO E TRANSPORTE DE TODOS OS MATERIAIS, EXCLUSIVE ESCAVAÇÃO E COMPACTAÇÃO)</v>
          </cell>
          <cell r="E16010" t="str">
            <v>U</v>
          </cell>
          <cell r="F16010">
            <v>22990.19</v>
          </cell>
          <cell r="G16010">
            <v>24886.5</v>
          </cell>
        </row>
        <row r="16011">
          <cell r="C16011" t="str">
            <v>RO-40429</v>
          </cell>
          <cell r="D16011" t="str">
            <v>BUEIRO DUPLO CELULAR DE CONCRETO PADRÃO DER/MG. PARA ALTURA DE ATERRO DE 0 A 5,00 M. BDCC (1,00 X 1,00)M - CORPO (EXECUÇÃO, INCLUINDO FORNECIMENTO E TRANSPORTE DE TODOS OS MATERIAIS, EXCLUSIVE ESCAVAÇÃO E COMPACTAÇÃO)</v>
          </cell>
          <cell r="E16011" t="str">
            <v>M</v>
          </cell>
          <cell r="F16011">
            <v>1993.15</v>
          </cell>
          <cell r="G16011">
            <v>2130.92</v>
          </cell>
        </row>
        <row r="16012">
          <cell r="C16012" t="str">
            <v>RO-40453</v>
          </cell>
          <cell r="D16012" t="str">
            <v>BUEIRO DUPLO CELULAR DE CONCRETO PADRÃO DER/MG. PARA ALTURA DE ATERRO DE 0 A 5,00 M. BDCC (1,00 X 1,00)M - BOCA (EXECUÇÃO, INCLUINDO FORNECIMENTO E TRANSPORTE DE TODOS OS MATERIAIS, EXCLUSIVE ESCAVAÇÃO E COMPACTAÇÃO)</v>
          </cell>
          <cell r="E16012" t="str">
            <v>U</v>
          </cell>
          <cell r="F16012">
            <v>1380.29</v>
          </cell>
          <cell r="G16012">
            <v>1500.86</v>
          </cell>
        </row>
        <row r="16013">
          <cell r="C16013" t="str">
            <v>RO-40431</v>
          </cell>
          <cell r="D16013" t="str">
            <v>BUEIRO DUPLO CELULAR DE CONCRETO PADRÃO DER/MG. PARA ALTURA DE ATERRO DE 0 A 5,00 M. BDCC (1,50 X 2,00)M - CORPO (EXECUÇÃO, INCLUINDO FORNECIMENTO E TRANSPORTE DE TODOS OS MATERIAIS, EXCLUSIVE ESCAVAÇÃO E COMPACTAÇÃO)</v>
          </cell>
          <cell r="E16013" t="str">
            <v>M</v>
          </cell>
          <cell r="F16013">
            <v>4140.8</v>
          </cell>
          <cell r="G16013">
            <v>4432.63</v>
          </cell>
        </row>
        <row r="16014">
          <cell r="C16014" t="str">
            <v>RO-40455</v>
          </cell>
          <cell r="D16014" t="str">
            <v>BUEIRO DUPLO CELULAR DE CONCRETO PADRÃO DER/MG. PARA ALTURA DE ATERRO DE 0 A 5,00 M. BDCC (1,50 X 2,00)M - BOCA (EXECUÇÃO, INCLUINDO FORNECIMENTO E TRANSPORTE DE TODOS OS MATERIAIS, EXCLUSIVE ESCAVAÇÃO E COMPACTAÇÃO)</v>
          </cell>
          <cell r="E16014" t="str">
            <v>U</v>
          </cell>
          <cell r="F16014">
            <v>4833.99</v>
          </cell>
          <cell r="G16014">
            <v>5245.21</v>
          </cell>
        </row>
        <row r="16015">
          <cell r="C16015" t="str">
            <v>RO-40432</v>
          </cell>
          <cell r="D16015" t="str">
            <v>BUEIRO DUPLO CELULAR DE CONCRETO PADRÃO DER/MG. PARA ALTURA DE ATERRO DE 0 A 5,00 M. BDCC (2,00 X 1,50)M - CORPO (EXECUÇÃO, INCLUINDO FORNECIMENTO E TRANSPORTE DE TODOS OS MATERIAIS, EXCLUSIVE ESCAVAÇÃO E COMPACTAÇÃO)</v>
          </cell>
          <cell r="E16015" t="str">
            <v>M</v>
          </cell>
          <cell r="F16015">
            <v>4540.03</v>
          </cell>
          <cell r="G16015">
            <v>4838.88</v>
          </cell>
        </row>
        <row r="16016">
          <cell r="C16016" t="str">
            <v>RO-40456</v>
          </cell>
          <cell r="D16016" t="str">
            <v>BUEIRO DUPLO CELULAR DE CONCRETO PADRÃO DER/MG. PARA ALTURA DE ATERRO DE 0 A 5,00 M. BDCC (2,00 X 1,50)M - BOCA (EXECUÇÃO, INCLUINDO FORNECIMENTO E TRANSPORTE DE TODOS OS MATERIAIS, EXCLUSIVE ESCAVAÇÃO E COMPACTAÇÃO)</v>
          </cell>
          <cell r="E16016" t="str">
            <v>U</v>
          </cell>
          <cell r="F16016">
            <v>3284.78</v>
          </cell>
          <cell r="G16016">
            <v>3566.45</v>
          </cell>
        </row>
        <row r="16017">
          <cell r="C16017" t="str">
            <v>RO-40433</v>
          </cell>
          <cell r="D16017" t="str">
            <v>BUEIRO DUPLO CELULAR DE CONCRETO PADRÃO DER/MG. PARA ALTURA DE ATERRO DE 0 A 5,00 M. BDCC (2,00 X 2,00)M - CORPO (EXECUÇÃO, INCLUINDO FORNECIMENTO E TRANSPORTE DE TODOS OS MATERIAIS, EXCLUSIVE ESCAVAÇÃO E COMPACTAÇÃO)</v>
          </cell>
          <cell r="E16017" t="str">
            <v>M</v>
          </cell>
          <cell r="F16017">
            <v>5285.46</v>
          </cell>
          <cell r="G16017">
            <v>5643.12</v>
          </cell>
        </row>
        <row r="16018">
          <cell r="C16018" t="str">
            <v>RO-40457</v>
          </cell>
          <cell r="D16018" t="str">
            <v>BUEIRO DUPLO CELULAR DE CONCRETO PADRÃO DER/MG. PARA ALTURA DE ATERRO DE 0 A 5,00 M. BDCC (2,00 X 2,00)M - BOCA (EXECUÇÃO, INCLUINDO FORNECIMENTO E TRANSPORTE DE TODOS OS MATERIAIS, EXCLUSIVE ESCAVAÇÃO E COMPACTAÇÃO)</v>
          </cell>
          <cell r="E16018" t="str">
            <v>U</v>
          </cell>
          <cell r="F16018">
            <v>5306.45</v>
          </cell>
          <cell r="G16018">
            <v>5756.91</v>
          </cell>
        </row>
        <row r="16019">
          <cell r="C16019" t="str">
            <v>RO-40434</v>
          </cell>
          <cell r="D16019" t="str">
            <v>BUEIRO DUPLO CELULAR DE CONCRETO PADRÃO DER/MG. PARA ALTURA DE ATERRO DE 0 A 5,00 M. BDCC (2,00 X 2,50)M - CORPO (EXECUÇÃO, INCLUINDO FORNECIMENTO E TRANSPORTE DE TODOS OS MATERIAIS, EXCLUSIVE ESCAVAÇÃO E COMPACTAÇÃO)</v>
          </cell>
          <cell r="E16019" t="str">
            <v>M</v>
          </cell>
          <cell r="F16019">
            <v>6091.32</v>
          </cell>
          <cell r="G16019">
            <v>6512.49</v>
          </cell>
        </row>
        <row r="16020">
          <cell r="C16020" t="str">
            <v>RO-40458</v>
          </cell>
          <cell r="D16020" t="str">
            <v>BUEIRO DUPLO CELULAR DE CONCRETO PADRÃO DER/MG. PARA ALTURA DE ATERRO DE 0 A 5,00 M. BDCC (2,00 X 2,50)M - BOCA (EXECUÇÃO, INCLUINDO FORNECIMENTO E TRANSPORTE DE TODOS OS MATERIAIS, EXCLUSIVE ESCAVAÇÃO E COMPACTAÇÃO)</v>
          </cell>
          <cell r="E16020" t="str">
            <v>U</v>
          </cell>
          <cell r="F16020">
            <v>7849.95</v>
          </cell>
          <cell r="G16020">
            <v>8510.9699999999993</v>
          </cell>
        </row>
        <row r="16021">
          <cell r="C16021" t="str">
            <v>RO-40435</v>
          </cell>
          <cell r="D16021" t="str">
            <v>BUEIRO DUPLO CELULAR DE CONCRETO PADRÃO DER/MG. PARA ALTURA DE ATERRO DE 0 A 5,00 M. BDCC (2,00 X 3,00)M - CORPO (EXECUÇÃO, INCLUINDO FORNECIMENTO E TRANSPORTE DE TODOS OS MATERIAIS, EXCLUSIVE ESCAVAÇÃO E COMPACTAÇÃO)</v>
          </cell>
          <cell r="E16021" t="str">
            <v>M</v>
          </cell>
          <cell r="F16021">
            <v>7024.35</v>
          </cell>
          <cell r="G16021">
            <v>7519.2</v>
          </cell>
        </row>
        <row r="16022">
          <cell r="C16022" t="str">
            <v>RO-40459</v>
          </cell>
          <cell r="D16022" t="str">
            <v>BUEIRO DUPLO CELULAR DE CONCRETO PADRÃO DER/MG. PARA ALTURA DE ATERRO DE 0 A 5,00 M. BDCC (2,00 X 3,00)M - BOCA (EXECUÇÃO, INCLUINDO FORNECIMENTO E TRANSPORTE DE TODOS OS MATERIAIS, EXCLUSIVE ESCAVAÇÃO E COMPACTAÇÃO)</v>
          </cell>
          <cell r="E16022" t="str">
            <v>U</v>
          </cell>
          <cell r="F16022">
            <v>11162.18</v>
          </cell>
          <cell r="G16022">
            <v>12095.71</v>
          </cell>
        </row>
        <row r="16023">
          <cell r="C16023" t="str">
            <v>RO-40436</v>
          </cell>
          <cell r="D16023" t="str">
            <v>BUEIRO DUPLO CELULAR DE CONCRETO PADRÃO DER/MG. PARA ALTURA DE ATERRO DE 0 A 5,00 M. BDCC (2,50 X 1,50)M - CORPO (EXECUÇÃO, INCLUINDO FORNECIMENTO E TRANSPORTE DE TODOS OS MATERIAIS, EXCLUSIVE ESCAVAÇÃO E COMPACTAÇÃO)</v>
          </cell>
          <cell r="E16023" t="str">
            <v>M</v>
          </cell>
          <cell r="F16023">
            <v>5763.38</v>
          </cell>
          <cell r="G16023">
            <v>6133.33</v>
          </cell>
        </row>
        <row r="16024">
          <cell r="C16024" t="str">
            <v>RO-40460</v>
          </cell>
          <cell r="D16024" t="str">
            <v>BUEIRO DUPLO CELULAR DE CONCRETO PADRÃO DER/MG. PARA ALTURA DE ATERRO DE 0 A 5,00 M. BDCC (2,50 X 1,50)M - BOCA (EXECUÇÃO, INCLUINDO FORNECIMENTO E TRANSPORTE DE TODOS OS MATERIAIS, EXCLUSIVE ESCAVAÇÃO E COMPACTAÇÃO)</v>
          </cell>
          <cell r="E16024" t="str">
            <v>U</v>
          </cell>
          <cell r="F16024">
            <v>3643.71</v>
          </cell>
          <cell r="G16024">
            <v>3955.47</v>
          </cell>
        </row>
        <row r="16025">
          <cell r="C16025" t="str">
            <v>RO-40437</v>
          </cell>
          <cell r="D16025" t="str">
            <v>BUEIRO DUPLO CELULAR DE CONCRETO PADRÃO DER/MG. PARA ALTURA DE ATERRO DE 0 A 5,00 M. BDCC (2,50 X 2,00)M - CORPO (EXECUÇÃO, INCLUINDO FORNECIMENTO E TRANSPORTE DE TODOS OS MATERIAIS, EXCLUSIVE ESCAVAÇÃO E COMPACTAÇÃO)</v>
          </cell>
          <cell r="E16025" t="str">
            <v>M</v>
          </cell>
          <cell r="F16025">
            <v>6482.25</v>
          </cell>
          <cell r="G16025">
            <v>6908.73</v>
          </cell>
        </row>
        <row r="16026">
          <cell r="C16026" t="str">
            <v>RO-40461</v>
          </cell>
          <cell r="D16026" t="str">
            <v>BUEIRO DUPLO CELULAR DE CONCRETO PADRÃO DER/MG. PARA ALTURA DE ATERRO DE 0 A 5,00 M. BDCC (2,50 X 2,00)M - BOCA (EXECUÇÃO, INCLUINDO FORNECIMENTO E TRANSPORTE DE TODOS OS MATERIAIS, EXCLUSIVE ESCAVAÇÃO E COMPACTAÇÃO)</v>
          </cell>
          <cell r="E16026" t="str">
            <v>U</v>
          </cell>
          <cell r="F16026">
            <v>5693.33</v>
          </cell>
          <cell r="G16026">
            <v>6175.94</v>
          </cell>
        </row>
        <row r="16027">
          <cell r="C16027" t="str">
            <v>RO-40438</v>
          </cell>
          <cell r="D16027" t="str">
            <v>BUEIRO DUPLO CELULAR DE CONCRETO PADRÃO DER/MG. PARA ALTURA DE ATERRO DE 0 A 5,00 M. BDCC (2,50 X 2,50)M - CORPO (EXECUÇÃO, INCLUINDO FORNECIMENTO E TRANSPORTE DE TODOS OS MATERIAIS, EXCLUSIVE ESCAVAÇÃO E COMPACTAÇÃO)</v>
          </cell>
          <cell r="E16027" t="str">
            <v>M</v>
          </cell>
          <cell r="F16027">
            <v>7354.6</v>
          </cell>
          <cell r="G16027">
            <v>7849.84</v>
          </cell>
        </row>
        <row r="16028">
          <cell r="C16028" t="str">
            <v>RO-40462</v>
          </cell>
          <cell r="D16028" t="str">
            <v>BUEIRO DUPLO CELULAR DE CONCRETO PADRÃO DER/MG. PARA ALTURA DE ATERRO DE 0 A 5,00 M. BDCC (2,50 X 2,50)M - BOCA (EXECUÇÃO, INCLUINDO FORNECIMENTO E TRANSPORTE DE TODOS OS MATERIAIS, EXCLUSIVE ESCAVAÇÃO E COMPACTAÇÃO)</v>
          </cell>
          <cell r="E16028" t="str">
            <v>U</v>
          </cell>
          <cell r="F16028">
            <v>8477.26</v>
          </cell>
          <cell r="G16028">
            <v>9190</v>
          </cell>
        </row>
        <row r="16029">
          <cell r="C16029" t="str">
            <v>RO-40439</v>
          </cell>
          <cell r="D16029" t="str">
            <v>BUEIRO DUPLO CELULAR DE CONCRETO PADRÃO DER/MG. PARA ALTURA DE ATERRO DE 0 A 5,00 M. BDCC (2,50 X 3,00)M - CORPO (EXECUÇÃO, INCLUINDO FORNECIMENTO E TRANSPORTE DE TODOS OS MATERIAIS, EXCLUSIVE ESCAVAÇÃO E COMPACTAÇÃO)</v>
          </cell>
          <cell r="E16029" t="str">
            <v>M</v>
          </cell>
          <cell r="F16029">
            <v>8233.56</v>
          </cell>
          <cell r="G16029">
            <v>8799.23</v>
          </cell>
        </row>
        <row r="16030">
          <cell r="C16030" t="str">
            <v>RO-40463</v>
          </cell>
          <cell r="D16030" t="str">
            <v>BUEIRO DUPLO CELULAR DE CONCRETO PADRÃO DER/MG. PARA ALTURA DE ATERRO DE 0 A 5,00 M. BDCC (2,50 X 3,00)M - BOCA (EXECUÇÃO, INCLUINDO FORNECIMENTO E TRANSPORTE DE TODOS OS MATERIAIS, EXCLUSIVE ESCAVAÇÃO E COMPACTAÇÃO)</v>
          </cell>
          <cell r="E16030" t="str">
            <v>U</v>
          </cell>
          <cell r="F16030">
            <v>11835.39</v>
          </cell>
          <cell r="G16030">
            <v>12823.93</v>
          </cell>
        </row>
        <row r="16031">
          <cell r="C16031" t="str">
            <v>RO-40440</v>
          </cell>
          <cell r="D16031" t="str">
            <v>BUEIRO DUPLO CELULAR DE CONCRETO PADRÃO DER/MG. PARA ALTURA DE ATERRO DE 0 A 5,00 M. BDCC (3,00 X 2,00)M - CORPO (EXECUÇÃO, INCLUINDO FORNECIMENTO E TRANSPORTE DE TODOS OS MATERIAIS, EXCLUSIVE ESCAVAÇÃO E COMPACTAÇÃO)</v>
          </cell>
          <cell r="E16031" t="str">
            <v>M</v>
          </cell>
          <cell r="F16031">
            <v>7937.18</v>
          </cell>
          <cell r="G16031">
            <v>8447.81</v>
          </cell>
        </row>
        <row r="16032">
          <cell r="C16032" t="str">
            <v>RO-40464</v>
          </cell>
          <cell r="D16032" t="str">
            <v>BUEIRO DUPLO CELULAR DE CONCRETO PADRÃO DER/MG. PARA ALTURA DE ATERRO DE 0 A 5,00 M. BDCC (3,00 X 2,00)M - BOCA (EXECUÇÃO, INCLUINDO FORNECIMENTO E TRANSPORTE DE TODOS OS MATERIAIS, EXCLUSIVE ESCAVAÇÃO E COMPACTAÇÃO)</v>
          </cell>
          <cell r="E16032" t="str">
            <v>U</v>
          </cell>
          <cell r="F16032">
            <v>6223.27</v>
          </cell>
          <cell r="G16032">
            <v>6749.79</v>
          </cell>
        </row>
        <row r="16033">
          <cell r="C16033" t="str">
            <v>RO-40441</v>
          </cell>
          <cell r="D16033" t="str">
            <v>BUEIRO DUPLO CELULAR DE CONCRETO PADRÃO DER/MG. PARA ALTURA DE ATERRO DE 0 A 5,00 M. BDCC (3,00 X 2,50)M - CORPO (EXECUÇÃO, INCLUINDO FORNECIMENTO E TRANSPORTE DE TODOS OS MATERIAIS, EXCLUSIVE ESCAVAÇÃO E COMPACTAÇÃO)</v>
          </cell>
          <cell r="E16033" t="str">
            <v>M</v>
          </cell>
          <cell r="F16033">
            <v>8725.0300000000007</v>
          </cell>
          <cell r="G16033">
            <v>9299.92</v>
          </cell>
        </row>
        <row r="16034">
          <cell r="C16034" t="str">
            <v>RO-40465</v>
          </cell>
          <cell r="D16034" t="str">
            <v>BUEIRO DUPLO CELULAR DE CONCRETO PADRÃO DER/MG. PARA ALTURA DE ATERRO DE 0 A 5,00 M. BDCC (3,00 X 2,50)M - BOCA (EXECUÇÃO, INCLUINDO FORNECIMENTO E TRANSPORTE DE TODOS OS MATERIAIS, EXCLUSIVE ESCAVAÇÃO E COMPACTAÇÃO)</v>
          </cell>
          <cell r="E16034" t="str">
            <v>U</v>
          </cell>
          <cell r="F16034">
            <v>9028.4</v>
          </cell>
          <cell r="G16034">
            <v>9786.44</v>
          </cell>
        </row>
        <row r="16035">
          <cell r="C16035" t="str">
            <v>RO-40442</v>
          </cell>
          <cell r="D16035" t="str">
            <v>BUEIRO DUPLO CELULAR DE CONCRETO PADRÃO DER/MG. PARA ALTURA DE ATERRO DE 0 A 5,00 M. BDCC (3,00 X 3,00)M - CORPO (EXECUÇÃO, INCLUINDO FORNECIMENTO E TRANSPORTE DE TODOS OS MATERIAIS, EXCLUSIVE ESCAVAÇÃO E COMPACTAÇÃO)</v>
          </cell>
          <cell r="E16035" t="str">
            <v>M</v>
          </cell>
          <cell r="F16035">
            <v>9611.76</v>
          </cell>
          <cell r="G16035">
            <v>10258.290000000001</v>
          </cell>
        </row>
        <row r="16036">
          <cell r="C16036" t="str">
            <v>RO-40466</v>
          </cell>
          <cell r="D16036" t="str">
            <v>BUEIRO DUPLO CELULAR DE CONCRETO PADRÃO DER/MG. PARA ALTURA DE ATERRO DE 0 A 5,00 M. BDCC (3,00 X 3,00)M - BOCA (EXECUÇÃO, INCLUINDO FORNECIMENTO E TRANSPORTE DE TODOS OS MATERIAIS, EXCLUSIVE ESCAVAÇÃO E COMPACTAÇÃO)</v>
          </cell>
          <cell r="E16036" t="str">
            <v>U</v>
          </cell>
          <cell r="F16036">
            <v>12498.2</v>
          </cell>
          <cell r="G16036">
            <v>13540.94</v>
          </cell>
        </row>
        <row r="16037">
          <cell r="C16037" t="str">
            <v>RO-40443</v>
          </cell>
          <cell r="D16037" t="str">
            <v>BUEIRO DUPLO CELULAR DE CONCRETO PADRÃO DER/MG. PARA ALTURA DE ATERRO DE 0 A 5,00 M. BDCC (3,00 X 3,50)M - CORPO (EXECUÇÃO, INCLUINDO FORNECIMENTO E TRANSPORTE DE TODOS OS MATERIAIS, EXCLUSIVE ESCAVAÇÃO E COMPACTAÇÃO)</v>
          </cell>
          <cell r="E16037" t="str">
            <v>M</v>
          </cell>
          <cell r="F16037">
            <v>10615.93</v>
          </cell>
          <cell r="G16037">
            <v>11342.67</v>
          </cell>
        </row>
        <row r="16038">
          <cell r="C16038" t="str">
            <v>RO-40467</v>
          </cell>
          <cell r="D16038" t="str">
            <v>BUEIRO DUPLO CELULAR DE CONCRETO PADRÃO DER/MG. PARA ALTURA DE ATERRO DE 0 A 5,00 M. BDCC (3,00 X 3,50)M - BOCA (EXECUÇÃO, INCLUINDO FORNECIMENTO E TRANSPORTE DE TODOS OS MATERIAIS, EXCLUSIVE ESCAVAÇÃO E COMPACTAÇÃO)</v>
          </cell>
          <cell r="E16038" t="str">
            <v>U</v>
          </cell>
          <cell r="F16038">
            <v>16714.23</v>
          </cell>
          <cell r="G16038">
            <v>18101.080000000002</v>
          </cell>
        </row>
        <row r="16039">
          <cell r="C16039" t="str">
            <v>RO-40444</v>
          </cell>
          <cell r="D16039" t="str">
            <v>BUEIRO DUPLO CELULAR DE CONCRETO PADRÃO DER/MG. PARA ALTURA DE ATERRO DE 0 A 5,00 M. BDCC (3,50 X 3,00)M - CORPO (EXECUÇÃO, INCLUINDO FORNECIMENTO E TRANSPORTE DE TODOS OS MATERIAIS, EXCLUSIVE ESCAVAÇÃO E COMPACTAÇÃO)</v>
          </cell>
          <cell r="E16039" t="str">
            <v>M</v>
          </cell>
          <cell r="F16039">
            <v>11157.12</v>
          </cell>
          <cell r="G16039">
            <v>11893.07</v>
          </cell>
        </row>
        <row r="16040">
          <cell r="C16040" t="str">
            <v>RO-40469</v>
          </cell>
          <cell r="D16040" t="str">
            <v>BUEIRO DUPLO CELULAR DE CONCRETO PADRÃO DER/MG. PARA ALTURA DE ATERRO DE 0 A 5,00 M. BDCC (3,50 X 3,00)M - BOCA (EXECUÇÃO, INCLUINDO FORNECIMENTO E TRANSPORTE DE TODOS OS MATERIAIS, EXCLUSIVE ESCAVAÇÃO E COMPACTAÇÃO)</v>
          </cell>
          <cell r="E16040" t="str">
            <v>U</v>
          </cell>
          <cell r="F16040">
            <v>13203.84</v>
          </cell>
          <cell r="G16040">
            <v>14304.15</v>
          </cell>
        </row>
        <row r="16041">
          <cell r="C16041" t="str">
            <v>RO-40445</v>
          </cell>
          <cell r="D16041" t="str">
            <v>BUEIRO DUPLO CELULAR DE CONCRETO PADRÃO DER/MG. PARA ALTURA DE ATERRO DE 0 A 5,00 M. BDCC (3,50 X 3,50)M - CORPO (EXECUÇÃO, INCLUINDO FORNECIMENTO E TRANSPORTE DE TODOS OS MATERIAIS, EXCLUSIVE ESCAVAÇÃO E COMPACTAÇÃO)</v>
          </cell>
          <cell r="E16041" t="str">
            <v>M</v>
          </cell>
          <cell r="F16041">
            <v>12147.44</v>
          </cell>
          <cell r="G16041">
            <v>12964.01</v>
          </cell>
        </row>
        <row r="16042">
          <cell r="C16042" t="str">
            <v>RO-41798</v>
          </cell>
          <cell r="D16042" t="str">
            <v>BUEIRO DUPLO CELULAR DE CONCRETO PADRÃO DER/MG. PARA ALTURA DE ATERRO DE 0 A 5,00 M. BDCC (3,50 X 3,50)M - BOCA (EXECUÇÃO, INCLUINDO FORNECIMENTO E TRANSPORTE DE TODOS OS MATERIAIS, EXCLUSIVE ESCAVAÇÃO E COMPACTAÇÃO)</v>
          </cell>
          <cell r="E16042" t="str">
            <v>U</v>
          </cell>
          <cell r="F16042">
            <v>17544.03</v>
          </cell>
          <cell r="G16042">
            <v>18998.32</v>
          </cell>
        </row>
        <row r="16043">
          <cell r="C16043" t="str">
            <v>RO-40447</v>
          </cell>
          <cell r="D16043" t="str">
            <v>BUEIRO DUPLO CELULAR DE CONCRETO PADRÃO DER/MG. PARA ALTURA DE ATERRO DE 0 A 5,00 M. BDCC (4,00 X 4,00)M - CORPO (EXECUÇÃO, INCLUINDO FORNECIMENTO E TRANSPORTE DE TODOS OS MATERIAIS, EXCLUSIVE ESCAVAÇÃO E COMPACTAÇÃO)</v>
          </cell>
          <cell r="E16043" t="str">
            <v>M</v>
          </cell>
          <cell r="F16043">
            <v>15066.21</v>
          </cell>
          <cell r="G16043">
            <v>16078.51</v>
          </cell>
        </row>
        <row r="16044">
          <cell r="C16044" t="str">
            <v>RO-40471</v>
          </cell>
          <cell r="D16044" t="str">
            <v>BUEIRO DUPLO CELULAR DE CONCRETO PADRÃO DER/MG. PARA ALTURA DE ATERRO DE 0 A 5,00 M. BDCC (4,00 X 4,00)M - BOCA (EXECUÇÃO, INCLUINDO FORNECIMENTO E TRANSPORTE DE TODOS OS MATERIAIS, EXCLUSIVE ESCAVAÇÃO E COMPACTAÇÃO)</v>
          </cell>
          <cell r="E16044" t="str">
            <v>U</v>
          </cell>
          <cell r="F16044">
            <v>23464.68</v>
          </cell>
          <cell r="G16044">
            <v>25368.97</v>
          </cell>
        </row>
        <row r="16045">
          <cell r="C16045" t="str">
            <v>RO-40483</v>
          </cell>
          <cell r="D16045" t="str">
            <v>BUEIRO TRIPLO CELULAR DE CONCRETO PADRÃO DER/MG. PARA ALTURA DE ATERRO DE 0 A 5,00 M.  BTCC (2,00 X 2,00)M - CORPO (EXECUÇÃO, INCLUINDO FORNECIMENTO E TRANSPORTE DE TODOS OS MATERIAIS, EXCLUSIVE ESCAVAÇÃO E COMPACTAÇÃO)</v>
          </cell>
          <cell r="E16045" t="str">
            <v>M</v>
          </cell>
          <cell r="F16045">
            <v>7378.08</v>
          </cell>
          <cell r="G16045">
            <v>7870.36</v>
          </cell>
        </row>
        <row r="16046">
          <cell r="C16046" t="str">
            <v>RO-40504</v>
          </cell>
          <cell r="D16046" t="str">
            <v>BUEIRO TRIPLO CELULAR DE CONCRETO PADRÃO DER/MG. PARA ALTURA DE ATERRO DE 0 A 5,00 M.  BTCC (2,00 X 2,00)M - BOCA (EXECUÇÃO, INCLUINDO FORNECIMENTO E TRANSPORTE DE TODOS OS MATERIAIS, EXCLUSIVE ESCAVAÇÃO E COMPACTAÇÃO)</v>
          </cell>
          <cell r="E16046" t="str">
            <v>U</v>
          </cell>
          <cell r="F16046">
            <v>5306.45</v>
          </cell>
          <cell r="G16046">
            <v>5756.91</v>
          </cell>
        </row>
        <row r="16047">
          <cell r="C16047" t="str">
            <v>RO-42271</v>
          </cell>
          <cell r="D16047" t="str">
            <v>BUEIRO TRIPLO CELULAR DE CONCRETO PADRÃO DER/MG. PARA ALTURA DE ATERRO DE 0 A 5,00 M.  BTCC (2,50 X 1,50)M - CORPO (EXECUÇÃO, INCLUINDO FORNECIMENTO E TRANSPORTE DE TODOS OS MATERIAIS, EXCLUSIVE ESCAVAÇÃO E COMPACTAÇÃO)</v>
          </cell>
          <cell r="E16047" t="str">
            <v>M</v>
          </cell>
          <cell r="F16047">
            <v>8220.9699999999993</v>
          </cell>
          <cell r="G16047">
            <v>8741.6200000000008</v>
          </cell>
        </row>
        <row r="16048">
          <cell r="C16048" t="str">
            <v>RO-42272</v>
          </cell>
          <cell r="D16048" t="str">
            <v>BUEIRO TRIPLO CELULAR DE CONCRETO PADRÃO DER/MG. PARA ALTURA DE ATERRO DE 0 A 5,00 M.  BTCC (2,50 X 1,50)M - BOCA (EXECUÇÃO, INCLUINDO FORNECIMENTO E TRANSPORTE DE TODOS OS MATERIAIS, EXCLUSIVE ESCAVAÇÃO E COMPACTAÇÃO)</v>
          </cell>
          <cell r="E16048" t="str">
            <v>U</v>
          </cell>
          <cell r="F16048">
            <v>3643.71</v>
          </cell>
          <cell r="G16048">
            <v>3955.47</v>
          </cell>
        </row>
        <row r="16049">
          <cell r="C16049" t="str">
            <v>RO-40494</v>
          </cell>
          <cell r="D16049" t="str">
            <v>BUEIRO TRIPLO CELULAR DE CONCRETO PADRÃO DER/MG. PARA ALTURA DE ATERRO DE 0 A 5,00 M.  BTCC (2,50 X 2,50)M - CORPO (EXECUÇÃO, INCLUINDO FORNECIMENTO E TRANSPORTE DE TODOS OS MATERIAIS, EXCLUSIVE ESCAVAÇÃO E COMPACTAÇÃO)</v>
          </cell>
          <cell r="E16049" t="str">
            <v>M</v>
          </cell>
          <cell r="F16049">
            <v>10252.84</v>
          </cell>
          <cell r="G16049">
            <v>10934.16</v>
          </cell>
        </row>
        <row r="16050">
          <cell r="C16050" t="str">
            <v>RO-40505</v>
          </cell>
          <cell r="D16050" t="str">
            <v>BUEIRO TRIPLO CELULAR DE CONCRETO PADRÃO DER/MG. PARA ALTURA DE ATERRO DE 0 A 5,00 M.  BTCC (2,50 X 2,50)M - BOCA (EXECUÇÃO, INCLUINDO FORNECIMENTO E TRANSPORTE DE TODOS OS MATERIAIS, EXCLUSIVE ESCAVAÇÃO E COMPACTAÇÃO)</v>
          </cell>
          <cell r="E16050" t="str">
            <v>U</v>
          </cell>
          <cell r="F16050">
            <v>8477.26</v>
          </cell>
          <cell r="G16050">
            <v>9190</v>
          </cell>
        </row>
        <row r="16051">
          <cell r="C16051" t="str">
            <v>RO-41799</v>
          </cell>
          <cell r="D16051" t="str">
            <v>BUEIRO TRIPLO CELULAR DE CONCRETO PADRÃO DER/MG. PARA ALTURA DE ATERRO DE 0 A 5,00 M.  BTCC (3,00 X2,00)M - CORPO (EXECUÇÃO, INCLUINDO FORNECIMENTO E TRANSPORTE DE TODOS OS MATERIAIS, EXCLUSIVE ESCAVAÇÃO E COMPACTAÇÃO)</v>
          </cell>
          <cell r="E16051" t="str">
            <v>M</v>
          </cell>
          <cell r="F16051">
            <v>11242.8</v>
          </cell>
          <cell r="G16051">
            <v>11956.67</v>
          </cell>
        </row>
        <row r="16052">
          <cell r="C16052" t="str">
            <v>RO-44766</v>
          </cell>
          <cell r="D16052" t="str">
            <v>BUEIRO TRIPLO CELULAR DE CONCRETO PADRÃO DER/MG PARA ALTURA DE ATERRO DE 0 A 5,00M. BTCC (3,00 X 2,00)M - BOCA (EXECUÇÃO, INCLUINDO FORNECIMENTO E TRANSPORTE DE TODOS OS MATERIAIS, EXCLUSIVE ESCAVAÇÃO E COMPACTAÇÃO)</v>
          </cell>
          <cell r="E16052" t="str">
            <v>U</v>
          </cell>
          <cell r="F16052">
            <v>6223.27</v>
          </cell>
          <cell r="G16052">
            <v>6749.79</v>
          </cell>
        </row>
        <row r="16053">
          <cell r="C16053" t="str">
            <v>RO-40485</v>
          </cell>
          <cell r="D16053" t="str">
            <v>BUEIRO TRIPLO CELULAR DE CONCRETO PADRÃO DER/MG. PARA ALTURA DE ATERRO DE 0 A 5,00 M.  BTCC (3,00 X 2,50)M - CORPO (EXECUÇÃO, INCLUINDO FORNECIMENTO E TRANSPORTE DE TODOS OS MATERIAIS, EXCLUSIVE ESCAVAÇÃO E COMPACTAÇÃO)</v>
          </cell>
          <cell r="E16053" t="str">
            <v>M</v>
          </cell>
          <cell r="F16053">
            <v>12247.38</v>
          </cell>
          <cell r="G16053">
            <v>13043.55</v>
          </cell>
        </row>
        <row r="16054">
          <cell r="C16054" t="str">
            <v>RO-40496</v>
          </cell>
          <cell r="D16054" t="str">
            <v>BUEIRO TRIPLO CELULAR DE CONCRETO PADRÃO DER/MG. PARA ALTURA DE ATERRO DE 0 A 5,00 M.  BTCC (3,00 X 2,50)M - BOCA (EXECUÇÃO, INCLUINDO FORNECIMENTO E TRANSPORTE DE TODOS OS MATERIAIS, EXCLUSIVE ESCAVAÇÃO E COMPACTAÇÃO)</v>
          </cell>
          <cell r="E16054" t="str">
            <v>U</v>
          </cell>
          <cell r="F16054">
            <v>9028.4</v>
          </cell>
          <cell r="G16054">
            <v>9786.44</v>
          </cell>
        </row>
        <row r="16055">
          <cell r="C16055" t="str">
            <v>RO-40486</v>
          </cell>
          <cell r="D16055" t="str">
            <v>BUEIRO TRIPLO CELULAR DE CONCRETO PADRÃO DER/MG. PARA ALTURA DE ATERRO DE 0 A 5,00 M.  BTCC (3,00 X 3,00)M - CORPO (EXECUÇÃO, INCLUINDO FORNECIMENTO E TRANSPORTE DE TODOS OS MATERIAIS, EXCLUSIVE ESCAVAÇÃO E COMPACTAÇÃO)</v>
          </cell>
          <cell r="E16055" t="str">
            <v>M</v>
          </cell>
          <cell r="F16055">
            <v>13363.08</v>
          </cell>
          <cell r="G16055">
            <v>14249.84</v>
          </cell>
        </row>
        <row r="16056">
          <cell r="C16056" t="str">
            <v>RO-40497</v>
          </cell>
          <cell r="D16056" t="str">
            <v>BUEIRO TRIPLO CELULAR DE CONCRETO PADRÃO DER/MG. PARA ALTURA DE ATERRO DE 0 A 5,00 M.  BTCC (3,00 X 3,00 M - BOCA (EXECUÇÃO, INCLUINDO FORNECIMENTO E TRANSPORTE DE TODOS OS MATERIAIS, EXCLUSIVE ESCAVAÇÃO E COMPACTAÇÃO)</v>
          </cell>
          <cell r="E16056" t="str">
            <v>U</v>
          </cell>
          <cell r="F16056">
            <v>12498.2</v>
          </cell>
          <cell r="G16056">
            <v>13540.94</v>
          </cell>
        </row>
        <row r="16057">
          <cell r="C16057" t="str">
            <v>RO-40487</v>
          </cell>
          <cell r="D16057" t="str">
            <v>BUEIRO TRIPLO CELULAR DE CONCRETO PADRÃO DER/MG. PARA ALTURA DE ATERRO DE 0 A 5,00 M.  BTCC (3,00 X 3,50)M - CORPO (EXECUÇÃO, INCLUINDO FORNECIMENTO E TRANSPORTE DE TODOS OS MATERIAIS, EXCLUSIVE ESCAVAÇÃO E COMPACTAÇÃO)</v>
          </cell>
          <cell r="E16057" t="str">
            <v>M</v>
          </cell>
          <cell r="F16057">
            <v>14639.53</v>
          </cell>
          <cell r="G16057">
            <v>15628.89</v>
          </cell>
        </row>
        <row r="16058">
          <cell r="C16058" t="str">
            <v>RO-40498</v>
          </cell>
          <cell r="D16058" t="str">
            <v>BUEIRO TRIPLO CELULAR DE CONCRETO PADRÃO DER/MG. PARA ALTURA DE ATERRO DE 0 A 5,00 M.  BTCC (3,00 X 3,50)M - BOCA (EXECUÇÃO, INCLUINDO FORNECIMENTO E TRANSPORTE DE TODOS OS MATERIAIS, EXCLUSIVE ESCAVAÇÃO E COMPACTAÇÃO)</v>
          </cell>
          <cell r="E16058" t="str">
            <v>U</v>
          </cell>
          <cell r="F16058">
            <v>16714.23</v>
          </cell>
          <cell r="G16058">
            <v>18101.080000000002</v>
          </cell>
        </row>
        <row r="16059">
          <cell r="C16059" t="str">
            <v>RO-40492</v>
          </cell>
          <cell r="D16059" t="str">
            <v>BUEIRO TRIPLO CELULAR DE CONCRETO PADRÃO DER/MG. PARA ALTURA DE ATERRO DE 0 A 5,00 M.  BTCC (3,50 X 3,50)M - CORPO (EXECUÇÃO, INCLUINDO FORNECIMENTO E TRANSPORTE DE TODOS OS MATERIAIS, EXCLUSIVE ESCAVAÇÃO E COMPACTAÇÃO)</v>
          </cell>
          <cell r="E16059" t="str">
            <v>M</v>
          </cell>
          <cell r="F16059">
            <v>16855.23</v>
          </cell>
          <cell r="G16059">
            <v>17973.22</v>
          </cell>
        </row>
        <row r="16060">
          <cell r="C16060" t="str">
            <v>RO-40507</v>
          </cell>
          <cell r="D16060" t="str">
            <v>BUEIRO TRIPLO CELULAR DE CONCRETO PADRÃO DER/MG. PARA ALTURA DE ATERRO DE 0 A 5,00 M.  BTCC (3,50 X 3,50)M - BOCA (EXECUÇÃO, INCLUINDO FORNECIMENTO E TRANSPORTE DE TODOS OS MATERIAIS, EXCLUSIVE ESCAVAÇÃO E COMPACTAÇÃO)</v>
          </cell>
          <cell r="E16060" t="str">
            <v>U</v>
          </cell>
          <cell r="F16060">
            <v>17544.03</v>
          </cell>
          <cell r="G16060">
            <v>18998.32</v>
          </cell>
        </row>
        <row r="16061">
          <cell r="C16061" t="str">
            <v>RO-40500</v>
          </cell>
          <cell r="D16061" t="str">
            <v>BUEIRO TRIPLO CELULAR DE CONCRETO PADRÃO DER/MG. PARA ALTURA DE ATERRO DE 0 A 5,00 M.  BTCC (4,00 X 4,00)M - CORPO (EXECUÇÃO, INCLUINDO FORNECIMENTO E TRANSPORTE DE TODOS OS MATERIAIS, EXCLUSIVE ESCAVAÇÃO E COMPACTAÇÃO)</v>
          </cell>
          <cell r="E16061" t="str">
            <v>M</v>
          </cell>
          <cell r="F16061">
            <v>22049.759999999998</v>
          </cell>
          <cell r="G16061">
            <v>23315.67</v>
          </cell>
        </row>
        <row r="16062">
          <cell r="C16062" t="str">
            <v>RO-40509</v>
          </cell>
          <cell r="D16062" t="str">
            <v>BUEIRO TRIPLO CELULAR DE CONCRETO PADRÃO DER/MG. PARA ALTURA DE ATERRO DE 0 A 5,00 M. BTCC (4,00 X 4,00)M - BOCA (EXECUÇÃO, INCLUINDO FORNECIMENTO E TRANSPORTE DE TODOS OS MATERIAIS, EXCLUSIVE ESCAVAÇÃO E COMPACTAÇÃO)</v>
          </cell>
          <cell r="E16062" t="str">
            <v>U</v>
          </cell>
          <cell r="F16062">
            <v>23464.68</v>
          </cell>
          <cell r="G16062">
            <v>25368.97</v>
          </cell>
        </row>
        <row r="16063">
          <cell r="C16063" t="str">
            <v>RO-40377</v>
          </cell>
          <cell r="D16063" t="str">
            <v>BUEIRO SIMPLES CELULAR DE CONCRETO PADRÃO DER/MG.  PARA ALTURA DE ATERRO DE 5,10 A 10,00 M. BSCC (1,50 X 1,50)M - CORPO (EXECUÇÃO, INCLUINDO FORNECIMENTO E TRANSPORTE DE TODOS OS MATERIAIS, EXCLUSIVE ESCAVAÇÃO E COMPACTAÇÃO)</v>
          </cell>
          <cell r="E16063" t="str">
            <v>M</v>
          </cell>
          <cell r="F16063">
            <v>2656.44</v>
          </cell>
          <cell r="G16063">
            <v>2833.59</v>
          </cell>
        </row>
        <row r="16064">
          <cell r="C16064" t="str">
            <v>RO-40418</v>
          </cell>
          <cell r="D16064" t="str">
            <v>BUEIRO SIMPLES CELULAR DE CONCRETO PADRÃO DER/MG.  PARA ALTURA DE ATERRO DE 5,10 A 10,00 M. BSCC (1,50 X 1,50)M - BOCA (EXECUÇÃO, INCLUINDO FORNECIMENTO E TRANSPORTE DE TODOS OS MATERIAIS, EXCLUSIVE ESCAVAÇÃO E COMPACTAÇÃO)</v>
          </cell>
          <cell r="E16064" t="str">
            <v>U</v>
          </cell>
          <cell r="F16064">
            <v>3432.95</v>
          </cell>
          <cell r="G16064">
            <v>3727.03</v>
          </cell>
        </row>
        <row r="16065">
          <cell r="C16065" t="str">
            <v>RO-40378</v>
          </cell>
          <cell r="D16065" t="str">
            <v>BUEIRO SIMPLES CELULAR DE CONCRETO PADRÃO DER/MG.  PARA ALTURA DE ATERRO DE 5,10 A 10,00 M. BSCC (2,00 X 1,50)M - CORPO (EXECUÇÃO, INCLUINDO FORNECIMENTO E TRANSPORTE DE TODOS OS MATERIAIS, EXCLUSIVE ESCAVAÇÃO E COMPACTAÇÃO)</v>
          </cell>
          <cell r="E16065" t="str">
            <v>M</v>
          </cell>
          <cell r="F16065">
            <v>3512.92</v>
          </cell>
          <cell r="G16065">
            <v>3738.69</v>
          </cell>
        </row>
        <row r="16066">
          <cell r="C16066" t="str">
            <v>RO-40419</v>
          </cell>
          <cell r="D16066" t="str">
            <v>BUEIRO SIMPLES CELULAR DE CONCRETO PADRÃO DER/MG.  PARA ALTURA DE ATERRO DE 5,10 A 10,00 M. BSCC (2,00 X 1,50)M - BOCA (EXECUÇÃO, INCLUINDO FORNECIMENTO E TRANSPORTE DE TODOS OS MATERIAIS, EXCLUSIVE ESCAVAÇÃO E COMPACTAÇÃO)</v>
          </cell>
          <cell r="E16066" t="str">
            <v>U</v>
          </cell>
          <cell r="F16066">
            <v>4031.6</v>
          </cell>
          <cell r="G16066">
            <v>4375.78</v>
          </cell>
        </row>
        <row r="16067">
          <cell r="C16067" t="str">
            <v>RO-40379</v>
          </cell>
          <cell r="D16067" t="str">
            <v>BUEIRO SIMPLES CELULAR DE CONCRETO PADRÃO DER/MG.  PARA ALTURA DE ATERRO DE 5,10 A 10,00 M. BSCC (2,00 X 2,00)M - CORPO (EXECUÇÃO, INCLUINDO FORNECIMENTO E TRANSPORTE DE TODOS OS MATERIAIS, EXCLUSIVE ESCAVAÇÃO E COMPACTAÇÃO)</v>
          </cell>
          <cell r="E16067" t="str">
            <v>M</v>
          </cell>
          <cell r="F16067">
            <v>4120.8599999999997</v>
          </cell>
          <cell r="G16067">
            <v>4392.6000000000004</v>
          </cell>
        </row>
        <row r="16068">
          <cell r="C16068" t="str">
            <v>RO-40420</v>
          </cell>
          <cell r="D16068" t="str">
            <v>BUEIRO SIMPLES CELULAR DE CONCRETO PADRÃO DER/MG.  PARA ALTURA DE ATERRO DE 5,10 A 10,00 M. BSCC (2,00 X 2,00)M - BOCA (EXECUÇÃO, INCLUINDO FORNECIMENTO E TRANSPORTE DE TODOS OS MATERIAIS, EXCLUSIVE ESCAVAÇÃO E COMPACTAÇÃO)</v>
          </cell>
          <cell r="E16068" t="str">
            <v>U</v>
          </cell>
          <cell r="F16068">
            <v>6324.11</v>
          </cell>
          <cell r="G16068">
            <v>6858.96</v>
          </cell>
        </row>
        <row r="16069">
          <cell r="C16069" t="str">
            <v>RO-40380</v>
          </cell>
          <cell r="D16069" t="str">
            <v>BUEIRO SIMPLES CELULAR DE CONCRETO PADRÃO DER/MG.  PARA ALTURA DE ATERRO DE 5,10 A 10,00 M. BSCC (2,00 X 2,50)M - CORPO (EXECUÇÃO, INCLUINDO FORNECIMENTO E TRANSPORTE DE TODOS OS MATERIAIS, EXCLUSIVE ESCAVAÇÃO E COMPACTAÇÃO)</v>
          </cell>
          <cell r="E16069" t="str">
            <v>M</v>
          </cell>
          <cell r="F16069">
            <v>4783.47</v>
          </cell>
          <cell r="G16069">
            <v>5106.33</v>
          </cell>
        </row>
        <row r="16070">
          <cell r="C16070" t="str">
            <v>RO-40421</v>
          </cell>
          <cell r="D16070" t="str">
            <v>BUEIRO SIMPLES CELULAR DE CONCRETO PADRÃO DER/MG.  PARA ALTURA DE ATERRO DE 5,10 A 10,00 M. BSCC (2,00 X 2,50)M - BOCA (EXECUÇÃO, INCLUINDO FORNECIMENTO E TRANSPORTE DE TODOS OS MATERIAIS, EXCLUSIVE ESCAVAÇÃO E COMPACTAÇÃO)</v>
          </cell>
          <cell r="E16070" t="str">
            <v>U</v>
          </cell>
          <cell r="F16070">
            <v>9306.56</v>
          </cell>
          <cell r="G16070">
            <v>10087.49</v>
          </cell>
        </row>
        <row r="16071">
          <cell r="C16071" t="str">
            <v>RO-40381</v>
          </cell>
          <cell r="D16071" t="str">
            <v>BUEIRO SIMPLES CELULAR DE CONCRETO PADRÃO DER/MG.  PARA ALTURA DE ATERRO DE 5,10 A 10,00 M. BSCC (2,00 X 3,00)M - CORPO (EXECUÇÃO, INCLUINDO FORNECIMENTO E TRANSPORTE DE TODOS OS MATERIAIS, EXCLUSIVE ESCAVAÇÃO E COMPACTAÇÃO)</v>
          </cell>
          <cell r="E16071" t="str">
            <v>M</v>
          </cell>
          <cell r="F16071">
            <v>5528.54</v>
          </cell>
          <cell r="G16071">
            <v>5908.37</v>
          </cell>
        </row>
        <row r="16072">
          <cell r="C16072" t="str">
            <v>RO-40422</v>
          </cell>
          <cell r="D16072" t="str">
            <v>BUEIRO SIMPLES CELULAR DE CONCRETO PADRÃO DER/MG.  PARA ALTURA DE ATERRO DE 5,10 A 10,00 M. BSCC (2,00 X 3,00)M - BOCA (EXECUÇÃO, INCLUINDO FORNECIMENTO E TRANSPORTE DE TODOS OS MATERIAIS, EXCLUSIVE ESCAVAÇÃO E COMPACTAÇÃO)</v>
          </cell>
          <cell r="E16072" t="str">
            <v>U</v>
          </cell>
          <cell r="F16072">
            <v>12985.35</v>
          </cell>
          <cell r="G16072">
            <v>14067.95</v>
          </cell>
        </row>
        <row r="16073">
          <cell r="C16073" t="str">
            <v>RO-40382</v>
          </cell>
          <cell r="D16073" t="str">
            <v>BUEIRO SIMPLES CELULAR DE CONCRETO PADRÃO DER/MG.  PARA ALTURA DE ATERRO DE 5,10 A 10,00 M. BSCC (2,50 X 2,00)M - CORPO (EXECUÇÃO, INCLUINDO FORNECIMENTO E TRANSPORTE DE TODOS OS MATERIAIS, EXCLUSIVE ESCAVAÇÃO E COMPACTAÇÃO)</v>
          </cell>
          <cell r="E16073" t="str">
            <v>M</v>
          </cell>
          <cell r="F16073">
            <v>5117.3900000000003</v>
          </cell>
          <cell r="G16073">
            <v>5445.29</v>
          </cell>
        </row>
        <row r="16074">
          <cell r="C16074" t="str">
            <v>RO-40423</v>
          </cell>
          <cell r="D16074" t="str">
            <v>BUEIRO SIMPLES CELULAR DE CONCRETO PADRÃO DER/MG.  PARA ALTURA DE ATERRO DE 5,10 A 10,00 M. BSCC (2,50 X 2,00)M - BOCA (EXECUÇÃO, INCLUINDO FORNECIMENTO E TRANSPORTE DE TODOS OS MATERIAIS, EXCLUSIVE ESCAVAÇÃO E COMPACTAÇÃO)</v>
          </cell>
          <cell r="E16074" t="str">
            <v>U</v>
          </cell>
          <cell r="F16074">
            <v>7116.67</v>
          </cell>
          <cell r="G16074">
            <v>7717.03</v>
          </cell>
        </row>
        <row r="16075">
          <cell r="C16075" t="str">
            <v>RO-40383</v>
          </cell>
          <cell r="D16075" t="str">
            <v>BUEIRO SIMPLES CELULAR DE CONCRETO PADRÃO DER/MG.  PARA ALTURA DE ATERRO DE 5,10 A 10,00 M. BSCC (2,50 X 2,50)M - CORPO (EXECUÇÃO, INCLUINDO FORNECIMENTO E TRANSPORTE DE TODOS OS MATERIAIS, EXCLUSIVE ESCAVAÇÃO E COMPACTAÇÃO)</v>
          </cell>
          <cell r="E16075" t="str">
            <v>M</v>
          </cell>
          <cell r="F16075">
            <v>5828.4</v>
          </cell>
          <cell r="G16075">
            <v>6209.96</v>
          </cell>
        </row>
        <row r="16076">
          <cell r="C16076" t="str">
            <v>RO-40424</v>
          </cell>
          <cell r="D16076" t="str">
            <v>BUEIRO SIMPLES CELULAR DE CONCRETO PADRÃO DER/MG.PARA ALTURA DE ATERRO DE 5,10 A 10,00 M.BSCC (2,50 X 2,50)M - BOCA (EXECUÇÃO, INCLUINDO FORNECIMENTO E TRANSPORTE DE TODOS OS MATERIAIS, EXCLUSIVE ESCAVAÇÃO E COMPACTAÇÃO)</v>
          </cell>
          <cell r="E16076" t="str">
            <v>U</v>
          </cell>
          <cell r="F16076">
            <v>10317.469999999999</v>
          </cell>
          <cell r="G16076">
            <v>11181.3</v>
          </cell>
        </row>
        <row r="16077">
          <cell r="C16077" t="str">
            <v>RO-40384</v>
          </cell>
          <cell r="D16077" t="str">
            <v>BUEIRO SIMPLES CELULAR DE CONCRETO PADRÃO DER/MG.  PARA ALTURA DE ATERRO DE 5,10 A 10,00 M. BSCC (3,00 X 2,50)M - CORPO (EXECUÇÃO, INCLUINDO FORNECIMENTO E TRANSPORTE DE TODOS OS MATERIAIS, EXCLUSIVE ESCAVAÇÃO E COMPACTAÇÃO)</v>
          </cell>
          <cell r="E16077" t="str">
            <v>M</v>
          </cell>
          <cell r="F16077">
            <v>7000.65</v>
          </cell>
          <cell r="G16077">
            <v>7447.38</v>
          </cell>
        </row>
        <row r="16078">
          <cell r="C16078" t="str">
            <v>RO-40425</v>
          </cell>
          <cell r="D16078" t="str">
            <v>BUEIRO SIMPLES CELULAR DE CONCRETO PADRÃO DER/MG.  PARA ALTURA DE ATERRO DE 5,10 A 10,00 M. BSCC (3,00 X 2,50)M - BOCA (EXECUÇÃO, INCLUINDO FORNECIMENTO E TRANSPORTE DE TODOS OS MATERIAIS, EXCLUSIVE ESCAVAÇÃO E COMPACTAÇÃO)</v>
          </cell>
          <cell r="E16078" t="str">
            <v>U</v>
          </cell>
          <cell r="F16078">
            <v>11207.38</v>
          </cell>
          <cell r="G16078">
            <v>12144.2</v>
          </cell>
        </row>
        <row r="16079">
          <cell r="C16079" t="str">
            <v>RO-40385</v>
          </cell>
          <cell r="D16079" t="str">
            <v>BUEIRO SIMPLES CELULAR DE CONCRETO PADRÃO DER/MG.  PARA ALTURA DE ATERRO DE 5,10 A 10,00 M. BSCC (3,00 X 3,00)M - CORPO (EXECUÇÃO, INCLUINDO FORNECIMENTO E TRANSPORTE DE TODOS OS MATERIAIS, EXCLUSIVE ESCAVAÇÃO E COMPACTAÇÃO)</v>
          </cell>
          <cell r="E16079" t="str">
            <v>M</v>
          </cell>
          <cell r="F16079">
            <v>7814.17</v>
          </cell>
          <cell r="G16079">
            <v>8322.36</v>
          </cell>
        </row>
        <row r="16080">
          <cell r="C16080" t="str">
            <v>RO-40426</v>
          </cell>
          <cell r="D16080" t="str">
            <v>BUEIRO SIMPLES CELULAR DE CONCRETO PADRÃO DER/MG.  PARA ALTURA DE ATERRO DE 5,10 A 10,00 M. BSCC (3,00 X 3,00)M - BOCA (EXECUÇÃO, INCLUINDO FORNECIMENTO E TRANSPORTE DE TODOS OS MATERIAIS, EXCLUSIVE ESCAVAÇÃO E COMPACTAÇÃO)</v>
          </cell>
          <cell r="E16080" t="str">
            <v>U</v>
          </cell>
          <cell r="F16080">
            <v>15425.83</v>
          </cell>
          <cell r="G16080">
            <v>16707.240000000002</v>
          </cell>
        </row>
        <row r="16081">
          <cell r="C16081" t="str">
            <v>RO-40448</v>
          </cell>
          <cell r="D16081" t="str">
            <v>BUEIRO DUPLO CELULAR DE CONCRETO PADRÃO DER/MG.  PARA ALTURA DE ATERRO DE 5,10 A 10,00 M. BDCC (2,50 X 2,00)M - CORPO (EXECUÇÃO, INCLUINDO FORNECIMENTO E TRANSPORTE DE TODOS OS MATERIAIS, EXCLUSIVE ESCAVAÇÃO E COMPACTAÇÃO)</v>
          </cell>
          <cell r="E16081" t="str">
            <v>M</v>
          </cell>
          <cell r="F16081">
            <v>8203.39</v>
          </cell>
          <cell r="G16081">
            <v>8724.44</v>
          </cell>
        </row>
        <row r="16082">
          <cell r="C16082" t="str">
            <v>RO-40472</v>
          </cell>
          <cell r="D16082" t="str">
            <v>BUEIRO DUPLO CELULAR DE CONCRETO PADRÃO DER/MG.  PARA ALTURA DE ATERRO DE 5,10 A 10,00 M. BDCC (2,50 X 2,00)M - BOCA (EXECUÇÃO, INCLUINDO FORNECIMENTO E TRANSPORTE DE TODOS OS MATERIAIS, EXCLUSIVE ESCAVAÇÃO E COMPACTAÇÃO)</v>
          </cell>
          <cell r="E16082" t="str">
            <v>U</v>
          </cell>
          <cell r="F16082">
            <v>7116.67</v>
          </cell>
          <cell r="G16082">
            <v>7717.03</v>
          </cell>
        </row>
        <row r="16083">
          <cell r="C16083" t="str">
            <v>RO-40450</v>
          </cell>
          <cell r="D16083" t="str">
            <v>BUEIRO DUPLO CELULAR DE CONCRETO PADRÃO DER/MG.  PARA ALTURA DE ATERRO DE 5,10 A 10,00 M. BDCC (3,00 X 2,00)M - CORPO (EXECUÇÃO, INCLUINDO FORNECIMENTO E TRANSPORTE DE TODOS OS MATERIAIS, EXCLUSIVE ESCAVAÇÃO E COMPACTAÇÃO)</v>
          </cell>
          <cell r="E16083" t="str">
            <v>M</v>
          </cell>
          <cell r="F16083">
            <v>10201.23</v>
          </cell>
          <cell r="G16083">
            <v>10835.79</v>
          </cell>
        </row>
        <row r="16084">
          <cell r="C16084" t="str">
            <v>RO-40474</v>
          </cell>
          <cell r="D16084" t="str">
            <v>BUEIRO DUPLO CELULAR DE CONCRETO PADRÃO DER/MG.  PARA ALTURA DE ATERRO DE 5,10 A 10,00 M. BDCC (3,00 X 2,00)M - BOCA (EXECUÇÃO, INCLUINDO FORNECIMENTO E TRANSPORTE DE TODOS OS MATERIAIS, EXCLUSIVE ESCAVAÇÃO E COMPACTAÇÃO)</v>
          </cell>
          <cell r="E16084" t="str">
            <v>U</v>
          </cell>
          <cell r="F16084">
            <v>7958.13</v>
          </cell>
          <cell r="G16084">
            <v>8627.84</v>
          </cell>
        </row>
        <row r="16085">
          <cell r="C16085" t="str">
            <v>RO-40451</v>
          </cell>
          <cell r="D16085" t="str">
            <v>BUEIRO DUPLO CELULAR DE CONCRETO PADRÃO DER/MG.  PARA ALTURA DE ATERRO DE 5,10 A 10,00 M. BDCC (3,00 X 3,00)M - CORPO (EXECUÇÃO, INCLUINDO FORNECIMENTO E TRANSPORTE DE TODOS OS MATERIAIS, EXCLUSIVE ESCAVAÇÃO E COMPACTAÇÃO)</v>
          </cell>
          <cell r="E16085" t="str">
            <v>M</v>
          </cell>
          <cell r="F16085">
            <v>12242.69</v>
          </cell>
          <cell r="G16085">
            <v>13033.03</v>
          </cell>
        </row>
        <row r="16086">
          <cell r="C16086" t="str">
            <v>RO-40475</v>
          </cell>
          <cell r="D16086" t="str">
            <v>BUEIRO DUPLO CELULAR DE CONCRETO PADRÃO DER/MG.  PARA ALTURA DE ATERRO DE 5,10 A 10,00 M. BDCC (3,00 X 3,00)M - BOCA (EXECUÇÃO, INCLUINDO FORNECIMENTO E TRANSPORTE DE TODOS OS MATERIAIS, EXCLUSIVE ESCAVAÇÃO E COMPACTAÇÃO)</v>
          </cell>
          <cell r="E16086" t="str">
            <v>U</v>
          </cell>
          <cell r="F16086">
            <v>15425.83</v>
          </cell>
          <cell r="G16086">
            <v>16707.240000000002</v>
          </cell>
        </row>
        <row r="16087">
          <cell r="C16087" t="str">
            <v>RO-42820</v>
          </cell>
          <cell r="D16087" t="str">
            <v>BUEIRO TRIPLO CELULAR DE CONCRETO PADRÃO DER/MG. PARA ALTURA DE ATERRO DE 5,10 A 10,00 M. BTCC (3,50 X 2,50)M - CORPO (EXECUÇÃO, INCLUINDO FORNECIMENTO E TRANSPORTE DE TODOS OS MATERIAIS, EXCLUSIVE ESCAVAÇÃO E COMPACTAÇÃO)</v>
          </cell>
          <cell r="E16087" t="str">
            <v>M</v>
          </cell>
          <cell r="F16087">
            <v>19045.189999999999</v>
          </cell>
          <cell r="G16087">
            <v>20213.72</v>
          </cell>
        </row>
        <row r="16088">
          <cell r="C16088" t="str">
            <v>RO-42821</v>
          </cell>
          <cell r="D16088" t="str">
            <v>BUEIRO TRIPLO CELULAR DE CONCRETO PADRÃO DER/MG. PARA ALTURA DE ATERRO DE 5,10 A 10,00 M. BTCC (3,50 X 2,50)M - BOCA (EXECUÇÃO, INCLUINDO FORNECIMENTO E TRANSPORTE DE TODOS OS MATERIAIS, EXCLUSIVE ESCAVAÇÃO E COMPACTAÇÃO)</v>
          </cell>
          <cell r="E16088" t="str">
            <v>U</v>
          </cell>
          <cell r="F16088">
            <v>12363.01</v>
          </cell>
          <cell r="G16088">
            <v>13394.32</v>
          </cell>
        </row>
        <row r="16089">
          <cell r="C16089" t="str">
            <v>RO-40452</v>
          </cell>
          <cell r="D16089" t="str">
            <v>BUEIRO DUPLO CELULAR DE CONCRETO PADRÃO DER/MG.  PARA ALTURA DE ATERRO DE 5,10 A 10,00 M. BDCC (3,50 X 3,50)M - CORPO (EXECUÇÃO, INCLUINDO FORNECIMENTO E TRANSPORTE DE TODOS OS MATERIAIS, EXCLUSIVE ESCAVAÇÃO E COMPACTAÇÃO)</v>
          </cell>
          <cell r="E16089" t="str">
            <v>M</v>
          </cell>
          <cell r="F16089">
            <v>15735.82</v>
          </cell>
          <cell r="G16089">
            <v>16747.59</v>
          </cell>
        </row>
        <row r="16090">
          <cell r="C16090" t="str">
            <v>RO-40476</v>
          </cell>
          <cell r="D16090" t="str">
            <v>BUEIRO DUPLO CELULAR DE CONCRETO PADRÃO DER/MG.  PARA ALTURA DE ATERRO DE 5,10 A 10,00 M. BDCC (3,50 X 3,50)M - BOCA (EXECUÇÃO, INCLUINDO FORNECIMENTO E TRANSPORTE DE TODOS OS MATERIAIS, EXCLUSIVE ESCAVAÇÃO E COMPACTAÇÃO)</v>
          </cell>
          <cell r="E16090" t="str">
            <v>U</v>
          </cell>
          <cell r="F16090">
            <v>21921.51</v>
          </cell>
          <cell r="G16090">
            <v>23730.63</v>
          </cell>
        </row>
        <row r="16091">
          <cell r="C16091" t="str">
            <v>RO-40488</v>
          </cell>
          <cell r="D16091" t="str">
            <v>BUEIRO TRIPLO CELULAR DE CONCRETO PADRÃO DER/MG.  PARA ALTURA DE ATERRO DE 5,10 A 10,00 M. BTCC (2,00 X 1,50)M - CORPO (EXECUÇÃO, INCLUINDO FORNECIMENTO E TRANSPORTE DE TODOS OS MATERIAIS, EXCLUSIVE ESCAVAÇÃO E COMPACTAÇÃO)</v>
          </cell>
          <cell r="E16091" t="str">
            <v>M</v>
          </cell>
          <cell r="F16091">
            <v>7963.51</v>
          </cell>
          <cell r="G16091">
            <v>8464.2199999999993</v>
          </cell>
        </row>
        <row r="16092">
          <cell r="C16092" t="str">
            <v>RO-40501</v>
          </cell>
          <cell r="D16092" t="str">
            <v>BUEIRO TRIPLO CELULAR DE CONCRETO PADRÃO DER/MG.  PARA ALTURA DE ATERRO DE 5,10 A 10,00 M. BTCC (2,00 X 1,50)M - BOCA (EXECUÇÃO, INCLUINDO FORNECIMENTO E TRANSPORTE DE TODOS OS MATERIAIS, EXCLUSIVE ESCAVAÇÃO E COMPACTAÇÃO)</v>
          </cell>
          <cell r="E16092" t="str">
            <v>U</v>
          </cell>
          <cell r="F16092">
            <v>4031.6</v>
          </cell>
          <cell r="G16092">
            <v>4375.78</v>
          </cell>
        </row>
        <row r="16093">
          <cell r="C16093" t="str">
            <v>RO-40478</v>
          </cell>
          <cell r="D16093" t="str">
            <v>BUEIRO TRIPLO CELULAR DE CONCRETO PADRÃO DER/MG.  PARA ALTURA DE ATERRO DE 5,10 A 10,00 M. BTCC (3,50 X 3,50)M - CORPO (EXECUÇÃO, INCLUINDO FORNECIMENTO E TRANSPORTE DE TODOS OS MATERIAIS, EXCLUSIVE ESCAVAÇÃO E COMPACTAÇÃO)</v>
          </cell>
          <cell r="E16093" t="str">
            <v>M</v>
          </cell>
          <cell r="F16093">
            <v>21937.37</v>
          </cell>
          <cell r="G16093">
            <v>23328.63</v>
          </cell>
        </row>
        <row r="16094">
          <cell r="C16094" t="str">
            <v>RO-40503</v>
          </cell>
          <cell r="D16094" t="str">
            <v>BUEIRO TRIPLO CELULAR DE CONCRETO PADRÃO DER/MG.  PARA ALTURA DE ATERRO DE 5,10 A 10,00 M. BTCC (3,50 X 3,50)M - BOCA (EXECUÇÃO, INCLUINDO FORNECIMENTO E TRANSPORTE DE TODOS OS MATERIAIS, EXCLUSIVE ESCAVAÇÃO E COMPACTAÇÃO)</v>
          </cell>
          <cell r="E16094" t="str">
            <v>U</v>
          </cell>
          <cell r="F16094">
            <v>21921.51</v>
          </cell>
          <cell r="G16094">
            <v>23730.63</v>
          </cell>
        </row>
        <row r="16095">
          <cell r="C16095" t="str">
            <v>RO-40519</v>
          </cell>
          <cell r="D16095" t="str">
            <v>VALETA DE PROTEÇÃO DE CORTE, TIPO DR.VP-01., TIPO 75/50 (EXECUÇÃO, INCLUINDO ESCAVAÇÃO)</v>
          </cell>
          <cell r="E16095" t="str">
            <v>M</v>
          </cell>
          <cell r="F16095">
            <v>17.86</v>
          </cell>
          <cell r="G16095">
            <v>20.63</v>
          </cell>
        </row>
        <row r="16096">
          <cell r="C16096" t="str">
            <v>RO-40520</v>
          </cell>
          <cell r="D16096" t="str">
            <v>VALETA DE PROTEÇÃO DE CORTE, TIPO DR.VP-01., TIPO 75/60 (EXECUÇÃO, INCLUINDO ESCAVAÇÃO)</v>
          </cell>
          <cell r="E16096" t="str">
            <v>M</v>
          </cell>
          <cell r="F16096">
            <v>19.23</v>
          </cell>
          <cell r="G16096">
            <v>22.2</v>
          </cell>
        </row>
        <row r="16097">
          <cell r="C16097" t="str">
            <v>RO-40521</v>
          </cell>
          <cell r="D16097" t="str">
            <v>VALETA DE PROTEÇÃO DE CORTE, TIPO DR.VP-01., TIPO 75/70 (EXECUÇÃO, INCLUINDO ESCAVAÇÃO)</v>
          </cell>
          <cell r="E16097" t="str">
            <v>M</v>
          </cell>
          <cell r="F16097">
            <v>20.59</v>
          </cell>
          <cell r="G16097">
            <v>23.78</v>
          </cell>
        </row>
        <row r="16098">
          <cell r="C16098" t="str">
            <v>RO-40522</v>
          </cell>
          <cell r="D16098" t="str">
            <v>VALETA DE PROTEÇÃO DE CORTE, TIPO DR.VP-01., TIPO 85/60 (EXECUÇÃO, INCLUINDO ESCAVAÇÃO)</v>
          </cell>
          <cell r="E16098" t="str">
            <v>M</v>
          </cell>
          <cell r="F16098">
            <v>20.81</v>
          </cell>
          <cell r="G16098">
            <v>24.03</v>
          </cell>
        </row>
        <row r="16099">
          <cell r="C16099" t="str">
            <v>RO-40523</v>
          </cell>
          <cell r="D16099" t="str">
            <v>VALETA DE PROTEÇÃO DE CORTE, TIPO DR.VP-01., TIPO 85/70 (EXECUÇÃO, INCLUINDO ESCAVAÇÃO)</v>
          </cell>
          <cell r="E16099" t="str">
            <v>M</v>
          </cell>
          <cell r="F16099">
            <v>22.18</v>
          </cell>
          <cell r="G16099">
            <v>25.61</v>
          </cell>
        </row>
        <row r="16100">
          <cell r="C16100" t="str">
            <v>RO-40524</v>
          </cell>
          <cell r="D16100" t="str">
            <v>VALETA DE PROTEÇÃO DE CORTE, TIPO DR.VP-01., TIPO 85/80 (EXECUÇÃO, INCLUINDO ESCAVAÇÃO)</v>
          </cell>
          <cell r="E16100" t="str">
            <v>M</v>
          </cell>
          <cell r="F16100">
            <v>23.54</v>
          </cell>
          <cell r="G16100">
            <v>27.19</v>
          </cell>
        </row>
        <row r="16101">
          <cell r="C16101" t="str">
            <v>RO-40525</v>
          </cell>
          <cell r="D16101" t="str">
            <v>VALETA DE PROTEÇÃO DE CORTE, TIPO DR.VP-01., TIPO 95/70 (EXECUÇÃO, INCLUINDO ESCAVAÇÃO)</v>
          </cell>
          <cell r="E16101" t="str">
            <v>M</v>
          </cell>
          <cell r="F16101">
            <v>23.76</v>
          </cell>
          <cell r="G16101">
            <v>27.44</v>
          </cell>
        </row>
        <row r="16102">
          <cell r="C16102" t="str">
            <v>RO-40526</v>
          </cell>
          <cell r="D16102" t="str">
            <v>VALETA DE PROTEÇÃO DE CORTE, TIPO DR.VP-01., TIPO 95/80 (EXECUÇÃO, INCLUINDO ESCAVAÇÃO)</v>
          </cell>
          <cell r="E16102" t="str">
            <v>M</v>
          </cell>
          <cell r="F16102">
            <v>25.13</v>
          </cell>
          <cell r="G16102">
            <v>29.02</v>
          </cell>
        </row>
        <row r="16103">
          <cell r="C16103" t="str">
            <v>RO-40527</v>
          </cell>
          <cell r="D16103" t="str">
            <v>VALETA DE PROTEÇÃO DE CORTE, TIPO DR.VP-01., TIPO 95/90 (EXECUÇÃO, INCLUINDO ESCAVAÇÃO)</v>
          </cell>
          <cell r="E16103" t="str">
            <v>M</v>
          </cell>
          <cell r="F16103">
            <v>26.5</v>
          </cell>
          <cell r="G16103">
            <v>30.59</v>
          </cell>
        </row>
        <row r="16104">
          <cell r="C16104" t="str">
            <v>RO-40529</v>
          </cell>
          <cell r="D16104" t="str">
            <v>VALETA DE PROTEÇÃO DE CORTE, TIPO DR.VP-01., TIPO 105/80 (EXECUÇÃO, INCLUINDO ESCAVAÇÃO)</v>
          </cell>
          <cell r="E16104" t="str">
            <v>M</v>
          </cell>
          <cell r="F16104">
            <v>26.77</v>
          </cell>
          <cell r="G16104">
            <v>30.91</v>
          </cell>
        </row>
        <row r="16105">
          <cell r="C16105" t="str">
            <v>RO-40530</v>
          </cell>
          <cell r="D16105" t="str">
            <v>VALETA DE PROTEÇÃO DE CORTE, TIPO DR.VP-01., TIPO 105/90 (EXECUÇÃO, INCLUINDO ESCAVAÇÃO)</v>
          </cell>
          <cell r="E16105" t="str">
            <v>M</v>
          </cell>
          <cell r="F16105">
            <v>28.13</v>
          </cell>
          <cell r="G16105">
            <v>32.49</v>
          </cell>
        </row>
        <row r="16106">
          <cell r="C16106" t="str">
            <v>RO-40528</v>
          </cell>
          <cell r="D16106" t="str">
            <v>VALETA DE PROTEÇÃO DE CORTE, TIPO DR.VP-01., TIPO 105/100 (EXECUÇÃO, INCLUINDO ESCAVAÇÃO)</v>
          </cell>
          <cell r="E16106" t="str">
            <v>M</v>
          </cell>
          <cell r="F16106">
            <v>29.5</v>
          </cell>
          <cell r="G16106">
            <v>34.06</v>
          </cell>
        </row>
        <row r="16107">
          <cell r="C16107" t="str">
            <v>RO-40532</v>
          </cell>
          <cell r="D16107" t="str">
            <v>VALETA DE PROTEÇÃO DE CORTE, TIPO DR.VP-01., TIPO 115/80 (EXECUÇÃO, INCLUINDO ESCAVAÇÃO)</v>
          </cell>
          <cell r="E16107" t="str">
            <v>M</v>
          </cell>
          <cell r="F16107">
            <v>28.46</v>
          </cell>
          <cell r="G16107">
            <v>32.86</v>
          </cell>
        </row>
        <row r="16108">
          <cell r="C16108" t="str">
            <v>RO-40533</v>
          </cell>
          <cell r="D16108" t="str">
            <v>VALETA DE PROTEÇÃO DE CORTE, TIPO DR.VP-01., TIPO 115/90 (EXECUÇÃO, INCLUINDO ESCAVAÇÃO)</v>
          </cell>
          <cell r="E16108" t="str">
            <v>M</v>
          </cell>
          <cell r="F16108">
            <v>29.83</v>
          </cell>
          <cell r="G16108">
            <v>34.44</v>
          </cell>
        </row>
        <row r="16109">
          <cell r="C16109" t="str">
            <v>RO-40531</v>
          </cell>
          <cell r="D16109" t="str">
            <v>VALETA DE PROTEÇÃO DE CORTE, TIPO DR.VP-01., TIPO 115/100 (EXECUÇÃO, INCLUINDO ESCAVAÇÃO)</v>
          </cell>
          <cell r="E16109" t="str">
            <v>M</v>
          </cell>
          <cell r="F16109">
            <v>31.19</v>
          </cell>
          <cell r="G16109">
            <v>36.020000000000003</v>
          </cell>
        </row>
        <row r="16110">
          <cell r="C16110" t="str">
            <v>RO-40535</v>
          </cell>
          <cell r="D16110" t="str">
            <v>VALETA DE PROTEÇÃO DE CORTE, TIPO DR.VP-01., TIPO 125/90 (EXECUÇÃO, INCLUINDO ESCAVAÇÃO)</v>
          </cell>
          <cell r="E16110" t="str">
            <v>M</v>
          </cell>
          <cell r="F16110">
            <v>31.52</v>
          </cell>
          <cell r="G16110">
            <v>36.4</v>
          </cell>
        </row>
        <row r="16111">
          <cell r="C16111" t="str">
            <v>RO-40534</v>
          </cell>
          <cell r="D16111" t="str">
            <v>VALETA DE PROTEÇÃO DE CORTE, TIPO DR.VP-01., TIPO 125/100 (EXECUÇÃO, INCLUINDO ESCAVAÇÃO)</v>
          </cell>
          <cell r="E16111" t="str">
            <v>M</v>
          </cell>
          <cell r="F16111">
            <v>32.89</v>
          </cell>
          <cell r="G16111">
            <v>37.979999999999997</v>
          </cell>
        </row>
        <row r="16112">
          <cell r="C16112" t="str">
            <v>RO-40536</v>
          </cell>
          <cell r="D16112" t="str">
            <v>VALETA DE PROTEÇÃO DE CORTE, TIPO DR.VP-02., TIPO 75/50 (EXECUÇÃO, INCLUINDO ESCAVAÇÃO, FORNECIMENTO, TRANSPORTE E PLANTIO DA GRAMA)</v>
          </cell>
          <cell r="E16112" t="str">
            <v>M</v>
          </cell>
          <cell r="F16112">
            <v>28.65</v>
          </cell>
          <cell r="G16112">
            <v>31.92</v>
          </cell>
        </row>
        <row r="16113">
          <cell r="C16113" t="str">
            <v>RO-40537</v>
          </cell>
          <cell r="D16113" t="str">
            <v>VALETA DE PROTEÇÃO DE CORTE, TIPO DR.VP-02., TIPO 75/60 (EXECUÇÃO, INCLUINDO ESCAVAÇÃO, FORNECIMENTO, TRANSPORTE E PLANTIO DA GRAMA)</v>
          </cell>
          <cell r="E16113" t="str">
            <v>M</v>
          </cell>
          <cell r="F16113">
            <v>30.43</v>
          </cell>
          <cell r="G16113">
            <v>33.92</v>
          </cell>
        </row>
        <row r="16114">
          <cell r="C16114" t="str">
            <v>RO-40538</v>
          </cell>
          <cell r="D16114" t="str">
            <v>VALETA DE PROTEÇÃO DE CORTE, TIPO DR.VP-02., TIPO 75/70 (EXECUÇÃO, INCLUINDO ESCAVAÇÃO, FORNECIMENTO, TRANSPORTE E PLANTIO DA GRAMA)</v>
          </cell>
          <cell r="E16114" t="str">
            <v>M</v>
          </cell>
          <cell r="F16114">
            <v>32.47</v>
          </cell>
          <cell r="G16114">
            <v>36.22</v>
          </cell>
        </row>
        <row r="16115">
          <cell r="C16115" t="str">
            <v>RO-40539</v>
          </cell>
          <cell r="D16115" t="str">
            <v>VALETA DE PROTEÇÃO DE CORTE, TIPO DR.VP-02., TIPO 85/60 (EXECUÇÃO, INCLUINDO ESCAVAÇÃO, FORNECIMENTO, TRANSPORTE E PLANTIO DA GRAMA)</v>
          </cell>
          <cell r="E16115" t="str">
            <v>M</v>
          </cell>
          <cell r="F16115">
            <v>32.28</v>
          </cell>
          <cell r="G16115">
            <v>36.04</v>
          </cell>
        </row>
        <row r="16116">
          <cell r="C16116" t="str">
            <v>RO-40540</v>
          </cell>
          <cell r="D16116" t="str">
            <v>VALETA DE PROTEÇÃO DE CORTE, TIPO DR.VP-02., TIPO 85/70 (EXECUÇÃO, INCLUINDO ESCAVAÇÃO, FORNECIMENTO, TRANSPORTE E PLANTIO DA GRAMA)</v>
          </cell>
          <cell r="E16116" t="str">
            <v>M</v>
          </cell>
          <cell r="F16116">
            <v>34.200000000000003</v>
          </cell>
          <cell r="G16116">
            <v>38.19</v>
          </cell>
        </row>
        <row r="16117">
          <cell r="C16117" t="str">
            <v>RO-40541</v>
          </cell>
          <cell r="D16117" t="str">
            <v>VALETA DE PROTEÇÃO DE CORTE, TIPO DR.VP-02., TIPO 85/80 (EXECUÇÃO, INCLUINDO ESCAVAÇÃO, FORNECIMENTO, TRANSPORTE E PLANTIO DA GRAMA)</v>
          </cell>
          <cell r="E16117" t="str">
            <v>M</v>
          </cell>
          <cell r="F16117">
            <v>36.24</v>
          </cell>
          <cell r="G16117">
            <v>40.479999999999997</v>
          </cell>
        </row>
        <row r="16118">
          <cell r="C16118" t="str">
            <v>RO-40542</v>
          </cell>
          <cell r="D16118" t="str">
            <v>VALETA DE PROTEÇÃO DE CORTE, TIPO DR.VP-02., TIPO 95/70 (EXECUÇÃO, INCLUINDO ESCAVAÇÃO, FORNECIMENTO, TRANSPORTE E PLANTIO DA GRAMA)</v>
          </cell>
          <cell r="E16118" t="str">
            <v>M</v>
          </cell>
          <cell r="F16118">
            <v>35.909999999999997</v>
          </cell>
          <cell r="G16118">
            <v>40.159999999999997</v>
          </cell>
        </row>
        <row r="16119">
          <cell r="C16119" t="str">
            <v>RO-40543</v>
          </cell>
          <cell r="D16119" t="str">
            <v>VALETA DE PROTEÇÃO DE CORTE, TIPO DR.VP-02., TIPO 95/80 (EXECUÇÃO, INCLUINDO ESCAVAÇÃO, FORNECIMENTO, TRANSPORTE E PLANTIO DA GRAMA)</v>
          </cell>
          <cell r="E16119" t="str">
            <v>M</v>
          </cell>
          <cell r="F16119">
            <v>37.83</v>
          </cell>
          <cell r="G16119">
            <v>42.31</v>
          </cell>
        </row>
        <row r="16120">
          <cell r="C16120" t="str">
            <v>RO-40544</v>
          </cell>
          <cell r="D16120" t="str">
            <v>VALETA DE PROTEÇÃO DE CORTE, TIPO DR.VP-02., TIPO 95/90 (EXECUÇÃO, INCLUINDO ESCAVAÇÃO, FORNECIMENTO, TRANSPORTE E PLANTIO DA GRAMA)</v>
          </cell>
          <cell r="E16120" t="str">
            <v>M</v>
          </cell>
          <cell r="F16120">
            <v>39.81</v>
          </cell>
          <cell r="G16120">
            <v>44.53</v>
          </cell>
        </row>
        <row r="16121">
          <cell r="C16121" t="str">
            <v>RO-40546</v>
          </cell>
          <cell r="D16121" t="str">
            <v>VALETA DE PROTEÇÃO DE CORTE, TIPO DR.VP-02., TIPO 105/80 (EXECUÇÃO, INCLUINDO ESCAVAÇÃO, FORNECIMENTO, TRANSPORTE E PLANTIO DA GRAMA)</v>
          </cell>
          <cell r="E16121" t="str">
            <v>M</v>
          </cell>
          <cell r="F16121">
            <v>39.61</v>
          </cell>
          <cell r="G16121">
            <v>44.35</v>
          </cell>
        </row>
        <row r="16122">
          <cell r="C16122" t="str">
            <v>RO-40547</v>
          </cell>
          <cell r="D16122" t="str">
            <v>VALETA DE PROTEÇÃO DE CORTE, TIPO DR.VP-02., TIPO 105/90 (EXECUÇÃO, INCLUINDO ESCAVAÇÃO, FORNECIMENTO, TRANSPORTE E PLANTIO DA GRAMA)</v>
          </cell>
          <cell r="E16122" t="str">
            <v>M</v>
          </cell>
          <cell r="F16122">
            <v>41.44</v>
          </cell>
          <cell r="G16122">
            <v>46.43</v>
          </cell>
        </row>
        <row r="16123">
          <cell r="C16123" t="str">
            <v>RO-40545</v>
          </cell>
          <cell r="D16123" t="str">
            <v>VALETA DE PROTEÇÃO DE CORTE, TIPO DR.VP-02., TIPO 105/100 (EXECUÇÃO, INCLUINDO ESCAVAÇÃO, FORNECIMENTO, TRANSPORTE E PLANTIO DA GRAMA)</v>
          </cell>
          <cell r="E16123" t="str">
            <v>M</v>
          </cell>
          <cell r="F16123">
            <v>43.5</v>
          </cell>
          <cell r="G16123">
            <v>48.71</v>
          </cell>
        </row>
        <row r="16124">
          <cell r="C16124" t="str">
            <v>RO-40549</v>
          </cell>
          <cell r="D16124" t="str">
            <v>VALETA DE PROTEÇÃO DE CORTE, TIPO DR.VP-02., TIPO 115/80 (EXECUÇÃO, INCLUINDO ESCAVAÇÃO, FORNECIMENTO, TRANSPORTE E PLANTIO DA GRAMA)</v>
          </cell>
          <cell r="E16124" t="str">
            <v>M</v>
          </cell>
          <cell r="F16124">
            <v>41.57</v>
          </cell>
          <cell r="G16124">
            <v>46.58</v>
          </cell>
        </row>
        <row r="16125">
          <cell r="C16125" t="str">
            <v>RO-40550</v>
          </cell>
          <cell r="D16125" t="str">
            <v>VALETA DE PROTEÇÃO DE CORTE, TIPO DR.VP-02., TIPO 115/90 (EXECUÇÃO, INCLUINDO ESCAVAÇÃO, FORNECIMENTO, TRANSPORTE E PLANTIO DA GRAMA)</v>
          </cell>
          <cell r="E16125" t="str">
            <v>M</v>
          </cell>
          <cell r="F16125">
            <v>43.35</v>
          </cell>
          <cell r="G16125">
            <v>48.59</v>
          </cell>
        </row>
        <row r="16126">
          <cell r="C16126" t="str">
            <v>RO-40548</v>
          </cell>
          <cell r="D16126" t="str">
            <v>VALETA DE PROTEÇÃO DE CORTE, TIPO DR.VP-02., TIPO 115/100 (EXECUÇÃO, INCLUINDO ESCAVAÇÃO,FORNECIMENTO, TRANSPORTE E PLANTIO DA GRAMA)</v>
          </cell>
          <cell r="E16126" t="str">
            <v>M</v>
          </cell>
          <cell r="F16126">
            <v>45.25</v>
          </cell>
          <cell r="G16126">
            <v>50.74</v>
          </cell>
        </row>
        <row r="16127">
          <cell r="C16127" t="str">
            <v>RO-40552</v>
          </cell>
          <cell r="D16127" t="str">
            <v>VALETA DE PROTEÇÃO DE CORTE, TIPO DR.VP-02., TIPO 125/90 (EXECUÇÃO, INCLUINDO ESCAVAÇÃO,FORNECIMENTO, TRANSPORTE E PLANTIO DA GRAMA)</v>
          </cell>
          <cell r="E16127" t="str">
            <v>M</v>
          </cell>
          <cell r="F16127">
            <v>45.45</v>
          </cell>
          <cell r="G16127">
            <v>50.98</v>
          </cell>
        </row>
        <row r="16128">
          <cell r="C16128" t="str">
            <v>RO-40551</v>
          </cell>
          <cell r="D16128" t="str">
            <v>VALETA DE PROTEÇÃO DE CORTE, TIPO DR.VP-02., TIPO 125/100 (EXECUÇÃO, INCLUINDO ESCAVAÇÃO,FORNECIMENTO, TRANSPORTE E PLANTIO DA GRAMA)</v>
          </cell>
          <cell r="E16128" t="str">
            <v>M</v>
          </cell>
          <cell r="F16128">
            <v>47.23</v>
          </cell>
          <cell r="G16128">
            <v>52.99</v>
          </cell>
        </row>
        <row r="16129">
          <cell r="C16129" t="str">
            <v>RO-40554</v>
          </cell>
          <cell r="D16129" t="str">
            <v>VALETA DE PROTEÇÃO DE CORTE, TIPO DR.VP-03., TIPO 75/50 (EXECUÇÃO, INCLUINDO ESCAVAÇÃO,FORNECIMENTO E TRANSPORTE DE TODOS OS MATERIAIS)</v>
          </cell>
          <cell r="E16129" t="str">
            <v>M</v>
          </cell>
          <cell r="F16129">
            <v>88.16</v>
          </cell>
          <cell r="G16129">
            <v>96.47</v>
          </cell>
        </row>
        <row r="16130">
          <cell r="C16130" t="str">
            <v>RO-40555</v>
          </cell>
          <cell r="D16130" t="str">
            <v>VALETA DE PROTEÇÃO DE CORTE, TIPO DR.VP-03., TIPO 75/60 (EXECUÇÃO, INCLUINDO ESCAVAÇÃO,FORNECIMENTO E TRANSPORTE DE TODOS OS MATERIAIS)</v>
          </cell>
          <cell r="E16130" t="str">
            <v>M</v>
          </cell>
          <cell r="F16130">
            <v>92.64</v>
          </cell>
          <cell r="G16130">
            <v>101.34</v>
          </cell>
        </row>
        <row r="16131">
          <cell r="C16131" t="str">
            <v>RO-40556</v>
          </cell>
          <cell r="D16131" t="str">
            <v>VALETA DE PROTEÇÃO DE CORTE, TIPO DR.VP-03., TIPO 75/70 (EXECUÇÃO, INCLUINDO ESCAVAÇÃO,FORNECIMENTO E TRANSPORTE DE TODOS OS MATERIAIS)</v>
          </cell>
          <cell r="E16131" t="str">
            <v>M</v>
          </cell>
          <cell r="F16131">
            <v>97.62</v>
          </cell>
          <cell r="G16131">
            <v>106.79</v>
          </cell>
        </row>
        <row r="16132">
          <cell r="C16132" t="str">
            <v>RO-40557</v>
          </cell>
          <cell r="D16132" t="str">
            <v>VALETA DE PROTEÇÃO DE CORTE, TIPO DR.VP-03., TIPO 85/60 (EXECUÇÃO, INCLUINDO ESCAVAÇÃO,FORNECIMENTO E TRANSPORTE DE TODOS OS MATERIAIS)</v>
          </cell>
          <cell r="E16132" t="str">
            <v>M</v>
          </cell>
          <cell r="F16132">
            <v>94.74</v>
          </cell>
          <cell r="G16132">
            <v>103.73</v>
          </cell>
        </row>
        <row r="16133">
          <cell r="C16133" t="str">
            <v>RO-40558</v>
          </cell>
          <cell r="D16133" t="str">
            <v>VALETA DE PROTEÇÃO DE CORTE, TIPO DR.VP-03., TIPO 85/70 (EXECUÇÃO, INCLUINDO ESCAVAÇÃO,FORNECIMENTO E TRANSPORTE DE TODOS OS MATERIAIS)</v>
          </cell>
          <cell r="E16133" t="str">
            <v>M</v>
          </cell>
          <cell r="F16133">
            <v>99.21</v>
          </cell>
          <cell r="G16133">
            <v>108.62</v>
          </cell>
        </row>
        <row r="16134">
          <cell r="C16134" t="str">
            <v>RO-40559</v>
          </cell>
          <cell r="D16134" t="str">
            <v>VALETA DE PROTEÇÃO DE CORTE, TIPO DR.VP-03., TIPO 85/80 (EXECUÇÃO, INCLUINDO ESCAVAÇÃO,FORNECIMENTO E TRANSPORTE DE TODOS OS MATERIAIS)</v>
          </cell>
          <cell r="E16134" t="str">
            <v>M</v>
          </cell>
          <cell r="F16134">
            <v>104.2</v>
          </cell>
          <cell r="G16134">
            <v>114.07</v>
          </cell>
        </row>
        <row r="16135">
          <cell r="C16135" t="str">
            <v>RO-40560</v>
          </cell>
          <cell r="D16135" t="str">
            <v>VALETA DE PROTEÇÃO DE CORTE, TIPO DR.VP-03., TIPO 95/70 (EXECUÇÃO, INCLUINDO ESCAVAÇÃO,FORNECIMENTO E TRANSPORTE DE TODOS OS MATERIAIS)</v>
          </cell>
          <cell r="E16135" t="str">
            <v>M</v>
          </cell>
          <cell r="F16135">
            <v>101.31</v>
          </cell>
          <cell r="G16135">
            <v>111.01</v>
          </cell>
        </row>
        <row r="16136">
          <cell r="C16136" t="str">
            <v>RO-40561</v>
          </cell>
          <cell r="D16136" t="str">
            <v>VALETA DE PROTEÇÃO DE CORTE, TIPO DR.VP-03., TIPO 95/80 (EXECUÇÃO, INCLUINDO ESCAVAÇÃO,FORNECIMENTO E TRANSPORTE DE TODOS OS MATERIAIS)</v>
          </cell>
          <cell r="E16136" t="str">
            <v>M</v>
          </cell>
          <cell r="F16136">
            <v>105.26</v>
          </cell>
          <cell r="G16136">
            <v>115.34</v>
          </cell>
        </row>
        <row r="16137">
          <cell r="C16137" t="str">
            <v>RO-40562</v>
          </cell>
          <cell r="D16137" t="str">
            <v>VALETA DE PROTEÇÃO DE CORTE, TIPO DR.VP-03., TIPO 95/90 (EXECUÇÃO, INCLUINDO ESCAVAÇÃO,FORNECIMENTO E TRANSPORTE DE TODOS OS MATERIAIS)</v>
          </cell>
          <cell r="E16137" t="str">
            <v>M</v>
          </cell>
          <cell r="F16137">
            <v>110.78</v>
          </cell>
          <cell r="G16137">
            <v>121.34</v>
          </cell>
        </row>
        <row r="16138">
          <cell r="C16138" t="str">
            <v>RO-40564</v>
          </cell>
          <cell r="D16138" t="str">
            <v>VALETA DE PROTEÇÃO DE CORTE, TIPO DR.VP-03., TIPO 105/80 (EXECUÇÃO, INCLUINDO ESCAVAÇÃO,FORNECIMENTO E TRANSPORTE DE TODOS OS MATERIAIS)</v>
          </cell>
          <cell r="E16138" t="str">
            <v>M</v>
          </cell>
          <cell r="F16138">
            <v>107.94</v>
          </cell>
          <cell r="G16138">
            <v>118.34</v>
          </cell>
        </row>
        <row r="16139">
          <cell r="C16139" t="str">
            <v>RO-40565</v>
          </cell>
          <cell r="D16139" t="str">
            <v>VALETA DE PROTEÇÃO DE CORTE, TIPO DR.VP-03., TIPO 105/90 (EXECUÇÃO, INCLUINDO ESCAVAÇÃO,FORNECIMENTO E TRANSPORTE DE TODOS OS MATERIAIS)</v>
          </cell>
          <cell r="E16139" t="str">
            <v>M</v>
          </cell>
          <cell r="F16139">
            <v>112.92</v>
          </cell>
          <cell r="G16139">
            <v>123.79</v>
          </cell>
        </row>
        <row r="16140">
          <cell r="C16140" t="str">
            <v>RO-40563</v>
          </cell>
          <cell r="D16140" t="str">
            <v>VALETA DE PROTEÇÃO DE CORTE, TIPO DR.VP-03., TIPO 105/100 (EXECUÇÃO, INCLUINDO ESCAVAÇÃO,FORNECIMENTO E TRANSPORTE DE TODOS OS MATERIAIS)</v>
          </cell>
          <cell r="E16140" t="str">
            <v>M</v>
          </cell>
          <cell r="F16140">
            <v>117.91</v>
          </cell>
          <cell r="G16140">
            <v>129.22</v>
          </cell>
        </row>
        <row r="16141">
          <cell r="C16141" t="str">
            <v>RO-40567</v>
          </cell>
          <cell r="D16141" t="str">
            <v>VALETA DE PROTEÇÃO DE CORTE, TIPO DR.VP-03., TIPO 115/80 (EXECUÇÃO, INCLUINDO ESCAVAÇÃO,FORNECIMENTO E TRANSPORTE DE TODOS OS MATERIAIS)</v>
          </cell>
          <cell r="E16141" t="str">
            <v>M</v>
          </cell>
          <cell r="F16141">
            <v>111.18</v>
          </cell>
          <cell r="G16141">
            <v>121.95</v>
          </cell>
        </row>
        <row r="16142">
          <cell r="C16142" t="str">
            <v>RO-40568</v>
          </cell>
          <cell r="D16142" t="str">
            <v>VALETA DE PROTEÇÃO DE CORTE, TIPO DR.VP-03., TIPO 115/90 (EXECUÇÃO, INCLUINDO ESCAVAÇÃO,FORNECIMENTO E TRANSPORTE DE TODOS OS MATERIAIS)</v>
          </cell>
          <cell r="E16142" t="str">
            <v>M</v>
          </cell>
          <cell r="F16142">
            <v>114.62</v>
          </cell>
          <cell r="G16142">
            <v>125.74</v>
          </cell>
        </row>
        <row r="16143">
          <cell r="C16143" t="str">
            <v>RO-40566</v>
          </cell>
          <cell r="D16143" t="str">
            <v>VALETA DE PROTEÇÃO DE CORTE, TIPO DR.VP-03., TIPO 115/100 (EXECUÇÃO, INCLUINDO ESCAVAÇÃO,FORNECIMENTO E TRANSPORTE DE TODOS OS MATERIAIS)</v>
          </cell>
          <cell r="E16143" t="str">
            <v>M</v>
          </cell>
          <cell r="F16143">
            <v>119.08</v>
          </cell>
          <cell r="G16143">
            <v>130.63</v>
          </cell>
        </row>
        <row r="16144">
          <cell r="C16144" t="str">
            <v>RO-40570</v>
          </cell>
          <cell r="D16144" t="str">
            <v>VALETA DE PROTEÇÃO DE CORTE, TIPO DR.VP-03., TIPO 125/90 (EXECUÇÃO, INCLUINDO ESCAVAÇÃO,FORNECIMENTO E TRANSPORTE DE TODOS OS MATERIAIS)</v>
          </cell>
          <cell r="E16144" t="str">
            <v>M</v>
          </cell>
          <cell r="F16144">
            <v>118.39</v>
          </cell>
          <cell r="G16144">
            <v>129.9</v>
          </cell>
        </row>
        <row r="16145">
          <cell r="C16145" t="str">
            <v>RO-40569</v>
          </cell>
          <cell r="D16145" t="str">
            <v>VALETA DE PROTEÇÃO DE CORTE, TIPO DR.VP-03., TIPO 125/100 (EXECUÇÃO, INCLUINDO ESCAVAÇÃO,FORNECIMENTO E TRANSPORTE DE TODOS OS MATERIAIS)</v>
          </cell>
          <cell r="E16145" t="str">
            <v>M</v>
          </cell>
          <cell r="F16145">
            <v>122.85</v>
          </cell>
          <cell r="G16145">
            <v>134.80000000000001</v>
          </cell>
        </row>
        <row r="16146">
          <cell r="C16146" t="str">
            <v>RO-40514</v>
          </cell>
          <cell r="D16146" t="str">
            <v>VALETA DE PROTEÇÃO DE ATERRO TIPO DR.VPA (EXECUÇÃO, INCLUINDO ESCAVAÇÃO)</v>
          </cell>
          <cell r="E16146" t="str">
            <v>M</v>
          </cell>
          <cell r="F16146">
            <v>26.36</v>
          </cell>
          <cell r="G16146">
            <v>29.97</v>
          </cell>
        </row>
        <row r="16147">
          <cell r="C16147" t="str">
            <v>RO-40571</v>
          </cell>
          <cell r="D16147" t="str">
            <v>SARJETA DE TERRA EM CORTE TIPO DR.SCT- X/Y. LARGURA = 50 CM TIPO 50/10 (EXECUÇÃO, INCLUINDO ESCAVAÇÃO)</v>
          </cell>
          <cell r="E16147" t="str">
            <v>M</v>
          </cell>
          <cell r="F16147">
            <v>1.36</v>
          </cell>
          <cell r="G16147">
            <v>1.57</v>
          </cell>
        </row>
        <row r="16148">
          <cell r="C16148" t="str">
            <v>RO-40572</v>
          </cell>
          <cell r="D16148" t="str">
            <v>SARJETA DE TERRA EM CORTE TIPO DR.SCT- X/Y. LARGURA = 50 CM TIPO 50/15 (EXECUÇÃO, INCLUINDO ESCAVAÇÃO)</v>
          </cell>
          <cell r="E16148" t="str">
            <v>M</v>
          </cell>
          <cell r="F16148">
            <v>2.0699999999999998</v>
          </cell>
          <cell r="G16148">
            <v>2.39</v>
          </cell>
        </row>
        <row r="16149">
          <cell r="C16149" t="str">
            <v>RO-40573</v>
          </cell>
          <cell r="D16149" t="str">
            <v>SARJETA DE TERRA EM CORTE TIPO DR.SCT- X/Y. LARGURA = 60 CM TIPO 60/10 (EXECUÇÃO, INCLUINDO ESCAVAÇÃO)</v>
          </cell>
          <cell r="E16149" t="str">
            <v>M</v>
          </cell>
          <cell r="F16149">
            <v>1.63</v>
          </cell>
          <cell r="G16149">
            <v>1.89</v>
          </cell>
        </row>
        <row r="16150">
          <cell r="C16150" t="str">
            <v>RO-40574</v>
          </cell>
          <cell r="D16150" t="str">
            <v>SARJETA DE TERRA EM CORTE TIPO DR.SCT- X/Y. LARGURA = 60 CM TIPO 60/15 (EXECUÇÃO, INCLUINDO ESCAVAÇÃO)</v>
          </cell>
          <cell r="E16150" t="str">
            <v>M</v>
          </cell>
          <cell r="F16150">
            <v>2.4500000000000002</v>
          </cell>
          <cell r="G16150">
            <v>2.83</v>
          </cell>
        </row>
        <row r="16151">
          <cell r="C16151" t="str">
            <v>RO-40575</v>
          </cell>
          <cell r="D16151" t="str">
            <v>SARJETA DE TERRA EM CORTE TIPO DR.SCT- X/Y. LARGURA = 60 CM TIPO 60/20 (EXECUÇÃO, INCLUINDO ESCAVAÇÃO)</v>
          </cell>
          <cell r="E16151" t="str">
            <v>M</v>
          </cell>
          <cell r="F16151">
            <v>3.27</v>
          </cell>
          <cell r="G16151">
            <v>3.78</v>
          </cell>
        </row>
        <row r="16152">
          <cell r="C16152" t="str">
            <v>RO-40576</v>
          </cell>
          <cell r="D16152" t="str">
            <v>SARJETA DE TERRA EM CORTE TIPO DR.SCT- X/Y. LARGURA = 70 CM TIPO 70/10 (EXECUÇÃO, INCLUINDO ESCAVAÇÃO)</v>
          </cell>
          <cell r="E16152" t="str">
            <v>M</v>
          </cell>
          <cell r="F16152">
            <v>1.91</v>
          </cell>
          <cell r="G16152">
            <v>2.2000000000000002</v>
          </cell>
        </row>
        <row r="16153">
          <cell r="C16153" t="str">
            <v>RO-40577</v>
          </cell>
          <cell r="D16153" t="str">
            <v>SARJETA DE TERRA EM CORTE TIPO DR.SCT- X/Y. LARGURA = 70 CM TIPO 70/15 (EXECUÇÃO, INCLUINDO ESCAVAÇÃO)</v>
          </cell>
          <cell r="E16153" t="str">
            <v>M</v>
          </cell>
          <cell r="F16153">
            <v>2.89</v>
          </cell>
          <cell r="G16153">
            <v>3.34</v>
          </cell>
        </row>
        <row r="16154">
          <cell r="C16154" t="str">
            <v>RO-40578</v>
          </cell>
          <cell r="D16154" t="str">
            <v>SARJETA DE TERRA EM CORTE TIPO DR.SCT- X/Y. LARGURA = 70 CM TIPO 70/20 (EXECUÇÃO, INCLUINDO ESCAVAÇÃO)</v>
          </cell>
          <cell r="E16154" t="str">
            <v>M</v>
          </cell>
          <cell r="F16154">
            <v>3.82</v>
          </cell>
          <cell r="G16154">
            <v>4.41</v>
          </cell>
        </row>
        <row r="16155">
          <cell r="C16155" t="str">
            <v>RO-40579</v>
          </cell>
          <cell r="D16155" t="str">
            <v>SARJETA DE TERRA EM CORTE TIPO DR.SCT- X/Y. LARGURA = 80 CM TIPO 80/10 (EXECUÇÃO, INCLUINDO ESCAVAÇÃO)</v>
          </cell>
          <cell r="E16155" t="str">
            <v>M</v>
          </cell>
          <cell r="F16155">
            <v>2.1800000000000002</v>
          </cell>
          <cell r="G16155">
            <v>2.52</v>
          </cell>
        </row>
        <row r="16156">
          <cell r="C16156" t="str">
            <v>RO-40580</v>
          </cell>
          <cell r="D16156" t="str">
            <v>SARJETA DE TERRA EM CORTE TIPO DR.SCT- X/Y. LARGURA = 80 CM TIPO 80/15 (EXECUÇÃO, INCLUINDO ESCAVAÇÃO)</v>
          </cell>
          <cell r="E16156" t="str">
            <v>M</v>
          </cell>
          <cell r="F16156">
            <v>3.27</v>
          </cell>
          <cell r="G16156">
            <v>3.78</v>
          </cell>
        </row>
        <row r="16157">
          <cell r="C16157" t="str">
            <v>RO-40581</v>
          </cell>
          <cell r="D16157" t="str">
            <v>SARJETA DE TERRA EM CORTE TIPO DR.SCT- X/Y. LARGURA = 80 CM TIPO 80/20 (EXECUÇÃO, INCLUINDO ESCAVAÇÃO)</v>
          </cell>
          <cell r="E16157" t="str">
            <v>M</v>
          </cell>
          <cell r="F16157">
            <v>4.37</v>
          </cell>
          <cell r="G16157">
            <v>5.04</v>
          </cell>
        </row>
        <row r="16158">
          <cell r="C16158" t="str">
            <v>RO-40582</v>
          </cell>
          <cell r="D16158" t="str">
            <v>SARJETA DE TERRA EM CORTE TIPO DR.SCT- X/Y. LARGURA = 80 CM TIPO 80/25 (EXECUÇÃO, INCLUINDO ESCAVAÇÃO)</v>
          </cell>
          <cell r="E16158" t="str">
            <v>M</v>
          </cell>
          <cell r="F16158">
            <v>5.46</v>
          </cell>
          <cell r="G16158">
            <v>6.3</v>
          </cell>
        </row>
        <row r="16159">
          <cell r="C16159" t="str">
            <v>RO-40583</v>
          </cell>
          <cell r="D16159" t="str">
            <v>SARJETA DE TERRA EM CORTE TIPO DR.SCT- X/Y. LARGURA = 90 CM TIPO 90/10 (EXECUÇÃO, INCLUINDO ESCAVAÇÃO)</v>
          </cell>
          <cell r="E16159" t="str">
            <v>M</v>
          </cell>
          <cell r="F16159">
            <v>2.4500000000000002</v>
          </cell>
          <cell r="G16159">
            <v>2.83</v>
          </cell>
        </row>
        <row r="16160">
          <cell r="C16160" t="str">
            <v>RO-40584</v>
          </cell>
          <cell r="D16160" t="str">
            <v>SARJETA DE TERRA EM CORTE TIPO DR.SCT- X/Y. LARGURA = 90 CM TIPO 90/15 (EXECUÇÃO, INCLUINDO ESCAVAÇÃO)</v>
          </cell>
          <cell r="E16160" t="str">
            <v>M</v>
          </cell>
          <cell r="F16160">
            <v>3.71</v>
          </cell>
          <cell r="G16160">
            <v>4.29</v>
          </cell>
        </row>
        <row r="16161">
          <cell r="C16161" t="str">
            <v>RO-40585</v>
          </cell>
          <cell r="D16161" t="str">
            <v>SARJETA DE TERRA EM CORTE TIPO DR.SCT- X/Y. LARGURA = 90 CM TIPO 90/20 (EXECUÇÃO, INCLUINDO ESCAVAÇÃO)</v>
          </cell>
          <cell r="E16161" t="str">
            <v>M</v>
          </cell>
          <cell r="F16161">
            <v>4.91</v>
          </cell>
          <cell r="G16161">
            <v>5.67</v>
          </cell>
        </row>
        <row r="16162">
          <cell r="C16162" t="str">
            <v>RO-40586</v>
          </cell>
          <cell r="D16162" t="str">
            <v>SARJETA DE TERRA EM CORTE TIPO DR.SCT- X/Y. LARGURA = 90 CM TIPO 90/25 (EXECUÇÃO, INCLUINDO ESCAVAÇÃO)</v>
          </cell>
          <cell r="E16162" t="str">
            <v>M</v>
          </cell>
          <cell r="F16162">
            <v>6.17</v>
          </cell>
          <cell r="G16162">
            <v>7.12</v>
          </cell>
        </row>
        <row r="16163">
          <cell r="C16163" t="str">
            <v>RO-40587</v>
          </cell>
          <cell r="D16163" t="str">
            <v>SARJETA DE TERRA EM CORTE TIPO DR.SCT- X/Y. LARGURA = 100 CM TIPO 100/10 (EXECUÇÃO, INCLUINDO ESCAVAÇÃO)</v>
          </cell>
          <cell r="E16163" t="str">
            <v>M</v>
          </cell>
          <cell r="F16163">
            <v>2.73</v>
          </cell>
          <cell r="G16163">
            <v>3.15</v>
          </cell>
        </row>
        <row r="16164">
          <cell r="C16164" t="str">
            <v>RO-40588</v>
          </cell>
          <cell r="D16164" t="str">
            <v>SARJETA DE TERRA EM CORTE TIPO DR.SCT- X/Y. LARGURA = 100 CM TIPO 100/15 (EXECUÇÃO, INCLUINDO ESCAVAÇÃO)</v>
          </cell>
          <cell r="E16164" t="str">
            <v>M</v>
          </cell>
          <cell r="F16164">
            <v>4.09</v>
          </cell>
          <cell r="G16164">
            <v>4.7300000000000004</v>
          </cell>
        </row>
        <row r="16165">
          <cell r="C16165" t="str">
            <v>RO-40589</v>
          </cell>
          <cell r="D16165" t="str">
            <v>SARJETA DE TERRA EM CORTE TIPO DR.SCT- X/Y. LARGURA = 100 CM TIPO 100/20 (EXECUÇÃO, INCLUINDO ESCAVAÇÃO)</v>
          </cell>
          <cell r="E16165" t="str">
            <v>M</v>
          </cell>
          <cell r="F16165">
            <v>5.46</v>
          </cell>
          <cell r="G16165">
            <v>6.3</v>
          </cell>
        </row>
        <row r="16166">
          <cell r="C16166" t="str">
            <v>RO-40590</v>
          </cell>
          <cell r="D16166" t="str">
            <v>SARJETA DE TERRA EM CORTE TIPO DR.SCT- X/Y. LARGURA = 100 CM TIPO 100/25 (EXECUÇÃO, INCLUINDO ESCAVAÇÃO)</v>
          </cell>
          <cell r="E16166" t="str">
            <v>M</v>
          </cell>
          <cell r="F16166">
            <v>6.83</v>
          </cell>
          <cell r="G16166">
            <v>7.88</v>
          </cell>
        </row>
        <row r="16167">
          <cell r="C16167" t="str">
            <v>RO-40591</v>
          </cell>
          <cell r="D16167" t="str">
            <v>SARJETA DE GRAMA EM CORTE TIPO SGC-X/Y. LARGURA = 50 CM TIPO 50/10 (EXECUÇÃO, INCLUINDO ESCAVAÇÃO,FORNECIMENTO, TRANSPORTE E PLANTIO DA GRAMA)</v>
          </cell>
          <cell r="E16167" t="str">
            <v>M</v>
          </cell>
          <cell r="F16167">
            <v>5.25</v>
          </cell>
          <cell r="G16167">
            <v>5.64</v>
          </cell>
        </row>
        <row r="16168">
          <cell r="C16168" t="str">
            <v>RO-40592</v>
          </cell>
          <cell r="D16168" t="str">
            <v>SARJETA DE GRAMA EM CORTE TIPO SGC-X/Y. LARGURA = 50 CM TIPO 50/15 (EXECUÇÃO, INCLUINDO ESCAVAÇÃO,FORNECIMENTO, TRANSPORTE E PLANTIO DA GRAMA)</v>
          </cell>
          <cell r="E16168" t="str">
            <v>M</v>
          </cell>
          <cell r="F16168">
            <v>6.3</v>
          </cell>
          <cell r="G16168">
            <v>6.82</v>
          </cell>
        </row>
        <row r="16169">
          <cell r="C16169" t="str">
            <v>RO-40593</v>
          </cell>
          <cell r="D16169" t="str">
            <v>SARJETA DE GRAMA EM CORTE TIPO SGC-X/Y. LARGURA = 60 CM TIPO 60/10 (EXECUÇÃO, INCLUINDO ESCAVAÇÃO,FORNECIMENTO, TRANSPORTE E PLANTIO DA GRAMA)</v>
          </cell>
          <cell r="E16169" t="str">
            <v>M</v>
          </cell>
          <cell r="F16169">
            <v>6.27</v>
          </cell>
          <cell r="G16169">
            <v>6.75</v>
          </cell>
        </row>
        <row r="16170">
          <cell r="C16170" t="str">
            <v>RO-40594</v>
          </cell>
          <cell r="D16170" t="str">
            <v>SARJETA DE GRAMA EM CORTE TIPO SGC-X/Y. LARGURA = 60 CM TIPO 60/15 (EXECUÇÃO, INCLUINDO ESCAVAÇÃO,FORNECIMENTO, TRANSPORTE E PLANTIO DA GRAMA)</v>
          </cell>
          <cell r="E16170" t="str">
            <v>M</v>
          </cell>
          <cell r="F16170">
            <v>7.29</v>
          </cell>
          <cell r="G16170">
            <v>7.9</v>
          </cell>
        </row>
        <row r="16171">
          <cell r="C16171" t="str">
            <v>RO-40595</v>
          </cell>
          <cell r="D16171" t="str">
            <v>SARJETA DE GRAMA EM CORTE TIPO SGC-X/Y. LARGURA = 60 CM TIPO 60/20 (EXECUÇÃO, INCLUINDO ESCAVAÇÃO,FORNECIMENTO, TRANSPORTE E PLANTIO DA GRAMA)</v>
          </cell>
          <cell r="E16171" t="str">
            <v>M</v>
          </cell>
          <cell r="F16171">
            <v>8.32</v>
          </cell>
          <cell r="G16171">
            <v>9.07</v>
          </cell>
        </row>
        <row r="16172">
          <cell r="C16172" t="str">
            <v>RO-40596</v>
          </cell>
          <cell r="D16172" t="str">
            <v>SARJETA DE GRAMA EM CORTE TIPO SGC-X/Y. LARGURA = 70 CM TIPO 70/10 (EXECUÇÃO, INCLUINDO ESCAVAÇÃO,FORNECIMENTO, TRANSPORTE E PLANTIO DA GRAMA)</v>
          </cell>
          <cell r="E16172" t="str">
            <v>M</v>
          </cell>
          <cell r="F16172">
            <v>7.23</v>
          </cell>
          <cell r="G16172">
            <v>7.77</v>
          </cell>
        </row>
        <row r="16173">
          <cell r="C16173" t="str">
            <v>RO-40597</v>
          </cell>
          <cell r="D16173" t="str">
            <v>SARJETA DE GRAMA EM CORTE TIPO SGC-X/Y. LARGURA = 70 CM TIPO 70/15 (EXECUÇÃO, INCLUINDO ESCAVAÇÃO,FORNECIMENTO, TRANSPORTE E PLANTIO DA GRAMA)</v>
          </cell>
          <cell r="E16173" t="str">
            <v>M</v>
          </cell>
          <cell r="F16173">
            <v>8.42</v>
          </cell>
          <cell r="G16173">
            <v>9.1300000000000008</v>
          </cell>
        </row>
        <row r="16174">
          <cell r="C16174" t="str">
            <v>RO-40598</v>
          </cell>
          <cell r="D16174" t="str">
            <v>SARJETA DE GRAMA EM CORTE TIPO SGC-X/Y. LARGURA = 70 CM TIPO 70/20 (EXECUÇÃO, INCLUINDO ESCAVAÇÃO,FORNECIMENTO, TRANSPORTE E PLANTIO DA GRAMA)</v>
          </cell>
          <cell r="E16174" t="str">
            <v>M</v>
          </cell>
          <cell r="F16174">
            <v>9.69</v>
          </cell>
          <cell r="G16174">
            <v>10.55</v>
          </cell>
        </row>
        <row r="16175">
          <cell r="C16175" t="str">
            <v>RO-40599</v>
          </cell>
          <cell r="D16175" t="str">
            <v>SARJETA DE GRAMA EM CORTE TIPO SGC-X/Y. LARGURA = 80 CM TIPO 80/10 (EXECUÇÃO, INCLUINDO ESCAVAÇÃO,FORNECIMENTO, TRANSPORTE E PLANTIO DA GRAMA)</v>
          </cell>
          <cell r="E16175" t="str">
            <v>M</v>
          </cell>
          <cell r="F16175">
            <v>8.0500000000000007</v>
          </cell>
          <cell r="G16175">
            <v>8.66</v>
          </cell>
        </row>
        <row r="16176">
          <cell r="C16176" t="str">
            <v>RO-40600</v>
          </cell>
          <cell r="D16176" t="str">
            <v>SARJETA DE GRAMA EM CORTE TIPO SGC-X/Y. LARGURA = 80 CM TIPO 80/15 (EXECUÇÃO, INCLUINDO ESCAVAÇÃO,FORNECIMENTO, TRANSPORTE E PLANTIO DA GRAMA)</v>
          </cell>
          <cell r="E16176" t="str">
            <v>M</v>
          </cell>
          <cell r="F16176">
            <v>9.41</v>
          </cell>
          <cell r="G16176">
            <v>10.210000000000001</v>
          </cell>
        </row>
        <row r="16177">
          <cell r="C16177" t="str">
            <v>RO-40601</v>
          </cell>
          <cell r="D16177" t="str">
            <v>SARJETA DE GRAMA EM CORTE TIPO SGC-X/Y. LARGURA = 80 CM TIPO 80/20 (EXECUÇÃO, INCLUINDO ESCAVAÇÃO,FORNECIMENTO, TRANSPORTE E PLANTIO DA GRAMA)</v>
          </cell>
          <cell r="E16177" t="str">
            <v>M</v>
          </cell>
          <cell r="F16177">
            <v>10.79</v>
          </cell>
          <cell r="G16177">
            <v>11.76</v>
          </cell>
        </row>
        <row r="16178">
          <cell r="C16178" t="str">
            <v>RO-40602</v>
          </cell>
          <cell r="D16178" t="str">
            <v>SARJETA DE GRAMA EM CORTE TIPO SGC-X/Y. LARGURA = 80 CM TIPO 80/25 (EXECUÇÃO, INCLUINDO ESCAVAÇÃO,FORNECIMENTO, TRANSPORTE E PLANTIO DA GRAMA)</v>
          </cell>
          <cell r="E16178" t="str">
            <v>M</v>
          </cell>
          <cell r="F16178">
            <v>12.22</v>
          </cell>
          <cell r="G16178">
            <v>13.37</v>
          </cell>
        </row>
        <row r="16179">
          <cell r="C16179" t="str">
            <v>RO-40603</v>
          </cell>
          <cell r="D16179" t="str">
            <v>SARJETA DE GRAMA EM CORTE TIPO SGC-X/Y. LARGURA = 90 CM TIPO 90/10 (EXECUÇÃO, INCLUINDO ESCAVAÇÃO,FORNECIMENTO, TRANSPORTE E PLANTIO DA GRAMA)</v>
          </cell>
          <cell r="E16179" t="str">
            <v>M</v>
          </cell>
          <cell r="F16179">
            <v>8.93</v>
          </cell>
          <cell r="G16179">
            <v>9.6199999999999992</v>
          </cell>
        </row>
        <row r="16180">
          <cell r="C16180" t="str">
            <v>RO-40604</v>
          </cell>
          <cell r="D16180" t="str">
            <v>SARJETA DE GRAMA EM CORTE TIPO SGC-X/Y. LARGURA = 90 CM TIPO 90/15 (EXECUÇÃO, INCLUINDO ESCAVAÇÃO,FORNECIMENTO, TRANSPORTE E PLANTIO DA GRAMA)</v>
          </cell>
          <cell r="E16180" t="str">
            <v>M</v>
          </cell>
          <cell r="F16180">
            <v>10.6</v>
          </cell>
          <cell r="G16180">
            <v>11.51</v>
          </cell>
        </row>
        <row r="16181">
          <cell r="C16181" t="str">
            <v>RO-40605</v>
          </cell>
          <cell r="D16181" t="str">
            <v>SARJETA DE GRAMA EM CORTE TIPO SGC-X/Y. LARGURA = 90 CM TIPO 90/20 (EXECUÇÃO, INCLUINDO ESCAVAÇÃO,FORNECIMENTO, TRANSPORTE E PLANTIO DA GRAMA)</v>
          </cell>
          <cell r="E16181" t="str">
            <v>M</v>
          </cell>
          <cell r="F16181">
            <v>12.01</v>
          </cell>
          <cell r="G16181">
            <v>13.1</v>
          </cell>
        </row>
        <row r="16182">
          <cell r="C16182" t="str">
            <v>RO-40606</v>
          </cell>
          <cell r="D16182" t="str">
            <v>SARJETA DE GRAMA EM CORTE TIPO SGC-X/Y. LARGURA = 90 CM TIPO 90/25 (EXECUÇÃO, INCLUINDO ESCAVAÇÃO,FORNECIMENTO, TRANSPORTE E PLANTIO DA GRAMA)</v>
          </cell>
          <cell r="E16182" t="str">
            <v>M</v>
          </cell>
          <cell r="F16182">
            <v>13.4</v>
          </cell>
          <cell r="G16182">
            <v>14.69</v>
          </cell>
        </row>
        <row r="16183">
          <cell r="C16183" t="str">
            <v>RO-40607</v>
          </cell>
          <cell r="D16183" t="str">
            <v>SARJETA DE GRAMA EM CORTE TIPO SGC-X/Y. LARGURA = 100 CM TIPO 100/10 (EXECUÇÃO, INCLUINDO ESCAVAÇÃO,FORNECIMENTO, TRANSPORTE E PLANTIO DA GRAMA)</v>
          </cell>
          <cell r="E16183" t="str">
            <v>M</v>
          </cell>
          <cell r="F16183">
            <v>9.83</v>
          </cell>
          <cell r="G16183">
            <v>10.58</v>
          </cell>
        </row>
        <row r="16184">
          <cell r="C16184" t="str">
            <v>RO-40608</v>
          </cell>
          <cell r="D16184" t="str">
            <v>SARJETA DE GRAMA EM CORTE TIPO SGC-X/Y. LARGURA = 100 CM TIPO 100/15 (EXECUÇÃO, INCLUINDO ESCAVAÇÃO,FORNECIMENTO, TRANSPORTE E PLANTIO DA GRAMA)</v>
          </cell>
          <cell r="E16184" t="str">
            <v>M</v>
          </cell>
          <cell r="F16184">
            <v>11.53</v>
          </cell>
          <cell r="G16184">
            <v>12.52</v>
          </cell>
        </row>
        <row r="16185">
          <cell r="C16185" t="str">
            <v>RO-40609</v>
          </cell>
          <cell r="D16185" t="str">
            <v>SARJETA DE GRAMA EM CORTE TIPO SGC-X/Y. LARGURA = 100 CM TIPO 100/20 (EXECUÇÃO, INCLUINDO ESCAVAÇÃO,FORNECIMENTO, TRANSPORTE E PLANTIO DA GRAMA)</v>
          </cell>
          <cell r="E16185" t="str">
            <v>M</v>
          </cell>
          <cell r="F16185">
            <v>13.17</v>
          </cell>
          <cell r="G16185">
            <v>14.37</v>
          </cell>
        </row>
        <row r="16186">
          <cell r="C16186" t="str">
            <v>RO-40610</v>
          </cell>
          <cell r="D16186" t="str">
            <v>SARJETA DE GRAMA EM CORTE TIPO SGC-X/Y. LARGURA = 100 CM TIPO 100/25 (EXECUÇÃO, INCLUINDO ESCAVAÇÃO,FORNECIMENTO, TRANSPORTE E PLANTIO DA GRAMA)</v>
          </cell>
          <cell r="E16186" t="str">
            <v>M</v>
          </cell>
          <cell r="F16186">
            <v>14.82</v>
          </cell>
          <cell r="G16186">
            <v>16.239999999999998</v>
          </cell>
        </row>
        <row r="16187">
          <cell r="C16187" t="str">
            <v>RO-40613</v>
          </cell>
          <cell r="D16187" t="str">
            <v>SARJETA DE CONCRETO EM ATERRO, TIPO DR.SCA-X/Y. LARGURA = 60 CM TIPO 30/10 (EXECUÇÃO, INCLUINDO ESCAVAÇÃO,FORNECIMENTO, TRANSPORTE E PLANTIO DA GRAMA)</v>
          </cell>
          <cell r="E16187" t="str">
            <v>M</v>
          </cell>
          <cell r="F16187">
            <v>33.799999999999997</v>
          </cell>
          <cell r="G16187">
            <v>36.79</v>
          </cell>
        </row>
        <row r="16188">
          <cell r="C16188" t="str">
            <v>RO-40614</v>
          </cell>
          <cell r="D16188" t="str">
            <v>SARJETA DE CONCRETO EM ATERRO, TIPO DR.SCA-X/Y. LARGURA = 60 CM TIPO 30/15 (EXECUÇÃO, INCLUINDO ESCAVAÇÃO,FORNECIMENTO, TRANSPORTE E PLANTIO DA GRAMA)</v>
          </cell>
          <cell r="E16188" t="str">
            <v>M</v>
          </cell>
          <cell r="F16188">
            <v>39.6</v>
          </cell>
          <cell r="G16188">
            <v>43.03</v>
          </cell>
        </row>
        <row r="16189">
          <cell r="C16189" t="str">
            <v>RO-40615</v>
          </cell>
          <cell r="D16189" t="str">
            <v>SARJETA DE CONCRETO EM ATERRO, TIPO DR.SCA-X/Y. LARGURA = 60 CM TIPO 30/20 (EXECUÇÃO, INCLUINDO ESCAVAÇÃO, FORNECIMENTO E TRANSPORTE DE TODOS OS MATERIAIS)</v>
          </cell>
          <cell r="E16189" t="str">
            <v>M</v>
          </cell>
          <cell r="F16189">
            <v>45.98</v>
          </cell>
          <cell r="G16189">
            <v>49.86</v>
          </cell>
        </row>
        <row r="16190">
          <cell r="C16190" t="str">
            <v>RO-40616</v>
          </cell>
          <cell r="D16190" t="str">
            <v>SARJETA DE CONCRETO EM ATERRO, TIPO DR.SCA-X/Y. LARGURA = 70 CM TIPO 40/10 (EXECUÇÃO, INCLUINDO ESCAVAÇÃO, FORNECIMENTO E TRANSPORTE DE TODOS OS MATERIAIS)</v>
          </cell>
          <cell r="E16190" t="str">
            <v>M</v>
          </cell>
          <cell r="F16190">
            <v>38.200000000000003</v>
          </cell>
          <cell r="G16190">
            <v>41.51</v>
          </cell>
        </row>
        <row r="16191">
          <cell r="C16191" t="str">
            <v>RO-40617</v>
          </cell>
          <cell r="D16191" t="str">
            <v>SARJETA DE CONCRETO EM ATERRO, TIPO DR.SCA-X/Y. LARGURA = 70 CM TIPO 40/15 (EXECUÇÃO, INCLUINDO ESCAVAÇÃO, FORNECIMENTO E TRANSPORTE DE TODOS OS MATERIAIS)</v>
          </cell>
          <cell r="E16191" t="str">
            <v>M</v>
          </cell>
          <cell r="F16191">
            <v>44.44</v>
          </cell>
          <cell r="G16191">
            <v>48.12</v>
          </cell>
        </row>
        <row r="16192">
          <cell r="C16192" t="str">
            <v>RO-40618</v>
          </cell>
          <cell r="D16192" t="str">
            <v>SARJETA DE CONCRETO EM ATERRO, TIPO DR.SCA-X/Y. LARGURA = 70 CM TIPO 40/20 (EXECUÇÃO, INCLUINDO ESCAVAÇÃO, FORNECIMENTO E TRANSPORTE DE TODOS OS MATERIAIS)</v>
          </cell>
          <cell r="E16192" t="str">
            <v>M</v>
          </cell>
          <cell r="F16192">
            <v>48.51</v>
          </cell>
          <cell r="G16192">
            <v>52.59</v>
          </cell>
        </row>
        <row r="16193">
          <cell r="C16193" t="str">
            <v>RO-40619</v>
          </cell>
          <cell r="D16193" t="str">
            <v>SARJETA DE CONCRETO EM ATERRO, TIPO DR.SCA-X/Y. LARGURA = 70 CM TIPO 40/25 (EXECUÇÃO, INCLUINDO ESCAVAÇÃO, FORNECIMENTO E TRANSPORTE DE TODOS OS MATERIAIS)</v>
          </cell>
          <cell r="E16193" t="str">
            <v>M</v>
          </cell>
          <cell r="F16193">
            <v>55.95</v>
          </cell>
          <cell r="G16193">
            <v>60.56</v>
          </cell>
        </row>
        <row r="16194">
          <cell r="C16194" t="str">
            <v>RO-40620</v>
          </cell>
          <cell r="D16194" t="str">
            <v>SARJETA DE CONCRETO EM ATERRO, TIPO DR.SCA-X/Y. LARGURA = 80 CM TIPO 50/10 (EXECUÇÃO, INCLUINDO ESCAVAÇÃO, FORNECIMENTO E TRANSPORTE DE TODOS OS MATERIAIS)</v>
          </cell>
          <cell r="E16194" t="str">
            <v>M</v>
          </cell>
          <cell r="F16194">
            <v>41.87</v>
          </cell>
          <cell r="G16194">
            <v>45.43</v>
          </cell>
        </row>
        <row r="16195">
          <cell r="C16195" t="str">
            <v>RO-40621</v>
          </cell>
          <cell r="D16195" t="str">
            <v>SARJETA DE CONCRETO EM ATERRO, TIPO DR.SCA-X/Y. LARGURA = 80 CM TIPO 50/15 (EXECUÇÃO, INCLUINDO ESCAVAÇÃO, FORNECIMENTO E TRANSPORTE DE TODOS OS MATERIAIS)</v>
          </cell>
          <cell r="E16195" t="str">
            <v>M</v>
          </cell>
          <cell r="F16195">
            <v>46.94</v>
          </cell>
          <cell r="G16195">
            <v>50.88</v>
          </cell>
        </row>
        <row r="16196">
          <cell r="C16196" t="str">
            <v>RO-40622</v>
          </cell>
          <cell r="D16196" t="str">
            <v>SARJETA DE CONCRETO EM ATERRO, TIPO DR.SCA-X/Y. LARGURA = 80 CM TIPO 50/20 (EXECUÇÃO, INCLUINDO ESCAVAÇÃO, FORNECIMENTO E TRANSPORTE DE TODOS OS MATERIAIS)</v>
          </cell>
          <cell r="E16196" t="str">
            <v>M</v>
          </cell>
          <cell r="F16196">
            <v>52.46</v>
          </cell>
          <cell r="G16196">
            <v>56.83</v>
          </cell>
        </row>
        <row r="16197">
          <cell r="C16197" t="str">
            <v>RO-40623</v>
          </cell>
          <cell r="D16197" t="str">
            <v>SARJETA DE CONCRETO EM ATERRO, TIPO DR.SCA-X/Y. LARGURA = 80 CM TIPO 50/25 (EXECUÇÃO, INCLUINDO ESCAVAÇÃO, FORNECIMENTO E TRANSPORTE DE TODOS OS MATERIAIS)</v>
          </cell>
          <cell r="E16197" t="str">
            <v>M</v>
          </cell>
          <cell r="F16197">
            <v>59</v>
          </cell>
          <cell r="G16197">
            <v>63.85</v>
          </cell>
        </row>
        <row r="16198">
          <cell r="C16198" t="str">
            <v>RO-40624</v>
          </cell>
          <cell r="D16198" t="str">
            <v>SARJETA DE CONCRETO EM ATERRO, TIPO DR.SCA-X/Y. LARGURA = 80 CM TIPO 50/30 (EXECUÇÃO, INCLUINDO ESCAVAÇÃO, FORNECIMENTO E TRANSPORTE DE TODOS OS MATERIAIS)</v>
          </cell>
          <cell r="E16198" t="str">
            <v>M</v>
          </cell>
          <cell r="F16198">
            <v>65.86</v>
          </cell>
          <cell r="G16198">
            <v>71.239999999999995</v>
          </cell>
        </row>
        <row r="16199">
          <cell r="C16199" t="str">
            <v>RO-40625</v>
          </cell>
          <cell r="D16199" t="str">
            <v>SARJETA DE CONCRETO EM ATERRO, TIPO DR.SCA-X/Y. LARGURA = 90 CM TIPO 60/10 (EXECUÇÃO, INCLUINDO ESCAVAÇÃO, FORNECIMENTO E TRANSPORTE DE TODOS OS MATERIAIS)</v>
          </cell>
          <cell r="E16199" t="str">
            <v>M</v>
          </cell>
          <cell r="F16199">
            <v>45.54</v>
          </cell>
          <cell r="G16199">
            <v>49.36</v>
          </cell>
        </row>
        <row r="16200">
          <cell r="C16200" t="str">
            <v>RO-40626</v>
          </cell>
          <cell r="D16200" t="str">
            <v>SARJETA DE CONCRETO EM ATERRO, TIPO DR.SCA-X/Y. LARGURA = 90 CM TIPO 60/15 (EXECUÇÃO, INCLUINDO ESCAVAÇÃO, FORNECIMENTO E TRANSPORTE DE TODOS OS MATERIAIS)</v>
          </cell>
          <cell r="E16200" t="str">
            <v>M</v>
          </cell>
          <cell r="F16200">
            <v>49.87</v>
          </cell>
          <cell r="G16200">
            <v>54.03</v>
          </cell>
        </row>
        <row r="16201">
          <cell r="C16201" t="str">
            <v>RO-40627</v>
          </cell>
          <cell r="D16201" t="str">
            <v>SARJETA DE CONCRETO EM ATERRO, TIPO DR.SCA-X/Y. LARGURA = 90 CM TIPO 60/20 (EXECUÇÃO, INCLUINDO ESCAVAÇÃO, FORNECIMENTO E TRANSPORTE DE TODOS OS MATERIAIS)</v>
          </cell>
          <cell r="E16201" t="str">
            <v>M</v>
          </cell>
          <cell r="F16201">
            <v>56.45</v>
          </cell>
          <cell r="G16201">
            <v>61.13</v>
          </cell>
        </row>
        <row r="16202">
          <cell r="C16202" t="str">
            <v>RO-40628</v>
          </cell>
          <cell r="D16202" t="str">
            <v>SARJETA DE CONCRETO EM ATERRO, TIPO DR.SCA-X/Y. LARGURA = 90 CM TIPO 60/25 (EXECUÇÃO, INCLUINDO ESCAVAÇÃO, FORNECIMENTO E TRANSPORTE DE TODOS OS MATERIAIS)</v>
          </cell>
          <cell r="E16202" t="str">
            <v>M</v>
          </cell>
          <cell r="F16202">
            <v>62.7</v>
          </cell>
          <cell r="G16202">
            <v>67.86</v>
          </cell>
        </row>
        <row r="16203">
          <cell r="C16203" t="str">
            <v>RO-40629</v>
          </cell>
          <cell r="D16203" t="str">
            <v>SARJETA DE CONCRETO EM ATERRO, TIPO DR.SCA-X/Y. LARGURA = 90 CM TIPO 60/30 (EXECUÇÃO, INCLUINDO ESCAVAÇÃO, FORNECIMENTO E TRANSPORTE DE TODOS OS MATERIAIS)</v>
          </cell>
          <cell r="E16203" t="str">
            <v>M</v>
          </cell>
          <cell r="F16203">
            <v>69.569999999999993</v>
          </cell>
          <cell r="G16203">
            <v>75.25</v>
          </cell>
        </row>
        <row r="16204">
          <cell r="C16204" t="str">
            <v>RO-40630</v>
          </cell>
          <cell r="D16204" t="str">
            <v>SARJETA DE CONCRETO EM ATERRO, TIPO DR.SCA-X/Y. LARGURA = 100 CM TIPO 70/10 (EXECUÇÃO, INCLUINDO ESCAVAÇÃO, FORNECIMENTO E TRANSPORTE DE TODOS OS MATERIAIS)</v>
          </cell>
          <cell r="E16204" t="str">
            <v>M</v>
          </cell>
          <cell r="F16204">
            <v>47.34</v>
          </cell>
          <cell r="G16204">
            <v>51.29</v>
          </cell>
        </row>
        <row r="16205">
          <cell r="C16205" t="str">
            <v>RO-40631</v>
          </cell>
          <cell r="D16205" t="str">
            <v>SARJETA DE CONCRETO EM ATERRO, TIPO DR.SCA-X/Y. LARGURA = 100 CM TIPO 70/15 (EXECUÇÃO, INCLUINDO ESCAVAÇÃO, FORNECIMENTO E TRANSPORTE DE TODOS OS MATERIAIS)</v>
          </cell>
          <cell r="E16205" t="str">
            <v>M</v>
          </cell>
          <cell r="F16205">
            <v>52.74</v>
          </cell>
          <cell r="G16205">
            <v>57.13</v>
          </cell>
        </row>
        <row r="16206">
          <cell r="C16206" t="str">
            <v>RO-40632</v>
          </cell>
          <cell r="D16206" t="str">
            <v>SARJETA DE CONCRETO EM ATERRO, TIPO DR.SCA-X/Y. LARGURA = 100 CM TIPO 70/20 (EXECUÇÃO, INCLUINDO ESCAVAÇÃO, FORNECIMENTO E TRANSPORTE DE TODOS OS MATERIAIS)</v>
          </cell>
          <cell r="E16206" t="str">
            <v>M</v>
          </cell>
          <cell r="F16206">
            <v>60.12</v>
          </cell>
          <cell r="G16206">
            <v>65.06</v>
          </cell>
        </row>
        <row r="16207">
          <cell r="C16207" t="str">
            <v>RO-40633</v>
          </cell>
          <cell r="D16207" t="str">
            <v>SARJETA DE CONCRETO EM ATERRO, TIPO DR.SCA-X/Y. LARGURA = 100 CM TIPO 70/25 (EXECUÇÃO, INCLUINDO ESCAVAÇÃO, FORNECIMENTO E TRANSPORTE DE TODOS OS MATERIAIS)</v>
          </cell>
          <cell r="E16207" t="str">
            <v>M</v>
          </cell>
          <cell r="F16207">
            <v>66.48</v>
          </cell>
          <cell r="G16207">
            <v>71.91</v>
          </cell>
        </row>
        <row r="16208">
          <cell r="C16208" t="str">
            <v>RO-40634</v>
          </cell>
          <cell r="D16208" t="str">
            <v>SARJETA DE CONCRETO EM ATERRO, TIPO DR.SCA-X/Y. LARGURA = 100 CM TIPO 70/30 (EXECUÇÃO, INCLUINDO ESCAVAÇÃO, FORNECIMENTO E TRANSPORTE DE TODOS OS MATERIAIS)</v>
          </cell>
          <cell r="E16208" t="str">
            <v>M</v>
          </cell>
          <cell r="F16208">
            <v>73.95</v>
          </cell>
          <cell r="G16208">
            <v>79.989999999999995</v>
          </cell>
        </row>
        <row r="16209">
          <cell r="C16209" t="str">
            <v>RO-40647</v>
          </cell>
          <cell r="D16209" t="str">
            <v>SARJETA DE CONCRETO EM CORTE TIPO DR.SCC-X/Y. LARGURA = 50 CM TIPO 40/10 (EXECUÇÃO, INCLUINDO ESCAVAÇÃO, FORNECIMENTO E TRANSPORTE DE TODOS OS MATERIAIS)</v>
          </cell>
          <cell r="E16209" t="str">
            <v>M</v>
          </cell>
          <cell r="F16209">
            <v>34.75</v>
          </cell>
          <cell r="G16209">
            <v>37.97</v>
          </cell>
        </row>
        <row r="16210">
          <cell r="C16210" t="str">
            <v>RO-40648</v>
          </cell>
          <cell r="D16210" t="str">
            <v>SARJETA DE CONCRETO EM CORTE TIPO DR.SCC-X/Y. LARGURA = 50 CM TIPO 40/15 (EXECUÇÃO, INCLUINDO ESCAVAÇÃO, FORNECIMENTO E TRANSPORTE DE TODOS OS MATERIAIS)</v>
          </cell>
          <cell r="E16210" t="str">
            <v>M</v>
          </cell>
          <cell r="F16210">
            <v>37.39</v>
          </cell>
          <cell r="G16210">
            <v>40.840000000000003</v>
          </cell>
        </row>
        <row r="16211">
          <cell r="C16211" t="str">
            <v>RO-40649</v>
          </cell>
          <cell r="D16211" t="str">
            <v>SARJETA DE CONCRETO EM CORTE TIPO DR.SCC-X/Y. LARGURA = 60 CM TIPO 50/10 (EXECUÇÃO, INCLUINDO ESCAVAÇÃO, FORNECIMENTO E TRANSPORTE DE TODOS OS MATERIAIS)</v>
          </cell>
          <cell r="E16211" t="str">
            <v>M</v>
          </cell>
          <cell r="F16211">
            <v>39.21</v>
          </cell>
          <cell r="G16211">
            <v>42.76</v>
          </cell>
        </row>
        <row r="16212">
          <cell r="C16212" t="str">
            <v>RO-40650</v>
          </cell>
          <cell r="D16212" t="str">
            <v>SARJETA DE CONCRETO EM CORTE TIPO DR.SCC-X/Y. LARGURA = 60 CM TIPO 50/15 (EXECUÇÃO, INCLUINDO ESCAVAÇÃO, FORNECIMENTO E TRANSPORTE DE TODOS OS MATERIAIS)</v>
          </cell>
          <cell r="E16212" t="str">
            <v>M</v>
          </cell>
          <cell r="F16212">
            <v>41.5</v>
          </cell>
          <cell r="G16212">
            <v>45.27</v>
          </cell>
        </row>
        <row r="16213">
          <cell r="C16213" t="str">
            <v>RO-40651</v>
          </cell>
          <cell r="D16213" t="str">
            <v>SARJETA DE CONCRETO EM CORTE TIPO DR.SCC-X/Y. LARGURA = 60 CM TIPO 50/20 (EXECUÇÃO, INCLUINDO ESCAVAÇÃO, FORNECIMENTO E TRANSPORTE DE TODOS OS MATERIAIS)</v>
          </cell>
          <cell r="E16213" t="str">
            <v>M</v>
          </cell>
          <cell r="F16213">
            <v>44.24</v>
          </cell>
          <cell r="G16213">
            <v>48.25</v>
          </cell>
        </row>
        <row r="16214">
          <cell r="C16214" t="str">
            <v>RO-40652</v>
          </cell>
          <cell r="D16214" t="str">
            <v>SARJETA DE CONCRETO EM CORTE TIPO DR.SCC-X/Y. LARGURA = 70 CM TIPO 60/10 (EXECUÇÃO, INCLUINDO ESCAVAÇÃO, FORNECIMENTO E TRANSPORTE DE TODOS OS MATERIAIS)</v>
          </cell>
          <cell r="E16214" t="str">
            <v>M</v>
          </cell>
          <cell r="F16214">
            <v>43.61</v>
          </cell>
          <cell r="G16214">
            <v>47.47</v>
          </cell>
        </row>
        <row r="16215">
          <cell r="C16215" t="str">
            <v>RO-40653</v>
          </cell>
          <cell r="D16215" t="str">
            <v>SARJETA DE CONCRETO EM CORTE TIPO DR.SCC-X/Y. LARGURA = 70 CM TIPO 60/15 (EXECUÇÃO, INCLUINDO ESCAVAÇÃO, FORNECIMENTO E TRANSPORTE DE TODOS OS MATERIAIS)</v>
          </cell>
          <cell r="E16215" t="str">
            <v>M</v>
          </cell>
          <cell r="F16215">
            <v>45.56</v>
          </cell>
          <cell r="G16215">
            <v>49.63</v>
          </cell>
        </row>
        <row r="16216">
          <cell r="C16216" t="str">
            <v>RO-40654</v>
          </cell>
          <cell r="D16216" t="str">
            <v>SARJETA DE CONCRETO EM CORTE TIPO DR.SCC-X/Y. LARGURA = 70 CM TIPO 60/20 (EXECUÇÃO, INCLUINDO ESCAVAÇÃO, FORNECIMENTO E TRANSPORTE DE TODOS OS MATERIAIS)</v>
          </cell>
          <cell r="E16216" t="str">
            <v>M</v>
          </cell>
          <cell r="F16216">
            <v>48.97</v>
          </cell>
          <cell r="G16216">
            <v>53.36</v>
          </cell>
        </row>
        <row r="16217">
          <cell r="C16217" t="str">
            <v>RO-40655</v>
          </cell>
          <cell r="D16217" t="str">
            <v>SARJETA DE CONCRETO EM CORTE TIPO DR.SCC-X/Y. LARGURA = 70 CM TIPO 60/25 (EXECUÇÃO, INCLUINDO ESCAVAÇÃO, FORNECIMENTO E TRANSPORTE DE TODOS OS MATERIAIS)</v>
          </cell>
          <cell r="E16217" t="str">
            <v>M</v>
          </cell>
          <cell r="F16217">
            <v>51.88</v>
          </cell>
          <cell r="G16217">
            <v>56.53</v>
          </cell>
        </row>
        <row r="16218">
          <cell r="C16218" t="str">
            <v>RO-40656</v>
          </cell>
          <cell r="D16218" t="str">
            <v>SARJETA DE CONCRETO EM CORTE TIPO DR.SCC-X/Y. LARGURA = 80 CM TIPO 70/10 (EXECUÇÃO, INCLUINDO ESCAVAÇÃO, FORNECIMENTO E TRANSPORTE DE TODOS OS MATERIAIS)</v>
          </cell>
          <cell r="E16218" t="str">
            <v>M</v>
          </cell>
          <cell r="F16218">
            <v>48.22</v>
          </cell>
          <cell r="G16218">
            <v>52.45</v>
          </cell>
        </row>
        <row r="16219">
          <cell r="C16219" t="str">
            <v>RO-40657</v>
          </cell>
          <cell r="D16219" t="str">
            <v>SARJETA DE CONCRETO EM CORTE TIPO DR.SCC-X/Y. LARGURA = 80 CM TIPO 70/15 (EXECUÇÃO, INCLUINDO ESCAVAÇÃO, FORNECIMENTO E TRANSPORTE DE TODOS OS MATERIAIS)</v>
          </cell>
          <cell r="E16219" t="str">
            <v>M</v>
          </cell>
          <cell r="F16219">
            <v>49.26</v>
          </cell>
          <cell r="G16219">
            <v>53.65</v>
          </cell>
        </row>
        <row r="16220">
          <cell r="C16220" t="str">
            <v>RO-40658</v>
          </cell>
          <cell r="D16220" t="str">
            <v>SARJETA DE CONCRETO EM CORTE TIPO DR.SCC-X/Y. LARGURA = 80 CM TIPO 70/20 (EXECUÇÃO, INCLUINDO ESCAVAÇÃO, FORNECIMENTO E TRANSPORTE DE TODOS OS MATERIAIS)</v>
          </cell>
          <cell r="E16220" t="str">
            <v>M</v>
          </cell>
          <cell r="F16220">
            <v>52.68</v>
          </cell>
          <cell r="G16220">
            <v>57.36</v>
          </cell>
        </row>
        <row r="16221">
          <cell r="C16221" t="str">
            <v>RO-40659</v>
          </cell>
          <cell r="D16221" t="str">
            <v>SARJETA DE CONCRETO EM CORTE TIPO DR.SCC-X/Y. LARGURA = 80 CM TIPO 70/25 (EXECUÇÃO, INCLUINDO ESCAVAÇÃO, FORNECIMENTO E TRANSPORTE DE TODOS OS MATERIAIS)</v>
          </cell>
          <cell r="E16221" t="str">
            <v>M</v>
          </cell>
          <cell r="F16221">
            <v>56.2</v>
          </cell>
          <cell r="G16221">
            <v>61.21</v>
          </cell>
        </row>
        <row r="16222">
          <cell r="C16222" t="str">
            <v>RO-40660</v>
          </cell>
          <cell r="D16222" t="str">
            <v>SARJETA DE CONCRETO EM CORTE TIPO DR.SCC-X/Y. LARGURA = 80 CM TIPO 70/30 (EXECUÇÃO, INCLUINDO ESCAVAÇÃO, FORNECIMENTO E TRANSPORTE DE TODOS OS MATERIAIS)</v>
          </cell>
          <cell r="E16222" t="str">
            <v>M</v>
          </cell>
          <cell r="F16222">
            <v>59.06</v>
          </cell>
          <cell r="G16222">
            <v>64.33</v>
          </cell>
        </row>
        <row r="16223">
          <cell r="C16223" t="str">
            <v>RO-40661</v>
          </cell>
          <cell r="D16223" t="str">
            <v>SARJETA DE CONCRETO EM CORTE TIPO DR.SCC-X/Y. LARGURA = 90 CM TIPO 80/10 (EXECUÇÃO, INCLUINDO ESCAVAÇÃO, FORNECIMENTO E TRANSPORTE DE TODOS OS MATERIAIS)</v>
          </cell>
          <cell r="E16223" t="str">
            <v>M</v>
          </cell>
          <cell r="F16223">
            <v>52.17</v>
          </cell>
          <cell r="G16223">
            <v>56.68</v>
          </cell>
        </row>
        <row r="16224">
          <cell r="C16224" t="str">
            <v>RO-40662</v>
          </cell>
          <cell r="D16224" t="str">
            <v>SARJETA DE CONCRETO EM CORTE TIPO DR.SCC-X/Y. LARGURA = 90 CM TIPO 80/15 (EXECUÇÃO, INCLUINDO ESCAVAÇÃO, FORNECIMENTO E TRANSPORTE DE TODOS OS MATERIAIS)</v>
          </cell>
          <cell r="E16224" t="str">
            <v>M</v>
          </cell>
          <cell r="F16224">
            <v>54.28</v>
          </cell>
          <cell r="G16224">
            <v>59.03</v>
          </cell>
        </row>
        <row r="16225">
          <cell r="C16225" t="str">
            <v>RO-40663</v>
          </cell>
          <cell r="D16225" t="str">
            <v>SARJETA DE CONCRETO EM CORTE TIPO DR.SCC-X/Y. LARGURA = 90 CM TIPO 80/20 (EXECUÇÃO, INCLUINDO ESCAVAÇÃO, FORNECIMENTO E TRANSPORTE DE TODOS OS MATERIAIS)</v>
          </cell>
          <cell r="E16225" t="str">
            <v>M</v>
          </cell>
          <cell r="F16225">
            <v>57.45</v>
          </cell>
          <cell r="G16225">
            <v>62.53</v>
          </cell>
        </row>
        <row r="16226">
          <cell r="C16226" t="str">
            <v>RO-40664</v>
          </cell>
          <cell r="D16226" t="str">
            <v>SARJETA DE CONCRETO EM CORTE TIPO DR.SCC-X/Y. LARGURA = 90 CM TIPO 80/25 (EXECUÇÃO, INCLUINDO ESCAVAÇÃO, FORNECIMENTO E TRANSPORTE DE TODOS OS MATERIAIS)</v>
          </cell>
          <cell r="E16226" t="str">
            <v>M</v>
          </cell>
          <cell r="F16226">
            <v>60.53</v>
          </cell>
          <cell r="G16226">
            <v>65.900000000000006</v>
          </cell>
        </row>
        <row r="16227">
          <cell r="C16227" t="str">
            <v>RO-40665</v>
          </cell>
          <cell r="D16227" t="str">
            <v>SARJETA DE CONCRETO EM CORTE TIPO DR.SCC-X/Y. LARGURA = 90 CM TIPO 80/30 (EXECUÇÃO, INCLUINDO ESCAVAÇÃO, FORNECIMENTO E TRANSPORTE DE TODOS OS MATERIAIS)</v>
          </cell>
          <cell r="E16227" t="str">
            <v>M</v>
          </cell>
          <cell r="F16227">
            <v>63.72</v>
          </cell>
          <cell r="G16227">
            <v>69.38</v>
          </cell>
        </row>
        <row r="16228">
          <cell r="C16228" t="str">
            <v>RO-40666</v>
          </cell>
          <cell r="D16228" t="str">
            <v>SARJETA DE CONCRETO EM CORTE TIPO DR.SCC-X/Y. LARGURA = 100 CM TIPO 90/10 (EXECUÇÃO, INCLUINDO ESCAVAÇÃO, FORNECIMENTO E TRANSPORTE DE TODOS OS MATERIAIS)</v>
          </cell>
          <cell r="E16228" t="str">
            <v>M</v>
          </cell>
          <cell r="F16228">
            <v>56.61</v>
          </cell>
          <cell r="G16228">
            <v>61.47</v>
          </cell>
        </row>
        <row r="16229">
          <cell r="C16229" t="str">
            <v>RO-40667</v>
          </cell>
          <cell r="D16229" t="str">
            <v>SARJETA DE CONCRETO EM CORTE TIPO DR.SCC-X/Y. LARGURA = 100 CM TIPO 90/15 (EXECUÇÃO, INCLUINDO ESCAVAÇÃO, FORNECIMENTO E TRANSPORTE DE TODOS OS MATERIAIS)</v>
          </cell>
          <cell r="E16229" t="str">
            <v>M</v>
          </cell>
          <cell r="F16229">
            <v>59.45</v>
          </cell>
          <cell r="G16229">
            <v>64.599999999999994</v>
          </cell>
        </row>
        <row r="16230">
          <cell r="C16230" t="str">
            <v>RO-40668</v>
          </cell>
          <cell r="D16230" t="str">
            <v>SARJETA DE CONCRETO EM CORTE TIPO DR.SCC-X/Y. LARGURA = 100 CM TIPO 90/20 (EXECUÇÃO, INCLUINDO ESCAVAÇÃO, FORNECIMENTO E TRANSPORTE DE TODOS OS MATERIAIS)</v>
          </cell>
          <cell r="E16230" t="str">
            <v>M</v>
          </cell>
          <cell r="F16230">
            <v>62.13</v>
          </cell>
          <cell r="G16230">
            <v>67.56</v>
          </cell>
        </row>
        <row r="16231">
          <cell r="C16231" t="str">
            <v>RO-40669</v>
          </cell>
          <cell r="D16231" t="str">
            <v>SARJETA DE CONCRETO EM CORTE TIPO DR.SCC-X/Y. LARGURA = 100 CM TIPO 90/25 (EXECUÇÃO, INCLUINDO ESCAVAÇÃO, FORNECIMENTO E TRANSPORTE DE TODOS OS MATERIAIS)</v>
          </cell>
          <cell r="E16231" t="str">
            <v>M</v>
          </cell>
          <cell r="F16231">
            <v>65.31</v>
          </cell>
          <cell r="G16231">
            <v>71.05</v>
          </cell>
        </row>
        <row r="16232">
          <cell r="C16232" t="str">
            <v>RO-40670</v>
          </cell>
          <cell r="D16232" t="str">
            <v>SARJETA DE CONCRETO EM CORTE TIPO DR.SCC-X/Y. LARGURA = 100 CM TIPO 90/30 (EXECUÇÃO, INCLUINDO ESCAVAÇÃO, FORNECIMENTO E TRANSPORTE DE TODOS OS MATERIAIS)</v>
          </cell>
          <cell r="E16232" t="str">
            <v>M</v>
          </cell>
          <cell r="F16232">
            <v>68.209999999999994</v>
          </cell>
          <cell r="G16232">
            <v>74.260000000000005</v>
          </cell>
        </row>
        <row r="16233">
          <cell r="C16233" t="str">
            <v>RO-40638</v>
          </cell>
          <cell r="D16233" t="str">
            <v>MEIO-FIO DE CONCRETO, TIPO DR.MF-01 (EXECUÇÃO, INCLUINDO ESCAVAÇÃO, FORNECIMENTO E TRANSPORTE DE TODOS OS MATERIAIS)</v>
          </cell>
          <cell r="E16233" t="str">
            <v>M</v>
          </cell>
          <cell r="F16233">
            <v>43.18</v>
          </cell>
          <cell r="G16233">
            <v>46.48</v>
          </cell>
        </row>
        <row r="16234">
          <cell r="C16234" t="str">
            <v>RO-40553</v>
          </cell>
          <cell r="D16234" t="str">
            <v>MURETA DE PROTEÇÃO,  TIPO DR.MP-01 (EXECUÇÃO,  FORNECIMENTO E TRANSPORTE DE TODOS OS MATERIAIS)</v>
          </cell>
          <cell r="E16234" t="str">
            <v>M</v>
          </cell>
          <cell r="F16234">
            <v>43.3</v>
          </cell>
          <cell r="G16234">
            <v>47.1</v>
          </cell>
        </row>
        <row r="16235">
          <cell r="C16235" t="str">
            <v>RO-42379</v>
          </cell>
          <cell r="D16235" t="str">
            <v>BACIA DE ACUMULAÇÃO TIPO I (JUSANTE DE SAÍDAS D'ÁGUA E VALETAS DE PROTEÇÃO)</v>
          </cell>
          <cell r="E16235" t="str">
            <v>U</v>
          </cell>
          <cell r="F16235">
            <v>626.91999999999996</v>
          </cell>
          <cell r="G16235">
            <v>700.99</v>
          </cell>
        </row>
        <row r="16236">
          <cell r="C16236" t="str">
            <v>RO-42380</v>
          </cell>
          <cell r="D16236" t="str">
            <v>BACIA DE ACUMULAÇÃO TIPO II (JUSANTE DE BUEIROS DE GREIDE)</v>
          </cell>
          <cell r="E16236" t="str">
            <v>U</v>
          </cell>
          <cell r="F16236">
            <v>948.85</v>
          </cell>
          <cell r="G16236">
            <v>1060.96</v>
          </cell>
        </row>
        <row r="16237">
          <cell r="C16237" t="str">
            <v>RO-42910</v>
          </cell>
          <cell r="D16237" t="str">
            <v>BACIA DE ACUMULAÇÃO TIPO I - A (JUSANTE DE SAÍDAS D'ÁGUA E VALETAS DE PROTEÇÃO)</v>
          </cell>
          <cell r="E16237" t="str">
            <v>U</v>
          </cell>
          <cell r="F16237">
            <v>609.97</v>
          </cell>
          <cell r="G16237">
            <v>682.04</v>
          </cell>
        </row>
        <row r="16238">
          <cell r="C16238" t="str">
            <v>RO-42911</v>
          </cell>
          <cell r="D16238" t="str">
            <v>BACIA DE ACUMULAÇÃO TIPO II - A (JUSANTE DE BUEIROS DE GREIDE)</v>
          </cell>
          <cell r="E16238" t="str">
            <v>U</v>
          </cell>
          <cell r="F16238">
            <v>881.08</v>
          </cell>
          <cell r="G16238">
            <v>985.18</v>
          </cell>
        </row>
        <row r="16239">
          <cell r="C16239" t="str">
            <v>RO-40925</v>
          </cell>
          <cell r="D16239" t="str">
            <v>DRENO DE TALVEGUE COM PEDRA DE MÃO, BRITA E AREIA, TIPO DR.DT (EXECUÇÃO, INCLUINDO FORNECIMENTO DE TODOS OS MATERIAIS, EXCETO TRANSPORTE DOS AGREGADOS E ESCAVAÇÃO)</v>
          </cell>
          <cell r="E16239" t="str">
            <v>M3</v>
          </cell>
          <cell r="F16239">
            <v>101.52</v>
          </cell>
          <cell r="G16239">
            <v>108.68</v>
          </cell>
        </row>
        <row r="16240">
          <cell r="C16240" t="str">
            <v>RO-43467</v>
          </cell>
          <cell r="D16240" t="str">
            <v>DRENO DE TALVEGUE TIPO DR-DT COM PEDRA DE MÃO (EXECUÇÃO, INCLUINDO FORNECIMENTO DE TODOS OS MATERIAIS, EXCETO TRANSPORTE DOS AGREGADOS E ESCAVAÇÃO)</v>
          </cell>
          <cell r="E16240" t="str">
            <v>M3</v>
          </cell>
          <cell r="F16240">
            <v>90.28</v>
          </cell>
          <cell r="G16240">
            <v>96.51</v>
          </cell>
        </row>
        <row r="16241">
          <cell r="C16241" t="str">
            <v>RO-40928</v>
          </cell>
          <cell r="D16241" t="str">
            <v>DRENO ESPINHA DE PEIXE DE AREIA, TIPO DR.EP-01 (EXECUÇÃO INCLUINDO  ESCAVAÇÃO ,FORNECIMENTO DE TODOS OS MATERIAIS, EXCETO TRANSPORTE DOS AGREGADOS)</v>
          </cell>
          <cell r="E16241" t="str">
            <v>M</v>
          </cell>
          <cell r="F16241">
            <v>12.56</v>
          </cell>
          <cell r="G16241">
            <v>13.89</v>
          </cell>
        </row>
        <row r="16242">
          <cell r="C16242" t="str">
            <v>RO-40930</v>
          </cell>
          <cell r="D16242" t="str">
            <v>DRENO ESPINHA DE PEIXE DE BRITA, TIPO DR.EP-01 (EXECUÇÃO INCLUINDO  ESCAVAÇÃO ,FORNECIMENTO DE TODOS OS MATERIAIS, EXCETO TRANSPORTE DOS AGREGADOS)</v>
          </cell>
          <cell r="E16242" t="str">
            <v>M</v>
          </cell>
          <cell r="F16242">
            <v>13.46</v>
          </cell>
          <cell r="G16242">
            <v>14.79</v>
          </cell>
        </row>
        <row r="16243">
          <cell r="C16243" t="str">
            <v>RO-40935</v>
          </cell>
          <cell r="D16243" t="str">
            <v>DRENO DE ALIVIO DE PAVIMENTO, TIPO DR.DA-01 (EXECUÇÃO INCLUINDO  ESCAVAÇÃO ,FORNECIMENTO DE TODOS OS MATERIAIS, EXCETO TRANSPORTE DOS AGREGADOS)</v>
          </cell>
          <cell r="E16243" t="str">
            <v>M</v>
          </cell>
          <cell r="F16243">
            <v>5.97</v>
          </cell>
          <cell r="G16243">
            <v>6.56</v>
          </cell>
        </row>
        <row r="16244">
          <cell r="C16244" t="str">
            <v>RO-40955</v>
          </cell>
          <cell r="D16244" t="str">
            <v>DRENO VERTICAL DE BRITA (EXECUÇÃO INCLUINDO  ESCAVAÇÃO ,FORNECIMENTO DE TODOS OS MATERIAIS, EXCETO TRANSPORTE DOS AGREGADOS)</v>
          </cell>
          <cell r="E16244" t="str">
            <v>M3</v>
          </cell>
          <cell r="F16244">
            <v>90.02</v>
          </cell>
          <cell r="G16244">
            <v>91.08</v>
          </cell>
        </row>
        <row r="16245">
          <cell r="C16245" t="str">
            <v>RO-40956</v>
          </cell>
          <cell r="D16245" t="str">
            <v>DRENO VERTICAL DE AREIA (EXECUÇÃO INCLUINDO  ESCAVAÇÃO ,FORNECIMENTO DE TODOS OS MATERIAIS, EXCETO TRANSPORTE DOS AGREGADOS)</v>
          </cell>
          <cell r="E16245" t="str">
            <v>M3</v>
          </cell>
          <cell r="F16245">
            <v>75.02</v>
          </cell>
          <cell r="G16245">
            <v>76.08</v>
          </cell>
        </row>
        <row r="16246">
          <cell r="C16246" t="str">
            <v>RO-43118</v>
          </cell>
          <cell r="D16246" t="str">
            <v>COLCHÃO DRENANTE DE BRITA COM GEOTEXTIL NÃO TECIDO (EXECUÇÃO,  INCLUINDO  ESPALHAMENTO E FORNECIMENTO DE TODOS OS MATERIAIS, EXCETO TRANSPORTE DOS AGREGADOS)</v>
          </cell>
          <cell r="E16246" t="str">
            <v>M3</v>
          </cell>
          <cell r="F16246">
            <v>76.790000000000006</v>
          </cell>
          <cell r="G16246">
            <v>76.97</v>
          </cell>
        </row>
        <row r="16247">
          <cell r="C16247" t="str">
            <v>RO-40988</v>
          </cell>
          <cell r="D16247" t="str">
            <v>COLCHÃO DRENANTE DE AREIA (EXECUÇÃO,  INCLUINDO  ESPALHAMENTO E FORNECIMENTO DE TODOS OS MATERIAIS, EXCETO TRANSPORTE DOS AGREGADOS)</v>
          </cell>
          <cell r="E16247" t="str">
            <v>M3</v>
          </cell>
          <cell r="F16247">
            <v>50.88</v>
          </cell>
          <cell r="G16247">
            <v>51.04</v>
          </cell>
        </row>
        <row r="16248">
          <cell r="C16248" t="str">
            <v>RO-40942</v>
          </cell>
          <cell r="D16248" t="str">
            <v>DRENO PROFUNDO DE AREIA COM SELO, COM (1,50 X 0,40)M E TUBO DE PVC PERFURADO COM Ø 100MM, TIPO DPS-02 (EXECUÇÃO  INCLUINDO  ESCAVAÇÃO,  FORNECIMENTO DE TODOS OS MATERIAIS, EXCETO TRANSPORTE DOS AGREGADOS)</v>
          </cell>
          <cell r="E16248" t="str">
            <v>M</v>
          </cell>
          <cell r="F16248">
            <v>59.6</v>
          </cell>
          <cell r="G16248">
            <v>63.66</v>
          </cell>
        </row>
        <row r="16249">
          <cell r="C16249" t="str">
            <v>RO-42808</v>
          </cell>
          <cell r="D16249" t="str">
            <v>DRENO PROFUNDO COM AREIA, SEM SELO, COM 1,50X0,40 M E TUBO DE POLIETILENO DE ALTA DENSIDADE PERFURADO, DE 100MM ENVOLVIDO EM MANTA GEOTÊXTIL NÃO TECIDA, TIPO DR.DP-02 (EXECUÇÃO  INCLUINDO  ESCAVAÇÃO , FORNECIMENTO DE TODOS OS MATERIAIS, EXCETO TRANSPORTE DOS AGREGADOS)</v>
          </cell>
          <cell r="E16249" t="str">
            <v>M</v>
          </cell>
          <cell r="F16249">
            <v>66.84</v>
          </cell>
          <cell r="G16249">
            <v>71.209999999999994</v>
          </cell>
        </row>
        <row r="16250">
          <cell r="C16250" t="str">
            <v>RO-42935</v>
          </cell>
          <cell r="D16250" t="str">
            <v>DRENO PROFUNDO COM BRITA, COM SELO, COM 1,50X0,40 M ENVOLVIDO EM MANTA GEOTÊXTIL NÃO TECIDA, COM TUBO DE POLIETILENO DE ALTA DENSIDADE PERFURADO, DE 100MM TIPO DR.DPS-02 (EXECUÇÃO  INCLUINDO  ESCAVAÇÃO, FORNECIMENTO DE TODOS OS MATERIAIS, EXCETO TRANSPORTE DOS AGREGADOS)</v>
          </cell>
          <cell r="E16250" t="str">
            <v>M</v>
          </cell>
          <cell r="F16250">
            <v>77.2</v>
          </cell>
          <cell r="G16250">
            <v>81.540000000000006</v>
          </cell>
        </row>
        <row r="16251">
          <cell r="C16251" t="str">
            <v>RO-42838</v>
          </cell>
          <cell r="D16251" t="str">
            <v>DRENO PROFUNDO COM BRITA, SEM SELO, COM 1,50X0,40 M ENVOLVIDO EM MANTA GEOTÊXTIL NÃO TECIDA, COM TUBO DE POLIETILENO DE ALTA DENSIDADE PERFURADO, DE 100MM TIPO DR.DP-02 (EXECUÇÃO  INCLUINDO  ESCAVAÇÃO, FORNECIMENTO DE TODOS OS MATERIAIS, EXCETO TRANSPORTE DOS AGREGADOS)</v>
          </cell>
          <cell r="E16251" t="str">
            <v>M</v>
          </cell>
          <cell r="F16251">
            <v>82.62</v>
          </cell>
          <cell r="G16251">
            <v>86.94</v>
          </cell>
        </row>
        <row r="16252">
          <cell r="C16252" t="str">
            <v>RO-43276</v>
          </cell>
          <cell r="D16252" t="str">
            <v>DRENO PROFUNDO COM BRITA, SEM SELO, COM 1,50X0,60 M ENVOLVIDO EM MANTA GEOTÊXTIL NÃO TECIDA, COM TUBO DE POLIETILENO DE ALTA DENSIDADE PERFURADO, DE 100MM TIPO DR.DP-02 (EXECUÇÃO  INCLUINDO  ESCAVAÇÃO, FORNECIMENTO DE TODOS OS MATERIAIS, EXCETO TRANSPORTE DOS AGREGADOS)</v>
          </cell>
          <cell r="E16252" t="str">
            <v>M</v>
          </cell>
          <cell r="F16252">
            <v>115.6</v>
          </cell>
          <cell r="G16252">
            <v>122.1</v>
          </cell>
        </row>
        <row r="16253">
          <cell r="C16253" t="str">
            <v>RO-40953</v>
          </cell>
          <cell r="D16253" t="str">
            <v>DRENO PROFUNDO DE CORTE EM ROCHA TIPO DR.DPR (EXECUÇÃO  INCLUINDO  ESCAVAÇÃO,  FORNECIMENTO DE TODOS OS MATERIAIS, EXCETO TRANSPORTE DOS AGREGADOS)</v>
          </cell>
          <cell r="E16253" t="str">
            <v>M</v>
          </cell>
          <cell r="F16253">
            <v>39.79</v>
          </cell>
          <cell r="G16253">
            <v>41.32</v>
          </cell>
        </row>
        <row r="16254">
          <cell r="C16254" t="str">
            <v>RO-40984</v>
          </cell>
          <cell r="D16254" t="str">
            <v>TERMINAL DE DRENO DE ALIVIO, TIPO DR.DA-01 (EXECUÇÃO,  INCLUINDO  ESCAVAÇÃO,  FORNECIMENTO E TRANSPORTE DE TODOS OS MATERIAIS)</v>
          </cell>
          <cell r="E16254" t="str">
            <v>U</v>
          </cell>
          <cell r="F16254">
            <v>31.05</v>
          </cell>
          <cell r="G16254">
            <v>33.43</v>
          </cell>
        </row>
        <row r="16255">
          <cell r="C16255" t="str">
            <v>RO-40974</v>
          </cell>
          <cell r="D16255" t="str">
            <v>TERMINAL DE DRENO PROFUNDO, TIPO DR.TDP (EXECUÇÃO,  INCLUINDO  ESCAVAÇÃO, FORNECIMENTO E TRANSPORTE DE TODOS OS MATERIAIS)</v>
          </cell>
          <cell r="E16255" t="str">
            <v>U</v>
          </cell>
          <cell r="F16255">
            <v>91.26</v>
          </cell>
          <cell r="G16255">
            <v>100.12</v>
          </cell>
        </row>
        <row r="16256">
          <cell r="C16256" t="str">
            <v>RO-40975</v>
          </cell>
          <cell r="D16256" t="str">
            <v>TERMINAL DE DRENO PROFUNDO DE CORTE EM ROCHA PARA DR.DPR (EXECUÇÃO, INCLUINDO  ESCAVAÇÃO, FORNECIMENTO E TRANSPORTE  DE TODOS OS MATERIAIS)</v>
          </cell>
          <cell r="E16256" t="str">
            <v>U</v>
          </cell>
          <cell r="F16256">
            <v>158.29</v>
          </cell>
          <cell r="G16256">
            <v>169.99</v>
          </cell>
        </row>
        <row r="16257">
          <cell r="C16257" t="str">
            <v>RO-40976</v>
          </cell>
          <cell r="D16257" t="str">
            <v>MANTA GEOTEXTIL TECIDA, 2004 OU SIMILAR, RESISTÊNCIA A TRAÇÃO DE 22 KN/M2 (EEXECUÇÃO, INCLUINDO FORNECIMENTO, TRANSPORTE E COLOCAÇÃO)</v>
          </cell>
          <cell r="E16257" t="str">
            <v>M2</v>
          </cell>
          <cell r="F16257">
            <v>3.16</v>
          </cell>
          <cell r="G16257">
            <v>3.19</v>
          </cell>
        </row>
        <row r="16258">
          <cell r="C16258" t="str">
            <v>RO-40977</v>
          </cell>
          <cell r="D16258" t="str">
            <v>MANTA GEOTEXTIL TECIDA, 2008 OU SIMILAR, RESISTÊNCIA À TRAÇÃO DE 35 KN/M2. (EXECUÇÃO, INCLUINDO FORNECIMENTO, TRANSPORTE E COLOCAÇÃO)</v>
          </cell>
          <cell r="E16258" t="str">
            <v>M2</v>
          </cell>
          <cell r="F16258">
            <v>6.08</v>
          </cell>
          <cell r="G16258">
            <v>6.11</v>
          </cell>
        </row>
        <row r="16259">
          <cell r="C16259" t="str">
            <v>RO-40978</v>
          </cell>
          <cell r="D16259" t="str">
            <v>MANTA GEOTEXTIL TECIDA, 2010A OU SIMILAR, RESISTÊNCIA A TRAÇÃO DE 42 KN/M2. (EXECUÇÃO, INCLUINDO FORNECIMENTO, TRANSPORTE E COLOCAÇÃO)</v>
          </cell>
          <cell r="E16259" t="str">
            <v>M2</v>
          </cell>
          <cell r="F16259">
            <v>6.81</v>
          </cell>
          <cell r="G16259">
            <v>6.84</v>
          </cell>
        </row>
        <row r="16260">
          <cell r="C16260" t="str">
            <v>RO-43310</v>
          </cell>
          <cell r="D16260" t="str">
            <v>MANTA GEOTÊXTIL NÃO TECIDA, A/150, OP/15 OU SIMILAR, RESISTÊNCIA À TRAÇÃO DE 10 KN/M2 (EXECUÇÃO, INCLUINDO FORNECIMENTO, TRANSPORTE E COLOCAÇÃO)</v>
          </cell>
          <cell r="E16260" t="str">
            <v>M2</v>
          </cell>
          <cell r="F16260">
            <v>5.28</v>
          </cell>
          <cell r="G16260">
            <v>5.31</v>
          </cell>
        </row>
        <row r="16261">
          <cell r="C16261" t="str">
            <v>RO-40980</v>
          </cell>
          <cell r="D16261" t="str">
            <v>MANTA GEOTÊXTIL NÃO TECIDA, A/180, OP/20 OU SIMILAR, RESISTÊNCIA À TRAÇÃO DE 12 KN/M2 (INCLUINDO FORNECIMENTO, TRANSPORTE E COLOCAÇÃO)</v>
          </cell>
          <cell r="E16261" t="str">
            <v>M2</v>
          </cell>
          <cell r="F16261">
            <v>3.44</v>
          </cell>
          <cell r="G16261">
            <v>3.47</v>
          </cell>
        </row>
        <row r="16262">
          <cell r="C16262" t="str">
            <v>RO-40981</v>
          </cell>
          <cell r="D16262" t="str">
            <v>MANTA GEOTÊXTIL NÃO TECIDA, A/300, OP/30 OU SIMILAR, RESISTÊNCIA À TRAÇÃO DE 21 KN/M2 (EXECUÇÃO, INCLUINDO FORNECIMENTO, TRANSPORTE E COLOCAÇÃO)</v>
          </cell>
          <cell r="E16262" t="str">
            <v>M2</v>
          </cell>
          <cell r="F16262">
            <v>5.28</v>
          </cell>
          <cell r="G16262">
            <v>5.31</v>
          </cell>
        </row>
        <row r="16263">
          <cell r="C16263" t="str">
            <v>RO-43147</v>
          </cell>
          <cell r="D16263" t="str">
            <v>MANTA GEOTÊXTIL NÃO TECIDA, OP/40 OU SIMILAR, RESISTÊNCIA À TRAÇÃO DE 27 KN/M2 (EXECUÇÃO, INCLUINDO FORNECIMENTO, TRANSPORTE E COLOCAÇÃO)</v>
          </cell>
          <cell r="E16263" t="str">
            <v>M2</v>
          </cell>
          <cell r="F16263">
            <v>7.02</v>
          </cell>
          <cell r="G16263">
            <v>7.05</v>
          </cell>
        </row>
        <row r="16264">
          <cell r="C16264" t="str">
            <v>RO-40982</v>
          </cell>
          <cell r="D16264" t="str">
            <v>MANTA GEOTÊXTIL NÃO TECIDA, A/500, OP/60 OU SIMILAR, RESISTÊNCIA À TRAÇÃO DE 39 KN/M2 (EXECUÇÃO, INCLUINDO FORNECIMENTO, TRANSPORTE E COLOCAÇÃO)</v>
          </cell>
          <cell r="E16264" t="str">
            <v>M2</v>
          </cell>
          <cell r="F16264">
            <v>11.68</v>
          </cell>
          <cell r="G16264">
            <v>11.71</v>
          </cell>
        </row>
        <row r="16265">
          <cell r="C16265" t="str">
            <v>RO-41030</v>
          </cell>
          <cell r="D16265" t="str">
            <v>PASSAGEM DE GADO, TIPO OC.PG-01 - CORPO (EXECUÇÃO, INCLUINDO GUARDAD-CORPO, FORNECIMENTO E TRANSPORTE DE TODOS OS MATERIAIS, EXCLUSIVE ESCAVAÇÃO, COMPACTAÇÃO E FUNDAÇÃO PARA A PASSAGEM DE GADO)</v>
          </cell>
          <cell r="E16265" t="str">
            <v>M</v>
          </cell>
          <cell r="F16265">
            <v>3604.15</v>
          </cell>
          <cell r="G16265">
            <v>3828.38</v>
          </cell>
        </row>
        <row r="16266">
          <cell r="C16266" t="str">
            <v>RO-41031</v>
          </cell>
          <cell r="D16266" t="str">
            <v>PASSAGEM DE GADO, TIPO OC.PG-01 - BOCA (EXECUÇÃO, INCLUINDO GUARDAD-CORPO, FORNECIMENTO E TRANSPORTE DE TODOS OS MATERIAIS, EXCLUSIVE ESCAVAÇÃO, COMPACTAÇÃO E FUNDAÇÃO PARA A PASSAGEM DE GADO)</v>
          </cell>
          <cell r="E16266" t="str">
            <v>U</v>
          </cell>
          <cell r="F16266">
            <v>6156.04</v>
          </cell>
          <cell r="G16266">
            <v>6580.85</v>
          </cell>
        </row>
        <row r="16267">
          <cell r="C16267" t="str">
            <v>RO-41028</v>
          </cell>
          <cell r="D16267" t="str">
            <v>PASSAGEM DE GADO, TIPO OC.PG-03 - CORPO (EXECUÇÃO, INCLUINDO GUARDAD-CORPO, FORNECIMENTO E TRANSPORTE DE TODOS OS MATERIAIS, EXCLUSIVE ESCAVAÇÃO, COMPACTAÇÃO E FUNDAÇÃO PARA A PASSAGEM DE GADO)</v>
          </cell>
          <cell r="E16267" t="str">
            <v>M</v>
          </cell>
          <cell r="F16267">
            <v>5380.36</v>
          </cell>
          <cell r="G16267">
            <v>5704.86</v>
          </cell>
        </row>
        <row r="16268">
          <cell r="C16268" t="str">
            <v>RO-41029</v>
          </cell>
          <cell r="D16268" t="str">
            <v>PASSAGEM DE GADO, TIPO OC.PG-03 -  BOCA (EXECUÇÃO, INCLUINDO GUARDAD-CORPO, FORNECIMENTO E TRANSPORTE DE TODOS OS MATERIAIS, EXCLUSIVE ESCAVAÇÃO, COMPACTAÇÃO E FUNDAÇÃO PARA A PASSAGEM DE GADO)</v>
          </cell>
          <cell r="E16268" t="str">
            <v>U</v>
          </cell>
          <cell r="F16268">
            <v>9310</v>
          </cell>
          <cell r="G16268">
            <v>9948.25</v>
          </cell>
        </row>
        <row r="16269">
          <cell r="C16269" t="str">
            <v>RO-42920</v>
          </cell>
          <cell r="D16269" t="str">
            <v>PASSAGEM SOBRE SARJETA, TIPO OC.PS-01A COM LAJES DE LARGURA = 1,00M (EXECUÇÃO INCLUINDO ESCAVAÇÃO, FORNECIMENTO E TRANSPORTE DE TODOS OS MATERIAIS)</v>
          </cell>
          <cell r="E16269" t="str">
            <v>U</v>
          </cell>
          <cell r="F16269">
            <v>1272.48</v>
          </cell>
          <cell r="G16269">
            <v>1371.48</v>
          </cell>
        </row>
        <row r="16270">
          <cell r="C16270" t="str">
            <v>RO-41033</v>
          </cell>
          <cell r="D16270" t="str">
            <v>PASSAGEM SOBRE SARJETA, TIPO OC.PS-02A COM LAJES DE LARGURA = 2,00M (EXECUÇÃO INCLUINDO ESCAVAÇÃO, FORNECIMENTO E TRANSPORTE DE TODOS OS MATERIAIS)</v>
          </cell>
          <cell r="E16270" t="str">
            <v>U</v>
          </cell>
          <cell r="F16270">
            <v>1731.1</v>
          </cell>
          <cell r="G16270">
            <v>1865.99</v>
          </cell>
        </row>
        <row r="16271">
          <cell r="C16271" t="str">
            <v>RO-41037</v>
          </cell>
          <cell r="D16271" t="str">
            <v>ENROCAMENTO DE TALUDE, TIPO OC.ET-01 (EXECUÇÃO, INCLUINDO  FORNECIMENTO DE TODOS OS MATERIAIS, EXCLUI TRANSPORTE DO AGREGADO)</v>
          </cell>
          <cell r="E16271" t="str">
            <v>M3</v>
          </cell>
          <cell r="F16271">
            <v>145.54</v>
          </cell>
          <cell r="G16271">
            <v>159.54</v>
          </cell>
        </row>
        <row r="16292">
          <cell r="C16292" t="str">
            <v>103 - PAVIMENTAÇÃO</v>
          </cell>
        </row>
        <row r="16293">
          <cell r="C16293" t="str">
            <v>RO-42650</v>
          </cell>
          <cell r="D16293" t="str">
            <v>FRESAGEM CONTÍNUA DE PAVIMENTO ASFÁLTICO (3CM)</v>
          </cell>
          <cell r="E16293" t="str">
            <v>M2</v>
          </cell>
          <cell r="F16293">
            <v>1.87</v>
          </cell>
          <cell r="G16293">
            <v>1.9</v>
          </cell>
        </row>
        <row r="16294">
          <cell r="C16294" t="str">
            <v>RO-42643</v>
          </cell>
          <cell r="D16294" t="str">
            <v>FRESAGEM DESCONTÍNUA DE PAVIMENTO ASFÁLTICO (3CM)</v>
          </cell>
          <cell r="E16294" t="str">
            <v>M2</v>
          </cell>
          <cell r="F16294">
            <v>2.98</v>
          </cell>
          <cell r="G16294">
            <v>3.03</v>
          </cell>
        </row>
        <row r="16295">
          <cell r="C16295" t="str">
            <v>RO-43833</v>
          </cell>
          <cell r="D16295" t="str">
            <v>RECICLAGEM E RECONFECÇÃO DO  PAVIMENTO COM ADIÇÃO DE 2% DE CIMENTO , COMPACTADA NA ENERGIA DO PROCTOR INTERMEDIÁRIO (EXECUÇÃO, COM REAPROVEITAMENTO DO MATERIAL, INCLUINDO FORNECIMENTO E TRANSPORTE DO CIMENTO)</v>
          </cell>
          <cell r="E16295" t="str">
            <v>M3</v>
          </cell>
          <cell r="F16295">
            <v>53.7</v>
          </cell>
          <cell r="G16295">
            <v>54.38</v>
          </cell>
        </row>
        <row r="16296">
          <cell r="C16296" t="str">
            <v>RO-41079</v>
          </cell>
          <cell r="D16296" t="str">
            <v>RECICLAGEM E RECONFECÇÃO DO PAVIMENTO COM  ADIÇÃO DE 3% DE CIMENTO, COMPACTADA NA ENERGIA DO PROCTOR INTERMEDIÁRIO (EXECUÇÃO COM REAPROVEITAMENTO DO MATERIAL , INCLUINDO O FORNECIMENTO E TRANSPORTE DO CIMENTO)</v>
          </cell>
          <cell r="E16296" t="str">
            <v>M3</v>
          </cell>
          <cell r="F16296">
            <v>64.3</v>
          </cell>
          <cell r="G16296">
            <v>64.98</v>
          </cell>
        </row>
        <row r="16297">
          <cell r="C16297" t="str">
            <v>RO-41081</v>
          </cell>
          <cell r="D16297" t="str">
            <v>REGULARIZAÇÃO DO SUB-LEITO (PROCTOR NORMAL)</v>
          </cell>
          <cell r="E16297" t="str">
            <v>M2</v>
          </cell>
          <cell r="F16297">
            <v>0.97</v>
          </cell>
          <cell r="G16297">
            <v>1</v>
          </cell>
        </row>
        <row r="16298">
          <cell r="C16298" t="str">
            <v>RO-41083</v>
          </cell>
          <cell r="D16298" t="str">
            <v>REGULARIZAÇÃO DO SUB-LEITO (PROCTOR INTERNORMAL)</v>
          </cell>
          <cell r="E16298" t="str">
            <v>M2</v>
          </cell>
          <cell r="F16298">
            <v>1.01</v>
          </cell>
          <cell r="G16298">
            <v>1.05</v>
          </cell>
        </row>
        <row r="16299">
          <cell r="C16299" t="str">
            <v>RO-41082</v>
          </cell>
          <cell r="D16299" t="str">
            <v>REGULARIZAÇÃO DO SUB-LEITO (PROCTOR INTERMEDIÁRIO)</v>
          </cell>
          <cell r="E16299" t="str">
            <v>M2</v>
          </cell>
          <cell r="F16299">
            <v>0.99</v>
          </cell>
          <cell r="G16299">
            <v>1.03</v>
          </cell>
        </row>
        <row r="16300">
          <cell r="C16300" t="str">
            <v>RO-41087</v>
          </cell>
          <cell r="D16300" t="str">
            <v>ESCAVAÇÃO E CARGA DE MATERIAL DE JAZIDA (INCLUSIVE EXPURGO E CAPEAMENTO)</v>
          </cell>
          <cell r="E16300" t="str">
            <v>M3</v>
          </cell>
          <cell r="F16300">
            <v>7</v>
          </cell>
          <cell r="G16300">
            <v>7.25</v>
          </cell>
        </row>
        <row r="16301">
          <cell r="C16301" t="str">
            <v>RO-41093</v>
          </cell>
          <cell r="D16301" t="str">
            <v>REFORÇO DO SUB-LEITO (EXECUÇÃO, INCLUINDO ESCAVAÇÃO, CARGA, DESCARGA, HOMOGENIZAÇÃO, UMIDECIMENTO, ESPALHAMENTO E COMPACTAÇÃO DO MATERIAL)</v>
          </cell>
          <cell r="E16301" t="str">
            <v>M3</v>
          </cell>
          <cell r="F16301">
            <v>12.74</v>
          </cell>
          <cell r="G16301">
            <v>13.22</v>
          </cell>
        </row>
        <row r="16302">
          <cell r="C16302" t="str">
            <v>RO-41092</v>
          </cell>
          <cell r="D16302" t="str">
            <v>REFORÇO DO SUB-LEITO COM ADIÇÃO DE 3% DE CAL E COMPACTAÇÃO À 100% (EXECUÇÃO, INCLUINDO FORNRCIMENTO DA CAL, ESCAVAÇÃO, CARGA, DESCARGA, HOMOGENIZAÇÃO, UMIDECIMENTO, ESPALHAMENTO E COMPACTAÇÃO DO MATERIAL)</v>
          </cell>
          <cell r="E16302" t="str">
            <v>M3</v>
          </cell>
          <cell r="F16302">
            <v>24.35</v>
          </cell>
          <cell r="G16302">
            <v>24.83</v>
          </cell>
        </row>
        <row r="16303">
          <cell r="C16303" t="str">
            <v>RO-43112</v>
          </cell>
          <cell r="D16303" t="str">
            <v>SUB-BASE, SEM MISTURA, COMPACTADA NA ENERGIA DO PROCTOR INTERMEDIÁRIO (EXECUÇÃO, INCLUINDO ESCAVAÇÃO, CARGA, DESCARGA, ESPALHAMENTO, UMIDECIMENTO E COMPACTAÇÃO DO MATERIAL; EXCLUI AQUISIÇÃO E TRANSPORTE DO MATERIAL)</v>
          </cell>
          <cell r="E16303" t="str">
            <v>M3</v>
          </cell>
          <cell r="F16303">
            <v>17.190000000000001</v>
          </cell>
          <cell r="G16303">
            <v>17.829999999999998</v>
          </cell>
        </row>
        <row r="16304">
          <cell r="C16304" t="str">
            <v>RO-42280</v>
          </cell>
          <cell r="D16304" t="str">
            <v>SUB-BASE, SEM MISTURA, COMPACTADA NA ENERGIA DE PROCTOR INTERMODIFICADO (EXECUÇÃO, INCLUINDO ESCAVAÇÃO, CARGA, DESCARGA, ESPALHAMENTO, UMIDECIMENTO E COMPACTAÇÃO DO MATERIAL; EXCLUI AQUISIÇÃO E TRANSPORTE DO MATERIAL)</v>
          </cell>
          <cell r="E16304" t="str">
            <v>M3</v>
          </cell>
          <cell r="F16304">
            <v>17.64</v>
          </cell>
          <cell r="G16304">
            <v>18.3</v>
          </cell>
        </row>
        <row r="16305">
          <cell r="C16305" t="str">
            <v>RO-43195</v>
          </cell>
          <cell r="D16305" t="str">
            <v>SUB-BASE, SEM MISTURA, COMPACTADO NA ENERGIA DO PROCTOR MODIFICADO (EXECUÇÃO, INCLUINDO ESCAVAÇÃO, CARGA, DESCARGA, ESPALHAMENTO, UMIDECIMENTO E COMPACTAÇÃO DO MATERIAL; EXCLUI AQUISIÇÃO E TRANSPORTE DO MATERIAL)</v>
          </cell>
          <cell r="E16305" t="str">
            <v>M3</v>
          </cell>
          <cell r="F16305">
            <v>18.149999999999999</v>
          </cell>
          <cell r="G16305">
            <v>18.829999999999998</v>
          </cell>
        </row>
        <row r="16306">
          <cell r="C16306" t="str">
            <v>RO-41104</v>
          </cell>
          <cell r="D16306" t="str">
            <v>SUB-BASE DE SOLO, COM MISTURA NA PISTA, COMPACTADA NA ENERGIA DO PROCTOR INTERMEDIÁRIO (EXECUÇÃO, INCLUINDO ESCAVAÇÃO, CARGA E DESCARGA DO MATERIAL DE JAZIDA, ESPALHAMENTO, UMIDECIMENTO, HOMOGENIZAÇÃO E COMPACTAÇÃO DA MISTURA; EXCLUI AQUISIÇÃO E TRANSPORTE DO MATERIAL)</v>
          </cell>
          <cell r="E16306" t="str">
            <v>M3</v>
          </cell>
          <cell r="F16306">
            <v>18.64</v>
          </cell>
          <cell r="G16306">
            <v>19.329999999999998</v>
          </cell>
        </row>
        <row r="16307">
          <cell r="C16307" t="str">
            <v>RO-41135</v>
          </cell>
          <cell r="D16307" t="str">
            <v>SUB-BASE DE SOLO, COM MISTURA NA PISTA, COMPACTADA NA ENERGIA DE PROCTOR INTERMODIFICADO (EXECUÇÃO, INCLUINDO ESCAVAÇÃO, CARGA E DESCARGA DO MATERIAL DE JAZIDA, ESPALHAMENTO, UMIDECIMENTO, HOMOGENIZAÇÃO E COMPACTAÇÃO DA MISTURA; EXCLUI AQUISIÇÃO E TRANSPORTE DO MATERIAL)</v>
          </cell>
          <cell r="E16307" t="str">
            <v>M3</v>
          </cell>
          <cell r="F16307">
            <v>19.239999999999998</v>
          </cell>
          <cell r="G16307">
            <v>19.95</v>
          </cell>
        </row>
        <row r="16308">
          <cell r="C16308" t="str">
            <v>RO-43113</v>
          </cell>
          <cell r="D16308" t="str">
            <v>BASE DE SOLO SEM MISTURA, COMPACTADA NA ENERGIA DO PROCTOR INTERMEDIÁRIO (EXECUÇÃO, INCLUINDO ESCAVAÇÃO, CARGA, DESCARGA, ESPALHAMENTO, UMIDECIMENTO E COMPACTAÇÃO DO MATERIAL; EXCLUI AQUISIÇÃO E TRANSPORTE DO MATERIAL)</v>
          </cell>
          <cell r="E16308" t="str">
            <v>M3</v>
          </cell>
          <cell r="F16308">
            <v>17.190000000000001</v>
          </cell>
          <cell r="G16308">
            <v>17.829999999999998</v>
          </cell>
        </row>
        <row r="16309">
          <cell r="C16309" t="str">
            <v>RO-42395</v>
          </cell>
          <cell r="D16309" t="str">
            <v>BASE DE SOLO SEM MISTURA, COMPACTADA NA ENERGIA DO PROCTOR INTERMODIFICADO (EXECUÇÃO, INCLUINDO ESCAVAÇÃO, CARGA, DESCARGA, ESPALHAMENTO, UMIDECIMENTO E COMPACTAÇÃO DO MATERIAL; EXCLUI AQUISIÇÃO E TRANSPORTE DO MATERIAL)</v>
          </cell>
          <cell r="E16309" t="str">
            <v>M3</v>
          </cell>
          <cell r="F16309">
            <v>17.64</v>
          </cell>
          <cell r="G16309">
            <v>18.3</v>
          </cell>
        </row>
        <row r="16310">
          <cell r="C16310" t="str">
            <v>RO-41098</v>
          </cell>
          <cell r="D16310" t="str">
            <v>BASE DE SOLO SEM MISTURA, COMPACTADA NA ENERGIA DO PROCTOR MODIFICADO (EXECUÇÃO, INCLUINDO ESCAVAÇÃO, CARGA, DESCARGA, ESPALHAMENTO, UMIDECIMENTO E COMPACTAÇÃO DO MATERIAL; EXCLUI AQUISIÇÃO E TRANSPORTE DO MATERIAL)</v>
          </cell>
          <cell r="E16310" t="str">
            <v>M3</v>
          </cell>
          <cell r="F16310">
            <v>18.149999999999999</v>
          </cell>
          <cell r="G16310">
            <v>18.829999999999998</v>
          </cell>
        </row>
        <row r="16311">
          <cell r="C16311" t="str">
            <v>RO-44242</v>
          </cell>
          <cell r="D16311" t="str">
            <v>BASE DE SOLO COM MISTURA NA PISTA, COMPACTADA NA ENERGIA DO PROCTOR INTERMODIFICADO (EXECUÇÃO, INCLUINDO ESCAVAÇÃO, CARGA E DESCARGA DO MATERIAL DE JAZIDA, ESPALHAMENTO, UMIDECIMENTO, HOMOGENIZAÇÃO E COMPACTAÇÃO DA MISTURA; EXCLUI AQUISIÇÃO E TRANSPORTE DO MATERIAL)</v>
          </cell>
          <cell r="E16311" t="str">
            <v>M3</v>
          </cell>
          <cell r="F16311">
            <v>19.239999999999998</v>
          </cell>
          <cell r="G16311">
            <v>19.95</v>
          </cell>
        </row>
        <row r="16312">
          <cell r="C16312" t="str">
            <v>RO-42186</v>
          </cell>
          <cell r="D16312" t="str">
            <v>BASE DE SOLO COM MISTURA EM USINA, COMPACTADA NA ENERGIA DO PROCTOR INTERMEDIARIO (EXECUÇÃO, INCLUINDO ESCAVAÇÃO, CARGA, DESCARGA,  ESPALHAMENTO E COMPACTAÇÃO DA MISTURA; EXCLUI AQUISIÇÃO E TRANSPORTE DO MATERIAL E DA MISTURA)</v>
          </cell>
          <cell r="E16312" t="str">
            <v>M3</v>
          </cell>
          <cell r="F16312">
            <v>20.010000000000002</v>
          </cell>
          <cell r="G16312">
            <v>20.78</v>
          </cell>
        </row>
        <row r="16313">
          <cell r="C16313" t="str">
            <v>RO-43164</v>
          </cell>
          <cell r="D16313" t="str">
            <v>BASE DE SOLO COM MISTURA EM USINA, COMPACTADA NA ENERGIA DO PROCTOR INTERMODIFICADO (EXECUÇÃO, INCLUINDO ESCAVAÇÃO, CARGA, DESCARGA,  ESPALHAMENTO E COMPACTAÇÃO DA MISTURA; EXCLUI AQUISIÇÃO E TRANSPORTE DO MATERIAL E DA MISTURA)</v>
          </cell>
          <cell r="E16313" t="str">
            <v>M3</v>
          </cell>
          <cell r="F16313">
            <v>20.3</v>
          </cell>
          <cell r="G16313">
            <v>21.08</v>
          </cell>
        </row>
        <row r="16314">
          <cell r="C16314" t="str">
            <v>RO-41163</v>
          </cell>
          <cell r="D16314" t="str">
            <v>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v>
          </cell>
          <cell r="E16314" t="str">
            <v>M3</v>
          </cell>
          <cell r="F16314">
            <v>17.54</v>
          </cell>
          <cell r="G16314">
            <v>18.190000000000001</v>
          </cell>
        </row>
        <row r="16315">
          <cell r="C16315" t="str">
            <v>RO-43165</v>
          </cell>
          <cell r="D16315" t="str">
            <v>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v>
          </cell>
          <cell r="E16315" t="str">
            <v>M3</v>
          </cell>
          <cell r="F16315">
            <v>18.55</v>
          </cell>
          <cell r="G16315">
            <v>19.28</v>
          </cell>
        </row>
        <row r="16316">
          <cell r="C16316" t="str">
            <v>RO-43170</v>
          </cell>
          <cell r="D16316" t="str">
            <v>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v>
          </cell>
          <cell r="E16316" t="str">
            <v>M3</v>
          </cell>
          <cell r="F16316">
            <v>18.88</v>
          </cell>
          <cell r="G16316">
            <v>19.62</v>
          </cell>
        </row>
        <row r="16317">
          <cell r="C16317" t="str">
            <v>RO-41144</v>
          </cell>
          <cell r="D16317" t="str">
            <v>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v>
          </cell>
          <cell r="E16317" t="str">
            <v>M3</v>
          </cell>
          <cell r="F16317">
            <v>37.700000000000003</v>
          </cell>
          <cell r="G16317">
            <v>38.39</v>
          </cell>
        </row>
        <row r="16318">
          <cell r="C16318" t="str">
            <v>RO-41113</v>
          </cell>
          <cell r="D16318" t="str">
            <v>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v>
          </cell>
          <cell r="E16318" t="str">
            <v>M3</v>
          </cell>
          <cell r="F16318">
            <v>31.98</v>
          </cell>
          <cell r="G16318">
            <v>32.619999999999997</v>
          </cell>
        </row>
        <row r="16319">
          <cell r="C16319" t="str">
            <v>RO-41138</v>
          </cell>
          <cell r="D16319" t="str">
            <v>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v>
          </cell>
          <cell r="E16319" t="str">
            <v>M3</v>
          </cell>
          <cell r="F16319">
            <v>55.14</v>
          </cell>
          <cell r="G16319">
            <v>55.94</v>
          </cell>
        </row>
        <row r="16320">
          <cell r="C16320" t="str">
            <v>RO-41137</v>
          </cell>
          <cell r="D16320" t="str">
            <v>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v>
          </cell>
          <cell r="E16320" t="str">
            <v>M3</v>
          </cell>
          <cell r="F16320">
            <v>55.5</v>
          </cell>
          <cell r="G16320">
            <v>56.35</v>
          </cell>
        </row>
        <row r="16321">
          <cell r="C16321" t="str">
            <v>RO-44461</v>
          </cell>
          <cell r="D16321" t="str">
            <v>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v>
          </cell>
          <cell r="E16321" t="str">
            <v>M3</v>
          </cell>
          <cell r="F16321">
            <v>82.24</v>
          </cell>
          <cell r="G16321">
            <v>82.76</v>
          </cell>
        </row>
        <row r="16322">
          <cell r="C16322" t="str">
            <v>RO-43836</v>
          </cell>
          <cell r="D16322" t="str">
            <v>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v>
          </cell>
          <cell r="E16322" t="str">
            <v>M3</v>
          </cell>
          <cell r="F16322">
            <v>80.510000000000005</v>
          </cell>
          <cell r="G16322">
            <v>80.959999999999994</v>
          </cell>
        </row>
        <row r="16323">
          <cell r="C16323" t="str">
            <v>RO-41688</v>
          </cell>
          <cell r="D16323" t="str">
            <v>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v>
          </cell>
          <cell r="E16323" t="str">
            <v>M3</v>
          </cell>
          <cell r="F16323">
            <v>108.87</v>
          </cell>
          <cell r="G16323">
            <v>109.36</v>
          </cell>
        </row>
        <row r="16324">
          <cell r="C16324" t="str">
            <v>RO-43859</v>
          </cell>
          <cell r="D16324" t="str">
            <v>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v>
          </cell>
          <cell r="E16324" t="str">
            <v>M3</v>
          </cell>
          <cell r="F16324">
            <v>109.23</v>
          </cell>
          <cell r="G16324">
            <v>109.74</v>
          </cell>
        </row>
        <row r="16325">
          <cell r="C16325" t="str">
            <v>RO-41164</v>
          </cell>
          <cell r="D16325" t="str">
            <v>IMPRIMAÇÃO SEM FORNECIMENTO DO MATERIAL BETUMINOSO (EXECUÇÃO, INCLUINDO TRANSPORTE DO MATERIAL BETUMINOSO DENTRO DO CANTEIRO DE OBRAS)</v>
          </cell>
          <cell r="E16325" t="str">
            <v>M2</v>
          </cell>
          <cell r="F16325">
            <v>0.34</v>
          </cell>
          <cell r="G16325">
            <v>0.36</v>
          </cell>
        </row>
        <row r="16326">
          <cell r="C16326" t="str">
            <v>RO-51228</v>
          </cell>
          <cell r="D16326" t="str">
            <v>IMPRIMAÇÃO (EXECUÇÃO E FORNECIMENTO DO MATERIAL BETUMINOSO, EXCLUSIVE TRANSPORTE DO MATERIAL BETUMINOSO)</v>
          </cell>
          <cell r="E16326" t="str">
            <v>M2</v>
          </cell>
          <cell r="F16326">
            <v>3.81</v>
          </cell>
          <cell r="G16326">
            <v>3.83</v>
          </cell>
        </row>
        <row r="16327">
          <cell r="C16327" t="str">
            <v>RO-41166</v>
          </cell>
          <cell r="D16327" t="str">
            <v>PINTURA DE LIGAÇÃO SEM FORNECIMENTO DO MATERIAL BETUMINOSO (EXECUÇÃO, INCLUINDO O TRANSPORTE DO MATERIAL BETUMINOSO DENTRO DO CANTEIRO DE OBRAS)</v>
          </cell>
          <cell r="E16327" t="str">
            <v>M2</v>
          </cell>
          <cell r="F16327">
            <v>0.23</v>
          </cell>
          <cell r="G16327">
            <v>0.24</v>
          </cell>
        </row>
        <row r="16328">
          <cell r="C16328" t="str">
            <v>RO-51229</v>
          </cell>
          <cell r="D16328" t="str">
            <v>PINTURA DE LIGAÇÃO (EXECUÇÃO E FORNECIMENTO DO MATERIAL BETUMINOSO, EXCLUSIVE TRANSPORTE DO MATERIAL BETUMINOSO)</v>
          </cell>
          <cell r="E16328" t="str">
            <v>M2</v>
          </cell>
          <cell r="F16328">
            <v>2.15</v>
          </cell>
          <cell r="G16328">
            <v>2.16</v>
          </cell>
        </row>
        <row r="16329">
          <cell r="C16329" t="str">
            <v>RO-41168</v>
          </cell>
          <cell r="D16329" t="str">
            <v>TRATAMENTO SUPERFICIAL SIMPLES COM BANHO DILUÍDO (EXECUÇÃO, INCLUINDO FORNECIMENTO E LIMPEZA DOS AGREGADOS)</v>
          </cell>
          <cell r="E16329" t="str">
            <v>M2</v>
          </cell>
          <cell r="F16329">
            <v>2.4300000000000002</v>
          </cell>
          <cell r="G16329">
            <v>2.5499999999999998</v>
          </cell>
        </row>
        <row r="16330">
          <cell r="C16330" t="str">
            <v>RO-13320</v>
          </cell>
          <cell r="D16330" t="str">
            <v>TRATAMENTO SUPERFICIAL SIMPLES COM BANHO DILUÍDO (EXECUÇÃO, INCLUINDO FORNECIMENTO E LIMPEZA DOS AGREGADOS E FORNECIMENTO DO MATERIAL BETUMINOSO, EXCLUSIVE TRANSPORTE DO MATERIAL BETUMINOSO)</v>
          </cell>
          <cell r="E16330" t="str">
            <v>M2</v>
          </cell>
          <cell r="F16330">
            <v>8.24</v>
          </cell>
          <cell r="G16330">
            <v>8.36</v>
          </cell>
        </row>
        <row r="16331">
          <cell r="C16331" t="str">
            <v>RO-43449</v>
          </cell>
          <cell r="D16331" t="str">
            <v>TRATAMENTO SUPERFICIAL DUPLO COM BANHO DILUÍDO (EXECUÇÃO, INCLUINDO FORNECIMENTO E LIMPEZA DOS AGREGADOS)</v>
          </cell>
          <cell r="E16331" t="str">
            <v>M2</v>
          </cell>
          <cell r="F16331">
            <v>4.63</v>
          </cell>
          <cell r="G16331">
            <v>4.83</v>
          </cell>
        </row>
        <row r="16332">
          <cell r="C16332" t="str">
            <v>RO-13321</v>
          </cell>
          <cell r="D16332" t="str">
            <v>TRATAMENTO SUPERFICIAL DUPLO COM BANHO DILUÍDO E FORNECIMENTO DO MATERIAL BETUMINOSO (EXECUÇÃO, INCLUINDO FORNECIMENTO E LIMPEZA DOS AGREGADOS E FORNECIMENTO DO MATERIAL BETUMINOSO, EXCLUSIVE TRANSPORTE DO MATERIAL BETUMINOSO)</v>
          </cell>
          <cell r="E16332" t="str">
            <v>M2</v>
          </cell>
          <cell r="F16332">
            <v>13.88</v>
          </cell>
          <cell r="G16332">
            <v>14.08</v>
          </cell>
        </row>
        <row r="16333">
          <cell r="C16333" t="str">
            <v>RO-42664</v>
          </cell>
          <cell r="D16333" t="str">
            <v>TRATAMENTO SUPERFICIAL DUPLO COM APLICAÇÃO DE EMULSÃO ASFÁLTICA MODIFICADA POR POLÍMERO (EXECUÇÃO, INCLUINDO FORNECIMENTO E LIMPEZA DOS AGREGADOS)</v>
          </cell>
          <cell r="E16333" t="str">
            <v>M2</v>
          </cell>
          <cell r="F16333">
            <v>4.5</v>
          </cell>
          <cell r="G16333">
            <v>4.7</v>
          </cell>
        </row>
        <row r="16334">
          <cell r="C16334" t="str">
            <v>RO-41170</v>
          </cell>
          <cell r="D16334" t="str">
            <v>TRATAMENTO SUPERFICIAL TRIPLO COM BANHO DILUÍDO (EXECUÇÃO, INCLUINDO FORNECIMENTO E LIMPEZA DOS AGREGADOS E TRANSPORTE DO MATERIAL BETUMINOSO DENTRO DO CANTEIRO DE OBRAS)</v>
          </cell>
          <cell r="E16334" t="str">
            <v>M2</v>
          </cell>
          <cell r="F16334">
            <v>5.83</v>
          </cell>
          <cell r="G16334">
            <v>6.09</v>
          </cell>
        </row>
        <row r="16335">
          <cell r="C16335" t="str">
            <v>RO-41171</v>
          </cell>
          <cell r="D16335" t="str">
            <v>TRATAMENTO ANTI-PÓ (EXECUÇÃO, INCLUINDO O FORNECIMENTO DA AREIA)</v>
          </cell>
          <cell r="E16335" t="str">
            <v>M2</v>
          </cell>
          <cell r="F16335">
            <v>0.86</v>
          </cell>
          <cell r="G16335">
            <v>0.89</v>
          </cell>
        </row>
        <row r="16336">
          <cell r="C16336" t="str">
            <v>RO-41177</v>
          </cell>
          <cell r="D16336" t="str">
            <v>CONCRETO BETUMINOSO USINADO A QUENTE (FAIXA C) (EXECUÇÃO, INCLUINDO USINAGEM, APLICAÇÃO, ESPALHAMENTO E COMPACTAÇÃO, FORNECIMENTO DOS AGREGADOS; EXCLUI O FORNECIMENTO E TRANSPORTE DO MATERIAL BETUMINOSO, O TRANSPORTE DOS AGREGADOS E O TRANSPORTE DA USINA ATÉ A PISTA)</v>
          </cell>
          <cell r="E16336" t="str">
            <v>M3</v>
          </cell>
          <cell r="F16336">
            <v>237.62</v>
          </cell>
          <cell r="G16336">
            <v>243.83</v>
          </cell>
        </row>
        <row r="16337">
          <cell r="C16337" t="str">
            <v>RO-14019</v>
          </cell>
          <cell r="D16337" t="str">
            <v>CONCRETO BETUMINOSO USINADO A QUENTE - CBUQ (EXECUÇÃO, INCLUINDO USINAGEM, APLICAÇÃO, ESPALHAMENTO E COMPACTAÇÃO, FORNECIMENTO DOS AGREGADOS E MATERIAL BETUMINOSO, EXCLUI TRANSPORTE DOS AGREGADOS E DO MATERIAL BETUMINOSO ATÉ USINA E DA MASSA PRONTA ATÉ A  PISTA)</v>
          </cell>
          <cell r="E16337" t="str">
            <v>M3</v>
          </cell>
          <cell r="F16337">
            <v>1051.94</v>
          </cell>
          <cell r="G16337">
            <v>1058.1600000000001</v>
          </cell>
        </row>
        <row r="16338">
          <cell r="C16338" t="str">
            <v>RO-14020</v>
          </cell>
          <cell r="D16338" t="str">
            <v>CONCRETO BETUMINOSO USINADO A QUENTE - CBUQ (EXECUÇÃO, INCLUINDO USINAGEM, APLICAÇÃO, ESPALHAMENTO E COMPACTAÇÃO, FORNECIMENTO DOS AGREGADOS E MATERIAL BETUMINOSO, EXCLUI TRANSPORTE DOS AGREGADOS E DO MATERIAL BETUMINOSO ATÉ USINA E DA MASSA PRONTA ATÉ A PISTA)</v>
          </cell>
          <cell r="E16338" t="str">
            <v>T</v>
          </cell>
          <cell r="F16338">
            <v>438.31</v>
          </cell>
          <cell r="G16338">
            <v>440.9</v>
          </cell>
        </row>
        <row r="16339">
          <cell r="C16339" t="str">
            <v>RO-43829</v>
          </cell>
          <cell r="D16339" t="str">
            <v>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v>
          </cell>
          <cell r="E16339" t="str">
            <v>M3</v>
          </cell>
          <cell r="F16339">
            <v>251.24</v>
          </cell>
          <cell r="G16339">
            <v>257.70999999999998</v>
          </cell>
        </row>
        <row r="16340">
          <cell r="C16340" t="str">
            <v>RO-42208</v>
          </cell>
          <cell r="D16340" t="str">
            <v>USINAGEM DE CONCRETO BETUMINOSO USINADO A QUENTE PARA REPERFILAMENTO  (FAIXA C) (EXECUÇÃO, INCLUINDO O FORNECIMENTO DOS AGREGADOS; EXCLUI O FORNECIMENTO E TRANSPORTE DO MATERIAL BETUMINOSO E O TRANSPORTE DOS AGREGADOS)</v>
          </cell>
          <cell r="E16340" t="str">
            <v>M3</v>
          </cell>
          <cell r="F16340">
            <v>192.5</v>
          </cell>
          <cell r="G16340">
            <v>194.75</v>
          </cell>
        </row>
        <row r="16341">
          <cell r="C16341" t="str">
            <v>RO-41178</v>
          </cell>
          <cell r="D16341" t="str">
            <v>USINAGEM DE CONCRETO BETUMINOSO USINADO A QUENTE (FAIXA C) (EXECUÇÃO, INCLUINDO O FORNECIMENTO DOS AGREGADOS; EXCLUI O FORNECIMENTO E TRANSPORTE DO MATERIAL BETUMINOSO E O TRANSPORTE DOS AGREGADOS)</v>
          </cell>
          <cell r="E16341" t="str">
            <v>T</v>
          </cell>
          <cell r="F16341">
            <v>80.209999999999994</v>
          </cell>
          <cell r="G16341">
            <v>81.150000000000006</v>
          </cell>
        </row>
        <row r="16342">
          <cell r="C16342" t="str">
            <v>RO-42649</v>
          </cell>
          <cell r="D16342" t="str">
            <v>MICRO-REVESTIMENTO ASFÁTICO A FRIO  COM ESPESSURA DE 12MM (EXECUÇÃO, INCLUINDO O FORNECIMENTO DE TODOS OS MATERIAIS, EXCETO A EMULSÃO)</v>
          </cell>
          <cell r="E16342" t="str">
            <v>M2</v>
          </cell>
          <cell r="F16342">
            <v>2.0299999999999998</v>
          </cell>
          <cell r="G16342">
            <v>2.11</v>
          </cell>
        </row>
        <row r="16343">
          <cell r="C16343" t="str">
            <v>RO-42831</v>
          </cell>
          <cell r="D16343" t="str">
            <v>MICRO-REVESTIMENTO ASFÁTICO A FRIO  (COM ESPESSURA DE 15MM (EXECUÇÃO, INCLUINDO O FORNECIMENTO DE TODOS OS MATERIAIS, EXCETO A EMULSÃO)</v>
          </cell>
          <cell r="E16343" t="str">
            <v>M2</v>
          </cell>
          <cell r="F16343">
            <v>2.62</v>
          </cell>
          <cell r="G16343">
            <v>2.73</v>
          </cell>
        </row>
        <row r="16344">
          <cell r="C16344" t="str">
            <v>RO-43228</v>
          </cell>
          <cell r="D16344" t="str">
            <v>PRÉ-MISTURADO A FRIO (EXECUÇÃO, INCLUINDO O FORNECIMENTO DOS AGREGADOS, EXCLUI O TRANSPORTE DOS MATERIAIS, O FORNECIMENTO E TRANSPORTE DO MATERIAL BETUMINOSO)</v>
          </cell>
          <cell r="E16344" t="str">
            <v>M3</v>
          </cell>
          <cell r="F16344">
            <v>129.71</v>
          </cell>
          <cell r="G16344">
            <v>133.1</v>
          </cell>
        </row>
        <row r="16345">
          <cell r="C16345" t="str">
            <v>RO-43402</v>
          </cell>
          <cell r="D16345" t="str">
            <v>USINAGEM DE PRÉ-MISTURADO A FRIO (EXECUÇÃO, INCLUINDO O FORNECIMENTO DOS AGREGADOS)</v>
          </cell>
          <cell r="E16345" t="str">
            <v>M3</v>
          </cell>
          <cell r="F16345">
            <v>91.25</v>
          </cell>
          <cell r="G16345">
            <v>92.43</v>
          </cell>
        </row>
        <row r="16346">
          <cell r="C16346" t="str">
            <v>RO-14021</v>
          </cell>
          <cell r="D16346" t="str">
            <v>PRÉ-MISTURADO A FRIO - PMF (EXECUÇÃO, INCLUINDO USINAGEM, APLICAÇÃO, ESPALHAMENTO E COMPACTAÇÃO, FORNECIMENTO DOS AGREGADOS E MATERIAL BETUMINOSO, EXCLUI TRANSPORTE DOS AGREGADOS E DO MATERIAL BETUMINOSO ATÉ USINA E DA MASSA PRONTA ATÉ A PISTA)</v>
          </cell>
          <cell r="E16346" t="str">
            <v>M3</v>
          </cell>
          <cell r="F16346">
            <v>727.23</v>
          </cell>
          <cell r="G16346">
            <v>730.62</v>
          </cell>
        </row>
        <row r="16347">
          <cell r="C16347" t="str">
            <v>RO-14022</v>
          </cell>
          <cell r="D16347" t="str">
            <v>PRÉ-MISTURADO A FRIO - PMF (EXECUÇÃO, INCLUINDO USINAGEM, APLICAÇÃO, ESPALHAMENTO E COMPACTAÇÃO, FORNECIMENTO DOS AGREGADOS E MATERIAL BETUMINOSO, EXCLUI TRANSPORTE DOS AGREGADOS E DO MATERIAL BETUMINOSO ATÉ USINA E DA MASSA PRONTA ATÉ A PISTA)</v>
          </cell>
          <cell r="E16347" t="str">
            <v>T</v>
          </cell>
          <cell r="F16347">
            <v>346.29</v>
          </cell>
          <cell r="G16347">
            <v>347.91</v>
          </cell>
        </row>
        <row r="16348">
          <cell r="C16348" t="str">
            <v>RO-43327</v>
          </cell>
          <cell r="D16348" t="str">
            <v>LAMA ASFALTICA COM ESPESSURA DE 6,0 MM SEM FORNECIMENTO DO MATERIAL BETUMINOSO (EXECUÇÃO, INCLUINDO FORNECIMENTO DOS AGREGADOS E O TRANSPORTE DENTRO DO CANTEIRO DE OBRAS DO MATERIAL BETUMINOSO E DOS AGREGADOS)</v>
          </cell>
          <cell r="E16348" t="str">
            <v>M2</v>
          </cell>
          <cell r="F16348">
            <v>1.63</v>
          </cell>
          <cell r="G16348">
            <v>1.72</v>
          </cell>
        </row>
        <row r="16349">
          <cell r="C16349" t="str">
            <v>RO-43422</v>
          </cell>
          <cell r="D16349" t="str">
            <v>LAMA ASFÁLTICA COM ESPESSURA DE 6,0 MM COM FORNECIMENTO DO MATERIAL BETUMINOSO (EXECUÇÃO, INCLUINDO FORNECIMENTO  E O TRANSPORTE DENTRO DO CANTEIRO DE OBRAS DOS AGREGADOS E DO MATERIAL BETUMINOSO)</v>
          </cell>
          <cell r="E16349" t="str">
            <v>M2</v>
          </cell>
          <cell r="F16349">
            <v>5.54</v>
          </cell>
          <cell r="G16349">
            <v>5.63</v>
          </cell>
        </row>
        <row r="16350">
          <cell r="C16350" t="str">
            <v>RO-43326</v>
          </cell>
          <cell r="D16350" t="str">
            <v>LAMA ASFALTICA COM ESPESSURA DE 12,0 MM SEM FORNECIMENTO DO MATERIAL BETUMINOSO (EXECUÇÃO, INCLUINDO FORNECIMENTO DOS AGREGADOS E O TRANSPORTE DENTRO DO CANTEIRO DE OBRAS DO MATERIAL BETUMINOSO E DOS AGREGADOS)</v>
          </cell>
          <cell r="E16350" t="str">
            <v>M2</v>
          </cell>
          <cell r="F16350">
            <v>3.11</v>
          </cell>
          <cell r="G16350">
            <v>3.27</v>
          </cell>
        </row>
        <row r="16351">
          <cell r="C16351" t="str">
            <v>RO-41204</v>
          </cell>
          <cell r="D16351" t="str">
            <v>LAMA ASFALTICA COM ESPESSURA DE 12,0 MM COM FORNECIMENTO DO MATERIAL BETUMINOSO (EXECUÇÃO, INCLUINDO FORNECIMENTO E  TRANSPORTE DENTRO DO CANTEIRO DE OBRAS  DOS AGREGADOS E DO MATERIAL BETUMINOSO)</v>
          </cell>
          <cell r="E16351" t="str">
            <v>M2</v>
          </cell>
          <cell r="F16351">
            <v>8.8000000000000007</v>
          </cell>
          <cell r="G16351">
            <v>8.9600000000000009</v>
          </cell>
        </row>
        <row r="16352">
          <cell r="C16352" t="str">
            <v>RO-41207</v>
          </cell>
          <cell r="D16352" t="str">
            <v>REPERFILAMENTO DE PAVIMENTO (PARA CBUQ E PRÉ-MISTURADO A FRIO) (APLICAÇÃO COM MOTONIVELADORA, EXCLUI O FORNECIMENTO DA MASSA)</v>
          </cell>
          <cell r="E16352" t="str">
            <v>T</v>
          </cell>
          <cell r="F16352">
            <v>13.6</v>
          </cell>
          <cell r="G16352">
            <v>14.37</v>
          </cell>
        </row>
        <row r="16353">
          <cell r="C16353" t="str">
            <v>RO-43971</v>
          </cell>
          <cell r="D16353" t="str">
            <v>PAVIMENTO DE ALVENARIA POLIÉDRICA COM 8,0 CM DE ESPESSURA (EXECUÇÃO, INCLUINDO O FORNECIMENTO DO MATERIAL DO COLCHÃO DE ASSENTAMENTO E DAS PEDRAS; EXCLUI OS TRANSPORTES DOS MATERIAIS)</v>
          </cell>
          <cell r="E16353" t="str">
            <v>M2</v>
          </cell>
          <cell r="F16353">
            <v>22.18</v>
          </cell>
          <cell r="G16353">
            <v>24.26</v>
          </cell>
        </row>
        <row r="16354">
          <cell r="C16354" t="str">
            <v>RO-41208</v>
          </cell>
          <cell r="D16354" t="str">
            <v>PAVIMENTO DE PARALEPÍPEDO COM 10,0 CM DE ESPESSURA (EXECUÇÃO, INCLUINDO O FORNECIMENTO DO MATERIAL DO COLCHÃO DE ASSENTAMENTO E DAS PEDRAS; EXCLUI OS TRANSPORTES DOS MATERIAIS)</v>
          </cell>
          <cell r="E16354" t="str">
            <v>M2</v>
          </cell>
          <cell r="F16354">
            <v>36.770000000000003</v>
          </cell>
          <cell r="G16354">
            <v>38.54</v>
          </cell>
        </row>
        <row r="16355">
          <cell r="C16355" t="str">
            <v>RO-41773</v>
          </cell>
          <cell r="D16355" t="str">
            <v>REMOÇÃO E CARGA DA CAMADA DE MATERIAL GRANULAR DO PAVIMENTO (BASE E/OU SUB-BASE)</v>
          </cell>
          <cell r="E16355" t="str">
            <v>M3</v>
          </cell>
          <cell r="F16355">
            <v>7.72</v>
          </cell>
          <cell r="G16355">
            <v>7.9</v>
          </cell>
        </row>
        <row r="16356">
          <cell r="C16356" t="str">
            <v>RO-41209</v>
          </cell>
          <cell r="D16356" t="str">
            <v>REMOÇAO E CARGA DO REVESTIMENTO ASFALTICO EM TRATAMENTO SUPERFICIAL</v>
          </cell>
          <cell r="E16356" t="str">
            <v>M2</v>
          </cell>
          <cell r="F16356">
            <v>0.5</v>
          </cell>
          <cell r="G16356">
            <v>0.51</v>
          </cell>
        </row>
        <row r="16357">
          <cell r="C16357" t="str">
            <v>RO-41212</v>
          </cell>
          <cell r="D16357" t="str">
            <v>REMOÇÃO E CARGA DO REVESTIMENTO ASFALTICO EM PRÉ-MISTURADO OU CONCRETO BETUMINOSO USINADO A QUENTE</v>
          </cell>
          <cell r="E16357" t="str">
            <v>M2</v>
          </cell>
          <cell r="F16357">
            <v>0.9</v>
          </cell>
          <cell r="G16357">
            <v>0.92</v>
          </cell>
        </row>
        <row r="16358">
          <cell r="C16358" t="str">
            <v>RO-41211</v>
          </cell>
          <cell r="D16358" t="str">
            <v>REMOÇÃO E CARGA DE TODO PAVIMENTO EXISTENTE</v>
          </cell>
          <cell r="E16358" t="str">
            <v>M3</v>
          </cell>
          <cell r="F16358">
            <v>8.2200000000000006</v>
          </cell>
          <cell r="G16358">
            <v>8.41</v>
          </cell>
        </row>
        <row r="16367">
          <cell r="C16367" t="str">
            <v>105 - PAVIMENTAÇÃO CONCRETO</v>
          </cell>
        </row>
        <row r="16368">
          <cell r="C16368" t="str">
            <v>RO-43473</v>
          </cell>
          <cell r="D16368" t="str">
            <v>CORDÃO TRAPEZOIDAL DE CONCRETO NAS DIMENSÕES 15X12 CM E H=35 CM (FCK &gt;=35 MPA) (EXECUÇÃO, INCLUINDO O FORNECIMENTO E TRANSPORTE DE TODOS OS MATERIAIS)</v>
          </cell>
          <cell r="E16368" t="str">
            <v>M</v>
          </cell>
          <cell r="F16368">
            <v>29.4</v>
          </cell>
          <cell r="G16368">
            <v>31.18</v>
          </cell>
        </row>
        <row r="16369">
          <cell r="C16369" t="str">
            <v>RO-42387</v>
          </cell>
          <cell r="D16369" t="str">
            <v>REMOÇÃO DE BLOCOS SEXTAVADOS (BLOQUETES)</v>
          </cell>
          <cell r="E16369" t="str">
            <v>M2</v>
          </cell>
          <cell r="F16369">
            <v>10.52</v>
          </cell>
          <cell r="G16369">
            <v>12.15</v>
          </cell>
        </row>
        <row r="16370">
          <cell r="C16370" t="str">
            <v>RO-43415</v>
          </cell>
          <cell r="D16370" t="str">
            <v>REMOÇÃO MANUAL DE CALÇAMENTO INTERTRAVADO</v>
          </cell>
          <cell r="E16370" t="str">
            <v>M2</v>
          </cell>
          <cell r="F16370">
            <v>12.63</v>
          </cell>
          <cell r="G16370">
            <v>14.58</v>
          </cell>
        </row>
        <row r="16408">
          <cell r="C16408" t="str">
            <v xml:space="preserve">106 - SINALIZAÇÃO HORIZONTAL </v>
          </cell>
        </row>
        <row r="16409">
          <cell r="C16409" t="str">
            <v>RO-41228</v>
          </cell>
          <cell r="D16409" t="str">
            <v>TACHÃO REFLETIVO  TIPO SHTRG, COM CATADIÓPTRICO NAS DUAS FACES (EXECUÇÃO, INCLUINDO FORNECIMENTO, COLOCAÇÃO E TRANSPORTE DE TODOS OS MATERIAIS)</v>
          </cell>
          <cell r="E16409" t="str">
            <v>U</v>
          </cell>
          <cell r="F16409">
            <v>58.04</v>
          </cell>
          <cell r="G16409">
            <v>58.23</v>
          </cell>
        </row>
        <row r="16410">
          <cell r="C16410" t="str">
            <v>RO-41229</v>
          </cell>
          <cell r="D16410" t="str">
            <v>TACHÃO REFLETIVO TIPO SHTRG, COM CATADIÓPTRICO EM APENAS UMA FACE (EXECUÇÃO, INCLUINDO FORNECIMENTO, COLOCAÇÃO E TRANSPORTE DE TODOS OS MATERIAIS)</v>
          </cell>
          <cell r="E16410" t="str">
            <v>U</v>
          </cell>
          <cell r="F16410">
            <v>56.99</v>
          </cell>
          <cell r="G16410">
            <v>57.18</v>
          </cell>
        </row>
        <row r="16411">
          <cell r="C16411" t="str">
            <v>RO-41230</v>
          </cell>
          <cell r="D16411" t="str">
            <v>TACHA REFLETIVA TIPO SHTRP, COM CATADIÓPTRICO NAS DUAS FACES (EXECUÇÃO, INCLUINDO FORNECIMENTO, COLOCAÇÃO E TRANSPORTE DE TODOS OS MATERIAIS)</v>
          </cell>
          <cell r="E16411" t="str">
            <v>U</v>
          </cell>
          <cell r="F16411">
            <v>19.489999999999998</v>
          </cell>
          <cell r="G16411">
            <v>19.68</v>
          </cell>
        </row>
        <row r="16412">
          <cell r="C16412" t="str">
            <v>RO-41231</v>
          </cell>
          <cell r="D16412" t="str">
            <v>TACHA REFLETIVA TIPO SHTRP, COM CATADIÓPTRICO EM APENAS UMA FACE (EXECUÇÃO, INCLUINDO FORNECIMENTO, COLOCAÇÃO E TRANSPORTE DE TODOS OS MATERIAIS)</v>
          </cell>
          <cell r="E16412" t="str">
            <v>U</v>
          </cell>
          <cell r="F16412">
            <v>16.100000000000001</v>
          </cell>
          <cell r="G16412">
            <v>16.29</v>
          </cell>
        </row>
        <row r="16413">
          <cell r="C16413" t="str">
            <v>RO-43269</v>
          </cell>
          <cell r="D16413" t="str">
            <v>BANDA RUGOSA EM PRÉ-MISTURADO A FRIO COM FORNECIMENTO DO MATERIAL BETUMINOSO (EXECUÇÃO INCLUINDO O FORNECIMENTO E TRANSPORTE DOS AGREGADOS, MATERIAL BETUMINOSO E PINTURA DE LIGAÇÃO)</v>
          </cell>
          <cell r="E16413" t="str">
            <v>M3</v>
          </cell>
          <cell r="F16413">
            <v>1134.31</v>
          </cell>
          <cell r="G16413">
            <v>1169.98</v>
          </cell>
        </row>
        <row r="16414">
          <cell r="C16414" t="str">
            <v>RO-42215</v>
          </cell>
          <cell r="D16414" t="str">
            <v>BANDA RUGOSA EM PRÉ-MISTURADO A FRIO SEM FORNECIMENTO DO MATERIAL BETUMINOSO (EXECUÇÃO, INCLUINDO O FORNECIMENTO DOS AGREGADOS E PINTURA  DE LIGAÇÃO)</v>
          </cell>
          <cell r="E16414" t="str">
            <v>M3</v>
          </cell>
          <cell r="F16414">
            <v>487.96</v>
          </cell>
          <cell r="G16414">
            <v>522.98</v>
          </cell>
        </row>
        <row r="16415">
          <cell r="C16415" t="str">
            <v>RO-42399</v>
          </cell>
          <cell r="D16415" t="str">
            <v>BANDA RUGOSA EM CONCRETO BETUMINOSO USINADO A QUENTE COM  FORNECIMENTO DO MATERIAL BETUMINOSO (EXECUÇÃO, INCLUINDO O FORNECIMENTO E TRANSPORTE DOS AGREGADOS, MATERIAL BETUMINOSO E PINTURA  DE LIGAÇÃO)</v>
          </cell>
          <cell r="E16415" t="str">
            <v>M3</v>
          </cell>
          <cell r="F16415">
            <v>1400.23</v>
          </cell>
          <cell r="G16415">
            <v>1436.18</v>
          </cell>
        </row>
        <row r="16416">
          <cell r="C16416" t="str">
            <v>RO-42198</v>
          </cell>
          <cell r="D16416" t="str">
            <v>LINHAS DE RESINA ACRILICA 0,6MM DE ESPESSURA E LARGURA  = 0,08M (EXECUÇÃO, INCLUSIVE PRÉ-MARCAÇÃO, FORNECIMENTO E TRANSPORTE DE TODOS OS MATERIAIS)</v>
          </cell>
          <cell r="E16416" t="str">
            <v>M</v>
          </cell>
          <cell r="F16416">
            <v>1.99</v>
          </cell>
          <cell r="G16416">
            <v>2.02</v>
          </cell>
        </row>
        <row r="16417">
          <cell r="C16417" t="str">
            <v>RO-41237</v>
          </cell>
          <cell r="D16417" t="str">
            <v>LINHAS DE RESINA ACRILICA DE  0,6MM  DE ESPESSURA E LARGURA  = 0,10M (EXECUÇÃO, INCLUINDO PRÉ-MARCAÇÃO, FORNECIMENTO E TRANSPORTE DE TODOS OS MATERIAIS)</v>
          </cell>
          <cell r="E16417" t="str">
            <v>M</v>
          </cell>
          <cell r="F16417">
            <v>2.4700000000000002</v>
          </cell>
          <cell r="G16417">
            <v>2.5</v>
          </cell>
        </row>
        <row r="16418">
          <cell r="C16418" t="str">
            <v>RO-41239</v>
          </cell>
          <cell r="D16418" t="str">
            <v>LINHAS DE RESINA ACRILICA 0,6MM DE ESPESSURA E LARGURA  = 0,20M (EXECUÇÃO, INCLUSIVE PRÉ-MARCAÇÃO, FORNECIMENTO E TRANSPORTE DE TODOS OS MATERIAIS)</v>
          </cell>
          <cell r="E16418" t="str">
            <v>M</v>
          </cell>
          <cell r="F16418">
            <v>4.84</v>
          </cell>
          <cell r="G16418">
            <v>4.91</v>
          </cell>
        </row>
        <row r="16419">
          <cell r="C16419" t="str">
            <v>RO-41240</v>
          </cell>
          <cell r="D16419" t="str">
            <v>LINHAS DE RESINA ACRILICA 0,6MM DE ESPESSURA E  LARGURA = 0,30M (EXECUÇÃO, INCLUSIVE PRÉ-MARCAÇÃO, FORNECIMENTO E TRANSPORTE DE TODOS OS MATERIAIS)</v>
          </cell>
          <cell r="E16419" t="str">
            <v>M</v>
          </cell>
          <cell r="F16419">
            <v>7.21</v>
          </cell>
          <cell r="G16419">
            <v>7.31</v>
          </cell>
        </row>
        <row r="16420">
          <cell r="C16420" t="str">
            <v>RO-41243</v>
          </cell>
          <cell r="D16420" t="str">
            <v>LINHAS DE RESINA ACRILICA 0,6MM COM LARGURA &gt; 0,30M (EXECUÇÃO, INCLUSIVE PRÉ-MARCAÇÃO, FORNECIMENTO E TRANSPORTE DE TODOS OS MATERIAIS)</v>
          </cell>
          <cell r="E16420" t="str">
            <v>M2</v>
          </cell>
          <cell r="F16420">
            <v>23.73</v>
          </cell>
          <cell r="G16420">
            <v>24.05</v>
          </cell>
        </row>
        <row r="16421">
          <cell r="C16421" t="str">
            <v>RO-41779</v>
          </cell>
          <cell r="D16421" t="str">
            <v>SETAS, SIMBOLOS E DIZERES DE RESINA ACRÍLICA 0,6MM DE ESPESSURA (EXECUÇÃO, INCLUINDO PRÉ-MARCAÇÃO, FORNECIMENTO E TRANSPORTE DE TODOS OS MATERIAIS)</v>
          </cell>
          <cell r="E16421" t="str">
            <v>M2</v>
          </cell>
          <cell r="F16421">
            <v>35.590000000000003</v>
          </cell>
          <cell r="G16421">
            <v>36.07</v>
          </cell>
        </row>
        <row r="16422">
          <cell r="C16422" t="str">
            <v>RO-41227</v>
          </cell>
          <cell r="D16422" t="str">
            <v>PRÉ-MARCAÇÃO PARA LINHAS DE SINALIZAÇÃO HORIZONTAL POR ALINHAMENTO (EXECUÇÃO, INCLUINDO FORNECIMENTO E TRANSPORTE DE TODOS OS MATERIAIS EIXO, BORDO ESQUERDO E BORDO DIREITO)</v>
          </cell>
          <cell r="E16422" t="str">
            <v>KM</v>
          </cell>
          <cell r="F16422">
            <v>103.92</v>
          </cell>
          <cell r="G16422">
            <v>105.88</v>
          </cell>
        </row>
        <row r="16459">
          <cell r="C16459" t="str">
            <v xml:space="preserve">143 - SINALIZAÇÃO VERTICAL </v>
          </cell>
        </row>
        <row r="16460">
          <cell r="C16460" t="str">
            <v>RO-41841</v>
          </cell>
          <cell r="D16460" t="str">
            <v>PLACA DE AÇO CARBONO COM PELÍCULA REFLETIVA GRAU TÉCNICO TIPO I DA ABNT - PLACA CIRCULAR (EXECUÇÃO, INCLUINDO FORNECIMENTO E TRANSPORTE DE TODOS OS MATERIAIS, INCLUSIVE POSTE DE SUSTENTAÇÃO)</v>
          </cell>
          <cell r="E16460" t="str">
            <v>M2</v>
          </cell>
          <cell r="F16460">
            <v>436.72</v>
          </cell>
          <cell r="G16460">
            <v>452.97</v>
          </cell>
        </row>
        <row r="16461">
          <cell r="C16461" t="str">
            <v>RO-41842</v>
          </cell>
          <cell r="D16461" t="str">
            <v>PLACA DE AÇO CARBONO COM PELÍCULA REFLETIVA GRAU TÉCNICO TIPO I DA ABNT - PLACA OCTOGONAL (EXECUÇÃO, INCLUINDO FORNECIMENTO E TRANSPORTE DE TODOS OS MATERIAIS, INCLUSIVE POSTE DE SUSTENTAÇÃO)</v>
          </cell>
          <cell r="E16461" t="str">
            <v>M2</v>
          </cell>
          <cell r="F16461">
            <v>411.96</v>
          </cell>
          <cell r="G16461">
            <v>428.21</v>
          </cell>
        </row>
        <row r="16462">
          <cell r="C16462" t="str">
            <v>RO-41843</v>
          </cell>
          <cell r="D16462" t="str">
            <v>PLACA DE AÇO CARBONO COM PELÍCULA REFLETIVA GRAU TÉCNICO TIPO I DA ABNT - PLACA TRIANGULAR (EXECUÇÃO, INCLUINDO FORNECIMENTO E TRANSPORTE DE TODOS OS MATERIAIS, INCLUSIVE POSTE DE SUSTENTAÇÃO)</v>
          </cell>
          <cell r="E16462" t="str">
            <v>M2</v>
          </cell>
          <cell r="F16462">
            <v>383.47</v>
          </cell>
          <cell r="G16462">
            <v>399.72</v>
          </cell>
        </row>
        <row r="16463">
          <cell r="C16463" t="str">
            <v>RO-41844</v>
          </cell>
          <cell r="D16463" t="str">
            <v>PLACA DE AÇO CARBONO COM PELÍCULA REFLETIVA GRAU TÉCNICO TIPO I DA ABNT - PLACA QUADRADA (EXECUÇÃO, INCLUINDO FORNECIMENTO E TRANSPORTE DE TODOS OS MATERIAIS, INCLUSIVE POSTE DE SUSTENTAÇÃO)</v>
          </cell>
          <cell r="E16463" t="str">
            <v>M2</v>
          </cell>
          <cell r="F16463">
            <v>423.84</v>
          </cell>
          <cell r="G16463">
            <v>440.09</v>
          </cell>
        </row>
        <row r="16464">
          <cell r="C16464" t="str">
            <v>RO-42193</v>
          </cell>
          <cell r="D16464" t="str">
            <v>PLACA DE AÇO CARBONO COM PELÍCULA REFLETIVA GRAU TÉCNICO TIPO I DA ABNT - PLACA RETANGULAR (EXECUÇÃO, INCLUINDO FORNECIMENTO E TRANSPORTE DE TODOS OS MATERIAIS, INCLUSIVE POSTE DE SUSTENTAÇÃO)</v>
          </cell>
          <cell r="E16464" t="str">
            <v>M2</v>
          </cell>
          <cell r="F16464">
            <v>446.18</v>
          </cell>
          <cell r="G16464">
            <v>462.43</v>
          </cell>
        </row>
        <row r="16465">
          <cell r="C16465" t="str">
            <v>RO-42196</v>
          </cell>
          <cell r="D16465" t="str">
            <v>PLACA DE AÇO CARBONO COM PELÍCULA REFLETIVA GRAU TÉCNICO TIPO I DA ABNT - MARCO QUILOMÉTRICO (EXECUÇÃO, INCLUINDO FORNECIMENTO E TRANSPORTE DE TODOS OS MATERIAIS, INCLUSIVE POSTE DE SUSTENTAÇÃO)</v>
          </cell>
          <cell r="E16465" t="str">
            <v>M2</v>
          </cell>
          <cell r="F16465">
            <v>446.18</v>
          </cell>
          <cell r="G16465">
            <v>462.43</v>
          </cell>
        </row>
        <row r="16466">
          <cell r="C16466" t="str">
            <v>RO-42210</v>
          </cell>
          <cell r="D16466" t="str">
            <v>PLACA DE AÇO CARBONO COM PELÍCULA REFLETIVA GRAU TÉCNICO TIPO I DA ABNT - ESCUDO (EXECUÇÃO, INCLUINDO FORNECIMENTO E TRANSPORTE DE TODOS OS MATERIAIS, INCLUSIVE POSTE DE SUSTENTAÇÃO)</v>
          </cell>
          <cell r="E16466" t="str">
            <v>M2</v>
          </cell>
          <cell r="F16466">
            <v>446.18</v>
          </cell>
          <cell r="G16466">
            <v>462.43</v>
          </cell>
        </row>
        <row r="16467">
          <cell r="C16467" t="str">
            <v>RO-42194</v>
          </cell>
          <cell r="D16467" t="str">
            <v>PLACA DE AÇO CARBONO COM PELÍCULA REFLETIVA GRAU TÉCNICO TIPO I DA ABNT - MARCADOR DE ALINHAMENTO (EXECUÇÃO, INCLUINDO FORNECIMENTO E TRANSPORTE DE TODOS OS MATERIAIS, INCLUSIVE POSTE DE SUSTENTAÇÃO)</v>
          </cell>
          <cell r="E16467" t="str">
            <v>M2</v>
          </cell>
          <cell r="F16467">
            <v>186.64</v>
          </cell>
          <cell r="G16467">
            <v>189.98</v>
          </cell>
        </row>
        <row r="16468">
          <cell r="C16468" t="str">
            <v>RO-42195</v>
          </cell>
          <cell r="D16468" t="str">
            <v>PLACA DE AÇO CARBONO COM PELÍCULA REFLETIVA GRAU TÉCNICO TIPO I DA ABNT - MARCADOR DE PERIGO 0,30 X 0,90M (EXECUÇÃO, INCLUINDO FORNECIMENTO E TRANSPORTE DE TODOS OS MATERIAIS, INCLUSIVE POSTE DE SUSTENTAÇÃO)</v>
          </cell>
          <cell r="E16468" t="str">
            <v>M2</v>
          </cell>
          <cell r="F16468">
            <v>186.64</v>
          </cell>
          <cell r="G16468">
            <v>189.98</v>
          </cell>
        </row>
        <row r="16469">
          <cell r="C16469" t="str">
            <v>RO-42977</v>
          </cell>
          <cell r="D16469" t="str">
            <v>PLACA DE AÇO CARBONO COM PELÍCULA REFLETIVA ALTA INTENSIDADE PRISMÁTICA TIPO III DA ABNT - PLACA CIRCULAR (EXECUÇÃO, INCLUINDO FORNECIMENTO E TRANSPORTE DE TODOS OS MATERIAIS, INCLUSIVE POSTES DE SUSTENTAÇÃO)</v>
          </cell>
          <cell r="E16469" t="str">
            <v>M2</v>
          </cell>
          <cell r="F16469">
            <v>520.22</v>
          </cell>
          <cell r="G16469">
            <v>536.47</v>
          </cell>
        </row>
        <row r="16470">
          <cell r="C16470" t="str">
            <v>RO-42978</v>
          </cell>
          <cell r="D16470" t="str">
            <v>PLACA DE AÇO CARBONO COM PELÍCULA REFLETIVA ALTA INTENSIDADE PRISMÁTICA TIPO III DA ABNT - PLACA OCTOGONAL (EXECUÇÃO, INCLUINDO FORNECIMENTO E TRANSPORTE DE TODOS OS MATERIAIS, INCLUSIVE POSTES DE SUSTENTAÇÃO)</v>
          </cell>
          <cell r="E16470" t="str">
            <v>M2</v>
          </cell>
          <cell r="F16470">
            <v>481.53</v>
          </cell>
          <cell r="G16470">
            <v>497.78</v>
          </cell>
        </row>
        <row r="16471">
          <cell r="C16471" t="str">
            <v>RO-42979</v>
          </cell>
          <cell r="D16471" t="str">
            <v>PLACA DE AÇO CARBONO COM PELÍCULA REFLETIVA ALTA INTENSIDADE PRISMÁTICA TIPO III DA ABNT - PLACA TRIANGULAR (EXECUÇÃO, INCLUINDO FORNECIMENTO E TRANSPORTE DE TODOS OS MATERIAIS, INCLUSIVE POSTES DE SUSTENTAÇÃO)</v>
          </cell>
          <cell r="E16471" t="str">
            <v>M2</v>
          </cell>
          <cell r="F16471">
            <v>454.72</v>
          </cell>
          <cell r="G16471">
            <v>470.97</v>
          </cell>
        </row>
        <row r="16472">
          <cell r="C16472" t="str">
            <v>RO-42980</v>
          </cell>
          <cell r="D16472" t="str">
            <v>PLACA DE AÇO CARBONO COM PELÍCULA REFLETIVA ALTA INTENSIDADE PRISMÁTICA TIPO III DA ABNT - PLACA QUADRADA (EXECUÇÃO, INCLUINDO FORNECIMENTO E TRANSPORTE DE TODOS OS MATERIAIS, INCLUSIVE POSTES DE SUSTENTAÇÃO)</v>
          </cell>
          <cell r="E16472" t="str">
            <v>M2</v>
          </cell>
          <cell r="F16472">
            <v>500.09</v>
          </cell>
          <cell r="G16472">
            <v>516.34</v>
          </cell>
        </row>
        <row r="16473">
          <cell r="C16473" t="str">
            <v>RO-42981</v>
          </cell>
          <cell r="D16473" t="str">
            <v>PLACA DE AÇO CARBONO COM PELÍCULA REFLETIVA ALTA INTENSIDADE PRISMÁTICA TIPO III DA ABNT - PLACA RETANGULAR (EXECUÇÃO, INCLUINDO FORNECIMENTO E TRANSPORTE DE TODOS OS MATERIAIS, INCLUSIVE POSTES DE SUSTENTAÇÃO)</v>
          </cell>
          <cell r="E16473" t="str">
            <v>M2</v>
          </cell>
          <cell r="F16473">
            <v>533.02</v>
          </cell>
          <cell r="G16473">
            <v>549.27</v>
          </cell>
        </row>
        <row r="16474">
          <cell r="C16474" t="str">
            <v>RO-44586</v>
          </cell>
          <cell r="D16474" t="str">
            <v>PLACA DE AÇO CARBONO COM PELÍCULA REFLETIVA ALTA INTENSIDADE PRISMÁTICA TIPO III DA ABNT - MARCO QUILOMÉTRICO (EXECUÇÃO, INCLUINDO FORNECIMENTO E TRANSPORTE DE TODOS OS MATERIAIS, INCLUSIVE POSTES DE SUSTENTAÇÃO)</v>
          </cell>
          <cell r="E16474" t="str">
            <v>M2</v>
          </cell>
          <cell r="F16474">
            <v>533.02</v>
          </cell>
          <cell r="G16474">
            <v>549.27</v>
          </cell>
        </row>
        <row r="16475">
          <cell r="C16475" t="str">
            <v>RO-42983</v>
          </cell>
          <cell r="D16475" t="str">
            <v>PLACA DE AÇO CARBONO COM PELÍCULA REFLETIVA ALTA INTENSIDADE PRISMÁTICA TIPO III DA ABNT - ESCUDO (EXECUÇÃO, INCLUINDO FORNECIMENTO E TRANSPORTE DE TODOS OS MATERIAIS, INCLUSIVE POSTES DE SUSTENTAÇÃO)</v>
          </cell>
          <cell r="E16475" t="str">
            <v>M2</v>
          </cell>
          <cell r="F16475">
            <v>533.02</v>
          </cell>
          <cell r="G16475">
            <v>549.27</v>
          </cell>
        </row>
        <row r="16476">
          <cell r="C16476" t="str">
            <v>RO-44777</v>
          </cell>
          <cell r="D16476" t="str">
            <v>PLACA DE AÇO CARBONO COM PELÍCULA REFLETIVA ALTA INTENSIDADE PRISMÁTICA TIPO III DA ABNT  - MARCADOR DE ALINHAMENTO (EXECUÇÃO, INCLUINDO FORNECIMENTO E TRANSPORTE DE TODOS OS MATERIAIS, INCLUSIVE POSTES DE SUSTENTAÇÃO)</v>
          </cell>
          <cell r="E16476" t="str">
            <v>M2</v>
          </cell>
          <cell r="F16476">
            <v>218.52</v>
          </cell>
          <cell r="G16476">
            <v>221.86</v>
          </cell>
        </row>
        <row r="16477">
          <cell r="C16477" t="str">
            <v>RO-44585</v>
          </cell>
          <cell r="D16477" t="str">
            <v>PLACA DE AÇO CARBONO COM PELÍCULA REFLETIVA ALTA INTENSIDADE PRISMÁTICA TIPO III DA ABNT - MARCADOR DE PERIGO 0,30X0,90 M (EXECUÇÃO, INCLUINDO FORNECIMENTO E TRANSPORTE DE TODOS OS MATERIAIS, INCLUSIVE POSTE DE SUSTENTAÇÃO)</v>
          </cell>
          <cell r="E16477" t="str">
            <v>M2</v>
          </cell>
          <cell r="F16477">
            <v>218.52</v>
          </cell>
          <cell r="G16477">
            <v>221.86</v>
          </cell>
        </row>
        <row r="16478">
          <cell r="C16478" t="str">
            <v>RO-42878</v>
          </cell>
          <cell r="D16478" t="str">
            <v>PLACA DE AÇO CARBONO COM PELÍCULA REFLETIVA GRAU DIAMANTE TIPO X DA ABNT - PLACA CIRCULAR (EXECUÇÃO, INCLUINDO FORNECIMENTO E TRANSPORTE DE TODOS OS MATERIAIS, INCLUSIVE POSTE DE SUSTENTAÇÃO)</v>
          </cell>
          <cell r="E16478" t="str">
            <v>M2</v>
          </cell>
          <cell r="F16478">
            <v>838.75</v>
          </cell>
          <cell r="G16478">
            <v>855</v>
          </cell>
        </row>
        <row r="16479">
          <cell r="C16479" t="str">
            <v>RO-42879</v>
          </cell>
          <cell r="D16479" t="str">
            <v>PLACA DE AÇO CARBONO COM PELÍCULA REFLETIVA GRAU DIAMANTE TIPO X DA ABNT - PLACA OCTOGONAL (EXECUÇÃO, INCLUINDO FORNECIMENTO E TRANSPORTE DE TODOS OS MATERIAIS, INCLUSIVE POSTES DE SUSTENTAÇÃO)</v>
          </cell>
          <cell r="E16479" t="str">
            <v>M2</v>
          </cell>
          <cell r="F16479">
            <v>746.96</v>
          </cell>
          <cell r="G16479">
            <v>763.21</v>
          </cell>
        </row>
        <row r="16480">
          <cell r="C16480" t="str">
            <v>RO-42880</v>
          </cell>
          <cell r="D16480" t="str">
            <v>PLACA DE AÇO CARBONO COM PELÍCULA REFLETIVA GRAU DIAMANTE TIPO X DA ABNT - PLACA TRIANGULAR (EXECUÇÃO, INCLUINDO FORNECIMENTO E TRANSPORTE DE TODOS OS MATERIAIS, INCLUSIVE POSTE DE SUSTENTAÇÃO)</v>
          </cell>
          <cell r="E16480" t="str">
            <v>M2</v>
          </cell>
          <cell r="F16480">
            <v>726.54</v>
          </cell>
          <cell r="G16480">
            <v>742.79</v>
          </cell>
        </row>
        <row r="16481">
          <cell r="C16481" t="str">
            <v>RO-42881</v>
          </cell>
          <cell r="D16481" t="str">
            <v>PLACA DE AÇO CARBONO COM PELÍCULA REFLETIVA GRAU DIAMANTE TIPO X DA ABNT - PLACA QUADRADA (EXECUÇÃO, INCLUINDO FORNECIMENTO E TRANSPORTE DE TODOS OS MATERIAIS, INCLUSIVE POSTE DE SUSTENTAÇÃO)</v>
          </cell>
          <cell r="E16481" t="str">
            <v>M2</v>
          </cell>
          <cell r="F16481">
            <v>791.03</v>
          </cell>
          <cell r="G16481">
            <v>807.28</v>
          </cell>
        </row>
        <row r="16482">
          <cell r="C16482" t="str">
            <v>RO-42887</v>
          </cell>
          <cell r="D16482" t="str">
            <v>BALIZADOR DE LÂMINA FLEXIVEL DE PVC, TIPO SV-BLF (EXECUÇÃO, INCLUINDO FORNECIMENTO E TRANSPORTE DE TODOS  MATERIAIS)</v>
          </cell>
          <cell r="E16482" t="str">
            <v>U</v>
          </cell>
          <cell r="F16482">
            <v>16.989999999999998</v>
          </cell>
          <cell r="G16482">
            <v>17.72</v>
          </cell>
        </row>
        <row r="16483">
          <cell r="C16483" t="str">
            <v>RO-42882</v>
          </cell>
          <cell r="D16483" t="str">
            <v>PLACA DE AÇO CARBONO COM PELÍCULA REFLETIVA GRAU DIAMANTE TIPO X DA ABNT - PLACA RETANGULAR (EXECUÇÃO, INCLUINDO FORNECIMENTO E TRANSPORTE DE TODOS OS MATERIAIS, INCLUSIVE POSTE DE SUSTENTAÇÃO)</v>
          </cell>
          <cell r="E16483" t="str">
            <v>M2</v>
          </cell>
          <cell r="F16483">
            <v>864.29</v>
          </cell>
          <cell r="G16483">
            <v>880.54</v>
          </cell>
        </row>
        <row r="16484">
          <cell r="C16484" t="str">
            <v>RO-42885</v>
          </cell>
          <cell r="D16484" t="str">
            <v>PLACA DE AÇO CARBONO COM PELÍCULA REFLETIVA GRAU DIAMANTE TIPO X DA ABNT - MARCO QUILOMÉTRICO (EXECUÇÃO, INCLUINDO FORNECIMENTO TRANSPORTE DE TODOS  MATERIAIS, INCLUSIVE POSTE DE SUSTENTAÇÃO)</v>
          </cell>
          <cell r="E16484" t="str">
            <v>M2</v>
          </cell>
          <cell r="F16484">
            <v>864.29</v>
          </cell>
          <cell r="G16484">
            <v>880.54</v>
          </cell>
        </row>
        <row r="16485">
          <cell r="C16485" t="str">
            <v>RO-42886</v>
          </cell>
          <cell r="D16485" t="str">
            <v>PLACA DE AÇO CARBONO COM PELÍCULA REFLETIVA GRAU DIAMANTE TIPO X DA ABNT - ESCUDO (EXECUÇÃO, INCLUINDO FORNECIMENTO TRANSPORTE DE TODOS  MATERIAIS, INCLUSIVE POSTE DE SUSTENTAÇÃO)</v>
          </cell>
          <cell r="E16485" t="str">
            <v>M2</v>
          </cell>
          <cell r="F16485">
            <v>864.29</v>
          </cell>
          <cell r="G16485">
            <v>880.54</v>
          </cell>
        </row>
        <row r="16486">
          <cell r="C16486" t="str">
            <v>RO-42883</v>
          </cell>
          <cell r="D16486" t="str">
            <v>PLACA DE AÇO CARBONO COM PELÍCULA REFLETIVA GRAU DIAMANTE TIPO X DA ABNT, COM SUPORTE DE MADEIRA - MARCADOR DE ALINHAMENTO (EXECUÇÃO, INCLUINDO FORNECIMENTO TRANSPORTE DE TODOS  MATERIAIS, INCLUSIVE POSTE DE SUSTENTAÇÃO)</v>
          </cell>
          <cell r="E16486" t="str">
            <v>M2</v>
          </cell>
          <cell r="F16486">
            <v>340.14</v>
          </cell>
          <cell r="G16486">
            <v>343.48</v>
          </cell>
        </row>
        <row r="16487">
          <cell r="C16487" t="str">
            <v>RO-42884</v>
          </cell>
          <cell r="D16487" t="str">
            <v>PLACA DE AÇO CARBONO COM PELÍCULA REFLETIVA GRAU DIAMANTE TIPO X DA ABNT - MARCADOR DE PERIGO 0,30 X 0,90 M (EXECUÇÃO, INCLUINDO FORNECIMENTO TRANSPORTE DE TODOS  MATERIAIS, INCLUSIVE POSTE DE SUSTENTAÇÃO)</v>
          </cell>
          <cell r="E16487" t="str">
            <v>M2</v>
          </cell>
          <cell r="F16487">
            <v>340.14</v>
          </cell>
          <cell r="G16487">
            <v>343.48</v>
          </cell>
        </row>
        <row r="16488">
          <cell r="C16488" t="str">
            <v>RO-43226</v>
          </cell>
          <cell r="D16488" t="str">
            <v>COLOCAÇÃO DE PLACAS</v>
          </cell>
          <cell r="E16488" t="str">
            <v>M2</v>
          </cell>
          <cell r="F16488">
            <v>74.28</v>
          </cell>
          <cell r="G16488">
            <v>81.28</v>
          </cell>
        </row>
        <row r="16489">
          <cell r="C16489" t="str">
            <v>RO-43014</v>
          </cell>
          <cell r="D16489" t="str">
            <v>REMOÇÃO DE PLACAS</v>
          </cell>
          <cell r="E16489" t="str">
            <v>U</v>
          </cell>
          <cell r="F16489">
            <v>14.13</v>
          </cell>
          <cell r="G16489">
            <v>16.32</v>
          </cell>
        </row>
        <row r="16490">
          <cell r="C16490" t="str">
            <v>RO-42830</v>
          </cell>
          <cell r="D16490" t="str">
            <v>BRAÇO PROJETADO COM ALTURA MAIOR OU IGUAL À 5,50 METROS E VÃO DE 3,80 METROS (EXECUÇÃO, INCLUINDO INSTALAÇÃO, BASE DE CONCRETO, CHUMBADORES, COLOCAÇÃO DA PLACA,FORNECIMENTO E TRANSPORTE DOS  MATERIAIS)</v>
          </cell>
          <cell r="E16490" t="str">
            <v>U</v>
          </cell>
          <cell r="F16490">
            <v>1675.49</v>
          </cell>
          <cell r="G16490">
            <v>1711.55</v>
          </cell>
        </row>
        <row r="16491">
          <cell r="C16491" t="str">
            <v>RO-42829</v>
          </cell>
          <cell r="D16491" t="str">
            <v>BRAÇO PROJETADO COM ALTURA MAIOR OU IGUAL À 5,50 METROS E VÃO DE 4,80 METROS (EXECUÇÃO, INCLUINDO INSTALAÇÃO, BASE DE CONCRETO, CHUMBADORES, COLOCAÇÃO DA PLACA, FORNECIMENTO E TRANSPORTE DOS  MATERIAIS)</v>
          </cell>
          <cell r="E16491" t="str">
            <v>U</v>
          </cell>
          <cell r="F16491">
            <v>2029.71</v>
          </cell>
          <cell r="G16491">
            <v>2065.7600000000002</v>
          </cell>
        </row>
        <row r="16526">
          <cell r="C16526" t="str">
            <v>180 - OBRAS COMPLEMENTARES E MEIO AMBIENTE</v>
          </cell>
        </row>
        <row r="16527">
          <cell r="C16527" t="str">
            <v>RO-41278</v>
          </cell>
          <cell r="D16527" t="str">
            <v>CERCA DE ARAME FARPADO, TIPO OC.CA-01 (COM 4 FIOS E MOURÃO DE MADEIRA COM ESPAÇAMENTO DE 2,5 METROS) ((EXECUÇÃO, INCLUINDO ESCAVAÇÃO , FORNECIMENTO, ASSENTAMENTO E TRANSPORTE DE TODOS OS MATERIAIS)</v>
          </cell>
          <cell r="E16527" t="str">
            <v>M</v>
          </cell>
          <cell r="F16527">
            <v>15.84</v>
          </cell>
          <cell r="G16527">
            <v>16.43</v>
          </cell>
        </row>
        <row r="16528">
          <cell r="C16528" t="str">
            <v>RO-41763</v>
          </cell>
          <cell r="D16528" t="str">
            <v>DEFENSA SINGELA SEMI-MALEÁVEL SV-DSM-02 (EXECUÇÃO, INCLUINDO FORNECIMENTO, COLOCAÇÃO E TRANSPORTE DE TODOS OS MATERIAIS)</v>
          </cell>
          <cell r="E16528" t="str">
            <v>M</v>
          </cell>
          <cell r="F16528">
            <v>448.4</v>
          </cell>
          <cell r="G16528">
            <v>454.63</v>
          </cell>
        </row>
        <row r="16529">
          <cell r="C16529" t="str">
            <v>RO-42283</v>
          </cell>
          <cell r="D16529" t="str">
            <v>PASSEIO DE CONCRETO (FCK &gt;= 11 MPA - ESPESSURA DE 6 CM) (EXECUÇÃO, INCLUINDO FORNECIMENTO E TRANSPORTE DE TODOS OS MATERIAIS)</v>
          </cell>
          <cell r="E16529" t="str">
            <v>M2</v>
          </cell>
          <cell r="F16529">
            <v>39.380000000000003</v>
          </cell>
          <cell r="G16529">
            <v>43.11</v>
          </cell>
        </row>
        <row r="16530">
          <cell r="C16530" t="str">
            <v>RO-41396</v>
          </cell>
          <cell r="D16530" t="str">
            <v>CONFORMAÇÃO DAS CAIXAS DE EMPRÉSTIMOS E JAZIDAS (EXECUÇÃO, INCLUINDO REGULARIZAÇÃO, FORNECIMENTO E TRANSPORTE DE TODOS OS MATERIAIS)</v>
          </cell>
          <cell r="E16530" t="str">
            <v>M2</v>
          </cell>
          <cell r="F16530">
            <v>0.26</v>
          </cell>
          <cell r="G16530">
            <v>0.27</v>
          </cell>
        </row>
        <row r="16531">
          <cell r="C16531" t="str">
            <v>RO-41399</v>
          </cell>
          <cell r="D16531" t="str">
            <v>CONFORMAÇÃO E PROTEÇÃO DOS LOCAIS DE BOTA FORA (EXECUÇÃO, INCLUINDO REGULARIZAÇÃO, FORNECIMENTO E TRANSPORTE DE TODOS OS MATERIAIS)</v>
          </cell>
          <cell r="E16531" t="str">
            <v>M2</v>
          </cell>
          <cell r="F16531">
            <v>0.26</v>
          </cell>
          <cell r="G16531">
            <v>0.27</v>
          </cell>
        </row>
        <row r="16532">
          <cell r="C16532" t="str">
            <v>RO-41400</v>
          </cell>
          <cell r="D16532" t="str">
            <v>ESTOCAGEM DA CAMADA VEGETAL DE CAIXAS DE EMPRESTIMO E JAZIDAS</v>
          </cell>
          <cell r="E16532" t="str">
            <v>M2</v>
          </cell>
          <cell r="F16532">
            <v>0.18</v>
          </cell>
          <cell r="G16532">
            <v>0.19</v>
          </cell>
        </row>
        <row r="16533">
          <cell r="C16533" t="str">
            <v>RO-41401</v>
          </cell>
          <cell r="D16533" t="str">
            <v>REPOSIÇÃO DE CAMADA VEGETAL EM CAIXA DE EMPRÉSTIMO E JAZIDAS</v>
          </cell>
          <cell r="E16533" t="str">
            <v>M2</v>
          </cell>
          <cell r="F16533">
            <v>0.8</v>
          </cell>
          <cell r="G16533">
            <v>0.84</v>
          </cell>
        </row>
        <row r="16534">
          <cell r="C16534" t="str">
            <v>RO-41402</v>
          </cell>
          <cell r="D16534" t="str">
            <v>REVESTIMENTO VEGETAL COM GRAMAS EM PLACAS (EXECUÇÃO, INCLUINDO FORNECIMENTO, UMIDECIMENTO, CORTE E CARGA DA GRAMA, ADUBAÇÃO E PLANTIO)</v>
          </cell>
          <cell r="E16534" t="str">
            <v>M2</v>
          </cell>
          <cell r="F16534">
            <v>6.83</v>
          </cell>
          <cell r="G16534">
            <v>7.15</v>
          </cell>
        </row>
        <row r="16535">
          <cell r="C16535" t="str">
            <v>RO-41404</v>
          </cell>
          <cell r="D16535" t="str">
            <v>REVESTIMENTO VEGETAL COM SEMEADURA MANUAL (EXECUÇÃO, INCLUINDO FORNECIMENTO E TRANSPORTE DE TODOS OS MATERIAIS)</v>
          </cell>
          <cell r="E16535" t="str">
            <v>M2</v>
          </cell>
          <cell r="F16535">
            <v>2.19</v>
          </cell>
          <cell r="G16535">
            <v>2.46</v>
          </cell>
        </row>
        <row r="16536">
          <cell r="C16536" t="str">
            <v>RO-41781</v>
          </cell>
          <cell r="D16536" t="str">
            <v>ARBORIZAÇÃO COM O FORNECIMENTO E TRANSPORTE DA MUDA ((EXECUÇÃO, INCLUINDO ESCAVAÇÃO, FORNECIMENTO E TRANSPORTE DA MUDA)</v>
          </cell>
          <cell r="E16536" t="str">
            <v>U</v>
          </cell>
          <cell r="F16536">
            <v>11.47</v>
          </cell>
          <cell r="G16536">
            <v>12.37</v>
          </cell>
        </row>
        <row r="16537">
          <cell r="C16537" t="str">
            <v>RO-41732</v>
          </cell>
          <cell r="D16537" t="str">
            <v>TRANSPORTE DA GRAMA</v>
          </cell>
          <cell r="E16537" t="str">
            <v>M2*KM</v>
          </cell>
          <cell r="F16537">
            <v>7.0000000000000007E-2</v>
          </cell>
          <cell r="G16537">
            <v>7.0000000000000007E-2</v>
          </cell>
        </row>
        <row r="16538">
          <cell r="C16538" t="str">
            <v>RO-41034</v>
          </cell>
          <cell r="D16538" t="str">
            <v>GUARDA-CORPO, TIPO OC.NJ-S1 (EXECUÇÃO INCLUINDO  FORNECIMENTO E TRANSPORTE DE TODOS OS MATERIAIS)</v>
          </cell>
          <cell r="E16538" t="str">
            <v>M</v>
          </cell>
          <cell r="F16538">
            <v>354.17</v>
          </cell>
          <cell r="G16538">
            <v>379.36</v>
          </cell>
        </row>
        <row r="16539">
          <cell r="C16539" t="str">
            <v>RO-40989</v>
          </cell>
          <cell r="D16539" t="str">
            <v>BARREIRA SIMPLES DE CONCRETO ARMADO TIPO NEW JERSEY (EXECUÇÃO, INCLUINDO  FORNECIMENTO E TRANSPORTE DE TODOS OS MATERIAIS)</v>
          </cell>
          <cell r="E16539" t="str">
            <v>M</v>
          </cell>
          <cell r="F16539">
            <v>329.41</v>
          </cell>
          <cell r="G16539">
            <v>346.55</v>
          </cell>
        </row>
        <row r="16548">
          <cell r="C16548" t="str">
            <v>107 - CONSERVAÇÃO</v>
          </cell>
        </row>
        <row r="16549">
          <cell r="C16549" t="str">
            <v>RO-41292</v>
          </cell>
          <cell r="D16549" t="str">
            <v>ROÇADA MANUAL LEVE (EXECUÇÃO, INCLUINDO REMOÇÃO DO MATERIAL ATÉ 5 KM)</v>
          </cell>
          <cell r="E16549" t="str">
            <v>HA</v>
          </cell>
          <cell r="F16549">
            <v>1701.15</v>
          </cell>
          <cell r="G16549">
            <v>1876.73</v>
          </cell>
        </row>
        <row r="16550">
          <cell r="C16550" t="str">
            <v>RO-41293</v>
          </cell>
          <cell r="D16550" t="str">
            <v>ROÇADA MANUAL PESADA (EXECUÇÃO, INCLUINDO REMOÇÃO DO MATERIAL ATÉ 5 KM)</v>
          </cell>
          <cell r="E16550" t="str">
            <v>HA</v>
          </cell>
          <cell r="F16550">
            <v>2428.4299999999998</v>
          </cell>
          <cell r="G16550">
            <v>2684.37</v>
          </cell>
        </row>
        <row r="16551">
          <cell r="C16551" t="str">
            <v>RO-41295</v>
          </cell>
          <cell r="D16551" t="str">
            <v>ROÇADA MECANIZADA (EXECUÇÃO, INCLUINDO REMOÇÃO DO MATERIAL ATÉ 5 KM)</v>
          </cell>
          <cell r="E16551" t="str">
            <v>HA</v>
          </cell>
          <cell r="F16551">
            <v>694.02</v>
          </cell>
          <cell r="G16551">
            <v>742.98</v>
          </cell>
        </row>
        <row r="16552">
          <cell r="C16552" t="str">
            <v>RO-41296</v>
          </cell>
          <cell r="D16552" t="str">
            <v>CAPINA (EXECUÇÃO, INCLUINDO REMOÇÃO DO MATERIAL ATÉ 5 KM)</v>
          </cell>
          <cell r="E16552" t="str">
            <v>HA</v>
          </cell>
          <cell r="F16552">
            <v>6218.8</v>
          </cell>
          <cell r="G16552">
            <v>7169.6</v>
          </cell>
        </row>
        <row r="16553">
          <cell r="C16553" t="str">
            <v>RO-41388</v>
          </cell>
          <cell r="D16553" t="str">
            <v>ENCASCALHAMENTO (EXECUÇÃO, INCLUINDO ESCAVAÇÃO, CARGA E DESCARGA, UMIDECIMENTO E ESPALHAMENTO DO MATERIAL)</v>
          </cell>
          <cell r="E16553" t="str">
            <v>M3</v>
          </cell>
          <cell r="F16553">
            <v>8.43</v>
          </cell>
          <cell r="G16553">
            <v>8.74</v>
          </cell>
        </row>
        <row r="16554">
          <cell r="C16554" t="str">
            <v>RO-43246</v>
          </cell>
          <cell r="D16554" t="str">
            <v>CONFORMAÇÃO DO LEITO ESTRADAL, INCLUSIVE UMIDECIMENTO</v>
          </cell>
          <cell r="E16554" t="str">
            <v>HA</v>
          </cell>
          <cell r="F16554">
            <v>742.28</v>
          </cell>
          <cell r="G16554">
            <v>781.14</v>
          </cell>
        </row>
        <row r="16555">
          <cell r="C16555" t="str">
            <v>RO-41279</v>
          </cell>
          <cell r="D16555" t="str">
            <v>RECONFECÇÃO DE CERCA COM REAPROVEITAMENTO DE 70% DE MATERIAIS (EXECUÇÃO, INCLUINDO FORNECIMENTO, ASSENTAMENTO E TRANSPORTE DE TODOS OS MATERIAIS)</v>
          </cell>
          <cell r="E16555" t="str">
            <v>M</v>
          </cell>
          <cell r="F16555">
            <v>10.72</v>
          </cell>
          <cell r="G16555">
            <v>11.75</v>
          </cell>
        </row>
        <row r="16556">
          <cell r="C16556" t="str">
            <v>RO-41288</v>
          </cell>
          <cell r="D16556" t="str">
            <v>REMANEJAMENTO DE CERCA, COM APROVEITAMENTO DO MATERIAL (EXECUÇÃO, INCLUINDO ESCAVAÇÃO E ASSENTAMENTO DE TODOS OS MATERIAIS)</v>
          </cell>
          <cell r="E16556" t="str">
            <v>M</v>
          </cell>
          <cell r="F16556">
            <v>13.64</v>
          </cell>
          <cell r="G16556">
            <v>15.28</v>
          </cell>
        </row>
        <row r="16557">
          <cell r="C16557" t="str">
            <v>RO-41291</v>
          </cell>
          <cell r="D16557" t="str">
            <v>REMOÇÃO DE CERCAS</v>
          </cell>
          <cell r="E16557" t="str">
            <v>M</v>
          </cell>
          <cell r="F16557">
            <v>7.49</v>
          </cell>
          <cell r="G16557">
            <v>8.2100000000000009</v>
          </cell>
        </row>
        <row r="16558">
          <cell r="C16558" t="str">
            <v>RO-42216</v>
          </cell>
          <cell r="D16558" t="str">
            <v>MATA-BURRO EM TRILHOS TIPO OC.MB-01 (EXECUÇÃO, INCLUINDO ESCAVAÇÃO, FORNECIMENTO E TRANSPORTE DE TODOS OS MATERIAIS)</v>
          </cell>
          <cell r="E16558" t="str">
            <v>U</v>
          </cell>
          <cell r="F16558">
            <v>4971.67</v>
          </cell>
          <cell r="G16558">
            <v>5127.05</v>
          </cell>
        </row>
        <row r="16559">
          <cell r="C16559" t="str">
            <v>RO-42282</v>
          </cell>
          <cell r="D16559" t="str">
            <v>REMOÇÃO DE MATA-BURRO</v>
          </cell>
          <cell r="E16559" t="str">
            <v>U</v>
          </cell>
          <cell r="F16559">
            <v>444.24</v>
          </cell>
          <cell r="G16559">
            <v>478.26</v>
          </cell>
        </row>
        <row r="16560">
          <cell r="C16560" t="str">
            <v>RO-41379</v>
          </cell>
          <cell r="D16560" t="str">
            <v>PORTEIRA TIPO OC.PT (EXECUÇÃO, INCLUINDO ESCAVAÇÃO , FORNECIMENTO, ASSENTAMENTO E TRANSPORTE DOS  MATERIAIS)</v>
          </cell>
          <cell r="E16560" t="str">
            <v>U</v>
          </cell>
          <cell r="F16560">
            <v>1047.3</v>
          </cell>
          <cell r="G16560">
            <v>1078.0999999999999</v>
          </cell>
        </row>
        <row r="16561">
          <cell r="C16561" t="str">
            <v>RO-41387</v>
          </cell>
          <cell r="D16561" t="str">
            <v>ARMAÇÃO DE AÇO TIPO CA-50 (EXECUÇÃO, INCLUINDO PREPARO, DOBRAGEM, COLOCAÇÃO NAS FORMAS E TRANSPORTE DE TODOS OS MATERIAIS)</v>
          </cell>
          <cell r="E16561" t="str">
            <v>KG</v>
          </cell>
          <cell r="F16561">
            <v>9.27</v>
          </cell>
          <cell r="G16561">
            <v>9.6</v>
          </cell>
        </row>
        <row r="16562">
          <cell r="C16562" t="str">
            <v>RO-40989</v>
          </cell>
          <cell r="D16562" t="str">
            <v>BARREIRA SIMPLES DE CONCRETO ARMADO TIPO NEW JERSEY (EXECUÇÃO, INCLUINDO  FORNECIMENTO E TRANSPORTE DE TODOS OS MATERIAIS)</v>
          </cell>
          <cell r="E16562" t="str">
            <v>M</v>
          </cell>
          <cell r="F16562">
            <v>329.41</v>
          </cell>
          <cell r="G16562">
            <v>346.55</v>
          </cell>
        </row>
        <row r="16563">
          <cell r="C16563" t="str">
            <v>RO-41297</v>
          </cell>
          <cell r="D16563" t="str">
            <v>LIMPEZA DE DISPOSITIVO DE DRENAGEM SUPERFICIAL (EXECUÇÃO, INCLUINDO CAPINA LATERAL NA LARGURA DE 0,20 M  E REMOÇÃO DE ENTULHO)</v>
          </cell>
          <cell r="E16563" t="str">
            <v>KM</v>
          </cell>
          <cell r="F16563">
            <v>639.65</v>
          </cell>
          <cell r="G16563">
            <v>728.95</v>
          </cell>
        </row>
        <row r="16564">
          <cell r="C16564" t="str">
            <v>RO-41300</v>
          </cell>
          <cell r="D16564" t="str">
            <v>LIMPEZA DE BUEIROS (EXECUÇÃO, INCLUINDO REMOÇÃO DO MATERIAL PARA LOCAL ADEQUADO)</v>
          </cell>
          <cell r="E16564" t="str">
            <v>HXH</v>
          </cell>
          <cell r="F16564">
            <v>18.920000000000002</v>
          </cell>
          <cell r="G16564">
            <v>21.71</v>
          </cell>
        </row>
        <row r="16565">
          <cell r="C16565" t="str">
            <v>RO-42874</v>
          </cell>
          <cell r="D16565" t="str">
            <v>LIMPEZA MECÂNICA DE BUEIROS POR HIDROJATEAMENTO, COM OBSTRUÇÃO MÉDIA - Ø 0,40M</v>
          </cell>
          <cell r="E16565" t="str">
            <v>M</v>
          </cell>
          <cell r="F16565">
            <v>34.92</v>
          </cell>
          <cell r="G16565">
            <v>36.46</v>
          </cell>
        </row>
        <row r="16566">
          <cell r="C16566" t="str">
            <v>RO-42875</v>
          </cell>
          <cell r="D16566" t="str">
            <v>LIMPEZA MECÂNICA DE BUEIROS POR HIDROJATEAMENTO, COM OBSTRUÇÃO MÉDIA - Ø 0,60M</v>
          </cell>
          <cell r="E16566" t="str">
            <v>M</v>
          </cell>
          <cell r="F16566">
            <v>39.29</v>
          </cell>
          <cell r="G16566">
            <v>41.02</v>
          </cell>
        </row>
        <row r="16567">
          <cell r="C16567" t="str">
            <v>RO-42876</v>
          </cell>
          <cell r="D16567" t="str">
            <v>LIMPEZA MECÂNICA DE BUEIROS POR HIDROJATEAMENTO, COM OBSTRUÇÃO MÉDIA - Ø 0,80M</v>
          </cell>
          <cell r="E16567" t="str">
            <v>M</v>
          </cell>
          <cell r="F16567">
            <v>47.15</v>
          </cell>
          <cell r="G16567">
            <v>49.22</v>
          </cell>
        </row>
        <row r="16568">
          <cell r="C16568" t="str">
            <v>RO-42877</v>
          </cell>
          <cell r="D16568" t="str">
            <v>LIMPEZA MECÂNICA DE BUEIROS POR HIDROJATEAMENTO, COM OBSTRUÇÃO MÉDIA - Ø 1,00M</v>
          </cell>
          <cell r="E16568" t="str">
            <v>M</v>
          </cell>
          <cell r="F16568">
            <v>55.58</v>
          </cell>
          <cell r="G16568">
            <v>58.37</v>
          </cell>
        </row>
        <row r="16569">
          <cell r="C16569" t="str">
            <v>RO-41316</v>
          </cell>
          <cell r="D16569" t="str">
            <v>CAIAÇÃO A DUAS DEMÃOS (EXECUÇÃO, INCLUINDO FORNECIMENTO E TRANSPORTE DE TODOS OS MATERIAIS)</v>
          </cell>
          <cell r="E16569" t="str">
            <v>M2</v>
          </cell>
          <cell r="F16569">
            <v>2.61</v>
          </cell>
          <cell r="G16569">
            <v>2.96</v>
          </cell>
        </row>
        <row r="16570">
          <cell r="C16570" t="str">
            <v>RO-43273</v>
          </cell>
          <cell r="D16570" t="str">
            <v>TAPA BURACO - APLICAÇÃO DA MASSA (EXECUÇÃO, INCLUINDO PINTURA DE LIGAÇÃO)</v>
          </cell>
          <cell r="E16570" t="str">
            <v>M3</v>
          </cell>
          <cell r="F16570">
            <v>284.73</v>
          </cell>
          <cell r="G16570">
            <v>318.05</v>
          </cell>
        </row>
        <row r="16571">
          <cell r="C16571" t="str">
            <v>RO-41321</v>
          </cell>
          <cell r="D16571" t="str">
            <v>USINAGEM DE PRÉ-MISTURADO A FRIO PARA TAPA-BURACO SEM FORNECIMENTO DO MATERIAL BETUMINOSO (EXECUÇÃO, INCLUINDO FORNECIMENTO DOS AGREGADOS, EXCLUI FORNECIMENTO E TRANSPORTE DO MATERIAL BETUMINOSO)</v>
          </cell>
          <cell r="E16571" t="str">
            <v>M3</v>
          </cell>
          <cell r="F16571">
            <v>91.25</v>
          </cell>
          <cell r="G16571">
            <v>92.43</v>
          </cell>
        </row>
        <row r="16572">
          <cell r="C16572" t="str">
            <v>RO-41329</v>
          </cell>
          <cell r="D16572" t="str">
            <v>USINAGEM DE CONCRETO BETUMINOSO USINADO A QUENTE PARA TAPA-BURACO (EXECUÇÃO, INCLUINDO FORNECIMENTO DOS AGREGADOS, EXCLUI FORNECIMENTO E TRANSPORTE DO MATERIAL BETUMINOSO)</v>
          </cell>
          <cell r="E16572" t="str">
            <v>M3</v>
          </cell>
          <cell r="F16572">
            <v>158.12</v>
          </cell>
          <cell r="G16572">
            <v>159.72</v>
          </cell>
        </row>
        <row r="16573">
          <cell r="C16573" t="str">
            <v>RO-44505</v>
          </cell>
          <cell r="D16573" t="str">
            <v>USINAGEM DE CBUQ PARA TAPA BURACO (EXECUÇÃO, INCLUINDO FORNECIMENTO E TRANSPORTE DOS AGREGADOS E DO MATERIAL BETUMINOSO)</v>
          </cell>
          <cell r="E16573" t="str">
            <v>M3</v>
          </cell>
          <cell r="F16573">
            <v>960.86</v>
          </cell>
          <cell r="G16573">
            <v>962.46</v>
          </cell>
        </row>
        <row r="16574">
          <cell r="C16574" t="str">
            <v>RO-44638</v>
          </cell>
          <cell r="D16574" t="str">
            <v>TAPA-BURACO COM CONCRETO BETUMINOSO USINADO A QUENTE ((EXECUÇÃO INCLUINDO USINAGEM, PINTURA DE LIGAÇÃO, APLICAÇÃO DA MASSA, FORNECIMENTO E TRANSPORTE DOS AGREGADOS, EXCLUI FORNECIMENTO E TRANSPORTE DO MATERIAL BETUMINOSO)</v>
          </cell>
          <cell r="E16574" t="str">
            <v>M3</v>
          </cell>
          <cell r="F16574">
            <v>445.14</v>
          </cell>
          <cell r="G16574">
            <v>480.1</v>
          </cell>
        </row>
        <row r="16575">
          <cell r="C16575" t="str">
            <v>RO-41320</v>
          </cell>
          <cell r="D16575" t="str">
            <v>TAPA-BURACO COM PMF COM FORNECIMENTO DO MATERIAL BETUMINOSO (EXECUÇÃO INCLUINDO USINAGEM, APLICAÇÃO DA MASSA, PINTURA DE LIGAÇÃO, FORNECIMENTO E TRANSPORTE DOS AGREGADOS E DO MATERIAL BETUMINOSO)</v>
          </cell>
          <cell r="E16575" t="str">
            <v>M3</v>
          </cell>
          <cell r="F16575">
            <v>1022.33</v>
          </cell>
          <cell r="G16575">
            <v>1057.48</v>
          </cell>
        </row>
        <row r="16576">
          <cell r="C16576" t="str">
            <v>RO-43439</v>
          </cell>
          <cell r="D16576" t="str">
            <v>REMENDO SUPERFICIAL (EXECUÇÃO, INCLUINDO ESCAVAÇÃO E CARGA DO MATERIAL GRANULAR)</v>
          </cell>
          <cell r="E16576" t="str">
            <v>M2</v>
          </cell>
          <cell r="F16576">
            <v>27.64</v>
          </cell>
          <cell r="G16576">
            <v>30.74</v>
          </cell>
        </row>
        <row r="16577">
          <cell r="C16577" t="str">
            <v>RO-41334</v>
          </cell>
          <cell r="D16577" t="str">
            <v>REMENDO PROFUNDO - RECOMPOSIÇÃO DA CAMADA GRANULAR (EXECUÇÃO, INCLUINDO REMOÇÃO DE CAMADA GRANULAR E REVESTIMENTO BETUMINOSO, TRANSPORTE PARA BOTA-FORA, FORNECIMENTO DO MATERIAL GRANULAR)</v>
          </cell>
          <cell r="E16577" t="str">
            <v>M3</v>
          </cell>
          <cell r="F16577">
            <v>178.63</v>
          </cell>
          <cell r="G16577">
            <v>198.75</v>
          </cell>
        </row>
        <row r="16578">
          <cell r="C16578" t="str">
            <v>RO-41336</v>
          </cell>
          <cell r="D16578" t="str">
            <v>HORAS DE SERVENTE</v>
          </cell>
          <cell r="E16578" t="str">
            <v>HORA</v>
          </cell>
          <cell r="F16578">
            <v>14.36</v>
          </cell>
          <cell r="G16578">
            <v>16.579999999999998</v>
          </cell>
        </row>
        <row r="16579">
          <cell r="C16579" t="str">
            <v>RO-41337</v>
          </cell>
          <cell r="D16579" t="str">
            <v>TRANSPORTE DE MATERIAL DE JAZIDA PARA CONSERVAÇÃO. DISTÂNCIA MÉDIA DE TRANSPORTE   &lt;= 10,00 KM</v>
          </cell>
          <cell r="E16579" t="str">
            <v>M3XKM</v>
          </cell>
          <cell r="F16579">
            <v>1.7</v>
          </cell>
          <cell r="G16579">
            <v>1.74</v>
          </cell>
        </row>
        <row r="16580">
          <cell r="C16580" t="str">
            <v>RO-41338</v>
          </cell>
          <cell r="D16580" t="str">
            <v>TRANSPORTE DE MATERIAL DE JAZIDA PARA CONSERVAÇÃO. DISTÂNCIA MÉDIA DE TRANSPORTE DE 10,10 A 15,00 KM</v>
          </cell>
          <cell r="E16580" t="str">
            <v>M3XKM</v>
          </cell>
          <cell r="F16580">
            <v>1.26</v>
          </cell>
          <cell r="G16580">
            <v>1.3</v>
          </cell>
        </row>
        <row r="16581">
          <cell r="C16581" t="str">
            <v>RO-41339</v>
          </cell>
          <cell r="D16581" t="str">
            <v>TRANSPORTE DE MATERIAL DE JAZIDA PARA CONSERVAÇÃO. DISTÂNCIA MÉDIA DE TRANSPORTE DE 15,10 A 20,00 KM</v>
          </cell>
          <cell r="E16581" t="str">
            <v>M3XKM</v>
          </cell>
          <cell r="F16581">
            <v>1.23</v>
          </cell>
          <cell r="G16581">
            <v>1.26</v>
          </cell>
        </row>
        <row r="16582">
          <cell r="C16582" t="str">
            <v>RO-41340</v>
          </cell>
          <cell r="D16582" t="str">
            <v>TRANSPORTE DE MATERIAL DE JAZIDA PARA CONSERVAÇÃO. DISTÂNCIA MÉDIA DE TRANSPORTE DE 20,10 A 25,00 KM</v>
          </cell>
          <cell r="E16582" t="str">
            <v>M3XKM</v>
          </cell>
          <cell r="F16582">
            <v>1.18</v>
          </cell>
          <cell r="G16582">
            <v>1.21</v>
          </cell>
        </row>
        <row r="16583">
          <cell r="C16583" t="str">
            <v>RO-41341</v>
          </cell>
          <cell r="D16583" t="str">
            <v>TRANSPORTE DE MATERIAL DE JAZIDA PARA CONSERVAÇÃO. DISTÂNCIA MÉDIA DE TRANSPORTE DE 25,10 A 30,00 KM</v>
          </cell>
          <cell r="E16583" t="str">
            <v>M3XKM</v>
          </cell>
          <cell r="F16583">
            <v>1.17</v>
          </cell>
          <cell r="G16583">
            <v>1.2</v>
          </cell>
        </row>
        <row r="16584">
          <cell r="C16584" t="str">
            <v>RO-41342</v>
          </cell>
          <cell r="D16584" t="str">
            <v>TRANSPORTE DE MATERIAL DE JAZIDA PARA CONSERVAÇÃO. DISTÂNCIA MÉDIA DE TRANSPORTE DE 30,10 A 40,00 KM</v>
          </cell>
          <cell r="E16584" t="str">
            <v>M3XKM</v>
          </cell>
          <cell r="F16584">
            <v>1.0900000000000001</v>
          </cell>
          <cell r="G16584">
            <v>1.1200000000000001</v>
          </cell>
        </row>
        <row r="16585">
          <cell r="C16585" t="str">
            <v>RO-41343</v>
          </cell>
          <cell r="D16585" t="str">
            <v>TRANSPORTE DE MATERIAL DE JAZIDA PARA CONSERVAÇÃO. DISTÂNCIA MÉDIA DE TRANSPORTE DE 40,10 A 50,00 KM</v>
          </cell>
          <cell r="E16585" t="str">
            <v>M3XKM</v>
          </cell>
          <cell r="F16585">
            <v>1.08</v>
          </cell>
          <cell r="G16585">
            <v>1.1200000000000001</v>
          </cell>
        </row>
        <row r="16586">
          <cell r="C16586" t="str">
            <v>RO-41344</v>
          </cell>
          <cell r="D16586" t="str">
            <v>TRANSPORTE DE MATERIAL DE JAZIDA PARA CONSERVAÇÃO. DISTÂNCIA MÉDIA DE TRANSPORTE &gt; 50,10 KM</v>
          </cell>
          <cell r="E16586" t="str">
            <v>M3XKM</v>
          </cell>
          <cell r="F16586">
            <v>1.02</v>
          </cell>
          <cell r="G16586">
            <v>1.06</v>
          </cell>
        </row>
        <row r="16587">
          <cell r="C16587" t="str">
            <v>RO-41345</v>
          </cell>
          <cell r="D16587" t="str">
            <v>TRANSPORTE DE AGREGADOS PARA CONSERVAÇÃO. DISTÂNCIA MÉDIA DE TRANSPORTE &lt;= 10,00 KM</v>
          </cell>
          <cell r="E16587" t="str">
            <v>M3XKM</v>
          </cell>
          <cell r="F16587">
            <v>1.6</v>
          </cell>
          <cell r="G16587">
            <v>1.63</v>
          </cell>
        </row>
        <row r="16588">
          <cell r="C16588" t="str">
            <v>RO-41346</v>
          </cell>
          <cell r="D16588" t="str">
            <v>TRANSPORTE DE AGREGADOS PARA CONSERVAÇÃO. DISTÂNCIA MÉDIA DE TRANSPORTE DE 10,10 A 15,00 KM</v>
          </cell>
          <cell r="E16588" t="str">
            <v>M3XKM</v>
          </cell>
          <cell r="F16588">
            <v>1.18</v>
          </cell>
          <cell r="G16588">
            <v>1.21</v>
          </cell>
        </row>
        <row r="16589">
          <cell r="C16589" t="str">
            <v>RO-41347</v>
          </cell>
          <cell r="D16589" t="str">
            <v>TRANSPORTE DE AGREGADOS PARA CONSERVAÇÃO. DISTÂNCIA MÉDIA DE TRANSPORTE DE 15,10 A 20,00 KM</v>
          </cell>
          <cell r="E16589" t="str">
            <v>M3XKM</v>
          </cell>
          <cell r="F16589">
            <v>1.1499999999999999</v>
          </cell>
          <cell r="G16589">
            <v>1.18</v>
          </cell>
        </row>
        <row r="16590">
          <cell r="C16590" t="str">
            <v>RO-41348</v>
          </cell>
          <cell r="D16590" t="str">
            <v>TRANSPORTE DE AGREGADOS PARA CONSERVAÇÃO. DISTÂNCIA MÉDIA DE TRANSPORTE DE 20,10 A 25,00 KM</v>
          </cell>
          <cell r="E16590" t="str">
            <v>M3XKM</v>
          </cell>
          <cell r="F16590">
            <v>1.1000000000000001</v>
          </cell>
          <cell r="G16590">
            <v>1.1399999999999999</v>
          </cell>
        </row>
        <row r="16591">
          <cell r="C16591" t="str">
            <v>RO-41349</v>
          </cell>
          <cell r="D16591" t="str">
            <v>TRANSPORTE DE AGREGADOS PARA CONSERVAÇÃO. DISTÂNCIA MÉDIA DE TRANSPORTE DE 25,10 A 30,00 KM</v>
          </cell>
          <cell r="E16591" t="str">
            <v>M3XKM</v>
          </cell>
          <cell r="F16591">
            <v>1.0900000000000001</v>
          </cell>
          <cell r="G16591">
            <v>1.1200000000000001</v>
          </cell>
        </row>
        <row r="16592">
          <cell r="C16592" t="str">
            <v>RO-41350</v>
          </cell>
          <cell r="D16592" t="str">
            <v>TRANSPORTE DE AGREGADOS PARA CONSERVAÇÃO. DISTÂNCIA MÉDIA DE TRANSPORTE DE 30,10 A 40,00 KM</v>
          </cell>
          <cell r="E16592" t="str">
            <v>M3XKM</v>
          </cell>
          <cell r="F16592">
            <v>1.02</v>
          </cell>
          <cell r="G16592">
            <v>1.05</v>
          </cell>
        </row>
        <row r="16593">
          <cell r="C16593" t="str">
            <v>RO-41351</v>
          </cell>
          <cell r="D16593" t="str">
            <v>TRANSPORTE DE AGREGADOS PARA CONSERVAÇÃO. DISTÂNCIA MÉDIA DE TRANSPORTE DE 40,10 A 50,00 KM</v>
          </cell>
          <cell r="E16593" t="str">
            <v>M3XKM</v>
          </cell>
          <cell r="F16593">
            <v>1.01</v>
          </cell>
          <cell r="G16593">
            <v>1.05</v>
          </cell>
        </row>
        <row r="16594">
          <cell r="C16594" t="str">
            <v>RO-41352</v>
          </cell>
          <cell r="D16594" t="str">
            <v>TRANSPORTE DE AGREGADOS PARA CONSERVAÇÃO. DISTÂNCIA MÉDIA DE TRANSPORTE &gt; 50,10 KM</v>
          </cell>
          <cell r="E16594" t="str">
            <v>M3XKM</v>
          </cell>
          <cell r="F16594">
            <v>0.96</v>
          </cell>
          <cell r="G16594">
            <v>0.99</v>
          </cell>
        </row>
        <row r="16595">
          <cell r="C16595" t="str">
            <v>RO-14023</v>
          </cell>
          <cell r="D16595" t="str">
            <v>TRANSPORTE DE PRÉ-MISTURADO A FRIO. DISTÂNCIA MÉDIA DE TRANSPORTE &lt;= 10,0 KM (VOLUME COMPACTADO)</v>
          </cell>
          <cell r="E16595" t="str">
            <v>M3XKM</v>
          </cell>
          <cell r="F16595">
            <v>2.2400000000000002</v>
          </cell>
          <cell r="G16595">
            <v>2.29</v>
          </cell>
        </row>
        <row r="16596">
          <cell r="C16596" t="str">
            <v>RO-14024</v>
          </cell>
          <cell r="D16596" t="str">
            <v>TRANSPORTE DE PRÉ-MISTURADO A FRIO. DISTÂNCIA MÉDIA DE TRANSPORTE DE 10,10 A 15,00 KM (VOLUME COMPACTADO)</v>
          </cell>
          <cell r="E16596" t="str">
            <v>M3XKM</v>
          </cell>
          <cell r="F16596">
            <v>1.66</v>
          </cell>
          <cell r="G16596">
            <v>1.7</v>
          </cell>
        </row>
        <row r="16597">
          <cell r="C16597" t="str">
            <v>RO-14025</v>
          </cell>
          <cell r="D16597" t="str">
            <v>TRANSPORTE DE PRÉ-MISTURADO A FRIO. DISTÂNCIA MÉDIA DE TRANSPORTE DE 15,10 A 20,00 KM (VOLUME COMPACTADO)</v>
          </cell>
          <cell r="E16597" t="str">
            <v>M3XKM</v>
          </cell>
          <cell r="F16597">
            <v>1.61</v>
          </cell>
          <cell r="G16597">
            <v>1.66</v>
          </cell>
        </row>
        <row r="16598">
          <cell r="C16598" t="str">
            <v>RO-14026</v>
          </cell>
          <cell r="D16598" t="str">
            <v>TRANSPORTE DE PRÉ-MISTURADO A FRIO. DISTÂNCIA MÉDIA DE TRANSPORTE DE 20,10 A 25.00 KM (VOLUME COMPACTADO)</v>
          </cell>
          <cell r="E16598" t="str">
            <v>M3XKM</v>
          </cell>
          <cell r="F16598">
            <v>1.55</v>
          </cell>
          <cell r="G16598">
            <v>1.59</v>
          </cell>
        </row>
        <row r="16599">
          <cell r="C16599" t="str">
            <v>RO-14027</v>
          </cell>
          <cell r="D16599" t="str">
            <v>TRANSPORTE DE PRÉ-MISTURADO A FRIO. DISTÂNCIA MÉDIA DE TRANSPORTE DE 25,10 A 30,00 KM (VOLUME COMPACTADO)</v>
          </cell>
          <cell r="E16599" t="str">
            <v>M3XKM</v>
          </cell>
          <cell r="F16599">
            <v>1.53</v>
          </cell>
          <cell r="G16599">
            <v>1.58</v>
          </cell>
        </row>
        <row r="16600">
          <cell r="C16600" t="str">
            <v>RO-14028</v>
          </cell>
          <cell r="D16600" t="str">
            <v>TRANSPORTE DE PRÉ-MISTURADO A FRIO. DISTÂNCIA MÉDIA DE TRANSPORTE DE 30,10 A 40,00 KM (VOLUME COMPACTADO)</v>
          </cell>
          <cell r="E16600" t="str">
            <v>M3XKM</v>
          </cell>
          <cell r="F16600">
            <v>1.43</v>
          </cell>
          <cell r="G16600">
            <v>1.48</v>
          </cell>
        </row>
        <row r="16601">
          <cell r="C16601" t="str">
            <v>RO-14029</v>
          </cell>
          <cell r="D16601" t="str">
            <v>TRANSPORTE DE PRÉ-MISTURADO A FRIO. DISTÂNCIA MÉDIA DE TRANSPORTE DE 40,10 A 50,00 KM (VOLUME COMPACTADO)</v>
          </cell>
          <cell r="E16601" t="str">
            <v>M3XKM</v>
          </cell>
          <cell r="F16601">
            <v>1.42</v>
          </cell>
          <cell r="G16601">
            <v>1.47</v>
          </cell>
        </row>
        <row r="16602">
          <cell r="C16602" t="str">
            <v>RO-14030</v>
          </cell>
          <cell r="D16602" t="str">
            <v>TRANSPORTE DE PRÉ-MISTURADO A FRIO. DISTÂNCIA MÉDIA DE TRANSPORTE &gt; 50,00 KM (VOLUME COMPACTADO)</v>
          </cell>
          <cell r="E16602" t="str">
            <v>M3XKM</v>
          </cell>
          <cell r="F16602">
            <v>1.34</v>
          </cell>
          <cell r="G16602">
            <v>1.39</v>
          </cell>
        </row>
        <row r="16603">
          <cell r="C16603" t="str">
            <v>RO-14031</v>
          </cell>
          <cell r="D16603" t="str">
            <v>TRANSPORTE DE CONCRETO BETUMINOSO USINADO A QUENTE. DISTÂNCIA MÉDIA DE TRANSPORTE &lt;= 10,0 KM (VOLUME COMPACTADO)</v>
          </cell>
          <cell r="E16603" t="str">
            <v>M3XKM</v>
          </cell>
          <cell r="F16603">
            <v>2.56</v>
          </cell>
          <cell r="G16603">
            <v>2.62</v>
          </cell>
        </row>
        <row r="16604">
          <cell r="C16604" t="str">
            <v>RO-14032</v>
          </cell>
          <cell r="D16604" t="str">
            <v>TRANSPORTE DE CONCRETO BETUMINOSO USINADO A QUENTE. DISTÂNCIA MÉDIA DE TRANSPORTE DE 10,10 A 15,00 KM (VOLUME COMPACTADO)</v>
          </cell>
          <cell r="E16604" t="str">
            <v>M3XKM</v>
          </cell>
          <cell r="F16604">
            <v>1.89</v>
          </cell>
          <cell r="G16604">
            <v>1.95</v>
          </cell>
        </row>
        <row r="16605">
          <cell r="C16605" t="str">
            <v>RO-14033</v>
          </cell>
          <cell r="D16605" t="str">
            <v>TRANSPORTE DE CONCRETO BETUMINOSO USINADO A QUENTE. DISTÂNCIA MÉDIA DE TRANSPORTE DE 15,10 A 20,00 KM (VOLUME COMPACTADO)</v>
          </cell>
          <cell r="E16605" t="str">
            <v>M3XKM</v>
          </cell>
          <cell r="F16605">
            <v>1.84</v>
          </cell>
          <cell r="G16605">
            <v>1.9</v>
          </cell>
        </row>
        <row r="16606">
          <cell r="C16606" t="str">
            <v>RO-14034</v>
          </cell>
          <cell r="D16606" t="str">
            <v>TRANSPORTE DE CONCRETO BETUMINOSO USINADO A QUENTE. DISTÂNCIA MÉDIA DE TRANSPORTE DE 20,10 A 25,00 KM (VOLUME COMPACTADO)</v>
          </cell>
          <cell r="E16606" t="str">
            <v>M3XKM</v>
          </cell>
          <cell r="F16606">
            <v>1.77</v>
          </cell>
          <cell r="G16606">
            <v>1.82</v>
          </cell>
        </row>
        <row r="16607">
          <cell r="C16607" t="str">
            <v>RO-14035</v>
          </cell>
          <cell r="D16607" t="str">
            <v>TRANSPORTE DE CONCRETO BETUMINOSO USINADO A QUENTE. DISTÂNCIA MÉDIA DE TRANSPORTE DE 25,10 A 30,00 KM (VOLUME COMPACTADO)</v>
          </cell>
          <cell r="E16607" t="str">
            <v>M3XKM</v>
          </cell>
          <cell r="F16607">
            <v>1.75</v>
          </cell>
          <cell r="G16607">
            <v>1.8</v>
          </cell>
        </row>
        <row r="16608">
          <cell r="C16608" t="str">
            <v>RO-14036</v>
          </cell>
          <cell r="D16608" t="str">
            <v>TRANSPORTE DE CONCRETO BETUMINOSO USINADO A QUENTE. DISTÂNCIA MÉDIA DE TRANSPORTE DE 30,10 A 40,00 KM (VOLUME COMPACTADO)</v>
          </cell>
          <cell r="E16608" t="str">
            <v>M3XKM</v>
          </cell>
          <cell r="F16608">
            <v>1.64</v>
          </cell>
          <cell r="G16608">
            <v>1.69</v>
          </cell>
        </row>
        <row r="16609">
          <cell r="C16609" t="str">
            <v>RO-14037</v>
          </cell>
          <cell r="D16609" t="str">
            <v>TRANSPORTE DE CONCRETO BETUMINOSO USINADO A QUENTE. DISTÂNCIA MÉDIA DE TRANSPORTE DE 40,10 A 50,00 KM (VOLUME COMPACTADO)</v>
          </cell>
          <cell r="E16609" t="str">
            <v>M3XKM</v>
          </cell>
          <cell r="F16609">
            <v>1.63</v>
          </cell>
          <cell r="G16609">
            <v>1.68</v>
          </cell>
        </row>
        <row r="16610">
          <cell r="C16610" t="str">
            <v>RO-14038</v>
          </cell>
          <cell r="D16610" t="str">
            <v>TRANSPORTE DE CONCRETO BETUMINOSO USINADO A QUENTE. DISTÂNCIA MÉDIA DE TRANSPORTE &gt; 50,00 KM (VOLUME COMPACTADO)</v>
          </cell>
          <cell r="E16610" t="str">
            <v>M3XKM</v>
          </cell>
          <cell r="F16610">
            <v>1.54</v>
          </cell>
          <cell r="G16610">
            <v>1.59</v>
          </cell>
        </row>
        <row r="16611">
          <cell r="C16611" t="str">
            <v>RO-41353</v>
          </cell>
          <cell r="D16611" t="str">
            <v>TRANSPORTE DE PRÉ-MISTURADO A FRIO. DISTÂNCIA MÉDIA DE TRANSPORTE &lt;= 10,0 KM (DENSIDADE MATERIAL SOLTO)</v>
          </cell>
          <cell r="E16611" t="str">
            <v>M3XKM</v>
          </cell>
          <cell r="F16611">
            <v>1.81</v>
          </cell>
          <cell r="G16611">
            <v>1.85</v>
          </cell>
        </row>
        <row r="16612">
          <cell r="C16612" t="str">
            <v>RO-41354</v>
          </cell>
          <cell r="D16612" t="str">
            <v>TRANSPORTE DE PRÉ-MISTURADO A FRIO. DISTÂNCIA MÉDIA DE TRANSPORTE DE 10,10 A 15,00 KM (DENSIDADE DE MATERIAL SOLTO)</v>
          </cell>
          <cell r="E16612" t="str">
            <v>M3*KM</v>
          </cell>
          <cell r="F16612">
            <v>1.34</v>
          </cell>
          <cell r="G16612">
            <v>1.38</v>
          </cell>
        </row>
        <row r="16613">
          <cell r="C16613" t="str">
            <v>RO-41355</v>
          </cell>
          <cell r="D16613" t="str">
            <v>TRANSPORTE DE PRÉ-MISTURADO A FRIO. DISTÂNCIA MÉDIA DE TRANSPORTE DE 15,10 A 20,00 KM (DENSIDADE DE MATERIAL SOLTO)</v>
          </cell>
          <cell r="E16613" t="str">
            <v>M3XKM</v>
          </cell>
          <cell r="F16613">
            <v>1.31</v>
          </cell>
          <cell r="G16613">
            <v>1.34</v>
          </cell>
        </row>
        <row r="16614">
          <cell r="C16614" t="str">
            <v>RO-41356</v>
          </cell>
          <cell r="D16614" t="str">
            <v>TRANSPORTE DE PRÉ-MISTURADO A FRIO. DISTÂNCIA MÉDIA DE TRANSPORTE DE 20,10 A 25.00 KM (DENSIDADE DE MATERIAL SOLTO)</v>
          </cell>
          <cell r="E16614" t="str">
            <v>M3*KM</v>
          </cell>
          <cell r="F16614">
            <v>1.25</v>
          </cell>
          <cell r="G16614">
            <v>1.29</v>
          </cell>
        </row>
        <row r="16615">
          <cell r="C16615" t="str">
            <v>RO-41357</v>
          </cell>
          <cell r="D16615" t="str">
            <v>TRANSPORTE DE PRÉ-MISTURADO A FRIO. DISTÂNCIA MÉDIA DE TRANSPORTE DE 25,10 A 30,00 KM (DENSIDADE DE MATERIAL SOLTO)</v>
          </cell>
          <cell r="E16615" t="str">
            <v>M3XKM</v>
          </cell>
          <cell r="F16615">
            <v>1.24</v>
          </cell>
          <cell r="G16615">
            <v>1.28</v>
          </cell>
        </row>
        <row r="16616">
          <cell r="C16616" t="str">
            <v>RO-41358</v>
          </cell>
          <cell r="D16616" t="str">
            <v>TRANSPORTE DE PRÉ-MISTURADO A FRIO. DISTÂNCIA MÉDIA DE TRANSPORTE DE 30,10 A 40,00 KM (DENSIDADE DE MATERIAL SOLTO)</v>
          </cell>
          <cell r="E16616" t="str">
            <v>M3XKM</v>
          </cell>
          <cell r="F16616">
            <v>1.1599999999999999</v>
          </cell>
          <cell r="G16616">
            <v>1.2</v>
          </cell>
        </row>
        <row r="16617">
          <cell r="C16617" t="str">
            <v>RO-41359</v>
          </cell>
          <cell r="D16617" t="str">
            <v>TRANSPORTE DE PRÉ-MISTURADO A FRIO. DISTÂNCIA MÉDIA DE TRANSPORTE DE 40,10 A 50,00 KM (DENSIDADE DE MATERIAL SOLTO)</v>
          </cell>
          <cell r="E16617" t="str">
            <v>M3XKM</v>
          </cell>
          <cell r="F16617">
            <v>1.1499999999999999</v>
          </cell>
          <cell r="G16617">
            <v>1.19</v>
          </cell>
        </row>
        <row r="16618">
          <cell r="C16618" t="str">
            <v>RO-41360</v>
          </cell>
          <cell r="D16618" t="str">
            <v>TRANSPORTE DE PRÉ-MISTURADO A FRIO. DISTÂNCIA MÉDIA DE TRANSPORTE &gt; 50,00 KM (DENSIDADE DE MATERIAL SOLTO)</v>
          </cell>
          <cell r="E16618" t="str">
            <v>M3XKM</v>
          </cell>
          <cell r="F16618">
            <v>1.0900000000000001</v>
          </cell>
          <cell r="G16618">
            <v>1.1200000000000001</v>
          </cell>
        </row>
        <row r="16619">
          <cell r="C16619" t="str">
            <v>RO-41361</v>
          </cell>
          <cell r="D16619" t="str">
            <v>TRANSPORTE DE CONCRETO BETUMINOSO USINADO A QUENTE. DISTÂNCIA MÉDIA DE TRANSPORTE &lt;= 10,00 KM (DENSIDADE DE MATERIAL SOLTO)</v>
          </cell>
          <cell r="E16619" t="str">
            <v>M3XKM</v>
          </cell>
          <cell r="F16619">
            <v>1.81</v>
          </cell>
          <cell r="G16619">
            <v>1.85</v>
          </cell>
        </row>
        <row r="16620">
          <cell r="C16620" t="str">
            <v>RO-41362</v>
          </cell>
          <cell r="D16620" t="str">
            <v>TRANSPORTE DE CONCRETO BETUMINOSO USINADO A QUENTE. DISTÂNCIA MÉDIA DE TRANSPORTE DE 10,10 A 15,00 KM (DENSIDADE DE MATERIAL SOLTO)</v>
          </cell>
          <cell r="E16620" t="str">
            <v>M3XKM</v>
          </cell>
          <cell r="F16620">
            <v>1.34</v>
          </cell>
          <cell r="G16620">
            <v>1.38</v>
          </cell>
        </row>
        <row r="16621">
          <cell r="C16621" t="str">
            <v>RO-41363</v>
          </cell>
          <cell r="D16621" t="str">
            <v>TRANSPORTE DE CONCRETO BETUMINOSO USINADO A QUENTE. DISTÂNCIA MÉDIA DE TRANSPORTE DE 15,10 A 20,00 KM (DENSIDADE DE MATERIAL SOLTO)</v>
          </cell>
          <cell r="E16621" t="str">
            <v>M3XKM</v>
          </cell>
          <cell r="F16621">
            <v>1.31</v>
          </cell>
          <cell r="G16621">
            <v>1.34</v>
          </cell>
        </row>
        <row r="16622">
          <cell r="C16622" t="str">
            <v>RO-41364</v>
          </cell>
          <cell r="D16622" t="str">
            <v>TRANSPORTE DE CONCRETO BETUMINOSO USINADO A QUENTE. DISTÂNCIA MÉDIA DE TRANSPORTE DE 20,10 A 25,00 KM (DENSIDADE DE MATERIAL SOLTO)</v>
          </cell>
          <cell r="E16622" t="str">
            <v>M3XKM</v>
          </cell>
          <cell r="F16622">
            <v>1.25</v>
          </cell>
          <cell r="G16622">
            <v>1.29</v>
          </cell>
        </row>
        <row r="16623">
          <cell r="C16623" t="str">
            <v>RO-41365</v>
          </cell>
          <cell r="D16623" t="str">
            <v>TRANSPORTE DE CONCRETO BETUMINOSO USINADO A QUENTE. DISTÂNCIA MÉDIA DE TRANSPORTE DE 25,10 A 30,00 KM (DENSIDADE DE MATERIAL SOLTO)</v>
          </cell>
          <cell r="E16623" t="str">
            <v>M3XKM</v>
          </cell>
          <cell r="F16623">
            <v>1.24</v>
          </cell>
          <cell r="G16623">
            <v>1.28</v>
          </cell>
        </row>
        <row r="16624">
          <cell r="C16624" t="str">
            <v>RO-41366</v>
          </cell>
          <cell r="D16624" t="str">
            <v>TRANSPORTE DE CONCRETO BETUMINOSO USINADO A QUENTE. DISTÂNCIA MÉDIA DE TRANSPORTE DE 30,10 A 40,00 KM (DENSIDADE DE MATERIAL SOLTO)</v>
          </cell>
          <cell r="E16624" t="str">
            <v>M3XKM</v>
          </cell>
          <cell r="F16624">
            <v>1.1599999999999999</v>
          </cell>
          <cell r="G16624">
            <v>1.2</v>
          </cell>
        </row>
        <row r="16625">
          <cell r="C16625" t="str">
            <v>RO-41367</v>
          </cell>
          <cell r="D16625" t="str">
            <v>TRANSPORTE DE CONCRETO BETUMINOSO USINADO A QUENTE. DISTÂNCIA MÉDIA DE TRANSPORTE DE 40,10 A 50,00 KM (DENSIDADE DE MATERIAL SOLTO)</v>
          </cell>
          <cell r="E16625" t="str">
            <v>M3XKM</v>
          </cell>
          <cell r="F16625">
            <v>1.1499999999999999</v>
          </cell>
          <cell r="G16625">
            <v>1.19</v>
          </cell>
        </row>
        <row r="16626">
          <cell r="C16626" t="str">
            <v>RO-41368</v>
          </cell>
          <cell r="D16626" t="str">
            <v>TRANSPORTE DE CONCRETO BETUMINOSO USINADO A QUENTE. DISTÂNCIA MÉDIA DE TRANSPORTE &gt;= 50,10 KM (DENSIDADE DE MATERIAL SOLTO)</v>
          </cell>
          <cell r="E16626" t="str">
            <v>M3XKM</v>
          </cell>
          <cell r="F16626">
            <v>1.0900000000000001</v>
          </cell>
          <cell r="G16626">
            <v>1.1200000000000001</v>
          </cell>
        </row>
        <row r="16627">
          <cell r="C16627" t="str">
            <v>RO-41369</v>
          </cell>
          <cell r="D16627" t="str">
            <v>TRANSPORTE DE MATERIAL DE QUALQUER NATUREZA. DISTÂNCIA MÉDIA DE TRANSPORTE &lt;= 10,00 KM</v>
          </cell>
          <cell r="E16627" t="str">
            <v>TXKM</v>
          </cell>
          <cell r="F16627">
            <v>1.06</v>
          </cell>
          <cell r="G16627">
            <v>1.0900000000000001</v>
          </cell>
        </row>
        <row r="16628">
          <cell r="C16628" t="str">
            <v>RO-41370</v>
          </cell>
          <cell r="D16628" t="str">
            <v>TRANSPORTE DE MATERIAL DE QUALQUER NATUREZA. DISTÂNCIA MÉDIA DE TRANSPORTE DE 10,10 A 15,00 KM</v>
          </cell>
          <cell r="E16628" t="str">
            <v>TXKM</v>
          </cell>
          <cell r="F16628">
            <v>0.79</v>
          </cell>
          <cell r="G16628">
            <v>0.81</v>
          </cell>
        </row>
        <row r="16629">
          <cell r="C16629" t="str">
            <v>RO-41371</v>
          </cell>
          <cell r="D16629" t="str">
            <v>TRANSPORTE DE MATERIAL DE QUALQUER NATUREZA. DISTÂNCIA MÉDIA DE TRANSPORTE DE 15,10 A 20,00 KM</v>
          </cell>
          <cell r="E16629" t="str">
            <v>TXKM</v>
          </cell>
          <cell r="F16629">
            <v>0.77</v>
          </cell>
          <cell r="G16629">
            <v>0.79</v>
          </cell>
        </row>
        <row r="16630">
          <cell r="C16630" t="str">
            <v>RO-41372</v>
          </cell>
          <cell r="D16630" t="str">
            <v>TRANSPORTE DE MATERIAL DE QUALQUER NATUREZA. DISTÂNCIA MÉDIA DE TRANSPORTE DE 20,10 A 25,00 KM</v>
          </cell>
          <cell r="E16630" t="str">
            <v>TXKM</v>
          </cell>
          <cell r="F16630">
            <v>0.73</v>
          </cell>
          <cell r="G16630">
            <v>0.76</v>
          </cell>
        </row>
        <row r="16631">
          <cell r="C16631" t="str">
            <v>RO-41373</v>
          </cell>
          <cell r="D16631" t="str">
            <v>TRANSPORTE DE MATERIAL DE QUALQUER NATUREZA. DISTÂNCIA MÉDIA DE TRANSPORTE DE 25,10 A 30,00 KM</v>
          </cell>
          <cell r="E16631" t="str">
            <v>TXKM</v>
          </cell>
          <cell r="F16631">
            <v>0.73</v>
          </cell>
          <cell r="G16631">
            <v>0.75</v>
          </cell>
        </row>
        <row r="16632">
          <cell r="C16632" t="str">
            <v>RO-41374</v>
          </cell>
          <cell r="D16632" t="str">
            <v>TRANSPORTE DE MATERIAL DE QUALQUER NATUREZA. DISTÂNCIA MÉDIA DE TRANSPORTE DE 30,10 A 40,00 KM</v>
          </cell>
          <cell r="E16632" t="str">
            <v>TXKM</v>
          </cell>
          <cell r="F16632">
            <v>0.68</v>
          </cell>
          <cell r="G16632">
            <v>0.7</v>
          </cell>
        </row>
        <row r="16633">
          <cell r="C16633" t="str">
            <v>RO-41375</v>
          </cell>
          <cell r="D16633" t="str">
            <v>TRANSPORTE DE MATERIAL DE QUALQUER NATUREZA. DISTÂNCIA MÉDIA DE TRANSPORTE DE 40,10 A 50,00 KM</v>
          </cell>
          <cell r="E16633" t="str">
            <v>TXKM</v>
          </cell>
          <cell r="F16633">
            <v>0.67</v>
          </cell>
          <cell r="G16633">
            <v>0.7</v>
          </cell>
        </row>
        <row r="16634">
          <cell r="C16634" t="str">
            <v>RO-41376</v>
          </cell>
          <cell r="D16634" t="str">
            <v>TRANSPORTE DE MATERIAL DE QUALQUER NATUREZA. DISTÂNCIA MÉDIA DE TRANSPORTE &gt;= 50,10 KM</v>
          </cell>
          <cell r="E16634" t="str">
            <v>TXKM</v>
          </cell>
          <cell r="F16634">
            <v>0.64</v>
          </cell>
          <cell r="G16634">
            <v>0.66</v>
          </cell>
        </row>
        <row r="16640">
          <cell r="C16640" t="str">
            <v>108 - OBRAS DE ARTE ESPECIAIS</v>
          </cell>
        </row>
        <row r="16641">
          <cell r="C16641" t="str">
            <v>RO-41596</v>
          </cell>
          <cell r="D16641" t="str">
            <v>MURO DE ARRIMO EM CONCRETO, TIPO OC.MA-01 (EXECUÇÃO, INCLUINDO FORNECIMENTO E TRANSPORTE DE TODOS OS MATERIAIS)</v>
          </cell>
          <cell r="E16641" t="str">
            <v>M3</v>
          </cell>
          <cell r="F16641">
            <v>606.53</v>
          </cell>
          <cell r="G16641">
            <v>664.09</v>
          </cell>
        </row>
        <row r="16642">
          <cell r="C16642" t="str">
            <v>RO-41599</v>
          </cell>
          <cell r="D16642" t="str">
            <v>DEMOLIÇÃO DE CONCRETO SIMPLES</v>
          </cell>
          <cell r="E16642" t="str">
            <v>M3</v>
          </cell>
          <cell r="F16642">
            <v>128.77000000000001</v>
          </cell>
          <cell r="G16642">
            <v>148.68</v>
          </cell>
        </row>
        <row r="16643">
          <cell r="C16643" t="str">
            <v>RO-43107</v>
          </cell>
          <cell r="D16643" t="str">
            <v>DEMOLIÇÃO MANUAL DE CONCRETO ARMADO</v>
          </cell>
          <cell r="E16643" t="str">
            <v>M3</v>
          </cell>
          <cell r="F16643">
            <v>184.47</v>
          </cell>
          <cell r="G16643">
            <v>212.99</v>
          </cell>
        </row>
        <row r="16644">
          <cell r="C16644" t="str">
            <v>RO-41602</v>
          </cell>
          <cell r="D16644" t="str">
            <v>DEMOLIÇÃO MECÂNICA DE CONCRETO ARMADO</v>
          </cell>
          <cell r="E16644" t="str">
            <v>M3</v>
          </cell>
          <cell r="F16644">
            <v>164.88</v>
          </cell>
          <cell r="G16644">
            <v>179.67</v>
          </cell>
        </row>
        <row r="16645">
          <cell r="C16645" t="str">
            <v>RO-42445</v>
          </cell>
          <cell r="D16645" t="str">
            <v>DEMOLIÇÃO DE GUARDA-CORPO, INCLUINDO A REMOÇÃO DO MATERIAL DEMOLIDO (EXECUÇÃO, INCLUINDO CARGA E TRANSPORTE DO MATERIAL DEMOLIDO)</v>
          </cell>
          <cell r="E16645" t="str">
            <v>M</v>
          </cell>
          <cell r="F16645">
            <v>59.03</v>
          </cell>
          <cell r="G16645">
            <v>64.25</v>
          </cell>
        </row>
        <row r="16646">
          <cell r="C16646" t="str">
            <v>RO-42418</v>
          </cell>
          <cell r="D16646" t="str">
            <v>FORMAS PLANAS DE COMPENSADO COM REVESTIMENTO RESINADO (EXECUÇÃO, INCLUINDO DESFORMA,FORNECIMENTO E TRANSPORTE DE TODOS OS MATERIAIS)</v>
          </cell>
          <cell r="E16646" t="str">
            <v>M2</v>
          </cell>
          <cell r="F16646">
            <v>74.209999999999994</v>
          </cell>
          <cell r="G16646">
            <v>80.290000000000006</v>
          </cell>
        </row>
        <row r="16647">
          <cell r="C16647" t="str">
            <v>RO-43247</v>
          </cell>
          <cell r="D16647" t="str">
            <v>ESCORAMENTO DESCONTÍNUO DE VALAS (EXECUÇÃO, INCLUINDO FORNECIMENTO E TRANSPORTE DE TODOS OS MATERIAIS)</v>
          </cell>
          <cell r="E16647" t="str">
            <v>M3</v>
          </cell>
          <cell r="F16647">
            <v>48.01</v>
          </cell>
          <cell r="G16647">
            <v>51.14</v>
          </cell>
        </row>
        <row r="16648">
          <cell r="C16648" t="str">
            <v>RO-41762</v>
          </cell>
          <cell r="D16648" t="str">
            <v>ARGAMASSA DE CIMENTO E AREIA TRAÇO 1:3 (EXECUÇÃO, INCLUINDO FORNECIMENTO E TRANSPORTE DE TODOS OS MATERIAIS)</v>
          </cell>
          <cell r="E16648" t="str">
            <v>M3</v>
          </cell>
          <cell r="F16648">
            <v>485.01</v>
          </cell>
          <cell r="G16648">
            <v>515.17999999999995</v>
          </cell>
        </row>
        <row r="16649">
          <cell r="C16649" t="str">
            <v>RO-41621</v>
          </cell>
          <cell r="D16649" t="str">
            <v>CONCRETO CICLÓPICO DE  CIMENTO PORTLAND COM 30% DE PEDRA DE MÃO, FCK &gt;= 10 MPA (EXECUÇÃO, INCLUINDO O FORNECIMENTO E TRANSPORTE DOS AGREGADOS)</v>
          </cell>
          <cell r="E16649" t="str">
            <v>M3</v>
          </cell>
          <cell r="F16649">
            <v>332.4</v>
          </cell>
          <cell r="G16649">
            <v>352.82</v>
          </cell>
        </row>
        <row r="16650">
          <cell r="C16650" t="str">
            <v>RO-41634</v>
          </cell>
          <cell r="D16650" t="str">
            <v>CONCRETO CICLÓPICO DE  CIMENTO PORTLAND COM 30% PEDRA DE MÃO, FCK = 13,5 MPA (EXECUÇÃO, INCLUINDO O FORNECIMENTO E TRANSPORTE DOS AGREGADOS)</v>
          </cell>
          <cell r="E16650" t="str">
            <v>M3</v>
          </cell>
          <cell r="F16650">
            <v>380.1</v>
          </cell>
          <cell r="G16650">
            <v>400.52</v>
          </cell>
        </row>
        <row r="16651">
          <cell r="C16651" t="str">
            <v>RO-41626</v>
          </cell>
          <cell r="D16651" t="str">
            <v>CONCRETO CICLÓPICO DE CIMENTO PORTLAND COM 30% PEDRA DE MÃO, FCK= 15,0 MPA (EXECUÇÃO, INCLUINDO O FORNECIMENTO E TRANSPORTE DOS AGREGADOS)</v>
          </cell>
          <cell r="E16651" t="str">
            <v>M3</v>
          </cell>
          <cell r="F16651">
            <v>388.05</v>
          </cell>
          <cell r="G16651">
            <v>408.47</v>
          </cell>
        </row>
        <row r="16652">
          <cell r="C16652" t="str">
            <v>RO-42415</v>
          </cell>
          <cell r="D16652" t="str">
            <v>CONCRETO MAGRO DE CIMENTO PORTLAND FCK &gt;= 10,0 MPA (EXECUÇÃO, INCLUINDO O FORNECIMENTO E TRANSPORTE DOS AGREGADOS)</v>
          </cell>
          <cell r="E16652" t="str">
            <v>M3</v>
          </cell>
          <cell r="F16652">
            <v>365.95</v>
          </cell>
          <cell r="G16652">
            <v>386.32</v>
          </cell>
        </row>
        <row r="16653">
          <cell r="C16653" t="str">
            <v>RO-41622</v>
          </cell>
          <cell r="D16653" t="str">
            <v>CONCRETO DE CIMENTO PORTLAND, FCK &gt;= 11,0 MPA (EXECUÇÃO, INCLUINDO O FORNECIMENTO E TRANSPORTE DOS AGREGADOS)</v>
          </cell>
          <cell r="E16653" t="str">
            <v>M3</v>
          </cell>
          <cell r="F16653">
            <v>417.01</v>
          </cell>
          <cell r="G16653">
            <v>442.23</v>
          </cell>
        </row>
        <row r="16654">
          <cell r="C16654" t="str">
            <v>RO-41623</v>
          </cell>
          <cell r="D16654" t="str">
            <v>CONCRETO DE CIMENTO PORTLAND, FCK &gt;= 13,5 MPA (EXECUÇÃO, INCLUINDO O FORNECIMENTO E TRANSPORTE DOS AGREGADOS)</v>
          </cell>
          <cell r="E16654" t="str">
            <v>M3</v>
          </cell>
          <cell r="F16654">
            <v>440.86</v>
          </cell>
          <cell r="G16654">
            <v>466.08</v>
          </cell>
        </row>
        <row r="16655">
          <cell r="C16655" t="str">
            <v>RO-41624</v>
          </cell>
          <cell r="D16655" t="str">
            <v>CONCRETO DE CIMENTO PORTLAND, FCK &gt;= 15,0 MPA (EXECUÇÃO, INCLUINDO O FORNECIMENTO E TRANSPORTE DOS AGREGADOS)</v>
          </cell>
          <cell r="E16655" t="str">
            <v>M3</v>
          </cell>
          <cell r="F16655">
            <v>454.11</v>
          </cell>
          <cell r="G16655">
            <v>479.33</v>
          </cell>
        </row>
        <row r="16656">
          <cell r="C16656" t="str">
            <v>RO-41625</v>
          </cell>
          <cell r="D16656" t="str">
            <v>CONCRETO DE CIMENTO PORTLAND, FCK &gt;= 16,0 MPA (EXECUÇÃO, INCLUINDO O FORNECIMENTO E TRANSPORTE DOS AGREGADOS)</v>
          </cell>
          <cell r="E16656" t="str">
            <v>M3</v>
          </cell>
          <cell r="F16656">
            <v>461</v>
          </cell>
          <cell r="G16656">
            <v>486.22</v>
          </cell>
        </row>
        <row r="16657">
          <cell r="C16657" t="str">
            <v>RO-41627</v>
          </cell>
          <cell r="D16657" t="str">
            <v>CONCRETO DE CIMENTO PORTLAND, FCK &gt;= 18,0 MPA (EXECUÇÃO, INCLUINDO O FORNECIMENTO E TRANSPORTE DOS AGREGADOS)</v>
          </cell>
          <cell r="E16657" t="str">
            <v>M3</v>
          </cell>
          <cell r="F16657">
            <v>464.71</v>
          </cell>
          <cell r="G16657">
            <v>489.93</v>
          </cell>
        </row>
        <row r="16658">
          <cell r="C16658" t="str">
            <v>RO-41628</v>
          </cell>
          <cell r="D16658" t="str">
            <v>CONCRETO DE CIMENTO PORTLAND FCK &gt;= 20,0 MPA (EXECUÇÃO, INCLUINDO O FORNECIMENTO E TRANSPORTE DOS AGREGADOS)</v>
          </cell>
          <cell r="E16658" t="str">
            <v>M3</v>
          </cell>
          <cell r="F16658">
            <v>472.66</v>
          </cell>
          <cell r="G16658">
            <v>497.88</v>
          </cell>
        </row>
        <row r="16659">
          <cell r="C16659" t="str">
            <v>RO-41630</v>
          </cell>
          <cell r="D16659" t="str">
            <v>CONCRETO DE CIMENTO PORTLAND, FCK &gt;= 21,0 MPA (EXECUÇÃO, INCLUINDO O FORNECIMENTO E TRANSPORTE DOS AGREGADOS)</v>
          </cell>
          <cell r="E16659" t="str">
            <v>M3</v>
          </cell>
          <cell r="F16659">
            <v>475.57</v>
          </cell>
          <cell r="G16659">
            <v>500.79</v>
          </cell>
        </row>
        <row r="16660">
          <cell r="C16660" t="str">
            <v>RO-41632</v>
          </cell>
          <cell r="D16660" t="str">
            <v>CONCRETO DE CIMENTO PORTLAND, FCK &gt;= 25,0 MPA (EXECUÇÃO, INCLUINDO O FORNECIMENTO E TRANSPORTE DOS AGREGADOS)</v>
          </cell>
          <cell r="E16660" t="str">
            <v>M3</v>
          </cell>
          <cell r="F16660">
            <v>482.2</v>
          </cell>
          <cell r="G16660">
            <v>507.42</v>
          </cell>
        </row>
        <row r="16661">
          <cell r="C16661" t="str">
            <v>RO-41633</v>
          </cell>
          <cell r="D16661" t="str">
            <v>CONCRETO DE CIMENTO PORTLAND, FCK &gt;= 30,0 MPA (EXECUÇÃO, INCLUINDO O FORNECIMENTO E TRANSPORTE DOS AGREGADOS)</v>
          </cell>
          <cell r="E16661" t="str">
            <v>M3</v>
          </cell>
          <cell r="F16661">
            <v>496.51</v>
          </cell>
          <cell r="G16661">
            <v>521.73</v>
          </cell>
        </row>
        <row r="16662">
          <cell r="C16662" t="str">
            <v>RO-44908</v>
          </cell>
          <cell r="D16662" t="str">
            <v>ENSECADEIRA DE ESTACAS PRANCHA (EXECUÇÃO, INCLUINDO O FORNECIMENTO E TRANSPORTE DE TODOS OS MATERIAIS)</v>
          </cell>
          <cell r="E16662" t="str">
            <v>M2</v>
          </cell>
          <cell r="F16662">
            <v>280.11</v>
          </cell>
          <cell r="G16662">
            <v>304.17</v>
          </cell>
        </row>
        <row r="16663">
          <cell r="C16663" t="str">
            <v>RO-42412</v>
          </cell>
          <cell r="D16663" t="str">
            <v>TUBULÃO A CÉU ABERTO, COM CAMISA DE CONCRETO PRÉ-MOLDADA COM DIAMETRO DE FUSTE Ø 1,20M EM SOLO (EXECUÇÃO, INCLUINDO ESCAVAÇÃO, EXCLUSIVE CONCRETO PARA CAMISA)</v>
          </cell>
          <cell r="E16663" t="str">
            <v>M</v>
          </cell>
          <cell r="F16663">
            <v>615.02</v>
          </cell>
          <cell r="G16663">
            <v>702.83</v>
          </cell>
        </row>
        <row r="16664">
          <cell r="C16664" t="str">
            <v>RO-42442</v>
          </cell>
          <cell r="D16664" t="str">
            <v>TUBULÃO A CÉU ABERTO, COM CAMISA DE CONCRETO PRÉ-MOLDADA COM DIAMETRO DE FUSTE Ø 1,20M, EM ROCHA (EXECUÇÃO, INCLUINDO ESCAVAÇÃO, EXCLUSIVE CONCRETO PARA CAMISA)</v>
          </cell>
          <cell r="E16664" t="str">
            <v>M</v>
          </cell>
          <cell r="F16664">
            <v>1182.42</v>
          </cell>
          <cell r="G16664">
            <v>1262.8900000000001</v>
          </cell>
        </row>
        <row r="16665">
          <cell r="C16665" t="str">
            <v>RO-42455</v>
          </cell>
          <cell r="D16665" t="str">
            <v>TUBULÃO A CÉU ABERTO, COM CAMISA DE CONCRETO PRÉ-MOLDADA COM DIÂMETRO DE FUSTE Ø 1,40M EM SOLO (EXECUÇÃO, INCLUINDO ESCAVAÇÃO, EXCLUSIVE CONCRETO PARA CAMISA)</v>
          </cell>
          <cell r="E16665" t="str">
            <v>M</v>
          </cell>
          <cell r="F16665">
            <v>836.89</v>
          </cell>
          <cell r="G16665">
            <v>956.38</v>
          </cell>
        </row>
        <row r="16666">
          <cell r="C16666" t="str">
            <v>RO-42413</v>
          </cell>
          <cell r="D16666" t="str">
            <v>TUBULÃO COM AR COMPRIMIDO COM CAMISA DE CONCRETO PRÉ MOLDADA COM DIAMETRO DE FUSTE Ø 1,20M, EM SOLO (EXECUÇÃO, INCLUINDO ESCAVAÇÃO, EXCLUSIVE CONCRETO PARA CAMISA)</v>
          </cell>
          <cell r="E16666" t="str">
            <v>M</v>
          </cell>
          <cell r="F16666">
            <v>3384.07</v>
          </cell>
          <cell r="G16666">
            <v>3593.52</v>
          </cell>
        </row>
        <row r="16667">
          <cell r="C16667" t="str">
            <v>RO-43462</v>
          </cell>
          <cell r="D16667" t="str">
            <v>TUBULÃO COM AR COMPRIMIDO COM CAMISA DE CONCRETO PRÉ MOLDADA COM DIAMETRO DE FUSTE Ø 1,20M, EM ROCHA (EXECUÇÃO, INCLUINDO ESCAVAÇÃO, EXCLUSIVE CONCRETO PARA CAMISA)</v>
          </cell>
          <cell r="E16667" t="str">
            <v>M</v>
          </cell>
          <cell r="F16667">
            <v>6251.02</v>
          </cell>
          <cell r="G16667">
            <v>6632.67</v>
          </cell>
        </row>
        <row r="16668">
          <cell r="C16668" t="str">
            <v>RO-42811</v>
          </cell>
          <cell r="D16668" t="str">
            <v>TUBULÃO COM AR COMPRIMIDO COM CAMISA DE CONCRETO PRÉ MOLDADA COM DIAMETRO DE FUSTE Ø 1,40M, EM SOLO (EXECUÇÃO, INCLUINDO ESCAVAÇÃO, EXCLUSIVE CONCRETO PARA CAMISA)</v>
          </cell>
          <cell r="E16668" t="str">
            <v>M</v>
          </cell>
          <cell r="F16668">
            <v>4606.05</v>
          </cell>
          <cell r="G16668">
            <v>4891.13</v>
          </cell>
        </row>
        <row r="16669">
          <cell r="C16669" t="str">
            <v>RO-43871</v>
          </cell>
          <cell r="D16669" t="str">
            <v>TUBULÃO COM AR COMPRIMIDO COM CAMISA DE CONCRETO PRÉ MOLDADA COM DIAMETRO DE FUSTE Ø 1,40M, EM ROCHA (EXECUÇÃO, INCLUINDO ESCAVAÇÃO, EXCLUSIVE CONCRETO PARA CAMISA)</v>
          </cell>
          <cell r="E16669" t="str">
            <v>M</v>
          </cell>
          <cell r="F16669">
            <v>8508.24</v>
          </cell>
          <cell r="G16669">
            <v>9027.7000000000007</v>
          </cell>
        </row>
        <row r="16670">
          <cell r="C16670" t="str">
            <v>RO-43568</v>
          </cell>
          <cell r="D16670" t="str">
            <v>TUBULÃO COM AR COMPRIMIDO COM CAMISA DE CONCRETO PRÉ-MOLDADA COM DIÂMETRO DE FUSTE Ø 1,60M, EM SOLO (EXECUÇÃO, INCLUINDO ESCAVAÇÃO, EXCLUSIVE CONCRETO PARA CAMISA)</v>
          </cell>
          <cell r="E16670" t="str">
            <v>M</v>
          </cell>
          <cell r="F16670">
            <v>6015.93</v>
          </cell>
          <cell r="G16670">
            <v>6388.27</v>
          </cell>
        </row>
        <row r="16671">
          <cell r="C16671" t="str">
            <v>RO-41429</v>
          </cell>
          <cell r="D16671" t="str">
            <v>APICOAMENTO MANUAL EM CONCRETO</v>
          </cell>
          <cell r="E16671" t="str">
            <v>M2</v>
          </cell>
          <cell r="F16671">
            <v>38.19</v>
          </cell>
          <cell r="G16671">
            <v>44.08</v>
          </cell>
        </row>
        <row r="16672">
          <cell r="C16672" t="str">
            <v>RO-41431</v>
          </cell>
          <cell r="D16672" t="str">
            <v>ESTRUTURA METÁLICA PARA ANDAIMES</v>
          </cell>
          <cell r="E16672" t="str">
            <v>M3</v>
          </cell>
          <cell r="F16672">
            <v>7.16</v>
          </cell>
          <cell r="G16672">
            <v>7.77</v>
          </cell>
        </row>
        <row r="16673">
          <cell r="C16673" t="str">
            <v>RO-41432</v>
          </cell>
          <cell r="D16673" t="str">
            <v>PLATAFORMA DE MADEIRA PARA  ANDAIMES (EXECUÇÃO, INCLUINDO FORNECIMENTO E TRANSPORTE DE TODOS OS MATERIAIS)</v>
          </cell>
          <cell r="E16673" t="str">
            <v>M2</v>
          </cell>
          <cell r="F16673">
            <v>7.86</v>
          </cell>
          <cell r="G16673">
            <v>8.15</v>
          </cell>
        </row>
        <row r="16674">
          <cell r="C16674" t="str">
            <v>RO-41614</v>
          </cell>
          <cell r="D16674" t="str">
            <v>FORMAS PLANAS DE MADEIRA DE PINHO DE 3ª (EXECUÇÃO, INCLUINDO DESFORMA,FORNECIMENTO E TRANSPORTE DE TODOS OS MATERIAIS)</v>
          </cell>
          <cell r="E16674" t="str">
            <v>M2</v>
          </cell>
          <cell r="F16674">
            <v>51.1</v>
          </cell>
          <cell r="G16674">
            <v>56.9</v>
          </cell>
        </row>
        <row r="16675">
          <cell r="C16675" t="str">
            <v>RO-41435</v>
          </cell>
          <cell r="D16675" t="str">
            <v>DEMOLIÇÃO DE PAVIMENTO DE CONCRETO (EXECUÇÃO, INCLUINDO A REMOÇÃO DO MATERIAL DEMOLIDO)</v>
          </cell>
          <cell r="E16675" t="str">
            <v>M2</v>
          </cell>
          <cell r="F16675">
            <v>16.29</v>
          </cell>
          <cell r="G16675">
            <v>17.5</v>
          </cell>
        </row>
        <row r="16676">
          <cell r="C16676" t="str">
            <v>RO-41443</v>
          </cell>
          <cell r="D16676" t="str">
            <v>ANDAIME SUSPENSO COM PISO EM PRANCHAS DE MADEIRA (EXECUÇÃO, INCLUINDO O FORNECIMENTO E TRANSPORTE DOS MATERIAIS)</v>
          </cell>
          <cell r="E16676" t="str">
            <v>M2</v>
          </cell>
          <cell r="F16676">
            <v>75</v>
          </cell>
          <cell r="G16676">
            <v>81.489999999999995</v>
          </cell>
        </row>
        <row r="16677">
          <cell r="C16677" t="str">
            <v>RO-43047</v>
          </cell>
          <cell r="D16677" t="str">
            <v>FURO EM CONCRETO Ø = 10,0 MM, PROFUNDIDADE = 10 CM</v>
          </cell>
          <cell r="E16677" t="str">
            <v>U</v>
          </cell>
          <cell r="F16677">
            <v>14.98</v>
          </cell>
          <cell r="G16677">
            <v>15.96</v>
          </cell>
        </row>
        <row r="16678">
          <cell r="C16678" t="str">
            <v>RO-43456</v>
          </cell>
          <cell r="D16678" t="str">
            <v>FURO EM CONCRETO Ø = 10,0 MM, PROFUNDIDADE = 15 CM</v>
          </cell>
          <cell r="E16678" t="str">
            <v>U</v>
          </cell>
          <cell r="F16678">
            <v>19.05</v>
          </cell>
          <cell r="G16678">
            <v>20.28</v>
          </cell>
        </row>
        <row r="16679">
          <cell r="C16679" t="str">
            <v>RO-42426</v>
          </cell>
          <cell r="D16679" t="str">
            <v>FURO EM CONCRETO Ø = 12,5 MM, PROFUNDIDADE = 10 CM</v>
          </cell>
          <cell r="E16679" t="str">
            <v>U</v>
          </cell>
          <cell r="F16679">
            <v>16.940000000000001</v>
          </cell>
          <cell r="G16679">
            <v>18.07</v>
          </cell>
        </row>
        <row r="16680">
          <cell r="C16680" t="str">
            <v>RO-41453</v>
          </cell>
          <cell r="D16680" t="str">
            <v>FURO EM CONCRETO Ø = 12,5 MM, PROFUNDIDADE = 15 CM</v>
          </cell>
          <cell r="E16680" t="str">
            <v>U</v>
          </cell>
          <cell r="F16680">
            <v>19.96</v>
          </cell>
          <cell r="G16680">
            <v>21.27</v>
          </cell>
        </row>
        <row r="16681">
          <cell r="C16681" t="str">
            <v>RO-41454</v>
          </cell>
          <cell r="D16681" t="str">
            <v>FURO EM CONCRETO Ø = 12,5 MM, PROFUNDIDADE = 20 CM</v>
          </cell>
          <cell r="E16681" t="str">
            <v>U</v>
          </cell>
          <cell r="F16681">
            <v>25.15</v>
          </cell>
          <cell r="G16681">
            <v>26.71</v>
          </cell>
        </row>
        <row r="16682">
          <cell r="C16682" t="str">
            <v>RO-41455</v>
          </cell>
          <cell r="D16682" t="str">
            <v>FURO EM CONCRETO Ø = 12,5 MM, PROFUNDIDADE = 30 CM</v>
          </cell>
          <cell r="E16682" t="str">
            <v>U</v>
          </cell>
          <cell r="F16682">
            <v>36.549999999999997</v>
          </cell>
          <cell r="G16682">
            <v>38.83</v>
          </cell>
        </row>
        <row r="16683">
          <cell r="C16683" t="str">
            <v>RO-41456</v>
          </cell>
          <cell r="D16683" t="str">
            <v>FURO EM CONCRETO Ø = 16,0 MM, PROFUNDIDADE = 15 CM</v>
          </cell>
          <cell r="E16683" t="str">
            <v>U</v>
          </cell>
          <cell r="F16683">
            <v>21.39</v>
          </cell>
          <cell r="G16683">
            <v>22.67</v>
          </cell>
        </row>
        <row r="16684">
          <cell r="C16684" t="str">
            <v>RO-41457</v>
          </cell>
          <cell r="D16684" t="str">
            <v>FURO EM CONCRETO Ø = 16,0 MM, PROFUNDIDADE = 20 CM</v>
          </cell>
          <cell r="E16684" t="str">
            <v>U</v>
          </cell>
          <cell r="F16684">
            <v>25.68</v>
          </cell>
          <cell r="G16684">
            <v>27.23</v>
          </cell>
        </row>
        <row r="16685">
          <cell r="C16685" t="str">
            <v>RO-41458</v>
          </cell>
          <cell r="D16685" t="str">
            <v>FURO EM CONCRETO Ø = 16,0 MM, PROFUNDIDADE = 30 CM</v>
          </cell>
          <cell r="E16685" t="str">
            <v>U</v>
          </cell>
          <cell r="F16685">
            <v>38.19</v>
          </cell>
          <cell r="G16685">
            <v>40.47</v>
          </cell>
        </row>
        <row r="16686">
          <cell r="C16686" t="str">
            <v>RO-41459</v>
          </cell>
          <cell r="D16686" t="str">
            <v>FURO EM CONCRETO Ø = 16,0 MM, PROFUNDIDADE = 50 CM</v>
          </cell>
          <cell r="E16686" t="str">
            <v>U</v>
          </cell>
          <cell r="F16686">
            <v>52.59</v>
          </cell>
          <cell r="G16686">
            <v>55.78</v>
          </cell>
        </row>
        <row r="16687">
          <cell r="C16687" t="str">
            <v>RO-41460</v>
          </cell>
          <cell r="D16687" t="str">
            <v>FURO EM CONCRETO Ø = 20,0 MM, PROFUNDIDADE = 15 CM</v>
          </cell>
          <cell r="E16687" t="str">
            <v>U</v>
          </cell>
          <cell r="F16687">
            <v>22.86</v>
          </cell>
          <cell r="G16687">
            <v>24.17</v>
          </cell>
        </row>
        <row r="16688">
          <cell r="C16688" t="str">
            <v>RO-41461</v>
          </cell>
          <cell r="D16688" t="str">
            <v>FURO EM CONCRETO Ø = 20,0 MM, PROFUNDIDADE = 20 CM</v>
          </cell>
          <cell r="E16688" t="str">
            <v>U</v>
          </cell>
          <cell r="F16688">
            <v>27.73</v>
          </cell>
          <cell r="G16688">
            <v>29.37</v>
          </cell>
        </row>
        <row r="16689">
          <cell r="C16689" t="str">
            <v>RO-41463</v>
          </cell>
          <cell r="D16689" t="str">
            <v>FURO EM CONCRETO Ø = 20,0 MM, PROFUNDIDADE = 30 CM</v>
          </cell>
          <cell r="E16689" t="str">
            <v>U</v>
          </cell>
          <cell r="F16689">
            <v>40.9</v>
          </cell>
          <cell r="G16689">
            <v>43.35</v>
          </cell>
        </row>
        <row r="16690">
          <cell r="C16690" t="str">
            <v>RO-41464</v>
          </cell>
          <cell r="D16690" t="str">
            <v>FURO EM CONCRETO Ø = 20,0 MM, PROFUNDIDADE = 40 CM</v>
          </cell>
          <cell r="E16690" t="str">
            <v>U</v>
          </cell>
          <cell r="F16690">
            <v>53.8</v>
          </cell>
          <cell r="G16690">
            <v>57.07</v>
          </cell>
        </row>
        <row r="16691">
          <cell r="C16691" t="str">
            <v>RO-41466</v>
          </cell>
          <cell r="D16691" t="str">
            <v>FURO EM CONCRETO Ø = 25,0 MM, PROFUNDIDADE = 15 CM</v>
          </cell>
          <cell r="E16691" t="str">
            <v>U</v>
          </cell>
          <cell r="F16691">
            <v>26.55</v>
          </cell>
          <cell r="G16691">
            <v>28.08</v>
          </cell>
        </row>
        <row r="16692">
          <cell r="C16692" t="str">
            <v>RO-41465</v>
          </cell>
          <cell r="D16692" t="str">
            <v>FURO EM CONCRETO Ø = 25,0 MM, PROFUNDIDADE = 20 CM</v>
          </cell>
          <cell r="E16692" t="str">
            <v>U</v>
          </cell>
          <cell r="F16692">
            <v>30.7</v>
          </cell>
          <cell r="G16692">
            <v>32.479999999999997</v>
          </cell>
        </row>
        <row r="16693">
          <cell r="C16693" t="str">
            <v>RO-41467</v>
          </cell>
          <cell r="D16693" t="str">
            <v>FURO EM CONCRETO Ø = 25,0 MM, PROFUNDIDADE = 30 CM</v>
          </cell>
          <cell r="E16693" t="str">
            <v>U</v>
          </cell>
          <cell r="F16693">
            <v>41.5</v>
          </cell>
          <cell r="G16693">
            <v>43.95</v>
          </cell>
        </row>
        <row r="16694">
          <cell r="C16694" t="str">
            <v>RO-41469</v>
          </cell>
          <cell r="D16694" t="str">
            <v>FURO EM CONCRETO Ø = 25,0 MM, PROFUNDIDADE = 50 CM</v>
          </cell>
          <cell r="E16694" t="str">
            <v>U</v>
          </cell>
          <cell r="F16694">
            <v>74.5</v>
          </cell>
          <cell r="G16694">
            <v>78.959999999999994</v>
          </cell>
        </row>
        <row r="16695">
          <cell r="C16695" t="str">
            <v>RO-41470</v>
          </cell>
          <cell r="D16695" t="str">
            <v>FURO EM CONCRETO Ø = 25,0 MM, PROFUNDIDADE = 80 CM</v>
          </cell>
          <cell r="E16695" t="str">
            <v>U</v>
          </cell>
          <cell r="F16695">
            <v>128.77000000000001</v>
          </cell>
          <cell r="G16695">
            <v>136.33000000000001</v>
          </cell>
        </row>
        <row r="16696">
          <cell r="C16696" t="str">
            <v>RO-41473</v>
          </cell>
          <cell r="D16696" t="str">
            <v>FURO EM CONCRETO Ø = 32,0 MM, PROFUNDIDADE = 30 CM</v>
          </cell>
          <cell r="E16696" t="str">
            <v>U</v>
          </cell>
          <cell r="F16696">
            <v>47.17</v>
          </cell>
          <cell r="G16696">
            <v>49.62</v>
          </cell>
        </row>
        <row r="16697">
          <cell r="C16697" t="str">
            <v>RO-41475</v>
          </cell>
          <cell r="D16697" t="str">
            <v>FURO EM CONCRETO Ø = 40,0 MM, PROFUNDIDADE = 30 CM</v>
          </cell>
          <cell r="E16697" t="str">
            <v>U</v>
          </cell>
          <cell r="F16697">
            <v>63.13</v>
          </cell>
          <cell r="G16697">
            <v>66.319999999999993</v>
          </cell>
        </row>
        <row r="16698">
          <cell r="C16698" t="str">
            <v>RO-41476</v>
          </cell>
          <cell r="D16698" t="str">
            <v>FURO EM CONCRETO Ø = 50,0 MM, PROFUNDIDADE = 30 CM</v>
          </cell>
          <cell r="E16698" t="str">
            <v>U</v>
          </cell>
          <cell r="F16698">
            <v>75.260000000000005</v>
          </cell>
          <cell r="G16698">
            <v>79.09</v>
          </cell>
        </row>
        <row r="16699">
          <cell r="C16699" t="str">
            <v>RO-41482</v>
          </cell>
          <cell r="D16699" t="str">
            <v>FURO EM CONCRETO Ø = 75 MM, PROFUNDIDADE = 15 CM</v>
          </cell>
          <cell r="E16699" t="str">
            <v>U</v>
          </cell>
          <cell r="F16699">
            <v>43.97</v>
          </cell>
          <cell r="G16699">
            <v>45.89</v>
          </cell>
        </row>
        <row r="16700">
          <cell r="C16700" t="str">
            <v>RO-41479</v>
          </cell>
          <cell r="D16700" t="str">
            <v>FURO EM ROCHA Ø = 20,0 MM, PROFUNDIDADE = 40 MM</v>
          </cell>
          <cell r="E16700" t="str">
            <v>U</v>
          </cell>
          <cell r="F16700">
            <v>52.2</v>
          </cell>
          <cell r="G16700">
            <v>55.24</v>
          </cell>
        </row>
        <row r="16701">
          <cell r="C16701" t="str">
            <v>RO-41648</v>
          </cell>
          <cell r="D16701" t="str">
            <v>FURO EM ROCHA Ø = 25,0 MM, PROFUNDIDADE = 50 MM</v>
          </cell>
          <cell r="E16701" t="str">
            <v>U</v>
          </cell>
          <cell r="F16701">
            <v>69.88</v>
          </cell>
          <cell r="G16701">
            <v>73.819999999999993</v>
          </cell>
        </row>
        <row r="16702">
          <cell r="C16702" t="str">
            <v>RO-41481</v>
          </cell>
          <cell r="D16702" t="str">
            <v>FURO EM ROCHA Ø = 50,0 MM, PROFUNDIDADE = 30 MM</v>
          </cell>
          <cell r="E16702" t="str">
            <v>U</v>
          </cell>
          <cell r="F16702">
            <v>92.95</v>
          </cell>
          <cell r="G16702">
            <v>97.74</v>
          </cell>
        </row>
        <row r="16703">
          <cell r="C16703" t="str">
            <v>RO-41493</v>
          </cell>
          <cell r="D16703" t="str">
            <v>CONCRETO ESTRUTURAL COM RESISTÊNCIA FCK &gt;= 13,5 MPA (EXECUÇÃO, INCLUINDO O FORNECIMENTO DE TODOS OS MATERIAIS, EXCLUI O TRANSPORTE DOS AGREGADOS)</v>
          </cell>
          <cell r="E16703" t="str">
            <v>M3</v>
          </cell>
          <cell r="F16703">
            <v>395.71</v>
          </cell>
          <cell r="G16703">
            <v>422.16</v>
          </cell>
        </row>
        <row r="16704">
          <cell r="C16704" t="str">
            <v>RO-41494</v>
          </cell>
          <cell r="D16704" t="str">
            <v>CONCRETO ESTRUTURAL COM RESISTÊNCIA FCK &gt;= 15,0 MPA (EXECUÇÃO, INCLUINDO O FORNECIMENTO DE TODOS OS MATERIAIS, EXCLUI O TRANSPORTE DOS AGREGADOS)</v>
          </cell>
          <cell r="E16704" t="str">
            <v>M3</v>
          </cell>
          <cell r="F16704">
            <v>408.96</v>
          </cell>
          <cell r="G16704">
            <v>435.41</v>
          </cell>
        </row>
        <row r="16705">
          <cell r="C16705" t="str">
            <v>RO-41495</v>
          </cell>
          <cell r="D16705" t="str">
            <v>CONCRETO ESTRUTURAL COM RESISTÊNCIA FCK &gt;= 16,0 MPA (EXECUÇÃO, INCLUINDO O FORNECIMENTO DE TODOS OS MATERIAIS, EXCLUI O TRANSPORTE DOS AGREGADOS)</v>
          </cell>
          <cell r="E16705" t="str">
            <v>M3</v>
          </cell>
          <cell r="F16705">
            <v>415.85</v>
          </cell>
          <cell r="G16705">
            <v>442.3</v>
          </cell>
        </row>
        <row r="16706">
          <cell r="C16706" t="str">
            <v>RO-41496</v>
          </cell>
          <cell r="D16706" t="str">
            <v>CONCRETO ESTRUTURAL COM RESISTÊNCIA FCK &gt;= 18,0 MPA (EXECUÇÃO, INCLUINDO O FORNECIMENTO DE TODOS OS MATERIAIS, EXCLUI O TRANSPORTE DOS AGREGADOS)</v>
          </cell>
          <cell r="E16706" t="str">
            <v>M3</v>
          </cell>
          <cell r="F16706">
            <v>419.56</v>
          </cell>
          <cell r="G16706">
            <v>446.01</v>
          </cell>
        </row>
        <row r="16707">
          <cell r="C16707" t="str">
            <v>RO-42416</v>
          </cell>
          <cell r="D16707" t="str">
            <v>CONCRETO ESTRUTURAL COM RESISTÊNCIA FCK &gt;= 20,0 MPA (EXECUÇÃO, INCLUINDO O FORNECIMENTO DE TODOS OS MATERIAIS, EXCLUI O TRANSPORTE DOS AGREGADOS)</v>
          </cell>
          <cell r="E16707" t="str">
            <v>M3</v>
          </cell>
          <cell r="F16707">
            <v>427.51</v>
          </cell>
          <cell r="G16707">
            <v>453.96</v>
          </cell>
        </row>
        <row r="16708">
          <cell r="C16708" t="str">
            <v>RO-45041</v>
          </cell>
          <cell r="D16708" t="str">
            <v>CONCRETO ESTRUTURAL COM RESISTÊNCIA FCK &gt;= 21 MPA (EXECUÇÃO, INCLUINDO O FORNECIMENTO DE TODOS OS MATERIAIS, EXCLUI O TRANSPORTE DOS AGREGADOS)</v>
          </cell>
          <cell r="E16708" t="str">
            <v>M3</v>
          </cell>
          <cell r="F16708">
            <v>430.42</v>
          </cell>
          <cell r="G16708">
            <v>456.87</v>
          </cell>
        </row>
        <row r="16709">
          <cell r="C16709" t="str">
            <v>RO-42417</v>
          </cell>
          <cell r="D16709" t="str">
            <v>CONCRETO ESTRUTURAL COM RESISTÊNCIA FCK &gt;= 25,0 MPA (EXECUÇÃO, INCLUINDO O FORNECIMENTO DE TODOS OS MATERIAIS, EXCLUI O TRANSPORTE DOS AGREGADOS)</v>
          </cell>
          <cell r="E16709" t="str">
            <v>M3</v>
          </cell>
          <cell r="F16709">
            <v>437.05</v>
          </cell>
          <cell r="G16709">
            <v>463.5</v>
          </cell>
        </row>
        <row r="16710">
          <cell r="C16710" t="str">
            <v>RO-42456</v>
          </cell>
          <cell r="D16710" t="str">
            <v>CONCRETO ESTRUTURAL COM RESISTÊNCIA FCK &gt;= 30,0 MPA (EXECUÇÃO, INCLUINDO O FORNECIMENTO DE TODOS OS MATERIAIS, EXCLUI O TRANSPORTE DOS AGREGADOS)</v>
          </cell>
          <cell r="E16710" t="str">
            <v>M3</v>
          </cell>
          <cell r="F16710">
            <v>451.36</v>
          </cell>
          <cell r="G16710">
            <v>477.81</v>
          </cell>
        </row>
        <row r="16711">
          <cell r="C16711" t="str">
            <v>RO-42467</v>
          </cell>
          <cell r="D16711" t="str">
            <v>CONCRETO MAGRO FCK &gt;= 10,0 MPA (EXECUÇÃO, INCLUINDO O FORNECIMENTO DE TODOS OS MATERIAIS, EXCLUI O TRANSPORTE DOS AGREGADOS)</v>
          </cell>
          <cell r="E16711" t="str">
            <v>M3</v>
          </cell>
          <cell r="F16711">
            <v>304.92</v>
          </cell>
          <cell r="G16711">
            <v>324.06</v>
          </cell>
        </row>
        <row r="16712">
          <cell r="C16712" t="str">
            <v>RO-41502</v>
          </cell>
          <cell r="D16712" t="str">
            <v>CONCRETO CICLÓPICO FCK &gt; 13,5 MPA, COM 30% PEDRA DE MÃO (EXECUÇÃO, INCLUINDO O FORNECIMENTO DE TODOS OS MATERIAIS, EXCLUI O TRANSPORTE DOS AGREGADOS)</v>
          </cell>
          <cell r="E16712" t="str">
            <v>M3</v>
          </cell>
          <cell r="F16712">
            <v>312</v>
          </cell>
          <cell r="G16712">
            <v>330.38</v>
          </cell>
        </row>
        <row r="16713">
          <cell r="C16713" t="str">
            <v>RO-41544</v>
          </cell>
          <cell r="D16713" t="str">
            <v>CIMBRAMENTO: ESCORAMENTO EM MADEIRA (EXECUÇÃO, INCLUINDO O FORNECIMENTO E TRANSPORTE DE TODOS OS MATERIAIS)</v>
          </cell>
          <cell r="E16713" t="str">
            <v>M3</v>
          </cell>
          <cell r="F16713">
            <v>75.540000000000006</v>
          </cell>
          <cell r="G16713">
            <v>81.19</v>
          </cell>
        </row>
        <row r="16714">
          <cell r="C16714" t="str">
            <v>RO-42285</v>
          </cell>
          <cell r="D16714" t="str">
            <v>ARMAÇÃO: AÇO CA-50 (EXECUÇÃO, INCLUINDO PREPARO, DOBRAGEM, COLOCAÇÃO NAS FORMAS E TRANSPORTE DE TODOS OS MATERIAIS)</v>
          </cell>
          <cell r="E16714" t="str">
            <v>KG</v>
          </cell>
          <cell r="F16714">
            <v>9.4</v>
          </cell>
          <cell r="G16714">
            <v>9.76</v>
          </cell>
        </row>
        <row r="16715">
          <cell r="C16715" t="str">
            <v>RO-41552</v>
          </cell>
          <cell r="D16715" t="str">
            <v>ARMAÇÃO: AÇO CA-60 (EXECUÇÃO, INCLUINDO PREPARO, DOBRAGEM, COLOCAÇÃO NAS FORMAS E TRANSPORTE DE TODOS OS MATERIAIS)</v>
          </cell>
          <cell r="E16715" t="str">
            <v>KG</v>
          </cell>
          <cell r="F16715">
            <v>11.13</v>
          </cell>
          <cell r="G16715">
            <v>11.46</v>
          </cell>
        </row>
        <row r="16716">
          <cell r="C16716" t="str">
            <v>RO-41651</v>
          </cell>
          <cell r="D16716" t="str">
            <v>PREENCHIMENTO DE FUROS COM SIKADUR 32 OU SIMILAR (EXECUÇÃO, INCLUINDO O FORNECIMENTO E TRANSPORTE DE TODOS OS MATERIAIS, EXCLUI EXECUÇÃO DO FURO)</v>
          </cell>
          <cell r="E16716" t="str">
            <v>KG</v>
          </cell>
          <cell r="F16716">
            <v>50.79</v>
          </cell>
          <cell r="G16716">
            <v>54.01</v>
          </cell>
        </row>
        <row r="16717">
          <cell r="C16717" t="str">
            <v>RO-41653</v>
          </cell>
          <cell r="D16717" t="str">
            <v>PREENCHIMENTO DE FUROS COM INJEÇÃO DE EPOXI (SIKADUR - 43) (EXECUÇÃO, INCLUINDO O FORNECIMENTO DE TODOS OS MATERIAIS, EXCLUI EXECUÇÃO DO FURO)</v>
          </cell>
          <cell r="E16717" t="str">
            <v>KG</v>
          </cell>
          <cell r="F16717">
            <v>95.32</v>
          </cell>
          <cell r="G16717">
            <v>98.54</v>
          </cell>
        </row>
        <row r="16718">
          <cell r="C16718" t="str">
            <v>RO-41652</v>
          </cell>
          <cell r="D16718" t="str">
            <v>TRATAMENTO DE TRINCAS FINAS (EXECUÇÃO, INCLUINDO O FORNECIMENTO E TRANSPORTE DE TODOS OS MATERIAIS)</v>
          </cell>
          <cell r="E16718" t="str">
            <v>M</v>
          </cell>
          <cell r="F16718">
            <v>44.25</v>
          </cell>
          <cell r="G16718">
            <v>47.23</v>
          </cell>
        </row>
        <row r="16719">
          <cell r="C16719" t="str">
            <v>RO-42425</v>
          </cell>
          <cell r="D16719" t="str">
            <v>CONCRETO DE PAVIMENTAÇÃO COM FCK &gt;= 25 MPA (EXECUÇÃO, INCLUINDO O FORNECIMENTO DE TODOS OS MATERIAIS, EXCLUI O TRANSPORTE DOS AGREGADOS)</v>
          </cell>
          <cell r="E16719" t="str">
            <v>M3</v>
          </cell>
          <cell r="F16719">
            <v>437.05</v>
          </cell>
          <cell r="G16719">
            <v>463.5</v>
          </cell>
        </row>
        <row r="16720">
          <cell r="C16720" t="str">
            <v>RO-41575</v>
          </cell>
          <cell r="D16720" t="str">
            <v>MASTIQUE ELÁSTICO(TIPO VEDAFLEX OU SIMILAR) (EXECUÇÃO, INCLUINDO O FORNECIMENTO E TRANSPORTE DE TODOS OS MATERIAIS)</v>
          </cell>
          <cell r="E16720" t="str">
            <v>DM3</v>
          </cell>
          <cell r="F16720">
            <v>54.43</v>
          </cell>
          <cell r="G16720">
            <v>54.5</v>
          </cell>
        </row>
        <row r="16721">
          <cell r="C16721" t="str">
            <v>RO-41582</v>
          </cell>
          <cell r="D16721" t="str">
            <v>APARELHOS DE APOIO EM NEOPRENE FRETADO (EXECUÇÃO, INCLUINDO A APLICAÇÃO, FORNECIMENTO E TRANSPORTE DOS MATERIAIS)</v>
          </cell>
          <cell r="E16721" t="str">
            <v>DM3</v>
          </cell>
          <cell r="F16721">
            <v>79.11</v>
          </cell>
          <cell r="G16721">
            <v>82.02</v>
          </cell>
        </row>
        <row r="16722">
          <cell r="C16722" t="str">
            <v>RO-41557</v>
          </cell>
          <cell r="D16722" t="str">
            <v>FORMAS SUSPENSAS DE COMPENSADO RESINADO (EXECUÇÃO, INCLUINDO DESFORMA, FORNECIMENTO E TRANSPORTE DE TODOS OS MATERIAIS)</v>
          </cell>
          <cell r="E16722" t="str">
            <v>M2</v>
          </cell>
          <cell r="F16722">
            <v>112.51</v>
          </cell>
          <cell r="G16722">
            <v>121.72</v>
          </cell>
        </row>
        <row r="16723">
          <cell r="C16723" t="str">
            <v>RO-41558</v>
          </cell>
          <cell r="D16723" t="str">
            <v>FORMA PLANA DE MADEIRIT (EXECUÇÃO, INCLUINDO DESFORMA, FORNECIMENTO E TRANSPORTE DE TODOS OS MATERIAIS)</v>
          </cell>
          <cell r="E16723" t="str">
            <v>M2</v>
          </cell>
          <cell r="F16723">
            <v>74.209999999999994</v>
          </cell>
          <cell r="G16723">
            <v>80.290000000000006</v>
          </cell>
        </row>
        <row r="16724">
          <cell r="C16724" t="str">
            <v>RO-41559</v>
          </cell>
          <cell r="D16724" t="str">
            <v>FORMAS CURVAS DE MADEIRIT (EXECUÇÃO, INCLUINDO DESFORMA, FORNECIMENTO E TRANSPORTE DE TODOS OS MATERIAIS)</v>
          </cell>
          <cell r="E16724" t="str">
            <v>M2</v>
          </cell>
          <cell r="F16724">
            <v>81.94</v>
          </cell>
          <cell r="G16724">
            <v>90.44</v>
          </cell>
        </row>
        <row r="16725">
          <cell r="C16725" t="str">
            <v>RO-41565</v>
          </cell>
          <cell r="D16725" t="str">
            <v>JUNTAS DE PAVIMENTAÇÃO LONGITUDINAL E TRANSVERSAL (EXECUÇÃO, INCLUINDO O FORNECIMENTO E TRANSPORTE DE TODOS OS MATERIAIS)</v>
          </cell>
          <cell r="E16725" t="str">
            <v>M</v>
          </cell>
          <cell r="F16725">
            <v>9.65</v>
          </cell>
          <cell r="G16725">
            <v>10.72</v>
          </cell>
        </row>
        <row r="16726">
          <cell r="C16726" t="str">
            <v>RO-41657</v>
          </cell>
          <cell r="D16726" t="str">
            <v>CANTONEIRA METÁLICA DE DIMENSÕES  2"X2"X5/16" (EXECUÇÃO, INCLUINDO FORNECIMENTO E TRANSPORTE DE TODOS OS MATERIAIS)</v>
          </cell>
          <cell r="E16726" t="str">
            <v>M</v>
          </cell>
          <cell r="F16726">
            <v>113.31</v>
          </cell>
          <cell r="G16726">
            <v>118.78</v>
          </cell>
        </row>
        <row r="16727">
          <cell r="C16727" t="str">
            <v>RO-41569</v>
          </cell>
          <cell r="D16727" t="str">
            <v>CANTONEIRA METÁLICA DE DIMENSÕES 3" X 3" X 3/8" (EXECUÇÃO, INCLUINDO O FORNECIMENTO E TRANSPORTE DE TODOS OS MATERIAIS)</v>
          </cell>
          <cell r="E16727" t="str">
            <v>M</v>
          </cell>
          <cell r="F16727">
            <v>113.09</v>
          </cell>
          <cell r="G16727">
            <v>118.56</v>
          </cell>
        </row>
        <row r="16728">
          <cell r="C16728" t="str">
            <v>RO-41570</v>
          </cell>
          <cell r="D16728" t="str">
            <v>CANTONEIRA METÁLICA DE DIMENSÕES 4" X 4" X 3/8" (EXECUÇÃO, INCLUINDO O FORNECIMENTO E TRANSPORTE DE TODOS OS MATERIAIS)</v>
          </cell>
          <cell r="E16728" t="str">
            <v>M</v>
          </cell>
          <cell r="F16728">
            <v>193.34</v>
          </cell>
          <cell r="G16728">
            <v>198.81</v>
          </cell>
        </row>
        <row r="16729">
          <cell r="C16729" t="str">
            <v>RO-41571</v>
          </cell>
          <cell r="D16729" t="str">
            <v>CANTONEIRA METÁLICA DE DIMENSÕES 4" X 4" X 1/2" (EXECUÇÃO, INCLUINDO O FORNECIMENTO E TRANSPORTE DE TODOS OS MATERIAIS)</v>
          </cell>
          <cell r="E16729" t="str">
            <v>M</v>
          </cell>
          <cell r="F16729">
            <v>220.2</v>
          </cell>
          <cell r="G16729">
            <v>225.67</v>
          </cell>
        </row>
        <row r="16730">
          <cell r="C16730" t="str">
            <v>RO-41578</v>
          </cell>
          <cell r="D16730" t="str">
            <v>LIMPEZA DE SUPERFÍCIE COM JATO DE AREIA E AGUA</v>
          </cell>
          <cell r="E16730" t="str">
            <v>M2</v>
          </cell>
          <cell r="F16730">
            <v>30.25</v>
          </cell>
          <cell r="G16730">
            <v>31.01</v>
          </cell>
        </row>
        <row r="16731">
          <cell r="C16731" t="str">
            <v>RO-42430</v>
          </cell>
          <cell r="D16731" t="str">
            <v>LIMPEZA MANUAL E TRATAMENTO DE ARMADURA OXIDADA</v>
          </cell>
          <cell r="E16731" t="str">
            <v>M2</v>
          </cell>
          <cell r="F16731">
            <v>43.43</v>
          </cell>
          <cell r="G16731">
            <v>50.16</v>
          </cell>
        </row>
        <row r="16732">
          <cell r="C16732" t="str">
            <v>RO-41581</v>
          </cell>
          <cell r="D16732" t="str">
            <v>LIMPEZA DE ARMADURA COM JATO DE AREIA E ÁGUA</v>
          </cell>
          <cell r="E16732" t="str">
            <v>M2</v>
          </cell>
          <cell r="F16732">
            <v>36.19</v>
          </cell>
          <cell r="G16732">
            <v>37.33</v>
          </cell>
        </row>
        <row r="16733">
          <cell r="C16733" t="str">
            <v>RO-41584</v>
          </cell>
          <cell r="D16733" t="str">
            <v>DRENO DE PVC Ø = 50 MM, COMPRIMENTO UNITÁRIO = 30 CM (EXECUÇÃO, INCLUINDO O FORNECIMENTO E TRANSPORTE DE TODOS OS MATERIAIS)</v>
          </cell>
          <cell r="E16733" t="str">
            <v>U</v>
          </cell>
          <cell r="F16733">
            <v>16.55</v>
          </cell>
          <cell r="G16733">
            <v>18.37</v>
          </cell>
        </row>
        <row r="16734">
          <cell r="C16734" t="str">
            <v>RO-42476</v>
          </cell>
          <cell r="D16734" t="str">
            <v>DRENO DE PVC Ø = 50 MM, COMPRIMENTO UNITÁRIO = 35 CM (EXECUÇÃO, INCLUINDO O FORNECIMENTO E TRANSPORTE DE TODOS OS MATERIAIS)</v>
          </cell>
          <cell r="E16734" t="str">
            <v>U</v>
          </cell>
          <cell r="F16734">
            <v>16.87</v>
          </cell>
          <cell r="G16734">
            <v>18.690000000000001</v>
          </cell>
        </row>
        <row r="16735">
          <cell r="C16735" t="str">
            <v>RO-42994</v>
          </cell>
          <cell r="D16735" t="str">
            <v>DRENO DE PVC Ø = 50 MM, COMPRIMENTO UNITÁRIO = 40 CM (EXECUÇÃO, INCLUINDO O FORNECIMENTO E TRANSPORTE DE TODOS OS MATERIAIS)</v>
          </cell>
          <cell r="E16735" t="str">
            <v>U</v>
          </cell>
          <cell r="F16735">
            <v>17.2</v>
          </cell>
          <cell r="G16735">
            <v>19.02</v>
          </cell>
        </row>
        <row r="16736">
          <cell r="C16736" t="str">
            <v>RO-41586</v>
          </cell>
          <cell r="D16736" t="str">
            <v>DRENO DE PVC Ø = 75 MM, COMPRIMENTO UNITÁRIO = 15 CM (EXECUÇÃO, INCLUINDO O FORNECIMENTO E TRANSPORTE DE TODOS OS MATERIAIS)</v>
          </cell>
          <cell r="E16736" t="str">
            <v>U</v>
          </cell>
          <cell r="F16736">
            <v>15.78</v>
          </cell>
          <cell r="G16736">
            <v>17.600000000000001</v>
          </cell>
        </row>
        <row r="16737">
          <cell r="C16737" t="str">
            <v>RO-41587</v>
          </cell>
          <cell r="D16737" t="str">
            <v>DRENO DE PVC Ø = 75 MM, COMPRIMENTO UNITÁRIO = 30 CM (EXECUÇÃO, INCLUINDO O FORNECIMENTO E TRANSPORTE DE TODOS OS MATERIAIS)</v>
          </cell>
          <cell r="E16737" t="str">
            <v>U</v>
          </cell>
          <cell r="F16737">
            <v>16.96</v>
          </cell>
          <cell r="G16737">
            <v>18.78</v>
          </cell>
        </row>
        <row r="16738">
          <cell r="C16738" t="str">
            <v>RO-41591</v>
          </cell>
          <cell r="D16738" t="str">
            <v>DRENO DE PVC Ø = 75 MM, COMPRIMENTO UNITÁRIO = 35 CM (EXECUÇÃO, INCLUINDO O FORNECIMENTO E TRANSPORTE DE TODOS OS MATERIAIS)</v>
          </cell>
          <cell r="E16738" t="str">
            <v>U</v>
          </cell>
          <cell r="F16738">
            <v>17.350000000000001</v>
          </cell>
          <cell r="G16738">
            <v>19.170000000000002</v>
          </cell>
        </row>
        <row r="16739">
          <cell r="C16739" t="str">
            <v>RO-41592</v>
          </cell>
          <cell r="D16739" t="str">
            <v>DRENO DE PVC Ø = 75 MM, COMPRIMENTO UNITÁRIO = 40 CM (EXECUÇÃO, INCLUINDO O FORNECIMENTO E TRANSPORTE DE TODOS OS MATERIAIS)</v>
          </cell>
          <cell r="E16739" t="str">
            <v>U</v>
          </cell>
          <cell r="F16739">
            <v>17.75</v>
          </cell>
          <cell r="G16739">
            <v>19.57</v>
          </cell>
        </row>
        <row r="16740">
          <cell r="C16740" t="str">
            <v>RO-41589</v>
          </cell>
          <cell r="D16740" t="str">
            <v>DRENO DE PVC Ø = 100 MM, COMPRIMENTO UNITÁRIO = 35 CM (EXECUÇÃO, INCLUINDO O FORNECIMENTO E TRANSPORTE DE TODOS OS MATERIAIS)</v>
          </cell>
          <cell r="E16740" t="str">
            <v>U</v>
          </cell>
          <cell r="F16740">
            <v>19.93</v>
          </cell>
          <cell r="G16740">
            <v>21.75</v>
          </cell>
        </row>
        <row r="16741">
          <cell r="C16741" t="str">
            <v>RO-41588</v>
          </cell>
          <cell r="D16741" t="str">
            <v>DRENO DE PVC Ø = 100 MM, COMPRIMENTO UNITÁRIO = 40 CM (EXECUÇÃO, INCLUINDO O FORNECIMENTO E TRANSPORTE DE TODOS OS MATERIAIS)</v>
          </cell>
          <cell r="E16741" t="str">
            <v>U</v>
          </cell>
          <cell r="F16741">
            <v>20.69</v>
          </cell>
          <cell r="G16741">
            <v>22.51</v>
          </cell>
        </row>
        <row r="16742">
          <cell r="C16742" t="str">
            <v>RO-41590</v>
          </cell>
          <cell r="D16742" t="str">
            <v>DRENO DE PVC Ø = 100 MM, COMPRIMENTO UNITÁRIO = 45 CM (EXECUÇÃO, INCLUINDO O FORNECIMENTO E TRANSPORTE DE TODOS OS MATERIAIS)</v>
          </cell>
          <cell r="E16742" t="str">
            <v>U</v>
          </cell>
          <cell r="F16742">
            <v>21.45</v>
          </cell>
          <cell r="G16742">
            <v>23.27</v>
          </cell>
        </row>
        <row r="16743">
          <cell r="C16743" t="str">
            <v>RO-41594</v>
          </cell>
          <cell r="D16743" t="str">
            <v>DRENO DE PVC Ø = 100MM, COMPRIMENTO UNITÁRIO = 0,60M (EXECUÇÃO, INCLUINDO O FORNECIMENTO E TRANSPORTE DE TODOS OS MATERIAIS)</v>
          </cell>
          <cell r="E16743" t="str">
            <v>U</v>
          </cell>
          <cell r="F16743">
            <v>24.22</v>
          </cell>
          <cell r="G16743">
            <v>26.11</v>
          </cell>
        </row>
        <row r="16744">
          <cell r="C16744" t="str">
            <v>RO-41593</v>
          </cell>
          <cell r="D16744" t="str">
            <v>CAIAÇÃO A TRÊS DEMÃOS (EXECUÇÃO, INCLUINDO O FORNECIMENTO E TRANSPORTE DE TODOS OS MATERIAIS)</v>
          </cell>
          <cell r="E16744" t="str">
            <v>M2</v>
          </cell>
          <cell r="F16744">
            <v>3.46</v>
          </cell>
          <cell r="G16744">
            <v>3.93</v>
          </cell>
        </row>
        <row r="16745">
          <cell r="C16745" t="str">
            <v>RO-42424</v>
          </cell>
          <cell r="D16745" t="str">
            <v>GRADIL METÁLICO PADRÃO DER-MG (EXECUÇÃO, INCLUINDO O FORNECIMENTO E TRANSPORTE DE TODOS OS MATERIAIS)</v>
          </cell>
          <cell r="E16745" t="str">
            <v>M</v>
          </cell>
          <cell r="F16745">
            <v>191.16</v>
          </cell>
          <cell r="G16745">
            <v>197.21</v>
          </cell>
        </row>
        <row r="16780">
          <cell r="C16780" t="str">
            <v>109 - ÍNDICE NACIONAL DE CONSTRUÇÃO CIVIL</v>
          </cell>
        </row>
        <row r="16781">
          <cell r="C16781" t="str">
            <v>RO-41664</v>
          </cell>
          <cell r="D16781" t="str">
            <v>ABRIGO SIMPLES DE PASSAGEIROS PRÉ-MOLDADO (EXECUÇÃO, INCLUINDO O FORNECIMENTO E TRANSPORTE E MONTAGEM)</v>
          </cell>
          <cell r="E16781" t="str">
            <v>U</v>
          </cell>
          <cell r="F16781">
            <v>3575.98</v>
          </cell>
          <cell r="G16781">
            <v>3778.54</v>
          </cell>
        </row>
        <row r="16782">
          <cell r="C16782" t="str">
            <v>RO-41665</v>
          </cell>
          <cell r="D16782" t="str">
            <v>ABRIGO DUPLO DE PASSAGEIROS PRÉ-MOLDADO (EXECUÇÃO, INCLUINDO O FORNECIMENTO,  TRANSPORTE E MONTAGEM)</v>
          </cell>
          <cell r="E16782" t="str">
            <v>U</v>
          </cell>
          <cell r="F16782">
            <v>6856.87</v>
          </cell>
          <cell r="G16782">
            <v>7253.09</v>
          </cell>
        </row>
        <row r="16783">
          <cell r="C16783" t="str">
            <v>RO-41662</v>
          </cell>
          <cell r="D16783" t="str">
            <v>REBOCO DE ARGAMASSA DE CIMENTO E AREIA, TRAÇO 1:5 (EXECUÇÃO, INCLUINDO O FORNECIMENTO E TRANSPORTE DE TODOS OS MATERIAIS)</v>
          </cell>
          <cell r="E16783" t="str">
            <v>M2</v>
          </cell>
          <cell r="F16783">
            <v>29.54</v>
          </cell>
          <cell r="G16783">
            <v>32.76</v>
          </cell>
        </row>
        <row r="16784">
          <cell r="C16784" t="str">
            <v>RO-41661</v>
          </cell>
          <cell r="D16784" t="str">
            <v>CHAPISCO DE CIMENTO E AREIA, TRAÇO 1:3 (EXECUÇÃO, INCLUINDO O FORNECIMENTO E TRANSPORTE DE TODOS OS MATERIAIS)</v>
          </cell>
          <cell r="E16784" t="str">
            <v>M2</v>
          </cell>
          <cell r="F16784">
            <v>12.41</v>
          </cell>
          <cell r="G16784">
            <v>14.11</v>
          </cell>
        </row>
      </sheetData>
      <sheetData sheetId="9"/>
      <sheetData sheetId="10"/>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2.emf"/><Relationship Id="rId4" Type="http://schemas.openxmlformats.org/officeDocument/2006/relationships/oleObject" Target="../embeddings/oleObject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3.xml"/><Relationship Id="rId3" Type="http://schemas.openxmlformats.org/officeDocument/2006/relationships/vmlDrawing" Target="../drawings/vmlDrawing2.vml"/><Relationship Id="rId7" Type="http://schemas.openxmlformats.org/officeDocument/2006/relationships/ctrlProp" Target="../ctrlProps/ctrlProp2.xml"/><Relationship Id="rId2" Type="http://schemas.openxmlformats.org/officeDocument/2006/relationships/drawing" Target="../drawings/drawing8.xml"/><Relationship Id="rId1" Type="http://schemas.openxmlformats.org/officeDocument/2006/relationships/printerSettings" Target="../printerSettings/printerSettings8.bin"/><Relationship Id="rId6" Type="http://schemas.openxmlformats.org/officeDocument/2006/relationships/ctrlProp" Target="../ctrlProps/ctrlProp1.xml"/><Relationship Id="rId5" Type="http://schemas.openxmlformats.org/officeDocument/2006/relationships/image" Target="../media/image4.emf"/><Relationship Id="rId4" Type="http://schemas.openxmlformats.org/officeDocument/2006/relationships/oleObject" Target="../embeddings/oleObject2.bin"/><Relationship Id="rId9" Type="http://schemas.openxmlformats.org/officeDocument/2006/relationships/ctrlProp" Target="../ctrlProps/ctrlProp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1"/>
  <dimension ref="A1:O28"/>
  <sheetViews>
    <sheetView zoomScaleNormal="100" zoomScaleSheetLayoutView="100" workbookViewId="0">
      <selection activeCell="F16" sqref="F16"/>
    </sheetView>
  </sheetViews>
  <sheetFormatPr defaultRowHeight="12.75"/>
  <cols>
    <col min="2" max="2" width="12.85546875" customWidth="1"/>
    <col min="3" max="3" width="37" customWidth="1"/>
    <col min="4" max="4" width="13.7109375" customWidth="1"/>
    <col min="5" max="5" width="12.5703125" customWidth="1"/>
    <col min="6" max="8" width="12.7109375" customWidth="1"/>
    <col min="9" max="9" width="16.140625" customWidth="1"/>
    <col min="10" max="10" width="18.140625" customWidth="1"/>
  </cols>
  <sheetData>
    <row r="1" spans="1:15" ht="21">
      <c r="B1" s="459" t="s">
        <v>72</v>
      </c>
      <c r="C1" s="459"/>
      <c r="D1" s="459"/>
      <c r="E1" s="459"/>
      <c r="F1" s="459"/>
      <c r="G1" s="459"/>
      <c r="H1" s="459"/>
      <c r="I1" s="459"/>
      <c r="J1" s="103"/>
      <c r="K1" s="103"/>
      <c r="L1" s="103"/>
      <c r="M1" s="103"/>
      <c r="N1" s="103"/>
      <c r="O1" s="103"/>
    </row>
    <row r="2" spans="1:15" ht="21">
      <c r="B2" s="459" t="s">
        <v>73</v>
      </c>
      <c r="C2" s="459"/>
      <c r="D2" s="459"/>
      <c r="E2" s="459"/>
      <c r="F2" s="459"/>
      <c r="G2" s="459"/>
      <c r="H2" s="459"/>
      <c r="I2" s="459"/>
      <c r="J2" s="103"/>
      <c r="K2" s="103"/>
      <c r="L2" s="103"/>
      <c r="M2" s="103"/>
      <c r="N2" s="103"/>
      <c r="O2" s="103"/>
    </row>
    <row r="3" spans="1:15" ht="15.75">
      <c r="B3" s="460" t="s">
        <v>74</v>
      </c>
      <c r="C3" s="460"/>
      <c r="D3" s="460"/>
      <c r="E3" s="460"/>
      <c r="F3" s="460"/>
      <c r="G3" s="460"/>
      <c r="H3" s="460"/>
      <c r="I3" s="460"/>
      <c r="J3" s="104"/>
      <c r="K3" s="104"/>
      <c r="L3" s="104"/>
      <c r="M3" s="104"/>
      <c r="N3" s="104"/>
      <c r="O3" s="104"/>
    </row>
    <row r="4" spans="1:15" ht="15.75">
      <c r="B4" s="460" t="s">
        <v>75</v>
      </c>
      <c r="C4" s="460"/>
      <c r="D4" s="460"/>
      <c r="E4" s="460"/>
      <c r="F4" s="460"/>
      <c r="G4" s="460"/>
      <c r="H4" s="460"/>
      <c r="I4" s="460"/>
      <c r="J4" s="104"/>
      <c r="K4" s="104"/>
      <c r="L4" s="104"/>
      <c r="M4" s="104"/>
      <c r="N4" s="104"/>
      <c r="O4" s="104"/>
    </row>
    <row r="5" spans="1:15" ht="15.75">
      <c r="B5" s="456" t="s">
        <v>76</v>
      </c>
      <c r="C5" s="456"/>
      <c r="D5" s="456"/>
      <c r="E5" s="456"/>
      <c r="F5" s="456"/>
      <c r="G5" s="456"/>
      <c r="H5" s="456"/>
      <c r="I5" s="456"/>
      <c r="J5" s="105"/>
      <c r="K5" s="105"/>
      <c r="L5" s="105"/>
      <c r="M5" s="105"/>
      <c r="N5" s="105"/>
      <c r="O5" s="105"/>
    </row>
    <row r="6" spans="1:15" ht="13.5" thickBot="1">
      <c r="A6" s="80"/>
      <c r="B6" s="80"/>
      <c r="C6" s="80"/>
      <c r="D6" s="81"/>
      <c r="E6" s="81"/>
      <c r="F6" s="81"/>
      <c r="G6" s="81"/>
      <c r="H6" s="81"/>
      <c r="I6" s="80"/>
    </row>
    <row r="7" spans="1:15" ht="18.75" thickBot="1">
      <c r="A7" s="457" t="s">
        <v>42</v>
      </c>
      <c r="B7" s="458"/>
      <c r="C7" s="458"/>
      <c r="D7" s="458"/>
      <c r="E7" s="458"/>
      <c r="F7" s="458"/>
      <c r="G7" s="458"/>
      <c r="H7" s="458"/>
      <c r="I7" s="458"/>
    </row>
    <row r="8" spans="1:15" ht="13.5" thickBot="1">
      <c r="A8" s="82"/>
      <c r="B8" s="82"/>
      <c r="C8" s="82"/>
      <c r="D8" s="81"/>
      <c r="E8" s="81"/>
      <c r="F8" s="82"/>
      <c r="G8" s="82"/>
      <c r="H8" s="82"/>
      <c r="I8" s="82"/>
    </row>
    <row r="9" spans="1:15" ht="13.5" thickBot="1">
      <c r="A9" s="461"/>
      <c r="B9" s="462"/>
      <c r="C9" s="462"/>
      <c r="D9" s="462"/>
      <c r="E9" s="462"/>
      <c r="F9" s="462"/>
      <c r="G9" s="462"/>
      <c r="H9" s="462"/>
      <c r="I9" s="463"/>
    </row>
    <row r="10" spans="1:15">
      <c r="A10" s="464" t="s">
        <v>82</v>
      </c>
      <c r="B10" s="465"/>
      <c r="C10" s="466"/>
      <c r="D10" s="467"/>
      <c r="E10" s="468"/>
      <c r="F10" s="469"/>
      <c r="G10" s="469"/>
      <c r="H10" s="83"/>
      <c r="I10" s="115"/>
    </row>
    <row r="11" spans="1:15" ht="29.25" customHeight="1" thickBot="1">
      <c r="A11" s="470" t="s">
        <v>81</v>
      </c>
      <c r="B11" s="471"/>
      <c r="C11" s="472"/>
      <c r="D11" s="473" t="s">
        <v>83</v>
      </c>
      <c r="E11" s="471"/>
      <c r="F11" s="471"/>
      <c r="G11" s="471"/>
      <c r="H11" s="472"/>
      <c r="I11" s="116" t="s">
        <v>80</v>
      </c>
      <c r="J11" s="113"/>
    </row>
    <row r="12" spans="1:15" ht="26.25" thickBot="1">
      <c r="A12" s="84" t="s">
        <v>0</v>
      </c>
      <c r="B12" s="85" t="s">
        <v>5</v>
      </c>
      <c r="C12" s="86" t="s">
        <v>43</v>
      </c>
      <c r="D12" s="87" t="s">
        <v>44</v>
      </c>
      <c r="E12" s="87" t="s">
        <v>45</v>
      </c>
      <c r="F12" s="85" t="s">
        <v>46</v>
      </c>
      <c r="G12" s="85" t="s">
        <v>47</v>
      </c>
      <c r="H12" s="85" t="s">
        <v>48</v>
      </c>
      <c r="I12" s="114" t="s">
        <v>49</v>
      </c>
    </row>
    <row r="13" spans="1:15">
      <c r="A13" s="474">
        <v>1</v>
      </c>
      <c r="B13" s="476" t="s">
        <v>50</v>
      </c>
      <c r="C13" s="478" t="s">
        <v>13</v>
      </c>
      <c r="D13" s="88" t="s">
        <v>51</v>
      </c>
      <c r="E13" s="89">
        <f>F13</f>
        <v>1</v>
      </c>
      <c r="F13" s="89">
        <v>1</v>
      </c>
      <c r="G13" s="90">
        <v>0</v>
      </c>
      <c r="H13" s="90">
        <v>0</v>
      </c>
      <c r="I13" s="91">
        <v>0</v>
      </c>
    </row>
    <row r="14" spans="1:15">
      <c r="A14" s="475"/>
      <c r="B14" s="477"/>
      <c r="C14" s="479"/>
      <c r="D14" s="92" t="s">
        <v>52</v>
      </c>
      <c r="E14" s="93" t="e">
        <f>Orçamento!#REF!+Orçamento!#REF!</f>
        <v>#REF!</v>
      </c>
      <c r="F14" s="93" t="e">
        <f>F13*$E$14</f>
        <v>#REF!</v>
      </c>
      <c r="G14" s="93" t="e">
        <f>G13*$E$14</f>
        <v>#REF!</v>
      </c>
      <c r="H14" s="93" t="e">
        <f>H13*$E$14</f>
        <v>#REF!</v>
      </c>
      <c r="I14" s="93" t="e">
        <f>I13*$E$14</f>
        <v>#REF!</v>
      </c>
      <c r="J14" s="101"/>
    </row>
    <row r="15" spans="1:15">
      <c r="A15" s="475">
        <v>2</v>
      </c>
      <c r="B15" s="477" t="s">
        <v>53</v>
      </c>
      <c r="C15" s="479" t="s">
        <v>14</v>
      </c>
      <c r="D15" s="92" t="s">
        <v>51</v>
      </c>
      <c r="E15" s="89">
        <f>F15+G15+H15+I15</f>
        <v>1</v>
      </c>
      <c r="F15" s="89">
        <v>0.2</v>
      </c>
      <c r="G15" s="89">
        <v>0.3</v>
      </c>
      <c r="H15" s="89">
        <v>0.3</v>
      </c>
      <c r="I15" s="94">
        <v>0.2</v>
      </c>
    </row>
    <row r="16" spans="1:15">
      <c r="A16" s="475"/>
      <c r="B16" s="477"/>
      <c r="C16" s="479"/>
      <c r="D16" s="92" t="s">
        <v>52</v>
      </c>
      <c r="E16" s="93" t="e">
        <f>Orçamento!#REF!+Orçamento!#REF!</f>
        <v>#REF!</v>
      </c>
      <c r="F16" s="93" t="e">
        <f>F15*$E$16-0.01</f>
        <v>#REF!</v>
      </c>
      <c r="G16" s="93" t="e">
        <f>G15*$E$16-0.01</f>
        <v>#REF!</v>
      </c>
      <c r="H16" s="93" t="e">
        <f>H15*$E$16</f>
        <v>#REF!</v>
      </c>
      <c r="I16" s="93" t="e">
        <f>I15*$E$16</f>
        <v>#REF!</v>
      </c>
      <c r="J16" s="101"/>
    </row>
    <row r="17" spans="1:10">
      <c r="A17" s="475">
        <v>3</v>
      </c>
      <c r="B17" s="477" t="s">
        <v>54</v>
      </c>
      <c r="C17" s="479" t="s">
        <v>55</v>
      </c>
      <c r="D17" s="92" t="s">
        <v>51</v>
      </c>
      <c r="E17" s="89">
        <f>F17+G17+H17+I17</f>
        <v>0.99999999999999989</v>
      </c>
      <c r="F17" s="89">
        <v>0.3</v>
      </c>
      <c r="G17" s="89">
        <v>0.3</v>
      </c>
      <c r="H17" s="89">
        <v>0.3</v>
      </c>
      <c r="I17" s="94">
        <v>0.1</v>
      </c>
    </row>
    <row r="18" spans="1:10">
      <c r="A18" s="475"/>
      <c r="B18" s="477"/>
      <c r="C18" s="479"/>
      <c r="D18" s="92" t="s">
        <v>52</v>
      </c>
      <c r="E18" s="93" t="e">
        <f>Orçamento!#REF!+Orçamento!#REF!+Orçamento!#REF!+Orçamento!#REF!</f>
        <v>#REF!</v>
      </c>
      <c r="F18" s="93" t="e">
        <f>F17*$E$18</f>
        <v>#REF!</v>
      </c>
      <c r="G18" s="93" t="e">
        <f>G17*$E$18</f>
        <v>#REF!</v>
      </c>
      <c r="H18" s="93" t="e">
        <f>H17*$E$18</f>
        <v>#REF!</v>
      </c>
      <c r="I18" s="93" t="e">
        <f>I17*$E$18</f>
        <v>#REF!</v>
      </c>
      <c r="J18" s="101"/>
    </row>
    <row r="19" spans="1:10">
      <c r="A19" s="475">
        <v>4</v>
      </c>
      <c r="B19" s="477"/>
      <c r="C19" s="479" t="s">
        <v>79</v>
      </c>
      <c r="D19" s="92" t="s">
        <v>51</v>
      </c>
      <c r="E19" s="112">
        <f>I19</f>
        <v>1</v>
      </c>
      <c r="F19" s="95"/>
      <c r="G19" s="95"/>
      <c r="H19" s="95"/>
      <c r="I19" s="89">
        <v>1</v>
      </c>
    </row>
    <row r="20" spans="1:10">
      <c r="A20" s="475"/>
      <c r="B20" s="477"/>
      <c r="C20" s="479"/>
      <c r="D20" s="92" t="s">
        <v>52</v>
      </c>
      <c r="E20" s="93" t="e">
        <f>Orçamento!#REF!</f>
        <v>#REF!</v>
      </c>
      <c r="F20" s="96" t="e">
        <f>F19*$E$18</f>
        <v>#REF!</v>
      </c>
      <c r="G20" s="96" t="e">
        <f>G19*$E$18</f>
        <v>#REF!</v>
      </c>
      <c r="H20" s="96" t="e">
        <f>H19*$E$18</f>
        <v>#REF!</v>
      </c>
      <c r="I20" s="93" t="e">
        <f>I19*$E$20</f>
        <v>#REF!</v>
      </c>
    </row>
    <row r="21" spans="1:10">
      <c r="A21" s="480" t="s">
        <v>56</v>
      </c>
      <c r="B21" s="481"/>
      <c r="C21" s="482"/>
      <c r="D21" s="97" t="s">
        <v>51</v>
      </c>
      <c r="E21" s="98" t="e">
        <f>F21+G21+H21+I21</f>
        <v>#REF!</v>
      </c>
      <c r="F21" s="98" t="e">
        <f>F22/$E$22</f>
        <v>#REF!</v>
      </c>
      <c r="G21" s="98" t="e">
        <f>G22/$E$22</f>
        <v>#REF!</v>
      </c>
      <c r="H21" s="98" t="e">
        <f>H22/$E$22</f>
        <v>#REF!</v>
      </c>
      <c r="I21" s="98" t="e">
        <f>I22/$E$22</f>
        <v>#REF!</v>
      </c>
    </row>
    <row r="22" spans="1:10" ht="13.5" thickBot="1">
      <c r="A22" s="483"/>
      <c r="B22" s="484"/>
      <c r="C22" s="485"/>
      <c r="D22" s="99" t="s">
        <v>52</v>
      </c>
      <c r="E22" s="100" t="e">
        <f>E14+E16+E18+E20</f>
        <v>#REF!</v>
      </c>
      <c r="F22" s="100" t="e">
        <f>F14+F16+F18</f>
        <v>#REF!</v>
      </c>
      <c r="G22" s="100" t="e">
        <f>G16+G18</f>
        <v>#REF!</v>
      </c>
      <c r="H22" s="100" t="e">
        <f>H16+H18</f>
        <v>#REF!</v>
      </c>
      <c r="I22" s="100" t="e">
        <f>I16+I18+I20</f>
        <v>#REF!</v>
      </c>
      <c r="J22" s="101"/>
    </row>
    <row r="23" spans="1:10">
      <c r="B23" s="1"/>
      <c r="C23" s="106"/>
      <c r="D23" s="106"/>
      <c r="E23" s="107"/>
      <c r="F23" s="108"/>
      <c r="G23" s="1"/>
      <c r="H23" s="1"/>
    </row>
    <row r="24" spans="1:10">
      <c r="B24" s="1"/>
      <c r="C24" s="107" t="s">
        <v>77</v>
      </c>
      <c r="D24" s="108"/>
      <c r="E24" s="1"/>
      <c r="G24" s="1"/>
      <c r="H24" s="1"/>
    </row>
    <row r="25" spans="1:10">
      <c r="B25" s="1"/>
      <c r="C25" s="106"/>
      <c r="D25" s="109"/>
      <c r="E25" s="110"/>
      <c r="F25" s="110"/>
      <c r="G25" s="1"/>
      <c r="H25" s="1"/>
    </row>
    <row r="26" spans="1:10">
      <c r="B26" s="1"/>
      <c r="C26" s="455" t="s">
        <v>84</v>
      </c>
      <c r="D26" s="455"/>
      <c r="E26" s="455"/>
      <c r="F26" s="455"/>
      <c r="G26" s="455"/>
      <c r="H26" s="1"/>
    </row>
    <row r="27" spans="1:10">
      <c r="B27" s="1"/>
      <c r="C27" s="106"/>
      <c r="D27" s="109"/>
      <c r="E27" s="111"/>
      <c r="F27" s="110"/>
      <c r="G27" s="1"/>
      <c r="H27" s="1"/>
    </row>
    <row r="28" spans="1:10">
      <c r="B28" s="1"/>
      <c r="C28" s="106"/>
      <c r="D28" s="109"/>
      <c r="E28" s="111"/>
      <c r="F28" s="110"/>
      <c r="G28" s="1"/>
      <c r="H28" s="1"/>
    </row>
  </sheetData>
  <mergeCells count="26">
    <mergeCell ref="A21:C22"/>
    <mergeCell ref="A17:A18"/>
    <mergeCell ref="B17:B18"/>
    <mergeCell ref="C17:C18"/>
    <mergeCell ref="A15:A16"/>
    <mergeCell ref="B15:B16"/>
    <mergeCell ref="C15:C16"/>
    <mergeCell ref="A19:A20"/>
    <mergeCell ref="B19:B20"/>
    <mergeCell ref="C19:C20"/>
    <mergeCell ref="C26:G26"/>
    <mergeCell ref="B5:I5"/>
    <mergeCell ref="A7:I7"/>
    <mergeCell ref="B1:I1"/>
    <mergeCell ref="B2:I2"/>
    <mergeCell ref="B3:I3"/>
    <mergeCell ref="B4:I4"/>
    <mergeCell ref="A9:I9"/>
    <mergeCell ref="A10:C10"/>
    <mergeCell ref="D10:E10"/>
    <mergeCell ref="F10:G10"/>
    <mergeCell ref="A11:C11"/>
    <mergeCell ref="D11:H11"/>
    <mergeCell ref="A13:A14"/>
    <mergeCell ref="B13:B14"/>
    <mergeCell ref="C13:C14"/>
  </mergeCells>
  <pageMargins left="0.51181102362204722" right="0.51181102362204722" top="0.78740157480314965" bottom="0.78740157480314965" header="0.31496062992125984" footer="0.31496062992125984"/>
  <pageSetup paperSize="9" scale="75" orientation="landscape" horizontalDpi="4294967293"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2">
    <pageSetUpPr fitToPage="1"/>
  </sheetPr>
  <dimension ref="A1:J41"/>
  <sheetViews>
    <sheetView view="pageBreakPreview" topLeftCell="A19" zoomScaleNormal="100" zoomScaleSheetLayoutView="100" workbookViewId="0">
      <selection activeCell="B43" sqref="B43"/>
    </sheetView>
  </sheetViews>
  <sheetFormatPr defaultRowHeight="12.75"/>
  <cols>
    <col min="2" max="2" width="49.42578125" customWidth="1"/>
    <col min="3" max="3" width="15.5703125" customWidth="1"/>
    <col min="4" max="4" width="17.140625" customWidth="1"/>
    <col min="8" max="8" width="12.140625" customWidth="1"/>
    <col min="9" max="9" width="10.7109375" bestFit="1" customWidth="1"/>
  </cols>
  <sheetData>
    <row r="1" spans="1:8" ht="15">
      <c r="A1" s="488" t="s">
        <v>15</v>
      </c>
      <c r="B1" s="489"/>
      <c r="C1" s="489"/>
      <c r="D1" s="489"/>
      <c r="E1" s="489"/>
      <c r="F1" s="489"/>
      <c r="G1" s="489"/>
      <c r="H1" s="490"/>
    </row>
    <row r="2" spans="1:8" ht="14.25">
      <c r="A2" s="2"/>
      <c r="B2" s="3"/>
      <c r="C2" s="3"/>
      <c r="D2" s="3"/>
      <c r="E2" s="3"/>
      <c r="F2" s="3"/>
      <c r="G2" s="3"/>
      <c r="H2" s="4"/>
    </row>
    <row r="3" spans="1:8" ht="14.25">
      <c r="A3" s="2"/>
      <c r="B3" s="3"/>
      <c r="C3" s="3"/>
      <c r="D3" s="3"/>
      <c r="E3" s="3"/>
      <c r="F3" s="3"/>
      <c r="G3" s="3"/>
      <c r="H3" s="4"/>
    </row>
    <row r="4" spans="1:8" ht="15.75">
      <c r="A4" s="5"/>
      <c r="B4" s="6"/>
      <c r="C4" s="491" t="s">
        <v>16</v>
      </c>
      <c r="D4" s="491"/>
      <c r="E4" s="7" t="s">
        <v>62</v>
      </c>
      <c r="F4" s="8"/>
      <c r="G4" s="8"/>
      <c r="H4" s="9"/>
    </row>
    <row r="5" spans="1:8">
      <c r="A5" s="10"/>
      <c r="B5" s="11"/>
      <c r="C5" s="491" t="s">
        <v>17</v>
      </c>
      <c r="D5" s="491"/>
      <c r="E5" s="11" t="s">
        <v>63</v>
      </c>
      <c r="F5" s="11"/>
      <c r="G5" s="11"/>
      <c r="H5" s="12"/>
    </row>
    <row r="6" spans="1:8">
      <c r="A6" s="13" t="s">
        <v>18</v>
      </c>
      <c r="B6" s="14"/>
      <c r="C6" s="14"/>
      <c r="D6" s="14"/>
      <c r="E6" s="14"/>
      <c r="F6" s="14"/>
      <c r="G6" s="14"/>
      <c r="H6" s="15"/>
    </row>
    <row r="7" spans="1:8">
      <c r="A7" s="16"/>
      <c r="B7" s="14"/>
      <c r="C7" s="14"/>
      <c r="D7" s="14"/>
      <c r="E7" s="11"/>
      <c r="F7" s="14"/>
      <c r="G7" s="14"/>
      <c r="H7" s="15"/>
    </row>
    <row r="8" spans="1:8">
      <c r="A8" s="17" t="s">
        <v>19</v>
      </c>
      <c r="B8" s="18"/>
      <c r="C8" s="19" t="s">
        <v>20</v>
      </c>
      <c r="D8" s="20"/>
      <c r="E8" s="20"/>
      <c r="F8" s="18"/>
      <c r="G8" s="18"/>
      <c r="H8" s="21"/>
    </row>
    <row r="9" spans="1:8">
      <c r="A9" s="22"/>
      <c r="B9" s="23"/>
      <c r="C9" s="24"/>
      <c r="D9" s="25"/>
      <c r="E9" s="25"/>
      <c r="F9" s="25"/>
      <c r="G9" s="25"/>
      <c r="H9" s="26"/>
    </row>
    <row r="10" spans="1:8">
      <c r="A10" s="27"/>
      <c r="B10" s="28"/>
      <c r="C10" s="27"/>
      <c r="D10" s="28"/>
      <c r="E10" s="28"/>
      <c r="F10" s="28"/>
      <c r="G10" s="28"/>
      <c r="H10" s="29"/>
    </row>
    <row r="11" spans="1:8">
      <c r="A11" s="16" t="s">
        <v>21</v>
      </c>
      <c r="B11" s="14"/>
      <c r="C11" s="30" t="s">
        <v>22</v>
      </c>
      <c r="D11" s="11"/>
      <c r="E11" s="14"/>
      <c r="F11" s="14"/>
      <c r="G11" s="14"/>
      <c r="H11" s="12"/>
    </row>
    <row r="12" spans="1:8">
      <c r="A12" s="24" t="s">
        <v>67</v>
      </c>
      <c r="B12" s="25"/>
      <c r="C12" s="24" t="s">
        <v>23</v>
      </c>
      <c r="D12" s="25"/>
      <c r="E12" s="25"/>
      <c r="F12" s="25"/>
      <c r="G12" s="25"/>
      <c r="H12" s="26"/>
    </row>
    <row r="13" spans="1:8">
      <c r="A13" s="16"/>
      <c r="B13" s="14"/>
      <c r="C13" s="16"/>
      <c r="D13" s="14"/>
      <c r="E13" s="14"/>
      <c r="F13" s="14"/>
      <c r="G13" s="14"/>
      <c r="H13" s="15"/>
    </row>
    <row r="14" spans="1:8">
      <c r="A14" s="16" t="s">
        <v>24</v>
      </c>
      <c r="B14" s="14"/>
      <c r="C14" s="31"/>
      <c r="D14" s="11"/>
      <c r="E14" s="14"/>
      <c r="F14" s="14"/>
      <c r="G14" s="14"/>
      <c r="H14" s="15"/>
    </row>
    <row r="15" spans="1:8">
      <c r="A15" s="24" t="s">
        <v>66</v>
      </c>
      <c r="B15" s="25"/>
      <c r="C15" s="24"/>
      <c r="D15" s="25"/>
      <c r="E15" s="25"/>
      <c r="F15" s="25"/>
      <c r="G15" s="25"/>
      <c r="H15" s="32"/>
    </row>
    <row r="16" spans="1:8">
      <c r="A16" s="16"/>
      <c r="B16" s="14"/>
      <c r="C16" s="14"/>
      <c r="D16" s="14"/>
      <c r="E16" s="14"/>
      <c r="F16" s="14"/>
      <c r="G16" s="14"/>
      <c r="H16" s="15"/>
    </row>
    <row r="17" spans="1:10">
      <c r="A17" s="17" t="s">
        <v>25</v>
      </c>
      <c r="B17" s="33"/>
      <c r="C17" s="17" t="s">
        <v>26</v>
      </c>
      <c r="D17" s="18"/>
      <c r="E17" s="18"/>
      <c r="F17" s="18"/>
      <c r="G17" s="18"/>
      <c r="H17" s="33"/>
    </row>
    <row r="18" spans="1:10">
      <c r="A18" s="24"/>
      <c r="B18" s="34"/>
      <c r="C18" s="35" t="s">
        <v>64</v>
      </c>
      <c r="D18" s="36"/>
      <c r="E18" s="36"/>
      <c r="F18" s="36"/>
      <c r="G18" s="36"/>
      <c r="H18" s="34"/>
    </row>
    <row r="19" spans="1:10">
      <c r="A19" s="16"/>
      <c r="B19" s="14"/>
      <c r="C19" s="14"/>
      <c r="D19" s="14"/>
      <c r="E19" s="14"/>
      <c r="F19" s="14"/>
      <c r="G19" s="14"/>
      <c r="H19" s="15"/>
    </row>
    <row r="20" spans="1:10">
      <c r="A20" s="13" t="s">
        <v>27</v>
      </c>
      <c r="B20" s="14"/>
      <c r="C20" s="14"/>
      <c r="D20" s="14"/>
      <c r="E20" s="14"/>
      <c r="F20" s="14"/>
      <c r="G20" s="14"/>
      <c r="H20" s="15"/>
    </row>
    <row r="21" spans="1:10">
      <c r="A21" s="16"/>
      <c r="B21" s="14"/>
      <c r="C21" s="14"/>
      <c r="D21" s="14"/>
      <c r="E21" s="14"/>
      <c r="F21" s="14"/>
      <c r="G21" s="14"/>
      <c r="H21" s="15"/>
    </row>
    <row r="22" spans="1:10">
      <c r="A22" s="492" t="s">
        <v>28</v>
      </c>
      <c r="B22" s="37" t="s">
        <v>29</v>
      </c>
      <c r="C22" s="38" t="s">
        <v>30</v>
      </c>
      <c r="D22" s="39"/>
      <c r="E22" s="39"/>
      <c r="F22" s="39"/>
      <c r="G22" s="39"/>
      <c r="H22" s="494" t="s">
        <v>31</v>
      </c>
    </row>
    <row r="23" spans="1:10">
      <c r="A23" s="493"/>
      <c r="B23" s="40"/>
      <c r="C23" s="41" t="s">
        <v>32</v>
      </c>
      <c r="D23" s="41" t="s">
        <v>33</v>
      </c>
      <c r="E23" s="42" t="s">
        <v>34</v>
      </c>
      <c r="F23" s="43" t="s">
        <v>35</v>
      </c>
      <c r="G23" s="43" t="s">
        <v>36</v>
      </c>
      <c r="H23" s="495"/>
    </row>
    <row r="24" spans="1:10">
      <c r="A24" s="44">
        <v>1</v>
      </c>
      <c r="B24" s="44" t="str">
        <f>CRONOGRAMA!C13</f>
        <v>INSTALAÇÕES INICIAIS DA OBRA</v>
      </c>
      <c r="C24" s="45" t="e">
        <f>J24*H24</f>
        <v>#REF!</v>
      </c>
      <c r="D24" s="45" t="e">
        <f>H24*J25</f>
        <v>#REF!</v>
      </c>
      <c r="E24" s="46"/>
      <c r="F24" s="47" t="s">
        <v>60</v>
      </c>
      <c r="G24" s="47" t="s">
        <v>61</v>
      </c>
      <c r="H24" s="48" t="e">
        <f>Orçamento!#REF!</f>
        <v>#REF!</v>
      </c>
      <c r="I24">
        <v>200000</v>
      </c>
      <c r="J24" t="e">
        <f>I24/I25</f>
        <v>#REF!</v>
      </c>
    </row>
    <row r="25" spans="1:10">
      <c r="A25" s="44">
        <v>2</v>
      </c>
      <c r="B25" s="44" t="str">
        <f>CRONOGRAMA!C15</f>
        <v>OBRAS VIÁRIAS</v>
      </c>
      <c r="C25" s="45" t="e">
        <f>J24*H25</f>
        <v>#REF!</v>
      </c>
      <c r="D25" s="45" t="e">
        <f>J25*H25</f>
        <v>#REF!</v>
      </c>
      <c r="E25" s="46"/>
      <c r="F25" s="47" t="s">
        <v>60</v>
      </c>
      <c r="G25" s="47" t="s">
        <v>61</v>
      </c>
      <c r="H25" s="48" t="e">
        <f>Orçamento!#REF!</f>
        <v>#REF!</v>
      </c>
      <c r="I25" s="102" t="e">
        <f>H31</f>
        <v>#REF!</v>
      </c>
      <c r="J25" t="e">
        <f>I26/I25</f>
        <v>#REF!</v>
      </c>
    </row>
    <row r="26" spans="1:10">
      <c r="A26" s="44">
        <v>3</v>
      </c>
      <c r="B26" s="44" t="e">
        <f>CRONOGRAMA!#REF!</f>
        <v>#REF!</v>
      </c>
      <c r="C26" s="45" t="e">
        <f>J24*H26-0.01</f>
        <v>#REF!</v>
      </c>
      <c r="D26" s="45" t="e">
        <f>J25*H26</f>
        <v>#REF!</v>
      </c>
      <c r="E26" s="46"/>
      <c r="F26" s="47" t="s">
        <v>60</v>
      </c>
      <c r="G26" s="47" t="s">
        <v>61</v>
      </c>
      <c r="H26" s="48" t="e">
        <f>Orçamento!#REF!</f>
        <v>#REF!</v>
      </c>
      <c r="I26" s="102" t="e">
        <f>I25-I24</f>
        <v>#REF!</v>
      </c>
    </row>
    <row r="27" spans="1:10">
      <c r="A27" s="44">
        <v>4</v>
      </c>
      <c r="B27" s="44" t="str">
        <f>CRONOGRAMA!C17</f>
        <v xml:space="preserve">URBANIZAÇÃO E OBRAS COMPLEMENTARES                          </v>
      </c>
      <c r="C27" s="45" t="e">
        <f>J24*H27</f>
        <v>#REF!</v>
      </c>
      <c r="D27" s="45" t="e">
        <f>J25*H27</f>
        <v>#REF!</v>
      </c>
      <c r="E27" s="46"/>
      <c r="F27" s="47" t="s">
        <v>60</v>
      </c>
      <c r="G27" s="47" t="s">
        <v>61</v>
      </c>
      <c r="H27" s="48" t="e">
        <f>Orçamento!#REF!</f>
        <v>#REF!</v>
      </c>
    </row>
    <row r="28" spans="1:10">
      <c r="A28" s="44">
        <v>5</v>
      </c>
      <c r="B28" s="44"/>
      <c r="C28" s="45"/>
      <c r="D28" s="45"/>
      <c r="E28" s="46"/>
      <c r="F28" s="47"/>
      <c r="G28" s="47"/>
      <c r="H28" s="48">
        <f>IF((C28+D28)=0,0,(C28+D28))</f>
        <v>0</v>
      </c>
    </row>
    <row r="29" spans="1:10">
      <c r="A29" s="44">
        <v>6</v>
      </c>
      <c r="B29" s="44"/>
      <c r="C29" s="45"/>
      <c r="D29" s="45"/>
      <c r="E29" s="46"/>
      <c r="F29" s="47"/>
      <c r="G29" s="47"/>
      <c r="H29" s="48">
        <f>IF((C29+D29)=0,0,(C29+D29))</f>
        <v>0</v>
      </c>
    </row>
    <row r="30" spans="1:10">
      <c r="A30" s="44">
        <v>7</v>
      </c>
      <c r="B30" s="44"/>
      <c r="C30" s="45"/>
      <c r="D30" s="45"/>
      <c r="E30" s="46"/>
      <c r="F30" s="47"/>
      <c r="G30" s="47"/>
      <c r="H30" s="48">
        <f>IF((C30+D30)=0,0,(C30+D30))</f>
        <v>0</v>
      </c>
    </row>
    <row r="31" spans="1:10">
      <c r="A31" s="496" t="s">
        <v>37</v>
      </c>
      <c r="B31" s="497"/>
      <c r="C31" s="49" t="e">
        <f>IF(SUM(C24:C30)=0," ",SUM(C24:C30))+0.01</f>
        <v>#REF!</v>
      </c>
      <c r="D31" s="49" t="e">
        <f>IF(SUM(D24:D30)=0," ",SUM(D24:D30))</f>
        <v>#REF!</v>
      </c>
      <c r="E31" s="50"/>
      <c r="F31" s="49"/>
      <c r="G31" s="51"/>
      <c r="H31" s="52" t="e">
        <f>VALUE(SUM(H24:H30))</f>
        <v>#REF!</v>
      </c>
    </row>
    <row r="32" spans="1:10">
      <c r="A32" s="53" t="s">
        <v>38</v>
      </c>
      <c r="B32" s="54"/>
      <c r="C32" s="54"/>
      <c r="D32" s="55"/>
      <c r="E32" s="38" t="s">
        <v>39</v>
      </c>
      <c r="F32" s="39"/>
      <c r="G32" s="39"/>
      <c r="H32" s="56">
        <f>IF(D32=0,0,H31/D32)</f>
        <v>0</v>
      </c>
    </row>
    <row r="33" spans="1:8">
      <c r="A33" s="16"/>
      <c r="B33" s="14"/>
      <c r="C33" s="14"/>
      <c r="D33" s="14"/>
      <c r="E33" s="14"/>
      <c r="F33" s="14"/>
      <c r="G33" s="14"/>
      <c r="H33" s="15"/>
    </row>
    <row r="34" spans="1:8">
      <c r="A34" s="57"/>
      <c r="B34" s="58"/>
      <c r="C34" s="58"/>
      <c r="D34" s="59"/>
      <c r="E34" s="60"/>
      <c r="F34" s="61"/>
      <c r="G34" s="61"/>
      <c r="H34" s="26"/>
    </row>
    <row r="35" spans="1:8">
      <c r="A35" s="62" t="s">
        <v>71</v>
      </c>
      <c r="B35" s="63"/>
      <c r="C35" s="11"/>
      <c r="D35" s="14"/>
      <c r="E35" s="14"/>
      <c r="F35" s="14"/>
      <c r="G35" s="14"/>
      <c r="H35" s="15"/>
    </row>
    <row r="36" spans="1:8">
      <c r="A36" s="64"/>
      <c r="B36" s="63"/>
      <c r="C36" s="11"/>
      <c r="D36" s="14"/>
      <c r="E36" s="14"/>
      <c r="F36" s="14"/>
      <c r="G36" s="14"/>
      <c r="H36" s="15"/>
    </row>
    <row r="37" spans="1:8">
      <c r="A37" s="65"/>
      <c r="B37" s="66"/>
      <c r="C37" s="11"/>
      <c r="D37" s="67"/>
      <c r="E37" s="486"/>
      <c r="F37" s="486"/>
      <c r="G37" s="486"/>
      <c r="H37" s="487"/>
    </row>
    <row r="38" spans="1:8">
      <c r="A38" s="70" t="s">
        <v>40</v>
      </c>
      <c r="B38" s="71"/>
      <c r="C38" s="11"/>
      <c r="D38" s="72" t="s">
        <v>41</v>
      </c>
      <c r="E38" s="72"/>
      <c r="F38" s="72"/>
      <c r="G38" s="72"/>
      <c r="H38" s="73"/>
    </row>
    <row r="39" spans="1:8">
      <c r="A39" s="57" t="s">
        <v>57</v>
      </c>
      <c r="B39" s="67"/>
      <c r="C39" s="11"/>
      <c r="D39" s="61" t="s">
        <v>69</v>
      </c>
      <c r="E39" s="61"/>
      <c r="F39" s="68"/>
      <c r="G39" s="68"/>
      <c r="H39" s="69"/>
    </row>
    <row r="40" spans="1:8">
      <c r="A40" s="57" t="s">
        <v>59</v>
      </c>
      <c r="B40" s="74"/>
      <c r="C40" s="11"/>
      <c r="D40" s="61" t="s">
        <v>65</v>
      </c>
      <c r="E40" s="61"/>
      <c r="F40" s="75"/>
      <c r="G40" s="75"/>
      <c r="H40" s="76"/>
    </row>
    <row r="41" spans="1:8">
      <c r="A41" s="57" t="s">
        <v>58</v>
      </c>
      <c r="B41" s="77"/>
      <c r="C41" s="78"/>
      <c r="D41" s="61" t="s">
        <v>68</v>
      </c>
      <c r="E41" s="61"/>
      <c r="F41" s="77"/>
      <c r="G41" s="77"/>
      <c r="H41" s="79"/>
    </row>
  </sheetData>
  <mergeCells count="7">
    <mergeCell ref="E37:H37"/>
    <mergeCell ref="A1:H1"/>
    <mergeCell ref="C4:D4"/>
    <mergeCell ref="C5:D5"/>
    <mergeCell ref="A22:A23"/>
    <mergeCell ref="H22:H23"/>
    <mergeCell ref="A31:B31"/>
  </mergeCells>
  <pageMargins left="0.51181102362204722" right="0.51181102362204722" top="0.78740157480314965" bottom="0.78740157480314965" header="0.31496062992125984" footer="0.31496062992125984"/>
  <pageSetup paperSize="259" scale="93" orientation="landscape" horizontalDpi="4294967293" r:id="rId1"/>
  <drawing r:id="rId2"/>
  <legacyDrawing r:id="rId3"/>
  <oleObjects>
    <mc:AlternateContent xmlns:mc="http://schemas.openxmlformats.org/markup-compatibility/2006">
      <mc:Choice Requires="x14">
        <oleObject progId="Word.Picture.8" shapeId="6145" r:id="rId4">
          <objectPr defaultSize="0" autoPict="0" r:id="rId5">
            <anchor moveWithCells="1" sizeWithCells="1">
              <from>
                <xdr:col>0</xdr:col>
                <xdr:colOff>209550</xdr:colOff>
                <xdr:row>0</xdr:row>
                <xdr:rowOff>95250</xdr:rowOff>
              </from>
              <to>
                <xdr:col>1</xdr:col>
                <xdr:colOff>733425</xdr:colOff>
                <xdr:row>4</xdr:row>
                <xdr:rowOff>104775</xdr:rowOff>
              </to>
            </anchor>
          </objectPr>
        </oleObject>
      </mc:Choice>
      <mc:Fallback>
        <oleObject progId="Word.Picture.8" shapeId="6145" r:id="rId4"/>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3">
    <pageSetUpPr fitToPage="1"/>
  </sheetPr>
  <dimension ref="B1:K95"/>
  <sheetViews>
    <sheetView showGridLines="0" showZeros="0" tabSelected="1" zoomScale="85" zoomScaleNormal="85" zoomScaleSheetLayoutView="100" workbookViewId="0">
      <selection activeCell="J95" sqref="B86:J95"/>
    </sheetView>
  </sheetViews>
  <sheetFormatPr defaultColWidth="9.140625" defaultRowHeight="12.75"/>
  <cols>
    <col min="1" max="1" width="2.42578125" style="341" customWidth="1"/>
    <col min="2" max="2" width="9.28515625" style="341" customWidth="1"/>
    <col min="3" max="3" width="12" style="341" customWidth="1"/>
    <col min="4" max="4" width="9.28515625" style="341" bestFit="1" customWidth="1"/>
    <col min="5" max="5" width="76.28515625" style="341" customWidth="1"/>
    <col min="6" max="6" width="9.28515625" style="404" bestFit="1" customWidth="1"/>
    <col min="7" max="7" width="13.140625" style="400" bestFit="1" customWidth="1"/>
    <col min="8" max="8" width="9.7109375" style="341" bestFit="1" customWidth="1"/>
    <col min="9" max="9" width="12.140625" style="341" bestFit="1" customWidth="1"/>
    <col min="10" max="10" width="15" style="341" customWidth="1"/>
    <col min="11" max="11" width="3.7109375" style="341" customWidth="1"/>
    <col min="12" max="12" width="9.140625" style="341" customWidth="1"/>
    <col min="13" max="13" width="8.7109375" style="341" customWidth="1"/>
    <col min="14" max="16384" width="9.140625" style="341"/>
  </cols>
  <sheetData>
    <row r="1" spans="2:11" ht="13.5" thickBot="1">
      <c r="B1" s="506"/>
      <c r="C1" s="507"/>
      <c r="D1" s="507"/>
      <c r="E1" s="507"/>
      <c r="F1" s="507"/>
      <c r="G1" s="507"/>
      <c r="H1" s="507"/>
      <c r="I1" s="507"/>
      <c r="J1" s="508"/>
      <c r="K1" s="342"/>
    </row>
    <row r="2" spans="2:11" s="344" customFormat="1" ht="19.5" thickBot="1">
      <c r="B2" s="509" t="s">
        <v>4</v>
      </c>
      <c r="C2" s="510"/>
      <c r="D2" s="510"/>
      <c r="E2" s="510"/>
      <c r="F2" s="510"/>
      <c r="G2" s="510"/>
      <c r="H2" s="510"/>
      <c r="I2" s="510"/>
      <c r="J2" s="511"/>
      <c r="K2" s="343"/>
    </row>
    <row r="3" spans="2:11" ht="13.5" thickBot="1">
      <c r="B3" s="345"/>
      <c r="C3" s="346"/>
      <c r="D3" s="346"/>
      <c r="E3" s="346"/>
      <c r="F3" s="346"/>
      <c r="G3" s="347"/>
      <c r="H3" s="346"/>
      <c r="I3" s="346"/>
      <c r="J3" s="348"/>
      <c r="K3" s="349"/>
    </row>
    <row r="4" spans="2:11">
      <c r="B4" s="514" t="s">
        <v>40950</v>
      </c>
      <c r="C4" s="515"/>
      <c r="D4" s="515"/>
      <c r="E4" s="515"/>
      <c r="F4" s="515"/>
      <c r="G4" s="516"/>
      <c r="H4" s="524" t="s">
        <v>40999</v>
      </c>
      <c r="I4" s="525"/>
      <c r="J4" s="526"/>
      <c r="K4" s="350"/>
    </row>
    <row r="5" spans="2:11">
      <c r="B5" s="521" t="s">
        <v>41058</v>
      </c>
      <c r="C5" s="522"/>
      <c r="D5" s="522"/>
      <c r="E5" s="522"/>
      <c r="F5" s="522"/>
      <c r="G5" s="523"/>
      <c r="H5" s="534"/>
      <c r="I5" s="535"/>
      <c r="J5" s="536"/>
      <c r="K5" s="350"/>
    </row>
    <row r="6" spans="2:11">
      <c r="B6" s="531" t="s">
        <v>40951</v>
      </c>
      <c r="C6" s="532"/>
      <c r="D6" s="532"/>
      <c r="E6" s="532"/>
      <c r="F6" s="533"/>
      <c r="G6" s="351" t="s">
        <v>102</v>
      </c>
      <c r="H6" s="352">
        <v>0.02</v>
      </c>
      <c r="I6" s="529" t="s">
        <v>78</v>
      </c>
      <c r="J6" s="530"/>
      <c r="K6" s="349"/>
    </row>
    <row r="7" spans="2:11" ht="29.45" customHeight="1">
      <c r="B7" s="521" t="s">
        <v>41057</v>
      </c>
      <c r="C7" s="522"/>
      <c r="D7" s="522"/>
      <c r="E7" s="522"/>
      <c r="F7" s="523"/>
      <c r="G7" s="527" t="s">
        <v>8</v>
      </c>
      <c r="H7" s="512" t="s">
        <v>6</v>
      </c>
      <c r="I7" s="353" t="s">
        <v>12</v>
      </c>
      <c r="J7" s="354" t="s">
        <v>7</v>
      </c>
      <c r="K7" s="350"/>
    </row>
    <row r="8" spans="2:11" ht="13.5" thickBot="1">
      <c r="B8" s="537" t="s">
        <v>41000</v>
      </c>
      <c r="C8" s="538"/>
      <c r="D8" s="538"/>
      <c r="E8" s="538"/>
      <c r="F8" s="539"/>
      <c r="G8" s="528"/>
      <c r="H8" s="513"/>
      <c r="I8" s="355" t="s">
        <v>70</v>
      </c>
      <c r="J8" s="356">
        <f>BDI!H14</f>
        <v>0.2492</v>
      </c>
      <c r="K8" s="357"/>
    </row>
    <row r="9" spans="2:11">
      <c r="B9" s="518"/>
      <c r="C9" s="519"/>
      <c r="D9" s="519"/>
      <c r="E9" s="519"/>
      <c r="F9" s="519"/>
      <c r="G9" s="519"/>
      <c r="H9" s="519"/>
      <c r="I9" s="519"/>
      <c r="J9" s="520"/>
      <c r="K9" s="358"/>
    </row>
    <row r="10" spans="2:11" ht="38.25">
      <c r="B10" s="359" t="s">
        <v>0</v>
      </c>
      <c r="C10" s="406" t="s">
        <v>40949</v>
      </c>
      <c r="D10" s="360" t="s">
        <v>5</v>
      </c>
      <c r="E10" s="360" t="s">
        <v>1</v>
      </c>
      <c r="F10" s="360" t="s">
        <v>40946</v>
      </c>
      <c r="G10" s="361" t="s">
        <v>2</v>
      </c>
      <c r="H10" s="362" t="s">
        <v>10</v>
      </c>
      <c r="I10" s="362" t="s">
        <v>11</v>
      </c>
      <c r="J10" s="363" t="s">
        <v>9</v>
      </c>
      <c r="K10" s="358"/>
    </row>
    <row r="11" spans="2:11" ht="19.149999999999999" customHeight="1">
      <c r="B11" s="364">
        <v>1</v>
      </c>
      <c r="C11" s="407"/>
      <c r="D11" s="365"/>
      <c r="E11" s="366" t="s">
        <v>40957</v>
      </c>
      <c r="F11" s="401"/>
      <c r="G11" s="366"/>
      <c r="H11" s="366"/>
      <c r="I11" s="366"/>
      <c r="J11" s="367">
        <f ca="1">ROUND((J12+J16+J24+J34+J42+J49+J64+J71+J78),2)</f>
        <v>639890.14</v>
      </c>
      <c r="K11" s="358"/>
    </row>
    <row r="12" spans="2:11" ht="19.149999999999999" customHeight="1">
      <c r="B12" s="368" t="s">
        <v>97</v>
      </c>
      <c r="C12" s="408"/>
      <c r="D12" s="369" t="s">
        <v>193</v>
      </c>
      <c r="E12" s="517" t="s">
        <v>162</v>
      </c>
      <c r="F12" s="517"/>
      <c r="G12" s="517"/>
      <c r="H12" s="517"/>
      <c r="I12" s="517"/>
      <c r="J12" s="432">
        <f ca="1">SUM(J13:J15)</f>
        <v>8226.92</v>
      </c>
      <c r="K12" s="371"/>
    </row>
    <row r="13" spans="2:11" ht="25.5">
      <c r="B13" s="372" t="s">
        <v>98</v>
      </c>
      <c r="C13" s="409" t="s">
        <v>175</v>
      </c>
      <c r="D13" s="373" t="s">
        <v>440</v>
      </c>
      <c r="E13" s="374" t="str">
        <f ca="1">VLOOKUP(D13,Banco!C7:G16784,2,FALSE)</f>
        <v>BARRACÃO DE OBRA, EM CHAPA DE COMPENSADO RESINADO, INCLUSIVE  INSTALAÇÕES SANITÁRIAS E MOBILIÁRIO - PADRÃO DER-MG</v>
      </c>
      <c r="F13" s="375" t="str">
        <f ca="1">VLOOKUP(D13,Banco!C7:G16784,3,FALSE)</f>
        <v>m2</v>
      </c>
      <c r="G13" s="376">
        <f>Calculo!F20</f>
        <v>6</v>
      </c>
      <c r="H13" s="377">
        <f ca="1">VLOOKUP(D13,Banco!C7:G16784,4,FALSE)</f>
        <v>465.63</v>
      </c>
      <c r="I13" s="378">
        <f ca="1">ROUND(H13+(H13*$J$8),2)</f>
        <v>581.66</v>
      </c>
      <c r="J13" s="379">
        <f ca="1">ROUND((G13*I13),2)</f>
        <v>3489.96</v>
      </c>
      <c r="K13" s="380"/>
    </row>
    <row r="14" spans="2:11" ht="51">
      <c r="B14" s="372" t="s">
        <v>155</v>
      </c>
      <c r="C14" s="409" t="s">
        <v>175</v>
      </c>
      <c r="D14" s="373" t="s">
        <v>156</v>
      </c>
      <c r="E14" s="374" t="str">
        <f ca="1">VLOOKUP(D14,Banco!C8:G16785,2,FALSE)</f>
        <v>FORNECIMENTO E COLOCAÇÃO DE PLACA DE OBRA EM CHAPA GALVANIZADA (3,00 X 1,5 0 M) - EM CHAPA GALVANIZADA 0,26 AFIXADAS COM REBITES 540 E PARAFUSOS 3/8, EM ESTRUTURA METÁLICA VIGA U 2" ENRIJECIDA COM METALON 20 X 20, SUPORTE EM EUCALIPTO AUTOCLAVADO PINTADAS</v>
      </c>
      <c r="F14" s="375" t="str">
        <f ca="1">VLOOKUP(D14,Banco!C8:G16785,3,FALSE)</f>
        <v>U</v>
      </c>
      <c r="G14" s="376">
        <f>Calculo!F21</f>
        <v>1</v>
      </c>
      <c r="H14" s="377">
        <f ca="1">VLOOKUP(D14,Banco!C8:G16785,4,FALSE)</f>
        <v>1191.25</v>
      </c>
      <c r="I14" s="378">
        <f ca="1">ROUND(H14+(H14*$J$8),2)</f>
        <v>1488.11</v>
      </c>
      <c r="J14" s="379">
        <f ca="1">ROUND((G14*I14),2)</f>
        <v>1488.11</v>
      </c>
      <c r="K14" s="380"/>
    </row>
    <row r="15" spans="2:11" ht="19.149999999999999" customHeight="1">
      <c r="B15" s="372" t="s">
        <v>41065</v>
      </c>
      <c r="C15" s="409" t="s">
        <v>175</v>
      </c>
      <c r="D15" s="373" t="s">
        <v>161</v>
      </c>
      <c r="E15" s="374" t="str">
        <f ca="1">VLOOKUP(D15,Banco!C11:G16788,2,FALSE)</f>
        <v>BANHEIRO QUÍMICO 110 X 120 X 230 CM COM MANUTENÇÃO</v>
      </c>
      <c r="F15" s="375" t="str">
        <f ca="1">VLOOKUP(D15,Banco!C11:G16788,3,FALSE)</f>
        <v>mês</v>
      </c>
      <c r="G15" s="376">
        <f>Calculo!F22</f>
        <v>5</v>
      </c>
      <c r="H15" s="377">
        <f ca="1">VLOOKUP(D15,Banco!C11:G16788,4,FALSE)</f>
        <v>520.15</v>
      </c>
      <c r="I15" s="378">
        <f ca="1">ROUND(H15+(H15*$J$8),2)</f>
        <v>649.77</v>
      </c>
      <c r="J15" s="379">
        <f ca="1">ROUND((G15*I15),2)</f>
        <v>3248.85</v>
      </c>
      <c r="K15" s="380"/>
    </row>
    <row r="16" spans="2:11" s="405" customFormat="1" ht="26.45" customHeight="1">
      <c r="B16" s="441" t="s">
        <v>99</v>
      </c>
      <c r="C16" s="439"/>
      <c r="D16" s="440" t="s">
        <v>193</v>
      </c>
      <c r="E16" s="501" t="s">
        <v>40965</v>
      </c>
      <c r="F16" s="501"/>
      <c r="G16" s="501"/>
      <c r="H16" s="501"/>
      <c r="I16" s="502"/>
      <c r="J16" s="432">
        <f>SUM(J17+J19+J22)</f>
        <v>14813.42</v>
      </c>
      <c r="K16" s="380"/>
    </row>
    <row r="17" spans="2:11" s="405" customFormat="1">
      <c r="B17" s="415" t="s">
        <v>41001</v>
      </c>
      <c r="C17" s="408"/>
      <c r="D17" s="369" t="s">
        <v>163</v>
      </c>
      <c r="E17" s="381" t="s">
        <v>164</v>
      </c>
      <c r="F17" s="369"/>
      <c r="G17" s="382"/>
      <c r="H17" s="381"/>
      <c r="I17" s="381"/>
      <c r="J17" s="370">
        <f>SUM(J18:J18)</f>
        <v>16</v>
      </c>
      <c r="K17" s="380"/>
    </row>
    <row r="18" spans="2:11" s="405" customFormat="1">
      <c r="B18" s="389" t="s">
        <v>41002</v>
      </c>
      <c r="C18" s="410" t="s">
        <v>177</v>
      </c>
      <c r="D18" s="414" t="s">
        <v>27460</v>
      </c>
      <c r="E18" s="374" t="str">
        <f>VLOOKUP(D18,Banco!C95:G16872,2,FALSE)</f>
        <v>REGULARIZAÇÃO DE SUPERFÍCIES COM MOTONIVELADORA. AF_11/2019</v>
      </c>
      <c r="F18" s="375" t="str">
        <f>VLOOKUP(D18,Banco!C95:G16872,3,FALSE)</f>
        <v>M2</v>
      </c>
      <c r="G18" s="376">
        <f>Calculo!F25</f>
        <v>133.30000000000001</v>
      </c>
      <c r="H18" s="377" t="str">
        <f>VLOOKUP(D18,Banco!C92:G16869,4,FALSE)</f>
        <v>0,10</v>
      </c>
      <c r="I18" s="378">
        <f t="shared" ref="I18" si="0">ROUND(H18+(H18*$J$8),2)</f>
        <v>0.12</v>
      </c>
      <c r="J18" s="379">
        <f>ROUND((G18*I18),2)</f>
        <v>16</v>
      </c>
      <c r="K18" s="380"/>
    </row>
    <row r="19" spans="2:11" s="405" customFormat="1">
      <c r="B19" s="415" t="s">
        <v>41003</v>
      </c>
      <c r="C19" s="411"/>
      <c r="D19" s="369" t="s">
        <v>194</v>
      </c>
      <c r="E19" s="381" t="s">
        <v>167</v>
      </c>
      <c r="F19" s="385"/>
      <c r="G19" s="376"/>
      <c r="H19" s="377"/>
      <c r="I19" s="378"/>
      <c r="J19" s="370">
        <f>SUM(J20:J21)</f>
        <v>3254.26</v>
      </c>
      <c r="K19" s="380"/>
    </row>
    <row r="20" spans="2:11" s="405" customFormat="1" ht="25.5">
      <c r="B20" s="389" t="s">
        <v>41004</v>
      </c>
      <c r="C20" s="409" t="s">
        <v>177</v>
      </c>
      <c r="D20" s="386" t="s">
        <v>13865</v>
      </c>
      <c r="E20" s="374" t="str">
        <f>VLOOKUP(D20,Banco!C106:G16883,2,FALSE)</f>
        <v>EXECUÇÃO DE SARJETA DE CONCRETO USINADO, MOLDADA  IN LOCO  EM TRECHO RETO, 30 CM BASE X 15 CM ALTURA. AF_06/2016</v>
      </c>
      <c r="F20" s="375" t="str">
        <f>VLOOKUP(D20,Banco!C106:G16883,3,FALSE)</f>
        <v>M</v>
      </c>
      <c r="G20" s="376">
        <f>Calculo!F27</f>
        <v>31</v>
      </c>
      <c r="H20" s="377" t="str">
        <f>VLOOKUP(D20,Banco!C106:G16883,4,FALSE)</f>
        <v>50,41</v>
      </c>
      <c r="I20" s="378">
        <f>ROUND(H20+(H20*$J$8),2)</f>
        <v>62.97</v>
      </c>
      <c r="J20" s="379">
        <f>ROUND(G20*I20,2)</f>
        <v>1952.07</v>
      </c>
      <c r="K20" s="380"/>
    </row>
    <row r="21" spans="2:11" s="405" customFormat="1" ht="25.5">
      <c r="B21" s="389" t="s">
        <v>41064</v>
      </c>
      <c r="C21" s="409" t="s">
        <v>175</v>
      </c>
      <c r="D21" s="373" t="s">
        <v>173</v>
      </c>
      <c r="E21" s="374" t="str">
        <f>VLOOKUP(D21,Banco!C107:G16884,2,FALSE)</f>
        <v>BOCA DE LOBO SIMPLES (TIPO B - CONCRETO), QUADRO, GRELHA E CANTONEIRA, INCLUSIVE ESCAVAÇÃO, REATERRO E BOTA-FORA</v>
      </c>
      <c r="F21" s="375" t="s">
        <v>246</v>
      </c>
      <c r="G21" s="376">
        <f>Calculo!F28</f>
        <v>1</v>
      </c>
      <c r="H21" s="377">
        <f>VLOOKUP(D21,Banco!C107:G16884,4,FALSE)</f>
        <v>1042.42</v>
      </c>
      <c r="I21" s="378">
        <f t="shared" ref="I21" si="1">ROUND(H21+(H21*$J$8),2)</f>
        <v>1302.19</v>
      </c>
      <c r="J21" s="379">
        <f>ROUND(G21*I21,2)</f>
        <v>1302.19</v>
      </c>
      <c r="K21" s="380"/>
    </row>
    <row r="22" spans="2:11" s="405" customFormat="1">
      <c r="B22" s="416" t="s">
        <v>41005</v>
      </c>
      <c r="C22" s="369"/>
      <c r="D22" s="369" t="s">
        <v>195</v>
      </c>
      <c r="E22" s="381" t="s">
        <v>196</v>
      </c>
      <c r="F22" s="385"/>
      <c r="G22" s="387"/>
      <c r="H22" s="377"/>
      <c r="I22" s="378"/>
      <c r="J22" s="370">
        <f>SUM(J23:J23)</f>
        <v>11543.16</v>
      </c>
      <c r="K22" s="380"/>
    </row>
    <row r="23" spans="2:11" s="405" customFormat="1" ht="38.25">
      <c r="B23" s="402" t="s">
        <v>41066</v>
      </c>
      <c r="C23" s="375" t="s">
        <v>175</v>
      </c>
      <c r="D23" s="386" t="s">
        <v>5219</v>
      </c>
      <c r="E23" s="374" t="str">
        <f>CONCATENATE(VLOOKUP(D23,Banco!C113:G16890,2,FALSE)," (20X20)")</f>
        <v>EXECUÇÃO DE PAVIMENTO INTERTRAVADO, ESPESSURA 8CM, FCK 35MPA, INCLUINDO FORNECIMENTO E TRANSPORTE DE TODOS OS MATERIAIS E COLCHÃO DE ASSENTAMENTO COM ESPESSURA 6CM (20X20)</v>
      </c>
      <c r="F23" s="375" t="str">
        <f>VLOOKUP(D23,Banco!C113:G16890,3,FALSE)</f>
        <v>m2</v>
      </c>
      <c r="G23" s="376">
        <f>Calculo!F30</f>
        <v>124</v>
      </c>
      <c r="H23" s="377">
        <f>VLOOKUP(D23,Banco!C113:G16890,4,FALSE)</f>
        <v>74.52</v>
      </c>
      <c r="I23" s="377">
        <f t="shared" ref="I23" si="2">ROUND(H23+(H23*$J$8),2)</f>
        <v>93.09</v>
      </c>
      <c r="J23" s="390">
        <f t="shared" ref="J23" si="3">ROUND((G23*I23),2)</f>
        <v>11543.16</v>
      </c>
      <c r="K23" s="380"/>
    </row>
    <row r="24" spans="2:11" s="405" customFormat="1" ht="34.15" customHeight="1">
      <c r="B24" s="441" t="s">
        <v>100</v>
      </c>
      <c r="C24" s="439"/>
      <c r="D24" s="440" t="s">
        <v>193</v>
      </c>
      <c r="E24" s="501" t="s">
        <v>40966</v>
      </c>
      <c r="F24" s="501"/>
      <c r="G24" s="501"/>
      <c r="H24" s="501"/>
      <c r="I24" s="501"/>
      <c r="J24" s="432">
        <f>J25+J27+J30+J32</f>
        <v>53813.26</v>
      </c>
      <c r="K24" s="380"/>
    </row>
    <row r="25" spans="2:11" s="405" customFormat="1">
      <c r="B25" s="415" t="s">
        <v>41006</v>
      </c>
      <c r="C25" s="408"/>
      <c r="D25" s="369" t="s">
        <v>163</v>
      </c>
      <c r="E25" s="381" t="s">
        <v>164</v>
      </c>
      <c r="F25" s="369"/>
      <c r="G25" s="382"/>
      <c r="H25" s="381"/>
      <c r="I25" s="381"/>
      <c r="J25" s="370">
        <f>SUM(J26:J26)</f>
        <v>73.739999999999995</v>
      </c>
      <c r="K25" s="380"/>
    </row>
    <row r="26" spans="2:11" s="405" customFormat="1">
      <c r="B26" s="389" t="s">
        <v>41007</v>
      </c>
      <c r="C26" s="410" t="s">
        <v>177</v>
      </c>
      <c r="D26" s="414" t="s">
        <v>27460</v>
      </c>
      <c r="E26" s="374" t="str">
        <f>VLOOKUP(D26,Banco!C126:G16903,2,FALSE)</f>
        <v>REGULARIZAÇÃO DE SUPERFÍCIES COM MOTONIVELADORA. AF_11/2019</v>
      </c>
      <c r="F26" s="375" t="str">
        <f>VLOOKUP(D26,Banco!C126:G16903,3,FALSE)</f>
        <v>M2</v>
      </c>
      <c r="G26" s="376">
        <f>Calculo!F33</f>
        <v>614.5</v>
      </c>
      <c r="H26" s="377" t="str">
        <f>VLOOKUP(D26,Banco!C123:G16900,4,FALSE)</f>
        <v>0,10</v>
      </c>
      <c r="I26" s="378">
        <f t="shared" ref="I26" si="4">ROUND(H26+(H26*$J$8),2)</f>
        <v>0.12</v>
      </c>
      <c r="J26" s="379">
        <f>ROUND((G26*I26),2)</f>
        <v>73.739999999999995</v>
      </c>
      <c r="K26" s="380"/>
    </row>
    <row r="27" spans="2:11" s="405" customFormat="1">
      <c r="B27" s="415" t="s">
        <v>41008</v>
      </c>
      <c r="C27" s="411"/>
      <c r="D27" s="369" t="s">
        <v>194</v>
      </c>
      <c r="E27" s="381" t="s">
        <v>167</v>
      </c>
      <c r="F27" s="385"/>
      <c r="G27" s="376"/>
      <c r="H27" s="377"/>
      <c r="I27" s="378"/>
      <c r="J27" s="370">
        <f>SUM(J28:J29)</f>
        <v>7234.62</v>
      </c>
      <c r="K27" s="380"/>
    </row>
    <row r="28" spans="2:11" s="405" customFormat="1" ht="25.5">
      <c r="B28" s="389" t="s">
        <v>41009</v>
      </c>
      <c r="C28" s="409" t="s">
        <v>177</v>
      </c>
      <c r="D28" s="386" t="s">
        <v>13801</v>
      </c>
      <c r="E28" s="374" t="str">
        <f>VLOOKUP(D28,Banco!C137:G16914,2,FALSE)</f>
        <v>GUIA (MEIO-FIO) CONCRETO, MOLDADA  IN LOCO  EM TRECHO RETO COM EXTRUSORA, 13 CM BASE X 22 CM ALTURA. AF_06/2016</v>
      </c>
      <c r="F28" s="375" t="str">
        <f>VLOOKUP(D28,Banco!C137:G16914,3,FALSE)</f>
        <v>M</v>
      </c>
      <c r="G28" s="376">
        <f>Calculo!F35</f>
        <v>38.5</v>
      </c>
      <c r="H28" s="377" t="str">
        <f>VLOOKUP(D28,Banco!C137:G16914,4,FALSE)</f>
        <v>28,58</v>
      </c>
      <c r="I28" s="378">
        <f>ROUND(H28+(H28*$J$8),2)</f>
        <v>35.700000000000003</v>
      </c>
      <c r="J28" s="379">
        <f>ROUND((G28*I28),2)</f>
        <v>1374.45</v>
      </c>
      <c r="K28" s="380"/>
    </row>
    <row r="29" spans="2:11" s="405" customFormat="1" ht="25.5">
      <c r="B29" s="389" t="s">
        <v>41014</v>
      </c>
      <c r="C29" s="409" t="s">
        <v>175</v>
      </c>
      <c r="D29" s="386" t="s">
        <v>5126</v>
      </c>
      <c r="E29" s="374" t="str">
        <f>VLOOKUP(D29,Banco!C138:G16915,2,FALSE)</f>
        <v>MEIO-FIO COM SARJETA, EXECUTADO C/EXTRUSORA (SARJETA 30X8CM MEIO-FIO 15X10CM X H=23CM), INCLUI ESCAVAÇÃO E ACERTO FAIXA 0,45M</v>
      </c>
      <c r="F29" s="375" t="s">
        <v>260</v>
      </c>
      <c r="G29" s="376">
        <f>Calculo!F36</f>
        <v>134.1</v>
      </c>
      <c r="H29" s="377">
        <f>VLOOKUP(D29,Banco!C138:G16915,4,FALSE)</f>
        <v>34.979999999999997</v>
      </c>
      <c r="I29" s="378">
        <f>ROUND(H29+(H29*$J$8),2)</f>
        <v>43.7</v>
      </c>
      <c r="J29" s="379">
        <f>ROUND((G29*I29),2)</f>
        <v>5860.17</v>
      </c>
      <c r="K29" s="380"/>
    </row>
    <row r="30" spans="2:11" s="405" customFormat="1">
      <c r="B30" s="416" t="s">
        <v>41010</v>
      </c>
      <c r="C30" s="369"/>
      <c r="D30" s="369" t="s">
        <v>195</v>
      </c>
      <c r="E30" s="381" t="s">
        <v>196</v>
      </c>
      <c r="F30" s="385"/>
      <c r="G30" s="387"/>
      <c r="H30" s="377"/>
      <c r="I30" s="377"/>
      <c r="J30" s="370">
        <f>SUM(J31:J31)</f>
        <v>45455.85</v>
      </c>
      <c r="K30" s="380"/>
    </row>
    <row r="31" spans="2:11" s="405" customFormat="1" ht="38.25">
      <c r="B31" s="402" t="s">
        <v>41011</v>
      </c>
      <c r="C31" s="375" t="s">
        <v>175</v>
      </c>
      <c r="D31" s="386" t="s">
        <v>5219</v>
      </c>
      <c r="E31" s="374" t="str">
        <f>CONCATENATE(VLOOKUP(D31,Banco!C144:G16921,2,FALSE)," (20X20)")</f>
        <v>EXECUÇÃO DE PAVIMENTO INTERTRAVADO, ESPESSURA 8CM, FCK 35MPA, INCLUINDO FORNECIMENTO E TRANSPORTE DE TODOS OS MATERIAIS E COLCHÃO DE ASSENTAMENTO COM ESPESSURA 6CM (20X20)</v>
      </c>
      <c r="F31" s="375" t="str">
        <f>VLOOKUP(D31,Banco!C144:G16921,3,FALSE)</f>
        <v>m2</v>
      </c>
      <c r="G31" s="376">
        <f>Calculo!F38</f>
        <v>488.3</v>
      </c>
      <c r="H31" s="377">
        <f>VLOOKUP(D31,Banco!C144:G16921,4,FALSE)</f>
        <v>74.52</v>
      </c>
      <c r="I31" s="377">
        <f t="shared" ref="I31:I33" si="5">ROUND(H31+(H31*$J$8),2)</f>
        <v>93.09</v>
      </c>
      <c r="J31" s="390">
        <f t="shared" ref="J31:J33" si="6">ROUND((G31*I31),2)</f>
        <v>45455.85</v>
      </c>
      <c r="K31" s="380"/>
    </row>
    <row r="32" spans="2:11" s="405" customFormat="1">
      <c r="B32" s="421" t="s">
        <v>41012</v>
      </c>
      <c r="C32" s="409"/>
      <c r="D32" s="417" t="s">
        <v>203</v>
      </c>
      <c r="E32" s="418" t="s">
        <v>40816</v>
      </c>
      <c r="F32" s="375"/>
      <c r="G32" s="376"/>
      <c r="H32" s="377"/>
      <c r="I32" s="377"/>
      <c r="J32" s="433">
        <f>SUM(J33)</f>
        <v>1049.05</v>
      </c>
      <c r="K32" s="380"/>
    </row>
    <row r="33" spans="2:11" s="405" customFormat="1">
      <c r="B33" s="419" t="s">
        <v>41013</v>
      </c>
      <c r="C33" s="409" t="s">
        <v>177</v>
      </c>
      <c r="D33" s="414" t="s">
        <v>30759</v>
      </c>
      <c r="E33" s="374" t="str">
        <f ca="1">VLOOKUP(D33,Banco!C7:H15661,2,0)</f>
        <v>PLANTIO DE GRAMA EM PLACAS. AF_05/2018</v>
      </c>
      <c r="F33" s="375" t="str">
        <f ca="1">VLOOKUP(D33,Banco!C7:H15661,3,0)</f>
        <v>M2</v>
      </c>
      <c r="G33" s="376">
        <f>Calculo!F40</f>
        <v>68.7</v>
      </c>
      <c r="H33" s="377" t="str">
        <f>VLOOKUP(D33,Banco!C146:G16923,4,FALSE)</f>
        <v>12,22</v>
      </c>
      <c r="I33" s="377">
        <f t="shared" si="5"/>
        <v>15.27</v>
      </c>
      <c r="J33" s="390">
        <f t="shared" si="6"/>
        <v>1049.05</v>
      </c>
      <c r="K33" s="380"/>
    </row>
    <row r="34" spans="2:11" s="405" customFormat="1" ht="31.9" customHeight="1">
      <c r="B34" s="441" t="s">
        <v>154</v>
      </c>
      <c r="C34" s="439"/>
      <c r="D34" s="440" t="s">
        <v>193</v>
      </c>
      <c r="E34" s="501" t="s">
        <v>40967</v>
      </c>
      <c r="F34" s="501"/>
      <c r="G34" s="501"/>
      <c r="H34" s="501"/>
      <c r="I34" s="501"/>
      <c r="J34" s="432">
        <f>SUM(J35,J37,J39)</f>
        <v>154962.21</v>
      </c>
      <c r="K34" s="380"/>
    </row>
    <row r="35" spans="2:11" s="405" customFormat="1">
      <c r="B35" s="415" t="s">
        <v>41015</v>
      </c>
      <c r="C35" s="408"/>
      <c r="D35" s="369" t="s">
        <v>163</v>
      </c>
      <c r="E35" s="381" t="s">
        <v>164</v>
      </c>
      <c r="F35" s="369"/>
      <c r="G35" s="382"/>
      <c r="H35" s="381"/>
      <c r="I35" s="381"/>
      <c r="J35" s="370">
        <f>SUM(J36:J36)</f>
        <v>157.94</v>
      </c>
      <c r="K35" s="380"/>
    </row>
    <row r="36" spans="2:11" s="405" customFormat="1">
      <c r="B36" s="389" t="s">
        <v>41016</v>
      </c>
      <c r="C36" s="410" t="s">
        <v>177</v>
      </c>
      <c r="D36" s="414" t="s">
        <v>27460</v>
      </c>
      <c r="E36" s="374" t="str">
        <f>VLOOKUP(D36,Banco!C141:G16918,2,FALSE)</f>
        <v>REGULARIZAÇÃO DE SUPERFÍCIES COM MOTONIVELADORA. AF_11/2019</v>
      </c>
      <c r="F36" s="375" t="str">
        <f>VLOOKUP(D36,Banco!C141:G16918,3,FALSE)</f>
        <v>M2</v>
      </c>
      <c r="G36" s="376">
        <f>Calculo!F43</f>
        <v>1316.2</v>
      </c>
      <c r="H36" s="377" t="str">
        <f>VLOOKUP(D36,Banco!C138:G16915,4,FALSE)</f>
        <v>0,10</v>
      </c>
      <c r="I36" s="378">
        <f t="shared" ref="I36" si="7">ROUND(H36+(H36*$J$8),2)</f>
        <v>0.12</v>
      </c>
      <c r="J36" s="379">
        <f>ROUND((G36*I36),2)</f>
        <v>157.94</v>
      </c>
      <c r="K36" s="380"/>
    </row>
    <row r="37" spans="2:11" s="405" customFormat="1">
      <c r="B37" s="415" t="s">
        <v>41017</v>
      </c>
      <c r="C37" s="411"/>
      <c r="D37" s="369" t="s">
        <v>194</v>
      </c>
      <c r="E37" s="381" t="s">
        <v>167</v>
      </c>
      <c r="F37" s="385"/>
      <c r="G37" s="376"/>
      <c r="H37" s="377"/>
      <c r="I37" s="378"/>
      <c r="J37" s="370">
        <f>SUM(J38:J38)</f>
        <v>24356.799999999999</v>
      </c>
      <c r="K37" s="380"/>
    </row>
    <row r="38" spans="2:11" s="405" customFormat="1" ht="25.5">
      <c r="B38" s="389" t="s">
        <v>41018</v>
      </c>
      <c r="C38" s="409" t="s">
        <v>177</v>
      </c>
      <c r="D38" s="386" t="s">
        <v>13865</v>
      </c>
      <c r="E38" s="374" t="str">
        <f>VLOOKUP(D38,Banco!C152:G16929,2,FALSE)</f>
        <v>EXECUÇÃO DE SARJETA DE CONCRETO USINADO, MOLDADA  IN LOCO  EM TRECHO RETO, 30 CM BASE X 15 CM ALTURA. AF_06/2016</v>
      </c>
      <c r="F38" s="375" t="str">
        <f>VLOOKUP(D38,Banco!C152:G16929,3,FALSE)</f>
        <v>M</v>
      </c>
      <c r="G38" s="376">
        <f>Calculo!F45</f>
        <v>386.8</v>
      </c>
      <c r="H38" s="377" t="str">
        <f>VLOOKUP(D38,Banco!C152:G16929,4,FALSE)</f>
        <v>50,41</v>
      </c>
      <c r="I38" s="378">
        <f>ROUND(H38+(H38*$J$8),2)</f>
        <v>62.97</v>
      </c>
      <c r="J38" s="379">
        <f>ROUND((G38*I38),2)</f>
        <v>24356.799999999999</v>
      </c>
      <c r="K38" s="380"/>
    </row>
    <row r="39" spans="2:11" s="405" customFormat="1">
      <c r="B39" s="416" t="s">
        <v>41019</v>
      </c>
      <c r="C39" s="369"/>
      <c r="D39" s="369" t="s">
        <v>195</v>
      </c>
      <c r="E39" s="381" t="s">
        <v>196</v>
      </c>
      <c r="F39" s="385"/>
      <c r="G39" s="387"/>
      <c r="H39" s="377"/>
      <c r="I39" s="377"/>
      <c r="J39" s="370">
        <f>SUM(J40:J41)</f>
        <v>130447.47</v>
      </c>
      <c r="K39" s="380"/>
    </row>
    <row r="40" spans="2:11" s="405" customFormat="1" ht="38.25">
      <c r="B40" s="402" t="s">
        <v>41020</v>
      </c>
      <c r="C40" s="375" t="s">
        <v>175</v>
      </c>
      <c r="D40" s="386" t="s">
        <v>40878</v>
      </c>
      <c r="E40" s="374" t="str">
        <f>CONCATENATE(VLOOKUP(D40,Banco!C159:G16936,2,FALSE)," (25X25)")</f>
        <v>EXECUÇÃO DE PAVIMENTO INTERTRAVADO, ESPESSURA 10CM, FCK 35MPA, INCLUINDO FORNECIMENTO E TRANSPORTE DE TODOS OS MATERIAIS E COLCHÃO DE ASSENTAMENTO COM ESPESSURA 6CM (25X25)</v>
      </c>
      <c r="F40" s="375" t="str">
        <f>VLOOKUP(D40,Banco!C159:G16936,3,FALSE)</f>
        <v>m2</v>
      </c>
      <c r="G40" s="376">
        <f>Calculo!F47</f>
        <v>54.6</v>
      </c>
      <c r="H40" s="377">
        <f>VLOOKUP(D40,Banco!C159:G16936,4,FALSE)</f>
        <v>86.99</v>
      </c>
      <c r="I40" s="377">
        <f t="shared" ref="I40:I41" si="8">ROUND(H40+(H40*$J$8),2)</f>
        <v>108.67</v>
      </c>
      <c r="J40" s="390">
        <f t="shared" ref="J40:J41" si="9">ROUND((G40*I40),2)</f>
        <v>5933.38</v>
      </c>
      <c r="K40" s="380"/>
    </row>
    <row r="41" spans="2:11" s="405" customFormat="1" ht="38.25">
      <c r="B41" s="402" t="s">
        <v>41028</v>
      </c>
      <c r="C41" s="409"/>
      <c r="D41" s="386" t="s">
        <v>40878</v>
      </c>
      <c r="E41" s="374" t="str">
        <f>CONCATENATE(VLOOKUP(D41,Banco!C160:G16937,2,FALSE)," (20X20)")</f>
        <v>EXECUÇÃO DE PAVIMENTO INTERTRAVADO, ESPESSURA 10CM, FCK 35MPA, INCLUINDO FORNECIMENTO E TRANSPORTE DE TODOS OS MATERIAIS E COLCHÃO DE ASSENTAMENTO COM ESPESSURA 6CM (20X20)</v>
      </c>
      <c r="F41" s="375" t="str">
        <f>VLOOKUP(D41,Banco!C160:G16937,3,FALSE)</f>
        <v>m2</v>
      </c>
      <c r="G41" s="376">
        <f>Calculo!F48</f>
        <v>1145.8</v>
      </c>
      <c r="H41" s="377">
        <f>VLOOKUP(D41,Banco!C160:G16937,4,FALSE)</f>
        <v>86.99</v>
      </c>
      <c r="I41" s="377">
        <f t="shared" si="8"/>
        <v>108.67</v>
      </c>
      <c r="J41" s="390">
        <f t="shared" si="9"/>
        <v>124514.09</v>
      </c>
      <c r="K41" s="380"/>
    </row>
    <row r="42" spans="2:11" s="405" customFormat="1" ht="31.15" customHeight="1">
      <c r="B42" s="441" t="s">
        <v>7733</v>
      </c>
      <c r="C42" s="439"/>
      <c r="D42" s="440" t="s">
        <v>193</v>
      </c>
      <c r="E42" s="501" t="s">
        <v>40968</v>
      </c>
      <c r="F42" s="501"/>
      <c r="G42" s="501"/>
      <c r="H42" s="501"/>
      <c r="I42" s="501"/>
      <c r="J42" s="432">
        <f>SUM(J43,J45,J47)</f>
        <v>83659.44</v>
      </c>
      <c r="K42" s="380"/>
    </row>
    <row r="43" spans="2:11" s="405" customFormat="1">
      <c r="B43" s="415" t="s">
        <v>41021</v>
      </c>
      <c r="C43" s="408"/>
      <c r="D43" s="369" t="s">
        <v>163</v>
      </c>
      <c r="E43" s="381" t="s">
        <v>164</v>
      </c>
      <c r="F43" s="369"/>
      <c r="G43" s="382"/>
      <c r="H43" s="381"/>
      <c r="I43" s="381"/>
      <c r="J43" s="370">
        <f>SUM(J44:J44)</f>
        <v>83.16</v>
      </c>
      <c r="K43" s="380"/>
    </row>
    <row r="44" spans="2:11" s="405" customFormat="1">
      <c r="B44" s="389" t="s">
        <v>41022</v>
      </c>
      <c r="C44" s="410" t="s">
        <v>177</v>
      </c>
      <c r="D44" s="414" t="s">
        <v>27460</v>
      </c>
      <c r="E44" s="374" t="str">
        <f>VLOOKUP(D44,Banco!C148:G16925,2,FALSE)</f>
        <v>REGULARIZAÇÃO DE SUPERFÍCIES COM MOTONIVELADORA. AF_11/2019</v>
      </c>
      <c r="F44" s="375" t="str">
        <f>VLOOKUP(D44,Banco!C148:G16925,3,FALSE)</f>
        <v>M2</v>
      </c>
      <c r="G44" s="376">
        <f>Calculo!F51</f>
        <v>692.97</v>
      </c>
      <c r="H44" s="377" t="str">
        <f>VLOOKUP(D44,Banco!C145:G16922,4,FALSE)</f>
        <v>0,10</v>
      </c>
      <c r="I44" s="378">
        <f t="shared" ref="I44" si="10">ROUND(H44+(H44*$J$8),2)</f>
        <v>0.12</v>
      </c>
      <c r="J44" s="379">
        <f>ROUND((G44*I44),2)</f>
        <v>83.16</v>
      </c>
      <c r="K44" s="380"/>
    </row>
    <row r="45" spans="2:11" s="405" customFormat="1">
      <c r="B45" s="415" t="s">
        <v>41024</v>
      </c>
      <c r="C45" s="411"/>
      <c r="D45" s="369" t="s">
        <v>194</v>
      </c>
      <c r="E45" s="381" t="s">
        <v>167</v>
      </c>
      <c r="F45" s="385"/>
      <c r="G45" s="376"/>
      <c r="H45" s="377"/>
      <c r="I45" s="378"/>
      <c r="J45" s="370">
        <f>SUM(J46:J46)</f>
        <v>17127.84</v>
      </c>
      <c r="K45" s="380"/>
    </row>
    <row r="46" spans="2:11" s="405" customFormat="1" ht="25.5">
      <c r="B46" s="389" t="s">
        <v>41025</v>
      </c>
      <c r="C46" s="409" t="s">
        <v>177</v>
      </c>
      <c r="D46" s="386" t="s">
        <v>13865</v>
      </c>
      <c r="E46" s="374" t="str">
        <f>VLOOKUP(D46,Banco!C159:G16936,2,FALSE)</f>
        <v>EXECUÇÃO DE SARJETA DE CONCRETO USINADO, MOLDADA  IN LOCO  EM TRECHO RETO, 30 CM BASE X 15 CM ALTURA. AF_06/2016</v>
      </c>
      <c r="F46" s="375" t="str">
        <f>VLOOKUP(D46,Banco!C159:G16936,3,FALSE)</f>
        <v>M</v>
      </c>
      <c r="G46" s="376">
        <f>Calculo!F53</f>
        <v>272</v>
      </c>
      <c r="H46" s="377" t="str">
        <f>VLOOKUP(D46,Banco!C159:G16936,4,FALSE)</f>
        <v>50,41</v>
      </c>
      <c r="I46" s="378">
        <f>ROUND(H46+(H46*$J$8),2)</f>
        <v>62.97</v>
      </c>
      <c r="J46" s="379">
        <f>ROUND((G46*I46),2)</f>
        <v>17127.84</v>
      </c>
      <c r="K46" s="380"/>
    </row>
    <row r="47" spans="2:11" s="405" customFormat="1">
      <c r="B47" s="416" t="s">
        <v>41026</v>
      </c>
      <c r="C47" s="369"/>
      <c r="D47" s="369" t="s">
        <v>195</v>
      </c>
      <c r="E47" s="381" t="s">
        <v>196</v>
      </c>
      <c r="F47" s="385"/>
      <c r="G47" s="387"/>
      <c r="H47" s="377"/>
      <c r="I47" s="377"/>
      <c r="J47" s="370">
        <f>SUM(J48:J48)</f>
        <v>66448.44</v>
      </c>
      <c r="K47" s="380"/>
    </row>
    <row r="48" spans="2:11" s="405" customFormat="1" ht="38.25">
      <c r="B48" s="402" t="s">
        <v>41027</v>
      </c>
      <c r="C48" s="375" t="s">
        <v>175</v>
      </c>
      <c r="D48" s="386" t="s">
        <v>40878</v>
      </c>
      <c r="E48" s="374" t="str">
        <f>CONCATENATE(VLOOKUP(D48,Banco!C166:G16943,2,FALSE)," (20X20)")</f>
        <v>EXECUÇÃO DE PAVIMENTO INTERTRAVADO, ESPESSURA 10CM, FCK 35MPA, INCLUINDO FORNECIMENTO E TRANSPORTE DE TODOS OS MATERIAIS E COLCHÃO DE ASSENTAMENTO COM ESPESSURA 6CM (20X20)</v>
      </c>
      <c r="F48" s="375" t="str">
        <f>VLOOKUP(D48,Banco!C166:G16943,3,FALSE)</f>
        <v>m2</v>
      </c>
      <c r="G48" s="376">
        <f>Calculo!F55</f>
        <v>611.47</v>
      </c>
      <c r="H48" s="377">
        <f>VLOOKUP(D48,Banco!C166:G16943,4,FALSE)</f>
        <v>86.99</v>
      </c>
      <c r="I48" s="377">
        <f t="shared" ref="I48" si="11">ROUND(H48+(H48*$J$8),2)</f>
        <v>108.67</v>
      </c>
      <c r="J48" s="390">
        <f t="shared" ref="J48" si="12">ROUND((G48*I48),2)</f>
        <v>66448.44</v>
      </c>
      <c r="K48" s="380"/>
    </row>
    <row r="49" spans="2:11" s="405" customFormat="1" ht="32.450000000000003" customHeight="1">
      <c r="B49" s="438" t="s">
        <v>41029</v>
      </c>
      <c r="C49" s="439"/>
      <c r="D49" s="440" t="s">
        <v>193</v>
      </c>
      <c r="E49" s="501" t="s">
        <v>40971</v>
      </c>
      <c r="F49" s="501"/>
      <c r="G49" s="501"/>
      <c r="H49" s="501"/>
      <c r="I49" s="501"/>
      <c r="J49" s="432">
        <f ca="1">J50+J52+J62</f>
        <v>42238.97</v>
      </c>
      <c r="K49" s="380"/>
    </row>
    <row r="50" spans="2:11" s="405" customFormat="1">
      <c r="B50" s="368" t="s">
        <v>41030</v>
      </c>
      <c r="C50" s="408"/>
      <c r="D50" s="369" t="s">
        <v>163</v>
      </c>
      <c r="E50" s="381" t="s">
        <v>164</v>
      </c>
      <c r="F50" s="369"/>
      <c r="G50" s="382"/>
      <c r="H50" s="381"/>
      <c r="I50" s="381"/>
      <c r="J50" s="370">
        <f>SUM(J51:J51)</f>
        <v>36.72</v>
      </c>
      <c r="K50" s="380"/>
    </row>
    <row r="51" spans="2:11" s="405" customFormat="1">
      <c r="B51" s="383" t="s">
        <v>41031</v>
      </c>
      <c r="C51" s="410" t="s">
        <v>177</v>
      </c>
      <c r="D51" s="414" t="s">
        <v>27460</v>
      </c>
      <c r="E51" s="413" t="str">
        <f>VLOOKUP(D51,Banco!C129:H15783,2,0)</f>
        <v>REGULARIZAÇÃO DE SUPERFÍCIES COM MOTONIVELADORA. AF_11/2019</v>
      </c>
      <c r="F51" s="375" t="str">
        <f>VLOOKUP(D51,Banco!C138:G16915,3,FALSE)</f>
        <v>M2</v>
      </c>
      <c r="G51" s="376">
        <f>Calculo!F58</f>
        <v>306</v>
      </c>
      <c r="H51" s="377" t="str">
        <f>VLOOKUP(D51,Banco!C135:G16912,4,FALSE)</f>
        <v>0,10</v>
      </c>
      <c r="I51" s="378">
        <f>ROUND(H51+(H51*$J$8),2)</f>
        <v>0.12</v>
      </c>
      <c r="J51" s="379">
        <f>ROUND((G51*I51),2)</f>
        <v>36.72</v>
      </c>
      <c r="K51" s="380"/>
    </row>
    <row r="52" spans="2:11" s="405" customFormat="1">
      <c r="B52" s="384" t="s">
        <v>41023</v>
      </c>
      <c r="C52" s="411"/>
      <c r="D52" s="369" t="s">
        <v>194</v>
      </c>
      <c r="E52" s="381" t="s">
        <v>167</v>
      </c>
      <c r="F52" s="385"/>
      <c r="G52" s="376"/>
      <c r="H52" s="377"/>
      <c r="I52" s="378"/>
      <c r="J52" s="370">
        <f ca="1">SUM(J53:J61)</f>
        <v>16137.05</v>
      </c>
      <c r="K52" s="380"/>
    </row>
    <row r="53" spans="2:11" s="405" customFormat="1" ht="25.5">
      <c r="B53" s="383" t="s">
        <v>41032</v>
      </c>
      <c r="C53" s="409" t="s">
        <v>175</v>
      </c>
      <c r="D53" s="373" t="s">
        <v>168</v>
      </c>
      <c r="E53" s="374" t="str">
        <f>VLOOKUP(D53,Banco!C140:G16917,2,FALSE)</f>
        <v>TUBO DE CONCRETO ARMADO, CLASSE PA1, DIÂMETRO 600MM, INCLUSIVE FORNECIMENTO, ASSENTAMENTO E REJUNTAMENTO, EXCLUSIVE ESCAVAÇÃO</v>
      </c>
      <c r="F53" s="375" t="str">
        <f>VLOOKUP(D53,Banco!C140:G16917,3,FALSE)</f>
        <v>m</v>
      </c>
      <c r="G53" s="376">
        <f>Calculo!F60</f>
        <v>22</v>
      </c>
      <c r="H53" s="377">
        <f>VLOOKUP(D53,Banco!C140:G16917,4,FALSE)</f>
        <v>130.63</v>
      </c>
      <c r="I53" s="378">
        <f t="shared" ref="I53:I59" si="13">ROUND(H53+(H53*$J$8),2)</f>
        <v>163.18</v>
      </c>
      <c r="J53" s="379">
        <f t="shared" ref="J53:J56" si="14">ROUND((G53*I53),2)</f>
        <v>3589.96</v>
      </c>
      <c r="K53" s="380"/>
    </row>
    <row r="54" spans="2:11" s="405" customFormat="1" ht="38.25">
      <c r="B54" s="383" t="s">
        <v>41035</v>
      </c>
      <c r="C54" s="409" t="s">
        <v>175</v>
      </c>
      <c r="D54" s="373" t="s">
        <v>169</v>
      </c>
      <c r="E54" s="374" t="str">
        <f>VLOOKUP(D54,Banco!C141:G16918,2,FALSE)</f>
        <v xml:space="preserve">TUBO DE CONCRETO ARMADO, CLASSE PA1, DIÂMETRO 400MM, INCLUSIVE FORNECIMENTO, ASSENTAMENTO E REJUNTAMENTO, EXCLUSIVE ESCAVAÇÃO
</v>
      </c>
      <c r="F54" s="375" t="str">
        <f>VLOOKUP(D54,Banco!C141:G16918,3,FALSE)</f>
        <v>m</v>
      </c>
      <c r="G54" s="376">
        <f>Calculo!F61</f>
        <v>7</v>
      </c>
      <c r="H54" s="377">
        <f>VLOOKUP(D54,Banco!C141:G16918,4,FALSE)</f>
        <v>74.83</v>
      </c>
      <c r="I54" s="378">
        <f t="shared" si="13"/>
        <v>93.48</v>
      </c>
      <c r="J54" s="379">
        <f t="shared" si="14"/>
        <v>654.36</v>
      </c>
      <c r="K54" s="380"/>
    </row>
    <row r="55" spans="2:11" s="405" customFormat="1">
      <c r="B55" s="383" t="s">
        <v>41036</v>
      </c>
      <c r="C55" s="409" t="s">
        <v>175</v>
      </c>
      <c r="D55" s="373" t="s">
        <v>170</v>
      </c>
      <c r="E55" s="374" t="str">
        <f>VLOOKUP(D55,Banco!C142:G16919,2,FALSE)</f>
        <v>ESCAVAÇÃO MECÂNICA DE VALAS COM DESCARGA LATERAL H &lt;= 1,50 M</v>
      </c>
      <c r="F55" s="375" t="str">
        <f>VLOOKUP(D55,Banco!C142:G16919,3,FALSE)</f>
        <v>m3</v>
      </c>
      <c r="G55" s="376">
        <f>Calculo!F62</f>
        <v>48</v>
      </c>
      <c r="H55" s="377">
        <f>VLOOKUP(D55,Banco!C142:G16919,4,FALSE)</f>
        <v>9.14</v>
      </c>
      <c r="I55" s="378">
        <f t="shared" si="13"/>
        <v>11.42</v>
      </c>
      <c r="J55" s="379">
        <f t="shared" si="14"/>
        <v>548.16</v>
      </c>
      <c r="K55" s="380"/>
    </row>
    <row r="56" spans="2:11" s="405" customFormat="1">
      <c r="B56" s="383" t="s">
        <v>41037</v>
      </c>
      <c r="C56" s="409" t="s">
        <v>175</v>
      </c>
      <c r="D56" s="373" t="s">
        <v>622</v>
      </c>
      <c r="E56" s="374" t="str">
        <f>VLOOKUP(D56,Banco!C143:G16920,2,FALSE)</f>
        <v>REATERRO COMPACTADO DE VALA COM EQUIPAMENTO PLACA VIBRATÓRIA</v>
      </c>
      <c r="F56" s="375" t="str">
        <f>VLOOKUP(D56,Banco!C143:G16920,3,FALSE)</f>
        <v>m3</v>
      </c>
      <c r="G56" s="376">
        <f>Calculo!F63</f>
        <v>29.322672332862695</v>
      </c>
      <c r="H56" s="377">
        <f>VLOOKUP(D56,Banco!C143:G16920,4,FALSE)</f>
        <v>35.69</v>
      </c>
      <c r="I56" s="378">
        <f t="shared" si="13"/>
        <v>44.58</v>
      </c>
      <c r="J56" s="379">
        <f t="shared" si="14"/>
        <v>1307.2</v>
      </c>
      <c r="K56" s="380"/>
    </row>
    <row r="57" spans="2:11" s="405" customFormat="1">
      <c r="B57" s="383" t="s">
        <v>41038</v>
      </c>
      <c r="C57" s="409" t="s">
        <v>175</v>
      </c>
      <c r="D57" s="373" t="s">
        <v>610</v>
      </c>
      <c r="E57" s="374" t="str">
        <f>VLOOKUP(D57,Banco!C144:G16921,2,FALSE)</f>
        <v>APILOAMENTO DO FUNDO DE VALAS COM PLACA</v>
      </c>
      <c r="F57" s="375" t="str">
        <f>VLOOKUP(D57,Banco!C144:G16921,3,FALSE)</f>
        <v>m2</v>
      </c>
      <c r="G57" s="376">
        <f>Calculo!F64</f>
        <v>32</v>
      </c>
      <c r="H57" s="377">
        <f>VLOOKUP(D57,Banco!C144:G16921,4,FALSE)</f>
        <v>9.82</v>
      </c>
      <c r="I57" s="378">
        <f t="shared" si="13"/>
        <v>12.27</v>
      </c>
      <c r="J57" s="379">
        <f>ROUND((G57*I57),2)</f>
        <v>392.64</v>
      </c>
      <c r="K57" s="380"/>
    </row>
    <row r="58" spans="2:11" s="405" customFormat="1" ht="25.5">
      <c r="B58" s="383" t="s">
        <v>41039</v>
      </c>
      <c r="C58" s="409" t="s">
        <v>175</v>
      </c>
      <c r="D58" s="373" t="s">
        <v>173</v>
      </c>
      <c r="E58" s="374" t="str">
        <f>VLOOKUP(D58,Banco!C145:G16922,2,FALSE)</f>
        <v>BOCA DE LOBO SIMPLES (TIPO B - CONCRETO), QUADRO, GRELHA E CANTONEIRA, INCLUSIVE ESCAVAÇÃO, REATERRO E BOTA-FORA</v>
      </c>
      <c r="F58" s="375" t="str">
        <f>VLOOKUP(D58,Banco!C145:G16922,3,FALSE)</f>
        <v>U</v>
      </c>
      <c r="G58" s="376">
        <f>Calculo!F65</f>
        <v>2</v>
      </c>
      <c r="H58" s="377">
        <f>VLOOKUP(D58,Banco!C145:G16922,4,FALSE)</f>
        <v>1042.42</v>
      </c>
      <c r="I58" s="378">
        <f t="shared" si="13"/>
        <v>1302.19</v>
      </c>
      <c r="J58" s="379">
        <f>ROUND((G58*I58),2)</f>
        <v>2604.38</v>
      </c>
      <c r="K58" s="380"/>
    </row>
    <row r="59" spans="2:11" s="405" customFormat="1" ht="33" customHeight="1">
      <c r="B59" s="383" t="s">
        <v>41040</v>
      </c>
      <c r="C59" s="410" t="s">
        <v>174</v>
      </c>
      <c r="D59" s="386" t="s">
        <v>189</v>
      </c>
      <c r="E59" s="374" t="str">
        <f>Composições!D3</f>
        <v>POCO DE VISITA PARA DRENAGEM PLUVIAL, EM CONCRETO ESTRUTURAL, DIMENSOES INTERNAS DE 90X150X80CM (LARGXCOMPXALT), PARA REDE DE 600 MM, INCLUSIVE TAMPAO E CHAMINE.</v>
      </c>
      <c r="F59" s="402" t="str">
        <f>Composições!E3</f>
        <v>UNID.</v>
      </c>
      <c r="G59" s="376">
        <f>Calculo!F66</f>
        <v>1</v>
      </c>
      <c r="H59" s="377">
        <f ca="1">Composições!I3</f>
        <v>1911.7437639999998</v>
      </c>
      <c r="I59" s="378">
        <f t="shared" ca="1" si="13"/>
        <v>2388.15</v>
      </c>
      <c r="J59" s="379">
        <f t="shared" ref="J59" ca="1" si="15">ROUND((G59*I59),2)</f>
        <v>2388.15</v>
      </c>
      <c r="K59" s="380"/>
    </row>
    <row r="60" spans="2:11" s="405" customFormat="1" ht="25.5">
      <c r="B60" s="383" t="s">
        <v>41041</v>
      </c>
      <c r="C60" s="409" t="s">
        <v>175</v>
      </c>
      <c r="D60" s="386" t="s">
        <v>5126</v>
      </c>
      <c r="E60" s="374" t="str">
        <f>VLOOKUP(D60,Banco!C149:G16926,2,FALSE)</f>
        <v>MEIO-FIO COM SARJETA, EXECUTADO C/EXTRUSORA (SARJETA 30X8CM MEIO-FIO 15X10CM X H=23CM), INCLUI ESCAVAÇÃO E ACERTO FAIXA 0,45M</v>
      </c>
      <c r="F60" s="375" t="str">
        <f>VLOOKUP(D60,Banco!C149:G16926,3,FALSE)</f>
        <v>m</v>
      </c>
      <c r="G60" s="376">
        <f>Calculo!F67</f>
        <v>20</v>
      </c>
      <c r="H60" s="377">
        <f>VLOOKUP(D60,Banco!C149:G16926,4,FALSE)</f>
        <v>34.979999999999997</v>
      </c>
      <c r="I60" s="378">
        <f>ROUND(H60+(H60*$J$8),2)</f>
        <v>43.7</v>
      </c>
      <c r="J60" s="379">
        <f>ROUND((G60*I60),2)</f>
        <v>874</v>
      </c>
      <c r="K60" s="380"/>
    </row>
    <row r="61" spans="2:11" s="405" customFormat="1" ht="25.5">
      <c r="B61" s="383" t="s">
        <v>41042</v>
      </c>
      <c r="C61" s="410" t="s">
        <v>177</v>
      </c>
      <c r="D61" s="386" t="s">
        <v>13865</v>
      </c>
      <c r="E61" s="374" t="str">
        <f>VLOOKUP(D61,Banco!C151:G16928,2,FALSE)</f>
        <v>EXECUÇÃO DE SARJETA DE CONCRETO USINADO, MOLDADA  IN LOCO  EM TRECHO RETO, 30 CM BASE X 15 CM ALTURA. AF_06/2016</v>
      </c>
      <c r="F61" s="375" t="str">
        <f>VLOOKUP(D61,Banco!C151:G16928,3,FALSE)</f>
        <v>M</v>
      </c>
      <c r="G61" s="376">
        <f>Calculo!F68</f>
        <v>60</v>
      </c>
      <c r="H61" s="377" t="str">
        <f>VLOOKUP(D61,Banco!C151:G16928,4,FALSE)</f>
        <v>50,41</v>
      </c>
      <c r="I61" s="378">
        <f>ROUND(H61+(H61*$J$8),2)</f>
        <v>62.97</v>
      </c>
      <c r="J61" s="379">
        <f>ROUND((G61*I61),2)</f>
        <v>3778.2</v>
      </c>
      <c r="K61" s="380"/>
    </row>
    <row r="62" spans="2:11" s="405" customFormat="1">
      <c r="B62" s="368" t="s">
        <v>41033</v>
      </c>
      <c r="C62" s="408"/>
      <c r="D62" s="369" t="s">
        <v>195</v>
      </c>
      <c r="E62" s="381" t="s">
        <v>196</v>
      </c>
      <c r="F62" s="385"/>
      <c r="G62" s="376">
        <f>Calculo!F69</f>
        <v>0</v>
      </c>
      <c r="H62" s="377"/>
      <c r="I62" s="377"/>
      <c r="J62" s="370">
        <f>SUM(J63:J63)</f>
        <v>26065.200000000001</v>
      </c>
      <c r="K62" s="380"/>
    </row>
    <row r="63" spans="2:11" s="405" customFormat="1" ht="38.25">
      <c r="B63" s="389" t="s">
        <v>41034</v>
      </c>
      <c r="C63" s="409" t="s">
        <v>175</v>
      </c>
      <c r="D63" s="386" t="s">
        <v>5219</v>
      </c>
      <c r="E63" s="374" t="str">
        <f>CONCATENATE(VLOOKUP(D63,Banco!C156:G16933,2,FALSE), ," (25X25)")</f>
        <v>EXECUÇÃO DE PAVIMENTO INTERTRAVADO, ESPESSURA 8CM, FCK 35MPA, INCLUINDO FORNECIMENTO E TRANSPORTE DE TODOS OS MATERIAIS E COLCHÃO DE ASSENTAMENTO COM ESPESSURA 6CM (25X25)</v>
      </c>
      <c r="F63" s="375" t="str">
        <f>VLOOKUP(D63,Banco!C156:G16933,3,FALSE)</f>
        <v>m2</v>
      </c>
      <c r="G63" s="376">
        <f>Calculo!F70</f>
        <v>280</v>
      </c>
      <c r="H63" s="377">
        <f>VLOOKUP(D63,Banco!C156:G16933,4,FALSE)</f>
        <v>74.52</v>
      </c>
      <c r="I63" s="377">
        <f t="shared" ref="I63" si="16">ROUND(H63+(H63*$J$8),2)</f>
        <v>93.09</v>
      </c>
      <c r="J63" s="390">
        <f t="shared" ref="J63" si="17">ROUND((G63*I63),2)</f>
        <v>26065.200000000001</v>
      </c>
      <c r="K63" s="380"/>
    </row>
    <row r="64" spans="2:11" s="405" customFormat="1" ht="29.45" customHeight="1">
      <c r="B64" s="441" t="s">
        <v>41043</v>
      </c>
      <c r="C64" s="439"/>
      <c r="D64" s="440" t="s">
        <v>193</v>
      </c>
      <c r="E64" s="501" t="s">
        <v>40969</v>
      </c>
      <c r="F64" s="501"/>
      <c r="G64" s="501"/>
      <c r="H64" s="501"/>
      <c r="I64" s="501"/>
      <c r="J64" s="432">
        <f>J65+J67+J69</f>
        <v>11823.529999999999</v>
      </c>
      <c r="K64" s="380"/>
    </row>
    <row r="65" spans="2:11" s="405" customFormat="1">
      <c r="B65" s="415" t="s">
        <v>41044</v>
      </c>
      <c r="C65" s="408"/>
      <c r="D65" s="369" t="s">
        <v>163</v>
      </c>
      <c r="E65" s="381" t="s">
        <v>164</v>
      </c>
      <c r="F65" s="369"/>
      <c r="G65" s="382"/>
      <c r="H65" s="381"/>
      <c r="I65" s="381"/>
      <c r="J65" s="370">
        <f>SUM(J66:J66)</f>
        <v>13.42</v>
      </c>
      <c r="K65" s="380"/>
    </row>
    <row r="66" spans="2:11" s="405" customFormat="1">
      <c r="B66" s="389" t="s">
        <v>41045</v>
      </c>
      <c r="C66" s="410" t="s">
        <v>177</v>
      </c>
      <c r="D66" s="414" t="s">
        <v>27460</v>
      </c>
      <c r="E66" s="374" t="str">
        <f>VLOOKUP(D66,Banco!C171:G16948,2,FALSE)</f>
        <v>REGULARIZAÇÃO DE SUPERFÍCIES COM MOTONIVELADORA. AF_11/2019</v>
      </c>
      <c r="F66" s="375" t="str">
        <f>VLOOKUP(D66,Banco!C171:G16948,3,FALSE)</f>
        <v>M2</v>
      </c>
      <c r="G66" s="376">
        <f>Calculo!F73</f>
        <v>111.82000000000001</v>
      </c>
      <c r="H66" s="377" t="str">
        <f>VLOOKUP(D66,Banco!C168:G16945,4,FALSE)</f>
        <v>0,10</v>
      </c>
      <c r="I66" s="378">
        <f t="shared" ref="I66" si="18">ROUND(H66+(H66*$J$8),2)</f>
        <v>0.12</v>
      </c>
      <c r="J66" s="379">
        <f>ROUND((G66*I66),2)</f>
        <v>13.42</v>
      </c>
      <c r="K66" s="380"/>
    </row>
    <row r="67" spans="2:11" s="405" customFormat="1">
      <c r="B67" s="415" t="s">
        <v>41046</v>
      </c>
      <c r="C67" s="411"/>
      <c r="D67" s="369" t="s">
        <v>194</v>
      </c>
      <c r="E67" s="381" t="s">
        <v>167</v>
      </c>
      <c r="F67" s="385"/>
      <c r="G67" s="376">
        <f>Calculo!F74</f>
        <v>0</v>
      </c>
      <c r="H67" s="377"/>
      <c r="I67" s="378"/>
      <c r="J67" s="370">
        <f>SUM(J68:J68)</f>
        <v>2518.8000000000002</v>
      </c>
      <c r="K67" s="380"/>
    </row>
    <row r="68" spans="2:11" s="405" customFormat="1" ht="25.5">
      <c r="B68" s="389" t="s">
        <v>41047</v>
      </c>
      <c r="C68" s="409" t="s">
        <v>177</v>
      </c>
      <c r="D68" s="386" t="s">
        <v>13865</v>
      </c>
      <c r="E68" s="374" t="str">
        <f>VLOOKUP(D68,Banco!C182:G16959,2,FALSE)</f>
        <v>EXECUÇÃO DE SARJETA DE CONCRETO USINADO, MOLDADA  IN LOCO  EM TRECHO RETO, 30 CM BASE X 15 CM ALTURA. AF_06/2016</v>
      </c>
      <c r="F68" s="375" t="str">
        <f>VLOOKUP(D68,Banco!C182:G16959,3,FALSE)</f>
        <v>M</v>
      </c>
      <c r="G68" s="376">
        <f>Calculo!F75</f>
        <v>40</v>
      </c>
      <c r="H68" s="377" t="str">
        <f>VLOOKUP(D68,Banco!C182:G16959,4,FALSE)</f>
        <v>50,41</v>
      </c>
      <c r="I68" s="378">
        <f>ROUND(H68+(H68*$J$8),2)</f>
        <v>62.97</v>
      </c>
      <c r="J68" s="379">
        <f>ROUND((G68*I68),2)</f>
        <v>2518.8000000000002</v>
      </c>
      <c r="K68" s="380"/>
    </row>
    <row r="69" spans="2:11" s="405" customFormat="1">
      <c r="B69" s="416" t="s">
        <v>41048</v>
      </c>
      <c r="C69" s="369"/>
      <c r="D69" s="369" t="s">
        <v>195</v>
      </c>
      <c r="E69" s="381" t="s">
        <v>196</v>
      </c>
      <c r="F69" s="385"/>
      <c r="G69" s="376">
        <f>Calculo!F76</f>
        <v>0</v>
      </c>
      <c r="H69" s="377"/>
      <c r="I69" s="377"/>
      <c r="J69" s="370">
        <f>SUM(J70:J70)</f>
        <v>9291.31</v>
      </c>
      <c r="K69" s="380"/>
    </row>
    <row r="70" spans="2:11" s="405" customFormat="1" ht="38.25">
      <c r="B70" s="402" t="s">
        <v>41049</v>
      </c>
      <c r="C70" s="375" t="s">
        <v>175</v>
      </c>
      <c r="D70" s="386" t="s">
        <v>5219</v>
      </c>
      <c r="E70" s="374" t="str">
        <f>CONCATENATE(VLOOKUP(D70,Banco!C189:G16966,2,FALSE)," (20X20)")</f>
        <v>EXECUÇÃO DE PAVIMENTO INTERTRAVADO, ESPESSURA 8CM, FCK 35MPA, INCLUINDO FORNECIMENTO E TRANSPORTE DE TODOS OS MATERIAIS E COLCHÃO DE ASSENTAMENTO COM ESPESSURA 6CM (20X20)</v>
      </c>
      <c r="F70" s="375" t="str">
        <f>VLOOKUP(D70,Banco!C189:G16966,3,FALSE)</f>
        <v>m2</v>
      </c>
      <c r="G70" s="376">
        <f>Calculo!F77</f>
        <v>99.81</v>
      </c>
      <c r="H70" s="377">
        <f>VLOOKUP(D70,Banco!C189:G16966,4,FALSE)</f>
        <v>74.52</v>
      </c>
      <c r="I70" s="377">
        <f t="shared" ref="I70" si="19">ROUND(H70+(H70*$J$8),2)</f>
        <v>93.09</v>
      </c>
      <c r="J70" s="390">
        <f t="shared" ref="J70" si="20">ROUND((G70*I70),2)</f>
        <v>9291.31</v>
      </c>
      <c r="K70" s="380"/>
    </row>
    <row r="71" spans="2:11" s="405" customFormat="1" ht="31.15" customHeight="1">
      <c r="B71" s="441" t="s">
        <v>41050</v>
      </c>
      <c r="C71" s="439"/>
      <c r="D71" s="440" t="s">
        <v>193</v>
      </c>
      <c r="E71" s="501" t="s">
        <v>40972</v>
      </c>
      <c r="F71" s="501"/>
      <c r="G71" s="501"/>
      <c r="H71" s="501"/>
      <c r="I71" s="501"/>
      <c r="J71" s="432">
        <f>J72+J74+J76</f>
        <v>254427.07</v>
      </c>
      <c r="K71" s="380"/>
    </row>
    <row r="72" spans="2:11" s="405" customFormat="1">
      <c r="B72" s="415" t="s">
        <v>41051</v>
      </c>
      <c r="C72" s="408"/>
      <c r="D72" s="369" t="s">
        <v>163</v>
      </c>
      <c r="E72" s="381" t="s">
        <v>164</v>
      </c>
      <c r="F72" s="369"/>
      <c r="G72" s="382"/>
      <c r="H72" s="381"/>
      <c r="I72" s="381"/>
      <c r="J72" s="370">
        <f>SUM(J73:J73)</f>
        <v>293.58</v>
      </c>
      <c r="K72" s="380"/>
    </row>
    <row r="73" spans="2:11" s="405" customFormat="1">
      <c r="B73" s="389" t="s">
        <v>41052</v>
      </c>
      <c r="C73" s="410" t="s">
        <v>177</v>
      </c>
      <c r="D73" s="414" t="s">
        <v>27460</v>
      </c>
      <c r="E73" s="374" t="str">
        <f>VLOOKUP(D73,Banco!C178:G16955,2,FALSE)</f>
        <v>REGULARIZAÇÃO DE SUPERFÍCIES COM MOTONIVELADORA. AF_11/2019</v>
      </c>
      <c r="F73" s="375" t="str">
        <f>VLOOKUP(D73,Banco!C178:G16955,3,FALSE)</f>
        <v>M2</v>
      </c>
      <c r="G73" s="376">
        <f>Calculo!F80</f>
        <v>2446.5</v>
      </c>
      <c r="H73" s="377" t="str">
        <f>VLOOKUP(D73,Banco!C175:G16952,4,FALSE)</f>
        <v>0,10</v>
      </c>
      <c r="I73" s="378">
        <f t="shared" ref="I73" si="21">ROUND(H73+(H73*$J$8),2)</f>
        <v>0.12</v>
      </c>
      <c r="J73" s="379">
        <f>ROUND((G73*I73),2)</f>
        <v>293.58</v>
      </c>
      <c r="K73" s="380"/>
    </row>
    <row r="74" spans="2:11" s="405" customFormat="1">
      <c r="B74" s="415" t="s">
        <v>41053</v>
      </c>
      <c r="C74" s="411"/>
      <c r="D74" s="369" t="s">
        <v>194</v>
      </c>
      <c r="E74" s="381" t="s">
        <v>167</v>
      </c>
      <c r="F74" s="385"/>
      <c r="G74" s="376">
        <f>Calculo!F81</f>
        <v>0</v>
      </c>
      <c r="H74" s="377"/>
      <c r="I74" s="378"/>
      <c r="J74" s="370">
        <f>SUM(J75:J75)</f>
        <v>46012.18</v>
      </c>
      <c r="K74" s="380"/>
    </row>
    <row r="75" spans="2:11" s="405" customFormat="1" ht="25.5">
      <c r="B75" s="389" t="s">
        <v>41054</v>
      </c>
      <c r="C75" s="409" t="s">
        <v>177</v>
      </c>
      <c r="D75" s="386" t="s">
        <v>13865</v>
      </c>
      <c r="E75" s="374" t="str">
        <f>VLOOKUP(D75,Banco!C189:G16966,2,FALSE)</f>
        <v>EXECUÇÃO DE SARJETA DE CONCRETO USINADO, MOLDADA  IN LOCO  EM TRECHO RETO, 30 CM BASE X 15 CM ALTURA. AF_06/2016</v>
      </c>
      <c r="F75" s="375" t="str">
        <f>VLOOKUP(D75,Banco!C189:G16966,3,FALSE)</f>
        <v>M</v>
      </c>
      <c r="G75" s="376">
        <f>Calculo!F82</f>
        <v>730.7</v>
      </c>
      <c r="H75" s="377" t="str">
        <f>VLOOKUP(D75,Banco!C189:G16966,4,FALSE)</f>
        <v>50,41</v>
      </c>
      <c r="I75" s="378">
        <f>ROUND(H75+(H75*$J$8),2)</f>
        <v>62.97</v>
      </c>
      <c r="J75" s="379">
        <f>ROUND((G75*I75),2)</f>
        <v>46012.18</v>
      </c>
      <c r="K75" s="380"/>
    </row>
    <row r="76" spans="2:11" s="405" customFormat="1">
      <c r="B76" s="416" t="s">
        <v>41055</v>
      </c>
      <c r="C76" s="369"/>
      <c r="D76" s="369" t="s">
        <v>195</v>
      </c>
      <c r="E76" s="381" t="s">
        <v>196</v>
      </c>
      <c r="F76" s="385"/>
      <c r="G76" s="376">
        <f>Calculo!F83</f>
        <v>0</v>
      </c>
      <c r="H76" s="377"/>
      <c r="I76" s="377"/>
      <c r="J76" s="370">
        <f>SUM(J77:J77)</f>
        <v>208121.31</v>
      </c>
      <c r="K76" s="380"/>
    </row>
    <row r="77" spans="2:11" s="405" customFormat="1" ht="38.25">
      <c r="B77" s="402" t="s">
        <v>41056</v>
      </c>
      <c r="C77" s="375" t="s">
        <v>175</v>
      </c>
      <c r="D77" s="386" t="s">
        <v>5219</v>
      </c>
      <c r="E77" s="374" t="str">
        <f>CONCATENATE(VLOOKUP(D77,Banco!C196:G16973,2,FALSE)," (20X20)")</f>
        <v>EXECUÇÃO DE PAVIMENTO INTERTRAVADO, ESPESSURA 8CM, FCK 35MPA, INCLUINDO FORNECIMENTO E TRANSPORTE DE TODOS OS MATERIAIS E COLCHÃO DE ASSENTAMENTO COM ESPESSURA 6CM (20X20)</v>
      </c>
      <c r="F77" s="375" t="str">
        <f>VLOOKUP(D77,Banco!C196:G16973,3,FALSE)</f>
        <v>m2</v>
      </c>
      <c r="G77" s="376">
        <f>Calculo!F84</f>
        <v>2235.6999999999998</v>
      </c>
      <c r="H77" s="377">
        <f>VLOOKUP(D77,Banco!C196:G16973,4,FALSE)</f>
        <v>74.52</v>
      </c>
      <c r="I77" s="377">
        <f t="shared" ref="I77" si="22">ROUND(H77+(H77*$J$8),2)</f>
        <v>93.09</v>
      </c>
      <c r="J77" s="390">
        <f t="shared" ref="J77" si="23">ROUND((G77*I77),2)</f>
        <v>208121.31</v>
      </c>
      <c r="K77" s="380"/>
    </row>
    <row r="78" spans="2:11" s="405" customFormat="1" ht="34.15" customHeight="1">
      <c r="B78" s="441" t="s">
        <v>40958</v>
      </c>
      <c r="C78" s="439"/>
      <c r="D78" s="440" t="s">
        <v>193</v>
      </c>
      <c r="E78" s="501" t="s">
        <v>40970</v>
      </c>
      <c r="F78" s="501"/>
      <c r="G78" s="501"/>
      <c r="H78" s="501"/>
      <c r="I78" s="501"/>
      <c r="J78" s="432">
        <f>J79+J81+J83</f>
        <v>15925.32</v>
      </c>
      <c r="K78" s="380"/>
    </row>
    <row r="79" spans="2:11" s="405" customFormat="1">
      <c r="B79" s="415" t="s">
        <v>40959</v>
      </c>
      <c r="C79" s="408"/>
      <c r="D79" s="369" t="s">
        <v>163</v>
      </c>
      <c r="E79" s="381" t="s">
        <v>164</v>
      </c>
      <c r="F79" s="369"/>
      <c r="G79" s="382"/>
      <c r="H79" s="381"/>
      <c r="I79" s="381"/>
      <c r="J79" s="370">
        <f>SUM(J80:J80)</f>
        <v>19.899999999999999</v>
      </c>
      <c r="K79" s="380"/>
    </row>
    <row r="80" spans="2:11" s="405" customFormat="1">
      <c r="B80" s="389" t="s">
        <v>40960</v>
      </c>
      <c r="C80" s="410" t="s">
        <v>177</v>
      </c>
      <c r="D80" s="414" t="s">
        <v>27460</v>
      </c>
      <c r="E80" s="374" t="str">
        <f>VLOOKUP(D80,Banco!C208:G16985,2,FALSE)</f>
        <v>REGULARIZAÇÃO DE SUPERFÍCIES COM MOTONIVELADORA. AF_11/2019</v>
      </c>
      <c r="F80" s="375" t="str">
        <f>VLOOKUP(D80,Banco!C208:G16985,3,FALSE)</f>
        <v>M2</v>
      </c>
      <c r="G80" s="376">
        <f>Calculo!F87</f>
        <v>165.8</v>
      </c>
      <c r="H80" s="377" t="str">
        <f>VLOOKUP(D80,Banco!C205:G16982,4,FALSE)</f>
        <v>0,10</v>
      </c>
      <c r="I80" s="378">
        <f t="shared" ref="I80" si="24">ROUND(H80+(H80*$J$8),2)</f>
        <v>0.12</v>
      </c>
      <c r="J80" s="379">
        <f>ROUND((G80*I80),2)</f>
        <v>19.899999999999999</v>
      </c>
      <c r="K80" s="380"/>
    </row>
    <row r="81" spans="2:11" s="405" customFormat="1">
      <c r="B81" s="415" t="s">
        <v>40961</v>
      </c>
      <c r="C81" s="411"/>
      <c r="D81" s="369" t="s">
        <v>194</v>
      </c>
      <c r="E81" s="381" t="s">
        <v>167</v>
      </c>
      <c r="F81" s="385"/>
      <c r="G81" s="376"/>
      <c r="H81" s="377"/>
      <c r="I81" s="378"/>
      <c r="J81" s="370">
        <f>SUM(J82:J82)</f>
        <v>3059</v>
      </c>
      <c r="K81" s="380"/>
    </row>
    <row r="82" spans="2:11" s="405" customFormat="1" ht="25.5">
      <c r="B82" s="389" t="s">
        <v>40962</v>
      </c>
      <c r="C82" s="409" t="s">
        <v>175</v>
      </c>
      <c r="D82" s="386" t="s">
        <v>5126</v>
      </c>
      <c r="E82" s="374" t="str">
        <f>VLOOKUP(D82,Banco!C219:G16996,2,FALSE)</f>
        <v>MEIO-FIO COM SARJETA, EXECUTADO C/EXTRUSORA (SARJETA 30X8CM MEIO-FIO 15X10CM X H=23CM), INCLUI ESCAVAÇÃO E ACERTO FAIXA 0,45M</v>
      </c>
      <c r="F82" s="375" t="str">
        <f>VLOOKUP(D82,Banco!C219:G16996,3,FALSE)</f>
        <v>m</v>
      </c>
      <c r="G82" s="376">
        <f>Calculo!F89</f>
        <v>70</v>
      </c>
      <c r="H82" s="377">
        <f>VLOOKUP(D82,Banco!C219:G16996,4,FALSE)</f>
        <v>34.979999999999997</v>
      </c>
      <c r="I82" s="378">
        <f>ROUND(H82+(H82*$J$8),2)</f>
        <v>43.7</v>
      </c>
      <c r="J82" s="379">
        <f>ROUND((G82*I82),2)</f>
        <v>3059</v>
      </c>
      <c r="K82" s="380"/>
    </row>
    <row r="83" spans="2:11" s="405" customFormat="1">
      <c r="B83" s="415" t="s">
        <v>40963</v>
      </c>
      <c r="C83" s="369"/>
      <c r="D83" s="369" t="s">
        <v>195</v>
      </c>
      <c r="E83" s="381" t="s">
        <v>196</v>
      </c>
      <c r="F83" s="385"/>
      <c r="G83" s="387"/>
      <c r="H83" s="377"/>
      <c r="I83" s="377"/>
      <c r="J83" s="370">
        <f>SUM(J84:J84)</f>
        <v>12846.42</v>
      </c>
      <c r="K83" s="380"/>
    </row>
    <row r="84" spans="2:11" s="405" customFormat="1" ht="39" thickBot="1">
      <c r="B84" s="389" t="s">
        <v>40964</v>
      </c>
      <c r="C84" s="375" t="s">
        <v>175</v>
      </c>
      <c r="D84" s="386" t="s">
        <v>5219</v>
      </c>
      <c r="E84" s="374" t="str">
        <f>VLOOKUP(D84,Banco!C226:G17003,2,FALSE)</f>
        <v>EXECUÇÃO DE PAVIMENTO INTERTRAVADO, ESPESSURA 8CM, FCK 35MPA, INCLUINDO FORNECIMENTO E TRANSPORTE DE TODOS OS MATERIAIS E COLCHÃO DE ASSENTAMENTO COM ESPESSURA 6CM</v>
      </c>
      <c r="F84" s="375" t="str">
        <f>VLOOKUP(D84,Banco!C226:G17003,3,FALSE)</f>
        <v>m2</v>
      </c>
      <c r="G84" s="376">
        <f>Calculo!F91</f>
        <v>138</v>
      </c>
      <c r="H84" s="377">
        <f>VLOOKUP(D84,Banco!C226:G17003,4,FALSE)</f>
        <v>74.52</v>
      </c>
      <c r="I84" s="377">
        <f t="shared" ref="I84" si="25">ROUND(H84+(H84*$J$8),2)</f>
        <v>93.09</v>
      </c>
      <c r="J84" s="390">
        <f t="shared" ref="J84" si="26">ROUND((G84*I84),2)</f>
        <v>12846.42</v>
      </c>
      <c r="K84" s="380"/>
    </row>
    <row r="85" spans="2:11" ht="13.5" customHeight="1" thickBot="1">
      <c r="B85" s="503" t="s">
        <v>101</v>
      </c>
      <c r="C85" s="504"/>
      <c r="D85" s="504"/>
      <c r="E85" s="504"/>
      <c r="F85" s="504"/>
      <c r="G85" s="504"/>
      <c r="H85" s="504"/>
      <c r="I85" s="505"/>
      <c r="J85" s="391">
        <f ca="1">J11</f>
        <v>639890.14</v>
      </c>
      <c r="K85" s="388"/>
    </row>
    <row r="86" spans="2:11">
      <c r="B86" s="392"/>
      <c r="C86" s="449"/>
      <c r="D86" s="449"/>
      <c r="E86" s="449"/>
      <c r="F86" s="450"/>
      <c r="G86" s="451"/>
      <c r="H86" s="449"/>
      <c r="J86" s="393"/>
    </row>
    <row r="87" spans="2:11">
      <c r="B87" s="392"/>
      <c r="C87" s="449"/>
      <c r="D87" s="449"/>
      <c r="F87" s="450"/>
      <c r="G87" s="341"/>
      <c r="J87" s="393"/>
      <c r="K87" s="394"/>
    </row>
    <row r="88" spans="2:11">
      <c r="B88" s="395"/>
      <c r="C88" s="452"/>
      <c r="D88" s="449"/>
      <c r="F88" s="450"/>
      <c r="G88" s="341"/>
      <c r="J88" s="393"/>
    </row>
    <row r="89" spans="2:11" ht="13.5" thickBot="1">
      <c r="B89" s="392"/>
      <c r="C89" s="449"/>
      <c r="D89" s="449"/>
      <c r="E89" s="448"/>
      <c r="F89" s="450"/>
      <c r="G89" s="499" t="s">
        <v>40956</v>
      </c>
      <c r="H89" s="499"/>
      <c r="J89" s="393"/>
    </row>
    <row r="90" spans="2:11">
      <c r="B90" s="392"/>
      <c r="C90" s="449"/>
      <c r="D90" s="449"/>
      <c r="E90" s="453" t="s">
        <v>41061</v>
      </c>
      <c r="F90" s="450"/>
      <c r="G90" s="500" t="s">
        <v>91</v>
      </c>
      <c r="H90" s="500"/>
      <c r="J90" s="393"/>
    </row>
    <row r="91" spans="2:11">
      <c r="B91" s="392"/>
      <c r="C91" s="449"/>
      <c r="D91" s="449"/>
      <c r="E91" s="449"/>
      <c r="F91" s="450"/>
      <c r="G91" s="498"/>
      <c r="H91" s="498"/>
      <c r="K91" s="420">
        <f>VLOOKUP(G91,Banco!F58:J16835,4,FALSE)</f>
        <v>0</v>
      </c>
    </row>
    <row r="92" spans="2:11">
      <c r="B92" s="392"/>
      <c r="C92" s="449"/>
      <c r="D92" s="449"/>
      <c r="F92" s="450"/>
      <c r="G92" s="498"/>
      <c r="H92" s="498"/>
      <c r="J92" s="393"/>
    </row>
    <row r="93" spans="2:11" ht="13.5" thickBot="1">
      <c r="B93" s="392"/>
      <c r="C93" s="449"/>
      <c r="D93" s="449"/>
      <c r="E93" s="448"/>
      <c r="F93" s="450"/>
      <c r="G93" s="498"/>
      <c r="H93" s="498"/>
      <c r="J93" s="393"/>
    </row>
    <row r="94" spans="2:11">
      <c r="B94" s="392"/>
      <c r="C94" s="449"/>
      <c r="D94" s="449"/>
      <c r="E94" s="453" t="s">
        <v>85</v>
      </c>
      <c r="F94" s="450"/>
      <c r="G94" s="498"/>
      <c r="H94" s="498"/>
      <c r="J94" s="393"/>
    </row>
    <row r="95" spans="2:11" ht="13.5" thickBot="1">
      <c r="B95" s="396"/>
      <c r="C95" s="397"/>
      <c r="D95" s="397"/>
      <c r="E95" s="397"/>
      <c r="F95" s="403"/>
      <c r="G95" s="398"/>
      <c r="H95" s="397"/>
      <c r="I95" s="397"/>
      <c r="J95" s="399"/>
    </row>
  </sheetData>
  <autoFilter ref="B10:J85" xr:uid="{00000000-0009-0000-0000-000002000000}"/>
  <mergeCells count="29">
    <mergeCell ref="B85:I85"/>
    <mergeCell ref="B1:J1"/>
    <mergeCell ref="B2:J2"/>
    <mergeCell ref="H7:H8"/>
    <mergeCell ref="B4:G4"/>
    <mergeCell ref="E12:I12"/>
    <mergeCell ref="B9:J9"/>
    <mergeCell ref="B7:F7"/>
    <mergeCell ref="H4:J4"/>
    <mergeCell ref="B5:G5"/>
    <mergeCell ref="G7:G8"/>
    <mergeCell ref="I6:J6"/>
    <mergeCell ref="B6:F6"/>
    <mergeCell ref="H5:J5"/>
    <mergeCell ref="B8:F8"/>
    <mergeCell ref="E78:I78"/>
    <mergeCell ref="E16:I16"/>
    <mergeCell ref="E49:I49"/>
    <mergeCell ref="E64:I64"/>
    <mergeCell ref="E71:I71"/>
    <mergeCell ref="E34:I34"/>
    <mergeCell ref="E42:I42"/>
    <mergeCell ref="E24:I24"/>
    <mergeCell ref="G94:H94"/>
    <mergeCell ref="G89:H89"/>
    <mergeCell ref="G90:H90"/>
    <mergeCell ref="G91:H91"/>
    <mergeCell ref="G92:H92"/>
    <mergeCell ref="G93:H93"/>
  </mergeCells>
  <phoneticPr fontId="3" type="noConversion"/>
  <printOptions horizontalCentered="1" verticalCentered="1"/>
  <pageMargins left="1.1811023622047245" right="0.78740157480314965" top="0.78740157480314965" bottom="1.1811023622047245" header="0.31496062992125984" footer="0.31496062992125984"/>
  <pageSetup paperSize="9" scale="47" fitToHeight="0"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N91"/>
  <sheetViews>
    <sheetView showGridLines="0" view="pageBreakPreview" zoomScaleNormal="85" zoomScaleSheetLayoutView="100" workbookViewId="0">
      <selection activeCell="G96" sqref="G96"/>
    </sheetView>
  </sheetViews>
  <sheetFormatPr defaultColWidth="9.140625" defaultRowHeight="12.75" outlineLevelRow="1"/>
  <cols>
    <col min="1" max="1" width="1.140625" style="233" customWidth="1"/>
    <col min="2" max="2" width="8.140625" style="234" customWidth="1"/>
    <col min="3" max="3" width="10.85546875" style="234" customWidth="1"/>
    <col min="4" max="4" width="51.28515625" style="235" customWidth="1"/>
    <col min="5" max="5" width="16.7109375" style="235" bestFit="1" customWidth="1"/>
    <col min="6" max="6" width="9.28515625" style="233" bestFit="1" customWidth="1"/>
    <col min="7" max="7" width="26" style="236" customWidth="1"/>
    <col min="8" max="8" width="13.7109375" style="237" customWidth="1"/>
    <col min="9" max="10" width="13.7109375" style="153" customWidth="1"/>
    <col min="11" max="11" width="9.140625" style="153"/>
    <col min="12" max="12" width="14.42578125" style="153" customWidth="1"/>
    <col min="13" max="13" width="9.140625" style="153"/>
    <col min="14" max="14" width="13.7109375" style="153" bestFit="1" customWidth="1"/>
    <col min="15" max="16384" width="9.140625" style="153"/>
  </cols>
  <sheetData>
    <row r="1" spans="1:14" ht="15" thickBot="1">
      <c r="A1" s="154"/>
      <c r="B1" s="548"/>
      <c r="C1" s="548"/>
      <c r="D1" s="548"/>
      <c r="E1" s="548"/>
      <c r="F1" s="548"/>
      <c r="G1" s="548"/>
      <c r="H1" s="548"/>
      <c r="I1" s="548"/>
      <c r="J1" s="548"/>
    </row>
    <row r="2" spans="1:14" ht="15" thickBot="1">
      <c r="A2" s="155"/>
      <c r="B2" s="549" t="s">
        <v>153</v>
      </c>
      <c r="C2" s="550"/>
      <c r="D2" s="550"/>
      <c r="E2" s="550"/>
      <c r="F2" s="550"/>
      <c r="G2" s="550"/>
      <c r="H2" s="550"/>
      <c r="I2" s="550"/>
      <c r="J2" s="551"/>
    </row>
    <row r="3" spans="1:14" ht="14.25">
      <c r="A3" s="154"/>
      <c r="B3" s="552"/>
      <c r="C3" s="552"/>
      <c r="D3" s="552"/>
      <c r="E3" s="552"/>
      <c r="F3" s="552"/>
      <c r="G3" s="552"/>
      <c r="H3" s="552"/>
      <c r="I3" s="552"/>
      <c r="J3" s="552"/>
    </row>
    <row r="4" spans="1:14" ht="13.9" customHeight="1">
      <c r="A4" s="157"/>
      <c r="B4" s="553" t="s">
        <v>7732</v>
      </c>
      <c r="C4" s="554"/>
      <c r="D4" s="554"/>
      <c r="E4" s="555" t="s">
        <v>105</v>
      </c>
      <c r="F4" s="556"/>
      <c r="G4" s="556"/>
      <c r="H4" s="557"/>
      <c r="I4" s="159" t="s">
        <v>106</v>
      </c>
      <c r="J4" s="160" t="s">
        <v>107</v>
      </c>
      <c r="L4" s="425"/>
      <c r="M4" s="425"/>
      <c r="N4" s="425"/>
    </row>
    <row r="5" spans="1:14" ht="13.9" customHeight="1" outlineLevel="1">
      <c r="A5" s="163"/>
      <c r="B5" s="558" t="str">
        <f>BDI!B6</f>
        <v>OBRA: PAVIMENTAÇÃO EM DIVERSAS VIAS URBANAS</v>
      </c>
      <c r="C5" s="559"/>
      <c r="D5" s="559"/>
      <c r="E5" s="587" t="str">
        <f>BDI!E6</f>
        <v>PREFEITURA MUNICIPAL DE FERVEDOURO</v>
      </c>
      <c r="F5" s="588"/>
      <c r="G5" s="588"/>
      <c r="H5" s="589"/>
      <c r="I5" s="688" t="str">
        <f>BDI!I6</f>
        <v>25/05/2022</v>
      </c>
      <c r="J5" s="564"/>
      <c r="L5" s="425"/>
      <c r="M5" s="425"/>
      <c r="N5" s="425"/>
    </row>
    <row r="6" spans="1:14" ht="13.9" customHeight="1" outlineLevel="1">
      <c r="A6" s="163"/>
      <c r="B6" s="560"/>
      <c r="C6" s="561"/>
      <c r="D6" s="561"/>
      <c r="E6" s="590" t="str">
        <f>BDI!E7</f>
        <v>CNPJ Nº: 26.139.790/0001-84</v>
      </c>
      <c r="F6" s="591"/>
      <c r="G6" s="591"/>
      <c r="H6" s="592"/>
      <c r="I6" s="689"/>
      <c r="J6" s="565"/>
      <c r="L6" s="425"/>
      <c r="M6" s="425"/>
      <c r="N6" s="425"/>
    </row>
    <row r="7" spans="1:14" ht="13.9" customHeight="1" outlineLevel="1">
      <c r="A7" s="163"/>
      <c r="B7" s="164"/>
      <c r="C7" s="165"/>
      <c r="D7" s="165"/>
      <c r="E7" s="165"/>
      <c r="F7" s="165"/>
      <c r="G7" s="166"/>
      <c r="H7" s="166"/>
      <c r="I7" s="167"/>
      <c r="J7" s="167"/>
      <c r="L7" s="425"/>
      <c r="M7" s="425"/>
      <c r="N7" s="425"/>
    </row>
    <row r="8" spans="1:14" ht="13.9" customHeight="1" outlineLevel="1">
      <c r="A8" s="157"/>
      <c r="B8" s="158" t="s">
        <v>109</v>
      </c>
      <c r="C8" s="168" t="s">
        <v>110</v>
      </c>
      <c r="D8" s="566" t="str">
        <f>'[2]Orç. Sintetico'!E14</f>
        <v>Contratada</v>
      </c>
      <c r="E8" s="567"/>
      <c r="F8" s="566" t="s">
        <v>111</v>
      </c>
      <c r="G8" s="567"/>
      <c r="H8" s="597"/>
      <c r="I8" s="169" t="s">
        <v>112</v>
      </c>
      <c r="J8" s="170"/>
      <c r="L8" s="425"/>
      <c r="M8" s="425"/>
      <c r="N8" s="425"/>
    </row>
    <row r="9" spans="1:14" ht="13.15" customHeight="1" outlineLevel="1">
      <c r="A9" s="171"/>
      <c r="B9" s="580" t="str">
        <f>BDI!B10</f>
        <v>XXXXXXX</v>
      </c>
      <c r="C9" s="582" t="str">
        <f>BDI!C10</f>
        <v>XXXXX</v>
      </c>
      <c r="D9" s="568" t="str">
        <f>BDI!D10</f>
        <v>XXXXXXXX</v>
      </c>
      <c r="E9" s="569"/>
      <c r="F9" s="584" t="str">
        <f>BDI!F10</f>
        <v>XXXXXXXX</v>
      </c>
      <c r="G9" s="569"/>
      <c r="H9" s="585"/>
      <c r="I9" s="172"/>
      <c r="J9" s="173"/>
      <c r="L9" s="425"/>
      <c r="M9" s="425"/>
      <c r="N9" s="425"/>
    </row>
    <row r="10" spans="1:14" ht="13.15" customHeight="1" outlineLevel="1">
      <c r="A10" s="171"/>
      <c r="B10" s="581"/>
      <c r="C10" s="583"/>
      <c r="D10" s="570"/>
      <c r="E10" s="571"/>
      <c r="F10" s="570"/>
      <c r="G10" s="571"/>
      <c r="H10" s="586"/>
      <c r="I10" s="172"/>
      <c r="J10" s="174"/>
      <c r="L10" s="425"/>
      <c r="M10" s="425"/>
      <c r="N10" s="425"/>
    </row>
    <row r="11" spans="1:14" ht="13.9" customHeight="1" outlineLevel="1">
      <c r="A11" s="163"/>
      <c r="B11" s="175"/>
      <c r="C11" s="175"/>
      <c r="D11" s="240"/>
      <c r="E11" s="175"/>
      <c r="F11" s="175"/>
      <c r="G11" s="175"/>
      <c r="H11" s="175"/>
      <c r="I11" s="176"/>
      <c r="J11" s="177"/>
      <c r="L11" s="425"/>
      <c r="M11" s="425"/>
      <c r="N11" s="425"/>
    </row>
    <row r="12" spans="1:14" ht="13.9" customHeight="1" outlineLevel="1">
      <c r="A12" s="157"/>
      <c r="B12" s="566" t="s">
        <v>113</v>
      </c>
      <c r="C12" s="567"/>
      <c r="D12" s="567"/>
      <c r="E12" s="178" t="s">
        <v>114</v>
      </c>
      <c r="F12" s="555" t="s">
        <v>115</v>
      </c>
      <c r="G12" s="557"/>
      <c r="H12" s="179" t="s">
        <v>116</v>
      </c>
      <c r="I12" s="598" t="s">
        <v>117</v>
      </c>
      <c r="J12" s="599"/>
      <c r="L12" s="425"/>
      <c r="M12" s="425"/>
      <c r="N12" s="425"/>
    </row>
    <row r="13" spans="1:14" ht="13.15" customHeight="1" outlineLevel="1">
      <c r="A13" s="171"/>
      <c r="B13" s="568" t="str">
        <f>BDI!B14</f>
        <v>LOCAL: DIVERSAS RUAS DA SEDE DO MUNICIPIO DE FERVEDOURO - MG</v>
      </c>
      <c r="C13" s="569"/>
      <c r="D13" s="569"/>
      <c r="E13" s="572" t="str">
        <f>BDI!E14</f>
        <v>EMPREITADA GLOBAL</v>
      </c>
      <c r="F13" s="574" t="s">
        <v>118</v>
      </c>
      <c r="G13" s="575"/>
      <c r="H13" s="576">
        <f>BDI!H14</f>
        <v>0.2492</v>
      </c>
      <c r="I13" s="578" t="str">
        <f>BDI!I14</f>
        <v>Jorge Célio Fraga Godinho</v>
      </c>
      <c r="J13" s="579"/>
      <c r="L13" s="425"/>
      <c r="M13" s="425"/>
      <c r="N13" s="425"/>
    </row>
    <row r="14" spans="1:14" ht="13.15" customHeight="1" outlineLevel="1">
      <c r="A14" s="180"/>
      <c r="B14" s="570"/>
      <c r="C14" s="571"/>
      <c r="D14" s="571"/>
      <c r="E14" s="573"/>
      <c r="F14" s="593" t="s">
        <v>119</v>
      </c>
      <c r="G14" s="594"/>
      <c r="H14" s="577"/>
      <c r="I14" s="595" t="str">
        <f>BDI!I15</f>
        <v>Eng.Civil - CREA: MG 2014140455/D</v>
      </c>
      <c r="J14" s="596"/>
      <c r="L14" s="425"/>
      <c r="M14" s="425"/>
      <c r="N14" s="425"/>
    </row>
    <row r="15" spans="1:14" ht="14.45" customHeight="1" outlineLevel="1" thickBot="1">
      <c r="A15" s="163"/>
      <c r="B15" s="181"/>
      <c r="C15" s="181"/>
      <c r="D15" s="241"/>
      <c r="E15" s="181"/>
      <c r="F15" s="181"/>
      <c r="G15" s="181"/>
      <c r="H15" s="181"/>
      <c r="I15" s="181"/>
      <c r="J15" s="181"/>
      <c r="L15" s="425"/>
      <c r="M15" s="425"/>
      <c r="N15" s="425"/>
    </row>
    <row r="16" spans="1:14" ht="26.25" outlineLevel="1">
      <c r="A16" s="163"/>
      <c r="B16" s="544" t="str">
        <f>Orçamento!B10</f>
        <v>ITEM</v>
      </c>
      <c r="C16" s="546" t="s">
        <v>5</v>
      </c>
      <c r="D16" s="546" t="s">
        <v>1</v>
      </c>
      <c r="E16" s="546" t="s">
        <v>146</v>
      </c>
      <c r="F16" s="546" t="s">
        <v>147</v>
      </c>
      <c r="G16" s="546" t="s">
        <v>148</v>
      </c>
      <c r="H16" s="540" t="s">
        <v>152</v>
      </c>
      <c r="I16" s="540"/>
      <c r="J16" s="541"/>
      <c r="L16" s="162"/>
      <c r="M16" s="162"/>
      <c r="N16" s="162"/>
    </row>
    <row r="17" spans="1:14" ht="26.25" outlineLevel="1">
      <c r="A17" s="163"/>
      <c r="B17" s="545"/>
      <c r="C17" s="547"/>
      <c r="D17" s="547"/>
      <c r="E17" s="547"/>
      <c r="F17" s="547"/>
      <c r="G17" s="547"/>
      <c r="H17" s="542"/>
      <c r="I17" s="542"/>
      <c r="J17" s="543"/>
      <c r="L17" s="162"/>
      <c r="M17" s="162"/>
      <c r="N17" s="162"/>
    </row>
    <row r="18" spans="1:14" ht="25.5" outlineLevel="1">
      <c r="A18" s="239"/>
      <c r="B18" s="268">
        <f>Orçamento!B11</f>
        <v>1</v>
      </c>
      <c r="C18" s="250"/>
      <c r="D18" s="267" t="str">
        <f>Orçamento!E11</f>
        <v>PAVIMENTAÇÃO DIVERSAS RUAS - SEDE FERVEDOURO</v>
      </c>
      <c r="E18" s="267"/>
      <c r="F18" s="267"/>
      <c r="G18" s="267"/>
      <c r="H18" s="267"/>
      <c r="I18" s="267"/>
      <c r="J18" s="269"/>
      <c r="L18" s="242"/>
      <c r="M18" s="242"/>
      <c r="N18" s="242"/>
    </row>
    <row r="19" spans="1:14" ht="25.5" outlineLevel="1">
      <c r="A19" s="239"/>
      <c r="B19" s="299" t="str">
        <f>Orçamento!B12</f>
        <v>1.1</v>
      </c>
      <c r="C19" s="292" t="str">
        <f>Orçamento!D12</f>
        <v>NÍVEL 1</v>
      </c>
      <c r="D19" s="293" t="str">
        <f>Orçamento!E12</f>
        <v>SERVIÇOS PRELIMINARES E CANTEIRO DE OBRAS</v>
      </c>
      <c r="E19" s="293"/>
      <c r="F19" s="293"/>
      <c r="G19" s="293"/>
      <c r="H19" s="294"/>
      <c r="I19" s="294"/>
      <c r="J19" s="300"/>
      <c r="L19" s="242"/>
      <c r="M19" s="242"/>
      <c r="N19" s="242"/>
    </row>
    <row r="20" spans="1:14" ht="36" outlineLevel="1">
      <c r="A20" s="239"/>
      <c r="B20" s="301" t="str">
        <f>Orçamento!B13</f>
        <v>1.1.1</v>
      </c>
      <c r="C20" s="295" t="str">
        <f>Orçamento!D13</f>
        <v>ED-50135</v>
      </c>
      <c r="D20" s="296" t="str">
        <f ca="1">Orçamento!E13</f>
        <v>BARRACÃO DE OBRA, EM CHAPA DE COMPENSADO RESINADO, INCLUSIVE  INSTALAÇÕES SANITÁRIAS E MOBILIÁRIO - PADRÃO DER-MG</v>
      </c>
      <c r="E20" s="295" t="str">
        <f ca="1">Orçamento!F13</f>
        <v>m2</v>
      </c>
      <c r="F20" s="297">
        <f>H20*I20</f>
        <v>6</v>
      </c>
      <c r="G20" s="298" t="s">
        <v>7734</v>
      </c>
      <c r="H20" s="297">
        <v>2</v>
      </c>
      <c r="I20" s="297">
        <v>3</v>
      </c>
      <c r="J20" s="302">
        <v>0</v>
      </c>
      <c r="L20" s="242"/>
      <c r="M20" s="242"/>
      <c r="N20" s="242"/>
    </row>
    <row r="21" spans="1:14" s="249" customFormat="1" ht="60" outlineLevel="1">
      <c r="A21" s="248"/>
      <c r="B21" s="301" t="str">
        <f>Orçamento!B14</f>
        <v>1.1.2</v>
      </c>
      <c r="C21" s="295" t="str">
        <f>Orçamento!D14</f>
        <v>ED-50152</v>
      </c>
      <c r="D21" s="296" t="str">
        <f ca="1">Orçamento!E14</f>
        <v>FORNECIMENTO E COLOCAÇÃO DE PLACA DE OBRA EM CHAPA GALVANIZADA (3,00 X 1,5 0 M) - EM CHAPA GALVANIZADA 0,26 AFIXADAS COM REBITES 540 E PARAFUSOS 3/8, EM ESTRUTURA METÁLICA VIGA U 2" ENRIJECIDA COM METALON 20 X 20, SUPORTE EM EUCALIPTO AUTOCLAVADO PINTADAS</v>
      </c>
      <c r="E21" s="295" t="str">
        <f ca="1">Orçamento!F14</f>
        <v>U</v>
      </c>
      <c r="F21" s="297">
        <f t="shared" ref="F21:F22" si="0">H21</f>
        <v>1</v>
      </c>
      <c r="G21" s="298" t="s">
        <v>7735</v>
      </c>
      <c r="H21" s="297">
        <v>1</v>
      </c>
      <c r="I21" s="297">
        <v>0</v>
      </c>
      <c r="J21" s="302">
        <v>0</v>
      </c>
      <c r="K21" s="153"/>
      <c r="L21" s="247"/>
      <c r="M21" s="247"/>
      <c r="N21" s="247"/>
    </row>
    <row r="22" spans="1:14" ht="25.5" outlineLevel="1">
      <c r="A22" s="239"/>
      <c r="B22" s="301" t="str">
        <f>Orçamento!B15</f>
        <v>1.1.3</v>
      </c>
      <c r="C22" s="295" t="str">
        <f>Orçamento!D15</f>
        <v>ED-50155</v>
      </c>
      <c r="D22" s="296" t="str">
        <f ca="1">Orçamento!E15</f>
        <v>BANHEIRO QUÍMICO 110 X 120 X 230 CM COM MANUTENÇÃO</v>
      </c>
      <c r="E22" s="295" t="str">
        <f ca="1">Orçamento!F15</f>
        <v>mês</v>
      </c>
      <c r="F22" s="297">
        <f t="shared" si="0"/>
        <v>5</v>
      </c>
      <c r="G22" s="298" t="s">
        <v>7736</v>
      </c>
      <c r="H22" s="297">
        <v>5</v>
      </c>
      <c r="I22" s="297">
        <v>0</v>
      </c>
      <c r="J22" s="302">
        <v>0</v>
      </c>
      <c r="L22" s="242"/>
      <c r="M22" s="242"/>
      <c r="N22" s="242"/>
    </row>
    <row r="23" spans="1:14" ht="34.15" customHeight="1">
      <c r="B23" s="434" t="str">
        <f>Orçamento!B16</f>
        <v>1.2</v>
      </c>
      <c r="C23" s="435" t="str">
        <f>Orçamento!D16</f>
        <v>NÍVEL 1</v>
      </c>
      <c r="D23" s="436" t="str">
        <f>Orçamento!E16</f>
        <v>PAVIMENTAÇÃO COM BLOQUETE SEXTAVADO - VILA UNIÃO</v>
      </c>
      <c r="E23" s="437"/>
      <c r="F23" s="445"/>
      <c r="G23" s="444"/>
      <c r="H23" s="444"/>
      <c r="I23" s="445"/>
      <c r="J23" s="446"/>
    </row>
    <row r="24" spans="1:14">
      <c r="B24" s="299" t="str">
        <f>Orçamento!B17</f>
        <v>1.2.1</v>
      </c>
      <c r="C24" s="292" t="str">
        <f>Orçamento!D17</f>
        <v>NÍVEL 2</v>
      </c>
      <c r="D24" s="293" t="str">
        <f>Orçamento!E17</f>
        <v xml:space="preserve">TERRAPLENAGEM </v>
      </c>
      <c r="E24" s="295"/>
      <c r="F24" s="422"/>
      <c r="G24" s="423"/>
      <c r="H24" s="423"/>
      <c r="I24" s="422"/>
      <c r="J24" s="426"/>
    </row>
    <row r="25" spans="1:14" ht="36">
      <c r="B25" s="301" t="str">
        <f>Orçamento!B18</f>
        <v>1.2.1.1</v>
      </c>
      <c r="C25" s="295" t="str">
        <f>Orçamento!D18</f>
        <v>100575</v>
      </c>
      <c r="D25" s="296" t="str">
        <f>Orçamento!E18</f>
        <v>REGULARIZAÇÃO DE SUPERFÍCIES COM MOTONIVELADORA. AF_11/2019</v>
      </c>
      <c r="E25" s="295" t="str">
        <f>Orçamento!F18</f>
        <v>M2</v>
      </c>
      <c r="F25" s="424">
        <f>H25</f>
        <v>133.30000000000001</v>
      </c>
      <c r="G25" s="412" t="s">
        <v>40978</v>
      </c>
      <c r="H25" s="297">
        <v>133.30000000000001</v>
      </c>
      <c r="I25" s="422">
        <v>0</v>
      </c>
      <c r="J25" s="426">
        <v>0</v>
      </c>
    </row>
    <row r="26" spans="1:14">
      <c r="B26" s="299" t="str">
        <f>Orçamento!B19</f>
        <v>1.2.2</v>
      </c>
      <c r="C26" s="292" t="str">
        <f>Orçamento!D19</f>
        <v>NÍVEL 3</v>
      </c>
      <c r="D26" s="293" t="str">
        <f>Orçamento!E19</f>
        <v>DRENAGEM</v>
      </c>
      <c r="E26" s="295"/>
      <c r="F26" s="422"/>
      <c r="G26" s="423"/>
      <c r="H26" s="423"/>
      <c r="I26" s="422"/>
      <c r="J26" s="426"/>
    </row>
    <row r="27" spans="1:14" ht="36">
      <c r="B27" s="301" t="str">
        <f>Orçamento!B20</f>
        <v>1.2.2.1</v>
      </c>
      <c r="C27" s="295" t="str">
        <f>Orçamento!D20</f>
        <v>94281</v>
      </c>
      <c r="D27" s="296" t="str">
        <f>Orçamento!E20</f>
        <v>EXECUÇÃO DE SARJETA DE CONCRETO USINADO, MOLDADA  IN LOCO  EM TRECHO RETO, 30 CM BASE X 15 CM ALTURA. AF_06/2016</v>
      </c>
      <c r="E27" s="295" t="str">
        <f>Orçamento!F20</f>
        <v>M</v>
      </c>
      <c r="F27" s="424">
        <f>H27</f>
        <v>31</v>
      </c>
      <c r="G27" s="412" t="s">
        <v>40976</v>
      </c>
      <c r="H27" s="297">
        <v>31</v>
      </c>
      <c r="I27" s="422">
        <v>0</v>
      </c>
      <c r="J27" s="426">
        <v>0</v>
      </c>
    </row>
    <row r="28" spans="1:14" ht="24">
      <c r="B28" s="301" t="str">
        <f>Orçamento!B21</f>
        <v>1.2.2.2</v>
      </c>
      <c r="C28" s="295" t="str">
        <f>Orçamento!D21</f>
        <v>ED-48550</v>
      </c>
      <c r="D28" s="296" t="str">
        <f>Orçamento!E21</f>
        <v>BOCA DE LOBO SIMPLES (TIPO B - CONCRETO), QUADRO, GRELHA E CANTONEIRA, INCLUSIVE ESCAVAÇÃO, REATERRO E BOTA-FORA</v>
      </c>
      <c r="E28" s="295" t="str">
        <f>Orçamento!F21</f>
        <v>U</v>
      </c>
      <c r="F28" s="424">
        <f>H28</f>
        <v>1</v>
      </c>
      <c r="G28" s="412" t="s">
        <v>7737</v>
      </c>
      <c r="H28" s="297">
        <v>1</v>
      </c>
      <c r="I28" s="422">
        <v>0</v>
      </c>
      <c r="J28" s="426">
        <v>0</v>
      </c>
    </row>
    <row r="29" spans="1:14">
      <c r="B29" s="299" t="str">
        <f>Orçamento!B22</f>
        <v>1.2.3</v>
      </c>
      <c r="C29" s="292" t="str">
        <f>Orçamento!D22</f>
        <v>NÍVEL 4</v>
      </c>
      <c r="D29" s="293" t="str">
        <f>Orçamento!E22</f>
        <v>PAVIMENTAÇÃO</v>
      </c>
      <c r="E29" s="295"/>
      <c r="F29" s="422"/>
      <c r="G29" s="423"/>
      <c r="H29" s="423"/>
      <c r="I29" s="422"/>
      <c r="J29" s="426"/>
    </row>
    <row r="30" spans="1:14" ht="60">
      <c r="B30" s="301" t="str">
        <f>Orçamento!B23</f>
        <v>1.2.3.1</v>
      </c>
      <c r="C30" s="295" t="str">
        <f>Orçamento!D23</f>
        <v>ED-50418</v>
      </c>
      <c r="D30" s="296" t="str">
        <f>Orçamento!E23</f>
        <v>EXECUÇÃO DE PAVIMENTO INTERTRAVADO, ESPESSURA 8CM, FCK 35MPA, INCLUINDO FORNECIMENTO E TRANSPORTE DE TODOS OS MATERIAIS E COLCHÃO DE ASSENTAMENTO COM ESPESSURA 6CM (20X20)</v>
      </c>
      <c r="E30" s="295" t="str">
        <f>Orçamento!F23</f>
        <v>m2</v>
      </c>
      <c r="F30" s="424">
        <f>H30</f>
        <v>124</v>
      </c>
      <c r="G30" s="412" t="s">
        <v>40979</v>
      </c>
      <c r="H30" s="297">
        <v>124</v>
      </c>
      <c r="I30" s="422">
        <v>0</v>
      </c>
      <c r="J30" s="426">
        <v>0</v>
      </c>
    </row>
    <row r="31" spans="1:14" ht="39" customHeight="1">
      <c r="B31" s="434" t="str">
        <f>Orçamento!B24</f>
        <v>1.3</v>
      </c>
      <c r="C31" s="435" t="str">
        <f>Orçamento!D24</f>
        <v>NÍVEL 1</v>
      </c>
      <c r="D31" s="436" t="str">
        <f>Orçamento!E24</f>
        <v>PAVIMENTAÇÃO COM BLOQUETE SEXTAVADO - TREVO DE ACESSO AO BAIRRO SANTA RITA</v>
      </c>
      <c r="E31" s="437"/>
      <c r="F31" s="445"/>
      <c r="G31" s="444"/>
      <c r="H31" s="444"/>
      <c r="I31" s="445"/>
      <c r="J31" s="446"/>
    </row>
    <row r="32" spans="1:14">
      <c r="B32" s="299" t="str">
        <f>Orçamento!B25</f>
        <v>1.3.1</v>
      </c>
      <c r="C32" s="292" t="str">
        <f>Orçamento!D25</f>
        <v>NÍVEL 2</v>
      </c>
      <c r="D32" s="293" t="str">
        <f>Orçamento!E25</f>
        <v xml:space="preserve">TERRAPLENAGEM </v>
      </c>
      <c r="E32" s="295"/>
      <c r="F32" s="422"/>
      <c r="G32" s="423"/>
      <c r="H32" s="423"/>
      <c r="I32" s="422"/>
      <c r="J32" s="426"/>
    </row>
    <row r="33" spans="2:12" ht="48">
      <c r="B33" s="301" t="str">
        <f>Orçamento!B26</f>
        <v>1.3.1.1</v>
      </c>
      <c r="C33" s="295" t="str">
        <f>Orçamento!D26</f>
        <v>100575</v>
      </c>
      <c r="D33" s="296" t="str">
        <f>Orçamento!E26</f>
        <v>REGULARIZAÇÃO DE SUPERFÍCIES COM MOTONIVELADORA. AF_11/2019</v>
      </c>
      <c r="E33" s="295" t="str">
        <f>Orçamento!F26</f>
        <v>M2</v>
      </c>
      <c r="F33" s="424">
        <f>H33</f>
        <v>614.5</v>
      </c>
      <c r="G33" s="412" t="s">
        <v>40985</v>
      </c>
      <c r="H33" s="297">
        <f>I33+J33+H40+H38</f>
        <v>614.5</v>
      </c>
      <c r="I33" s="422">
        <v>40.299999999999997</v>
      </c>
      <c r="J33" s="426">
        <v>17.2</v>
      </c>
      <c r="K33" s="430"/>
    </row>
    <row r="34" spans="2:12">
      <c r="B34" s="299" t="str">
        <f>Orçamento!B27</f>
        <v>1.3.2</v>
      </c>
      <c r="C34" s="292" t="str">
        <f>Orçamento!D27</f>
        <v>NÍVEL 3</v>
      </c>
      <c r="D34" s="293" t="str">
        <f>Orçamento!E27</f>
        <v>DRENAGEM</v>
      </c>
      <c r="E34" s="295"/>
      <c r="F34" s="422"/>
      <c r="G34" s="423"/>
      <c r="H34" s="423"/>
      <c r="I34" s="422"/>
      <c r="J34" s="426"/>
    </row>
    <row r="35" spans="2:12" ht="24">
      <c r="B35" s="301" t="str">
        <f>Orçamento!B28</f>
        <v>1.3.2.1</v>
      </c>
      <c r="C35" s="295" t="str">
        <f>Orçamento!D28</f>
        <v>94263</v>
      </c>
      <c r="D35" s="296" t="str">
        <f>Orçamento!E28</f>
        <v>GUIA (MEIO-FIO) CONCRETO, MOLDADA  IN LOCO  EM TRECHO RETO COM EXTRUSORA, 13 CM BASE X 22 CM ALTURA. AF_06/2016</v>
      </c>
      <c r="E35" s="295" t="str">
        <f>Orçamento!F28</f>
        <v>M</v>
      </c>
      <c r="F35" s="424">
        <f>H35</f>
        <v>38.5</v>
      </c>
      <c r="G35" s="412" t="s">
        <v>40984</v>
      </c>
      <c r="H35" s="297">
        <v>38.5</v>
      </c>
      <c r="I35" s="422">
        <v>0</v>
      </c>
      <c r="J35" s="426">
        <v>0</v>
      </c>
    </row>
    <row r="36" spans="2:12" ht="48">
      <c r="B36" s="301" t="str">
        <f>Orçamento!B29</f>
        <v>1.3.2.2</v>
      </c>
      <c r="C36" s="295" t="str">
        <f>Orçamento!D29</f>
        <v>ED-48665</v>
      </c>
      <c r="D36" s="296" t="str">
        <f>Orçamento!E29</f>
        <v>MEIO-FIO COM SARJETA, EXECUTADO C/EXTRUSORA (SARJETA 30X8CM MEIO-FIO 15X10CM X H=23CM), INCLUI ESCAVAÇÃO E ACERTO FAIXA 0,45M</v>
      </c>
      <c r="E36" s="295" t="str">
        <f>Orçamento!F29</f>
        <v>M</v>
      </c>
      <c r="F36" s="424">
        <f>H36</f>
        <v>134.1</v>
      </c>
      <c r="G36" s="412" t="s">
        <v>40980</v>
      </c>
      <c r="H36" s="297">
        <v>134.1</v>
      </c>
      <c r="I36" s="422">
        <v>0</v>
      </c>
      <c r="J36" s="426">
        <v>0</v>
      </c>
      <c r="L36" s="430"/>
    </row>
    <row r="37" spans="2:12">
      <c r="B37" s="299" t="str">
        <f>Orçamento!B30</f>
        <v>1.3.3</v>
      </c>
      <c r="C37" s="292" t="str">
        <f>Orçamento!D30</f>
        <v>NÍVEL 4</v>
      </c>
      <c r="D37" s="293" t="str">
        <f>Orçamento!E30</f>
        <v>PAVIMENTAÇÃO</v>
      </c>
      <c r="E37" s="295"/>
      <c r="F37" s="422"/>
      <c r="G37" s="423"/>
      <c r="H37" s="423"/>
      <c r="I37" s="422"/>
      <c r="J37" s="426"/>
    </row>
    <row r="38" spans="2:12" ht="60">
      <c r="B38" s="301" t="str">
        <f>Orçamento!B31</f>
        <v>1.3.3.1</v>
      </c>
      <c r="C38" s="295" t="str">
        <f>Orçamento!D31</f>
        <v>ED-50418</v>
      </c>
      <c r="D38" s="296" t="str">
        <f>Orçamento!E31</f>
        <v>EXECUÇÃO DE PAVIMENTO INTERTRAVADO, ESPESSURA 8CM, FCK 35MPA, INCLUINDO FORNECIMENTO E TRANSPORTE DE TODOS OS MATERIAIS E COLCHÃO DE ASSENTAMENTO COM ESPESSURA 6CM (20X20)</v>
      </c>
      <c r="E38" s="295" t="str">
        <f>Orçamento!F31</f>
        <v>m2</v>
      </c>
      <c r="F38" s="424">
        <f>H38</f>
        <v>488.3</v>
      </c>
      <c r="G38" s="412" t="s">
        <v>40982</v>
      </c>
      <c r="H38" s="297">
        <v>488.3</v>
      </c>
      <c r="I38" s="422">
        <v>0</v>
      </c>
      <c r="J38" s="426">
        <v>0</v>
      </c>
    </row>
    <row r="39" spans="2:12">
      <c r="B39" s="299" t="str">
        <f>Orçamento!B32</f>
        <v>1.3.4</v>
      </c>
      <c r="C39" s="292" t="str">
        <f>Orçamento!D32</f>
        <v>NÍVEL 5</v>
      </c>
      <c r="D39" s="293" t="str">
        <f>Orçamento!E32</f>
        <v>PLANTIO DE GRAMA</v>
      </c>
      <c r="E39" s="295"/>
      <c r="F39" s="422"/>
      <c r="G39" s="423"/>
      <c r="H39" s="423"/>
      <c r="I39" s="422"/>
      <c r="J39" s="426"/>
    </row>
    <row r="40" spans="2:12" ht="24">
      <c r="B40" s="301" t="str">
        <f>Orçamento!B33</f>
        <v>1.3.4.1</v>
      </c>
      <c r="C40" s="295" t="str">
        <f>Orçamento!D33</f>
        <v>98504</v>
      </c>
      <c r="D40" s="296" t="str">
        <f ca="1">Orçamento!E33</f>
        <v>PLANTIO DE GRAMA EM PLACAS. AF_05/2018</v>
      </c>
      <c r="E40" s="295" t="str">
        <f ca="1">Orçamento!F33</f>
        <v>M2</v>
      </c>
      <c r="F40" s="424">
        <f>H40</f>
        <v>68.7</v>
      </c>
      <c r="G40" s="412" t="s">
        <v>40983</v>
      </c>
      <c r="H40" s="297">
        <v>68.7</v>
      </c>
      <c r="I40" s="422">
        <v>0</v>
      </c>
      <c r="J40" s="426">
        <v>0</v>
      </c>
    </row>
    <row r="41" spans="2:12" ht="32.450000000000003" customHeight="1">
      <c r="B41" s="434" t="str">
        <f>Orçamento!B34</f>
        <v>1.4</v>
      </c>
      <c r="C41" s="435" t="str">
        <f>Orçamento!D34</f>
        <v>NÍVEL 1</v>
      </c>
      <c r="D41" s="436" t="str">
        <f>Orçamento!E34</f>
        <v>PAVIMENTAÇÃO COM BLOQUETE SEXTAVADO - SAÍDA ACHILES DE A. JUNIOR</v>
      </c>
      <c r="E41" s="437"/>
      <c r="F41" s="445"/>
      <c r="G41" s="444"/>
      <c r="H41" s="444"/>
      <c r="I41" s="445"/>
      <c r="J41" s="446"/>
    </row>
    <row r="42" spans="2:12">
      <c r="B42" s="299" t="str">
        <f>Orçamento!B35</f>
        <v>1.4.1</v>
      </c>
      <c r="C42" s="292" t="str">
        <f>Orçamento!D35</f>
        <v>NÍVEL 2</v>
      </c>
      <c r="D42" s="293" t="str">
        <f>Orçamento!E35</f>
        <v xml:space="preserve">TERRAPLENAGEM </v>
      </c>
      <c r="E42" s="295"/>
      <c r="F42" s="422"/>
      <c r="G42" s="423"/>
      <c r="H42" s="297"/>
      <c r="I42" s="297"/>
      <c r="J42" s="302"/>
    </row>
    <row r="43" spans="2:12" ht="48">
      <c r="B43" s="299" t="str">
        <f>Orçamento!B36</f>
        <v>1.4.1.1</v>
      </c>
      <c r="C43" s="295" t="str">
        <f>Orçamento!D36</f>
        <v>100575</v>
      </c>
      <c r="D43" s="296" t="str">
        <f>Orçamento!E36</f>
        <v>REGULARIZAÇÃO DE SUPERFÍCIES COM MOTONIVELADORA. AF_11/2019</v>
      </c>
      <c r="E43" s="295" t="str">
        <f>Orçamento!F36</f>
        <v>M2</v>
      </c>
      <c r="F43" s="424">
        <f>J43</f>
        <v>1316.2</v>
      </c>
      <c r="G43" s="412" t="s">
        <v>40995</v>
      </c>
      <c r="H43" s="297">
        <v>1200.4000000000001</v>
      </c>
      <c r="I43" s="297">
        <v>115.8</v>
      </c>
      <c r="J43" s="302">
        <f>H43+I43</f>
        <v>1316.2</v>
      </c>
    </row>
    <row r="44" spans="2:12">
      <c r="B44" s="299" t="str">
        <f>Orçamento!B37</f>
        <v>1.4.2</v>
      </c>
      <c r="C44" s="292" t="str">
        <f>Orçamento!D37</f>
        <v>NÍVEL 3</v>
      </c>
      <c r="D44" s="293" t="str">
        <f>Orçamento!E37</f>
        <v>DRENAGEM</v>
      </c>
      <c r="E44" s="295"/>
      <c r="F44" s="422"/>
      <c r="G44" s="423"/>
      <c r="H44" s="297"/>
      <c r="I44" s="297"/>
      <c r="J44" s="302"/>
    </row>
    <row r="45" spans="2:12" ht="36">
      <c r="B45" s="301" t="str">
        <f>Orçamento!B38</f>
        <v>1.4.2.1</v>
      </c>
      <c r="C45" s="295" t="str">
        <f>Orçamento!D38</f>
        <v>94281</v>
      </c>
      <c r="D45" s="296" t="str">
        <f>Orçamento!E38</f>
        <v>EXECUÇÃO DE SARJETA DE CONCRETO USINADO, MOLDADA  IN LOCO  EM TRECHO RETO, 30 CM BASE X 15 CM ALTURA. AF_06/2016</v>
      </c>
      <c r="E45" s="295" t="str">
        <f>Orçamento!F38</f>
        <v>M</v>
      </c>
      <c r="F45" s="424">
        <f>H45</f>
        <v>386.8</v>
      </c>
      <c r="G45" s="412" t="s">
        <v>40976</v>
      </c>
      <c r="H45" s="297">
        <v>386.8</v>
      </c>
      <c r="I45" s="297">
        <v>0</v>
      </c>
      <c r="J45" s="302">
        <v>0</v>
      </c>
    </row>
    <row r="46" spans="2:12">
      <c r="B46" s="299" t="str">
        <f>Orçamento!B39</f>
        <v>1.4.3</v>
      </c>
      <c r="C46" s="292" t="str">
        <f>Orçamento!D39</f>
        <v>NÍVEL 4</v>
      </c>
      <c r="D46" s="293" t="str">
        <f>Orçamento!E39</f>
        <v>PAVIMENTAÇÃO</v>
      </c>
      <c r="E46" s="295"/>
      <c r="F46" s="422"/>
      <c r="G46" s="423"/>
      <c r="H46" s="423"/>
      <c r="I46" s="422"/>
      <c r="J46" s="426"/>
    </row>
    <row r="47" spans="2:12" ht="60">
      <c r="B47" s="301" t="str">
        <f>Orçamento!B40</f>
        <v>1.4.3.1</v>
      </c>
      <c r="C47" s="295" t="str">
        <f>Orçamento!D40</f>
        <v>ED-24062</v>
      </c>
      <c r="D47" s="296" t="str">
        <f>Orçamento!E40</f>
        <v>EXECUÇÃO DE PAVIMENTO INTERTRAVADO, ESPESSURA 10CM, FCK 35MPA, INCLUINDO FORNECIMENTO E TRANSPORTE DE TODOS OS MATERIAIS E COLCHÃO DE ASSENTAMENTO COM ESPESSURA 6CM (25X25)</v>
      </c>
      <c r="E47" s="295" t="str">
        <f>Orçamento!F40</f>
        <v>m2</v>
      </c>
      <c r="F47" s="424">
        <f>H47</f>
        <v>54.6</v>
      </c>
      <c r="G47" s="412" t="s">
        <v>40993</v>
      </c>
      <c r="H47" s="297">
        <v>54.6</v>
      </c>
      <c r="I47" s="297">
        <v>0</v>
      </c>
      <c r="J47" s="302">
        <v>0</v>
      </c>
    </row>
    <row r="48" spans="2:12" ht="60">
      <c r="B48" s="301" t="str">
        <f>Orçamento!B41</f>
        <v>1.4.3.2</v>
      </c>
      <c r="C48" s="295" t="str">
        <f>Orçamento!D41</f>
        <v>ED-24062</v>
      </c>
      <c r="D48" s="296" t="str">
        <f>Orçamento!E41</f>
        <v>EXECUÇÃO DE PAVIMENTO INTERTRAVADO, ESPESSURA 10CM, FCK 35MPA, INCLUINDO FORNECIMENTO E TRANSPORTE DE TODOS OS MATERIAIS E COLCHÃO DE ASSENTAMENTO COM ESPESSURA 6CM (20X20)</v>
      </c>
      <c r="E48" s="295" t="str">
        <f>Orçamento!F41</f>
        <v>m2</v>
      </c>
      <c r="F48" s="424">
        <f>H48</f>
        <v>1145.8</v>
      </c>
      <c r="G48" s="412" t="s">
        <v>40994</v>
      </c>
      <c r="H48" s="297">
        <v>1145.8</v>
      </c>
      <c r="I48" s="297">
        <v>0</v>
      </c>
      <c r="J48" s="302">
        <v>0</v>
      </c>
    </row>
    <row r="49" spans="2:11" ht="32.450000000000003" customHeight="1">
      <c r="B49" s="434" t="str">
        <f>Orçamento!B42</f>
        <v>1.5</v>
      </c>
      <c r="C49" s="435" t="str">
        <f>Orçamento!D42</f>
        <v>NÍVEL 1</v>
      </c>
      <c r="D49" s="436" t="str">
        <f>Orçamento!E42</f>
        <v>PAVIMENTAÇÃO COM BLOQUETE SEXTAVADO - RUA CIRENE FRANCHINI DA SILVA</v>
      </c>
      <c r="E49" s="437"/>
      <c r="F49" s="445"/>
      <c r="G49" s="444"/>
      <c r="H49" s="444"/>
      <c r="I49" s="445"/>
      <c r="J49" s="446"/>
    </row>
    <row r="50" spans="2:11">
      <c r="B50" s="299" t="str">
        <f>Orçamento!B43</f>
        <v>1.5.1</v>
      </c>
      <c r="C50" s="292" t="str">
        <f>Orçamento!D43</f>
        <v>NÍVEL 2</v>
      </c>
      <c r="D50" s="293" t="str">
        <f>Orçamento!E43</f>
        <v xml:space="preserve">TERRAPLENAGEM </v>
      </c>
      <c r="E50" s="295"/>
      <c r="F50" s="422"/>
      <c r="G50" s="423"/>
      <c r="H50" s="423"/>
      <c r="I50" s="422"/>
      <c r="J50" s="426"/>
    </row>
    <row r="51" spans="2:11" ht="48">
      <c r="B51" s="301" t="str">
        <f>Orçamento!B44</f>
        <v>1.5.1.1</v>
      </c>
      <c r="C51" s="295" t="str">
        <f>Orçamento!D44</f>
        <v>100575</v>
      </c>
      <c r="D51" s="296" t="str">
        <f>Orçamento!E44</f>
        <v>REGULARIZAÇÃO DE SUPERFÍCIES COM MOTONIVELADORA. AF_11/2019</v>
      </c>
      <c r="E51" s="295" t="str">
        <f>Orçamento!F44</f>
        <v>M2</v>
      </c>
      <c r="F51" s="424">
        <f>H51+I51</f>
        <v>692.97</v>
      </c>
      <c r="G51" s="412" t="s">
        <v>40977</v>
      </c>
      <c r="H51" s="297">
        <v>611.47</v>
      </c>
      <c r="I51" s="422">
        <v>81.5</v>
      </c>
      <c r="J51" s="426">
        <v>0</v>
      </c>
    </row>
    <row r="52" spans="2:11">
      <c r="B52" s="299" t="str">
        <f>Orçamento!B45</f>
        <v>1.5.2</v>
      </c>
      <c r="C52" s="292" t="str">
        <f>Orçamento!D45</f>
        <v>NÍVEL 3</v>
      </c>
      <c r="D52" s="293" t="str">
        <f>Orçamento!E45</f>
        <v>DRENAGEM</v>
      </c>
      <c r="E52" s="295"/>
      <c r="F52" s="422"/>
      <c r="G52" s="423"/>
      <c r="H52" s="423"/>
      <c r="I52" s="422"/>
      <c r="J52" s="426"/>
    </row>
    <row r="53" spans="2:11" ht="36">
      <c r="B53" s="301" t="str">
        <f>Orçamento!B46</f>
        <v>1.5.2.1</v>
      </c>
      <c r="C53" s="295" t="str">
        <f>Orçamento!D46</f>
        <v>94281</v>
      </c>
      <c r="D53" s="296" t="str">
        <f>Orçamento!E46</f>
        <v>EXECUÇÃO DE SARJETA DE CONCRETO USINADO, MOLDADA  IN LOCO  EM TRECHO RETO, 30 CM BASE X 15 CM ALTURA. AF_06/2016</v>
      </c>
      <c r="E53" s="295" t="str">
        <f>Orçamento!F46</f>
        <v>M</v>
      </c>
      <c r="F53" s="424">
        <f>H53</f>
        <v>272</v>
      </c>
      <c r="G53" s="412" t="s">
        <v>40976</v>
      </c>
      <c r="H53" s="297">
        <v>272</v>
      </c>
      <c r="I53" s="422">
        <v>0</v>
      </c>
      <c r="J53" s="426">
        <v>0</v>
      </c>
    </row>
    <row r="54" spans="2:11">
      <c r="B54" s="299" t="str">
        <f>Orçamento!B47</f>
        <v>1.5.3</v>
      </c>
      <c r="C54" s="292" t="str">
        <f>Orçamento!D47</f>
        <v>NÍVEL 4</v>
      </c>
      <c r="D54" s="293" t="str">
        <f>Orçamento!E47</f>
        <v>PAVIMENTAÇÃO</v>
      </c>
      <c r="E54" s="295"/>
      <c r="F54" s="422"/>
      <c r="G54" s="423"/>
      <c r="H54" s="423"/>
      <c r="I54" s="422"/>
      <c r="J54" s="426"/>
    </row>
    <row r="55" spans="2:11" ht="60">
      <c r="B55" s="301" t="str">
        <f>Orçamento!B48</f>
        <v>1.5.3.1</v>
      </c>
      <c r="C55" s="295" t="str">
        <f>Orçamento!D48</f>
        <v>ED-24062</v>
      </c>
      <c r="D55" s="296" t="str">
        <f>Orçamento!E48</f>
        <v>EXECUÇÃO DE PAVIMENTO INTERTRAVADO, ESPESSURA 10CM, FCK 35MPA, INCLUINDO FORNECIMENTO E TRANSPORTE DE TODOS OS MATERIAIS E COLCHÃO DE ASSENTAMENTO COM ESPESSURA 6CM (20X20)</v>
      </c>
      <c r="E55" s="295" t="str">
        <f>Orçamento!F48</f>
        <v>m2</v>
      </c>
      <c r="F55" s="424">
        <f>H55</f>
        <v>611.47</v>
      </c>
      <c r="G55" s="412" t="s">
        <v>40986</v>
      </c>
      <c r="H55" s="297">
        <v>611.47</v>
      </c>
      <c r="I55" s="422">
        <v>0</v>
      </c>
      <c r="J55" s="426">
        <v>0</v>
      </c>
    </row>
    <row r="56" spans="2:11" ht="40.15" customHeight="1">
      <c r="B56" s="434" t="str">
        <f>Orçamento!B49</f>
        <v>1.6</v>
      </c>
      <c r="C56" s="435" t="str">
        <f>Orçamento!D49</f>
        <v>NÍVEL 1</v>
      </c>
      <c r="D56" s="436" t="str">
        <f>Orçamento!E49</f>
        <v xml:space="preserve">PAVIMENTAÇÃO COM BLOQUETE SEXTAVADO - RUA GERALDO GOMES PEREIRA </v>
      </c>
      <c r="E56" s="437"/>
      <c r="F56" s="445"/>
      <c r="G56" s="444"/>
      <c r="H56" s="444"/>
      <c r="I56" s="445"/>
      <c r="J56" s="446"/>
    </row>
    <row r="57" spans="2:11">
      <c r="B57" s="299" t="str">
        <f>Orçamento!B50</f>
        <v>1.6.1</v>
      </c>
      <c r="C57" s="292" t="str">
        <f>Orçamento!D50</f>
        <v>NÍVEL 2</v>
      </c>
      <c r="D57" s="293" t="str">
        <f>Orçamento!E50</f>
        <v xml:space="preserve">TERRAPLENAGEM </v>
      </c>
      <c r="E57" s="295"/>
      <c r="F57" s="422"/>
      <c r="G57" s="423"/>
      <c r="H57" s="423"/>
      <c r="I57" s="422"/>
      <c r="J57" s="426"/>
    </row>
    <row r="58" spans="2:11" ht="48">
      <c r="B58" s="301" t="str">
        <f>Orçamento!B51</f>
        <v>1.6.1.1</v>
      </c>
      <c r="C58" s="295" t="str">
        <f>Orçamento!D51</f>
        <v>100575</v>
      </c>
      <c r="D58" s="296" t="str">
        <f>Orçamento!E51</f>
        <v>REGULARIZAÇÃO DE SUPERFÍCIES COM MOTONIVELADORA. AF_11/2019</v>
      </c>
      <c r="E58" s="295" t="str">
        <f>Orçamento!F51</f>
        <v>M2</v>
      </c>
      <c r="F58" s="424">
        <f>H58+I58+J58</f>
        <v>306</v>
      </c>
      <c r="G58" s="412" t="s">
        <v>40977</v>
      </c>
      <c r="H58" s="297">
        <v>280</v>
      </c>
      <c r="I58" s="297">
        <f>20*0.1</f>
        <v>2</v>
      </c>
      <c r="J58" s="302">
        <f>80*0.3</f>
        <v>24</v>
      </c>
    </row>
    <row r="59" spans="2:11">
      <c r="B59" s="299" t="str">
        <f>Orçamento!B52</f>
        <v>1.6.2</v>
      </c>
      <c r="C59" s="292" t="str">
        <f>Orçamento!D52</f>
        <v>NÍVEL 3</v>
      </c>
      <c r="D59" s="293" t="str">
        <f>Orçamento!E52</f>
        <v>DRENAGEM</v>
      </c>
      <c r="E59" s="295"/>
      <c r="F59" s="422"/>
      <c r="G59" s="423"/>
      <c r="H59" s="423"/>
      <c r="I59" s="422"/>
      <c r="J59" s="426"/>
    </row>
    <row r="60" spans="2:11" ht="36">
      <c r="B60" s="301" t="str">
        <f>Orçamento!B53</f>
        <v>1.6.2.1</v>
      </c>
      <c r="C60" s="295" t="str">
        <f>Orçamento!D53</f>
        <v>ED-48682</v>
      </c>
      <c r="D60" s="296" t="str">
        <f>Orçamento!E53</f>
        <v>TUBO DE CONCRETO ARMADO, CLASSE PA1, DIÂMETRO 600MM, INCLUSIVE FORNECIMENTO, ASSENTAMENTO E REJUNTAMENTO, EXCLUSIVE ESCAVAÇÃO</v>
      </c>
      <c r="E60" s="295" t="str">
        <f>Orçamento!F53</f>
        <v>m</v>
      </c>
      <c r="F60" s="424">
        <f>SUM(H60:J60)</f>
        <v>22</v>
      </c>
      <c r="G60" s="412" t="s">
        <v>40988</v>
      </c>
      <c r="H60" s="297">
        <v>22</v>
      </c>
      <c r="I60" s="297">
        <v>0</v>
      </c>
      <c r="J60" s="302">
        <v>0</v>
      </c>
    </row>
    <row r="61" spans="2:11" ht="48">
      <c r="B61" s="301" t="str">
        <f>Orçamento!B54</f>
        <v>1.6.2.2</v>
      </c>
      <c r="C61" s="295" t="str">
        <f>Orçamento!D54</f>
        <v>ED-48680</v>
      </c>
      <c r="D61" s="296" t="str">
        <f>Orçamento!E54</f>
        <v xml:space="preserve">TUBO DE CONCRETO ARMADO, CLASSE PA1, DIÂMETRO 400MM, INCLUSIVE FORNECIMENTO, ASSENTAMENTO E REJUNTAMENTO, EXCLUSIVE ESCAVAÇÃO
</v>
      </c>
      <c r="E61" s="295" t="str">
        <f>Orçamento!F54</f>
        <v>m</v>
      </c>
      <c r="F61" s="297">
        <f>H61</f>
        <v>7</v>
      </c>
      <c r="G61" s="412" t="s">
        <v>40989</v>
      </c>
      <c r="H61" s="297">
        <v>7</v>
      </c>
      <c r="I61" s="422">
        <v>0</v>
      </c>
      <c r="J61" s="426">
        <v>0</v>
      </c>
    </row>
    <row r="62" spans="2:11" ht="24">
      <c r="B62" s="301" t="str">
        <f>Orçamento!B55</f>
        <v>1.6.2.3</v>
      </c>
      <c r="C62" s="295" t="str">
        <f>Orçamento!D55</f>
        <v>ED-51111</v>
      </c>
      <c r="D62" s="296" t="str">
        <f>Orçamento!E55</f>
        <v>ESCAVAÇÃO MECÂNICA DE VALAS COM DESCARGA LATERAL H &lt;= 1,50 M</v>
      </c>
      <c r="E62" s="295" t="str">
        <f>Orçamento!F55</f>
        <v>m3</v>
      </c>
      <c r="F62" s="424">
        <f>H62+I62</f>
        <v>48</v>
      </c>
      <c r="G62" s="412" t="s">
        <v>40974</v>
      </c>
      <c r="H62" s="297">
        <f>H60*1.5*1.2</f>
        <v>39.6</v>
      </c>
      <c r="I62" s="422">
        <f>H61*1.5*0.8</f>
        <v>8.4</v>
      </c>
      <c r="J62" s="426">
        <v>0</v>
      </c>
    </row>
    <row r="63" spans="2:11" ht="48">
      <c r="B63" s="301" t="str">
        <f>Orçamento!B56</f>
        <v>1.6.2.4</v>
      </c>
      <c r="C63" s="295" t="str">
        <f>Orçamento!D56</f>
        <v>ED-51121</v>
      </c>
      <c r="D63" s="296" t="str">
        <f>Orçamento!E56</f>
        <v>REATERRO COMPACTADO DE VALA COM EQUIPAMENTO PLACA VIBRATÓRIA</v>
      </c>
      <c r="E63" s="295" t="str">
        <f>Orçamento!F56</f>
        <v>m3</v>
      </c>
      <c r="F63" s="424">
        <f>J63</f>
        <v>29.322672332862695</v>
      </c>
      <c r="G63" s="412" t="s">
        <v>40975</v>
      </c>
      <c r="H63" s="297">
        <f>(PI()*0.72^2/4)*H60</f>
        <v>8.9573089739152181</v>
      </c>
      <c r="I63" s="424">
        <f>(PI()*0.49^2/4)*H61</f>
        <v>1.3200186932220912</v>
      </c>
      <c r="J63" s="429">
        <f>H62-I63-H63</f>
        <v>29.322672332862695</v>
      </c>
    </row>
    <row r="64" spans="2:11" ht="60">
      <c r="B64" s="301" t="str">
        <f>Orçamento!B57</f>
        <v>1.6.2.5</v>
      </c>
      <c r="C64" s="295" t="str">
        <f>Orçamento!D57</f>
        <v>ED-51094</v>
      </c>
      <c r="D64" s="296" t="str">
        <f>Orçamento!E57</f>
        <v>APILOAMENTO DO FUNDO DE VALAS COM PLACA</v>
      </c>
      <c r="E64" s="295" t="str">
        <f>Orçamento!F57</f>
        <v>m2</v>
      </c>
      <c r="F64" s="424">
        <f>J64</f>
        <v>32</v>
      </c>
      <c r="G64" s="412" t="s">
        <v>40973</v>
      </c>
      <c r="H64" s="297">
        <f>H60*1.2</f>
        <v>26.4</v>
      </c>
      <c r="I64" s="297">
        <f>H61*0.8</f>
        <v>5.6000000000000005</v>
      </c>
      <c r="J64" s="431">
        <f>H64+I64</f>
        <v>32</v>
      </c>
      <c r="K64" s="428"/>
    </row>
    <row r="65" spans="2:11" ht="24">
      <c r="B65" s="301" t="str">
        <f>Orçamento!B58</f>
        <v>1.6.2.6</v>
      </c>
      <c r="C65" s="295" t="str">
        <f>Orçamento!D58</f>
        <v>ED-48550</v>
      </c>
      <c r="D65" s="296" t="str">
        <f>Orçamento!E58</f>
        <v>BOCA DE LOBO SIMPLES (TIPO B - CONCRETO), QUADRO, GRELHA E CANTONEIRA, INCLUSIVE ESCAVAÇÃO, REATERRO E BOTA-FORA</v>
      </c>
      <c r="E65" s="295" t="str">
        <f>Orçamento!F58</f>
        <v>U</v>
      </c>
      <c r="F65" s="424">
        <f>H65</f>
        <v>2</v>
      </c>
      <c r="G65" s="412" t="s">
        <v>7737</v>
      </c>
      <c r="H65" s="297">
        <v>2</v>
      </c>
      <c r="I65" s="422">
        <v>0</v>
      </c>
      <c r="J65" s="426">
        <v>0</v>
      </c>
    </row>
    <row r="66" spans="2:11" ht="48">
      <c r="B66" s="301" t="str">
        <f>Orçamento!B59</f>
        <v>1.6.2.7</v>
      </c>
      <c r="C66" s="295" t="str">
        <f>Orçamento!D59</f>
        <v>COMP-01</v>
      </c>
      <c r="D66" s="296" t="str">
        <f>Orçamento!E59</f>
        <v>POCO DE VISITA PARA DRENAGEM PLUVIAL, EM CONCRETO ESTRUTURAL, DIMENSOES INTERNAS DE 90X150X80CM (LARGXCOMPXALT), PARA REDE DE 600 MM, INCLUSIVE TAMPAO E CHAMINE.</v>
      </c>
      <c r="E66" s="295" t="str">
        <f>Orçamento!F59</f>
        <v>UNID.</v>
      </c>
      <c r="F66" s="424">
        <f>H66</f>
        <v>1</v>
      </c>
      <c r="G66" s="412" t="s">
        <v>7737</v>
      </c>
      <c r="H66" s="297">
        <v>1</v>
      </c>
      <c r="I66" s="422">
        <v>0</v>
      </c>
      <c r="J66" s="426">
        <v>0</v>
      </c>
    </row>
    <row r="67" spans="2:11" ht="48">
      <c r="B67" s="301" t="str">
        <f>Orçamento!B60</f>
        <v>1.6.2.8</v>
      </c>
      <c r="C67" s="295" t="str">
        <f>Orçamento!D60</f>
        <v>ED-48665</v>
      </c>
      <c r="D67" s="296" t="str">
        <f>Orçamento!E60</f>
        <v>MEIO-FIO COM SARJETA, EXECUTADO C/EXTRUSORA (SARJETA 30X8CM MEIO-FIO 15X10CM X H=23CM), INCLUI ESCAVAÇÃO E ACERTO FAIXA 0,45M</v>
      </c>
      <c r="E67" s="295" t="str">
        <f>Orçamento!F60</f>
        <v>m</v>
      </c>
      <c r="F67" s="297">
        <f>H67</f>
        <v>20</v>
      </c>
      <c r="G67" s="412" t="s">
        <v>40981</v>
      </c>
      <c r="H67" s="297">
        <v>20</v>
      </c>
      <c r="I67" s="422">
        <v>0</v>
      </c>
      <c r="J67" s="426">
        <v>0</v>
      </c>
    </row>
    <row r="68" spans="2:11" ht="36">
      <c r="B68" s="301" t="str">
        <f>Orçamento!B61</f>
        <v>1.6.2.9</v>
      </c>
      <c r="C68" s="295" t="str">
        <f>Orçamento!D61</f>
        <v>94281</v>
      </c>
      <c r="D68" s="296" t="str">
        <f>Orçamento!E61</f>
        <v>EXECUÇÃO DE SARJETA DE CONCRETO USINADO, MOLDADA  IN LOCO  EM TRECHO RETO, 30 CM BASE X 15 CM ALTURA. AF_06/2016</v>
      </c>
      <c r="E68" s="295" t="str">
        <f>Orçamento!F61</f>
        <v>M</v>
      </c>
      <c r="F68" s="297">
        <f>H68</f>
        <v>60</v>
      </c>
      <c r="G68" s="412" t="s">
        <v>40976</v>
      </c>
      <c r="H68" s="297">
        <v>60</v>
      </c>
      <c r="I68" s="422">
        <v>0</v>
      </c>
      <c r="J68" s="426">
        <v>0</v>
      </c>
    </row>
    <row r="69" spans="2:11">
      <c r="B69" s="299" t="str">
        <f>Orçamento!B62</f>
        <v>1.6.3</v>
      </c>
      <c r="C69" s="292" t="str">
        <f>Orçamento!D62</f>
        <v>NÍVEL 4</v>
      </c>
      <c r="D69" s="293" t="str">
        <f>Orçamento!E62</f>
        <v>PAVIMENTAÇÃO</v>
      </c>
      <c r="E69" s="295"/>
      <c r="F69" s="422"/>
      <c r="G69" s="423"/>
      <c r="H69" s="423"/>
      <c r="I69" s="422"/>
      <c r="J69" s="426"/>
    </row>
    <row r="70" spans="2:11" ht="60">
      <c r="B70" s="301" t="str">
        <f>Orçamento!B63</f>
        <v>1.6.3.1</v>
      </c>
      <c r="C70" s="295" t="str">
        <f>Orçamento!D63</f>
        <v>ED-50418</v>
      </c>
      <c r="D70" s="296" t="str">
        <f>Orçamento!E63</f>
        <v>EXECUÇÃO DE PAVIMENTO INTERTRAVADO, ESPESSURA 8CM, FCK 35MPA, INCLUINDO FORNECIMENTO E TRANSPORTE DE TODOS OS MATERIAIS E COLCHÃO DE ASSENTAMENTO COM ESPESSURA 6CM (25X25)</v>
      </c>
      <c r="E70" s="295" t="str">
        <f>Orçamento!F63</f>
        <v>m2</v>
      </c>
      <c r="F70" s="424">
        <f>H70</f>
        <v>280</v>
      </c>
      <c r="G70" s="412" t="s">
        <v>40987</v>
      </c>
      <c r="H70" s="297">
        <v>280</v>
      </c>
      <c r="I70" s="422">
        <v>0</v>
      </c>
      <c r="J70" s="426">
        <v>0</v>
      </c>
    </row>
    <row r="71" spans="2:11" ht="33.6" customHeight="1">
      <c r="B71" s="434" t="str">
        <f>Orçamento!B64</f>
        <v>1.7</v>
      </c>
      <c r="C71" s="435" t="str">
        <f>Orçamento!D64</f>
        <v>NÍVEL 1</v>
      </c>
      <c r="D71" s="436" t="str">
        <f>Orçamento!E64</f>
        <v>PAVIMENTAÇÃO COM BLOQUETE SEXTAVADO - RUA MOACIR DA SILVA BOM</v>
      </c>
      <c r="E71" s="437"/>
      <c r="F71" s="445"/>
      <c r="G71" s="444"/>
      <c r="H71" s="444"/>
      <c r="I71" s="445"/>
      <c r="J71" s="446"/>
    </row>
    <row r="72" spans="2:11">
      <c r="B72" s="299" t="str">
        <f>Orçamento!B65</f>
        <v>1.7.1</v>
      </c>
      <c r="C72" s="292" t="str">
        <f>Orçamento!D65</f>
        <v>NÍVEL 2</v>
      </c>
      <c r="D72" s="293" t="str">
        <f>Orçamento!E65</f>
        <v xml:space="preserve">TERRAPLENAGEM </v>
      </c>
      <c r="E72" s="295"/>
      <c r="F72" s="422"/>
      <c r="G72" s="423"/>
      <c r="H72" s="423"/>
      <c r="I72" s="422"/>
      <c r="J72" s="426"/>
    </row>
    <row r="73" spans="2:11" ht="36">
      <c r="B73" s="301" t="str">
        <f>Orçamento!B66</f>
        <v>1.7.1.1</v>
      </c>
      <c r="C73" s="295" t="str">
        <f>Orçamento!D66</f>
        <v>100575</v>
      </c>
      <c r="D73" s="296" t="str">
        <f>Orçamento!E66</f>
        <v>REGULARIZAÇÃO DE SUPERFÍCIES COM MOTONIVELADORA. AF_11/2019</v>
      </c>
      <c r="E73" s="295" t="str">
        <f>Orçamento!F66</f>
        <v>M2</v>
      </c>
      <c r="F73" s="424">
        <f>H73+I73</f>
        <v>111.82000000000001</v>
      </c>
      <c r="G73" s="412" t="s">
        <v>40978</v>
      </c>
      <c r="H73" s="297">
        <v>99.81</v>
      </c>
      <c r="I73" s="422">
        <v>12.01</v>
      </c>
      <c r="J73" s="426">
        <v>0</v>
      </c>
    </row>
    <row r="74" spans="2:11">
      <c r="B74" s="299" t="str">
        <f>Orçamento!B67</f>
        <v>1.7.2</v>
      </c>
      <c r="C74" s="292" t="str">
        <f>Orçamento!D67</f>
        <v>NÍVEL 3</v>
      </c>
      <c r="D74" s="293" t="str">
        <f>Orçamento!E67</f>
        <v>DRENAGEM</v>
      </c>
      <c r="E74" s="295"/>
      <c r="F74" s="422"/>
      <c r="G74" s="423"/>
      <c r="H74" s="423"/>
      <c r="I74" s="422"/>
      <c r="J74" s="426"/>
    </row>
    <row r="75" spans="2:11" ht="36">
      <c r="B75" s="301" t="str">
        <f>Orçamento!B68</f>
        <v>1.7.2.1</v>
      </c>
      <c r="C75" s="295" t="str">
        <f>Orçamento!D68</f>
        <v>94281</v>
      </c>
      <c r="D75" s="296" t="str">
        <f>Orçamento!E68</f>
        <v>EXECUÇÃO DE SARJETA DE CONCRETO USINADO, MOLDADA  IN LOCO  EM TRECHO RETO, 30 CM BASE X 15 CM ALTURA. AF_06/2016</v>
      </c>
      <c r="E75" s="295" t="str">
        <f>Orçamento!F68</f>
        <v>M</v>
      </c>
      <c r="F75" s="297">
        <f>H75</f>
        <v>40</v>
      </c>
      <c r="G75" s="412" t="s">
        <v>40976</v>
      </c>
      <c r="H75" s="297">
        <v>40</v>
      </c>
      <c r="I75" s="422">
        <v>0</v>
      </c>
      <c r="J75" s="426">
        <v>0</v>
      </c>
    </row>
    <row r="76" spans="2:11">
      <c r="B76" s="299" t="str">
        <f>Orçamento!B69</f>
        <v>1.7.3</v>
      </c>
      <c r="C76" s="292" t="str">
        <f>Orçamento!D69</f>
        <v>NÍVEL 4</v>
      </c>
      <c r="D76" s="293" t="str">
        <f>Orçamento!E69</f>
        <v>PAVIMENTAÇÃO</v>
      </c>
      <c r="E76" s="295"/>
      <c r="F76" s="422"/>
      <c r="G76" s="423"/>
      <c r="H76" s="423"/>
      <c r="I76" s="422"/>
      <c r="J76" s="427"/>
      <c r="K76" s="428"/>
    </row>
    <row r="77" spans="2:11" ht="60">
      <c r="B77" s="301" t="str">
        <f>Orçamento!B70</f>
        <v>1.7.3.1</v>
      </c>
      <c r="C77" s="295" t="str">
        <f>Orçamento!D70</f>
        <v>ED-50418</v>
      </c>
      <c r="D77" s="296" t="str">
        <f>Orçamento!E70</f>
        <v>EXECUÇÃO DE PAVIMENTO INTERTRAVADO, ESPESSURA 8CM, FCK 35MPA, INCLUINDO FORNECIMENTO E TRANSPORTE DE TODOS OS MATERIAIS E COLCHÃO DE ASSENTAMENTO COM ESPESSURA 6CM (20X20)</v>
      </c>
      <c r="E77" s="295" t="str">
        <f>Orçamento!F70</f>
        <v>m2</v>
      </c>
      <c r="F77" s="424">
        <f>H77</f>
        <v>99.81</v>
      </c>
      <c r="G77" s="412" t="s">
        <v>40990</v>
      </c>
      <c r="H77" s="297">
        <v>99.81</v>
      </c>
      <c r="I77" s="422">
        <v>0</v>
      </c>
      <c r="J77" s="426">
        <v>0</v>
      </c>
    </row>
    <row r="78" spans="2:11" ht="31.9" customHeight="1">
      <c r="B78" s="434" t="str">
        <f>Orçamento!B71</f>
        <v>1.8</v>
      </c>
      <c r="C78" s="435" t="str">
        <f>Orçamento!D71</f>
        <v>NÍVEL 1</v>
      </c>
      <c r="D78" s="436" t="str">
        <f>Orçamento!E71</f>
        <v xml:space="preserve">PAVIMENTAÇÃO COM BLOQUETE SEXTAVADO - RUA AQUILES DE A. JUNIOR </v>
      </c>
      <c r="E78" s="437"/>
      <c r="F78" s="445"/>
      <c r="G78" s="444"/>
      <c r="H78" s="444"/>
      <c r="I78" s="445"/>
      <c r="J78" s="446"/>
    </row>
    <row r="79" spans="2:11">
      <c r="B79" s="299" t="str">
        <f>Orçamento!B72</f>
        <v>1.8.1</v>
      </c>
      <c r="C79" s="292" t="str">
        <f>Orçamento!D72</f>
        <v>NÍVEL 2</v>
      </c>
      <c r="D79" s="293" t="str">
        <f>Orçamento!E72</f>
        <v xml:space="preserve">TERRAPLENAGEM </v>
      </c>
      <c r="E79" s="295"/>
      <c r="F79" s="422"/>
      <c r="G79" s="423"/>
      <c r="H79" s="423"/>
      <c r="I79" s="422"/>
      <c r="J79" s="426"/>
    </row>
    <row r="80" spans="2:11" ht="36">
      <c r="B80" s="301" t="str">
        <f>Orçamento!B73</f>
        <v>1.8.1.1</v>
      </c>
      <c r="C80" s="295" t="str">
        <f>Orçamento!D73</f>
        <v>100575</v>
      </c>
      <c r="D80" s="296" t="str">
        <f>Orçamento!E73</f>
        <v>REGULARIZAÇÃO DE SUPERFÍCIES COM MOTONIVELADORA. AF_11/2019</v>
      </c>
      <c r="E80" s="295" t="str">
        <f>Orçamento!F73</f>
        <v>M2</v>
      </c>
      <c r="F80" s="424">
        <f>H80+I80</f>
        <v>2446.5</v>
      </c>
      <c r="G80" s="412" t="s">
        <v>40978</v>
      </c>
      <c r="H80" s="297">
        <v>2235.6999999999998</v>
      </c>
      <c r="I80" s="422">
        <v>210.8</v>
      </c>
      <c r="J80" s="426">
        <v>0</v>
      </c>
    </row>
    <row r="81" spans="2:10">
      <c r="B81" s="299" t="str">
        <f>Orçamento!B74</f>
        <v>1.8.2</v>
      </c>
      <c r="C81" s="292" t="str">
        <f>Orçamento!D74</f>
        <v>NÍVEL 3</v>
      </c>
      <c r="D81" s="293" t="str">
        <f>Orçamento!E74</f>
        <v>DRENAGEM</v>
      </c>
      <c r="E81" s="295"/>
      <c r="F81" s="422"/>
      <c r="G81" s="423"/>
      <c r="H81" s="423"/>
      <c r="I81" s="422"/>
      <c r="J81" s="426"/>
    </row>
    <row r="82" spans="2:10" ht="36">
      <c r="B82" s="301" t="str">
        <f>Orçamento!B75</f>
        <v>1.8.2.1</v>
      </c>
      <c r="C82" s="295" t="str">
        <f>Orçamento!D75</f>
        <v>94281</v>
      </c>
      <c r="D82" s="296" t="str">
        <f>Orçamento!E75</f>
        <v>EXECUÇÃO DE SARJETA DE CONCRETO USINADO, MOLDADA  IN LOCO  EM TRECHO RETO, 30 CM BASE X 15 CM ALTURA. AF_06/2016</v>
      </c>
      <c r="E82" s="295" t="str">
        <f>Orçamento!F75</f>
        <v>M</v>
      </c>
      <c r="F82" s="297">
        <f>H82</f>
        <v>730.7</v>
      </c>
      <c r="G82" s="412" t="s">
        <v>40976</v>
      </c>
      <c r="H82" s="297">
        <v>730.7</v>
      </c>
      <c r="I82" s="422">
        <v>0</v>
      </c>
      <c r="J82" s="426">
        <v>0</v>
      </c>
    </row>
    <row r="83" spans="2:10">
      <c r="B83" s="299" t="str">
        <f>Orçamento!B76</f>
        <v>1.8.3</v>
      </c>
      <c r="C83" s="292" t="str">
        <f>Orçamento!D76</f>
        <v>NÍVEL 4</v>
      </c>
      <c r="D83" s="293" t="str">
        <f>Orçamento!E76</f>
        <v>PAVIMENTAÇÃO</v>
      </c>
      <c r="E83" s="295"/>
      <c r="F83" s="422"/>
      <c r="G83" s="423"/>
      <c r="H83" s="423"/>
      <c r="I83" s="422"/>
      <c r="J83" s="426"/>
    </row>
    <row r="84" spans="2:10" ht="60">
      <c r="B84" s="301" t="str">
        <f>Orçamento!B77</f>
        <v>1.8.3.1</v>
      </c>
      <c r="C84" s="295" t="str">
        <f>Orçamento!D77</f>
        <v>ED-50418</v>
      </c>
      <c r="D84" s="296" t="str">
        <f>Orçamento!E77</f>
        <v>EXECUÇÃO DE PAVIMENTO INTERTRAVADO, ESPESSURA 8CM, FCK 35MPA, INCLUINDO FORNECIMENTO E TRANSPORTE DE TODOS OS MATERIAIS E COLCHÃO DE ASSENTAMENTO COM ESPESSURA 6CM (20X20)</v>
      </c>
      <c r="E84" s="295" t="str">
        <f>Orçamento!F77</f>
        <v>m2</v>
      </c>
      <c r="F84" s="424">
        <f>H84</f>
        <v>2235.6999999999998</v>
      </c>
      <c r="G84" s="412" t="s">
        <v>40991</v>
      </c>
      <c r="H84" s="297">
        <v>2235.6999999999998</v>
      </c>
      <c r="I84" s="422">
        <v>0</v>
      </c>
      <c r="J84" s="426">
        <v>0</v>
      </c>
    </row>
    <row r="85" spans="2:10" ht="32.450000000000003" customHeight="1">
      <c r="B85" s="434" t="str">
        <f>Orçamento!B78</f>
        <v>1.9</v>
      </c>
      <c r="C85" s="435" t="str">
        <f>Orçamento!D78</f>
        <v>NÍVEL 1</v>
      </c>
      <c r="D85" s="436" t="str">
        <f>Orçamento!E78</f>
        <v>PAVIMENTAÇÃO COM BLOQUETE SEXTAVADO - TRECHO DA RUA AQUILES DE A. JUNIOR</v>
      </c>
      <c r="E85" s="437"/>
      <c r="F85" s="445"/>
      <c r="G85" s="444"/>
      <c r="H85" s="444"/>
      <c r="I85" s="445"/>
      <c r="J85" s="446"/>
    </row>
    <row r="86" spans="2:10">
      <c r="B86" s="299" t="str">
        <f>Orçamento!B79</f>
        <v>1.9.1</v>
      </c>
      <c r="C86" s="292" t="str">
        <f>Orçamento!D79</f>
        <v>NÍVEL 2</v>
      </c>
      <c r="D86" s="293" t="str">
        <f>Orçamento!E79</f>
        <v xml:space="preserve">TERRAPLENAGEM </v>
      </c>
      <c r="E86" s="295"/>
      <c r="F86" s="422"/>
      <c r="G86" s="423"/>
      <c r="H86" s="423"/>
      <c r="I86" s="422"/>
      <c r="J86" s="426"/>
    </row>
    <row r="87" spans="2:10" ht="48">
      <c r="B87" s="301" t="str">
        <f>Orçamento!B80</f>
        <v>1.9.1.1</v>
      </c>
      <c r="C87" s="295" t="str">
        <f>Orçamento!D80</f>
        <v>100575</v>
      </c>
      <c r="D87" s="296" t="str">
        <f>Orçamento!E80</f>
        <v>REGULARIZAÇÃO DE SUPERFÍCIES COM MOTONIVELADORA. AF_11/2019</v>
      </c>
      <c r="E87" s="295" t="str">
        <f>Orçamento!F80</f>
        <v>M2</v>
      </c>
      <c r="F87" s="424">
        <f>SUM(H87:J87)</f>
        <v>165.8</v>
      </c>
      <c r="G87" s="412" t="s">
        <v>40977</v>
      </c>
      <c r="H87" s="297">
        <v>138</v>
      </c>
      <c r="I87" s="297">
        <v>7</v>
      </c>
      <c r="J87" s="302">
        <v>20.8</v>
      </c>
    </row>
    <row r="88" spans="2:10">
      <c r="B88" s="299" t="str">
        <f>Orçamento!B81</f>
        <v>1.9.2</v>
      </c>
      <c r="C88" s="292" t="str">
        <f>Orçamento!D81</f>
        <v>NÍVEL 3</v>
      </c>
      <c r="D88" s="293" t="str">
        <f>Orçamento!E81</f>
        <v>DRENAGEM</v>
      </c>
      <c r="E88" s="295"/>
      <c r="F88" s="422"/>
      <c r="G88" s="423"/>
      <c r="H88" s="423"/>
      <c r="I88" s="422"/>
      <c r="J88" s="426"/>
    </row>
    <row r="89" spans="2:10" ht="48">
      <c r="B89" s="301" t="str">
        <f>Orçamento!B82</f>
        <v>1.9.2.1</v>
      </c>
      <c r="C89" s="295" t="str">
        <f>Orçamento!D82</f>
        <v>ED-48665</v>
      </c>
      <c r="D89" s="296" t="str">
        <f>Orçamento!E82</f>
        <v>MEIO-FIO COM SARJETA, EXECUTADO C/EXTRUSORA (SARJETA 30X8CM MEIO-FIO 15X10CM X H=23CM), INCLUI ESCAVAÇÃO E ACERTO FAIXA 0,45M</v>
      </c>
      <c r="E89" s="295" t="str">
        <f>Orçamento!F82</f>
        <v>m</v>
      </c>
      <c r="F89" s="424">
        <f>H89</f>
        <v>70</v>
      </c>
      <c r="G89" s="412" t="s">
        <v>40981</v>
      </c>
      <c r="H89" s="297">
        <v>70</v>
      </c>
      <c r="I89" s="422">
        <v>0</v>
      </c>
      <c r="J89" s="426">
        <v>0</v>
      </c>
    </row>
    <row r="90" spans="2:10">
      <c r="B90" s="299" t="str">
        <f>Orçamento!B83</f>
        <v>1.9.3</v>
      </c>
      <c r="C90" s="292" t="str">
        <f>Orçamento!D83</f>
        <v>NÍVEL 4</v>
      </c>
      <c r="D90" s="293" t="str">
        <f>Orçamento!E83</f>
        <v>PAVIMENTAÇÃO</v>
      </c>
      <c r="E90" s="295"/>
      <c r="F90" s="422"/>
      <c r="G90" s="423"/>
      <c r="H90" s="423"/>
      <c r="I90" s="422"/>
      <c r="J90" s="426"/>
    </row>
    <row r="91" spans="2:10" ht="60">
      <c r="B91" s="301" t="str">
        <f>Orçamento!B84</f>
        <v>1.9.3.1</v>
      </c>
      <c r="C91" s="295" t="str">
        <f>Orçamento!D84</f>
        <v>ED-50418</v>
      </c>
      <c r="D91" s="296" t="str">
        <f>Orçamento!E84</f>
        <v>EXECUÇÃO DE PAVIMENTO INTERTRAVADO, ESPESSURA 8CM, FCK 35MPA, INCLUINDO FORNECIMENTO E TRANSPORTE DE TODOS OS MATERIAIS E COLCHÃO DE ASSENTAMENTO COM ESPESSURA 6CM</v>
      </c>
      <c r="E91" s="295" t="str">
        <f>Orçamento!F84</f>
        <v>m2</v>
      </c>
      <c r="F91" s="424">
        <f>H91</f>
        <v>138</v>
      </c>
      <c r="G91" s="412" t="s">
        <v>40992</v>
      </c>
      <c r="H91" s="297">
        <v>138</v>
      </c>
      <c r="I91" s="422">
        <v>0</v>
      </c>
      <c r="J91" s="426">
        <v>0</v>
      </c>
    </row>
  </sheetData>
  <mergeCells count="33">
    <mergeCell ref="F14:G14"/>
    <mergeCell ref="I14:J14"/>
    <mergeCell ref="F8:H8"/>
    <mergeCell ref="I12:J12"/>
    <mergeCell ref="F12:G12"/>
    <mergeCell ref="B5:D6"/>
    <mergeCell ref="I5:I6"/>
    <mergeCell ref="J5:J6"/>
    <mergeCell ref="D8:E8"/>
    <mergeCell ref="B13:D14"/>
    <mergeCell ref="E13:E14"/>
    <mergeCell ref="F13:G13"/>
    <mergeCell ref="H13:H14"/>
    <mergeCell ref="I13:J13"/>
    <mergeCell ref="B9:B10"/>
    <mergeCell ref="C9:C10"/>
    <mergeCell ref="D9:E10"/>
    <mergeCell ref="F9:H10"/>
    <mergeCell ref="B12:D12"/>
    <mergeCell ref="E5:H5"/>
    <mergeCell ref="E6:H6"/>
    <mergeCell ref="B1:J1"/>
    <mergeCell ref="B2:J2"/>
    <mergeCell ref="B3:J3"/>
    <mergeCell ref="B4:D4"/>
    <mergeCell ref="E4:H4"/>
    <mergeCell ref="H16:J17"/>
    <mergeCell ref="B16:B17"/>
    <mergeCell ref="F16:F17"/>
    <mergeCell ref="C16:C17"/>
    <mergeCell ref="D16:D17"/>
    <mergeCell ref="E16:E17"/>
    <mergeCell ref="G16:G17"/>
  </mergeCells>
  <pageMargins left="0.51181102362204722" right="0.51181102362204722" top="0.78740157480314965" bottom="0.78740157480314965" header="0.31496062992125984" footer="0.31496062992125984"/>
  <pageSetup paperSize="9" scale="79" fitToHeight="0"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O89"/>
  <sheetViews>
    <sheetView showGridLines="0" zoomScaleNormal="100" workbookViewId="0">
      <selection activeCell="J6" sqref="J6:J7"/>
    </sheetView>
  </sheetViews>
  <sheetFormatPr defaultColWidth="9.140625" defaultRowHeight="12.75" outlineLevelRow="1"/>
  <cols>
    <col min="1" max="1" width="1.140625" style="233" customWidth="1"/>
    <col min="2" max="2" width="10" style="233" bestFit="1" customWidth="1"/>
    <col min="3" max="3" width="9.28515625" style="233" bestFit="1" customWidth="1"/>
    <col min="4" max="4" width="33.28515625" style="235" customWidth="1"/>
    <col min="5" max="5" width="20.7109375" style="235" customWidth="1"/>
    <col min="6" max="6" width="9.85546875" style="233" customWidth="1"/>
    <col min="7" max="7" width="9.85546875" style="236" customWidth="1"/>
    <col min="8" max="8" width="8" style="237" bestFit="1" customWidth="1"/>
    <col min="9" max="9" width="20.28515625" style="153" customWidth="1"/>
    <col min="10" max="10" width="20.140625" style="153" customWidth="1"/>
    <col min="11" max="11" width="1.140625" style="238" customWidth="1"/>
    <col min="12" max="16384" width="9.140625" style="153"/>
  </cols>
  <sheetData>
    <row r="1" spans="1:15" ht="5.0999999999999996" customHeight="1">
      <c r="A1" s="252"/>
      <c r="B1" s="253"/>
      <c r="C1" s="253"/>
      <c r="D1" s="253"/>
      <c r="E1" s="253"/>
      <c r="F1" s="253"/>
      <c r="G1" s="253"/>
      <c r="H1" s="253"/>
      <c r="I1" s="253"/>
      <c r="J1" s="253"/>
      <c r="K1" s="254"/>
    </row>
    <row r="2" spans="1:15" ht="5.0999999999999996" customHeight="1" thickBot="1">
      <c r="A2" s="155"/>
      <c r="B2" s="548"/>
      <c r="C2" s="548"/>
      <c r="D2" s="548"/>
      <c r="E2" s="548"/>
      <c r="F2" s="548"/>
      <c r="G2" s="548"/>
      <c r="H2" s="548"/>
      <c r="I2" s="548"/>
      <c r="J2" s="548"/>
      <c r="K2" s="156"/>
    </row>
    <row r="3" spans="1:15" ht="15" thickBot="1">
      <c r="A3" s="155"/>
      <c r="B3" s="549" t="s">
        <v>103</v>
      </c>
      <c r="C3" s="550"/>
      <c r="D3" s="550"/>
      <c r="E3" s="550"/>
      <c r="F3" s="550"/>
      <c r="G3" s="550"/>
      <c r="H3" s="550"/>
      <c r="I3" s="550"/>
      <c r="J3" s="551"/>
      <c r="K3" s="156"/>
    </row>
    <row r="4" spans="1:15" ht="5.0999999999999996" customHeight="1">
      <c r="A4" s="155"/>
      <c r="B4" s="552"/>
      <c r="C4" s="552"/>
      <c r="D4" s="552"/>
      <c r="E4" s="552"/>
      <c r="F4" s="552"/>
      <c r="G4" s="552"/>
      <c r="H4" s="552"/>
      <c r="I4" s="552"/>
      <c r="J4" s="552"/>
      <c r="K4" s="156"/>
    </row>
    <row r="5" spans="1:15" ht="9.9499999999999993" customHeight="1">
      <c r="A5" s="157"/>
      <c r="B5" s="553" t="s">
        <v>104</v>
      </c>
      <c r="C5" s="554"/>
      <c r="D5" s="554"/>
      <c r="E5" s="555" t="s">
        <v>105</v>
      </c>
      <c r="F5" s="556"/>
      <c r="G5" s="556"/>
      <c r="H5" s="557"/>
      <c r="I5" s="159" t="s">
        <v>106</v>
      </c>
      <c r="J5" s="160" t="s">
        <v>107</v>
      </c>
      <c r="K5" s="161"/>
      <c r="M5" s="627" t="s">
        <v>108</v>
      </c>
      <c r="N5" s="627"/>
      <c r="O5" s="627"/>
    </row>
    <row r="6" spans="1:15" ht="12" customHeight="1" outlineLevel="1">
      <c r="A6" s="157"/>
      <c r="B6" s="558" t="str">
        <f>Orçamento!B5</f>
        <v>OBRA: PAVIMENTAÇÃO EM DIVERSAS VIAS URBANAS</v>
      </c>
      <c r="C6" s="559"/>
      <c r="D6" s="559"/>
      <c r="E6" s="587" t="s">
        <v>40952</v>
      </c>
      <c r="F6" s="588"/>
      <c r="G6" s="588"/>
      <c r="H6" s="589"/>
      <c r="I6" s="562" t="s">
        <v>41059</v>
      </c>
      <c r="J6" s="564"/>
      <c r="K6" s="161"/>
      <c r="M6" s="627"/>
      <c r="N6" s="627"/>
      <c r="O6" s="627"/>
    </row>
    <row r="7" spans="1:15" ht="20.45" customHeight="1" outlineLevel="1">
      <c r="A7" s="157"/>
      <c r="B7" s="560"/>
      <c r="C7" s="561"/>
      <c r="D7" s="561"/>
      <c r="E7" s="637" t="s">
        <v>40953</v>
      </c>
      <c r="F7" s="638"/>
      <c r="G7" s="638"/>
      <c r="H7" s="639"/>
      <c r="I7" s="563"/>
      <c r="J7" s="565"/>
      <c r="K7" s="161"/>
      <c r="M7" s="627"/>
      <c r="N7" s="627"/>
      <c r="O7" s="627"/>
    </row>
    <row r="8" spans="1:15" ht="5.0999999999999996" customHeight="1" outlineLevel="1">
      <c r="A8" s="157"/>
      <c r="B8" s="164"/>
      <c r="C8" s="165"/>
      <c r="D8" s="165"/>
      <c r="E8" s="165"/>
      <c r="F8" s="165"/>
      <c r="G8" s="166"/>
      <c r="H8" s="166"/>
      <c r="I8" s="167"/>
      <c r="J8" s="167"/>
      <c r="K8" s="161"/>
      <c r="M8" s="627"/>
      <c r="N8" s="627"/>
      <c r="O8" s="627"/>
    </row>
    <row r="9" spans="1:15" ht="9.9499999999999993" customHeight="1" outlineLevel="1">
      <c r="A9" s="157"/>
      <c r="B9" s="158" t="s">
        <v>109</v>
      </c>
      <c r="C9" s="168" t="s">
        <v>110</v>
      </c>
      <c r="D9" s="566" t="str">
        <f>'[2]Orç. Sintetico'!E14</f>
        <v>Contratada</v>
      </c>
      <c r="E9" s="567"/>
      <c r="F9" s="566" t="s">
        <v>111</v>
      </c>
      <c r="G9" s="567"/>
      <c r="H9" s="597"/>
      <c r="I9" s="169" t="s">
        <v>112</v>
      </c>
      <c r="J9" s="170"/>
      <c r="K9" s="161"/>
      <c r="M9" s="627"/>
      <c r="N9" s="627"/>
      <c r="O9" s="627"/>
    </row>
    <row r="10" spans="1:15" ht="12.75" customHeight="1" outlineLevel="1">
      <c r="A10" s="255"/>
      <c r="B10" s="580" t="str">
        <f>'[2]Orç. Sintetico'!B15</f>
        <v>XXXXXXX</v>
      </c>
      <c r="C10" s="582" t="str">
        <f>'[2]Orç. Sintetico'!D15</f>
        <v>XXXXX</v>
      </c>
      <c r="D10" s="568" t="str">
        <f>'[2]Orç. Sintetico'!E15</f>
        <v>XXXXXXXX</v>
      </c>
      <c r="E10" s="569"/>
      <c r="F10" s="584" t="str">
        <f>'[2]Orç. Sintetico'!G15</f>
        <v>XXXXXXXX</v>
      </c>
      <c r="G10" s="569"/>
      <c r="H10" s="585"/>
      <c r="I10" s="172"/>
      <c r="J10" s="256"/>
      <c r="K10" s="257"/>
      <c r="M10" s="627"/>
      <c r="N10" s="627"/>
      <c r="O10" s="627"/>
    </row>
    <row r="11" spans="1:15" outlineLevel="1">
      <c r="A11" s="255"/>
      <c r="B11" s="581"/>
      <c r="C11" s="583"/>
      <c r="D11" s="570"/>
      <c r="E11" s="571"/>
      <c r="F11" s="570"/>
      <c r="G11" s="571"/>
      <c r="H11" s="586"/>
      <c r="I11" s="172"/>
      <c r="J11" s="174"/>
      <c r="K11" s="257"/>
      <c r="M11" s="627"/>
      <c r="N11" s="627"/>
      <c r="O11" s="627"/>
    </row>
    <row r="12" spans="1:15" ht="5.0999999999999996" customHeight="1" outlineLevel="1">
      <c r="A12" s="157"/>
      <c r="B12" s="258"/>
      <c r="C12" s="258"/>
      <c r="D12" s="258"/>
      <c r="E12" s="258"/>
      <c r="F12" s="258"/>
      <c r="G12" s="258"/>
      <c r="H12" s="258"/>
      <c r="I12" s="259"/>
      <c r="J12" s="260"/>
      <c r="K12" s="161"/>
      <c r="M12" s="627"/>
      <c r="N12" s="627"/>
      <c r="O12" s="627"/>
    </row>
    <row r="13" spans="1:15" ht="9.9499999999999993" customHeight="1" outlineLevel="1">
      <c r="A13" s="157"/>
      <c r="B13" s="566" t="s">
        <v>113</v>
      </c>
      <c r="C13" s="567"/>
      <c r="D13" s="567"/>
      <c r="E13" s="178" t="s">
        <v>114</v>
      </c>
      <c r="F13" s="555" t="s">
        <v>115</v>
      </c>
      <c r="G13" s="557"/>
      <c r="H13" s="179" t="s">
        <v>116</v>
      </c>
      <c r="I13" s="619" t="s">
        <v>117</v>
      </c>
      <c r="J13" s="620"/>
      <c r="K13" s="161"/>
      <c r="M13" s="627"/>
      <c r="N13" s="627"/>
      <c r="O13" s="627"/>
    </row>
    <row r="14" spans="1:15" ht="12.75" customHeight="1" outlineLevel="1">
      <c r="A14" s="255"/>
      <c r="B14" s="621" t="str">
        <f>Orçamento!B6</f>
        <v>LOCAL: DIVERSAS RUAS DA SEDE DO MUNICIPIO DE FERVEDOURO - MG</v>
      </c>
      <c r="C14" s="622"/>
      <c r="D14" s="622"/>
      <c r="E14" s="628" t="s">
        <v>145</v>
      </c>
      <c r="F14" s="630" t="s">
        <v>118</v>
      </c>
      <c r="G14" s="631"/>
      <c r="H14" s="576">
        <f>H34</f>
        <v>0.2492</v>
      </c>
      <c r="I14" s="632" t="s">
        <v>40954</v>
      </c>
      <c r="J14" s="633"/>
      <c r="K14" s="257"/>
      <c r="M14" s="627"/>
      <c r="N14" s="627"/>
      <c r="O14" s="627"/>
    </row>
    <row r="15" spans="1:15" outlineLevel="1">
      <c r="A15" s="255"/>
      <c r="B15" s="623"/>
      <c r="C15" s="624"/>
      <c r="D15" s="624"/>
      <c r="E15" s="629"/>
      <c r="F15" s="593" t="s">
        <v>119</v>
      </c>
      <c r="G15" s="594"/>
      <c r="H15" s="577"/>
      <c r="I15" s="603" t="s">
        <v>40955</v>
      </c>
      <c r="J15" s="604"/>
      <c r="K15" s="257"/>
      <c r="M15" s="627"/>
      <c r="N15" s="627"/>
      <c r="O15" s="627"/>
    </row>
    <row r="16" spans="1:15" ht="5.0999999999999996" customHeight="1" outlineLevel="1">
      <c r="A16" s="157"/>
      <c r="B16" s="261"/>
      <c r="C16" s="261"/>
      <c r="D16" s="261"/>
      <c r="E16" s="261"/>
      <c r="F16" s="261"/>
      <c r="G16" s="261"/>
      <c r="H16" s="261"/>
      <c r="I16" s="261"/>
      <c r="J16" s="261"/>
      <c r="K16" s="161"/>
      <c r="M16" s="627"/>
      <c r="N16" s="627"/>
      <c r="O16" s="627"/>
    </row>
    <row r="17" spans="1:15" s="186" customFormat="1" ht="15" outlineLevel="1">
      <c r="A17" s="182"/>
      <c r="B17" s="625" t="s">
        <v>120</v>
      </c>
      <c r="C17" s="625"/>
      <c r="D17" s="625"/>
      <c r="E17" s="625"/>
      <c r="F17" s="626" t="s">
        <v>121</v>
      </c>
      <c r="G17" s="626"/>
      <c r="H17" s="626"/>
      <c r="I17" s="184"/>
      <c r="J17" s="184"/>
      <c r="K17" s="185"/>
      <c r="M17" s="627"/>
      <c r="N17" s="627"/>
      <c r="O17" s="627"/>
    </row>
    <row r="18" spans="1:15" s="186" customFormat="1" ht="6" customHeight="1" outlineLevel="1" thickBot="1">
      <c r="A18" s="182"/>
      <c r="B18" s="187"/>
      <c r="C18" s="187"/>
      <c r="D18" s="188"/>
      <c r="E18" s="189"/>
      <c r="F18" s="183"/>
      <c r="G18" s="183"/>
      <c r="H18" s="183"/>
      <c r="I18" s="184"/>
      <c r="J18" s="184"/>
      <c r="K18" s="190"/>
      <c r="M18" s="627"/>
      <c r="N18" s="627"/>
      <c r="O18" s="627"/>
    </row>
    <row r="19" spans="1:15" s="186" customFormat="1" ht="15">
      <c r="A19" s="182"/>
      <c r="B19" s="191"/>
      <c r="C19" s="192"/>
      <c r="D19" s="193"/>
      <c r="E19" s="189"/>
      <c r="F19" s="608" t="s">
        <v>122</v>
      </c>
      <c r="G19" s="609"/>
      <c r="H19" s="610"/>
      <c r="I19" s="184"/>
      <c r="J19" s="184"/>
      <c r="K19" s="194"/>
      <c r="M19" s="627"/>
      <c r="N19" s="627"/>
      <c r="O19" s="627"/>
    </row>
    <row r="20" spans="1:15" s="186" customFormat="1" ht="15.75" outlineLevel="1">
      <c r="A20" s="182"/>
      <c r="B20" s="195"/>
      <c r="C20" s="195"/>
      <c r="D20" s="195"/>
      <c r="E20" s="189"/>
      <c r="F20" s="611" t="str">
        <f>UPPER("Construção de Praças Urbanas, Rodovias, Ferrovias e recapeamento e pavimentação de vias urbanas")</f>
        <v>CONSTRUÇÃO DE PRAÇAS URBANAS, RODOVIAS, FERROVIAS E RECAPEAMENTO E PAVIMENTAÇÃO DE VIAS URBANAS</v>
      </c>
      <c r="G20" s="612"/>
      <c r="H20" s="613"/>
      <c r="I20" s="184"/>
      <c r="J20" s="184"/>
      <c r="K20" s="196"/>
      <c r="M20" s="627"/>
      <c r="N20" s="627"/>
      <c r="O20" s="627"/>
    </row>
    <row r="21" spans="1:15" s="186" customFormat="1" ht="33" customHeight="1" outlineLevel="1" thickBot="1">
      <c r="A21" s="182"/>
      <c r="B21" s="191"/>
      <c r="C21" s="191"/>
      <c r="D21" s="197"/>
      <c r="E21" s="189"/>
      <c r="F21" s="614"/>
      <c r="G21" s="615"/>
      <c r="H21" s="616"/>
      <c r="I21" s="189"/>
      <c r="J21" s="244"/>
      <c r="K21" s="194"/>
      <c r="M21" s="627"/>
      <c r="N21" s="627"/>
      <c r="O21" s="627"/>
    </row>
    <row r="22" spans="1:15" s="186" customFormat="1" ht="16.5" outlineLevel="1" thickBot="1">
      <c r="A22" s="182"/>
      <c r="B22" s="187"/>
      <c r="C22" s="187"/>
      <c r="D22" s="188"/>
      <c r="E22" s="189"/>
      <c r="F22" s="600" t="s">
        <v>123</v>
      </c>
      <c r="G22" s="601"/>
      <c r="H22" s="198" t="s">
        <v>124</v>
      </c>
      <c r="I22" s="187" t="s">
        <v>151</v>
      </c>
      <c r="J22" s="243" t="s">
        <v>149</v>
      </c>
      <c r="K22" s="190"/>
      <c r="M22" s="627"/>
      <c r="N22" s="627"/>
      <c r="O22" s="627"/>
    </row>
    <row r="23" spans="1:15" s="186" customFormat="1" ht="15" outlineLevel="1">
      <c r="A23" s="182"/>
      <c r="B23" s="602" t="s">
        <v>125</v>
      </c>
      <c r="C23" s="602"/>
      <c r="D23" s="602"/>
      <c r="E23" s="602"/>
      <c r="F23" s="643" t="s">
        <v>126</v>
      </c>
      <c r="G23" s="644"/>
      <c r="H23" s="199">
        <v>3.4000000000000002E-2</v>
      </c>
      <c r="I23" s="187" t="str">
        <f t="shared" ref="I23:I28" si="0">IF(H23&lt;=J23,"SIM","NÃO")</f>
        <v>SIM</v>
      </c>
      <c r="J23" s="245">
        <v>4.53E-2</v>
      </c>
      <c r="K23" s="194"/>
      <c r="M23" s="627"/>
      <c r="N23" s="627"/>
      <c r="O23" s="627"/>
    </row>
    <row r="24" spans="1:15" s="186" customFormat="1" ht="15" outlineLevel="1">
      <c r="A24" s="182"/>
      <c r="B24" s="602" t="s">
        <v>127</v>
      </c>
      <c r="C24" s="602"/>
      <c r="D24" s="602"/>
      <c r="E24" s="602"/>
      <c r="F24" s="617" t="s">
        <v>128</v>
      </c>
      <c r="G24" s="618"/>
      <c r="H24" s="200">
        <v>2.8999999999999998E-3</v>
      </c>
      <c r="I24" s="187" t="str">
        <f t="shared" si="0"/>
        <v>SIM</v>
      </c>
      <c r="J24" s="245">
        <v>7.4000000000000003E-3</v>
      </c>
      <c r="K24" s="194"/>
      <c r="M24" s="627"/>
      <c r="N24" s="627"/>
      <c r="O24" s="627"/>
    </row>
    <row r="25" spans="1:15" s="186" customFormat="1" ht="15.75" outlineLevel="1">
      <c r="A25" s="182"/>
      <c r="B25" s="602" t="s">
        <v>129</v>
      </c>
      <c r="C25" s="602"/>
      <c r="D25" s="602"/>
      <c r="E25" s="602"/>
      <c r="F25" s="617" t="s">
        <v>130</v>
      </c>
      <c r="G25" s="618"/>
      <c r="H25" s="201">
        <v>5.0000000000000001E-3</v>
      </c>
      <c r="I25" s="187" t="str">
        <f t="shared" si="0"/>
        <v>SIM</v>
      </c>
      <c r="J25" s="246">
        <v>9.7000000000000003E-3</v>
      </c>
      <c r="K25" s="196"/>
      <c r="M25" s="627"/>
      <c r="N25" s="627"/>
      <c r="O25" s="627"/>
    </row>
    <row r="26" spans="1:15" s="186" customFormat="1" ht="15.75" outlineLevel="1">
      <c r="A26" s="182"/>
      <c r="B26" s="602" t="s">
        <v>131</v>
      </c>
      <c r="C26" s="602"/>
      <c r="D26" s="602"/>
      <c r="E26" s="602"/>
      <c r="F26" s="617" t="s">
        <v>132</v>
      </c>
      <c r="G26" s="618"/>
      <c r="H26" s="201">
        <v>0</v>
      </c>
      <c r="I26" s="187" t="str">
        <f t="shared" si="0"/>
        <v>SIM</v>
      </c>
      <c r="J26" s="246">
        <v>1.7100000000000001E-2</v>
      </c>
      <c r="K26" s="196"/>
    </row>
    <row r="27" spans="1:15" s="186" customFormat="1" ht="15" outlineLevel="1">
      <c r="A27" s="182"/>
      <c r="B27" s="602" t="s">
        <v>133</v>
      </c>
      <c r="C27" s="602"/>
      <c r="D27" s="602"/>
      <c r="E27" s="602"/>
      <c r="F27" s="617" t="s">
        <v>134</v>
      </c>
      <c r="G27" s="618"/>
      <c r="H27" s="201">
        <v>1.0200000000000001E-2</v>
      </c>
      <c r="I27" s="187" t="str">
        <f t="shared" si="0"/>
        <v>SIM</v>
      </c>
      <c r="J27" s="245">
        <v>1.21E-2</v>
      </c>
      <c r="K27" s="194"/>
    </row>
    <row r="28" spans="1:15" s="186" customFormat="1" ht="15.75" outlineLevel="1">
      <c r="A28" s="182"/>
      <c r="B28" s="602" t="s">
        <v>135</v>
      </c>
      <c r="C28" s="602"/>
      <c r="D28" s="602"/>
      <c r="E28" s="602"/>
      <c r="F28" s="617" t="s">
        <v>136</v>
      </c>
      <c r="G28" s="618"/>
      <c r="H28" s="200">
        <v>6.6400000000000001E-2</v>
      </c>
      <c r="I28" s="187" t="str">
        <f t="shared" si="0"/>
        <v>SIM</v>
      </c>
      <c r="J28" s="245">
        <v>8.43E-2</v>
      </c>
      <c r="K28" s="190"/>
    </row>
    <row r="29" spans="1:15" s="186" customFormat="1" ht="15" customHeight="1" outlineLevel="1">
      <c r="A29" s="182"/>
      <c r="B29" s="640" t="s">
        <v>137</v>
      </c>
      <c r="C29" s="640"/>
      <c r="D29" s="640"/>
      <c r="E29" s="641"/>
      <c r="F29" s="617" t="s">
        <v>138</v>
      </c>
      <c r="G29" s="204" t="s">
        <v>139</v>
      </c>
      <c r="H29" s="205">
        <v>6.4999999999999997E-3</v>
      </c>
      <c r="I29" s="187"/>
      <c r="J29" s="605" t="s">
        <v>150</v>
      </c>
      <c r="K29" s="194"/>
    </row>
    <row r="30" spans="1:15" s="209" customFormat="1" ht="15.75" outlineLevel="1">
      <c r="A30" s="182"/>
      <c r="B30" s="640"/>
      <c r="C30" s="640"/>
      <c r="D30" s="640"/>
      <c r="E30" s="641"/>
      <c r="F30" s="617"/>
      <c r="G30" s="262" t="s">
        <v>140</v>
      </c>
      <c r="H30" s="207">
        <v>0.03</v>
      </c>
      <c r="I30" s="187"/>
      <c r="J30" s="606"/>
      <c r="K30" s="196"/>
    </row>
    <row r="31" spans="1:15" s="186" customFormat="1" ht="15" outlineLevel="1">
      <c r="A31" s="182"/>
      <c r="B31" s="189"/>
      <c r="C31" s="189"/>
      <c r="D31" s="189"/>
      <c r="E31" s="189"/>
      <c r="F31" s="617"/>
      <c r="G31" s="262" t="s">
        <v>141</v>
      </c>
      <c r="H31" s="207">
        <v>4.4999999999999998E-2</v>
      </c>
      <c r="I31" s="187"/>
      <c r="J31" s="606"/>
      <c r="K31" s="194"/>
    </row>
    <row r="32" spans="1:15" s="186" customFormat="1" ht="15.75" outlineLevel="1">
      <c r="A32" s="182"/>
      <c r="B32" s="640" t="s">
        <v>7728</v>
      </c>
      <c r="C32" s="640"/>
      <c r="D32" s="640"/>
      <c r="E32" s="189"/>
      <c r="F32" s="617"/>
      <c r="G32" s="263" t="s">
        <v>142</v>
      </c>
      <c r="H32" s="210">
        <v>0.02</v>
      </c>
      <c r="I32" s="187"/>
      <c r="J32" s="606"/>
      <c r="K32" s="190"/>
    </row>
    <row r="33" spans="1:11" s="186" customFormat="1" ht="15.75" outlineLevel="1" thickBot="1">
      <c r="A33" s="182"/>
      <c r="B33" s="640"/>
      <c r="C33" s="640"/>
      <c r="D33" s="640"/>
      <c r="E33" s="189"/>
      <c r="F33" s="642"/>
      <c r="G33" s="264" t="s">
        <v>37</v>
      </c>
      <c r="H33" s="265">
        <f>SUM(H29:H32)</f>
        <v>0.10149999999999999</v>
      </c>
      <c r="I33" s="187"/>
      <c r="J33" s="607"/>
      <c r="K33" s="194"/>
    </row>
    <row r="34" spans="1:11" s="186" customFormat="1" ht="15.75" outlineLevel="1" thickBot="1">
      <c r="A34" s="182"/>
      <c r="B34" s="189"/>
      <c r="C34" s="189"/>
      <c r="D34" s="189"/>
      <c r="E34" s="189"/>
      <c r="F34" s="634" t="s">
        <v>143</v>
      </c>
      <c r="G34" s="635"/>
      <c r="H34" s="211">
        <f>ROUND((((1+H23+H24+H25+H26)*(1+H27)*(1+H28))/(1-H33)-1),4)</f>
        <v>0.2492</v>
      </c>
      <c r="I34" s="187" t="str">
        <f>IF(H34&lt;=J34,"SIM","NÃO")</f>
        <v>SIM</v>
      </c>
      <c r="J34" s="211">
        <f>ROUND((((1+J23+J24+J25+J26)*(1+J27)*(1+J28))/(1-H33)-1),4)</f>
        <v>0.31850000000000001</v>
      </c>
      <c r="K34" s="194"/>
    </row>
    <row r="35" spans="1:11" s="186" customFormat="1" ht="15.75" outlineLevel="1">
      <c r="A35" s="182"/>
      <c r="B35" s="189"/>
      <c r="C35" s="189"/>
      <c r="D35" s="189"/>
      <c r="E35" s="189"/>
      <c r="F35" s="636" t="s">
        <v>144</v>
      </c>
      <c r="G35" s="636"/>
      <c r="H35" s="636"/>
      <c r="I35" s="202"/>
      <c r="J35" s="208"/>
      <c r="K35" s="196"/>
    </row>
    <row r="36" spans="1:11" s="186" customFormat="1" ht="15.75" thickBot="1">
      <c r="A36" s="212"/>
      <c r="B36" s="213"/>
      <c r="C36" s="213"/>
      <c r="D36" s="213"/>
      <c r="E36" s="213"/>
      <c r="F36" s="213"/>
      <c r="G36" s="213"/>
      <c r="H36" s="213"/>
      <c r="I36" s="213"/>
      <c r="J36" s="214"/>
      <c r="K36" s="215"/>
    </row>
    <row r="37" spans="1:11" s="186" customFormat="1" ht="15.75">
      <c r="A37" s="216"/>
      <c r="B37" s="217"/>
      <c r="C37" s="217"/>
      <c r="D37" s="217"/>
      <c r="E37" s="217"/>
      <c r="F37" s="217"/>
      <c r="G37" s="217"/>
      <c r="H37" s="217"/>
      <c r="I37" s="217"/>
      <c r="J37" s="218"/>
      <c r="K37" s="219"/>
    </row>
    <row r="38" spans="1:11" s="186" customFormat="1" ht="15">
      <c r="A38" s="220"/>
      <c r="B38" s="184"/>
      <c r="C38" s="184"/>
      <c r="D38" s="184"/>
      <c r="E38" s="184"/>
      <c r="F38" s="184"/>
      <c r="G38" s="184"/>
      <c r="H38" s="184"/>
      <c r="I38" s="184"/>
      <c r="J38" s="184"/>
      <c r="K38" s="221"/>
    </row>
    <row r="39" spans="1:11" s="186" customFormat="1" ht="15.75">
      <c r="A39" s="220"/>
      <c r="B39" s="184"/>
      <c r="C39" s="184"/>
      <c r="D39" s="184"/>
      <c r="E39" s="184"/>
      <c r="F39" s="184"/>
      <c r="G39" s="184"/>
      <c r="H39" s="184"/>
      <c r="I39" s="203"/>
      <c r="J39" s="222"/>
      <c r="K39" s="223"/>
    </row>
    <row r="40" spans="1:11" s="186" customFormat="1" ht="15">
      <c r="A40" s="220"/>
      <c r="B40" s="184"/>
      <c r="C40" s="184"/>
      <c r="D40" s="184"/>
      <c r="E40" s="184"/>
      <c r="F40" s="184"/>
      <c r="G40" s="184"/>
      <c r="H40" s="184"/>
      <c r="I40" s="184"/>
      <c r="J40" s="206"/>
      <c r="K40" s="224"/>
    </row>
    <row r="41" spans="1:11" s="186" customFormat="1" ht="15">
      <c r="A41" s="220"/>
      <c r="B41" s="184"/>
      <c r="C41" s="184"/>
      <c r="D41" s="184"/>
      <c r="E41" s="184"/>
      <c r="F41" s="184"/>
      <c r="G41" s="184"/>
      <c r="H41" s="184"/>
      <c r="I41" s="184"/>
      <c r="J41" s="222"/>
      <c r="K41" s="223"/>
    </row>
    <row r="42" spans="1:11" s="186" customFormat="1" ht="15">
      <c r="A42" s="220"/>
      <c r="B42" s="184"/>
      <c r="C42" s="184"/>
      <c r="D42" s="184"/>
      <c r="E42" s="184"/>
      <c r="F42" s="184"/>
      <c r="G42" s="184"/>
      <c r="H42" s="184"/>
      <c r="I42" s="184"/>
      <c r="J42" s="184"/>
      <c r="K42" s="221"/>
    </row>
    <row r="43" spans="1:11" s="186" customFormat="1" ht="15">
      <c r="A43" s="220"/>
      <c r="B43" s="225"/>
      <c r="C43" s="184"/>
      <c r="D43" s="184"/>
      <c r="E43" s="184"/>
      <c r="F43" s="225"/>
      <c r="G43" s="225"/>
      <c r="H43" s="206"/>
      <c r="I43" s="184"/>
      <c r="J43" s="184"/>
      <c r="K43" s="221"/>
    </row>
    <row r="44" spans="1:11" s="186" customFormat="1" ht="15">
      <c r="A44" s="220"/>
      <c r="B44" s="266"/>
      <c r="C44" s="184"/>
      <c r="D44" s="184"/>
      <c r="E44" s="184"/>
      <c r="F44" s="266"/>
      <c r="G44" s="266"/>
      <c r="H44" s="206"/>
      <c r="I44" s="184"/>
      <c r="J44" s="184"/>
      <c r="K44" s="221"/>
    </row>
    <row r="45" spans="1:11" s="186" customFormat="1" ht="15.75">
      <c r="A45" s="220"/>
      <c r="B45" s="226"/>
      <c r="C45" s="184"/>
      <c r="D45" s="184"/>
      <c r="E45" s="184"/>
      <c r="F45" s="226"/>
      <c r="G45" s="227"/>
      <c r="H45" s="206"/>
      <c r="I45" s="184"/>
      <c r="J45" s="184"/>
      <c r="K45" s="221"/>
    </row>
    <row r="46" spans="1:11" s="186" customFormat="1" ht="15">
      <c r="A46" s="184"/>
      <c r="B46" s="220"/>
      <c r="C46" s="184"/>
      <c r="D46" s="184"/>
      <c r="E46" s="184"/>
      <c r="F46" s="220"/>
      <c r="G46" s="228"/>
      <c r="H46" s="206"/>
      <c r="I46" s="184"/>
      <c r="J46" s="184"/>
      <c r="K46" s="221"/>
    </row>
    <row r="47" spans="1:11" s="186" customFormat="1" ht="15">
      <c r="B47" s="229"/>
      <c r="F47" s="229"/>
      <c r="G47" s="230"/>
      <c r="H47" s="231"/>
      <c r="K47" s="209"/>
    </row>
    <row r="48" spans="1:11" s="186" customFormat="1" ht="15">
      <c r="A48" s="229"/>
      <c r="B48" s="229"/>
      <c r="C48" s="229"/>
      <c r="D48" s="232"/>
      <c r="E48" s="232"/>
      <c r="F48" s="229"/>
      <c r="G48" s="230"/>
      <c r="H48" s="231"/>
      <c r="K48" s="209"/>
    </row>
    <row r="49" spans="1:11" s="186" customFormat="1" ht="15">
      <c r="A49" s="229"/>
      <c r="B49" s="229"/>
      <c r="C49" s="229"/>
      <c r="D49" s="232"/>
      <c r="E49" s="232"/>
      <c r="F49" s="229"/>
      <c r="G49" s="230"/>
      <c r="H49" s="231"/>
      <c r="K49" s="209"/>
    </row>
    <row r="50" spans="1:11" s="186" customFormat="1" ht="15">
      <c r="A50" s="229"/>
      <c r="B50" s="229"/>
      <c r="C50" s="229"/>
      <c r="D50" s="232"/>
      <c r="E50" s="232"/>
      <c r="F50" s="229"/>
      <c r="G50" s="230"/>
      <c r="H50" s="231"/>
      <c r="K50" s="209"/>
    </row>
    <row r="51" spans="1:11" s="186" customFormat="1" ht="15">
      <c r="A51" s="229"/>
      <c r="B51" s="229"/>
      <c r="C51" s="229"/>
      <c r="D51" s="232"/>
      <c r="E51" s="232"/>
      <c r="F51" s="229"/>
      <c r="G51" s="230"/>
      <c r="H51" s="231"/>
      <c r="K51" s="209"/>
    </row>
    <row r="52" spans="1:11" s="186" customFormat="1" ht="15">
      <c r="A52" s="229"/>
      <c r="B52" s="229"/>
      <c r="C52" s="229"/>
      <c r="D52" s="232"/>
      <c r="E52" s="232"/>
      <c r="F52" s="229"/>
      <c r="G52" s="230"/>
      <c r="H52" s="231"/>
      <c r="K52" s="209"/>
    </row>
    <row r="53" spans="1:11" s="186" customFormat="1" ht="15">
      <c r="A53" s="229"/>
      <c r="B53" s="229"/>
      <c r="C53" s="229"/>
      <c r="D53" s="232"/>
      <c r="E53" s="232"/>
      <c r="F53" s="229"/>
      <c r="G53" s="230"/>
      <c r="H53" s="231"/>
      <c r="K53" s="209"/>
    </row>
    <row r="54" spans="1:11" s="186" customFormat="1" ht="15">
      <c r="A54" s="229"/>
      <c r="B54" s="229"/>
      <c r="C54" s="229"/>
      <c r="D54" s="232"/>
      <c r="E54" s="232"/>
      <c r="F54" s="229"/>
      <c r="G54" s="230"/>
      <c r="H54" s="231"/>
      <c r="K54" s="209"/>
    </row>
    <row r="55" spans="1:11" s="186" customFormat="1" ht="15">
      <c r="A55" s="229"/>
      <c r="B55" s="229"/>
      <c r="C55" s="229"/>
      <c r="D55" s="232"/>
      <c r="E55" s="232"/>
      <c r="F55" s="229"/>
      <c r="G55" s="230"/>
      <c r="H55" s="231"/>
      <c r="K55" s="209"/>
    </row>
    <row r="56" spans="1:11" s="186" customFormat="1" ht="15">
      <c r="A56" s="229"/>
      <c r="B56" s="229"/>
      <c r="C56" s="229"/>
      <c r="D56" s="232"/>
      <c r="E56" s="232"/>
      <c r="F56" s="229"/>
      <c r="G56" s="230"/>
      <c r="H56" s="231"/>
      <c r="K56" s="209"/>
    </row>
    <row r="57" spans="1:11" s="186" customFormat="1" ht="15">
      <c r="A57" s="229"/>
      <c r="B57" s="229"/>
      <c r="C57" s="229"/>
      <c r="D57" s="232"/>
      <c r="E57" s="232"/>
      <c r="F57" s="229"/>
      <c r="G57" s="230"/>
      <c r="H57" s="231"/>
      <c r="K57" s="209"/>
    </row>
    <row r="58" spans="1:11" s="186" customFormat="1" ht="15">
      <c r="A58" s="229"/>
      <c r="B58" s="229"/>
      <c r="C58" s="229"/>
      <c r="D58" s="232"/>
      <c r="E58" s="232"/>
      <c r="F58" s="229"/>
      <c r="G58" s="230"/>
      <c r="H58" s="231"/>
      <c r="K58" s="209"/>
    </row>
    <row r="59" spans="1:11" s="186" customFormat="1" ht="15">
      <c r="A59" s="229"/>
      <c r="B59" s="229"/>
      <c r="C59" s="229"/>
      <c r="D59" s="232"/>
      <c r="E59" s="232"/>
      <c r="F59" s="229"/>
      <c r="G59" s="230"/>
      <c r="H59" s="231"/>
      <c r="K59" s="209"/>
    </row>
    <row r="60" spans="1:11" s="186" customFormat="1" ht="15">
      <c r="A60" s="229"/>
      <c r="B60" s="229"/>
      <c r="C60" s="229"/>
      <c r="D60" s="232"/>
      <c r="E60" s="232"/>
      <c r="F60" s="229"/>
      <c r="G60" s="230"/>
      <c r="H60" s="231"/>
      <c r="K60" s="209"/>
    </row>
    <row r="61" spans="1:11" s="186" customFormat="1" ht="15">
      <c r="A61" s="229"/>
      <c r="B61" s="229"/>
      <c r="C61" s="229"/>
      <c r="D61" s="232"/>
      <c r="E61" s="232"/>
      <c r="F61" s="229"/>
      <c r="G61" s="230"/>
      <c r="H61" s="231"/>
      <c r="K61" s="209"/>
    </row>
    <row r="62" spans="1:11" s="186" customFormat="1" ht="15">
      <c r="K62" s="209"/>
    </row>
    <row r="63" spans="1:11" s="186" customFormat="1" ht="15">
      <c r="K63" s="209"/>
    </row>
    <row r="64" spans="1:11" s="186" customFormat="1" ht="15">
      <c r="A64" s="229"/>
      <c r="B64" s="229"/>
      <c r="C64" s="229"/>
      <c r="D64" s="232"/>
      <c r="E64" s="232"/>
      <c r="F64" s="229"/>
      <c r="G64" s="230"/>
      <c r="H64" s="231"/>
      <c r="K64" s="209"/>
    </row>
    <row r="65" spans="1:11" s="186" customFormat="1" ht="15">
      <c r="A65" s="229"/>
      <c r="B65" s="229"/>
      <c r="C65" s="229"/>
      <c r="D65" s="232"/>
      <c r="E65" s="232"/>
      <c r="F65" s="229"/>
      <c r="G65" s="230"/>
      <c r="H65" s="231"/>
      <c r="K65" s="209"/>
    </row>
    <row r="66" spans="1:11" s="186" customFormat="1" ht="15">
      <c r="A66" s="229"/>
      <c r="B66" s="229"/>
      <c r="C66" s="229"/>
      <c r="D66" s="232"/>
      <c r="E66" s="232"/>
      <c r="F66" s="229"/>
      <c r="G66" s="230"/>
      <c r="H66" s="231"/>
      <c r="K66" s="209"/>
    </row>
    <row r="67" spans="1:11" s="186" customFormat="1" ht="15">
      <c r="A67" s="229"/>
      <c r="B67" s="229"/>
      <c r="C67" s="229"/>
      <c r="D67" s="232"/>
      <c r="E67" s="232"/>
      <c r="F67" s="229"/>
      <c r="G67" s="230"/>
      <c r="H67" s="231"/>
      <c r="K67" s="209"/>
    </row>
    <row r="68" spans="1:11" s="186" customFormat="1" ht="15">
      <c r="A68" s="229"/>
      <c r="B68" s="229"/>
      <c r="C68" s="229"/>
      <c r="D68" s="232"/>
      <c r="E68" s="232"/>
      <c r="F68" s="229"/>
      <c r="G68" s="230"/>
      <c r="H68" s="231"/>
      <c r="K68" s="209"/>
    </row>
    <row r="69" spans="1:11" s="186" customFormat="1" ht="15">
      <c r="A69" s="229"/>
      <c r="B69" s="229"/>
      <c r="C69" s="229"/>
      <c r="D69" s="232"/>
      <c r="E69" s="232"/>
      <c r="F69" s="229"/>
      <c r="G69" s="230"/>
      <c r="H69" s="231"/>
      <c r="K69" s="209"/>
    </row>
    <row r="70" spans="1:11" s="186" customFormat="1" ht="15">
      <c r="A70" s="229"/>
      <c r="B70" s="229"/>
      <c r="C70" s="229"/>
      <c r="D70" s="232"/>
      <c r="E70" s="232"/>
      <c r="F70" s="229"/>
      <c r="G70" s="230"/>
      <c r="H70" s="231"/>
      <c r="K70" s="209"/>
    </row>
    <row r="71" spans="1:11" s="186" customFormat="1" ht="15">
      <c r="A71" s="229"/>
      <c r="B71" s="229"/>
      <c r="C71" s="229"/>
      <c r="D71" s="232"/>
      <c r="E71" s="232"/>
      <c r="F71" s="229"/>
      <c r="G71" s="230"/>
      <c r="H71" s="231"/>
      <c r="K71" s="209"/>
    </row>
    <row r="72" spans="1:11" s="186" customFormat="1" ht="15">
      <c r="A72" s="229"/>
      <c r="B72" s="229"/>
      <c r="C72" s="229"/>
      <c r="D72" s="232"/>
      <c r="E72" s="232"/>
      <c r="F72" s="229"/>
      <c r="G72" s="230"/>
      <c r="H72" s="231"/>
      <c r="K72" s="209"/>
    </row>
    <row r="73" spans="1:11" s="186" customFormat="1" ht="15">
      <c r="A73" s="229"/>
      <c r="B73" s="229"/>
      <c r="C73" s="229"/>
      <c r="D73" s="232"/>
      <c r="E73" s="232"/>
      <c r="F73" s="229"/>
      <c r="G73" s="230"/>
      <c r="H73" s="231"/>
      <c r="K73" s="209"/>
    </row>
    <row r="74" spans="1:11" s="186" customFormat="1" ht="15">
      <c r="A74" s="229"/>
      <c r="B74" s="229"/>
      <c r="C74" s="229"/>
      <c r="D74" s="232"/>
      <c r="E74" s="232"/>
      <c r="F74" s="229"/>
      <c r="G74" s="230"/>
      <c r="H74" s="231"/>
      <c r="K74" s="209"/>
    </row>
    <row r="75" spans="1:11" s="186" customFormat="1" ht="15">
      <c r="A75" s="229"/>
      <c r="B75" s="229"/>
      <c r="C75" s="229"/>
      <c r="D75" s="232"/>
      <c r="E75" s="232"/>
      <c r="F75" s="229"/>
      <c r="G75" s="230"/>
      <c r="H75" s="231"/>
      <c r="K75" s="209"/>
    </row>
    <row r="76" spans="1:11" s="186" customFormat="1" ht="15">
      <c r="A76" s="229"/>
      <c r="B76" s="229"/>
      <c r="C76" s="229"/>
      <c r="D76" s="232"/>
      <c r="E76" s="232"/>
      <c r="F76" s="229"/>
      <c r="G76" s="230"/>
      <c r="H76" s="231"/>
      <c r="K76" s="209"/>
    </row>
    <row r="84" spans="1:8">
      <c r="A84" s="153"/>
      <c r="B84" s="153"/>
      <c r="C84" s="153"/>
      <c r="D84" s="153"/>
      <c r="E84" s="153"/>
      <c r="F84" s="153"/>
      <c r="G84" s="153"/>
      <c r="H84" s="153"/>
    </row>
    <row r="89" spans="1:8">
      <c r="A89" s="153"/>
      <c r="B89" s="153"/>
      <c r="C89" s="153"/>
      <c r="D89" s="153"/>
      <c r="E89" s="153"/>
      <c r="F89" s="153"/>
      <c r="G89" s="153"/>
      <c r="H89" s="153"/>
    </row>
  </sheetData>
  <mergeCells count="50">
    <mergeCell ref="F34:G34"/>
    <mergeCell ref="F35:H35"/>
    <mergeCell ref="E6:H6"/>
    <mergeCell ref="E7:H7"/>
    <mergeCell ref="B27:E27"/>
    <mergeCell ref="F27:G27"/>
    <mergeCell ref="B28:E28"/>
    <mergeCell ref="F28:G28"/>
    <mergeCell ref="B29:E30"/>
    <mergeCell ref="F29:F33"/>
    <mergeCell ref="F23:G23"/>
    <mergeCell ref="B32:D33"/>
    <mergeCell ref="B24:E24"/>
    <mergeCell ref="F24:G24"/>
    <mergeCell ref="B25:E25"/>
    <mergeCell ref="F25:G25"/>
    <mergeCell ref="M5:O25"/>
    <mergeCell ref="B6:D7"/>
    <mergeCell ref="I6:I7"/>
    <mergeCell ref="J6:J7"/>
    <mergeCell ref="D9:E9"/>
    <mergeCell ref="F9:H9"/>
    <mergeCell ref="B10:B11"/>
    <mergeCell ref="C10:C11"/>
    <mergeCell ref="D10:E11"/>
    <mergeCell ref="F10:H11"/>
    <mergeCell ref="E14:E15"/>
    <mergeCell ref="F14:G14"/>
    <mergeCell ref="H14:H15"/>
    <mergeCell ref="I14:J14"/>
    <mergeCell ref="B13:D13"/>
    <mergeCell ref="F13:G13"/>
    <mergeCell ref="I13:J13"/>
    <mergeCell ref="B14:D15"/>
    <mergeCell ref="B17:E17"/>
    <mergeCell ref="F17:H17"/>
    <mergeCell ref="B2:J2"/>
    <mergeCell ref="B3:J3"/>
    <mergeCell ref="B4:J4"/>
    <mergeCell ref="B5:D5"/>
    <mergeCell ref="E5:H5"/>
    <mergeCell ref="F22:G22"/>
    <mergeCell ref="B23:E23"/>
    <mergeCell ref="F15:G15"/>
    <mergeCell ref="I15:J15"/>
    <mergeCell ref="J29:J33"/>
    <mergeCell ref="F19:H19"/>
    <mergeCell ref="F20:H21"/>
    <mergeCell ref="B26:E26"/>
    <mergeCell ref="F26:G26"/>
  </mergeCells>
  <conditionalFormatting sqref="I35">
    <cfRule type="cellIs" dxfId="0" priority="1" stopIfTrue="1" operator="equal">
      <formula>0</formula>
    </cfRule>
  </conditionalFormatting>
  <pageMargins left="0.511811024" right="0.511811024" top="0.78740157499999996" bottom="0.78740157499999996" header="0.31496062000000002" footer="0.31496062000000002"/>
  <pageSetup paperSize="9" scale="96" orientation="landscape" r:id="rId1"/>
  <ignoredErrors>
    <ignoredError sqref="H33" formulaRange="1" unlocked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J52"/>
  <sheetViews>
    <sheetView showGridLines="0" workbookViewId="0">
      <selection activeCell="F54" sqref="F54:F55"/>
    </sheetView>
  </sheetViews>
  <sheetFormatPr defaultColWidth="8.85546875" defaultRowHeight="12"/>
  <cols>
    <col min="1" max="1" width="2.85546875" style="320" customWidth="1"/>
    <col min="2" max="2" width="10.28515625" style="319" customWidth="1"/>
    <col min="3" max="3" width="11.28515625" style="319" customWidth="1"/>
    <col min="4" max="4" width="60.7109375" style="303" customWidth="1"/>
    <col min="5" max="5" width="6.7109375" style="319" customWidth="1"/>
    <col min="6" max="6" width="8" style="303" customWidth="1"/>
    <col min="7" max="7" width="8.28515625" style="303" customWidth="1"/>
    <col min="8" max="8" width="3.140625" style="303" customWidth="1"/>
    <col min="9" max="9" width="8.85546875" style="303"/>
    <col min="10" max="10" width="5.42578125" style="303" customWidth="1"/>
    <col min="11" max="16384" width="8.85546875" style="303"/>
  </cols>
  <sheetData>
    <row r="1" spans="1:10" ht="19.899999999999999" customHeight="1" thickBot="1">
      <c r="B1" s="660" t="s">
        <v>7731</v>
      </c>
      <c r="C1" s="661"/>
      <c r="D1" s="661"/>
      <c r="E1" s="661"/>
      <c r="F1" s="661"/>
      <c r="G1" s="661"/>
      <c r="H1" s="661"/>
      <c r="I1" s="661"/>
      <c r="J1" s="662"/>
    </row>
    <row r="2" spans="1:10" ht="19.899999999999999" customHeight="1" thickBot="1">
      <c r="B2" s="304" t="s">
        <v>7729</v>
      </c>
      <c r="C2" s="305" t="s">
        <v>5</v>
      </c>
      <c r="D2" s="305" t="s">
        <v>1</v>
      </c>
      <c r="E2" s="305" t="s">
        <v>146</v>
      </c>
      <c r="F2" s="305" t="s">
        <v>7730</v>
      </c>
      <c r="G2" s="658" t="s">
        <v>190</v>
      </c>
      <c r="H2" s="658"/>
      <c r="I2" s="658" t="s">
        <v>56</v>
      </c>
      <c r="J2" s="659"/>
    </row>
    <row r="3" spans="1:10" ht="36">
      <c r="B3" s="306" t="s">
        <v>174</v>
      </c>
      <c r="C3" s="307" t="s">
        <v>189</v>
      </c>
      <c r="D3" s="308" t="s">
        <v>40948</v>
      </c>
      <c r="E3" s="321" t="s">
        <v>146</v>
      </c>
      <c r="F3" s="309"/>
      <c r="G3" s="651"/>
      <c r="H3" s="652"/>
      <c r="I3" s="653">
        <f ca="1">SUM(I4:J12)</f>
        <v>1911.7437639999998</v>
      </c>
      <c r="J3" s="654"/>
    </row>
    <row r="4" spans="1:10">
      <c r="A4" s="655"/>
      <c r="B4" s="310" t="s">
        <v>175</v>
      </c>
      <c r="C4" s="311" t="s">
        <v>176</v>
      </c>
      <c r="D4" s="312" t="str">
        <f ca="1">VLOOKUP(C4,Banco!C$7:G$16784,2,FALSE)</f>
        <v>REGULARIZAÇÃO E COMPACTAÇÃO DE TERRENO MANUAL, COM SOQUETE</v>
      </c>
      <c r="E4" s="313" t="str">
        <f ca="1">VLOOKUP(C4,Banco!C$7:G$16784,3,FALSE)</f>
        <v>m2</v>
      </c>
      <c r="F4" s="311">
        <v>2.2799999999999998</v>
      </c>
      <c r="G4" s="648">
        <f ca="1">VLOOKUP(C4,Banco!C$7:G$16784,4,FALSE)</f>
        <v>7.29</v>
      </c>
      <c r="H4" s="648" t="e">
        <f ca="1">VLOOKUP(G4,Banco!G$7:K$16784,2,FALSE)</f>
        <v>#N/A</v>
      </c>
      <c r="I4" s="656">
        <f ca="1">F4*G4</f>
        <v>16.621199999999998</v>
      </c>
      <c r="J4" s="657"/>
    </row>
    <row r="5" spans="1:10" ht="48">
      <c r="A5" s="655"/>
      <c r="B5" s="310" t="s">
        <v>177</v>
      </c>
      <c r="C5" s="311" t="s">
        <v>7727</v>
      </c>
      <c r="D5" s="312" t="str">
        <f>UPPER("Retroescavadeira sobre pneus, (alcance de carregamento: 1742 mm / capacidade nominal da caçamba: 1 m³ / combustível: diesel / potência nominal no volante do motor: 85 HP / profundidade de escavação: 4850 mm / tipo de braço: padrão / tipo")</f>
        <v>RETROESCAVADEIRA SOBRE PNEUS, (ALCANCE DE CARREGAMENTO: 1742 MM / CAPACIDADE NOMINAL DA CAÇAMBA: 1 M³ / COMBUSTÍVEL: DIESEL / POTÊNCIA NOMINAL NO VOLANTE DO MOTOR: 85 HP / PROFUNDIDADE DE ESCAVAÇÃO: 4850 MM / TIPO DE BRAÇO: PADRÃO / TIPO</v>
      </c>
      <c r="E5" s="313" t="s">
        <v>146</v>
      </c>
      <c r="F5" s="311">
        <f>0.1702+0.0426</f>
        <v>0.21279999999999999</v>
      </c>
      <c r="G5" s="648">
        <v>52.65</v>
      </c>
      <c r="H5" s="648"/>
      <c r="I5" s="649">
        <f t="shared" ref="I5:I12" si="0">F5*G5</f>
        <v>11.203919999999998</v>
      </c>
      <c r="J5" s="650"/>
    </row>
    <row r="6" spans="1:10" ht="36">
      <c r="A6" s="655"/>
      <c r="B6" s="310" t="s">
        <v>175</v>
      </c>
      <c r="C6" s="311" t="s">
        <v>184</v>
      </c>
      <c r="D6" s="312" t="str">
        <f ca="1">VLOOKUP(C6,Banco!C$7:G$16784,2,FALSE)</f>
        <v>CONCRETO NÃO ESTRUTURAL, PREPARADO EM OBRA COM BETONEIRA, CONTROLE "A", COM FCK 15 MPA, BRITA Nº (1), CONSISTÊNCIA PARA VIBRAÇÃO (FABRICAÇÃO)</v>
      </c>
      <c r="E6" s="314" t="str">
        <f ca="1">VLOOKUP(C6,Banco!C$7:G$16784,3,FALSE)</f>
        <v>m3</v>
      </c>
      <c r="F6" s="311">
        <v>1.62</v>
      </c>
      <c r="G6" s="648">
        <f ca="1">VLOOKUP(C6,Banco!C$7:G$16784,4,FALSE)</f>
        <v>391.16</v>
      </c>
      <c r="H6" s="648" t="e">
        <f ca="1">VLOOKUP(G6,Banco!G$7:K$16784,2,FALSE)</f>
        <v>#N/A</v>
      </c>
      <c r="I6" s="649">
        <f t="shared" ca="1" si="0"/>
        <v>633.67920000000004</v>
      </c>
      <c r="J6" s="650"/>
    </row>
    <row r="7" spans="1:10">
      <c r="A7" s="655"/>
      <c r="B7" s="310" t="s">
        <v>175</v>
      </c>
      <c r="C7" s="311" t="s">
        <v>185</v>
      </c>
      <c r="D7" s="312" t="str">
        <f ca="1">VLOOKUP(C7,Banco!C$7:G$16784,2,FALSE)</f>
        <v>CORTE, DOBRA E MONTAGEM DE AÇO CA-60 DIÂMETRO (4,2MM A 5,0MM)</v>
      </c>
      <c r="E7" s="314" t="str">
        <f ca="1">VLOOKUP(C7,Banco!C$7:G$16784,3,FALSE)</f>
        <v>Kg</v>
      </c>
      <c r="F7" s="311">
        <v>16.399999999999999</v>
      </c>
      <c r="G7" s="648">
        <f ca="1">VLOOKUP(C7,Banco!C$7:G$16784,4,FALSE)</f>
        <v>13.33</v>
      </c>
      <c r="H7" s="648" t="e">
        <f ca="1">VLOOKUP(G7,Banco!G$7:K$16784,2,FALSE)</f>
        <v>#N/A</v>
      </c>
      <c r="I7" s="649">
        <f t="shared" ca="1" si="0"/>
        <v>218.61199999999999</v>
      </c>
      <c r="J7" s="650"/>
    </row>
    <row r="8" spans="1:10" ht="24">
      <c r="A8" s="655"/>
      <c r="B8" s="310" t="s">
        <v>175</v>
      </c>
      <c r="C8" s="311" t="s">
        <v>178</v>
      </c>
      <c r="D8" s="312" t="str">
        <f ca="1">VLOOKUP(C8,Banco!C$7:G$16784,2,FALSE)</f>
        <v>FORMA E DESFORMA DE COMPENSADO PLASTIFICADO, ESP. 12MM, REAPROVEITAMENTO (5X), EXCLUSIVE ESCORAMENTO</v>
      </c>
      <c r="E8" s="314" t="str">
        <f ca="1">VLOOKUP(C8,Banco!C$7:G$16784,3,FALSE)</f>
        <v>m2</v>
      </c>
      <c r="F8" s="311">
        <v>12.68</v>
      </c>
      <c r="G8" s="648">
        <f ca="1">VLOOKUP(C8,Banco!C$7:G$16784,4,FALSE)</f>
        <v>47.17</v>
      </c>
      <c r="H8" s="648" t="e">
        <f ca="1">VLOOKUP(G8,Banco!G$7:K$16784,2,FALSE)</f>
        <v>#N/A</v>
      </c>
      <c r="I8" s="649">
        <f t="shared" ca="1" si="0"/>
        <v>598.11559999999997</v>
      </c>
      <c r="J8" s="650"/>
    </row>
    <row r="9" spans="1:10">
      <c r="A9" s="655"/>
      <c r="B9" s="310" t="s">
        <v>175</v>
      </c>
      <c r="C9" s="311" t="s">
        <v>186</v>
      </c>
      <c r="D9" s="312" t="str">
        <f ca="1">VLOOKUP(C9,Banco!C$7:G$16784,2,FALSE)</f>
        <v>ARGAMASSA, TRAÇO 1:3 (CIMENTO E AREIA), PREPARO MECÂNICO</v>
      </c>
      <c r="E9" s="314" t="str">
        <f ca="1">VLOOKUP(C9,Banco!C$7:G$16784,3,FALSE)</f>
        <v>m3</v>
      </c>
      <c r="F9" s="311">
        <v>1.8599999999999998E-2</v>
      </c>
      <c r="G9" s="648">
        <f ca="1">VLOOKUP(C9,Banco!C$7:G$16784,4,FALSE)</f>
        <v>466.96</v>
      </c>
      <c r="H9" s="648" t="e">
        <f ca="1">VLOOKUP(G9,Banco!G$7:K$16784,2,FALSE)</f>
        <v>#N/A</v>
      </c>
      <c r="I9" s="649">
        <f t="shared" ca="1" si="0"/>
        <v>8.6854559999999985</v>
      </c>
      <c r="J9" s="650"/>
    </row>
    <row r="10" spans="1:10" ht="36">
      <c r="A10" s="655"/>
      <c r="B10" s="310" t="s">
        <v>175</v>
      </c>
      <c r="C10" s="311" t="s">
        <v>191</v>
      </c>
      <c r="D10" s="312" t="str">
        <f ca="1">VLOOKUP(C10,Banco!C$7:G$16784,2,FALSE)</f>
        <v>TAMPÃO CIRCULAR EM FERRO FUNDIDO PARA POÇO DE VISITA, ARTICULADO COM DIÂMETRO DE 60CM, CLASSE 400, INCLUSIVE ASSENTAMENTO, EXCLUSIVE POÇO DE VISITA</v>
      </c>
      <c r="E10" s="314" t="str">
        <f ca="1">VLOOKUP(C10,Banco!C$7:G$16784,3,FALSE)</f>
        <v>un</v>
      </c>
      <c r="F10" s="311">
        <v>1</v>
      </c>
      <c r="G10" s="648">
        <f ca="1">VLOOKUP(C10,Banco!C$7:G$16784,4,FALSE)</f>
        <v>413.99</v>
      </c>
      <c r="H10" s="648" t="e">
        <f ca="1">VLOOKUP(G10,Banco!G$7:K$16784,2,FALSE)</f>
        <v>#N/A</v>
      </c>
      <c r="I10" s="649">
        <f t="shared" ref="I10" ca="1" si="1">F10*G10</f>
        <v>413.99</v>
      </c>
      <c r="J10" s="650"/>
    </row>
    <row r="11" spans="1:10">
      <c r="A11" s="655"/>
      <c r="B11" s="310" t="s">
        <v>175</v>
      </c>
      <c r="C11" s="311" t="s">
        <v>187</v>
      </c>
      <c r="D11" s="312" t="str">
        <f ca="1">VLOOKUP(C11,Banco!C$7:G$16784,2,FALSE)</f>
        <v>PEDREIRO COM ENCARGOS COMPLEMENTARES</v>
      </c>
      <c r="E11" s="314" t="str">
        <f ca="1">VLOOKUP(C11,Banco!C$7:G$16784,3,FALSE)</f>
        <v>hora</v>
      </c>
      <c r="F11" s="311">
        <v>0.21279999999999999</v>
      </c>
      <c r="G11" s="648">
        <f ca="1">VLOOKUP(C11,Banco!C$7:G$16784,4,FALSE)</f>
        <v>20.61</v>
      </c>
      <c r="H11" s="648" t="e">
        <f ca="1">VLOOKUP(G11,Banco!G$7:K$16784,2,FALSE)</f>
        <v>#N/A</v>
      </c>
      <c r="I11" s="649">
        <f t="shared" ca="1" si="0"/>
        <v>4.3858079999999999</v>
      </c>
      <c r="J11" s="650"/>
    </row>
    <row r="12" spans="1:10" ht="12.75" thickBot="1">
      <c r="A12" s="655"/>
      <c r="B12" s="315" t="s">
        <v>175</v>
      </c>
      <c r="C12" s="316" t="s">
        <v>188</v>
      </c>
      <c r="D12" s="317" t="str">
        <f ca="1">VLOOKUP(C12,Banco!C$7:G$16784,2,FALSE)</f>
        <v>SERVENTE COM ENCARGOS COMPLEMENTARES</v>
      </c>
      <c r="E12" s="318" t="str">
        <f ca="1">VLOOKUP(C12,Banco!C$7:G$16784,3,FALSE)</f>
        <v>hora</v>
      </c>
      <c r="F12" s="316">
        <v>0.42549999999999999</v>
      </c>
      <c r="G12" s="645">
        <f ca="1">VLOOKUP(C12,Banco!C$7:G$16784,4,FALSE)</f>
        <v>15.16</v>
      </c>
      <c r="H12" s="645" t="e">
        <f ca="1">VLOOKUP(G12,Banco!G$7:K$16784,2,FALSE)</f>
        <v>#N/A</v>
      </c>
      <c r="I12" s="646">
        <f t="shared" ca="1" si="0"/>
        <v>6.4505799999999995</v>
      </c>
      <c r="J12" s="647"/>
    </row>
    <row r="13" spans="1:10" ht="24">
      <c r="B13" s="306" t="s">
        <v>174</v>
      </c>
      <c r="C13" s="307" t="s">
        <v>7738</v>
      </c>
      <c r="D13" s="308" t="s">
        <v>40996</v>
      </c>
      <c r="E13" s="321" t="s">
        <v>180</v>
      </c>
      <c r="F13" s="309"/>
      <c r="G13" s="651"/>
      <c r="H13" s="652"/>
      <c r="I13" s="653">
        <f ca="1">SUM(I14:J33)</f>
        <v>407.93466599999999</v>
      </c>
      <c r="J13" s="654"/>
    </row>
    <row r="14" spans="1:10">
      <c r="A14" s="655"/>
      <c r="B14" s="310" t="s">
        <v>177</v>
      </c>
      <c r="C14" s="447">
        <v>88309</v>
      </c>
      <c r="D14" s="312" t="s">
        <v>5590</v>
      </c>
      <c r="E14" s="443" t="s">
        <v>40939</v>
      </c>
      <c r="F14" s="311">
        <v>0.86</v>
      </c>
      <c r="G14" s="648">
        <v>22.37</v>
      </c>
      <c r="H14" s="648"/>
      <c r="I14" s="656">
        <f>F14*G14</f>
        <v>19.238199999999999</v>
      </c>
      <c r="J14" s="657"/>
    </row>
    <row r="15" spans="1:10">
      <c r="A15" s="655"/>
      <c r="B15" s="310" t="s">
        <v>177</v>
      </c>
      <c r="C15" s="311">
        <v>88316</v>
      </c>
      <c r="D15" s="312" t="s">
        <v>5603</v>
      </c>
      <c r="E15" s="443" t="s">
        <v>146</v>
      </c>
      <c r="F15" s="311">
        <v>0.65310000000000001</v>
      </c>
      <c r="G15" s="648">
        <v>52.65</v>
      </c>
      <c r="H15" s="648"/>
      <c r="I15" s="649">
        <f t="shared" ref="I15:I21" si="2">F15*G15</f>
        <v>34.385714999999998</v>
      </c>
      <c r="J15" s="650"/>
    </row>
    <row r="16" spans="1:10">
      <c r="A16" s="655"/>
      <c r="B16" s="310" t="s">
        <v>177</v>
      </c>
      <c r="C16" s="311">
        <v>34580</v>
      </c>
      <c r="D16" s="312" t="str">
        <f ca="1">VLOOKUP(C16,Banco!C$7:G$16784,2,FALSE)</f>
        <v>BLOCO DE CONCRETO ESTRUTURAL 19 X 19 X 39 CM, FBK 8 MPA (NBR 6136)</v>
      </c>
      <c r="E16" s="314" t="str">
        <f ca="1">VLOOKUP(C16,Banco!C$7:G$16784,3,FALSE)</f>
        <v xml:space="preserve">UN    </v>
      </c>
      <c r="F16" s="311">
        <v>11.0961</v>
      </c>
      <c r="G16" s="648" t="str">
        <f ca="1">VLOOKUP(C16,Banco!C$7:G$16784,4,FALSE)</f>
        <v>4,28</v>
      </c>
      <c r="H16" s="648">
        <f ca="1">VLOOKUP(G16,Banco!G$7:K$16784,2,FALSE)</f>
        <v>0</v>
      </c>
      <c r="I16" s="649">
        <f t="shared" ca="1" si="2"/>
        <v>47.491308000000004</v>
      </c>
      <c r="J16" s="650"/>
    </row>
    <row r="17" spans="1:10">
      <c r="A17" s="655"/>
      <c r="B17" s="310" t="s">
        <v>177</v>
      </c>
      <c r="C17" s="311">
        <v>660</v>
      </c>
      <c r="D17" s="312" t="str">
        <f ca="1">VLOOKUP(C17,Banco!C$7:G$16784,2,FALSE)</f>
        <v>CANALETA DE CONCRETO 19 X 19 X 19 CM (CLASSE C - NBR 6136)</v>
      </c>
      <c r="E17" s="314" t="str">
        <f ca="1">VLOOKUP(C17,Banco!C$7:G$16784,3,FALSE)</f>
        <v xml:space="preserve">UN    </v>
      </c>
      <c r="F17" s="311">
        <v>3.0145</v>
      </c>
      <c r="G17" s="648" t="str">
        <f ca="1">VLOOKUP(C17,Banco!C$7:G$16784,4,FALSE)</f>
        <v>2,38</v>
      </c>
      <c r="H17" s="648">
        <f ca="1">VLOOKUP(G17,Banco!G$7:K$16784,2,FALSE)</f>
        <v>0</v>
      </c>
      <c r="I17" s="649">
        <f t="shared" ca="1" si="2"/>
        <v>7.1745099999999997</v>
      </c>
      <c r="J17" s="650"/>
    </row>
    <row r="18" spans="1:10" ht="36">
      <c r="A18" s="655"/>
      <c r="B18" s="310" t="s">
        <v>177</v>
      </c>
      <c r="C18" s="311">
        <v>87286</v>
      </c>
      <c r="D18" s="312" t="s">
        <v>29237</v>
      </c>
      <c r="E18" s="314" t="s">
        <v>40115</v>
      </c>
      <c r="F18" s="311">
        <v>1.78E-2</v>
      </c>
      <c r="G18" s="648">
        <v>463.99</v>
      </c>
      <c r="H18" s="648" t="e">
        <f ca="1">VLOOKUP(G18,Banco!G$7:K$16784,2,FALSE)</f>
        <v>#N/A</v>
      </c>
      <c r="I18" s="649">
        <f t="shared" si="2"/>
        <v>8.2590219999999999</v>
      </c>
      <c r="J18" s="650"/>
    </row>
    <row r="19" spans="1:10" ht="24">
      <c r="A19" s="655"/>
      <c r="B19" s="310" t="s">
        <v>177</v>
      </c>
      <c r="C19" s="311">
        <v>9841</v>
      </c>
      <c r="D19" s="312" t="str">
        <f ca="1">VLOOKUP(C19,Banco!C$7:G$16784,2,FALSE)</f>
        <v>TUBO PVC, SERIE R, DN 100 MM, PARA ESGOTO OU AGUAS PLUVIAIS PREDIAIS (NBR 5688)</v>
      </c>
      <c r="E19" s="314" t="str">
        <f ca="1">VLOOKUP(C19,Banco!C$7:G$16784,3,FALSE)</f>
        <v xml:space="preserve">M     </v>
      </c>
      <c r="F19" s="311">
        <v>0.1071</v>
      </c>
      <c r="G19" s="648" t="str">
        <f ca="1">VLOOKUP(C19,Banco!C$7:G$16784,4,FALSE)</f>
        <v>46,47</v>
      </c>
      <c r="H19" s="648">
        <f ca="1">VLOOKUP(G19,Banco!G$7:K$16784,2,FALSE)</f>
        <v>0</v>
      </c>
      <c r="I19" s="649">
        <f t="shared" ca="1" si="2"/>
        <v>4.9769369999999995</v>
      </c>
      <c r="J19" s="650"/>
    </row>
    <row r="20" spans="1:10" ht="36">
      <c r="A20" s="655"/>
      <c r="B20" s="310" t="s">
        <v>177</v>
      </c>
      <c r="C20" s="311">
        <v>38052</v>
      </c>
      <c r="D20" s="312" t="str">
        <f ca="1">VLOOKUP(C20,Banco!C$7:G$16784,2,FALSE)</f>
        <v>TUBO DRENO, CORRUGADO, ESPIRALADO, FLEXIVEL, PERFURADO, EM POLIETILENO DE ALTA DENSIDADE (PEAD), DN 100 MM, (4") PARA DRENAGEM - EM ROLO (NORMA DNIT 093/2006 - E.M)</v>
      </c>
      <c r="E20" s="314" t="str">
        <f ca="1">VLOOKUP(C20,Banco!C$7:G$16784,3,FALSE)</f>
        <v xml:space="preserve">M     </v>
      </c>
      <c r="F20" s="311">
        <v>0.35709999999999997</v>
      </c>
      <c r="G20" s="648" t="str">
        <f ca="1">VLOOKUP(C20,Banco!C$7:G$16784,4,FALSE)</f>
        <v>11,64</v>
      </c>
      <c r="H20" s="648">
        <f ca="1">VLOOKUP(G20,Banco!G$7:K$16784,2,FALSE)</f>
        <v>0</v>
      </c>
      <c r="I20" s="649">
        <f t="shared" ca="1" si="2"/>
        <v>4.156644</v>
      </c>
      <c r="J20" s="650"/>
    </row>
    <row r="21" spans="1:10" ht="24">
      <c r="A21" s="655"/>
      <c r="B21" s="310" t="s">
        <v>177</v>
      </c>
      <c r="C21" s="311">
        <v>370</v>
      </c>
      <c r="D21" s="312" t="str">
        <f ca="1">VLOOKUP(C21,Banco!C$7:G$16784,2,FALSE)</f>
        <v>AREIA MEDIA - POSTO JAZIDA/FORNECEDOR (RETIRADO NA JAZIDA, SEM TRANSPORTE)</v>
      </c>
      <c r="E21" s="314" t="str">
        <f ca="1">VLOOKUP(C21,Banco!C$7:G$16784,3,FALSE)</f>
        <v xml:space="preserve">M3    </v>
      </c>
      <c r="F21" s="311">
        <v>0.24729999999999999</v>
      </c>
      <c r="G21" s="648" t="str">
        <f ca="1">VLOOKUP(C21,Banco!C$7:G$16784,4,FALSE)</f>
        <v>84,17</v>
      </c>
      <c r="H21" s="648">
        <f ca="1">VLOOKUP(G21,Banco!G$7:K$16784,2,FALSE)</f>
        <v>0</v>
      </c>
      <c r="I21" s="649">
        <f t="shared" ca="1" si="2"/>
        <v>20.815241</v>
      </c>
      <c r="J21" s="650"/>
    </row>
    <row r="22" spans="1:10">
      <c r="A22" s="655"/>
      <c r="B22" s="310" t="s">
        <v>177</v>
      </c>
      <c r="C22" s="447">
        <v>96995</v>
      </c>
      <c r="D22" s="312" t="s">
        <v>26636</v>
      </c>
      <c r="E22" s="443" t="s">
        <v>181</v>
      </c>
      <c r="F22" s="311">
        <v>0.24729999999999999</v>
      </c>
      <c r="G22" s="648">
        <v>38.880000000000003</v>
      </c>
      <c r="H22" s="648"/>
      <c r="I22" s="649">
        <f t="shared" ref="I22:I33" si="3">F22*G22</f>
        <v>9.615024</v>
      </c>
      <c r="J22" s="650"/>
    </row>
    <row r="23" spans="1:10" ht="24" customHeight="1">
      <c r="A23" s="655"/>
      <c r="B23" s="310" t="s">
        <v>177</v>
      </c>
      <c r="C23" s="447">
        <v>102921</v>
      </c>
      <c r="D23" s="312" t="s">
        <v>16619</v>
      </c>
      <c r="E23" s="443" t="s">
        <v>182</v>
      </c>
      <c r="F23" s="311">
        <v>4.8868</v>
      </c>
      <c r="G23" s="648">
        <v>8.23</v>
      </c>
      <c r="H23" s="648"/>
      <c r="I23" s="649">
        <f t="shared" si="3"/>
        <v>40.218364000000001</v>
      </c>
      <c r="J23" s="650"/>
    </row>
    <row r="24" spans="1:10" ht="24" customHeight="1">
      <c r="A24" s="655"/>
      <c r="B24" s="310" t="s">
        <v>177</v>
      </c>
      <c r="C24" s="447">
        <v>102922</v>
      </c>
      <c r="D24" s="312" t="s">
        <v>16622</v>
      </c>
      <c r="E24" s="443" t="s">
        <v>182</v>
      </c>
      <c r="F24" s="311">
        <v>0.9839</v>
      </c>
      <c r="G24" s="648">
        <v>8.92</v>
      </c>
      <c r="H24" s="648"/>
      <c r="I24" s="649">
        <f t="shared" si="3"/>
        <v>8.7763880000000007</v>
      </c>
      <c r="J24" s="650"/>
    </row>
    <row r="25" spans="1:10" ht="24" customHeight="1">
      <c r="A25" s="655"/>
      <c r="B25" s="310" t="s">
        <v>177</v>
      </c>
      <c r="C25" s="447">
        <v>102923</v>
      </c>
      <c r="D25" s="312" t="s">
        <v>16625</v>
      </c>
      <c r="E25" s="314" t="s">
        <v>182</v>
      </c>
      <c r="F25" s="311">
        <v>0.56030000000000002</v>
      </c>
      <c r="G25" s="648">
        <v>8.07</v>
      </c>
      <c r="H25" s="648"/>
      <c r="I25" s="649">
        <f t="shared" si="3"/>
        <v>4.5216210000000006</v>
      </c>
      <c r="J25" s="650"/>
    </row>
    <row r="26" spans="1:10" ht="24" customHeight="1">
      <c r="A26" s="655"/>
      <c r="B26" s="310" t="s">
        <v>177</v>
      </c>
      <c r="C26" s="447">
        <v>89993</v>
      </c>
      <c r="D26" s="312" t="s">
        <v>16632</v>
      </c>
      <c r="E26" s="314" t="s">
        <v>181</v>
      </c>
      <c r="F26" s="311">
        <v>2.5499999999999998E-2</v>
      </c>
      <c r="G26" s="648">
        <v>855.7</v>
      </c>
      <c r="H26" s="648"/>
      <c r="I26" s="649">
        <f t="shared" si="3"/>
        <v>21.820350000000001</v>
      </c>
      <c r="J26" s="650"/>
    </row>
    <row r="27" spans="1:10" ht="24" customHeight="1">
      <c r="A27" s="655"/>
      <c r="B27" s="310" t="s">
        <v>177</v>
      </c>
      <c r="C27" s="447">
        <v>89994</v>
      </c>
      <c r="D27" s="312" t="s">
        <v>16636</v>
      </c>
      <c r="E27" s="314" t="s">
        <v>181</v>
      </c>
      <c r="F27" s="311">
        <v>8.2000000000000007E-3</v>
      </c>
      <c r="G27" s="648">
        <v>741.22</v>
      </c>
      <c r="H27" s="648"/>
      <c r="I27" s="649">
        <f t="shared" si="3"/>
        <v>6.0780040000000009</v>
      </c>
      <c r="J27" s="650"/>
    </row>
    <row r="28" spans="1:10" ht="24" customHeight="1">
      <c r="A28" s="655"/>
      <c r="B28" s="310" t="s">
        <v>177</v>
      </c>
      <c r="C28" s="447">
        <v>89995</v>
      </c>
      <c r="D28" s="312" t="s">
        <v>16640</v>
      </c>
      <c r="E28" s="314" t="s">
        <v>181</v>
      </c>
      <c r="F28" s="311">
        <v>4.5999999999999999E-3</v>
      </c>
      <c r="G28" s="648">
        <v>826.41</v>
      </c>
      <c r="H28" s="648"/>
      <c r="I28" s="649">
        <f t="shared" si="3"/>
        <v>3.8014859999999997</v>
      </c>
      <c r="J28" s="650"/>
    </row>
    <row r="29" spans="1:10" ht="24" customHeight="1">
      <c r="A29" s="655"/>
      <c r="B29" s="310" t="s">
        <v>177</v>
      </c>
      <c r="C29" s="447">
        <v>92775</v>
      </c>
      <c r="D29" s="312" t="s">
        <v>16336</v>
      </c>
      <c r="E29" s="314" t="s">
        <v>182</v>
      </c>
      <c r="F29" s="311">
        <v>0.13220000000000001</v>
      </c>
      <c r="G29" s="648">
        <v>17.05</v>
      </c>
      <c r="H29" s="648"/>
      <c r="I29" s="649">
        <f t="shared" si="3"/>
        <v>2.2540100000000005</v>
      </c>
      <c r="J29" s="650"/>
    </row>
    <row r="30" spans="1:10" ht="24" customHeight="1">
      <c r="A30" s="655"/>
      <c r="B30" s="310" t="s">
        <v>177</v>
      </c>
      <c r="C30" s="447">
        <v>92776</v>
      </c>
      <c r="D30" s="312" t="s">
        <v>16339</v>
      </c>
      <c r="E30" s="314" t="s">
        <v>182</v>
      </c>
      <c r="F30" s="311">
        <v>0.53549999999999998</v>
      </c>
      <c r="G30" s="648">
        <v>15.82</v>
      </c>
      <c r="H30" s="648"/>
      <c r="I30" s="649">
        <f t="shared" si="3"/>
        <v>8.4716100000000001</v>
      </c>
      <c r="J30" s="650"/>
    </row>
    <row r="31" spans="1:10" ht="24" customHeight="1">
      <c r="A31" s="655"/>
      <c r="B31" s="310" t="s">
        <v>177</v>
      </c>
      <c r="C31" s="447">
        <v>92781</v>
      </c>
      <c r="D31" s="312" t="s">
        <v>16355</v>
      </c>
      <c r="E31" s="314" t="s">
        <v>182</v>
      </c>
      <c r="F31" s="311">
        <v>10.8643</v>
      </c>
      <c r="G31" s="648">
        <v>11.28</v>
      </c>
      <c r="H31" s="648"/>
      <c r="I31" s="649">
        <f t="shared" si="3"/>
        <v>122.54930399999999</v>
      </c>
      <c r="J31" s="650"/>
    </row>
    <row r="32" spans="1:10" ht="24" customHeight="1">
      <c r="A32" s="442"/>
      <c r="B32" s="310" t="s">
        <v>177</v>
      </c>
      <c r="C32" s="447">
        <v>92443</v>
      </c>
      <c r="D32" s="312" t="s">
        <v>15509</v>
      </c>
      <c r="E32" s="314" t="s">
        <v>180</v>
      </c>
      <c r="F32" s="311">
        <v>0.254</v>
      </c>
      <c r="G32" s="648">
        <v>44.84</v>
      </c>
      <c r="H32" s="648"/>
      <c r="I32" s="649">
        <f t="shared" si="3"/>
        <v>11.389360000000002</v>
      </c>
      <c r="J32" s="650"/>
    </row>
    <row r="33" spans="1:10" ht="24.75" customHeight="1" thickBot="1">
      <c r="A33" s="442"/>
      <c r="B33" s="315" t="s">
        <v>177</v>
      </c>
      <c r="C33" s="316">
        <v>103672</v>
      </c>
      <c r="D33" s="312" t="s">
        <v>16866</v>
      </c>
      <c r="E33" s="318" t="s">
        <v>181</v>
      </c>
      <c r="F33" s="316">
        <v>3.9600000000000003E-2</v>
      </c>
      <c r="G33" s="645">
        <v>554.08000000000004</v>
      </c>
      <c r="H33" s="645"/>
      <c r="I33" s="649">
        <f t="shared" si="3"/>
        <v>21.941568000000004</v>
      </c>
      <c r="J33" s="650"/>
    </row>
    <row r="34" spans="1:10" ht="24">
      <c r="B34" s="306" t="s">
        <v>174</v>
      </c>
      <c r="C34" s="307" t="s">
        <v>40997</v>
      </c>
      <c r="D34" s="308" t="s">
        <v>40998</v>
      </c>
      <c r="E34" s="321" t="s">
        <v>146</v>
      </c>
      <c r="F34" s="309"/>
      <c r="G34" s="651"/>
      <c r="H34" s="652"/>
      <c r="I34" s="653">
        <f>SUM(I35:J39)</f>
        <v>973.84014999999999</v>
      </c>
      <c r="J34" s="654"/>
    </row>
    <row r="35" spans="1:10" ht="24" customHeight="1">
      <c r="B35" s="310" t="s">
        <v>177</v>
      </c>
      <c r="C35" s="447">
        <v>96523</v>
      </c>
      <c r="D35" s="312" t="s">
        <v>25968</v>
      </c>
      <c r="E35" s="314" t="s">
        <v>181</v>
      </c>
      <c r="F35" s="311">
        <v>1.5</v>
      </c>
      <c r="G35" s="648">
        <v>76.069999999999993</v>
      </c>
      <c r="H35" s="648"/>
      <c r="I35" s="649">
        <f t="shared" ref="I35:I39" si="4">F35*G35</f>
        <v>114.10499999999999</v>
      </c>
      <c r="J35" s="650"/>
    </row>
    <row r="36" spans="1:10" ht="24" customHeight="1">
      <c r="B36" s="310" t="s">
        <v>177</v>
      </c>
      <c r="C36" s="447">
        <v>96619</v>
      </c>
      <c r="D36" s="312" t="s">
        <v>15272</v>
      </c>
      <c r="E36" s="314" t="s">
        <v>180</v>
      </c>
      <c r="F36" s="311">
        <v>1</v>
      </c>
      <c r="G36" s="648">
        <v>26.99</v>
      </c>
      <c r="H36" s="648"/>
      <c r="I36" s="649">
        <f t="shared" si="4"/>
        <v>26.99</v>
      </c>
      <c r="J36" s="650"/>
    </row>
    <row r="37" spans="1:10" ht="24" customHeight="1">
      <c r="B37" s="310" t="s">
        <v>177</v>
      </c>
      <c r="C37" s="447">
        <v>96535</v>
      </c>
      <c r="D37" s="312" t="s">
        <v>15805</v>
      </c>
      <c r="E37" s="314" t="s">
        <v>180</v>
      </c>
      <c r="F37" s="311">
        <v>0.89999999999999991</v>
      </c>
      <c r="G37" s="648">
        <v>159.30000000000001</v>
      </c>
      <c r="H37" s="648"/>
      <c r="I37" s="649">
        <f t="shared" si="4"/>
        <v>143.37</v>
      </c>
      <c r="J37" s="650"/>
    </row>
    <row r="38" spans="1:10" ht="24" customHeight="1">
      <c r="A38" s="442"/>
      <c r="B38" s="310" t="s">
        <v>177</v>
      </c>
      <c r="C38" s="447">
        <v>96546</v>
      </c>
      <c r="D38" s="312" t="s">
        <v>16586</v>
      </c>
      <c r="E38" s="314" t="s">
        <v>182</v>
      </c>
      <c r="F38" s="311">
        <v>36.93</v>
      </c>
      <c r="G38" s="648">
        <v>13.01</v>
      </c>
      <c r="H38" s="648"/>
      <c r="I38" s="649">
        <f t="shared" si="4"/>
        <v>480.45929999999998</v>
      </c>
      <c r="J38" s="650"/>
    </row>
    <row r="39" spans="1:10" ht="24.75" customHeight="1" thickBot="1">
      <c r="A39" s="442"/>
      <c r="B39" s="315" t="s">
        <v>177</v>
      </c>
      <c r="C39" s="316">
        <v>96558</v>
      </c>
      <c r="D39" s="317" t="s">
        <v>16743</v>
      </c>
      <c r="E39" s="318" t="s">
        <v>181</v>
      </c>
      <c r="F39" s="316">
        <v>0.35750000000000004</v>
      </c>
      <c r="G39" s="645">
        <v>584.38</v>
      </c>
      <c r="H39" s="645"/>
      <c r="I39" s="646">
        <f t="shared" si="4"/>
        <v>208.91585000000003</v>
      </c>
      <c r="J39" s="647"/>
    </row>
    <row r="40" spans="1:10" ht="12.75">
      <c r="B40" s="392"/>
      <c r="C40" s="449"/>
      <c r="D40" s="449"/>
      <c r="E40" s="449"/>
      <c r="F40" s="450"/>
      <c r="G40" s="451"/>
      <c r="H40" s="449"/>
      <c r="I40" s="341"/>
      <c r="J40" s="393"/>
    </row>
    <row r="41" spans="1:10" ht="12" hidden="1" customHeight="1">
      <c r="B41" s="392" t="s">
        <v>174</v>
      </c>
      <c r="C41" s="449" t="s">
        <v>7738</v>
      </c>
      <c r="D41" s="449" t="s">
        <v>7739</v>
      </c>
      <c r="E41" s="341" t="s">
        <v>146</v>
      </c>
      <c r="F41" s="450"/>
      <c r="G41" s="341"/>
      <c r="H41" s="341"/>
      <c r="I41" s="341">
        <f>SUM(I42:J43)</f>
        <v>2555.4260000000004</v>
      </c>
      <c r="J41" s="393"/>
    </row>
    <row r="42" spans="1:10" ht="12" hidden="1" customHeight="1">
      <c r="A42" s="322"/>
      <c r="B42" s="395" t="s">
        <v>175</v>
      </c>
      <c r="C42" s="452" t="str">
        <f>'[3]BANCO SETOP'!A2682</f>
        <v>ED-21776</v>
      </c>
      <c r="D42" s="341" t="str">
        <f>VLOOKUP(C42,[3]Banco!C$7:G$16784,2,FALSE)</f>
        <v>ENCARREGADO GERAL DE OBRAS COM ENCARGOS COMPLEMENTARES</v>
      </c>
      <c r="E42" s="341" t="str">
        <f>VLOOKUP(C42,[3]Banco!C$7:G$16784,3,FALSE)</f>
        <v>mês</v>
      </c>
      <c r="F42" s="450">
        <v>0.2</v>
      </c>
      <c r="G42" s="341">
        <f>VLOOKUP(C42,[3]Banco!C$7:G$16784,4,FALSE)</f>
        <v>5439.75</v>
      </c>
      <c r="H42" s="341" t="e">
        <f>VLOOKUP(G42,[3]Banco!G$7:K$16784,2,FALSE)</f>
        <v>#N/A</v>
      </c>
      <c r="I42" s="341">
        <f t="shared" ref="I42:I43" si="5">F42*G42</f>
        <v>1087.95</v>
      </c>
      <c r="J42" s="393"/>
    </row>
    <row r="43" spans="1:10" ht="12" hidden="1" customHeight="1">
      <c r="B43" s="392" t="s">
        <v>175</v>
      </c>
      <c r="C43" s="449" t="str">
        <f>'[3]BANCO SETOP'!A2683</f>
        <v>ED-21769</v>
      </c>
      <c r="D43" s="448" t="str">
        <f>VLOOKUP(C43,[3]Banco!C$7:G$16784,2,FALSE)</f>
        <v>ENGENHEIRO CIVIL DE OBRA JÚNIOR COM ENCARGOS COMPLEMENTARES</v>
      </c>
      <c r="E43" s="449" t="str">
        <f>VLOOKUP(C43,[3]Banco!C$7:G$16784,3,FALSE)</f>
        <v>mês</v>
      </c>
      <c r="F43" s="449">
        <v>0.1</v>
      </c>
      <c r="G43" s="499">
        <f>VLOOKUP(C43,[3]Banco!C$7:G$16784,4,FALSE)</f>
        <v>14674.76</v>
      </c>
      <c r="H43" s="499" t="e">
        <f>VLOOKUP(G43,[3]Banco!G$7:K$16784,2,FALSE)</f>
        <v>#N/A</v>
      </c>
      <c r="I43" s="341">
        <f t="shared" si="5"/>
        <v>1467.4760000000001</v>
      </c>
      <c r="J43" s="393"/>
    </row>
    <row r="44" spans="1:10" ht="12" hidden="1" customHeight="1">
      <c r="B44" s="392"/>
      <c r="C44" s="449"/>
      <c r="D44" s="453"/>
      <c r="E44" s="449"/>
      <c r="F44" s="449"/>
      <c r="G44" s="500"/>
      <c r="H44" s="500"/>
      <c r="I44" s="341"/>
      <c r="J44" s="393"/>
    </row>
    <row r="45" spans="1:10" ht="12" hidden="1" customHeight="1">
      <c r="B45" s="392"/>
      <c r="C45" s="449"/>
      <c r="D45" s="449"/>
      <c r="E45" s="449"/>
      <c r="F45" s="449"/>
      <c r="G45" s="449"/>
      <c r="H45" s="449"/>
      <c r="I45" s="341"/>
      <c r="J45" s="393"/>
    </row>
    <row r="46" spans="1:10" ht="12" hidden="1" customHeight="1">
      <c r="B46" s="392"/>
      <c r="C46" s="449"/>
      <c r="D46" s="448"/>
      <c r="E46" s="449"/>
      <c r="F46" s="449"/>
      <c r="G46" s="449"/>
      <c r="H46" s="449"/>
      <c r="I46" s="341"/>
      <c r="J46" s="393"/>
    </row>
    <row r="47" spans="1:10" ht="12.75">
      <c r="B47" s="392"/>
      <c r="C47" s="449"/>
      <c r="D47" s="453"/>
      <c r="E47" s="449"/>
      <c r="F47" s="449"/>
      <c r="G47" s="449"/>
      <c r="H47" s="449"/>
      <c r="I47" s="341"/>
      <c r="J47" s="393"/>
    </row>
    <row r="48" spans="1:10" ht="13.5" thickBot="1">
      <c r="B48" s="392"/>
      <c r="C48" s="449"/>
      <c r="D48" s="448"/>
      <c r="E48" s="449"/>
      <c r="F48" s="499" t="s">
        <v>40956</v>
      </c>
      <c r="G48" s="499"/>
      <c r="H48" s="449"/>
      <c r="I48" s="341"/>
      <c r="J48" s="393"/>
    </row>
    <row r="49" spans="2:10" ht="12.75">
      <c r="B49" s="392"/>
      <c r="D49" s="453" t="s">
        <v>41061</v>
      </c>
      <c r="F49" s="500" t="s">
        <v>91</v>
      </c>
      <c r="G49" s="500"/>
      <c r="J49" s="393"/>
    </row>
    <row r="50" spans="2:10" ht="12.75">
      <c r="B50" s="392"/>
      <c r="D50" s="449"/>
      <c r="J50" s="393"/>
    </row>
    <row r="51" spans="2:10" ht="13.5" thickBot="1">
      <c r="B51" s="392"/>
      <c r="D51" s="448"/>
      <c r="J51" s="393"/>
    </row>
    <row r="52" spans="2:10" ht="13.5" thickBot="1">
      <c r="B52" s="396"/>
      <c r="C52" s="397"/>
      <c r="D52" s="403" t="s">
        <v>85</v>
      </c>
      <c r="E52" s="397"/>
      <c r="F52" s="403"/>
      <c r="G52" s="398"/>
      <c r="H52" s="397"/>
      <c r="I52" s="397"/>
      <c r="J52" s="399"/>
    </row>
  </sheetData>
  <mergeCells count="84">
    <mergeCell ref="I2:J2"/>
    <mergeCell ref="G2:H2"/>
    <mergeCell ref="B1:J1"/>
    <mergeCell ref="G6:H6"/>
    <mergeCell ref="G7:H7"/>
    <mergeCell ref="I7:J7"/>
    <mergeCell ref="G3:H3"/>
    <mergeCell ref="I3:J3"/>
    <mergeCell ref="A4:A12"/>
    <mergeCell ref="G11:H11"/>
    <mergeCell ref="G12:H12"/>
    <mergeCell ref="I4:J4"/>
    <mergeCell ref="I5:J5"/>
    <mergeCell ref="I6:J6"/>
    <mergeCell ref="G9:H9"/>
    <mergeCell ref="G4:H4"/>
    <mergeCell ref="G5:H5"/>
    <mergeCell ref="I12:J12"/>
    <mergeCell ref="G8:H8"/>
    <mergeCell ref="I9:J9"/>
    <mergeCell ref="I8:J8"/>
    <mergeCell ref="I11:J11"/>
    <mergeCell ref="G10:H10"/>
    <mergeCell ref="I10:J10"/>
    <mergeCell ref="G13:H13"/>
    <mergeCell ref="I13:J13"/>
    <mergeCell ref="G17:H17"/>
    <mergeCell ref="I17:J17"/>
    <mergeCell ref="G18:H18"/>
    <mergeCell ref="I18:J18"/>
    <mergeCell ref="G22:H22"/>
    <mergeCell ref="I22:J22"/>
    <mergeCell ref="A14:A22"/>
    <mergeCell ref="G14:H14"/>
    <mergeCell ref="I14:J14"/>
    <mergeCell ref="G15:H15"/>
    <mergeCell ref="I15:J15"/>
    <mergeCell ref="G16:H16"/>
    <mergeCell ref="I16:J16"/>
    <mergeCell ref="G19:H19"/>
    <mergeCell ref="I19:J19"/>
    <mergeCell ref="G20:H20"/>
    <mergeCell ref="I20:J20"/>
    <mergeCell ref="G21:H21"/>
    <mergeCell ref="I21:J21"/>
    <mergeCell ref="A23:A31"/>
    <mergeCell ref="G23:H23"/>
    <mergeCell ref="I23:J23"/>
    <mergeCell ref="G24:H24"/>
    <mergeCell ref="I24:J24"/>
    <mergeCell ref="G25:H25"/>
    <mergeCell ref="I25:J25"/>
    <mergeCell ref="G26:H26"/>
    <mergeCell ref="I26:J26"/>
    <mergeCell ref="G27:H27"/>
    <mergeCell ref="I27:J27"/>
    <mergeCell ref="G28:H28"/>
    <mergeCell ref="I28:J28"/>
    <mergeCell ref="G29:H29"/>
    <mergeCell ref="I29:J29"/>
    <mergeCell ref="G30:H30"/>
    <mergeCell ref="I30:J30"/>
    <mergeCell ref="G31:H31"/>
    <mergeCell ref="I31:J31"/>
    <mergeCell ref="G32:H32"/>
    <mergeCell ref="I32:J32"/>
    <mergeCell ref="G33:H33"/>
    <mergeCell ref="I33:J33"/>
    <mergeCell ref="G34:H34"/>
    <mergeCell ref="I34:J34"/>
    <mergeCell ref="G35:H35"/>
    <mergeCell ref="I35:J35"/>
    <mergeCell ref="G36:H36"/>
    <mergeCell ref="I36:J36"/>
    <mergeCell ref="G37:H37"/>
    <mergeCell ref="I37:J37"/>
    <mergeCell ref="G38:H38"/>
    <mergeCell ref="I38:J38"/>
    <mergeCell ref="G44:H44"/>
    <mergeCell ref="F48:G48"/>
    <mergeCell ref="F49:G49"/>
    <mergeCell ref="G39:H39"/>
    <mergeCell ref="I39:J39"/>
    <mergeCell ref="G43:H43"/>
  </mergeCells>
  <pageMargins left="0.511811024" right="0.511811024" top="0.78740157499999996" bottom="0.78740157499999996" header="0.31496062000000002" footer="0.31496062000000002"/>
  <pageSetup paperSize="9" scale="75"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5">
    <pageSetUpPr fitToPage="1"/>
  </sheetPr>
  <dimension ref="B1:L35"/>
  <sheetViews>
    <sheetView showGridLines="0" showZeros="0" view="pageBreakPreview" topLeftCell="A16" zoomScaleNormal="75" zoomScaleSheetLayoutView="100" workbookViewId="0">
      <selection activeCell="B1" sqref="B1"/>
    </sheetView>
  </sheetViews>
  <sheetFormatPr defaultColWidth="9.140625" defaultRowHeight="12.75"/>
  <cols>
    <col min="1" max="1" width="2.42578125" style="82" customWidth="1"/>
    <col min="2" max="2" width="10.5703125" style="82" customWidth="1"/>
    <col min="3" max="3" width="10.28515625" style="82" customWidth="1"/>
    <col min="4" max="4" width="51" style="82" customWidth="1"/>
    <col min="5" max="5" width="14.42578125" style="81" customWidth="1"/>
    <col min="6" max="6" width="15.140625" style="81" customWidth="1"/>
    <col min="7" max="7" width="15.28515625" style="82" customWidth="1"/>
    <col min="8" max="8" width="14.140625" style="82" customWidth="1"/>
    <col min="9" max="9" width="14.28515625" style="82" customWidth="1"/>
    <col min="10" max="10" width="3.140625" style="82" customWidth="1"/>
    <col min="11" max="11" width="10.140625" style="82" bestFit="1" customWidth="1"/>
    <col min="12" max="16384" width="9.140625" style="82"/>
  </cols>
  <sheetData>
    <row r="1" spans="2:12" ht="9" customHeight="1" thickBot="1">
      <c r="B1" s="123"/>
      <c r="C1" s="124"/>
      <c r="D1" s="124"/>
      <c r="E1" s="125"/>
      <c r="F1" s="125"/>
      <c r="G1" s="125"/>
      <c r="H1" s="125"/>
      <c r="I1" s="125"/>
    </row>
    <row r="2" spans="2:12" ht="18" customHeight="1" thickBot="1">
      <c r="B2" s="461" t="s">
        <v>42</v>
      </c>
      <c r="C2" s="462"/>
      <c r="D2" s="462"/>
      <c r="E2" s="462"/>
      <c r="F2" s="462"/>
      <c r="G2" s="462"/>
      <c r="H2" s="462"/>
      <c r="I2" s="462"/>
    </row>
    <row r="3" spans="2:12" ht="18" customHeight="1">
      <c r="B3" s="464" t="str">
        <f>BDI!E6</f>
        <v>PREFEITURA MUNICIPAL DE FERVEDOURO</v>
      </c>
      <c r="C3" s="465"/>
      <c r="D3" s="466"/>
      <c r="E3" s="467" t="s">
        <v>40947</v>
      </c>
      <c r="F3" s="468"/>
      <c r="G3" s="454">
        <f ca="1">F25</f>
        <v>639890.14</v>
      </c>
      <c r="H3" s="671" t="str">
        <f>BDI!I6</f>
        <v>25/05/2022</v>
      </c>
      <c r="I3" s="672"/>
    </row>
    <row r="4" spans="2:12" ht="44.45" customHeight="1" thickBot="1">
      <c r="B4" s="470" t="str">
        <f>BDI!B6</f>
        <v>OBRA: PAVIMENTAÇÃO EM DIVERSAS VIAS URBANAS</v>
      </c>
      <c r="C4" s="471"/>
      <c r="D4" s="472"/>
      <c r="E4" s="473" t="str">
        <f>BDI!B14</f>
        <v>LOCAL: DIVERSAS RUAS DA SEDE DO MUNICIPIO DE FERVEDOURO - MG</v>
      </c>
      <c r="F4" s="471"/>
      <c r="G4" s="471"/>
      <c r="H4" s="669" t="s">
        <v>41060</v>
      </c>
      <c r="I4" s="670"/>
    </row>
    <row r="5" spans="2:12" ht="36" customHeight="1">
      <c r="B5" s="84" t="s">
        <v>0</v>
      </c>
      <c r="C5" s="85" t="s">
        <v>5</v>
      </c>
      <c r="D5" s="86" t="s">
        <v>43</v>
      </c>
      <c r="E5" s="87" t="s">
        <v>44</v>
      </c>
      <c r="F5" s="87" t="s">
        <v>45</v>
      </c>
      <c r="G5" s="85" t="s">
        <v>46</v>
      </c>
      <c r="H5" s="85" t="s">
        <v>47</v>
      </c>
      <c r="I5" s="85" t="s">
        <v>48</v>
      </c>
    </row>
    <row r="6" spans="2:12" ht="14.25" customHeight="1">
      <c r="B6" s="663">
        <v>1</v>
      </c>
      <c r="C6" s="664" t="str">
        <f>Orçamento!B12</f>
        <v>1.1</v>
      </c>
      <c r="D6" s="665" t="str">
        <f>VLOOKUP(C6,Orçamento!B12:J84,4,)</f>
        <v>SERVIÇOS PRELIMINARES E CANTEIRO DE OBRAS</v>
      </c>
      <c r="E6" s="143" t="s">
        <v>51</v>
      </c>
      <c r="F6" s="251">
        <f ca="1">F7/$F$25</f>
        <v>1.2856769444830014E-2</v>
      </c>
      <c r="G6" s="251">
        <v>1</v>
      </c>
      <c r="H6" s="251"/>
      <c r="I6" s="251"/>
      <c r="J6" s="127"/>
    </row>
    <row r="7" spans="2:12" ht="14.25" customHeight="1">
      <c r="B7" s="663"/>
      <c r="C7" s="664"/>
      <c r="D7" s="665"/>
      <c r="E7" s="143" t="s">
        <v>52</v>
      </c>
      <c r="F7" s="145">
        <f ca="1">VLOOKUP(C6,Orçamento!B12:J84,9,)</f>
        <v>8226.92</v>
      </c>
      <c r="G7" s="146">
        <f ca="1">G6*$F$7</f>
        <v>8226.92</v>
      </c>
      <c r="H7" s="146">
        <f ca="1">H6*$F$7</f>
        <v>0</v>
      </c>
      <c r="I7" s="146">
        <f ca="1">I6*$F$7</f>
        <v>0</v>
      </c>
      <c r="K7" s="126"/>
      <c r="L7" s="126"/>
    </row>
    <row r="8" spans="2:12" ht="14.25" customHeight="1">
      <c r="B8" s="663">
        <v>2</v>
      </c>
      <c r="C8" s="664" t="str">
        <f>Orçamento!B16</f>
        <v>1.2</v>
      </c>
      <c r="D8" s="665" t="str">
        <f>VLOOKUP(C8,Orçamento!B14:J86,4,)</f>
        <v>PAVIMENTAÇÃO COM BLOQUETE SEXTAVADO - VILA UNIÃO</v>
      </c>
      <c r="E8" s="143" t="s">
        <v>51</v>
      </c>
      <c r="F8" s="144">
        <f ca="1">F9/$F$25</f>
        <v>2.3149942582331398E-2</v>
      </c>
      <c r="G8" s="144">
        <v>0.5</v>
      </c>
      <c r="H8" s="144">
        <v>0.5</v>
      </c>
      <c r="I8" s="144">
        <v>0</v>
      </c>
      <c r="J8" s="127"/>
    </row>
    <row r="9" spans="2:12" ht="13.9" customHeight="1">
      <c r="B9" s="663"/>
      <c r="C9" s="664"/>
      <c r="D9" s="665"/>
      <c r="E9" s="143" t="s">
        <v>52</v>
      </c>
      <c r="F9" s="145">
        <f>VLOOKUP(C8,Orçamento!B14:J86,9,)</f>
        <v>14813.42</v>
      </c>
      <c r="G9" s="146">
        <f>G8*$F$9</f>
        <v>7406.71</v>
      </c>
      <c r="H9" s="146">
        <f>H8*$F$9</f>
        <v>7406.71</v>
      </c>
      <c r="I9" s="146">
        <f>I8*$F$9</f>
        <v>0</v>
      </c>
      <c r="K9" s="126"/>
      <c r="L9" s="126"/>
    </row>
    <row r="10" spans="2:12" ht="13.9" customHeight="1">
      <c r="B10" s="663">
        <v>3</v>
      </c>
      <c r="C10" s="664" t="str">
        <f>Orçamento!B24</f>
        <v>1.3</v>
      </c>
      <c r="D10" s="665" t="str">
        <f>VLOOKUP(C10,Orçamento!B16:J88,4,)</f>
        <v>PAVIMENTAÇÃO COM BLOQUETE SEXTAVADO - TREVO DE ACESSO AO BAIRRO SANTA RITA</v>
      </c>
      <c r="E10" s="143" t="s">
        <v>51</v>
      </c>
      <c r="F10" s="144">
        <f ca="1">F11/$F$25</f>
        <v>8.4097654638028957E-2</v>
      </c>
      <c r="G10" s="144">
        <v>0.75</v>
      </c>
      <c r="H10" s="144">
        <v>0.25</v>
      </c>
      <c r="I10" s="144"/>
      <c r="J10" s="127"/>
      <c r="K10" s="126"/>
      <c r="L10" s="126"/>
    </row>
    <row r="11" spans="2:12" ht="13.9" customHeight="1">
      <c r="B11" s="663"/>
      <c r="C11" s="664"/>
      <c r="D11" s="665"/>
      <c r="E11" s="143" t="s">
        <v>52</v>
      </c>
      <c r="F11" s="145">
        <f>VLOOKUP(C10,Orçamento!B16:J88,9,)</f>
        <v>53813.26</v>
      </c>
      <c r="G11" s="146">
        <f>G10*$F$11</f>
        <v>40359.945</v>
      </c>
      <c r="H11" s="146">
        <f>H10*$F$11</f>
        <v>13453.315000000001</v>
      </c>
      <c r="I11" s="146">
        <f>I10*$F$11</f>
        <v>0</v>
      </c>
      <c r="K11" s="126"/>
      <c r="L11" s="126"/>
    </row>
    <row r="12" spans="2:12" ht="13.9" customHeight="1">
      <c r="B12" s="663">
        <v>4</v>
      </c>
      <c r="C12" s="664" t="str">
        <f>Orçamento!B34</f>
        <v>1.4</v>
      </c>
      <c r="D12" s="665" t="str">
        <f>VLOOKUP(C12,Orçamento!B18:J90,4,)</f>
        <v>PAVIMENTAÇÃO COM BLOQUETE SEXTAVADO - SAÍDA ACHILES DE A. JUNIOR</v>
      </c>
      <c r="E12" s="143" t="s">
        <v>51</v>
      </c>
      <c r="F12" s="144">
        <f ca="1">F13/$F$25</f>
        <v>0.24217002312303171</v>
      </c>
      <c r="G12" s="144">
        <v>0.5</v>
      </c>
      <c r="H12" s="144">
        <v>0.5</v>
      </c>
      <c r="I12" s="144"/>
      <c r="J12" s="127"/>
    </row>
    <row r="13" spans="2:12" ht="14.25" customHeight="1">
      <c r="B13" s="663"/>
      <c r="C13" s="664"/>
      <c r="D13" s="665"/>
      <c r="E13" s="143" t="s">
        <v>52</v>
      </c>
      <c r="F13" s="145">
        <f>VLOOKUP(C12,Orçamento!B18:J90,9,)</f>
        <v>154962.21</v>
      </c>
      <c r="G13" s="146">
        <f>G12*$F$13</f>
        <v>77481.104999999996</v>
      </c>
      <c r="H13" s="146">
        <f>H12*$F$13</f>
        <v>77481.104999999996</v>
      </c>
      <c r="I13" s="146">
        <f>I12*$F$13</f>
        <v>0</v>
      </c>
      <c r="K13" s="126"/>
      <c r="L13" s="126"/>
    </row>
    <row r="14" spans="2:12" ht="13.9" customHeight="1">
      <c r="B14" s="663">
        <v>5</v>
      </c>
      <c r="C14" s="664" t="str">
        <f>Orçamento!B42</f>
        <v>1.5</v>
      </c>
      <c r="D14" s="665" t="str">
        <f>VLOOKUP(C14,Orçamento!B20:J92,4,)</f>
        <v>PAVIMENTAÇÃO COM BLOQUETE SEXTAVADO - RUA CIRENE FRANCHINI DA SILVA</v>
      </c>
      <c r="E14" s="143" t="s">
        <v>51</v>
      </c>
      <c r="F14" s="144">
        <f ca="1">F15/$F$25</f>
        <v>0.13074031739260741</v>
      </c>
      <c r="G14" s="144">
        <v>0.6</v>
      </c>
      <c r="H14" s="144">
        <v>0.3</v>
      </c>
      <c r="I14" s="144">
        <v>0.1</v>
      </c>
      <c r="J14" s="127"/>
    </row>
    <row r="15" spans="2:12" ht="14.25" customHeight="1">
      <c r="B15" s="663"/>
      <c r="C15" s="664"/>
      <c r="D15" s="665"/>
      <c r="E15" s="143" t="s">
        <v>52</v>
      </c>
      <c r="F15" s="145">
        <f>VLOOKUP(C14,Orçamento!B20:J92,9,)</f>
        <v>83659.44</v>
      </c>
      <c r="G15" s="146">
        <f>G14*$F$15</f>
        <v>50195.663999999997</v>
      </c>
      <c r="H15" s="146">
        <f t="shared" ref="H15:I15" si="0">H14*$F$15</f>
        <v>25097.831999999999</v>
      </c>
      <c r="I15" s="146">
        <f t="shared" si="0"/>
        <v>8365.9440000000013</v>
      </c>
      <c r="K15" s="126"/>
      <c r="L15" s="126"/>
    </row>
    <row r="16" spans="2:12" ht="14.25" customHeight="1">
      <c r="B16" s="663">
        <v>6</v>
      </c>
      <c r="C16" s="664" t="str">
        <f>Orçamento!B49</f>
        <v>1.6</v>
      </c>
      <c r="D16" s="665" t="str">
        <f>VLOOKUP(C16,Orçamento!B22:J94,4,)</f>
        <v xml:space="preserve">PAVIMENTAÇÃO COM BLOQUETE SEXTAVADO - RUA GERALDO GOMES PEREIRA </v>
      </c>
      <c r="E16" s="143" t="s">
        <v>51</v>
      </c>
      <c r="F16" s="251">
        <f ca="1">F17/$F$25</f>
        <v>6.6009721606274482E-2</v>
      </c>
      <c r="G16" s="144">
        <v>0.6</v>
      </c>
      <c r="H16" s="144">
        <v>0.3</v>
      </c>
      <c r="I16" s="144">
        <v>0.1</v>
      </c>
      <c r="J16" s="127"/>
    </row>
    <row r="17" spans="2:12" ht="14.25" customHeight="1">
      <c r="B17" s="663"/>
      <c r="C17" s="664"/>
      <c r="D17" s="665"/>
      <c r="E17" s="143" t="s">
        <v>52</v>
      </c>
      <c r="F17" s="145">
        <f ca="1">VLOOKUP(C16,Orçamento!B22:J94,9,)</f>
        <v>42238.97</v>
      </c>
      <c r="G17" s="146">
        <f ca="1">G16*$F$17</f>
        <v>25343.382000000001</v>
      </c>
      <c r="H17" s="146">
        <f t="shared" ref="H17:I17" ca="1" si="1">H16*$F$17</f>
        <v>12671.691000000001</v>
      </c>
      <c r="I17" s="146">
        <f t="shared" ca="1" si="1"/>
        <v>4223.8969999999999</v>
      </c>
      <c r="K17" s="126"/>
      <c r="L17" s="126"/>
    </row>
    <row r="18" spans="2:12" ht="14.25" customHeight="1">
      <c r="B18" s="663">
        <v>7</v>
      </c>
      <c r="C18" s="664" t="str">
        <f>Orçamento!B64</f>
        <v>1.7</v>
      </c>
      <c r="D18" s="665" t="str">
        <f>VLOOKUP(C18,Orçamento!B24:J96,4,)</f>
        <v>PAVIMENTAÇÃO COM BLOQUETE SEXTAVADO - RUA MOACIR DA SILVA BOM</v>
      </c>
      <c r="E18" s="143" t="s">
        <v>51</v>
      </c>
      <c r="F18" s="144">
        <f ca="1">F19/$F$25</f>
        <v>1.8477437392612425E-2</v>
      </c>
      <c r="G18" s="144"/>
      <c r="H18" s="144">
        <v>0.25</v>
      </c>
      <c r="I18" s="144">
        <v>0.75</v>
      </c>
      <c r="J18" s="127"/>
    </row>
    <row r="19" spans="2:12" ht="13.9" customHeight="1">
      <c r="B19" s="663"/>
      <c r="C19" s="664"/>
      <c r="D19" s="665"/>
      <c r="E19" s="143" t="s">
        <v>52</v>
      </c>
      <c r="F19" s="145">
        <f>VLOOKUP(C18,Orçamento!B24:J96,9,)</f>
        <v>11823.529999999999</v>
      </c>
      <c r="G19" s="146">
        <f>G18*$F$19</f>
        <v>0</v>
      </c>
      <c r="H19" s="146">
        <f t="shared" ref="H19:I19" si="2">H18*$F$19</f>
        <v>2955.8824999999997</v>
      </c>
      <c r="I19" s="146">
        <f t="shared" si="2"/>
        <v>8867.6474999999991</v>
      </c>
      <c r="K19" s="126"/>
      <c r="L19" s="126"/>
    </row>
    <row r="20" spans="2:12" ht="13.9" customHeight="1">
      <c r="B20" s="663">
        <v>8</v>
      </c>
      <c r="C20" s="664" t="str">
        <f>Orçamento!B71</f>
        <v>1.8</v>
      </c>
      <c r="D20" s="665" t="str">
        <f>VLOOKUP(C20,Orçamento!B26:J98,4,)</f>
        <v xml:space="preserve">PAVIMENTAÇÃO COM BLOQUETE SEXTAVADO - RUA AQUILES DE A. JUNIOR </v>
      </c>
      <c r="E20" s="143" t="s">
        <v>51</v>
      </c>
      <c r="F20" s="144">
        <f ca="1">F21/$F$25</f>
        <v>0.39761054921083799</v>
      </c>
      <c r="G20" s="144"/>
      <c r="H20" s="144">
        <v>0.25</v>
      </c>
      <c r="I20" s="144">
        <v>0.75</v>
      </c>
      <c r="J20" s="127"/>
      <c r="K20" s="126"/>
      <c r="L20" s="126"/>
    </row>
    <row r="21" spans="2:12" ht="13.9" customHeight="1">
      <c r="B21" s="663"/>
      <c r="C21" s="664"/>
      <c r="D21" s="665"/>
      <c r="E21" s="143" t="s">
        <v>52</v>
      </c>
      <c r="F21" s="145">
        <f>VLOOKUP(C20,Orçamento!B26:J98,9,)</f>
        <v>254427.07</v>
      </c>
      <c r="G21" s="146">
        <f>G20*$F$21</f>
        <v>0</v>
      </c>
      <c r="H21" s="146">
        <f t="shared" ref="H21:I21" si="3">H20*$F$21</f>
        <v>63606.767500000002</v>
      </c>
      <c r="I21" s="146">
        <f t="shared" si="3"/>
        <v>190820.30249999999</v>
      </c>
      <c r="K21" s="126"/>
      <c r="L21" s="126"/>
    </row>
    <row r="22" spans="2:12" ht="13.9" customHeight="1">
      <c r="B22" s="663">
        <v>9</v>
      </c>
      <c r="C22" s="664" t="str">
        <f>Orçamento!B78</f>
        <v>1.9</v>
      </c>
      <c r="D22" s="665" t="str">
        <f>VLOOKUP(C22,Orçamento!B28:J100,4,)</f>
        <v>PAVIMENTAÇÃO COM BLOQUETE SEXTAVADO - TRECHO DA RUA AQUILES DE A. JUNIOR</v>
      </c>
      <c r="E22" s="143" t="s">
        <v>51</v>
      </c>
      <c r="F22" s="144">
        <f ca="1">F23/$F$25</f>
        <v>2.4887584609445613E-2</v>
      </c>
      <c r="G22" s="144"/>
      <c r="H22" s="144">
        <v>0.25</v>
      </c>
      <c r="I22" s="144">
        <v>0.75</v>
      </c>
      <c r="J22" s="127"/>
    </row>
    <row r="23" spans="2:12" ht="14.25" customHeight="1">
      <c r="B23" s="663"/>
      <c r="C23" s="664"/>
      <c r="D23" s="665"/>
      <c r="E23" s="143" t="s">
        <v>52</v>
      </c>
      <c r="F23" s="145">
        <f>VLOOKUP(C22,Orçamento!B28:J100,9,)</f>
        <v>15925.32</v>
      </c>
      <c r="G23" s="146">
        <f>G22*$F$23</f>
        <v>0</v>
      </c>
      <c r="H23" s="146">
        <f t="shared" ref="H23:I23" si="4">H22*$F$23</f>
        <v>3981.33</v>
      </c>
      <c r="I23" s="146">
        <f t="shared" si="4"/>
        <v>11943.99</v>
      </c>
      <c r="K23" s="126"/>
      <c r="L23" s="126"/>
    </row>
    <row r="24" spans="2:12" ht="14.25" customHeight="1">
      <c r="B24" s="673" t="s">
        <v>56</v>
      </c>
      <c r="C24" s="674"/>
      <c r="D24" s="675"/>
      <c r="E24" s="147" t="s">
        <v>51</v>
      </c>
      <c r="F24" s="148">
        <f ca="1">F6+F8+F12+F14+F10+F16+F18+F20+F22</f>
        <v>1</v>
      </c>
      <c r="G24" s="148">
        <f ca="1">G25/$F$25</f>
        <v>0.32664001667536247</v>
      </c>
      <c r="H24" s="148">
        <f ca="1">H25/$F$25</f>
        <v>0.32295330101507735</v>
      </c>
      <c r="I24" s="148">
        <f ca="1">I25/$F$25</f>
        <v>0.35040668230956018</v>
      </c>
      <c r="J24" s="127"/>
    </row>
    <row r="25" spans="2:12" ht="13.5" customHeight="1" thickBot="1">
      <c r="B25" s="676"/>
      <c r="C25" s="677"/>
      <c r="D25" s="678"/>
      <c r="E25" s="149" t="s">
        <v>52</v>
      </c>
      <c r="F25" s="150">
        <f ca="1">F7+F9+F13+F15+F11+F17+F19+F21+F23</f>
        <v>639890.14</v>
      </c>
      <c r="G25" s="150">
        <f ca="1">G7+G9+G13+G15+G11+G17+G19+G21+G23</f>
        <v>209013.72600000002</v>
      </c>
      <c r="H25" s="150">
        <f ca="1">H7+H9+H13+H15+H11+H17+H19+H21+H23</f>
        <v>206654.633</v>
      </c>
      <c r="I25" s="150">
        <f ca="1">I7+I9+I13+I15+I11+I17+I19+I21+I23</f>
        <v>224221.78099999999</v>
      </c>
      <c r="J25" s="126"/>
    </row>
    <row r="26" spans="2:12" ht="3.75" customHeight="1" thickBot="1">
      <c r="B26" s="151"/>
      <c r="C26" s="151"/>
      <c r="D26" s="151"/>
      <c r="E26" s="152"/>
      <c r="F26" s="152"/>
      <c r="G26" s="151"/>
      <c r="H26" s="151"/>
      <c r="I26" s="151"/>
    </row>
    <row r="27" spans="2:12" ht="14.25" customHeight="1">
      <c r="B27" s="128"/>
      <c r="C27" s="129"/>
      <c r="D27" s="129"/>
      <c r="E27" s="129"/>
      <c r="F27" s="129"/>
      <c r="G27" s="130"/>
      <c r="H27" s="129"/>
      <c r="I27" s="131"/>
      <c r="K27" s="132" t="s">
        <v>95</v>
      </c>
    </row>
    <row r="28" spans="2:12" ht="14.25" customHeight="1">
      <c r="B28" s="666" t="s">
        <v>41062</v>
      </c>
      <c r="C28" s="667"/>
      <c r="D28" s="667"/>
      <c r="E28" s="667"/>
      <c r="F28" s="668"/>
      <c r="G28" s="133" t="s">
        <v>96</v>
      </c>
      <c r="I28" s="134"/>
    </row>
    <row r="29" spans="2:12" ht="14.25" customHeight="1">
      <c r="B29" s="679" t="s">
        <v>41063</v>
      </c>
      <c r="C29" s="680"/>
      <c r="D29" s="680"/>
      <c r="E29" s="680"/>
      <c r="F29" s="681"/>
      <c r="G29" s="136"/>
      <c r="I29" s="137"/>
    </row>
    <row r="30" spans="2:12" ht="15" customHeight="1">
      <c r="B30" s="138"/>
      <c r="C30" s="132"/>
      <c r="D30" s="132"/>
      <c r="F30" s="82"/>
      <c r="G30" s="136"/>
      <c r="I30" s="137"/>
    </row>
    <row r="31" spans="2:12" ht="13.5" customHeight="1">
      <c r="B31" s="666" t="s">
        <v>41062</v>
      </c>
      <c r="C31" s="667"/>
      <c r="D31" s="667"/>
      <c r="E31" s="667"/>
      <c r="F31" s="668"/>
      <c r="G31" s="136"/>
      <c r="I31" s="137"/>
    </row>
    <row r="32" spans="2:12" ht="14.25" customHeight="1" thickBot="1">
      <c r="B32" s="682" t="s">
        <v>85</v>
      </c>
      <c r="C32" s="683"/>
      <c r="D32" s="683"/>
      <c r="E32" s="683"/>
      <c r="F32" s="684"/>
      <c r="G32" s="136"/>
      <c r="I32" s="137"/>
    </row>
    <row r="33" spans="2:9" ht="14.1" customHeight="1">
      <c r="B33" s="135"/>
      <c r="C33" s="81"/>
      <c r="D33" s="81"/>
      <c r="G33" s="136"/>
      <c r="I33" s="137"/>
    </row>
    <row r="34" spans="2:9" ht="14.1" customHeight="1">
      <c r="B34" s="135"/>
      <c r="C34" s="81"/>
      <c r="D34" s="81"/>
      <c r="G34" s="136"/>
      <c r="I34" s="137"/>
    </row>
    <row r="35" spans="2:9" ht="14.1" customHeight="1" thickBot="1">
      <c r="B35" s="139"/>
      <c r="C35" s="140"/>
      <c r="D35" s="140"/>
      <c r="E35" s="140"/>
      <c r="F35" s="140"/>
      <c r="G35" s="141"/>
      <c r="H35" s="140"/>
      <c r="I35" s="142"/>
    </row>
  </sheetData>
  <mergeCells count="39">
    <mergeCell ref="B29:F29"/>
    <mergeCell ref="B31:F31"/>
    <mergeCell ref="B32:F32"/>
    <mergeCell ref="D6:D7"/>
    <mergeCell ref="B14:B15"/>
    <mergeCell ref="C14:C15"/>
    <mergeCell ref="D14:D15"/>
    <mergeCell ref="B8:B9"/>
    <mergeCell ref="C8:C9"/>
    <mergeCell ref="D8:D9"/>
    <mergeCell ref="B12:B13"/>
    <mergeCell ref="C12:C13"/>
    <mergeCell ref="D12:D13"/>
    <mergeCell ref="D10:D11"/>
    <mergeCell ref="B10:B11"/>
    <mergeCell ref="C10:C11"/>
    <mergeCell ref="H4:I4"/>
    <mergeCell ref="B2:I2"/>
    <mergeCell ref="B3:D3"/>
    <mergeCell ref="E3:F3"/>
    <mergeCell ref="H3:I3"/>
    <mergeCell ref="B4:D4"/>
    <mergeCell ref="E4:G4"/>
    <mergeCell ref="B6:B7"/>
    <mergeCell ref="C6:C7"/>
    <mergeCell ref="B28:F28"/>
    <mergeCell ref="B20:B21"/>
    <mergeCell ref="C20:C21"/>
    <mergeCell ref="D20:D21"/>
    <mergeCell ref="B22:B23"/>
    <mergeCell ref="C22:C23"/>
    <mergeCell ref="D22:D23"/>
    <mergeCell ref="B24:D25"/>
    <mergeCell ref="B16:B17"/>
    <mergeCell ref="C16:C17"/>
    <mergeCell ref="D16:D17"/>
    <mergeCell ref="B18:B19"/>
    <mergeCell ref="C18:C19"/>
    <mergeCell ref="D18:D19"/>
  </mergeCells>
  <phoneticPr fontId="3" type="noConversion"/>
  <pageMargins left="0.39370078740157483" right="0.39370078740157483" top="0.6" bottom="0.19685039370078741" header="0.18" footer="0"/>
  <pageSetup paperSize="9" scale="94" orientation="landscape"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D3795"/>
  <sheetViews>
    <sheetView workbookViewId="0">
      <selection activeCell="H23" sqref="H23"/>
    </sheetView>
  </sheetViews>
  <sheetFormatPr defaultRowHeight="12.75"/>
  <cols>
    <col min="1" max="1" width="8.42578125" customWidth="1"/>
    <col min="2" max="2" width="46.42578125" customWidth="1"/>
    <col min="3" max="3" width="7.42578125" customWidth="1"/>
    <col min="4" max="4" width="12.7109375" customWidth="1"/>
  </cols>
  <sheetData>
    <row r="2" spans="1:4" ht="13.5">
      <c r="A2" s="270" t="s">
        <v>226</v>
      </c>
      <c r="B2" s="271" t="s">
        <v>227</v>
      </c>
      <c r="C2" s="270" t="s">
        <v>228</v>
      </c>
      <c r="D2" s="272">
        <v>0.5</v>
      </c>
    </row>
    <row r="3" spans="1:4" ht="13.5">
      <c r="A3" s="270" t="s">
        <v>229</v>
      </c>
      <c r="B3" s="271" t="s">
        <v>230</v>
      </c>
      <c r="C3" s="270" t="s">
        <v>228</v>
      </c>
      <c r="D3" s="272">
        <v>0.3</v>
      </c>
    </row>
    <row r="4" spans="1:4" ht="13.5">
      <c r="A4" s="270" t="s">
        <v>231</v>
      </c>
      <c r="B4" s="271" t="s">
        <v>232</v>
      </c>
      <c r="C4" s="270" t="s">
        <v>228</v>
      </c>
      <c r="D4" s="272">
        <v>0.2</v>
      </c>
    </row>
    <row r="5" spans="1:4" ht="13.5">
      <c r="A5" s="270" t="s">
        <v>233</v>
      </c>
      <c r="B5" s="271" t="s">
        <v>227</v>
      </c>
      <c r="C5" s="270" t="s">
        <v>228</v>
      </c>
      <c r="D5" s="272">
        <v>2</v>
      </c>
    </row>
    <row r="6" spans="1:4" ht="13.5">
      <c r="A6" s="270" t="s">
        <v>234</v>
      </c>
      <c r="B6" s="271" t="s">
        <v>230</v>
      </c>
      <c r="C6" s="270" t="s">
        <v>228</v>
      </c>
      <c r="D6" s="272">
        <v>1.5</v>
      </c>
    </row>
    <row r="7" spans="1:4" ht="13.5">
      <c r="A7" s="270" t="s">
        <v>235</v>
      </c>
      <c r="B7" s="271" t="s">
        <v>232</v>
      </c>
      <c r="C7" s="270" t="s">
        <v>228</v>
      </c>
      <c r="D7" s="272">
        <v>1</v>
      </c>
    </row>
    <row r="8" spans="1:4" ht="27">
      <c r="A8" s="270" t="s">
        <v>236</v>
      </c>
      <c r="B8" s="271" t="s">
        <v>237</v>
      </c>
      <c r="C8" s="270" t="s">
        <v>180</v>
      </c>
      <c r="D8" s="272">
        <v>1.1000000000000001</v>
      </c>
    </row>
    <row r="9" spans="1:4" ht="40.5">
      <c r="A9" s="270" t="s">
        <v>238</v>
      </c>
      <c r="B9" s="271" t="s">
        <v>239</v>
      </c>
      <c r="C9" s="270" t="s">
        <v>180</v>
      </c>
      <c r="D9" s="272">
        <v>2.5299999999999998</v>
      </c>
    </row>
    <row r="10" spans="1:4" ht="27">
      <c r="A10" s="270" t="s">
        <v>240</v>
      </c>
      <c r="B10" s="271" t="s">
        <v>241</v>
      </c>
      <c r="C10" s="270" t="s">
        <v>180</v>
      </c>
      <c r="D10" s="272">
        <v>1.32</v>
      </c>
    </row>
    <row r="11" spans="1:4" ht="27">
      <c r="A11" s="270" t="s">
        <v>242</v>
      </c>
      <c r="B11" s="271" t="s">
        <v>243</v>
      </c>
      <c r="C11" s="270" t="s">
        <v>180</v>
      </c>
      <c r="D11" s="272">
        <v>0.33</v>
      </c>
    </row>
    <row r="12" spans="1:4" ht="27">
      <c r="A12" s="270" t="s">
        <v>244</v>
      </c>
      <c r="B12" s="271" t="s">
        <v>245</v>
      </c>
      <c r="C12" s="270" t="s">
        <v>246</v>
      </c>
      <c r="D12" s="272">
        <v>27.26</v>
      </c>
    </row>
    <row r="13" spans="1:4" ht="27">
      <c r="A13" s="270" t="s">
        <v>247</v>
      </c>
      <c r="B13" s="271" t="s">
        <v>248</v>
      </c>
      <c r="C13" s="270" t="s">
        <v>246</v>
      </c>
      <c r="D13" s="272">
        <v>31.87</v>
      </c>
    </row>
    <row r="14" spans="1:4" ht="27">
      <c r="A14" s="270" t="s">
        <v>249</v>
      </c>
      <c r="B14" s="271" t="s">
        <v>250</v>
      </c>
      <c r="C14" s="270" t="s">
        <v>246</v>
      </c>
      <c r="D14" s="272">
        <v>19.920000000000002</v>
      </c>
    </row>
    <row r="15" spans="1:4" ht="27">
      <c r="A15" s="270" t="s">
        <v>251</v>
      </c>
      <c r="B15" s="271" t="s">
        <v>252</v>
      </c>
      <c r="C15" s="270" t="s">
        <v>246</v>
      </c>
      <c r="D15" s="272">
        <v>24.52</v>
      </c>
    </row>
    <row r="16" spans="1:4" ht="27">
      <c r="A16" s="270" t="s">
        <v>253</v>
      </c>
      <c r="B16" s="271" t="s">
        <v>254</v>
      </c>
      <c r="C16" s="270" t="s">
        <v>255</v>
      </c>
      <c r="D16" s="272">
        <v>700</v>
      </c>
    </row>
    <row r="17" spans="1:4" ht="27">
      <c r="A17" s="270" t="s">
        <v>256</v>
      </c>
      <c r="B17" s="271" t="s">
        <v>257</v>
      </c>
      <c r="C17" s="270" t="s">
        <v>255</v>
      </c>
      <c r="D17" s="272">
        <v>1050</v>
      </c>
    </row>
    <row r="18" spans="1:4" ht="27">
      <c r="A18" s="270" t="s">
        <v>258</v>
      </c>
      <c r="B18" s="271" t="s">
        <v>259</v>
      </c>
      <c r="C18" s="270" t="s">
        <v>260</v>
      </c>
      <c r="D18" s="272">
        <v>75.62</v>
      </c>
    </row>
    <row r="19" spans="1:4" ht="27">
      <c r="A19" s="270" t="s">
        <v>261</v>
      </c>
      <c r="B19" s="271" t="s">
        <v>262</v>
      </c>
      <c r="C19" s="270" t="s">
        <v>260</v>
      </c>
      <c r="D19" s="272">
        <v>126.5</v>
      </c>
    </row>
    <row r="20" spans="1:4" ht="27">
      <c r="A20" s="270" t="s">
        <v>263</v>
      </c>
      <c r="B20" s="271" t="s">
        <v>264</v>
      </c>
      <c r="C20" s="270" t="s">
        <v>180</v>
      </c>
      <c r="D20" s="272">
        <v>19.11</v>
      </c>
    </row>
    <row r="21" spans="1:4" ht="27">
      <c r="A21" s="270" t="s">
        <v>265</v>
      </c>
      <c r="B21" s="271" t="s">
        <v>266</v>
      </c>
      <c r="C21" s="270" t="s">
        <v>180</v>
      </c>
      <c r="D21" s="272">
        <v>23.06</v>
      </c>
    </row>
    <row r="22" spans="1:4" ht="27">
      <c r="A22" s="270" t="s">
        <v>267</v>
      </c>
      <c r="B22" s="271" t="s">
        <v>268</v>
      </c>
      <c r="C22" s="270" t="s">
        <v>180</v>
      </c>
      <c r="D22" s="272">
        <v>16.62</v>
      </c>
    </row>
    <row r="23" spans="1:4" ht="27">
      <c r="A23" s="270" t="s">
        <v>269</v>
      </c>
      <c r="B23" s="271" t="s">
        <v>270</v>
      </c>
      <c r="C23" s="270" t="s">
        <v>180</v>
      </c>
      <c r="D23" s="272">
        <v>16.62</v>
      </c>
    </row>
    <row r="24" spans="1:4" ht="27">
      <c r="A24" s="270" t="s">
        <v>271</v>
      </c>
      <c r="B24" s="271" t="s">
        <v>272</v>
      </c>
      <c r="C24" s="270" t="s">
        <v>260</v>
      </c>
      <c r="D24" s="272">
        <v>7.53</v>
      </c>
    </row>
    <row r="25" spans="1:4" ht="27">
      <c r="A25" s="270" t="s">
        <v>273</v>
      </c>
      <c r="B25" s="271" t="s">
        <v>274</v>
      </c>
      <c r="C25" s="270" t="s">
        <v>260</v>
      </c>
      <c r="D25" s="272">
        <v>4.7</v>
      </c>
    </row>
    <row r="26" spans="1:4" ht="27">
      <c r="A26" s="270" t="s">
        <v>275</v>
      </c>
      <c r="B26" s="271" t="s">
        <v>276</v>
      </c>
      <c r="C26" s="270" t="s">
        <v>260</v>
      </c>
      <c r="D26" s="272">
        <v>5.27</v>
      </c>
    </row>
    <row r="27" spans="1:4" ht="27">
      <c r="A27" s="270" t="s">
        <v>277</v>
      </c>
      <c r="B27" s="271" t="s">
        <v>278</v>
      </c>
      <c r="C27" s="270" t="s">
        <v>180</v>
      </c>
      <c r="D27" s="272">
        <v>11.3</v>
      </c>
    </row>
    <row r="28" spans="1:4" ht="40.5">
      <c r="A28" s="270" t="s">
        <v>279</v>
      </c>
      <c r="B28" s="271" t="s">
        <v>280</v>
      </c>
      <c r="C28" s="270" t="s">
        <v>180</v>
      </c>
      <c r="D28" s="272">
        <v>18.84</v>
      </c>
    </row>
    <row r="29" spans="1:4" ht="27">
      <c r="A29" s="270" t="s">
        <v>281</v>
      </c>
      <c r="B29" s="271" t="s">
        <v>282</v>
      </c>
      <c r="C29" s="270" t="s">
        <v>180</v>
      </c>
      <c r="D29" s="272">
        <v>6.14</v>
      </c>
    </row>
    <row r="30" spans="1:4" ht="27">
      <c r="A30" s="270" t="s">
        <v>283</v>
      </c>
      <c r="B30" s="271" t="s">
        <v>284</v>
      </c>
      <c r="C30" s="270" t="s">
        <v>180</v>
      </c>
      <c r="D30" s="272">
        <v>10.36</v>
      </c>
    </row>
    <row r="31" spans="1:4" ht="27">
      <c r="A31" s="270" t="s">
        <v>285</v>
      </c>
      <c r="B31" s="271" t="s">
        <v>286</v>
      </c>
      <c r="C31" s="270" t="s">
        <v>180</v>
      </c>
      <c r="D31" s="272">
        <v>12.24</v>
      </c>
    </row>
    <row r="32" spans="1:4" ht="27">
      <c r="A32" s="270" t="s">
        <v>287</v>
      </c>
      <c r="B32" s="271" t="s">
        <v>288</v>
      </c>
      <c r="C32" s="270" t="s">
        <v>180</v>
      </c>
      <c r="D32" s="272">
        <v>11.3</v>
      </c>
    </row>
    <row r="33" spans="1:4" ht="27">
      <c r="A33" s="270" t="s">
        <v>289</v>
      </c>
      <c r="B33" s="271" t="s">
        <v>290</v>
      </c>
      <c r="C33" s="270" t="s">
        <v>260</v>
      </c>
      <c r="D33" s="272">
        <v>7.53</v>
      </c>
    </row>
    <row r="34" spans="1:4" ht="13.5">
      <c r="A34" s="270" t="s">
        <v>291</v>
      </c>
      <c r="B34" s="271" t="s">
        <v>292</v>
      </c>
      <c r="C34" s="270" t="s">
        <v>246</v>
      </c>
      <c r="D34" s="272">
        <v>39.78</v>
      </c>
    </row>
    <row r="35" spans="1:4" ht="13.5">
      <c r="A35" s="270" t="s">
        <v>293</v>
      </c>
      <c r="B35" s="271" t="s">
        <v>294</v>
      </c>
      <c r="C35" s="270" t="s">
        <v>246</v>
      </c>
      <c r="D35" s="272">
        <v>15.91</v>
      </c>
    </row>
    <row r="36" spans="1:4" ht="13.5">
      <c r="A36" s="270" t="s">
        <v>295</v>
      </c>
      <c r="B36" s="271" t="s">
        <v>296</v>
      </c>
      <c r="C36" s="270" t="s">
        <v>246</v>
      </c>
      <c r="D36" s="272">
        <v>9.93</v>
      </c>
    </row>
    <row r="37" spans="1:4" ht="27">
      <c r="A37" s="270" t="s">
        <v>297</v>
      </c>
      <c r="B37" s="271" t="s">
        <v>298</v>
      </c>
      <c r="C37" s="270" t="s">
        <v>260</v>
      </c>
      <c r="D37" s="272">
        <v>13.82</v>
      </c>
    </row>
    <row r="38" spans="1:4" ht="27">
      <c r="A38" s="270" t="s">
        <v>299</v>
      </c>
      <c r="B38" s="271" t="s">
        <v>300</v>
      </c>
      <c r="C38" s="270" t="s">
        <v>260</v>
      </c>
      <c r="D38" s="272">
        <v>13.82</v>
      </c>
    </row>
    <row r="39" spans="1:4" ht="27">
      <c r="A39" s="270" t="s">
        <v>301</v>
      </c>
      <c r="B39" s="271" t="s">
        <v>302</v>
      </c>
      <c r="C39" s="270" t="s">
        <v>180</v>
      </c>
      <c r="D39" s="272">
        <v>16.010000000000002</v>
      </c>
    </row>
    <row r="40" spans="1:4" ht="27">
      <c r="A40" s="270" t="s">
        <v>303</v>
      </c>
      <c r="B40" s="271" t="s">
        <v>304</v>
      </c>
      <c r="C40" s="270" t="s">
        <v>180</v>
      </c>
      <c r="D40" s="272">
        <v>16.95</v>
      </c>
    </row>
    <row r="41" spans="1:4" ht="27">
      <c r="A41" s="270" t="s">
        <v>305</v>
      </c>
      <c r="B41" s="271" t="s">
        <v>306</v>
      </c>
      <c r="C41" s="270" t="s">
        <v>180</v>
      </c>
      <c r="D41" s="272">
        <v>29.04</v>
      </c>
    </row>
    <row r="42" spans="1:4" ht="27">
      <c r="A42" s="270" t="s">
        <v>307</v>
      </c>
      <c r="B42" s="271" t="s">
        <v>308</v>
      </c>
      <c r="C42" s="270" t="s">
        <v>180</v>
      </c>
      <c r="D42" s="272">
        <v>9.41</v>
      </c>
    </row>
    <row r="43" spans="1:4" ht="27">
      <c r="A43" s="270" t="s">
        <v>309</v>
      </c>
      <c r="B43" s="271" t="s">
        <v>310</v>
      </c>
      <c r="C43" s="270" t="s">
        <v>180</v>
      </c>
      <c r="D43" s="272">
        <v>16.95</v>
      </c>
    </row>
    <row r="44" spans="1:4" ht="27">
      <c r="A44" s="270" t="s">
        <v>311</v>
      </c>
      <c r="B44" s="271" t="s">
        <v>312</v>
      </c>
      <c r="C44" s="270" t="s">
        <v>180</v>
      </c>
      <c r="D44" s="272">
        <v>16.95</v>
      </c>
    </row>
    <row r="45" spans="1:4" ht="27">
      <c r="A45" s="270" t="s">
        <v>313</v>
      </c>
      <c r="B45" s="271" t="s">
        <v>314</v>
      </c>
      <c r="C45" s="270" t="s">
        <v>315</v>
      </c>
      <c r="D45" s="272">
        <v>2.75</v>
      </c>
    </row>
    <row r="46" spans="1:4" ht="27">
      <c r="A46" s="270" t="s">
        <v>316</v>
      </c>
      <c r="B46" s="271" t="s">
        <v>317</v>
      </c>
      <c r="C46" s="270" t="s">
        <v>246</v>
      </c>
      <c r="D46" s="272">
        <v>13.54</v>
      </c>
    </row>
    <row r="47" spans="1:4" ht="27">
      <c r="A47" s="270" t="s">
        <v>318</v>
      </c>
      <c r="B47" s="271" t="s">
        <v>319</v>
      </c>
      <c r="C47" s="270" t="s">
        <v>180</v>
      </c>
      <c r="D47" s="272">
        <v>7.53</v>
      </c>
    </row>
    <row r="48" spans="1:4" ht="27">
      <c r="A48" s="270" t="s">
        <v>320</v>
      </c>
      <c r="B48" s="271" t="s">
        <v>321</v>
      </c>
      <c r="C48" s="270" t="s">
        <v>246</v>
      </c>
      <c r="D48" s="272">
        <v>13.04</v>
      </c>
    </row>
    <row r="49" spans="1:4" ht="27">
      <c r="A49" s="270" t="s">
        <v>322</v>
      </c>
      <c r="B49" s="271" t="s">
        <v>323</v>
      </c>
      <c r="C49" s="270" t="s">
        <v>180</v>
      </c>
      <c r="D49" s="272">
        <v>11.3</v>
      </c>
    </row>
    <row r="50" spans="1:4" ht="27">
      <c r="A50" s="270" t="s">
        <v>324</v>
      </c>
      <c r="B50" s="271" t="s">
        <v>325</v>
      </c>
      <c r="C50" s="270" t="s">
        <v>180</v>
      </c>
      <c r="D50" s="272">
        <v>16.010000000000002</v>
      </c>
    </row>
    <row r="51" spans="1:4" ht="27">
      <c r="A51" s="270" t="s">
        <v>326</v>
      </c>
      <c r="B51" s="271" t="s">
        <v>327</v>
      </c>
      <c r="C51" s="270" t="s">
        <v>180</v>
      </c>
      <c r="D51" s="272">
        <v>38.6</v>
      </c>
    </row>
    <row r="52" spans="1:4" ht="27">
      <c r="A52" s="270" t="s">
        <v>328</v>
      </c>
      <c r="B52" s="271" t="s">
        <v>329</v>
      </c>
      <c r="C52" s="270" t="s">
        <v>246</v>
      </c>
      <c r="D52" s="272">
        <v>62.25</v>
      </c>
    </row>
    <row r="53" spans="1:4" ht="27">
      <c r="A53" s="270" t="s">
        <v>330</v>
      </c>
      <c r="B53" s="271" t="s">
        <v>331</v>
      </c>
      <c r="C53" s="270" t="s">
        <v>246</v>
      </c>
      <c r="D53" s="272">
        <v>14.4</v>
      </c>
    </row>
    <row r="54" spans="1:4" ht="27">
      <c r="A54" s="270" t="s">
        <v>332</v>
      </c>
      <c r="B54" s="271" t="s">
        <v>333</v>
      </c>
      <c r="C54" s="270" t="s">
        <v>246</v>
      </c>
      <c r="D54" s="272">
        <v>15.12</v>
      </c>
    </row>
    <row r="55" spans="1:4" ht="27">
      <c r="A55" s="270" t="s">
        <v>334</v>
      </c>
      <c r="B55" s="271" t="s">
        <v>335</v>
      </c>
      <c r="C55" s="270" t="s">
        <v>180</v>
      </c>
      <c r="D55" s="272">
        <v>15.07</v>
      </c>
    </row>
    <row r="56" spans="1:4" ht="27">
      <c r="A56" s="270" t="s">
        <v>336</v>
      </c>
      <c r="B56" s="271" t="s">
        <v>337</v>
      </c>
      <c r="C56" s="270" t="s">
        <v>180</v>
      </c>
      <c r="D56" s="272">
        <v>18.84</v>
      </c>
    </row>
    <row r="57" spans="1:4" ht="27">
      <c r="A57" s="270" t="s">
        <v>338</v>
      </c>
      <c r="B57" s="271" t="s">
        <v>339</v>
      </c>
      <c r="C57" s="270" t="s">
        <v>180</v>
      </c>
      <c r="D57" s="272">
        <v>18.84</v>
      </c>
    </row>
    <row r="58" spans="1:4" ht="40.5">
      <c r="A58" s="270" t="s">
        <v>340</v>
      </c>
      <c r="B58" s="271" t="s">
        <v>341</v>
      </c>
      <c r="C58" s="270" t="s">
        <v>180</v>
      </c>
      <c r="D58" s="272">
        <v>43.46</v>
      </c>
    </row>
    <row r="59" spans="1:4" ht="27">
      <c r="A59" s="270" t="s">
        <v>342</v>
      </c>
      <c r="B59" s="271" t="s">
        <v>343</v>
      </c>
      <c r="C59" s="270" t="s">
        <v>180</v>
      </c>
      <c r="D59" s="272">
        <v>43.46</v>
      </c>
    </row>
    <row r="60" spans="1:4" ht="40.5">
      <c r="A60" s="270" t="s">
        <v>344</v>
      </c>
      <c r="B60" s="271" t="s">
        <v>345</v>
      </c>
      <c r="C60" s="270" t="s">
        <v>181</v>
      </c>
      <c r="D60" s="272">
        <v>113.08</v>
      </c>
    </row>
    <row r="61" spans="1:4" ht="40.5">
      <c r="A61" s="270" t="s">
        <v>346</v>
      </c>
      <c r="B61" s="271" t="s">
        <v>347</v>
      </c>
      <c r="C61" s="270" t="s">
        <v>181</v>
      </c>
      <c r="D61" s="272">
        <v>103.65</v>
      </c>
    </row>
    <row r="62" spans="1:4" ht="13.5">
      <c r="A62" s="270" t="s">
        <v>348</v>
      </c>
      <c r="B62" s="271" t="s">
        <v>349</v>
      </c>
      <c r="C62" s="270" t="s">
        <v>180</v>
      </c>
      <c r="D62" s="272">
        <v>128.05000000000001</v>
      </c>
    </row>
    <row r="63" spans="1:4" ht="27">
      <c r="A63" s="270" t="s">
        <v>350</v>
      </c>
      <c r="B63" s="271" t="s">
        <v>351</v>
      </c>
      <c r="C63" s="270" t="s">
        <v>181</v>
      </c>
      <c r="D63" s="272">
        <v>64.290000000000006</v>
      </c>
    </row>
    <row r="64" spans="1:4" ht="27">
      <c r="A64" s="270" t="s">
        <v>352</v>
      </c>
      <c r="B64" s="271" t="s">
        <v>353</v>
      </c>
      <c r="C64" s="270" t="s">
        <v>181</v>
      </c>
      <c r="D64" s="272">
        <v>141.63999999999999</v>
      </c>
    </row>
    <row r="65" spans="1:4" ht="27">
      <c r="A65" s="270" t="s">
        <v>354</v>
      </c>
      <c r="B65" s="271" t="s">
        <v>355</v>
      </c>
      <c r="C65" s="270" t="s">
        <v>181</v>
      </c>
      <c r="D65" s="272">
        <v>301.55</v>
      </c>
    </row>
    <row r="66" spans="1:4" ht="27">
      <c r="A66" s="270" t="s">
        <v>356</v>
      </c>
      <c r="B66" s="271" t="s">
        <v>357</v>
      </c>
      <c r="C66" s="270" t="s">
        <v>181</v>
      </c>
      <c r="D66" s="272">
        <v>38.979999999999997</v>
      </c>
    </row>
    <row r="67" spans="1:4" ht="27">
      <c r="A67" s="270" t="s">
        <v>358</v>
      </c>
      <c r="B67" s="271" t="s">
        <v>359</v>
      </c>
      <c r="C67" s="270" t="s">
        <v>181</v>
      </c>
      <c r="D67" s="272">
        <v>81.319999999999993</v>
      </c>
    </row>
    <row r="68" spans="1:4" ht="27">
      <c r="A68" s="270" t="s">
        <v>360</v>
      </c>
      <c r="B68" s="271" t="s">
        <v>361</v>
      </c>
      <c r="C68" s="270" t="s">
        <v>181</v>
      </c>
      <c r="D68" s="272">
        <v>245.01</v>
      </c>
    </row>
    <row r="69" spans="1:4" ht="13.5">
      <c r="A69" s="270" t="s">
        <v>362</v>
      </c>
      <c r="B69" s="271" t="s">
        <v>363</v>
      </c>
      <c r="C69" s="270" t="s">
        <v>246</v>
      </c>
      <c r="D69" s="272">
        <v>99.44</v>
      </c>
    </row>
    <row r="70" spans="1:4" ht="13.5">
      <c r="A70" s="270" t="s">
        <v>364</v>
      </c>
      <c r="B70" s="271" t="s">
        <v>365</v>
      </c>
      <c r="C70" s="270" t="s">
        <v>246</v>
      </c>
      <c r="D70" s="272">
        <v>77.819999999999993</v>
      </c>
    </row>
    <row r="71" spans="1:4" ht="27">
      <c r="A71" s="270" t="s">
        <v>366</v>
      </c>
      <c r="B71" s="271" t="s">
        <v>367</v>
      </c>
      <c r="C71" s="270" t="s">
        <v>180</v>
      </c>
      <c r="D71" s="272">
        <v>16.95</v>
      </c>
    </row>
    <row r="72" spans="1:4" ht="27">
      <c r="A72" s="270" t="s">
        <v>368</v>
      </c>
      <c r="B72" s="271" t="s">
        <v>369</v>
      </c>
      <c r="C72" s="270" t="s">
        <v>180</v>
      </c>
      <c r="D72" s="272">
        <v>14.23</v>
      </c>
    </row>
    <row r="73" spans="1:4" ht="27">
      <c r="A73" s="270" t="s">
        <v>370</v>
      </c>
      <c r="B73" s="271" t="s">
        <v>371</v>
      </c>
      <c r="C73" s="270" t="s">
        <v>180</v>
      </c>
      <c r="D73" s="272">
        <v>8.02</v>
      </c>
    </row>
    <row r="74" spans="1:4" ht="27">
      <c r="A74" s="270" t="s">
        <v>372</v>
      </c>
      <c r="B74" s="271" t="s">
        <v>373</v>
      </c>
      <c r="C74" s="270" t="s">
        <v>180</v>
      </c>
      <c r="D74" s="272">
        <v>26.38</v>
      </c>
    </row>
    <row r="75" spans="1:4" ht="27">
      <c r="A75" s="270" t="s">
        <v>374</v>
      </c>
      <c r="B75" s="271" t="s">
        <v>375</v>
      </c>
      <c r="C75" s="270" t="s">
        <v>180</v>
      </c>
      <c r="D75" s="272">
        <v>13.18</v>
      </c>
    </row>
    <row r="76" spans="1:4" ht="40.5">
      <c r="A76" s="270" t="s">
        <v>209</v>
      </c>
      <c r="B76" s="271" t="s">
        <v>376</v>
      </c>
      <c r="C76" s="270" t="s">
        <v>180</v>
      </c>
      <c r="D76" s="272">
        <v>13.18</v>
      </c>
    </row>
    <row r="77" spans="1:4" ht="27">
      <c r="A77" s="270" t="s">
        <v>377</v>
      </c>
      <c r="B77" s="271" t="s">
        <v>378</v>
      </c>
      <c r="C77" s="270" t="s">
        <v>180</v>
      </c>
      <c r="D77" s="272">
        <v>8.48</v>
      </c>
    </row>
    <row r="78" spans="1:4" ht="13.5">
      <c r="A78" s="270" t="s">
        <v>379</v>
      </c>
      <c r="B78" s="271" t="s">
        <v>380</v>
      </c>
      <c r="C78" s="270" t="s">
        <v>180</v>
      </c>
      <c r="D78" s="272">
        <v>15.07</v>
      </c>
    </row>
    <row r="79" spans="1:4" ht="27">
      <c r="A79" s="270" t="s">
        <v>381</v>
      </c>
      <c r="B79" s="271" t="s">
        <v>382</v>
      </c>
      <c r="C79" s="270" t="s">
        <v>180</v>
      </c>
      <c r="D79" s="272">
        <v>13.18</v>
      </c>
    </row>
    <row r="80" spans="1:4" ht="27">
      <c r="A80" s="270" t="s">
        <v>383</v>
      </c>
      <c r="B80" s="271" t="s">
        <v>384</v>
      </c>
      <c r="C80" s="270" t="s">
        <v>260</v>
      </c>
      <c r="D80" s="272">
        <v>23.55</v>
      </c>
    </row>
    <row r="81" spans="1:4" ht="27">
      <c r="A81" s="270" t="s">
        <v>211</v>
      </c>
      <c r="B81" s="271" t="s">
        <v>385</v>
      </c>
      <c r="C81" s="270" t="s">
        <v>260</v>
      </c>
      <c r="D81" s="272">
        <v>9.41</v>
      </c>
    </row>
    <row r="82" spans="1:4" ht="13.5">
      <c r="A82" s="270" t="s">
        <v>386</v>
      </c>
      <c r="B82" s="271" t="s">
        <v>387</v>
      </c>
      <c r="C82" s="270" t="s">
        <v>180</v>
      </c>
      <c r="D82" s="272">
        <v>11.3</v>
      </c>
    </row>
    <row r="83" spans="1:4" ht="27">
      <c r="A83" s="270" t="s">
        <v>388</v>
      </c>
      <c r="B83" s="271" t="s">
        <v>389</v>
      </c>
      <c r="C83" s="270" t="s">
        <v>180</v>
      </c>
      <c r="D83" s="272">
        <v>13.18</v>
      </c>
    </row>
    <row r="84" spans="1:4" ht="27">
      <c r="A84" s="270" t="s">
        <v>390</v>
      </c>
      <c r="B84" s="271" t="s">
        <v>391</v>
      </c>
      <c r="C84" s="270" t="s">
        <v>180</v>
      </c>
      <c r="D84" s="272">
        <v>15.07</v>
      </c>
    </row>
    <row r="85" spans="1:4" ht="40.5">
      <c r="A85" s="270" t="s">
        <v>392</v>
      </c>
      <c r="B85" s="271" t="s">
        <v>393</v>
      </c>
      <c r="C85" s="270" t="s">
        <v>180</v>
      </c>
      <c r="D85" s="272">
        <v>22.61</v>
      </c>
    </row>
    <row r="86" spans="1:4" ht="13.5">
      <c r="A86" s="270" t="s">
        <v>394</v>
      </c>
      <c r="B86" s="271" t="s">
        <v>395</v>
      </c>
      <c r="C86" s="270" t="s">
        <v>260</v>
      </c>
      <c r="D86" s="272">
        <v>6.62</v>
      </c>
    </row>
    <row r="87" spans="1:4" ht="27">
      <c r="A87" s="270" t="s">
        <v>396</v>
      </c>
      <c r="B87" s="271" t="s">
        <v>397</v>
      </c>
      <c r="C87" s="270" t="s">
        <v>180</v>
      </c>
      <c r="D87" s="272">
        <v>13.37</v>
      </c>
    </row>
    <row r="88" spans="1:4" ht="40.5">
      <c r="A88" s="270" t="s">
        <v>398</v>
      </c>
      <c r="B88" s="271" t="s">
        <v>399</v>
      </c>
      <c r="C88" s="270" t="s">
        <v>180</v>
      </c>
      <c r="D88" s="272">
        <v>15.07</v>
      </c>
    </row>
    <row r="89" spans="1:4" ht="27">
      <c r="A89" s="270" t="s">
        <v>400</v>
      </c>
      <c r="B89" s="271" t="s">
        <v>401</v>
      </c>
      <c r="C89" s="270" t="s">
        <v>180</v>
      </c>
      <c r="D89" s="272">
        <v>19.32</v>
      </c>
    </row>
    <row r="90" spans="1:4" ht="40.5">
      <c r="A90" s="270" t="s">
        <v>402</v>
      </c>
      <c r="B90" s="271" t="s">
        <v>403</v>
      </c>
      <c r="C90" s="270" t="s">
        <v>180</v>
      </c>
      <c r="D90" s="272">
        <v>22.61</v>
      </c>
    </row>
    <row r="91" spans="1:4" ht="27">
      <c r="A91" s="270" t="s">
        <v>404</v>
      </c>
      <c r="B91" s="271" t="s">
        <v>405</v>
      </c>
      <c r="C91" s="270" t="s">
        <v>180</v>
      </c>
      <c r="D91" s="272">
        <v>16.95</v>
      </c>
    </row>
    <row r="92" spans="1:4" ht="27">
      <c r="A92" s="270" t="s">
        <v>406</v>
      </c>
      <c r="B92" s="271" t="s">
        <v>407</v>
      </c>
      <c r="C92" s="270" t="s">
        <v>180</v>
      </c>
      <c r="D92" s="272">
        <v>18.84</v>
      </c>
    </row>
    <row r="93" spans="1:4" ht="13.5">
      <c r="A93" s="270" t="s">
        <v>408</v>
      </c>
      <c r="B93" s="271" t="s">
        <v>409</v>
      </c>
      <c r="C93" s="270" t="s">
        <v>180</v>
      </c>
      <c r="D93" s="272">
        <v>7.53</v>
      </c>
    </row>
    <row r="94" spans="1:4" ht="27">
      <c r="A94" s="270" t="s">
        <v>410</v>
      </c>
      <c r="B94" s="271" t="s">
        <v>411</v>
      </c>
      <c r="C94" s="270" t="s">
        <v>260</v>
      </c>
      <c r="D94" s="272">
        <v>2.25</v>
      </c>
    </row>
    <row r="95" spans="1:4" ht="13.5">
      <c r="A95" s="270" t="s">
        <v>412</v>
      </c>
      <c r="B95" s="271" t="s">
        <v>413</v>
      </c>
      <c r="C95" s="270" t="s">
        <v>260</v>
      </c>
      <c r="D95" s="272">
        <v>7.11</v>
      </c>
    </row>
    <row r="96" spans="1:4" ht="27">
      <c r="A96" s="270" t="s">
        <v>414</v>
      </c>
      <c r="B96" s="271" t="s">
        <v>415</v>
      </c>
      <c r="C96" s="270" t="s">
        <v>180</v>
      </c>
      <c r="D96" s="272">
        <v>11.3</v>
      </c>
    </row>
    <row r="97" spans="1:4" ht="13.5">
      <c r="A97" s="270" t="s">
        <v>416</v>
      </c>
      <c r="B97" s="271" t="s">
        <v>417</v>
      </c>
      <c r="C97" s="270" t="s">
        <v>180</v>
      </c>
      <c r="D97" s="272">
        <v>15.07</v>
      </c>
    </row>
    <row r="98" spans="1:4" ht="27">
      <c r="A98" s="270" t="s">
        <v>418</v>
      </c>
      <c r="B98" s="271" t="s">
        <v>419</v>
      </c>
      <c r="C98" s="270" t="s">
        <v>260</v>
      </c>
      <c r="D98" s="272">
        <v>2.31</v>
      </c>
    </row>
    <row r="99" spans="1:4" ht="27">
      <c r="A99" s="270" t="s">
        <v>420</v>
      </c>
      <c r="B99" s="271" t="s">
        <v>421</v>
      </c>
      <c r="C99" s="270" t="s">
        <v>260</v>
      </c>
      <c r="D99" s="272">
        <v>2.31</v>
      </c>
    </row>
    <row r="100" spans="1:4" ht="27">
      <c r="A100" s="270" t="s">
        <v>422</v>
      </c>
      <c r="B100" s="271" t="s">
        <v>423</v>
      </c>
      <c r="C100" s="270" t="s">
        <v>180</v>
      </c>
      <c r="D100" s="272">
        <v>2.48</v>
      </c>
    </row>
    <row r="101" spans="1:4" ht="27">
      <c r="A101" s="270" t="s">
        <v>424</v>
      </c>
      <c r="B101" s="271" t="s">
        <v>425</v>
      </c>
      <c r="C101" s="270" t="s">
        <v>180</v>
      </c>
      <c r="D101" s="272">
        <v>24.12</v>
      </c>
    </row>
    <row r="102" spans="1:4" ht="81">
      <c r="A102" s="270" t="s">
        <v>426</v>
      </c>
      <c r="B102" s="271" t="s">
        <v>427</v>
      </c>
      <c r="C102" s="270" t="s">
        <v>180</v>
      </c>
      <c r="D102" s="272">
        <v>193.82</v>
      </c>
    </row>
    <row r="103" spans="1:4" ht="81">
      <c r="A103" s="270" t="s">
        <v>156</v>
      </c>
      <c r="B103" s="271" t="s">
        <v>428</v>
      </c>
      <c r="C103" s="270" t="s">
        <v>246</v>
      </c>
      <c r="D103" s="272">
        <v>1179.1099999999999</v>
      </c>
    </row>
    <row r="104" spans="1:4" ht="81">
      <c r="A104" s="270" t="s">
        <v>429</v>
      </c>
      <c r="B104" s="271" t="s">
        <v>430</v>
      </c>
      <c r="C104" s="270" t="s">
        <v>246</v>
      </c>
      <c r="D104" s="272">
        <v>2799.22</v>
      </c>
    </row>
    <row r="105" spans="1:4" ht="81">
      <c r="A105" s="270" t="s">
        <v>431</v>
      </c>
      <c r="B105" s="271" t="s">
        <v>432</v>
      </c>
      <c r="C105" s="270" t="s">
        <v>246</v>
      </c>
      <c r="D105" s="272">
        <v>1707.22</v>
      </c>
    </row>
    <row r="106" spans="1:4" ht="54">
      <c r="A106" s="270" t="s">
        <v>160</v>
      </c>
      <c r="B106" s="271" t="s">
        <v>433</v>
      </c>
      <c r="C106" s="270" t="s">
        <v>434</v>
      </c>
      <c r="D106" s="272">
        <v>342.2</v>
      </c>
    </row>
    <row r="107" spans="1:4" ht="27">
      <c r="A107" s="270" t="s">
        <v>157</v>
      </c>
      <c r="B107" s="271" t="s">
        <v>435</v>
      </c>
      <c r="C107" s="270" t="s">
        <v>246</v>
      </c>
      <c r="D107" s="272">
        <v>544.69000000000005</v>
      </c>
    </row>
    <row r="108" spans="1:4" ht="27">
      <c r="A108" s="270" t="s">
        <v>436</v>
      </c>
      <c r="B108" s="271" t="s">
        <v>437</v>
      </c>
      <c r="C108" s="270" t="s">
        <v>180</v>
      </c>
      <c r="D108" s="272">
        <v>106.43</v>
      </c>
    </row>
    <row r="109" spans="1:4" ht="27">
      <c r="A109" s="270" t="s">
        <v>161</v>
      </c>
      <c r="B109" s="271" t="s">
        <v>438</v>
      </c>
      <c r="C109" s="270" t="s">
        <v>439</v>
      </c>
      <c r="D109" s="272">
        <v>515</v>
      </c>
    </row>
    <row r="110" spans="1:4" ht="40.5">
      <c r="A110" s="270" t="s">
        <v>440</v>
      </c>
      <c r="B110" s="271" t="s">
        <v>441</v>
      </c>
      <c r="C110" s="270" t="s">
        <v>180</v>
      </c>
      <c r="D110" s="272">
        <v>489.15</v>
      </c>
    </row>
    <row r="111" spans="1:4" ht="67.5">
      <c r="A111" s="270" t="s">
        <v>159</v>
      </c>
      <c r="B111" s="271" t="s">
        <v>442</v>
      </c>
      <c r="C111" s="270" t="s">
        <v>434</v>
      </c>
      <c r="D111" s="272">
        <v>6635.53</v>
      </c>
    </row>
    <row r="112" spans="1:4" ht="67.5">
      <c r="A112" s="270" t="s">
        <v>443</v>
      </c>
      <c r="B112" s="271" t="s">
        <v>444</v>
      </c>
      <c r="C112" s="270" t="s">
        <v>434</v>
      </c>
      <c r="D112" s="272">
        <v>10977.49</v>
      </c>
    </row>
    <row r="113" spans="1:4" ht="67.5">
      <c r="A113" s="270" t="s">
        <v>445</v>
      </c>
      <c r="B113" s="271" t="s">
        <v>446</v>
      </c>
      <c r="C113" s="270" t="s">
        <v>434</v>
      </c>
      <c r="D113" s="272">
        <v>8656.65</v>
      </c>
    </row>
    <row r="114" spans="1:4" ht="67.5">
      <c r="A114" s="270" t="s">
        <v>447</v>
      </c>
      <c r="B114" s="271" t="s">
        <v>448</v>
      </c>
      <c r="C114" s="270" t="s">
        <v>434</v>
      </c>
      <c r="D114" s="272">
        <v>10055.200000000001</v>
      </c>
    </row>
    <row r="115" spans="1:4" ht="67.5">
      <c r="A115" s="270" t="s">
        <v>449</v>
      </c>
      <c r="B115" s="271" t="s">
        <v>450</v>
      </c>
      <c r="C115" s="270" t="s">
        <v>434</v>
      </c>
      <c r="D115" s="272">
        <v>8602.16</v>
      </c>
    </row>
    <row r="116" spans="1:4" ht="67.5">
      <c r="A116" s="270" t="s">
        <v>451</v>
      </c>
      <c r="B116" s="271" t="s">
        <v>452</v>
      </c>
      <c r="C116" s="270" t="s">
        <v>434</v>
      </c>
      <c r="D116" s="272">
        <v>10000.709999999999</v>
      </c>
    </row>
    <row r="117" spans="1:4" ht="54">
      <c r="A117" s="270" t="s">
        <v>453</v>
      </c>
      <c r="B117" s="271" t="s">
        <v>454</v>
      </c>
      <c r="C117" s="270" t="s">
        <v>434</v>
      </c>
      <c r="D117" s="272">
        <v>7400.99</v>
      </c>
    </row>
    <row r="118" spans="1:4" ht="54">
      <c r="A118" s="270" t="s">
        <v>455</v>
      </c>
      <c r="B118" s="271" t="s">
        <v>456</v>
      </c>
      <c r="C118" s="270" t="s">
        <v>434</v>
      </c>
      <c r="D118" s="272">
        <v>9446.16</v>
      </c>
    </row>
    <row r="119" spans="1:4" ht="54">
      <c r="A119" s="270" t="s">
        <v>457</v>
      </c>
      <c r="B119" s="271" t="s">
        <v>458</v>
      </c>
      <c r="C119" s="270" t="s">
        <v>434</v>
      </c>
      <c r="D119" s="272">
        <v>13275.42</v>
      </c>
    </row>
    <row r="120" spans="1:4" ht="54">
      <c r="A120" s="270" t="s">
        <v>459</v>
      </c>
      <c r="B120" s="271" t="s">
        <v>460</v>
      </c>
      <c r="C120" s="270" t="s">
        <v>434</v>
      </c>
      <c r="D120" s="272">
        <v>8336.7199999999993</v>
      </c>
    </row>
    <row r="121" spans="1:4" ht="54">
      <c r="A121" s="270" t="s">
        <v>461</v>
      </c>
      <c r="B121" s="271" t="s">
        <v>462</v>
      </c>
      <c r="C121" s="270" t="s">
        <v>434</v>
      </c>
      <c r="D121" s="272">
        <v>11304.68</v>
      </c>
    </row>
    <row r="122" spans="1:4" ht="54">
      <c r="A122" s="270" t="s">
        <v>463</v>
      </c>
      <c r="B122" s="271" t="s">
        <v>464</v>
      </c>
      <c r="C122" s="270" t="s">
        <v>434</v>
      </c>
      <c r="D122" s="272">
        <v>11513.16</v>
      </c>
    </row>
    <row r="123" spans="1:4" ht="54">
      <c r="A123" s="270" t="s">
        <v>465</v>
      </c>
      <c r="B123" s="271" t="s">
        <v>466</v>
      </c>
      <c r="C123" s="270" t="s">
        <v>434</v>
      </c>
      <c r="D123" s="272">
        <v>21979.25</v>
      </c>
    </row>
    <row r="124" spans="1:4" ht="27">
      <c r="A124" s="270" t="s">
        <v>467</v>
      </c>
      <c r="B124" s="271" t="s">
        <v>468</v>
      </c>
      <c r="C124" s="270" t="s">
        <v>434</v>
      </c>
      <c r="D124" s="272">
        <v>93.17</v>
      </c>
    </row>
    <row r="125" spans="1:4" ht="27">
      <c r="A125" s="270" t="s">
        <v>469</v>
      </c>
      <c r="B125" s="271" t="s">
        <v>470</v>
      </c>
      <c r="C125" s="270" t="s">
        <v>434</v>
      </c>
      <c r="D125" s="272">
        <v>238.12</v>
      </c>
    </row>
    <row r="126" spans="1:4" ht="40.5">
      <c r="A126" s="270" t="s">
        <v>471</v>
      </c>
      <c r="B126" s="271" t="s">
        <v>472</v>
      </c>
      <c r="C126" s="270" t="s">
        <v>434</v>
      </c>
      <c r="D126" s="272">
        <v>281.11</v>
      </c>
    </row>
    <row r="127" spans="1:4" ht="27">
      <c r="A127" s="270" t="s">
        <v>473</v>
      </c>
      <c r="B127" s="271" t="s">
        <v>474</v>
      </c>
      <c r="C127" s="270" t="s">
        <v>434</v>
      </c>
      <c r="D127" s="272">
        <v>299.37</v>
      </c>
    </row>
    <row r="128" spans="1:4" ht="27">
      <c r="A128" s="270" t="s">
        <v>475</v>
      </c>
      <c r="B128" s="271" t="s">
        <v>476</v>
      </c>
      <c r="C128" s="270" t="s">
        <v>434</v>
      </c>
      <c r="D128" s="272">
        <v>299.37</v>
      </c>
    </row>
    <row r="129" spans="1:4" ht="27">
      <c r="A129" s="270" t="s">
        <v>477</v>
      </c>
      <c r="B129" s="271" t="s">
        <v>478</v>
      </c>
      <c r="C129" s="270" t="s">
        <v>434</v>
      </c>
      <c r="D129" s="272">
        <v>537.49</v>
      </c>
    </row>
    <row r="130" spans="1:4" ht="27">
      <c r="A130" s="270" t="s">
        <v>479</v>
      </c>
      <c r="B130" s="271" t="s">
        <v>480</v>
      </c>
      <c r="C130" s="270" t="s">
        <v>434</v>
      </c>
      <c r="D130" s="272">
        <v>299.37</v>
      </c>
    </row>
    <row r="131" spans="1:4" ht="27">
      <c r="A131" s="270" t="s">
        <v>481</v>
      </c>
      <c r="B131" s="271" t="s">
        <v>482</v>
      </c>
      <c r="C131" s="270" t="s">
        <v>434</v>
      </c>
      <c r="D131" s="272">
        <v>299.37</v>
      </c>
    </row>
    <row r="132" spans="1:4" ht="27">
      <c r="A132" s="270" t="s">
        <v>483</v>
      </c>
      <c r="B132" s="271" t="s">
        <v>484</v>
      </c>
      <c r="C132" s="270" t="s">
        <v>434</v>
      </c>
      <c r="D132" s="272">
        <v>1232.67</v>
      </c>
    </row>
    <row r="133" spans="1:4" ht="27">
      <c r="A133" s="270" t="s">
        <v>485</v>
      </c>
      <c r="B133" s="271" t="s">
        <v>486</v>
      </c>
      <c r="C133" s="270" t="s">
        <v>434</v>
      </c>
      <c r="D133" s="272">
        <v>580.48</v>
      </c>
    </row>
    <row r="134" spans="1:4" ht="27">
      <c r="A134" s="270" t="s">
        <v>487</v>
      </c>
      <c r="B134" s="271" t="s">
        <v>488</v>
      </c>
      <c r="C134" s="270" t="s">
        <v>434</v>
      </c>
      <c r="D134" s="272">
        <v>953.16</v>
      </c>
    </row>
    <row r="135" spans="1:4" ht="27">
      <c r="A135" s="270" t="s">
        <v>489</v>
      </c>
      <c r="B135" s="271" t="s">
        <v>490</v>
      </c>
      <c r="C135" s="270" t="s">
        <v>434</v>
      </c>
      <c r="D135" s="272">
        <v>299.37</v>
      </c>
    </row>
    <row r="136" spans="1:4" ht="94.5">
      <c r="A136" s="270" t="s">
        <v>491</v>
      </c>
      <c r="B136" s="271" t="s">
        <v>492</v>
      </c>
      <c r="C136" s="270" t="s">
        <v>439</v>
      </c>
      <c r="D136" s="272">
        <v>622.57000000000005</v>
      </c>
    </row>
    <row r="137" spans="1:4" ht="121.5">
      <c r="A137" s="270" t="s">
        <v>493</v>
      </c>
      <c r="B137" s="271" t="s">
        <v>494</v>
      </c>
      <c r="C137" s="270" t="s">
        <v>439</v>
      </c>
      <c r="D137" s="272">
        <v>758.21</v>
      </c>
    </row>
    <row r="138" spans="1:4" ht="94.5">
      <c r="A138" s="270" t="s">
        <v>495</v>
      </c>
      <c r="B138" s="271" t="s">
        <v>496</v>
      </c>
      <c r="C138" s="270" t="s">
        <v>439</v>
      </c>
      <c r="D138" s="272">
        <v>617.9</v>
      </c>
    </row>
    <row r="139" spans="1:4" ht="94.5">
      <c r="A139" s="270" t="s">
        <v>497</v>
      </c>
      <c r="B139" s="271" t="s">
        <v>498</v>
      </c>
      <c r="C139" s="270" t="s">
        <v>439</v>
      </c>
      <c r="D139" s="272">
        <v>556.92999999999995</v>
      </c>
    </row>
    <row r="140" spans="1:4" ht="108">
      <c r="A140" s="270" t="s">
        <v>499</v>
      </c>
      <c r="B140" s="271" t="s">
        <v>500</v>
      </c>
      <c r="C140" s="270" t="s">
        <v>439</v>
      </c>
      <c r="D140" s="272">
        <v>725.39</v>
      </c>
    </row>
    <row r="141" spans="1:4" ht="121.5">
      <c r="A141" s="270" t="s">
        <v>501</v>
      </c>
      <c r="B141" s="271" t="s">
        <v>502</v>
      </c>
      <c r="C141" s="270" t="s">
        <v>439</v>
      </c>
      <c r="D141" s="272">
        <v>725.39</v>
      </c>
    </row>
    <row r="142" spans="1:4" ht="121.5">
      <c r="A142" s="270" t="s">
        <v>503</v>
      </c>
      <c r="B142" s="271" t="s">
        <v>504</v>
      </c>
      <c r="C142" s="270" t="s">
        <v>439</v>
      </c>
      <c r="D142" s="272">
        <v>725.39</v>
      </c>
    </row>
    <row r="143" spans="1:4" ht="108">
      <c r="A143" s="270" t="s">
        <v>505</v>
      </c>
      <c r="B143" s="271" t="s">
        <v>506</v>
      </c>
      <c r="C143" s="270" t="s">
        <v>439</v>
      </c>
      <c r="D143" s="272">
        <v>554.01</v>
      </c>
    </row>
    <row r="144" spans="1:4" ht="40.5">
      <c r="A144" s="270" t="s">
        <v>507</v>
      </c>
      <c r="B144" s="271" t="s">
        <v>508</v>
      </c>
      <c r="C144" s="270" t="s">
        <v>434</v>
      </c>
      <c r="D144" s="272">
        <v>680</v>
      </c>
    </row>
    <row r="145" spans="1:4" ht="13.5">
      <c r="A145" s="270" t="s">
        <v>509</v>
      </c>
      <c r="B145" s="271" t="s">
        <v>510</v>
      </c>
      <c r="C145" s="270" t="s">
        <v>180</v>
      </c>
      <c r="D145" s="272">
        <v>8.02</v>
      </c>
    </row>
    <row r="146" spans="1:4" ht="13.5">
      <c r="A146" s="270" t="s">
        <v>511</v>
      </c>
      <c r="B146" s="271" t="s">
        <v>512</v>
      </c>
      <c r="C146" s="270" t="s">
        <v>246</v>
      </c>
      <c r="D146" s="272">
        <v>74</v>
      </c>
    </row>
    <row r="147" spans="1:4" ht="13.5">
      <c r="A147" s="270" t="s">
        <v>513</v>
      </c>
      <c r="B147" s="271" t="s">
        <v>514</v>
      </c>
      <c r="C147" s="270" t="s">
        <v>246</v>
      </c>
      <c r="D147" s="272">
        <v>82</v>
      </c>
    </row>
    <row r="148" spans="1:4" ht="13.5">
      <c r="A148" s="270" t="s">
        <v>515</v>
      </c>
      <c r="B148" s="271" t="s">
        <v>516</v>
      </c>
      <c r="C148" s="270" t="s">
        <v>246</v>
      </c>
      <c r="D148" s="272">
        <v>75</v>
      </c>
    </row>
    <row r="149" spans="1:4" ht="27">
      <c r="A149" s="270" t="s">
        <v>517</v>
      </c>
      <c r="B149" s="271" t="s">
        <v>518</v>
      </c>
      <c r="C149" s="270" t="s">
        <v>260</v>
      </c>
      <c r="D149" s="272">
        <v>31.61</v>
      </c>
    </row>
    <row r="150" spans="1:4" ht="13.5">
      <c r="A150" s="270" t="s">
        <v>519</v>
      </c>
      <c r="B150" s="271" t="s">
        <v>520</v>
      </c>
      <c r="C150" s="270" t="s">
        <v>180</v>
      </c>
      <c r="D150" s="272">
        <v>8.32</v>
      </c>
    </row>
    <row r="151" spans="1:4" ht="13.5">
      <c r="A151" s="270" t="s">
        <v>521</v>
      </c>
      <c r="B151" s="271" t="s">
        <v>522</v>
      </c>
      <c r="C151" s="270" t="s">
        <v>260</v>
      </c>
      <c r="D151" s="272">
        <v>14.14</v>
      </c>
    </row>
    <row r="152" spans="1:4" ht="27">
      <c r="A152" s="270" t="s">
        <v>523</v>
      </c>
      <c r="B152" s="271" t="s">
        <v>524</v>
      </c>
      <c r="C152" s="270" t="s">
        <v>180</v>
      </c>
      <c r="D152" s="272">
        <v>146.19999999999999</v>
      </c>
    </row>
    <row r="153" spans="1:4" ht="27">
      <c r="A153" s="270" t="s">
        <v>525</v>
      </c>
      <c r="B153" s="271" t="s">
        <v>526</v>
      </c>
      <c r="C153" s="270" t="s">
        <v>180</v>
      </c>
      <c r="D153" s="272">
        <v>70.55</v>
      </c>
    </row>
    <row r="154" spans="1:4" ht="27">
      <c r="A154" s="270" t="s">
        <v>527</v>
      </c>
      <c r="B154" s="271" t="s">
        <v>528</v>
      </c>
      <c r="C154" s="270" t="s">
        <v>180</v>
      </c>
      <c r="D154" s="272">
        <v>72.37</v>
      </c>
    </row>
    <row r="155" spans="1:4" ht="27">
      <c r="A155" s="270" t="s">
        <v>529</v>
      </c>
      <c r="B155" s="271" t="s">
        <v>530</v>
      </c>
      <c r="C155" s="270" t="s">
        <v>260</v>
      </c>
      <c r="D155" s="272">
        <v>211.3</v>
      </c>
    </row>
    <row r="156" spans="1:4" ht="27">
      <c r="A156" s="270" t="s">
        <v>531</v>
      </c>
      <c r="B156" s="271" t="s">
        <v>532</v>
      </c>
      <c r="C156" s="270" t="s">
        <v>260</v>
      </c>
      <c r="D156" s="272">
        <v>242.91</v>
      </c>
    </row>
    <row r="157" spans="1:4" ht="27">
      <c r="A157" s="270" t="s">
        <v>533</v>
      </c>
      <c r="B157" s="271" t="s">
        <v>534</v>
      </c>
      <c r="C157" s="270" t="s">
        <v>260</v>
      </c>
      <c r="D157" s="272">
        <v>214.75</v>
      </c>
    </row>
    <row r="158" spans="1:4" ht="13.5">
      <c r="A158" s="270" t="s">
        <v>535</v>
      </c>
      <c r="B158" s="271" t="s">
        <v>536</v>
      </c>
      <c r="C158" s="270" t="s">
        <v>260</v>
      </c>
      <c r="D158" s="272">
        <v>36.65</v>
      </c>
    </row>
    <row r="159" spans="1:4" ht="13.5">
      <c r="A159" s="270" t="s">
        <v>537</v>
      </c>
      <c r="B159" s="271" t="s">
        <v>538</v>
      </c>
      <c r="C159" s="270" t="s">
        <v>260</v>
      </c>
      <c r="D159" s="272">
        <v>3.22</v>
      </c>
    </row>
    <row r="160" spans="1:4" ht="27">
      <c r="A160" s="270" t="s">
        <v>539</v>
      </c>
      <c r="B160" s="271" t="s">
        <v>540</v>
      </c>
      <c r="C160" s="270" t="s">
        <v>260</v>
      </c>
      <c r="D160" s="272">
        <v>7.17</v>
      </c>
    </row>
    <row r="161" spans="1:4" ht="27">
      <c r="A161" s="270" t="s">
        <v>541</v>
      </c>
      <c r="B161" s="271" t="s">
        <v>542</v>
      </c>
      <c r="C161" s="270" t="s">
        <v>180</v>
      </c>
      <c r="D161" s="272">
        <v>9.35</v>
      </c>
    </row>
    <row r="162" spans="1:4" ht="27">
      <c r="A162" s="270" t="s">
        <v>543</v>
      </c>
      <c r="B162" s="271" t="s">
        <v>544</v>
      </c>
      <c r="C162" s="270" t="s">
        <v>545</v>
      </c>
      <c r="D162" s="272">
        <v>41.96</v>
      </c>
    </row>
    <row r="163" spans="1:4" ht="40.5">
      <c r="A163" s="270" t="s">
        <v>546</v>
      </c>
      <c r="B163" s="271" t="s">
        <v>547</v>
      </c>
      <c r="C163" s="270" t="s">
        <v>180</v>
      </c>
      <c r="D163" s="272">
        <v>1.1599999999999999</v>
      </c>
    </row>
    <row r="164" spans="1:4" ht="40.5">
      <c r="A164" s="270" t="s">
        <v>548</v>
      </c>
      <c r="B164" s="271" t="s">
        <v>549</v>
      </c>
      <c r="C164" s="270" t="s">
        <v>180</v>
      </c>
      <c r="D164" s="272">
        <v>7.6</v>
      </c>
    </row>
    <row r="165" spans="1:4" ht="40.5">
      <c r="A165" s="270" t="s">
        <v>550</v>
      </c>
      <c r="B165" s="271" t="s">
        <v>551</v>
      </c>
      <c r="C165" s="270" t="s">
        <v>552</v>
      </c>
      <c r="D165" s="272">
        <v>4.68</v>
      </c>
    </row>
    <row r="166" spans="1:4" ht="40.5">
      <c r="A166" s="270" t="s">
        <v>553</v>
      </c>
      <c r="B166" s="271" t="s">
        <v>554</v>
      </c>
      <c r="C166" s="270" t="s">
        <v>545</v>
      </c>
      <c r="D166" s="272">
        <v>15</v>
      </c>
    </row>
    <row r="167" spans="1:4" ht="54">
      <c r="A167" s="270" t="s">
        <v>555</v>
      </c>
      <c r="B167" s="271" t="s">
        <v>556</v>
      </c>
      <c r="C167" s="270" t="s">
        <v>180</v>
      </c>
      <c r="D167" s="272">
        <v>7.21</v>
      </c>
    </row>
    <row r="168" spans="1:4" ht="54">
      <c r="A168" s="270" t="s">
        <v>557</v>
      </c>
      <c r="B168" s="271" t="s">
        <v>558</v>
      </c>
      <c r="C168" s="270" t="s">
        <v>180</v>
      </c>
      <c r="D168" s="272">
        <v>12.13</v>
      </c>
    </row>
    <row r="169" spans="1:4" ht="40.5">
      <c r="A169" s="270" t="s">
        <v>559</v>
      </c>
      <c r="B169" s="271" t="s">
        <v>560</v>
      </c>
      <c r="C169" s="270" t="s">
        <v>260</v>
      </c>
      <c r="D169" s="272">
        <v>8.23</v>
      </c>
    </row>
    <row r="170" spans="1:4" ht="27">
      <c r="A170" s="270" t="s">
        <v>561</v>
      </c>
      <c r="B170" s="271" t="s">
        <v>562</v>
      </c>
      <c r="C170" s="270" t="s">
        <v>180</v>
      </c>
      <c r="D170" s="272">
        <v>4.9800000000000004</v>
      </c>
    </row>
    <row r="171" spans="1:4" ht="13.5">
      <c r="A171" s="270" t="s">
        <v>563</v>
      </c>
      <c r="B171" s="271" t="s">
        <v>564</v>
      </c>
      <c r="C171" s="270" t="s">
        <v>180</v>
      </c>
      <c r="D171" s="272">
        <v>7.11</v>
      </c>
    </row>
    <row r="172" spans="1:4" ht="27">
      <c r="A172" s="270" t="s">
        <v>565</v>
      </c>
      <c r="B172" s="271" t="s">
        <v>566</v>
      </c>
      <c r="C172" s="270" t="s">
        <v>260</v>
      </c>
      <c r="D172" s="272">
        <v>353.57</v>
      </c>
    </row>
    <row r="173" spans="1:4" ht="27">
      <c r="A173" s="270" t="s">
        <v>567</v>
      </c>
      <c r="B173" s="271" t="s">
        <v>568</v>
      </c>
      <c r="C173" s="270" t="s">
        <v>260</v>
      </c>
      <c r="D173" s="272">
        <v>316.79000000000002</v>
      </c>
    </row>
    <row r="174" spans="1:4" ht="27">
      <c r="A174" s="270" t="s">
        <v>569</v>
      </c>
      <c r="B174" s="271" t="s">
        <v>570</v>
      </c>
      <c r="C174" s="270" t="s">
        <v>260</v>
      </c>
      <c r="D174" s="272">
        <v>261.02999999999997</v>
      </c>
    </row>
    <row r="175" spans="1:4" ht="27">
      <c r="A175" s="270" t="s">
        <v>571</v>
      </c>
      <c r="B175" s="271" t="s">
        <v>572</v>
      </c>
      <c r="C175" s="270" t="s">
        <v>260</v>
      </c>
      <c r="D175" s="272">
        <v>213.21</v>
      </c>
    </row>
    <row r="176" spans="1:4" ht="40.5">
      <c r="A176" s="270" t="s">
        <v>573</v>
      </c>
      <c r="B176" s="271" t="s">
        <v>574</v>
      </c>
      <c r="C176" s="270" t="s">
        <v>181</v>
      </c>
      <c r="D176" s="272">
        <v>2.38</v>
      </c>
    </row>
    <row r="177" spans="1:4" ht="27">
      <c r="A177" s="270" t="s">
        <v>223</v>
      </c>
      <c r="B177" s="271" t="s">
        <v>575</v>
      </c>
      <c r="C177" s="270" t="s">
        <v>180</v>
      </c>
      <c r="D177" s="272">
        <v>2.84</v>
      </c>
    </row>
    <row r="178" spans="1:4" ht="27">
      <c r="A178" s="270" t="s">
        <v>576</v>
      </c>
      <c r="B178" s="271" t="s">
        <v>577</v>
      </c>
      <c r="C178" s="270" t="s">
        <v>180</v>
      </c>
      <c r="D178" s="272">
        <v>1.25</v>
      </c>
    </row>
    <row r="179" spans="1:4" ht="27">
      <c r="A179" s="270" t="s">
        <v>176</v>
      </c>
      <c r="B179" s="271" t="s">
        <v>179</v>
      </c>
      <c r="C179" s="270" t="s">
        <v>180</v>
      </c>
      <c r="D179" s="272">
        <v>7.99</v>
      </c>
    </row>
    <row r="180" spans="1:4" ht="27">
      <c r="A180" s="270" t="s">
        <v>158</v>
      </c>
      <c r="B180" s="271" t="s">
        <v>578</v>
      </c>
      <c r="C180" s="270" t="s">
        <v>181</v>
      </c>
      <c r="D180" s="272">
        <v>3.3</v>
      </c>
    </row>
    <row r="181" spans="1:4" ht="27">
      <c r="A181" s="270" t="s">
        <v>579</v>
      </c>
      <c r="B181" s="271" t="s">
        <v>580</v>
      </c>
      <c r="C181" s="270" t="s">
        <v>181</v>
      </c>
      <c r="D181" s="272">
        <v>4.4000000000000004</v>
      </c>
    </row>
    <row r="182" spans="1:4" ht="27">
      <c r="A182" s="270" t="s">
        <v>581</v>
      </c>
      <c r="B182" s="271" t="s">
        <v>582</v>
      </c>
      <c r="C182" s="270" t="s">
        <v>181</v>
      </c>
      <c r="D182" s="272">
        <v>2.56</v>
      </c>
    </row>
    <row r="183" spans="1:4" ht="27">
      <c r="A183" s="270" t="s">
        <v>583</v>
      </c>
      <c r="B183" s="271" t="s">
        <v>584</v>
      </c>
      <c r="C183" s="270" t="s">
        <v>181</v>
      </c>
      <c r="D183" s="272">
        <v>3.63</v>
      </c>
    </row>
    <row r="184" spans="1:4" ht="27">
      <c r="A184" s="270" t="s">
        <v>170</v>
      </c>
      <c r="B184" s="271" t="s">
        <v>585</v>
      </c>
      <c r="C184" s="270" t="s">
        <v>181</v>
      </c>
      <c r="D184" s="272">
        <v>4.6100000000000003</v>
      </c>
    </row>
    <row r="185" spans="1:4" ht="27">
      <c r="A185" s="270" t="s">
        <v>586</v>
      </c>
      <c r="B185" s="271" t="s">
        <v>587</v>
      </c>
      <c r="C185" s="270" t="s">
        <v>181</v>
      </c>
      <c r="D185" s="272">
        <v>8.2899999999999991</v>
      </c>
    </row>
    <row r="186" spans="1:4" ht="27">
      <c r="A186" s="270" t="s">
        <v>588</v>
      </c>
      <c r="B186" s="271" t="s">
        <v>589</v>
      </c>
      <c r="C186" s="270" t="s">
        <v>181</v>
      </c>
      <c r="D186" s="272">
        <v>5.53</v>
      </c>
    </row>
    <row r="187" spans="1:4" ht="27">
      <c r="A187" s="270" t="s">
        <v>590</v>
      </c>
      <c r="B187" s="271" t="s">
        <v>591</v>
      </c>
      <c r="C187" s="270" t="s">
        <v>181</v>
      </c>
      <c r="D187" s="272">
        <v>6.91</v>
      </c>
    </row>
    <row r="188" spans="1:4" ht="27">
      <c r="A188" s="270" t="s">
        <v>592</v>
      </c>
      <c r="B188" s="271" t="s">
        <v>593</v>
      </c>
      <c r="C188" s="270" t="s">
        <v>181</v>
      </c>
      <c r="D188" s="272">
        <v>3.73</v>
      </c>
    </row>
    <row r="189" spans="1:4" ht="27">
      <c r="A189" s="270" t="s">
        <v>594</v>
      </c>
      <c r="B189" s="271" t="s">
        <v>595</v>
      </c>
      <c r="C189" s="270" t="s">
        <v>181</v>
      </c>
      <c r="D189" s="272">
        <v>6.63</v>
      </c>
    </row>
    <row r="190" spans="1:4" ht="27">
      <c r="A190" s="270" t="s">
        <v>596</v>
      </c>
      <c r="B190" s="271" t="s">
        <v>597</v>
      </c>
      <c r="C190" s="270" t="s">
        <v>181</v>
      </c>
      <c r="D190" s="272">
        <v>4.41</v>
      </c>
    </row>
    <row r="191" spans="1:4" ht="27">
      <c r="A191" s="270" t="s">
        <v>598</v>
      </c>
      <c r="B191" s="271" t="s">
        <v>599</v>
      </c>
      <c r="C191" s="270" t="s">
        <v>181</v>
      </c>
      <c r="D191" s="272">
        <v>5.53</v>
      </c>
    </row>
    <row r="192" spans="1:4" ht="27">
      <c r="A192" s="270" t="s">
        <v>600</v>
      </c>
      <c r="B192" s="271" t="s">
        <v>601</v>
      </c>
      <c r="C192" s="270" t="s">
        <v>181</v>
      </c>
      <c r="D192" s="272">
        <v>6.91</v>
      </c>
    </row>
    <row r="193" spans="1:4" ht="13.5">
      <c r="A193" s="270" t="s">
        <v>602</v>
      </c>
      <c r="B193" s="271" t="s">
        <v>603</v>
      </c>
      <c r="C193" s="270" t="s">
        <v>181</v>
      </c>
      <c r="D193" s="272">
        <v>33.1</v>
      </c>
    </row>
    <row r="194" spans="1:4" ht="27">
      <c r="A194" s="270" t="s">
        <v>604</v>
      </c>
      <c r="B194" s="271" t="s">
        <v>605</v>
      </c>
      <c r="C194" s="270" t="s">
        <v>181</v>
      </c>
      <c r="D194" s="272">
        <v>74.47</v>
      </c>
    </row>
    <row r="195" spans="1:4" ht="27">
      <c r="A195" s="270" t="s">
        <v>606</v>
      </c>
      <c r="B195" s="271" t="s">
        <v>607</v>
      </c>
      <c r="C195" s="270" t="s">
        <v>181</v>
      </c>
      <c r="D195" s="272">
        <v>99.3</v>
      </c>
    </row>
    <row r="196" spans="1:4" ht="27">
      <c r="A196" s="270" t="s">
        <v>608</v>
      </c>
      <c r="B196" s="271" t="s">
        <v>609</v>
      </c>
      <c r="C196" s="270" t="s">
        <v>181</v>
      </c>
      <c r="D196" s="272">
        <v>56.27</v>
      </c>
    </row>
    <row r="197" spans="1:4" ht="13.5">
      <c r="A197" s="270" t="s">
        <v>610</v>
      </c>
      <c r="B197" s="271" t="s">
        <v>611</v>
      </c>
      <c r="C197" s="270" t="s">
        <v>180</v>
      </c>
      <c r="D197" s="272">
        <v>9.91</v>
      </c>
    </row>
    <row r="198" spans="1:4" ht="13.5">
      <c r="A198" s="270" t="s">
        <v>172</v>
      </c>
      <c r="B198" s="271" t="s">
        <v>612</v>
      </c>
      <c r="C198" s="270" t="s">
        <v>180</v>
      </c>
      <c r="D198" s="272">
        <v>19.03</v>
      </c>
    </row>
    <row r="199" spans="1:4" ht="27">
      <c r="A199" s="270" t="s">
        <v>613</v>
      </c>
      <c r="B199" s="271" t="s">
        <v>614</v>
      </c>
      <c r="C199" s="270" t="s">
        <v>181</v>
      </c>
      <c r="D199" s="272">
        <v>42.33</v>
      </c>
    </row>
    <row r="200" spans="1:4" ht="13.5">
      <c r="A200" s="270" t="s">
        <v>225</v>
      </c>
      <c r="B200" s="271" t="s">
        <v>615</v>
      </c>
      <c r="C200" s="270" t="s">
        <v>181</v>
      </c>
      <c r="D200" s="272">
        <v>35.159999999999997</v>
      </c>
    </row>
    <row r="201" spans="1:4" ht="27">
      <c r="A201" s="270" t="s">
        <v>616</v>
      </c>
      <c r="B201" s="271" t="s">
        <v>617</v>
      </c>
      <c r="C201" s="270" t="s">
        <v>181</v>
      </c>
      <c r="D201" s="272">
        <v>1.22</v>
      </c>
    </row>
    <row r="202" spans="1:4" ht="27">
      <c r="A202" s="270" t="s">
        <v>618</v>
      </c>
      <c r="B202" s="271" t="s">
        <v>619</v>
      </c>
      <c r="C202" s="270" t="s">
        <v>181</v>
      </c>
      <c r="D202" s="272">
        <v>1.1100000000000001</v>
      </c>
    </row>
    <row r="203" spans="1:4" ht="13.5">
      <c r="A203" s="270" t="s">
        <v>620</v>
      </c>
      <c r="B203" s="271" t="s">
        <v>621</v>
      </c>
      <c r="C203" s="270" t="s">
        <v>181</v>
      </c>
      <c r="D203" s="272">
        <v>56.27</v>
      </c>
    </row>
    <row r="204" spans="1:4" ht="27">
      <c r="A204" s="270" t="s">
        <v>622</v>
      </c>
      <c r="B204" s="271" t="s">
        <v>623</v>
      </c>
      <c r="C204" s="270" t="s">
        <v>181</v>
      </c>
      <c r="D204" s="272">
        <v>35.159999999999997</v>
      </c>
    </row>
    <row r="205" spans="1:4" ht="13.5">
      <c r="A205" s="270" t="s">
        <v>171</v>
      </c>
      <c r="B205" s="271" t="s">
        <v>624</v>
      </c>
      <c r="C205" s="270" t="s">
        <v>181</v>
      </c>
      <c r="D205" s="272">
        <v>56.27</v>
      </c>
    </row>
    <row r="206" spans="1:4" ht="27">
      <c r="A206" s="270" t="s">
        <v>625</v>
      </c>
      <c r="B206" s="271" t="s">
        <v>626</v>
      </c>
      <c r="C206" s="270" t="s">
        <v>180</v>
      </c>
      <c r="D206" s="272">
        <v>82.65</v>
      </c>
    </row>
    <row r="207" spans="1:4" ht="27">
      <c r="A207" s="270" t="s">
        <v>627</v>
      </c>
      <c r="B207" s="271" t="s">
        <v>628</v>
      </c>
      <c r="C207" s="270" t="s">
        <v>180</v>
      </c>
      <c r="D207" s="272">
        <v>50.14</v>
      </c>
    </row>
    <row r="208" spans="1:4" ht="27">
      <c r="A208" s="270" t="s">
        <v>629</v>
      </c>
      <c r="B208" s="271" t="s">
        <v>630</v>
      </c>
      <c r="C208" s="270" t="s">
        <v>260</v>
      </c>
      <c r="D208" s="272">
        <v>19.03</v>
      </c>
    </row>
    <row r="209" spans="1:4" ht="27">
      <c r="A209" s="270" t="s">
        <v>631</v>
      </c>
      <c r="B209" s="271" t="s">
        <v>632</v>
      </c>
      <c r="C209" s="270" t="s">
        <v>260</v>
      </c>
      <c r="D209" s="272">
        <v>24.82</v>
      </c>
    </row>
    <row r="210" spans="1:4" ht="27">
      <c r="A210" s="270" t="s">
        <v>633</v>
      </c>
      <c r="B210" s="271" t="s">
        <v>634</v>
      </c>
      <c r="C210" s="270" t="s">
        <v>260</v>
      </c>
      <c r="D210" s="272">
        <v>33.1</v>
      </c>
    </row>
    <row r="211" spans="1:4" ht="27">
      <c r="A211" s="270" t="s">
        <v>635</v>
      </c>
      <c r="B211" s="271" t="s">
        <v>636</v>
      </c>
      <c r="C211" s="270" t="s">
        <v>260</v>
      </c>
      <c r="D211" s="272">
        <v>49.65</v>
      </c>
    </row>
    <row r="212" spans="1:4" ht="13.5">
      <c r="A212" s="270" t="s">
        <v>637</v>
      </c>
      <c r="B212" s="271" t="s">
        <v>638</v>
      </c>
      <c r="C212" s="270" t="s">
        <v>246</v>
      </c>
      <c r="D212" s="272">
        <v>140</v>
      </c>
    </row>
    <row r="213" spans="1:4" ht="13.5">
      <c r="A213" s="270" t="s">
        <v>639</v>
      </c>
      <c r="B213" s="271" t="s">
        <v>640</v>
      </c>
      <c r="C213" s="270" t="s">
        <v>246</v>
      </c>
      <c r="D213" s="272">
        <v>95</v>
      </c>
    </row>
    <row r="214" spans="1:4" ht="13.5">
      <c r="A214" s="270" t="s">
        <v>641</v>
      </c>
      <c r="B214" s="271" t="s">
        <v>642</v>
      </c>
      <c r="C214" s="270" t="s">
        <v>246</v>
      </c>
      <c r="D214" s="272">
        <v>140</v>
      </c>
    </row>
    <row r="215" spans="1:4" ht="13.5">
      <c r="A215" s="270" t="s">
        <v>643</v>
      </c>
      <c r="B215" s="271" t="s">
        <v>644</v>
      </c>
      <c r="C215" s="270" t="s">
        <v>246</v>
      </c>
      <c r="D215" s="272">
        <v>95</v>
      </c>
    </row>
    <row r="216" spans="1:4" ht="13.5">
      <c r="A216" s="270" t="s">
        <v>645</v>
      </c>
      <c r="B216" s="271" t="s">
        <v>646</v>
      </c>
      <c r="C216" s="270" t="s">
        <v>246</v>
      </c>
      <c r="D216" s="272">
        <v>47.11</v>
      </c>
    </row>
    <row r="217" spans="1:4" ht="27">
      <c r="A217" s="270" t="s">
        <v>647</v>
      </c>
      <c r="B217" s="271" t="s">
        <v>648</v>
      </c>
      <c r="C217" s="270" t="s">
        <v>260</v>
      </c>
      <c r="D217" s="272">
        <v>267.98</v>
      </c>
    </row>
    <row r="218" spans="1:4" ht="27">
      <c r="A218" s="270" t="s">
        <v>649</v>
      </c>
      <c r="B218" s="271" t="s">
        <v>650</v>
      </c>
      <c r="C218" s="270" t="s">
        <v>260</v>
      </c>
      <c r="D218" s="272">
        <v>348.23</v>
      </c>
    </row>
    <row r="219" spans="1:4" ht="27">
      <c r="A219" s="270" t="s">
        <v>651</v>
      </c>
      <c r="B219" s="271" t="s">
        <v>652</v>
      </c>
      <c r="C219" s="270" t="s">
        <v>260</v>
      </c>
      <c r="D219" s="272">
        <v>162.57</v>
      </c>
    </row>
    <row r="220" spans="1:4" ht="27">
      <c r="A220" s="270" t="s">
        <v>653</v>
      </c>
      <c r="B220" s="271" t="s">
        <v>654</v>
      </c>
      <c r="C220" s="270" t="s">
        <v>260</v>
      </c>
      <c r="D220" s="272">
        <v>188.99</v>
      </c>
    </row>
    <row r="221" spans="1:4" ht="27">
      <c r="A221" s="270" t="s">
        <v>655</v>
      </c>
      <c r="B221" s="271" t="s">
        <v>656</v>
      </c>
      <c r="C221" s="270" t="s">
        <v>260</v>
      </c>
      <c r="D221" s="272">
        <v>233.78</v>
      </c>
    </row>
    <row r="222" spans="1:4" ht="13.5">
      <c r="A222" s="270" t="s">
        <v>657</v>
      </c>
      <c r="B222" s="271" t="s">
        <v>658</v>
      </c>
      <c r="C222" s="270" t="s">
        <v>246</v>
      </c>
      <c r="D222" s="272">
        <v>84.83</v>
      </c>
    </row>
    <row r="223" spans="1:4" ht="13.5">
      <c r="A223" s="270" t="s">
        <v>659</v>
      </c>
      <c r="B223" s="271" t="s">
        <v>660</v>
      </c>
      <c r="C223" s="270" t="s">
        <v>246</v>
      </c>
      <c r="D223" s="272">
        <v>65</v>
      </c>
    </row>
    <row r="224" spans="1:4" ht="13.5">
      <c r="A224" s="270" t="s">
        <v>661</v>
      </c>
      <c r="B224" s="271" t="s">
        <v>662</v>
      </c>
      <c r="C224" s="270" t="s">
        <v>246</v>
      </c>
      <c r="D224" s="272">
        <v>74.5</v>
      </c>
    </row>
    <row r="225" spans="1:4" ht="40.5">
      <c r="A225" s="270" t="s">
        <v>663</v>
      </c>
      <c r="B225" s="271" t="s">
        <v>664</v>
      </c>
      <c r="C225" s="270" t="s">
        <v>260</v>
      </c>
      <c r="D225" s="272">
        <v>152.66999999999999</v>
      </c>
    </row>
    <row r="226" spans="1:4" ht="27">
      <c r="A226" s="270" t="s">
        <v>665</v>
      </c>
      <c r="B226" s="271" t="s">
        <v>666</v>
      </c>
      <c r="C226" s="270" t="s">
        <v>260</v>
      </c>
      <c r="D226" s="272">
        <v>88.43</v>
      </c>
    </row>
    <row r="227" spans="1:4" ht="27">
      <c r="A227" s="270" t="s">
        <v>667</v>
      </c>
      <c r="B227" s="271" t="s">
        <v>668</v>
      </c>
      <c r="C227" s="270" t="s">
        <v>260</v>
      </c>
      <c r="D227" s="272">
        <v>98.13</v>
      </c>
    </row>
    <row r="228" spans="1:4" ht="27">
      <c r="A228" s="270" t="s">
        <v>669</v>
      </c>
      <c r="B228" s="271" t="s">
        <v>670</v>
      </c>
      <c r="C228" s="270" t="s">
        <v>260</v>
      </c>
      <c r="D228" s="272">
        <v>118.46</v>
      </c>
    </row>
    <row r="229" spans="1:4" ht="27">
      <c r="A229" s="270" t="s">
        <v>671</v>
      </c>
      <c r="B229" s="271" t="s">
        <v>672</v>
      </c>
      <c r="C229" s="270" t="s">
        <v>260</v>
      </c>
      <c r="D229" s="272">
        <v>126.71</v>
      </c>
    </row>
    <row r="230" spans="1:4" ht="27">
      <c r="A230" s="270" t="s">
        <v>673</v>
      </c>
      <c r="B230" s="271" t="s">
        <v>674</v>
      </c>
      <c r="C230" s="270" t="s">
        <v>260</v>
      </c>
      <c r="D230" s="272">
        <v>170.98</v>
      </c>
    </row>
    <row r="231" spans="1:4" ht="13.5">
      <c r="A231" s="270" t="s">
        <v>675</v>
      </c>
      <c r="B231" s="271" t="s">
        <v>676</v>
      </c>
      <c r="C231" s="270" t="s">
        <v>181</v>
      </c>
      <c r="D231" s="272">
        <v>273.07</v>
      </c>
    </row>
    <row r="232" spans="1:4" ht="27">
      <c r="A232" s="270" t="s">
        <v>677</v>
      </c>
      <c r="B232" s="271" t="s">
        <v>678</v>
      </c>
      <c r="C232" s="270" t="s">
        <v>260</v>
      </c>
      <c r="D232" s="272">
        <v>98.62</v>
      </c>
    </row>
    <row r="233" spans="1:4" ht="27">
      <c r="A233" s="270" t="s">
        <v>679</v>
      </c>
      <c r="B233" s="271" t="s">
        <v>680</v>
      </c>
      <c r="C233" s="270" t="s">
        <v>260</v>
      </c>
      <c r="D233" s="272">
        <v>120.62</v>
      </c>
    </row>
    <row r="234" spans="1:4" ht="27">
      <c r="A234" s="270" t="s">
        <v>681</v>
      </c>
      <c r="B234" s="271" t="s">
        <v>682</v>
      </c>
      <c r="C234" s="270" t="s">
        <v>260</v>
      </c>
      <c r="D234" s="272">
        <v>138.02000000000001</v>
      </c>
    </row>
    <row r="235" spans="1:4" ht="27">
      <c r="A235" s="270" t="s">
        <v>683</v>
      </c>
      <c r="B235" s="271" t="s">
        <v>684</v>
      </c>
      <c r="C235" s="270" t="s">
        <v>260</v>
      </c>
      <c r="D235" s="272">
        <v>155.12</v>
      </c>
    </row>
    <row r="236" spans="1:4" ht="27">
      <c r="A236" s="270" t="s">
        <v>685</v>
      </c>
      <c r="B236" s="271" t="s">
        <v>686</v>
      </c>
      <c r="C236" s="270" t="s">
        <v>260</v>
      </c>
      <c r="D236" s="272">
        <v>163.92</v>
      </c>
    </row>
    <row r="237" spans="1:4" ht="27">
      <c r="A237" s="270" t="s">
        <v>687</v>
      </c>
      <c r="B237" s="271" t="s">
        <v>688</v>
      </c>
      <c r="C237" s="270" t="s">
        <v>260</v>
      </c>
      <c r="D237" s="272">
        <v>182.62</v>
      </c>
    </row>
    <row r="238" spans="1:4" ht="27">
      <c r="A238" s="270" t="s">
        <v>689</v>
      </c>
      <c r="B238" s="271" t="s">
        <v>690</v>
      </c>
      <c r="C238" s="270" t="s">
        <v>260</v>
      </c>
      <c r="D238" s="272">
        <v>235.62</v>
      </c>
    </row>
    <row r="239" spans="1:4" ht="27">
      <c r="A239" s="270" t="s">
        <v>691</v>
      </c>
      <c r="B239" s="271" t="s">
        <v>692</v>
      </c>
      <c r="C239" s="270" t="s">
        <v>260</v>
      </c>
      <c r="D239" s="272">
        <v>90.79</v>
      </c>
    </row>
    <row r="240" spans="1:4" ht="27">
      <c r="A240" s="270" t="s">
        <v>693</v>
      </c>
      <c r="B240" s="271" t="s">
        <v>694</v>
      </c>
      <c r="C240" s="270" t="s">
        <v>260</v>
      </c>
      <c r="D240" s="272">
        <v>95.19</v>
      </c>
    </row>
    <row r="241" spans="1:4" ht="27">
      <c r="A241" s="270" t="s">
        <v>695</v>
      </c>
      <c r="B241" s="271" t="s">
        <v>696</v>
      </c>
      <c r="C241" s="270" t="s">
        <v>260</v>
      </c>
      <c r="D241" s="272">
        <v>106.19</v>
      </c>
    </row>
    <row r="242" spans="1:4" ht="27">
      <c r="A242" s="270" t="s">
        <v>697</v>
      </c>
      <c r="B242" s="271" t="s">
        <v>698</v>
      </c>
      <c r="C242" s="270" t="s">
        <v>260</v>
      </c>
      <c r="D242" s="272">
        <v>112.79</v>
      </c>
    </row>
    <row r="243" spans="1:4" ht="27">
      <c r="A243" s="270" t="s">
        <v>699</v>
      </c>
      <c r="B243" s="271" t="s">
        <v>700</v>
      </c>
      <c r="C243" s="270" t="s">
        <v>260</v>
      </c>
      <c r="D243" s="272">
        <v>125.35</v>
      </c>
    </row>
    <row r="244" spans="1:4" ht="27">
      <c r="A244" s="270" t="s">
        <v>701</v>
      </c>
      <c r="B244" s="271" t="s">
        <v>702</v>
      </c>
      <c r="C244" s="270" t="s">
        <v>260</v>
      </c>
      <c r="D244" s="272">
        <v>141.85</v>
      </c>
    </row>
    <row r="245" spans="1:4" ht="27">
      <c r="A245" s="270" t="s">
        <v>703</v>
      </c>
      <c r="B245" s="271" t="s">
        <v>704</v>
      </c>
      <c r="C245" s="270" t="s">
        <v>260</v>
      </c>
      <c r="D245" s="272">
        <v>159.12</v>
      </c>
    </row>
    <row r="246" spans="1:4" ht="13.5">
      <c r="A246" s="270" t="s">
        <v>705</v>
      </c>
      <c r="B246" s="271" t="s">
        <v>706</v>
      </c>
      <c r="C246" s="270" t="s">
        <v>260</v>
      </c>
      <c r="D246" s="272">
        <v>226.46</v>
      </c>
    </row>
    <row r="247" spans="1:4" ht="13.5">
      <c r="A247" s="270" t="s">
        <v>707</v>
      </c>
      <c r="B247" s="271" t="s">
        <v>708</v>
      </c>
      <c r="C247" s="270" t="s">
        <v>260</v>
      </c>
      <c r="D247" s="272">
        <v>108.21</v>
      </c>
    </row>
    <row r="248" spans="1:4" ht="13.5">
      <c r="A248" s="270" t="s">
        <v>709</v>
      </c>
      <c r="B248" s="271" t="s">
        <v>710</v>
      </c>
      <c r="C248" s="270" t="s">
        <v>260</v>
      </c>
      <c r="D248" s="272">
        <v>255.72</v>
      </c>
    </row>
    <row r="249" spans="1:4" ht="13.5">
      <c r="A249" s="270" t="s">
        <v>711</v>
      </c>
      <c r="B249" s="271" t="s">
        <v>712</v>
      </c>
      <c r="C249" s="270" t="s">
        <v>260</v>
      </c>
      <c r="D249" s="272">
        <v>122.84</v>
      </c>
    </row>
    <row r="250" spans="1:4" ht="13.5">
      <c r="A250" s="270" t="s">
        <v>713</v>
      </c>
      <c r="B250" s="271" t="s">
        <v>714</v>
      </c>
      <c r="C250" s="270" t="s">
        <v>260</v>
      </c>
      <c r="D250" s="272">
        <v>276.62</v>
      </c>
    </row>
    <row r="251" spans="1:4" ht="13.5">
      <c r="A251" s="270" t="s">
        <v>715</v>
      </c>
      <c r="B251" s="271" t="s">
        <v>716</v>
      </c>
      <c r="C251" s="270" t="s">
        <v>260</v>
      </c>
      <c r="D251" s="272">
        <v>133.29</v>
      </c>
    </row>
    <row r="252" spans="1:4" ht="13.5">
      <c r="A252" s="270" t="s">
        <v>717</v>
      </c>
      <c r="B252" s="271" t="s">
        <v>718</v>
      </c>
      <c r="C252" s="270" t="s">
        <v>260</v>
      </c>
      <c r="D252" s="272">
        <v>310.06</v>
      </c>
    </row>
    <row r="253" spans="1:4" ht="13.5">
      <c r="A253" s="270" t="s">
        <v>719</v>
      </c>
      <c r="B253" s="271" t="s">
        <v>720</v>
      </c>
      <c r="C253" s="270" t="s">
        <v>260</v>
      </c>
      <c r="D253" s="272">
        <v>150.01</v>
      </c>
    </row>
    <row r="254" spans="1:4" ht="13.5">
      <c r="A254" s="270" t="s">
        <v>721</v>
      </c>
      <c r="B254" s="271" t="s">
        <v>722</v>
      </c>
      <c r="C254" s="270" t="s">
        <v>260</v>
      </c>
      <c r="D254" s="272">
        <v>360.22</v>
      </c>
    </row>
    <row r="255" spans="1:4" ht="13.5">
      <c r="A255" s="270" t="s">
        <v>723</v>
      </c>
      <c r="B255" s="271" t="s">
        <v>724</v>
      </c>
      <c r="C255" s="270" t="s">
        <v>260</v>
      </c>
      <c r="D255" s="272">
        <v>175.09</v>
      </c>
    </row>
    <row r="256" spans="1:4" ht="27">
      <c r="A256" s="270" t="s">
        <v>725</v>
      </c>
      <c r="B256" s="271" t="s">
        <v>726</v>
      </c>
      <c r="C256" s="270" t="s">
        <v>260</v>
      </c>
      <c r="D256" s="272">
        <v>40</v>
      </c>
    </row>
    <row r="257" spans="1:4" ht="27">
      <c r="A257" s="270" t="s">
        <v>727</v>
      </c>
      <c r="B257" s="271" t="s">
        <v>728</v>
      </c>
      <c r="C257" s="270" t="s">
        <v>260</v>
      </c>
      <c r="D257" s="272">
        <v>50</v>
      </c>
    </row>
    <row r="258" spans="1:4" ht="27">
      <c r="A258" s="270" t="s">
        <v>729</v>
      </c>
      <c r="B258" s="271" t="s">
        <v>730</v>
      </c>
      <c r="C258" s="270" t="s">
        <v>260</v>
      </c>
      <c r="D258" s="272">
        <v>60</v>
      </c>
    </row>
    <row r="259" spans="1:4" ht="27">
      <c r="A259" s="270" t="s">
        <v>731</v>
      </c>
      <c r="B259" s="271" t="s">
        <v>732</v>
      </c>
      <c r="C259" s="270" t="s">
        <v>260</v>
      </c>
      <c r="D259" s="272">
        <v>80</v>
      </c>
    </row>
    <row r="260" spans="1:4" ht="27">
      <c r="A260" s="270" t="s">
        <v>733</v>
      </c>
      <c r="B260" s="271" t="s">
        <v>734</v>
      </c>
      <c r="C260" s="270" t="s">
        <v>255</v>
      </c>
      <c r="D260" s="272">
        <v>1000</v>
      </c>
    </row>
    <row r="261" spans="1:4" ht="27">
      <c r="A261" s="270" t="s">
        <v>735</v>
      </c>
      <c r="B261" s="271" t="s">
        <v>736</v>
      </c>
      <c r="C261" s="270" t="s">
        <v>255</v>
      </c>
      <c r="D261" s="272">
        <v>1500</v>
      </c>
    </row>
    <row r="262" spans="1:4" ht="27">
      <c r="A262" s="270" t="s">
        <v>737</v>
      </c>
      <c r="B262" s="271" t="s">
        <v>738</v>
      </c>
      <c r="C262" s="270" t="s">
        <v>255</v>
      </c>
      <c r="D262" s="272">
        <v>6500</v>
      </c>
    </row>
    <row r="263" spans="1:4" ht="27">
      <c r="A263" s="270" t="s">
        <v>739</v>
      </c>
      <c r="B263" s="271" t="s">
        <v>740</v>
      </c>
      <c r="C263" s="270" t="s">
        <v>255</v>
      </c>
      <c r="D263" s="272">
        <v>9000</v>
      </c>
    </row>
    <row r="264" spans="1:4" ht="27">
      <c r="A264" s="270" t="s">
        <v>741</v>
      </c>
      <c r="B264" s="271" t="s">
        <v>742</v>
      </c>
      <c r="C264" s="270" t="s">
        <v>255</v>
      </c>
      <c r="D264" s="272">
        <v>5000</v>
      </c>
    </row>
    <row r="265" spans="1:4" ht="27">
      <c r="A265" s="270" t="s">
        <v>743</v>
      </c>
      <c r="B265" s="271" t="s">
        <v>744</v>
      </c>
      <c r="C265" s="270" t="s">
        <v>255</v>
      </c>
      <c r="D265" s="272">
        <v>6500</v>
      </c>
    </row>
    <row r="266" spans="1:4" ht="27">
      <c r="A266" s="270" t="s">
        <v>745</v>
      </c>
      <c r="B266" s="271" t="s">
        <v>746</v>
      </c>
      <c r="C266" s="270" t="s">
        <v>255</v>
      </c>
      <c r="D266" s="272">
        <v>10000</v>
      </c>
    </row>
    <row r="267" spans="1:4" ht="27">
      <c r="A267" s="270" t="s">
        <v>747</v>
      </c>
      <c r="B267" s="271" t="s">
        <v>748</v>
      </c>
      <c r="C267" s="270" t="s">
        <v>255</v>
      </c>
      <c r="D267" s="272">
        <v>13500</v>
      </c>
    </row>
    <row r="268" spans="1:4" ht="27">
      <c r="A268" s="270" t="s">
        <v>749</v>
      </c>
      <c r="B268" s="271" t="s">
        <v>750</v>
      </c>
      <c r="C268" s="270" t="s">
        <v>255</v>
      </c>
      <c r="D268" s="272">
        <v>9000</v>
      </c>
    </row>
    <row r="269" spans="1:4" ht="40.5">
      <c r="A269" s="270" t="s">
        <v>751</v>
      </c>
      <c r="B269" s="271" t="s">
        <v>752</v>
      </c>
      <c r="C269" s="270" t="s">
        <v>255</v>
      </c>
      <c r="D269" s="272">
        <v>12000</v>
      </c>
    </row>
    <row r="270" spans="1:4" ht="27">
      <c r="A270" s="270" t="s">
        <v>753</v>
      </c>
      <c r="B270" s="271" t="s">
        <v>754</v>
      </c>
      <c r="C270" s="270" t="s">
        <v>255</v>
      </c>
      <c r="D270" s="272">
        <v>6500</v>
      </c>
    </row>
    <row r="271" spans="1:4" ht="27">
      <c r="A271" s="270" t="s">
        <v>755</v>
      </c>
      <c r="B271" s="271" t="s">
        <v>756</v>
      </c>
      <c r="C271" s="270" t="s">
        <v>255</v>
      </c>
      <c r="D271" s="272">
        <v>9000</v>
      </c>
    </row>
    <row r="272" spans="1:4" ht="27">
      <c r="A272" s="270" t="s">
        <v>757</v>
      </c>
      <c r="B272" s="271" t="s">
        <v>758</v>
      </c>
      <c r="C272" s="270" t="s">
        <v>260</v>
      </c>
      <c r="D272" s="272">
        <v>20</v>
      </c>
    </row>
    <row r="273" spans="1:4" ht="27">
      <c r="A273" s="270" t="s">
        <v>759</v>
      </c>
      <c r="B273" s="271" t="s">
        <v>760</v>
      </c>
      <c r="C273" s="270" t="s">
        <v>260</v>
      </c>
      <c r="D273" s="272">
        <v>27.5</v>
      </c>
    </row>
    <row r="274" spans="1:4" ht="27">
      <c r="A274" s="270" t="s">
        <v>761</v>
      </c>
      <c r="B274" s="271" t="s">
        <v>762</v>
      </c>
      <c r="C274" s="270" t="s">
        <v>260</v>
      </c>
      <c r="D274" s="272">
        <v>31.5</v>
      </c>
    </row>
    <row r="275" spans="1:4" ht="27">
      <c r="A275" s="270" t="s">
        <v>763</v>
      </c>
      <c r="B275" s="271" t="s">
        <v>764</v>
      </c>
      <c r="C275" s="270" t="s">
        <v>260</v>
      </c>
      <c r="D275" s="272">
        <v>37.5</v>
      </c>
    </row>
    <row r="276" spans="1:4" ht="27">
      <c r="A276" s="270" t="s">
        <v>765</v>
      </c>
      <c r="B276" s="271" t="s">
        <v>766</v>
      </c>
      <c r="C276" s="270" t="s">
        <v>260</v>
      </c>
      <c r="D276" s="272">
        <v>40</v>
      </c>
    </row>
    <row r="277" spans="1:4" ht="27">
      <c r="A277" s="270" t="s">
        <v>767</v>
      </c>
      <c r="B277" s="271" t="s">
        <v>768</v>
      </c>
      <c r="C277" s="270" t="s">
        <v>260</v>
      </c>
      <c r="D277" s="272">
        <v>47.5</v>
      </c>
    </row>
    <row r="278" spans="1:4" ht="27">
      <c r="A278" s="270" t="s">
        <v>769</v>
      </c>
      <c r="B278" s="271" t="s">
        <v>770</v>
      </c>
      <c r="C278" s="270" t="s">
        <v>180</v>
      </c>
      <c r="D278" s="272">
        <v>62.7</v>
      </c>
    </row>
    <row r="279" spans="1:4" ht="27">
      <c r="A279" s="270" t="s">
        <v>771</v>
      </c>
      <c r="B279" s="271" t="s">
        <v>772</v>
      </c>
      <c r="C279" s="270" t="s">
        <v>180</v>
      </c>
      <c r="D279" s="272">
        <v>54.72</v>
      </c>
    </row>
    <row r="280" spans="1:4" ht="27">
      <c r="A280" s="270" t="s">
        <v>773</v>
      </c>
      <c r="B280" s="271" t="s">
        <v>774</v>
      </c>
      <c r="C280" s="270" t="s">
        <v>180</v>
      </c>
      <c r="D280" s="272">
        <v>49.9</v>
      </c>
    </row>
    <row r="281" spans="1:4" ht="54">
      <c r="A281" s="270" t="s">
        <v>775</v>
      </c>
      <c r="B281" s="271" t="s">
        <v>776</v>
      </c>
      <c r="C281" s="270" t="s">
        <v>181</v>
      </c>
      <c r="D281" s="272">
        <v>420.35</v>
      </c>
    </row>
    <row r="282" spans="1:4" ht="81">
      <c r="A282" s="270" t="s">
        <v>777</v>
      </c>
      <c r="B282" s="271" t="s">
        <v>778</v>
      </c>
      <c r="C282" s="270" t="s">
        <v>181</v>
      </c>
      <c r="D282" s="272">
        <v>478.03</v>
      </c>
    </row>
    <row r="283" spans="1:4" ht="54">
      <c r="A283" s="270" t="s">
        <v>779</v>
      </c>
      <c r="B283" s="271" t="s">
        <v>780</v>
      </c>
      <c r="C283" s="270" t="s">
        <v>181</v>
      </c>
      <c r="D283" s="272">
        <v>430.43</v>
      </c>
    </row>
    <row r="284" spans="1:4" ht="54">
      <c r="A284" s="270" t="s">
        <v>781</v>
      </c>
      <c r="B284" s="271" t="s">
        <v>782</v>
      </c>
      <c r="C284" s="270" t="s">
        <v>181</v>
      </c>
      <c r="D284" s="272">
        <v>442.67</v>
      </c>
    </row>
    <row r="285" spans="1:4" ht="54">
      <c r="A285" s="270" t="s">
        <v>783</v>
      </c>
      <c r="B285" s="271" t="s">
        <v>784</v>
      </c>
      <c r="C285" s="270" t="s">
        <v>181</v>
      </c>
      <c r="D285" s="272">
        <v>454.92</v>
      </c>
    </row>
    <row r="286" spans="1:4" ht="54">
      <c r="A286" s="270" t="s">
        <v>785</v>
      </c>
      <c r="B286" s="271" t="s">
        <v>786</v>
      </c>
      <c r="C286" s="270" t="s">
        <v>181</v>
      </c>
      <c r="D286" s="272">
        <v>471.84</v>
      </c>
    </row>
    <row r="287" spans="1:4" ht="40.5">
      <c r="A287" s="270" t="s">
        <v>787</v>
      </c>
      <c r="B287" s="271" t="s">
        <v>788</v>
      </c>
      <c r="C287" s="270" t="s">
        <v>181</v>
      </c>
      <c r="D287" s="272">
        <v>438.44</v>
      </c>
    </row>
    <row r="288" spans="1:4" ht="40.5">
      <c r="A288" s="270" t="s">
        <v>789</v>
      </c>
      <c r="B288" s="271" t="s">
        <v>790</v>
      </c>
      <c r="C288" s="270" t="s">
        <v>181</v>
      </c>
      <c r="D288" s="272">
        <v>451.92</v>
      </c>
    </row>
    <row r="289" spans="1:4" ht="40.5">
      <c r="A289" s="270" t="s">
        <v>791</v>
      </c>
      <c r="B289" s="271" t="s">
        <v>792</v>
      </c>
      <c r="C289" s="270" t="s">
        <v>181</v>
      </c>
      <c r="D289" s="272">
        <v>465.91</v>
      </c>
    </row>
    <row r="290" spans="1:4" ht="40.5">
      <c r="A290" s="270" t="s">
        <v>793</v>
      </c>
      <c r="B290" s="271" t="s">
        <v>794</v>
      </c>
      <c r="C290" s="270" t="s">
        <v>181</v>
      </c>
      <c r="D290" s="272">
        <v>480.42</v>
      </c>
    </row>
    <row r="291" spans="1:4" ht="40.5">
      <c r="A291" s="270" t="s">
        <v>795</v>
      </c>
      <c r="B291" s="271" t="s">
        <v>796</v>
      </c>
      <c r="C291" s="270" t="s">
        <v>181</v>
      </c>
      <c r="D291" s="272">
        <v>495.48</v>
      </c>
    </row>
    <row r="292" spans="1:4" ht="40.5">
      <c r="A292" s="270" t="s">
        <v>797</v>
      </c>
      <c r="B292" s="271" t="s">
        <v>798</v>
      </c>
      <c r="C292" s="270" t="s">
        <v>181</v>
      </c>
      <c r="D292" s="272">
        <v>419.94</v>
      </c>
    </row>
    <row r="293" spans="1:4" ht="40.5">
      <c r="A293" s="270" t="s">
        <v>799</v>
      </c>
      <c r="B293" s="271" t="s">
        <v>800</v>
      </c>
      <c r="C293" s="270" t="s">
        <v>181</v>
      </c>
      <c r="D293" s="272">
        <v>425.45</v>
      </c>
    </row>
    <row r="294" spans="1:4" ht="54">
      <c r="A294" s="270" t="s">
        <v>801</v>
      </c>
      <c r="B294" s="271" t="s">
        <v>802</v>
      </c>
      <c r="C294" s="270" t="s">
        <v>181</v>
      </c>
      <c r="D294" s="272">
        <v>524.77</v>
      </c>
    </row>
    <row r="295" spans="1:4" ht="54">
      <c r="A295" s="270" t="s">
        <v>803</v>
      </c>
      <c r="B295" s="271" t="s">
        <v>804</v>
      </c>
      <c r="C295" s="270" t="s">
        <v>181</v>
      </c>
      <c r="D295" s="272">
        <v>540.27</v>
      </c>
    </row>
    <row r="296" spans="1:4" ht="54">
      <c r="A296" s="270" t="s">
        <v>805</v>
      </c>
      <c r="B296" s="271" t="s">
        <v>806</v>
      </c>
      <c r="C296" s="270" t="s">
        <v>181</v>
      </c>
      <c r="D296" s="272">
        <v>573.53</v>
      </c>
    </row>
    <row r="297" spans="1:4" ht="54">
      <c r="A297" s="270" t="s">
        <v>807</v>
      </c>
      <c r="B297" s="271" t="s">
        <v>808</v>
      </c>
      <c r="C297" s="270" t="s">
        <v>181</v>
      </c>
      <c r="D297" s="272">
        <v>591.41999999999996</v>
      </c>
    </row>
    <row r="298" spans="1:4" ht="54">
      <c r="A298" s="270" t="s">
        <v>809</v>
      </c>
      <c r="B298" s="271" t="s">
        <v>810</v>
      </c>
      <c r="C298" s="270" t="s">
        <v>181</v>
      </c>
      <c r="D298" s="272">
        <v>622.27</v>
      </c>
    </row>
    <row r="299" spans="1:4" ht="54">
      <c r="A299" s="270" t="s">
        <v>811</v>
      </c>
      <c r="B299" s="271" t="s">
        <v>812</v>
      </c>
      <c r="C299" s="270" t="s">
        <v>181</v>
      </c>
      <c r="D299" s="272">
        <v>481.21</v>
      </c>
    </row>
    <row r="300" spans="1:4" ht="54">
      <c r="A300" s="270" t="s">
        <v>813</v>
      </c>
      <c r="B300" s="271" t="s">
        <v>814</v>
      </c>
      <c r="C300" s="270" t="s">
        <v>181</v>
      </c>
      <c r="D300" s="272">
        <v>497.37</v>
      </c>
    </row>
    <row r="301" spans="1:4" ht="54">
      <c r="A301" s="270" t="s">
        <v>815</v>
      </c>
      <c r="B301" s="271" t="s">
        <v>816</v>
      </c>
      <c r="C301" s="270" t="s">
        <v>181</v>
      </c>
      <c r="D301" s="272">
        <v>496.79</v>
      </c>
    </row>
    <row r="302" spans="1:4" ht="54">
      <c r="A302" s="270" t="s">
        <v>817</v>
      </c>
      <c r="B302" s="271" t="s">
        <v>818</v>
      </c>
      <c r="C302" s="270" t="s">
        <v>181</v>
      </c>
      <c r="D302" s="272">
        <v>516.13</v>
      </c>
    </row>
    <row r="303" spans="1:4" ht="54">
      <c r="A303" s="270" t="s">
        <v>819</v>
      </c>
      <c r="B303" s="271" t="s">
        <v>820</v>
      </c>
      <c r="C303" s="270" t="s">
        <v>181</v>
      </c>
      <c r="D303" s="272">
        <v>476.83</v>
      </c>
    </row>
    <row r="304" spans="1:4" ht="54">
      <c r="A304" s="270" t="s">
        <v>821</v>
      </c>
      <c r="B304" s="271" t="s">
        <v>822</v>
      </c>
      <c r="C304" s="270" t="s">
        <v>181</v>
      </c>
      <c r="D304" s="272">
        <v>391.64</v>
      </c>
    </row>
    <row r="305" spans="1:4" ht="54">
      <c r="A305" s="270" t="s">
        <v>823</v>
      </c>
      <c r="B305" s="271" t="s">
        <v>824</v>
      </c>
      <c r="C305" s="270" t="s">
        <v>181</v>
      </c>
      <c r="D305" s="272">
        <v>341.42</v>
      </c>
    </row>
    <row r="306" spans="1:4" ht="54">
      <c r="A306" s="270" t="s">
        <v>825</v>
      </c>
      <c r="B306" s="271" t="s">
        <v>826</v>
      </c>
      <c r="C306" s="270" t="s">
        <v>181</v>
      </c>
      <c r="D306" s="272">
        <v>327.64999999999998</v>
      </c>
    </row>
    <row r="307" spans="1:4" ht="40.5">
      <c r="A307" s="270" t="s">
        <v>827</v>
      </c>
      <c r="B307" s="271" t="s">
        <v>828</v>
      </c>
      <c r="C307" s="270" t="s">
        <v>260</v>
      </c>
      <c r="D307" s="272">
        <v>101.34</v>
      </c>
    </row>
    <row r="308" spans="1:4" ht="40.5">
      <c r="A308" s="270" t="s">
        <v>829</v>
      </c>
      <c r="B308" s="271" t="s">
        <v>830</v>
      </c>
      <c r="C308" s="270" t="s">
        <v>260</v>
      </c>
      <c r="D308" s="272">
        <v>124.1</v>
      </c>
    </row>
    <row r="309" spans="1:4" ht="13.5">
      <c r="A309" s="270" t="s">
        <v>831</v>
      </c>
      <c r="B309" s="271" t="s">
        <v>832</v>
      </c>
      <c r="C309" s="270" t="s">
        <v>181</v>
      </c>
      <c r="D309" s="272">
        <v>125.18</v>
      </c>
    </row>
    <row r="310" spans="1:4" ht="13.5">
      <c r="A310" s="270" t="s">
        <v>833</v>
      </c>
      <c r="B310" s="271" t="s">
        <v>834</v>
      </c>
      <c r="C310" s="270" t="s">
        <v>181</v>
      </c>
      <c r="D310" s="272">
        <v>120.86</v>
      </c>
    </row>
    <row r="311" spans="1:4" ht="27">
      <c r="A311" s="270" t="s">
        <v>835</v>
      </c>
      <c r="B311" s="271" t="s">
        <v>836</v>
      </c>
      <c r="C311" s="270" t="s">
        <v>181</v>
      </c>
      <c r="D311" s="272">
        <v>407.19</v>
      </c>
    </row>
    <row r="312" spans="1:4" ht="27">
      <c r="A312" s="270" t="s">
        <v>837</v>
      </c>
      <c r="B312" s="271" t="s">
        <v>838</v>
      </c>
      <c r="C312" s="270" t="s">
        <v>181</v>
      </c>
      <c r="D312" s="272">
        <v>186.86</v>
      </c>
    </row>
    <row r="313" spans="1:4" ht="27">
      <c r="A313" s="270" t="s">
        <v>839</v>
      </c>
      <c r="B313" s="271" t="s">
        <v>840</v>
      </c>
      <c r="C313" s="270" t="s">
        <v>181</v>
      </c>
      <c r="D313" s="272">
        <v>129.44</v>
      </c>
    </row>
    <row r="314" spans="1:4" ht="27">
      <c r="A314" s="270" t="s">
        <v>841</v>
      </c>
      <c r="B314" s="271" t="s">
        <v>842</v>
      </c>
      <c r="C314" s="270" t="s">
        <v>246</v>
      </c>
      <c r="D314" s="272">
        <v>63</v>
      </c>
    </row>
    <row r="315" spans="1:4" ht="27">
      <c r="A315" s="270" t="s">
        <v>843</v>
      </c>
      <c r="B315" s="271" t="s">
        <v>844</v>
      </c>
      <c r="C315" s="270" t="s">
        <v>246</v>
      </c>
      <c r="D315" s="272">
        <v>55</v>
      </c>
    </row>
    <row r="316" spans="1:4" ht="54">
      <c r="A316" s="270" t="s">
        <v>845</v>
      </c>
      <c r="B316" s="271" t="s">
        <v>846</v>
      </c>
      <c r="C316" s="270" t="s">
        <v>182</v>
      </c>
      <c r="D316" s="272">
        <v>15.21</v>
      </c>
    </row>
    <row r="317" spans="1:4" ht="40.5">
      <c r="A317" s="270" t="s">
        <v>847</v>
      </c>
      <c r="B317" s="271" t="s">
        <v>848</v>
      </c>
      <c r="C317" s="270" t="s">
        <v>182</v>
      </c>
      <c r="D317" s="272">
        <v>15.96</v>
      </c>
    </row>
    <row r="318" spans="1:4" ht="27">
      <c r="A318" s="270" t="s">
        <v>849</v>
      </c>
      <c r="B318" s="271" t="s">
        <v>850</v>
      </c>
      <c r="C318" s="270" t="s">
        <v>182</v>
      </c>
      <c r="D318" s="272">
        <v>11.93</v>
      </c>
    </row>
    <row r="319" spans="1:4" ht="27">
      <c r="A319" s="270" t="s">
        <v>851</v>
      </c>
      <c r="B319" s="271" t="s">
        <v>852</v>
      </c>
      <c r="C319" s="270" t="s">
        <v>182</v>
      </c>
      <c r="D319" s="272">
        <v>12.44</v>
      </c>
    </row>
    <row r="320" spans="1:4" ht="13.5">
      <c r="A320" s="270" t="s">
        <v>853</v>
      </c>
      <c r="B320" s="271" t="s">
        <v>854</v>
      </c>
      <c r="C320" s="270" t="s">
        <v>182</v>
      </c>
      <c r="D320" s="272">
        <v>12.52</v>
      </c>
    </row>
    <row r="321" spans="1:4" ht="27">
      <c r="A321" s="270" t="s">
        <v>185</v>
      </c>
      <c r="B321" s="271" t="s">
        <v>855</v>
      </c>
      <c r="C321" s="270" t="s">
        <v>182</v>
      </c>
      <c r="D321" s="272">
        <v>13.64</v>
      </c>
    </row>
    <row r="322" spans="1:4" ht="40.5">
      <c r="A322" s="270" t="s">
        <v>856</v>
      </c>
      <c r="B322" s="271" t="s">
        <v>857</v>
      </c>
      <c r="C322" s="270" t="s">
        <v>180</v>
      </c>
      <c r="D322" s="272">
        <v>66.89</v>
      </c>
    </row>
    <row r="323" spans="1:4" ht="40.5">
      <c r="A323" s="270" t="s">
        <v>178</v>
      </c>
      <c r="B323" s="271" t="s">
        <v>858</v>
      </c>
      <c r="C323" s="270" t="s">
        <v>180</v>
      </c>
      <c r="D323" s="272">
        <v>47.21</v>
      </c>
    </row>
    <row r="324" spans="1:4" ht="40.5">
      <c r="A324" s="270" t="s">
        <v>859</v>
      </c>
      <c r="B324" s="271" t="s">
        <v>860</v>
      </c>
      <c r="C324" s="270" t="s">
        <v>180</v>
      </c>
      <c r="D324" s="272">
        <v>51.97</v>
      </c>
    </row>
    <row r="325" spans="1:4" ht="40.5">
      <c r="A325" s="270" t="s">
        <v>861</v>
      </c>
      <c r="B325" s="271" t="s">
        <v>862</v>
      </c>
      <c r="C325" s="270" t="s">
        <v>180</v>
      </c>
      <c r="D325" s="272">
        <v>53.36</v>
      </c>
    </row>
    <row r="326" spans="1:4" ht="40.5">
      <c r="A326" s="270" t="s">
        <v>863</v>
      </c>
      <c r="B326" s="271" t="s">
        <v>864</v>
      </c>
      <c r="C326" s="270" t="s">
        <v>180</v>
      </c>
      <c r="D326" s="272">
        <v>56.96</v>
      </c>
    </row>
    <row r="327" spans="1:4" ht="40.5">
      <c r="A327" s="270" t="s">
        <v>865</v>
      </c>
      <c r="B327" s="271" t="s">
        <v>866</v>
      </c>
      <c r="C327" s="270" t="s">
        <v>180</v>
      </c>
      <c r="D327" s="272">
        <v>59.78</v>
      </c>
    </row>
    <row r="328" spans="1:4" ht="54">
      <c r="A328" s="270" t="s">
        <v>867</v>
      </c>
      <c r="B328" s="271" t="s">
        <v>868</v>
      </c>
      <c r="C328" s="270" t="s">
        <v>180</v>
      </c>
      <c r="D328" s="272">
        <v>109.34</v>
      </c>
    </row>
    <row r="329" spans="1:4" ht="54">
      <c r="A329" s="270" t="s">
        <v>869</v>
      </c>
      <c r="B329" s="271" t="s">
        <v>870</v>
      </c>
      <c r="C329" s="270" t="s">
        <v>180</v>
      </c>
      <c r="D329" s="272">
        <v>90.39</v>
      </c>
    </row>
    <row r="330" spans="1:4" ht="54">
      <c r="A330" s="270" t="s">
        <v>871</v>
      </c>
      <c r="B330" s="271" t="s">
        <v>872</v>
      </c>
      <c r="C330" s="270" t="s">
        <v>180</v>
      </c>
      <c r="D330" s="272">
        <v>75.239999999999995</v>
      </c>
    </row>
    <row r="331" spans="1:4" ht="27">
      <c r="A331" s="270" t="s">
        <v>873</v>
      </c>
      <c r="B331" s="271" t="s">
        <v>874</v>
      </c>
      <c r="C331" s="270" t="s">
        <v>180</v>
      </c>
      <c r="D331" s="272">
        <v>50.99</v>
      </c>
    </row>
    <row r="332" spans="1:4" ht="27">
      <c r="A332" s="270" t="s">
        <v>875</v>
      </c>
      <c r="B332" s="271" t="s">
        <v>876</v>
      </c>
      <c r="C332" s="270" t="s">
        <v>180</v>
      </c>
      <c r="D332" s="272">
        <v>40.26</v>
      </c>
    </row>
    <row r="333" spans="1:4" ht="81">
      <c r="A333" s="270" t="s">
        <v>877</v>
      </c>
      <c r="B333" s="271" t="s">
        <v>878</v>
      </c>
      <c r="C333" s="270" t="s">
        <v>180</v>
      </c>
      <c r="D333" s="272">
        <v>93.43</v>
      </c>
    </row>
    <row r="334" spans="1:4" ht="54">
      <c r="A334" s="270" t="s">
        <v>879</v>
      </c>
      <c r="B334" s="271" t="s">
        <v>880</v>
      </c>
      <c r="C334" s="270" t="s">
        <v>552</v>
      </c>
      <c r="D334" s="272">
        <v>46.2</v>
      </c>
    </row>
    <row r="335" spans="1:4" ht="54">
      <c r="A335" s="270" t="s">
        <v>881</v>
      </c>
      <c r="B335" s="271" t="s">
        <v>882</v>
      </c>
      <c r="C335" s="270" t="s">
        <v>552</v>
      </c>
      <c r="D335" s="272">
        <v>46.59</v>
      </c>
    </row>
    <row r="336" spans="1:4" ht="40.5">
      <c r="A336" s="270" t="s">
        <v>883</v>
      </c>
      <c r="B336" s="271" t="s">
        <v>884</v>
      </c>
      <c r="C336" s="270" t="s">
        <v>181</v>
      </c>
      <c r="D336" s="272">
        <v>432.22</v>
      </c>
    </row>
    <row r="337" spans="1:4" ht="40.5">
      <c r="A337" s="270" t="s">
        <v>885</v>
      </c>
      <c r="B337" s="271" t="s">
        <v>886</v>
      </c>
      <c r="C337" s="270" t="s">
        <v>181</v>
      </c>
      <c r="D337" s="272">
        <v>442.3</v>
      </c>
    </row>
    <row r="338" spans="1:4" ht="40.5">
      <c r="A338" s="270" t="s">
        <v>887</v>
      </c>
      <c r="B338" s="271" t="s">
        <v>888</v>
      </c>
      <c r="C338" s="270" t="s">
        <v>181</v>
      </c>
      <c r="D338" s="272">
        <v>454.54</v>
      </c>
    </row>
    <row r="339" spans="1:4" ht="40.5">
      <c r="A339" s="270" t="s">
        <v>889</v>
      </c>
      <c r="B339" s="271" t="s">
        <v>890</v>
      </c>
      <c r="C339" s="270" t="s">
        <v>181</v>
      </c>
      <c r="D339" s="272">
        <v>466.79</v>
      </c>
    </row>
    <row r="340" spans="1:4" ht="40.5">
      <c r="A340" s="270" t="s">
        <v>891</v>
      </c>
      <c r="B340" s="271" t="s">
        <v>892</v>
      </c>
      <c r="C340" s="270" t="s">
        <v>181</v>
      </c>
      <c r="D340" s="272">
        <v>483.71</v>
      </c>
    </row>
    <row r="341" spans="1:4" ht="40.5">
      <c r="A341" s="270" t="s">
        <v>893</v>
      </c>
      <c r="B341" s="271" t="s">
        <v>894</v>
      </c>
      <c r="C341" s="270" t="s">
        <v>181</v>
      </c>
      <c r="D341" s="272">
        <v>529.17999999999995</v>
      </c>
    </row>
    <row r="342" spans="1:4" ht="40.5">
      <c r="A342" s="270" t="s">
        <v>895</v>
      </c>
      <c r="B342" s="271" t="s">
        <v>896</v>
      </c>
      <c r="C342" s="270" t="s">
        <v>181</v>
      </c>
      <c r="D342" s="272">
        <v>466.33</v>
      </c>
    </row>
    <row r="343" spans="1:4" ht="40.5">
      <c r="A343" s="270" t="s">
        <v>897</v>
      </c>
      <c r="B343" s="271" t="s">
        <v>898</v>
      </c>
      <c r="C343" s="270" t="s">
        <v>181</v>
      </c>
      <c r="D343" s="272">
        <v>479.81</v>
      </c>
    </row>
    <row r="344" spans="1:4" ht="40.5">
      <c r="A344" s="270" t="s">
        <v>899</v>
      </c>
      <c r="B344" s="271" t="s">
        <v>900</v>
      </c>
      <c r="C344" s="270" t="s">
        <v>181</v>
      </c>
      <c r="D344" s="272">
        <v>493.8</v>
      </c>
    </row>
    <row r="345" spans="1:4" ht="40.5">
      <c r="A345" s="270" t="s">
        <v>901</v>
      </c>
      <c r="B345" s="271" t="s">
        <v>902</v>
      </c>
      <c r="C345" s="270" t="s">
        <v>181</v>
      </c>
      <c r="D345" s="272">
        <v>508.31</v>
      </c>
    </row>
    <row r="346" spans="1:4" ht="40.5">
      <c r="A346" s="270" t="s">
        <v>903</v>
      </c>
      <c r="B346" s="271" t="s">
        <v>904</v>
      </c>
      <c r="C346" s="270" t="s">
        <v>181</v>
      </c>
      <c r="D346" s="272">
        <v>523.37</v>
      </c>
    </row>
    <row r="347" spans="1:4" ht="40.5">
      <c r="A347" s="270" t="s">
        <v>905</v>
      </c>
      <c r="B347" s="271" t="s">
        <v>906</v>
      </c>
      <c r="C347" s="270" t="s">
        <v>181</v>
      </c>
      <c r="D347" s="272">
        <v>539.01</v>
      </c>
    </row>
    <row r="348" spans="1:4" ht="40.5">
      <c r="A348" s="270" t="s">
        <v>907</v>
      </c>
      <c r="B348" s="271" t="s">
        <v>908</v>
      </c>
      <c r="C348" s="270" t="s">
        <v>181</v>
      </c>
      <c r="D348" s="272">
        <v>447.83</v>
      </c>
    </row>
    <row r="349" spans="1:4" ht="40.5">
      <c r="A349" s="270" t="s">
        <v>909</v>
      </c>
      <c r="B349" s="271" t="s">
        <v>910</v>
      </c>
      <c r="C349" s="270" t="s">
        <v>181</v>
      </c>
      <c r="D349" s="272">
        <v>453.34</v>
      </c>
    </row>
    <row r="350" spans="1:4" ht="40.5">
      <c r="A350" s="270" t="s">
        <v>911</v>
      </c>
      <c r="B350" s="271" t="s">
        <v>912</v>
      </c>
      <c r="C350" s="270" t="s">
        <v>181</v>
      </c>
      <c r="D350" s="272">
        <v>12.36</v>
      </c>
    </row>
    <row r="351" spans="1:4" ht="40.5">
      <c r="A351" s="270" t="s">
        <v>913</v>
      </c>
      <c r="B351" s="271" t="s">
        <v>914</v>
      </c>
      <c r="C351" s="270" t="s">
        <v>181</v>
      </c>
      <c r="D351" s="272">
        <v>469.5</v>
      </c>
    </row>
    <row r="352" spans="1:4" ht="40.5">
      <c r="A352" s="270" t="s">
        <v>915</v>
      </c>
      <c r="B352" s="271" t="s">
        <v>916</v>
      </c>
      <c r="C352" s="270" t="s">
        <v>181</v>
      </c>
      <c r="D352" s="272">
        <v>474.19</v>
      </c>
    </row>
    <row r="353" spans="1:4" ht="40.5">
      <c r="A353" s="270" t="s">
        <v>917</v>
      </c>
      <c r="B353" s="271" t="s">
        <v>918</v>
      </c>
      <c r="C353" s="270" t="s">
        <v>181</v>
      </c>
      <c r="D353" s="272">
        <v>486.43</v>
      </c>
    </row>
    <row r="354" spans="1:4" ht="40.5">
      <c r="A354" s="270" t="s">
        <v>919</v>
      </c>
      <c r="B354" s="271" t="s">
        <v>920</v>
      </c>
      <c r="C354" s="270" t="s">
        <v>181</v>
      </c>
      <c r="D354" s="272">
        <v>501.96</v>
      </c>
    </row>
    <row r="355" spans="1:4" ht="40.5">
      <c r="A355" s="270" t="s">
        <v>921</v>
      </c>
      <c r="B355" s="271" t="s">
        <v>922</v>
      </c>
      <c r="C355" s="270" t="s">
        <v>181</v>
      </c>
      <c r="D355" s="272">
        <v>518.04999999999995</v>
      </c>
    </row>
    <row r="356" spans="1:4" ht="40.5">
      <c r="A356" s="270" t="s">
        <v>923</v>
      </c>
      <c r="B356" s="271" t="s">
        <v>924</v>
      </c>
      <c r="C356" s="270" t="s">
        <v>181</v>
      </c>
      <c r="D356" s="272">
        <v>534.71</v>
      </c>
    </row>
    <row r="357" spans="1:4" ht="40.5">
      <c r="A357" s="270" t="s">
        <v>925</v>
      </c>
      <c r="B357" s="271" t="s">
        <v>926</v>
      </c>
      <c r="C357" s="270" t="s">
        <v>181</v>
      </c>
      <c r="D357" s="272">
        <v>544.94000000000005</v>
      </c>
    </row>
    <row r="358" spans="1:4" ht="40.5">
      <c r="A358" s="270" t="s">
        <v>927</v>
      </c>
      <c r="B358" s="271" t="s">
        <v>928</v>
      </c>
      <c r="C358" s="270" t="s">
        <v>181</v>
      </c>
      <c r="D358" s="272">
        <v>567.52</v>
      </c>
    </row>
    <row r="359" spans="1:4" ht="40.5">
      <c r="A359" s="270" t="s">
        <v>929</v>
      </c>
      <c r="B359" s="271" t="s">
        <v>930</v>
      </c>
      <c r="C359" s="270" t="s">
        <v>181</v>
      </c>
      <c r="D359" s="272">
        <v>601.41999999999996</v>
      </c>
    </row>
    <row r="360" spans="1:4" ht="40.5">
      <c r="A360" s="270" t="s">
        <v>931</v>
      </c>
      <c r="B360" s="271" t="s">
        <v>932</v>
      </c>
      <c r="C360" s="270" t="s">
        <v>181</v>
      </c>
      <c r="D360" s="272">
        <v>619.30999999999995</v>
      </c>
    </row>
    <row r="361" spans="1:4" ht="40.5">
      <c r="A361" s="270" t="s">
        <v>933</v>
      </c>
      <c r="B361" s="271" t="s">
        <v>934</v>
      </c>
      <c r="C361" s="270" t="s">
        <v>181</v>
      </c>
      <c r="D361" s="272">
        <v>650.16</v>
      </c>
    </row>
    <row r="362" spans="1:4" ht="54">
      <c r="A362" s="270" t="s">
        <v>935</v>
      </c>
      <c r="B362" s="271" t="s">
        <v>936</v>
      </c>
      <c r="C362" s="270" t="s">
        <v>181</v>
      </c>
      <c r="D362" s="272">
        <v>509.1</v>
      </c>
    </row>
    <row r="363" spans="1:4" ht="54">
      <c r="A363" s="270" t="s">
        <v>937</v>
      </c>
      <c r="B363" s="271" t="s">
        <v>938</v>
      </c>
      <c r="C363" s="270" t="s">
        <v>181</v>
      </c>
      <c r="D363" s="272">
        <v>525.26</v>
      </c>
    </row>
    <row r="364" spans="1:4" ht="54">
      <c r="A364" s="270" t="s">
        <v>939</v>
      </c>
      <c r="B364" s="271" t="s">
        <v>940</v>
      </c>
      <c r="C364" s="270" t="s">
        <v>181</v>
      </c>
      <c r="D364" s="272">
        <v>531.44000000000005</v>
      </c>
    </row>
    <row r="365" spans="1:4" ht="54">
      <c r="A365" s="270" t="s">
        <v>941</v>
      </c>
      <c r="B365" s="271" t="s">
        <v>942</v>
      </c>
      <c r="C365" s="270" t="s">
        <v>181</v>
      </c>
      <c r="D365" s="272">
        <v>544.02</v>
      </c>
    </row>
    <row r="366" spans="1:4" ht="54">
      <c r="A366" s="270" t="s">
        <v>943</v>
      </c>
      <c r="B366" s="271" t="s">
        <v>944</v>
      </c>
      <c r="C366" s="270" t="s">
        <v>181</v>
      </c>
      <c r="D366" s="272">
        <v>504.72</v>
      </c>
    </row>
    <row r="367" spans="1:4" ht="67.5">
      <c r="A367" s="270" t="s">
        <v>945</v>
      </c>
      <c r="B367" s="271" t="s">
        <v>946</v>
      </c>
      <c r="C367" s="270" t="s">
        <v>182</v>
      </c>
      <c r="D367" s="272">
        <v>22.5</v>
      </c>
    </row>
    <row r="368" spans="1:4" ht="67.5">
      <c r="A368" s="270" t="s">
        <v>947</v>
      </c>
      <c r="B368" s="271" t="s">
        <v>948</v>
      </c>
      <c r="C368" s="270" t="s">
        <v>182</v>
      </c>
      <c r="D368" s="272">
        <v>22.5</v>
      </c>
    </row>
    <row r="369" spans="1:4" ht="27">
      <c r="A369" s="270" t="s">
        <v>949</v>
      </c>
      <c r="B369" s="271" t="s">
        <v>950</v>
      </c>
      <c r="C369" s="270" t="s">
        <v>180</v>
      </c>
      <c r="D369" s="272">
        <v>85.07</v>
      </c>
    </row>
    <row r="370" spans="1:4" ht="27">
      <c r="A370" s="270" t="s">
        <v>951</v>
      </c>
      <c r="B370" s="271" t="s">
        <v>952</v>
      </c>
      <c r="C370" s="270" t="s">
        <v>180</v>
      </c>
      <c r="D370" s="272">
        <v>102.77</v>
      </c>
    </row>
    <row r="371" spans="1:4" ht="27">
      <c r="A371" s="270" t="s">
        <v>953</v>
      </c>
      <c r="B371" s="271" t="s">
        <v>954</v>
      </c>
      <c r="C371" s="270" t="s">
        <v>180</v>
      </c>
      <c r="D371" s="272">
        <v>105.25</v>
      </c>
    </row>
    <row r="372" spans="1:4" ht="27">
      <c r="A372" s="270" t="s">
        <v>955</v>
      </c>
      <c r="B372" s="271" t="s">
        <v>956</v>
      </c>
      <c r="C372" s="270" t="s">
        <v>180</v>
      </c>
      <c r="D372" s="272">
        <v>91.84</v>
      </c>
    </row>
    <row r="373" spans="1:4" ht="27">
      <c r="A373" s="270" t="s">
        <v>957</v>
      </c>
      <c r="B373" s="271" t="s">
        <v>958</v>
      </c>
      <c r="C373" s="270" t="s">
        <v>180</v>
      </c>
      <c r="D373" s="272">
        <v>103.76</v>
      </c>
    </row>
    <row r="374" spans="1:4" ht="27">
      <c r="A374" s="270" t="s">
        <v>959</v>
      </c>
      <c r="B374" s="271" t="s">
        <v>960</v>
      </c>
      <c r="C374" s="270" t="s">
        <v>180</v>
      </c>
      <c r="D374" s="272">
        <v>107.72</v>
      </c>
    </row>
    <row r="375" spans="1:4" ht="27">
      <c r="A375" s="270" t="s">
        <v>961</v>
      </c>
      <c r="B375" s="271" t="s">
        <v>962</v>
      </c>
      <c r="C375" s="270" t="s">
        <v>180</v>
      </c>
      <c r="D375" s="272">
        <v>103.61</v>
      </c>
    </row>
    <row r="376" spans="1:4" ht="27">
      <c r="A376" s="270" t="s">
        <v>963</v>
      </c>
      <c r="B376" s="271" t="s">
        <v>964</v>
      </c>
      <c r="C376" s="270" t="s">
        <v>180</v>
      </c>
      <c r="D376" s="272">
        <v>86.2</v>
      </c>
    </row>
    <row r="377" spans="1:4" ht="27">
      <c r="A377" s="270" t="s">
        <v>965</v>
      </c>
      <c r="B377" s="271" t="s">
        <v>966</v>
      </c>
      <c r="C377" s="270" t="s">
        <v>180</v>
      </c>
      <c r="D377" s="272">
        <v>100.25</v>
      </c>
    </row>
    <row r="378" spans="1:4" ht="27">
      <c r="A378" s="270" t="s">
        <v>967</v>
      </c>
      <c r="B378" s="271" t="s">
        <v>968</v>
      </c>
      <c r="C378" s="270" t="s">
        <v>180</v>
      </c>
      <c r="D378" s="272">
        <v>105.92</v>
      </c>
    </row>
    <row r="379" spans="1:4" ht="27">
      <c r="A379" s="270" t="s">
        <v>969</v>
      </c>
      <c r="B379" s="271" t="s">
        <v>970</v>
      </c>
      <c r="C379" s="270" t="s">
        <v>180</v>
      </c>
      <c r="D379" s="272">
        <v>98.88</v>
      </c>
    </row>
    <row r="380" spans="1:4" ht="27">
      <c r="A380" s="270" t="s">
        <v>971</v>
      </c>
      <c r="B380" s="271" t="s">
        <v>972</v>
      </c>
      <c r="C380" s="270" t="s">
        <v>180</v>
      </c>
      <c r="D380" s="272">
        <v>84.86</v>
      </c>
    </row>
    <row r="381" spans="1:4" ht="27">
      <c r="A381" s="270" t="s">
        <v>973</v>
      </c>
      <c r="B381" s="271" t="s">
        <v>974</v>
      </c>
      <c r="C381" s="270" t="s">
        <v>180</v>
      </c>
      <c r="D381" s="272">
        <v>98.61</v>
      </c>
    </row>
    <row r="382" spans="1:4" ht="27">
      <c r="A382" s="270" t="s">
        <v>975</v>
      </c>
      <c r="B382" s="271" t="s">
        <v>976</v>
      </c>
      <c r="C382" s="270" t="s">
        <v>180</v>
      </c>
      <c r="D382" s="272">
        <v>106.65</v>
      </c>
    </row>
    <row r="383" spans="1:4" ht="27">
      <c r="A383" s="270" t="s">
        <v>977</v>
      </c>
      <c r="B383" s="271" t="s">
        <v>978</v>
      </c>
      <c r="C383" s="270" t="s">
        <v>180</v>
      </c>
      <c r="D383" s="272">
        <v>88.01</v>
      </c>
    </row>
    <row r="384" spans="1:4" ht="27">
      <c r="A384" s="270" t="s">
        <v>979</v>
      </c>
      <c r="B384" s="271" t="s">
        <v>980</v>
      </c>
      <c r="C384" s="270" t="s">
        <v>180</v>
      </c>
      <c r="D384" s="272">
        <v>100.35</v>
      </c>
    </row>
    <row r="385" spans="1:4" ht="27">
      <c r="A385" s="270" t="s">
        <v>981</v>
      </c>
      <c r="B385" s="271" t="s">
        <v>982</v>
      </c>
      <c r="C385" s="270" t="s">
        <v>180</v>
      </c>
      <c r="D385" s="272">
        <v>107.7</v>
      </c>
    </row>
    <row r="386" spans="1:4" ht="27">
      <c r="A386" s="270" t="s">
        <v>983</v>
      </c>
      <c r="B386" s="271" t="s">
        <v>984</v>
      </c>
      <c r="C386" s="270" t="s">
        <v>180</v>
      </c>
      <c r="D386" s="272">
        <v>91.37</v>
      </c>
    </row>
    <row r="387" spans="1:4" ht="27">
      <c r="A387" s="270" t="s">
        <v>985</v>
      </c>
      <c r="B387" s="271" t="s">
        <v>986</v>
      </c>
      <c r="C387" s="270" t="s">
        <v>180</v>
      </c>
      <c r="D387" s="272">
        <v>104.13</v>
      </c>
    </row>
    <row r="388" spans="1:4" ht="27">
      <c r="A388" s="270" t="s">
        <v>987</v>
      </c>
      <c r="B388" s="271" t="s">
        <v>988</v>
      </c>
      <c r="C388" s="270" t="s">
        <v>180</v>
      </c>
      <c r="D388" s="272">
        <v>112.21</v>
      </c>
    </row>
    <row r="389" spans="1:4" ht="54">
      <c r="A389" s="270" t="s">
        <v>989</v>
      </c>
      <c r="B389" s="271" t="s">
        <v>990</v>
      </c>
      <c r="C389" s="270" t="s">
        <v>552</v>
      </c>
      <c r="D389" s="272">
        <v>13.5</v>
      </c>
    </row>
    <row r="390" spans="1:4" ht="54">
      <c r="A390" s="270" t="s">
        <v>991</v>
      </c>
      <c r="B390" s="271" t="s">
        <v>992</v>
      </c>
      <c r="C390" s="270" t="s">
        <v>552</v>
      </c>
      <c r="D390" s="272">
        <v>13.89</v>
      </c>
    </row>
    <row r="391" spans="1:4" ht="54">
      <c r="A391" s="270" t="s">
        <v>993</v>
      </c>
      <c r="B391" s="271" t="s">
        <v>994</v>
      </c>
      <c r="C391" s="270" t="s">
        <v>552</v>
      </c>
      <c r="D391" s="272">
        <v>10.32</v>
      </c>
    </row>
    <row r="392" spans="1:4" ht="54">
      <c r="A392" s="270" t="s">
        <v>995</v>
      </c>
      <c r="B392" s="271" t="s">
        <v>996</v>
      </c>
      <c r="C392" s="270" t="s">
        <v>552</v>
      </c>
      <c r="D392" s="272">
        <v>10.81</v>
      </c>
    </row>
    <row r="393" spans="1:4" ht="54">
      <c r="A393" s="270" t="s">
        <v>997</v>
      </c>
      <c r="B393" s="271" t="s">
        <v>998</v>
      </c>
      <c r="C393" s="270" t="s">
        <v>552</v>
      </c>
      <c r="D393" s="272">
        <v>8</v>
      </c>
    </row>
    <row r="394" spans="1:4" ht="27">
      <c r="A394" s="270" t="s">
        <v>999</v>
      </c>
      <c r="B394" s="271" t="s">
        <v>1000</v>
      </c>
      <c r="C394" s="270" t="s">
        <v>180</v>
      </c>
      <c r="D394" s="272">
        <v>14.5</v>
      </c>
    </row>
    <row r="395" spans="1:4" ht="40.5">
      <c r="A395" s="270" t="s">
        <v>1001</v>
      </c>
      <c r="B395" s="271" t="s">
        <v>1002</v>
      </c>
      <c r="C395" s="270" t="s">
        <v>181</v>
      </c>
      <c r="D395" s="272">
        <v>2592.98</v>
      </c>
    </row>
    <row r="396" spans="1:4" ht="27">
      <c r="A396" s="270" t="s">
        <v>1003</v>
      </c>
      <c r="B396" s="271" t="s">
        <v>1004</v>
      </c>
      <c r="C396" s="270" t="s">
        <v>181</v>
      </c>
      <c r="D396" s="272">
        <v>426.29</v>
      </c>
    </row>
    <row r="397" spans="1:4" ht="40.5">
      <c r="A397" s="270" t="s">
        <v>1005</v>
      </c>
      <c r="B397" s="271" t="s">
        <v>1006</v>
      </c>
      <c r="C397" s="270" t="s">
        <v>181</v>
      </c>
      <c r="D397" s="272">
        <v>683.58</v>
      </c>
    </row>
    <row r="398" spans="1:4" ht="27">
      <c r="A398" s="270" t="s">
        <v>1007</v>
      </c>
      <c r="B398" s="271" t="s">
        <v>1008</v>
      </c>
      <c r="C398" s="270" t="s">
        <v>1009</v>
      </c>
      <c r="D398" s="272">
        <v>52.68</v>
      </c>
    </row>
    <row r="399" spans="1:4" ht="27">
      <c r="A399" s="270" t="s">
        <v>1010</v>
      </c>
      <c r="B399" s="271" t="s">
        <v>1011</v>
      </c>
      <c r="C399" s="270" t="s">
        <v>180</v>
      </c>
      <c r="D399" s="272">
        <v>165.5</v>
      </c>
    </row>
    <row r="400" spans="1:4" ht="27">
      <c r="A400" s="270" t="s">
        <v>1012</v>
      </c>
      <c r="B400" s="271" t="s">
        <v>1013</v>
      </c>
      <c r="C400" s="270" t="s">
        <v>260</v>
      </c>
      <c r="D400" s="272">
        <v>7.01</v>
      </c>
    </row>
    <row r="401" spans="1:4" ht="27">
      <c r="A401" s="270" t="s">
        <v>1014</v>
      </c>
      <c r="B401" s="271" t="s">
        <v>1015</v>
      </c>
      <c r="C401" s="270" t="s">
        <v>260</v>
      </c>
      <c r="D401" s="272">
        <v>4.54</v>
      </c>
    </row>
    <row r="402" spans="1:4" ht="27">
      <c r="A402" s="270" t="s">
        <v>1016</v>
      </c>
      <c r="B402" s="271" t="s">
        <v>1017</v>
      </c>
      <c r="C402" s="270" t="s">
        <v>246</v>
      </c>
      <c r="D402" s="272">
        <v>10.73</v>
      </c>
    </row>
    <row r="403" spans="1:4" ht="27">
      <c r="A403" s="270" t="s">
        <v>1018</v>
      </c>
      <c r="B403" s="271" t="s">
        <v>1019</v>
      </c>
      <c r="C403" s="270" t="s">
        <v>182</v>
      </c>
      <c r="D403" s="272">
        <v>15.24</v>
      </c>
    </row>
    <row r="404" spans="1:4" ht="40.5">
      <c r="A404" s="270" t="s">
        <v>1020</v>
      </c>
      <c r="B404" s="271" t="s">
        <v>1021</v>
      </c>
      <c r="C404" s="270" t="s">
        <v>180</v>
      </c>
      <c r="D404" s="272">
        <v>120.31</v>
      </c>
    </row>
    <row r="405" spans="1:4" ht="40.5">
      <c r="A405" s="270" t="s">
        <v>1022</v>
      </c>
      <c r="B405" s="271" t="s">
        <v>1023</v>
      </c>
      <c r="C405" s="270" t="s">
        <v>180</v>
      </c>
      <c r="D405" s="272">
        <v>225.56</v>
      </c>
    </row>
    <row r="406" spans="1:4" ht="40.5">
      <c r="A406" s="270" t="s">
        <v>1024</v>
      </c>
      <c r="B406" s="271" t="s">
        <v>1025</v>
      </c>
      <c r="C406" s="270" t="s">
        <v>180</v>
      </c>
      <c r="D406" s="272">
        <v>71.48</v>
      </c>
    </row>
    <row r="407" spans="1:4" ht="40.5">
      <c r="A407" s="270" t="s">
        <v>1026</v>
      </c>
      <c r="B407" s="271" t="s">
        <v>1027</v>
      </c>
      <c r="C407" s="270" t="s">
        <v>180</v>
      </c>
      <c r="D407" s="272">
        <v>83.31</v>
      </c>
    </row>
    <row r="408" spans="1:4" ht="40.5">
      <c r="A408" s="270" t="s">
        <v>1028</v>
      </c>
      <c r="B408" s="271" t="s">
        <v>1029</v>
      </c>
      <c r="C408" s="270" t="s">
        <v>180</v>
      </c>
      <c r="D408" s="272">
        <v>80.790000000000006</v>
      </c>
    </row>
    <row r="409" spans="1:4" ht="40.5">
      <c r="A409" s="270" t="s">
        <v>1030</v>
      </c>
      <c r="B409" s="271" t="s">
        <v>1031</v>
      </c>
      <c r="C409" s="270" t="s">
        <v>180</v>
      </c>
      <c r="D409" s="272">
        <v>148.07</v>
      </c>
    </row>
    <row r="410" spans="1:4" ht="40.5">
      <c r="A410" s="270" t="s">
        <v>1032</v>
      </c>
      <c r="B410" s="271" t="s">
        <v>1033</v>
      </c>
      <c r="C410" s="270" t="s">
        <v>180</v>
      </c>
      <c r="D410" s="272">
        <v>143.38</v>
      </c>
    </row>
    <row r="411" spans="1:4" ht="40.5">
      <c r="A411" s="270" t="s">
        <v>1034</v>
      </c>
      <c r="B411" s="271" t="s">
        <v>1035</v>
      </c>
      <c r="C411" s="270" t="s">
        <v>180</v>
      </c>
      <c r="D411" s="272">
        <v>59.8</v>
      </c>
    </row>
    <row r="412" spans="1:4" ht="40.5">
      <c r="A412" s="270" t="s">
        <v>1036</v>
      </c>
      <c r="B412" s="271" t="s">
        <v>1037</v>
      </c>
      <c r="C412" s="270" t="s">
        <v>180</v>
      </c>
      <c r="D412" s="272">
        <v>53.65</v>
      </c>
    </row>
    <row r="413" spans="1:4" ht="40.5">
      <c r="A413" s="270" t="s">
        <v>1038</v>
      </c>
      <c r="B413" s="271" t="s">
        <v>1039</v>
      </c>
      <c r="C413" s="270" t="s">
        <v>180</v>
      </c>
      <c r="D413" s="272">
        <v>64.239999999999995</v>
      </c>
    </row>
    <row r="414" spans="1:4" ht="40.5">
      <c r="A414" s="270" t="s">
        <v>1040</v>
      </c>
      <c r="B414" s="271" t="s">
        <v>1041</v>
      </c>
      <c r="C414" s="270" t="s">
        <v>180</v>
      </c>
      <c r="D414" s="272">
        <v>39.26</v>
      </c>
    </row>
    <row r="415" spans="1:4" ht="40.5">
      <c r="A415" s="270" t="s">
        <v>1042</v>
      </c>
      <c r="B415" s="271" t="s">
        <v>1043</v>
      </c>
      <c r="C415" s="270" t="s">
        <v>180</v>
      </c>
      <c r="D415" s="272">
        <v>47.42</v>
      </c>
    </row>
    <row r="416" spans="1:4" ht="40.5">
      <c r="A416" s="270" t="s">
        <v>1044</v>
      </c>
      <c r="B416" s="271" t="s">
        <v>1045</v>
      </c>
      <c r="C416" s="270" t="s">
        <v>180</v>
      </c>
      <c r="D416" s="272">
        <v>45.47</v>
      </c>
    </row>
    <row r="417" spans="1:4" ht="40.5">
      <c r="A417" s="270" t="s">
        <v>1046</v>
      </c>
      <c r="B417" s="271" t="s">
        <v>1047</v>
      </c>
      <c r="C417" s="270" t="s">
        <v>180</v>
      </c>
      <c r="D417" s="272">
        <v>56.04</v>
      </c>
    </row>
    <row r="418" spans="1:4" ht="40.5">
      <c r="A418" s="270" t="s">
        <v>1048</v>
      </c>
      <c r="B418" s="271" t="s">
        <v>1049</v>
      </c>
      <c r="C418" s="270" t="s">
        <v>180</v>
      </c>
      <c r="D418" s="272">
        <v>66.25</v>
      </c>
    </row>
    <row r="419" spans="1:4" ht="40.5">
      <c r="A419" s="270" t="s">
        <v>1050</v>
      </c>
      <c r="B419" s="271" t="s">
        <v>1051</v>
      </c>
      <c r="C419" s="270" t="s">
        <v>180</v>
      </c>
      <c r="D419" s="272">
        <v>40.11</v>
      </c>
    </row>
    <row r="420" spans="1:4" ht="40.5">
      <c r="A420" s="270" t="s">
        <v>1052</v>
      </c>
      <c r="B420" s="271" t="s">
        <v>1053</v>
      </c>
      <c r="C420" s="270" t="s">
        <v>180</v>
      </c>
      <c r="D420" s="272">
        <v>38.71</v>
      </c>
    </row>
    <row r="421" spans="1:4" ht="40.5">
      <c r="A421" s="270" t="s">
        <v>1054</v>
      </c>
      <c r="B421" s="271" t="s">
        <v>1055</v>
      </c>
      <c r="C421" s="270" t="s">
        <v>180</v>
      </c>
      <c r="D421" s="272">
        <v>49.42</v>
      </c>
    </row>
    <row r="422" spans="1:4" ht="40.5">
      <c r="A422" s="270" t="s">
        <v>1056</v>
      </c>
      <c r="B422" s="271" t="s">
        <v>1057</v>
      </c>
      <c r="C422" s="270" t="s">
        <v>180</v>
      </c>
      <c r="D422" s="272">
        <v>60.73</v>
      </c>
    </row>
    <row r="423" spans="1:4" ht="40.5">
      <c r="A423" s="270" t="s">
        <v>1058</v>
      </c>
      <c r="B423" s="271" t="s">
        <v>1059</v>
      </c>
      <c r="C423" s="270" t="s">
        <v>180</v>
      </c>
      <c r="D423" s="272">
        <v>57.26</v>
      </c>
    </row>
    <row r="424" spans="1:4" ht="40.5">
      <c r="A424" s="270" t="s">
        <v>1060</v>
      </c>
      <c r="B424" s="271" t="s">
        <v>1061</v>
      </c>
      <c r="C424" s="270" t="s">
        <v>180</v>
      </c>
      <c r="D424" s="272">
        <v>71.2</v>
      </c>
    </row>
    <row r="425" spans="1:4" ht="40.5">
      <c r="A425" s="270" t="s">
        <v>1062</v>
      </c>
      <c r="B425" s="271" t="s">
        <v>1063</v>
      </c>
      <c r="C425" s="270" t="s">
        <v>180</v>
      </c>
      <c r="D425" s="272">
        <v>41.03</v>
      </c>
    </row>
    <row r="426" spans="1:4" ht="40.5">
      <c r="A426" s="270" t="s">
        <v>1064</v>
      </c>
      <c r="B426" s="271" t="s">
        <v>1065</v>
      </c>
      <c r="C426" s="270" t="s">
        <v>180</v>
      </c>
      <c r="D426" s="272">
        <v>47.65</v>
      </c>
    </row>
    <row r="427" spans="1:4" ht="67.5">
      <c r="A427" s="270" t="s">
        <v>1066</v>
      </c>
      <c r="B427" s="271" t="s">
        <v>1067</v>
      </c>
      <c r="C427" s="270" t="s">
        <v>260</v>
      </c>
      <c r="D427" s="272">
        <v>13.57</v>
      </c>
    </row>
    <row r="428" spans="1:4" ht="67.5">
      <c r="A428" s="270" t="s">
        <v>1068</v>
      </c>
      <c r="B428" s="271" t="s">
        <v>1069</v>
      </c>
      <c r="C428" s="270" t="s">
        <v>260</v>
      </c>
      <c r="D428" s="272">
        <v>12.16</v>
      </c>
    </row>
    <row r="429" spans="1:4" ht="67.5">
      <c r="A429" s="270" t="s">
        <v>1070</v>
      </c>
      <c r="B429" s="271" t="s">
        <v>1071</v>
      </c>
      <c r="C429" s="270" t="s">
        <v>260</v>
      </c>
      <c r="D429" s="272">
        <v>13.5</v>
      </c>
    </row>
    <row r="430" spans="1:4" ht="67.5">
      <c r="A430" s="270" t="s">
        <v>1072</v>
      </c>
      <c r="B430" s="271" t="s">
        <v>1073</v>
      </c>
      <c r="C430" s="270" t="s">
        <v>260</v>
      </c>
      <c r="D430" s="272">
        <v>15.46</v>
      </c>
    </row>
    <row r="431" spans="1:4" ht="67.5">
      <c r="A431" s="270" t="s">
        <v>1074</v>
      </c>
      <c r="B431" s="271" t="s">
        <v>1075</v>
      </c>
      <c r="C431" s="270" t="s">
        <v>260</v>
      </c>
      <c r="D431" s="272">
        <v>16.87</v>
      </c>
    </row>
    <row r="432" spans="1:4" ht="67.5">
      <c r="A432" s="270" t="s">
        <v>1076</v>
      </c>
      <c r="B432" s="271" t="s">
        <v>1077</v>
      </c>
      <c r="C432" s="270" t="s">
        <v>260</v>
      </c>
      <c r="D432" s="272">
        <v>14.04</v>
      </c>
    </row>
    <row r="433" spans="1:4" ht="67.5">
      <c r="A433" s="270" t="s">
        <v>1078</v>
      </c>
      <c r="B433" s="271" t="s">
        <v>1079</v>
      </c>
      <c r="C433" s="270" t="s">
        <v>260</v>
      </c>
      <c r="D433" s="272">
        <v>10.75</v>
      </c>
    </row>
    <row r="434" spans="1:4" ht="67.5">
      <c r="A434" s="270" t="s">
        <v>1080</v>
      </c>
      <c r="B434" s="271" t="s">
        <v>1081</v>
      </c>
      <c r="C434" s="270" t="s">
        <v>260</v>
      </c>
      <c r="D434" s="272">
        <v>10.54</v>
      </c>
    </row>
    <row r="435" spans="1:4" ht="40.5">
      <c r="A435" s="270" t="s">
        <v>1082</v>
      </c>
      <c r="B435" s="271" t="s">
        <v>1083</v>
      </c>
      <c r="C435" s="270" t="s">
        <v>180</v>
      </c>
      <c r="D435" s="272">
        <v>63.28</v>
      </c>
    </row>
    <row r="436" spans="1:4" ht="40.5">
      <c r="A436" s="270" t="s">
        <v>1084</v>
      </c>
      <c r="B436" s="271" t="s">
        <v>1085</v>
      </c>
      <c r="C436" s="270" t="s">
        <v>180</v>
      </c>
      <c r="D436" s="272">
        <v>97.04</v>
      </c>
    </row>
    <row r="437" spans="1:4" ht="40.5">
      <c r="A437" s="270" t="s">
        <v>1086</v>
      </c>
      <c r="B437" s="271" t="s">
        <v>1087</v>
      </c>
      <c r="C437" s="270" t="s">
        <v>180</v>
      </c>
      <c r="D437" s="272">
        <v>128.21</v>
      </c>
    </row>
    <row r="438" spans="1:4" ht="54">
      <c r="A438" s="270" t="s">
        <v>1088</v>
      </c>
      <c r="B438" s="271" t="s">
        <v>1089</v>
      </c>
      <c r="C438" s="270" t="s">
        <v>180</v>
      </c>
      <c r="D438" s="272">
        <v>173.56</v>
      </c>
    </row>
    <row r="439" spans="1:4" ht="54">
      <c r="A439" s="270" t="s">
        <v>1090</v>
      </c>
      <c r="B439" s="271" t="s">
        <v>1091</v>
      </c>
      <c r="C439" s="270" t="s">
        <v>180</v>
      </c>
      <c r="D439" s="272">
        <v>204.09</v>
      </c>
    </row>
    <row r="440" spans="1:4" ht="54">
      <c r="A440" s="270" t="s">
        <v>1092</v>
      </c>
      <c r="B440" s="271" t="s">
        <v>1093</v>
      </c>
      <c r="C440" s="270" t="s">
        <v>180</v>
      </c>
      <c r="D440" s="272">
        <v>140.44</v>
      </c>
    </row>
    <row r="441" spans="1:4" ht="54">
      <c r="A441" s="270" t="s">
        <v>1094</v>
      </c>
      <c r="B441" s="271" t="s">
        <v>1095</v>
      </c>
      <c r="C441" s="270" t="s">
        <v>180</v>
      </c>
      <c r="D441" s="272">
        <v>106.1</v>
      </c>
    </row>
    <row r="442" spans="1:4" ht="54">
      <c r="A442" s="270" t="s">
        <v>1096</v>
      </c>
      <c r="B442" s="271" t="s">
        <v>1097</v>
      </c>
      <c r="C442" s="270" t="s">
        <v>180</v>
      </c>
      <c r="D442" s="272">
        <v>137.19</v>
      </c>
    </row>
    <row r="443" spans="1:4" ht="54">
      <c r="A443" s="270" t="s">
        <v>1098</v>
      </c>
      <c r="B443" s="271" t="s">
        <v>1099</v>
      </c>
      <c r="C443" s="270" t="s">
        <v>180</v>
      </c>
      <c r="D443" s="272">
        <v>72.400000000000006</v>
      </c>
    </row>
    <row r="444" spans="1:4" ht="54">
      <c r="A444" s="270" t="s">
        <v>1100</v>
      </c>
      <c r="B444" s="271" t="s">
        <v>1101</v>
      </c>
      <c r="C444" s="270" t="s">
        <v>180</v>
      </c>
      <c r="D444" s="272">
        <v>104.83</v>
      </c>
    </row>
    <row r="445" spans="1:4" ht="54">
      <c r="A445" s="270" t="s">
        <v>1102</v>
      </c>
      <c r="B445" s="271" t="s">
        <v>1103</v>
      </c>
      <c r="C445" s="270" t="s">
        <v>180</v>
      </c>
      <c r="D445" s="272">
        <v>135.36000000000001</v>
      </c>
    </row>
    <row r="446" spans="1:4" ht="54">
      <c r="A446" s="270" t="s">
        <v>1104</v>
      </c>
      <c r="B446" s="271" t="s">
        <v>1105</v>
      </c>
      <c r="C446" s="270" t="s">
        <v>180</v>
      </c>
      <c r="D446" s="272">
        <v>71.709999999999994</v>
      </c>
    </row>
    <row r="447" spans="1:4" ht="54">
      <c r="A447" s="270" t="s">
        <v>1106</v>
      </c>
      <c r="B447" s="271" t="s">
        <v>1107</v>
      </c>
      <c r="C447" s="270" t="s">
        <v>180</v>
      </c>
      <c r="D447" s="272">
        <v>80.8</v>
      </c>
    </row>
    <row r="448" spans="1:4" ht="54">
      <c r="A448" s="270" t="s">
        <v>1108</v>
      </c>
      <c r="B448" s="271" t="s">
        <v>1109</v>
      </c>
      <c r="C448" s="270" t="s">
        <v>180</v>
      </c>
      <c r="D448" s="272">
        <v>83.7</v>
      </c>
    </row>
    <row r="449" spans="1:4" ht="40.5">
      <c r="A449" s="270" t="s">
        <v>1110</v>
      </c>
      <c r="B449" s="271" t="s">
        <v>1111</v>
      </c>
      <c r="C449" s="270" t="s">
        <v>180</v>
      </c>
      <c r="D449" s="272">
        <v>73.239999999999995</v>
      </c>
    </row>
    <row r="450" spans="1:4" ht="40.5">
      <c r="A450" s="270" t="s">
        <v>1112</v>
      </c>
      <c r="B450" s="271" t="s">
        <v>1113</v>
      </c>
      <c r="C450" s="270" t="s">
        <v>180</v>
      </c>
      <c r="D450" s="272">
        <v>1297.08</v>
      </c>
    </row>
    <row r="451" spans="1:4" ht="40.5">
      <c r="A451" s="270" t="s">
        <v>1114</v>
      </c>
      <c r="B451" s="271" t="s">
        <v>1115</v>
      </c>
      <c r="C451" s="270" t="s">
        <v>180</v>
      </c>
      <c r="D451" s="272">
        <v>1250.57</v>
      </c>
    </row>
    <row r="452" spans="1:4" ht="40.5">
      <c r="A452" s="270" t="s">
        <v>1116</v>
      </c>
      <c r="B452" s="271" t="s">
        <v>1117</v>
      </c>
      <c r="C452" s="270" t="s">
        <v>180</v>
      </c>
      <c r="D452" s="272">
        <v>375.47</v>
      </c>
    </row>
    <row r="453" spans="1:4" ht="54">
      <c r="A453" s="270" t="s">
        <v>1118</v>
      </c>
      <c r="B453" s="271" t="s">
        <v>1119</v>
      </c>
      <c r="C453" s="270" t="s">
        <v>180</v>
      </c>
      <c r="D453" s="272">
        <v>200.27</v>
      </c>
    </row>
    <row r="454" spans="1:4" ht="40.5">
      <c r="A454" s="270" t="s">
        <v>1120</v>
      </c>
      <c r="B454" s="271" t="s">
        <v>1121</v>
      </c>
      <c r="C454" s="270" t="s">
        <v>260</v>
      </c>
      <c r="D454" s="272">
        <v>5.25</v>
      </c>
    </row>
    <row r="455" spans="1:4" ht="27">
      <c r="A455" s="270" t="s">
        <v>1122</v>
      </c>
      <c r="B455" s="271" t="s">
        <v>1123</v>
      </c>
      <c r="C455" s="270" t="s">
        <v>260</v>
      </c>
      <c r="D455" s="272">
        <v>6.3</v>
      </c>
    </row>
    <row r="456" spans="1:4" ht="54">
      <c r="A456" s="270" t="s">
        <v>1124</v>
      </c>
      <c r="B456" s="271" t="s">
        <v>1125</v>
      </c>
      <c r="C456" s="270" t="s">
        <v>181</v>
      </c>
      <c r="D456" s="272">
        <v>2548.0500000000002</v>
      </c>
    </row>
    <row r="457" spans="1:4" ht="54">
      <c r="A457" s="270" t="s">
        <v>1126</v>
      </c>
      <c r="B457" s="271" t="s">
        <v>1127</v>
      </c>
      <c r="C457" s="270" t="s">
        <v>181</v>
      </c>
      <c r="D457" s="272">
        <v>2331.58</v>
      </c>
    </row>
    <row r="458" spans="1:4" ht="54">
      <c r="A458" s="270" t="s">
        <v>1128</v>
      </c>
      <c r="B458" s="271" t="s">
        <v>1129</v>
      </c>
      <c r="C458" s="270" t="s">
        <v>181</v>
      </c>
      <c r="D458" s="272">
        <v>2548.0500000000002</v>
      </c>
    </row>
    <row r="459" spans="1:4" ht="54">
      <c r="A459" s="270" t="s">
        <v>1130</v>
      </c>
      <c r="B459" s="271" t="s">
        <v>1131</v>
      </c>
      <c r="C459" s="270" t="s">
        <v>181</v>
      </c>
      <c r="D459" s="272">
        <v>2331.58</v>
      </c>
    </row>
    <row r="460" spans="1:4" ht="54">
      <c r="A460" s="270" t="s">
        <v>1132</v>
      </c>
      <c r="B460" s="271" t="s">
        <v>1133</v>
      </c>
      <c r="C460" s="270" t="s">
        <v>180</v>
      </c>
      <c r="D460" s="272">
        <v>90.26</v>
      </c>
    </row>
    <row r="461" spans="1:4" ht="54">
      <c r="A461" s="270" t="s">
        <v>1134</v>
      </c>
      <c r="B461" s="271" t="s">
        <v>1135</v>
      </c>
      <c r="C461" s="270" t="s">
        <v>180</v>
      </c>
      <c r="D461" s="272">
        <v>80.61</v>
      </c>
    </row>
    <row r="462" spans="1:4" ht="54">
      <c r="A462" s="270" t="s">
        <v>1136</v>
      </c>
      <c r="B462" s="271" t="s">
        <v>1137</v>
      </c>
      <c r="C462" s="270" t="s">
        <v>180</v>
      </c>
      <c r="D462" s="272">
        <v>99.93</v>
      </c>
    </row>
    <row r="463" spans="1:4" ht="27">
      <c r="A463" s="270" t="s">
        <v>1138</v>
      </c>
      <c r="B463" s="271" t="s">
        <v>1139</v>
      </c>
      <c r="C463" s="270" t="s">
        <v>180</v>
      </c>
      <c r="D463" s="272">
        <v>92.34</v>
      </c>
    </row>
    <row r="464" spans="1:4" ht="27">
      <c r="A464" s="270" t="s">
        <v>1140</v>
      </c>
      <c r="B464" s="271" t="s">
        <v>1141</v>
      </c>
      <c r="C464" s="270" t="s">
        <v>180</v>
      </c>
      <c r="D464" s="272">
        <v>92.34</v>
      </c>
    </row>
    <row r="465" spans="1:4" ht="27">
      <c r="A465" s="270" t="s">
        <v>1142</v>
      </c>
      <c r="B465" s="271" t="s">
        <v>1143</v>
      </c>
      <c r="C465" s="270" t="s">
        <v>180</v>
      </c>
      <c r="D465" s="272">
        <v>257.75</v>
      </c>
    </row>
    <row r="466" spans="1:4" ht="27">
      <c r="A466" s="270" t="s">
        <v>1144</v>
      </c>
      <c r="B466" s="271" t="s">
        <v>1145</v>
      </c>
      <c r="C466" s="270" t="s">
        <v>180</v>
      </c>
      <c r="D466" s="272">
        <v>198.5</v>
      </c>
    </row>
    <row r="467" spans="1:4" ht="27">
      <c r="A467" s="270" t="s">
        <v>1146</v>
      </c>
      <c r="B467" s="271" t="s">
        <v>1147</v>
      </c>
      <c r="C467" s="270" t="s">
        <v>180</v>
      </c>
      <c r="D467" s="272">
        <v>560.80999999999995</v>
      </c>
    </row>
    <row r="468" spans="1:4" ht="27">
      <c r="A468" s="270" t="s">
        <v>1148</v>
      </c>
      <c r="B468" s="271" t="s">
        <v>1149</v>
      </c>
      <c r="C468" s="270" t="s">
        <v>180</v>
      </c>
      <c r="D468" s="272">
        <v>497.61</v>
      </c>
    </row>
    <row r="469" spans="1:4" ht="27">
      <c r="A469" s="270" t="s">
        <v>1150</v>
      </c>
      <c r="B469" s="271" t="s">
        <v>1151</v>
      </c>
      <c r="C469" s="270" t="s">
        <v>180</v>
      </c>
      <c r="D469" s="272">
        <v>385.54</v>
      </c>
    </row>
    <row r="470" spans="1:4" ht="81">
      <c r="A470" s="270" t="s">
        <v>1152</v>
      </c>
      <c r="B470" s="271" t="s">
        <v>1153</v>
      </c>
      <c r="C470" s="270" t="s">
        <v>434</v>
      </c>
      <c r="D470" s="272">
        <v>376.74</v>
      </c>
    </row>
    <row r="471" spans="1:4" ht="27">
      <c r="A471" s="270" t="s">
        <v>1154</v>
      </c>
      <c r="B471" s="271" t="s">
        <v>1155</v>
      </c>
      <c r="C471" s="270" t="s">
        <v>180</v>
      </c>
      <c r="D471" s="272">
        <v>270.85000000000002</v>
      </c>
    </row>
    <row r="472" spans="1:4" ht="40.5">
      <c r="A472" s="270" t="s">
        <v>1156</v>
      </c>
      <c r="B472" s="271" t="s">
        <v>1157</v>
      </c>
      <c r="C472" s="270" t="s">
        <v>180</v>
      </c>
      <c r="D472" s="272">
        <v>533.97</v>
      </c>
    </row>
    <row r="473" spans="1:4" ht="81">
      <c r="A473" s="270" t="s">
        <v>1158</v>
      </c>
      <c r="B473" s="271" t="s">
        <v>1160</v>
      </c>
      <c r="C473" s="270" t="s">
        <v>180</v>
      </c>
      <c r="D473" s="272">
        <v>336.3</v>
      </c>
    </row>
    <row r="474" spans="1:4" ht="67.5">
      <c r="A474" s="270" t="s">
        <v>1161</v>
      </c>
      <c r="B474" s="271" t="s">
        <v>1162</v>
      </c>
      <c r="C474" s="270" t="s">
        <v>180</v>
      </c>
      <c r="D474" s="272">
        <v>350.89</v>
      </c>
    </row>
    <row r="475" spans="1:4" ht="67.5">
      <c r="A475" s="270" t="s">
        <v>1163</v>
      </c>
      <c r="B475" s="271" t="s">
        <v>1164</v>
      </c>
      <c r="C475" s="270" t="s">
        <v>180</v>
      </c>
      <c r="D475" s="272">
        <v>332.55</v>
      </c>
    </row>
    <row r="476" spans="1:4" ht="67.5">
      <c r="A476" s="270" t="s">
        <v>1165</v>
      </c>
      <c r="B476" s="271" t="s">
        <v>1166</v>
      </c>
      <c r="C476" s="270" t="s">
        <v>180</v>
      </c>
      <c r="D476" s="272">
        <v>344.25</v>
      </c>
    </row>
    <row r="477" spans="1:4" ht="67.5">
      <c r="A477" s="270" t="s">
        <v>1167</v>
      </c>
      <c r="B477" s="271" t="s">
        <v>1168</v>
      </c>
      <c r="C477" s="270" t="s">
        <v>180</v>
      </c>
      <c r="D477" s="272">
        <v>403.32</v>
      </c>
    </row>
    <row r="478" spans="1:4" ht="67.5">
      <c r="A478" s="270" t="s">
        <v>1169</v>
      </c>
      <c r="B478" s="271" t="s">
        <v>1170</v>
      </c>
      <c r="C478" s="270" t="s">
        <v>180</v>
      </c>
      <c r="D478" s="272">
        <v>418.5</v>
      </c>
    </row>
    <row r="479" spans="1:4" ht="67.5">
      <c r="A479" s="270" t="s">
        <v>1171</v>
      </c>
      <c r="B479" s="271" t="s">
        <v>1172</v>
      </c>
      <c r="C479" s="270" t="s">
        <v>180</v>
      </c>
      <c r="D479" s="272">
        <v>418.5</v>
      </c>
    </row>
    <row r="480" spans="1:4" ht="67.5">
      <c r="A480" s="270" t="s">
        <v>1173</v>
      </c>
      <c r="B480" s="271" t="s">
        <v>1174</v>
      </c>
      <c r="C480" s="270" t="s">
        <v>180</v>
      </c>
      <c r="D480" s="272">
        <v>421.54</v>
      </c>
    </row>
    <row r="481" spans="1:4" ht="13.5">
      <c r="A481" s="270" t="s">
        <v>1175</v>
      </c>
      <c r="B481" s="271" t="s">
        <v>1176</v>
      </c>
      <c r="C481" s="270" t="s">
        <v>180</v>
      </c>
      <c r="D481" s="272">
        <v>74.599999999999994</v>
      </c>
    </row>
    <row r="482" spans="1:4" ht="27">
      <c r="A482" s="270" t="s">
        <v>1177</v>
      </c>
      <c r="B482" s="271" t="s">
        <v>1178</v>
      </c>
      <c r="C482" s="270" t="s">
        <v>180</v>
      </c>
      <c r="D482" s="272">
        <v>84.51</v>
      </c>
    </row>
    <row r="483" spans="1:4" ht="27">
      <c r="A483" s="270" t="s">
        <v>1179</v>
      </c>
      <c r="B483" s="271" t="s">
        <v>1180</v>
      </c>
      <c r="C483" s="270" t="s">
        <v>180</v>
      </c>
      <c r="D483" s="272">
        <v>135.52000000000001</v>
      </c>
    </row>
    <row r="484" spans="1:4" ht="27">
      <c r="A484" s="270" t="s">
        <v>1181</v>
      </c>
      <c r="B484" s="271" t="s">
        <v>1182</v>
      </c>
      <c r="C484" s="270" t="s">
        <v>180</v>
      </c>
      <c r="D484" s="272">
        <v>52.87</v>
      </c>
    </row>
    <row r="485" spans="1:4" ht="27">
      <c r="A485" s="270" t="s">
        <v>1183</v>
      </c>
      <c r="B485" s="271" t="s">
        <v>1184</v>
      </c>
      <c r="C485" s="270" t="s">
        <v>180</v>
      </c>
      <c r="D485" s="272">
        <v>236.31</v>
      </c>
    </row>
    <row r="486" spans="1:4" ht="27">
      <c r="A486" s="270" t="s">
        <v>1185</v>
      </c>
      <c r="B486" s="271" t="s">
        <v>1186</v>
      </c>
      <c r="C486" s="270" t="s">
        <v>180</v>
      </c>
      <c r="D486" s="272">
        <v>358.68</v>
      </c>
    </row>
    <row r="487" spans="1:4" ht="27">
      <c r="A487" s="270" t="s">
        <v>1187</v>
      </c>
      <c r="B487" s="271" t="s">
        <v>1188</v>
      </c>
      <c r="C487" s="270" t="s">
        <v>180</v>
      </c>
      <c r="D487" s="272">
        <v>369.29</v>
      </c>
    </row>
    <row r="488" spans="1:4" ht="27">
      <c r="A488" s="270" t="s">
        <v>1189</v>
      </c>
      <c r="B488" s="271" t="s">
        <v>1190</v>
      </c>
      <c r="C488" s="270" t="s">
        <v>180</v>
      </c>
      <c r="D488" s="272">
        <v>420.68</v>
      </c>
    </row>
    <row r="489" spans="1:4" ht="27">
      <c r="A489" s="270" t="s">
        <v>1191</v>
      </c>
      <c r="B489" s="271" t="s">
        <v>1192</v>
      </c>
      <c r="C489" s="270" t="s">
        <v>180</v>
      </c>
      <c r="D489" s="272">
        <v>420.68</v>
      </c>
    </row>
    <row r="490" spans="1:4" ht="27">
      <c r="A490" s="270" t="s">
        <v>1193</v>
      </c>
      <c r="B490" s="271" t="s">
        <v>1194</v>
      </c>
      <c r="C490" s="270" t="s">
        <v>180</v>
      </c>
      <c r="D490" s="272">
        <v>304.31</v>
      </c>
    </row>
    <row r="491" spans="1:4" ht="40.5">
      <c r="A491" s="270" t="s">
        <v>1195</v>
      </c>
      <c r="B491" s="271" t="s">
        <v>1196</v>
      </c>
      <c r="C491" s="270" t="s">
        <v>180</v>
      </c>
      <c r="D491" s="272">
        <v>304.31</v>
      </c>
    </row>
    <row r="492" spans="1:4" ht="27">
      <c r="A492" s="270" t="s">
        <v>1197</v>
      </c>
      <c r="B492" s="271" t="s">
        <v>1198</v>
      </c>
      <c r="C492" s="270" t="s">
        <v>180</v>
      </c>
      <c r="D492" s="272">
        <v>471.08</v>
      </c>
    </row>
    <row r="493" spans="1:4" ht="67.5">
      <c r="A493" s="270" t="s">
        <v>1199</v>
      </c>
      <c r="B493" s="271" t="s">
        <v>1200</v>
      </c>
      <c r="C493" s="270" t="s">
        <v>180</v>
      </c>
      <c r="D493" s="272">
        <v>449.25</v>
      </c>
    </row>
    <row r="494" spans="1:4" ht="27">
      <c r="A494" s="270" t="s">
        <v>1201</v>
      </c>
      <c r="B494" s="271" t="s">
        <v>1202</v>
      </c>
      <c r="C494" s="270" t="s">
        <v>246</v>
      </c>
      <c r="D494" s="272">
        <v>326.61</v>
      </c>
    </row>
    <row r="495" spans="1:4" ht="27">
      <c r="A495" s="270" t="s">
        <v>1203</v>
      </c>
      <c r="B495" s="271" t="s">
        <v>1204</v>
      </c>
      <c r="C495" s="270" t="s">
        <v>246</v>
      </c>
      <c r="D495" s="272">
        <v>357.71</v>
      </c>
    </row>
    <row r="496" spans="1:4" ht="27">
      <c r="A496" s="270" t="s">
        <v>1205</v>
      </c>
      <c r="B496" s="271" t="s">
        <v>1206</v>
      </c>
      <c r="C496" s="270" t="s">
        <v>246</v>
      </c>
      <c r="D496" s="272">
        <v>388.82</v>
      </c>
    </row>
    <row r="497" spans="1:4" ht="27">
      <c r="A497" s="270" t="s">
        <v>1207</v>
      </c>
      <c r="B497" s="271" t="s">
        <v>1208</v>
      </c>
      <c r="C497" s="270" t="s">
        <v>246</v>
      </c>
      <c r="D497" s="272">
        <v>490.38</v>
      </c>
    </row>
    <row r="498" spans="1:4" ht="27">
      <c r="A498" s="270" t="s">
        <v>1209</v>
      </c>
      <c r="B498" s="271" t="s">
        <v>1210</v>
      </c>
      <c r="C498" s="270" t="s">
        <v>246</v>
      </c>
      <c r="D498" s="272">
        <v>419.92</v>
      </c>
    </row>
    <row r="499" spans="1:4" ht="54">
      <c r="A499" s="270" t="s">
        <v>1211</v>
      </c>
      <c r="B499" s="271" t="s">
        <v>1212</v>
      </c>
      <c r="C499" s="270" t="s">
        <v>246</v>
      </c>
      <c r="D499" s="272">
        <v>306.99</v>
      </c>
    </row>
    <row r="500" spans="1:4" ht="54">
      <c r="A500" s="270" t="s">
        <v>1213</v>
      </c>
      <c r="B500" s="271" t="s">
        <v>1214</v>
      </c>
      <c r="C500" s="270" t="s">
        <v>246</v>
      </c>
      <c r="D500" s="272">
        <v>267.48</v>
      </c>
    </row>
    <row r="501" spans="1:4" ht="54">
      <c r="A501" s="270" t="s">
        <v>1215</v>
      </c>
      <c r="B501" s="271" t="s">
        <v>1216</v>
      </c>
      <c r="C501" s="270" t="s">
        <v>246</v>
      </c>
      <c r="D501" s="272">
        <v>303.33999999999997</v>
      </c>
    </row>
    <row r="502" spans="1:4" ht="13.5">
      <c r="A502" s="270" t="s">
        <v>1217</v>
      </c>
      <c r="B502" s="271" t="s">
        <v>1218</v>
      </c>
      <c r="C502" s="270" t="s">
        <v>180</v>
      </c>
      <c r="D502" s="272">
        <v>292.87</v>
      </c>
    </row>
    <row r="503" spans="1:4" ht="27">
      <c r="A503" s="270" t="s">
        <v>1219</v>
      </c>
      <c r="B503" s="271" t="s">
        <v>1220</v>
      </c>
      <c r="C503" s="270" t="s">
        <v>246</v>
      </c>
      <c r="D503" s="272">
        <v>214.17</v>
      </c>
    </row>
    <row r="504" spans="1:4" ht="27">
      <c r="A504" s="270" t="s">
        <v>1221</v>
      </c>
      <c r="B504" s="271" t="s">
        <v>1222</v>
      </c>
      <c r="C504" s="270" t="s">
        <v>246</v>
      </c>
      <c r="D504" s="272">
        <v>253.63</v>
      </c>
    </row>
    <row r="505" spans="1:4" ht="27">
      <c r="A505" s="270" t="s">
        <v>1223</v>
      </c>
      <c r="B505" s="271" t="s">
        <v>1224</v>
      </c>
      <c r="C505" s="270" t="s">
        <v>246</v>
      </c>
      <c r="D505" s="272">
        <v>258.11</v>
      </c>
    </row>
    <row r="506" spans="1:4" ht="27">
      <c r="A506" s="270" t="s">
        <v>1225</v>
      </c>
      <c r="B506" s="271" t="s">
        <v>1226</v>
      </c>
      <c r="C506" s="270" t="s">
        <v>246</v>
      </c>
      <c r="D506" s="272">
        <v>262.58999999999997</v>
      </c>
    </row>
    <row r="507" spans="1:4" ht="27">
      <c r="A507" s="270" t="s">
        <v>1227</v>
      </c>
      <c r="B507" s="271" t="s">
        <v>1228</v>
      </c>
      <c r="C507" s="270" t="s">
        <v>246</v>
      </c>
      <c r="D507" s="272">
        <v>282.81</v>
      </c>
    </row>
    <row r="508" spans="1:4" ht="27">
      <c r="A508" s="270" t="s">
        <v>1229</v>
      </c>
      <c r="B508" s="271" t="s">
        <v>1230</v>
      </c>
      <c r="C508" s="270" t="s">
        <v>246</v>
      </c>
      <c r="D508" s="272">
        <v>179.19</v>
      </c>
    </row>
    <row r="509" spans="1:4" ht="27">
      <c r="A509" s="270" t="s">
        <v>1231</v>
      </c>
      <c r="B509" s="271" t="s">
        <v>1232</v>
      </c>
      <c r="C509" s="270" t="s">
        <v>246</v>
      </c>
      <c r="D509" s="272">
        <v>179.19</v>
      </c>
    </row>
    <row r="510" spans="1:4" ht="27">
      <c r="A510" s="270" t="s">
        <v>1233</v>
      </c>
      <c r="B510" s="271" t="s">
        <v>1234</v>
      </c>
      <c r="C510" s="270" t="s">
        <v>246</v>
      </c>
      <c r="D510" s="272">
        <v>179.19</v>
      </c>
    </row>
    <row r="511" spans="1:4" ht="27">
      <c r="A511" s="270" t="s">
        <v>1235</v>
      </c>
      <c r="B511" s="271" t="s">
        <v>1236</v>
      </c>
      <c r="C511" s="270" t="s">
        <v>246</v>
      </c>
      <c r="D511" s="272">
        <v>179.19</v>
      </c>
    </row>
    <row r="512" spans="1:4" ht="40.5">
      <c r="A512" s="270" t="s">
        <v>1237</v>
      </c>
      <c r="B512" s="271" t="s">
        <v>1238</v>
      </c>
      <c r="C512" s="270" t="s">
        <v>246</v>
      </c>
      <c r="D512" s="272">
        <v>590.04</v>
      </c>
    </row>
    <row r="513" spans="1:4" ht="40.5">
      <c r="A513" s="270" t="s">
        <v>1239</v>
      </c>
      <c r="B513" s="271" t="s">
        <v>1240</v>
      </c>
      <c r="C513" s="270" t="s">
        <v>246</v>
      </c>
      <c r="D513" s="272">
        <v>597.70000000000005</v>
      </c>
    </row>
    <row r="514" spans="1:4" ht="40.5">
      <c r="A514" s="270" t="s">
        <v>1241</v>
      </c>
      <c r="B514" s="271" t="s">
        <v>1242</v>
      </c>
      <c r="C514" s="270" t="s">
        <v>246</v>
      </c>
      <c r="D514" s="272">
        <v>597.70000000000005</v>
      </c>
    </row>
    <row r="515" spans="1:4" ht="40.5">
      <c r="A515" s="270" t="s">
        <v>1243</v>
      </c>
      <c r="B515" s="271" t="s">
        <v>1244</v>
      </c>
      <c r="C515" s="270" t="s">
        <v>246</v>
      </c>
      <c r="D515" s="272">
        <v>649.39</v>
      </c>
    </row>
    <row r="516" spans="1:4" ht="27">
      <c r="A516" s="270" t="s">
        <v>1245</v>
      </c>
      <c r="B516" s="271" t="s">
        <v>1246</v>
      </c>
      <c r="C516" s="270" t="s">
        <v>315</v>
      </c>
      <c r="D516" s="272">
        <v>47.37</v>
      </c>
    </row>
    <row r="517" spans="1:4" ht="27">
      <c r="A517" s="270" t="s">
        <v>1247</v>
      </c>
      <c r="B517" s="271" t="s">
        <v>1248</v>
      </c>
      <c r="C517" s="270" t="s">
        <v>315</v>
      </c>
      <c r="D517" s="272">
        <v>61.77</v>
      </c>
    </row>
    <row r="518" spans="1:4" ht="40.5">
      <c r="A518" s="270" t="s">
        <v>1249</v>
      </c>
      <c r="B518" s="271" t="s">
        <v>1250</v>
      </c>
      <c r="C518" s="270" t="s">
        <v>246</v>
      </c>
      <c r="D518" s="272">
        <v>3485.44</v>
      </c>
    </row>
    <row r="519" spans="1:4" ht="40.5">
      <c r="A519" s="270" t="s">
        <v>1251</v>
      </c>
      <c r="B519" s="271" t="s">
        <v>1252</v>
      </c>
      <c r="C519" s="270" t="s">
        <v>246</v>
      </c>
      <c r="D519" s="272">
        <v>3655.94</v>
      </c>
    </row>
    <row r="520" spans="1:4" ht="40.5">
      <c r="A520" s="270" t="s">
        <v>1253</v>
      </c>
      <c r="B520" s="271" t="s">
        <v>1254</v>
      </c>
      <c r="C520" s="270" t="s">
        <v>246</v>
      </c>
      <c r="D520" s="272">
        <v>3826.44</v>
      </c>
    </row>
    <row r="521" spans="1:4" ht="54">
      <c r="A521" s="270" t="s">
        <v>1255</v>
      </c>
      <c r="B521" s="271" t="s">
        <v>1256</v>
      </c>
      <c r="C521" s="270" t="s">
        <v>246</v>
      </c>
      <c r="D521" s="272">
        <v>734.04</v>
      </c>
    </row>
    <row r="522" spans="1:4" ht="54">
      <c r="A522" s="270" t="s">
        <v>1257</v>
      </c>
      <c r="B522" s="271" t="s">
        <v>1258</v>
      </c>
      <c r="C522" s="270" t="s">
        <v>246</v>
      </c>
      <c r="D522" s="272">
        <v>741.7</v>
      </c>
    </row>
    <row r="523" spans="1:4" ht="54">
      <c r="A523" s="270" t="s">
        <v>1259</v>
      </c>
      <c r="B523" s="271" t="s">
        <v>1260</v>
      </c>
      <c r="C523" s="270" t="s">
        <v>246</v>
      </c>
      <c r="D523" s="272">
        <v>741.7</v>
      </c>
    </row>
    <row r="524" spans="1:4" ht="54">
      <c r="A524" s="270" t="s">
        <v>1261</v>
      </c>
      <c r="B524" s="271" t="s">
        <v>1262</v>
      </c>
      <c r="C524" s="270" t="s">
        <v>246</v>
      </c>
      <c r="D524" s="272">
        <v>658.29</v>
      </c>
    </row>
    <row r="525" spans="1:4" ht="54">
      <c r="A525" s="270" t="s">
        <v>1263</v>
      </c>
      <c r="B525" s="271" t="s">
        <v>1264</v>
      </c>
      <c r="C525" s="270" t="s">
        <v>246</v>
      </c>
      <c r="D525" s="272">
        <v>536.79</v>
      </c>
    </row>
    <row r="526" spans="1:4" ht="40.5">
      <c r="A526" s="270" t="s">
        <v>1265</v>
      </c>
      <c r="B526" s="271" t="s">
        <v>1266</v>
      </c>
      <c r="C526" s="270" t="s">
        <v>246</v>
      </c>
      <c r="D526" s="272">
        <v>418.65</v>
      </c>
    </row>
    <row r="527" spans="1:4" ht="40.5">
      <c r="A527" s="270" t="s">
        <v>1267</v>
      </c>
      <c r="B527" s="271" t="s">
        <v>1268</v>
      </c>
      <c r="C527" s="270" t="s">
        <v>246</v>
      </c>
      <c r="D527" s="272">
        <v>342.2</v>
      </c>
    </row>
    <row r="528" spans="1:4" ht="40.5">
      <c r="A528" s="270" t="s">
        <v>1269</v>
      </c>
      <c r="B528" s="271" t="s">
        <v>1270</v>
      </c>
      <c r="C528" s="270" t="s">
        <v>246</v>
      </c>
      <c r="D528" s="272">
        <v>458.29</v>
      </c>
    </row>
    <row r="529" spans="1:4" ht="40.5">
      <c r="A529" s="270" t="s">
        <v>1271</v>
      </c>
      <c r="B529" s="271" t="s">
        <v>1272</v>
      </c>
      <c r="C529" s="270" t="s">
        <v>246</v>
      </c>
      <c r="D529" s="272">
        <v>381.84</v>
      </c>
    </row>
    <row r="530" spans="1:4" ht="40.5">
      <c r="A530" s="270" t="s">
        <v>1273</v>
      </c>
      <c r="B530" s="271" t="s">
        <v>1274</v>
      </c>
      <c r="C530" s="270" t="s">
        <v>246</v>
      </c>
      <c r="D530" s="272">
        <v>381.84</v>
      </c>
    </row>
    <row r="531" spans="1:4" ht="40.5">
      <c r="A531" s="270" t="s">
        <v>1275</v>
      </c>
      <c r="B531" s="271" t="s">
        <v>1276</v>
      </c>
      <c r="C531" s="270" t="s">
        <v>246</v>
      </c>
      <c r="D531" s="272">
        <v>387.8</v>
      </c>
    </row>
    <row r="532" spans="1:4" ht="40.5">
      <c r="A532" s="270" t="s">
        <v>1277</v>
      </c>
      <c r="B532" s="271" t="s">
        <v>1278</v>
      </c>
      <c r="C532" s="270" t="s">
        <v>260</v>
      </c>
      <c r="D532" s="272">
        <v>47.65</v>
      </c>
    </row>
    <row r="533" spans="1:4" ht="40.5">
      <c r="A533" s="270" t="s">
        <v>1279</v>
      </c>
      <c r="B533" s="271" t="s">
        <v>1280</v>
      </c>
      <c r="C533" s="270" t="s">
        <v>260</v>
      </c>
      <c r="D533" s="272">
        <v>66.36</v>
      </c>
    </row>
    <row r="534" spans="1:4" ht="40.5">
      <c r="A534" s="270" t="s">
        <v>1281</v>
      </c>
      <c r="B534" s="271" t="s">
        <v>1282</v>
      </c>
      <c r="C534" s="270" t="s">
        <v>434</v>
      </c>
      <c r="D534" s="272">
        <v>85.96</v>
      </c>
    </row>
    <row r="535" spans="1:4" ht="40.5">
      <c r="A535" s="270" t="s">
        <v>1283</v>
      </c>
      <c r="B535" s="271" t="s">
        <v>1284</v>
      </c>
      <c r="C535" s="270" t="s">
        <v>434</v>
      </c>
      <c r="D535" s="272">
        <v>13.44</v>
      </c>
    </row>
    <row r="536" spans="1:4" ht="40.5">
      <c r="A536" s="270" t="s">
        <v>1285</v>
      </c>
      <c r="B536" s="271" t="s">
        <v>1286</v>
      </c>
      <c r="C536" s="270" t="s">
        <v>434</v>
      </c>
      <c r="D536" s="272">
        <v>17.239999999999998</v>
      </c>
    </row>
    <row r="537" spans="1:4" ht="67.5">
      <c r="A537" s="270" t="s">
        <v>1287</v>
      </c>
      <c r="B537" s="271" t="s">
        <v>1288</v>
      </c>
      <c r="C537" s="270" t="s">
        <v>434</v>
      </c>
      <c r="D537" s="272">
        <v>86.76</v>
      </c>
    </row>
    <row r="538" spans="1:4" ht="67.5">
      <c r="A538" s="270" t="s">
        <v>1289</v>
      </c>
      <c r="B538" s="271" t="s">
        <v>1290</v>
      </c>
      <c r="C538" s="270" t="s">
        <v>434</v>
      </c>
      <c r="D538" s="272">
        <v>83.08</v>
      </c>
    </row>
    <row r="539" spans="1:4" ht="67.5">
      <c r="A539" s="270" t="s">
        <v>1291</v>
      </c>
      <c r="B539" s="271" t="s">
        <v>1292</v>
      </c>
      <c r="C539" s="270" t="s">
        <v>434</v>
      </c>
      <c r="D539" s="272">
        <v>112.65</v>
      </c>
    </row>
    <row r="540" spans="1:4" ht="67.5">
      <c r="A540" s="270" t="s">
        <v>1293</v>
      </c>
      <c r="B540" s="271" t="s">
        <v>1294</v>
      </c>
      <c r="C540" s="270" t="s">
        <v>434</v>
      </c>
      <c r="D540" s="272">
        <v>93.56</v>
      </c>
    </row>
    <row r="541" spans="1:4" ht="108">
      <c r="A541" s="270" t="s">
        <v>1295</v>
      </c>
      <c r="B541" s="271" t="s">
        <v>1296</v>
      </c>
      <c r="C541" s="270" t="s">
        <v>434</v>
      </c>
      <c r="D541" s="272">
        <v>123.4</v>
      </c>
    </row>
    <row r="542" spans="1:4" ht="81">
      <c r="A542" s="270" t="s">
        <v>1297</v>
      </c>
      <c r="B542" s="271" t="s">
        <v>1298</v>
      </c>
      <c r="C542" s="270" t="s">
        <v>434</v>
      </c>
      <c r="D542" s="272">
        <v>223.27</v>
      </c>
    </row>
    <row r="543" spans="1:4" ht="13.5">
      <c r="A543" s="270" t="s">
        <v>1299</v>
      </c>
      <c r="B543" s="271" t="s">
        <v>1300</v>
      </c>
      <c r="C543" s="270" t="s">
        <v>246</v>
      </c>
      <c r="D543" s="272">
        <v>138.34</v>
      </c>
    </row>
    <row r="544" spans="1:4" ht="13.5">
      <c r="A544" s="270" t="s">
        <v>1301</v>
      </c>
      <c r="B544" s="271" t="s">
        <v>1302</v>
      </c>
      <c r="C544" s="270" t="s">
        <v>246</v>
      </c>
      <c r="D544" s="272">
        <v>41.1</v>
      </c>
    </row>
    <row r="545" spans="1:4" ht="27">
      <c r="A545" s="270" t="s">
        <v>1303</v>
      </c>
      <c r="B545" s="271" t="s">
        <v>1304</v>
      </c>
      <c r="C545" s="270" t="s">
        <v>246</v>
      </c>
      <c r="D545" s="272">
        <v>80.739999999999995</v>
      </c>
    </row>
    <row r="546" spans="1:4" ht="54">
      <c r="A546" s="270" t="s">
        <v>1305</v>
      </c>
      <c r="B546" s="271" t="s">
        <v>1306</v>
      </c>
      <c r="C546" s="270" t="s">
        <v>246</v>
      </c>
      <c r="D546" s="272">
        <v>855.08</v>
      </c>
    </row>
    <row r="547" spans="1:4" ht="54">
      <c r="A547" s="270" t="s">
        <v>1307</v>
      </c>
      <c r="B547" s="271" t="s">
        <v>1308</v>
      </c>
      <c r="C547" s="270" t="s">
        <v>246</v>
      </c>
      <c r="D547" s="272">
        <v>1096.22</v>
      </c>
    </row>
    <row r="548" spans="1:4" ht="54">
      <c r="A548" s="270" t="s">
        <v>1309</v>
      </c>
      <c r="B548" s="271" t="s">
        <v>1310</v>
      </c>
      <c r="C548" s="270" t="s">
        <v>246</v>
      </c>
      <c r="D548" s="272">
        <v>2286.9299999999998</v>
      </c>
    </row>
    <row r="549" spans="1:4" ht="27">
      <c r="A549" s="270" t="s">
        <v>1311</v>
      </c>
      <c r="B549" s="271" t="s">
        <v>1312</v>
      </c>
      <c r="C549" s="270" t="s">
        <v>260</v>
      </c>
      <c r="D549" s="272">
        <v>19.510000000000002</v>
      </c>
    </row>
    <row r="550" spans="1:4" ht="13.5">
      <c r="A550" s="270" t="s">
        <v>1313</v>
      </c>
      <c r="B550" s="271" t="s">
        <v>1314</v>
      </c>
      <c r="C550" s="270" t="s">
        <v>260</v>
      </c>
      <c r="D550" s="272">
        <v>12.43</v>
      </c>
    </row>
    <row r="551" spans="1:4" ht="27">
      <c r="A551" s="270" t="s">
        <v>1315</v>
      </c>
      <c r="B551" s="271" t="s">
        <v>1316</v>
      </c>
      <c r="C551" s="270" t="s">
        <v>180</v>
      </c>
      <c r="D551" s="272">
        <v>74.430000000000007</v>
      </c>
    </row>
    <row r="552" spans="1:4" ht="27">
      <c r="A552" s="270" t="s">
        <v>1317</v>
      </c>
      <c r="B552" s="271" t="s">
        <v>1318</v>
      </c>
      <c r="C552" s="270" t="s">
        <v>180</v>
      </c>
      <c r="D552" s="272">
        <v>24.28</v>
      </c>
    </row>
    <row r="553" spans="1:4" ht="27">
      <c r="A553" s="270" t="s">
        <v>1319</v>
      </c>
      <c r="B553" s="271" t="s">
        <v>1320</v>
      </c>
      <c r="C553" s="270" t="s">
        <v>180</v>
      </c>
      <c r="D553" s="272">
        <v>23.01</v>
      </c>
    </row>
    <row r="554" spans="1:4" ht="27">
      <c r="A554" s="270" t="s">
        <v>1321</v>
      </c>
      <c r="B554" s="271" t="s">
        <v>1322</v>
      </c>
      <c r="C554" s="270" t="s">
        <v>180</v>
      </c>
      <c r="D554" s="272">
        <v>134.22999999999999</v>
      </c>
    </row>
    <row r="555" spans="1:4" ht="13.5">
      <c r="A555" s="270" t="s">
        <v>1323</v>
      </c>
      <c r="B555" s="271" t="s">
        <v>1324</v>
      </c>
      <c r="C555" s="270" t="s">
        <v>260</v>
      </c>
      <c r="D555" s="272">
        <v>34.79</v>
      </c>
    </row>
    <row r="556" spans="1:4" ht="13.5">
      <c r="A556" s="270" t="s">
        <v>1325</v>
      </c>
      <c r="B556" s="271" t="s">
        <v>1326</v>
      </c>
      <c r="C556" s="270" t="s">
        <v>260</v>
      </c>
      <c r="D556" s="272">
        <v>41.55</v>
      </c>
    </row>
    <row r="557" spans="1:4" ht="13.5">
      <c r="A557" s="270" t="s">
        <v>1327</v>
      </c>
      <c r="B557" s="271" t="s">
        <v>1328</v>
      </c>
      <c r="C557" s="270" t="s">
        <v>260</v>
      </c>
      <c r="D557" s="272">
        <v>24.08</v>
      </c>
    </row>
    <row r="558" spans="1:4" ht="13.5">
      <c r="A558" s="270" t="s">
        <v>1329</v>
      </c>
      <c r="B558" s="271" t="s">
        <v>1330</v>
      </c>
      <c r="C558" s="270" t="s">
        <v>260</v>
      </c>
      <c r="D558" s="272">
        <v>9.58</v>
      </c>
    </row>
    <row r="559" spans="1:4" ht="81">
      <c r="A559" s="270" t="s">
        <v>1331</v>
      </c>
      <c r="B559" s="271" t="s">
        <v>1332</v>
      </c>
      <c r="C559" s="270" t="s">
        <v>182</v>
      </c>
      <c r="D559" s="272">
        <v>20.45</v>
      </c>
    </row>
    <row r="560" spans="1:4" ht="67.5">
      <c r="A560" s="270" t="s">
        <v>1333</v>
      </c>
      <c r="B560" s="271" t="s">
        <v>1334</v>
      </c>
      <c r="C560" s="270" t="s">
        <v>180</v>
      </c>
      <c r="D560" s="272">
        <v>322.60000000000002</v>
      </c>
    </row>
    <row r="561" spans="1:4" ht="94.5">
      <c r="A561" s="270" t="s">
        <v>1335</v>
      </c>
      <c r="B561" s="271" t="s">
        <v>1336</v>
      </c>
      <c r="C561" s="270" t="s">
        <v>180</v>
      </c>
      <c r="D561" s="272">
        <v>321.24</v>
      </c>
    </row>
    <row r="562" spans="1:4" ht="81">
      <c r="A562" s="270" t="s">
        <v>1337</v>
      </c>
      <c r="B562" s="271" t="s">
        <v>1338</v>
      </c>
      <c r="C562" s="270" t="s">
        <v>180</v>
      </c>
      <c r="D562" s="272">
        <v>308.79000000000002</v>
      </c>
    </row>
    <row r="563" spans="1:4" ht="94.5">
      <c r="A563" s="270" t="s">
        <v>1339</v>
      </c>
      <c r="B563" s="271" t="s">
        <v>1340</v>
      </c>
      <c r="C563" s="270" t="s">
        <v>180</v>
      </c>
      <c r="D563" s="272">
        <v>727.49</v>
      </c>
    </row>
    <row r="564" spans="1:4" ht="108">
      <c r="A564" s="270" t="s">
        <v>1341</v>
      </c>
      <c r="B564" s="271" t="s">
        <v>1342</v>
      </c>
      <c r="C564" s="270" t="s">
        <v>180</v>
      </c>
      <c r="D564" s="272">
        <v>339.56</v>
      </c>
    </row>
    <row r="565" spans="1:4" ht="108">
      <c r="A565" s="270" t="s">
        <v>1343</v>
      </c>
      <c r="B565" s="271" t="s">
        <v>1344</v>
      </c>
      <c r="C565" s="270" t="s">
        <v>180</v>
      </c>
      <c r="D565" s="272">
        <v>244.63</v>
      </c>
    </row>
    <row r="566" spans="1:4" ht="81">
      <c r="A566" s="270" t="s">
        <v>1345</v>
      </c>
      <c r="B566" s="271" t="s">
        <v>1346</v>
      </c>
      <c r="C566" s="270" t="s">
        <v>180</v>
      </c>
      <c r="D566" s="272">
        <v>236.23</v>
      </c>
    </row>
    <row r="567" spans="1:4" ht="54">
      <c r="A567" s="270" t="s">
        <v>1347</v>
      </c>
      <c r="B567" s="271" t="s">
        <v>1348</v>
      </c>
      <c r="C567" s="270" t="s">
        <v>180</v>
      </c>
      <c r="D567" s="272">
        <v>74.95</v>
      </c>
    </row>
    <row r="568" spans="1:4" ht="27">
      <c r="A568" s="270" t="s">
        <v>1349</v>
      </c>
      <c r="B568" s="271" t="s">
        <v>1350</v>
      </c>
      <c r="C568" s="270" t="s">
        <v>180</v>
      </c>
      <c r="D568" s="272">
        <v>27.3</v>
      </c>
    </row>
    <row r="569" spans="1:4" ht="27">
      <c r="A569" s="270" t="s">
        <v>1351</v>
      </c>
      <c r="B569" s="271" t="s">
        <v>1352</v>
      </c>
      <c r="C569" s="270" t="s">
        <v>180</v>
      </c>
      <c r="D569" s="272">
        <v>32.01</v>
      </c>
    </row>
    <row r="570" spans="1:4" ht="27">
      <c r="A570" s="270" t="s">
        <v>1353</v>
      </c>
      <c r="B570" s="271" t="s">
        <v>1354</v>
      </c>
      <c r="C570" s="270" t="s">
        <v>180</v>
      </c>
      <c r="D570" s="272">
        <v>99.66</v>
      </c>
    </row>
    <row r="571" spans="1:4" ht="27">
      <c r="A571" s="270" t="s">
        <v>1355</v>
      </c>
      <c r="B571" s="271" t="s">
        <v>1356</v>
      </c>
      <c r="C571" s="270" t="s">
        <v>180</v>
      </c>
      <c r="D571" s="272">
        <v>112.53</v>
      </c>
    </row>
    <row r="572" spans="1:4" ht="27">
      <c r="A572" s="270" t="s">
        <v>1357</v>
      </c>
      <c r="B572" s="271" t="s">
        <v>1358</v>
      </c>
      <c r="C572" s="270" t="s">
        <v>260</v>
      </c>
      <c r="D572" s="272">
        <v>26.09</v>
      </c>
    </row>
    <row r="573" spans="1:4" ht="54">
      <c r="A573" s="270" t="s">
        <v>1359</v>
      </c>
      <c r="B573" s="271" t="s">
        <v>1360</v>
      </c>
      <c r="C573" s="270" t="s">
        <v>180</v>
      </c>
      <c r="D573" s="272">
        <v>84.93</v>
      </c>
    </row>
    <row r="574" spans="1:4" ht="27">
      <c r="A574" s="270" t="s">
        <v>1361</v>
      </c>
      <c r="B574" s="271" t="s">
        <v>1362</v>
      </c>
      <c r="C574" s="270" t="s">
        <v>180</v>
      </c>
      <c r="D574" s="272">
        <v>179.65</v>
      </c>
    </row>
    <row r="575" spans="1:4" ht="81">
      <c r="A575" s="270" t="s">
        <v>1363</v>
      </c>
      <c r="B575" s="271" t="s">
        <v>1364</v>
      </c>
      <c r="C575" s="270" t="s">
        <v>180</v>
      </c>
      <c r="D575" s="272">
        <v>211.41</v>
      </c>
    </row>
    <row r="576" spans="1:4" ht="54">
      <c r="A576" s="270" t="s">
        <v>1365</v>
      </c>
      <c r="B576" s="271" t="s">
        <v>1366</v>
      </c>
      <c r="C576" s="270" t="s">
        <v>180</v>
      </c>
      <c r="D576" s="272">
        <v>80.91</v>
      </c>
    </row>
    <row r="577" spans="1:4" ht="40.5">
      <c r="A577" s="270" t="s">
        <v>1367</v>
      </c>
      <c r="B577" s="271" t="s">
        <v>1368</v>
      </c>
      <c r="C577" s="270" t="s">
        <v>180</v>
      </c>
      <c r="D577" s="272">
        <v>59.98</v>
      </c>
    </row>
    <row r="578" spans="1:4" ht="40.5">
      <c r="A578" s="270" t="s">
        <v>1369</v>
      </c>
      <c r="B578" s="271" t="s">
        <v>1370</v>
      </c>
      <c r="C578" s="270" t="s">
        <v>180</v>
      </c>
      <c r="D578" s="272">
        <v>62.65</v>
      </c>
    </row>
    <row r="579" spans="1:4" ht="27">
      <c r="A579" s="270" t="s">
        <v>1371</v>
      </c>
      <c r="B579" s="271" t="s">
        <v>1372</v>
      </c>
      <c r="C579" s="270" t="s">
        <v>260</v>
      </c>
      <c r="D579" s="272">
        <v>38.6</v>
      </c>
    </row>
    <row r="580" spans="1:4" ht="27">
      <c r="A580" s="270" t="s">
        <v>1373</v>
      </c>
      <c r="B580" s="271" t="s">
        <v>1374</v>
      </c>
      <c r="C580" s="270" t="s">
        <v>180</v>
      </c>
      <c r="D580" s="272">
        <v>88.62</v>
      </c>
    </row>
    <row r="581" spans="1:4" ht="27">
      <c r="A581" s="270" t="s">
        <v>1375</v>
      </c>
      <c r="B581" s="271" t="s">
        <v>1376</v>
      </c>
      <c r="C581" s="270" t="s">
        <v>180</v>
      </c>
      <c r="D581" s="272">
        <v>68.38</v>
      </c>
    </row>
    <row r="582" spans="1:4" ht="13.5">
      <c r="A582" s="270" t="s">
        <v>1377</v>
      </c>
      <c r="B582" s="271" t="s">
        <v>1378</v>
      </c>
      <c r="C582" s="270" t="s">
        <v>180</v>
      </c>
      <c r="D582" s="272">
        <v>57.11</v>
      </c>
    </row>
    <row r="583" spans="1:4" ht="40.5">
      <c r="A583" s="270" t="s">
        <v>1379</v>
      </c>
      <c r="B583" s="271" t="s">
        <v>1380</v>
      </c>
      <c r="C583" s="270" t="s">
        <v>260</v>
      </c>
      <c r="D583" s="272">
        <v>12.76</v>
      </c>
    </row>
    <row r="584" spans="1:4" ht="13.5">
      <c r="A584" s="270" t="s">
        <v>1381</v>
      </c>
      <c r="B584" s="271" t="s">
        <v>1382</v>
      </c>
      <c r="C584" s="270" t="s">
        <v>180</v>
      </c>
      <c r="D584" s="272">
        <v>23.73</v>
      </c>
    </row>
    <row r="585" spans="1:4" ht="27">
      <c r="A585" s="270" t="s">
        <v>1383</v>
      </c>
      <c r="B585" s="271" t="s">
        <v>1384</v>
      </c>
      <c r="C585" s="270" t="s">
        <v>260</v>
      </c>
      <c r="D585" s="272">
        <v>50.54</v>
      </c>
    </row>
    <row r="586" spans="1:4" ht="27">
      <c r="A586" s="270" t="s">
        <v>1385</v>
      </c>
      <c r="B586" s="271" t="s">
        <v>1386</v>
      </c>
      <c r="C586" s="270" t="s">
        <v>260</v>
      </c>
      <c r="D586" s="272">
        <v>74.72</v>
      </c>
    </row>
    <row r="587" spans="1:4" ht="27">
      <c r="A587" s="270" t="s">
        <v>1387</v>
      </c>
      <c r="B587" s="271" t="s">
        <v>1388</v>
      </c>
      <c r="C587" s="270" t="s">
        <v>260</v>
      </c>
      <c r="D587" s="272">
        <v>32.729999999999997</v>
      </c>
    </row>
    <row r="588" spans="1:4" ht="27">
      <c r="A588" s="270" t="s">
        <v>1389</v>
      </c>
      <c r="B588" s="271" t="s">
        <v>1390</v>
      </c>
      <c r="C588" s="270" t="s">
        <v>260</v>
      </c>
      <c r="D588" s="272">
        <v>45.28</v>
      </c>
    </row>
    <row r="589" spans="1:4" ht="27">
      <c r="A589" s="270" t="s">
        <v>1391</v>
      </c>
      <c r="B589" s="271" t="s">
        <v>1392</v>
      </c>
      <c r="C589" s="270" t="s">
        <v>260</v>
      </c>
      <c r="D589" s="272">
        <v>19.350000000000001</v>
      </c>
    </row>
    <row r="590" spans="1:4" ht="27">
      <c r="A590" s="270" t="s">
        <v>1393</v>
      </c>
      <c r="B590" s="271" t="s">
        <v>1394</v>
      </c>
      <c r="C590" s="270" t="s">
        <v>260</v>
      </c>
      <c r="D590" s="272">
        <v>48.67</v>
      </c>
    </row>
    <row r="591" spans="1:4" ht="40.5">
      <c r="A591" s="270" t="s">
        <v>1395</v>
      </c>
      <c r="B591" s="271" t="s">
        <v>1396</v>
      </c>
      <c r="C591" s="270" t="s">
        <v>260</v>
      </c>
      <c r="D591" s="272">
        <v>29.16</v>
      </c>
    </row>
    <row r="592" spans="1:4" ht="27">
      <c r="A592" s="270" t="s">
        <v>1397</v>
      </c>
      <c r="B592" s="271" t="s">
        <v>1398</v>
      </c>
      <c r="C592" s="270" t="s">
        <v>260</v>
      </c>
      <c r="D592" s="272">
        <v>105.82</v>
      </c>
    </row>
    <row r="593" spans="1:4" ht="27">
      <c r="A593" s="270" t="s">
        <v>1399</v>
      </c>
      <c r="B593" s="271" t="s">
        <v>1400</v>
      </c>
      <c r="C593" s="270" t="s">
        <v>260</v>
      </c>
      <c r="D593" s="272">
        <v>57.49</v>
      </c>
    </row>
    <row r="594" spans="1:4" ht="27">
      <c r="A594" s="270" t="s">
        <v>1401</v>
      </c>
      <c r="B594" s="271" t="s">
        <v>1402</v>
      </c>
      <c r="C594" s="270" t="s">
        <v>260</v>
      </c>
      <c r="D594" s="272">
        <v>69.239999999999995</v>
      </c>
    </row>
    <row r="595" spans="1:4" ht="27">
      <c r="A595" s="270" t="s">
        <v>1403</v>
      </c>
      <c r="B595" s="271" t="s">
        <v>1404</v>
      </c>
      <c r="C595" s="270" t="s">
        <v>260</v>
      </c>
      <c r="D595" s="272">
        <v>74.64</v>
      </c>
    </row>
    <row r="596" spans="1:4" ht="27">
      <c r="A596" s="270" t="s">
        <v>1405</v>
      </c>
      <c r="B596" s="271" t="s">
        <v>1406</v>
      </c>
      <c r="C596" s="270" t="s">
        <v>260</v>
      </c>
      <c r="D596" s="272">
        <v>83.35</v>
      </c>
    </row>
    <row r="597" spans="1:4" ht="27">
      <c r="A597" s="270" t="s">
        <v>1407</v>
      </c>
      <c r="B597" s="271" t="s">
        <v>1408</v>
      </c>
      <c r="C597" s="270" t="s">
        <v>260</v>
      </c>
      <c r="D597" s="272">
        <v>88.34</v>
      </c>
    </row>
    <row r="598" spans="1:4" ht="27">
      <c r="A598" s="270" t="s">
        <v>1409</v>
      </c>
      <c r="B598" s="271" t="s">
        <v>1410</v>
      </c>
      <c r="C598" s="270" t="s">
        <v>260</v>
      </c>
      <c r="D598" s="272">
        <v>95.92</v>
      </c>
    </row>
    <row r="599" spans="1:4" ht="27">
      <c r="A599" s="270" t="s">
        <v>1411</v>
      </c>
      <c r="B599" s="271" t="s">
        <v>1412</v>
      </c>
      <c r="C599" s="270" t="s">
        <v>260</v>
      </c>
      <c r="D599" s="272">
        <v>54.22</v>
      </c>
    </row>
    <row r="600" spans="1:4" ht="27">
      <c r="A600" s="270" t="s">
        <v>1413</v>
      </c>
      <c r="B600" s="271" t="s">
        <v>1414</v>
      </c>
      <c r="C600" s="270" t="s">
        <v>260</v>
      </c>
      <c r="D600" s="272">
        <v>65.239999999999995</v>
      </c>
    </row>
    <row r="601" spans="1:4" ht="27">
      <c r="A601" s="270" t="s">
        <v>1415</v>
      </c>
      <c r="B601" s="271" t="s">
        <v>1416</v>
      </c>
      <c r="C601" s="270" t="s">
        <v>260</v>
      </c>
      <c r="D601" s="272">
        <v>69.69</v>
      </c>
    </row>
    <row r="602" spans="1:4" ht="27">
      <c r="A602" s="270" t="s">
        <v>1417</v>
      </c>
      <c r="B602" s="271" t="s">
        <v>1418</v>
      </c>
      <c r="C602" s="270" t="s">
        <v>260</v>
      </c>
      <c r="D602" s="272">
        <v>71.72</v>
      </c>
    </row>
    <row r="603" spans="1:4" ht="27">
      <c r="A603" s="270" t="s">
        <v>1419</v>
      </c>
      <c r="B603" s="271" t="s">
        <v>1420</v>
      </c>
      <c r="C603" s="270" t="s">
        <v>260</v>
      </c>
      <c r="D603" s="272">
        <v>76.819999999999993</v>
      </c>
    </row>
    <row r="604" spans="1:4" ht="27">
      <c r="A604" s="270" t="s">
        <v>1421</v>
      </c>
      <c r="B604" s="271" t="s">
        <v>1422</v>
      </c>
      <c r="C604" s="270" t="s">
        <v>260</v>
      </c>
      <c r="D604" s="272">
        <v>80.83</v>
      </c>
    </row>
    <row r="605" spans="1:4" ht="27">
      <c r="A605" s="270" t="s">
        <v>1423</v>
      </c>
      <c r="B605" s="271" t="s">
        <v>1424</v>
      </c>
      <c r="C605" s="270" t="s">
        <v>260</v>
      </c>
      <c r="D605" s="272">
        <v>87.01</v>
      </c>
    </row>
    <row r="606" spans="1:4" ht="27">
      <c r="A606" s="270" t="s">
        <v>1425</v>
      </c>
      <c r="B606" s="271" t="s">
        <v>1426</v>
      </c>
      <c r="C606" s="270" t="s">
        <v>260</v>
      </c>
      <c r="D606" s="272">
        <v>51.27</v>
      </c>
    </row>
    <row r="607" spans="1:4" ht="27">
      <c r="A607" s="270" t="s">
        <v>1427</v>
      </c>
      <c r="B607" s="271" t="s">
        <v>1428</v>
      </c>
      <c r="C607" s="270" t="s">
        <v>260</v>
      </c>
      <c r="D607" s="272">
        <v>61.67</v>
      </c>
    </row>
    <row r="608" spans="1:4" ht="27">
      <c r="A608" s="270" t="s">
        <v>1429</v>
      </c>
      <c r="B608" s="271" t="s">
        <v>1430</v>
      </c>
      <c r="C608" s="270" t="s">
        <v>260</v>
      </c>
      <c r="D608" s="272">
        <v>65.239999999999995</v>
      </c>
    </row>
    <row r="609" spans="1:4" ht="27">
      <c r="A609" s="270" t="s">
        <v>1431</v>
      </c>
      <c r="B609" s="271" t="s">
        <v>1432</v>
      </c>
      <c r="C609" s="270" t="s">
        <v>260</v>
      </c>
      <c r="D609" s="272">
        <v>70.930000000000007</v>
      </c>
    </row>
    <row r="610" spans="1:4" ht="27">
      <c r="A610" s="270" t="s">
        <v>1433</v>
      </c>
      <c r="B610" s="271" t="s">
        <v>1434</v>
      </c>
      <c r="C610" s="270" t="s">
        <v>260</v>
      </c>
      <c r="D610" s="272">
        <v>74.150000000000006</v>
      </c>
    </row>
    <row r="611" spans="1:4" ht="27">
      <c r="A611" s="270" t="s">
        <v>1435</v>
      </c>
      <c r="B611" s="271" t="s">
        <v>1436</v>
      </c>
      <c r="C611" s="270" t="s">
        <v>260</v>
      </c>
      <c r="D611" s="272">
        <v>27.24</v>
      </c>
    </row>
    <row r="612" spans="1:4" ht="27">
      <c r="A612" s="270" t="s">
        <v>1437</v>
      </c>
      <c r="B612" s="271" t="s">
        <v>1438</v>
      </c>
      <c r="C612" s="270" t="s">
        <v>260</v>
      </c>
      <c r="D612" s="272">
        <v>29.47</v>
      </c>
    </row>
    <row r="613" spans="1:4" ht="27">
      <c r="A613" s="270" t="s">
        <v>1439</v>
      </c>
      <c r="B613" s="271" t="s">
        <v>1440</v>
      </c>
      <c r="C613" s="270" t="s">
        <v>260</v>
      </c>
      <c r="D613" s="272">
        <v>31.7</v>
      </c>
    </row>
    <row r="614" spans="1:4" ht="27">
      <c r="A614" s="270" t="s">
        <v>1441</v>
      </c>
      <c r="B614" s="271" t="s">
        <v>1442</v>
      </c>
      <c r="C614" s="270" t="s">
        <v>260</v>
      </c>
      <c r="D614" s="272">
        <v>35.26</v>
      </c>
    </row>
    <row r="615" spans="1:4" ht="27">
      <c r="A615" s="270" t="s">
        <v>1443</v>
      </c>
      <c r="B615" s="271" t="s">
        <v>1444</v>
      </c>
      <c r="C615" s="270" t="s">
        <v>260</v>
      </c>
      <c r="D615" s="272">
        <v>42.83</v>
      </c>
    </row>
    <row r="616" spans="1:4" ht="27">
      <c r="A616" s="270" t="s">
        <v>1445</v>
      </c>
      <c r="B616" s="271" t="s">
        <v>1446</v>
      </c>
      <c r="C616" s="270" t="s">
        <v>260</v>
      </c>
      <c r="D616" s="272">
        <v>47.29</v>
      </c>
    </row>
    <row r="617" spans="1:4" ht="27">
      <c r="A617" s="270" t="s">
        <v>1447</v>
      </c>
      <c r="B617" s="271" t="s">
        <v>1448</v>
      </c>
      <c r="C617" s="270" t="s">
        <v>260</v>
      </c>
      <c r="D617" s="272">
        <v>51.74</v>
      </c>
    </row>
    <row r="618" spans="1:4" ht="27">
      <c r="A618" s="270" t="s">
        <v>1449</v>
      </c>
      <c r="B618" s="271" t="s">
        <v>1450</v>
      </c>
      <c r="C618" s="270" t="s">
        <v>260</v>
      </c>
      <c r="D618" s="272">
        <v>25.9</v>
      </c>
    </row>
    <row r="619" spans="1:4" ht="27">
      <c r="A619" s="270" t="s">
        <v>1451</v>
      </c>
      <c r="B619" s="271" t="s">
        <v>1452</v>
      </c>
      <c r="C619" s="270" t="s">
        <v>260</v>
      </c>
      <c r="D619" s="272">
        <v>27.68</v>
      </c>
    </row>
    <row r="620" spans="1:4" ht="27">
      <c r="A620" s="270" t="s">
        <v>1453</v>
      </c>
      <c r="B620" s="271" t="s">
        <v>1454</v>
      </c>
      <c r="C620" s="270" t="s">
        <v>260</v>
      </c>
      <c r="D620" s="272">
        <v>29.47</v>
      </c>
    </row>
    <row r="621" spans="1:4" ht="27">
      <c r="A621" s="270" t="s">
        <v>1455</v>
      </c>
      <c r="B621" s="271" t="s">
        <v>1456</v>
      </c>
      <c r="C621" s="270" t="s">
        <v>260</v>
      </c>
      <c r="D621" s="272">
        <v>32.31</v>
      </c>
    </row>
    <row r="622" spans="1:4" ht="27">
      <c r="A622" s="270" t="s">
        <v>1457</v>
      </c>
      <c r="B622" s="271" t="s">
        <v>1458</v>
      </c>
      <c r="C622" s="270" t="s">
        <v>260</v>
      </c>
      <c r="D622" s="272">
        <v>58.02</v>
      </c>
    </row>
    <row r="623" spans="1:4" ht="27">
      <c r="A623" s="270" t="s">
        <v>1459</v>
      </c>
      <c r="B623" s="271" t="s">
        <v>1460</v>
      </c>
      <c r="C623" s="270" t="s">
        <v>180</v>
      </c>
      <c r="D623" s="272">
        <v>13.51</v>
      </c>
    </row>
    <row r="624" spans="1:4" ht="27">
      <c r="A624" s="270" t="s">
        <v>1461</v>
      </c>
      <c r="B624" s="271" t="s">
        <v>1462</v>
      </c>
      <c r="C624" s="270" t="s">
        <v>260</v>
      </c>
      <c r="D624" s="272">
        <v>81.099999999999994</v>
      </c>
    </row>
    <row r="625" spans="1:4" ht="27">
      <c r="A625" s="270" t="s">
        <v>1463</v>
      </c>
      <c r="B625" s="271" t="s">
        <v>1464</v>
      </c>
      <c r="C625" s="270" t="s">
        <v>260</v>
      </c>
      <c r="D625" s="272">
        <v>79.040000000000006</v>
      </c>
    </row>
    <row r="626" spans="1:4" ht="13.5">
      <c r="A626" s="270" t="s">
        <v>1465</v>
      </c>
      <c r="B626" s="271" t="s">
        <v>1466</v>
      </c>
      <c r="C626" s="270" t="s">
        <v>246</v>
      </c>
      <c r="D626" s="272">
        <v>36.090000000000003</v>
      </c>
    </row>
    <row r="627" spans="1:4" ht="13.5">
      <c r="A627" s="270" t="s">
        <v>1467</v>
      </c>
      <c r="B627" s="271" t="s">
        <v>1468</v>
      </c>
      <c r="C627" s="270" t="s">
        <v>246</v>
      </c>
      <c r="D627" s="272">
        <v>53.07</v>
      </c>
    </row>
    <row r="628" spans="1:4" ht="13.5">
      <c r="A628" s="270" t="s">
        <v>1469</v>
      </c>
      <c r="B628" s="271" t="s">
        <v>1470</v>
      </c>
      <c r="C628" s="270" t="s">
        <v>246</v>
      </c>
      <c r="D628" s="272">
        <v>34.06</v>
      </c>
    </row>
    <row r="629" spans="1:4" ht="13.5">
      <c r="A629" s="270" t="s">
        <v>1471</v>
      </c>
      <c r="B629" s="271" t="s">
        <v>1472</v>
      </c>
      <c r="C629" s="270" t="s">
        <v>246</v>
      </c>
      <c r="D629" s="272">
        <v>36.99</v>
      </c>
    </row>
    <row r="630" spans="1:4" ht="13.5">
      <c r="A630" s="270" t="s">
        <v>1473</v>
      </c>
      <c r="B630" s="271" t="s">
        <v>1474</v>
      </c>
      <c r="C630" s="270" t="s">
        <v>246</v>
      </c>
      <c r="D630" s="272">
        <v>30.11</v>
      </c>
    </row>
    <row r="631" spans="1:4" ht="13.5">
      <c r="A631" s="270" t="s">
        <v>1475</v>
      </c>
      <c r="B631" s="271" t="s">
        <v>1476</v>
      </c>
      <c r="C631" s="270" t="s">
        <v>246</v>
      </c>
      <c r="D631" s="272">
        <v>35.31</v>
      </c>
    </row>
    <row r="632" spans="1:4" ht="27">
      <c r="A632" s="270" t="s">
        <v>1477</v>
      </c>
      <c r="B632" s="271" t="s">
        <v>1478</v>
      </c>
      <c r="C632" s="270" t="s">
        <v>260</v>
      </c>
      <c r="D632" s="272">
        <v>30.05</v>
      </c>
    </row>
    <row r="633" spans="1:4" ht="13.5">
      <c r="A633" s="270" t="s">
        <v>1479</v>
      </c>
      <c r="B633" s="271" t="s">
        <v>1480</v>
      </c>
      <c r="C633" s="270" t="s">
        <v>260</v>
      </c>
      <c r="D633" s="272">
        <v>201.01</v>
      </c>
    </row>
    <row r="634" spans="1:4" ht="67.5">
      <c r="A634" s="270" t="s">
        <v>1481</v>
      </c>
      <c r="B634" s="271" t="s">
        <v>1482</v>
      </c>
      <c r="C634" s="270" t="s">
        <v>180</v>
      </c>
      <c r="D634" s="272">
        <v>49.55</v>
      </c>
    </row>
    <row r="635" spans="1:4" ht="27">
      <c r="A635" s="270" t="s">
        <v>1483</v>
      </c>
      <c r="B635" s="271" t="s">
        <v>1484</v>
      </c>
      <c r="C635" s="270" t="s">
        <v>180</v>
      </c>
      <c r="D635" s="272">
        <v>35.380000000000003</v>
      </c>
    </row>
    <row r="636" spans="1:4" ht="13.5">
      <c r="A636" s="270" t="s">
        <v>1485</v>
      </c>
      <c r="B636" s="271" t="s">
        <v>1486</v>
      </c>
      <c r="C636" s="270" t="s">
        <v>180</v>
      </c>
      <c r="D636" s="272">
        <v>21.04</v>
      </c>
    </row>
    <row r="637" spans="1:4" ht="27">
      <c r="A637" s="270" t="s">
        <v>1487</v>
      </c>
      <c r="B637" s="271" t="s">
        <v>1488</v>
      </c>
      <c r="C637" s="270" t="s">
        <v>180</v>
      </c>
      <c r="D637" s="272">
        <v>19.989999999999998</v>
      </c>
    </row>
    <row r="638" spans="1:4" ht="40.5">
      <c r="A638" s="270" t="s">
        <v>1489</v>
      </c>
      <c r="B638" s="271" t="s">
        <v>1490</v>
      </c>
      <c r="C638" s="270" t="s">
        <v>180</v>
      </c>
      <c r="D638" s="272">
        <v>26.57</v>
      </c>
    </row>
    <row r="639" spans="1:4" ht="40.5">
      <c r="A639" s="270" t="s">
        <v>1491</v>
      </c>
      <c r="B639" s="271" t="s">
        <v>1492</v>
      </c>
      <c r="C639" s="270" t="s">
        <v>180</v>
      </c>
      <c r="D639" s="272">
        <v>29.18</v>
      </c>
    </row>
    <row r="640" spans="1:4" ht="40.5">
      <c r="A640" s="270" t="s">
        <v>1493</v>
      </c>
      <c r="B640" s="271" t="s">
        <v>1494</v>
      </c>
      <c r="C640" s="270" t="s">
        <v>180</v>
      </c>
      <c r="D640" s="272">
        <v>31.79</v>
      </c>
    </row>
    <row r="641" spans="1:4" ht="40.5">
      <c r="A641" s="270" t="s">
        <v>1495</v>
      </c>
      <c r="B641" s="271" t="s">
        <v>1496</v>
      </c>
      <c r="C641" s="270" t="s">
        <v>180</v>
      </c>
      <c r="D641" s="272">
        <v>34.4</v>
      </c>
    </row>
    <row r="642" spans="1:4" ht="40.5">
      <c r="A642" s="270" t="s">
        <v>1497</v>
      </c>
      <c r="B642" s="271" t="s">
        <v>1498</v>
      </c>
      <c r="C642" s="270" t="s">
        <v>180</v>
      </c>
      <c r="D642" s="272">
        <v>25.43</v>
      </c>
    </row>
    <row r="643" spans="1:4" ht="40.5">
      <c r="A643" s="270" t="s">
        <v>1499</v>
      </c>
      <c r="B643" s="271" t="s">
        <v>1500</v>
      </c>
      <c r="C643" s="270" t="s">
        <v>180</v>
      </c>
      <c r="D643" s="272">
        <v>27.66</v>
      </c>
    </row>
    <row r="644" spans="1:4" ht="40.5">
      <c r="A644" s="270" t="s">
        <v>1501</v>
      </c>
      <c r="B644" s="271" t="s">
        <v>1502</v>
      </c>
      <c r="C644" s="270" t="s">
        <v>180</v>
      </c>
      <c r="D644" s="272">
        <v>29.89</v>
      </c>
    </row>
    <row r="645" spans="1:4" ht="40.5">
      <c r="A645" s="270" t="s">
        <v>1503</v>
      </c>
      <c r="B645" s="271" t="s">
        <v>1504</v>
      </c>
      <c r="C645" s="270" t="s">
        <v>180</v>
      </c>
      <c r="D645" s="272">
        <v>32.119999999999997</v>
      </c>
    </row>
    <row r="646" spans="1:4" ht="40.5">
      <c r="A646" s="270" t="s">
        <v>1505</v>
      </c>
      <c r="B646" s="271" t="s">
        <v>1506</v>
      </c>
      <c r="C646" s="270" t="s">
        <v>180</v>
      </c>
      <c r="D646" s="272">
        <v>20.32</v>
      </c>
    </row>
    <row r="647" spans="1:4" ht="40.5">
      <c r="A647" s="270" t="s">
        <v>1507</v>
      </c>
      <c r="B647" s="271" t="s">
        <v>1508</v>
      </c>
      <c r="C647" s="270" t="s">
        <v>180</v>
      </c>
      <c r="D647" s="272">
        <v>22.93</v>
      </c>
    </row>
    <row r="648" spans="1:4" ht="40.5">
      <c r="A648" s="270" t="s">
        <v>1509</v>
      </c>
      <c r="B648" s="271" t="s">
        <v>1510</v>
      </c>
      <c r="C648" s="270" t="s">
        <v>180</v>
      </c>
      <c r="D648" s="272">
        <v>25.54</v>
      </c>
    </row>
    <row r="649" spans="1:4" ht="40.5">
      <c r="A649" s="270" t="s">
        <v>1511</v>
      </c>
      <c r="B649" s="271" t="s">
        <v>1512</v>
      </c>
      <c r="C649" s="270" t="s">
        <v>180</v>
      </c>
      <c r="D649" s="272">
        <v>28.15</v>
      </c>
    </row>
    <row r="650" spans="1:4" ht="40.5">
      <c r="A650" s="270" t="s">
        <v>1513</v>
      </c>
      <c r="B650" s="271" t="s">
        <v>1514</v>
      </c>
      <c r="C650" s="270" t="s">
        <v>180</v>
      </c>
      <c r="D650" s="272">
        <v>19.18</v>
      </c>
    </row>
    <row r="651" spans="1:4" ht="40.5">
      <c r="A651" s="270" t="s">
        <v>1515</v>
      </c>
      <c r="B651" s="271" t="s">
        <v>1516</v>
      </c>
      <c r="C651" s="270" t="s">
        <v>180</v>
      </c>
      <c r="D651" s="272">
        <v>21.41</v>
      </c>
    </row>
    <row r="652" spans="1:4" ht="40.5">
      <c r="A652" s="270" t="s">
        <v>1517</v>
      </c>
      <c r="B652" s="271" t="s">
        <v>1518</v>
      </c>
      <c r="C652" s="270" t="s">
        <v>180</v>
      </c>
      <c r="D652" s="272">
        <v>23.64</v>
      </c>
    </row>
    <row r="653" spans="1:4" ht="40.5">
      <c r="A653" s="270" t="s">
        <v>1519</v>
      </c>
      <c r="B653" s="271" t="s">
        <v>1520</v>
      </c>
      <c r="C653" s="270" t="s">
        <v>180</v>
      </c>
      <c r="D653" s="272">
        <v>25.87</v>
      </c>
    </row>
    <row r="654" spans="1:4" ht="27">
      <c r="A654" s="270" t="s">
        <v>1521</v>
      </c>
      <c r="B654" s="271" t="s">
        <v>1522</v>
      </c>
      <c r="C654" s="270" t="s">
        <v>260</v>
      </c>
      <c r="D654" s="272">
        <v>11.5</v>
      </c>
    </row>
    <row r="655" spans="1:4" ht="13.5">
      <c r="A655" s="270" t="s">
        <v>197</v>
      </c>
      <c r="B655" s="271" t="s">
        <v>1523</v>
      </c>
      <c r="C655" s="270" t="s">
        <v>180</v>
      </c>
      <c r="D655" s="272">
        <v>20.079999999999998</v>
      </c>
    </row>
    <row r="656" spans="1:4" ht="27">
      <c r="A656" s="270" t="s">
        <v>1524</v>
      </c>
      <c r="B656" s="271" t="s">
        <v>1525</v>
      </c>
      <c r="C656" s="270" t="s">
        <v>180</v>
      </c>
      <c r="D656" s="272">
        <v>57.86</v>
      </c>
    </row>
    <row r="657" spans="1:4" ht="27">
      <c r="A657" s="270" t="s">
        <v>1526</v>
      </c>
      <c r="B657" s="271" t="s">
        <v>1527</v>
      </c>
      <c r="C657" s="270" t="s">
        <v>180</v>
      </c>
      <c r="D657" s="272">
        <v>57.86</v>
      </c>
    </row>
    <row r="658" spans="1:4" ht="27">
      <c r="A658" s="270" t="s">
        <v>1528</v>
      </c>
      <c r="B658" s="271" t="s">
        <v>1529</v>
      </c>
      <c r="C658" s="270" t="s">
        <v>180</v>
      </c>
      <c r="D658" s="272">
        <v>8.27</v>
      </c>
    </row>
    <row r="659" spans="1:4" ht="27">
      <c r="A659" s="270" t="s">
        <v>1530</v>
      </c>
      <c r="B659" s="271" t="s">
        <v>1531</v>
      </c>
      <c r="C659" s="270" t="s">
        <v>180</v>
      </c>
      <c r="D659" s="272">
        <v>2.52</v>
      </c>
    </row>
    <row r="660" spans="1:4" ht="27">
      <c r="A660" s="270" t="s">
        <v>1532</v>
      </c>
      <c r="B660" s="271" t="s">
        <v>1533</v>
      </c>
      <c r="C660" s="270" t="s">
        <v>180</v>
      </c>
      <c r="D660" s="272">
        <v>28.7</v>
      </c>
    </row>
    <row r="661" spans="1:4" ht="27">
      <c r="A661" s="270" t="s">
        <v>1534</v>
      </c>
      <c r="B661" s="271" t="s">
        <v>1535</v>
      </c>
      <c r="C661" s="270" t="s">
        <v>180</v>
      </c>
      <c r="D661" s="272">
        <v>31.2</v>
      </c>
    </row>
    <row r="662" spans="1:4" ht="27">
      <c r="A662" s="270" t="s">
        <v>1536</v>
      </c>
      <c r="B662" s="271" t="s">
        <v>1537</v>
      </c>
      <c r="C662" s="270" t="s">
        <v>180</v>
      </c>
      <c r="D662" s="272">
        <v>33.69</v>
      </c>
    </row>
    <row r="663" spans="1:4" ht="27">
      <c r="A663" s="270" t="s">
        <v>1538</v>
      </c>
      <c r="B663" s="271" t="s">
        <v>1539</v>
      </c>
      <c r="C663" s="270" t="s">
        <v>180</v>
      </c>
      <c r="D663" s="272">
        <v>46.78</v>
      </c>
    </row>
    <row r="664" spans="1:4" ht="54">
      <c r="A664" s="270" t="s">
        <v>1540</v>
      </c>
      <c r="B664" s="271" t="s">
        <v>1541</v>
      </c>
      <c r="C664" s="270" t="s">
        <v>180</v>
      </c>
      <c r="D664" s="272">
        <v>41.8</v>
      </c>
    </row>
    <row r="665" spans="1:4" ht="54">
      <c r="A665" s="270" t="s">
        <v>1542</v>
      </c>
      <c r="B665" s="271" t="s">
        <v>1543</v>
      </c>
      <c r="C665" s="270" t="s">
        <v>180</v>
      </c>
      <c r="D665" s="272">
        <v>42.54</v>
      </c>
    </row>
    <row r="666" spans="1:4" ht="54">
      <c r="A666" s="270" t="s">
        <v>1544</v>
      </c>
      <c r="B666" s="271" t="s">
        <v>1545</v>
      </c>
      <c r="C666" s="270" t="s">
        <v>180</v>
      </c>
      <c r="D666" s="272">
        <v>43.59</v>
      </c>
    </row>
    <row r="667" spans="1:4" ht="40.5">
      <c r="A667" s="270" t="s">
        <v>1546</v>
      </c>
      <c r="B667" s="271" t="s">
        <v>1547</v>
      </c>
      <c r="C667" s="270" t="s">
        <v>180</v>
      </c>
      <c r="D667" s="272">
        <v>92.46</v>
      </c>
    </row>
    <row r="668" spans="1:4" ht="67.5">
      <c r="A668" s="270" t="s">
        <v>1548</v>
      </c>
      <c r="B668" s="271" t="s">
        <v>1549</v>
      </c>
      <c r="C668" s="270" t="s">
        <v>180</v>
      </c>
      <c r="D668" s="272">
        <v>64.62</v>
      </c>
    </row>
    <row r="669" spans="1:4" ht="67.5">
      <c r="A669" s="270" t="s">
        <v>1550</v>
      </c>
      <c r="B669" s="271" t="s">
        <v>1551</v>
      </c>
      <c r="C669" s="270" t="s">
        <v>180</v>
      </c>
      <c r="D669" s="272">
        <v>61.74</v>
      </c>
    </row>
    <row r="670" spans="1:4" ht="67.5">
      <c r="A670" s="270" t="s">
        <v>1552</v>
      </c>
      <c r="B670" s="271" t="s">
        <v>1553</v>
      </c>
      <c r="C670" s="270" t="s">
        <v>180</v>
      </c>
      <c r="D670" s="272">
        <v>51.96</v>
      </c>
    </row>
    <row r="671" spans="1:4" ht="67.5">
      <c r="A671" s="270" t="s">
        <v>1554</v>
      </c>
      <c r="B671" s="271" t="s">
        <v>1555</v>
      </c>
      <c r="C671" s="270" t="s">
        <v>180</v>
      </c>
      <c r="D671" s="272">
        <v>50.8</v>
      </c>
    </row>
    <row r="672" spans="1:4" ht="67.5">
      <c r="A672" s="270" t="s">
        <v>1556</v>
      </c>
      <c r="B672" s="271" t="s">
        <v>1557</v>
      </c>
      <c r="C672" s="270" t="s">
        <v>180</v>
      </c>
      <c r="D672" s="272">
        <v>75.16</v>
      </c>
    </row>
    <row r="673" spans="1:4" ht="67.5">
      <c r="A673" s="270" t="s">
        <v>1558</v>
      </c>
      <c r="B673" s="271" t="s">
        <v>1559</v>
      </c>
      <c r="C673" s="270" t="s">
        <v>180</v>
      </c>
      <c r="D673" s="272">
        <v>81.23</v>
      </c>
    </row>
    <row r="674" spans="1:4" ht="81">
      <c r="A674" s="270" t="s">
        <v>1560</v>
      </c>
      <c r="B674" s="271" t="s">
        <v>1561</v>
      </c>
      <c r="C674" s="270" t="s">
        <v>180</v>
      </c>
      <c r="D674" s="272">
        <v>83.91</v>
      </c>
    </row>
    <row r="675" spans="1:4" ht="67.5">
      <c r="A675" s="270" t="s">
        <v>1562</v>
      </c>
      <c r="B675" s="271" t="s">
        <v>1563</v>
      </c>
      <c r="C675" s="270" t="s">
        <v>180</v>
      </c>
      <c r="D675" s="272">
        <v>94.05</v>
      </c>
    </row>
    <row r="676" spans="1:4" ht="54">
      <c r="A676" s="270" t="s">
        <v>1564</v>
      </c>
      <c r="B676" s="271" t="s">
        <v>1565</v>
      </c>
      <c r="C676" s="270" t="s">
        <v>180</v>
      </c>
      <c r="D676" s="272">
        <v>79.64</v>
      </c>
    </row>
    <row r="677" spans="1:4" ht="54">
      <c r="A677" s="270" t="s">
        <v>1566</v>
      </c>
      <c r="B677" s="271" t="s">
        <v>1567</v>
      </c>
      <c r="C677" s="270" t="s">
        <v>180</v>
      </c>
      <c r="D677" s="272">
        <v>77.540000000000006</v>
      </c>
    </row>
    <row r="678" spans="1:4" ht="54">
      <c r="A678" s="270" t="s">
        <v>1568</v>
      </c>
      <c r="B678" s="271" t="s">
        <v>1569</v>
      </c>
      <c r="C678" s="270" t="s">
        <v>180</v>
      </c>
      <c r="D678" s="272">
        <v>60.22</v>
      </c>
    </row>
    <row r="679" spans="1:4" ht="54">
      <c r="A679" s="270" t="s">
        <v>1570</v>
      </c>
      <c r="B679" s="271" t="s">
        <v>1571</v>
      </c>
      <c r="C679" s="270" t="s">
        <v>180</v>
      </c>
      <c r="D679" s="272">
        <v>86.47</v>
      </c>
    </row>
    <row r="680" spans="1:4" ht="54">
      <c r="A680" s="270" t="s">
        <v>1572</v>
      </c>
      <c r="B680" s="271" t="s">
        <v>1573</v>
      </c>
      <c r="C680" s="270" t="s">
        <v>180</v>
      </c>
      <c r="D680" s="272">
        <v>81.22</v>
      </c>
    </row>
    <row r="681" spans="1:4" ht="54">
      <c r="A681" s="270" t="s">
        <v>1574</v>
      </c>
      <c r="B681" s="271" t="s">
        <v>1575</v>
      </c>
      <c r="C681" s="270" t="s">
        <v>180</v>
      </c>
      <c r="D681" s="272">
        <v>62.84</v>
      </c>
    </row>
    <row r="682" spans="1:4" ht="67.5">
      <c r="A682" s="270" t="s">
        <v>1576</v>
      </c>
      <c r="B682" s="271" t="s">
        <v>1577</v>
      </c>
      <c r="C682" s="270" t="s">
        <v>180</v>
      </c>
      <c r="D682" s="272">
        <v>92.45</v>
      </c>
    </row>
    <row r="683" spans="1:4" ht="54">
      <c r="A683" s="270" t="s">
        <v>1578</v>
      </c>
      <c r="B683" s="271" t="s">
        <v>1579</v>
      </c>
      <c r="C683" s="270" t="s">
        <v>180</v>
      </c>
      <c r="D683" s="272">
        <v>209.51</v>
      </c>
    </row>
    <row r="684" spans="1:4" ht="40.5">
      <c r="A684" s="270" t="s">
        <v>1580</v>
      </c>
      <c r="B684" s="271" t="s">
        <v>1581</v>
      </c>
      <c r="C684" s="270" t="s">
        <v>180</v>
      </c>
      <c r="D684" s="272">
        <v>192.37</v>
      </c>
    </row>
    <row r="685" spans="1:4" ht="40.5">
      <c r="A685" s="270" t="s">
        <v>1582</v>
      </c>
      <c r="B685" s="271" t="s">
        <v>1583</v>
      </c>
      <c r="C685" s="270" t="s">
        <v>180</v>
      </c>
      <c r="D685" s="272">
        <v>244.54</v>
      </c>
    </row>
    <row r="686" spans="1:4" ht="40.5">
      <c r="A686" s="270" t="s">
        <v>1584</v>
      </c>
      <c r="B686" s="271" t="s">
        <v>1585</v>
      </c>
      <c r="C686" s="270" t="s">
        <v>180</v>
      </c>
      <c r="D686" s="272">
        <v>4.29</v>
      </c>
    </row>
    <row r="687" spans="1:4" ht="40.5">
      <c r="A687" s="270" t="s">
        <v>1586</v>
      </c>
      <c r="B687" s="271" t="s">
        <v>1587</v>
      </c>
      <c r="C687" s="270" t="s">
        <v>180</v>
      </c>
      <c r="D687" s="272">
        <v>4.8600000000000003</v>
      </c>
    </row>
    <row r="688" spans="1:4" ht="40.5">
      <c r="A688" s="270" t="s">
        <v>1588</v>
      </c>
      <c r="B688" s="271" t="s">
        <v>1589</v>
      </c>
      <c r="C688" s="270" t="s">
        <v>180</v>
      </c>
      <c r="D688" s="272">
        <v>6.45</v>
      </c>
    </row>
    <row r="689" spans="1:4" ht="27">
      <c r="A689" s="270" t="s">
        <v>1590</v>
      </c>
      <c r="B689" s="271" t="s">
        <v>1591</v>
      </c>
      <c r="C689" s="270" t="s">
        <v>180</v>
      </c>
      <c r="D689" s="272">
        <v>7.65</v>
      </c>
    </row>
    <row r="690" spans="1:4" ht="27">
      <c r="A690" s="270" t="s">
        <v>1592</v>
      </c>
      <c r="B690" s="271" t="s">
        <v>1593</v>
      </c>
      <c r="C690" s="270" t="s">
        <v>180</v>
      </c>
      <c r="D690" s="272">
        <v>13.74</v>
      </c>
    </row>
    <row r="691" spans="1:4" ht="13.5">
      <c r="A691" s="270" t="s">
        <v>1594</v>
      </c>
      <c r="B691" s="271" t="s">
        <v>1595</v>
      </c>
      <c r="C691" s="270" t="s">
        <v>180</v>
      </c>
      <c r="D691" s="272">
        <v>51.99</v>
      </c>
    </row>
    <row r="692" spans="1:4" ht="40.5">
      <c r="A692" s="270" t="s">
        <v>1596</v>
      </c>
      <c r="B692" s="271" t="s">
        <v>1597</v>
      </c>
      <c r="C692" s="270" t="s">
        <v>180</v>
      </c>
      <c r="D692" s="272">
        <v>42.76</v>
      </c>
    </row>
    <row r="693" spans="1:4" ht="40.5">
      <c r="A693" s="270" t="s">
        <v>1598</v>
      </c>
      <c r="B693" s="271" t="s">
        <v>1599</v>
      </c>
      <c r="C693" s="270" t="s">
        <v>180</v>
      </c>
      <c r="D693" s="272">
        <v>42.95</v>
      </c>
    </row>
    <row r="694" spans="1:4" ht="40.5">
      <c r="A694" s="270" t="s">
        <v>1600</v>
      </c>
      <c r="B694" s="271" t="s">
        <v>1601</v>
      </c>
      <c r="C694" s="270" t="s">
        <v>180</v>
      </c>
      <c r="D694" s="272">
        <v>43.87</v>
      </c>
    </row>
    <row r="695" spans="1:4" ht="27">
      <c r="A695" s="270" t="s">
        <v>1602</v>
      </c>
      <c r="B695" s="271" t="s">
        <v>1603</v>
      </c>
      <c r="C695" s="270" t="s">
        <v>180</v>
      </c>
      <c r="D695" s="272">
        <v>11.24</v>
      </c>
    </row>
    <row r="696" spans="1:4" ht="40.5">
      <c r="A696" s="270" t="s">
        <v>1604</v>
      </c>
      <c r="B696" s="271" t="s">
        <v>1605</v>
      </c>
      <c r="C696" s="270" t="s">
        <v>180</v>
      </c>
      <c r="D696" s="272">
        <v>15.35</v>
      </c>
    </row>
    <row r="697" spans="1:4" ht="27">
      <c r="A697" s="270" t="s">
        <v>1606</v>
      </c>
      <c r="B697" s="271" t="s">
        <v>1607</v>
      </c>
      <c r="C697" s="270" t="s">
        <v>180</v>
      </c>
      <c r="D697" s="272">
        <v>15.54</v>
      </c>
    </row>
    <row r="698" spans="1:4" ht="27">
      <c r="A698" s="270" t="s">
        <v>1608</v>
      </c>
      <c r="B698" s="271" t="s">
        <v>1609</v>
      </c>
      <c r="C698" s="270" t="s">
        <v>180</v>
      </c>
      <c r="D698" s="272">
        <v>16.46</v>
      </c>
    </row>
    <row r="699" spans="1:4" ht="27">
      <c r="A699" s="270" t="s">
        <v>1610</v>
      </c>
      <c r="B699" s="271" t="s">
        <v>1611</v>
      </c>
      <c r="C699" s="270" t="s">
        <v>180</v>
      </c>
      <c r="D699" s="272">
        <v>4.93</v>
      </c>
    </row>
    <row r="700" spans="1:4" ht="27">
      <c r="A700" s="270" t="s">
        <v>1612</v>
      </c>
      <c r="B700" s="271" t="s">
        <v>1613</v>
      </c>
      <c r="C700" s="270" t="s">
        <v>180</v>
      </c>
      <c r="D700" s="272">
        <v>103.05</v>
      </c>
    </row>
    <row r="701" spans="1:4" ht="27">
      <c r="A701" s="270" t="s">
        <v>1614</v>
      </c>
      <c r="B701" s="271" t="s">
        <v>1615</v>
      </c>
      <c r="C701" s="270" t="s">
        <v>180</v>
      </c>
      <c r="D701" s="272">
        <v>87.61</v>
      </c>
    </row>
    <row r="702" spans="1:4" ht="40.5">
      <c r="A702" s="270" t="s">
        <v>1616</v>
      </c>
      <c r="B702" s="271" t="s">
        <v>1617</v>
      </c>
      <c r="C702" s="270" t="s">
        <v>180</v>
      </c>
      <c r="D702" s="272">
        <v>37.28</v>
      </c>
    </row>
    <row r="703" spans="1:4" ht="54">
      <c r="A703" s="270" t="s">
        <v>1618</v>
      </c>
      <c r="B703" s="271" t="s">
        <v>1619</v>
      </c>
      <c r="C703" s="270" t="s">
        <v>180</v>
      </c>
      <c r="D703" s="272">
        <v>43.45</v>
      </c>
    </row>
    <row r="704" spans="1:4" ht="54">
      <c r="A704" s="270" t="s">
        <v>1620</v>
      </c>
      <c r="B704" s="271" t="s">
        <v>1621</v>
      </c>
      <c r="C704" s="270" t="s">
        <v>180</v>
      </c>
      <c r="D704" s="272">
        <v>42.68</v>
      </c>
    </row>
    <row r="705" spans="1:4" ht="54">
      <c r="A705" s="270" t="s">
        <v>1622</v>
      </c>
      <c r="B705" s="271" t="s">
        <v>1623</v>
      </c>
      <c r="C705" s="270" t="s">
        <v>180</v>
      </c>
      <c r="D705" s="272">
        <v>44.57</v>
      </c>
    </row>
    <row r="706" spans="1:4" ht="54">
      <c r="A706" s="270" t="s">
        <v>1624</v>
      </c>
      <c r="B706" s="271" t="s">
        <v>1625</v>
      </c>
      <c r="C706" s="270" t="s">
        <v>180</v>
      </c>
      <c r="D706" s="272">
        <v>47.92</v>
      </c>
    </row>
    <row r="707" spans="1:4" ht="54">
      <c r="A707" s="270" t="s">
        <v>1626</v>
      </c>
      <c r="B707" s="271" t="s">
        <v>1627</v>
      </c>
      <c r="C707" s="270" t="s">
        <v>180</v>
      </c>
      <c r="D707" s="272">
        <v>47.15</v>
      </c>
    </row>
    <row r="708" spans="1:4" ht="54">
      <c r="A708" s="270" t="s">
        <v>1628</v>
      </c>
      <c r="B708" s="271" t="s">
        <v>1629</v>
      </c>
      <c r="C708" s="270" t="s">
        <v>180</v>
      </c>
      <c r="D708" s="272">
        <v>49.04</v>
      </c>
    </row>
    <row r="709" spans="1:4" ht="54">
      <c r="A709" s="270" t="s">
        <v>1630</v>
      </c>
      <c r="B709" s="271" t="s">
        <v>1631</v>
      </c>
      <c r="C709" s="270" t="s">
        <v>180</v>
      </c>
      <c r="D709" s="272">
        <v>61.84</v>
      </c>
    </row>
    <row r="710" spans="1:4" ht="54">
      <c r="A710" s="270" t="s">
        <v>1632</v>
      </c>
      <c r="B710" s="271" t="s">
        <v>1633</v>
      </c>
      <c r="C710" s="270" t="s">
        <v>180</v>
      </c>
      <c r="D710" s="272">
        <v>42.99</v>
      </c>
    </row>
    <row r="711" spans="1:4" ht="40.5">
      <c r="A711" s="270" t="s">
        <v>1634</v>
      </c>
      <c r="B711" s="271" t="s">
        <v>1635</v>
      </c>
      <c r="C711" s="270" t="s">
        <v>180</v>
      </c>
      <c r="D711" s="272">
        <v>33.65</v>
      </c>
    </row>
    <row r="712" spans="1:4" ht="54">
      <c r="A712" s="270" t="s">
        <v>1636</v>
      </c>
      <c r="B712" s="271" t="s">
        <v>1637</v>
      </c>
      <c r="C712" s="270" t="s">
        <v>180</v>
      </c>
      <c r="D712" s="272">
        <v>45.46</v>
      </c>
    </row>
    <row r="713" spans="1:4" ht="54">
      <c r="A713" s="270" t="s">
        <v>1638</v>
      </c>
      <c r="B713" s="271" t="s">
        <v>1639</v>
      </c>
      <c r="C713" s="270" t="s">
        <v>180</v>
      </c>
      <c r="D713" s="272">
        <v>44.69</v>
      </c>
    </row>
    <row r="714" spans="1:4" ht="54">
      <c r="A714" s="270" t="s">
        <v>1640</v>
      </c>
      <c r="B714" s="271" t="s">
        <v>1641</v>
      </c>
      <c r="C714" s="270" t="s">
        <v>180</v>
      </c>
      <c r="D714" s="272">
        <v>46.58</v>
      </c>
    </row>
    <row r="715" spans="1:4" ht="40.5">
      <c r="A715" s="270" t="s">
        <v>1642</v>
      </c>
      <c r="B715" s="271" t="s">
        <v>1643</v>
      </c>
      <c r="C715" s="270" t="s">
        <v>180</v>
      </c>
      <c r="D715" s="272">
        <v>36.15</v>
      </c>
    </row>
    <row r="716" spans="1:4" ht="54">
      <c r="A716" s="270" t="s">
        <v>1644</v>
      </c>
      <c r="B716" s="271" t="s">
        <v>1645</v>
      </c>
      <c r="C716" s="270" t="s">
        <v>180</v>
      </c>
      <c r="D716" s="272">
        <v>49.64</v>
      </c>
    </row>
    <row r="717" spans="1:4" ht="54">
      <c r="A717" s="270" t="s">
        <v>1646</v>
      </c>
      <c r="B717" s="271" t="s">
        <v>1647</v>
      </c>
      <c r="C717" s="270" t="s">
        <v>180</v>
      </c>
      <c r="D717" s="272">
        <v>48.87</v>
      </c>
    </row>
    <row r="718" spans="1:4" ht="54">
      <c r="A718" s="270" t="s">
        <v>1648</v>
      </c>
      <c r="B718" s="271" t="s">
        <v>1649</v>
      </c>
      <c r="C718" s="270" t="s">
        <v>180</v>
      </c>
      <c r="D718" s="272">
        <v>50.76</v>
      </c>
    </row>
    <row r="719" spans="1:4" ht="40.5">
      <c r="A719" s="270" t="s">
        <v>1650</v>
      </c>
      <c r="B719" s="271" t="s">
        <v>1651</v>
      </c>
      <c r="C719" s="270" t="s">
        <v>180</v>
      </c>
      <c r="D719" s="272">
        <v>38.64</v>
      </c>
    </row>
    <row r="720" spans="1:4" ht="54">
      <c r="A720" s="270" t="s">
        <v>1652</v>
      </c>
      <c r="B720" s="271" t="s">
        <v>1653</v>
      </c>
      <c r="C720" s="270" t="s">
        <v>180</v>
      </c>
      <c r="D720" s="272">
        <v>64.760000000000005</v>
      </c>
    </row>
    <row r="721" spans="1:4" ht="40.5">
      <c r="A721" s="270" t="s">
        <v>1654</v>
      </c>
      <c r="B721" s="271" t="s">
        <v>1655</v>
      </c>
      <c r="C721" s="270" t="s">
        <v>180</v>
      </c>
      <c r="D721" s="272">
        <v>53.37</v>
      </c>
    </row>
    <row r="722" spans="1:4" ht="27">
      <c r="A722" s="270" t="s">
        <v>1656</v>
      </c>
      <c r="B722" s="271" t="s">
        <v>1657</v>
      </c>
      <c r="C722" s="270" t="s">
        <v>180</v>
      </c>
      <c r="D722" s="272">
        <v>23</v>
      </c>
    </row>
    <row r="723" spans="1:4" ht="40.5">
      <c r="A723" s="270" t="s">
        <v>1658</v>
      </c>
      <c r="B723" s="271" t="s">
        <v>1659</v>
      </c>
      <c r="C723" s="270" t="s">
        <v>180</v>
      </c>
      <c r="D723" s="272">
        <v>66.180000000000007</v>
      </c>
    </row>
    <row r="724" spans="1:4" ht="40.5">
      <c r="A724" s="270" t="s">
        <v>1660</v>
      </c>
      <c r="B724" s="271" t="s">
        <v>1661</v>
      </c>
      <c r="C724" s="270" t="s">
        <v>180</v>
      </c>
      <c r="D724" s="272">
        <v>66.180000000000007</v>
      </c>
    </row>
    <row r="725" spans="1:4" ht="54">
      <c r="A725" s="270" t="s">
        <v>1662</v>
      </c>
      <c r="B725" s="271" t="s">
        <v>1663</v>
      </c>
      <c r="C725" s="270" t="s">
        <v>180</v>
      </c>
      <c r="D725" s="272">
        <v>100.23</v>
      </c>
    </row>
    <row r="726" spans="1:4" ht="54">
      <c r="A726" s="270" t="s">
        <v>1664</v>
      </c>
      <c r="B726" s="271" t="s">
        <v>1665</v>
      </c>
      <c r="C726" s="270" t="s">
        <v>180</v>
      </c>
      <c r="D726" s="272">
        <v>98.54</v>
      </c>
    </row>
    <row r="727" spans="1:4" ht="54">
      <c r="A727" s="270" t="s">
        <v>1666</v>
      </c>
      <c r="B727" s="271" t="s">
        <v>1667</v>
      </c>
      <c r="C727" s="270" t="s">
        <v>180</v>
      </c>
      <c r="D727" s="272">
        <v>80.87</v>
      </c>
    </row>
    <row r="728" spans="1:4" ht="54">
      <c r="A728" s="270" t="s">
        <v>1668</v>
      </c>
      <c r="B728" s="271" t="s">
        <v>1669</v>
      </c>
      <c r="C728" s="270" t="s">
        <v>180</v>
      </c>
      <c r="D728" s="272">
        <v>79.180000000000007</v>
      </c>
    </row>
    <row r="729" spans="1:4" ht="27">
      <c r="A729" s="270" t="s">
        <v>1670</v>
      </c>
      <c r="B729" s="271" t="s">
        <v>1671</v>
      </c>
      <c r="C729" s="270" t="s">
        <v>181</v>
      </c>
      <c r="D729" s="272">
        <v>2422.06</v>
      </c>
    </row>
    <row r="730" spans="1:4" ht="67.5">
      <c r="A730" s="270" t="s">
        <v>1672</v>
      </c>
      <c r="B730" s="271" t="s">
        <v>1673</v>
      </c>
      <c r="C730" s="270" t="s">
        <v>180</v>
      </c>
      <c r="D730" s="272">
        <v>42.56</v>
      </c>
    </row>
    <row r="731" spans="1:4" ht="67.5">
      <c r="A731" s="270" t="s">
        <v>1674</v>
      </c>
      <c r="B731" s="271" t="s">
        <v>1675</v>
      </c>
      <c r="C731" s="270" t="s">
        <v>180</v>
      </c>
      <c r="D731" s="272">
        <v>66.8</v>
      </c>
    </row>
    <row r="732" spans="1:4" ht="67.5">
      <c r="A732" s="270" t="s">
        <v>1676</v>
      </c>
      <c r="B732" s="271" t="s">
        <v>1677</v>
      </c>
      <c r="C732" s="270" t="s">
        <v>180</v>
      </c>
      <c r="D732" s="272">
        <v>96.4</v>
      </c>
    </row>
    <row r="733" spans="1:4" ht="67.5">
      <c r="A733" s="270" t="s">
        <v>1678</v>
      </c>
      <c r="B733" s="271" t="s">
        <v>1679</v>
      </c>
      <c r="C733" s="270" t="s">
        <v>180</v>
      </c>
      <c r="D733" s="272">
        <v>104.73</v>
      </c>
    </row>
    <row r="734" spans="1:4" ht="67.5">
      <c r="A734" s="270" t="s">
        <v>1680</v>
      </c>
      <c r="B734" s="271" t="s">
        <v>1681</v>
      </c>
      <c r="C734" s="270" t="s">
        <v>180</v>
      </c>
      <c r="D734" s="272">
        <v>75.91</v>
      </c>
    </row>
    <row r="735" spans="1:4" ht="67.5">
      <c r="A735" s="270" t="s">
        <v>1682</v>
      </c>
      <c r="B735" s="271" t="s">
        <v>1683</v>
      </c>
      <c r="C735" s="270" t="s">
        <v>180</v>
      </c>
      <c r="D735" s="272">
        <v>48.83</v>
      </c>
    </row>
    <row r="736" spans="1:4" ht="67.5">
      <c r="A736" s="270" t="s">
        <v>1684</v>
      </c>
      <c r="B736" s="271" t="s">
        <v>1685</v>
      </c>
      <c r="C736" s="270" t="s">
        <v>180</v>
      </c>
      <c r="D736" s="272">
        <v>161.91</v>
      </c>
    </row>
    <row r="737" spans="1:4" ht="40.5">
      <c r="A737" s="270" t="s">
        <v>1686</v>
      </c>
      <c r="B737" s="271" t="s">
        <v>1687</v>
      </c>
      <c r="C737" s="270" t="s">
        <v>180</v>
      </c>
      <c r="D737" s="272">
        <v>97.86</v>
      </c>
    </row>
    <row r="738" spans="1:4" ht="40.5">
      <c r="A738" s="270" t="s">
        <v>1688</v>
      </c>
      <c r="B738" s="271" t="s">
        <v>1689</v>
      </c>
      <c r="C738" s="270" t="s">
        <v>180</v>
      </c>
      <c r="D738" s="272">
        <v>108.61</v>
      </c>
    </row>
    <row r="739" spans="1:4" ht="40.5">
      <c r="A739" s="270" t="s">
        <v>1690</v>
      </c>
      <c r="B739" s="271" t="s">
        <v>1691</v>
      </c>
      <c r="C739" s="270" t="s">
        <v>180</v>
      </c>
      <c r="D739" s="272">
        <v>112.29</v>
      </c>
    </row>
    <row r="740" spans="1:4" ht="40.5">
      <c r="A740" s="270" t="s">
        <v>1692</v>
      </c>
      <c r="B740" s="271" t="s">
        <v>1693</v>
      </c>
      <c r="C740" s="270" t="s">
        <v>180</v>
      </c>
      <c r="D740" s="272">
        <v>117.39</v>
      </c>
    </row>
    <row r="741" spans="1:4" ht="40.5">
      <c r="A741" s="270" t="s">
        <v>1694</v>
      </c>
      <c r="B741" s="271" t="s">
        <v>1695</v>
      </c>
      <c r="C741" s="270" t="s">
        <v>180</v>
      </c>
      <c r="D741" s="272">
        <v>119.08</v>
      </c>
    </row>
    <row r="742" spans="1:4" ht="27">
      <c r="A742" s="270" t="s">
        <v>1696</v>
      </c>
      <c r="B742" s="271" t="s">
        <v>1697</v>
      </c>
      <c r="C742" s="270" t="s">
        <v>180</v>
      </c>
      <c r="D742" s="272">
        <v>42.56</v>
      </c>
    </row>
    <row r="743" spans="1:4" ht="27">
      <c r="A743" s="270" t="s">
        <v>1698</v>
      </c>
      <c r="B743" s="271" t="s">
        <v>1699</v>
      </c>
      <c r="C743" s="270" t="s">
        <v>180</v>
      </c>
      <c r="D743" s="272">
        <v>47.26</v>
      </c>
    </row>
    <row r="744" spans="1:4" ht="40.5">
      <c r="A744" s="270" t="s">
        <v>1700</v>
      </c>
      <c r="B744" s="271" t="s">
        <v>1701</v>
      </c>
      <c r="C744" s="270" t="s">
        <v>180</v>
      </c>
      <c r="D744" s="272">
        <v>97.01</v>
      </c>
    </row>
    <row r="745" spans="1:4" ht="40.5">
      <c r="A745" s="270" t="s">
        <v>1702</v>
      </c>
      <c r="B745" s="271" t="s">
        <v>1703</v>
      </c>
      <c r="C745" s="270" t="s">
        <v>180</v>
      </c>
      <c r="D745" s="272">
        <v>98.13</v>
      </c>
    </row>
    <row r="746" spans="1:4" ht="40.5">
      <c r="A746" s="270" t="s">
        <v>1704</v>
      </c>
      <c r="B746" s="271" t="s">
        <v>1705</v>
      </c>
      <c r="C746" s="270" t="s">
        <v>180</v>
      </c>
      <c r="D746" s="272">
        <v>98.38</v>
      </c>
    </row>
    <row r="747" spans="1:4" ht="27">
      <c r="A747" s="270" t="s">
        <v>1706</v>
      </c>
      <c r="B747" s="271" t="s">
        <v>1707</v>
      </c>
      <c r="C747" s="270" t="s">
        <v>180</v>
      </c>
      <c r="D747" s="272">
        <v>59.96</v>
      </c>
    </row>
    <row r="748" spans="1:4" ht="40.5">
      <c r="A748" s="270" t="s">
        <v>1708</v>
      </c>
      <c r="B748" s="271" t="s">
        <v>1709</v>
      </c>
      <c r="C748" s="270" t="s">
        <v>180</v>
      </c>
      <c r="D748" s="272">
        <v>102.1</v>
      </c>
    </row>
    <row r="749" spans="1:4" ht="67.5">
      <c r="A749" s="270" t="s">
        <v>1710</v>
      </c>
      <c r="B749" s="271" t="s">
        <v>1711</v>
      </c>
      <c r="C749" s="270" t="s">
        <v>180</v>
      </c>
      <c r="D749" s="272">
        <v>75.39</v>
      </c>
    </row>
    <row r="750" spans="1:4" ht="54">
      <c r="A750" s="270" t="s">
        <v>1712</v>
      </c>
      <c r="B750" s="271" t="s">
        <v>1713</v>
      </c>
      <c r="C750" s="270" t="s">
        <v>180</v>
      </c>
      <c r="D750" s="272">
        <v>91.14</v>
      </c>
    </row>
    <row r="751" spans="1:4" ht="54">
      <c r="A751" s="270" t="s">
        <v>1714</v>
      </c>
      <c r="B751" s="271" t="s">
        <v>1715</v>
      </c>
      <c r="C751" s="270" t="s">
        <v>180</v>
      </c>
      <c r="D751" s="272">
        <v>79.180000000000007</v>
      </c>
    </row>
    <row r="752" spans="1:4" ht="54">
      <c r="A752" s="270" t="s">
        <v>1716</v>
      </c>
      <c r="B752" s="271" t="s">
        <v>1717</v>
      </c>
      <c r="C752" s="270" t="s">
        <v>180</v>
      </c>
      <c r="D752" s="272">
        <v>222.84</v>
      </c>
    </row>
    <row r="753" spans="1:4" ht="54">
      <c r="A753" s="270" t="s">
        <v>1718</v>
      </c>
      <c r="B753" s="271" t="s">
        <v>1719</v>
      </c>
      <c r="C753" s="270" t="s">
        <v>180</v>
      </c>
      <c r="D753" s="272">
        <v>193.05</v>
      </c>
    </row>
    <row r="754" spans="1:4" ht="40.5">
      <c r="A754" s="270" t="s">
        <v>1720</v>
      </c>
      <c r="B754" s="271" t="s">
        <v>1721</v>
      </c>
      <c r="C754" s="270" t="s">
        <v>180</v>
      </c>
      <c r="D754" s="272">
        <v>190.21</v>
      </c>
    </row>
    <row r="755" spans="1:4" ht="40.5">
      <c r="A755" s="270" t="s">
        <v>1722</v>
      </c>
      <c r="B755" s="271" t="s">
        <v>1723</v>
      </c>
      <c r="C755" s="270" t="s">
        <v>180</v>
      </c>
      <c r="D755" s="272">
        <v>185.32</v>
      </c>
    </row>
    <row r="756" spans="1:4" ht="54">
      <c r="A756" s="270" t="s">
        <v>1724</v>
      </c>
      <c r="B756" s="271" t="s">
        <v>1725</v>
      </c>
      <c r="C756" s="270" t="s">
        <v>180</v>
      </c>
      <c r="D756" s="272">
        <v>222.84</v>
      </c>
    </row>
    <row r="757" spans="1:4" ht="54">
      <c r="A757" s="270" t="s">
        <v>1726</v>
      </c>
      <c r="B757" s="271" t="s">
        <v>1727</v>
      </c>
      <c r="C757" s="270" t="s">
        <v>180</v>
      </c>
      <c r="D757" s="272">
        <v>193.05</v>
      </c>
    </row>
    <row r="758" spans="1:4" ht="40.5">
      <c r="A758" s="270" t="s">
        <v>1728</v>
      </c>
      <c r="B758" s="271" t="s">
        <v>1729</v>
      </c>
      <c r="C758" s="270" t="s">
        <v>180</v>
      </c>
      <c r="D758" s="272">
        <v>193.78</v>
      </c>
    </row>
    <row r="759" spans="1:4" ht="40.5">
      <c r="A759" s="270" t="s">
        <v>1730</v>
      </c>
      <c r="B759" s="271" t="s">
        <v>1731</v>
      </c>
      <c r="C759" s="270" t="s">
        <v>180</v>
      </c>
      <c r="D759" s="272">
        <v>188.05</v>
      </c>
    </row>
    <row r="760" spans="1:4" ht="67.5">
      <c r="A760" s="270" t="s">
        <v>1732</v>
      </c>
      <c r="B760" s="271" t="s">
        <v>1733</v>
      </c>
      <c r="C760" s="270" t="s">
        <v>180</v>
      </c>
      <c r="D760" s="272">
        <v>81.66</v>
      </c>
    </row>
    <row r="761" spans="1:4" ht="67.5">
      <c r="A761" s="270" t="s">
        <v>1734</v>
      </c>
      <c r="B761" s="271" t="s">
        <v>1735</v>
      </c>
      <c r="C761" s="270" t="s">
        <v>180</v>
      </c>
      <c r="D761" s="272">
        <v>104.17</v>
      </c>
    </row>
    <row r="762" spans="1:4" ht="67.5">
      <c r="A762" s="270" t="s">
        <v>1736</v>
      </c>
      <c r="B762" s="271" t="s">
        <v>1737</v>
      </c>
      <c r="C762" s="270" t="s">
        <v>180</v>
      </c>
      <c r="D762" s="272">
        <v>81.66</v>
      </c>
    </row>
    <row r="763" spans="1:4" ht="67.5">
      <c r="A763" s="270" t="s">
        <v>1738</v>
      </c>
      <c r="B763" s="271" t="s">
        <v>1739</v>
      </c>
      <c r="C763" s="270" t="s">
        <v>180</v>
      </c>
      <c r="D763" s="272">
        <v>104.17</v>
      </c>
    </row>
    <row r="764" spans="1:4" ht="27">
      <c r="A764" s="270" t="s">
        <v>1740</v>
      </c>
      <c r="B764" s="271" t="s">
        <v>1741</v>
      </c>
      <c r="C764" s="270" t="s">
        <v>180</v>
      </c>
      <c r="D764" s="272">
        <v>48.02</v>
      </c>
    </row>
    <row r="765" spans="1:4" ht="40.5">
      <c r="A765" s="270" t="s">
        <v>1742</v>
      </c>
      <c r="B765" s="271" t="s">
        <v>1743</v>
      </c>
      <c r="C765" s="270" t="s">
        <v>260</v>
      </c>
      <c r="D765" s="272">
        <v>24.89</v>
      </c>
    </row>
    <row r="766" spans="1:4" ht="40.5">
      <c r="A766" s="270" t="s">
        <v>1744</v>
      </c>
      <c r="B766" s="271" t="s">
        <v>1745</v>
      </c>
      <c r="C766" s="270" t="s">
        <v>260</v>
      </c>
      <c r="D766" s="272">
        <v>17.399999999999999</v>
      </c>
    </row>
    <row r="767" spans="1:4" ht="54">
      <c r="A767" s="270" t="s">
        <v>1746</v>
      </c>
      <c r="B767" s="271" t="s">
        <v>1747</v>
      </c>
      <c r="C767" s="270" t="s">
        <v>260</v>
      </c>
      <c r="D767" s="272">
        <v>117.15</v>
      </c>
    </row>
    <row r="768" spans="1:4" ht="27">
      <c r="A768" s="270" t="s">
        <v>1748</v>
      </c>
      <c r="B768" s="271" t="s">
        <v>1749</v>
      </c>
      <c r="C768" s="270" t="s">
        <v>260</v>
      </c>
      <c r="D768" s="272">
        <v>9.1300000000000008</v>
      </c>
    </row>
    <row r="769" spans="1:4" ht="40.5">
      <c r="A769" s="270" t="s">
        <v>1750</v>
      </c>
      <c r="B769" s="271" t="s">
        <v>1751</v>
      </c>
      <c r="C769" s="270" t="s">
        <v>180</v>
      </c>
      <c r="D769" s="272">
        <v>86.77</v>
      </c>
    </row>
    <row r="770" spans="1:4" ht="40.5">
      <c r="A770" s="270" t="s">
        <v>1752</v>
      </c>
      <c r="B770" s="271" t="s">
        <v>1753</v>
      </c>
      <c r="C770" s="270" t="s">
        <v>260</v>
      </c>
      <c r="D770" s="272">
        <v>8.65</v>
      </c>
    </row>
    <row r="771" spans="1:4" ht="40.5">
      <c r="A771" s="270" t="s">
        <v>1754</v>
      </c>
      <c r="B771" s="271" t="s">
        <v>1755</v>
      </c>
      <c r="C771" s="270" t="s">
        <v>260</v>
      </c>
      <c r="D771" s="272">
        <v>8.92</v>
      </c>
    </row>
    <row r="772" spans="1:4" ht="54">
      <c r="A772" s="270" t="s">
        <v>1756</v>
      </c>
      <c r="B772" s="271" t="s">
        <v>1757</v>
      </c>
      <c r="C772" s="270" t="s">
        <v>260</v>
      </c>
      <c r="D772" s="272">
        <v>10.7</v>
      </c>
    </row>
    <row r="773" spans="1:4" ht="40.5">
      <c r="A773" s="270" t="s">
        <v>1758</v>
      </c>
      <c r="B773" s="271" t="s">
        <v>1759</v>
      </c>
      <c r="C773" s="270" t="s">
        <v>260</v>
      </c>
      <c r="D773" s="272">
        <v>43.31</v>
      </c>
    </row>
    <row r="774" spans="1:4" ht="40.5">
      <c r="A774" s="270" t="s">
        <v>1760</v>
      </c>
      <c r="B774" s="271" t="s">
        <v>1761</v>
      </c>
      <c r="C774" s="270" t="s">
        <v>260</v>
      </c>
      <c r="D774" s="272">
        <v>32.31</v>
      </c>
    </row>
    <row r="775" spans="1:4" ht="40.5">
      <c r="A775" s="270" t="s">
        <v>1762</v>
      </c>
      <c r="B775" s="271" t="s">
        <v>1763</v>
      </c>
      <c r="C775" s="270" t="s">
        <v>260</v>
      </c>
      <c r="D775" s="272">
        <v>36.72</v>
      </c>
    </row>
    <row r="776" spans="1:4" ht="40.5">
      <c r="A776" s="270" t="s">
        <v>1764</v>
      </c>
      <c r="B776" s="271" t="s">
        <v>1765</v>
      </c>
      <c r="C776" s="270" t="s">
        <v>260</v>
      </c>
      <c r="D776" s="272">
        <v>33.15</v>
      </c>
    </row>
    <row r="777" spans="1:4" ht="40.5">
      <c r="A777" s="270" t="s">
        <v>1766</v>
      </c>
      <c r="B777" s="271" t="s">
        <v>1767</v>
      </c>
      <c r="C777" s="270" t="s">
        <v>260</v>
      </c>
      <c r="D777" s="272">
        <v>27.23</v>
      </c>
    </row>
    <row r="778" spans="1:4" ht="40.5">
      <c r="A778" s="270" t="s">
        <v>1768</v>
      </c>
      <c r="B778" s="271" t="s">
        <v>1769</v>
      </c>
      <c r="C778" s="270" t="s">
        <v>260</v>
      </c>
      <c r="D778" s="272">
        <v>29.6</v>
      </c>
    </row>
    <row r="779" spans="1:4" ht="54">
      <c r="A779" s="270" t="s">
        <v>1770</v>
      </c>
      <c r="B779" s="271" t="s">
        <v>1771</v>
      </c>
      <c r="C779" s="270" t="s">
        <v>260</v>
      </c>
      <c r="D779" s="272">
        <v>29.3</v>
      </c>
    </row>
    <row r="780" spans="1:4" ht="54">
      <c r="A780" s="270" t="s">
        <v>1772</v>
      </c>
      <c r="B780" s="271" t="s">
        <v>1773</v>
      </c>
      <c r="C780" s="270" t="s">
        <v>260</v>
      </c>
      <c r="D780" s="272">
        <v>18.100000000000001</v>
      </c>
    </row>
    <row r="781" spans="1:4" ht="54">
      <c r="A781" s="270" t="s">
        <v>1774</v>
      </c>
      <c r="B781" s="271" t="s">
        <v>1775</v>
      </c>
      <c r="C781" s="270" t="s">
        <v>260</v>
      </c>
      <c r="D781" s="272">
        <v>21.63</v>
      </c>
    </row>
    <row r="782" spans="1:4" ht="54">
      <c r="A782" s="270" t="s">
        <v>1776</v>
      </c>
      <c r="B782" s="271" t="s">
        <v>1777</v>
      </c>
      <c r="C782" s="270" t="s">
        <v>260</v>
      </c>
      <c r="D782" s="272">
        <v>29</v>
      </c>
    </row>
    <row r="783" spans="1:4" ht="54">
      <c r="A783" s="270" t="s">
        <v>1778</v>
      </c>
      <c r="B783" s="271" t="s">
        <v>1779</v>
      </c>
      <c r="C783" s="270" t="s">
        <v>260</v>
      </c>
      <c r="D783" s="272">
        <v>19.010000000000002</v>
      </c>
    </row>
    <row r="784" spans="1:4" ht="54">
      <c r="A784" s="270" t="s">
        <v>1780</v>
      </c>
      <c r="B784" s="271" t="s">
        <v>1781</v>
      </c>
      <c r="C784" s="270" t="s">
        <v>260</v>
      </c>
      <c r="D784" s="272">
        <v>21.86</v>
      </c>
    </row>
    <row r="785" spans="1:4" ht="27">
      <c r="A785" s="270" t="s">
        <v>1782</v>
      </c>
      <c r="B785" s="271" t="s">
        <v>1783</v>
      </c>
      <c r="C785" s="270" t="s">
        <v>260</v>
      </c>
      <c r="D785" s="272">
        <v>15.21</v>
      </c>
    </row>
    <row r="786" spans="1:4" ht="40.5">
      <c r="A786" s="270" t="s">
        <v>1784</v>
      </c>
      <c r="B786" s="271" t="s">
        <v>1785</v>
      </c>
      <c r="C786" s="270" t="s">
        <v>260</v>
      </c>
      <c r="D786" s="272">
        <v>17.010000000000002</v>
      </c>
    </row>
    <row r="787" spans="1:4" ht="40.5">
      <c r="A787" s="270" t="s">
        <v>1786</v>
      </c>
      <c r="B787" s="271" t="s">
        <v>1787</v>
      </c>
      <c r="C787" s="270" t="s">
        <v>260</v>
      </c>
      <c r="D787" s="272">
        <v>14.66</v>
      </c>
    </row>
    <row r="788" spans="1:4" ht="40.5">
      <c r="A788" s="270" t="s">
        <v>1788</v>
      </c>
      <c r="B788" s="271" t="s">
        <v>1789</v>
      </c>
      <c r="C788" s="270" t="s">
        <v>260</v>
      </c>
      <c r="D788" s="272">
        <v>16.190000000000001</v>
      </c>
    </row>
    <row r="789" spans="1:4" ht="40.5">
      <c r="A789" s="270" t="s">
        <v>1790</v>
      </c>
      <c r="B789" s="271" t="s">
        <v>1791</v>
      </c>
      <c r="C789" s="270" t="s">
        <v>260</v>
      </c>
      <c r="D789" s="272">
        <v>32.049999999999997</v>
      </c>
    </row>
    <row r="790" spans="1:4" ht="40.5">
      <c r="A790" s="270" t="s">
        <v>1792</v>
      </c>
      <c r="B790" s="271" t="s">
        <v>1793</v>
      </c>
      <c r="C790" s="270" t="s">
        <v>260</v>
      </c>
      <c r="D790" s="272">
        <v>32.19</v>
      </c>
    </row>
    <row r="791" spans="1:4" ht="13.5">
      <c r="A791" s="270" t="s">
        <v>1794</v>
      </c>
      <c r="B791" s="271" t="s">
        <v>1795</v>
      </c>
      <c r="C791" s="270" t="s">
        <v>180</v>
      </c>
      <c r="D791" s="272">
        <v>146.05000000000001</v>
      </c>
    </row>
    <row r="792" spans="1:4" ht="13.5">
      <c r="A792" s="270" t="s">
        <v>1796</v>
      </c>
      <c r="B792" s="271" t="s">
        <v>1797</v>
      </c>
      <c r="C792" s="270" t="s">
        <v>180</v>
      </c>
      <c r="D792" s="272">
        <v>210.98</v>
      </c>
    </row>
    <row r="793" spans="1:4" ht="13.5">
      <c r="A793" s="270" t="s">
        <v>1798</v>
      </c>
      <c r="B793" s="271" t="s">
        <v>1799</v>
      </c>
      <c r="C793" s="270" t="s">
        <v>180</v>
      </c>
      <c r="D793" s="272">
        <v>249.83</v>
      </c>
    </row>
    <row r="794" spans="1:4" ht="13.5">
      <c r="A794" s="270" t="s">
        <v>1800</v>
      </c>
      <c r="B794" s="271" t="s">
        <v>1801</v>
      </c>
      <c r="C794" s="270" t="s">
        <v>180</v>
      </c>
      <c r="D794" s="272">
        <v>278.94</v>
      </c>
    </row>
    <row r="795" spans="1:4" ht="13.5">
      <c r="A795" s="270" t="s">
        <v>1802</v>
      </c>
      <c r="B795" s="271" t="s">
        <v>1803</v>
      </c>
      <c r="C795" s="270" t="s">
        <v>180</v>
      </c>
      <c r="D795" s="272">
        <v>295.11</v>
      </c>
    </row>
    <row r="796" spans="1:4" ht="27">
      <c r="A796" s="270" t="s">
        <v>1804</v>
      </c>
      <c r="B796" s="271" t="s">
        <v>1805</v>
      </c>
      <c r="C796" s="270" t="s">
        <v>260</v>
      </c>
      <c r="D796" s="272">
        <v>33.880000000000003</v>
      </c>
    </row>
    <row r="797" spans="1:4" ht="27">
      <c r="A797" s="270" t="s">
        <v>1806</v>
      </c>
      <c r="B797" s="271" t="s">
        <v>1807</v>
      </c>
      <c r="C797" s="270" t="s">
        <v>260</v>
      </c>
      <c r="D797" s="272">
        <v>49.18</v>
      </c>
    </row>
    <row r="798" spans="1:4" ht="27">
      <c r="A798" s="270" t="s">
        <v>1808</v>
      </c>
      <c r="B798" s="271" t="s">
        <v>1809</v>
      </c>
      <c r="C798" s="270" t="s">
        <v>260</v>
      </c>
      <c r="D798" s="272">
        <v>46.54</v>
      </c>
    </row>
    <row r="799" spans="1:4" ht="13.5">
      <c r="A799" s="270" t="s">
        <v>1810</v>
      </c>
      <c r="B799" s="271" t="s">
        <v>1811</v>
      </c>
      <c r="C799" s="270" t="s">
        <v>180</v>
      </c>
      <c r="D799" s="272">
        <v>146.05000000000001</v>
      </c>
    </row>
    <row r="800" spans="1:4" ht="27">
      <c r="A800" s="270" t="s">
        <v>1812</v>
      </c>
      <c r="B800" s="271" t="s">
        <v>1813</v>
      </c>
      <c r="C800" s="270" t="s">
        <v>180</v>
      </c>
      <c r="D800" s="272">
        <v>76.760000000000005</v>
      </c>
    </row>
    <row r="801" spans="1:4" ht="13.5">
      <c r="A801" s="270" t="s">
        <v>1814</v>
      </c>
      <c r="B801" s="271" t="s">
        <v>1815</v>
      </c>
      <c r="C801" s="270" t="s">
        <v>180</v>
      </c>
      <c r="D801" s="272">
        <v>255.52</v>
      </c>
    </row>
    <row r="802" spans="1:4" ht="13.5">
      <c r="A802" s="270" t="s">
        <v>1816</v>
      </c>
      <c r="B802" s="271" t="s">
        <v>1817</v>
      </c>
      <c r="C802" s="270" t="s">
        <v>180</v>
      </c>
      <c r="D802" s="272">
        <v>253.04</v>
      </c>
    </row>
    <row r="803" spans="1:4" ht="13.5">
      <c r="A803" s="270" t="s">
        <v>1818</v>
      </c>
      <c r="B803" s="271" t="s">
        <v>1819</v>
      </c>
      <c r="C803" s="270" t="s">
        <v>180</v>
      </c>
      <c r="D803" s="272">
        <v>278.94</v>
      </c>
    </row>
    <row r="804" spans="1:4" ht="13.5">
      <c r="A804" s="270" t="s">
        <v>1820</v>
      </c>
      <c r="B804" s="271" t="s">
        <v>1821</v>
      </c>
      <c r="C804" s="270" t="s">
        <v>180</v>
      </c>
      <c r="D804" s="272">
        <v>295.11</v>
      </c>
    </row>
    <row r="805" spans="1:4" ht="54">
      <c r="A805" s="270" t="s">
        <v>1822</v>
      </c>
      <c r="B805" s="271" t="s">
        <v>1823</v>
      </c>
      <c r="C805" s="270" t="s">
        <v>180</v>
      </c>
      <c r="D805" s="272">
        <v>12.67</v>
      </c>
    </row>
    <row r="806" spans="1:4" ht="40.5">
      <c r="A806" s="270" t="s">
        <v>1824</v>
      </c>
      <c r="B806" s="271" t="s">
        <v>1825</v>
      </c>
      <c r="C806" s="270" t="s">
        <v>180</v>
      </c>
      <c r="D806" s="272">
        <v>10.96</v>
      </c>
    </row>
    <row r="807" spans="1:4" ht="40.5">
      <c r="A807" s="270" t="s">
        <v>1826</v>
      </c>
      <c r="B807" s="271" t="s">
        <v>1827</v>
      </c>
      <c r="C807" s="270" t="s">
        <v>180</v>
      </c>
      <c r="D807" s="272">
        <v>10.51</v>
      </c>
    </row>
    <row r="808" spans="1:4" ht="40.5">
      <c r="A808" s="270" t="s">
        <v>1828</v>
      </c>
      <c r="B808" s="271" t="s">
        <v>1829</v>
      </c>
      <c r="C808" s="270" t="s">
        <v>180</v>
      </c>
      <c r="D808" s="272">
        <v>7.34</v>
      </c>
    </row>
    <row r="809" spans="1:4" ht="40.5">
      <c r="A809" s="270" t="s">
        <v>1830</v>
      </c>
      <c r="B809" s="271" t="s">
        <v>1831</v>
      </c>
      <c r="C809" s="270" t="s">
        <v>180</v>
      </c>
      <c r="D809" s="272">
        <v>10.23</v>
      </c>
    </row>
    <row r="810" spans="1:4" ht="40.5">
      <c r="A810" s="270" t="s">
        <v>1832</v>
      </c>
      <c r="B810" s="271" t="s">
        <v>1833</v>
      </c>
      <c r="C810" s="270" t="s">
        <v>180</v>
      </c>
      <c r="D810" s="272">
        <v>26.7</v>
      </c>
    </row>
    <row r="811" spans="1:4" ht="27">
      <c r="A811" s="270" t="s">
        <v>1834</v>
      </c>
      <c r="B811" s="271" t="s">
        <v>1835</v>
      </c>
      <c r="C811" s="270" t="s">
        <v>260</v>
      </c>
      <c r="D811" s="272">
        <v>19.22</v>
      </c>
    </row>
    <row r="812" spans="1:4" ht="40.5">
      <c r="A812" s="270" t="s">
        <v>1836</v>
      </c>
      <c r="B812" s="271" t="s">
        <v>1837</v>
      </c>
      <c r="C812" s="270" t="s">
        <v>180</v>
      </c>
      <c r="D812" s="272">
        <v>27.05</v>
      </c>
    </row>
    <row r="813" spans="1:4" ht="40.5">
      <c r="A813" s="270" t="s">
        <v>1838</v>
      </c>
      <c r="B813" s="271" t="s">
        <v>1839</v>
      </c>
      <c r="C813" s="270" t="s">
        <v>180</v>
      </c>
      <c r="D813" s="272">
        <v>32.72</v>
      </c>
    </row>
    <row r="814" spans="1:4" ht="40.5">
      <c r="A814" s="270" t="s">
        <v>1840</v>
      </c>
      <c r="B814" s="271" t="s">
        <v>1841</v>
      </c>
      <c r="C814" s="270" t="s">
        <v>180</v>
      </c>
      <c r="D814" s="272">
        <v>25.05</v>
      </c>
    </row>
    <row r="815" spans="1:4" ht="40.5">
      <c r="A815" s="270" t="s">
        <v>1842</v>
      </c>
      <c r="B815" s="271" t="s">
        <v>1843</v>
      </c>
      <c r="C815" s="270" t="s">
        <v>180</v>
      </c>
      <c r="D815" s="272">
        <v>25.51</v>
      </c>
    </row>
    <row r="816" spans="1:4" ht="40.5">
      <c r="A816" s="270" t="s">
        <v>1844</v>
      </c>
      <c r="B816" s="271" t="s">
        <v>1845</v>
      </c>
      <c r="C816" s="270" t="s">
        <v>180</v>
      </c>
      <c r="D816" s="272">
        <v>27.2</v>
      </c>
    </row>
    <row r="817" spans="1:4" ht="27">
      <c r="A817" s="270" t="s">
        <v>1846</v>
      </c>
      <c r="B817" s="271" t="s">
        <v>1847</v>
      </c>
      <c r="C817" s="270" t="s">
        <v>180</v>
      </c>
      <c r="D817" s="272">
        <v>17.25</v>
      </c>
    </row>
    <row r="818" spans="1:4" ht="27">
      <c r="A818" s="270" t="s">
        <v>1848</v>
      </c>
      <c r="B818" s="271" t="s">
        <v>1849</v>
      </c>
      <c r="C818" s="270" t="s">
        <v>180</v>
      </c>
      <c r="D818" s="272">
        <v>20.100000000000001</v>
      </c>
    </row>
    <row r="819" spans="1:4" ht="27">
      <c r="A819" s="270" t="s">
        <v>1850</v>
      </c>
      <c r="B819" s="271" t="s">
        <v>1851</v>
      </c>
      <c r="C819" s="270" t="s">
        <v>180</v>
      </c>
      <c r="D819" s="272">
        <v>16.27</v>
      </c>
    </row>
    <row r="820" spans="1:4" ht="67.5">
      <c r="A820" s="270" t="s">
        <v>1852</v>
      </c>
      <c r="B820" s="271" t="s">
        <v>1853</v>
      </c>
      <c r="C820" s="270" t="s">
        <v>180</v>
      </c>
      <c r="D820" s="272">
        <v>41.78</v>
      </c>
    </row>
    <row r="821" spans="1:4" ht="40.5">
      <c r="A821" s="270" t="s">
        <v>1854</v>
      </c>
      <c r="B821" s="271" t="s">
        <v>1855</v>
      </c>
      <c r="C821" s="270" t="s">
        <v>180</v>
      </c>
      <c r="D821" s="272">
        <v>4.74</v>
      </c>
    </row>
    <row r="822" spans="1:4" ht="27">
      <c r="A822" s="270" t="s">
        <v>1856</v>
      </c>
      <c r="B822" s="271" t="s">
        <v>1857</v>
      </c>
      <c r="C822" s="270" t="s">
        <v>260</v>
      </c>
      <c r="D822" s="272">
        <v>19.600000000000001</v>
      </c>
    </row>
    <row r="823" spans="1:4" ht="13.5">
      <c r="A823" s="270" t="s">
        <v>1858</v>
      </c>
      <c r="B823" s="271" t="s">
        <v>1859</v>
      </c>
      <c r="C823" s="270" t="s">
        <v>260</v>
      </c>
      <c r="D823" s="272">
        <v>20.440000000000001</v>
      </c>
    </row>
    <row r="824" spans="1:4" ht="13.5">
      <c r="A824" s="270" t="s">
        <v>1860</v>
      </c>
      <c r="B824" s="271" t="s">
        <v>1861</v>
      </c>
      <c r="C824" s="270" t="s">
        <v>260</v>
      </c>
      <c r="D824" s="272">
        <v>31.06</v>
      </c>
    </row>
    <row r="825" spans="1:4" ht="27">
      <c r="A825" s="270" t="s">
        <v>1862</v>
      </c>
      <c r="B825" s="271" t="s">
        <v>1863</v>
      </c>
      <c r="C825" s="270" t="s">
        <v>180</v>
      </c>
      <c r="D825" s="272">
        <v>79.540000000000006</v>
      </c>
    </row>
    <row r="826" spans="1:4" ht="40.5">
      <c r="A826" s="270" t="s">
        <v>1864</v>
      </c>
      <c r="B826" s="271" t="s">
        <v>1865</v>
      </c>
      <c r="C826" s="270" t="s">
        <v>180</v>
      </c>
      <c r="D826" s="272">
        <v>62.86</v>
      </c>
    </row>
    <row r="827" spans="1:4" ht="40.5">
      <c r="A827" s="270" t="s">
        <v>1866</v>
      </c>
      <c r="B827" s="271" t="s">
        <v>1867</v>
      </c>
      <c r="C827" s="270" t="s">
        <v>180</v>
      </c>
      <c r="D827" s="272">
        <v>54.89</v>
      </c>
    </row>
    <row r="828" spans="1:4" ht="40.5">
      <c r="A828" s="270" t="s">
        <v>1868</v>
      </c>
      <c r="B828" s="271" t="s">
        <v>1869</v>
      </c>
      <c r="C828" s="270" t="s">
        <v>180</v>
      </c>
      <c r="D828" s="272">
        <v>58.07</v>
      </c>
    </row>
    <row r="829" spans="1:4" ht="67.5">
      <c r="A829" s="270" t="s">
        <v>1870</v>
      </c>
      <c r="B829" s="271" t="s">
        <v>1871</v>
      </c>
      <c r="C829" s="270" t="s">
        <v>180</v>
      </c>
      <c r="D829" s="272">
        <v>64.709999999999994</v>
      </c>
    </row>
    <row r="830" spans="1:4" ht="40.5">
      <c r="A830" s="270" t="s">
        <v>1872</v>
      </c>
      <c r="B830" s="271" t="s">
        <v>1873</v>
      </c>
      <c r="C830" s="270" t="s">
        <v>180</v>
      </c>
      <c r="D830" s="272">
        <v>298.58</v>
      </c>
    </row>
    <row r="831" spans="1:4" ht="40.5">
      <c r="A831" s="270" t="s">
        <v>1874</v>
      </c>
      <c r="B831" s="271" t="s">
        <v>1875</v>
      </c>
      <c r="C831" s="270" t="s">
        <v>180</v>
      </c>
      <c r="D831" s="272">
        <v>204.96</v>
      </c>
    </row>
    <row r="832" spans="1:4" ht="27">
      <c r="A832" s="270" t="s">
        <v>1876</v>
      </c>
      <c r="B832" s="271" t="s">
        <v>1877</v>
      </c>
      <c r="C832" s="270" t="s">
        <v>260</v>
      </c>
      <c r="D832" s="272">
        <v>23.21</v>
      </c>
    </row>
    <row r="833" spans="1:4" ht="54">
      <c r="A833" s="270" t="s">
        <v>1878</v>
      </c>
      <c r="B833" s="271" t="s">
        <v>1879</v>
      </c>
      <c r="C833" s="270" t="s">
        <v>180</v>
      </c>
      <c r="D833" s="272">
        <v>62.22</v>
      </c>
    </row>
    <row r="834" spans="1:4" ht="54">
      <c r="A834" s="270" t="s">
        <v>1880</v>
      </c>
      <c r="B834" s="271" t="s">
        <v>1881</v>
      </c>
      <c r="C834" s="270" t="s">
        <v>180</v>
      </c>
      <c r="D834" s="272">
        <v>64.84</v>
      </c>
    </row>
    <row r="835" spans="1:4" ht="54">
      <c r="A835" s="270" t="s">
        <v>1882</v>
      </c>
      <c r="B835" s="271" t="s">
        <v>1883</v>
      </c>
      <c r="C835" s="270" t="s">
        <v>180</v>
      </c>
      <c r="D835" s="272">
        <v>40.909999999999997</v>
      </c>
    </row>
    <row r="836" spans="1:4" ht="67.5">
      <c r="A836" s="270" t="s">
        <v>1884</v>
      </c>
      <c r="B836" s="271" t="s">
        <v>1885</v>
      </c>
      <c r="C836" s="270" t="s">
        <v>180</v>
      </c>
      <c r="D836" s="272">
        <v>219.44</v>
      </c>
    </row>
    <row r="837" spans="1:4" ht="67.5">
      <c r="A837" s="270" t="s">
        <v>1886</v>
      </c>
      <c r="B837" s="271" t="s">
        <v>1887</v>
      </c>
      <c r="C837" s="270" t="s">
        <v>180</v>
      </c>
      <c r="D837" s="272">
        <v>196.51</v>
      </c>
    </row>
    <row r="838" spans="1:4" ht="67.5">
      <c r="A838" s="270" t="s">
        <v>1888</v>
      </c>
      <c r="B838" s="271" t="s">
        <v>1889</v>
      </c>
      <c r="C838" s="270" t="s">
        <v>180</v>
      </c>
      <c r="D838" s="272">
        <v>101.05</v>
      </c>
    </row>
    <row r="839" spans="1:4" ht="40.5">
      <c r="A839" s="270" t="s">
        <v>1890</v>
      </c>
      <c r="B839" s="271" t="s">
        <v>1891</v>
      </c>
      <c r="C839" s="270" t="s">
        <v>180</v>
      </c>
      <c r="D839" s="272">
        <v>8.67</v>
      </c>
    </row>
    <row r="840" spans="1:4" ht="27">
      <c r="A840" s="270" t="s">
        <v>1892</v>
      </c>
      <c r="B840" s="271" t="s">
        <v>1893</v>
      </c>
      <c r="C840" s="270" t="s">
        <v>180</v>
      </c>
      <c r="D840" s="272">
        <v>105.23</v>
      </c>
    </row>
    <row r="841" spans="1:4" ht="67.5">
      <c r="A841" s="270" t="s">
        <v>1894</v>
      </c>
      <c r="B841" s="271" t="s">
        <v>1895</v>
      </c>
      <c r="C841" s="270" t="s">
        <v>180</v>
      </c>
      <c r="D841" s="272">
        <v>54.2</v>
      </c>
    </row>
    <row r="842" spans="1:4" ht="67.5">
      <c r="A842" s="270" t="s">
        <v>1896</v>
      </c>
      <c r="B842" s="271" t="s">
        <v>1897</v>
      </c>
      <c r="C842" s="270" t="s">
        <v>180</v>
      </c>
      <c r="D842" s="272">
        <v>45.56</v>
      </c>
    </row>
    <row r="843" spans="1:4" ht="27">
      <c r="A843" s="270" t="s">
        <v>1898</v>
      </c>
      <c r="B843" s="271" t="s">
        <v>1899</v>
      </c>
      <c r="C843" s="270" t="s">
        <v>180</v>
      </c>
      <c r="D843" s="272">
        <v>23.26</v>
      </c>
    </row>
    <row r="844" spans="1:4" ht="40.5">
      <c r="A844" s="270" t="s">
        <v>1900</v>
      </c>
      <c r="B844" s="271" t="s">
        <v>1901</v>
      </c>
      <c r="C844" s="270" t="s">
        <v>180</v>
      </c>
      <c r="D844" s="272">
        <v>132.09</v>
      </c>
    </row>
    <row r="845" spans="1:4" ht="13.5">
      <c r="A845" s="270" t="s">
        <v>1902</v>
      </c>
      <c r="B845" s="271" t="s">
        <v>1903</v>
      </c>
      <c r="C845" s="270" t="s">
        <v>180</v>
      </c>
      <c r="D845" s="272">
        <v>36.72</v>
      </c>
    </row>
    <row r="846" spans="1:4" ht="13.5">
      <c r="A846" s="270" t="s">
        <v>1904</v>
      </c>
      <c r="B846" s="271" t="s">
        <v>1905</v>
      </c>
      <c r="C846" s="270" t="s">
        <v>180</v>
      </c>
      <c r="D846" s="272">
        <v>43.81</v>
      </c>
    </row>
    <row r="847" spans="1:4" ht="13.5">
      <c r="A847" s="270" t="s">
        <v>1906</v>
      </c>
      <c r="B847" s="271" t="s">
        <v>1907</v>
      </c>
      <c r="C847" s="270" t="s">
        <v>180</v>
      </c>
      <c r="D847" s="272">
        <v>33.18</v>
      </c>
    </row>
    <row r="848" spans="1:4" ht="13.5">
      <c r="A848" s="270" t="s">
        <v>1908</v>
      </c>
      <c r="B848" s="271" t="s">
        <v>1909</v>
      </c>
      <c r="C848" s="270" t="s">
        <v>260</v>
      </c>
      <c r="D848" s="272">
        <v>13.82</v>
      </c>
    </row>
    <row r="849" spans="1:4" ht="13.5">
      <c r="A849" s="270" t="s">
        <v>1910</v>
      </c>
      <c r="B849" s="271" t="s">
        <v>1911</v>
      </c>
      <c r="C849" s="270" t="s">
        <v>180</v>
      </c>
      <c r="D849" s="272">
        <v>116.26</v>
      </c>
    </row>
    <row r="850" spans="1:4" ht="13.5">
      <c r="A850" s="270" t="s">
        <v>1912</v>
      </c>
      <c r="B850" s="271" t="s">
        <v>1913</v>
      </c>
      <c r="C850" s="270" t="s">
        <v>180</v>
      </c>
      <c r="D850" s="272">
        <v>54.39</v>
      </c>
    </row>
    <row r="851" spans="1:4" ht="13.5">
      <c r="A851" s="270" t="s">
        <v>1914</v>
      </c>
      <c r="B851" s="271" t="s">
        <v>1915</v>
      </c>
      <c r="C851" s="270" t="s">
        <v>180</v>
      </c>
      <c r="D851" s="272">
        <v>70.23</v>
      </c>
    </row>
    <row r="852" spans="1:4" ht="13.5">
      <c r="A852" s="270" t="s">
        <v>1916</v>
      </c>
      <c r="B852" s="271" t="s">
        <v>1917</v>
      </c>
      <c r="C852" s="270" t="s">
        <v>180</v>
      </c>
      <c r="D852" s="272">
        <v>41</v>
      </c>
    </row>
    <row r="853" spans="1:4" ht="13.5">
      <c r="A853" s="270" t="s">
        <v>1918</v>
      </c>
      <c r="B853" s="271" t="s">
        <v>1919</v>
      </c>
      <c r="C853" s="270" t="s">
        <v>180</v>
      </c>
      <c r="D853" s="272">
        <v>41</v>
      </c>
    </row>
    <row r="854" spans="1:4" ht="13.5">
      <c r="A854" s="270" t="s">
        <v>1920</v>
      </c>
      <c r="B854" s="271" t="s">
        <v>1921</v>
      </c>
      <c r="C854" s="270" t="s">
        <v>260</v>
      </c>
      <c r="D854" s="272">
        <v>8.5</v>
      </c>
    </row>
    <row r="855" spans="1:4" ht="13.5">
      <c r="A855" s="270" t="s">
        <v>1922</v>
      </c>
      <c r="B855" s="271" t="s">
        <v>1923</v>
      </c>
      <c r="C855" s="270" t="s">
        <v>180</v>
      </c>
      <c r="D855" s="272">
        <v>12.85</v>
      </c>
    </row>
    <row r="856" spans="1:4" ht="27">
      <c r="A856" s="270" t="s">
        <v>1924</v>
      </c>
      <c r="B856" s="271" t="s">
        <v>1925</v>
      </c>
      <c r="C856" s="270" t="s">
        <v>260</v>
      </c>
      <c r="D856" s="272">
        <v>328.45</v>
      </c>
    </row>
    <row r="857" spans="1:4" ht="27">
      <c r="A857" s="270" t="s">
        <v>1926</v>
      </c>
      <c r="B857" s="271" t="s">
        <v>1927</v>
      </c>
      <c r="C857" s="270" t="s">
        <v>260</v>
      </c>
      <c r="D857" s="272">
        <v>111.22</v>
      </c>
    </row>
    <row r="858" spans="1:4" ht="27">
      <c r="A858" s="270" t="s">
        <v>1928</v>
      </c>
      <c r="B858" s="271" t="s">
        <v>1929</v>
      </c>
      <c r="C858" s="270" t="s">
        <v>260</v>
      </c>
      <c r="D858" s="272">
        <v>174.49</v>
      </c>
    </row>
    <row r="859" spans="1:4" ht="27">
      <c r="A859" s="270" t="s">
        <v>1930</v>
      </c>
      <c r="B859" s="271" t="s">
        <v>1931</v>
      </c>
      <c r="C859" s="270" t="s">
        <v>260</v>
      </c>
      <c r="D859" s="272">
        <v>170.54</v>
      </c>
    </row>
    <row r="860" spans="1:4" ht="27">
      <c r="A860" s="270" t="s">
        <v>1932</v>
      </c>
      <c r="B860" s="271" t="s">
        <v>1933</v>
      </c>
      <c r="C860" s="270" t="s">
        <v>260</v>
      </c>
      <c r="D860" s="272">
        <v>94.49</v>
      </c>
    </row>
    <row r="861" spans="1:4" ht="27">
      <c r="A861" s="270" t="s">
        <v>1934</v>
      </c>
      <c r="B861" s="271" t="s">
        <v>1935</v>
      </c>
      <c r="C861" s="270" t="s">
        <v>260</v>
      </c>
      <c r="D861" s="272">
        <v>84.79</v>
      </c>
    </row>
    <row r="862" spans="1:4" ht="54">
      <c r="A862" s="270" t="s">
        <v>1936</v>
      </c>
      <c r="B862" s="271" t="s">
        <v>1937</v>
      </c>
      <c r="C862" s="270" t="s">
        <v>260</v>
      </c>
      <c r="D862" s="272">
        <v>519.52</v>
      </c>
    </row>
    <row r="863" spans="1:4" ht="54">
      <c r="A863" s="270" t="s">
        <v>1938</v>
      </c>
      <c r="B863" s="271" t="s">
        <v>1939</v>
      </c>
      <c r="C863" s="270" t="s">
        <v>260</v>
      </c>
      <c r="D863" s="272">
        <v>434.52</v>
      </c>
    </row>
    <row r="864" spans="1:4" ht="27">
      <c r="A864" s="270" t="s">
        <v>1940</v>
      </c>
      <c r="B864" s="271" t="s">
        <v>1941</v>
      </c>
      <c r="C864" s="270" t="s">
        <v>260</v>
      </c>
      <c r="D864" s="272">
        <v>429.52</v>
      </c>
    </row>
    <row r="865" spans="1:4" ht="54">
      <c r="A865" s="270" t="s">
        <v>1942</v>
      </c>
      <c r="B865" s="271" t="s">
        <v>1943</v>
      </c>
      <c r="C865" s="270" t="s">
        <v>260</v>
      </c>
      <c r="D865" s="272">
        <v>729.52</v>
      </c>
    </row>
    <row r="866" spans="1:4" ht="54">
      <c r="A866" s="270" t="s">
        <v>1944</v>
      </c>
      <c r="B866" s="271" t="s">
        <v>1945</v>
      </c>
      <c r="C866" s="270" t="s">
        <v>260</v>
      </c>
      <c r="D866" s="272">
        <v>609.52</v>
      </c>
    </row>
    <row r="867" spans="1:4" ht="40.5">
      <c r="A867" s="270" t="s">
        <v>1946</v>
      </c>
      <c r="B867" s="271" t="s">
        <v>1947</v>
      </c>
      <c r="C867" s="270" t="s">
        <v>260</v>
      </c>
      <c r="D867" s="272">
        <v>357.97</v>
      </c>
    </row>
    <row r="868" spans="1:4" ht="27">
      <c r="A868" s="270" t="s">
        <v>1948</v>
      </c>
      <c r="B868" s="271" t="s">
        <v>1949</v>
      </c>
      <c r="C868" s="270" t="s">
        <v>180</v>
      </c>
      <c r="D868" s="272">
        <v>274.60000000000002</v>
      </c>
    </row>
    <row r="869" spans="1:4" ht="13.5">
      <c r="A869" s="270" t="s">
        <v>1950</v>
      </c>
      <c r="B869" s="271" t="s">
        <v>1951</v>
      </c>
      <c r="C869" s="270" t="s">
        <v>180</v>
      </c>
      <c r="D869" s="272">
        <v>254.6</v>
      </c>
    </row>
    <row r="870" spans="1:4" ht="27">
      <c r="A870" s="270" t="s">
        <v>1952</v>
      </c>
      <c r="B870" s="271" t="s">
        <v>1953</v>
      </c>
      <c r="C870" s="270" t="s">
        <v>180</v>
      </c>
      <c r="D870" s="272">
        <v>294.60000000000002</v>
      </c>
    </row>
    <row r="871" spans="1:4" ht="27">
      <c r="A871" s="270" t="s">
        <v>1954</v>
      </c>
      <c r="B871" s="271" t="s">
        <v>1955</v>
      </c>
      <c r="C871" s="270" t="s">
        <v>180</v>
      </c>
      <c r="D871" s="272">
        <v>330.1</v>
      </c>
    </row>
    <row r="872" spans="1:4" ht="27">
      <c r="A872" s="270" t="s">
        <v>1956</v>
      </c>
      <c r="B872" s="271" t="s">
        <v>1957</v>
      </c>
      <c r="C872" s="270" t="s">
        <v>180</v>
      </c>
      <c r="D872" s="272">
        <v>354.6</v>
      </c>
    </row>
    <row r="873" spans="1:4" ht="27">
      <c r="A873" s="270" t="s">
        <v>1958</v>
      </c>
      <c r="B873" s="271" t="s">
        <v>1959</v>
      </c>
      <c r="C873" s="270" t="s">
        <v>180</v>
      </c>
      <c r="D873" s="272">
        <v>364.6</v>
      </c>
    </row>
    <row r="874" spans="1:4" ht="54">
      <c r="A874" s="270" t="s">
        <v>1960</v>
      </c>
      <c r="B874" s="271" t="s">
        <v>1961</v>
      </c>
      <c r="C874" s="270" t="s">
        <v>180</v>
      </c>
      <c r="D874" s="272">
        <v>215.5</v>
      </c>
    </row>
    <row r="875" spans="1:4" ht="40.5">
      <c r="A875" s="270" t="s">
        <v>1962</v>
      </c>
      <c r="B875" s="271" t="s">
        <v>1963</v>
      </c>
      <c r="C875" s="270" t="s">
        <v>260</v>
      </c>
      <c r="D875" s="272">
        <v>283.81</v>
      </c>
    </row>
    <row r="876" spans="1:4" ht="40.5">
      <c r="A876" s="270" t="s">
        <v>1964</v>
      </c>
      <c r="B876" s="271" t="s">
        <v>1965</v>
      </c>
      <c r="C876" s="270" t="s">
        <v>260</v>
      </c>
      <c r="D876" s="272">
        <v>577.87</v>
      </c>
    </row>
    <row r="877" spans="1:4" ht="40.5">
      <c r="A877" s="270" t="s">
        <v>1966</v>
      </c>
      <c r="B877" s="271" t="s">
        <v>1967</v>
      </c>
      <c r="C877" s="270" t="s">
        <v>260</v>
      </c>
      <c r="D877" s="272">
        <v>834.43</v>
      </c>
    </row>
    <row r="878" spans="1:4" ht="27">
      <c r="A878" s="270" t="s">
        <v>1968</v>
      </c>
      <c r="B878" s="271" t="s">
        <v>1969</v>
      </c>
      <c r="C878" s="270" t="s">
        <v>246</v>
      </c>
      <c r="D878" s="272">
        <v>323.31</v>
      </c>
    </row>
    <row r="879" spans="1:4" ht="13.5">
      <c r="A879" s="270" t="s">
        <v>1970</v>
      </c>
      <c r="B879" s="271" t="s">
        <v>1971</v>
      </c>
      <c r="C879" s="270" t="s">
        <v>246</v>
      </c>
      <c r="D879" s="272">
        <v>268.52</v>
      </c>
    </row>
    <row r="880" spans="1:4" ht="27">
      <c r="A880" s="270" t="s">
        <v>1972</v>
      </c>
      <c r="B880" s="271" t="s">
        <v>1973</v>
      </c>
      <c r="C880" s="270" t="s">
        <v>246</v>
      </c>
      <c r="D880" s="272">
        <v>306.58</v>
      </c>
    </row>
    <row r="881" spans="1:4" ht="27">
      <c r="A881" s="270" t="s">
        <v>1974</v>
      </c>
      <c r="B881" s="271" t="s">
        <v>1975</v>
      </c>
      <c r="C881" s="270" t="s">
        <v>246</v>
      </c>
      <c r="D881" s="272">
        <v>636.37</v>
      </c>
    </row>
    <row r="882" spans="1:4" ht="13.5">
      <c r="A882" s="270" t="s">
        <v>1976</v>
      </c>
      <c r="B882" s="271" t="s">
        <v>1977</v>
      </c>
      <c r="C882" s="270" t="s">
        <v>246</v>
      </c>
      <c r="D882" s="272">
        <v>414.53</v>
      </c>
    </row>
    <row r="883" spans="1:4" ht="27">
      <c r="A883" s="270" t="s">
        <v>1978</v>
      </c>
      <c r="B883" s="271" t="s">
        <v>1979</v>
      </c>
      <c r="C883" s="270" t="s">
        <v>315</v>
      </c>
      <c r="D883" s="272">
        <v>3011.91</v>
      </c>
    </row>
    <row r="884" spans="1:4" ht="67.5">
      <c r="A884" s="270" t="s">
        <v>1980</v>
      </c>
      <c r="B884" s="271" t="s">
        <v>1981</v>
      </c>
      <c r="C884" s="270" t="s">
        <v>434</v>
      </c>
      <c r="D884" s="272">
        <v>190.11</v>
      </c>
    </row>
    <row r="885" spans="1:4" ht="40.5">
      <c r="A885" s="270" t="s">
        <v>1982</v>
      </c>
      <c r="B885" s="271" t="s">
        <v>1983</v>
      </c>
      <c r="C885" s="270" t="s">
        <v>246</v>
      </c>
      <c r="D885" s="272">
        <v>202.7</v>
      </c>
    </row>
    <row r="886" spans="1:4" ht="40.5">
      <c r="A886" s="270" t="s">
        <v>1984</v>
      </c>
      <c r="B886" s="271" t="s">
        <v>1985</v>
      </c>
      <c r="C886" s="270" t="s">
        <v>246</v>
      </c>
      <c r="D886" s="272">
        <v>232.86</v>
      </c>
    </row>
    <row r="887" spans="1:4" ht="40.5">
      <c r="A887" s="270" t="s">
        <v>1986</v>
      </c>
      <c r="B887" s="271" t="s">
        <v>1987</v>
      </c>
      <c r="C887" s="270" t="s">
        <v>246</v>
      </c>
      <c r="D887" s="272">
        <v>243.36</v>
      </c>
    </row>
    <row r="888" spans="1:4" ht="27">
      <c r="A888" s="270" t="s">
        <v>1988</v>
      </c>
      <c r="B888" s="271" t="s">
        <v>1989</v>
      </c>
      <c r="C888" s="270" t="s">
        <v>246</v>
      </c>
      <c r="D888" s="272">
        <v>49.74</v>
      </c>
    </row>
    <row r="889" spans="1:4" ht="27">
      <c r="A889" s="270" t="s">
        <v>1990</v>
      </c>
      <c r="B889" s="271" t="s">
        <v>1991</v>
      </c>
      <c r="C889" s="270" t="s">
        <v>260</v>
      </c>
      <c r="D889" s="272">
        <v>167.45</v>
      </c>
    </row>
    <row r="890" spans="1:4" ht="13.5">
      <c r="A890" s="270" t="s">
        <v>1992</v>
      </c>
      <c r="B890" s="271" t="s">
        <v>1993</v>
      </c>
      <c r="C890" s="270" t="s">
        <v>260</v>
      </c>
      <c r="D890" s="272">
        <v>366.98</v>
      </c>
    </row>
    <row r="891" spans="1:4" ht="67.5">
      <c r="A891" s="270" t="s">
        <v>1994</v>
      </c>
      <c r="B891" s="271" t="s">
        <v>1995</v>
      </c>
      <c r="C891" s="270" t="s">
        <v>180</v>
      </c>
      <c r="D891" s="272">
        <v>335.37</v>
      </c>
    </row>
    <row r="892" spans="1:4" ht="27">
      <c r="A892" s="270" t="s">
        <v>1996</v>
      </c>
      <c r="B892" s="271" t="s">
        <v>1997</v>
      </c>
      <c r="C892" s="270" t="s">
        <v>180</v>
      </c>
      <c r="D892" s="272">
        <v>2.5299999999999998</v>
      </c>
    </row>
    <row r="893" spans="1:4" ht="27">
      <c r="A893" s="270" t="s">
        <v>1998</v>
      </c>
      <c r="B893" s="271" t="s">
        <v>1999</v>
      </c>
      <c r="C893" s="270" t="s">
        <v>180</v>
      </c>
      <c r="D893" s="272">
        <v>3.82</v>
      </c>
    </row>
    <row r="894" spans="1:4" ht="27">
      <c r="A894" s="270" t="s">
        <v>2000</v>
      </c>
      <c r="B894" s="271" t="s">
        <v>2001</v>
      </c>
      <c r="C894" s="270" t="s">
        <v>180</v>
      </c>
      <c r="D894" s="272">
        <v>4.34</v>
      </c>
    </row>
    <row r="895" spans="1:4" ht="13.5">
      <c r="A895" s="270" t="s">
        <v>2002</v>
      </c>
      <c r="B895" s="271" t="s">
        <v>2003</v>
      </c>
      <c r="C895" s="270" t="s">
        <v>180</v>
      </c>
      <c r="D895" s="272">
        <v>2.86</v>
      </c>
    </row>
    <row r="896" spans="1:4" ht="54">
      <c r="A896" s="270" t="s">
        <v>2004</v>
      </c>
      <c r="B896" s="271" t="s">
        <v>2005</v>
      </c>
      <c r="C896" s="270" t="s">
        <v>180</v>
      </c>
      <c r="D896" s="272">
        <v>4.6900000000000004</v>
      </c>
    </row>
    <row r="897" spans="1:4" ht="40.5">
      <c r="A897" s="270" t="s">
        <v>2006</v>
      </c>
      <c r="B897" s="271" t="s">
        <v>2007</v>
      </c>
      <c r="C897" s="270" t="s">
        <v>180</v>
      </c>
      <c r="D897" s="272">
        <v>5.26</v>
      </c>
    </row>
    <row r="898" spans="1:4" ht="40.5">
      <c r="A898" s="270" t="s">
        <v>2008</v>
      </c>
      <c r="B898" s="271" t="s">
        <v>2009</v>
      </c>
      <c r="C898" s="270" t="s">
        <v>180</v>
      </c>
      <c r="D898" s="272">
        <v>6.7</v>
      </c>
    </row>
    <row r="899" spans="1:4" ht="40.5">
      <c r="A899" s="270" t="s">
        <v>2010</v>
      </c>
      <c r="B899" s="271" t="s">
        <v>2011</v>
      </c>
      <c r="C899" s="270" t="s">
        <v>180</v>
      </c>
      <c r="D899" s="272">
        <v>14.78</v>
      </c>
    </row>
    <row r="900" spans="1:4" ht="40.5">
      <c r="A900" s="270" t="s">
        <v>2012</v>
      </c>
      <c r="B900" s="271" t="s">
        <v>2013</v>
      </c>
      <c r="C900" s="270" t="s">
        <v>180</v>
      </c>
      <c r="D900" s="272">
        <v>13.17</v>
      </c>
    </row>
    <row r="901" spans="1:4" ht="27">
      <c r="A901" s="270" t="s">
        <v>2014</v>
      </c>
      <c r="B901" s="271" t="s">
        <v>2015</v>
      </c>
      <c r="C901" s="270" t="s">
        <v>180</v>
      </c>
      <c r="D901" s="272">
        <v>17.649999999999999</v>
      </c>
    </row>
    <row r="902" spans="1:4" ht="27">
      <c r="A902" s="270" t="s">
        <v>2016</v>
      </c>
      <c r="B902" s="271" t="s">
        <v>2017</v>
      </c>
      <c r="C902" s="270" t="s">
        <v>180</v>
      </c>
      <c r="D902" s="272">
        <v>11.75</v>
      </c>
    </row>
    <row r="903" spans="1:4" ht="27">
      <c r="A903" s="270" t="s">
        <v>2018</v>
      </c>
      <c r="B903" s="271" t="s">
        <v>2019</v>
      </c>
      <c r="C903" s="270" t="s">
        <v>180</v>
      </c>
      <c r="D903" s="272">
        <v>14.64</v>
      </c>
    </row>
    <row r="904" spans="1:4" ht="27">
      <c r="A904" s="270" t="s">
        <v>2020</v>
      </c>
      <c r="B904" s="271" t="s">
        <v>2021</v>
      </c>
      <c r="C904" s="270" t="s">
        <v>180</v>
      </c>
      <c r="D904" s="272">
        <v>10.24</v>
      </c>
    </row>
    <row r="905" spans="1:4" ht="40.5">
      <c r="A905" s="270" t="s">
        <v>2022</v>
      </c>
      <c r="B905" s="271" t="s">
        <v>2023</v>
      </c>
      <c r="C905" s="270" t="s">
        <v>180</v>
      </c>
      <c r="D905" s="272">
        <v>11.75</v>
      </c>
    </row>
    <row r="906" spans="1:4" ht="40.5">
      <c r="A906" s="270" t="s">
        <v>2024</v>
      </c>
      <c r="B906" s="271" t="s">
        <v>2025</v>
      </c>
      <c r="C906" s="270" t="s">
        <v>180</v>
      </c>
      <c r="D906" s="272">
        <v>10.24</v>
      </c>
    </row>
    <row r="907" spans="1:4" ht="27">
      <c r="A907" s="270" t="s">
        <v>2026</v>
      </c>
      <c r="B907" s="271" t="s">
        <v>2027</v>
      </c>
      <c r="C907" s="270" t="s">
        <v>180</v>
      </c>
      <c r="D907" s="272">
        <v>27.79</v>
      </c>
    </row>
    <row r="908" spans="1:4" ht="27">
      <c r="A908" s="270" t="s">
        <v>2028</v>
      </c>
      <c r="B908" s="271" t="s">
        <v>2029</v>
      </c>
      <c r="C908" s="270" t="s">
        <v>180</v>
      </c>
      <c r="D908" s="272">
        <v>19.350000000000001</v>
      </c>
    </row>
    <row r="909" spans="1:4" ht="27">
      <c r="A909" s="270" t="s">
        <v>2030</v>
      </c>
      <c r="B909" s="271" t="s">
        <v>2031</v>
      </c>
      <c r="C909" s="270" t="s">
        <v>180</v>
      </c>
      <c r="D909" s="272">
        <v>24.78</v>
      </c>
    </row>
    <row r="910" spans="1:4" ht="27">
      <c r="A910" s="270" t="s">
        <v>2032</v>
      </c>
      <c r="B910" s="271" t="s">
        <v>2033</v>
      </c>
      <c r="C910" s="270" t="s">
        <v>180</v>
      </c>
      <c r="D910" s="272">
        <v>17.84</v>
      </c>
    </row>
    <row r="911" spans="1:4" ht="27">
      <c r="A911" s="270" t="s">
        <v>2034</v>
      </c>
      <c r="B911" s="271" t="s">
        <v>2035</v>
      </c>
      <c r="C911" s="270" t="s">
        <v>180</v>
      </c>
      <c r="D911" s="272">
        <v>20.399999999999999</v>
      </c>
    </row>
    <row r="912" spans="1:4" ht="40.5">
      <c r="A912" s="270" t="s">
        <v>2036</v>
      </c>
      <c r="B912" s="271" t="s">
        <v>2037</v>
      </c>
      <c r="C912" s="270" t="s">
        <v>180</v>
      </c>
      <c r="D912" s="272">
        <v>10.86</v>
      </c>
    </row>
    <row r="913" spans="1:4" ht="40.5">
      <c r="A913" s="270" t="s">
        <v>2038</v>
      </c>
      <c r="B913" s="271" t="s">
        <v>2039</v>
      </c>
      <c r="C913" s="270" t="s">
        <v>180</v>
      </c>
      <c r="D913" s="272">
        <v>21.1</v>
      </c>
    </row>
    <row r="914" spans="1:4" ht="40.5">
      <c r="A914" s="270" t="s">
        <v>2040</v>
      </c>
      <c r="B914" s="271" t="s">
        <v>2041</v>
      </c>
      <c r="C914" s="270" t="s">
        <v>180</v>
      </c>
      <c r="D914" s="272">
        <v>13.83</v>
      </c>
    </row>
    <row r="915" spans="1:4" ht="27">
      <c r="A915" s="270" t="s">
        <v>2042</v>
      </c>
      <c r="B915" s="271" t="s">
        <v>2043</v>
      </c>
      <c r="C915" s="270" t="s">
        <v>260</v>
      </c>
      <c r="D915" s="272">
        <v>4.8899999999999997</v>
      </c>
    </row>
    <row r="916" spans="1:4" ht="40.5">
      <c r="A916" s="270" t="s">
        <v>2044</v>
      </c>
      <c r="B916" s="271" t="s">
        <v>2045</v>
      </c>
      <c r="C916" s="270" t="s">
        <v>180</v>
      </c>
      <c r="D916" s="272">
        <v>12.22</v>
      </c>
    </row>
    <row r="917" spans="1:4" ht="40.5">
      <c r="A917" s="270" t="s">
        <v>2046</v>
      </c>
      <c r="B917" s="271" t="s">
        <v>2047</v>
      </c>
      <c r="C917" s="270" t="s">
        <v>180</v>
      </c>
      <c r="D917" s="272">
        <v>30.06</v>
      </c>
    </row>
    <row r="918" spans="1:4" ht="40.5">
      <c r="A918" s="270" t="s">
        <v>2048</v>
      </c>
      <c r="B918" s="271" t="s">
        <v>2049</v>
      </c>
      <c r="C918" s="270" t="s">
        <v>180</v>
      </c>
      <c r="D918" s="272">
        <v>15.88</v>
      </c>
    </row>
    <row r="919" spans="1:4" ht="40.5">
      <c r="A919" s="270" t="s">
        <v>2050</v>
      </c>
      <c r="B919" s="271" t="s">
        <v>2051</v>
      </c>
      <c r="C919" s="270" t="s">
        <v>180</v>
      </c>
      <c r="D919" s="272">
        <v>12.43</v>
      </c>
    </row>
    <row r="920" spans="1:4" ht="40.5">
      <c r="A920" s="270" t="s">
        <v>2052</v>
      </c>
      <c r="B920" s="271" t="s">
        <v>2053</v>
      </c>
      <c r="C920" s="270" t="s">
        <v>180</v>
      </c>
      <c r="D920" s="272">
        <v>22.67</v>
      </c>
    </row>
    <row r="921" spans="1:4" ht="40.5">
      <c r="A921" s="270" t="s">
        <v>2054</v>
      </c>
      <c r="B921" s="271" t="s">
        <v>2055</v>
      </c>
      <c r="C921" s="270" t="s">
        <v>180</v>
      </c>
      <c r="D921" s="272">
        <v>16.190000000000001</v>
      </c>
    </row>
    <row r="922" spans="1:4" ht="40.5">
      <c r="A922" s="270" t="s">
        <v>2056</v>
      </c>
      <c r="B922" s="271" t="s">
        <v>2057</v>
      </c>
      <c r="C922" s="270" t="s">
        <v>180</v>
      </c>
      <c r="D922" s="272">
        <v>13.79</v>
      </c>
    </row>
    <row r="923" spans="1:4" ht="40.5">
      <c r="A923" s="270" t="s">
        <v>2058</v>
      </c>
      <c r="B923" s="271" t="s">
        <v>2059</v>
      </c>
      <c r="C923" s="270" t="s">
        <v>180</v>
      </c>
      <c r="D923" s="272">
        <v>31.63</v>
      </c>
    </row>
    <row r="924" spans="1:4" ht="27">
      <c r="A924" s="270" t="s">
        <v>2060</v>
      </c>
      <c r="B924" s="271" t="s">
        <v>2061</v>
      </c>
      <c r="C924" s="270" t="s">
        <v>180</v>
      </c>
      <c r="D924" s="272">
        <v>18.239999999999998</v>
      </c>
    </row>
    <row r="925" spans="1:4" ht="27">
      <c r="A925" s="270" t="s">
        <v>2062</v>
      </c>
      <c r="B925" s="271" t="s">
        <v>2063</v>
      </c>
      <c r="C925" s="270" t="s">
        <v>180</v>
      </c>
      <c r="D925" s="272">
        <v>12.62</v>
      </c>
    </row>
    <row r="926" spans="1:4" ht="27">
      <c r="A926" s="270" t="s">
        <v>2064</v>
      </c>
      <c r="B926" s="271" t="s">
        <v>2065</v>
      </c>
      <c r="C926" s="270" t="s">
        <v>180</v>
      </c>
      <c r="D926" s="272">
        <v>14.85</v>
      </c>
    </row>
    <row r="927" spans="1:4" ht="27">
      <c r="A927" s="270" t="s">
        <v>2066</v>
      </c>
      <c r="B927" s="271" t="s">
        <v>2067</v>
      </c>
      <c r="C927" s="270" t="s">
        <v>180</v>
      </c>
      <c r="D927" s="272">
        <v>19</v>
      </c>
    </row>
    <row r="928" spans="1:4" ht="40.5">
      <c r="A928" s="270" t="s">
        <v>2068</v>
      </c>
      <c r="B928" s="271" t="s">
        <v>2069</v>
      </c>
      <c r="C928" s="270" t="s">
        <v>180</v>
      </c>
      <c r="D928" s="272">
        <v>27.49</v>
      </c>
    </row>
    <row r="929" spans="1:4" ht="27">
      <c r="A929" s="270" t="s">
        <v>2070</v>
      </c>
      <c r="B929" s="271" t="s">
        <v>2071</v>
      </c>
      <c r="C929" s="270" t="s">
        <v>180</v>
      </c>
      <c r="D929" s="272">
        <v>16.41</v>
      </c>
    </row>
    <row r="930" spans="1:4" ht="40.5">
      <c r="A930" s="270" t="s">
        <v>2072</v>
      </c>
      <c r="B930" s="271" t="s">
        <v>2073</v>
      </c>
      <c r="C930" s="270" t="s">
        <v>180</v>
      </c>
      <c r="D930" s="272">
        <v>25.6</v>
      </c>
    </row>
    <row r="931" spans="1:4" ht="40.5">
      <c r="A931" s="270" t="s">
        <v>2074</v>
      </c>
      <c r="B931" s="271" t="s">
        <v>2075</v>
      </c>
      <c r="C931" s="270" t="s">
        <v>180</v>
      </c>
      <c r="D931" s="272">
        <v>24.78</v>
      </c>
    </row>
    <row r="932" spans="1:4" ht="54">
      <c r="A932" s="270" t="s">
        <v>2076</v>
      </c>
      <c r="B932" s="271" t="s">
        <v>2077</v>
      </c>
      <c r="C932" s="270" t="s">
        <v>260</v>
      </c>
      <c r="D932" s="272">
        <v>7.02</v>
      </c>
    </row>
    <row r="933" spans="1:4" ht="40.5">
      <c r="A933" s="270" t="s">
        <v>2078</v>
      </c>
      <c r="B933" s="271" t="s">
        <v>2079</v>
      </c>
      <c r="C933" s="270" t="s">
        <v>180</v>
      </c>
      <c r="D933" s="272">
        <v>19.75</v>
      </c>
    </row>
    <row r="934" spans="1:4" ht="40.5">
      <c r="A934" s="270" t="s">
        <v>2080</v>
      </c>
      <c r="B934" s="271" t="s">
        <v>2081</v>
      </c>
      <c r="C934" s="270" t="s">
        <v>180</v>
      </c>
      <c r="D934" s="272">
        <v>18.87</v>
      </c>
    </row>
    <row r="935" spans="1:4" ht="40.5">
      <c r="A935" s="270" t="s">
        <v>2082</v>
      </c>
      <c r="B935" s="271" t="s">
        <v>2083</v>
      </c>
      <c r="C935" s="270" t="s">
        <v>180</v>
      </c>
      <c r="D935" s="272">
        <v>19.88</v>
      </c>
    </row>
    <row r="936" spans="1:4" ht="54">
      <c r="A936" s="270" t="s">
        <v>2084</v>
      </c>
      <c r="B936" s="271" t="s">
        <v>2085</v>
      </c>
      <c r="C936" s="270" t="s">
        <v>260</v>
      </c>
      <c r="D936" s="272">
        <v>6.37</v>
      </c>
    </row>
    <row r="937" spans="1:4" ht="40.5">
      <c r="A937" s="270" t="s">
        <v>2086</v>
      </c>
      <c r="B937" s="271" t="s">
        <v>2087</v>
      </c>
      <c r="C937" s="270" t="s">
        <v>180</v>
      </c>
      <c r="D937" s="272">
        <v>19.78</v>
      </c>
    </row>
    <row r="938" spans="1:4" ht="40.5">
      <c r="A938" s="270" t="s">
        <v>2088</v>
      </c>
      <c r="B938" s="271" t="s">
        <v>2089</v>
      </c>
      <c r="C938" s="270" t="s">
        <v>180</v>
      </c>
      <c r="D938" s="272">
        <v>20.010000000000002</v>
      </c>
    </row>
    <row r="939" spans="1:4" ht="40.5">
      <c r="A939" s="270" t="s">
        <v>2090</v>
      </c>
      <c r="B939" s="271" t="s">
        <v>2091</v>
      </c>
      <c r="C939" s="270" t="s">
        <v>260</v>
      </c>
      <c r="D939" s="272">
        <v>5.71</v>
      </c>
    </row>
    <row r="940" spans="1:4" ht="40.5">
      <c r="A940" s="270" t="s">
        <v>2092</v>
      </c>
      <c r="B940" s="271" t="s">
        <v>2093</v>
      </c>
      <c r="C940" s="270" t="s">
        <v>180</v>
      </c>
      <c r="D940" s="272">
        <v>19.25</v>
      </c>
    </row>
    <row r="941" spans="1:4" ht="40.5">
      <c r="A941" s="270" t="s">
        <v>2094</v>
      </c>
      <c r="B941" s="271" t="s">
        <v>2095</v>
      </c>
      <c r="C941" s="270" t="s">
        <v>180</v>
      </c>
      <c r="D941" s="272">
        <v>24.85</v>
      </c>
    </row>
    <row r="942" spans="1:4" ht="40.5">
      <c r="A942" s="270" t="s">
        <v>2096</v>
      </c>
      <c r="B942" s="271" t="s">
        <v>2097</v>
      </c>
      <c r="C942" s="270" t="s">
        <v>180</v>
      </c>
      <c r="D942" s="272">
        <v>28.72</v>
      </c>
    </row>
    <row r="943" spans="1:4" ht="40.5">
      <c r="A943" s="270" t="s">
        <v>2098</v>
      </c>
      <c r="B943" s="271" t="s">
        <v>2099</v>
      </c>
      <c r="C943" s="270" t="s">
        <v>260</v>
      </c>
      <c r="D943" s="272">
        <v>18.45</v>
      </c>
    </row>
    <row r="944" spans="1:4" ht="40.5">
      <c r="A944" s="270" t="s">
        <v>2100</v>
      </c>
      <c r="B944" s="271" t="s">
        <v>2101</v>
      </c>
      <c r="C944" s="270" t="s">
        <v>180</v>
      </c>
      <c r="D944" s="272">
        <v>28.72</v>
      </c>
    </row>
    <row r="945" spans="1:4" ht="40.5">
      <c r="A945" s="270" t="s">
        <v>2102</v>
      </c>
      <c r="B945" s="271" t="s">
        <v>2103</v>
      </c>
      <c r="C945" s="270" t="s">
        <v>180</v>
      </c>
      <c r="D945" s="272">
        <v>23.03</v>
      </c>
    </row>
    <row r="946" spans="1:4" ht="40.5">
      <c r="A946" s="270" t="s">
        <v>2104</v>
      </c>
      <c r="B946" s="271" t="s">
        <v>2105</v>
      </c>
      <c r="C946" s="270" t="s">
        <v>180</v>
      </c>
      <c r="D946" s="272">
        <v>34.78</v>
      </c>
    </row>
    <row r="947" spans="1:4" ht="27">
      <c r="A947" s="270" t="s">
        <v>2106</v>
      </c>
      <c r="B947" s="271" t="s">
        <v>2107</v>
      </c>
      <c r="C947" s="270" t="s">
        <v>180</v>
      </c>
      <c r="D947" s="272">
        <v>32.090000000000003</v>
      </c>
    </row>
    <row r="948" spans="1:4" ht="40.5">
      <c r="A948" s="270" t="s">
        <v>2108</v>
      </c>
      <c r="B948" s="271" t="s">
        <v>2109</v>
      </c>
      <c r="C948" s="270" t="s">
        <v>180</v>
      </c>
      <c r="D948" s="272">
        <v>22</v>
      </c>
    </row>
    <row r="949" spans="1:4" ht="27">
      <c r="A949" s="270" t="s">
        <v>2110</v>
      </c>
      <c r="B949" s="271" t="s">
        <v>2111</v>
      </c>
      <c r="C949" s="270" t="s">
        <v>180</v>
      </c>
      <c r="D949" s="272">
        <v>39.07</v>
      </c>
    </row>
    <row r="950" spans="1:4" ht="40.5">
      <c r="A950" s="270" t="s">
        <v>2112</v>
      </c>
      <c r="B950" s="271" t="s">
        <v>2113</v>
      </c>
      <c r="C950" s="270" t="s">
        <v>180</v>
      </c>
      <c r="D950" s="272">
        <v>72.17</v>
      </c>
    </row>
    <row r="951" spans="1:4" ht="40.5">
      <c r="A951" s="270" t="s">
        <v>2114</v>
      </c>
      <c r="B951" s="271" t="s">
        <v>2115</v>
      </c>
      <c r="C951" s="270" t="s">
        <v>180</v>
      </c>
      <c r="D951" s="272">
        <v>10.86</v>
      </c>
    </row>
    <row r="952" spans="1:4" ht="27">
      <c r="A952" s="270" t="s">
        <v>2116</v>
      </c>
      <c r="B952" s="271" t="s">
        <v>2117</v>
      </c>
      <c r="C952" s="270" t="s">
        <v>180</v>
      </c>
      <c r="D952" s="272">
        <v>17.07</v>
      </c>
    </row>
    <row r="953" spans="1:4" ht="27">
      <c r="A953" s="270" t="s">
        <v>2118</v>
      </c>
      <c r="B953" s="271" t="s">
        <v>2119</v>
      </c>
      <c r="C953" s="270" t="s">
        <v>180</v>
      </c>
      <c r="D953" s="272">
        <v>17.149999999999999</v>
      </c>
    </row>
    <row r="954" spans="1:4" ht="40.5">
      <c r="A954" s="270" t="s">
        <v>2120</v>
      </c>
      <c r="B954" s="271" t="s">
        <v>2121</v>
      </c>
      <c r="C954" s="270" t="s">
        <v>180</v>
      </c>
      <c r="D954" s="272">
        <v>28.78</v>
      </c>
    </row>
    <row r="955" spans="1:4" ht="40.5">
      <c r="A955" s="270" t="s">
        <v>2122</v>
      </c>
      <c r="B955" s="271" t="s">
        <v>2123</v>
      </c>
      <c r="C955" s="270" t="s">
        <v>180</v>
      </c>
      <c r="D955" s="272">
        <v>16.38</v>
      </c>
    </row>
    <row r="956" spans="1:4" ht="40.5">
      <c r="A956" s="270" t="s">
        <v>2124</v>
      </c>
      <c r="B956" s="271" t="s">
        <v>2125</v>
      </c>
      <c r="C956" s="270" t="s">
        <v>180</v>
      </c>
      <c r="D956" s="272">
        <v>38.46</v>
      </c>
    </row>
    <row r="957" spans="1:4" ht="40.5">
      <c r="A957" s="270" t="s">
        <v>2126</v>
      </c>
      <c r="B957" s="271" t="s">
        <v>2127</v>
      </c>
      <c r="C957" s="270" t="s">
        <v>180</v>
      </c>
      <c r="D957" s="272">
        <v>40.340000000000003</v>
      </c>
    </row>
    <row r="958" spans="1:4" ht="40.5">
      <c r="A958" s="270" t="s">
        <v>2128</v>
      </c>
      <c r="B958" s="271" t="s">
        <v>2129</v>
      </c>
      <c r="C958" s="270" t="s">
        <v>180</v>
      </c>
      <c r="D958" s="272">
        <v>21.36</v>
      </c>
    </row>
    <row r="959" spans="1:4" ht="40.5">
      <c r="A959" s="270" t="s">
        <v>2130</v>
      </c>
      <c r="B959" s="271" t="s">
        <v>2131</v>
      </c>
      <c r="C959" s="270" t="s">
        <v>180</v>
      </c>
      <c r="D959" s="272">
        <v>24.18</v>
      </c>
    </row>
    <row r="960" spans="1:4" ht="27">
      <c r="A960" s="270" t="s">
        <v>2132</v>
      </c>
      <c r="B960" s="271" t="s">
        <v>2133</v>
      </c>
      <c r="C960" s="270" t="s">
        <v>180</v>
      </c>
      <c r="D960" s="272">
        <v>16.02</v>
      </c>
    </row>
    <row r="961" spans="1:4" ht="27">
      <c r="A961" s="270" t="s">
        <v>2134</v>
      </c>
      <c r="B961" s="271" t="s">
        <v>2135</v>
      </c>
      <c r="C961" s="270" t="s">
        <v>180</v>
      </c>
      <c r="D961" s="272">
        <v>19.27</v>
      </c>
    </row>
    <row r="962" spans="1:4" ht="40.5">
      <c r="A962" s="270" t="s">
        <v>2136</v>
      </c>
      <c r="B962" s="271" t="s">
        <v>2137</v>
      </c>
      <c r="C962" s="270" t="s">
        <v>180</v>
      </c>
      <c r="D962" s="272">
        <v>10.17</v>
      </c>
    </row>
    <row r="963" spans="1:4" ht="27">
      <c r="A963" s="270" t="s">
        <v>2138</v>
      </c>
      <c r="B963" s="271" t="s">
        <v>2139</v>
      </c>
      <c r="C963" s="270" t="s">
        <v>180</v>
      </c>
      <c r="D963" s="272">
        <v>25.24</v>
      </c>
    </row>
    <row r="964" spans="1:4" ht="27">
      <c r="A964" s="270" t="s">
        <v>2140</v>
      </c>
      <c r="B964" s="271" t="s">
        <v>2141</v>
      </c>
      <c r="C964" s="270" t="s">
        <v>180</v>
      </c>
      <c r="D964" s="272">
        <v>16.190000000000001</v>
      </c>
    </row>
    <row r="965" spans="1:4" ht="40.5">
      <c r="A965" s="270" t="s">
        <v>2142</v>
      </c>
      <c r="B965" s="271" t="s">
        <v>2143</v>
      </c>
      <c r="C965" s="270" t="s">
        <v>180</v>
      </c>
      <c r="D965" s="272">
        <v>29.8</v>
      </c>
    </row>
    <row r="966" spans="1:4" ht="40.5">
      <c r="A966" s="270" t="s">
        <v>2144</v>
      </c>
      <c r="B966" s="271" t="s">
        <v>2145</v>
      </c>
      <c r="C966" s="270" t="s">
        <v>260</v>
      </c>
      <c r="D966" s="272">
        <v>8.98</v>
      </c>
    </row>
    <row r="967" spans="1:4" ht="40.5">
      <c r="A967" s="270" t="s">
        <v>2146</v>
      </c>
      <c r="B967" s="271" t="s">
        <v>2147</v>
      </c>
      <c r="C967" s="270" t="s">
        <v>180</v>
      </c>
      <c r="D967" s="272">
        <v>35.21</v>
      </c>
    </row>
    <row r="968" spans="1:4" ht="27">
      <c r="A968" s="270" t="s">
        <v>2148</v>
      </c>
      <c r="B968" s="271" t="s">
        <v>2149</v>
      </c>
      <c r="C968" s="270" t="s">
        <v>180</v>
      </c>
      <c r="D968" s="272">
        <v>53.69</v>
      </c>
    </row>
    <row r="969" spans="1:4" ht="40.5">
      <c r="A969" s="270" t="s">
        <v>2150</v>
      </c>
      <c r="B969" s="271" t="s">
        <v>2151</v>
      </c>
      <c r="C969" s="270" t="s">
        <v>260</v>
      </c>
      <c r="D969" s="272">
        <v>2.85</v>
      </c>
    </row>
    <row r="970" spans="1:4" ht="40.5">
      <c r="A970" s="270" t="s">
        <v>2152</v>
      </c>
      <c r="B970" s="271" t="s">
        <v>2153</v>
      </c>
      <c r="C970" s="270" t="s">
        <v>260</v>
      </c>
      <c r="D970" s="272">
        <v>3.98</v>
      </c>
    </row>
    <row r="971" spans="1:4" ht="27">
      <c r="A971" s="270" t="s">
        <v>2154</v>
      </c>
      <c r="B971" s="271" t="s">
        <v>2155</v>
      </c>
      <c r="C971" s="270" t="s">
        <v>180</v>
      </c>
      <c r="D971" s="272">
        <v>9.36</v>
      </c>
    </row>
    <row r="972" spans="1:4" ht="27">
      <c r="A972" s="270" t="s">
        <v>2156</v>
      </c>
      <c r="B972" s="271" t="s">
        <v>2157</v>
      </c>
      <c r="C972" s="270" t="s">
        <v>180</v>
      </c>
      <c r="D972" s="272">
        <v>9.36</v>
      </c>
    </row>
    <row r="973" spans="1:4" ht="27">
      <c r="A973" s="270" t="s">
        <v>2158</v>
      </c>
      <c r="B973" s="271" t="s">
        <v>2159</v>
      </c>
      <c r="C973" s="270" t="s">
        <v>180</v>
      </c>
      <c r="D973" s="272">
        <v>19.010000000000002</v>
      </c>
    </row>
    <row r="974" spans="1:4" ht="40.5">
      <c r="A974" s="270" t="s">
        <v>2160</v>
      </c>
      <c r="B974" s="271" t="s">
        <v>2161</v>
      </c>
      <c r="C974" s="270" t="s">
        <v>260</v>
      </c>
      <c r="D974" s="272">
        <v>8.98</v>
      </c>
    </row>
    <row r="975" spans="1:4" ht="40.5">
      <c r="A975" s="270" t="s">
        <v>2162</v>
      </c>
      <c r="B975" s="271" t="s">
        <v>2163</v>
      </c>
      <c r="C975" s="270" t="s">
        <v>180</v>
      </c>
      <c r="D975" s="272">
        <v>9.02</v>
      </c>
    </row>
    <row r="976" spans="1:4" ht="27">
      <c r="A976" s="270" t="s">
        <v>2164</v>
      </c>
      <c r="B976" s="271" t="s">
        <v>2165</v>
      </c>
      <c r="C976" s="270" t="s">
        <v>260</v>
      </c>
      <c r="D976" s="272">
        <v>16.670000000000002</v>
      </c>
    </row>
    <row r="977" spans="1:4" ht="40.5">
      <c r="A977" s="270" t="s">
        <v>2166</v>
      </c>
      <c r="B977" s="271" t="s">
        <v>2167</v>
      </c>
      <c r="C977" s="270" t="s">
        <v>246</v>
      </c>
      <c r="D977" s="272">
        <v>223.92</v>
      </c>
    </row>
    <row r="978" spans="1:4" ht="94.5">
      <c r="A978" s="270" t="s">
        <v>2168</v>
      </c>
      <c r="B978" s="271" t="s">
        <v>2169</v>
      </c>
      <c r="C978" s="270" t="s">
        <v>434</v>
      </c>
      <c r="D978" s="272">
        <v>318.38</v>
      </c>
    </row>
    <row r="979" spans="1:4" ht="94.5">
      <c r="A979" s="270" t="s">
        <v>2170</v>
      </c>
      <c r="B979" s="271" t="s">
        <v>2171</v>
      </c>
      <c r="C979" s="270" t="s">
        <v>434</v>
      </c>
      <c r="D979" s="272">
        <v>332.87</v>
      </c>
    </row>
    <row r="980" spans="1:4" ht="94.5">
      <c r="A980" s="270" t="s">
        <v>2172</v>
      </c>
      <c r="B980" s="271" t="s">
        <v>2173</v>
      </c>
      <c r="C980" s="270" t="s">
        <v>434</v>
      </c>
      <c r="D980" s="272">
        <v>618</v>
      </c>
    </row>
    <row r="981" spans="1:4" ht="67.5">
      <c r="A981" s="270" t="s">
        <v>2174</v>
      </c>
      <c r="B981" s="271" t="s">
        <v>2175</v>
      </c>
      <c r="C981" s="270" t="s">
        <v>434</v>
      </c>
      <c r="D981" s="272">
        <v>254.1</v>
      </c>
    </row>
    <row r="982" spans="1:4" ht="67.5">
      <c r="A982" s="270" t="s">
        <v>2176</v>
      </c>
      <c r="B982" s="271" t="s">
        <v>2177</v>
      </c>
      <c r="C982" s="270" t="s">
        <v>434</v>
      </c>
      <c r="D982" s="272">
        <v>315.81</v>
      </c>
    </row>
    <row r="983" spans="1:4" ht="108">
      <c r="A983" s="270" t="s">
        <v>2178</v>
      </c>
      <c r="B983" s="271" t="s">
        <v>2179</v>
      </c>
      <c r="C983" s="270" t="s">
        <v>434</v>
      </c>
      <c r="D983" s="272">
        <v>346.85</v>
      </c>
    </row>
    <row r="984" spans="1:4" ht="94.5">
      <c r="A984" s="270" t="s">
        <v>2180</v>
      </c>
      <c r="B984" s="271" t="s">
        <v>2181</v>
      </c>
      <c r="C984" s="270" t="s">
        <v>246</v>
      </c>
      <c r="D984" s="272">
        <v>383.32</v>
      </c>
    </row>
    <row r="985" spans="1:4" ht="94.5">
      <c r="A985" s="270" t="s">
        <v>2182</v>
      </c>
      <c r="B985" s="271" t="s">
        <v>2183</v>
      </c>
      <c r="C985" s="270" t="s">
        <v>246</v>
      </c>
      <c r="D985" s="272">
        <v>298.24</v>
      </c>
    </row>
    <row r="986" spans="1:4" ht="94.5">
      <c r="A986" s="270" t="s">
        <v>2184</v>
      </c>
      <c r="B986" s="271" t="s">
        <v>2185</v>
      </c>
      <c r="C986" s="270" t="s">
        <v>246</v>
      </c>
      <c r="D986" s="272">
        <v>297.82</v>
      </c>
    </row>
    <row r="987" spans="1:4" ht="94.5">
      <c r="A987" s="270" t="s">
        <v>2186</v>
      </c>
      <c r="B987" s="271" t="s">
        <v>2187</v>
      </c>
      <c r="C987" s="270" t="s">
        <v>434</v>
      </c>
      <c r="D987" s="272">
        <v>558.41</v>
      </c>
    </row>
    <row r="988" spans="1:4" ht="67.5">
      <c r="A988" s="270" t="s">
        <v>2188</v>
      </c>
      <c r="B988" s="271" t="s">
        <v>2189</v>
      </c>
      <c r="C988" s="270" t="s">
        <v>246</v>
      </c>
      <c r="D988" s="272">
        <v>339.99</v>
      </c>
    </row>
    <row r="989" spans="1:4" ht="81">
      <c r="A989" s="270" t="s">
        <v>2190</v>
      </c>
      <c r="B989" s="271" t="s">
        <v>2191</v>
      </c>
      <c r="C989" s="270" t="s">
        <v>246</v>
      </c>
      <c r="D989" s="272">
        <v>513.35</v>
      </c>
    </row>
    <row r="990" spans="1:4" ht="81">
      <c r="A990" s="270" t="s">
        <v>2192</v>
      </c>
      <c r="B990" s="271" t="s">
        <v>2193</v>
      </c>
      <c r="C990" s="270" t="s">
        <v>246</v>
      </c>
      <c r="D990" s="272">
        <v>477.47</v>
      </c>
    </row>
    <row r="991" spans="1:4" ht="81">
      <c r="A991" s="270" t="s">
        <v>2194</v>
      </c>
      <c r="B991" s="271" t="s">
        <v>2195</v>
      </c>
      <c r="C991" s="270" t="s">
        <v>246</v>
      </c>
      <c r="D991" s="272">
        <v>373.2</v>
      </c>
    </row>
    <row r="992" spans="1:4" ht="67.5">
      <c r="A992" s="270" t="s">
        <v>2196</v>
      </c>
      <c r="B992" s="271" t="s">
        <v>2197</v>
      </c>
      <c r="C992" s="270" t="s">
        <v>246</v>
      </c>
      <c r="D992" s="272">
        <v>118.13</v>
      </c>
    </row>
    <row r="993" spans="1:4" ht="67.5">
      <c r="A993" s="270" t="s">
        <v>2198</v>
      </c>
      <c r="B993" s="271" t="s">
        <v>2199</v>
      </c>
      <c r="C993" s="270" t="s">
        <v>246</v>
      </c>
      <c r="D993" s="272">
        <v>141.74</v>
      </c>
    </row>
    <row r="994" spans="1:4" ht="54">
      <c r="A994" s="270" t="s">
        <v>2200</v>
      </c>
      <c r="B994" s="271" t="s">
        <v>2201</v>
      </c>
      <c r="C994" s="270" t="s">
        <v>434</v>
      </c>
      <c r="D994" s="272">
        <v>250.67</v>
      </c>
    </row>
    <row r="995" spans="1:4" ht="54">
      <c r="A995" s="270" t="s">
        <v>2202</v>
      </c>
      <c r="B995" s="271" t="s">
        <v>2203</v>
      </c>
      <c r="C995" s="270" t="s">
        <v>434</v>
      </c>
      <c r="D995" s="272">
        <v>188.58</v>
      </c>
    </row>
    <row r="996" spans="1:4" ht="40.5">
      <c r="A996" s="270" t="s">
        <v>2204</v>
      </c>
      <c r="B996" s="271" t="s">
        <v>2205</v>
      </c>
      <c r="C996" s="270" t="s">
        <v>434</v>
      </c>
      <c r="D996" s="272">
        <v>90.38</v>
      </c>
    </row>
    <row r="997" spans="1:4" ht="40.5">
      <c r="A997" s="270" t="s">
        <v>2206</v>
      </c>
      <c r="B997" s="271" t="s">
        <v>2207</v>
      </c>
      <c r="C997" s="270" t="s">
        <v>434</v>
      </c>
      <c r="D997" s="272">
        <v>39.1</v>
      </c>
    </row>
    <row r="998" spans="1:4" ht="54">
      <c r="A998" s="270" t="s">
        <v>2208</v>
      </c>
      <c r="B998" s="271" t="s">
        <v>2209</v>
      </c>
      <c r="C998" s="270" t="s">
        <v>434</v>
      </c>
      <c r="D998" s="272">
        <v>103.3</v>
      </c>
    </row>
    <row r="999" spans="1:4" ht="54">
      <c r="A999" s="270" t="s">
        <v>2210</v>
      </c>
      <c r="B999" s="271" t="s">
        <v>2211</v>
      </c>
      <c r="C999" s="270" t="s">
        <v>434</v>
      </c>
      <c r="D999" s="272">
        <v>305.77999999999997</v>
      </c>
    </row>
    <row r="1000" spans="1:4" ht="40.5">
      <c r="A1000" s="270" t="s">
        <v>2212</v>
      </c>
      <c r="B1000" s="271" t="s">
        <v>2213</v>
      </c>
      <c r="C1000" s="270" t="s">
        <v>434</v>
      </c>
      <c r="D1000" s="272">
        <v>69.09</v>
      </c>
    </row>
    <row r="1001" spans="1:4" ht="40.5">
      <c r="A1001" s="270" t="s">
        <v>2214</v>
      </c>
      <c r="B1001" s="271" t="s">
        <v>2215</v>
      </c>
      <c r="C1001" s="270" t="s">
        <v>434</v>
      </c>
      <c r="D1001" s="272">
        <v>69.8</v>
      </c>
    </row>
    <row r="1002" spans="1:4" ht="54">
      <c r="A1002" s="270" t="s">
        <v>2216</v>
      </c>
      <c r="B1002" s="271" t="s">
        <v>2217</v>
      </c>
      <c r="C1002" s="270" t="s">
        <v>434</v>
      </c>
      <c r="D1002" s="272">
        <v>130.94999999999999</v>
      </c>
    </row>
    <row r="1003" spans="1:4" ht="54">
      <c r="A1003" s="270" t="s">
        <v>2218</v>
      </c>
      <c r="B1003" s="271" t="s">
        <v>2219</v>
      </c>
      <c r="C1003" s="270" t="s">
        <v>434</v>
      </c>
      <c r="D1003" s="272">
        <v>82.23</v>
      </c>
    </row>
    <row r="1004" spans="1:4" ht="40.5">
      <c r="A1004" s="270" t="s">
        <v>2220</v>
      </c>
      <c r="B1004" s="271" t="s">
        <v>2221</v>
      </c>
      <c r="C1004" s="270" t="s">
        <v>434</v>
      </c>
      <c r="D1004" s="272">
        <v>57.07</v>
      </c>
    </row>
    <row r="1005" spans="1:4" ht="40.5">
      <c r="A1005" s="270" t="s">
        <v>2222</v>
      </c>
      <c r="B1005" s="271" t="s">
        <v>2223</v>
      </c>
      <c r="C1005" s="270" t="s">
        <v>434</v>
      </c>
      <c r="D1005" s="272">
        <v>64.81</v>
      </c>
    </row>
    <row r="1006" spans="1:4" ht="27">
      <c r="A1006" s="270" t="s">
        <v>2224</v>
      </c>
      <c r="B1006" s="271" t="s">
        <v>2225</v>
      </c>
      <c r="C1006" s="270" t="s">
        <v>434</v>
      </c>
      <c r="D1006" s="272">
        <v>42.39</v>
      </c>
    </row>
    <row r="1007" spans="1:4" ht="40.5">
      <c r="A1007" s="270" t="s">
        <v>2226</v>
      </c>
      <c r="B1007" s="271" t="s">
        <v>2227</v>
      </c>
      <c r="C1007" s="270" t="s">
        <v>246</v>
      </c>
      <c r="D1007" s="272">
        <v>45.21</v>
      </c>
    </row>
    <row r="1008" spans="1:4" ht="13.5">
      <c r="A1008" s="270" t="s">
        <v>2228</v>
      </c>
      <c r="B1008" s="271" t="s">
        <v>2229</v>
      </c>
      <c r="C1008" s="270" t="s">
        <v>246</v>
      </c>
      <c r="D1008" s="272">
        <v>65.650000000000006</v>
      </c>
    </row>
    <row r="1009" spans="1:4" ht="13.5">
      <c r="A1009" s="270" t="s">
        <v>2230</v>
      </c>
      <c r="B1009" s="271" t="s">
        <v>2231</v>
      </c>
      <c r="C1009" s="270" t="s">
        <v>246</v>
      </c>
      <c r="D1009" s="272">
        <v>86.39</v>
      </c>
    </row>
    <row r="1010" spans="1:4" ht="40.5">
      <c r="A1010" s="270" t="s">
        <v>2232</v>
      </c>
      <c r="B1010" s="271" t="s">
        <v>2233</v>
      </c>
      <c r="C1010" s="270" t="s">
        <v>434</v>
      </c>
      <c r="D1010" s="272">
        <v>200.77</v>
      </c>
    </row>
    <row r="1011" spans="1:4" ht="13.5">
      <c r="A1011" s="270" t="s">
        <v>2234</v>
      </c>
      <c r="B1011" s="271" t="s">
        <v>2235</v>
      </c>
      <c r="C1011" s="270" t="s">
        <v>246</v>
      </c>
      <c r="D1011" s="272">
        <v>41</v>
      </c>
    </row>
    <row r="1012" spans="1:4" ht="27">
      <c r="A1012" s="270" t="s">
        <v>2236</v>
      </c>
      <c r="B1012" s="271" t="s">
        <v>2237</v>
      </c>
      <c r="C1012" s="270" t="s">
        <v>246</v>
      </c>
      <c r="D1012" s="272">
        <v>78.97</v>
      </c>
    </row>
    <row r="1013" spans="1:4" ht="40.5">
      <c r="A1013" s="270" t="s">
        <v>2238</v>
      </c>
      <c r="B1013" s="271" t="s">
        <v>2239</v>
      </c>
      <c r="C1013" s="270" t="s">
        <v>246</v>
      </c>
      <c r="D1013" s="272">
        <v>136.52000000000001</v>
      </c>
    </row>
    <row r="1014" spans="1:4" ht="40.5">
      <c r="A1014" s="270" t="s">
        <v>2240</v>
      </c>
      <c r="B1014" s="271" t="s">
        <v>2241</v>
      </c>
      <c r="C1014" s="270" t="s">
        <v>246</v>
      </c>
      <c r="D1014" s="272">
        <v>169.07</v>
      </c>
    </row>
    <row r="1015" spans="1:4" ht="40.5">
      <c r="A1015" s="270" t="s">
        <v>2242</v>
      </c>
      <c r="B1015" s="271" t="s">
        <v>2243</v>
      </c>
      <c r="C1015" s="270" t="s">
        <v>434</v>
      </c>
      <c r="D1015" s="272">
        <v>560.95000000000005</v>
      </c>
    </row>
    <row r="1016" spans="1:4" ht="54">
      <c r="A1016" s="270" t="s">
        <v>2244</v>
      </c>
      <c r="B1016" s="271" t="s">
        <v>2245</v>
      </c>
      <c r="C1016" s="270" t="s">
        <v>434</v>
      </c>
      <c r="D1016" s="272">
        <v>450.32</v>
      </c>
    </row>
    <row r="1017" spans="1:4" ht="135">
      <c r="A1017" s="270" t="s">
        <v>2246</v>
      </c>
      <c r="B1017" s="271" t="s">
        <v>2247</v>
      </c>
      <c r="C1017" s="270" t="s">
        <v>434</v>
      </c>
      <c r="D1017" s="272">
        <v>476.94</v>
      </c>
    </row>
    <row r="1018" spans="1:4" ht="67.5">
      <c r="A1018" s="270" t="s">
        <v>2248</v>
      </c>
      <c r="B1018" s="271" t="s">
        <v>2249</v>
      </c>
      <c r="C1018" s="270" t="s">
        <v>434</v>
      </c>
      <c r="D1018" s="272">
        <v>197.49</v>
      </c>
    </row>
    <row r="1019" spans="1:4" ht="81">
      <c r="A1019" s="270" t="s">
        <v>2250</v>
      </c>
      <c r="B1019" s="271" t="s">
        <v>2251</v>
      </c>
      <c r="C1019" s="270" t="s">
        <v>434</v>
      </c>
      <c r="D1019" s="272">
        <v>462.04</v>
      </c>
    </row>
    <row r="1020" spans="1:4" ht="81">
      <c r="A1020" s="270" t="s">
        <v>2252</v>
      </c>
      <c r="B1020" s="271" t="s">
        <v>2253</v>
      </c>
      <c r="C1020" s="270" t="s">
        <v>434</v>
      </c>
      <c r="D1020" s="272">
        <v>578.87</v>
      </c>
    </row>
    <row r="1021" spans="1:4" ht="13.5">
      <c r="A1021" s="270" t="s">
        <v>2254</v>
      </c>
      <c r="B1021" s="271" t="s">
        <v>2255</v>
      </c>
      <c r="C1021" s="270" t="s">
        <v>246</v>
      </c>
      <c r="D1021" s="272">
        <v>594.39</v>
      </c>
    </row>
    <row r="1022" spans="1:4" ht="67.5">
      <c r="A1022" s="270" t="s">
        <v>2256</v>
      </c>
      <c r="B1022" s="271" t="s">
        <v>2257</v>
      </c>
      <c r="C1022" s="270" t="s">
        <v>434</v>
      </c>
      <c r="D1022" s="272">
        <v>939.32</v>
      </c>
    </row>
    <row r="1023" spans="1:4" ht="67.5">
      <c r="A1023" s="270" t="s">
        <v>2258</v>
      </c>
      <c r="B1023" s="271" t="s">
        <v>2259</v>
      </c>
      <c r="C1023" s="270" t="s">
        <v>434</v>
      </c>
      <c r="D1023" s="272">
        <v>1214.18</v>
      </c>
    </row>
    <row r="1024" spans="1:4" ht="27">
      <c r="A1024" s="270" t="s">
        <v>2260</v>
      </c>
      <c r="B1024" s="271" t="s">
        <v>2261</v>
      </c>
      <c r="C1024" s="270" t="s">
        <v>246</v>
      </c>
      <c r="D1024" s="272">
        <v>392.55</v>
      </c>
    </row>
    <row r="1025" spans="1:4" ht="67.5">
      <c r="A1025" s="270" t="s">
        <v>2262</v>
      </c>
      <c r="B1025" s="271" t="s">
        <v>2263</v>
      </c>
      <c r="C1025" s="270" t="s">
        <v>434</v>
      </c>
      <c r="D1025" s="272">
        <v>314.29000000000002</v>
      </c>
    </row>
    <row r="1026" spans="1:4" ht="27">
      <c r="A1026" s="270" t="s">
        <v>2264</v>
      </c>
      <c r="B1026" s="271" t="s">
        <v>2265</v>
      </c>
      <c r="C1026" s="270" t="s">
        <v>246</v>
      </c>
      <c r="D1026" s="272">
        <v>139.63999999999999</v>
      </c>
    </row>
    <row r="1027" spans="1:4" ht="40.5">
      <c r="A1027" s="270" t="s">
        <v>2266</v>
      </c>
      <c r="B1027" s="271" t="s">
        <v>2267</v>
      </c>
      <c r="C1027" s="270" t="s">
        <v>434</v>
      </c>
      <c r="D1027" s="272">
        <v>229.77</v>
      </c>
    </row>
    <row r="1028" spans="1:4" ht="13.5">
      <c r="A1028" s="270" t="s">
        <v>2268</v>
      </c>
      <c r="B1028" s="271" t="s">
        <v>2269</v>
      </c>
      <c r="C1028" s="270" t="s">
        <v>246</v>
      </c>
      <c r="D1028" s="272">
        <v>694.67</v>
      </c>
    </row>
    <row r="1029" spans="1:4" ht="13.5">
      <c r="A1029" s="270" t="s">
        <v>2270</v>
      </c>
      <c r="B1029" s="271" t="s">
        <v>2271</v>
      </c>
      <c r="C1029" s="270" t="s">
        <v>246</v>
      </c>
      <c r="D1029" s="272">
        <v>794.67</v>
      </c>
    </row>
    <row r="1030" spans="1:4" ht="13.5">
      <c r="A1030" s="270" t="s">
        <v>2272</v>
      </c>
      <c r="B1030" s="271" t="s">
        <v>2273</v>
      </c>
      <c r="C1030" s="270" t="s">
        <v>246</v>
      </c>
      <c r="D1030" s="272">
        <v>754.67</v>
      </c>
    </row>
    <row r="1031" spans="1:4" ht="13.5">
      <c r="A1031" s="270" t="s">
        <v>2274</v>
      </c>
      <c r="B1031" s="271" t="s">
        <v>2275</v>
      </c>
      <c r="C1031" s="270" t="s">
        <v>246</v>
      </c>
      <c r="D1031" s="272">
        <v>694.67</v>
      </c>
    </row>
    <row r="1032" spans="1:4" ht="13.5">
      <c r="A1032" s="270" t="s">
        <v>2276</v>
      </c>
      <c r="B1032" s="271" t="s">
        <v>2277</v>
      </c>
      <c r="C1032" s="270" t="s">
        <v>246</v>
      </c>
      <c r="D1032" s="272">
        <v>153.99</v>
      </c>
    </row>
    <row r="1033" spans="1:4" ht="40.5">
      <c r="A1033" s="270" t="s">
        <v>2278</v>
      </c>
      <c r="B1033" s="271" t="s">
        <v>2279</v>
      </c>
      <c r="C1033" s="270" t="s">
        <v>434</v>
      </c>
      <c r="D1033" s="272">
        <v>136.47999999999999</v>
      </c>
    </row>
    <row r="1034" spans="1:4" ht="40.5">
      <c r="A1034" s="270" t="s">
        <v>2280</v>
      </c>
      <c r="B1034" s="271" t="s">
        <v>2281</v>
      </c>
      <c r="C1034" s="270" t="s">
        <v>434</v>
      </c>
      <c r="D1034" s="272">
        <v>18.489999999999998</v>
      </c>
    </row>
    <row r="1035" spans="1:4" ht="13.5">
      <c r="A1035" s="270" t="s">
        <v>2282</v>
      </c>
      <c r="B1035" s="271" t="s">
        <v>2283</v>
      </c>
      <c r="C1035" s="270" t="s">
        <v>246</v>
      </c>
      <c r="D1035" s="272">
        <v>122.23</v>
      </c>
    </row>
    <row r="1036" spans="1:4" ht="13.5">
      <c r="A1036" s="270" t="s">
        <v>2284</v>
      </c>
      <c r="B1036" s="271" t="s">
        <v>2285</v>
      </c>
      <c r="C1036" s="270" t="s">
        <v>246</v>
      </c>
      <c r="D1036" s="272">
        <v>209.75</v>
      </c>
    </row>
    <row r="1037" spans="1:4" ht="13.5">
      <c r="A1037" s="270" t="s">
        <v>2286</v>
      </c>
      <c r="B1037" s="271" t="s">
        <v>2287</v>
      </c>
      <c r="C1037" s="270" t="s">
        <v>246</v>
      </c>
      <c r="D1037" s="272">
        <v>73.83</v>
      </c>
    </row>
    <row r="1038" spans="1:4" ht="13.5">
      <c r="A1038" s="270" t="s">
        <v>2288</v>
      </c>
      <c r="B1038" s="271" t="s">
        <v>2289</v>
      </c>
      <c r="C1038" s="270" t="s">
        <v>246</v>
      </c>
      <c r="D1038" s="272">
        <v>26.04</v>
      </c>
    </row>
    <row r="1039" spans="1:4" ht="13.5">
      <c r="A1039" s="270" t="s">
        <v>2290</v>
      </c>
      <c r="B1039" s="271" t="s">
        <v>2291</v>
      </c>
      <c r="C1039" s="270" t="s">
        <v>246</v>
      </c>
      <c r="D1039" s="272">
        <v>106.11</v>
      </c>
    </row>
    <row r="1040" spans="1:4" ht="67.5">
      <c r="A1040" s="270" t="s">
        <v>2292</v>
      </c>
      <c r="B1040" s="271" t="s">
        <v>2293</v>
      </c>
      <c r="C1040" s="270" t="s">
        <v>246</v>
      </c>
      <c r="D1040" s="272">
        <v>712.97</v>
      </c>
    </row>
    <row r="1041" spans="1:4" ht="13.5">
      <c r="A1041" s="270" t="s">
        <v>2294</v>
      </c>
      <c r="B1041" s="271" t="s">
        <v>2295</v>
      </c>
      <c r="C1041" s="270" t="s">
        <v>246</v>
      </c>
      <c r="D1041" s="272">
        <v>14.09</v>
      </c>
    </row>
    <row r="1042" spans="1:4" ht="54">
      <c r="A1042" s="270" t="s">
        <v>2296</v>
      </c>
      <c r="B1042" s="271" t="s">
        <v>2297</v>
      </c>
      <c r="C1042" s="270" t="s">
        <v>434</v>
      </c>
      <c r="D1042" s="272">
        <v>27.25</v>
      </c>
    </row>
    <row r="1043" spans="1:4" ht="13.5">
      <c r="A1043" s="270" t="s">
        <v>2298</v>
      </c>
      <c r="B1043" s="271" t="s">
        <v>2299</v>
      </c>
      <c r="C1043" s="270" t="s">
        <v>246</v>
      </c>
      <c r="D1043" s="272">
        <v>41.99</v>
      </c>
    </row>
    <row r="1044" spans="1:4" ht="27">
      <c r="A1044" s="270" t="s">
        <v>2300</v>
      </c>
      <c r="B1044" s="271" t="s">
        <v>2301</v>
      </c>
      <c r="C1044" s="270" t="s">
        <v>246</v>
      </c>
      <c r="D1044" s="272">
        <v>28.46</v>
      </c>
    </row>
    <row r="1045" spans="1:4" ht="27">
      <c r="A1045" s="270" t="s">
        <v>2302</v>
      </c>
      <c r="B1045" s="271" t="s">
        <v>2303</v>
      </c>
      <c r="C1045" s="270" t="s">
        <v>246</v>
      </c>
      <c r="D1045" s="272">
        <v>147.87</v>
      </c>
    </row>
    <row r="1046" spans="1:4" ht="27">
      <c r="A1046" s="270" t="s">
        <v>2304</v>
      </c>
      <c r="B1046" s="271" t="s">
        <v>2305</v>
      </c>
      <c r="C1046" s="270" t="s">
        <v>246</v>
      </c>
      <c r="D1046" s="272">
        <v>40.56</v>
      </c>
    </row>
    <row r="1047" spans="1:4" ht="27">
      <c r="A1047" s="270" t="s">
        <v>2306</v>
      </c>
      <c r="B1047" s="271" t="s">
        <v>2307</v>
      </c>
      <c r="C1047" s="270" t="s">
        <v>246</v>
      </c>
      <c r="D1047" s="272">
        <v>61.22</v>
      </c>
    </row>
    <row r="1048" spans="1:4" ht="40.5">
      <c r="A1048" s="270" t="s">
        <v>2308</v>
      </c>
      <c r="B1048" s="271" t="s">
        <v>2309</v>
      </c>
      <c r="C1048" s="270" t="s">
        <v>434</v>
      </c>
      <c r="D1048" s="272">
        <v>38.229999999999997</v>
      </c>
    </row>
    <row r="1049" spans="1:4" ht="40.5">
      <c r="A1049" s="270" t="s">
        <v>2310</v>
      </c>
      <c r="B1049" s="271" t="s">
        <v>2311</v>
      </c>
      <c r="C1049" s="270" t="s">
        <v>434</v>
      </c>
      <c r="D1049" s="272">
        <v>55.12</v>
      </c>
    </row>
    <row r="1050" spans="1:4" ht="13.5">
      <c r="A1050" s="270" t="s">
        <v>2312</v>
      </c>
      <c r="B1050" s="271" t="s">
        <v>2313</v>
      </c>
      <c r="C1050" s="270" t="s">
        <v>246</v>
      </c>
      <c r="D1050" s="272">
        <v>50.74</v>
      </c>
    </row>
    <row r="1051" spans="1:4" ht="27">
      <c r="A1051" s="270" t="s">
        <v>2314</v>
      </c>
      <c r="B1051" s="271" t="s">
        <v>2315</v>
      </c>
      <c r="C1051" s="270" t="s">
        <v>434</v>
      </c>
      <c r="D1051" s="272">
        <v>3.82</v>
      </c>
    </row>
    <row r="1052" spans="1:4" ht="40.5">
      <c r="A1052" s="270" t="s">
        <v>2316</v>
      </c>
      <c r="B1052" s="271" t="s">
        <v>2317</v>
      </c>
      <c r="C1052" s="270" t="s">
        <v>434</v>
      </c>
      <c r="D1052" s="272">
        <v>44.46</v>
      </c>
    </row>
    <row r="1053" spans="1:4" ht="27">
      <c r="A1053" s="270" t="s">
        <v>2318</v>
      </c>
      <c r="B1053" s="271" t="s">
        <v>2319</v>
      </c>
      <c r="C1053" s="270" t="s">
        <v>246</v>
      </c>
      <c r="D1053" s="272">
        <v>47.97</v>
      </c>
    </row>
    <row r="1054" spans="1:4" ht="40.5">
      <c r="A1054" s="270" t="s">
        <v>2320</v>
      </c>
      <c r="B1054" s="271" t="s">
        <v>2321</v>
      </c>
      <c r="C1054" s="270" t="s">
        <v>246</v>
      </c>
      <c r="D1054" s="272">
        <v>43.4</v>
      </c>
    </row>
    <row r="1055" spans="1:4" ht="40.5">
      <c r="A1055" s="270" t="s">
        <v>2322</v>
      </c>
      <c r="B1055" s="271" t="s">
        <v>2323</v>
      </c>
      <c r="C1055" s="270" t="s">
        <v>246</v>
      </c>
      <c r="D1055" s="272">
        <v>34.81</v>
      </c>
    </row>
    <row r="1056" spans="1:4" ht="27">
      <c r="A1056" s="270" t="s">
        <v>2324</v>
      </c>
      <c r="B1056" s="271" t="s">
        <v>2325</v>
      </c>
      <c r="C1056" s="270" t="s">
        <v>246</v>
      </c>
      <c r="D1056" s="272">
        <v>20.8</v>
      </c>
    </row>
    <row r="1057" spans="1:4" ht="27">
      <c r="A1057" s="270" t="s">
        <v>2326</v>
      </c>
      <c r="B1057" s="271" t="s">
        <v>2327</v>
      </c>
      <c r="C1057" s="270" t="s">
        <v>246</v>
      </c>
      <c r="D1057" s="272">
        <v>43.91</v>
      </c>
    </row>
    <row r="1058" spans="1:4" ht="27">
      <c r="A1058" s="270" t="s">
        <v>2328</v>
      </c>
      <c r="B1058" s="271" t="s">
        <v>2329</v>
      </c>
      <c r="C1058" s="270" t="s">
        <v>246</v>
      </c>
      <c r="D1058" s="272">
        <v>52.87</v>
      </c>
    </row>
    <row r="1059" spans="1:4" ht="27">
      <c r="A1059" s="270" t="s">
        <v>2330</v>
      </c>
      <c r="B1059" s="271" t="s">
        <v>2331</v>
      </c>
      <c r="C1059" s="270" t="s">
        <v>246</v>
      </c>
      <c r="D1059" s="272">
        <v>40.56</v>
      </c>
    </row>
    <row r="1060" spans="1:4" ht="27">
      <c r="A1060" s="270" t="s">
        <v>2332</v>
      </c>
      <c r="B1060" s="271" t="s">
        <v>2333</v>
      </c>
      <c r="C1060" s="270" t="s">
        <v>246</v>
      </c>
      <c r="D1060" s="272">
        <v>162.38</v>
      </c>
    </row>
    <row r="1061" spans="1:4" ht="27">
      <c r="A1061" s="270" t="s">
        <v>2334</v>
      </c>
      <c r="B1061" s="271" t="s">
        <v>2335</v>
      </c>
      <c r="C1061" s="270" t="s">
        <v>246</v>
      </c>
      <c r="D1061" s="272">
        <v>65.010000000000005</v>
      </c>
    </row>
    <row r="1062" spans="1:4" ht="27">
      <c r="A1062" s="270" t="s">
        <v>2336</v>
      </c>
      <c r="B1062" s="271" t="s">
        <v>2337</v>
      </c>
      <c r="C1062" s="270" t="s">
        <v>246</v>
      </c>
      <c r="D1062" s="272">
        <v>54.15</v>
      </c>
    </row>
    <row r="1063" spans="1:4" ht="54">
      <c r="A1063" s="270" t="s">
        <v>2338</v>
      </c>
      <c r="B1063" s="271" t="s">
        <v>2339</v>
      </c>
      <c r="C1063" s="270" t="s">
        <v>246</v>
      </c>
      <c r="D1063" s="272">
        <v>579.66999999999996</v>
      </c>
    </row>
    <row r="1064" spans="1:4" ht="67.5">
      <c r="A1064" s="270" t="s">
        <v>2340</v>
      </c>
      <c r="B1064" s="271" t="s">
        <v>2341</v>
      </c>
      <c r="C1064" s="270" t="s">
        <v>434</v>
      </c>
      <c r="D1064" s="272">
        <v>268.32</v>
      </c>
    </row>
    <row r="1065" spans="1:4" ht="67.5">
      <c r="A1065" s="270" t="s">
        <v>2342</v>
      </c>
      <c r="B1065" s="271" t="s">
        <v>2343</v>
      </c>
      <c r="C1065" s="270" t="s">
        <v>434</v>
      </c>
      <c r="D1065" s="272">
        <v>240.63</v>
      </c>
    </row>
    <row r="1066" spans="1:4" ht="67.5">
      <c r="A1066" s="270" t="s">
        <v>2344</v>
      </c>
      <c r="B1066" s="271" t="s">
        <v>2345</v>
      </c>
      <c r="C1066" s="270" t="s">
        <v>434</v>
      </c>
      <c r="D1066" s="272">
        <v>226.97</v>
      </c>
    </row>
    <row r="1067" spans="1:4" ht="67.5">
      <c r="A1067" s="270" t="s">
        <v>2346</v>
      </c>
      <c r="B1067" s="271" t="s">
        <v>2347</v>
      </c>
      <c r="C1067" s="270" t="s">
        <v>434</v>
      </c>
      <c r="D1067" s="272">
        <v>263.60000000000002</v>
      </c>
    </row>
    <row r="1068" spans="1:4" ht="67.5">
      <c r="A1068" s="270" t="s">
        <v>2348</v>
      </c>
      <c r="B1068" s="271" t="s">
        <v>2349</v>
      </c>
      <c r="C1068" s="270" t="s">
        <v>434</v>
      </c>
      <c r="D1068" s="272">
        <v>101.56</v>
      </c>
    </row>
    <row r="1069" spans="1:4" ht="67.5">
      <c r="A1069" s="270" t="s">
        <v>2350</v>
      </c>
      <c r="B1069" s="271" t="s">
        <v>2351</v>
      </c>
      <c r="C1069" s="270" t="s">
        <v>434</v>
      </c>
      <c r="D1069" s="272">
        <v>205.34</v>
      </c>
    </row>
    <row r="1070" spans="1:4" ht="67.5">
      <c r="A1070" s="270" t="s">
        <v>2352</v>
      </c>
      <c r="B1070" s="271" t="s">
        <v>2353</v>
      </c>
      <c r="C1070" s="270" t="s">
        <v>434</v>
      </c>
      <c r="D1070" s="272">
        <v>217.58</v>
      </c>
    </row>
    <row r="1071" spans="1:4" ht="67.5">
      <c r="A1071" s="270" t="s">
        <v>2354</v>
      </c>
      <c r="B1071" s="271" t="s">
        <v>2355</v>
      </c>
      <c r="C1071" s="270" t="s">
        <v>434</v>
      </c>
      <c r="D1071" s="272">
        <v>226.97</v>
      </c>
    </row>
    <row r="1072" spans="1:4" ht="13.5">
      <c r="A1072" s="270" t="s">
        <v>2356</v>
      </c>
      <c r="B1072" s="271" t="s">
        <v>2357</v>
      </c>
      <c r="C1072" s="270" t="s">
        <v>180</v>
      </c>
      <c r="D1072" s="272">
        <v>1104.1300000000001</v>
      </c>
    </row>
    <row r="1073" spans="1:4" ht="13.5">
      <c r="A1073" s="270" t="s">
        <v>2358</v>
      </c>
      <c r="B1073" s="271" t="s">
        <v>2359</v>
      </c>
      <c r="C1073" s="270" t="s">
        <v>180</v>
      </c>
      <c r="D1073" s="272">
        <v>210.22</v>
      </c>
    </row>
    <row r="1074" spans="1:4" ht="27">
      <c r="A1074" s="270" t="s">
        <v>2360</v>
      </c>
      <c r="B1074" s="271" t="s">
        <v>2361</v>
      </c>
      <c r="C1074" s="270" t="s">
        <v>180</v>
      </c>
      <c r="D1074" s="272">
        <v>230.92</v>
      </c>
    </row>
    <row r="1075" spans="1:4" ht="27">
      <c r="A1075" s="270" t="s">
        <v>2362</v>
      </c>
      <c r="B1075" s="271" t="s">
        <v>2363</v>
      </c>
      <c r="C1075" s="270" t="s">
        <v>180</v>
      </c>
      <c r="D1075" s="272">
        <v>308.93</v>
      </c>
    </row>
    <row r="1076" spans="1:4" ht="27">
      <c r="A1076" s="270" t="s">
        <v>2364</v>
      </c>
      <c r="B1076" s="271" t="s">
        <v>2365</v>
      </c>
      <c r="C1076" s="270" t="s">
        <v>180</v>
      </c>
      <c r="D1076" s="272">
        <v>329.99</v>
      </c>
    </row>
    <row r="1077" spans="1:4" ht="67.5">
      <c r="A1077" s="270" t="s">
        <v>2366</v>
      </c>
      <c r="B1077" s="271" t="s">
        <v>2367</v>
      </c>
      <c r="C1077" s="270" t="s">
        <v>180</v>
      </c>
      <c r="D1077" s="272">
        <v>294.16000000000003</v>
      </c>
    </row>
    <row r="1078" spans="1:4" ht="81">
      <c r="A1078" s="270" t="s">
        <v>2368</v>
      </c>
      <c r="B1078" s="271" t="s">
        <v>2369</v>
      </c>
      <c r="C1078" s="270" t="s">
        <v>180</v>
      </c>
      <c r="D1078" s="272">
        <v>318.35000000000002</v>
      </c>
    </row>
    <row r="1079" spans="1:4" ht="27">
      <c r="A1079" s="270" t="s">
        <v>2370</v>
      </c>
      <c r="B1079" s="271" t="s">
        <v>2371</v>
      </c>
      <c r="C1079" s="270" t="s">
        <v>180</v>
      </c>
      <c r="D1079" s="272">
        <v>425.95</v>
      </c>
    </row>
    <row r="1080" spans="1:4" ht="27">
      <c r="A1080" s="270" t="s">
        <v>2372</v>
      </c>
      <c r="B1080" s="271" t="s">
        <v>2373</v>
      </c>
      <c r="C1080" s="270" t="s">
        <v>180</v>
      </c>
      <c r="D1080" s="272">
        <v>437.11</v>
      </c>
    </row>
    <row r="1081" spans="1:4" ht="27">
      <c r="A1081" s="270" t="s">
        <v>2374</v>
      </c>
      <c r="B1081" s="271" t="s">
        <v>2375</v>
      </c>
      <c r="C1081" s="270" t="s">
        <v>434</v>
      </c>
      <c r="D1081" s="272">
        <v>98.33</v>
      </c>
    </row>
    <row r="1082" spans="1:4" ht="54">
      <c r="A1082" s="270" t="s">
        <v>2376</v>
      </c>
      <c r="B1082" s="271" t="s">
        <v>2377</v>
      </c>
      <c r="C1082" s="270" t="s">
        <v>260</v>
      </c>
      <c r="D1082" s="272">
        <v>42.59</v>
      </c>
    </row>
    <row r="1083" spans="1:4" ht="54">
      <c r="A1083" s="270" t="s">
        <v>2378</v>
      </c>
      <c r="B1083" s="271" t="s">
        <v>2379</v>
      </c>
      <c r="C1083" s="270" t="s">
        <v>260</v>
      </c>
      <c r="D1083" s="272">
        <v>42.39</v>
      </c>
    </row>
    <row r="1084" spans="1:4" ht="13.5">
      <c r="A1084" s="270" t="s">
        <v>2380</v>
      </c>
      <c r="B1084" s="271" t="s">
        <v>2381</v>
      </c>
      <c r="C1084" s="270" t="s">
        <v>260</v>
      </c>
      <c r="D1084" s="272">
        <v>11.9</v>
      </c>
    </row>
    <row r="1085" spans="1:4" ht="54">
      <c r="A1085" s="270" t="s">
        <v>2382</v>
      </c>
      <c r="B1085" s="271" t="s">
        <v>2383</v>
      </c>
      <c r="C1085" s="270" t="s">
        <v>260</v>
      </c>
      <c r="D1085" s="272">
        <v>169.7</v>
      </c>
    </row>
    <row r="1086" spans="1:4" ht="54">
      <c r="A1086" s="270" t="s">
        <v>2384</v>
      </c>
      <c r="B1086" s="271" t="s">
        <v>2385</v>
      </c>
      <c r="C1086" s="270" t="s">
        <v>260</v>
      </c>
      <c r="D1086" s="272">
        <v>155.03</v>
      </c>
    </row>
    <row r="1087" spans="1:4" ht="54">
      <c r="A1087" s="270" t="s">
        <v>2386</v>
      </c>
      <c r="B1087" s="271" t="s">
        <v>2387</v>
      </c>
      <c r="C1087" s="270" t="s">
        <v>260</v>
      </c>
      <c r="D1087" s="272">
        <v>159.22</v>
      </c>
    </row>
    <row r="1088" spans="1:4" ht="27">
      <c r="A1088" s="270" t="s">
        <v>2388</v>
      </c>
      <c r="B1088" s="271" t="s">
        <v>2389</v>
      </c>
      <c r="C1088" s="270" t="s">
        <v>260</v>
      </c>
      <c r="D1088" s="272">
        <v>31.9</v>
      </c>
    </row>
    <row r="1089" spans="1:4" ht="27">
      <c r="A1089" s="270" t="s">
        <v>2390</v>
      </c>
      <c r="B1089" s="271" t="s">
        <v>2391</v>
      </c>
      <c r="C1089" s="270" t="s">
        <v>260</v>
      </c>
      <c r="D1089" s="272">
        <v>24.91</v>
      </c>
    </row>
    <row r="1090" spans="1:4" ht="13.5">
      <c r="A1090" s="270" t="s">
        <v>2392</v>
      </c>
      <c r="B1090" s="271" t="s">
        <v>2393</v>
      </c>
      <c r="C1090" s="270" t="s">
        <v>260</v>
      </c>
      <c r="D1090" s="272">
        <v>12.03</v>
      </c>
    </row>
    <row r="1091" spans="1:4" ht="27">
      <c r="A1091" s="270" t="s">
        <v>2394</v>
      </c>
      <c r="B1091" s="271" t="s">
        <v>2395</v>
      </c>
      <c r="C1091" s="270" t="s">
        <v>180</v>
      </c>
      <c r="D1091" s="272">
        <v>267.63</v>
      </c>
    </row>
    <row r="1092" spans="1:4" ht="27">
      <c r="A1092" s="270" t="s">
        <v>2396</v>
      </c>
      <c r="B1092" s="271" t="s">
        <v>2397</v>
      </c>
      <c r="C1092" s="270" t="s">
        <v>180</v>
      </c>
      <c r="D1092" s="272">
        <v>253.77</v>
      </c>
    </row>
    <row r="1093" spans="1:4" ht="27">
      <c r="A1093" s="270" t="s">
        <v>2398</v>
      </c>
      <c r="B1093" s="271" t="s">
        <v>2399</v>
      </c>
      <c r="C1093" s="270" t="s">
        <v>180</v>
      </c>
      <c r="D1093" s="272">
        <v>178.19</v>
      </c>
    </row>
    <row r="1094" spans="1:4" ht="13.5">
      <c r="A1094" s="270" t="s">
        <v>2400</v>
      </c>
      <c r="B1094" s="271" t="s">
        <v>2401</v>
      </c>
      <c r="C1094" s="270" t="s">
        <v>180</v>
      </c>
      <c r="D1094" s="272">
        <v>171.09</v>
      </c>
    </row>
    <row r="1095" spans="1:4" ht="27">
      <c r="A1095" s="270" t="s">
        <v>2402</v>
      </c>
      <c r="B1095" s="271" t="s">
        <v>2403</v>
      </c>
      <c r="C1095" s="270" t="s">
        <v>180</v>
      </c>
      <c r="D1095" s="272">
        <v>217.93</v>
      </c>
    </row>
    <row r="1096" spans="1:4" ht="27">
      <c r="A1096" s="270" t="s">
        <v>2404</v>
      </c>
      <c r="B1096" s="271" t="s">
        <v>2405</v>
      </c>
      <c r="C1096" s="270" t="s">
        <v>180</v>
      </c>
      <c r="D1096" s="272">
        <v>212.73</v>
      </c>
    </row>
    <row r="1097" spans="1:4" ht="27">
      <c r="A1097" s="270" t="s">
        <v>2406</v>
      </c>
      <c r="B1097" s="271" t="s">
        <v>2407</v>
      </c>
      <c r="C1097" s="270" t="s">
        <v>180</v>
      </c>
      <c r="D1097" s="272">
        <v>259.91000000000003</v>
      </c>
    </row>
    <row r="1098" spans="1:4" ht="27">
      <c r="A1098" s="270" t="s">
        <v>2408</v>
      </c>
      <c r="B1098" s="271" t="s">
        <v>2409</v>
      </c>
      <c r="C1098" s="270" t="s">
        <v>180</v>
      </c>
      <c r="D1098" s="272">
        <v>254.71</v>
      </c>
    </row>
    <row r="1099" spans="1:4" ht="27">
      <c r="A1099" s="270" t="s">
        <v>2410</v>
      </c>
      <c r="B1099" s="271" t="s">
        <v>2411</v>
      </c>
      <c r="C1099" s="270" t="s">
        <v>180</v>
      </c>
      <c r="D1099" s="272">
        <v>166.12</v>
      </c>
    </row>
    <row r="1100" spans="1:4" ht="27">
      <c r="A1100" s="270" t="s">
        <v>2412</v>
      </c>
      <c r="B1100" s="271" t="s">
        <v>2413</v>
      </c>
      <c r="C1100" s="270" t="s">
        <v>180</v>
      </c>
      <c r="D1100" s="272">
        <v>167.94</v>
      </c>
    </row>
    <row r="1101" spans="1:4" ht="27">
      <c r="A1101" s="270" t="s">
        <v>2414</v>
      </c>
      <c r="B1101" s="271" t="s">
        <v>2415</v>
      </c>
      <c r="C1101" s="270" t="s">
        <v>180</v>
      </c>
      <c r="D1101" s="272">
        <v>233.03</v>
      </c>
    </row>
    <row r="1102" spans="1:4" ht="27">
      <c r="A1102" s="270" t="s">
        <v>2416</v>
      </c>
      <c r="B1102" s="271" t="s">
        <v>2417</v>
      </c>
      <c r="C1102" s="270" t="s">
        <v>180</v>
      </c>
      <c r="D1102" s="272">
        <v>224.73</v>
      </c>
    </row>
    <row r="1103" spans="1:4" ht="54">
      <c r="A1103" s="270" t="s">
        <v>2418</v>
      </c>
      <c r="B1103" s="271" t="s">
        <v>2419</v>
      </c>
      <c r="C1103" s="270" t="s">
        <v>260</v>
      </c>
      <c r="D1103" s="272">
        <v>13.12</v>
      </c>
    </row>
    <row r="1104" spans="1:4" ht="54">
      <c r="A1104" s="270" t="s">
        <v>2420</v>
      </c>
      <c r="B1104" s="271" t="s">
        <v>2421</v>
      </c>
      <c r="C1104" s="270" t="s">
        <v>260</v>
      </c>
      <c r="D1104" s="272">
        <v>2.68</v>
      </c>
    </row>
    <row r="1105" spans="1:4" ht="54">
      <c r="A1105" s="270" t="s">
        <v>2422</v>
      </c>
      <c r="B1105" s="271" t="s">
        <v>2423</v>
      </c>
      <c r="C1105" s="270" t="s">
        <v>260</v>
      </c>
      <c r="D1105" s="272">
        <v>18.39</v>
      </c>
    </row>
    <row r="1106" spans="1:4" ht="54">
      <c r="A1106" s="270" t="s">
        <v>2424</v>
      </c>
      <c r="B1106" s="271" t="s">
        <v>2425</v>
      </c>
      <c r="C1106" s="270" t="s">
        <v>260</v>
      </c>
      <c r="D1106" s="272">
        <v>4.29</v>
      </c>
    </row>
    <row r="1107" spans="1:4" ht="54">
      <c r="A1107" s="270" t="s">
        <v>2426</v>
      </c>
      <c r="B1107" s="271" t="s">
        <v>2427</v>
      </c>
      <c r="C1107" s="270" t="s">
        <v>260</v>
      </c>
      <c r="D1107" s="272">
        <v>27</v>
      </c>
    </row>
    <row r="1108" spans="1:4" ht="54">
      <c r="A1108" s="270" t="s">
        <v>2428</v>
      </c>
      <c r="B1108" s="271" t="s">
        <v>2429</v>
      </c>
      <c r="C1108" s="270" t="s">
        <v>260</v>
      </c>
      <c r="D1108" s="272">
        <v>36.29</v>
      </c>
    </row>
    <row r="1109" spans="1:4" ht="54">
      <c r="A1109" s="270" t="s">
        <v>2430</v>
      </c>
      <c r="B1109" s="271" t="s">
        <v>2431</v>
      </c>
      <c r="C1109" s="270" t="s">
        <v>260</v>
      </c>
      <c r="D1109" s="272">
        <v>5.97</v>
      </c>
    </row>
    <row r="1110" spans="1:4" ht="54">
      <c r="A1110" s="270" t="s">
        <v>2432</v>
      </c>
      <c r="B1110" s="271" t="s">
        <v>2433</v>
      </c>
      <c r="C1110" s="270" t="s">
        <v>260</v>
      </c>
      <c r="D1110" s="272">
        <v>8.49</v>
      </c>
    </row>
    <row r="1111" spans="1:4" ht="13.5">
      <c r="A1111" s="270" t="s">
        <v>2434</v>
      </c>
      <c r="B1111" s="271" t="s">
        <v>2435</v>
      </c>
      <c r="C1111" s="270" t="s">
        <v>260</v>
      </c>
      <c r="D1111" s="272">
        <v>9.7899999999999991</v>
      </c>
    </row>
    <row r="1112" spans="1:4" ht="13.5">
      <c r="A1112" s="270" t="s">
        <v>2436</v>
      </c>
      <c r="B1112" s="271" t="s">
        <v>2437</v>
      </c>
      <c r="C1112" s="270" t="s">
        <v>260</v>
      </c>
      <c r="D1112" s="272">
        <v>4.76</v>
      </c>
    </row>
    <row r="1113" spans="1:4" ht="13.5">
      <c r="A1113" s="270" t="s">
        <v>2438</v>
      </c>
      <c r="B1113" s="271" t="s">
        <v>2439</v>
      </c>
      <c r="C1113" s="270" t="s">
        <v>260</v>
      </c>
      <c r="D1113" s="272">
        <v>5.49</v>
      </c>
    </row>
    <row r="1114" spans="1:4" ht="13.5">
      <c r="A1114" s="270" t="s">
        <v>2440</v>
      </c>
      <c r="B1114" s="271" t="s">
        <v>2441</v>
      </c>
      <c r="C1114" s="270" t="s">
        <v>260</v>
      </c>
      <c r="D1114" s="272">
        <v>6.51</v>
      </c>
    </row>
    <row r="1115" spans="1:4" ht="13.5">
      <c r="A1115" s="270" t="s">
        <v>2442</v>
      </c>
      <c r="B1115" s="271" t="s">
        <v>2443</v>
      </c>
      <c r="C1115" s="270" t="s">
        <v>260</v>
      </c>
      <c r="D1115" s="272">
        <v>7.64</v>
      </c>
    </row>
    <row r="1116" spans="1:4" ht="40.5">
      <c r="A1116" s="270" t="s">
        <v>2444</v>
      </c>
      <c r="B1116" s="271" t="s">
        <v>2445</v>
      </c>
      <c r="C1116" s="270" t="s">
        <v>260</v>
      </c>
      <c r="D1116" s="272">
        <v>13.36</v>
      </c>
    </row>
    <row r="1117" spans="1:4" ht="40.5">
      <c r="A1117" s="270" t="s">
        <v>2446</v>
      </c>
      <c r="B1117" s="271" t="s">
        <v>2447</v>
      </c>
      <c r="C1117" s="270" t="s">
        <v>260</v>
      </c>
      <c r="D1117" s="272">
        <v>116.58</v>
      </c>
    </row>
    <row r="1118" spans="1:4" ht="40.5">
      <c r="A1118" s="270" t="s">
        <v>2448</v>
      </c>
      <c r="B1118" s="271" t="s">
        <v>2449</v>
      </c>
      <c r="C1118" s="270" t="s">
        <v>260</v>
      </c>
      <c r="D1118" s="272">
        <v>2.79</v>
      </c>
    </row>
    <row r="1119" spans="1:4" ht="40.5">
      <c r="A1119" s="270" t="s">
        <v>2450</v>
      </c>
      <c r="B1119" s="271" t="s">
        <v>2451</v>
      </c>
      <c r="C1119" s="270" t="s">
        <v>260</v>
      </c>
      <c r="D1119" s="272">
        <v>145.36000000000001</v>
      </c>
    </row>
    <row r="1120" spans="1:4" ht="40.5">
      <c r="A1120" s="270" t="s">
        <v>2452</v>
      </c>
      <c r="B1120" s="271" t="s">
        <v>2453</v>
      </c>
      <c r="C1120" s="270" t="s">
        <v>260</v>
      </c>
      <c r="D1120" s="272">
        <v>18.45</v>
      </c>
    </row>
    <row r="1121" spans="1:4" ht="40.5">
      <c r="A1121" s="270" t="s">
        <v>2454</v>
      </c>
      <c r="B1121" s="271" t="s">
        <v>2455</v>
      </c>
      <c r="C1121" s="270" t="s">
        <v>260</v>
      </c>
      <c r="D1121" s="272">
        <v>177.62</v>
      </c>
    </row>
    <row r="1122" spans="1:4" ht="40.5">
      <c r="A1122" s="270" t="s">
        <v>2456</v>
      </c>
      <c r="B1122" s="271" t="s">
        <v>2457</v>
      </c>
      <c r="C1122" s="270" t="s">
        <v>260</v>
      </c>
      <c r="D1122" s="272">
        <v>230.27</v>
      </c>
    </row>
    <row r="1123" spans="1:4" ht="40.5">
      <c r="A1123" s="270" t="s">
        <v>2458</v>
      </c>
      <c r="B1123" s="271" t="s">
        <v>2459</v>
      </c>
      <c r="C1123" s="270" t="s">
        <v>260</v>
      </c>
      <c r="D1123" s="272">
        <v>4.3899999999999997</v>
      </c>
    </row>
    <row r="1124" spans="1:4" ht="40.5">
      <c r="A1124" s="270" t="s">
        <v>2460</v>
      </c>
      <c r="B1124" s="271" t="s">
        <v>2461</v>
      </c>
      <c r="C1124" s="270" t="s">
        <v>260</v>
      </c>
      <c r="D1124" s="272">
        <v>27.7</v>
      </c>
    </row>
    <row r="1125" spans="1:4" ht="40.5">
      <c r="A1125" s="270" t="s">
        <v>2462</v>
      </c>
      <c r="B1125" s="271" t="s">
        <v>2463</v>
      </c>
      <c r="C1125" s="270" t="s">
        <v>260</v>
      </c>
      <c r="D1125" s="272">
        <v>280.66000000000003</v>
      </c>
    </row>
    <row r="1126" spans="1:4" ht="40.5">
      <c r="A1126" s="270" t="s">
        <v>2464</v>
      </c>
      <c r="B1126" s="271" t="s">
        <v>2465</v>
      </c>
      <c r="C1126" s="270" t="s">
        <v>260</v>
      </c>
      <c r="D1126" s="272">
        <v>37.26</v>
      </c>
    </row>
    <row r="1127" spans="1:4" ht="40.5">
      <c r="A1127" s="270" t="s">
        <v>2466</v>
      </c>
      <c r="B1127" s="271" t="s">
        <v>2467</v>
      </c>
      <c r="C1127" s="270" t="s">
        <v>260</v>
      </c>
      <c r="D1127" s="272">
        <v>6.07</v>
      </c>
    </row>
    <row r="1128" spans="1:4" ht="40.5">
      <c r="A1128" s="270" t="s">
        <v>2468</v>
      </c>
      <c r="B1128" s="271" t="s">
        <v>2469</v>
      </c>
      <c r="C1128" s="270" t="s">
        <v>260</v>
      </c>
      <c r="D1128" s="272">
        <v>51.81</v>
      </c>
    </row>
    <row r="1129" spans="1:4" ht="40.5">
      <c r="A1129" s="270" t="s">
        <v>2470</v>
      </c>
      <c r="B1129" s="271" t="s">
        <v>2471</v>
      </c>
      <c r="C1129" s="270" t="s">
        <v>260</v>
      </c>
      <c r="D1129" s="272">
        <v>9</v>
      </c>
    </row>
    <row r="1130" spans="1:4" ht="40.5">
      <c r="A1130" s="270" t="s">
        <v>2472</v>
      </c>
      <c r="B1130" s="271" t="s">
        <v>2473</v>
      </c>
      <c r="C1130" s="270" t="s">
        <v>260</v>
      </c>
      <c r="D1130" s="272">
        <v>71.66</v>
      </c>
    </row>
    <row r="1131" spans="1:4" ht="40.5">
      <c r="A1131" s="270" t="s">
        <v>2474</v>
      </c>
      <c r="B1131" s="271" t="s">
        <v>2475</v>
      </c>
      <c r="C1131" s="270" t="s">
        <v>260</v>
      </c>
      <c r="D1131" s="272">
        <v>93.02</v>
      </c>
    </row>
    <row r="1132" spans="1:4" ht="27">
      <c r="A1132" s="270" t="s">
        <v>2476</v>
      </c>
      <c r="B1132" s="271" t="s">
        <v>2477</v>
      </c>
      <c r="C1132" s="270" t="s">
        <v>260</v>
      </c>
      <c r="D1132" s="272">
        <v>12.84</v>
      </c>
    </row>
    <row r="1133" spans="1:4" ht="27">
      <c r="A1133" s="270" t="s">
        <v>2478</v>
      </c>
      <c r="B1133" s="271" t="s">
        <v>2479</v>
      </c>
      <c r="C1133" s="270" t="s">
        <v>260</v>
      </c>
      <c r="D1133" s="272">
        <v>19.2</v>
      </c>
    </row>
    <row r="1134" spans="1:4" ht="27">
      <c r="A1134" s="270" t="s">
        <v>2480</v>
      </c>
      <c r="B1134" s="271" t="s">
        <v>2481</v>
      </c>
      <c r="C1134" s="270" t="s">
        <v>260</v>
      </c>
      <c r="D1134" s="272">
        <v>26.71</v>
      </c>
    </row>
    <row r="1135" spans="1:4" ht="27">
      <c r="A1135" s="270" t="s">
        <v>2482</v>
      </c>
      <c r="B1135" s="271" t="s">
        <v>2483</v>
      </c>
      <c r="C1135" s="270" t="s">
        <v>260</v>
      </c>
      <c r="D1135" s="272">
        <v>37.020000000000003</v>
      </c>
    </row>
    <row r="1136" spans="1:4" ht="27">
      <c r="A1136" s="270" t="s">
        <v>2484</v>
      </c>
      <c r="B1136" s="271" t="s">
        <v>2485</v>
      </c>
      <c r="C1136" s="270" t="s">
        <v>260</v>
      </c>
      <c r="D1136" s="272">
        <v>51.01</v>
      </c>
    </row>
    <row r="1137" spans="1:4" ht="27">
      <c r="A1137" s="270" t="s">
        <v>2486</v>
      </c>
      <c r="B1137" s="271" t="s">
        <v>2487</v>
      </c>
      <c r="C1137" s="270" t="s">
        <v>260</v>
      </c>
      <c r="D1137" s="272">
        <v>65.680000000000007</v>
      </c>
    </row>
    <row r="1138" spans="1:4" ht="27">
      <c r="A1138" s="270" t="s">
        <v>2488</v>
      </c>
      <c r="B1138" s="271" t="s">
        <v>2489</v>
      </c>
      <c r="C1138" s="270" t="s">
        <v>260</v>
      </c>
      <c r="D1138" s="272">
        <v>93.5</v>
      </c>
    </row>
    <row r="1139" spans="1:4" ht="54">
      <c r="A1139" s="270" t="s">
        <v>2490</v>
      </c>
      <c r="B1139" s="271" t="s">
        <v>2491</v>
      </c>
      <c r="C1139" s="270" t="s">
        <v>434</v>
      </c>
      <c r="D1139" s="272">
        <v>11.82</v>
      </c>
    </row>
    <row r="1140" spans="1:4" ht="40.5">
      <c r="A1140" s="270" t="s">
        <v>2492</v>
      </c>
      <c r="B1140" s="271" t="s">
        <v>2493</v>
      </c>
      <c r="C1140" s="270" t="s">
        <v>434</v>
      </c>
      <c r="D1140" s="272">
        <v>8.19</v>
      </c>
    </row>
    <row r="1141" spans="1:4" ht="54">
      <c r="A1141" s="270" t="s">
        <v>2494</v>
      </c>
      <c r="B1141" s="271" t="s">
        <v>2495</v>
      </c>
      <c r="C1141" s="270" t="s">
        <v>434</v>
      </c>
      <c r="D1141" s="272">
        <v>12.51</v>
      </c>
    </row>
    <row r="1142" spans="1:4" ht="40.5">
      <c r="A1142" s="270" t="s">
        <v>2496</v>
      </c>
      <c r="B1142" s="271" t="s">
        <v>2497</v>
      </c>
      <c r="C1142" s="270" t="s">
        <v>434</v>
      </c>
      <c r="D1142" s="272">
        <v>10.76</v>
      </c>
    </row>
    <row r="1143" spans="1:4" ht="54">
      <c r="A1143" s="270" t="s">
        <v>2498</v>
      </c>
      <c r="B1143" s="271" t="s">
        <v>2499</v>
      </c>
      <c r="C1143" s="270" t="s">
        <v>434</v>
      </c>
      <c r="D1143" s="272">
        <v>14.38</v>
      </c>
    </row>
    <row r="1144" spans="1:4" ht="54">
      <c r="A1144" s="270" t="s">
        <v>2500</v>
      </c>
      <c r="B1144" s="271" t="s">
        <v>2501</v>
      </c>
      <c r="C1144" s="270" t="s">
        <v>434</v>
      </c>
      <c r="D1144" s="272">
        <v>8.92</v>
      </c>
    </row>
    <row r="1145" spans="1:4" ht="54">
      <c r="A1145" s="270" t="s">
        <v>2502</v>
      </c>
      <c r="B1145" s="271" t="s">
        <v>2503</v>
      </c>
      <c r="C1145" s="270" t="s">
        <v>434</v>
      </c>
      <c r="D1145" s="272">
        <v>10</v>
      </c>
    </row>
    <row r="1146" spans="1:4" ht="54">
      <c r="A1146" s="270" t="s">
        <v>2504</v>
      </c>
      <c r="B1146" s="271" t="s">
        <v>2505</v>
      </c>
      <c r="C1146" s="270" t="s">
        <v>434</v>
      </c>
      <c r="D1146" s="272">
        <v>9.6999999999999993</v>
      </c>
    </row>
    <row r="1147" spans="1:4" ht="40.5">
      <c r="A1147" s="270" t="s">
        <v>2506</v>
      </c>
      <c r="B1147" s="271" t="s">
        <v>2507</v>
      </c>
      <c r="C1147" s="270" t="s">
        <v>434</v>
      </c>
      <c r="D1147" s="272">
        <v>8.65</v>
      </c>
    </row>
    <row r="1148" spans="1:4" ht="40.5">
      <c r="A1148" s="270" t="s">
        <v>2508</v>
      </c>
      <c r="B1148" s="271" t="s">
        <v>2509</v>
      </c>
      <c r="C1148" s="270" t="s">
        <v>434</v>
      </c>
      <c r="D1148" s="272">
        <v>11.63</v>
      </c>
    </row>
    <row r="1149" spans="1:4" ht="13.5">
      <c r="A1149" s="270" t="s">
        <v>2510</v>
      </c>
      <c r="B1149" s="271" t="s">
        <v>2511</v>
      </c>
      <c r="C1149" s="270" t="s">
        <v>434</v>
      </c>
      <c r="D1149" s="272">
        <v>42.98</v>
      </c>
    </row>
    <row r="1150" spans="1:4" ht="81">
      <c r="A1150" s="270" t="s">
        <v>2512</v>
      </c>
      <c r="B1150" s="271" t="s">
        <v>2513</v>
      </c>
      <c r="C1150" s="270" t="s">
        <v>434</v>
      </c>
      <c r="D1150" s="272">
        <v>177.15</v>
      </c>
    </row>
    <row r="1151" spans="1:4" ht="81">
      <c r="A1151" s="270" t="s">
        <v>2514</v>
      </c>
      <c r="B1151" s="271" t="s">
        <v>2515</v>
      </c>
      <c r="C1151" s="270" t="s">
        <v>434</v>
      </c>
      <c r="D1151" s="272">
        <v>585.07000000000005</v>
      </c>
    </row>
    <row r="1152" spans="1:4" ht="81">
      <c r="A1152" s="270" t="s">
        <v>2516</v>
      </c>
      <c r="B1152" s="271" t="s">
        <v>2517</v>
      </c>
      <c r="C1152" s="270" t="s">
        <v>434</v>
      </c>
      <c r="D1152" s="272">
        <v>559.05999999999995</v>
      </c>
    </row>
    <row r="1153" spans="1:4" ht="81">
      <c r="A1153" s="270" t="s">
        <v>2518</v>
      </c>
      <c r="B1153" s="271" t="s">
        <v>2519</v>
      </c>
      <c r="C1153" s="270" t="s">
        <v>434</v>
      </c>
      <c r="D1153" s="272">
        <v>1524.11</v>
      </c>
    </row>
    <row r="1154" spans="1:4" ht="81">
      <c r="A1154" s="270" t="s">
        <v>2520</v>
      </c>
      <c r="B1154" s="271" t="s">
        <v>2521</v>
      </c>
      <c r="C1154" s="270" t="s">
        <v>434</v>
      </c>
      <c r="D1154" s="272">
        <v>1183.69</v>
      </c>
    </row>
    <row r="1155" spans="1:4" ht="13.5">
      <c r="A1155" s="270" t="s">
        <v>2522</v>
      </c>
      <c r="B1155" s="271" t="s">
        <v>2523</v>
      </c>
      <c r="C1155" s="270" t="s">
        <v>434</v>
      </c>
      <c r="D1155" s="272">
        <v>59.35</v>
      </c>
    </row>
    <row r="1156" spans="1:4" ht="27">
      <c r="A1156" s="270" t="s">
        <v>2524</v>
      </c>
      <c r="B1156" s="271" t="s">
        <v>2525</v>
      </c>
      <c r="C1156" s="270" t="s">
        <v>434</v>
      </c>
      <c r="D1156" s="272">
        <v>23.87</v>
      </c>
    </row>
    <row r="1157" spans="1:4" ht="27">
      <c r="A1157" s="270" t="s">
        <v>2526</v>
      </c>
      <c r="B1157" s="271" t="s">
        <v>2527</v>
      </c>
      <c r="C1157" s="270" t="s">
        <v>434</v>
      </c>
      <c r="D1157" s="272">
        <v>43.84</v>
      </c>
    </row>
    <row r="1158" spans="1:4" ht="27">
      <c r="A1158" s="270" t="s">
        <v>2528</v>
      </c>
      <c r="B1158" s="271" t="s">
        <v>2529</v>
      </c>
      <c r="C1158" s="270" t="s">
        <v>434</v>
      </c>
      <c r="D1158" s="272">
        <v>76.09</v>
      </c>
    </row>
    <row r="1159" spans="1:4" ht="27">
      <c r="A1159" s="270" t="s">
        <v>2530</v>
      </c>
      <c r="B1159" s="271" t="s">
        <v>2531</v>
      </c>
      <c r="C1159" s="270" t="s">
        <v>434</v>
      </c>
      <c r="D1159" s="272">
        <v>84.2</v>
      </c>
    </row>
    <row r="1160" spans="1:4" ht="27">
      <c r="A1160" s="270" t="s">
        <v>2532</v>
      </c>
      <c r="B1160" s="271" t="s">
        <v>2533</v>
      </c>
      <c r="C1160" s="270" t="s">
        <v>434</v>
      </c>
      <c r="D1160" s="272">
        <v>118.38</v>
      </c>
    </row>
    <row r="1161" spans="1:4" ht="27">
      <c r="A1161" s="270" t="s">
        <v>2534</v>
      </c>
      <c r="B1161" s="271" t="s">
        <v>2535</v>
      </c>
      <c r="C1161" s="270" t="s">
        <v>434</v>
      </c>
      <c r="D1161" s="272">
        <v>98.27</v>
      </c>
    </row>
    <row r="1162" spans="1:4" ht="27">
      <c r="A1162" s="270" t="s">
        <v>2536</v>
      </c>
      <c r="B1162" s="271" t="s">
        <v>2537</v>
      </c>
      <c r="C1162" s="270" t="s">
        <v>434</v>
      </c>
      <c r="D1162" s="272">
        <v>96.04</v>
      </c>
    </row>
    <row r="1163" spans="1:4" ht="27">
      <c r="A1163" s="270" t="s">
        <v>2538</v>
      </c>
      <c r="B1163" s="271" t="s">
        <v>2539</v>
      </c>
      <c r="C1163" s="270" t="s">
        <v>434</v>
      </c>
      <c r="D1163" s="272">
        <v>109.05</v>
      </c>
    </row>
    <row r="1164" spans="1:4" ht="27">
      <c r="A1164" s="270" t="s">
        <v>2540</v>
      </c>
      <c r="B1164" s="271" t="s">
        <v>2541</v>
      </c>
      <c r="C1164" s="270" t="s">
        <v>434</v>
      </c>
      <c r="D1164" s="272">
        <v>102.97</v>
      </c>
    </row>
    <row r="1165" spans="1:4" ht="27">
      <c r="A1165" s="270" t="s">
        <v>2542</v>
      </c>
      <c r="B1165" s="271" t="s">
        <v>2543</v>
      </c>
      <c r="C1165" s="270" t="s">
        <v>434</v>
      </c>
      <c r="D1165" s="272">
        <v>297.93</v>
      </c>
    </row>
    <row r="1166" spans="1:4" ht="27">
      <c r="A1166" s="270" t="s">
        <v>2544</v>
      </c>
      <c r="B1166" s="271" t="s">
        <v>2545</v>
      </c>
      <c r="C1166" s="270" t="s">
        <v>434</v>
      </c>
      <c r="D1166" s="272">
        <v>57.67</v>
      </c>
    </row>
    <row r="1167" spans="1:4" ht="27">
      <c r="A1167" s="270" t="s">
        <v>2546</v>
      </c>
      <c r="B1167" s="271" t="s">
        <v>2547</v>
      </c>
      <c r="C1167" s="270" t="s">
        <v>434</v>
      </c>
      <c r="D1167" s="272">
        <v>91.07</v>
      </c>
    </row>
    <row r="1168" spans="1:4" ht="27">
      <c r="A1168" s="270" t="s">
        <v>2548</v>
      </c>
      <c r="B1168" s="271" t="s">
        <v>2549</v>
      </c>
      <c r="C1168" s="270" t="s">
        <v>434</v>
      </c>
      <c r="D1168" s="272">
        <v>173.27</v>
      </c>
    </row>
    <row r="1169" spans="1:4" ht="27">
      <c r="A1169" s="270" t="s">
        <v>2550</v>
      </c>
      <c r="B1169" s="271" t="s">
        <v>2551</v>
      </c>
      <c r="C1169" s="270" t="s">
        <v>434</v>
      </c>
      <c r="D1169" s="272">
        <v>276.07</v>
      </c>
    </row>
    <row r="1170" spans="1:4" ht="27">
      <c r="A1170" s="270" t="s">
        <v>2552</v>
      </c>
      <c r="B1170" s="271" t="s">
        <v>2553</v>
      </c>
      <c r="C1170" s="270" t="s">
        <v>434</v>
      </c>
      <c r="D1170" s="272">
        <v>28.53</v>
      </c>
    </row>
    <row r="1171" spans="1:4" ht="27">
      <c r="A1171" s="270" t="s">
        <v>2554</v>
      </c>
      <c r="B1171" s="271" t="s">
        <v>2555</v>
      </c>
      <c r="C1171" s="270" t="s">
        <v>434</v>
      </c>
      <c r="D1171" s="272">
        <v>31.3</v>
      </c>
    </row>
    <row r="1172" spans="1:4" ht="40.5">
      <c r="A1172" s="270" t="s">
        <v>2556</v>
      </c>
      <c r="B1172" s="271" t="s">
        <v>2557</v>
      </c>
      <c r="C1172" s="270" t="s">
        <v>434</v>
      </c>
      <c r="D1172" s="272">
        <v>126.77</v>
      </c>
    </row>
    <row r="1173" spans="1:4" ht="40.5">
      <c r="A1173" s="270" t="s">
        <v>2558</v>
      </c>
      <c r="B1173" s="271" t="s">
        <v>2559</v>
      </c>
      <c r="C1173" s="270" t="s">
        <v>434</v>
      </c>
      <c r="D1173" s="272">
        <v>126.15</v>
      </c>
    </row>
    <row r="1174" spans="1:4" ht="40.5">
      <c r="A1174" s="270" t="s">
        <v>2560</v>
      </c>
      <c r="B1174" s="271" t="s">
        <v>2561</v>
      </c>
      <c r="C1174" s="270" t="s">
        <v>434</v>
      </c>
      <c r="D1174" s="272">
        <v>220.14</v>
      </c>
    </row>
    <row r="1175" spans="1:4" ht="40.5">
      <c r="A1175" s="270" t="s">
        <v>2562</v>
      </c>
      <c r="B1175" s="271" t="s">
        <v>2563</v>
      </c>
      <c r="C1175" s="270" t="s">
        <v>434</v>
      </c>
      <c r="D1175" s="272">
        <v>274.14</v>
      </c>
    </row>
    <row r="1176" spans="1:4" ht="13.5">
      <c r="A1176" s="270" t="s">
        <v>2564</v>
      </c>
      <c r="B1176" s="271" t="s">
        <v>2565</v>
      </c>
      <c r="C1176" s="270" t="s">
        <v>434</v>
      </c>
      <c r="D1176" s="272">
        <v>207.74</v>
      </c>
    </row>
    <row r="1177" spans="1:4" ht="13.5">
      <c r="A1177" s="270" t="s">
        <v>2566</v>
      </c>
      <c r="B1177" s="271" t="s">
        <v>2567</v>
      </c>
      <c r="C1177" s="270" t="s">
        <v>434</v>
      </c>
      <c r="D1177" s="272">
        <v>287.98</v>
      </c>
    </row>
    <row r="1178" spans="1:4" ht="13.5">
      <c r="A1178" s="270" t="s">
        <v>2568</v>
      </c>
      <c r="B1178" s="271" t="s">
        <v>2569</v>
      </c>
      <c r="C1178" s="270" t="s">
        <v>434</v>
      </c>
      <c r="D1178" s="272">
        <v>416.18</v>
      </c>
    </row>
    <row r="1179" spans="1:4" ht="13.5">
      <c r="A1179" s="270" t="s">
        <v>2570</v>
      </c>
      <c r="B1179" s="271" t="s">
        <v>2571</v>
      </c>
      <c r="C1179" s="270" t="s">
        <v>434</v>
      </c>
      <c r="D1179" s="272">
        <v>824.67</v>
      </c>
    </row>
    <row r="1180" spans="1:4" ht="27">
      <c r="A1180" s="270" t="s">
        <v>2572</v>
      </c>
      <c r="B1180" s="271" t="s">
        <v>2573</v>
      </c>
      <c r="C1180" s="270" t="s">
        <v>434</v>
      </c>
      <c r="D1180" s="272">
        <v>53.88</v>
      </c>
    </row>
    <row r="1181" spans="1:4" ht="27">
      <c r="A1181" s="270" t="s">
        <v>2574</v>
      </c>
      <c r="B1181" s="271" t="s">
        <v>2573</v>
      </c>
      <c r="C1181" s="270" t="s">
        <v>434</v>
      </c>
      <c r="D1181" s="272">
        <v>53.88</v>
      </c>
    </row>
    <row r="1182" spans="1:4" ht="27">
      <c r="A1182" s="270" t="s">
        <v>2575</v>
      </c>
      <c r="B1182" s="271" t="s">
        <v>2576</v>
      </c>
      <c r="C1182" s="270" t="s">
        <v>434</v>
      </c>
      <c r="D1182" s="272">
        <v>107.9</v>
      </c>
    </row>
    <row r="1183" spans="1:4" ht="54">
      <c r="A1183" s="270" t="s">
        <v>2577</v>
      </c>
      <c r="B1183" s="271" t="s">
        <v>2578</v>
      </c>
      <c r="C1183" s="270" t="s">
        <v>434</v>
      </c>
      <c r="D1183" s="272">
        <v>107.9</v>
      </c>
    </row>
    <row r="1184" spans="1:4" ht="54">
      <c r="A1184" s="270" t="s">
        <v>2579</v>
      </c>
      <c r="B1184" s="271" t="s">
        <v>2580</v>
      </c>
      <c r="C1184" s="270" t="s">
        <v>434</v>
      </c>
      <c r="D1184" s="272">
        <v>124.75</v>
      </c>
    </row>
    <row r="1185" spans="1:4" ht="27">
      <c r="A1185" s="270" t="s">
        <v>2581</v>
      </c>
      <c r="B1185" s="271" t="s">
        <v>2582</v>
      </c>
      <c r="C1185" s="270" t="s">
        <v>434</v>
      </c>
      <c r="D1185" s="272">
        <v>166.82</v>
      </c>
    </row>
    <row r="1186" spans="1:4" ht="54">
      <c r="A1186" s="270" t="s">
        <v>2583</v>
      </c>
      <c r="B1186" s="271" t="s">
        <v>2584</v>
      </c>
      <c r="C1186" s="270" t="s">
        <v>434</v>
      </c>
      <c r="D1186" s="272">
        <v>166.82</v>
      </c>
    </row>
    <row r="1187" spans="1:4" ht="54">
      <c r="A1187" s="270" t="s">
        <v>2585</v>
      </c>
      <c r="B1187" s="271" t="s">
        <v>2586</v>
      </c>
      <c r="C1187" s="270" t="s">
        <v>434</v>
      </c>
      <c r="D1187" s="272">
        <v>211.37</v>
      </c>
    </row>
    <row r="1188" spans="1:4" ht="27">
      <c r="A1188" s="270" t="s">
        <v>2587</v>
      </c>
      <c r="B1188" s="271" t="s">
        <v>2588</v>
      </c>
      <c r="C1188" s="270" t="s">
        <v>434</v>
      </c>
      <c r="D1188" s="272">
        <v>247.68</v>
      </c>
    </row>
    <row r="1189" spans="1:4" ht="54">
      <c r="A1189" s="270" t="s">
        <v>2589</v>
      </c>
      <c r="B1189" s="271" t="s">
        <v>2590</v>
      </c>
      <c r="C1189" s="270" t="s">
        <v>434</v>
      </c>
      <c r="D1189" s="272">
        <v>249.91</v>
      </c>
    </row>
    <row r="1190" spans="1:4" ht="54">
      <c r="A1190" s="270" t="s">
        <v>2591</v>
      </c>
      <c r="B1190" s="271" t="s">
        <v>2592</v>
      </c>
      <c r="C1190" s="270" t="s">
        <v>434</v>
      </c>
      <c r="D1190" s="272">
        <v>357.08</v>
      </c>
    </row>
    <row r="1191" spans="1:4" ht="27">
      <c r="A1191" s="270" t="s">
        <v>2593</v>
      </c>
      <c r="B1191" s="271" t="s">
        <v>2594</v>
      </c>
      <c r="C1191" s="270" t="s">
        <v>434</v>
      </c>
      <c r="D1191" s="272">
        <v>363.11</v>
      </c>
    </row>
    <row r="1192" spans="1:4" ht="54">
      <c r="A1192" s="270" t="s">
        <v>2595</v>
      </c>
      <c r="B1192" s="271" t="s">
        <v>2596</v>
      </c>
      <c r="C1192" s="270" t="s">
        <v>434</v>
      </c>
      <c r="D1192" s="272">
        <v>365.34</v>
      </c>
    </row>
    <row r="1193" spans="1:4" ht="54">
      <c r="A1193" s="270" t="s">
        <v>2597</v>
      </c>
      <c r="B1193" s="271" t="s">
        <v>2598</v>
      </c>
      <c r="C1193" s="270" t="s">
        <v>434</v>
      </c>
      <c r="D1193" s="272">
        <v>568.49</v>
      </c>
    </row>
    <row r="1194" spans="1:4" ht="27">
      <c r="A1194" s="270" t="s">
        <v>2599</v>
      </c>
      <c r="B1194" s="271" t="s">
        <v>2600</v>
      </c>
      <c r="C1194" s="270" t="s">
        <v>434</v>
      </c>
      <c r="D1194" s="272">
        <v>671.96</v>
      </c>
    </row>
    <row r="1195" spans="1:4" ht="54">
      <c r="A1195" s="270" t="s">
        <v>2601</v>
      </c>
      <c r="B1195" s="271" t="s">
        <v>2602</v>
      </c>
      <c r="C1195" s="270" t="s">
        <v>434</v>
      </c>
      <c r="D1195" s="272">
        <v>674.19</v>
      </c>
    </row>
    <row r="1196" spans="1:4" ht="54">
      <c r="A1196" s="270" t="s">
        <v>2603</v>
      </c>
      <c r="B1196" s="271" t="s">
        <v>2604</v>
      </c>
      <c r="C1196" s="270" t="s">
        <v>434</v>
      </c>
      <c r="D1196" s="272">
        <v>814.53</v>
      </c>
    </row>
    <row r="1197" spans="1:4" ht="54">
      <c r="A1197" s="270" t="s">
        <v>2605</v>
      </c>
      <c r="B1197" s="271" t="s">
        <v>2606</v>
      </c>
      <c r="C1197" s="270" t="s">
        <v>434</v>
      </c>
      <c r="D1197" s="272">
        <v>1511.21</v>
      </c>
    </row>
    <row r="1198" spans="1:4" ht="27">
      <c r="A1198" s="270" t="s">
        <v>2607</v>
      </c>
      <c r="B1198" s="271" t="s">
        <v>2608</v>
      </c>
      <c r="C1198" s="270" t="s">
        <v>434</v>
      </c>
      <c r="D1198" s="272">
        <v>556.19000000000005</v>
      </c>
    </row>
    <row r="1199" spans="1:4" ht="27">
      <c r="A1199" s="270" t="s">
        <v>2609</v>
      </c>
      <c r="B1199" s="271" t="s">
        <v>2610</v>
      </c>
      <c r="C1199" s="270" t="s">
        <v>434</v>
      </c>
      <c r="D1199" s="272">
        <v>996.37</v>
      </c>
    </row>
    <row r="1200" spans="1:4" ht="27">
      <c r="A1200" s="270" t="s">
        <v>2611</v>
      </c>
      <c r="B1200" s="271" t="s">
        <v>2612</v>
      </c>
      <c r="C1200" s="270" t="s">
        <v>434</v>
      </c>
      <c r="D1200" s="272">
        <v>290.42</v>
      </c>
    </row>
    <row r="1201" spans="1:4" ht="13.5">
      <c r="A1201" s="270" t="s">
        <v>2613</v>
      </c>
      <c r="B1201" s="271" t="s">
        <v>2614</v>
      </c>
      <c r="C1201" s="270" t="s">
        <v>434</v>
      </c>
      <c r="D1201" s="272">
        <v>22.18</v>
      </c>
    </row>
    <row r="1202" spans="1:4" ht="27">
      <c r="A1202" s="270" t="s">
        <v>2615</v>
      </c>
      <c r="B1202" s="271" t="s">
        <v>2616</v>
      </c>
      <c r="C1202" s="270" t="s">
        <v>434</v>
      </c>
      <c r="D1202" s="272">
        <v>50.56</v>
      </c>
    </row>
    <row r="1203" spans="1:4" ht="13.5">
      <c r="A1203" s="270" t="s">
        <v>2617</v>
      </c>
      <c r="B1203" s="271" t="s">
        <v>2618</v>
      </c>
      <c r="C1203" s="270" t="s">
        <v>434</v>
      </c>
      <c r="D1203" s="272">
        <v>69.05</v>
      </c>
    </row>
    <row r="1204" spans="1:4" ht="67.5">
      <c r="A1204" s="270" t="s">
        <v>2619</v>
      </c>
      <c r="B1204" s="271" t="s">
        <v>2620</v>
      </c>
      <c r="C1204" s="270" t="s">
        <v>434</v>
      </c>
      <c r="D1204" s="272">
        <v>53.81</v>
      </c>
    </row>
    <row r="1205" spans="1:4" ht="67.5">
      <c r="A1205" s="270" t="s">
        <v>2621</v>
      </c>
      <c r="B1205" s="271" t="s">
        <v>2622</v>
      </c>
      <c r="C1205" s="270" t="s">
        <v>434</v>
      </c>
      <c r="D1205" s="272">
        <v>57.32</v>
      </c>
    </row>
    <row r="1206" spans="1:4" ht="81">
      <c r="A1206" s="270" t="s">
        <v>2623</v>
      </c>
      <c r="B1206" s="271" t="s">
        <v>2624</v>
      </c>
      <c r="C1206" s="270" t="s">
        <v>434</v>
      </c>
      <c r="D1206" s="272">
        <v>82.21</v>
      </c>
    </row>
    <row r="1207" spans="1:4" ht="81">
      <c r="A1207" s="270" t="s">
        <v>2625</v>
      </c>
      <c r="B1207" s="271" t="s">
        <v>2626</v>
      </c>
      <c r="C1207" s="270" t="s">
        <v>434</v>
      </c>
      <c r="D1207" s="272">
        <v>66.5</v>
      </c>
    </row>
    <row r="1208" spans="1:4" ht="81">
      <c r="A1208" s="270" t="s">
        <v>2627</v>
      </c>
      <c r="B1208" s="271" t="s">
        <v>2628</v>
      </c>
      <c r="C1208" s="270" t="s">
        <v>434</v>
      </c>
      <c r="D1208" s="272">
        <v>66.55</v>
      </c>
    </row>
    <row r="1209" spans="1:4" ht="81">
      <c r="A1209" s="270" t="s">
        <v>2629</v>
      </c>
      <c r="B1209" s="271" t="s">
        <v>2630</v>
      </c>
      <c r="C1209" s="270" t="s">
        <v>434</v>
      </c>
      <c r="D1209" s="272">
        <v>67.36</v>
      </c>
    </row>
    <row r="1210" spans="1:4" ht="81">
      <c r="A1210" s="270" t="s">
        <v>2631</v>
      </c>
      <c r="B1210" s="271" t="s">
        <v>2632</v>
      </c>
      <c r="C1210" s="270" t="s">
        <v>434</v>
      </c>
      <c r="D1210" s="272">
        <v>46.09</v>
      </c>
    </row>
    <row r="1211" spans="1:4" ht="81">
      <c r="A1211" s="270" t="s">
        <v>2633</v>
      </c>
      <c r="B1211" s="271" t="s">
        <v>2634</v>
      </c>
      <c r="C1211" s="270" t="s">
        <v>434</v>
      </c>
      <c r="D1211" s="272">
        <v>46.9</v>
      </c>
    </row>
    <row r="1212" spans="1:4" ht="54">
      <c r="A1212" s="270" t="s">
        <v>2635</v>
      </c>
      <c r="B1212" s="271" t="s">
        <v>2636</v>
      </c>
      <c r="C1212" s="270" t="s">
        <v>434</v>
      </c>
      <c r="D1212" s="272">
        <v>33.35</v>
      </c>
    </row>
    <row r="1213" spans="1:4" ht="54">
      <c r="A1213" s="270" t="s">
        <v>2637</v>
      </c>
      <c r="B1213" s="271" t="s">
        <v>2638</v>
      </c>
      <c r="C1213" s="270" t="s">
        <v>434</v>
      </c>
      <c r="D1213" s="272">
        <v>30.87</v>
      </c>
    </row>
    <row r="1214" spans="1:4" ht="54">
      <c r="A1214" s="270" t="s">
        <v>2639</v>
      </c>
      <c r="B1214" s="271" t="s">
        <v>2640</v>
      </c>
      <c r="C1214" s="270" t="s">
        <v>434</v>
      </c>
      <c r="D1214" s="272">
        <v>34.380000000000003</v>
      </c>
    </row>
    <row r="1215" spans="1:4" ht="81">
      <c r="A1215" s="270" t="s">
        <v>2641</v>
      </c>
      <c r="B1215" s="271" t="s">
        <v>2642</v>
      </c>
      <c r="C1215" s="270" t="s">
        <v>434</v>
      </c>
      <c r="D1215" s="272">
        <v>59.27</v>
      </c>
    </row>
    <row r="1216" spans="1:4" ht="81">
      <c r="A1216" s="270" t="s">
        <v>2643</v>
      </c>
      <c r="B1216" s="271" t="s">
        <v>2644</v>
      </c>
      <c r="C1216" s="270" t="s">
        <v>434</v>
      </c>
      <c r="D1216" s="272">
        <v>43.56</v>
      </c>
    </row>
    <row r="1217" spans="1:4" ht="81">
      <c r="A1217" s="270" t="s">
        <v>2645</v>
      </c>
      <c r="B1217" s="271" t="s">
        <v>2646</v>
      </c>
      <c r="C1217" s="270" t="s">
        <v>434</v>
      </c>
      <c r="D1217" s="272">
        <v>43.61</v>
      </c>
    </row>
    <row r="1218" spans="1:4" ht="81">
      <c r="A1218" s="270" t="s">
        <v>2647</v>
      </c>
      <c r="B1218" s="271" t="s">
        <v>2648</v>
      </c>
      <c r="C1218" s="270" t="s">
        <v>434</v>
      </c>
      <c r="D1218" s="272">
        <v>44.42</v>
      </c>
    </row>
    <row r="1219" spans="1:4" ht="54">
      <c r="A1219" s="270" t="s">
        <v>2649</v>
      </c>
      <c r="B1219" s="271" t="s">
        <v>2650</v>
      </c>
      <c r="C1219" s="270" t="s">
        <v>434</v>
      </c>
      <c r="D1219" s="272">
        <v>15.08</v>
      </c>
    </row>
    <row r="1220" spans="1:4" ht="67.5">
      <c r="A1220" s="270" t="s">
        <v>2651</v>
      </c>
      <c r="B1220" s="271" t="s">
        <v>2652</v>
      </c>
      <c r="C1220" s="270" t="s">
        <v>434</v>
      </c>
      <c r="D1220" s="272">
        <v>33.450000000000003</v>
      </c>
    </row>
    <row r="1221" spans="1:4" ht="67.5">
      <c r="A1221" s="270" t="s">
        <v>2653</v>
      </c>
      <c r="B1221" s="271" t="s">
        <v>2654</v>
      </c>
      <c r="C1221" s="270" t="s">
        <v>434</v>
      </c>
      <c r="D1221" s="272">
        <v>36.96</v>
      </c>
    </row>
    <row r="1222" spans="1:4" ht="67.5">
      <c r="A1222" s="270" t="s">
        <v>2655</v>
      </c>
      <c r="B1222" s="271" t="s">
        <v>2656</v>
      </c>
      <c r="C1222" s="270" t="s">
        <v>434</v>
      </c>
      <c r="D1222" s="272">
        <v>35.07</v>
      </c>
    </row>
    <row r="1223" spans="1:4" ht="67.5">
      <c r="A1223" s="270" t="s">
        <v>2657</v>
      </c>
      <c r="B1223" s="271" t="s">
        <v>2658</v>
      </c>
      <c r="C1223" s="270" t="s">
        <v>434</v>
      </c>
      <c r="D1223" s="272">
        <v>38.58</v>
      </c>
    </row>
    <row r="1224" spans="1:4" ht="67.5">
      <c r="A1224" s="270" t="s">
        <v>2659</v>
      </c>
      <c r="B1224" s="271" t="s">
        <v>2660</v>
      </c>
      <c r="C1224" s="270" t="s">
        <v>434</v>
      </c>
      <c r="D1224" s="272">
        <v>35.83</v>
      </c>
    </row>
    <row r="1225" spans="1:4" ht="67.5">
      <c r="A1225" s="270" t="s">
        <v>2661</v>
      </c>
      <c r="B1225" s="271" t="s">
        <v>2662</v>
      </c>
      <c r="C1225" s="270" t="s">
        <v>434</v>
      </c>
      <c r="D1225" s="272">
        <v>39.340000000000003</v>
      </c>
    </row>
    <row r="1226" spans="1:4" ht="54">
      <c r="A1226" s="270" t="s">
        <v>2663</v>
      </c>
      <c r="B1226" s="271" t="s">
        <v>2664</v>
      </c>
      <c r="C1226" s="270" t="s">
        <v>434</v>
      </c>
      <c r="D1226" s="272">
        <v>94.93</v>
      </c>
    </row>
    <row r="1227" spans="1:4" ht="67.5">
      <c r="A1227" s="270" t="s">
        <v>2665</v>
      </c>
      <c r="B1227" s="271" t="s">
        <v>2666</v>
      </c>
      <c r="C1227" s="270" t="s">
        <v>434</v>
      </c>
      <c r="D1227" s="272">
        <v>102.67</v>
      </c>
    </row>
    <row r="1228" spans="1:4" ht="67.5">
      <c r="A1228" s="270" t="s">
        <v>2667</v>
      </c>
      <c r="B1228" s="271" t="s">
        <v>2668</v>
      </c>
      <c r="C1228" s="270" t="s">
        <v>434</v>
      </c>
      <c r="D1228" s="272">
        <v>56.79</v>
      </c>
    </row>
    <row r="1229" spans="1:4" ht="54">
      <c r="A1229" s="270" t="s">
        <v>2669</v>
      </c>
      <c r="B1229" s="271" t="s">
        <v>2670</v>
      </c>
      <c r="C1229" s="270" t="s">
        <v>434</v>
      </c>
      <c r="D1229" s="272">
        <v>79.31</v>
      </c>
    </row>
    <row r="1230" spans="1:4" ht="67.5">
      <c r="A1230" s="270" t="s">
        <v>2671</v>
      </c>
      <c r="B1230" s="271" t="s">
        <v>2672</v>
      </c>
      <c r="C1230" s="270" t="s">
        <v>434</v>
      </c>
      <c r="D1230" s="272">
        <v>76.73</v>
      </c>
    </row>
    <row r="1231" spans="1:4" ht="54">
      <c r="A1231" s="270" t="s">
        <v>2673</v>
      </c>
      <c r="B1231" s="271" t="s">
        <v>2674</v>
      </c>
      <c r="C1231" s="270" t="s">
        <v>434</v>
      </c>
      <c r="D1231" s="272">
        <v>42.32</v>
      </c>
    </row>
    <row r="1232" spans="1:4" ht="54">
      <c r="A1232" s="270" t="s">
        <v>2675</v>
      </c>
      <c r="B1232" s="271" t="s">
        <v>2676</v>
      </c>
      <c r="C1232" s="270" t="s">
        <v>434</v>
      </c>
      <c r="D1232" s="272">
        <v>30.75</v>
      </c>
    </row>
    <row r="1233" spans="1:4" ht="81">
      <c r="A1233" s="270" t="s">
        <v>2677</v>
      </c>
      <c r="B1233" s="271" t="s">
        <v>2678</v>
      </c>
      <c r="C1233" s="270" t="s">
        <v>434</v>
      </c>
      <c r="D1233" s="272">
        <v>43.58</v>
      </c>
    </row>
    <row r="1234" spans="1:4" ht="81">
      <c r="A1234" s="270" t="s">
        <v>2679</v>
      </c>
      <c r="B1234" s="271" t="s">
        <v>2680</v>
      </c>
      <c r="C1234" s="270" t="s">
        <v>434</v>
      </c>
      <c r="D1234" s="272">
        <v>43.63</v>
      </c>
    </row>
    <row r="1235" spans="1:4" ht="81">
      <c r="A1235" s="270" t="s">
        <v>2681</v>
      </c>
      <c r="B1235" s="271" t="s">
        <v>2682</v>
      </c>
      <c r="C1235" s="270" t="s">
        <v>434</v>
      </c>
      <c r="D1235" s="272">
        <v>44.44</v>
      </c>
    </row>
    <row r="1236" spans="1:4" ht="54">
      <c r="A1236" s="270" t="s">
        <v>2683</v>
      </c>
      <c r="B1236" s="271" t="s">
        <v>2684</v>
      </c>
      <c r="C1236" s="270" t="s">
        <v>434</v>
      </c>
      <c r="D1236" s="272">
        <v>34.020000000000003</v>
      </c>
    </row>
    <row r="1237" spans="1:4" ht="54">
      <c r="A1237" s="270" t="s">
        <v>2685</v>
      </c>
      <c r="B1237" s="271" t="s">
        <v>2686</v>
      </c>
      <c r="C1237" s="270" t="s">
        <v>434</v>
      </c>
      <c r="D1237" s="272">
        <v>20.52</v>
      </c>
    </row>
    <row r="1238" spans="1:4" ht="81">
      <c r="A1238" s="270" t="s">
        <v>2687</v>
      </c>
      <c r="B1238" s="271" t="s">
        <v>2688</v>
      </c>
      <c r="C1238" s="270" t="s">
        <v>434</v>
      </c>
      <c r="D1238" s="272">
        <v>33.4</v>
      </c>
    </row>
    <row r="1239" spans="1:4" ht="81">
      <c r="A1239" s="270" t="s">
        <v>2689</v>
      </c>
      <c r="B1239" s="271" t="s">
        <v>2690</v>
      </c>
      <c r="C1239" s="270" t="s">
        <v>434</v>
      </c>
      <c r="D1239" s="272">
        <v>34.21</v>
      </c>
    </row>
    <row r="1240" spans="1:4" ht="67.5">
      <c r="A1240" s="270" t="s">
        <v>2691</v>
      </c>
      <c r="B1240" s="271" t="s">
        <v>2692</v>
      </c>
      <c r="C1240" s="270" t="s">
        <v>434</v>
      </c>
      <c r="D1240" s="272">
        <v>20.04</v>
      </c>
    </row>
    <row r="1241" spans="1:4" ht="54">
      <c r="A1241" s="270" t="s">
        <v>2693</v>
      </c>
      <c r="B1241" s="271" t="s">
        <v>2694</v>
      </c>
      <c r="C1241" s="270" t="s">
        <v>434</v>
      </c>
      <c r="D1241" s="272">
        <v>19.28</v>
      </c>
    </row>
    <row r="1242" spans="1:4" ht="81">
      <c r="A1242" s="270" t="s">
        <v>2695</v>
      </c>
      <c r="B1242" s="271" t="s">
        <v>2696</v>
      </c>
      <c r="C1242" s="270" t="s">
        <v>434</v>
      </c>
      <c r="D1242" s="272">
        <v>32.11</v>
      </c>
    </row>
    <row r="1243" spans="1:4" ht="81">
      <c r="A1243" s="270" t="s">
        <v>2697</v>
      </c>
      <c r="B1243" s="271" t="s">
        <v>2698</v>
      </c>
      <c r="C1243" s="270" t="s">
        <v>434</v>
      </c>
      <c r="D1243" s="272">
        <v>32.159999999999997</v>
      </c>
    </row>
    <row r="1244" spans="1:4" ht="81">
      <c r="A1244" s="270" t="s">
        <v>2699</v>
      </c>
      <c r="B1244" s="271" t="s">
        <v>2700</v>
      </c>
      <c r="C1244" s="270" t="s">
        <v>434</v>
      </c>
      <c r="D1244" s="272">
        <v>32.97</v>
      </c>
    </row>
    <row r="1245" spans="1:4" ht="108">
      <c r="A1245" s="270" t="s">
        <v>2701</v>
      </c>
      <c r="B1245" s="271" t="s">
        <v>2702</v>
      </c>
      <c r="C1245" s="270" t="s">
        <v>434</v>
      </c>
      <c r="D1245" s="272">
        <v>56.32</v>
      </c>
    </row>
    <row r="1246" spans="1:4" ht="108">
      <c r="A1246" s="270" t="s">
        <v>2703</v>
      </c>
      <c r="B1246" s="271" t="s">
        <v>2704</v>
      </c>
      <c r="C1246" s="270" t="s">
        <v>434</v>
      </c>
      <c r="D1246" s="272">
        <v>57.13</v>
      </c>
    </row>
    <row r="1247" spans="1:4" ht="108">
      <c r="A1247" s="270" t="s">
        <v>2705</v>
      </c>
      <c r="B1247" s="271" t="s">
        <v>2706</v>
      </c>
      <c r="C1247" s="270" t="s">
        <v>434</v>
      </c>
      <c r="D1247" s="272">
        <v>44.85</v>
      </c>
    </row>
    <row r="1248" spans="1:4" ht="108">
      <c r="A1248" s="270" t="s">
        <v>2707</v>
      </c>
      <c r="B1248" s="271" t="s">
        <v>2708</v>
      </c>
      <c r="C1248" s="270" t="s">
        <v>434</v>
      </c>
      <c r="D1248" s="272">
        <v>45.66</v>
      </c>
    </row>
    <row r="1249" spans="1:4" ht="54">
      <c r="A1249" s="270" t="s">
        <v>2709</v>
      </c>
      <c r="B1249" s="271" t="s">
        <v>2710</v>
      </c>
      <c r="C1249" s="270" t="s">
        <v>434</v>
      </c>
      <c r="D1249" s="272">
        <v>9.6300000000000008</v>
      </c>
    </row>
    <row r="1250" spans="1:4" ht="27">
      <c r="A1250" s="270" t="s">
        <v>2711</v>
      </c>
      <c r="B1250" s="271" t="s">
        <v>2712</v>
      </c>
      <c r="C1250" s="270" t="s">
        <v>434</v>
      </c>
      <c r="D1250" s="272">
        <v>7.99</v>
      </c>
    </row>
    <row r="1251" spans="1:4" ht="27">
      <c r="A1251" s="270" t="s">
        <v>2713</v>
      </c>
      <c r="B1251" s="271" t="s">
        <v>2714</v>
      </c>
      <c r="C1251" s="270" t="s">
        <v>434</v>
      </c>
      <c r="D1251" s="272">
        <v>12.23</v>
      </c>
    </row>
    <row r="1252" spans="1:4" ht="54">
      <c r="A1252" s="270" t="s">
        <v>2715</v>
      </c>
      <c r="B1252" s="271" t="s">
        <v>2716</v>
      </c>
      <c r="C1252" s="270" t="s">
        <v>434</v>
      </c>
      <c r="D1252" s="272">
        <v>23.36</v>
      </c>
    </row>
    <row r="1253" spans="1:4" ht="67.5">
      <c r="A1253" s="270" t="s">
        <v>2717</v>
      </c>
      <c r="B1253" s="271" t="s">
        <v>2718</v>
      </c>
      <c r="C1253" s="270" t="s">
        <v>434</v>
      </c>
      <c r="D1253" s="272">
        <v>20.57</v>
      </c>
    </row>
    <row r="1254" spans="1:4" ht="81">
      <c r="A1254" s="270" t="s">
        <v>2719</v>
      </c>
      <c r="B1254" s="271" t="s">
        <v>2720</v>
      </c>
      <c r="C1254" s="270" t="s">
        <v>434</v>
      </c>
      <c r="D1254" s="272">
        <v>34.26</v>
      </c>
    </row>
    <row r="1255" spans="1:4" ht="81">
      <c r="A1255" s="270" t="s">
        <v>2721</v>
      </c>
      <c r="B1255" s="271" t="s">
        <v>2722</v>
      </c>
      <c r="C1255" s="270" t="s">
        <v>434</v>
      </c>
      <c r="D1255" s="272">
        <v>37.770000000000003</v>
      </c>
    </row>
    <row r="1256" spans="1:4" ht="81">
      <c r="A1256" s="270" t="s">
        <v>2723</v>
      </c>
      <c r="B1256" s="271" t="s">
        <v>2724</v>
      </c>
      <c r="C1256" s="270" t="s">
        <v>434</v>
      </c>
      <c r="D1256" s="272">
        <v>64.19</v>
      </c>
    </row>
    <row r="1257" spans="1:4" ht="81">
      <c r="A1257" s="270" t="s">
        <v>2725</v>
      </c>
      <c r="B1257" s="271" t="s">
        <v>2726</v>
      </c>
      <c r="C1257" s="270" t="s">
        <v>434</v>
      </c>
      <c r="D1257" s="272">
        <v>67.7</v>
      </c>
    </row>
    <row r="1258" spans="1:4" ht="67.5">
      <c r="A1258" s="270" t="s">
        <v>2727</v>
      </c>
      <c r="B1258" s="271" t="s">
        <v>2728</v>
      </c>
      <c r="C1258" s="270" t="s">
        <v>434</v>
      </c>
      <c r="D1258" s="272">
        <v>21.38</v>
      </c>
    </row>
    <row r="1259" spans="1:4" ht="67.5">
      <c r="A1259" s="270" t="s">
        <v>2729</v>
      </c>
      <c r="B1259" s="271" t="s">
        <v>2730</v>
      </c>
      <c r="C1259" s="270" t="s">
        <v>434</v>
      </c>
      <c r="D1259" s="272">
        <v>21.76</v>
      </c>
    </row>
    <row r="1260" spans="1:4" ht="54">
      <c r="A1260" s="270" t="s">
        <v>2731</v>
      </c>
      <c r="B1260" s="271" t="s">
        <v>2732</v>
      </c>
      <c r="C1260" s="270" t="s">
        <v>434</v>
      </c>
      <c r="D1260" s="272">
        <v>51.31</v>
      </c>
    </row>
    <row r="1261" spans="1:4" ht="13.5">
      <c r="A1261" s="270" t="s">
        <v>2733</v>
      </c>
      <c r="B1261" s="271" t="s">
        <v>2734</v>
      </c>
      <c r="C1261" s="270" t="s">
        <v>315</v>
      </c>
      <c r="D1261" s="272">
        <v>31.37</v>
      </c>
    </row>
    <row r="1262" spans="1:4" ht="13.5">
      <c r="A1262" s="270" t="s">
        <v>2735</v>
      </c>
      <c r="B1262" s="271" t="s">
        <v>2736</v>
      </c>
      <c r="C1262" s="270" t="s">
        <v>315</v>
      </c>
      <c r="D1262" s="272">
        <v>26.1</v>
      </c>
    </row>
    <row r="1263" spans="1:4" ht="67.5">
      <c r="A1263" s="270" t="s">
        <v>2737</v>
      </c>
      <c r="B1263" s="271" t="s">
        <v>2738</v>
      </c>
      <c r="C1263" s="270" t="s">
        <v>434</v>
      </c>
      <c r="D1263" s="272">
        <v>32.01</v>
      </c>
    </row>
    <row r="1264" spans="1:4" ht="67.5">
      <c r="A1264" s="270" t="s">
        <v>2739</v>
      </c>
      <c r="B1264" s="271" t="s">
        <v>2740</v>
      </c>
      <c r="C1264" s="270" t="s">
        <v>434</v>
      </c>
      <c r="D1264" s="272">
        <v>23.79</v>
      </c>
    </row>
    <row r="1265" spans="1:4" ht="67.5">
      <c r="A1265" s="270" t="s">
        <v>2741</v>
      </c>
      <c r="B1265" s="271" t="s">
        <v>2742</v>
      </c>
      <c r="C1265" s="270" t="s">
        <v>434</v>
      </c>
      <c r="D1265" s="272">
        <v>27.25</v>
      </c>
    </row>
    <row r="1266" spans="1:4" ht="27">
      <c r="A1266" s="270" t="s">
        <v>2743</v>
      </c>
      <c r="B1266" s="271" t="s">
        <v>2744</v>
      </c>
      <c r="C1266" s="270" t="s">
        <v>315</v>
      </c>
      <c r="D1266" s="272">
        <v>36.43</v>
      </c>
    </row>
    <row r="1267" spans="1:4" ht="40.5">
      <c r="A1267" s="270" t="s">
        <v>2745</v>
      </c>
      <c r="B1267" s="271" t="s">
        <v>2746</v>
      </c>
      <c r="C1267" s="270" t="s">
        <v>315</v>
      </c>
      <c r="D1267" s="272">
        <v>35.08</v>
      </c>
    </row>
    <row r="1268" spans="1:4" ht="27">
      <c r="A1268" s="270" t="s">
        <v>2747</v>
      </c>
      <c r="B1268" s="271" t="s">
        <v>2748</v>
      </c>
      <c r="C1268" s="270" t="s">
        <v>315</v>
      </c>
      <c r="D1268" s="272">
        <v>29.03</v>
      </c>
    </row>
    <row r="1269" spans="1:4" ht="27">
      <c r="A1269" s="270" t="s">
        <v>2749</v>
      </c>
      <c r="B1269" s="271" t="s">
        <v>2750</v>
      </c>
      <c r="C1269" s="270" t="s">
        <v>315</v>
      </c>
      <c r="D1269" s="272">
        <v>39.81</v>
      </c>
    </row>
    <row r="1270" spans="1:4" ht="27">
      <c r="A1270" s="270" t="s">
        <v>2751</v>
      </c>
      <c r="B1270" s="271" t="s">
        <v>2752</v>
      </c>
      <c r="C1270" s="270" t="s">
        <v>315</v>
      </c>
      <c r="D1270" s="272">
        <v>39.65</v>
      </c>
    </row>
    <row r="1271" spans="1:4" ht="13.5">
      <c r="A1271" s="270" t="s">
        <v>2753</v>
      </c>
      <c r="B1271" s="271" t="s">
        <v>2754</v>
      </c>
      <c r="C1271" s="270" t="s">
        <v>315</v>
      </c>
      <c r="D1271" s="272">
        <v>29.27</v>
      </c>
    </row>
    <row r="1272" spans="1:4" ht="27">
      <c r="A1272" s="270" t="s">
        <v>2755</v>
      </c>
      <c r="B1272" s="271" t="s">
        <v>2756</v>
      </c>
      <c r="C1272" s="270" t="s">
        <v>315</v>
      </c>
      <c r="D1272" s="272">
        <v>42.77</v>
      </c>
    </row>
    <row r="1273" spans="1:4" ht="27">
      <c r="A1273" s="270" t="s">
        <v>2757</v>
      </c>
      <c r="B1273" s="271" t="s">
        <v>2758</v>
      </c>
      <c r="C1273" s="270" t="s">
        <v>315</v>
      </c>
      <c r="D1273" s="272">
        <v>31.27</v>
      </c>
    </row>
    <row r="1274" spans="1:4" ht="13.5">
      <c r="A1274" s="270" t="s">
        <v>2759</v>
      </c>
      <c r="B1274" s="271" t="s">
        <v>2760</v>
      </c>
      <c r="C1274" s="270" t="s">
        <v>315</v>
      </c>
      <c r="D1274" s="272">
        <v>24.17</v>
      </c>
    </row>
    <row r="1275" spans="1:4" ht="13.5">
      <c r="A1275" s="270" t="s">
        <v>2761</v>
      </c>
      <c r="B1275" s="271" t="s">
        <v>2762</v>
      </c>
      <c r="C1275" s="270" t="s">
        <v>315</v>
      </c>
      <c r="D1275" s="272">
        <v>23.77</v>
      </c>
    </row>
    <row r="1276" spans="1:4" ht="27">
      <c r="A1276" s="270" t="s">
        <v>2763</v>
      </c>
      <c r="B1276" s="271" t="s">
        <v>2764</v>
      </c>
      <c r="C1276" s="270" t="s">
        <v>315</v>
      </c>
      <c r="D1276" s="272">
        <v>28.59</v>
      </c>
    </row>
    <row r="1277" spans="1:4" ht="13.5">
      <c r="A1277" s="270" t="s">
        <v>2765</v>
      </c>
      <c r="B1277" s="271" t="s">
        <v>2766</v>
      </c>
      <c r="C1277" s="270" t="s">
        <v>315</v>
      </c>
      <c r="D1277" s="272">
        <v>44.14</v>
      </c>
    </row>
    <row r="1278" spans="1:4" ht="13.5">
      <c r="A1278" s="270" t="s">
        <v>2767</v>
      </c>
      <c r="B1278" s="271" t="s">
        <v>2768</v>
      </c>
      <c r="C1278" s="270" t="s">
        <v>434</v>
      </c>
      <c r="D1278" s="272">
        <v>32.799999999999997</v>
      </c>
    </row>
    <row r="1279" spans="1:4" ht="27">
      <c r="A1279" s="270" t="s">
        <v>2769</v>
      </c>
      <c r="B1279" s="271" t="s">
        <v>2770</v>
      </c>
      <c r="C1279" s="270" t="s">
        <v>434</v>
      </c>
      <c r="D1279" s="272">
        <v>39.18</v>
      </c>
    </row>
    <row r="1280" spans="1:4" ht="13.5">
      <c r="A1280" s="270" t="s">
        <v>2771</v>
      </c>
      <c r="B1280" s="271" t="s">
        <v>2772</v>
      </c>
      <c r="C1280" s="270" t="s">
        <v>434</v>
      </c>
      <c r="D1280" s="272">
        <v>23.12</v>
      </c>
    </row>
    <row r="1281" spans="1:4" ht="13.5">
      <c r="A1281" s="270" t="s">
        <v>2773</v>
      </c>
      <c r="B1281" s="271" t="s">
        <v>2774</v>
      </c>
      <c r="C1281" s="270" t="s">
        <v>434</v>
      </c>
      <c r="D1281" s="272">
        <v>49.58</v>
      </c>
    </row>
    <row r="1282" spans="1:4" ht="13.5">
      <c r="A1282" s="270" t="s">
        <v>2775</v>
      </c>
      <c r="B1282" s="271" t="s">
        <v>2776</v>
      </c>
      <c r="C1282" s="270" t="s">
        <v>434</v>
      </c>
      <c r="D1282" s="272">
        <v>33.53</v>
      </c>
    </row>
    <row r="1283" spans="1:4" ht="13.5">
      <c r="A1283" s="270" t="s">
        <v>2777</v>
      </c>
      <c r="B1283" s="271" t="s">
        <v>2778</v>
      </c>
      <c r="C1283" s="270" t="s">
        <v>434</v>
      </c>
      <c r="D1283" s="272">
        <v>40.61</v>
      </c>
    </row>
    <row r="1284" spans="1:4" ht="27">
      <c r="A1284" s="270" t="s">
        <v>2779</v>
      </c>
      <c r="B1284" s="271" t="s">
        <v>2780</v>
      </c>
      <c r="C1284" s="270" t="s">
        <v>434</v>
      </c>
      <c r="D1284" s="272">
        <v>30.33</v>
      </c>
    </row>
    <row r="1285" spans="1:4" ht="27">
      <c r="A1285" s="270" t="s">
        <v>2781</v>
      </c>
      <c r="B1285" s="271" t="s">
        <v>2782</v>
      </c>
      <c r="C1285" s="270" t="s">
        <v>434</v>
      </c>
      <c r="D1285" s="272">
        <v>44.15</v>
      </c>
    </row>
    <row r="1286" spans="1:4" ht="27">
      <c r="A1286" s="270" t="s">
        <v>2783</v>
      </c>
      <c r="B1286" s="271" t="s">
        <v>2784</v>
      </c>
      <c r="C1286" s="270" t="s">
        <v>434</v>
      </c>
      <c r="D1286" s="272">
        <v>27.8</v>
      </c>
    </row>
    <row r="1287" spans="1:4" ht="13.5">
      <c r="A1287" s="270" t="s">
        <v>2785</v>
      </c>
      <c r="B1287" s="271" t="s">
        <v>2786</v>
      </c>
      <c r="C1287" s="270" t="s">
        <v>434</v>
      </c>
      <c r="D1287" s="272">
        <v>34</v>
      </c>
    </row>
    <row r="1288" spans="1:4" ht="27">
      <c r="A1288" s="270" t="s">
        <v>2787</v>
      </c>
      <c r="B1288" s="271" t="s">
        <v>2788</v>
      </c>
      <c r="C1288" s="270" t="s">
        <v>434</v>
      </c>
      <c r="D1288" s="272">
        <v>15.5</v>
      </c>
    </row>
    <row r="1289" spans="1:4" ht="27">
      <c r="A1289" s="270" t="s">
        <v>2789</v>
      </c>
      <c r="B1289" s="271" t="s">
        <v>2790</v>
      </c>
      <c r="C1289" s="270" t="s">
        <v>434</v>
      </c>
      <c r="D1289" s="272">
        <v>14.65</v>
      </c>
    </row>
    <row r="1290" spans="1:4" ht="27">
      <c r="A1290" s="270" t="s">
        <v>2791</v>
      </c>
      <c r="B1290" s="271" t="s">
        <v>2792</v>
      </c>
      <c r="C1290" s="270" t="s">
        <v>434</v>
      </c>
      <c r="D1290" s="272">
        <v>10.84</v>
      </c>
    </row>
    <row r="1291" spans="1:4" ht="27">
      <c r="A1291" s="270" t="s">
        <v>2793</v>
      </c>
      <c r="B1291" s="271" t="s">
        <v>2794</v>
      </c>
      <c r="C1291" s="270" t="s">
        <v>434</v>
      </c>
      <c r="D1291" s="272">
        <v>1.3</v>
      </c>
    </row>
    <row r="1292" spans="1:4" ht="40.5">
      <c r="A1292" s="270" t="s">
        <v>2795</v>
      </c>
      <c r="B1292" s="271" t="s">
        <v>2796</v>
      </c>
      <c r="C1292" s="270" t="s">
        <v>434</v>
      </c>
      <c r="D1292" s="272">
        <v>1.49</v>
      </c>
    </row>
    <row r="1293" spans="1:4" ht="40.5">
      <c r="A1293" s="270" t="s">
        <v>2797</v>
      </c>
      <c r="B1293" s="271" t="s">
        <v>2798</v>
      </c>
      <c r="C1293" s="270" t="s">
        <v>434</v>
      </c>
      <c r="D1293" s="272">
        <v>22.61</v>
      </c>
    </row>
    <row r="1294" spans="1:4" ht="40.5">
      <c r="A1294" s="270" t="s">
        <v>2799</v>
      </c>
      <c r="B1294" s="271" t="s">
        <v>2800</v>
      </c>
      <c r="C1294" s="270" t="s">
        <v>434</v>
      </c>
      <c r="D1294" s="272">
        <v>25.88</v>
      </c>
    </row>
    <row r="1295" spans="1:4" ht="40.5">
      <c r="A1295" s="270" t="s">
        <v>2801</v>
      </c>
      <c r="B1295" s="271" t="s">
        <v>2802</v>
      </c>
      <c r="C1295" s="270" t="s">
        <v>434</v>
      </c>
      <c r="D1295" s="272">
        <v>12.38</v>
      </c>
    </row>
    <row r="1296" spans="1:4" ht="40.5">
      <c r="A1296" s="270" t="s">
        <v>2803</v>
      </c>
      <c r="B1296" s="271" t="s">
        <v>2804</v>
      </c>
      <c r="C1296" s="270" t="s">
        <v>434</v>
      </c>
      <c r="D1296" s="272">
        <v>11.14</v>
      </c>
    </row>
    <row r="1297" spans="1:4" ht="40.5">
      <c r="A1297" s="270" t="s">
        <v>2805</v>
      </c>
      <c r="B1297" s="271" t="s">
        <v>2806</v>
      </c>
      <c r="C1297" s="270" t="s">
        <v>434</v>
      </c>
      <c r="D1297" s="272">
        <v>15.22</v>
      </c>
    </row>
    <row r="1298" spans="1:4" ht="40.5">
      <c r="A1298" s="270" t="s">
        <v>2807</v>
      </c>
      <c r="B1298" s="271" t="s">
        <v>2808</v>
      </c>
      <c r="C1298" s="270" t="s">
        <v>434</v>
      </c>
      <c r="D1298" s="272">
        <v>11.9</v>
      </c>
    </row>
    <row r="1299" spans="1:4" ht="54">
      <c r="A1299" s="270" t="s">
        <v>2809</v>
      </c>
      <c r="B1299" s="271" t="s">
        <v>2810</v>
      </c>
      <c r="C1299" s="270" t="s">
        <v>434</v>
      </c>
      <c r="D1299" s="272">
        <v>12.43</v>
      </c>
    </row>
    <row r="1300" spans="1:4" ht="54">
      <c r="A1300" s="270" t="s">
        <v>2811</v>
      </c>
      <c r="B1300" s="271" t="s">
        <v>2812</v>
      </c>
      <c r="C1300" s="270" t="s">
        <v>434</v>
      </c>
      <c r="D1300" s="272">
        <v>13.24</v>
      </c>
    </row>
    <row r="1301" spans="1:4" ht="54">
      <c r="A1301" s="270" t="s">
        <v>2813</v>
      </c>
      <c r="B1301" s="271" t="s">
        <v>2814</v>
      </c>
      <c r="C1301" s="270" t="s">
        <v>434</v>
      </c>
      <c r="D1301" s="272">
        <v>13.62</v>
      </c>
    </row>
    <row r="1302" spans="1:4" ht="54">
      <c r="A1302" s="270" t="s">
        <v>2815</v>
      </c>
      <c r="B1302" s="271" t="s">
        <v>2816</v>
      </c>
      <c r="C1302" s="270" t="s">
        <v>434</v>
      </c>
      <c r="D1302" s="272">
        <v>43.17</v>
      </c>
    </row>
    <row r="1303" spans="1:4" ht="13.5">
      <c r="A1303" s="270" t="s">
        <v>2817</v>
      </c>
      <c r="B1303" s="271" t="s">
        <v>2818</v>
      </c>
      <c r="C1303" s="270" t="s">
        <v>434</v>
      </c>
      <c r="D1303" s="272">
        <v>5.64</v>
      </c>
    </row>
    <row r="1304" spans="1:4" ht="13.5">
      <c r="A1304" s="270" t="s">
        <v>2819</v>
      </c>
      <c r="B1304" s="271" t="s">
        <v>2820</v>
      </c>
      <c r="C1304" s="270" t="s">
        <v>434</v>
      </c>
      <c r="D1304" s="272">
        <v>10.41</v>
      </c>
    </row>
    <row r="1305" spans="1:4" ht="13.5">
      <c r="A1305" s="270" t="s">
        <v>2821</v>
      </c>
      <c r="B1305" s="271" t="s">
        <v>2822</v>
      </c>
      <c r="C1305" s="270" t="s">
        <v>434</v>
      </c>
      <c r="D1305" s="272">
        <v>3.69</v>
      </c>
    </row>
    <row r="1306" spans="1:4" ht="13.5">
      <c r="A1306" s="270" t="s">
        <v>2823</v>
      </c>
      <c r="B1306" s="271" t="s">
        <v>2824</v>
      </c>
      <c r="C1306" s="270" t="s">
        <v>434</v>
      </c>
      <c r="D1306" s="272">
        <v>5.28</v>
      </c>
    </row>
    <row r="1307" spans="1:4" ht="13.5">
      <c r="A1307" s="270" t="s">
        <v>2825</v>
      </c>
      <c r="B1307" s="271" t="s">
        <v>2826</v>
      </c>
      <c r="C1307" s="270" t="s">
        <v>434</v>
      </c>
      <c r="D1307" s="272">
        <v>6.22</v>
      </c>
    </row>
    <row r="1308" spans="1:4" ht="13.5">
      <c r="A1308" s="270" t="s">
        <v>2827</v>
      </c>
      <c r="B1308" s="271" t="s">
        <v>2828</v>
      </c>
      <c r="C1308" s="270" t="s">
        <v>434</v>
      </c>
      <c r="D1308" s="272">
        <v>3.6</v>
      </c>
    </row>
    <row r="1309" spans="1:4" ht="13.5">
      <c r="A1309" s="270" t="s">
        <v>2829</v>
      </c>
      <c r="B1309" s="271" t="s">
        <v>2830</v>
      </c>
      <c r="C1309" s="270" t="s">
        <v>434</v>
      </c>
      <c r="D1309" s="272">
        <v>8.58</v>
      </c>
    </row>
    <row r="1310" spans="1:4" ht="13.5">
      <c r="A1310" s="270" t="s">
        <v>2831</v>
      </c>
      <c r="B1310" s="271" t="s">
        <v>2832</v>
      </c>
      <c r="C1310" s="270" t="s">
        <v>434</v>
      </c>
      <c r="D1310" s="272">
        <v>3.62</v>
      </c>
    </row>
    <row r="1311" spans="1:4" ht="13.5">
      <c r="A1311" s="270" t="s">
        <v>2833</v>
      </c>
      <c r="B1311" s="271" t="s">
        <v>2834</v>
      </c>
      <c r="C1311" s="270" t="s">
        <v>434</v>
      </c>
      <c r="D1311" s="272">
        <v>3.6</v>
      </c>
    </row>
    <row r="1312" spans="1:4" ht="13.5">
      <c r="A1312" s="270" t="s">
        <v>2835</v>
      </c>
      <c r="B1312" s="271" t="s">
        <v>2836</v>
      </c>
      <c r="C1312" s="270" t="s">
        <v>434</v>
      </c>
      <c r="D1312" s="272">
        <v>6.53</v>
      </c>
    </row>
    <row r="1313" spans="1:4" ht="13.5">
      <c r="A1313" s="270" t="s">
        <v>2837</v>
      </c>
      <c r="B1313" s="271" t="s">
        <v>2838</v>
      </c>
      <c r="C1313" s="270" t="s">
        <v>434</v>
      </c>
      <c r="D1313" s="272">
        <v>6.53</v>
      </c>
    </row>
    <row r="1314" spans="1:4" ht="13.5">
      <c r="A1314" s="270" t="s">
        <v>2839</v>
      </c>
      <c r="B1314" s="271" t="s">
        <v>2840</v>
      </c>
      <c r="C1314" s="270" t="s">
        <v>434</v>
      </c>
      <c r="D1314" s="272">
        <v>5.57</v>
      </c>
    </row>
    <row r="1315" spans="1:4" ht="13.5">
      <c r="A1315" s="270" t="s">
        <v>2841</v>
      </c>
      <c r="B1315" s="271" t="s">
        <v>2842</v>
      </c>
      <c r="C1315" s="270" t="s">
        <v>434</v>
      </c>
      <c r="D1315" s="272">
        <v>6.53</v>
      </c>
    </row>
    <row r="1316" spans="1:4" ht="27">
      <c r="A1316" s="270" t="s">
        <v>2843</v>
      </c>
      <c r="B1316" s="271" t="s">
        <v>2844</v>
      </c>
      <c r="C1316" s="270" t="s">
        <v>434</v>
      </c>
      <c r="D1316" s="272">
        <v>3.53</v>
      </c>
    </row>
    <row r="1317" spans="1:4" ht="40.5">
      <c r="A1317" s="270" t="s">
        <v>2845</v>
      </c>
      <c r="B1317" s="271" t="s">
        <v>2846</v>
      </c>
      <c r="C1317" s="270" t="s">
        <v>434</v>
      </c>
      <c r="D1317" s="272">
        <v>4.13</v>
      </c>
    </row>
    <row r="1318" spans="1:4" ht="40.5">
      <c r="A1318" s="270" t="s">
        <v>2847</v>
      </c>
      <c r="B1318" s="271" t="s">
        <v>2848</v>
      </c>
      <c r="C1318" s="270" t="s">
        <v>434</v>
      </c>
      <c r="D1318" s="272">
        <v>4.4400000000000004</v>
      </c>
    </row>
    <row r="1319" spans="1:4" ht="40.5">
      <c r="A1319" s="270" t="s">
        <v>2849</v>
      </c>
      <c r="B1319" s="271" t="s">
        <v>2850</v>
      </c>
      <c r="C1319" s="270" t="s">
        <v>434</v>
      </c>
      <c r="D1319" s="272">
        <v>3.68</v>
      </c>
    </row>
    <row r="1320" spans="1:4" ht="27">
      <c r="A1320" s="270" t="s">
        <v>2851</v>
      </c>
      <c r="B1320" s="271" t="s">
        <v>2852</v>
      </c>
      <c r="C1320" s="270" t="s">
        <v>434</v>
      </c>
      <c r="D1320" s="272">
        <v>5.56</v>
      </c>
    </row>
    <row r="1321" spans="1:4" ht="40.5">
      <c r="A1321" s="270" t="s">
        <v>2853</v>
      </c>
      <c r="B1321" s="271" t="s">
        <v>2854</v>
      </c>
      <c r="C1321" s="270" t="s">
        <v>434</v>
      </c>
      <c r="D1321" s="272">
        <v>5.43</v>
      </c>
    </row>
    <row r="1322" spans="1:4" ht="40.5">
      <c r="A1322" s="270" t="s">
        <v>2855</v>
      </c>
      <c r="B1322" s="271" t="s">
        <v>2856</v>
      </c>
      <c r="C1322" s="270" t="s">
        <v>434</v>
      </c>
      <c r="D1322" s="272">
        <v>5.56</v>
      </c>
    </row>
    <row r="1323" spans="1:4" ht="40.5">
      <c r="A1323" s="270" t="s">
        <v>2857</v>
      </c>
      <c r="B1323" s="271" t="s">
        <v>2858</v>
      </c>
      <c r="C1323" s="270" t="s">
        <v>434</v>
      </c>
      <c r="D1323" s="272">
        <v>5.8</v>
      </c>
    </row>
    <row r="1324" spans="1:4" ht="40.5">
      <c r="A1324" s="270" t="s">
        <v>2859</v>
      </c>
      <c r="B1324" s="271" t="s">
        <v>2860</v>
      </c>
      <c r="C1324" s="270" t="s">
        <v>434</v>
      </c>
      <c r="D1324" s="272">
        <v>4.46</v>
      </c>
    </row>
    <row r="1325" spans="1:4" ht="40.5">
      <c r="A1325" s="270" t="s">
        <v>2861</v>
      </c>
      <c r="B1325" s="271" t="s">
        <v>2862</v>
      </c>
      <c r="C1325" s="270" t="s">
        <v>434</v>
      </c>
      <c r="D1325" s="272">
        <v>6.67</v>
      </c>
    </row>
    <row r="1326" spans="1:4" ht="13.5">
      <c r="A1326" s="270" t="s">
        <v>2863</v>
      </c>
      <c r="B1326" s="271" t="s">
        <v>2864</v>
      </c>
      <c r="C1326" s="270" t="s">
        <v>315</v>
      </c>
      <c r="D1326" s="272">
        <v>25.67</v>
      </c>
    </row>
    <row r="1327" spans="1:4" ht="13.5">
      <c r="A1327" s="270" t="s">
        <v>2865</v>
      </c>
      <c r="B1327" s="271" t="s">
        <v>2866</v>
      </c>
      <c r="C1327" s="270" t="s">
        <v>315</v>
      </c>
      <c r="D1327" s="272">
        <v>24.87</v>
      </c>
    </row>
    <row r="1328" spans="1:4" ht="27">
      <c r="A1328" s="270" t="s">
        <v>2867</v>
      </c>
      <c r="B1328" s="271" t="s">
        <v>2868</v>
      </c>
      <c r="C1328" s="270" t="s">
        <v>434</v>
      </c>
      <c r="D1328" s="272">
        <v>26.78</v>
      </c>
    </row>
    <row r="1329" spans="1:4" ht="13.5">
      <c r="A1329" s="270" t="s">
        <v>2869</v>
      </c>
      <c r="B1329" s="271" t="s">
        <v>2870</v>
      </c>
      <c r="C1329" s="270" t="s">
        <v>434</v>
      </c>
      <c r="D1329" s="272">
        <v>24.74</v>
      </c>
    </row>
    <row r="1330" spans="1:4" ht="13.5">
      <c r="A1330" s="270" t="s">
        <v>2871</v>
      </c>
      <c r="B1330" s="271" t="s">
        <v>2872</v>
      </c>
      <c r="C1330" s="270" t="s">
        <v>434</v>
      </c>
      <c r="D1330" s="272">
        <v>20.73</v>
      </c>
    </row>
    <row r="1331" spans="1:4" ht="13.5">
      <c r="A1331" s="270" t="s">
        <v>2873</v>
      </c>
      <c r="B1331" s="271" t="s">
        <v>2874</v>
      </c>
      <c r="C1331" s="270" t="s">
        <v>434</v>
      </c>
      <c r="D1331" s="272">
        <v>24.74</v>
      </c>
    </row>
    <row r="1332" spans="1:4" ht="13.5">
      <c r="A1332" s="270" t="s">
        <v>2875</v>
      </c>
      <c r="B1332" s="271" t="s">
        <v>2876</v>
      </c>
      <c r="C1332" s="270" t="s">
        <v>434</v>
      </c>
      <c r="D1332" s="272">
        <v>20.75</v>
      </c>
    </row>
    <row r="1333" spans="1:4" ht="40.5">
      <c r="A1333" s="270" t="s">
        <v>2877</v>
      </c>
      <c r="B1333" s="271" t="s">
        <v>2878</v>
      </c>
      <c r="C1333" s="270" t="s">
        <v>260</v>
      </c>
      <c r="D1333" s="272">
        <v>11.19</v>
      </c>
    </row>
    <row r="1334" spans="1:4" ht="40.5">
      <c r="A1334" s="270" t="s">
        <v>2879</v>
      </c>
      <c r="B1334" s="271" t="s">
        <v>2880</v>
      </c>
      <c r="C1334" s="270" t="s">
        <v>434</v>
      </c>
      <c r="D1334" s="272">
        <v>26.87</v>
      </c>
    </row>
    <row r="1335" spans="1:4" ht="40.5">
      <c r="A1335" s="270" t="s">
        <v>2881</v>
      </c>
      <c r="B1335" s="271" t="s">
        <v>2882</v>
      </c>
      <c r="C1335" s="270" t="s">
        <v>434</v>
      </c>
      <c r="D1335" s="272">
        <v>43.74</v>
      </c>
    </row>
    <row r="1336" spans="1:4" ht="40.5">
      <c r="A1336" s="270" t="s">
        <v>2883</v>
      </c>
      <c r="B1336" s="271" t="s">
        <v>2884</v>
      </c>
      <c r="C1336" s="270" t="s">
        <v>434</v>
      </c>
      <c r="D1336" s="272">
        <v>36.01</v>
      </c>
    </row>
    <row r="1337" spans="1:4" ht="40.5">
      <c r="A1337" s="270" t="s">
        <v>2885</v>
      </c>
      <c r="B1337" s="271" t="s">
        <v>2886</v>
      </c>
      <c r="C1337" s="270" t="s">
        <v>434</v>
      </c>
      <c r="D1337" s="272">
        <v>57.4</v>
      </c>
    </row>
    <row r="1338" spans="1:4" ht="40.5">
      <c r="A1338" s="270" t="s">
        <v>2887</v>
      </c>
      <c r="B1338" s="271" t="s">
        <v>2888</v>
      </c>
      <c r="C1338" s="270" t="s">
        <v>434</v>
      </c>
      <c r="D1338" s="272">
        <v>23.9</v>
      </c>
    </row>
    <row r="1339" spans="1:4" ht="40.5">
      <c r="A1339" s="270" t="s">
        <v>2889</v>
      </c>
      <c r="B1339" s="271" t="s">
        <v>2890</v>
      </c>
      <c r="C1339" s="270" t="s">
        <v>434</v>
      </c>
      <c r="D1339" s="272">
        <v>11.41</v>
      </c>
    </row>
    <row r="1340" spans="1:4" ht="40.5">
      <c r="A1340" s="270" t="s">
        <v>2891</v>
      </c>
      <c r="B1340" s="271" t="s">
        <v>2892</v>
      </c>
      <c r="C1340" s="270" t="s">
        <v>434</v>
      </c>
      <c r="D1340" s="272">
        <v>28.28</v>
      </c>
    </row>
    <row r="1341" spans="1:4" ht="40.5">
      <c r="A1341" s="270" t="s">
        <v>2893</v>
      </c>
      <c r="B1341" s="271" t="s">
        <v>2894</v>
      </c>
      <c r="C1341" s="270" t="s">
        <v>434</v>
      </c>
      <c r="D1341" s="272">
        <v>20.55</v>
      </c>
    </row>
    <row r="1342" spans="1:4" ht="40.5">
      <c r="A1342" s="270" t="s">
        <v>2895</v>
      </c>
      <c r="B1342" s="271" t="s">
        <v>2896</v>
      </c>
      <c r="C1342" s="270" t="s">
        <v>434</v>
      </c>
      <c r="D1342" s="272">
        <v>41.94</v>
      </c>
    </row>
    <row r="1343" spans="1:4" ht="40.5">
      <c r="A1343" s="270" t="s">
        <v>2897</v>
      </c>
      <c r="B1343" s="271" t="s">
        <v>2898</v>
      </c>
      <c r="C1343" s="270" t="s">
        <v>434</v>
      </c>
      <c r="D1343" s="272">
        <v>8.44</v>
      </c>
    </row>
    <row r="1344" spans="1:4" ht="40.5">
      <c r="A1344" s="270" t="s">
        <v>2899</v>
      </c>
      <c r="B1344" s="271" t="s">
        <v>2900</v>
      </c>
      <c r="C1344" s="270" t="s">
        <v>434</v>
      </c>
      <c r="D1344" s="272">
        <v>28.89</v>
      </c>
    </row>
    <row r="1345" spans="1:4" ht="40.5">
      <c r="A1345" s="270" t="s">
        <v>2901</v>
      </c>
      <c r="B1345" s="271" t="s">
        <v>2902</v>
      </c>
      <c r="C1345" s="270" t="s">
        <v>434</v>
      </c>
      <c r="D1345" s="272">
        <v>48.35</v>
      </c>
    </row>
    <row r="1346" spans="1:4" ht="40.5">
      <c r="A1346" s="270" t="s">
        <v>2903</v>
      </c>
      <c r="B1346" s="271" t="s">
        <v>2904</v>
      </c>
      <c r="C1346" s="270" t="s">
        <v>434</v>
      </c>
      <c r="D1346" s="272">
        <v>40.020000000000003</v>
      </c>
    </row>
    <row r="1347" spans="1:4" ht="40.5">
      <c r="A1347" s="270" t="s">
        <v>2905</v>
      </c>
      <c r="B1347" s="271" t="s">
        <v>2906</v>
      </c>
      <c r="C1347" s="270" t="s">
        <v>434</v>
      </c>
      <c r="D1347" s="272">
        <v>63.51</v>
      </c>
    </row>
    <row r="1348" spans="1:4" ht="40.5">
      <c r="A1348" s="270" t="s">
        <v>2907</v>
      </c>
      <c r="B1348" s="271" t="s">
        <v>2908</v>
      </c>
      <c r="C1348" s="270" t="s">
        <v>434</v>
      </c>
      <c r="D1348" s="272">
        <v>25.56</v>
      </c>
    </row>
    <row r="1349" spans="1:4" ht="40.5">
      <c r="A1349" s="270" t="s">
        <v>2909</v>
      </c>
      <c r="B1349" s="271" t="s">
        <v>2910</v>
      </c>
      <c r="C1349" s="270" t="s">
        <v>434</v>
      </c>
      <c r="D1349" s="272">
        <v>13.43</v>
      </c>
    </row>
    <row r="1350" spans="1:4" ht="40.5">
      <c r="A1350" s="270" t="s">
        <v>2911</v>
      </c>
      <c r="B1350" s="271" t="s">
        <v>2912</v>
      </c>
      <c r="C1350" s="270" t="s">
        <v>434</v>
      </c>
      <c r="D1350" s="272">
        <v>32.89</v>
      </c>
    </row>
    <row r="1351" spans="1:4" ht="40.5">
      <c r="A1351" s="270" t="s">
        <v>2913</v>
      </c>
      <c r="B1351" s="271" t="s">
        <v>2914</v>
      </c>
      <c r="C1351" s="270" t="s">
        <v>434</v>
      </c>
      <c r="D1351" s="272">
        <v>24.56</v>
      </c>
    </row>
    <row r="1352" spans="1:4" ht="40.5">
      <c r="A1352" s="270" t="s">
        <v>2915</v>
      </c>
      <c r="B1352" s="271" t="s">
        <v>2916</v>
      </c>
      <c r="C1352" s="270" t="s">
        <v>434</v>
      </c>
      <c r="D1352" s="272">
        <v>48.05</v>
      </c>
    </row>
    <row r="1353" spans="1:4" ht="40.5">
      <c r="A1353" s="270" t="s">
        <v>2917</v>
      </c>
      <c r="B1353" s="271" t="s">
        <v>2918</v>
      </c>
      <c r="C1353" s="270" t="s">
        <v>434</v>
      </c>
      <c r="D1353" s="272">
        <v>10.1</v>
      </c>
    </row>
    <row r="1354" spans="1:4" ht="40.5">
      <c r="A1354" s="270" t="s">
        <v>2919</v>
      </c>
      <c r="B1354" s="271" t="s">
        <v>2920</v>
      </c>
      <c r="C1354" s="270" t="s">
        <v>434</v>
      </c>
      <c r="D1354" s="272">
        <v>26.87</v>
      </c>
    </row>
    <row r="1355" spans="1:4" ht="40.5">
      <c r="A1355" s="270" t="s">
        <v>2921</v>
      </c>
      <c r="B1355" s="271" t="s">
        <v>2922</v>
      </c>
      <c r="C1355" s="270" t="s">
        <v>434</v>
      </c>
      <c r="D1355" s="272">
        <v>43.74</v>
      </c>
    </row>
    <row r="1356" spans="1:4" ht="40.5">
      <c r="A1356" s="270" t="s">
        <v>2923</v>
      </c>
      <c r="B1356" s="271" t="s">
        <v>2924</v>
      </c>
      <c r="C1356" s="270" t="s">
        <v>434</v>
      </c>
      <c r="D1356" s="272">
        <v>36.01</v>
      </c>
    </row>
    <row r="1357" spans="1:4" ht="40.5">
      <c r="A1357" s="270" t="s">
        <v>2925</v>
      </c>
      <c r="B1357" s="271" t="s">
        <v>2926</v>
      </c>
      <c r="C1357" s="270" t="s">
        <v>434</v>
      </c>
      <c r="D1357" s="272">
        <v>57.4</v>
      </c>
    </row>
    <row r="1358" spans="1:4" ht="40.5">
      <c r="A1358" s="270" t="s">
        <v>2927</v>
      </c>
      <c r="B1358" s="271" t="s">
        <v>2928</v>
      </c>
      <c r="C1358" s="270" t="s">
        <v>434</v>
      </c>
      <c r="D1358" s="272">
        <v>23.9</v>
      </c>
    </row>
    <row r="1359" spans="1:4" ht="40.5">
      <c r="A1359" s="270" t="s">
        <v>2929</v>
      </c>
      <c r="B1359" s="271" t="s">
        <v>2930</v>
      </c>
      <c r="C1359" s="270" t="s">
        <v>434</v>
      </c>
      <c r="D1359" s="272">
        <v>28.89</v>
      </c>
    </row>
    <row r="1360" spans="1:4" ht="40.5">
      <c r="A1360" s="270" t="s">
        <v>2931</v>
      </c>
      <c r="B1360" s="271" t="s">
        <v>2932</v>
      </c>
      <c r="C1360" s="270" t="s">
        <v>434</v>
      </c>
      <c r="D1360" s="272">
        <v>48.35</v>
      </c>
    </row>
    <row r="1361" spans="1:4" ht="40.5">
      <c r="A1361" s="270" t="s">
        <v>2933</v>
      </c>
      <c r="B1361" s="271" t="s">
        <v>2934</v>
      </c>
      <c r="C1361" s="270" t="s">
        <v>434</v>
      </c>
      <c r="D1361" s="272">
        <v>40.020000000000003</v>
      </c>
    </row>
    <row r="1362" spans="1:4" ht="40.5">
      <c r="A1362" s="270" t="s">
        <v>2935</v>
      </c>
      <c r="B1362" s="271" t="s">
        <v>2936</v>
      </c>
      <c r="C1362" s="270" t="s">
        <v>434</v>
      </c>
      <c r="D1362" s="272">
        <v>63.51</v>
      </c>
    </row>
    <row r="1363" spans="1:4" ht="40.5">
      <c r="A1363" s="270" t="s">
        <v>2937</v>
      </c>
      <c r="B1363" s="271" t="s">
        <v>2938</v>
      </c>
      <c r="C1363" s="270" t="s">
        <v>434</v>
      </c>
      <c r="D1363" s="272">
        <v>25.56</v>
      </c>
    </row>
    <row r="1364" spans="1:4" ht="40.5">
      <c r="A1364" s="270" t="s">
        <v>2939</v>
      </c>
      <c r="B1364" s="271" t="s">
        <v>2940</v>
      </c>
      <c r="C1364" s="270" t="s">
        <v>434</v>
      </c>
      <c r="D1364" s="272">
        <v>28.89</v>
      </c>
    </row>
    <row r="1365" spans="1:4" ht="40.5">
      <c r="A1365" s="270" t="s">
        <v>2941</v>
      </c>
      <c r="B1365" s="271" t="s">
        <v>2942</v>
      </c>
      <c r="C1365" s="270" t="s">
        <v>434</v>
      </c>
      <c r="D1365" s="272">
        <v>48.35</v>
      </c>
    </row>
    <row r="1366" spans="1:4" ht="40.5">
      <c r="A1366" s="270" t="s">
        <v>2943</v>
      </c>
      <c r="B1366" s="271" t="s">
        <v>2944</v>
      </c>
      <c r="C1366" s="270" t="s">
        <v>434</v>
      </c>
      <c r="D1366" s="272">
        <v>40.020000000000003</v>
      </c>
    </row>
    <row r="1367" spans="1:4" ht="40.5">
      <c r="A1367" s="270" t="s">
        <v>2945</v>
      </c>
      <c r="B1367" s="271" t="s">
        <v>2946</v>
      </c>
      <c r="C1367" s="270" t="s">
        <v>434</v>
      </c>
      <c r="D1367" s="272">
        <v>63.51</v>
      </c>
    </row>
    <row r="1368" spans="1:4" ht="40.5">
      <c r="A1368" s="270" t="s">
        <v>2947</v>
      </c>
      <c r="B1368" s="271" t="s">
        <v>2948</v>
      </c>
      <c r="C1368" s="270" t="s">
        <v>434</v>
      </c>
      <c r="D1368" s="272">
        <v>25.56</v>
      </c>
    </row>
    <row r="1369" spans="1:4" ht="40.5">
      <c r="A1369" s="270" t="s">
        <v>2949</v>
      </c>
      <c r="B1369" s="271" t="s">
        <v>2950</v>
      </c>
      <c r="C1369" s="270" t="s">
        <v>434</v>
      </c>
      <c r="D1369" s="272">
        <v>28.89</v>
      </c>
    </row>
    <row r="1370" spans="1:4" ht="40.5">
      <c r="A1370" s="270" t="s">
        <v>2951</v>
      </c>
      <c r="B1370" s="271" t="s">
        <v>2952</v>
      </c>
      <c r="C1370" s="270" t="s">
        <v>434</v>
      </c>
      <c r="D1370" s="272">
        <v>48.35</v>
      </c>
    </row>
    <row r="1371" spans="1:4" ht="40.5">
      <c r="A1371" s="270" t="s">
        <v>2953</v>
      </c>
      <c r="B1371" s="271" t="s">
        <v>2954</v>
      </c>
      <c r="C1371" s="270" t="s">
        <v>434</v>
      </c>
      <c r="D1371" s="272">
        <v>40.020000000000003</v>
      </c>
    </row>
    <row r="1372" spans="1:4" ht="40.5">
      <c r="A1372" s="270" t="s">
        <v>2955</v>
      </c>
      <c r="B1372" s="271" t="s">
        <v>2956</v>
      </c>
      <c r="C1372" s="270" t="s">
        <v>434</v>
      </c>
      <c r="D1372" s="272">
        <v>63.51</v>
      </c>
    </row>
    <row r="1373" spans="1:4" ht="40.5">
      <c r="A1373" s="270" t="s">
        <v>2957</v>
      </c>
      <c r="B1373" s="271" t="s">
        <v>2958</v>
      </c>
      <c r="C1373" s="270" t="s">
        <v>434</v>
      </c>
      <c r="D1373" s="272">
        <v>25.56</v>
      </c>
    </row>
    <row r="1374" spans="1:4" ht="40.5">
      <c r="A1374" s="270" t="s">
        <v>2959</v>
      </c>
      <c r="B1374" s="271" t="s">
        <v>2960</v>
      </c>
      <c r="C1374" s="270" t="s">
        <v>434</v>
      </c>
      <c r="D1374" s="272">
        <v>30.91</v>
      </c>
    </row>
    <row r="1375" spans="1:4" ht="40.5">
      <c r="A1375" s="270" t="s">
        <v>2961</v>
      </c>
      <c r="B1375" s="271" t="s">
        <v>2962</v>
      </c>
      <c r="C1375" s="270" t="s">
        <v>434</v>
      </c>
      <c r="D1375" s="272">
        <v>52.96</v>
      </c>
    </row>
    <row r="1376" spans="1:4" ht="40.5">
      <c r="A1376" s="270" t="s">
        <v>2963</v>
      </c>
      <c r="B1376" s="271" t="s">
        <v>2964</v>
      </c>
      <c r="C1376" s="270" t="s">
        <v>434</v>
      </c>
      <c r="D1376" s="272">
        <v>44.03</v>
      </c>
    </row>
    <row r="1377" spans="1:4" ht="40.5">
      <c r="A1377" s="270" t="s">
        <v>2965</v>
      </c>
      <c r="B1377" s="271" t="s">
        <v>2966</v>
      </c>
      <c r="C1377" s="270" t="s">
        <v>434</v>
      </c>
      <c r="D1377" s="272">
        <v>69.62</v>
      </c>
    </row>
    <row r="1378" spans="1:4" ht="40.5">
      <c r="A1378" s="270" t="s">
        <v>2967</v>
      </c>
      <c r="B1378" s="271" t="s">
        <v>2968</v>
      </c>
      <c r="C1378" s="270" t="s">
        <v>434</v>
      </c>
      <c r="D1378" s="272">
        <v>27.22</v>
      </c>
    </row>
    <row r="1379" spans="1:4" ht="40.5">
      <c r="A1379" s="270" t="s">
        <v>2969</v>
      </c>
      <c r="B1379" s="271" t="s">
        <v>2970</v>
      </c>
      <c r="C1379" s="270" t="s">
        <v>434</v>
      </c>
      <c r="D1379" s="272">
        <v>15.45</v>
      </c>
    </row>
    <row r="1380" spans="1:4" ht="40.5">
      <c r="A1380" s="270" t="s">
        <v>2971</v>
      </c>
      <c r="B1380" s="271" t="s">
        <v>2972</v>
      </c>
      <c r="C1380" s="270" t="s">
        <v>434</v>
      </c>
      <c r="D1380" s="272">
        <v>37.5</v>
      </c>
    </row>
    <row r="1381" spans="1:4" ht="40.5">
      <c r="A1381" s="270" t="s">
        <v>2973</v>
      </c>
      <c r="B1381" s="271" t="s">
        <v>2974</v>
      </c>
      <c r="C1381" s="270" t="s">
        <v>434</v>
      </c>
      <c r="D1381" s="272">
        <v>28.57</v>
      </c>
    </row>
    <row r="1382" spans="1:4" ht="40.5">
      <c r="A1382" s="270" t="s">
        <v>2975</v>
      </c>
      <c r="B1382" s="271" t="s">
        <v>2976</v>
      </c>
      <c r="C1382" s="270" t="s">
        <v>434</v>
      </c>
      <c r="D1382" s="272">
        <v>54.16</v>
      </c>
    </row>
    <row r="1383" spans="1:4" ht="40.5">
      <c r="A1383" s="270" t="s">
        <v>2977</v>
      </c>
      <c r="B1383" s="271" t="s">
        <v>2978</v>
      </c>
      <c r="C1383" s="270" t="s">
        <v>434</v>
      </c>
      <c r="D1383" s="272">
        <v>11.76</v>
      </c>
    </row>
    <row r="1384" spans="1:4" ht="40.5">
      <c r="A1384" s="270" t="s">
        <v>2979</v>
      </c>
      <c r="B1384" s="271" t="s">
        <v>2980</v>
      </c>
      <c r="C1384" s="270" t="s">
        <v>434</v>
      </c>
      <c r="D1384" s="272">
        <v>30.91</v>
      </c>
    </row>
    <row r="1385" spans="1:4" ht="40.5">
      <c r="A1385" s="270" t="s">
        <v>2981</v>
      </c>
      <c r="B1385" s="271" t="s">
        <v>2982</v>
      </c>
      <c r="C1385" s="270" t="s">
        <v>434</v>
      </c>
      <c r="D1385" s="272">
        <v>52.96</v>
      </c>
    </row>
    <row r="1386" spans="1:4" ht="40.5">
      <c r="A1386" s="270" t="s">
        <v>2983</v>
      </c>
      <c r="B1386" s="271" t="s">
        <v>2984</v>
      </c>
      <c r="C1386" s="270" t="s">
        <v>434</v>
      </c>
      <c r="D1386" s="272">
        <v>44.03</v>
      </c>
    </row>
    <row r="1387" spans="1:4" ht="40.5">
      <c r="A1387" s="270" t="s">
        <v>2985</v>
      </c>
      <c r="B1387" s="271" t="s">
        <v>2986</v>
      </c>
      <c r="C1387" s="270" t="s">
        <v>434</v>
      </c>
      <c r="D1387" s="272">
        <v>69.62</v>
      </c>
    </row>
    <row r="1388" spans="1:4" ht="40.5">
      <c r="A1388" s="270" t="s">
        <v>2987</v>
      </c>
      <c r="B1388" s="271" t="s">
        <v>2988</v>
      </c>
      <c r="C1388" s="270" t="s">
        <v>434</v>
      </c>
      <c r="D1388" s="272">
        <v>27.22</v>
      </c>
    </row>
    <row r="1389" spans="1:4" ht="40.5">
      <c r="A1389" s="270" t="s">
        <v>2989</v>
      </c>
      <c r="B1389" s="271" t="s">
        <v>2990</v>
      </c>
      <c r="C1389" s="270" t="s">
        <v>434</v>
      </c>
      <c r="D1389" s="272">
        <v>17.47</v>
      </c>
    </row>
    <row r="1390" spans="1:4" ht="40.5">
      <c r="A1390" s="270" t="s">
        <v>2991</v>
      </c>
      <c r="B1390" s="271" t="s">
        <v>2992</v>
      </c>
      <c r="C1390" s="270" t="s">
        <v>434</v>
      </c>
      <c r="D1390" s="272">
        <v>32.93</v>
      </c>
    </row>
    <row r="1391" spans="1:4" ht="40.5">
      <c r="A1391" s="270" t="s">
        <v>2993</v>
      </c>
      <c r="B1391" s="271" t="s">
        <v>2994</v>
      </c>
      <c r="C1391" s="270" t="s">
        <v>434</v>
      </c>
      <c r="D1391" s="272">
        <v>42.11</v>
      </c>
    </row>
    <row r="1392" spans="1:4" ht="40.5">
      <c r="A1392" s="270" t="s">
        <v>2995</v>
      </c>
      <c r="B1392" s="271" t="s">
        <v>2996</v>
      </c>
      <c r="C1392" s="270" t="s">
        <v>434</v>
      </c>
      <c r="D1392" s="272">
        <v>57.57</v>
      </c>
    </row>
    <row r="1393" spans="1:4" ht="40.5">
      <c r="A1393" s="270" t="s">
        <v>2997</v>
      </c>
      <c r="B1393" s="271" t="s">
        <v>2998</v>
      </c>
      <c r="C1393" s="270" t="s">
        <v>434</v>
      </c>
      <c r="D1393" s="272">
        <v>32.58</v>
      </c>
    </row>
    <row r="1394" spans="1:4" ht="40.5">
      <c r="A1394" s="270" t="s">
        <v>2999</v>
      </c>
      <c r="B1394" s="271" t="s">
        <v>3000</v>
      </c>
      <c r="C1394" s="270" t="s">
        <v>434</v>
      </c>
      <c r="D1394" s="272">
        <v>48.04</v>
      </c>
    </row>
    <row r="1395" spans="1:4" ht="40.5">
      <c r="A1395" s="270" t="s">
        <v>3001</v>
      </c>
      <c r="B1395" s="271" t="s">
        <v>3002</v>
      </c>
      <c r="C1395" s="270" t="s">
        <v>434</v>
      </c>
      <c r="D1395" s="272">
        <v>60.27</v>
      </c>
    </row>
    <row r="1396" spans="1:4" ht="40.5">
      <c r="A1396" s="270" t="s">
        <v>3003</v>
      </c>
      <c r="B1396" s="271" t="s">
        <v>3004</v>
      </c>
      <c r="C1396" s="270" t="s">
        <v>434</v>
      </c>
      <c r="D1396" s="272">
        <v>75.73</v>
      </c>
    </row>
    <row r="1397" spans="1:4" ht="40.5">
      <c r="A1397" s="270" t="s">
        <v>3005</v>
      </c>
      <c r="B1397" s="271" t="s">
        <v>3006</v>
      </c>
      <c r="C1397" s="270" t="s">
        <v>434</v>
      </c>
      <c r="D1397" s="272">
        <v>13.42</v>
      </c>
    </row>
    <row r="1398" spans="1:4" ht="40.5">
      <c r="A1398" s="270" t="s">
        <v>3007</v>
      </c>
      <c r="B1398" s="271" t="s">
        <v>3008</v>
      </c>
      <c r="C1398" s="270" t="s">
        <v>434</v>
      </c>
      <c r="D1398" s="272">
        <v>28.88</v>
      </c>
    </row>
    <row r="1399" spans="1:4" ht="67.5">
      <c r="A1399" s="270" t="s">
        <v>3009</v>
      </c>
      <c r="B1399" s="271" t="s">
        <v>3010</v>
      </c>
      <c r="C1399" s="270" t="s">
        <v>434</v>
      </c>
      <c r="D1399" s="272">
        <v>50.84</v>
      </c>
    </row>
    <row r="1400" spans="1:4" ht="67.5">
      <c r="A1400" s="270" t="s">
        <v>3011</v>
      </c>
      <c r="B1400" s="271" t="s">
        <v>3012</v>
      </c>
      <c r="C1400" s="270" t="s">
        <v>434</v>
      </c>
      <c r="D1400" s="272">
        <v>33.479999999999997</v>
      </c>
    </row>
    <row r="1401" spans="1:4" ht="67.5">
      <c r="A1401" s="270" t="s">
        <v>3013</v>
      </c>
      <c r="B1401" s="271" t="s">
        <v>3014</v>
      </c>
      <c r="C1401" s="270" t="s">
        <v>434</v>
      </c>
      <c r="D1401" s="272">
        <v>25.26</v>
      </c>
    </row>
    <row r="1402" spans="1:4" ht="67.5">
      <c r="A1402" s="270" t="s">
        <v>3015</v>
      </c>
      <c r="B1402" s="271" t="s">
        <v>3016</v>
      </c>
      <c r="C1402" s="270" t="s">
        <v>434</v>
      </c>
      <c r="D1402" s="272">
        <v>32.520000000000003</v>
      </c>
    </row>
    <row r="1403" spans="1:4" ht="67.5">
      <c r="A1403" s="270" t="s">
        <v>3017</v>
      </c>
      <c r="B1403" s="271" t="s">
        <v>3018</v>
      </c>
      <c r="C1403" s="270" t="s">
        <v>434</v>
      </c>
      <c r="D1403" s="272">
        <v>28.8</v>
      </c>
    </row>
    <row r="1404" spans="1:4" ht="67.5">
      <c r="A1404" s="270" t="s">
        <v>3019</v>
      </c>
      <c r="B1404" s="271" t="s">
        <v>3020</v>
      </c>
      <c r="C1404" s="270" t="s">
        <v>434</v>
      </c>
      <c r="D1404" s="272">
        <v>35.4</v>
      </c>
    </row>
    <row r="1405" spans="1:4" ht="67.5">
      <c r="A1405" s="270" t="s">
        <v>3021</v>
      </c>
      <c r="B1405" s="271" t="s">
        <v>3022</v>
      </c>
      <c r="C1405" s="270" t="s">
        <v>434</v>
      </c>
      <c r="D1405" s="272">
        <v>49.86</v>
      </c>
    </row>
    <row r="1406" spans="1:4" ht="67.5">
      <c r="A1406" s="270" t="s">
        <v>3023</v>
      </c>
      <c r="B1406" s="271" t="s">
        <v>3024</v>
      </c>
      <c r="C1406" s="270" t="s">
        <v>434</v>
      </c>
      <c r="D1406" s="272">
        <v>33.85</v>
      </c>
    </row>
    <row r="1407" spans="1:4" ht="27">
      <c r="A1407" s="270" t="s">
        <v>3025</v>
      </c>
      <c r="B1407" s="271" t="s">
        <v>3026</v>
      </c>
      <c r="C1407" s="270" t="s">
        <v>434</v>
      </c>
      <c r="D1407" s="272">
        <v>4.72</v>
      </c>
    </row>
    <row r="1408" spans="1:4" ht="27">
      <c r="A1408" s="270" t="s">
        <v>3027</v>
      </c>
      <c r="B1408" s="271" t="s">
        <v>3028</v>
      </c>
      <c r="C1408" s="270" t="s">
        <v>434</v>
      </c>
      <c r="D1408" s="272">
        <v>8.94</v>
      </c>
    </row>
    <row r="1409" spans="1:4" ht="27">
      <c r="A1409" s="270" t="s">
        <v>3029</v>
      </c>
      <c r="B1409" s="271" t="s">
        <v>3030</v>
      </c>
      <c r="C1409" s="270" t="s">
        <v>434</v>
      </c>
      <c r="D1409" s="272">
        <v>8.07</v>
      </c>
    </row>
    <row r="1410" spans="1:4" ht="27">
      <c r="A1410" s="270" t="s">
        <v>3031</v>
      </c>
      <c r="B1410" s="271" t="s">
        <v>3032</v>
      </c>
      <c r="C1410" s="270" t="s">
        <v>434</v>
      </c>
      <c r="D1410" s="272">
        <v>11.57</v>
      </c>
    </row>
    <row r="1411" spans="1:4" ht="27">
      <c r="A1411" s="270" t="s">
        <v>3033</v>
      </c>
      <c r="B1411" s="271" t="s">
        <v>3034</v>
      </c>
      <c r="C1411" s="270" t="s">
        <v>434</v>
      </c>
      <c r="D1411" s="272">
        <v>3.88</v>
      </c>
    </row>
    <row r="1412" spans="1:4" ht="40.5">
      <c r="A1412" s="270" t="s">
        <v>3035</v>
      </c>
      <c r="B1412" s="271" t="s">
        <v>3036</v>
      </c>
      <c r="C1412" s="270" t="s">
        <v>260</v>
      </c>
      <c r="D1412" s="272">
        <v>4.4400000000000004</v>
      </c>
    </row>
    <row r="1413" spans="1:4" ht="40.5">
      <c r="A1413" s="270" t="s">
        <v>3037</v>
      </c>
      <c r="B1413" s="271" t="s">
        <v>3038</v>
      </c>
      <c r="C1413" s="270" t="s">
        <v>260</v>
      </c>
      <c r="D1413" s="272">
        <v>7.37</v>
      </c>
    </row>
    <row r="1414" spans="1:4" ht="40.5">
      <c r="A1414" s="270" t="s">
        <v>3039</v>
      </c>
      <c r="B1414" s="271" t="s">
        <v>3040</v>
      </c>
      <c r="C1414" s="270" t="s">
        <v>260</v>
      </c>
      <c r="D1414" s="272">
        <v>5.19</v>
      </c>
    </row>
    <row r="1415" spans="1:4" ht="40.5">
      <c r="A1415" s="270" t="s">
        <v>3041</v>
      </c>
      <c r="B1415" s="271" t="s">
        <v>3042</v>
      </c>
      <c r="C1415" s="270" t="s">
        <v>260</v>
      </c>
      <c r="D1415" s="272">
        <v>8.1199999999999992</v>
      </c>
    </row>
    <row r="1416" spans="1:4" ht="40.5">
      <c r="A1416" s="270" t="s">
        <v>3043</v>
      </c>
      <c r="B1416" s="271" t="s">
        <v>3044</v>
      </c>
      <c r="C1416" s="270" t="s">
        <v>260</v>
      </c>
      <c r="D1416" s="272">
        <v>6.63</v>
      </c>
    </row>
    <row r="1417" spans="1:4" ht="40.5">
      <c r="A1417" s="270" t="s">
        <v>3045</v>
      </c>
      <c r="B1417" s="271" t="s">
        <v>3046</v>
      </c>
      <c r="C1417" s="270" t="s">
        <v>260</v>
      </c>
      <c r="D1417" s="272">
        <v>18.350000000000001</v>
      </c>
    </row>
    <row r="1418" spans="1:4" ht="40.5">
      <c r="A1418" s="270" t="s">
        <v>3047</v>
      </c>
      <c r="B1418" s="271" t="s">
        <v>3048</v>
      </c>
      <c r="C1418" s="270" t="s">
        <v>260</v>
      </c>
      <c r="D1418" s="272">
        <v>26.48</v>
      </c>
    </row>
    <row r="1419" spans="1:4" ht="40.5">
      <c r="A1419" s="270" t="s">
        <v>3049</v>
      </c>
      <c r="B1419" s="271" t="s">
        <v>3050</v>
      </c>
      <c r="C1419" s="270" t="s">
        <v>260</v>
      </c>
      <c r="D1419" s="272">
        <v>20.25</v>
      </c>
    </row>
    <row r="1420" spans="1:4" ht="40.5">
      <c r="A1420" s="270" t="s">
        <v>3051</v>
      </c>
      <c r="B1420" s="271" t="s">
        <v>3052</v>
      </c>
      <c r="C1420" s="270" t="s">
        <v>260</v>
      </c>
      <c r="D1420" s="272">
        <v>32.9</v>
      </c>
    </row>
    <row r="1421" spans="1:4" ht="40.5">
      <c r="A1421" s="270" t="s">
        <v>3053</v>
      </c>
      <c r="B1421" s="271" t="s">
        <v>3054</v>
      </c>
      <c r="C1421" s="270" t="s">
        <v>260</v>
      </c>
      <c r="D1421" s="272">
        <v>59.33</v>
      </c>
    </row>
    <row r="1422" spans="1:4" ht="40.5">
      <c r="A1422" s="270" t="s">
        <v>3055</v>
      </c>
      <c r="B1422" s="271" t="s">
        <v>3056</v>
      </c>
      <c r="C1422" s="270" t="s">
        <v>260</v>
      </c>
      <c r="D1422" s="272">
        <v>16.600000000000001</v>
      </c>
    </row>
    <row r="1423" spans="1:4" ht="27">
      <c r="A1423" s="270" t="s">
        <v>3057</v>
      </c>
      <c r="B1423" s="271" t="s">
        <v>3058</v>
      </c>
      <c r="C1423" s="270" t="s">
        <v>260</v>
      </c>
      <c r="D1423" s="272">
        <v>51.11</v>
      </c>
    </row>
    <row r="1424" spans="1:4" ht="27">
      <c r="A1424" s="270" t="s">
        <v>3059</v>
      </c>
      <c r="B1424" s="271" t="s">
        <v>3060</v>
      </c>
      <c r="C1424" s="270" t="s">
        <v>260</v>
      </c>
      <c r="D1424" s="272">
        <v>14.25</v>
      </c>
    </row>
    <row r="1425" spans="1:4" ht="27">
      <c r="A1425" s="270" t="s">
        <v>3061</v>
      </c>
      <c r="B1425" s="271" t="s">
        <v>3062</v>
      </c>
      <c r="C1425" s="270" t="s">
        <v>260</v>
      </c>
      <c r="D1425" s="272">
        <v>14.73</v>
      </c>
    </row>
    <row r="1426" spans="1:4" ht="27">
      <c r="A1426" s="270" t="s">
        <v>3063</v>
      </c>
      <c r="B1426" s="271" t="s">
        <v>3064</v>
      </c>
      <c r="C1426" s="270" t="s">
        <v>260</v>
      </c>
      <c r="D1426" s="272">
        <v>16.12</v>
      </c>
    </row>
    <row r="1427" spans="1:4" ht="27">
      <c r="A1427" s="270" t="s">
        <v>3065</v>
      </c>
      <c r="B1427" s="271" t="s">
        <v>3066</v>
      </c>
      <c r="C1427" s="270" t="s">
        <v>260</v>
      </c>
      <c r="D1427" s="272">
        <v>23.54</v>
      </c>
    </row>
    <row r="1428" spans="1:4" ht="27">
      <c r="A1428" s="270" t="s">
        <v>3067</v>
      </c>
      <c r="B1428" s="271" t="s">
        <v>3068</v>
      </c>
      <c r="C1428" s="270" t="s">
        <v>260</v>
      </c>
      <c r="D1428" s="272">
        <v>24.05</v>
      </c>
    </row>
    <row r="1429" spans="1:4" ht="27">
      <c r="A1429" s="270" t="s">
        <v>3069</v>
      </c>
      <c r="B1429" s="271" t="s">
        <v>3070</v>
      </c>
      <c r="C1429" s="270" t="s">
        <v>260</v>
      </c>
      <c r="D1429" s="272">
        <v>27.62</v>
      </c>
    </row>
    <row r="1430" spans="1:4" ht="27">
      <c r="A1430" s="270" t="s">
        <v>3071</v>
      </c>
      <c r="B1430" s="271" t="s">
        <v>3072</v>
      </c>
      <c r="C1430" s="270" t="s">
        <v>260</v>
      </c>
      <c r="D1430" s="272">
        <v>38</v>
      </c>
    </row>
    <row r="1431" spans="1:4" ht="27">
      <c r="A1431" s="270" t="s">
        <v>3073</v>
      </c>
      <c r="B1431" s="271" t="s">
        <v>3074</v>
      </c>
      <c r="C1431" s="270" t="s">
        <v>260</v>
      </c>
      <c r="D1431" s="272">
        <v>41.41</v>
      </c>
    </row>
    <row r="1432" spans="1:4" ht="40.5">
      <c r="A1432" s="270" t="s">
        <v>3075</v>
      </c>
      <c r="B1432" s="271" t="s">
        <v>3076</v>
      </c>
      <c r="C1432" s="270" t="s">
        <v>260</v>
      </c>
      <c r="D1432" s="272">
        <v>0.65</v>
      </c>
    </row>
    <row r="1433" spans="1:4" ht="27">
      <c r="A1433" s="270" t="s">
        <v>3077</v>
      </c>
      <c r="B1433" s="271" t="s">
        <v>3078</v>
      </c>
      <c r="C1433" s="270" t="s">
        <v>260</v>
      </c>
      <c r="D1433" s="272">
        <v>17.47</v>
      </c>
    </row>
    <row r="1434" spans="1:4" ht="27">
      <c r="A1434" s="270" t="s">
        <v>3079</v>
      </c>
      <c r="B1434" s="271" t="s">
        <v>3080</v>
      </c>
      <c r="C1434" s="270" t="s">
        <v>260</v>
      </c>
      <c r="D1434" s="272">
        <v>18.93</v>
      </c>
    </row>
    <row r="1435" spans="1:4" ht="27">
      <c r="A1435" s="270" t="s">
        <v>3081</v>
      </c>
      <c r="B1435" s="271" t="s">
        <v>3082</v>
      </c>
      <c r="C1435" s="270" t="s">
        <v>260</v>
      </c>
      <c r="D1435" s="272">
        <v>26.06</v>
      </c>
    </row>
    <row r="1436" spans="1:4" ht="27">
      <c r="A1436" s="270" t="s">
        <v>3083</v>
      </c>
      <c r="B1436" s="271" t="s">
        <v>3084</v>
      </c>
      <c r="C1436" s="270" t="s">
        <v>260</v>
      </c>
      <c r="D1436" s="272">
        <v>116.86</v>
      </c>
    </row>
    <row r="1437" spans="1:4" ht="27">
      <c r="A1437" s="270" t="s">
        <v>3085</v>
      </c>
      <c r="B1437" s="271" t="s">
        <v>3086</v>
      </c>
      <c r="C1437" s="270" t="s">
        <v>260</v>
      </c>
      <c r="D1437" s="272">
        <v>35.01</v>
      </c>
    </row>
    <row r="1438" spans="1:4" ht="27">
      <c r="A1438" s="270" t="s">
        <v>3087</v>
      </c>
      <c r="B1438" s="271" t="s">
        <v>3088</v>
      </c>
      <c r="C1438" s="270" t="s">
        <v>260</v>
      </c>
      <c r="D1438" s="272">
        <v>37.909999999999997</v>
      </c>
    </row>
    <row r="1439" spans="1:4" ht="27">
      <c r="A1439" s="270" t="s">
        <v>3089</v>
      </c>
      <c r="B1439" s="271" t="s">
        <v>3090</v>
      </c>
      <c r="C1439" s="270" t="s">
        <v>260</v>
      </c>
      <c r="D1439" s="272">
        <v>42.21</v>
      </c>
    </row>
    <row r="1440" spans="1:4" ht="27">
      <c r="A1440" s="270" t="s">
        <v>3091</v>
      </c>
      <c r="B1440" s="271" t="s">
        <v>3092</v>
      </c>
      <c r="C1440" s="270" t="s">
        <v>260</v>
      </c>
      <c r="D1440" s="272">
        <v>68.41</v>
      </c>
    </row>
    <row r="1441" spans="1:4" ht="27">
      <c r="A1441" s="270" t="s">
        <v>3093</v>
      </c>
      <c r="B1441" s="271" t="s">
        <v>3094</v>
      </c>
      <c r="C1441" s="270" t="s">
        <v>260</v>
      </c>
      <c r="D1441" s="272">
        <v>85.65</v>
      </c>
    </row>
    <row r="1442" spans="1:4" ht="27">
      <c r="A1442" s="270" t="s">
        <v>3095</v>
      </c>
      <c r="B1442" s="271" t="s">
        <v>3096</v>
      </c>
      <c r="C1442" s="270" t="s">
        <v>260</v>
      </c>
      <c r="D1442" s="272">
        <v>122.04</v>
      </c>
    </row>
    <row r="1443" spans="1:4" ht="27">
      <c r="A1443" s="270" t="s">
        <v>3097</v>
      </c>
      <c r="B1443" s="271" t="s">
        <v>3098</v>
      </c>
      <c r="C1443" s="270" t="s">
        <v>260</v>
      </c>
      <c r="D1443" s="272">
        <v>21.43</v>
      </c>
    </row>
    <row r="1444" spans="1:4" ht="27">
      <c r="A1444" s="270" t="s">
        <v>3099</v>
      </c>
      <c r="B1444" s="271" t="s">
        <v>3100</v>
      </c>
      <c r="C1444" s="270" t="s">
        <v>260</v>
      </c>
      <c r="D1444" s="272">
        <v>30.67</v>
      </c>
    </row>
    <row r="1445" spans="1:4" ht="27">
      <c r="A1445" s="270" t="s">
        <v>3101</v>
      </c>
      <c r="B1445" s="271" t="s">
        <v>3102</v>
      </c>
      <c r="C1445" s="270" t="s">
        <v>260</v>
      </c>
      <c r="D1445" s="272">
        <v>42.81</v>
      </c>
    </row>
    <row r="1446" spans="1:4" ht="27">
      <c r="A1446" s="270" t="s">
        <v>3103</v>
      </c>
      <c r="B1446" s="271" t="s">
        <v>3104</v>
      </c>
      <c r="C1446" s="270" t="s">
        <v>260</v>
      </c>
      <c r="D1446" s="272">
        <v>35.01</v>
      </c>
    </row>
    <row r="1447" spans="1:4" ht="27">
      <c r="A1447" s="270" t="s">
        <v>3105</v>
      </c>
      <c r="B1447" s="271" t="s">
        <v>3106</v>
      </c>
      <c r="C1447" s="270" t="s">
        <v>260</v>
      </c>
      <c r="D1447" s="272">
        <v>60.11</v>
      </c>
    </row>
    <row r="1448" spans="1:4" ht="27">
      <c r="A1448" s="270" t="s">
        <v>3107</v>
      </c>
      <c r="B1448" s="271" t="s">
        <v>3108</v>
      </c>
      <c r="C1448" s="270" t="s">
        <v>260</v>
      </c>
      <c r="D1448" s="272">
        <v>80.81</v>
      </c>
    </row>
    <row r="1449" spans="1:4" ht="27">
      <c r="A1449" s="270" t="s">
        <v>3109</v>
      </c>
      <c r="B1449" s="271" t="s">
        <v>3110</v>
      </c>
      <c r="C1449" s="270" t="s">
        <v>260</v>
      </c>
      <c r="D1449" s="272">
        <v>109.35</v>
      </c>
    </row>
    <row r="1450" spans="1:4" ht="27">
      <c r="A1450" s="270" t="s">
        <v>3111</v>
      </c>
      <c r="B1450" s="271" t="s">
        <v>3112</v>
      </c>
      <c r="C1450" s="270" t="s">
        <v>260</v>
      </c>
      <c r="D1450" s="272">
        <v>149.86000000000001</v>
      </c>
    </row>
    <row r="1451" spans="1:4" ht="40.5">
      <c r="A1451" s="270" t="s">
        <v>3113</v>
      </c>
      <c r="B1451" s="271" t="s">
        <v>3114</v>
      </c>
      <c r="C1451" s="270" t="s">
        <v>434</v>
      </c>
      <c r="D1451" s="272">
        <v>26</v>
      </c>
    </row>
    <row r="1452" spans="1:4" ht="40.5">
      <c r="A1452" s="270" t="s">
        <v>3115</v>
      </c>
      <c r="B1452" s="271" t="s">
        <v>3116</v>
      </c>
      <c r="C1452" s="270" t="s">
        <v>434</v>
      </c>
      <c r="D1452" s="272">
        <v>26</v>
      </c>
    </row>
    <row r="1453" spans="1:4" ht="40.5">
      <c r="A1453" s="270" t="s">
        <v>3117</v>
      </c>
      <c r="B1453" s="271" t="s">
        <v>3118</v>
      </c>
      <c r="C1453" s="270" t="s">
        <v>434</v>
      </c>
      <c r="D1453" s="272">
        <v>26</v>
      </c>
    </row>
    <row r="1454" spans="1:4" ht="40.5">
      <c r="A1454" s="270" t="s">
        <v>3119</v>
      </c>
      <c r="B1454" s="271" t="s">
        <v>3120</v>
      </c>
      <c r="C1454" s="270" t="s">
        <v>434</v>
      </c>
      <c r="D1454" s="272">
        <v>26.69</v>
      </c>
    </row>
    <row r="1455" spans="1:4" ht="40.5">
      <c r="A1455" s="270" t="s">
        <v>3121</v>
      </c>
      <c r="B1455" s="271" t="s">
        <v>3122</v>
      </c>
      <c r="C1455" s="270" t="s">
        <v>434</v>
      </c>
      <c r="D1455" s="272">
        <v>27.38</v>
      </c>
    </row>
    <row r="1456" spans="1:4" ht="40.5">
      <c r="A1456" s="270" t="s">
        <v>3123</v>
      </c>
      <c r="B1456" s="271" t="s">
        <v>3124</v>
      </c>
      <c r="C1456" s="270" t="s">
        <v>260</v>
      </c>
      <c r="D1456" s="272">
        <v>10.56</v>
      </c>
    </row>
    <row r="1457" spans="1:4" ht="54">
      <c r="A1457" s="270" t="s">
        <v>3125</v>
      </c>
      <c r="B1457" s="271" t="s">
        <v>3126</v>
      </c>
      <c r="C1457" s="270" t="s">
        <v>260</v>
      </c>
      <c r="D1457" s="272">
        <v>42.2</v>
      </c>
    </row>
    <row r="1458" spans="1:4" ht="54">
      <c r="A1458" s="270" t="s">
        <v>3127</v>
      </c>
      <c r="B1458" s="271" t="s">
        <v>3128</v>
      </c>
      <c r="C1458" s="270" t="s">
        <v>260</v>
      </c>
      <c r="D1458" s="272">
        <v>52.67</v>
      </c>
    </row>
    <row r="1459" spans="1:4" ht="54">
      <c r="A1459" s="270" t="s">
        <v>3129</v>
      </c>
      <c r="B1459" s="271" t="s">
        <v>3130</v>
      </c>
      <c r="C1459" s="270" t="s">
        <v>260</v>
      </c>
      <c r="D1459" s="272">
        <v>63.64</v>
      </c>
    </row>
    <row r="1460" spans="1:4" ht="54">
      <c r="A1460" s="270" t="s">
        <v>3131</v>
      </c>
      <c r="B1460" s="271" t="s">
        <v>3132</v>
      </c>
      <c r="C1460" s="270" t="s">
        <v>260</v>
      </c>
      <c r="D1460" s="272">
        <v>52.22</v>
      </c>
    </row>
    <row r="1461" spans="1:4" ht="54">
      <c r="A1461" s="270" t="s">
        <v>3133</v>
      </c>
      <c r="B1461" s="271" t="s">
        <v>3134</v>
      </c>
      <c r="C1461" s="270" t="s">
        <v>260</v>
      </c>
      <c r="D1461" s="272">
        <v>63.19</v>
      </c>
    </row>
    <row r="1462" spans="1:4" ht="54">
      <c r="A1462" s="270" t="s">
        <v>3135</v>
      </c>
      <c r="B1462" s="271" t="s">
        <v>3136</v>
      </c>
      <c r="C1462" s="270" t="s">
        <v>434</v>
      </c>
      <c r="D1462" s="272">
        <v>6.25</v>
      </c>
    </row>
    <row r="1463" spans="1:4" ht="54">
      <c r="A1463" s="270" t="s">
        <v>3137</v>
      </c>
      <c r="B1463" s="271" t="s">
        <v>3138</v>
      </c>
      <c r="C1463" s="270" t="s">
        <v>434</v>
      </c>
      <c r="D1463" s="272">
        <v>6.57</v>
      </c>
    </row>
    <row r="1464" spans="1:4" ht="54">
      <c r="A1464" s="270" t="s">
        <v>3139</v>
      </c>
      <c r="B1464" s="271" t="s">
        <v>3140</v>
      </c>
      <c r="C1464" s="270" t="s">
        <v>260</v>
      </c>
      <c r="D1464" s="272">
        <v>84.13</v>
      </c>
    </row>
    <row r="1465" spans="1:4" ht="54">
      <c r="A1465" s="270" t="s">
        <v>3141</v>
      </c>
      <c r="B1465" s="271" t="s">
        <v>3142</v>
      </c>
      <c r="C1465" s="270" t="s">
        <v>260</v>
      </c>
      <c r="D1465" s="272">
        <v>69.45</v>
      </c>
    </row>
    <row r="1466" spans="1:4" ht="54">
      <c r="A1466" s="270" t="s">
        <v>3143</v>
      </c>
      <c r="B1466" s="271" t="s">
        <v>3144</v>
      </c>
      <c r="C1466" s="270" t="s">
        <v>260</v>
      </c>
      <c r="D1466" s="272">
        <v>93.61</v>
      </c>
    </row>
    <row r="1467" spans="1:4" ht="54">
      <c r="A1467" s="270" t="s">
        <v>3145</v>
      </c>
      <c r="B1467" s="271" t="s">
        <v>3146</v>
      </c>
      <c r="C1467" s="270" t="s">
        <v>260</v>
      </c>
      <c r="D1467" s="272">
        <v>78.61</v>
      </c>
    </row>
    <row r="1468" spans="1:4" ht="54">
      <c r="A1468" s="270" t="s">
        <v>3147</v>
      </c>
      <c r="B1468" s="271" t="s">
        <v>3148</v>
      </c>
      <c r="C1468" s="270" t="s">
        <v>260</v>
      </c>
      <c r="D1468" s="272">
        <v>103.4</v>
      </c>
    </row>
    <row r="1469" spans="1:4" ht="54">
      <c r="A1469" s="270" t="s">
        <v>3149</v>
      </c>
      <c r="B1469" s="271" t="s">
        <v>3150</v>
      </c>
      <c r="C1469" s="270" t="s">
        <v>260</v>
      </c>
      <c r="D1469" s="272">
        <v>88.88</v>
      </c>
    </row>
    <row r="1470" spans="1:4" ht="54">
      <c r="A1470" s="270" t="s">
        <v>3151</v>
      </c>
      <c r="B1470" s="271" t="s">
        <v>3152</v>
      </c>
      <c r="C1470" s="270" t="s">
        <v>260</v>
      </c>
      <c r="D1470" s="272">
        <v>126.15</v>
      </c>
    </row>
    <row r="1471" spans="1:4" ht="54">
      <c r="A1471" s="270" t="s">
        <v>3153</v>
      </c>
      <c r="B1471" s="271" t="s">
        <v>3154</v>
      </c>
      <c r="C1471" s="270" t="s">
        <v>260</v>
      </c>
      <c r="D1471" s="272">
        <v>111.22</v>
      </c>
    </row>
    <row r="1472" spans="1:4" ht="54">
      <c r="A1472" s="270" t="s">
        <v>3155</v>
      </c>
      <c r="B1472" s="271" t="s">
        <v>3156</v>
      </c>
      <c r="C1472" s="270" t="s">
        <v>260</v>
      </c>
      <c r="D1472" s="272">
        <v>149.16</v>
      </c>
    </row>
    <row r="1473" spans="1:4" ht="54">
      <c r="A1473" s="270" t="s">
        <v>3157</v>
      </c>
      <c r="B1473" s="271" t="s">
        <v>3158</v>
      </c>
      <c r="C1473" s="270" t="s">
        <v>260</v>
      </c>
      <c r="D1473" s="272">
        <v>84.14</v>
      </c>
    </row>
    <row r="1474" spans="1:4" ht="54">
      <c r="A1474" s="270" t="s">
        <v>3159</v>
      </c>
      <c r="B1474" s="271" t="s">
        <v>3160</v>
      </c>
      <c r="C1474" s="270" t="s">
        <v>260</v>
      </c>
      <c r="D1474" s="272">
        <v>69.45</v>
      </c>
    </row>
    <row r="1475" spans="1:4" ht="54">
      <c r="A1475" s="270" t="s">
        <v>3161</v>
      </c>
      <c r="B1475" s="271" t="s">
        <v>3162</v>
      </c>
      <c r="C1475" s="270" t="s">
        <v>260</v>
      </c>
      <c r="D1475" s="272">
        <v>93.63</v>
      </c>
    </row>
    <row r="1476" spans="1:4" ht="54">
      <c r="A1476" s="270" t="s">
        <v>3163</v>
      </c>
      <c r="B1476" s="271" t="s">
        <v>3164</v>
      </c>
      <c r="C1476" s="270" t="s">
        <v>260</v>
      </c>
      <c r="D1476" s="272">
        <v>78.62</v>
      </c>
    </row>
    <row r="1477" spans="1:4" ht="54">
      <c r="A1477" s="270" t="s">
        <v>3165</v>
      </c>
      <c r="B1477" s="271" t="s">
        <v>3166</v>
      </c>
      <c r="C1477" s="270" t="s">
        <v>260</v>
      </c>
      <c r="D1477" s="272">
        <v>103.42</v>
      </c>
    </row>
    <row r="1478" spans="1:4" ht="54">
      <c r="A1478" s="270" t="s">
        <v>3167</v>
      </c>
      <c r="B1478" s="271" t="s">
        <v>3168</v>
      </c>
      <c r="C1478" s="270" t="s">
        <v>260</v>
      </c>
      <c r="D1478" s="272">
        <v>88.89</v>
      </c>
    </row>
    <row r="1479" spans="1:4" ht="54">
      <c r="A1479" s="270" t="s">
        <v>3169</v>
      </c>
      <c r="B1479" s="271" t="s">
        <v>3170</v>
      </c>
      <c r="C1479" s="270" t="s">
        <v>260</v>
      </c>
      <c r="D1479" s="272">
        <v>126.17</v>
      </c>
    </row>
    <row r="1480" spans="1:4" ht="54">
      <c r="A1480" s="270" t="s">
        <v>3171</v>
      </c>
      <c r="B1480" s="271" t="s">
        <v>3172</v>
      </c>
      <c r="C1480" s="270" t="s">
        <v>260</v>
      </c>
      <c r="D1480" s="272">
        <v>111.24</v>
      </c>
    </row>
    <row r="1481" spans="1:4" ht="54">
      <c r="A1481" s="270" t="s">
        <v>3173</v>
      </c>
      <c r="B1481" s="271" t="s">
        <v>3174</v>
      </c>
      <c r="C1481" s="270" t="s">
        <v>260</v>
      </c>
      <c r="D1481" s="272">
        <v>149.19</v>
      </c>
    </row>
    <row r="1482" spans="1:4" ht="67.5">
      <c r="A1482" s="270" t="s">
        <v>3175</v>
      </c>
      <c r="B1482" s="271" t="s">
        <v>3176</v>
      </c>
      <c r="C1482" s="270" t="s">
        <v>260</v>
      </c>
      <c r="D1482" s="272">
        <v>13.15</v>
      </c>
    </row>
    <row r="1483" spans="1:4" ht="67.5">
      <c r="A1483" s="270" t="s">
        <v>3177</v>
      </c>
      <c r="B1483" s="271" t="s">
        <v>3178</v>
      </c>
      <c r="C1483" s="270" t="s">
        <v>260</v>
      </c>
      <c r="D1483" s="272">
        <v>11.51</v>
      </c>
    </row>
    <row r="1484" spans="1:4" ht="40.5">
      <c r="A1484" s="270" t="s">
        <v>3179</v>
      </c>
      <c r="B1484" s="271" t="s">
        <v>3180</v>
      </c>
      <c r="C1484" s="270" t="s">
        <v>260</v>
      </c>
      <c r="D1484" s="272">
        <v>12.55</v>
      </c>
    </row>
    <row r="1485" spans="1:4" ht="40.5">
      <c r="A1485" s="270" t="s">
        <v>3181</v>
      </c>
      <c r="B1485" s="271" t="s">
        <v>3182</v>
      </c>
      <c r="C1485" s="270" t="s">
        <v>260</v>
      </c>
      <c r="D1485" s="272">
        <v>22.1</v>
      </c>
    </row>
    <row r="1486" spans="1:4" ht="40.5">
      <c r="A1486" s="270" t="s">
        <v>3183</v>
      </c>
      <c r="B1486" s="271" t="s">
        <v>3184</v>
      </c>
      <c r="C1486" s="270" t="s">
        <v>260</v>
      </c>
      <c r="D1486" s="272">
        <v>17.16</v>
      </c>
    </row>
    <row r="1487" spans="1:4" ht="54">
      <c r="A1487" s="270" t="s">
        <v>3185</v>
      </c>
      <c r="B1487" s="271" t="s">
        <v>3186</v>
      </c>
      <c r="C1487" s="270" t="s">
        <v>434</v>
      </c>
      <c r="D1487" s="272">
        <v>59.64</v>
      </c>
    </row>
    <row r="1488" spans="1:4" ht="54">
      <c r="A1488" s="270" t="s">
        <v>3187</v>
      </c>
      <c r="B1488" s="271" t="s">
        <v>3188</v>
      </c>
      <c r="C1488" s="270" t="s">
        <v>434</v>
      </c>
      <c r="D1488" s="272">
        <v>72.959999999999994</v>
      </c>
    </row>
    <row r="1489" spans="1:4" ht="54">
      <c r="A1489" s="270" t="s">
        <v>3189</v>
      </c>
      <c r="B1489" s="271" t="s">
        <v>3190</v>
      </c>
      <c r="C1489" s="270" t="s">
        <v>434</v>
      </c>
      <c r="D1489" s="272">
        <v>54.86</v>
      </c>
    </row>
    <row r="1490" spans="1:4" ht="40.5">
      <c r="A1490" s="270" t="s">
        <v>3191</v>
      </c>
      <c r="B1490" s="271" t="s">
        <v>3192</v>
      </c>
      <c r="C1490" s="270" t="s">
        <v>434</v>
      </c>
      <c r="D1490" s="272">
        <v>42.6</v>
      </c>
    </row>
    <row r="1491" spans="1:4" ht="54">
      <c r="A1491" s="270" t="s">
        <v>3193</v>
      </c>
      <c r="B1491" s="271" t="s">
        <v>3194</v>
      </c>
      <c r="C1491" s="270" t="s">
        <v>434</v>
      </c>
      <c r="D1491" s="272">
        <v>80.489999999999995</v>
      </c>
    </row>
    <row r="1492" spans="1:4" ht="54">
      <c r="A1492" s="270" t="s">
        <v>3195</v>
      </c>
      <c r="B1492" s="271" t="s">
        <v>3196</v>
      </c>
      <c r="C1492" s="270" t="s">
        <v>434</v>
      </c>
      <c r="D1492" s="272">
        <v>59.23</v>
      </c>
    </row>
    <row r="1493" spans="1:4" ht="54">
      <c r="A1493" s="270" t="s">
        <v>3197</v>
      </c>
      <c r="B1493" s="271" t="s">
        <v>3198</v>
      </c>
      <c r="C1493" s="270" t="s">
        <v>434</v>
      </c>
      <c r="D1493" s="272">
        <v>56.63</v>
      </c>
    </row>
    <row r="1494" spans="1:4" ht="54">
      <c r="A1494" s="270" t="s">
        <v>3199</v>
      </c>
      <c r="B1494" s="271" t="s">
        <v>3200</v>
      </c>
      <c r="C1494" s="270" t="s">
        <v>434</v>
      </c>
      <c r="D1494" s="272">
        <v>35.369999999999997</v>
      </c>
    </row>
    <row r="1495" spans="1:4" ht="54">
      <c r="A1495" s="270" t="s">
        <v>3201</v>
      </c>
      <c r="B1495" s="271" t="s">
        <v>3202</v>
      </c>
      <c r="C1495" s="270" t="s">
        <v>434</v>
      </c>
      <c r="D1495" s="272">
        <v>141.57</v>
      </c>
    </row>
    <row r="1496" spans="1:4" ht="54">
      <c r="A1496" s="270" t="s">
        <v>3203</v>
      </c>
      <c r="B1496" s="271" t="s">
        <v>3204</v>
      </c>
      <c r="C1496" s="270" t="s">
        <v>434</v>
      </c>
      <c r="D1496" s="272">
        <v>157.04</v>
      </c>
    </row>
    <row r="1497" spans="1:4" ht="67.5">
      <c r="A1497" s="270" t="s">
        <v>3205</v>
      </c>
      <c r="B1497" s="271" t="s">
        <v>3206</v>
      </c>
      <c r="C1497" s="270" t="s">
        <v>434</v>
      </c>
      <c r="D1497" s="272">
        <v>175.72</v>
      </c>
    </row>
    <row r="1498" spans="1:4" ht="67.5">
      <c r="A1498" s="270" t="s">
        <v>3207</v>
      </c>
      <c r="B1498" s="271" t="s">
        <v>3208</v>
      </c>
      <c r="C1498" s="270" t="s">
        <v>434</v>
      </c>
      <c r="D1498" s="272">
        <v>142.84</v>
      </c>
    </row>
    <row r="1499" spans="1:4" ht="54">
      <c r="A1499" s="270" t="s">
        <v>3209</v>
      </c>
      <c r="B1499" s="271" t="s">
        <v>3210</v>
      </c>
      <c r="C1499" s="270" t="s">
        <v>434</v>
      </c>
      <c r="D1499" s="272">
        <v>244.73</v>
      </c>
    </row>
    <row r="1500" spans="1:4" ht="54">
      <c r="A1500" s="270" t="s">
        <v>3211</v>
      </c>
      <c r="B1500" s="271" t="s">
        <v>3212</v>
      </c>
      <c r="C1500" s="270" t="s">
        <v>434</v>
      </c>
      <c r="D1500" s="272">
        <v>272.99</v>
      </c>
    </row>
    <row r="1501" spans="1:4" ht="67.5">
      <c r="A1501" s="270" t="s">
        <v>3213</v>
      </c>
      <c r="B1501" s="271" t="s">
        <v>3214</v>
      </c>
      <c r="C1501" s="270" t="s">
        <v>434</v>
      </c>
      <c r="D1501" s="272">
        <v>310.35000000000002</v>
      </c>
    </row>
    <row r="1502" spans="1:4" ht="67.5">
      <c r="A1502" s="270" t="s">
        <v>3215</v>
      </c>
      <c r="B1502" s="271" t="s">
        <v>3216</v>
      </c>
      <c r="C1502" s="270" t="s">
        <v>434</v>
      </c>
      <c r="D1502" s="272">
        <v>247.27</v>
      </c>
    </row>
    <row r="1503" spans="1:4" ht="54">
      <c r="A1503" s="270" t="s">
        <v>3217</v>
      </c>
      <c r="B1503" s="271" t="s">
        <v>3218</v>
      </c>
      <c r="C1503" s="270" t="s">
        <v>434</v>
      </c>
      <c r="D1503" s="272">
        <v>109.13</v>
      </c>
    </row>
    <row r="1504" spans="1:4" ht="54">
      <c r="A1504" s="270" t="s">
        <v>3219</v>
      </c>
      <c r="B1504" s="271" t="s">
        <v>3220</v>
      </c>
      <c r="C1504" s="270" t="s">
        <v>434</v>
      </c>
      <c r="D1504" s="272">
        <v>125.97</v>
      </c>
    </row>
    <row r="1505" spans="1:4" ht="54">
      <c r="A1505" s="270" t="s">
        <v>3221</v>
      </c>
      <c r="B1505" s="271" t="s">
        <v>3222</v>
      </c>
      <c r="C1505" s="270" t="s">
        <v>434</v>
      </c>
      <c r="D1505" s="272">
        <v>112.38</v>
      </c>
    </row>
    <row r="1506" spans="1:4" ht="54">
      <c r="A1506" s="270" t="s">
        <v>3223</v>
      </c>
      <c r="B1506" s="271" t="s">
        <v>3224</v>
      </c>
      <c r="C1506" s="270" t="s">
        <v>434</v>
      </c>
      <c r="D1506" s="272">
        <v>96.07</v>
      </c>
    </row>
    <row r="1507" spans="1:4" ht="67.5">
      <c r="A1507" s="270" t="s">
        <v>3225</v>
      </c>
      <c r="B1507" s="271" t="s">
        <v>3226</v>
      </c>
      <c r="C1507" s="270" t="s">
        <v>434</v>
      </c>
      <c r="D1507" s="272">
        <v>54.76</v>
      </c>
    </row>
    <row r="1508" spans="1:4" ht="67.5">
      <c r="A1508" s="270" t="s">
        <v>3227</v>
      </c>
      <c r="B1508" s="271" t="s">
        <v>3228</v>
      </c>
      <c r="C1508" s="270" t="s">
        <v>434</v>
      </c>
      <c r="D1508" s="272">
        <v>62.84</v>
      </c>
    </row>
    <row r="1509" spans="1:4" ht="67.5">
      <c r="A1509" s="270" t="s">
        <v>3229</v>
      </c>
      <c r="B1509" s="271" t="s">
        <v>3230</v>
      </c>
      <c r="C1509" s="270" t="s">
        <v>434</v>
      </c>
      <c r="D1509" s="272">
        <v>71.11</v>
      </c>
    </row>
    <row r="1510" spans="1:4" ht="67.5">
      <c r="A1510" s="270" t="s">
        <v>3231</v>
      </c>
      <c r="B1510" s="271" t="s">
        <v>3232</v>
      </c>
      <c r="C1510" s="270" t="s">
        <v>434</v>
      </c>
      <c r="D1510" s="272">
        <v>84.59</v>
      </c>
    </row>
    <row r="1511" spans="1:4" ht="54">
      <c r="A1511" s="270" t="s">
        <v>3233</v>
      </c>
      <c r="B1511" s="271" t="s">
        <v>3234</v>
      </c>
      <c r="C1511" s="270" t="s">
        <v>434</v>
      </c>
      <c r="D1511" s="272">
        <v>52.03</v>
      </c>
    </row>
    <row r="1512" spans="1:4" ht="67.5">
      <c r="A1512" s="270" t="s">
        <v>3235</v>
      </c>
      <c r="B1512" s="271" t="s">
        <v>3236</v>
      </c>
      <c r="C1512" s="270" t="s">
        <v>434</v>
      </c>
      <c r="D1512" s="272">
        <v>55.94</v>
      </c>
    </row>
    <row r="1513" spans="1:4" ht="67.5">
      <c r="A1513" s="270" t="s">
        <v>3237</v>
      </c>
      <c r="B1513" s="271" t="s">
        <v>3238</v>
      </c>
      <c r="C1513" s="270" t="s">
        <v>434</v>
      </c>
      <c r="D1513" s="272">
        <v>53.54</v>
      </c>
    </row>
    <row r="1514" spans="1:4" ht="67.5">
      <c r="A1514" s="270" t="s">
        <v>3239</v>
      </c>
      <c r="B1514" s="271" t="s">
        <v>3240</v>
      </c>
      <c r="C1514" s="270" t="s">
        <v>434</v>
      </c>
      <c r="D1514" s="272">
        <v>48.76</v>
      </c>
    </row>
    <row r="1515" spans="1:4" ht="54">
      <c r="A1515" s="270" t="s">
        <v>3241</v>
      </c>
      <c r="B1515" s="271" t="s">
        <v>3242</v>
      </c>
      <c r="C1515" s="270" t="s">
        <v>434</v>
      </c>
      <c r="D1515" s="272">
        <v>36.5</v>
      </c>
    </row>
    <row r="1516" spans="1:4" ht="54">
      <c r="A1516" s="270" t="s">
        <v>3243</v>
      </c>
      <c r="B1516" s="271" t="s">
        <v>3244</v>
      </c>
      <c r="C1516" s="270" t="s">
        <v>434</v>
      </c>
      <c r="D1516" s="272">
        <v>1714.43</v>
      </c>
    </row>
    <row r="1517" spans="1:4" ht="54">
      <c r="A1517" s="270" t="s">
        <v>3245</v>
      </c>
      <c r="B1517" s="271" t="s">
        <v>3246</v>
      </c>
      <c r="C1517" s="270" t="s">
        <v>434</v>
      </c>
      <c r="D1517" s="272">
        <v>2564.59</v>
      </c>
    </row>
    <row r="1518" spans="1:4" ht="54">
      <c r="A1518" s="270" t="s">
        <v>3247</v>
      </c>
      <c r="B1518" s="271" t="s">
        <v>3248</v>
      </c>
      <c r="C1518" s="270" t="s">
        <v>434</v>
      </c>
      <c r="D1518" s="272">
        <v>1741.05</v>
      </c>
    </row>
    <row r="1519" spans="1:4" ht="54">
      <c r="A1519" s="270" t="s">
        <v>3249</v>
      </c>
      <c r="B1519" s="271" t="s">
        <v>3250</v>
      </c>
      <c r="C1519" s="270" t="s">
        <v>434</v>
      </c>
      <c r="D1519" s="272">
        <v>4000.91</v>
      </c>
    </row>
    <row r="1520" spans="1:4" ht="54">
      <c r="A1520" s="270" t="s">
        <v>3251</v>
      </c>
      <c r="B1520" s="271" t="s">
        <v>3252</v>
      </c>
      <c r="C1520" s="270" t="s">
        <v>434</v>
      </c>
      <c r="D1520" s="272">
        <v>4446.0600000000004</v>
      </c>
    </row>
    <row r="1521" spans="1:4" ht="67.5">
      <c r="A1521" s="270" t="s">
        <v>3253</v>
      </c>
      <c r="B1521" s="271" t="s">
        <v>3254</v>
      </c>
      <c r="C1521" s="270" t="s">
        <v>434</v>
      </c>
      <c r="D1521" s="272">
        <v>70.81</v>
      </c>
    </row>
    <row r="1522" spans="1:4" ht="67.5">
      <c r="A1522" s="270" t="s">
        <v>3255</v>
      </c>
      <c r="B1522" s="271" t="s">
        <v>3256</v>
      </c>
      <c r="C1522" s="270" t="s">
        <v>434</v>
      </c>
      <c r="D1522" s="272">
        <v>74.849999999999994</v>
      </c>
    </row>
    <row r="1523" spans="1:4" ht="67.5">
      <c r="A1523" s="270" t="s">
        <v>3257</v>
      </c>
      <c r="B1523" s="271" t="s">
        <v>3258</v>
      </c>
      <c r="C1523" s="270" t="s">
        <v>434</v>
      </c>
      <c r="D1523" s="272">
        <v>70.069999999999993</v>
      </c>
    </row>
    <row r="1524" spans="1:4" ht="54">
      <c r="A1524" s="270" t="s">
        <v>3259</v>
      </c>
      <c r="B1524" s="271" t="s">
        <v>3260</v>
      </c>
      <c r="C1524" s="270" t="s">
        <v>434</v>
      </c>
      <c r="D1524" s="272">
        <v>49.55</v>
      </c>
    </row>
    <row r="1525" spans="1:4" ht="54">
      <c r="A1525" s="270" t="s">
        <v>3261</v>
      </c>
      <c r="B1525" s="271" t="s">
        <v>3262</v>
      </c>
      <c r="C1525" s="270" t="s">
        <v>434</v>
      </c>
      <c r="D1525" s="272">
        <v>416.31</v>
      </c>
    </row>
    <row r="1526" spans="1:4" ht="40.5">
      <c r="A1526" s="270" t="s">
        <v>3263</v>
      </c>
      <c r="B1526" s="271" t="s">
        <v>3264</v>
      </c>
      <c r="C1526" s="270" t="s">
        <v>434</v>
      </c>
      <c r="D1526" s="272">
        <v>30.61</v>
      </c>
    </row>
    <row r="1527" spans="1:4" ht="40.5">
      <c r="A1527" s="270" t="s">
        <v>3265</v>
      </c>
      <c r="B1527" s="271" t="s">
        <v>3266</v>
      </c>
      <c r="C1527" s="270" t="s">
        <v>434</v>
      </c>
      <c r="D1527" s="272">
        <v>33</v>
      </c>
    </row>
    <row r="1528" spans="1:4" ht="40.5">
      <c r="A1528" s="270" t="s">
        <v>3267</v>
      </c>
      <c r="B1528" s="271" t="s">
        <v>3268</v>
      </c>
      <c r="C1528" s="270" t="s">
        <v>434</v>
      </c>
      <c r="D1528" s="272">
        <v>37.340000000000003</v>
      </c>
    </row>
    <row r="1529" spans="1:4" ht="40.5">
      <c r="A1529" s="270" t="s">
        <v>3269</v>
      </c>
      <c r="B1529" s="271" t="s">
        <v>3270</v>
      </c>
      <c r="C1529" s="270" t="s">
        <v>434</v>
      </c>
      <c r="D1529" s="272">
        <v>35.22</v>
      </c>
    </row>
    <row r="1530" spans="1:4" ht="40.5">
      <c r="A1530" s="270" t="s">
        <v>3271</v>
      </c>
      <c r="B1530" s="271" t="s">
        <v>3272</v>
      </c>
      <c r="C1530" s="270" t="s">
        <v>434</v>
      </c>
      <c r="D1530" s="272">
        <v>29</v>
      </c>
    </row>
    <row r="1531" spans="1:4" ht="40.5">
      <c r="A1531" s="270" t="s">
        <v>3273</v>
      </c>
      <c r="B1531" s="271" t="s">
        <v>3274</v>
      </c>
      <c r="C1531" s="270" t="s">
        <v>434</v>
      </c>
      <c r="D1531" s="272">
        <v>27.41</v>
      </c>
    </row>
    <row r="1532" spans="1:4" ht="40.5">
      <c r="A1532" s="270" t="s">
        <v>3275</v>
      </c>
      <c r="B1532" s="271" t="s">
        <v>3276</v>
      </c>
      <c r="C1532" s="270" t="s">
        <v>434</v>
      </c>
      <c r="D1532" s="272">
        <v>41.6</v>
      </c>
    </row>
    <row r="1533" spans="1:4" ht="40.5">
      <c r="A1533" s="270" t="s">
        <v>3277</v>
      </c>
      <c r="B1533" s="271" t="s">
        <v>3278</v>
      </c>
      <c r="C1533" s="270" t="s">
        <v>434</v>
      </c>
      <c r="D1533" s="272">
        <v>27.41</v>
      </c>
    </row>
    <row r="1534" spans="1:4" ht="40.5">
      <c r="A1534" s="270" t="s">
        <v>3279</v>
      </c>
      <c r="B1534" s="271" t="s">
        <v>3280</v>
      </c>
      <c r="C1534" s="270" t="s">
        <v>434</v>
      </c>
      <c r="D1534" s="272">
        <v>10.98</v>
      </c>
    </row>
    <row r="1535" spans="1:4" ht="40.5">
      <c r="A1535" s="270" t="s">
        <v>3281</v>
      </c>
      <c r="B1535" s="271" t="s">
        <v>3282</v>
      </c>
      <c r="C1535" s="270" t="s">
        <v>434</v>
      </c>
      <c r="D1535" s="272">
        <v>11.35</v>
      </c>
    </row>
    <row r="1536" spans="1:4" ht="40.5">
      <c r="A1536" s="270" t="s">
        <v>3283</v>
      </c>
      <c r="B1536" s="271" t="s">
        <v>3284</v>
      </c>
      <c r="C1536" s="270" t="s">
        <v>434</v>
      </c>
      <c r="D1536" s="272">
        <v>13</v>
      </c>
    </row>
    <row r="1537" spans="1:4" ht="40.5">
      <c r="A1537" s="270" t="s">
        <v>3285</v>
      </c>
      <c r="B1537" s="271" t="s">
        <v>3286</v>
      </c>
      <c r="C1537" s="270" t="s">
        <v>434</v>
      </c>
      <c r="D1537" s="272">
        <v>13.28</v>
      </c>
    </row>
    <row r="1538" spans="1:4" ht="40.5">
      <c r="A1538" s="270" t="s">
        <v>3287</v>
      </c>
      <c r="B1538" s="271" t="s">
        <v>3288</v>
      </c>
      <c r="C1538" s="270" t="s">
        <v>434</v>
      </c>
      <c r="D1538" s="272">
        <v>11.06</v>
      </c>
    </row>
    <row r="1539" spans="1:4" ht="40.5">
      <c r="A1539" s="270" t="s">
        <v>3289</v>
      </c>
      <c r="B1539" s="271" t="s">
        <v>3290</v>
      </c>
      <c r="C1539" s="270" t="s">
        <v>434</v>
      </c>
      <c r="D1539" s="272">
        <v>17.04</v>
      </c>
    </row>
    <row r="1540" spans="1:4" ht="40.5">
      <c r="A1540" s="270" t="s">
        <v>3291</v>
      </c>
      <c r="B1540" s="271" t="s">
        <v>3292</v>
      </c>
      <c r="C1540" s="270" t="s">
        <v>434</v>
      </c>
      <c r="D1540" s="272">
        <v>30.36</v>
      </c>
    </row>
    <row r="1541" spans="1:4" ht="40.5">
      <c r="A1541" s="270" t="s">
        <v>3293</v>
      </c>
      <c r="B1541" s="271" t="s">
        <v>3294</v>
      </c>
      <c r="C1541" s="270" t="s">
        <v>434</v>
      </c>
      <c r="D1541" s="272">
        <v>12.26</v>
      </c>
    </row>
    <row r="1542" spans="1:4" ht="13.5">
      <c r="A1542" s="270" t="s">
        <v>3295</v>
      </c>
      <c r="B1542" s="271" t="s">
        <v>3296</v>
      </c>
      <c r="C1542" s="270" t="s">
        <v>434</v>
      </c>
      <c r="D1542" s="272">
        <v>22.96</v>
      </c>
    </row>
    <row r="1543" spans="1:4" ht="40.5">
      <c r="A1543" s="270" t="s">
        <v>3297</v>
      </c>
      <c r="B1543" s="271" t="s">
        <v>3298</v>
      </c>
      <c r="C1543" s="270" t="s">
        <v>434</v>
      </c>
      <c r="D1543" s="272">
        <v>11.01</v>
      </c>
    </row>
    <row r="1544" spans="1:4" ht="40.5">
      <c r="A1544" s="270" t="s">
        <v>3299</v>
      </c>
      <c r="B1544" s="271" t="s">
        <v>3300</v>
      </c>
      <c r="C1544" s="270" t="s">
        <v>434</v>
      </c>
      <c r="D1544" s="272">
        <v>11.14</v>
      </c>
    </row>
    <row r="1545" spans="1:4" ht="40.5">
      <c r="A1545" s="270" t="s">
        <v>3301</v>
      </c>
      <c r="B1545" s="271" t="s">
        <v>3302</v>
      </c>
      <c r="C1545" s="270" t="s">
        <v>434</v>
      </c>
      <c r="D1545" s="272">
        <v>11.34</v>
      </c>
    </row>
    <row r="1546" spans="1:4" ht="40.5">
      <c r="A1546" s="270" t="s">
        <v>3303</v>
      </c>
      <c r="B1546" s="271" t="s">
        <v>3304</v>
      </c>
      <c r="C1546" s="270" t="s">
        <v>434</v>
      </c>
      <c r="D1546" s="272">
        <v>11.14</v>
      </c>
    </row>
    <row r="1547" spans="1:4" ht="40.5">
      <c r="A1547" s="270" t="s">
        <v>3305</v>
      </c>
      <c r="B1547" s="271" t="s">
        <v>3306</v>
      </c>
      <c r="C1547" s="270" t="s">
        <v>434</v>
      </c>
      <c r="D1547" s="272">
        <v>39.35</v>
      </c>
    </row>
    <row r="1548" spans="1:4" ht="40.5">
      <c r="A1548" s="270" t="s">
        <v>3307</v>
      </c>
      <c r="B1548" s="271" t="s">
        <v>3308</v>
      </c>
      <c r="C1548" s="270" t="s">
        <v>434</v>
      </c>
      <c r="D1548" s="272">
        <v>65.34</v>
      </c>
    </row>
    <row r="1549" spans="1:4" ht="40.5">
      <c r="A1549" s="270" t="s">
        <v>3309</v>
      </c>
      <c r="B1549" s="271" t="s">
        <v>3310</v>
      </c>
      <c r="C1549" s="270" t="s">
        <v>434</v>
      </c>
      <c r="D1549" s="272">
        <v>26.95</v>
      </c>
    </row>
    <row r="1550" spans="1:4" ht="27">
      <c r="A1550" s="270" t="s">
        <v>3311</v>
      </c>
      <c r="B1550" s="271" t="s">
        <v>3312</v>
      </c>
      <c r="C1550" s="270" t="s">
        <v>434</v>
      </c>
      <c r="D1550" s="272">
        <v>8.26</v>
      </c>
    </row>
    <row r="1551" spans="1:4" ht="40.5">
      <c r="A1551" s="270" t="s">
        <v>3313</v>
      </c>
      <c r="B1551" s="271" t="s">
        <v>3314</v>
      </c>
      <c r="C1551" s="270" t="s">
        <v>260</v>
      </c>
      <c r="D1551" s="272">
        <v>50.78</v>
      </c>
    </row>
    <row r="1552" spans="1:4" ht="40.5">
      <c r="A1552" s="270" t="s">
        <v>3315</v>
      </c>
      <c r="B1552" s="271" t="s">
        <v>3316</v>
      </c>
      <c r="C1552" s="270" t="s">
        <v>260</v>
      </c>
      <c r="D1552" s="272">
        <v>74.7</v>
      </c>
    </row>
    <row r="1553" spans="1:4" ht="40.5">
      <c r="A1553" s="270" t="s">
        <v>3317</v>
      </c>
      <c r="B1553" s="271" t="s">
        <v>3318</v>
      </c>
      <c r="C1553" s="270" t="s">
        <v>260</v>
      </c>
      <c r="D1553" s="272">
        <v>97.2</v>
      </c>
    </row>
    <row r="1554" spans="1:4" ht="40.5">
      <c r="A1554" s="270" t="s">
        <v>3319</v>
      </c>
      <c r="B1554" s="271" t="s">
        <v>3320</v>
      </c>
      <c r="C1554" s="270" t="s">
        <v>260</v>
      </c>
      <c r="D1554" s="272">
        <v>21.79</v>
      </c>
    </row>
    <row r="1555" spans="1:4" ht="40.5">
      <c r="A1555" s="270" t="s">
        <v>3321</v>
      </c>
      <c r="B1555" s="271" t="s">
        <v>3322</v>
      </c>
      <c r="C1555" s="270" t="s">
        <v>260</v>
      </c>
      <c r="D1555" s="272">
        <v>22.38</v>
      </c>
    </row>
    <row r="1556" spans="1:4" ht="40.5">
      <c r="A1556" s="270" t="s">
        <v>3323</v>
      </c>
      <c r="B1556" s="271" t="s">
        <v>3324</v>
      </c>
      <c r="C1556" s="270" t="s">
        <v>260</v>
      </c>
      <c r="D1556" s="272">
        <v>23.48</v>
      </c>
    </row>
    <row r="1557" spans="1:4" ht="40.5">
      <c r="A1557" s="270" t="s">
        <v>3325</v>
      </c>
      <c r="B1557" s="271" t="s">
        <v>3326</v>
      </c>
      <c r="C1557" s="270" t="s">
        <v>260</v>
      </c>
      <c r="D1557" s="272">
        <v>36.86</v>
      </c>
    </row>
    <row r="1558" spans="1:4" ht="27">
      <c r="A1558" s="270" t="s">
        <v>3327</v>
      </c>
      <c r="B1558" s="271" t="s">
        <v>3328</v>
      </c>
      <c r="C1558" s="270" t="s">
        <v>181</v>
      </c>
      <c r="D1558" s="272">
        <v>484.67</v>
      </c>
    </row>
    <row r="1559" spans="1:4" ht="40.5">
      <c r="A1559" s="270" t="s">
        <v>3329</v>
      </c>
      <c r="B1559" s="271" t="s">
        <v>3330</v>
      </c>
      <c r="C1559" s="270" t="s">
        <v>434</v>
      </c>
      <c r="D1559" s="272">
        <v>36.340000000000003</v>
      </c>
    </row>
    <row r="1560" spans="1:4" ht="54">
      <c r="A1560" s="270" t="s">
        <v>3331</v>
      </c>
      <c r="B1560" s="271" t="s">
        <v>3332</v>
      </c>
      <c r="C1560" s="270" t="s">
        <v>434</v>
      </c>
      <c r="D1560" s="272">
        <v>2215.9499999999998</v>
      </c>
    </row>
    <row r="1561" spans="1:4" ht="67.5">
      <c r="A1561" s="270" t="s">
        <v>3333</v>
      </c>
      <c r="B1561" s="271" t="s">
        <v>3334</v>
      </c>
      <c r="C1561" s="270" t="s">
        <v>434</v>
      </c>
      <c r="D1561" s="272">
        <v>2304.7199999999998</v>
      </c>
    </row>
    <row r="1562" spans="1:4" ht="54">
      <c r="A1562" s="270" t="s">
        <v>3335</v>
      </c>
      <c r="B1562" s="271" t="s">
        <v>3336</v>
      </c>
      <c r="C1562" s="270" t="s">
        <v>434</v>
      </c>
      <c r="D1562" s="272">
        <v>2469.48</v>
      </c>
    </row>
    <row r="1563" spans="1:4" ht="67.5">
      <c r="A1563" s="270" t="s">
        <v>3337</v>
      </c>
      <c r="B1563" s="271" t="s">
        <v>3338</v>
      </c>
      <c r="C1563" s="270" t="s">
        <v>434</v>
      </c>
      <c r="D1563" s="272">
        <v>2536.6799999999998</v>
      </c>
    </row>
    <row r="1564" spans="1:4" ht="67.5">
      <c r="A1564" s="270" t="s">
        <v>3339</v>
      </c>
      <c r="B1564" s="271" t="s">
        <v>3340</v>
      </c>
      <c r="C1564" s="270" t="s">
        <v>434</v>
      </c>
      <c r="D1564" s="272">
        <v>2581.08</v>
      </c>
    </row>
    <row r="1565" spans="1:4" ht="67.5">
      <c r="A1565" s="270" t="s">
        <v>3341</v>
      </c>
      <c r="B1565" s="271" t="s">
        <v>3342</v>
      </c>
      <c r="C1565" s="270" t="s">
        <v>434</v>
      </c>
      <c r="D1565" s="272">
        <v>3388.43</v>
      </c>
    </row>
    <row r="1566" spans="1:4" ht="67.5">
      <c r="A1566" s="270" t="s">
        <v>3343</v>
      </c>
      <c r="B1566" s="271" t="s">
        <v>3344</v>
      </c>
      <c r="C1566" s="270" t="s">
        <v>434</v>
      </c>
      <c r="D1566" s="272">
        <v>3688.33</v>
      </c>
    </row>
    <row r="1567" spans="1:4" ht="67.5">
      <c r="A1567" s="270" t="s">
        <v>3345</v>
      </c>
      <c r="B1567" s="271" t="s">
        <v>3346</v>
      </c>
      <c r="C1567" s="270" t="s">
        <v>434</v>
      </c>
      <c r="D1567" s="272">
        <v>5764.73</v>
      </c>
    </row>
    <row r="1568" spans="1:4" ht="67.5">
      <c r="A1568" s="270" t="s">
        <v>3347</v>
      </c>
      <c r="B1568" s="271" t="s">
        <v>3348</v>
      </c>
      <c r="C1568" s="270" t="s">
        <v>434</v>
      </c>
      <c r="D1568" s="272">
        <v>5833.99</v>
      </c>
    </row>
    <row r="1569" spans="1:4" ht="67.5">
      <c r="A1569" s="270" t="s">
        <v>3349</v>
      </c>
      <c r="B1569" s="271" t="s">
        <v>3350</v>
      </c>
      <c r="C1569" s="270" t="s">
        <v>434</v>
      </c>
      <c r="D1569" s="272">
        <v>5861.62</v>
      </c>
    </row>
    <row r="1570" spans="1:4" ht="67.5">
      <c r="A1570" s="270" t="s">
        <v>3351</v>
      </c>
      <c r="B1570" s="271" t="s">
        <v>3352</v>
      </c>
      <c r="C1570" s="270" t="s">
        <v>434</v>
      </c>
      <c r="D1570" s="272">
        <v>8200.2199999999993</v>
      </c>
    </row>
    <row r="1571" spans="1:4" ht="67.5">
      <c r="A1571" s="270" t="s">
        <v>3353</v>
      </c>
      <c r="B1571" s="271" t="s">
        <v>3354</v>
      </c>
      <c r="C1571" s="270" t="s">
        <v>434</v>
      </c>
      <c r="D1571" s="272">
        <v>8050.51</v>
      </c>
    </row>
    <row r="1572" spans="1:4" ht="67.5">
      <c r="A1572" s="270" t="s">
        <v>3355</v>
      </c>
      <c r="B1572" s="271" t="s">
        <v>3356</v>
      </c>
      <c r="C1572" s="270" t="s">
        <v>434</v>
      </c>
      <c r="D1572" s="272">
        <v>8196.3700000000008</v>
      </c>
    </row>
    <row r="1573" spans="1:4" ht="67.5">
      <c r="A1573" s="270" t="s">
        <v>3357</v>
      </c>
      <c r="B1573" s="271" t="s">
        <v>3358</v>
      </c>
      <c r="C1573" s="270" t="s">
        <v>434</v>
      </c>
      <c r="D1573" s="272">
        <v>8578.75</v>
      </c>
    </row>
    <row r="1574" spans="1:4" ht="67.5">
      <c r="A1574" s="270" t="s">
        <v>3359</v>
      </c>
      <c r="B1574" s="271" t="s">
        <v>3360</v>
      </c>
      <c r="C1574" s="270" t="s">
        <v>434</v>
      </c>
      <c r="D1574" s="272">
        <v>9498.4599999999991</v>
      </c>
    </row>
    <row r="1575" spans="1:4" ht="67.5">
      <c r="A1575" s="270" t="s">
        <v>3361</v>
      </c>
      <c r="B1575" s="271" t="s">
        <v>3362</v>
      </c>
      <c r="C1575" s="270" t="s">
        <v>434</v>
      </c>
      <c r="D1575" s="272">
        <v>9627.75</v>
      </c>
    </row>
    <row r="1576" spans="1:4" ht="67.5">
      <c r="A1576" s="270" t="s">
        <v>3363</v>
      </c>
      <c r="B1576" s="271" t="s">
        <v>3364</v>
      </c>
      <c r="C1576" s="270" t="s">
        <v>434</v>
      </c>
      <c r="D1576" s="272">
        <v>10029.66</v>
      </c>
    </row>
    <row r="1577" spans="1:4" ht="67.5">
      <c r="A1577" s="270" t="s">
        <v>3365</v>
      </c>
      <c r="B1577" s="271" t="s">
        <v>3366</v>
      </c>
      <c r="C1577" s="270" t="s">
        <v>434</v>
      </c>
      <c r="D1577" s="272">
        <v>11396.39</v>
      </c>
    </row>
    <row r="1578" spans="1:4" ht="67.5">
      <c r="A1578" s="270" t="s">
        <v>3367</v>
      </c>
      <c r="B1578" s="271" t="s">
        <v>3368</v>
      </c>
      <c r="C1578" s="270" t="s">
        <v>434</v>
      </c>
      <c r="D1578" s="272">
        <v>11514.11</v>
      </c>
    </row>
    <row r="1579" spans="1:4" ht="40.5">
      <c r="A1579" s="270" t="s">
        <v>3369</v>
      </c>
      <c r="B1579" s="271" t="s">
        <v>3370</v>
      </c>
      <c r="C1579" s="270" t="s">
        <v>434</v>
      </c>
      <c r="D1579" s="272">
        <v>9.35</v>
      </c>
    </row>
    <row r="1580" spans="1:4" ht="40.5">
      <c r="A1580" s="270" t="s">
        <v>3371</v>
      </c>
      <c r="B1580" s="271" t="s">
        <v>3372</v>
      </c>
      <c r="C1580" s="270" t="s">
        <v>260</v>
      </c>
      <c r="D1580" s="272">
        <v>8.1199999999999992</v>
      </c>
    </row>
    <row r="1581" spans="1:4" ht="40.5">
      <c r="A1581" s="270" t="s">
        <v>3373</v>
      </c>
      <c r="B1581" s="271" t="s">
        <v>3374</v>
      </c>
      <c r="C1581" s="270" t="s">
        <v>260</v>
      </c>
      <c r="D1581" s="272">
        <v>16.489999999999998</v>
      </c>
    </row>
    <row r="1582" spans="1:4" ht="40.5">
      <c r="A1582" s="270" t="s">
        <v>3375</v>
      </c>
      <c r="B1582" s="271" t="s">
        <v>3376</v>
      </c>
      <c r="C1582" s="270" t="s">
        <v>434</v>
      </c>
      <c r="D1582" s="272">
        <v>1994.46</v>
      </c>
    </row>
    <row r="1583" spans="1:4" ht="54">
      <c r="A1583" s="270" t="s">
        <v>3377</v>
      </c>
      <c r="B1583" s="271" t="s">
        <v>3378</v>
      </c>
      <c r="C1583" s="270" t="s">
        <v>434</v>
      </c>
      <c r="D1583" s="272">
        <v>289.89999999999998</v>
      </c>
    </row>
    <row r="1584" spans="1:4" ht="40.5">
      <c r="A1584" s="270" t="s">
        <v>3379</v>
      </c>
      <c r="B1584" s="271" t="s">
        <v>3380</v>
      </c>
      <c r="C1584" s="270" t="s">
        <v>434</v>
      </c>
      <c r="D1584" s="272">
        <v>2829.93</v>
      </c>
    </row>
    <row r="1585" spans="1:4" ht="54">
      <c r="A1585" s="270" t="s">
        <v>3381</v>
      </c>
      <c r="B1585" s="271" t="s">
        <v>3382</v>
      </c>
      <c r="C1585" s="270" t="s">
        <v>434</v>
      </c>
      <c r="D1585" s="272">
        <v>5548.79</v>
      </c>
    </row>
    <row r="1586" spans="1:4" ht="54">
      <c r="A1586" s="270" t="s">
        <v>3383</v>
      </c>
      <c r="B1586" s="271" t="s">
        <v>3384</v>
      </c>
      <c r="C1586" s="270" t="s">
        <v>434</v>
      </c>
      <c r="D1586" s="272">
        <v>4274.18</v>
      </c>
    </row>
    <row r="1587" spans="1:4" ht="54">
      <c r="A1587" s="270" t="s">
        <v>3385</v>
      </c>
      <c r="B1587" s="271" t="s">
        <v>3386</v>
      </c>
      <c r="C1587" s="270" t="s">
        <v>434</v>
      </c>
      <c r="D1587" s="272">
        <v>4931.0600000000004</v>
      </c>
    </row>
    <row r="1588" spans="1:4" ht="40.5">
      <c r="A1588" s="270" t="s">
        <v>3387</v>
      </c>
      <c r="B1588" s="271" t="s">
        <v>3388</v>
      </c>
      <c r="C1588" s="270" t="s">
        <v>434</v>
      </c>
      <c r="D1588" s="272">
        <v>590.4</v>
      </c>
    </row>
    <row r="1589" spans="1:4" ht="40.5">
      <c r="A1589" s="270" t="s">
        <v>3389</v>
      </c>
      <c r="B1589" s="271" t="s">
        <v>3390</v>
      </c>
      <c r="C1589" s="270" t="s">
        <v>434</v>
      </c>
      <c r="D1589" s="272">
        <v>290.89999999999998</v>
      </c>
    </row>
    <row r="1590" spans="1:4" ht="54">
      <c r="A1590" s="270" t="s">
        <v>3391</v>
      </c>
      <c r="B1590" s="271" t="s">
        <v>3392</v>
      </c>
      <c r="C1590" s="270" t="s">
        <v>434</v>
      </c>
      <c r="D1590" s="272">
        <v>539.30999999999995</v>
      </c>
    </row>
    <row r="1591" spans="1:4" ht="40.5">
      <c r="A1591" s="270" t="s">
        <v>3393</v>
      </c>
      <c r="B1591" s="271" t="s">
        <v>3394</v>
      </c>
      <c r="C1591" s="270" t="s">
        <v>434</v>
      </c>
      <c r="D1591" s="272">
        <v>641.91999999999996</v>
      </c>
    </row>
    <row r="1592" spans="1:4" ht="40.5">
      <c r="A1592" s="270" t="s">
        <v>3395</v>
      </c>
      <c r="B1592" s="271" t="s">
        <v>3396</v>
      </c>
      <c r="C1592" s="270" t="s">
        <v>434</v>
      </c>
      <c r="D1592" s="272">
        <v>2372.8000000000002</v>
      </c>
    </row>
    <row r="1593" spans="1:4" ht="40.5">
      <c r="A1593" s="270" t="s">
        <v>3397</v>
      </c>
      <c r="B1593" s="271" t="s">
        <v>3398</v>
      </c>
      <c r="C1593" s="270" t="s">
        <v>434</v>
      </c>
      <c r="D1593" s="272">
        <v>204.51</v>
      </c>
    </row>
    <row r="1594" spans="1:4" ht="40.5">
      <c r="A1594" s="270" t="s">
        <v>3399</v>
      </c>
      <c r="B1594" s="271" t="s">
        <v>3400</v>
      </c>
      <c r="C1594" s="270" t="s">
        <v>434</v>
      </c>
      <c r="D1594" s="272">
        <v>177.83</v>
      </c>
    </row>
    <row r="1595" spans="1:4" ht="27">
      <c r="A1595" s="270" t="s">
        <v>3401</v>
      </c>
      <c r="B1595" s="271" t="s">
        <v>3402</v>
      </c>
      <c r="C1595" s="270" t="s">
        <v>434</v>
      </c>
      <c r="D1595" s="272">
        <v>178.35</v>
      </c>
    </row>
    <row r="1596" spans="1:4" ht="27">
      <c r="A1596" s="270" t="s">
        <v>3403</v>
      </c>
      <c r="B1596" s="271" t="s">
        <v>3404</v>
      </c>
      <c r="C1596" s="270" t="s">
        <v>434</v>
      </c>
      <c r="D1596" s="272">
        <v>246.69</v>
      </c>
    </row>
    <row r="1597" spans="1:4" ht="27">
      <c r="A1597" s="270" t="s">
        <v>3405</v>
      </c>
      <c r="B1597" s="271" t="s">
        <v>3406</v>
      </c>
      <c r="C1597" s="270" t="s">
        <v>434</v>
      </c>
      <c r="D1597" s="272">
        <v>332.54</v>
      </c>
    </row>
    <row r="1598" spans="1:4" ht="27">
      <c r="A1598" s="270" t="s">
        <v>3407</v>
      </c>
      <c r="B1598" s="271" t="s">
        <v>3408</v>
      </c>
      <c r="C1598" s="270" t="s">
        <v>434</v>
      </c>
      <c r="D1598" s="272">
        <v>431.75</v>
      </c>
    </row>
    <row r="1599" spans="1:4" ht="27">
      <c r="A1599" s="270" t="s">
        <v>3409</v>
      </c>
      <c r="B1599" s="271" t="s">
        <v>3410</v>
      </c>
      <c r="C1599" s="270" t="s">
        <v>434</v>
      </c>
      <c r="D1599" s="272">
        <v>733.93</v>
      </c>
    </row>
    <row r="1600" spans="1:4" ht="27">
      <c r="A1600" s="270" t="s">
        <v>3411</v>
      </c>
      <c r="B1600" s="271" t="s">
        <v>3412</v>
      </c>
      <c r="C1600" s="270" t="s">
        <v>434</v>
      </c>
      <c r="D1600" s="272">
        <v>983.53</v>
      </c>
    </row>
    <row r="1601" spans="1:4" ht="27">
      <c r="A1601" s="270" t="s">
        <v>3413</v>
      </c>
      <c r="B1601" s="271" t="s">
        <v>3414</v>
      </c>
      <c r="C1601" s="270" t="s">
        <v>434</v>
      </c>
      <c r="D1601" s="272">
        <v>137.4</v>
      </c>
    </row>
    <row r="1602" spans="1:4" ht="13.5">
      <c r="A1602" s="270" t="s">
        <v>3415</v>
      </c>
      <c r="B1602" s="271" t="s">
        <v>3416</v>
      </c>
      <c r="C1602" s="270" t="s">
        <v>434</v>
      </c>
      <c r="D1602" s="272">
        <v>67.83</v>
      </c>
    </row>
    <row r="1603" spans="1:4" ht="13.5">
      <c r="A1603" s="270" t="s">
        <v>3417</v>
      </c>
      <c r="B1603" s="271" t="s">
        <v>3418</v>
      </c>
      <c r="C1603" s="270" t="s">
        <v>434</v>
      </c>
      <c r="D1603" s="272">
        <v>211.43</v>
      </c>
    </row>
    <row r="1604" spans="1:4" ht="13.5">
      <c r="A1604" s="270" t="s">
        <v>3419</v>
      </c>
      <c r="B1604" s="271" t="s">
        <v>3420</v>
      </c>
      <c r="C1604" s="270" t="s">
        <v>434</v>
      </c>
      <c r="D1604" s="272">
        <v>211.43</v>
      </c>
    </row>
    <row r="1605" spans="1:4" ht="13.5">
      <c r="A1605" s="270" t="s">
        <v>3421</v>
      </c>
      <c r="B1605" s="271" t="s">
        <v>3422</v>
      </c>
      <c r="C1605" s="270" t="s">
        <v>434</v>
      </c>
      <c r="D1605" s="272">
        <v>211.43</v>
      </c>
    </row>
    <row r="1606" spans="1:4" ht="13.5">
      <c r="A1606" s="270" t="s">
        <v>3423</v>
      </c>
      <c r="B1606" s="271" t="s">
        <v>3424</v>
      </c>
      <c r="C1606" s="270" t="s">
        <v>434</v>
      </c>
      <c r="D1606" s="272">
        <v>56.5</v>
      </c>
    </row>
    <row r="1607" spans="1:4" ht="13.5">
      <c r="A1607" s="270" t="s">
        <v>3425</v>
      </c>
      <c r="B1607" s="271" t="s">
        <v>3426</v>
      </c>
      <c r="C1607" s="270" t="s">
        <v>434</v>
      </c>
      <c r="D1607" s="272">
        <v>56.5</v>
      </c>
    </row>
    <row r="1608" spans="1:4" ht="13.5">
      <c r="A1608" s="270" t="s">
        <v>3427</v>
      </c>
      <c r="B1608" s="271" t="s">
        <v>3428</v>
      </c>
      <c r="C1608" s="270" t="s">
        <v>434</v>
      </c>
      <c r="D1608" s="272">
        <v>56.5</v>
      </c>
    </row>
    <row r="1609" spans="1:4" ht="13.5">
      <c r="A1609" s="270" t="s">
        <v>3429</v>
      </c>
      <c r="B1609" s="271" t="s">
        <v>3430</v>
      </c>
      <c r="C1609" s="270" t="s">
        <v>434</v>
      </c>
      <c r="D1609" s="272">
        <v>56.5</v>
      </c>
    </row>
    <row r="1610" spans="1:4" ht="13.5">
      <c r="A1610" s="270" t="s">
        <v>3431</v>
      </c>
      <c r="B1610" s="271" t="s">
        <v>3432</v>
      </c>
      <c r="C1610" s="270" t="s">
        <v>434</v>
      </c>
      <c r="D1610" s="272">
        <v>56.5</v>
      </c>
    </row>
    <row r="1611" spans="1:4" ht="13.5">
      <c r="A1611" s="270" t="s">
        <v>3433</v>
      </c>
      <c r="B1611" s="271" t="s">
        <v>3434</v>
      </c>
      <c r="C1611" s="270" t="s">
        <v>434</v>
      </c>
      <c r="D1611" s="272">
        <v>67.83</v>
      </c>
    </row>
    <row r="1612" spans="1:4" ht="13.5">
      <c r="A1612" s="270" t="s">
        <v>3435</v>
      </c>
      <c r="B1612" s="271" t="s">
        <v>3436</v>
      </c>
      <c r="C1612" s="270" t="s">
        <v>434</v>
      </c>
      <c r="D1612" s="272">
        <v>67.83</v>
      </c>
    </row>
    <row r="1613" spans="1:4" ht="13.5">
      <c r="A1613" s="270" t="s">
        <v>3437</v>
      </c>
      <c r="B1613" s="271" t="s">
        <v>3438</v>
      </c>
      <c r="C1613" s="270" t="s">
        <v>434</v>
      </c>
      <c r="D1613" s="272">
        <v>67.83</v>
      </c>
    </row>
    <row r="1614" spans="1:4" ht="13.5">
      <c r="A1614" s="270" t="s">
        <v>3439</v>
      </c>
      <c r="B1614" s="271" t="s">
        <v>3440</v>
      </c>
      <c r="C1614" s="270" t="s">
        <v>434</v>
      </c>
      <c r="D1614" s="272">
        <v>43.56</v>
      </c>
    </row>
    <row r="1615" spans="1:4" ht="13.5">
      <c r="A1615" s="270" t="s">
        <v>3441</v>
      </c>
      <c r="B1615" s="271" t="s">
        <v>3442</v>
      </c>
      <c r="C1615" s="270" t="s">
        <v>434</v>
      </c>
      <c r="D1615" s="272">
        <v>59.51</v>
      </c>
    </row>
    <row r="1616" spans="1:4" ht="13.5">
      <c r="A1616" s="270" t="s">
        <v>3443</v>
      </c>
      <c r="B1616" s="271" t="s">
        <v>3444</v>
      </c>
      <c r="C1616" s="270" t="s">
        <v>434</v>
      </c>
      <c r="D1616" s="272">
        <v>43.56</v>
      </c>
    </row>
    <row r="1617" spans="1:4" ht="13.5">
      <c r="A1617" s="270" t="s">
        <v>3445</v>
      </c>
      <c r="B1617" s="271" t="s">
        <v>3446</v>
      </c>
      <c r="C1617" s="270" t="s">
        <v>434</v>
      </c>
      <c r="D1617" s="272">
        <v>43.56</v>
      </c>
    </row>
    <row r="1618" spans="1:4" ht="13.5">
      <c r="A1618" s="270" t="s">
        <v>3447</v>
      </c>
      <c r="B1618" s="271" t="s">
        <v>3448</v>
      </c>
      <c r="C1618" s="270" t="s">
        <v>434</v>
      </c>
      <c r="D1618" s="272">
        <v>43.56</v>
      </c>
    </row>
    <row r="1619" spans="1:4" ht="13.5">
      <c r="A1619" s="270" t="s">
        <v>3449</v>
      </c>
      <c r="B1619" s="271" t="s">
        <v>3450</v>
      </c>
      <c r="C1619" s="270" t="s">
        <v>434</v>
      </c>
      <c r="D1619" s="272">
        <v>43.56</v>
      </c>
    </row>
    <row r="1620" spans="1:4" ht="13.5">
      <c r="A1620" s="270" t="s">
        <v>3451</v>
      </c>
      <c r="B1620" s="271" t="s">
        <v>3452</v>
      </c>
      <c r="C1620" s="270" t="s">
        <v>434</v>
      </c>
      <c r="D1620" s="272">
        <v>43.56</v>
      </c>
    </row>
    <row r="1621" spans="1:4" ht="13.5">
      <c r="A1621" s="270" t="s">
        <v>3453</v>
      </c>
      <c r="B1621" s="271" t="s">
        <v>3454</v>
      </c>
      <c r="C1621" s="270" t="s">
        <v>434</v>
      </c>
      <c r="D1621" s="272">
        <v>43.56</v>
      </c>
    </row>
    <row r="1622" spans="1:4" ht="13.5">
      <c r="A1622" s="270" t="s">
        <v>3455</v>
      </c>
      <c r="B1622" s="271" t="s">
        <v>3456</v>
      </c>
      <c r="C1622" s="270" t="s">
        <v>434</v>
      </c>
      <c r="D1622" s="272">
        <v>43.56</v>
      </c>
    </row>
    <row r="1623" spans="1:4" ht="13.5">
      <c r="A1623" s="270" t="s">
        <v>3457</v>
      </c>
      <c r="B1623" s="271" t="s">
        <v>3458</v>
      </c>
      <c r="C1623" s="270" t="s">
        <v>434</v>
      </c>
      <c r="D1623" s="272">
        <v>45.13</v>
      </c>
    </row>
    <row r="1624" spans="1:4" ht="13.5">
      <c r="A1624" s="270" t="s">
        <v>3459</v>
      </c>
      <c r="B1624" s="271" t="s">
        <v>3460</v>
      </c>
      <c r="C1624" s="270" t="s">
        <v>434</v>
      </c>
      <c r="D1624" s="272">
        <v>45.13</v>
      </c>
    </row>
    <row r="1625" spans="1:4" ht="13.5">
      <c r="A1625" s="270" t="s">
        <v>3461</v>
      </c>
      <c r="B1625" s="271" t="s">
        <v>3462</v>
      </c>
      <c r="C1625" s="270" t="s">
        <v>434</v>
      </c>
      <c r="D1625" s="272">
        <v>54.65</v>
      </c>
    </row>
    <row r="1626" spans="1:4" ht="13.5">
      <c r="A1626" s="270" t="s">
        <v>3463</v>
      </c>
      <c r="B1626" s="271" t="s">
        <v>3464</v>
      </c>
      <c r="C1626" s="270" t="s">
        <v>434</v>
      </c>
      <c r="D1626" s="272">
        <v>59.51</v>
      </c>
    </row>
    <row r="1627" spans="1:4" ht="13.5">
      <c r="A1627" s="270" t="s">
        <v>3465</v>
      </c>
      <c r="B1627" s="271" t="s">
        <v>3466</v>
      </c>
      <c r="C1627" s="270" t="s">
        <v>434</v>
      </c>
      <c r="D1627" s="272">
        <v>59.51</v>
      </c>
    </row>
    <row r="1628" spans="1:4" ht="54">
      <c r="A1628" s="270" t="s">
        <v>3467</v>
      </c>
      <c r="B1628" s="271" t="s">
        <v>3468</v>
      </c>
      <c r="C1628" s="270" t="s">
        <v>434</v>
      </c>
      <c r="D1628" s="272">
        <v>107</v>
      </c>
    </row>
    <row r="1629" spans="1:4" ht="54">
      <c r="A1629" s="270" t="s">
        <v>3469</v>
      </c>
      <c r="B1629" s="271" t="s">
        <v>3470</v>
      </c>
      <c r="C1629" s="270" t="s">
        <v>434</v>
      </c>
      <c r="D1629" s="272">
        <v>112</v>
      </c>
    </row>
    <row r="1630" spans="1:4" ht="54">
      <c r="A1630" s="270" t="s">
        <v>3471</v>
      </c>
      <c r="B1630" s="271" t="s">
        <v>3472</v>
      </c>
      <c r="C1630" s="270" t="s">
        <v>434</v>
      </c>
      <c r="D1630" s="272">
        <v>127</v>
      </c>
    </row>
    <row r="1631" spans="1:4" ht="54">
      <c r="A1631" s="270" t="s">
        <v>3473</v>
      </c>
      <c r="B1631" s="271" t="s">
        <v>3474</v>
      </c>
      <c r="C1631" s="270" t="s">
        <v>434</v>
      </c>
      <c r="D1631" s="272">
        <v>138.68</v>
      </c>
    </row>
    <row r="1632" spans="1:4" ht="27">
      <c r="A1632" s="270" t="s">
        <v>3475</v>
      </c>
      <c r="B1632" s="271" t="s">
        <v>3476</v>
      </c>
      <c r="C1632" s="270" t="s">
        <v>434</v>
      </c>
      <c r="D1632" s="272">
        <v>19.37</v>
      </c>
    </row>
    <row r="1633" spans="1:4" ht="27">
      <c r="A1633" s="270" t="s">
        <v>3477</v>
      </c>
      <c r="B1633" s="271" t="s">
        <v>3478</v>
      </c>
      <c r="C1633" s="270" t="s">
        <v>434</v>
      </c>
      <c r="D1633" s="272">
        <v>19.37</v>
      </c>
    </row>
    <row r="1634" spans="1:4" ht="27">
      <c r="A1634" s="270" t="s">
        <v>3479</v>
      </c>
      <c r="B1634" s="271" t="s">
        <v>3480</v>
      </c>
      <c r="C1634" s="270" t="s">
        <v>434</v>
      </c>
      <c r="D1634" s="272">
        <v>19.37</v>
      </c>
    </row>
    <row r="1635" spans="1:4" ht="27">
      <c r="A1635" s="270" t="s">
        <v>3481</v>
      </c>
      <c r="B1635" s="271" t="s">
        <v>3482</v>
      </c>
      <c r="C1635" s="270" t="s">
        <v>434</v>
      </c>
      <c r="D1635" s="272">
        <v>19.37</v>
      </c>
    </row>
    <row r="1636" spans="1:4" ht="27">
      <c r="A1636" s="270" t="s">
        <v>3483</v>
      </c>
      <c r="B1636" s="271" t="s">
        <v>3484</v>
      </c>
      <c r="C1636" s="270" t="s">
        <v>434</v>
      </c>
      <c r="D1636" s="272">
        <v>19.37</v>
      </c>
    </row>
    <row r="1637" spans="1:4" ht="27">
      <c r="A1637" s="270" t="s">
        <v>3485</v>
      </c>
      <c r="B1637" s="271" t="s">
        <v>3486</v>
      </c>
      <c r="C1637" s="270" t="s">
        <v>434</v>
      </c>
      <c r="D1637" s="272">
        <v>19.37</v>
      </c>
    </row>
    <row r="1638" spans="1:4" ht="27">
      <c r="A1638" s="270" t="s">
        <v>3487</v>
      </c>
      <c r="B1638" s="271" t="s">
        <v>3488</v>
      </c>
      <c r="C1638" s="270" t="s">
        <v>434</v>
      </c>
      <c r="D1638" s="272">
        <v>19.37</v>
      </c>
    </row>
    <row r="1639" spans="1:4" ht="27">
      <c r="A1639" s="270" t="s">
        <v>3489</v>
      </c>
      <c r="B1639" s="271" t="s">
        <v>3490</v>
      </c>
      <c r="C1639" s="270" t="s">
        <v>434</v>
      </c>
      <c r="D1639" s="272">
        <v>24.15</v>
      </c>
    </row>
    <row r="1640" spans="1:4" ht="27">
      <c r="A1640" s="270" t="s">
        <v>3491</v>
      </c>
      <c r="B1640" s="271" t="s">
        <v>3492</v>
      </c>
      <c r="C1640" s="270" t="s">
        <v>434</v>
      </c>
      <c r="D1640" s="272">
        <v>24.15</v>
      </c>
    </row>
    <row r="1641" spans="1:4" ht="27">
      <c r="A1641" s="270" t="s">
        <v>3493</v>
      </c>
      <c r="B1641" s="271" t="s">
        <v>3494</v>
      </c>
      <c r="C1641" s="270" t="s">
        <v>434</v>
      </c>
      <c r="D1641" s="272">
        <v>24.15</v>
      </c>
    </row>
    <row r="1642" spans="1:4" ht="27">
      <c r="A1642" s="270" t="s">
        <v>3495</v>
      </c>
      <c r="B1642" s="271" t="s">
        <v>3496</v>
      </c>
      <c r="C1642" s="270" t="s">
        <v>434</v>
      </c>
      <c r="D1642" s="272">
        <v>31.9</v>
      </c>
    </row>
    <row r="1643" spans="1:4" ht="27">
      <c r="A1643" s="270" t="s">
        <v>3497</v>
      </c>
      <c r="B1643" s="271" t="s">
        <v>3498</v>
      </c>
      <c r="C1643" s="270" t="s">
        <v>434</v>
      </c>
      <c r="D1643" s="272">
        <v>31.9</v>
      </c>
    </row>
    <row r="1644" spans="1:4" ht="13.5">
      <c r="A1644" s="270" t="s">
        <v>3499</v>
      </c>
      <c r="B1644" s="271" t="s">
        <v>3500</v>
      </c>
      <c r="C1644" s="270" t="s">
        <v>434</v>
      </c>
      <c r="D1644" s="272">
        <v>283.57</v>
      </c>
    </row>
    <row r="1645" spans="1:4" ht="13.5">
      <c r="A1645" s="270" t="s">
        <v>3501</v>
      </c>
      <c r="B1645" s="271" t="s">
        <v>3502</v>
      </c>
      <c r="C1645" s="270" t="s">
        <v>434</v>
      </c>
      <c r="D1645" s="272">
        <v>82.75</v>
      </c>
    </row>
    <row r="1646" spans="1:4" ht="13.5">
      <c r="A1646" s="270" t="s">
        <v>3503</v>
      </c>
      <c r="B1646" s="271" t="s">
        <v>3504</v>
      </c>
      <c r="C1646" s="270" t="s">
        <v>434</v>
      </c>
      <c r="D1646" s="272">
        <v>103.73</v>
      </c>
    </row>
    <row r="1647" spans="1:4" ht="13.5">
      <c r="A1647" s="270" t="s">
        <v>3505</v>
      </c>
      <c r="B1647" s="271" t="s">
        <v>3506</v>
      </c>
      <c r="C1647" s="270" t="s">
        <v>434</v>
      </c>
      <c r="D1647" s="272">
        <v>283.57</v>
      </c>
    </row>
    <row r="1648" spans="1:4" ht="13.5">
      <c r="A1648" s="270" t="s">
        <v>3507</v>
      </c>
      <c r="B1648" s="271" t="s">
        <v>3508</v>
      </c>
      <c r="C1648" s="270" t="s">
        <v>434</v>
      </c>
      <c r="D1648" s="272">
        <v>283.57</v>
      </c>
    </row>
    <row r="1649" spans="1:4" ht="13.5">
      <c r="A1649" s="270" t="s">
        <v>3509</v>
      </c>
      <c r="B1649" s="271" t="s">
        <v>3510</v>
      </c>
      <c r="C1649" s="270" t="s">
        <v>434</v>
      </c>
      <c r="D1649" s="272">
        <v>82.75</v>
      </c>
    </row>
    <row r="1650" spans="1:4" ht="13.5">
      <c r="A1650" s="270" t="s">
        <v>3511</v>
      </c>
      <c r="B1650" s="271" t="s">
        <v>3512</v>
      </c>
      <c r="C1650" s="270" t="s">
        <v>434</v>
      </c>
      <c r="D1650" s="272">
        <v>283.57</v>
      </c>
    </row>
    <row r="1651" spans="1:4" ht="13.5">
      <c r="A1651" s="270" t="s">
        <v>3513</v>
      </c>
      <c r="B1651" s="271" t="s">
        <v>3514</v>
      </c>
      <c r="C1651" s="270" t="s">
        <v>434</v>
      </c>
      <c r="D1651" s="272">
        <v>82.75</v>
      </c>
    </row>
    <row r="1652" spans="1:4" ht="13.5">
      <c r="A1652" s="270" t="s">
        <v>3515</v>
      </c>
      <c r="B1652" s="271" t="s">
        <v>3516</v>
      </c>
      <c r="C1652" s="270" t="s">
        <v>434</v>
      </c>
      <c r="D1652" s="272">
        <v>298.74</v>
      </c>
    </row>
    <row r="1653" spans="1:4" ht="13.5">
      <c r="A1653" s="270" t="s">
        <v>3517</v>
      </c>
      <c r="B1653" s="271" t="s">
        <v>3518</v>
      </c>
      <c r="C1653" s="270" t="s">
        <v>434</v>
      </c>
      <c r="D1653" s="272">
        <v>82.75</v>
      </c>
    </row>
    <row r="1654" spans="1:4" ht="13.5">
      <c r="A1654" s="270" t="s">
        <v>3519</v>
      </c>
      <c r="B1654" s="271" t="s">
        <v>3520</v>
      </c>
      <c r="C1654" s="270" t="s">
        <v>434</v>
      </c>
      <c r="D1654" s="272">
        <v>82.75</v>
      </c>
    </row>
    <row r="1655" spans="1:4" ht="13.5">
      <c r="A1655" s="270" t="s">
        <v>3521</v>
      </c>
      <c r="B1655" s="271" t="s">
        <v>3522</v>
      </c>
      <c r="C1655" s="270" t="s">
        <v>434</v>
      </c>
      <c r="D1655" s="272">
        <v>82.75</v>
      </c>
    </row>
    <row r="1656" spans="1:4" ht="13.5">
      <c r="A1656" s="270" t="s">
        <v>3523</v>
      </c>
      <c r="B1656" s="271" t="s">
        <v>3524</v>
      </c>
      <c r="C1656" s="270" t="s">
        <v>434</v>
      </c>
      <c r="D1656" s="272">
        <v>82.75</v>
      </c>
    </row>
    <row r="1657" spans="1:4" ht="13.5">
      <c r="A1657" s="270" t="s">
        <v>3525</v>
      </c>
      <c r="B1657" s="271" t="s">
        <v>3526</v>
      </c>
      <c r="C1657" s="270" t="s">
        <v>434</v>
      </c>
      <c r="D1657" s="272">
        <v>82.75</v>
      </c>
    </row>
    <row r="1658" spans="1:4" ht="13.5">
      <c r="A1658" s="270" t="s">
        <v>3527</v>
      </c>
      <c r="B1658" s="271" t="s">
        <v>3528</v>
      </c>
      <c r="C1658" s="270" t="s">
        <v>434</v>
      </c>
      <c r="D1658" s="272">
        <v>103.73</v>
      </c>
    </row>
    <row r="1659" spans="1:4" ht="13.5">
      <c r="A1659" s="270" t="s">
        <v>3529</v>
      </c>
      <c r="B1659" s="271" t="s">
        <v>3530</v>
      </c>
      <c r="C1659" s="270" t="s">
        <v>434</v>
      </c>
      <c r="D1659" s="272">
        <v>103.73</v>
      </c>
    </row>
    <row r="1660" spans="1:4" ht="13.5">
      <c r="A1660" s="270" t="s">
        <v>3531</v>
      </c>
      <c r="B1660" s="271" t="s">
        <v>3532</v>
      </c>
      <c r="C1660" s="270" t="s">
        <v>434</v>
      </c>
      <c r="D1660" s="272">
        <v>103.73</v>
      </c>
    </row>
    <row r="1661" spans="1:4" ht="13.5">
      <c r="A1661" s="270" t="s">
        <v>3533</v>
      </c>
      <c r="B1661" s="271" t="s">
        <v>3534</v>
      </c>
      <c r="C1661" s="270" t="s">
        <v>434</v>
      </c>
      <c r="D1661" s="272">
        <v>81.599999999999994</v>
      </c>
    </row>
    <row r="1662" spans="1:4" ht="13.5">
      <c r="A1662" s="270" t="s">
        <v>3535</v>
      </c>
      <c r="B1662" s="271" t="s">
        <v>3536</v>
      </c>
      <c r="C1662" s="270" t="s">
        <v>434</v>
      </c>
      <c r="D1662" s="272">
        <v>95.06</v>
      </c>
    </row>
    <row r="1663" spans="1:4" ht="13.5">
      <c r="A1663" s="270" t="s">
        <v>3537</v>
      </c>
      <c r="B1663" s="271" t="s">
        <v>3538</v>
      </c>
      <c r="C1663" s="270" t="s">
        <v>434</v>
      </c>
      <c r="D1663" s="272">
        <v>81.599999999999994</v>
      </c>
    </row>
    <row r="1664" spans="1:4" ht="13.5">
      <c r="A1664" s="270" t="s">
        <v>3539</v>
      </c>
      <c r="B1664" s="271" t="s">
        <v>3540</v>
      </c>
      <c r="C1664" s="270" t="s">
        <v>434</v>
      </c>
      <c r="D1664" s="272">
        <v>81.599999999999994</v>
      </c>
    </row>
    <row r="1665" spans="1:4" ht="13.5">
      <c r="A1665" s="270" t="s">
        <v>3541</v>
      </c>
      <c r="B1665" s="271" t="s">
        <v>3542</v>
      </c>
      <c r="C1665" s="270" t="s">
        <v>434</v>
      </c>
      <c r="D1665" s="272">
        <v>81.599999999999994</v>
      </c>
    </row>
    <row r="1666" spans="1:4" ht="13.5">
      <c r="A1666" s="270" t="s">
        <v>3543</v>
      </c>
      <c r="B1666" s="271" t="s">
        <v>3544</v>
      </c>
      <c r="C1666" s="270" t="s">
        <v>434</v>
      </c>
      <c r="D1666" s="272">
        <v>81.599999999999994</v>
      </c>
    </row>
    <row r="1667" spans="1:4" ht="13.5">
      <c r="A1667" s="270" t="s">
        <v>3545</v>
      </c>
      <c r="B1667" s="271" t="s">
        <v>3546</v>
      </c>
      <c r="C1667" s="270" t="s">
        <v>434</v>
      </c>
      <c r="D1667" s="272">
        <v>81.599999999999994</v>
      </c>
    </row>
    <row r="1668" spans="1:4" ht="13.5">
      <c r="A1668" s="270" t="s">
        <v>3547</v>
      </c>
      <c r="B1668" s="271" t="s">
        <v>3548</v>
      </c>
      <c r="C1668" s="270" t="s">
        <v>434</v>
      </c>
      <c r="D1668" s="272">
        <v>81.599999999999994</v>
      </c>
    </row>
    <row r="1669" spans="1:4" ht="13.5">
      <c r="A1669" s="270" t="s">
        <v>3549</v>
      </c>
      <c r="B1669" s="271" t="s">
        <v>3550</v>
      </c>
      <c r="C1669" s="270" t="s">
        <v>434</v>
      </c>
      <c r="D1669" s="272">
        <v>95.06</v>
      </c>
    </row>
    <row r="1670" spans="1:4" ht="13.5">
      <c r="A1670" s="270" t="s">
        <v>3551</v>
      </c>
      <c r="B1670" s="271" t="s">
        <v>3552</v>
      </c>
      <c r="C1670" s="270" t="s">
        <v>434</v>
      </c>
      <c r="D1670" s="272">
        <v>95.06</v>
      </c>
    </row>
    <row r="1671" spans="1:4" ht="13.5">
      <c r="A1671" s="270" t="s">
        <v>3553</v>
      </c>
      <c r="B1671" s="271" t="s">
        <v>3554</v>
      </c>
      <c r="C1671" s="270" t="s">
        <v>434</v>
      </c>
      <c r="D1671" s="272">
        <v>95.06</v>
      </c>
    </row>
    <row r="1672" spans="1:4" ht="13.5">
      <c r="A1672" s="270" t="s">
        <v>3555</v>
      </c>
      <c r="B1672" s="271" t="s">
        <v>3556</v>
      </c>
      <c r="C1672" s="270" t="s">
        <v>434</v>
      </c>
      <c r="D1672" s="272">
        <v>95.06</v>
      </c>
    </row>
    <row r="1673" spans="1:4" ht="27">
      <c r="A1673" s="270" t="s">
        <v>3557</v>
      </c>
      <c r="B1673" s="271" t="s">
        <v>3558</v>
      </c>
      <c r="C1673" s="270" t="s">
        <v>434</v>
      </c>
      <c r="D1673" s="272">
        <v>258.75</v>
      </c>
    </row>
    <row r="1674" spans="1:4" ht="27">
      <c r="A1674" s="270" t="s">
        <v>3559</v>
      </c>
      <c r="B1674" s="271" t="s">
        <v>3560</v>
      </c>
      <c r="C1674" s="270" t="s">
        <v>434</v>
      </c>
      <c r="D1674" s="272">
        <v>267.82</v>
      </c>
    </row>
    <row r="1675" spans="1:4" ht="27">
      <c r="A1675" s="270" t="s">
        <v>3561</v>
      </c>
      <c r="B1675" s="271" t="s">
        <v>3562</v>
      </c>
      <c r="C1675" s="270" t="s">
        <v>434</v>
      </c>
      <c r="D1675" s="272">
        <v>223.57</v>
      </c>
    </row>
    <row r="1676" spans="1:4" ht="27">
      <c r="A1676" s="270" t="s">
        <v>3563</v>
      </c>
      <c r="B1676" s="271" t="s">
        <v>3564</v>
      </c>
      <c r="C1676" s="270" t="s">
        <v>434</v>
      </c>
      <c r="D1676" s="272">
        <v>231.74</v>
      </c>
    </row>
    <row r="1677" spans="1:4" ht="27">
      <c r="A1677" s="270" t="s">
        <v>3565</v>
      </c>
      <c r="B1677" s="271" t="s">
        <v>3566</v>
      </c>
      <c r="C1677" s="270" t="s">
        <v>434</v>
      </c>
      <c r="D1677" s="272">
        <v>235.27</v>
      </c>
    </row>
    <row r="1678" spans="1:4" ht="27">
      <c r="A1678" s="270" t="s">
        <v>3567</v>
      </c>
      <c r="B1678" s="271" t="s">
        <v>3568</v>
      </c>
      <c r="C1678" s="270" t="s">
        <v>434</v>
      </c>
      <c r="D1678" s="272">
        <v>281.29000000000002</v>
      </c>
    </row>
    <row r="1679" spans="1:4" ht="27">
      <c r="A1679" s="270" t="s">
        <v>3569</v>
      </c>
      <c r="B1679" s="271" t="s">
        <v>3570</v>
      </c>
      <c r="C1679" s="270" t="s">
        <v>434</v>
      </c>
      <c r="D1679" s="272">
        <v>284.49</v>
      </c>
    </row>
    <row r="1680" spans="1:4" ht="27">
      <c r="A1680" s="270" t="s">
        <v>3571</v>
      </c>
      <c r="B1680" s="271" t="s">
        <v>3572</v>
      </c>
      <c r="C1680" s="270" t="s">
        <v>434</v>
      </c>
      <c r="D1680" s="272">
        <v>287.56</v>
      </c>
    </row>
    <row r="1681" spans="1:4" ht="54">
      <c r="A1681" s="270" t="s">
        <v>3573</v>
      </c>
      <c r="B1681" s="271" t="s">
        <v>3574</v>
      </c>
      <c r="C1681" s="270" t="s">
        <v>246</v>
      </c>
      <c r="D1681" s="272">
        <v>454.15</v>
      </c>
    </row>
    <row r="1682" spans="1:4" ht="54">
      <c r="A1682" s="270" t="s">
        <v>3575</v>
      </c>
      <c r="B1682" s="271" t="s">
        <v>3576</v>
      </c>
      <c r="C1682" s="270" t="s">
        <v>434</v>
      </c>
      <c r="D1682" s="272">
        <v>9.18</v>
      </c>
    </row>
    <row r="1683" spans="1:4" ht="40.5">
      <c r="A1683" s="270" t="s">
        <v>3577</v>
      </c>
      <c r="B1683" s="271" t="s">
        <v>3578</v>
      </c>
      <c r="C1683" s="270" t="s">
        <v>434</v>
      </c>
      <c r="D1683" s="272">
        <v>539.89</v>
      </c>
    </row>
    <row r="1684" spans="1:4" ht="40.5">
      <c r="A1684" s="270" t="s">
        <v>3579</v>
      </c>
      <c r="B1684" s="271" t="s">
        <v>3580</v>
      </c>
      <c r="C1684" s="270" t="s">
        <v>434</v>
      </c>
      <c r="D1684" s="272">
        <v>823</v>
      </c>
    </row>
    <row r="1685" spans="1:4" ht="27">
      <c r="A1685" s="270" t="s">
        <v>3581</v>
      </c>
      <c r="B1685" s="271" t="s">
        <v>3582</v>
      </c>
      <c r="C1685" s="270" t="s">
        <v>434</v>
      </c>
      <c r="D1685" s="272">
        <v>1677.38</v>
      </c>
    </row>
    <row r="1686" spans="1:4" ht="27">
      <c r="A1686" s="270" t="s">
        <v>3583</v>
      </c>
      <c r="B1686" s="271" t="s">
        <v>3584</v>
      </c>
      <c r="C1686" s="270" t="s">
        <v>434</v>
      </c>
      <c r="D1686" s="272">
        <v>34.49</v>
      </c>
    </row>
    <row r="1687" spans="1:4" ht="27">
      <c r="A1687" s="270" t="s">
        <v>3585</v>
      </c>
      <c r="B1687" s="271" t="s">
        <v>3586</v>
      </c>
      <c r="C1687" s="270" t="s">
        <v>434</v>
      </c>
      <c r="D1687" s="272">
        <v>38.42</v>
      </c>
    </row>
    <row r="1688" spans="1:4" ht="13.5">
      <c r="A1688" s="270" t="s">
        <v>3587</v>
      </c>
      <c r="B1688" s="271" t="s">
        <v>3588</v>
      </c>
      <c r="C1688" s="270" t="s">
        <v>434</v>
      </c>
      <c r="D1688" s="272">
        <v>403.11</v>
      </c>
    </row>
    <row r="1689" spans="1:4" ht="13.5">
      <c r="A1689" s="270" t="s">
        <v>3589</v>
      </c>
      <c r="B1689" s="271" t="s">
        <v>3590</v>
      </c>
      <c r="C1689" s="270" t="s">
        <v>434</v>
      </c>
      <c r="D1689" s="272">
        <v>472.91</v>
      </c>
    </row>
    <row r="1690" spans="1:4" ht="13.5">
      <c r="A1690" s="270" t="s">
        <v>3591</v>
      </c>
      <c r="B1690" s="271" t="s">
        <v>3592</v>
      </c>
      <c r="C1690" s="270" t="s">
        <v>246</v>
      </c>
      <c r="D1690" s="272">
        <v>685.05</v>
      </c>
    </row>
    <row r="1691" spans="1:4" ht="27">
      <c r="A1691" s="270" t="s">
        <v>3593</v>
      </c>
      <c r="B1691" s="271" t="s">
        <v>3594</v>
      </c>
      <c r="C1691" s="270" t="s">
        <v>260</v>
      </c>
      <c r="D1691" s="272">
        <v>5.79</v>
      </c>
    </row>
    <row r="1692" spans="1:4" ht="13.5">
      <c r="A1692" s="270" t="s">
        <v>3595</v>
      </c>
      <c r="B1692" s="271" t="s">
        <v>3596</v>
      </c>
      <c r="C1692" s="270" t="s">
        <v>260</v>
      </c>
      <c r="D1692" s="272">
        <v>20.059999999999999</v>
      </c>
    </row>
    <row r="1693" spans="1:4" ht="13.5">
      <c r="A1693" s="270" t="s">
        <v>3597</v>
      </c>
      <c r="B1693" s="271" t="s">
        <v>3598</v>
      </c>
      <c r="C1693" s="270" t="s">
        <v>260</v>
      </c>
      <c r="D1693" s="272">
        <v>20.49</v>
      </c>
    </row>
    <row r="1694" spans="1:4" ht="13.5">
      <c r="A1694" s="270" t="s">
        <v>3599</v>
      </c>
      <c r="B1694" s="271" t="s">
        <v>3600</v>
      </c>
      <c r="C1694" s="270" t="s">
        <v>260</v>
      </c>
      <c r="D1694" s="272">
        <v>20.8</v>
      </c>
    </row>
    <row r="1695" spans="1:4" ht="13.5">
      <c r="A1695" s="270" t="s">
        <v>3601</v>
      </c>
      <c r="B1695" s="271" t="s">
        <v>3602</v>
      </c>
      <c r="C1695" s="270" t="s">
        <v>260</v>
      </c>
      <c r="D1695" s="272">
        <v>20.6</v>
      </c>
    </row>
    <row r="1696" spans="1:4" ht="13.5">
      <c r="A1696" s="270" t="s">
        <v>3603</v>
      </c>
      <c r="B1696" s="271" t="s">
        <v>3604</v>
      </c>
      <c r="C1696" s="270" t="s">
        <v>260</v>
      </c>
      <c r="D1696" s="272">
        <v>21.14</v>
      </c>
    </row>
    <row r="1697" spans="1:4" ht="13.5">
      <c r="A1697" s="270" t="s">
        <v>3605</v>
      </c>
      <c r="B1697" s="271" t="s">
        <v>3606</v>
      </c>
      <c r="C1697" s="270" t="s">
        <v>260</v>
      </c>
      <c r="D1697" s="272">
        <v>11.78</v>
      </c>
    </row>
    <row r="1698" spans="1:4" ht="13.5">
      <c r="A1698" s="270" t="s">
        <v>3607</v>
      </c>
      <c r="B1698" s="271" t="s">
        <v>3608</v>
      </c>
      <c r="C1698" s="270" t="s">
        <v>260</v>
      </c>
      <c r="D1698" s="272">
        <v>80.37</v>
      </c>
    </row>
    <row r="1699" spans="1:4" ht="13.5">
      <c r="A1699" s="270" t="s">
        <v>3609</v>
      </c>
      <c r="B1699" s="271" t="s">
        <v>3610</v>
      </c>
      <c r="C1699" s="270" t="s">
        <v>260</v>
      </c>
      <c r="D1699" s="272">
        <v>23.51</v>
      </c>
    </row>
    <row r="1700" spans="1:4" ht="13.5">
      <c r="A1700" s="270" t="s">
        <v>3611</v>
      </c>
      <c r="B1700" s="271" t="s">
        <v>3612</v>
      </c>
      <c r="C1700" s="270" t="s">
        <v>260</v>
      </c>
      <c r="D1700" s="272">
        <v>28.47</v>
      </c>
    </row>
    <row r="1701" spans="1:4" ht="13.5">
      <c r="A1701" s="270" t="s">
        <v>3613</v>
      </c>
      <c r="B1701" s="271" t="s">
        <v>3614</v>
      </c>
      <c r="C1701" s="270" t="s">
        <v>260</v>
      </c>
      <c r="D1701" s="272">
        <v>40.340000000000003</v>
      </c>
    </row>
    <row r="1702" spans="1:4" ht="13.5">
      <c r="A1702" s="270" t="s">
        <v>3615</v>
      </c>
      <c r="B1702" s="271" t="s">
        <v>3616</v>
      </c>
      <c r="C1702" s="270" t="s">
        <v>260</v>
      </c>
      <c r="D1702" s="272">
        <v>43.86</v>
      </c>
    </row>
    <row r="1703" spans="1:4" ht="13.5">
      <c r="A1703" s="270" t="s">
        <v>3617</v>
      </c>
      <c r="B1703" s="271" t="s">
        <v>3618</v>
      </c>
      <c r="C1703" s="270" t="s">
        <v>260</v>
      </c>
      <c r="D1703" s="272">
        <v>121.75</v>
      </c>
    </row>
    <row r="1704" spans="1:4" ht="13.5">
      <c r="A1704" s="270" t="s">
        <v>3619</v>
      </c>
      <c r="B1704" s="271" t="s">
        <v>3620</v>
      </c>
      <c r="C1704" s="270" t="s">
        <v>260</v>
      </c>
      <c r="D1704" s="272">
        <v>52.09</v>
      </c>
    </row>
    <row r="1705" spans="1:4" ht="13.5">
      <c r="A1705" s="270" t="s">
        <v>3621</v>
      </c>
      <c r="B1705" s="271" t="s">
        <v>3622</v>
      </c>
      <c r="C1705" s="270" t="s">
        <v>260</v>
      </c>
      <c r="D1705" s="272">
        <v>59.01</v>
      </c>
    </row>
    <row r="1706" spans="1:4" ht="13.5">
      <c r="A1706" s="270" t="s">
        <v>3623</v>
      </c>
      <c r="B1706" s="271" t="s">
        <v>3624</v>
      </c>
      <c r="C1706" s="270" t="s">
        <v>260</v>
      </c>
      <c r="D1706" s="272">
        <v>61.03</v>
      </c>
    </row>
    <row r="1707" spans="1:4" ht="40.5">
      <c r="A1707" s="270" t="s">
        <v>3625</v>
      </c>
      <c r="B1707" s="271" t="s">
        <v>3626</v>
      </c>
      <c r="C1707" s="270" t="s">
        <v>260</v>
      </c>
      <c r="D1707" s="272">
        <v>12.92</v>
      </c>
    </row>
    <row r="1708" spans="1:4" ht="13.5">
      <c r="A1708" s="270" t="s">
        <v>3627</v>
      </c>
      <c r="B1708" s="271" t="s">
        <v>3628</v>
      </c>
      <c r="C1708" s="270" t="s">
        <v>260</v>
      </c>
      <c r="D1708" s="272">
        <v>3.52</v>
      </c>
    </row>
    <row r="1709" spans="1:4" ht="67.5">
      <c r="A1709" s="270" t="s">
        <v>3629</v>
      </c>
      <c r="B1709" s="271" t="s">
        <v>3630</v>
      </c>
      <c r="C1709" s="270" t="s">
        <v>260</v>
      </c>
      <c r="D1709" s="272">
        <v>2.72</v>
      </c>
    </row>
    <row r="1710" spans="1:4" ht="54">
      <c r="A1710" s="270" t="s">
        <v>3631</v>
      </c>
      <c r="B1710" s="271" t="s">
        <v>3632</v>
      </c>
      <c r="C1710" s="270" t="s">
        <v>434</v>
      </c>
      <c r="D1710" s="272">
        <v>58.85</v>
      </c>
    </row>
    <row r="1711" spans="1:4" ht="54">
      <c r="A1711" s="270" t="s">
        <v>3633</v>
      </c>
      <c r="B1711" s="271" t="s">
        <v>3634</v>
      </c>
      <c r="C1711" s="270" t="s">
        <v>434</v>
      </c>
      <c r="D1711" s="272">
        <v>62.36</v>
      </c>
    </row>
    <row r="1712" spans="1:4" ht="54">
      <c r="A1712" s="270" t="s">
        <v>3635</v>
      </c>
      <c r="B1712" s="271" t="s">
        <v>3636</v>
      </c>
      <c r="C1712" s="270" t="s">
        <v>434</v>
      </c>
      <c r="D1712" s="272">
        <v>42.52</v>
      </c>
    </row>
    <row r="1713" spans="1:4" ht="54">
      <c r="A1713" s="270" t="s">
        <v>3637</v>
      </c>
      <c r="B1713" s="271" t="s">
        <v>3638</v>
      </c>
      <c r="C1713" s="270" t="s">
        <v>434</v>
      </c>
      <c r="D1713" s="272">
        <v>33.270000000000003</v>
      </c>
    </row>
    <row r="1714" spans="1:4" ht="54">
      <c r="A1714" s="270" t="s">
        <v>3639</v>
      </c>
      <c r="B1714" s="271" t="s">
        <v>3640</v>
      </c>
      <c r="C1714" s="270" t="s">
        <v>434</v>
      </c>
      <c r="D1714" s="272">
        <v>23.35</v>
      </c>
    </row>
    <row r="1715" spans="1:4" ht="67.5">
      <c r="A1715" s="270" t="s">
        <v>3641</v>
      </c>
      <c r="B1715" s="271" t="s">
        <v>3642</v>
      </c>
      <c r="C1715" s="270" t="s">
        <v>434</v>
      </c>
      <c r="D1715" s="272">
        <v>53.06</v>
      </c>
    </row>
    <row r="1716" spans="1:4" ht="67.5">
      <c r="A1716" s="270" t="s">
        <v>3643</v>
      </c>
      <c r="B1716" s="271" t="s">
        <v>3644</v>
      </c>
      <c r="C1716" s="270" t="s">
        <v>434</v>
      </c>
      <c r="D1716" s="272">
        <v>30.53</v>
      </c>
    </row>
    <row r="1717" spans="1:4" ht="40.5">
      <c r="A1717" s="270" t="s">
        <v>3645</v>
      </c>
      <c r="B1717" s="271" t="s">
        <v>3646</v>
      </c>
      <c r="C1717" s="270" t="s">
        <v>434</v>
      </c>
      <c r="D1717" s="272">
        <v>24.84</v>
      </c>
    </row>
    <row r="1718" spans="1:4" ht="40.5">
      <c r="A1718" s="270" t="s">
        <v>3647</v>
      </c>
      <c r="B1718" s="271" t="s">
        <v>3648</v>
      </c>
      <c r="C1718" s="270" t="s">
        <v>434</v>
      </c>
      <c r="D1718" s="272">
        <v>25.13</v>
      </c>
    </row>
    <row r="1719" spans="1:4" ht="40.5">
      <c r="A1719" s="270" t="s">
        <v>3649</v>
      </c>
      <c r="B1719" s="271" t="s">
        <v>3650</v>
      </c>
      <c r="C1719" s="270" t="s">
        <v>434</v>
      </c>
      <c r="D1719" s="272">
        <v>15.21</v>
      </c>
    </row>
    <row r="1720" spans="1:4" ht="27">
      <c r="A1720" s="270" t="s">
        <v>3651</v>
      </c>
      <c r="B1720" s="271" t="s">
        <v>3652</v>
      </c>
      <c r="C1720" s="270" t="s">
        <v>315</v>
      </c>
      <c r="D1720" s="272">
        <v>71.38</v>
      </c>
    </row>
    <row r="1721" spans="1:4" ht="27">
      <c r="A1721" s="270" t="s">
        <v>3653</v>
      </c>
      <c r="B1721" s="271" t="s">
        <v>3654</v>
      </c>
      <c r="C1721" s="270" t="s">
        <v>315</v>
      </c>
      <c r="D1721" s="272">
        <v>119.86</v>
      </c>
    </row>
    <row r="1722" spans="1:4" ht="27">
      <c r="A1722" s="270" t="s">
        <v>3655</v>
      </c>
      <c r="B1722" s="271" t="s">
        <v>3656</v>
      </c>
      <c r="C1722" s="270" t="s">
        <v>315</v>
      </c>
      <c r="D1722" s="272">
        <v>56.78</v>
      </c>
    </row>
    <row r="1723" spans="1:4" ht="27">
      <c r="A1723" s="270" t="s">
        <v>3657</v>
      </c>
      <c r="B1723" s="271" t="s">
        <v>3658</v>
      </c>
      <c r="C1723" s="270" t="s">
        <v>434</v>
      </c>
      <c r="D1723" s="272">
        <v>28.14</v>
      </c>
    </row>
    <row r="1724" spans="1:4" ht="27">
      <c r="A1724" s="270" t="s">
        <v>3659</v>
      </c>
      <c r="B1724" s="271" t="s">
        <v>3660</v>
      </c>
      <c r="C1724" s="270" t="s">
        <v>246</v>
      </c>
      <c r="D1724" s="272">
        <v>34.450000000000003</v>
      </c>
    </row>
    <row r="1725" spans="1:4" ht="27">
      <c r="A1725" s="270" t="s">
        <v>3661</v>
      </c>
      <c r="B1725" s="271" t="s">
        <v>3662</v>
      </c>
      <c r="C1725" s="270" t="s">
        <v>246</v>
      </c>
      <c r="D1725" s="272">
        <v>13.37</v>
      </c>
    </row>
    <row r="1726" spans="1:4" ht="27">
      <c r="A1726" s="270" t="s">
        <v>3663</v>
      </c>
      <c r="B1726" s="271" t="s">
        <v>3664</v>
      </c>
      <c r="C1726" s="270" t="s">
        <v>246</v>
      </c>
      <c r="D1726" s="272">
        <v>13.37</v>
      </c>
    </row>
    <row r="1727" spans="1:4" ht="27">
      <c r="A1727" s="270" t="s">
        <v>3665</v>
      </c>
      <c r="B1727" s="271" t="s">
        <v>3666</v>
      </c>
      <c r="C1727" s="270" t="s">
        <v>246</v>
      </c>
      <c r="D1727" s="272">
        <v>62.08</v>
      </c>
    </row>
    <row r="1728" spans="1:4" ht="27">
      <c r="A1728" s="270" t="s">
        <v>3667</v>
      </c>
      <c r="B1728" s="271" t="s">
        <v>3668</v>
      </c>
      <c r="C1728" s="270" t="s">
        <v>246</v>
      </c>
      <c r="D1728" s="272">
        <v>62.08</v>
      </c>
    </row>
    <row r="1729" spans="1:4" ht="27">
      <c r="A1729" s="270" t="s">
        <v>3669</v>
      </c>
      <c r="B1729" s="271" t="s">
        <v>3670</v>
      </c>
      <c r="C1729" s="270" t="s">
        <v>315</v>
      </c>
      <c r="D1729" s="272">
        <v>370.95</v>
      </c>
    </row>
    <row r="1730" spans="1:4" ht="13.5">
      <c r="A1730" s="270" t="s">
        <v>3671</v>
      </c>
      <c r="B1730" s="271" t="s">
        <v>3672</v>
      </c>
      <c r="C1730" s="270" t="s">
        <v>315</v>
      </c>
      <c r="D1730" s="272">
        <v>126.24</v>
      </c>
    </row>
    <row r="1731" spans="1:4" ht="40.5">
      <c r="A1731" s="270" t="s">
        <v>3673</v>
      </c>
      <c r="B1731" s="271" t="s">
        <v>3674</v>
      </c>
      <c r="C1731" s="270" t="s">
        <v>315</v>
      </c>
      <c r="D1731" s="272">
        <v>26.76</v>
      </c>
    </row>
    <row r="1732" spans="1:4" ht="27">
      <c r="A1732" s="270" t="s">
        <v>3675</v>
      </c>
      <c r="B1732" s="271" t="s">
        <v>3676</v>
      </c>
      <c r="C1732" s="270" t="s">
        <v>315</v>
      </c>
      <c r="D1732" s="272">
        <v>1267.3900000000001</v>
      </c>
    </row>
    <row r="1733" spans="1:4" ht="27">
      <c r="A1733" s="270" t="s">
        <v>3677</v>
      </c>
      <c r="B1733" s="271" t="s">
        <v>3678</v>
      </c>
      <c r="C1733" s="270" t="s">
        <v>315</v>
      </c>
      <c r="D1733" s="272">
        <v>1657.78</v>
      </c>
    </row>
    <row r="1734" spans="1:4" ht="27">
      <c r="A1734" s="270" t="s">
        <v>3679</v>
      </c>
      <c r="B1734" s="271" t="s">
        <v>3680</v>
      </c>
      <c r="C1734" s="270" t="s">
        <v>434</v>
      </c>
      <c r="D1734" s="272">
        <v>69.48</v>
      </c>
    </row>
    <row r="1735" spans="1:4" ht="13.5">
      <c r="A1735" s="270" t="s">
        <v>3681</v>
      </c>
      <c r="B1735" s="271" t="s">
        <v>3682</v>
      </c>
      <c r="C1735" s="270" t="s">
        <v>315</v>
      </c>
      <c r="D1735" s="272">
        <v>9.99</v>
      </c>
    </row>
    <row r="1736" spans="1:4" ht="40.5">
      <c r="A1736" s="270" t="s">
        <v>3683</v>
      </c>
      <c r="B1736" s="271" t="s">
        <v>3684</v>
      </c>
      <c r="C1736" s="270" t="s">
        <v>260</v>
      </c>
      <c r="D1736" s="272">
        <v>5.99</v>
      </c>
    </row>
    <row r="1737" spans="1:4" ht="13.5">
      <c r="A1737" s="270" t="s">
        <v>3685</v>
      </c>
      <c r="B1737" s="271" t="s">
        <v>3686</v>
      </c>
      <c r="C1737" s="270" t="s">
        <v>260</v>
      </c>
      <c r="D1737" s="272">
        <v>5.21</v>
      </c>
    </row>
    <row r="1738" spans="1:4" ht="40.5">
      <c r="A1738" s="270" t="s">
        <v>3687</v>
      </c>
      <c r="B1738" s="271" t="s">
        <v>3688</v>
      </c>
      <c r="C1738" s="270" t="s">
        <v>246</v>
      </c>
      <c r="D1738" s="272">
        <v>162.27000000000001</v>
      </c>
    </row>
    <row r="1739" spans="1:4" ht="40.5">
      <c r="A1739" s="270" t="s">
        <v>3689</v>
      </c>
      <c r="B1739" s="271" t="s">
        <v>3690</v>
      </c>
      <c r="C1739" s="270" t="s">
        <v>246</v>
      </c>
      <c r="D1739" s="272">
        <v>78.099999999999994</v>
      </c>
    </row>
    <row r="1740" spans="1:4" ht="13.5">
      <c r="A1740" s="270" t="s">
        <v>3691</v>
      </c>
      <c r="B1740" s="271" t="s">
        <v>3692</v>
      </c>
      <c r="C1740" s="270" t="s">
        <v>246</v>
      </c>
      <c r="D1740" s="272">
        <v>149.31</v>
      </c>
    </row>
    <row r="1741" spans="1:4" ht="27">
      <c r="A1741" s="270" t="s">
        <v>3693</v>
      </c>
      <c r="B1741" s="271" t="s">
        <v>3694</v>
      </c>
      <c r="C1741" s="270" t="s">
        <v>434</v>
      </c>
      <c r="D1741" s="272">
        <v>116.96</v>
      </c>
    </row>
    <row r="1742" spans="1:4" ht="54">
      <c r="A1742" s="270" t="s">
        <v>3695</v>
      </c>
      <c r="B1742" s="271" t="s">
        <v>3696</v>
      </c>
      <c r="C1742" s="270" t="s">
        <v>434</v>
      </c>
      <c r="D1742" s="272">
        <v>90.54</v>
      </c>
    </row>
    <row r="1743" spans="1:4" ht="54">
      <c r="A1743" s="270" t="s">
        <v>3697</v>
      </c>
      <c r="B1743" s="271" t="s">
        <v>3698</v>
      </c>
      <c r="C1743" s="270" t="s">
        <v>434</v>
      </c>
      <c r="D1743" s="272">
        <v>140.06</v>
      </c>
    </row>
    <row r="1744" spans="1:4" ht="40.5">
      <c r="A1744" s="270" t="s">
        <v>3699</v>
      </c>
      <c r="B1744" s="271" t="s">
        <v>3700</v>
      </c>
      <c r="C1744" s="270" t="s">
        <v>246</v>
      </c>
      <c r="D1744" s="272">
        <v>92.84</v>
      </c>
    </row>
    <row r="1745" spans="1:4" ht="40.5">
      <c r="A1745" s="270" t="s">
        <v>3701</v>
      </c>
      <c r="B1745" s="271" t="s">
        <v>3702</v>
      </c>
      <c r="C1745" s="270" t="s">
        <v>246</v>
      </c>
      <c r="D1745" s="272">
        <v>188.05</v>
      </c>
    </row>
    <row r="1746" spans="1:4" ht="27">
      <c r="A1746" s="270" t="s">
        <v>3703</v>
      </c>
      <c r="B1746" s="271" t="s">
        <v>3704</v>
      </c>
      <c r="C1746" s="270" t="s">
        <v>246</v>
      </c>
      <c r="D1746" s="272">
        <v>174.5</v>
      </c>
    </row>
    <row r="1747" spans="1:4" ht="40.5">
      <c r="A1747" s="270" t="s">
        <v>3705</v>
      </c>
      <c r="B1747" s="271" t="s">
        <v>3706</v>
      </c>
      <c r="C1747" s="270" t="s">
        <v>246</v>
      </c>
      <c r="D1747" s="272">
        <v>256.04000000000002</v>
      </c>
    </row>
    <row r="1748" spans="1:4" ht="13.5">
      <c r="A1748" s="270" t="s">
        <v>3707</v>
      </c>
      <c r="B1748" s="271" t="s">
        <v>3708</v>
      </c>
      <c r="C1748" s="270" t="s">
        <v>246</v>
      </c>
      <c r="D1748" s="272">
        <v>4.53</v>
      </c>
    </row>
    <row r="1749" spans="1:4" ht="13.5">
      <c r="A1749" s="270" t="s">
        <v>3709</v>
      </c>
      <c r="B1749" s="271" t="s">
        <v>3710</v>
      </c>
      <c r="C1749" s="270" t="s">
        <v>246</v>
      </c>
      <c r="D1749" s="272">
        <v>19.29</v>
      </c>
    </row>
    <row r="1750" spans="1:4" ht="13.5">
      <c r="A1750" s="270" t="s">
        <v>3711</v>
      </c>
      <c r="B1750" s="271" t="s">
        <v>3712</v>
      </c>
      <c r="C1750" s="270" t="s">
        <v>246</v>
      </c>
      <c r="D1750" s="272">
        <v>87.91</v>
      </c>
    </row>
    <row r="1751" spans="1:4" ht="13.5">
      <c r="A1751" s="270" t="s">
        <v>3713</v>
      </c>
      <c r="B1751" s="271" t="s">
        <v>3714</v>
      </c>
      <c r="C1751" s="270" t="s">
        <v>246</v>
      </c>
      <c r="D1751" s="272">
        <v>17.440000000000001</v>
      </c>
    </row>
    <row r="1752" spans="1:4" ht="13.5">
      <c r="A1752" s="270" t="s">
        <v>3715</v>
      </c>
      <c r="B1752" s="271" t="s">
        <v>3716</v>
      </c>
      <c r="C1752" s="270" t="s">
        <v>246</v>
      </c>
      <c r="D1752" s="272">
        <v>25.48</v>
      </c>
    </row>
    <row r="1753" spans="1:4" ht="13.5">
      <c r="A1753" s="270" t="s">
        <v>3717</v>
      </c>
      <c r="B1753" s="271" t="s">
        <v>3718</v>
      </c>
      <c r="C1753" s="270" t="s">
        <v>246</v>
      </c>
      <c r="D1753" s="272">
        <v>73.23</v>
      </c>
    </row>
    <row r="1754" spans="1:4" ht="13.5">
      <c r="A1754" s="270" t="s">
        <v>3719</v>
      </c>
      <c r="B1754" s="271" t="s">
        <v>3720</v>
      </c>
      <c r="C1754" s="270" t="s">
        <v>246</v>
      </c>
      <c r="D1754" s="272">
        <v>6.08</v>
      </c>
    </row>
    <row r="1755" spans="1:4" ht="13.5">
      <c r="A1755" s="270" t="s">
        <v>3721</v>
      </c>
      <c r="B1755" s="271" t="s">
        <v>3722</v>
      </c>
      <c r="C1755" s="270" t="s">
        <v>246</v>
      </c>
      <c r="D1755" s="272">
        <v>4.2</v>
      </c>
    </row>
    <row r="1756" spans="1:4" ht="13.5">
      <c r="A1756" s="270" t="s">
        <v>3723</v>
      </c>
      <c r="B1756" s="271" t="s">
        <v>3724</v>
      </c>
      <c r="C1756" s="270" t="s">
        <v>246</v>
      </c>
      <c r="D1756" s="272">
        <v>20.09</v>
      </c>
    </row>
    <row r="1757" spans="1:4" ht="13.5">
      <c r="A1757" s="270" t="s">
        <v>3725</v>
      </c>
      <c r="B1757" s="271" t="s">
        <v>3726</v>
      </c>
      <c r="C1757" s="270" t="s">
        <v>246</v>
      </c>
      <c r="D1757" s="272">
        <v>148.37</v>
      </c>
    </row>
    <row r="1758" spans="1:4" ht="13.5">
      <c r="A1758" s="270" t="s">
        <v>3727</v>
      </c>
      <c r="B1758" s="271" t="s">
        <v>3728</v>
      </c>
      <c r="C1758" s="270" t="s">
        <v>246</v>
      </c>
      <c r="D1758" s="272">
        <v>24.54</v>
      </c>
    </row>
    <row r="1759" spans="1:4" ht="13.5">
      <c r="A1759" s="270" t="s">
        <v>3729</v>
      </c>
      <c r="B1759" s="271" t="s">
        <v>3730</v>
      </c>
      <c r="C1759" s="270" t="s">
        <v>246</v>
      </c>
      <c r="D1759" s="272">
        <v>24.54</v>
      </c>
    </row>
    <row r="1760" spans="1:4" ht="13.5">
      <c r="A1760" s="270" t="s">
        <v>3731</v>
      </c>
      <c r="B1760" s="271" t="s">
        <v>3732</v>
      </c>
      <c r="C1760" s="270" t="s">
        <v>246</v>
      </c>
      <c r="D1760" s="272">
        <v>23.25</v>
      </c>
    </row>
    <row r="1761" spans="1:4" ht="54">
      <c r="A1761" s="270" t="s">
        <v>3733</v>
      </c>
      <c r="B1761" s="271" t="s">
        <v>3734</v>
      </c>
      <c r="C1761" s="270" t="s">
        <v>260</v>
      </c>
      <c r="D1761" s="272">
        <v>15.69</v>
      </c>
    </row>
    <row r="1762" spans="1:4" ht="40.5">
      <c r="A1762" s="270" t="s">
        <v>3735</v>
      </c>
      <c r="B1762" s="271" t="s">
        <v>3736</v>
      </c>
      <c r="C1762" s="270" t="s">
        <v>260</v>
      </c>
      <c r="D1762" s="272">
        <v>13.06</v>
      </c>
    </row>
    <row r="1763" spans="1:4" ht="40.5">
      <c r="A1763" s="270" t="s">
        <v>3737</v>
      </c>
      <c r="B1763" s="271" t="s">
        <v>3738</v>
      </c>
      <c r="C1763" s="270" t="s">
        <v>260</v>
      </c>
      <c r="D1763" s="272">
        <v>23.73</v>
      </c>
    </row>
    <row r="1764" spans="1:4" ht="40.5">
      <c r="A1764" s="270" t="s">
        <v>3739</v>
      </c>
      <c r="B1764" s="271" t="s">
        <v>3740</v>
      </c>
      <c r="C1764" s="270" t="s">
        <v>260</v>
      </c>
      <c r="D1764" s="272">
        <v>21.39</v>
      </c>
    </row>
    <row r="1765" spans="1:4" ht="40.5">
      <c r="A1765" s="270" t="s">
        <v>3741</v>
      </c>
      <c r="B1765" s="271" t="s">
        <v>3742</v>
      </c>
      <c r="C1765" s="270" t="s">
        <v>260</v>
      </c>
      <c r="D1765" s="272">
        <v>31.09</v>
      </c>
    </row>
    <row r="1766" spans="1:4" ht="40.5">
      <c r="A1766" s="270" t="s">
        <v>3743</v>
      </c>
      <c r="B1766" s="271" t="s">
        <v>3744</v>
      </c>
      <c r="C1766" s="270" t="s">
        <v>260</v>
      </c>
      <c r="D1766" s="272">
        <v>28.75</v>
      </c>
    </row>
    <row r="1767" spans="1:4" ht="40.5">
      <c r="A1767" s="270" t="s">
        <v>3745</v>
      </c>
      <c r="B1767" s="271" t="s">
        <v>3746</v>
      </c>
      <c r="C1767" s="270" t="s">
        <v>260</v>
      </c>
      <c r="D1767" s="272">
        <v>42.29</v>
      </c>
    </row>
    <row r="1768" spans="1:4" ht="40.5">
      <c r="A1768" s="270" t="s">
        <v>3747</v>
      </c>
      <c r="B1768" s="271" t="s">
        <v>3748</v>
      </c>
      <c r="C1768" s="270" t="s">
        <v>260</v>
      </c>
      <c r="D1768" s="272">
        <v>39.97</v>
      </c>
    </row>
    <row r="1769" spans="1:4" ht="40.5">
      <c r="A1769" s="270" t="s">
        <v>3749</v>
      </c>
      <c r="B1769" s="271" t="s">
        <v>3750</v>
      </c>
      <c r="C1769" s="270" t="s">
        <v>260</v>
      </c>
      <c r="D1769" s="272">
        <v>53.7</v>
      </c>
    </row>
    <row r="1770" spans="1:4" ht="40.5">
      <c r="A1770" s="270" t="s">
        <v>3751</v>
      </c>
      <c r="B1770" s="271" t="s">
        <v>3752</v>
      </c>
      <c r="C1770" s="270" t="s">
        <v>260</v>
      </c>
      <c r="D1770" s="272">
        <v>56.02</v>
      </c>
    </row>
    <row r="1771" spans="1:4" ht="27">
      <c r="A1771" s="270" t="s">
        <v>3753</v>
      </c>
      <c r="B1771" s="271" t="s">
        <v>3754</v>
      </c>
      <c r="C1771" s="270" t="s">
        <v>260</v>
      </c>
      <c r="D1771" s="272">
        <v>32.81</v>
      </c>
    </row>
    <row r="1772" spans="1:4" ht="27">
      <c r="A1772" s="270" t="s">
        <v>3755</v>
      </c>
      <c r="B1772" s="271" t="s">
        <v>3756</v>
      </c>
      <c r="C1772" s="270" t="s">
        <v>246</v>
      </c>
      <c r="D1772" s="272">
        <v>41.88</v>
      </c>
    </row>
    <row r="1773" spans="1:4" ht="27">
      <c r="A1773" s="270" t="s">
        <v>3757</v>
      </c>
      <c r="B1773" s="271" t="s">
        <v>3758</v>
      </c>
      <c r="C1773" s="270" t="s">
        <v>246</v>
      </c>
      <c r="D1773" s="272">
        <v>42.61</v>
      </c>
    </row>
    <row r="1774" spans="1:4" ht="27">
      <c r="A1774" s="270" t="s">
        <v>3759</v>
      </c>
      <c r="B1774" s="271" t="s">
        <v>3760</v>
      </c>
      <c r="C1774" s="270" t="s">
        <v>246</v>
      </c>
      <c r="D1774" s="272">
        <v>26.97</v>
      </c>
    </row>
    <row r="1775" spans="1:4" ht="27">
      <c r="A1775" s="270" t="s">
        <v>3761</v>
      </c>
      <c r="B1775" s="271" t="s">
        <v>3762</v>
      </c>
      <c r="C1775" s="270" t="s">
        <v>246</v>
      </c>
      <c r="D1775" s="272">
        <v>52.58</v>
      </c>
    </row>
    <row r="1776" spans="1:4" ht="54">
      <c r="A1776" s="270" t="s">
        <v>3763</v>
      </c>
      <c r="B1776" s="271" t="s">
        <v>3764</v>
      </c>
      <c r="C1776" s="270" t="s">
        <v>246</v>
      </c>
      <c r="D1776" s="272">
        <v>122.8</v>
      </c>
    </row>
    <row r="1777" spans="1:4" ht="40.5">
      <c r="A1777" s="270" t="s">
        <v>3765</v>
      </c>
      <c r="B1777" s="271" t="s">
        <v>3766</v>
      </c>
      <c r="C1777" s="270" t="s">
        <v>246</v>
      </c>
      <c r="D1777" s="272">
        <v>1060.24</v>
      </c>
    </row>
    <row r="1778" spans="1:4" ht="40.5">
      <c r="A1778" s="270" t="s">
        <v>3767</v>
      </c>
      <c r="B1778" s="271" t="s">
        <v>3768</v>
      </c>
      <c r="C1778" s="270" t="s">
        <v>246</v>
      </c>
      <c r="D1778" s="272">
        <v>807.37</v>
      </c>
    </row>
    <row r="1779" spans="1:4" ht="27">
      <c r="A1779" s="270" t="s">
        <v>3769</v>
      </c>
      <c r="B1779" s="271" t="s">
        <v>3770</v>
      </c>
      <c r="C1779" s="270" t="s">
        <v>246</v>
      </c>
      <c r="D1779" s="272">
        <v>96.55</v>
      </c>
    </row>
    <row r="1780" spans="1:4" ht="27">
      <c r="A1780" s="270" t="s">
        <v>3771</v>
      </c>
      <c r="B1780" s="271" t="s">
        <v>3772</v>
      </c>
      <c r="C1780" s="270" t="s">
        <v>246</v>
      </c>
      <c r="D1780" s="272">
        <v>13.02</v>
      </c>
    </row>
    <row r="1781" spans="1:4" ht="27">
      <c r="A1781" s="270" t="s">
        <v>3773</v>
      </c>
      <c r="B1781" s="271" t="s">
        <v>3774</v>
      </c>
      <c r="C1781" s="270" t="s">
        <v>246</v>
      </c>
      <c r="D1781" s="272">
        <v>4.47</v>
      </c>
    </row>
    <row r="1782" spans="1:4" ht="27">
      <c r="A1782" s="270" t="s">
        <v>3775</v>
      </c>
      <c r="B1782" s="271" t="s">
        <v>3776</v>
      </c>
      <c r="C1782" s="270" t="s">
        <v>246</v>
      </c>
      <c r="D1782" s="272">
        <v>13.36</v>
      </c>
    </row>
    <row r="1783" spans="1:4" ht="27">
      <c r="A1783" s="270" t="s">
        <v>3777</v>
      </c>
      <c r="B1783" s="271" t="s">
        <v>3778</v>
      </c>
      <c r="C1783" s="270" t="s">
        <v>246</v>
      </c>
      <c r="D1783" s="272">
        <v>13.45</v>
      </c>
    </row>
    <row r="1784" spans="1:4" ht="27">
      <c r="A1784" s="270" t="s">
        <v>3779</v>
      </c>
      <c r="B1784" s="271" t="s">
        <v>3780</v>
      </c>
      <c r="C1784" s="270" t="s">
        <v>246</v>
      </c>
      <c r="D1784" s="272">
        <v>14.32</v>
      </c>
    </row>
    <row r="1785" spans="1:4" ht="27">
      <c r="A1785" s="270" t="s">
        <v>3781</v>
      </c>
      <c r="B1785" s="271" t="s">
        <v>3782</v>
      </c>
      <c r="C1785" s="270" t="s">
        <v>246</v>
      </c>
      <c r="D1785" s="272">
        <v>13.61</v>
      </c>
    </row>
    <row r="1786" spans="1:4" ht="27">
      <c r="A1786" s="270" t="s">
        <v>3783</v>
      </c>
      <c r="B1786" s="271" t="s">
        <v>3784</v>
      </c>
      <c r="C1786" s="270" t="s">
        <v>246</v>
      </c>
      <c r="D1786" s="272">
        <v>13.96</v>
      </c>
    </row>
    <row r="1787" spans="1:4" ht="27">
      <c r="A1787" s="270" t="s">
        <v>3785</v>
      </c>
      <c r="B1787" s="271" t="s">
        <v>3786</v>
      </c>
      <c r="C1787" s="270" t="s">
        <v>246</v>
      </c>
      <c r="D1787" s="272">
        <v>14.61</v>
      </c>
    </row>
    <row r="1788" spans="1:4" ht="27">
      <c r="A1788" s="270" t="s">
        <v>3787</v>
      </c>
      <c r="B1788" s="271" t="s">
        <v>3788</v>
      </c>
      <c r="C1788" s="270" t="s">
        <v>246</v>
      </c>
      <c r="D1788" s="272">
        <v>15.88</v>
      </c>
    </row>
    <row r="1789" spans="1:4" ht="27">
      <c r="A1789" s="270" t="s">
        <v>3789</v>
      </c>
      <c r="B1789" s="271" t="s">
        <v>3790</v>
      </c>
      <c r="C1789" s="270" t="s">
        <v>246</v>
      </c>
      <c r="D1789" s="272">
        <v>18.579999999999998</v>
      </c>
    </row>
    <row r="1790" spans="1:4" ht="27">
      <c r="A1790" s="270" t="s">
        <v>3791</v>
      </c>
      <c r="B1790" s="271" t="s">
        <v>3792</v>
      </c>
      <c r="C1790" s="270" t="s">
        <v>246</v>
      </c>
      <c r="D1790" s="272">
        <v>18.579999999999998</v>
      </c>
    </row>
    <row r="1791" spans="1:4" ht="27">
      <c r="A1791" s="270" t="s">
        <v>3793</v>
      </c>
      <c r="B1791" s="271" t="s">
        <v>3794</v>
      </c>
      <c r="C1791" s="270" t="s">
        <v>246</v>
      </c>
      <c r="D1791" s="272">
        <v>11.97</v>
      </c>
    </row>
    <row r="1792" spans="1:4" ht="27">
      <c r="A1792" s="270" t="s">
        <v>3795</v>
      </c>
      <c r="B1792" s="271" t="s">
        <v>3796</v>
      </c>
      <c r="C1792" s="270" t="s">
        <v>246</v>
      </c>
      <c r="D1792" s="272">
        <v>12.47</v>
      </c>
    </row>
    <row r="1793" spans="1:4" ht="54">
      <c r="A1793" s="270" t="s">
        <v>3797</v>
      </c>
      <c r="B1793" s="271" t="s">
        <v>3798</v>
      </c>
      <c r="C1793" s="270" t="s">
        <v>246</v>
      </c>
      <c r="D1793" s="272">
        <v>213.07</v>
      </c>
    </row>
    <row r="1794" spans="1:4" ht="54">
      <c r="A1794" s="270" t="s">
        <v>3799</v>
      </c>
      <c r="B1794" s="271" t="s">
        <v>3800</v>
      </c>
      <c r="C1794" s="270" t="s">
        <v>434</v>
      </c>
      <c r="D1794" s="272">
        <v>306.5</v>
      </c>
    </row>
    <row r="1795" spans="1:4" ht="54">
      <c r="A1795" s="270" t="s">
        <v>3801</v>
      </c>
      <c r="B1795" s="271" t="s">
        <v>3802</v>
      </c>
      <c r="C1795" s="270" t="s">
        <v>434</v>
      </c>
      <c r="D1795" s="272">
        <v>341.58</v>
      </c>
    </row>
    <row r="1796" spans="1:4" ht="67.5">
      <c r="A1796" s="270" t="s">
        <v>3803</v>
      </c>
      <c r="B1796" s="271" t="s">
        <v>3804</v>
      </c>
      <c r="C1796" s="270" t="s">
        <v>434</v>
      </c>
      <c r="D1796" s="272">
        <v>253.12</v>
      </c>
    </row>
    <row r="1797" spans="1:4" ht="67.5">
      <c r="A1797" s="270" t="s">
        <v>3805</v>
      </c>
      <c r="B1797" s="271" t="s">
        <v>3806</v>
      </c>
      <c r="C1797" s="270" t="s">
        <v>434</v>
      </c>
      <c r="D1797" s="272">
        <v>291.31</v>
      </c>
    </row>
    <row r="1798" spans="1:4" ht="40.5">
      <c r="A1798" s="270" t="s">
        <v>3807</v>
      </c>
      <c r="B1798" s="271" t="s">
        <v>3808</v>
      </c>
      <c r="C1798" s="270" t="s">
        <v>260</v>
      </c>
      <c r="D1798" s="272">
        <v>46.45</v>
      </c>
    </row>
    <row r="1799" spans="1:4" ht="40.5">
      <c r="A1799" s="270" t="s">
        <v>3809</v>
      </c>
      <c r="B1799" s="271" t="s">
        <v>3810</v>
      </c>
      <c r="C1799" s="270" t="s">
        <v>260</v>
      </c>
      <c r="D1799" s="272">
        <v>88.78</v>
      </c>
    </row>
    <row r="1800" spans="1:4" ht="40.5">
      <c r="A1800" s="270" t="s">
        <v>3811</v>
      </c>
      <c r="B1800" s="271" t="s">
        <v>3812</v>
      </c>
      <c r="C1800" s="270" t="s">
        <v>260</v>
      </c>
      <c r="D1800" s="272">
        <v>153.4</v>
      </c>
    </row>
    <row r="1801" spans="1:4" ht="40.5">
      <c r="A1801" s="270" t="s">
        <v>3813</v>
      </c>
      <c r="B1801" s="271" t="s">
        <v>3814</v>
      </c>
      <c r="C1801" s="270" t="s">
        <v>260</v>
      </c>
      <c r="D1801" s="272">
        <v>241.35</v>
      </c>
    </row>
    <row r="1802" spans="1:4" ht="40.5">
      <c r="A1802" s="270" t="s">
        <v>3815</v>
      </c>
      <c r="B1802" s="271" t="s">
        <v>3816</v>
      </c>
      <c r="C1802" s="270" t="s">
        <v>260</v>
      </c>
      <c r="D1802" s="272">
        <v>374.68</v>
      </c>
    </row>
    <row r="1803" spans="1:4" ht="40.5">
      <c r="A1803" s="270" t="s">
        <v>3817</v>
      </c>
      <c r="B1803" s="271" t="s">
        <v>3818</v>
      </c>
      <c r="C1803" s="270" t="s">
        <v>260</v>
      </c>
      <c r="D1803" s="272">
        <v>513.39</v>
      </c>
    </row>
    <row r="1804" spans="1:4" ht="40.5">
      <c r="A1804" s="270" t="s">
        <v>3819</v>
      </c>
      <c r="B1804" s="271" t="s">
        <v>3820</v>
      </c>
      <c r="C1804" s="270" t="s">
        <v>260</v>
      </c>
      <c r="D1804" s="272">
        <v>624.77</v>
      </c>
    </row>
    <row r="1805" spans="1:4" ht="40.5">
      <c r="A1805" s="270" t="s">
        <v>3821</v>
      </c>
      <c r="B1805" s="271" t="s">
        <v>3822</v>
      </c>
      <c r="C1805" s="270" t="s">
        <v>260</v>
      </c>
      <c r="D1805" s="272">
        <v>20.96</v>
      </c>
    </row>
    <row r="1806" spans="1:4" ht="40.5">
      <c r="A1806" s="270" t="s">
        <v>3823</v>
      </c>
      <c r="B1806" s="271" t="s">
        <v>3824</v>
      </c>
      <c r="C1806" s="270" t="s">
        <v>260</v>
      </c>
      <c r="D1806" s="272">
        <v>26.09</v>
      </c>
    </row>
    <row r="1807" spans="1:4" ht="40.5">
      <c r="A1807" s="270" t="s">
        <v>3825</v>
      </c>
      <c r="B1807" s="271" t="s">
        <v>3826</v>
      </c>
      <c r="C1807" s="270" t="s">
        <v>260</v>
      </c>
      <c r="D1807" s="272">
        <v>38.93</v>
      </c>
    </row>
    <row r="1808" spans="1:4" ht="40.5">
      <c r="A1808" s="270" t="s">
        <v>3827</v>
      </c>
      <c r="B1808" s="271" t="s">
        <v>3828</v>
      </c>
      <c r="C1808" s="270" t="s">
        <v>260</v>
      </c>
      <c r="D1808" s="272">
        <v>63.59</v>
      </c>
    </row>
    <row r="1809" spans="1:4" ht="40.5">
      <c r="A1809" s="270" t="s">
        <v>3829</v>
      </c>
      <c r="B1809" s="271" t="s">
        <v>3830</v>
      </c>
      <c r="C1809" s="270" t="s">
        <v>260</v>
      </c>
      <c r="D1809" s="272">
        <v>141.96</v>
      </c>
    </row>
    <row r="1810" spans="1:4" ht="40.5">
      <c r="A1810" s="270" t="s">
        <v>3831</v>
      </c>
      <c r="B1810" s="271" t="s">
        <v>3832</v>
      </c>
      <c r="C1810" s="270" t="s">
        <v>260</v>
      </c>
      <c r="D1810" s="272">
        <v>29.64</v>
      </c>
    </row>
    <row r="1811" spans="1:4" ht="40.5">
      <c r="A1811" s="270" t="s">
        <v>3833</v>
      </c>
      <c r="B1811" s="271" t="s">
        <v>3834</v>
      </c>
      <c r="C1811" s="270" t="s">
        <v>260</v>
      </c>
      <c r="D1811" s="272">
        <v>34.9</v>
      </c>
    </row>
    <row r="1812" spans="1:4" ht="40.5">
      <c r="A1812" s="270" t="s">
        <v>3835</v>
      </c>
      <c r="B1812" s="271" t="s">
        <v>3836</v>
      </c>
      <c r="C1812" s="270" t="s">
        <v>260</v>
      </c>
      <c r="D1812" s="272">
        <v>61.81</v>
      </c>
    </row>
    <row r="1813" spans="1:4" ht="40.5">
      <c r="A1813" s="270" t="s">
        <v>3837</v>
      </c>
      <c r="B1813" s="271" t="s">
        <v>3838</v>
      </c>
      <c r="C1813" s="270" t="s">
        <v>260</v>
      </c>
      <c r="D1813" s="272">
        <v>76.33</v>
      </c>
    </row>
    <row r="1814" spans="1:4" ht="40.5">
      <c r="A1814" s="270" t="s">
        <v>3839</v>
      </c>
      <c r="B1814" s="271" t="s">
        <v>3840</v>
      </c>
      <c r="C1814" s="270" t="s">
        <v>260</v>
      </c>
      <c r="D1814" s="272">
        <v>32.53</v>
      </c>
    </row>
    <row r="1815" spans="1:4" ht="40.5">
      <c r="A1815" s="270" t="s">
        <v>3841</v>
      </c>
      <c r="B1815" s="271" t="s">
        <v>3842</v>
      </c>
      <c r="C1815" s="270" t="s">
        <v>260</v>
      </c>
      <c r="D1815" s="272">
        <v>40.5</v>
      </c>
    </row>
    <row r="1816" spans="1:4" ht="40.5">
      <c r="A1816" s="270" t="s">
        <v>3843</v>
      </c>
      <c r="B1816" s="271" t="s">
        <v>3844</v>
      </c>
      <c r="C1816" s="270" t="s">
        <v>260</v>
      </c>
      <c r="D1816" s="272">
        <v>30.49</v>
      </c>
    </row>
    <row r="1817" spans="1:4" ht="40.5">
      <c r="A1817" s="270" t="s">
        <v>3845</v>
      </c>
      <c r="B1817" s="271" t="s">
        <v>3846</v>
      </c>
      <c r="C1817" s="270" t="s">
        <v>260</v>
      </c>
      <c r="D1817" s="272">
        <v>24.91</v>
      </c>
    </row>
    <row r="1818" spans="1:4" ht="40.5">
      <c r="A1818" s="270" t="s">
        <v>3847</v>
      </c>
      <c r="B1818" s="271" t="s">
        <v>3848</v>
      </c>
      <c r="C1818" s="270" t="s">
        <v>260</v>
      </c>
      <c r="D1818" s="272">
        <v>29.67</v>
      </c>
    </row>
    <row r="1819" spans="1:4" ht="27">
      <c r="A1819" s="270" t="s">
        <v>3849</v>
      </c>
      <c r="B1819" s="271" t="s">
        <v>3850</v>
      </c>
      <c r="C1819" s="270" t="s">
        <v>434</v>
      </c>
      <c r="D1819" s="272">
        <v>13.62</v>
      </c>
    </row>
    <row r="1820" spans="1:4" ht="27">
      <c r="A1820" s="270" t="s">
        <v>3851</v>
      </c>
      <c r="B1820" s="271" t="s">
        <v>3852</v>
      </c>
      <c r="C1820" s="270" t="s">
        <v>434</v>
      </c>
      <c r="D1820" s="272">
        <v>16.57</v>
      </c>
    </row>
    <row r="1821" spans="1:4" ht="27">
      <c r="A1821" s="270" t="s">
        <v>3853</v>
      </c>
      <c r="B1821" s="271" t="s">
        <v>3854</v>
      </c>
      <c r="C1821" s="270" t="s">
        <v>434</v>
      </c>
      <c r="D1821" s="272">
        <v>19.96</v>
      </c>
    </row>
    <row r="1822" spans="1:4" ht="27">
      <c r="A1822" s="270" t="s">
        <v>3855</v>
      </c>
      <c r="B1822" s="271" t="s">
        <v>3856</v>
      </c>
      <c r="C1822" s="270" t="s">
        <v>434</v>
      </c>
      <c r="D1822" s="272">
        <v>31.99</v>
      </c>
    </row>
    <row r="1823" spans="1:4" ht="27">
      <c r="A1823" s="270" t="s">
        <v>3857</v>
      </c>
      <c r="B1823" s="271" t="s">
        <v>3858</v>
      </c>
      <c r="C1823" s="270" t="s">
        <v>434</v>
      </c>
      <c r="D1823" s="272">
        <v>36.21</v>
      </c>
    </row>
    <row r="1824" spans="1:4" ht="27">
      <c r="A1824" s="270" t="s">
        <v>3859</v>
      </c>
      <c r="B1824" s="271" t="s">
        <v>3860</v>
      </c>
      <c r="C1824" s="270" t="s">
        <v>434</v>
      </c>
      <c r="D1824" s="272">
        <v>42.92</v>
      </c>
    </row>
    <row r="1825" spans="1:4" ht="40.5">
      <c r="A1825" s="270" t="s">
        <v>3861</v>
      </c>
      <c r="B1825" s="271" t="s">
        <v>3862</v>
      </c>
      <c r="C1825" s="270" t="s">
        <v>260</v>
      </c>
      <c r="D1825" s="272">
        <v>133.34</v>
      </c>
    </row>
    <row r="1826" spans="1:4" ht="40.5">
      <c r="A1826" s="270" t="s">
        <v>3863</v>
      </c>
      <c r="B1826" s="271" t="s">
        <v>3864</v>
      </c>
      <c r="C1826" s="270" t="s">
        <v>260</v>
      </c>
      <c r="D1826" s="272">
        <v>18.190000000000001</v>
      </c>
    </row>
    <row r="1827" spans="1:4" ht="40.5">
      <c r="A1827" s="270" t="s">
        <v>3865</v>
      </c>
      <c r="B1827" s="271" t="s">
        <v>3866</v>
      </c>
      <c r="C1827" s="270" t="s">
        <v>260</v>
      </c>
      <c r="D1827" s="272">
        <v>20.47</v>
      </c>
    </row>
    <row r="1828" spans="1:4" ht="40.5">
      <c r="A1828" s="270" t="s">
        <v>3867</v>
      </c>
      <c r="B1828" s="271" t="s">
        <v>3868</v>
      </c>
      <c r="C1828" s="270" t="s">
        <v>260</v>
      </c>
      <c r="D1828" s="272">
        <v>29.03</v>
      </c>
    </row>
    <row r="1829" spans="1:4" ht="40.5">
      <c r="A1829" s="270" t="s">
        <v>3869</v>
      </c>
      <c r="B1829" s="271" t="s">
        <v>3870</v>
      </c>
      <c r="C1829" s="270" t="s">
        <v>260</v>
      </c>
      <c r="D1829" s="272">
        <v>36.090000000000003</v>
      </c>
    </row>
    <row r="1830" spans="1:4" ht="40.5">
      <c r="A1830" s="270" t="s">
        <v>3871</v>
      </c>
      <c r="B1830" s="271" t="s">
        <v>3872</v>
      </c>
      <c r="C1830" s="270" t="s">
        <v>260</v>
      </c>
      <c r="D1830" s="272">
        <v>38.299999999999997</v>
      </c>
    </row>
    <row r="1831" spans="1:4" ht="40.5">
      <c r="A1831" s="270" t="s">
        <v>3873</v>
      </c>
      <c r="B1831" s="271" t="s">
        <v>3874</v>
      </c>
      <c r="C1831" s="270" t="s">
        <v>260</v>
      </c>
      <c r="D1831" s="272">
        <v>50.31</v>
      </c>
    </row>
    <row r="1832" spans="1:4" ht="40.5">
      <c r="A1832" s="270" t="s">
        <v>3875</v>
      </c>
      <c r="B1832" s="271" t="s">
        <v>3876</v>
      </c>
      <c r="C1832" s="270" t="s">
        <v>260</v>
      </c>
      <c r="D1832" s="272">
        <v>69.95</v>
      </c>
    </row>
    <row r="1833" spans="1:4" ht="40.5">
      <c r="A1833" s="270" t="s">
        <v>3877</v>
      </c>
      <c r="B1833" s="271" t="s">
        <v>3878</v>
      </c>
      <c r="C1833" s="270" t="s">
        <v>260</v>
      </c>
      <c r="D1833" s="272">
        <v>83.67</v>
      </c>
    </row>
    <row r="1834" spans="1:4" ht="40.5">
      <c r="A1834" s="270" t="s">
        <v>3879</v>
      </c>
      <c r="B1834" s="271" t="s">
        <v>3880</v>
      </c>
      <c r="C1834" s="270" t="s">
        <v>260</v>
      </c>
      <c r="D1834" s="272">
        <v>30.42</v>
      </c>
    </row>
    <row r="1835" spans="1:4" ht="40.5">
      <c r="A1835" s="270" t="s">
        <v>3881</v>
      </c>
      <c r="B1835" s="271" t="s">
        <v>3882</v>
      </c>
      <c r="C1835" s="270" t="s">
        <v>260</v>
      </c>
      <c r="D1835" s="272">
        <v>41.77</v>
      </c>
    </row>
    <row r="1836" spans="1:4" ht="40.5">
      <c r="A1836" s="270" t="s">
        <v>3883</v>
      </c>
      <c r="B1836" s="271" t="s">
        <v>3884</v>
      </c>
      <c r="C1836" s="270" t="s">
        <v>260</v>
      </c>
      <c r="D1836" s="272">
        <v>35.97</v>
      </c>
    </row>
    <row r="1837" spans="1:4" ht="40.5">
      <c r="A1837" s="270" t="s">
        <v>3885</v>
      </c>
      <c r="B1837" s="271" t="s">
        <v>3886</v>
      </c>
      <c r="C1837" s="270" t="s">
        <v>260</v>
      </c>
      <c r="D1837" s="272">
        <v>20.05</v>
      </c>
    </row>
    <row r="1838" spans="1:4" ht="40.5">
      <c r="A1838" s="270" t="s">
        <v>3887</v>
      </c>
      <c r="B1838" s="271" t="s">
        <v>3888</v>
      </c>
      <c r="C1838" s="270" t="s">
        <v>260</v>
      </c>
      <c r="D1838" s="272">
        <v>49.91</v>
      </c>
    </row>
    <row r="1839" spans="1:4" ht="40.5">
      <c r="A1839" s="270" t="s">
        <v>3889</v>
      </c>
      <c r="B1839" s="271" t="s">
        <v>3890</v>
      </c>
      <c r="C1839" s="270" t="s">
        <v>260</v>
      </c>
      <c r="D1839" s="272">
        <v>73.42</v>
      </c>
    </row>
    <row r="1840" spans="1:4" ht="40.5">
      <c r="A1840" s="270" t="s">
        <v>3891</v>
      </c>
      <c r="B1840" s="271" t="s">
        <v>3892</v>
      </c>
      <c r="C1840" s="270" t="s">
        <v>260</v>
      </c>
      <c r="D1840" s="272">
        <v>89.35</v>
      </c>
    </row>
    <row r="1841" spans="1:4" ht="40.5">
      <c r="A1841" s="270" t="s">
        <v>3893</v>
      </c>
      <c r="B1841" s="271" t="s">
        <v>3894</v>
      </c>
      <c r="C1841" s="270" t="s">
        <v>260</v>
      </c>
      <c r="D1841" s="272">
        <v>23.91</v>
      </c>
    </row>
    <row r="1842" spans="1:4" ht="40.5">
      <c r="A1842" s="270" t="s">
        <v>3895</v>
      </c>
      <c r="B1842" s="271" t="s">
        <v>3896</v>
      </c>
      <c r="C1842" s="270" t="s">
        <v>260</v>
      </c>
      <c r="D1842" s="272">
        <v>108.27</v>
      </c>
    </row>
    <row r="1843" spans="1:4" ht="54">
      <c r="A1843" s="270" t="s">
        <v>3897</v>
      </c>
      <c r="B1843" s="271" t="s">
        <v>3898</v>
      </c>
      <c r="C1843" s="270" t="s">
        <v>260</v>
      </c>
      <c r="D1843" s="272">
        <v>17.8</v>
      </c>
    </row>
    <row r="1844" spans="1:4" ht="54">
      <c r="A1844" s="270" t="s">
        <v>3899</v>
      </c>
      <c r="B1844" s="271" t="s">
        <v>3900</v>
      </c>
      <c r="C1844" s="270" t="s">
        <v>260</v>
      </c>
      <c r="D1844" s="272">
        <v>185.05</v>
      </c>
    </row>
    <row r="1845" spans="1:4" ht="54">
      <c r="A1845" s="270" t="s">
        <v>3901</v>
      </c>
      <c r="B1845" s="271" t="s">
        <v>3902</v>
      </c>
      <c r="C1845" s="270" t="s">
        <v>260</v>
      </c>
      <c r="D1845" s="272">
        <v>20.85</v>
      </c>
    </row>
    <row r="1846" spans="1:4" ht="54">
      <c r="A1846" s="270" t="s">
        <v>3903</v>
      </c>
      <c r="B1846" s="271" t="s">
        <v>3904</v>
      </c>
      <c r="C1846" s="270" t="s">
        <v>260</v>
      </c>
      <c r="D1846" s="272">
        <v>21.32</v>
      </c>
    </row>
    <row r="1847" spans="1:4" ht="54">
      <c r="A1847" s="270" t="s">
        <v>3905</v>
      </c>
      <c r="B1847" s="271" t="s">
        <v>3906</v>
      </c>
      <c r="C1847" s="270" t="s">
        <v>260</v>
      </c>
      <c r="D1847" s="272">
        <v>28.92</v>
      </c>
    </row>
    <row r="1848" spans="1:4" ht="54">
      <c r="A1848" s="270" t="s">
        <v>3907</v>
      </c>
      <c r="B1848" s="271" t="s">
        <v>3908</v>
      </c>
      <c r="C1848" s="270" t="s">
        <v>260</v>
      </c>
      <c r="D1848" s="272">
        <v>44.2</v>
      </c>
    </row>
    <row r="1849" spans="1:4" ht="54">
      <c r="A1849" s="270" t="s">
        <v>3909</v>
      </c>
      <c r="B1849" s="271" t="s">
        <v>3910</v>
      </c>
      <c r="C1849" s="270" t="s">
        <v>260</v>
      </c>
      <c r="D1849" s="272">
        <v>69.62</v>
      </c>
    </row>
    <row r="1850" spans="1:4" ht="54">
      <c r="A1850" s="270" t="s">
        <v>3911</v>
      </c>
      <c r="B1850" s="271" t="s">
        <v>3912</v>
      </c>
      <c r="C1850" s="270" t="s">
        <v>260</v>
      </c>
      <c r="D1850" s="272">
        <v>98.25</v>
      </c>
    </row>
    <row r="1851" spans="1:4" ht="54">
      <c r="A1851" s="270" t="s">
        <v>3913</v>
      </c>
      <c r="B1851" s="271" t="s">
        <v>3914</v>
      </c>
      <c r="C1851" s="270" t="s">
        <v>260</v>
      </c>
      <c r="D1851" s="272">
        <v>125.03</v>
      </c>
    </row>
    <row r="1852" spans="1:4" ht="54">
      <c r="A1852" s="270" t="s">
        <v>3915</v>
      </c>
      <c r="B1852" s="271" t="s">
        <v>3916</v>
      </c>
      <c r="C1852" s="270" t="s">
        <v>260</v>
      </c>
      <c r="D1852" s="272">
        <v>248.07</v>
      </c>
    </row>
    <row r="1853" spans="1:4" ht="54">
      <c r="A1853" s="270" t="s">
        <v>3917</v>
      </c>
      <c r="B1853" s="271" t="s">
        <v>3918</v>
      </c>
      <c r="C1853" s="270" t="s">
        <v>260</v>
      </c>
      <c r="D1853" s="272">
        <v>25.55</v>
      </c>
    </row>
    <row r="1854" spans="1:4" ht="54">
      <c r="A1854" s="270" t="s">
        <v>3919</v>
      </c>
      <c r="B1854" s="271" t="s">
        <v>3920</v>
      </c>
      <c r="C1854" s="270" t="s">
        <v>260</v>
      </c>
      <c r="D1854" s="272">
        <v>36.090000000000003</v>
      </c>
    </row>
    <row r="1855" spans="1:4" ht="54">
      <c r="A1855" s="270" t="s">
        <v>3921</v>
      </c>
      <c r="B1855" s="271" t="s">
        <v>3922</v>
      </c>
      <c r="C1855" s="270" t="s">
        <v>260</v>
      </c>
      <c r="D1855" s="272">
        <v>42.96</v>
      </c>
    </row>
    <row r="1856" spans="1:4" ht="54">
      <c r="A1856" s="270" t="s">
        <v>3923</v>
      </c>
      <c r="B1856" s="271" t="s">
        <v>3924</v>
      </c>
      <c r="C1856" s="270" t="s">
        <v>260</v>
      </c>
      <c r="D1856" s="272">
        <v>53.64</v>
      </c>
    </row>
    <row r="1857" spans="1:4" ht="54">
      <c r="A1857" s="270" t="s">
        <v>3925</v>
      </c>
      <c r="B1857" s="271" t="s">
        <v>3926</v>
      </c>
      <c r="C1857" s="270" t="s">
        <v>260</v>
      </c>
      <c r="D1857" s="272">
        <v>81.260000000000005</v>
      </c>
    </row>
    <row r="1858" spans="1:4" ht="54">
      <c r="A1858" s="270" t="s">
        <v>3927</v>
      </c>
      <c r="B1858" s="271" t="s">
        <v>3928</v>
      </c>
      <c r="C1858" s="270" t="s">
        <v>260</v>
      </c>
      <c r="D1858" s="272">
        <v>128.52000000000001</v>
      </c>
    </row>
    <row r="1859" spans="1:4" ht="54">
      <c r="A1859" s="270" t="s">
        <v>3929</v>
      </c>
      <c r="B1859" s="271" t="s">
        <v>3930</v>
      </c>
      <c r="C1859" s="270" t="s">
        <v>260</v>
      </c>
      <c r="D1859" s="272">
        <v>174.68</v>
      </c>
    </row>
    <row r="1860" spans="1:4" ht="54">
      <c r="A1860" s="270" t="s">
        <v>3931</v>
      </c>
      <c r="B1860" s="271" t="s">
        <v>3932</v>
      </c>
      <c r="C1860" s="270" t="s">
        <v>260</v>
      </c>
      <c r="D1860" s="272">
        <v>269.85000000000002</v>
      </c>
    </row>
    <row r="1861" spans="1:4" ht="54">
      <c r="A1861" s="270" t="s">
        <v>3933</v>
      </c>
      <c r="B1861" s="271" t="s">
        <v>3934</v>
      </c>
      <c r="C1861" s="270" t="s">
        <v>260</v>
      </c>
      <c r="D1861" s="272">
        <v>29.52</v>
      </c>
    </row>
    <row r="1862" spans="1:4" ht="54">
      <c r="A1862" s="270" t="s">
        <v>3935</v>
      </c>
      <c r="B1862" s="271" t="s">
        <v>3936</v>
      </c>
      <c r="C1862" s="270" t="s">
        <v>260</v>
      </c>
      <c r="D1862" s="272">
        <v>36.36</v>
      </c>
    </row>
    <row r="1863" spans="1:4" ht="54">
      <c r="A1863" s="270" t="s">
        <v>3937</v>
      </c>
      <c r="B1863" s="271" t="s">
        <v>3938</v>
      </c>
      <c r="C1863" s="270" t="s">
        <v>260</v>
      </c>
      <c r="D1863" s="272">
        <v>62.67</v>
      </c>
    </row>
    <row r="1864" spans="1:4" ht="54">
      <c r="A1864" s="270" t="s">
        <v>3939</v>
      </c>
      <c r="B1864" s="271" t="s">
        <v>3940</v>
      </c>
      <c r="C1864" s="270" t="s">
        <v>260</v>
      </c>
      <c r="D1864" s="272">
        <v>92.89</v>
      </c>
    </row>
    <row r="1865" spans="1:4" ht="54">
      <c r="A1865" s="270" t="s">
        <v>3941</v>
      </c>
      <c r="B1865" s="271" t="s">
        <v>3942</v>
      </c>
      <c r="C1865" s="270" t="s">
        <v>260</v>
      </c>
      <c r="D1865" s="272">
        <v>119.72</v>
      </c>
    </row>
    <row r="1866" spans="1:4" ht="54">
      <c r="A1866" s="270" t="s">
        <v>3943</v>
      </c>
      <c r="B1866" s="271" t="s">
        <v>3944</v>
      </c>
      <c r="C1866" s="270" t="s">
        <v>260</v>
      </c>
      <c r="D1866" s="272">
        <v>169.22</v>
      </c>
    </row>
    <row r="1867" spans="1:4" ht="54">
      <c r="A1867" s="270" t="s">
        <v>3945</v>
      </c>
      <c r="B1867" s="271" t="s">
        <v>3946</v>
      </c>
      <c r="C1867" s="270" t="s">
        <v>260</v>
      </c>
      <c r="D1867" s="272">
        <v>204.55</v>
      </c>
    </row>
    <row r="1868" spans="1:4" ht="54">
      <c r="A1868" s="270" t="s">
        <v>3947</v>
      </c>
      <c r="B1868" s="271" t="s">
        <v>3948</v>
      </c>
      <c r="C1868" s="270" t="s">
        <v>260</v>
      </c>
      <c r="D1868" s="272">
        <v>16.350000000000001</v>
      </c>
    </row>
    <row r="1869" spans="1:4" ht="54">
      <c r="A1869" s="270" t="s">
        <v>3949</v>
      </c>
      <c r="B1869" s="271" t="s">
        <v>3950</v>
      </c>
      <c r="C1869" s="270" t="s">
        <v>260</v>
      </c>
      <c r="D1869" s="272">
        <v>20.87</v>
      </c>
    </row>
    <row r="1870" spans="1:4" ht="54">
      <c r="A1870" s="270" t="s">
        <v>3951</v>
      </c>
      <c r="B1870" s="271" t="s">
        <v>3952</v>
      </c>
      <c r="C1870" s="270" t="s">
        <v>260</v>
      </c>
      <c r="D1870" s="272">
        <v>16.72</v>
      </c>
    </row>
    <row r="1871" spans="1:4" ht="54">
      <c r="A1871" s="270" t="s">
        <v>3953</v>
      </c>
      <c r="B1871" s="271" t="s">
        <v>3954</v>
      </c>
      <c r="C1871" s="270" t="s">
        <v>260</v>
      </c>
      <c r="D1871" s="272">
        <v>23.12</v>
      </c>
    </row>
    <row r="1872" spans="1:4" ht="40.5">
      <c r="A1872" s="270" t="s">
        <v>3955</v>
      </c>
      <c r="B1872" s="271" t="s">
        <v>3956</v>
      </c>
      <c r="C1872" s="270" t="s">
        <v>260</v>
      </c>
      <c r="D1872" s="272">
        <v>421.98</v>
      </c>
    </row>
    <row r="1873" spans="1:4" ht="40.5">
      <c r="A1873" s="270" t="s">
        <v>3957</v>
      </c>
      <c r="B1873" s="271" t="s">
        <v>3958</v>
      </c>
      <c r="C1873" s="270" t="s">
        <v>260</v>
      </c>
      <c r="D1873" s="272">
        <v>19.989999999999998</v>
      </c>
    </row>
    <row r="1874" spans="1:4" ht="40.5">
      <c r="A1874" s="270" t="s">
        <v>3959</v>
      </c>
      <c r="B1874" s="271" t="s">
        <v>3960</v>
      </c>
      <c r="C1874" s="270" t="s">
        <v>260</v>
      </c>
      <c r="D1874" s="272">
        <v>31.81</v>
      </c>
    </row>
    <row r="1875" spans="1:4" ht="40.5">
      <c r="A1875" s="270" t="s">
        <v>3961</v>
      </c>
      <c r="B1875" s="271" t="s">
        <v>3962</v>
      </c>
      <c r="C1875" s="270" t="s">
        <v>260</v>
      </c>
      <c r="D1875" s="272">
        <v>47.85</v>
      </c>
    </row>
    <row r="1876" spans="1:4" ht="40.5">
      <c r="A1876" s="270" t="s">
        <v>3963</v>
      </c>
      <c r="B1876" s="271" t="s">
        <v>3964</v>
      </c>
      <c r="C1876" s="270" t="s">
        <v>260</v>
      </c>
      <c r="D1876" s="272">
        <v>61.06</v>
      </c>
    </row>
    <row r="1877" spans="1:4" ht="40.5">
      <c r="A1877" s="270" t="s">
        <v>3965</v>
      </c>
      <c r="B1877" s="271" t="s">
        <v>3966</v>
      </c>
      <c r="C1877" s="270" t="s">
        <v>260</v>
      </c>
      <c r="D1877" s="272">
        <v>73.98</v>
      </c>
    </row>
    <row r="1878" spans="1:4" ht="40.5">
      <c r="A1878" s="270" t="s">
        <v>3967</v>
      </c>
      <c r="B1878" s="271" t="s">
        <v>3968</v>
      </c>
      <c r="C1878" s="270" t="s">
        <v>260</v>
      </c>
      <c r="D1878" s="272">
        <v>108.4</v>
      </c>
    </row>
    <row r="1879" spans="1:4" ht="40.5">
      <c r="A1879" s="270" t="s">
        <v>3969</v>
      </c>
      <c r="B1879" s="271" t="s">
        <v>3970</v>
      </c>
      <c r="C1879" s="270" t="s">
        <v>260</v>
      </c>
      <c r="D1879" s="272">
        <v>180.87</v>
      </c>
    </row>
    <row r="1880" spans="1:4" ht="40.5">
      <c r="A1880" s="270" t="s">
        <v>3971</v>
      </c>
      <c r="B1880" s="271" t="s">
        <v>3972</v>
      </c>
      <c r="C1880" s="270" t="s">
        <v>260</v>
      </c>
      <c r="D1880" s="272">
        <v>248.05</v>
      </c>
    </row>
    <row r="1881" spans="1:4" ht="40.5">
      <c r="A1881" s="270" t="s">
        <v>3973</v>
      </c>
      <c r="B1881" s="271" t="s">
        <v>3974</v>
      </c>
      <c r="C1881" s="270" t="s">
        <v>260</v>
      </c>
      <c r="D1881" s="272">
        <v>632.61</v>
      </c>
    </row>
    <row r="1882" spans="1:4" ht="40.5">
      <c r="A1882" s="270" t="s">
        <v>3975</v>
      </c>
      <c r="B1882" s="271" t="s">
        <v>3976</v>
      </c>
      <c r="C1882" s="270" t="s">
        <v>260</v>
      </c>
      <c r="D1882" s="272">
        <v>90.89</v>
      </c>
    </row>
    <row r="1883" spans="1:4" ht="40.5">
      <c r="A1883" s="270" t="s">
        <v>3977</v>
      </c>
      <c r="B1883" s="271" t="s">
        <v>3978</v>
      </c>
      <c r="C1883" s="270" t="s">
        <v>260</v>
      </c>
      <c r="D1883" s="272">
        <v>129.61000000000001</v>
      </c>
    </row>
    <row r="1884" spans="1:4" ht="40.5">
      <c r="A1884" s="270" t="s">
        <v>3979</v>
      </c>
      <c r="B1884" s="271" t="s">
        <v>3980</v>
      </c>
      <c r="C1884" s="270" t="s">
        <v>260</v>
      </c>
      <c r="D1884" s="272">
        <v>156.09</v>
      </c>
    </row>
    <row r="1885" spans="1:4" ht="40.5">
      <c r="A1885" s="270" t="s">
        <v>3981</v>
      </c>
      <c r="B1885" s="271" t="s">
        <v>3982</v>
      </c>
      <c r="C1885" s="270" t="s">
        <v>260</v>
      </c>
      <c r="D1885" s="272">
        <v>243.72</v>
      </c>
    </row>
    <row r="1886" spans="1:4" ht="40.5">
      <c r="A1886" s="270" t="s">
        <v>3983</v>
      </c>
      <c r="B1886" s="271" t="s">
        <v>3984</v>
      </c>
      <c r="C1886" s="270" t="s">
        <v>260</v>
      </c>
      <c r="D1886" s="272">
        <v>275.2</v>
      </c>
    </row>
    <row r="1887" spans="1:4" ht="40.5">
      <c r="A1887" s="270" t="s">
        <v>3985</v>
      </c>
      <c r="B1887" s="271" t="s">
        <v>3986</v>
      </c>
      <c r="C1887" s="270" t="s">
        <v>260</v>
      </c>
      <c r="D1887" s="272">
        <v>370.46</v>
      </c>
    </row>
    <row r="1888" spans="1:4" ht="40.5">
      <c r="A1888" s="270" t="s">
        <v>3987</v>
      </c>
      <c r="B1888" s="271" t="s">
        <v>3988</v>
      </c>
      <c r="C1888" s="270" t="s">
        <v>260</v>
      </c>
      <c r="D1888" s="272">
        <v>459.15</v>
      </c>
    </row>
    <row r="1889" spans="1:4" ht="40.5">
      <c r="A1889" s="270" t="s">
        <v>3989</v>
      </c>
      <c r="B1889" s="271" t="s">
        <v>3990</v>
      </c>
      <c r="C1889" s="270" t="s">
        <v>260</v>
      </c>
      <c r="D1889" s="272">
        <v>488.92</v>
      </c>
    </row>
    <row r="1890" spans="1:4" ht="40.5">
      <c r="A1890" s="270" t="s">
        <v>3991</v>
      </c>
      <c r="B1890" s="271" t="s">
        <v>3992</v>
      </c>
      <c r="C1890" s="270" t="s">
        <v>260</v>
      </c>
      <c r="D1890" s="272">
        <v>632.61</v>
      </c>
    </row>
    <row r="1891" spans="1:4" ht="40.5">
      <c r="A1891" s="270" t="s">
        <v>3993</v>
      </c>
      <c r="B1891" s="271" t="s">
        <v>3994</v>
      </c>
      <c r="C1891" s="270" t="s">
        <v>260</v>
      </c>
      <c r="D1891" s="272">
        <v>66.8</v>
      </c>
    </row>
    <row r="1892" spans="1:4" ht="40.5">
      <c r="A1892" s="270" t="s">
        <v>3995</v>
      </c>
      <c r="B1892" s="271" t="s">
        <v>3996</v>
      </c>
      <c r="C1892" s="270" t="s">
        <v>260</v>
      </c>
      <c r="D1892" s="272">
        <v>97</v>
      </c>
    </row>
    <row r="1893" spans="1:4" ht="40.5">
      <c r="A1893" s="270" t="s">
        <v>3997</v>
      </c>
      <c r="B1893" s="271" t="s">
        <v>3998</v>
      </c>
      <c r="C1893" s="270" t="s">
        <v>260</v>
      </c>
      <c r="D1893" s="272">
        <v>116.7</v>
      </c>
    </row>
    <row r="1894" spans="1:4" ht="40.5">
      <c r="A1894" s="270" t="s">
        <v>3999</v>
      </c>
      <c r="B1894" s="271" t="s">
        <v>4000</v>
      </c>
      <c r="C1894" s="270" t="s">
        <v>260</v>
      </c>
      <c r="D1894" s="272">
        <v>173.31</v>
      </c>
    </row>
    <row r="1895" spans="1:4" ht="40.5">
      <c r="A1895" s="270" t="s">
        <v>4001</v>
      </c>
      <c r="B1895" s="271" t="s">
        <v>4002</v>
      </c>
      <c r="C1895" s="270" t="s">
        <v>260</v>
      </c>
      <c r="D1895" s="272">
        <v>206.87</v>
      </c>
    </row>
    <row r="1896" spans="1:4" ht="40.5">
      <c r="A1896" s="270" t="s">
        <v>4003</v>
      </c>
      <c r="B1896" s="271" t="s">
        <v>4004</v>
      </c>
      <c r="C1896" s="270" t="s">
        <v>260</v>
      </c>
      <c r="D1896" s="272">
        <v>292.37</v>
      </c>
    </row>
    <row r="1897" spans="1:4" ht="40.5">
      <c r="A1897" s="270" t="s">
        <v>4005</v>
      </c>
      <c r="B1897" s="271" t="s">
        <v>4006</v>
      </c>
      <c r="C1897" s="270" t="s">
        <v>260</v>
      </c>
      <c r="D1897" s="272">
        <v>396.07</v>
      </c>
    </row>
    <row r="1898" spans="1:4" ht="40.5">
      <c r="A1898" s="270" t="s">
        <v>4007</v>
      </c>
      <c r="B1898" s="271" t="s">
        <v>4008</v>
      </c>
      <c r="C1898" s="270" t="s">
        <v>260</v>
      </c>
      <c r="D1898" s="272">
        <v>488.92</v>
      </c>
    </row>
    <row r="1899" spans="1:4" ht="40.5">
      <c r="A1899" s="270" t="s">
        <v>4009</v>
      </c>
      <c r="B1899" s="271" t="s">
        <v>4010</v>
      </c>
      <c r="C1899" s="270" t="s">
        <v>260</v>
      </c>
      <c r="D1899" s="272">
        <v>82.08</v>
      </c>
    </row>
    <row r="1900" spans="1:4" ht="40.5">
      <c r="A1900" s="270" t="s">
        <v>4011</v>
      </c>
      <c r="B1900" s="271" t="s">
        <v>4012</v>
      </c>
      <c r="C1900" s="270" t="s">
        <v>260</v>
      </c>
      <c r="D1900" s="272">
        <v>105.5</v>
      </c>
    </row>
    <row r="1901" spans="1:4" ht="40.5">
      <c r="A1901" s="270" t="s">
        <v>4013</v>
      </c>
      <c r="B1901" s="271" t="s">
        <v>4014</v>
      </c>
      <c r="C1901" s="270" t="s">
        <v>260</v>
      </c>
      <c r="D1901" s="272">
        <v>99.18</v>
      </c>
    </row>
    <row r="1902" spans="1:4" ht="40.5">
      <c r="A1902" s="270" t="s">
        <v>4015</v>
      </c>
      <c r="B1902" s="271" t="s">
        <v>4016</v>
      </c>
      <c r="C1902" s="270" t="s">
        <v>260</v>
      </c>
      <c r="D1902" s="272">
        <v>53.19</v>
      </c>
    </row>
    <row r="1903" spans="1:4" ht="40.5">
      <c r="A1903" s="270" t="s">
        <v>4017</v>
      </c>
      <c r="B1903" s="271" t="s">
        <v>4018</v>
      </c>
      <c r="C1903" s="270" t="s">
        <v>260</v>
      </c>
      <c r="D1903" s="272">
        <v>124.8</v>
      </c>
    </row>
    <row r="1904" spans="1:4" ht="40.5">
      <c r="A1904" s="270" t="s">
        <v>4019</v>
      </c>
      <c r="B1904" s="271" t="s">
        <v>4020</v>
      </c>
      <c r="C1904" s="270" t="s">
        <v>260</v>
      </c>
      <c r="D1904" s="272">
        <v>170.88</v>
      </c>
    </row>
    <row r="1905" spans="1:4" ht="40.5">
      <c r="A1905" s="270" t="s">
        <v>4021</v>
      </c>
      <c r="B1905" s="271" t="s">
        <v>4022</v>
      </c>
      <c r="C1905" s="270" t="s">
        <v>260</v>
      </c>
      <c r="D1905" s="272">
        <v>66.459999999999994</v>
      </c>
    </row>
    <row r="1906" spans="1:4" ht="27">
      <c r="A1906" s="270" t="s">
        <v>4023</v>
      </c>
      <c r="B1906" s="271" t="s">
        <v>4024</v>
      </c>
      <c r="C1906" s="270" t="s">
        <v>434</v>
      </c>
      <c r="D1906" s="272">
        <v>18.18</v>
      </c>
    </row>
    <row r="1907" spans="1:4" ht="27">
      <c r="A1907" s="270" t="s">
        <v>4025</v>
      </c>
      <c r="B1907" s="271" t="s">
        <v>4026</v>
      </c>
      <c r="C1907" s="270" t="s">
        <v>434</v>
      </c>
      <c r="D1907" s="272">
        <v>21.15</v>
      </c>
    </row>
    <row r="1908" spans="1:4" ht="27">
      <c r="A1908" s="270" t="s">
        <v>4027</v>
      </c>
      <c r="B1908" s="271" t="s">
        <v>4028</v>
      </c>
      <c r="C1908" s="270" t="s">
        <v>434</v>
      </c>
      <c r="D1908" s="272">
        <v>28.88</v>
      </c>
    </row>
    <row r="1909" spans="1:4" ht="27">
      <c r="A1909" s="270" t="s">
        <v>4029</v>
      </c>
      <c r="B1909" s="271" t="s">
        <v>4030</v>
      </c>
      <c r="C1909" s="270" t="s">
        <v>434</v>
      </c>
      <c r="D1909" s="272">
        <v>35.93</v>
      </c>
    </row>
    <row r="1910" spans="1:4" ht="27">
      <c r="A1910" s="270" t="s">
        <v>4031</v>
      </c>
      <c r="B1910" s="271" t="s">
        <v>4032</v>
      </c>
      <c r="C1910" s="270" t="s">
        <v>434</v>
      </c>
      <c r="D1910" s="272">
        <v>37.35</v>
      </c>
    </row>
    <row r="1911" spans="1:4" ht="27">
      <c r="A1911" s="270" t="s">
        <v>4033</v>
      </c>
      <c r="B1911" s="271" t="s">
        <v>4034</v>
      </c>
      <c r="C1911" s="270" t="s">
        <v>434</v>
      </c>
      <c r="D1911" s="272">
        <v>61.19</v>
      </c>
    </row>
    <row r="1912" spans="1:4" ht="54">
      <c r="A1912" s="270" t="s">
        <v>4035</v>
      </c>
      <c r="B1912" s="271" t="s">
        <v>4036</v>
      </c>
      <c r="C1912" s="270" t="s">
        <v>434</v>
      </c>
      <c r="D1912" s="272">
        <v>69.900000000000006</v>
      </c>
    </row>
    <row r="1913" spans="1:4" ht="54">
      <c r="A1913" s="270" t="s">
        <v>4037</v>
      </c>
      <c r="B1913" s="271" t="s">
        <v>4038</v>
      </c>
      <c r="C1913" s="270" t="s">
        <v>434</v>
      </c>
      <c r="D1913" s="272">
        <v>63.32</v>
      </c>
    </row>
    <row r="1914" spans="1:4" ht="54">
      <c r="A1914" s="270" t="s">
        <v>4039</v>
      </c>
      <c r="B1914" s="271" t="s">
        <v>4040</v>
      </c>
      <c r="C1914" s="270" t="s">
        <v>434</v>
      </c>
      <c r="D1914" s="272">
        <v>117.38</v>
      </c>
    </row>
    <row r="1915" spans="1:4" ht="54">
      <c r="A1915" s="270" t="s">
        <v>4041</v>
      </c>
      <c r="B1915" s="271" t="s">
        <v>4042</v>
      </c>
      <c r="C1915" s="270" t="s">
        <v>434</v>
      </c>
      <c r="D1915" s="272">
        <v>91.88</v>
      </c>
    </row>
    <row r="1916" spans="1:4" ht="54">
      <c r="A1916" s="270" t="s">
        <v>4043</v>
      </c>
      <c r="B1916" s="271" t="s">
        <v>4044</v>
      </c>
      <c r="C1916" s="270" t="s">
        <v>434</v>
      </c>
      <c r="D1916" s="272">
        <v>105.81</v>
      </c>
    </row>
    <row r="1917" spans="1:4" ht="54">
      <c r="A1917" s="270" t="s">
        <v>4045</v>
      </c>
      <c r="B1917" s="271" t="s">
        <v>4046</v>
      </c>
      <c r="C1917" s="270" t="s">
        <v>434</v>
      </c>
      <c r="D1917" s="272">
        <v>79.33</v>
      </c>
    </row>
    <row r="1918" spans="1:4" ht="54">
      <c r="A1918" s="270" t="s">
        <v>4047</v>
      </c>
      <c r="B1918" s="271" t="s">
        <v>4048</v>
      </c>
      <c r="C1918" s="270" t="s">
        <v>434</v>
      </c>
      <c r="D1918" s="272">
        <v>52.93</v>
      </c>
    </row>
    <row r="1919" spans="1:4" ht="54">
      <c r="A1919" s="270" t="s">
        <v>4049</v>
      </c>
      <c r="B1919" s="271" t="s">
        <v>4050</v>
      </c>
      <c r="C1919" s="270" t="s">
        <v>434</v>
      </c>
      <c r="D1919" s="272">
        <v>47.78</v>
      </c>
    </row>
    <row r="1920" spans="1:4" ht="54">
      <c r="A1920" s="270" t="s">
        <v>4051</v>
      </c>
      <c r="B1920" s="271" t="s">
        <v>4052</v>
      </c>
      <c r="C1920" s="270" t="s">
        <v>434</v>
      </c>
      <c r="D1920" s="272">
        <v>57.45</v>
      </c>
    </row>
    <row r="1921" spans="1:4" ht="54">
      <c r="A1921" s="270" t="s">
        <v>4053</v>
      </c>
      <c r="B1921" s="271" t="s">
        <v>4054</v>
      </c>
      <c r="C1921" s="270" t="s">
        <v>434</v>
      </c>
      <c r="D1921" s="272">
        <v>51.61</v>
      </c>
    </row>
    <row r="1922" spans="1:4" ht="40.5">
      <c r="A1922" s="270" t="s">
        <v>4055</v>
      </c>
      <c r="B1922" s="271" t="s">
        <v>4056</v>
      </c>
      <c r="C1922" s="270" t="s">
        <v>434</v>
      </c>
      <c r="D1922" s="272">
        <v>41.07</v>
      </c>
    </row>
    <row r="1923" spans="1:4" ht="40.5">
      <c r="A1923" s="270" t="s">
        <v>4057</v>
      </c>
      <c r="B1923" s="271" t="s">
        <v>4058</v>
      </c>
      <c r="C1923" s="270" t="s">
        <v>434</v>
      </c>
      <c r="D1923" s="272">
        <v>61.56</v>
      </c>
    </row>
    <row r="1924" spans="1:4" ht="40.5">
      <c r="A1924" s="270" t="s">
        <v>4059</v>
      </c>
      <c r="B1924" s="271" t="s">
        <v>4060</v>
      </c>
      <c r="C1924" s="270" t="s">
        <v>434</v>
      </c>
      <c r="D1924" s="272">
        <v>48.96</v>
      </c>
    </row>
    <row r="1925" spans="1:4" ht="40.5">
      <c r="A1925" s="270" t="s">
        <v>4061</v>
      </c>
      <c r="B1925" s="271" t="s">
        <v>4062</v>
      </c>
      <c r="C1925" s="270" t="s">
        <v>434</v>
      </c>
      <c r="D1925" s="272">
        <v>29.13</v>
      </c>
    </row>
    <row r="1926" spans="1:4" ht="40.5">
      <c r="A1926" s="270" t="s">
        <v>4063</v>
      </c>
      <c r="B1926" s="271" t="s">
        <v>4064</v>
      </c>
      <c r="C1926" s="270" t="s">
        <v>434</v>
      </c>
      <c r="D1926" s="272">
        <v>76.239999999999995</v>
      </c>
    </row>
    <row r="1927" spans="1:4" ht="40.5">
      <c r="A1927" s="270" t="s">
        <v>4065</v>
      </c>
      <c r="B1927" s="271" t="s">
        <v>4066</v>
      </c>
      <c r="C1927" s="270" t="s">
        <v>434</v>
      </c>
      <c r="D1927" s="272">
        <v>136.80000000000001</v>
      </c>
    </row>
    <row r="1928" spans="1:4" ht="40.5">
      <c r="A1928" s="270" t="s">
        <v>4067</v>
      </c>
      <c r="B1928" s="271" t="s">
        <v>4068</v>
      </c>
      <c r="C1928" s="270" t="s">
        <v>434</v>
      </c>
      <c r="D1928" s="272">
        <v>228.11</v>
      </c>
    </row>
    <row r="1929" spans="1:4" ht="40.5">
      <c r="A1929" s="270" t="s">
        <v>4069</v>
      </c>
      <c r="B1929" s="271" t="s">
        <v>4070</v>
      </c>
      <c r="C1929" s="270" t="s">
        <v>434</v>
      </c>
      <c r="D1929" s="272">
        <v>29.88</v>
      </c>
    </row>
    <row r="1930" spans="1:4" ht="40.5">
      <c r="A1930" s="270" t="s">
        <v>4071</v>
      </c>
      <c r="B1930" s="271" t="s">
        <v>4072</v>
      </c>
      <c r="C1930" s="270" t="s">
        <v>434</v>
      </c>
      <c r="D1930" s="272">
        <v>368.19</v>
      </c>
    </row>
    <row r="1931" spans="1:4" ht="54">
      <c r="A1931" s="270" t="s">
        <v>4073</v>
      </c>
      <c r="B1931" s="271" t="s">
        <v>4074</v>
      </c>
      <c r="C1931" s="270" t="s">
        <v>434</v>
      </c>
      <c r="D1931" s="272">
        <v>82.41</v>
      </c>
    </row>
    <row r="1932" spans="1:4" ht="54">
      <c r="A1932" s="270" t="s">
        <v>4075</v>
      </c>
      <c r="B1932" s="271" t="s">
        <v>4076</v>
      </c>
      <c r="C1932" s="270" t="s">
        <v>434</v>
      </c>
      <c r="D1932" s="272">
        <v>75.97</v>
      </c>
    </row>
    <row r="1933" spans="1:4" ht="54">
      <c r="A1933" s="270" t="s">
        <v>4077</v>
      </c>
      <c r="B1933" s="271" t="s">
        <v>4078</v>
      </c>
      <c r="C1933" s="270" t="s">
        <v>434</v>
      </c>
      <c r="D1933" s="272">
        <v>53.95</v>
      </c>
    </row>
    <row r="1934" spans="1:4" ht="54">
      <c r="A1934" s="270" t="s">
        <v>4079</v>
      </c>
      <c r="B1934" s="271" t="s">
        <v>4080</v>
      </c>
      <c r="C1934" s="270" t="s">
        <v>434</v>
      </c>
      <c r="D1934" s="272">
        <v>48.65</v>
      </c>
    </row>
    <row r="1935" spans="1:4" ht="54">
      <c r="A1935" s="270" t="s">
        <v>4081</v>
      </c>
      <c r="B1935" s="271" t="s">
        <v>4082</v>
      </c>
      <c r="C1935" s="270" t="s">
        <v>434</v>
      </c>
      <c r="D1935" s="272">
        <v>55.19</v>
      </c>
    </row>
    <row r="1936" spans="1:4" ht="54">
      <c r="A1936" s="270" t="s">
        <v>4083</v>
      </c>
      <c r="B1936" s="271" t="s">
        <v>4084</v>
      </c>
      <c r="C1936" s="270" t="s">
        <v>434</v>
      </c>
      <c r="D1936" s="272">
        <v>49.71</v>
      </c>
    </row>
    <row r="1937" spans="1:4" ht="27">
      <c r="A1937" s="270" t="s">
        <v>4085</v>
      </c>
      <c r="B1937" s="271" t="s">
        <v>4086</v>
      </c>
      <c r="C1937" s="270" t="s">
        <v>246</v>
      </c>
      <c r="D1937" s="272">
        <v>647.4</v>
      </c>
    </row>
    <row r="1938" spans="1:4" ht="27">
      <c r="A1938" s="270" t="s">
        <v>4087</v>
      </c>
      <c r="B1938" s="271" t="s">
        <v>4088</v>
      </c>
      <c r="C1938" s="270" t="s">
        <v>246</v>
      </c>
      <c r="D1938" s="272">
        <v>54.76</v>
      </c>
    </row>
    <row r="1939" spans="1:4" ht="27">
      <c r="A1939" s="270" t="s">
        <v>4089</v>
      </c>
      <c r="B1939" s="271" t="s">
        <v>4090</v>
      </c>
      <c r="C1939" s="270" t="s">
        <v>246</v>
      </c>
      <c r="D1939" s="272">
        <v>69.53</v>
      </c>
    </row>
    <row r="1940" spans="1:4" ht="27">
      <c r="A1940" s="270" t="s">
        <v>4091</v>
      </c>
      <c r="B1940" s="271" t="s">
        <v>4092</v>
      </c>
      <c r="C1940" s="270" t="s">
        <v>246</v>
      </c>
      <c r="D1940" s="272">
        <v>77.42</v>
      </c>
    </row>
    <row r="1941" spans="1:4" ht="27">
      <c r="A1941" s="270" t="s">
        <v>4093</v>
      </c>
      <c r="B1941" s="271" t="s">
        <v>4094</v>
      </c>
      <c r="C1941" s="270" t="s">
        <v>246</v>
      </c>
      <c r="D1941" s="272">
        <v>117.91</v>
      </c>
    </row>
    <row r="1942" spans="1:4" ht="27">
      <c r="A1942" s="270" t="s">
        <v>4095</v>
      </c>
      <c r="B1942" s="271" t="s">
        <v>4096</v>
      </c>
      <c r="C1942" s="270" t="s">
        <v>246</v>
      </c>
      <c r="D1942" s="272">
        <v>123.92</v>
      </c>
    </row>
    <row r="1943" spans="1:4" ht="27">
      <c r="A1943" s="270" t="s">
        <v>4097</v>
      </c>
      <c r="B1943" s="271" t="s">
        <v>4098</v>
      </c>
      <c r="C1943" s="270" t="s">
        <v>246</v>
      </c>
      <c r="D1943" s="272">
        <v>169.36</v>
      </c>
    </row>
    <row r="1944" spans="1:4" ht="27">
      <c r="A1944" s="270" t="s">
        <v>4099</v>
      </c>
      <c r="B1944" s="271" t="s">
        <v>4100</v>
      </c>
      <c r="C1944" s="270" t="s">
        <v>246</v>
      </c>
      <c r="D1944" s="272">
        <v>289.68</v>
      </c>
    </row>
    <row r="1945" spans="1:4" ht="27">
      <c r="A1945" s="270" t="s">
        <v>4101</v>
      </c>
      <c r="B1945" s="271" t="s">
        <v>4102</v>
      </c>
      <c r="C1945" s="270" t="s">
        <v>246</v>
      </c>
      <c r="D1945" s="272">
        <v>380.19</v>
      </c>
    </row>
    <row r="1946" spans="1:4" ht="27">
      <c r="A1946" s="270" t="s">
        <v>4103</v>
      </c>
      <c r="B1946" s="271" t="s">
        <v>4104</v>
      </c>
      <c r="C1946" s="270" t="s">
        <v>246</v>
      </c>
      <c r="D1946" s="272">
        <v>809.25</v>
      </c>
    </row>
    <row r="1947" spans="1:4" ht="27">
      <c r="A1947" s="270" t="s">
        <v>4105</v>
      </c>
      <c r="B1947" s="271" t="s">
        <v>4106</v>
      </c>
      <c r="C1947" s="270" t="s">
        <v>246</v>
      </c>
      <c r="D1947" s="272">
        <v>84.79</v>
      </c>
    </row>
    <row r="1948" spans="1:4" ht="27">
      <c r="A1948" s="270" t="s">
        <v>4107</v>
      </c>
      <c r="B1948" s="271" t="s">
        <v>4108</v>
      </c>
      <c r="C1948" s="270" t="s">
        <v>246</v>
      </c>
      <c r="D1948" s="272">
        <v>98.3</v>
      </c>
    </row>
    <row r="1949" spans="1:4" ht="27">
      <c r="A1949" s="270" t="s">
        <v>4109</v>
      </c>
      <c r="B1949" s="271" t="s">
        <v>4110</v>
      </c>
      <c r="C1949" s="270" t="s">
        <v>246</v>
      </c>
      <c r="D1949" s="272">
        <v>125.96</v>
      </c>
    </row>
    <row r="1950" spans="1:4" ht="27">
      <c r="A1950" s="270" t="s">
        <v>4111</v>
      </c>
      <c r="B1950" s="271" t="s">
        <v>4112</v>
      </c>
      <c r="C1950" s="270" t="s">
        <v>246</v>
      </c>
      <c r="D1950" s="272">
        <v>190.16</v>
      </c>
    </row>
    <row r="1951" spans="1:4" ht="27">
      <c r="A1951" s="270" t="s">
        <v>4113</v>
      </c>
      <c r="B1951" s="271" t="s">
        <v>4114</v>
      </c>
      <c r="C1951" s="270" t="s">
        <v>246</v>
      </c>
      <c r="D1951" s="272">
        <v>208.62</v>
      </c>
    </row>
    <row r="1952" spans="1:4" ht="27">
      <c r="A1952" s="270" t="s">
        <v>4115</v>
      </c>
      <c r="B1952" s="271" t="s">
        <v>4116</v>
      </c>
      <c r="C1952" s="270" t="s">
        <v>246</v>
      </c>
      <c r="D1952" s="272">
        <v>278.77999999999997</v>
      </c>
    </row>
    <row r="1953" spans="1:4" ht="27">
      <c r="A1953" s="270" t="s">
        <v>4117</v>
      </c>
      <c r="B1953" s="271" t="s">
        <v>4118</v>
      </c>
      <c r="C1953" s="270" t="s">
        <v>246</v>
      </c>
      <c r="D1953" s="272">
        <v>396.01</v>
      </c>
    </row>
    <row r="1954" spans="1:4" ht="27">
      <c r="A1954" s="270" t="s">
        <v>4119</v>
      </c>
      <c r="B1954" s="271" t="s">
        <v>4120</v>
      </c>
      <c r="C1954" s="270" t="s">
        <v>246</v>
      </c>
      <c r="D1954" s="272">
        <v>529.55999999999995</v>
      </c>
    </row>
    <row r="1955" spans="1:4" ht="13.5">
      <c r="A1955" s="270" t="s">
        <v>4121</v>
      </c>
      <c r="B1955" s="271" t="s">
        <v>4122</v>
      </c>
      <c r="C1955" s="270" t="s">
        <v>434</v>
      </c>
      <c r="D1955" s="272">
        <v>146.6</v>
      </c>
    </row>
    <row r="1956" spans="1:4" ht="13.5">
      <c r="A1956" s="270" t="s">
        <v>4123</v>
      </c>
      <c r="B1956" s="271" t="s">
        <v>4124</v>
      </c>
      <c r="C1956" s="270" t="s">
        <v>434</v>
      </c>
      <c r="D1956" s="272">
        <v>41.08</v>
      </c>
    </row>
    <row r="1957" spans="1:4" ht="27">
      <c r="A1957" s="270" t="s">
        <v>4125</v>
      </c>
      <c r="B1957" s="271" t="s">
        <v>4126</v>
      </c>
      <c r="C1957" s="270" t="s">
        <v>434</v>
      </c>
      <c r="D1957" s="272">
        <v>63.63</v>
      </c>
    </row>
    <row r="1958" spans="1:4" ht="27">
      <c r="A1958" s="270" t="s">
        <v>4127</v>
      </c>
      <c r="B1958" s="271" t="s">
        <v>4128</v>
      </c>
      <c r="C1958" s="270" t="s">
        <v>434</v>
      </c>
      <c r="D1958" s="272">
        <v>59.33</v>
      </c>
    </row>
    <row r="1959" spans="1:4" ht="27">
      <c r="A1959" s="270" t="s">
        <v>4129</v>
      </c>
      <c r="B1959" s="271" t="s">
        <v>4130</v>
      </c>
      <c r="C1959" s="270" t="s">
        <v>434</v>
      </c>
      <c r="D1959" s="272">
        <v>48.89</v>
      </c>
    </row>
    <row r="1960" spans="1:4" ht="27">
      <c r="A1960" s="270" t="s">
        <v>4131</v>
      </c>
      <c r="B1960" s="271" t="s">
        <v>4132</v>
      </c>
      <c r="C1960" s="270" t="s">
        <v>434</v>
      </c>
      <c r="D1960" s="272">
        <v>49.8</v>
      </c>
    </row>
    <row r="1961" spans="1:4" ht="27">
      <c r="A1961" s="270" t="s">
        <v>4133</v>
      </c>
      <c r="B1961" s="271" t="s">
        <v>4134</v>
      </c>
      <c r="C1961" s="270" t="s">
        <v>434</v>
      </c>
      <c r="D1961" s="272">
        <v>59.33</v>
      </c>
    </row>
    <row r="1962" spans="1:4" ht="27">
      <c r="A1962" s="270" t="s">
        <v>4135</v>
      </c>
      <c r="B1962" s="271" t="s">
        <v>4136</v>
      </c>
      <c r="C1962" s="270" t="s">
        <v>434</v>
      </c>
      <c r="D1962" s="272">
        <v>60.79</v>
      </c>
    </row>
    <row r="1963" spans="1:4" ht="27">
      <c r="A1963" s="270" t="s">
        <v>4137</v>
      </c>
      <c r="B1963" s="271" t="s">
        <v>4138</v>
      </c>
      <c r="C1963" s="270" t="s">
        <v>434</v>
      </c>
      <c r="D1963" s="272">
        <v>66.790000000000006</v>
      </c>
    </row>
    <row r="1964" spans="1:4" ht="27">
      <c r="A1964" s="270" t="s">
        <v>4139</v>
      </c>
      <c r="B1964" s="271" t="s">
        <v>4140</v>
      </c>
      <c r="C1964" s="270" t="s">
        <v>434</v>
      </c>
      <c r="D1964" s="272">
        <v>69.819999999999993</v>
      </c>
    </row>
    <row r="1965" spans="1:4" ht="27">
      <c r="A1965" s="270" t="s">
        <v>4141</v>
      </c>
      <c r="B1965" s="271" t="s">
        <v>4142</v>
      </c>
      <c r="C1965" s="270" t="s">
        <v>434</v>
      </c>
      <c r="D1965" s="272">
        <v>75.430000000000007</v>
      </c>
    </row>
    <row r="1966" spans="1:4" ht="27">
      <c r="A1966" s="270" t="s">
        <v>4143</v>
      </c>
      <c r="B1966" s="271" t="s">
        <v>4144</v>
      </c>
      <c r="C1966" s="270" t="s">
        <v>434</v>
      </c>
      <c r="D1966" s="272">
        <v>26.89</v>
      </c>
    </row>
    <row r="1967" spans="1:4" ht="27">
      <c r="A1967" s="270" t="s">
        <v>4145</v>
      </c>
      <c r="B1967" s="271" t="s">
        <v>4146</v>
      </c>
      <c r="C1967" s="270" t="s">
        <v>434</v>
      </c>
      <c r="D1967" s="272">
        <v>26.89</v>
      </c>
    </row>
    <row r="1968" spans="1:4" ht="27">
      <c r="A1968" s="270" t="s">
        <v>4147</v>
      </c>
      <c r="B1968" s="271" t="s">
        <v>4148</v>
      </c>
      <c r="C1968" s="270" t="s">
        <v>434</v>
      </c>
      <c r="D1968" s="272">
        <v>21.46</v>
      </c>
    </row>
    <row r="1969" spans="1:4" ht="27">
      <c r="A1969" s="270" t="s">
        <v>4149</v>
      </c>
      <c r="B1969" s="271" t="s">
        <v>4150</v>
      </c>
      <c r="C1969" s="270" t="s">
        <v>434</v>
      </c>
      <c r="D1969" s="272">
        <v>22.35</v>
      </c>
    </row>
    <row r="1970" spans="1:4" ht="27">
      <c r="A1970" s="270" t="s">
        <v>4151</v>
      </c>
      <c r="B1970" s="271" t="s">
        <v>4152</v>
      </c>
      <c r="C1970" s="270" t="s">
        <v>434</v>
      </c>
      <c r="D1970" s="272">
        <v>22.35</v>
      </c>
    </row>
    <row r="1971" spans="1:4" ht="27">
      <c r="A1971" s="270" t="s">
        <v>4153</v>
      </c>
      <c r="B1971" s="271" t="s">
        <v>4154</v>
      </c>
      <c r="C1971" s="270" t="s">
        <v>434</v>
      </c>
      <c r="D1971" s="272">
        <v>48.93</v>
      </c>
    </row>
    <row r="1972" spans="1:4" ht="27">
      <c r="A1972" s="270" t="s">
        <v>4155</v>
      </c>
      <c r="B1972" s="271" t="s">
        <v>4156</v>
      </c>
      <c r="C1972" s="270" t="s">
        <v>434</v>
      </c>
      <c r="D1972" s="272">
        <v>20.58</v>
      </c>
    </row>
    <row r="1973" spans="1:4" ht="27">
      <c r="A1973" s="270" t="s">
        <v>4157</v>
      </c>
      <c r="B1973" s="271" t="s">
        <v>4158</v>
      </c>
      <c r="C1973" s="270" t="s">
        <v>434</v>
      </c>
      <c r="D1973" s="272">
        <v>22.74</v>
      </c>
    </row>
    <row r="1974" spans="1:4" ht="13.5">
      <c r="A1974" s="270" t="s">
        <v>4159</v>
      </c>
      <c r="B1974" s="271" t="s">
        <v>4160</v>
      </c>
      <c r="C1974" s="270" t="s">
        <v>434</v>
      </c>
      <c r="D1974" s="272">
        <v>83.88</v>
      </c>
    </row>
    <row r="1975" spans="1:4" ht="13.5">
      <c r="A1975" s="270" t="s">
        <v>4161</v>
      </c>
      <c r="B1975" s="271" t="s">
        <v>4162</v>
      </c>
      <c r="C1975" s="270" t="s">
        <v>434</v>
      </c>
      <c r="D1975" s="272">
        <v>35.94</v>
      </c>
    </row>
    <row r="1976" spans="1:4" ht="13.5">
      <c r="A1976" s="270" t="s">
        <v>4163</v>
      </c>
      <c r="B1976" s="271" t="s">
        <v>4164</v>
      </c>
      <c r="C1976" s="270" t="s">
        <v>434</v>
      </c>
      <c r="D1976" s="272">
        <v>40.36</v>
      </c>
    </row>
    <row r="1977" spans="1:4" ht="27">
      <c r="A1977" s="270" t="s">
        <v>4165</v>
      </c>
      <c r="B1977" s="271" t="s">
        <v>4166</v>
      </c>
      <c r="C1977" s="270" t="s">
        <v>434</v>
      </c>
      <c r="D1977" s="272">
        <v>26.45</v>
      </c>
    </row>
    <row r="1978" spans="1:4" ht="27">
      <c r="A1978" s="270" t="s">
        <v>4167</v>
      </c>
      <c r="B1978" s="271" t="s">
        <v>4168</v>
      </c>
      <c r="C1978" s="270" t="s">
        <v>434</v>
      </c>
      <c r="D1978" s="272">
        <v>35.64</v>
      </c>
    </row>
    <row r="1979" spans="1:4" ht="27">
      <c r="A1979" s="270" t="s">
        <v>4169</v>
      </c>
      <c r="B1979" s="271" t="s">
        <v>4170</v>
      </c>
      <c r="C1979" s="270" t="s">
        <v>246</v>
      </c>
      <c r="D1979" s="272">
        <v>7.02</v>
      </c>
    </row>
    <row r="1980" spans="1:4" ht="54">
      <c r="A1980" s="270" t="s">
        <v>4171</v>
      </c>
      <c r="B1980" s="271" t="s">
        <v>4172</v>
      </c>
      <c r="C1980" s="270" t="s">
        <v>434</v>
      </c>
      <c r="D1980" s="272">
        <v>98.8</v>
      </c>
    </row>
    <row r="1981" spans="1:4" ht="54">
      <c r="A1981" s="270" t="s">
        <v>4173</v>
      </c>
      <c r="B1981" s="271" t="s">
        <v>4174</v>
      </c>
      <c r="C1981" s="270" t="s">
        <v>434</v>
      </c>
      <c r="D1981" s="272">
        <v>64.16</v>
      </c>
    </row>
    <row r="1982" spans="1:4" ht="81">
      <c r="A1982" s="270" t="s">
        <v>4175</v>
      </c>
      <c r="B1982" s="271" t="s">
        <v>4176</v>
      </c>
      <c r="C1982" s="270" t="s">
        <v>434</v>
      </c>
      <c r="D1982" s="272">
        <v>617.05999999999995</v>
      </c>
    </row>
    <row r="1983" spans="1:4" ht="81">
      <c r="A1983" s="270" t="s">
        <v>4177</v>
      </c>
      <c r="B1983" s="271" t="s">
        <v>4178</v>
      </c>
      <c r="C1983" s="270" t="s">
        <v>434</v>
      </c>
      <c r="D1983" s="272">
        <v>808.68</v>
      </c>
    </row>
    <row r="1984" spans="1:4" ht="81">
      <c r="A1984" s="270" t="s">
        <v>4179</v>
      </c>
      <c r="B1984" s="271" t="s">
        <v>4180</v>
      </c>
      <c r="C1984" s="270" t="s">
        <v>434</v>
      </c>
      <c r="D1984" s="272">
        <v>108.46</v>
      </c>
    </row>
    <row r="1985" spans="1:4" ht="81">
      <c r="A1985" s="270" t="s">
        <v>4181</v>
      </c>
      <c r="B1985" s="271" t="s">
        <v>4182</v>
      </c>
      <c r="C1985" s="270" t="s">
        <v>434</v>
      </c>
      <c r="D1985" s="272">
        <v>137.47</v>
      </c>
    </row>
    <row r="1986" spans="1:4" ht="81">
      <c r="A1986" s="270" t="s">
        <v>4183</v>
      </c>
      <c r="B1986" s="271" t="s">
        <v>4184</v>
      </c>
      <c r="C1986" s="270" t="s">
        <v>434</v>
      </c>
      <c r="D1986" s="272">
        <v>169.21</v>
      </c>
    </row>
    <row r="1987" spans="1:4" ht="81">
      <c r="A1987" s="270" t="s">
        <v>4185</v>
      </c>
      <c r="B1987" s="271" t="s">
        <v>4186</v>
      </c>
      <c r="C1987" s="270" t="s">
        <v>434</v>
      </c>
      <c r="D1987" s="272">
        <v>326.91000000000003</v>
      </c>
    </row>
    <row r="1988" spans="1:4" ht="81">
      <c r="A1988" s="270" t="s">
        <v>4187</v>
      </c>
      <c r="B1988" s="271" t="s">
        <v>4188</v>
      </c>
      <c r="C1988" s="270" t="s">
        <v>434</v>
      </c>
      <c r="D1988" s="272">
        <v>171.14</v>
      </c>
    </row>
    <row r="1989" spans="1:4" ht="81">
      <c r="A1989" s="270" t="s">
        <v>4189</v>
      </c>
      <c r="B1989" s="271" t="s">
        <v>4190</v>
      </c>
      <c r="C1989" s="270" t="s">
        <v>434</v>
      </c>
      <c r="D1989" s="272">
        <v>223.05</v>
      </c>
    </row>
    <row r="1990" spans="1:4" ht="81">
      <c r="A1990" s="270" t="s">
        <v>4191</v>
      </c>
      <c r="B1990" s="271" t="s">
        <v>4192</v>
      </c>
      <c r="C1990" s="270" t="s">
        <v>434</v>
      </c>
      <c r="D1990" s="272">
        <v>274.98</v>
      </c>
    </row>
    <row r="1991" spans="1:4" ht="81">
      <c r="A1991" s="270" t="s">
        <v>4193</v>
      </c>
      <c r="B1991" s="271" t="s">
        <v>4194</v>
      </c>
      <c r="C1991" s="270" t="s">
        <v>434</v>
      </c>
      <c r="D1991" s="272">
        <v>408.6</v>
      </c>
    </row>
    <row r="1992" spans="1:4" ht="81">
      <c r="A1992" s="270" t="s">
        <v>4195</v>
      </c>
      <c r="B1992" s="271" t="s">
        <v>4196</v>
      </c>
      <c r="C1992" s="270" t="s">
        <v>434</v>
      </c>
      <c r="D1992" s="272">
        <v>217.5</v>
      </c>
    </row>
    <row r="1993" spans="1:4" ht="81">
      <c r="A1993" s="270" t="s">
        <v>4197</v>
      </c>
      <c r="B1993" s="271" t="s">
        <v>4198</v>
      </c>
      <c r="C1993" s="270" t="s">
        <v>434</v>
      </c>
      <c r="D1993" s="272">
        <v>191.2</v>
      </c>
    </row>
    <row r="1994" spans="1:4" ht="81">
      <c r="A1994" s="270" t="s">
        <v>4199</v>
      </c>
      <c r="B1994" s="271" t="s">
        <v>4200</v>
      </c>
      <c r="C1994" s="270" t="s">
        <v>434</v>
      </c>
      <c r="D1994" s="272">
        <v>281.2</v>
      </c>
    </row>
    <row r="1995" spans="1:4" ht="81">
      <c r="A1995" s="270" t="s">
        <v>4201</v>
      </c>
      <c r="B1995" s="271" t="s">
        <v>4202</v>
      </c>
      <c r="C1995" s="270" t="s">
        <v>434</v>
      </c>
      <c r="D1995" s="272">
        <v>344.9</v>
      </c>
    </row>
    <row r="1996" spans="1:4" ht="81">
      <c r="A1996" s="270" t="s">
        <v>4203</v>
      </c>
      <c r="B1996" s="271" t="s">
        <v>4204</v>
      </c>
      <c r="C1996" s="270" t="s">
        <v>434</v>
      </c>
      <c r="D1996" s="272">
        <v>495.3</v>
      </c>
    </row>
    <row r="1997" spans="1:4" ht="81">
      <c r="A1997" s="270" t="s">
        <v>4205</v>
      </c>
      <c r="B1997" s="271" t="s">
        <v>4206</v>
      </c>
      <c r="C1997" s="270" t="s">
        <v>434</v>
      </c>
      <c r="D1997" s="272">
        <v>267.85000000000002</v>
      </c>
    </row>
    <row r="1998" spans="1:4" ht="81">
      <c r="A1998" s="270" t="s">
        <v>4207</v>
      </c>
      <c r="B1998" s="271" t="s">
        <v>4208</v>
      </c>
      <c r="C1998" s="270" t="s">
        <v>434</v>
      </c>
      <c r="D1998" s="272">
        <v>343.66</v>
      </c>
    </row>
    <row r="1999" spans="1:4" ht="81">
      <c r="A1999" s="270" t="s">
        <v>4209</v>
      </c>
      <c r="B1999" s="271" t="s">
        <v>4210</v>
      </c>
      <c r="C1999" s="270" t="s">
        <v>434</v>
      </c>
      <c r="D1999" s="272">
        <v>362.62</v>
      </c>
    </row>
    <row r="2000" spans="1:4" ht="81">
      <c r="A2000" s="270" t="s">
        <v>4211</v>
      </c>
      <c r="B2000" s="271" t="s">
        <v>4212</v>
      </c>
      <c r="C2000" s="270" t="s">
        <v>434</v>
      </c>
      <c r="D2000" s="272">
        <v>379.29</v>
      </c>
    </row>
    <row r="2001" spans="1:4" ht="81">
      <c r="A2001" s="270" t="s">
        <v>4213</v>
      </c>
      <c r="B2001" s="271" t="s">
        <v>4214</v>
      </c>
      <c r="C2001" s="270" t="s">
        <v>434</v>
      </c>
      <c r="D2001" s="272">
        <v>400.52</v>
      </c>
    </row>
    <row r="2002" spans="1:4" ht="81">
      <c r="A2002" s="270" t="s">
        <v>4215</v>
      </c>
      <c r="B2002" s="271" t="s">
        <v>4216</v>
      </c>
      <c r="C2002" s="270" t="s">
        <v>434</v>
      </c>
      <c r="D2002" s="272">
        <v>419.47</v>
      </c>
    </row>
    <row r="2003" spans="1:4" ht="81">
      <c r="A2003" s="270" t="s">
        <v>4217</v>
      </c>
      <c r="B2003" s="271" t="s">
        <v>4218</v>
      </c>
      <c r="C2003" s="270" t="s">
        <v>434</v>
      </c>
      <c r="D2003" s="272">
        <v>438.43</v>
      </c>
    </row>
    <row r="2004" spans="1:4" ht="81">
      <c r="A2004" s="270" t="s">
        <v>4219</v>
      </c>
      <c r="B2004" s="271" t="s">
        <v>4220</v>
      </c>
      <c r="C2004" s="270" t="s">
        <v>434</v>
      </c>
      <c r="D2004" s="272">
        <v>644.54</v>
      </c>
    </row>
    <row r="2005" spans="1:4" ht="81">
      <c r="A2005" s="270" t="s">
        <v>4221</v>
      </c>
      <c r="B2005" s="271" t="s">
        <v>4222</v>
      </c>
      <c r="C2005" s="270" t="s">
        <v>434</v>
      </c>
      <c r="D2005" s="272">
        <v>335.55</v>
      </c>
    </row>
    <row r="2006" spans="1:4" ht="81">
      <c r="A2006" s="270" t="s">
        <v>4223</v>
      </c>
      <c r="B2006" s="271" t="s">
        <v>4224</v>
      </c>
      <c r="C2006" s="270" t="s">
        <v>434</v>
      </c>
      <c r="D2006" s="272">
        <v>423.83</v>
      </c>
    </row>
    <row r="2007" spans="1:4" ht="81">
      <c r="A2007" s="270" t="s">
        <v>4225</v>
      </c>
      <c r="B2007" s="271" t="s">
        <v>4226</v>
      </c>
      <c r="C2007" s="270" t="s">
        <v>434</v>
      </c>
      <c r="D2007" s="272">
        <v>512.12</v>
      </c>
    </row>
    <row r="2008" spans="1:4" ht="81">
      <c r="A2008" s="270" t="s">
        <v>4227</v>
      </c>
      <c r="B2008" s="271" t="s">
        <v>4228</v>
      </c>
      <c r="C2008" s="270" t="s">
        <v>434</v>
      </c>
      <c r="D2008" s="272">
        <v>699.76</v>
      </c>
    </row>
    <row r="2009" spans="1:4" ht="81">
      <c r="A2009" s="270" t="s">
        <v>4229</v>
      </c>
      <c r="B2009" s="271" t="s">
        <v>4230</v>
      </c>
      <c r="C2009" s="270" t="s">
        <v>434</v>
      </c>
      <c r="D2009" s="272">
        <v>901.94</v>
      </c>
    </row>
    <row r="2010" spans="1:4" ht="81">
      <c r="A2010" s="270" t="s">
        <v>4231</v>
      </c>
      <c r="B2010" s="271" t="s">
        <v>4232</v>
      </c>
      <c r="C2010" s="270" t="s">
        <v>434</v>
      </c>
      <c r="D2010" s="272">
        <v>396.48</v>
      </c>
    </row>
    <row r="2011" spans="1:4" ht="81">
      <c r="A2011" s="270" t="s">
        <v>4233</v>
      </c>
      <c r="B2011" s="271" t="s">
        <v>4234</v>
      </c>
      <c r="C2011" s="270" t="s">
        <v>434</v>
      </c>
      <c r="D2011" s="272">
        <v>497.57</v>
      </c>
    </row>
    <row r="2012" spans="1:4" ht="81">
      <c r="A2012" s="270" t="s">
        <v>4235</v>
      </c>
      <c r="B2012" s="271" t="s">
        <v>4236</v>
      </c>
      <c r="C2012" s="270" t="s">
        <v>434</v>
      </c>
      <c r="D2012" s="272">
        <v>598.66999999999996</v>
      </c>
    </row>
    <row r="2013" spans="1:4" ht="81">
      <c r="A2013" s="270" t="s">
        <v>4237</v>
      </c>
      <c r="B2013" s="271" t="s">
        <v>4238</v>
      </c>
      <c r="C2013" s="270" t="s">
        <v>434</v>
      </c>
      <c r="D2013" s="272">
        <v>804.38</v>
      </c>
    </row>
    <row r="2014" spans="1:4" ht="81">
      <c r="A2014" s="270" t="s">
        <v>4239</v>
      </c>
      <c r="B2014" s="271" t="s">
        <v>4240</v>
      </c>
      <c r="C2014" s="270" t="s">
        <v>434</v>
      </c>
      <c r="D2014" s="272">
        <v>1032.8599999999999</v>
      </c>
    </row>
    <row r="2015" spans="1:4" ht="81">
      <c r="A2015" s="270" t="s">
        <v>4241</v>
      </c>
      <c r="B2015" s="271" t="s">
        <v>4242</v>
      </c>
      <c r="C2015" s="270" t="s">
        <v>434</v>
      </c>
      <c r="D2015" s="272">
        <v>575.88</v>
      </c>
    </row>
    <row r="2016" spans="1:4" ht="81">
      <c r="A2016" s="270" t="s">
        <v>4243</v>
      </c>
      <c r="B2016" s="271" t="s">
        <v>4244</v>
      </c>
      <c r="C2016" s="270" t="s">
        <v>434</v>
      </c>
      <c r="D2016" s="272">
        <v>690.12</v>
      </c>
    </row>
    <row r="2017" spans="1:4" ht="81">
      <c r="A2017" s="270" t="s">
        <v>4245</v>
      </c>
      <c r="B2017" s="271" t="s">
        <v>4246</v>
      </c>
      <c r="C2017" s="270" t="s">
        <v>434</v>
      </c>
      <c r="D2017" s="272">
        <v>1204.3800000000001</v>
      </c>
    </row>
    <row r="2018" spans="1:4" ht="81">
      <c r="A2018" s="270" t="s">
        <v>4247</v>
      </c>
      <c r="B2018" s="271" t="s">
        <v>4248</v>
      </c>
      <c r="C2018" s="270" t="s">
        <v>434</v>
      </c>
      <c r="D2018" s="272">
        <v>666.34</v>
      </c>
    </row>
    <row r="2019" spans="1:4" ht="81">
      <c r="A2019" s="270" t="s">
        <v>4249</v>
      </c>
      <c r="B2019" s="271" t="s">
        <v>4250</v>
      </c>
      <c r="C2019" s="270" t="s">
        <v>434</v>
      </c>
      <c r="D2019" s="272">
        <v>188.41</v>
      </c>
    </row>
    <row r="2020" spans="1:4" ht="81">
      <c r="A2020" s="270" t="s">
        <v>4251</v>
      </c>
      <c r="B2020" s="271" t="s">
        <v>4252</v>
      </c>
      <c r="C2020" s="270" t="s">
        <v>434</v>
      </c>
      <c r="D2020" s="272">
        <v>208.66</v>
      </c>
    </row>
    <row r="2021" spans="1:4" ht="81">
      <c r="A2021" s="270" t="s">
        <v>4253</v>
      </c>
      <c r="B2021" s="271" t="s">
        <v>4254</v>
      </c>
      <c r="C2021" s="270" t="s">
        <v>434</v>
      </c>
      <c r="D2021" s="272">
        <v>249.16</v>
      </c>
    </row>
    <row r="2022" spans="1:4" ht="81">
      <c r="A2022" s="270" t="s">
        <v>4255</v>
      </c>
      <c r="B2022" s="271" t="s">
        <v>4256</v>
      </c>
      <c r="C2022" s="270" t="s">
        <v>434</v>
      </c>
      <c r="D2022" s="272">
        <v>297.64999999999998</v>
      </c>
    </row>
    <row r="2023" spans="1:4" ht="81">
      <c r="A2023" s="270" t="s">
        <v>4257</v>
      </c>
      <c r="B2023" s="271" t="s">
        <v>4258</v>
      </c>
      <c r="C2023" s="270" t="s">
        <v>434</v>
      </c>
      <c r="D2023" s="272">
        <v>349.57</v>
      </c>
    </row>
    <row r="2024" spans="1:4" ht="81">
      <c r="A2024" s="270" t="s">
        <v>4259</v>
      </c>
      <c r="B2024" s="271" t="s">
        <v>4260</v>
      </c>
      <c r="C2024" s="270" t="s">
        <v>434</v>
      </c>
      <c r="D2024" s="272">
        <v>401.49</v>
      </c>
    </row>
    <row r="2025" spans="1:4" ht="81">
      <c r="A2025" s="270" t="s">
        <v>4261</v>
      </c>
      <c r="B2025" s="271" t="s">
        <v>4262</v>
      </c>
      <c r="C2025" s="270" t="s">
        <v>434</v>
      </c>
      <c r="D2025" s="272">
        <v>592.46</v>
      </c>
    </row>
    <row r="2026" spans="1:4" ht="81">
      <c r="A2026" s="270" t="s">
        <v>4263</v>
      </c>
      <c r="B2026" s="271" t="s">
        <v>4264</v>
      </c>
      <c r="C2026" s="270" t="s">
        <v>434</v>
      </c>
      <c r="D2026" s="272">
        <v>401.35</v>
      </c>
    </row>
    <row r="2027" spans="1:4" ht="81">
      <c r="A2027" s="270" t="s">
        <v>4265</v>
      </c>
      <c r="B2027" s="271" t="s">
        <v>4266</v>
      </c>
      <c r="C2027" s="270" t="s">
        <v>434</v>
      </c>
      <c r="D2027" s="272">
        <v>465.05</v>
      </c>
    </row>
    <row r="2028" spans="1:4" ht="81">
      <c r="A2028" s="270" t="s">
        <v>4267</v>
      </c>
      <c r="B2028" s="271" t="s">
        <v>4268</v>
      </c>
      <c r="C2028" s="270" t="s">
        <v>434</v>
      </c>
      <c r="D2028" s="272">
        <v>747.22</v>
      </c>
    </row>
    <row r="2029" spans="1:4" ht="81">
      <c r="A2029" s="270" t="s">
        <v>4269</v>
      </c>
      <c r="B2029" s="271" t="s">
        <v>4270</v>
      </c>
      <c r="C2029" s="270" t="s">
        <v>434</v>
      </c>
      <c r="D2029" s="272">
        <v>519.78</v>
      </c>
    </row>
    <row r="2030" spans="1:4" ht="81">
      <c r="A2030" s="270" t="s">
        <v>4271</v>
      </c>
      <c r="B2030" s="271" t="s">
        <v>4272</v>
      </c>
      <c r="C2030" s="270" t="s">
        <v>434</v>
      </c>
      <c r="D2030" s="272">
        <v>595.58000000000004</v>
      </c>
    </row>
    <row r="2031" spans="1:4" ht="81">
      <c r="A2031" s="270" t="s">
        <v>4273</v>
      </c>
      <c r="B2031" s="271" t="s">
        <v>4274</v>
      </c>
      <c r="C2031" s="270" t="s">
        <v>434</v>
      </c>
      <c r="D2031" s="272">
        <v>671.41</v>
      </c>
    </row>
    <row r="2032" spans="1:4" ht="81">
      <c r="A2032" s="270" t="s">
        <v>4275</v>
      </c>
      <c r="B2032" s="271" t="s">
        <v>4276</v>
      </c>
      <c r="C2032" s="270" t="s">
        <v>434</v>
      </c>
      <c r="D2032" s="272">
        <v>961.89</v>
      </c>
    </row>
    <row r="2033" spans="1:4" ht="81">
      <c r="A2033" s="270" t="s">
        <v>4277</v>
      </c>
      <c r="B2033" s="271" t="s">
        <v>4278</v>
      </c>
      <c r="C2033" s="270" t="s">
        <v>434</v>
      </c>
      <c r="D2033" s="272">
        <v>652.9</v>
      </c>
    </row>
    <row r="2034" spans="1:4" ht="81">
      <c r="A2034" s="270" t="s">
        <v>4279</v>
      </c>
      <c r="B2034" s="271" t="s">
        <v>4280</v>
      </c>
      <c r="C2034" s="270" t="s">
        <v>434</v>
      </c>
      <c r="D2034" s="272">
        <v>741.18</v>
      </c>
    </row>
    <row r="2035" spans="1:4" ht="81">
      <c r="A2035" s="270" t="s">
        <v>4281</v>
      </c>
      <c r="B2035" s="271" t="s">
        <v>4282</v>
      </c>
      <c r="C2035" s="270" t="s">
        <v>434</v>
      </c>
      <c r="D2035" s="272">
        <v>829.46</v>
      </c>
    </row>
    <row r="2036" spans="1:4" ht="81">
      <c r="A2036" s="270" t="s">
        <v>4283</v>
      </c>
      <c r="B2036" s="271" t="s">
        <v>4284</v>
      </c>
      <c r="C2036" s="270" t="s">
        <v>434</v>
      </c>
      <c r="D2036" s="272">
        <v>1104</v>
      </c>
    </row>
    <row r="2037" spans="1:4" ht="81">
      <c r="A2037" s="270" t="s">
        <v>4285</v>
      </c>
      <c r="B2037" s="271" t="s">
        <v>4286</v>
      </c>
      <c r="C2037" s="270" t="s">
        <v>434</v>
      </c>
      <c r="D2037" s="272">
        <v>1306.18</v>
      </c>
    </row>
    <row r="2038" spans="1:4" ht="81">
      <c r="A2038" s="270" t="s">
        <v>4287</v>
      </c>
      <c r="B2038" s="271" t="s">
        <v>4288</v>
      </c>
      <c r="C2038" s="270" t="s">
        <v>434</v>
      </c>
      <c r="D2038" s="272">
        <v>800.73</v>
      </c>
    </row>
    <row r="2039" spans="1:4" ht="81">
      <c r="A2039" s="270" t="s">
        <v>4289</v>
      </c>
      <c r="B2039" s="271" t="s">
        <v>4290</v>
      </c>
      <c r="C2039" s="270" t="s">
        <v>434</v>
      </c>
      <c r="D2039" s="272">
        <v>901.82</v>
      </c>
    </row>
    <row r="2040" spans="1:4" ht="81">
      <c r="A2040" s="270" t="s">
        <v>4291</v>
      </c>
      <c r="B2040" s="271" t="s">
        <v>4292</v>
      </c>
      <c r="C2040" s="270" t="s">
        <v>434</v>
      </c>
      <c r="D2040" s="272">
        <v>1002.91</v>
      </c>
    </row>
    <row r="2041" spans="1:4" ht="81">
      <c r="A2041" s="270" t="s">
        <v>4293</v>
      </c>
      <c r="B2041" s="271" t="s">
        <v>4294</v>
      </c>
      <c r="C2041" s="270" t="s">
        <v>434</v>
      </c>
      <c r="D2041" s="272">
        <v>1306.01</v>
      </c>
    </row>
    <row r="2042" spans="1:4" ht="81">
      <c r="A2042" s="270" t="s">
        <v>4295</v>
      </c>
      <c r="B2042" s="271" t="s">
        <v>4296</v>
      </c>
      <c r="C2042" s="270" t="s">
        <v>434</v>
      </c>
      <c r="D2042" s="272">
        <v>1534.5</v>
      </c>
    </row>
    <row r="2043" spans="1:4" ht="81">
      <c r="A2043" s="270" t="s">
        <v>4297</v>
      </c>
      <c r="B2043" s="271" t="s">
        <v>4298</v>
      </c>
      <c r="C2043" s="270" t="s">
        <v>434</v>
      </c>
      <c r="D2043" s="272">
        <v>1077.51</v>
      </c>
    </row>
    <row r="2044" spans="1:4" ht="81">
      <c r="A2044" s="270" t="s">
        <v>4299</v>
      </c>
      <c r="B2044" s="271" t="s">
        <v>4300</v>
      </c>
      <c r="C2044" s="270" t="s">
        <v>434</v>
      </c>
      <c r="D2044" s="272">
        <v>1191.75</v>
      </c>
    </row>
    <row r="2045" spans="1:4" ht="54">
      <c r="A2045" s="270" t="s">
        <v>4301</v>
      </c>
      <c r="B2045" s="271" t="s">
        <v>4302</v>
      </c>
      <c r="C2045" s="270" t="s">
        <v>434</v>
      </c>
      <c r="D2045" s="272">
        <v>627.76</v>
      </c>
    </row>
    <row r="2046" spans="1:4" ht="54">
      <c r="A2046" s="270" t="s">
        <v>4303</v>
      </c>
      <c r="B2046" s="271" t="s">
        <v>4304</v>
      </c>
      <c r="C2046" s="270" t="s">
        <v>434</v>
      </c>
      <c r="D2046" s="272">
        <v>1162.23</v>
      </c>
    </row>
    <row r="2047" spans="1:4" ht="54">
      <c r="A2047" s="270" t="s">
        <v>4305</v>
      </c>
      <c r="B2047" s="271" t="s">
        <v>4306</v>
      </c>
      <c r="C2047" s="270" t="s">
        <v>434</v>
      </c>
      <c r="D2047" s="272">
        <v>412.82</v>
      </c>
    </row>
    <row r="2048" spans="1:4" ht="54">
      <c r="A2048" s="270" t="s">
        <v>4307</v>
      </c>
      <c r="B2048" s="271" t="s">
        <v>4308</v>
      </c>
      <c r="C2048" s="270" t="s">
        <v>434</v>
      </c>
      <c r="D2048" s="272">
        <v>473.09</v>
      </c>
    </row>
    <row r="2049" spans="1:4" ht="81">
      <c r="A2049" s="270" t="s">
        <v>4309</v>
      </c>
      <c r="B2049" s="271" t="s">
        <v>4310</v>
      </c>
      <c r="C2049" s="270" t="s">
        <v>434</v>
      </c>
      <c r="D2049" s="272">
        <v>25764.6</v>
      </c>
    </row>
    <row r="2050" spans="1:4" ht="27">
      <c r="A2050" s="270" t="s">
        <v>4311</v>
      </c>
      <c r="B2050" s="271" t="s">
        <v>4312</v>
      </c>
      <c r="C2050" s="270" t="s">
        <v>434</v>
      </c>
      <c r="D2050" s="272">
        <v>2758.55</v>
      </c>
    </row>
    <row r="2051" spans="1:4" ht="27">
      <c r="A2051" s="270" t="s">
        <v>4313</v>
      </c>
      <c r="B2051" s="271" t="s">
        <v>4314</v>
      </c>
      <c r="C2051" s="270" t="s">
        <v>434</v>
      </c>
      <c r="D2051" s="272">
        <v>3039.47</v>
      </c>
    </row>
    <row r="2052" spans="1:4" ht="27">
      <c r="A2052" s="270" t="s">
        <v>4315</v>
      </c>
      <c r="B2052" s="271" t="s">
        <v>4316</v>
      </c>
      <c r="C2052" s="270" t="s">
        <v>434</v>
      </c>
      <c r="D2052" s="272">
        <v>3165.88</v>
      </c>
    </row>
    <row r="2053" spans="1:4" ht="27">
      <c r="A2053" s="270" t="s">
        <v>4317</v>
      </c>
      <c r="B2053" s="271" t="s">
        <v>4318</v>
      </c>
      <c r="C2053" s="270" t="s">
        <v>434</v>
      </c>
      <c r="D2053" s="272">
        <v>760.24</v>
      </c>
    </row>
    <row r="2054" spans="1:4" ht="27">
      <c r="A2054" s="270" t="s">
        <v>4319</v>
      </c>
      <c r="B2054" s="271" t="s">
        <v>4320</v>
      </c>
      <c r="C2054" s="270" t="s">
        <v>434</v>
      </c>
      <c r="D2054" s="272">
        <v>731.68</v>
      </c>
    </row>
    <row r="2055" spans="1:4" ht="27">
      <c r="A2055" s="270" t="s">
        <v>4321</v>
      </c>
      <c r="B2055" s="271" t="s">
        <v>4322</v>
      </c>
      <c r="C2055" s="270" t="s">
        <v>434</v>
      </c>
      <c r="D2055" s="272">
        <v>1324.04</v>
      </c>
    </row>
    <row r="2056" spans="1:4" ht="27">
      <c r="A2056" s="270" t="s">
        <v>4323</v>
      </c>
      <c r="B2056" s="271" t="s">
        <v>4324</v>
      </c>
      <c r="C2056" s="270" t="s">
        <v>434</v>
      </c>
      <c r="D2056" s="272">
        <v>1138.46</v>
      </c>
    </row>
    <row r="2057" spans="1:4" ht="27">
      <c r="A2057" s="270" t="s">
        <v>4325</v>
      </c>
      <c r="B2057" s="271" t="s">
        <v>4326</v>
      </c>
      <c r="C2057" s="270" t="s">
        <v>434</v>
      </c>
      <c r="D2057" s="272">
        <v>2163.25</v>
      </c>
    </row>
    <row r="2058" spans="1:4" ht="27">
      <c r="A2058" s="270" t="s">
        <v>4327</v>
      </c>
      <c r="B2058" s="271" t="s">
        <v>4328</v>
      </c>
      <c r="C2058" s="270" t="s">
        <v>434</v>
      </c>
      <c r="D2058" s="272">
        <v>2611</v>
      </c>
    </row>
    <row r="2059" spans="1:4" ht="27">
      <c r="A2059" s="270" t="s">
        <v>4329</v>
      </c>
      <c r="B2059" s="271" t="s">
        <v>4330</v>
      </c>
      <c r="C2059" s="270" t="s">
        <v>434</v>
      </c>
      <c r="D2059" s="272">
        <v>1289.83</v>
      </c>
    </row>
    <row r="2060" spans="1:4" ht="27">
      <c r="A2060" s="270" t="s">
        <v>4331</v>
      </c>
      <c r="B2060" s="271" t="s">
        <v>4332</v>
      </c>
      <c r="C2060" s="270" t="s">
        <v>434</v>
      </c>
      <c r="D2060" s="272">
        <v>1319.79</v>
      </c>
    </row>
    <row r="2061" spans="1:4" ht="27">
      <c r="A2061" s="270" t="s">
        <v>4333</v>
      </c>
      <c r="B2061" s="271" t="s">
        <v>4334</v>
      </c>
      <c r="C2061" s="270" t="s">
        <v>434</v>
      </c>
      <c r="D2061" s="272">
        <v>1427.7</v>
      </c>
    </row>
    <row r="2062" spans="1:4" ht="27">
      <c r="A2062" s="270" t="s">
        <v>4335</v>
      </c>
      <c r="B2062" s="271" t="s">
        <v>4336</v>
      </c>
      <c r="C2062" s="270" t="s">
        <v>246</v>
      </c>
      <c r="D2062" s="272">
        <v>81.44</v>
      </c>
    </row>
    <row r="2063" spans="1:4" ht="40.5">
      <c r="A2063" s="270" t="s">
        <v>4337</v>
      </c>
      <c r="B2063" s="271" t="s">
        <v>4338</v>
      </c>
      <c r="C2063" s="270" t="s">
        <v>434</v>
      </c>
      <c r="D2063" s="272">
        <v>71.25</v>
      </c>
    </row>
    <row r="2064" spans="1:4" ht="40.5">
      <c r="A2064" s="270" t="s">
        <v>4339</v>
      </c>
      <c r="B2064" s="271" t="s">
        <v>4340</v>
      </c>
      <c r="C2064" s="270" t="s">
        <v>434</v>
      </c>
      <c r="D2064" s="272">
        <v>94.82</v>
      </c>
    </row>
    <row r="2065" spans="1:4" ht="40.5">
      <c r="A2065" s="270" t="s">
        <v>4341</v>
      </c>
      <c r="B2065" s="271" t="s">
        <v>4342</v>
      </c>
      <c r="C2065" s="270" t="s">
        <v>434</v>
      </c>
      <c r="D2065" s="272">
        <v>142.77000000000001</v>
      </c>
    </row>
    <row r="2066" spans="1:4" ht="40.5">
      <c r="A2066" s="270" t="s">
        <v>4343</v>
      </c>
      <c r="B2066" s="271" t="s">
        <v>4344</v>
      </c>
      <c r="C2066" s="270" t="s">
        <v>434</v>
      </c>
      <c r="D2066" s="272">
        <v>39.340000000000003</v>
      </c>
    </row>
    <row r="2067" spans="1:4" ht="40.5">
      <c r="A2067" s="270" t="s">
        <v>4345</v>
      </c>
      <c r="B2067" s="271" t="s">
        <v>4346</v>
      </c>
      <c r="C2067" s="270" t="s">
        <v>434</v>
      </c>
      <c r="D2067" s="272">
        <v>112.79</v>
      </c>
    </row>
    <row r="2068" spans="1:4" ht="40.5">
      <c r="A2068" s="270" t="s">
        <v>4347</v>
      </c>
      <c r="B2068" s="271" t="s">
        <v>4348</v>
      </c>
      <c r="C2068" s="270" t="s">
        <v>434</v>
      </c>
      <c r="D2068" s="272">
        <v>30.5</v>
      </c>
    </row>
    <row r="2069" spans="1:4" ht="40.5">
      <c r="A2069" s="270" t="s">
        <v>4349</v>
      </c>
      <c r="B2069" s="271" t="s">
        <v>4350</v>
      </c>
      <c r="C2069" s="270" t="s">
        <v>260</v>
      </c>
      <c r="D2069" s="272">
        <v>145.63999999999999</v>
      </c>
    </row>
    <row r="2070" spans="1:4" ht="40.5">
      <c r="A2070" s="270" t="s">
        <v>4351</v>
      </c>
      <c r="B2070" s="271" t="s">
        <v>4352</v>
      </c>
      <c r="C2070" s="270" t="s">
        <v>260</v>
      </c>
      <c r="D2070" s="272">
        <v>186.78</v>
      </c>
    </row>
    <row r="2071" spans="1:4" ht="27">
      <c r="A2071" s="270" t="s">
        <v>4353</v>
      </c>
      <c r="B2071" s="271" t="s">
        <v>4354</v>
      </c>
      <c r="C2071" s="270" t="s">
        <v>246</v>
      </c>
      <c r="D2071" s="272">
        <v>731.93</v>
      </c>
    </row>
    <row r="2072" spans="1:4" ht="27">
      <c r="A2072" s="270" t="s">
        <v>4355</v>
      </c>
      <c r="B2072" s="271" t="s">
        <v>4356</v>
      </c>
      <c r="C2072" s="270" t="s">
        <v>246</v>
      </c>
      <c r="D2072" s="272">
        <v>763.04</v>
      </c>
    </row>
    <row r="2073" spans="1:4" ht="40.5">
      <c r="A2073" s="270" t="s">
        <v>4357</v>
      </c>
      <c r="B2073" s="271" t="s">
        <v>4358</v>
      </c>
      <c r="C2073" s="270" t="s">
        <v>246</v>
      </c>
      <c r="D2073" s="272">
        <v>3928.05</v>
      </c>
    </row>
    <row r="2074" spans="1:4" ht="40.5">
      <c r="A2074" s="270" t="s">
        <v>4359</v>
      </c>
      <c r="B2074" s="271" t="s">
        <v>4360</v>
      </c>
      <c r="C2074" s="270" t="s">
        <v>246</v>
      </c>
      <c r="D2074" s="272">
        <v>1227.03</v>
      </c>
    </row>
    <row r="2075" spans="1:4" ht="40.5">
      <c r="A2075" s="270" t="s">
        <v>4361</v>
      </c>
      <c r="B2075" s="271" t="s">
        <v>4362</v>
      </c>
      <c r="C2075" s="270" t="s">
        <v>246</v>
      </c>
      <c r="D2075" s="272">
        <v>1770.79</v>
      </c>
    </row>
    <row r="2076" spans="1:4" ht="40.5">
      <c r="A2076" s="270" t="s">
        <v>4363</v>
      </c>
      <c r="B2076" s="271" t="s">
        <v>4364</v>
      </c>
      <c r="C2076" s="270" t="s">
        <v>246</v>
      </c>
      <c r="D2076" s="272">
        <v>2017.78</v>
      </c>
    </row>
    <row r="2077" spans="1:4" ht="40.5">
      <c r="A2077" s="270" t="s">
        <v>4365</v>
      </c>
      <c r="B2077" s="271" t="s">
        <v>4366</v>
      </c>
      <c r="C2077" s="270" t="s">
        <v>246</v>
      </c>
      <c r="D2077" s="272">
        <v>2287.21</v>
      </c>
    </row>
    <row r="2078" spans="1:4" ht="67.5">
      <c r="A2078" s="270" t="s">
        <v>4367</v>
      </c>
      <c r="B2078" s="271" t="s">
        <v>4368</v>
      </c>
      <c r="C2078" s="270" t="s">
        <v>260</v>
      </c>
      <c r="D2078" s="272">
        <v>53.77</v>
      </c>
    </row>
    <row r="2079" spans="1:4" ht="67.5">
      <c r="A2079" s="270" t="s">
        <v>4369</v>
      </c>
      <c r="B2079" s="271" t="s">
        <v>4370</v>
      </c>
      <c r="C2079" s="270" t="s">
        <v>260</v>
      </c>
      <c r="D2079" s="272">
        <v>73.19</v>
      </c>
    </row>
    <row r="2080" spans="1:4" ht="67.5">
      <c r="A2080" s="270" t="s">
        <v>4371</v>
      </c>
      <c r="B2080" s="271" t="s">
        <v>4372</v>
      </c>
      <c r="C2080" s="270" t="s">
        <v>260</v>
      </c>
      <c r="D2080" s="272">
        <v>99.59</v>
      </c>
    </row>
    <row r="2081" spans="1:4" ht="67.5">
      <c r="A2081" s="270" t="s">
        <v>4373</v>
      </c>
      <c r="B2081" s="271" t="s">
        <v>4374</v>
      </c>
      <c r="C2081" s="270" t="s">
        <v>260</v>
      </c>
      <c r="D2081" s="272">
        <v>122.9</v>
      </c>
    </row>
    <row r="2082" spans="1:4" ht="67.5">
      <c r="A2082" s="270" t="s">
        <v>4375</v>
      </c>
      <c r="B2082" s="271" t="s">
        <v>4376</v>
      </c>
      <c r="C2082" s="270" t="s">
        <v>260</v>
      </c>
      <c r="D2082" s="272">
        <v>23.39</v>
      </c>
    </row>
    <row r="2083" spans="1:4" ht="67.5">
      <c r="A2083" s="270" t="s">
        <v>4377</v>
      </c>
      <c r="B2083" s="271" t="s">
        <v>4378</v>
      </c>
      <c r="C2083" s="270" t="s">
        <v>260</v>
      </c>
      <c r="D2083" s="272">
        <v>49.71</v>
      </c>
    </row>
    <row r="2084" spans="1:4" ht="67.5">
      <c r="A2084" s="270" t="s">
        <v>4379</v>
      </c>
      <c r="B2084" s="271" t="s">
        <v>4380</v>
      </c>
      <c r="C2084" s="270" t="s">
        <v>260</v>
      </c>
      <c r="D2084" s="272">
        <v>90.63</v>
      </c>
    </row>
    <row r="2085" spans="1:4" ht="67.5">
      <c r="A2085" s="270" t="s">
        <v>4381</v>
      </c>
      <c r="B2085" s="271" t="s">
        <v>4382</v>
      </c>
      <c r="C2085" s="270" t="s">
        <v>260</v>
      </c>
      <c r="D2085" s="272">
        <v>63.86</v>
      </c>
    </row>
    <row r="2086" spans="1:4" ht="67.5">
      <c r="A2086" s="270" t="s">
        <v>4383</v>
      </c>
      <c r="B2086" s="271" t="s">
        <v>4384</v>
      </c>
      <c r="C2086" s="270" t="s">
        <v>260</v>
      </c>
      <c r="D2086" s="272">
        <v>111.33</v>
      </c>
    </row>
    <row r="2087" spans="1:4" ht="121.5">
      <c r="A2087" s="270" t="s">
        <v>4385</v>
      </c>
      <c r="B2087" s="271" t="s">
        <v>4386</v>
      </c>
      <c r="C2087" s="270" t="s">
        <v>260</v>
      </c>
      <c r="D2087" s="272">
        <v>256.48</v>
      </c>
    </row>
    <row r="2088" spans="1:4" ht="81">
      <c r="A2088" s="270" t="s">
        <v>4387</v>
      </c>
      <c r="B2088" s="271" t="s">
        <v>4388</v>
      </c>
      <c r="C2088" s="270" t="s">
        <v>260</v>
      </c>
      <c r="D2088" s="272">
        <v>122.24</v>
      </c>
    </row>
    <row r="2089" spans="1:4" ht="67.5">
      <c r="A2089" s="270" t="s">
        <v>4389</v>
      </c>
      <c r="B2089" s="271" t="s">
        <v>4390</v>
      </c>
      <c r="C2089" s="270" t="s">
        <v>260</v>
      </c>
      <c r="D2089" s="272">
        <v>84.51</v>
      </c>
    </row>
    <row r="2090" spans="1:4" ht="121.5">
      <c r="A2090" s="270" t="s">
        <v>4391</v>
      </c>
      <c r="B2090" s="271" t="s">
        <v>4392</v>
      </c>
      <c r="C2090" s="270" t="s">
        <v>260</v>
      </c>
      <c r="D2090" s="272">
        <v>317.06</v>
      </c>
    </row>
    <row r="2091" spans="1:4" ht="81">
      <c r="A2091" s="270" t="s">
        <v>4393</v>
      </c>
      <c r="B2091" s="271" t="s">
        <v>4394</v>
      </c>
      <c r="C2091" s="270" t="s">
        <v>260</v>
      </c>
      <c r="D2091" s="272">
        <v>182.82</v>
      </c>
    </row>
    <row r="2092" spans="1:4" ht="67.5">
      <c r="A2092" s="270" t="s">
        <v>4395</v>
      </c>
      <c r="B2092" s="271" t="s">
        <v>4396</v>
      </c>
      <c r="C2092" s="270" t="s">
        <v>260</v>
      </c>
      <c r="D2092" s="272">
        <v>347.67</v>
      </c>
    </row>
    <row r="2093" spans="1:4" ht="121.5">
      <c r="A2093" s="270" t="s">
        <v>4397</v>
      </c>
      <c r="B2093" s="271" t="s">
        <v>4398</v>
      </c>
      <c r="C2093" s="270" t="s">
        <v>260</v>
      </c>
      <c r="D2093" s="272">
        <v>265.45999999999998</v>
      </c>
    </row>
    <row r="2094" spans="1:4" ht="81">
      <c r="A2094" s="270" t="s">
        <v>4399</v>
      </c>
      <c r="B2094" s="271" t="s">
        <v>4400</v>
      </c>
      <c r="C2094" s="270" t="s">
        <v>260</v>
      </c>
      <c r="D2094" s="272">
        <v>131.22</v>
      </c>
    </row>
    <row r="2095" spans="1:4" ht="67.5">
      <c r="A2095" s="270" t="s">
        <v>4401</v>
      </c>
      <c r="B2095" s="271" t="s">
        <v>4402</v>
      </c>
      <c r="C2095" s="270" t="s">
        <v>260</v>
      </c>
      <c r="D2095" s="272">
        <v>93.49</v>
      </c>
    </row>
    <row r="2096" spans="1:4" ht="121.5">
      <c r="A2096" s="270" t="s">
        <v>4403</v>
      </c>
      <c r="B2096" s="271" t="s">
        <v>4404</v>
      </c>
      <c r="C2096" s="270" t="s">
        <v>260</v>
      </c>
      <c r="D2096" s="272">
        <v>326.04000000000002</v>
      </c>
    </row>
    <row r="2097" spans="1:4" ht="81">
      <c r="A2097" s="270" t="s">
        <v>4405</v>
      </c>
      <c r="B2097" s="271" t="s">
        <v>4406</v>
      </c>
      <c r="C2097" s="270" t="s">
        <v>260</v>
      </c>
      <c r="D2097" s="272">
        <v>191.8</v>
      </c>
    </row>
    <row r="2098" spans="1:4" ht="67.5">
      <c r="A2098" s="270" t="s">
        <v>4407</v>
      </c>
      <c r="B2098" s="271" t="s">
        <v>4408</v>
      </c>
      <c r="C2098" s="270" t="s">
        <v>260</v>
      </c>
      <c r="D2098" s="272">
        <v>154.07</v>
      </c>
    </row>
    <row r="2099" spans="1:4" ht="67.5">
      <c r="A2099" s="270" t="s">
        <v>4409</v>
      </c>
      <c r="B2099" s="271" t="s">
        <v>4410</v>
      </c>
      <c r="C2099" s="270" t="s">
        <v>260</v>
      </c>
      <c r="D2099" s="272">
        <v>211.69</v>
      </c>
    </row>
    <row r="2100" spans="1:4" ht="67.5">
      <c r="A2100" s="270" t="s">
        <v>4411</v>
      </c>
      <c r="B2100" s="271" t="s">
        <v>4412</v>
      </c>
      <c r="C2100" s="270" t="s">
        <v>260</v>
      </c>
      <c r="D2100" s="272">
        <v>283.64999999999998</v>
      </c>
    </row>
    <row r="2101" spans="1:4" ht="67.5">
      <c r="A2101" s="270" t="s">
        <v>4413</v>
      </c>
      <c r="B2101" s="271" t="s">
        <v>4414</v>
      </c>
      <c r="C2101" s="270" t="s">
        <v>260</v>
      </c>
      <c r="D2101" s="272">
        <v>323.08999999999997</v>
      </c>
    </row>
    <row r="2102" spans="1:4" ht="67.5">
      <c r="A2102" s="270" t="s">
        <v>4415</v>
      </c>
      <c r="B2102" s="271" t="s">
        <v>4416</v>
      </c>
      <c r="C2102" s="270" t="s">
        <v>260</v>
      </c>
      <c r="D2102" s="272">
        <v>440.47</v>
      </c>
    </row>
    <row r="2103" spans="1:4" ht="67.5">
      <c r="A2103" s="270" t="s">
        <v>4417</v>
      </c>
      <c r="B2103" s="271" t="s">
        <v>4418</v>
      </c>
      <c r="C2103" s="270" t="s">
        <v>260</v>
      </c>
      <c r="D2103" s="272">
        <v>617.49</v>
      </c>
    </row>
    <row r="2104" spans="1:4" ht="67.5">
      <c r="A2104" s="270" t="s">
        <v>4419</v>
      </c>
      <c r="B2104" s="271" t="s">
        <v>4420</v>
      </c>
      <c r="C2104" s="270" t="s">
        <v>260</v>
      </c>
      <c r="D2104" s="272">
        <v>783.28</v>
      </c>
    </row>
    <row r="2105" spans="1:4" ht="40.5">
      <c r="A2105" s="270" t="s">
        <v>4421</v>
      </c>
      <c r="B2105" s="271" t="s">
        <v>4422</v>
      </c>
      <c r="C2105" s="270" t="s">
        <v>260</v>
      </c>
      <c r="D2105" s="272">
        <v>38.11</v>
      </c>
    </row>
    <row r="2106" spans="1:4" ht="40.5">
      <c r="A2106" s="270" t="s">
        <v>4423</v>
      </c>
      <c r="B2106" s="271" t="s">
        <v>4424</v>
      </c>
      <c r="C2106" s="270" t="s">
        <v>260</v>
      </c>
      <c r="D2106" s="272">
        <v>61.55</v>
      </c>
    </row>
    <row r="2107" spans="1:4" ht="40.5">
      <c r="A2107" s="270" t="s">
        <v>4425</v>
      </c>
      <c r="B2107" s="271" t="s">
        <v>4426</v>
      </c>
      <c r="C2107" s="270" t="s">
        <v>260</v>
      </c>
      <c r="D2107" s="272">
        <v>136.66</v>
      </c>
    </row>
    <row r="2108" spans="1:4" ht="40.5">
      <c r="A2108" s="270" t="s">
        <v>4427</v>
      </c>
      <c r="B2108" s="271" t="s">
        <v>4428</v>
      </c>
      <c r="C2108" s="270" t="s">
        <v>260</v>
      </c>
      <c r="D2108" s="272">
        <v>28.98</v>
      </c>
    </row>
    <row r="2109" spans="1:4" ht="40.5">
      <c r="A2109" s="270" t="s">
        <v>4429</v>
      </c>
      <c r="B2109" s="271" t="s">
        <v>4430</v>
      </c>
      <c r="C2109" s="270" t="s">
        <v>260</v>
      </c>
      <c r="D2109" s="272">
        <v>34.11</v>
      </c>
    </row>
    <row r="2110" spans="1:4" ht="40.5">
      <c r="A2110" s="270" t="s">
        <v>4431</v>
      </c>
      <c r="B2110" s="271" t="s">
        <v>4432</v>
      </c>
      <c r="C2110" s="270" t="s">
        <v>260</v>
      </c>
      <c r="D2110" s="272">
        <v>17.02</v>
      </c>
    </row>
    <row r="2111" spans="1:4" ht="40.5">
      <c r="A2111" s="270" t="s">
        <v>4433</v>
      </c>
      <c r="B2111" s="271" t="s">
        <v>4434</v>
      </c>
      <c r="C2111" s="270" t="s">
        <v>260</v>
      </c>
      <c r="D2111" s="272">
        <v>12.35</v>
      </c>
    </row>
    <row r="2112" spans="1:4" ht="40.5">
      <c r="A2112" s="270" t="s">
        <v>4435</v>
      </c>
      <c r="B2112" s="271" t="s">
        <v>4436</v>
      </c>
      <c r="C2112" s="270" t="s">
        <v>260</v>
      </c>
      <c r="D2112" s="272">
        <v>20.12</v>
      </c>
    </row>
    <row r="2113" spans="1:4" ht="27">
      <c r="A2113" s="270" t="s">
        <v>4437</v>
      </c>
      <c r="B2113" s="271" t="s">
        <v>4438</v>
      </c>
      <c r="C2113" s="270" t="s">
        <v>260</v>
      </c>
      <c r="D2113" s="272">
        <v>44.63</v>
      </c>
    </row>
    <row r="2114" spans="1:4" ht="40.5">
      <c r="A2114" s="270" t="s">
        <v>4439</v>
      </c>
      <c r="B2114" s="271" t="s">
        <v>4440</v>
      </c>
      <c r="C2114" s="270" t="s">
        <v>260</v>
      </c>
      <c r="D2114" s="272">
        <v>56.52</v>
      </c>
    </row>
    <row r="2115" spans="1:4" ht="40.5">
      <c r="A2115" s="270" t="s">
        <v>4441</v>
      </c>
      <c r="B2115" s="271" t="s">
        <v>4442</v>
      </c>
      <c r="C2115" s="270" t="s">
        <v>260</v>
      </c>
      <c r="D2115" s="272">
        <v>83.77</v>
      </c>
    </row>
    <row r="2116" spans="1:4" ht="40.5">
      <c r="A2116" s="270" t="s">
        <v>4443</v>
      </c>
      <c r="B2116" s="271" t="s">
        <v>4444</v>
      </c>
      <c r="C2116" s="270" t="s">
        <v>260</v>
      </c>
      <c r="D2116" s="272">
        <v>108.58</v>
      </c>
    </row>
    <row r="2117" spans="1:4" ht="40.5">
      <c r="A2117" s="270" t="s">
        <v>4445</v>
      </c>
      <c r="B2117" s="271" t="s">
        <v>4446</v>
      </c>
      <c r="C2117" s="270" t="s">
        <v>260</v>
      </c>
      <c r="D2117" s="272">
        <v>133.41999999999999</v>
      </c>
    </row>
    <row r="2118" spans="1:4" ht="40.5">
      <c r="A2118" s="270" t="s">
        <v>4447</v>
      </c>
      <c r="B2118" s="271" t="s">
        <v>4448</v>
      </c>
      <c r="C2118" s="270" t="s">
        <v>260</v>
      </c>
      <c r="D2118" s="272">
        <v>258.55</v>
      </c>
    </row>
    <row r="2119" spans="1:4" ht="40.5">
      <c r="A2119" s="270" t="s">
        <v>4449</v>
      </c>
      <c r="B2119" s="271" t="s">
        <v>4450</v>
      </c>
      <c r="C2119" s="270" t="s">
        <v>260</v>
      </c>
      <c r="D2119" s="272">
        <v>359.12</v>
      </c>
    </row>
    <row r="2120" spans="1:4" ht="40.5">
      <c r="A2120" s="270" t="s">
        <v>4451</v>
      </c>
      <c r="B2120" s="271" t="s">
        <v>4452</v>
      </c>
      <c r="C2120" s="270" t="s">
        <v>260</v>
      </c>
      <c r="D2120" s="272">
        <v>531.41</v>
      </c>
    </row>
    <row r="2121" spans="1:4" ht="40.5">
      <c r="A2121" s="270" t="s">
        <v>4453</v>
      </c>
      <c r="B2121" s="271" t="s">
        <v>4454</v>
      </c>
      <c r="C2121" s="270" t="s">
        <v>260</v>
      </c>
      <c r="D2121" s="272">
        <v>45.73</v>
      </c>
    </row>
    <row r="2122" spans="1:4" ht="54">
      <c r="A2122" s="270" t="s">
        <v>169</v>
      </c>
      <c r="B2122" s="271" t="s">
        <v>4455</v>
      </c>
      <c r="C2122" s="270" t="s">
        <v>260</v>
      </c>
      <c r="D2122" s="272">
        <v>75.540000000000006</v>
      </c>
    </row>
    <row r="2123" spans="1:4" ht="40.5">
      <c r="A2123" s="270" t="s">
        <v>4456</v>
      </c>
      <c r="B2123" s="271" t="s">
        <v>4457</v>
      </c>
      <c r="C2123" s="270" t="s">
        <v>260</v>
      </c>
      <c r="D2123" s="272">
        <v>97.16</v>
      </c>
    </row>
    <row r="2124" spans="1:4" ht="40.5">
      <c r="A2124" s="270" t="s">
        <v>168</v>
      </c>
      <c r="B2124" s="271" t="s">
        <v>4458</v>
      </c>
      <c r="C2124" s="270" t="s">
        <v>260</v>
      </c>
      <c r="D2124" s="272">
        <v>131.44</v>
      </c>
    </row>
    <row r="2125" spans="1:4" ht="40.5">
      <c r="A2125" s="270" t="s">
        <v>4459</v>
      </c>
      <c r="B2125" s="271" t="s">
        <v>4460</v>
      </c>
      <c r="C2125" s="270" t="s">
        <v>260</v>
      </c>
      <c r="D2125" s="272">
        <v>188.49</v>
      </c>
    </row>
    <row r="2126" spans="1:4" ht="27">
      <c r="A2126" s="270" t="s">
        <v>4461</v>
      </c>
      <c r="B2126" s="271" t="s">
        <v>4462</v>
      </c>
      <c r="C2126" s="270" t="s">
        <v>260</v>
      </c>
      <c r="D2126" s="272">
        <v>6051.38</v>
      </c>
    </row>
    <row r="2127" spans="1:4" ht="27">
      <c r="A2127" s="270" t="s">
        <v>4463</v>
      </c>
      <c r="B2127" s="271" t="s">
        <v>4464</v>
      </c>
      <c r="C2127" s="270" t="s">
        <v>260</v>
      </c>
      <c r="D2127" s="272">
        <v>6287.37</v>
      </c>
    </row>
    <row r="2128" spans="1:4" ht="27">
      <c r="A2128" s="270" t="s">
        <v>4465</v>
      </c>
      <c r="B2128" s="271" t="s">
        <v>4466</v>
      </c>
      <c r="C2128" s="270" t="s">
        <v>260</v>
      </c>
      <c r="D2128" s="272">
        <v>6522.79</v>
      </c>
    </row>
    <row r="2129" spans="1:4" ht="27">
      <c r="A2129" s="270" t="s">
        <v>4467</v>
      </c>
      <c r="B2129" s="271" t="s">
        <v>4468</v>
      </c>
      <c r="C2129" s="270" t="s">
        <v>260</v>
      </c>
      <c r="D2129" s="272">
        <v>6763.46</v>
      </c>
    </row>
    <row r="2130" spans="1:4" ht="27">
      <c r="A2130" s="270" t="s">
        <v>4469</v>
      </c>
      <c r="B2130" s="271" t="s">
        <v>4470</v>
      </c>
      <c r="C2130" s="270" t="s">
        <v>260</v>
      </c>
      <c r="D2130" s="272">
        <v>10005.59</v>
      </c>
    </row>
    <row r="2131" spans="1:4" ht="27">
      <c r="A2131" s="270" t="s">
        <v>4471</v>
      </c>
      <c r="B2131" s="271" t="s">
        <v>4472</v>
      </c>
      <c r="C2131" s="270" t="s">
        <v>260</v>
      </c>
      <c r="D2131" s="272">
        <v>10313.700000000001</v>
      </c>
    </row>
    <row r="2132" spans="1:4" ht="27">
      <c r="A2132" s="270" t="s">
        <v>4473</v>
      </c>
      <c r="B2132" s="271" t="s">
        <v>4474</v>
      </c>
      <c r="C2132" s="270" t="s">
        <v>260</v>
      </c>
      <c r="D2132" s="272">
        <v>10610.85</v>
      </c>
    </row>
    <row r="2133" spans="1:4" ht="27">
      <c r="A2133" s="270" t="s">
        <v>4475</v>
      </c>
      <c r="B2133" s="271" t="s">
        <v>4476</v>
      </c>
      <c r="C2133" s="270" t="s">
        <v>260</v>
      </c>
      <c r="D2133" s="272">
        <v>10941.23</v>
      </c>
    </row>
    <row r="2134" spans="1:4" ht="27">
      <c r="A2134" s="270" t="s">
        <v>4477</v>
      </c>
      <c r="B2134" s="271" t="s">
        <v>4478</v>
      </c>
      <c r="C2134" s="270" t="s">
        <v>260</v>
      </c>
      <c r="D2134" s="272">
        <v>11320.68</v>
      </c>
    </row>
    <row r="2135" spans="1:4" ht="27">
      <c r="A2135" s="270" t="s">
        <v>4479</v>
      </c>
      <c r="B2135" s="271" t="s">
        <v>4480</v>
      </c>
      <c r="C2135" s="270" t="s">
        <v>260</v>
      </c>
      <c r="D2135" s="272">
        <v>11719.67</v>
      </c>
    </row>
    <row r="2136" spans="1:4" ht="27">
      <c r="A2136" s="270" t="s">
        <v>4481</v>
      </c>
      <c r="B2136" s="271" t="s">
        <v>4482</v>
      </c>
      <c r="C2136" s="270" t="s">
        <v>260</v>
      </c>
      <c r="D2136" s="272">
        <v>12083.65</v>
      </c>
    </row>
    <row r="2137" spans="1:4" ht="27">
      <c r="A2137" s="270" t="s">
        <v>4483</v>
      </c>
      <c r="B2137" s="271" t="s">
        <v>4484</v>
      </c>
      <c r="C2137" s="270" t="s">
        <v>260</v>
      </c>
      <c r="D2137" s="272">
        <v>12558.17</v>
      </c>
    </row>
    <row r="2138" spans="1:4" ht="27">
      <c r="A2138" s="270" t="s">
        <v>4485</v>
      </c>
      <c r="B2138" s="271" t="s">
        <v>4486</v>
      </c>
      <c r="C2138" s="270" t="s">
        <v>260</v>
      </c>
      <c r="D2138" s="272">
        <v>12934.2</v>
      </c>
    </row>
    <row r="2139" spans="1:4" ht="27">
      <c r="A2139" s="270" t="s">
        <v>4487</v>
      </c>
      <c r="B2139" s="271" t="s">
        <v>4488</v>
      </c>
      <c r="C2139" s="270" t="s">
        <v>260</v>
      </c>
      <c r="D2139" s="272">
        <v>13331.42</v>
      </c>
    </row>
    <row r="2140" spans="1:4" ht="27">
      <c r="A2140" s="270" t="s">
        <v>4489</v>
      </c>
      <c r="B2140" s="271" t="s">
        <v>4490</v>
      </c>
      <c r="C2140" s="270" t="s">
        <v>260</v>
      </c>
      <c r="D2140" s="272">
        <v>13732.13</v>
      </c>
    </row>
    <row r="2141" spans="1:4" ht="27">
      <c r="A2141" s="270" t="s">
        <v>4491</v>
      </c>
      <c r="B2141" s="271" t="s">
        <v>4492</v>
      </c>
      <c r="C2141" s="270" t="s">
        <v>260</v>
      </c>
      <c r="D2141" s="272">
        <v>14057.32</v>
      </c>
    </row>
    <row r="2142" spans="1:4" ht="27">
      <c r="A2142" s="270" t="s">
        <v>4493</v>
      </c>
      <c r="B2142" s="271" t="s">
        <v>4494</v>
      </c>
      <c r="C2142" s="270" t="s">
        <v>260</v>
      </c>
      <c r="D2142" s="272">
        <v>14407.18</v>
      </c>
    </row>
    <row r="2143" spans="1:4" ht="27">
      <c r="A2143" s="270" t="s">
        <v>4495</v>
      </c>
      <c r="B2143" s="271" t="s">
        <v>4496</v>
      </c>
      <c r="C2143" s="270" t="s">
        <v>260</v>
      </c>
      <c r="D2143" s="272">
        <v>14729.55</v>
      </c>
    </row>
    <row r="2144" spans="1:4" ht="27">
      <c r="A2144" s="270" t="s">
        <v>4497</v>
      </c>
      <c r="B2144" s="271" t="s">
        <v>4498</v>
      </c>
      <c r="C2144" s="270" t="s">
        <v>260</v>
      </c>
      <c r="D2144" s="272">
        <v>15054.39</v>
      </c>
    </row>
    <row r="2145" spans="1:4" ht="13.5">
      <c r="A2145" s="270" t="s">
        <v>4499</v>
      </c>
      <c r="B2145" s="271" t="s">
        <v>4500</v>
      </c>
      <c r="C2145" s="270" t="s">
        <v>246</v>
      </c>
      <c r="D2145" s="272">
        <v>1535.23</v>
      </c>
    </row>
    <row r="2146" spans="1:4" ht="13.5">
      <c r="A2146" s="270" t="s">
        <v>4501</v>
      </c>
      <c r="B2146" s="271" t="s">
        <v>4502</v>
      </c>
      <c r="C2146" s="270" t="s">
        <v>246</v>
      </c>
      <c r="D2146" s="272">
        <v>2070.42</v>
      </c>
    </row>
    <row r="2147" spans="1:4" ht="13.5">
      <c r="A2147" s="270" t="s">
        <v>4503</v>
      </c>
      <c r="B2147" s="271" t="s">
        <v>4504</v>
      </c>
      <c r="C2147" s="270" t="s">
        <v>246</v>
      </c>
      <c r="D2147" s="272">
        <v>2205.34</v>
      </c>
    </row>
    <row r="2148" spans="1:4" ht="13.5">
      <c r="A2148" s="270" t="s">
        <v>4505</v>
      </c>
      <c r="B2148" s="271" t="s">
        <v>4506</v>
      </c>
      <c r="C2148" s="270" t="s">
        <v>246</v>
      </c>
      <c r="D2148" s="272">
        <v>2731.18</v>
      </c>
    </row>
    <row r="2149" spans="1:4" ht="13.5">
      <c r="A2149" s="270" t="s">
        <v>4507</v>
      </c>
      <c r="B2149" s="271" t="s">
        <v>4508</v>
      </c>
      <c r="C2149" s="270" t="s">
        <v>246</v>
      </c>
      <c r="D2149" s="272">
        <v>3051.04</v>
      </c>
    </row>
    <row r="2150" spans="1:4" ht="13.5">
      <c r="A2150" s="270" t="s">
        <v>4509</v>
      </c>
      <c r="B2150" s="271" t="s">
        <v>4510</v>
      </c>
      <c r="C2150" s="270" t="s">
        <v>246</v>
      </c>
      <c r="D2150" s="272">
        <v>975.27</v>
      </c>
    </row>
    <row r="2151" spans="1:4" ht="13.5">
      <c r="A2151" s="270" t="s">
        <v>4511</v>
      </c>
      <c r="B2151" s="271" t="s">
        <v>4512</v>
      </c>
      <c r="C2151" s="270" t="s">
        <v>246</v>
      </c>
      <c r="D2151" s="272">
        <v>1088.51</v>
      </c>
    </row>
    <row r="2152" spans="1:4" ht="13.5">
      <c r="A2152" s="270" t="s">
        <v>4513</v>
      </c>
      <c r="B2152" s="271" t="s">
        <v>4514</v>
      </c>
      <c r="C2152" s="270" t="s">
        <v>246</v>
      </c>
      <c r="D2152" s="272">
        <v>1187.93</v>
      </c>
    </row>
    <row r="2153" spans="1:4" ht="13.5">
      <c r="A2153" s="270" t="s">
        <v>4515</v>
      </c>
      <c r="B2153" s="271" t="s">
        <v>4516</v>
      </c>
      <c r="C2153" s="270" t="s">
        <v>246</v>
      </c>
      <c r="D2153" s="272">
        <v>1292.01</v>
      </c>
    </row>
    <row r="2154" spans="1:4" ht="13.5">
      <c r="A2154" s="270" t="s">
        <v>4517</v>
      </c>
      <c r="B2154" s="271" t="s">
        <v>4518</v>
      </c>
      <c r="C2154" s="270" t="s">
        <v>246</v>
      </c>
      <c r="D2154" s="272">
        <v>1407.76</v>
      </c>
    </row>
    <row r="2155" spans="1:4" ht="27">
      <c r="A2155" s="270" t="s">
        <v>4519</v>
      </c>
      <c r="B2155" s="271" t="s">
        <v>4520</v>
      </c>
      <c r="C2155" s="270" t="s">
        <v>260</v>
      </c>
      <c r="D2155" s="272">
        <v>614.01</v>
      </c>
    </row>
    <row r="2156" spans="1:4" ht="27">
      <c r="A2156" s="270" t="s">
        <v>4521</v>
      </c>
      <c r="B2156" s="271" t="s">
        <v>4522</v>
      </c>
      <c r="C2156" s="270" t="s">
        <v>260</v>
      </c>
      <c r="D2156" s="272">
        <v>240.43</v>
      </c>
    </row>
    <row r="2157" spans="1:4" ht="27">
      <c r="A2157" s="270" t="s">
        <v>4523</v>
      </c>
      <c r="B2157" s="271" t="s">
        <v>4524</v>
      </c>
      <c r="C2157" s="270" t="s">
        <v>246</v>
      </c>
      <c r="D2157" s="272">
        <v>2347.61</v>
      </c>
    </row>
    <row r="2158" spans="1:4" ht="27">
      <c r="A2158" s="270" t="s">
        <v>4525</v>
      </c>
      <c r="B2158" s="271" t="s">
        <v>4526</v>
      </c>
      <c r="C2158" s="270" t="s">
        <v>246</v>
      </c>
      <c r="D2158" s="272">
        <v>2832.4</v>
      </c>
    </row>
    <row r="2159" spans="1:4" ht="27">
      <c r="A2159" s="270" t="s">
        <v>4527</v>
      </c>
      <c r="B2159" s="271" t="s">
        <v>4528</v>
      </c>
      <c r="C2159" s="270" t="s">
        <v>246</v>
      </c>
      <c r="D2159" s="272">
        <v>3045.95</v>
      </c>
    </row>
    <row r="2160" spans="1:4" ht="27">
      <c r="A2160" s="270" t="s">
        <v>4529</v>
      </c>
      <c r="B2160" s="271" t="s">
        <v>4530</v>
      </c>
      <c r="C2160" s="270" t="s">
        <v>246</v>
      </c>
      <c r="D2160" s="272">
        <v>3303.2</v>
      </c>
    </row>
    <row r="2161" spans="1:4" ht="27">
      <c r="A2161" s="270" t="s">
        <v>4531</v>
      </c>
      <c r="B2161" s="271" t="s">
        <v>4532</v>
      </c>
      <c r="C2161" s="270" t="s">
        <v>246</v>
      </c>
      <c r="D2161" s="272">
        <v>3824.72</v>
      </c>
    </row>
    <row r="2162" spans="1:4" ht="27">
      <c r="A2162" s="270" t="s">
        <v>4533</v>
      </c>
      <c r="B2162" s="271" t="s">
        <v>4534</v>
      </c>
      <c r="C2162" s="270" t="s">
        <v>246</v>
      </c>
      <c r="D2162" s="272">
        <v>1600.55</v>
      </c>
    </row>
    <row r="2163" spans="1:4" ht="27">
      <c r="A2163" s="270" t="s">
        <v>4535</v>
      </c>
      <c r="B2163" s="271" t="s">
        <v>4536</v>
      </c>
      <c r="C2163" s="270" t="s">
        <v>246</v>
      </c>
      <c r="D2163" s="272">
        <v>1682.92</v>
      </c>
    </row>
    <row r="2164" spans="1:4" ht="27">
      <c r="A2164" s="270" t="s">
        <v>4537</v>
      </c>
      <c r="B2164" s="271" t="s">
        <v>4538</v>
      </c>
      <c r="C2164" s="270" t="s">
        <v>246</v>
      </c>
      <c r="D2164" s="272">
        <v>1751.04</v>
      </c>
    </row>
    <row r="2165" spans="1:4" ht="27">
      <c r="A2165" s="270" t="s">
        <v>4539</v>
      </c>
      <c r="B2165" s="271" t="s">
        <v>4540</v>
      </c>
      <c r="C2165" s="270" t="s">
        <v>246</v>
      </c>
      <c r="D2165" s="272">
        <v>1971.35</v>
      </c>
    </row>
    <row r="2166" spans="1:4" ht="27">
      <c r="A2166" s="270" t="s">
        <v>4541</v>
      </c>
      <c r="B2166" s="271" t="s">
        <v>4542</v>
      </c>
      <c r="C2166" s="270" t="s">
        <v>246</v>
      </c>
      <c r="D2166" s="272">
        <v>2153.59</v>
      </c>
    </row>
    <row r="2167" spans="1:4" ht="27">
      <c r="A2167" s="270" t="s">
        <v>4543</v>
      </c>
      <c r="B2167" s="271" t="s">
        <v>4544</v>
      </c>
      <c r="C2167" s="270" t="s">
        <v>246</v>
      </c>
      <c r="D2167" s="272">
        <v>2915.24</v>
      </c>
    </row>
    <row r="2168" spans="1:4" ht="27">
      <c r="A2168" s="270" t="s">
        <v>4545</v>
      </c>
      <c r="B2168" s="271" t="s">
        <v>4546</v>
      </c>
      <c r="C2168" s="270" t="s">
        <v>246</v>
      </c>
      <c r="D2168" s="272">
        <v>3174.02</v>
      </c>
    </row>
    <row r="2169" spans="1:4" ht="27">
      <c r="A2169" s="270" t="s">
        <v>4547</v>
      </c>
      <c r="B2169" s="271" t="s">
        <v>4548</v>
      </c>
      <c r="C2169" s="270" t="s">
        <v>246</v>
      </c>
      <c r="D2169" s="272">
        <v>3428.01</v>
      </c>
    </row>
    <row r="2170" spans="1:4" ht="27">
      <c r="A2170" s="270" t="s">
        <v>4549</v>
      </c>
      <c r="B2170" s="271" t="s">
        <v>4550</v>
      </c>
      <c r="C2170" s="270" t="s">
        <v>246</v>
      </c>
      <c r="D2170" s="272">
        <v>3707.27</v>
      </c>
    </row>
    <row r="2171" spans="1:4" ht="27">
      <c r="A2171" s="270" t="s">
        <v>4551</v>
      </c>
      <c r="B2171" s="271" t="s">
        <v>4552</v>
      </c>
      <c r="C2171" s="270" t="s">
        <v>246</v>
      </c>
      <c r="D2171" s="272">
        <v>4296</v>
      </c>
    </row>
    <row r="2172" spans="1:4" ht="27">
      <c r="A2172" s="270" t="s">
        <v>4553</v>
      </c>
      <c r="B2172" s="271" t="s">
        <v>4554</v>
      </c>
      <c r="C2172" s="270" t="s">
        <v>246</v>
      </c>
      <c r="D2172" s="272">
        <v>1963.44</v>
      </c>
    </row>
    <row r="2173" spans="1:4" ht="27">
      <c r="A2173" s="270" t="s">
        <v>4555</v>
      </c>
      <c r="B2173" s="271" t="s">
        <v>4556</v>
      </c>
      <c r="C2173" s="270" t="s">
        <v>246</v>
      </c>
      <c r="D2173" s="272">
        <v>2136.5100000000002</v>
      </c>
    </row>
    <row r="2174" spans="1:4" ht="27">
      <c r="A2174" s="270" t="s">
        <v>4557</v>
      </c>
      <c r="B2174" s="271" t="s">
        <v>4558</v>
      </c>
      <c r="C2174" s="270" t="s">
        <v>246</v>
      </c>
      <c r="D2174" s="272">
        <v>2226.12</v>
      </c>
    </row>
    <row r="2175" spans="1:4" ht="27">
      <c r="A2175" s="270" t="s">
        <v>4559</v>
      </c>
      <c r="B2175" s="271" t="s">
        <v>4560</v>
      </c>
      <c r="C2175" s="270" t="s">
        <v>246</v>
      </c>
      <c r="D2175" s="272">
        <v>2305.2399999999998</v>
      </c>
    </row>
    <row r="2176" spans="1:4" ht="27">
      <c r="A2176" s="270" t="s">
        <v>4561</v>
      </c>
      <c r="B2176" s="271" t="s">
        <v>4562</v>
      </c>
      <c r="C2176" s="270" t="s">
        <v>246</v>
      </c>
      <c r="D2176" s="272">
        <v>2622.39</v>
      </c>
    </row>
    <row r="2177" spans="1:4" ht="27">
      <c r="A2177" s="270" t="s">
        <v>4563</v>
      </c>
      <c r="B2177" s="271" t="s">
        <v>4564</v>
      </c>
      <c r="C2177" s="270" t="s">
        <v>246</v>
      </c>
      <c r="D2177" s="272">
        <v>3340.57</v>
      </c>
    </row>
    <row r="2178" spans="1:4" ht="27">
      <c r="A2178" s="270" t="s">
        <v>4565</v>
      </c>
      <c r="B2178" s="271" t="s">
        <v>4566</v>
      </c>
      <c r="C2178" s="270" t="s">
        <v>246</v>
      </c>
      <c r="D2178" s="272">
        <v>3620.08</v>
      </c>
    </row>
    <row r="2179" spans="1:4" ht="27">
      <c r="A2179" s="270" t="s">
        <v>4567</v>
      </c>
      <c r="B2179" s="271" t="s">
        <v>4568</v>
      </c>
      <c r="C2179" s="270" t="s">
        <v>246</v>
      </c>
      <c r="D2179" s="272">
        <v>3894.81</v>
      </c>
    </row>
    <row r="2180" spans="1:4" ht="27">
      <c r="A2180" s="270" t="s">
        <v>4569</v>
      </c>
      <c r="B2180" s="271" t="s">
        <v>4570</v>
      </c>
      <c r="C2180" s="270" t="s">
        <v>246</v>
      </c>
      <c r="D2180" s="272">
        <v>4194.79</v>
      </c>
    </row>
    <row r="2181" spans="1:4" ht="27">
      <c r="A2181" s="270" t="s">
        <v>4571</v>
      </c>
      <c r="B2181" s="271" t="s">
        <v>4572</v>
      </c>
      <c r="C2181" s="270" t="s">
        <v>246</v>
      </c>
      <c r="D2181" s="272">
        <v>4824.99</v>
      </c>
    </row>
    <row r="2182" spans="1:4" ht="27">
      <c r="A2182" s="270" t="s">
        <v>4573</v>
      </c>
      <c r="B2182" s="271" t="s">
        <v>4574</v>
      </c>
      <c r="C2182" s="270" t="s">
        <v>246</v>
      </c>
      <c r="D2182" s="272">
        <v>2418.02</v>
      </c>
    </row>
    <row r="2183" spans="1:4" ht="27">
      <c r="A2183" s="270" t="s">
        <v>4575</v>
      </c>
      <c r="B2183" s="271" t="s">
        <v>4576</v>
      </c>
      <c r="C2183" s="270" t="s">
        <v>246</v>
      </c>
      <c r="D2183" s="272">
        <v>2512.37</v>
      </c>
    </row>
    <row r="2184" spans="1:4" ht="27">
      <c r="A2184" s="270" t="s">
        <v>4577</v>
      </c>
      <c r="B2184" s="271" t="s">
        <v>4578</v>
      </c>
      <c r="C2184" s="270" t="s">
        <v>246</v>
      </c>
      <c r="D2184" s="272">
        <v>2601.9899999999998</v>
      </c>
    </row>
    <row r="2185" spans="1:4" ht="27">
      <c r="A2185" s="270" t="s">
        <v>4579</v>
      </c>
      <c r="B2185" s="271" t="s">
        <v>4580</v>
      </c>
      <c r="C2185" s="270" t="s">
        <v>246</v>
      </c>
      <c r="D2185" s="272">
        <v>2800.78</v>
      </c>
    </row>
    <row r="2186" spans="1:4" ht="27">
      <c r="A2186" s="270" t="s">
        <v>4581</v>
      </c>
      <c r="B2186" s="271" t="s">
        <v>4582</v>
      </c>
      <c r="C2186" s="270" t="s">
        <v>246</v>
      </c>
      <c r="D2186" s="272">
        <v>3027</v>
      </c>
    </row>
    <row r="2187" spans="1:4" ht="54">
      <c r="A2187" s="270" t="s">
        <v>191</v>
      </c>
      <c r="B2187" s="271" t="s">
        <v>4583</v>
      </c>
      <c r="C2187" s="270" t="s">
        <v>434</v>
      </c>
      <c r="D2187" s="272">
        <v>404.01</v>
      </c>
    </row>
    <row r="2188" spans="1:4" ht="40.5">
      <c r="A2188" s="270" t="s">
        <v>4584</v>
      </c>
      <c r="B2188" s="271" t="s">
        <v>4585</v>
      </c>
      <c r="C2188" s="270" t="s">
        <v>246</v>
      </c>
      <c r="D2188" s="272">
        <v>1848.52</v>
      </c>
    </row>
    <row r="2189" spans="1:4" ht="40.5">
      <c r="A2189" s="270" t="s">
        <v>4586</v>
      </c>
      <c r="B2189" s="271" t="s">
        <v>4587</v>
      </c>
      <c r="C2189" s="270" t="s">
        <v>246</v>
      </c>
      <c r="D2189" s="272">
        <v>2218.06</v>
      </c>
    </row>
    <row r="2190" spans="1:4" ht="40.5">
      <c r="A2190" s="270" t="s">
        <v>173</v>
      </c>
      <c r="B2190" s="271" t="s">
        <v>4588</v>
      </c>
      <c r="C2190" s="270" t="s">
        <v>246</v>
      </c>
      <c r="D2190" s="272">
        <v>1066.5999999999999</v>
      </c>
    </row>
    <row r="2191" spans="1:4" ht="40.5">
      <c r="A2191" s="270" t="s">
        <v>4589</v>
      </c>
      <c r="B2191" s="271" t="s">
        <v>4590</v>
      </c>
      <c r="C2191" s="270" t="s">
        <v>246</v>
      </c>
      <c r="D2191" s="272">
        <v>1382.75</v>
      </c>
    </row>
    <row r="2192" spans="1:4" ht="40.5">
      <c r="A2192" s="270" t="s">
        <v>4591</v>
      </c>
      <c r="B2192" s="271" t="s">
        <v>4592</v>
      </c>
      <c r="C2192" s="270" t="s">
        <v>246</v>
      </c>
      <c r="D2192" s="272">
        <v>1923.12</v>
      </c>
    </row>
    <row r="2193" spans="1:4" ht="13.5">
      <c r="A2193" s="270" t="s">
        <v>4593</v>
      </c>
      <c r="B2193" s="271" t="s">
        <v>4594</v>
      </c>
      <c r="C2193" s="270" t="s">
        <v>246</v>
      </c>
      <c r="D2193" s="272">
        <v>1419</v>
      </c>
    </row>
    <row r="2194" spans="1:4" ht="40.5">
      <c r="A2194" s="270" t="s">
        <v>4595</v>
      </c>
      <c r="B2194" s="271" t="s">
        <v>4596</v>
      </c>
      <c r="C2194" s="270" t="s">
        <v>246</v>
      </c>
      <c r="D2194" s="272">
        <v>1750.07</v>
      </c>
    </row>
    <row r="2195" spans="1:4" ht="40.5">
      <c r="A2195" s="270" t="s">
        <v>4597</v>
      </c>
      <c r="B2195" s="271" t="s">
        <v>4598</v>
      </c>
      <c r="C2195" s="270" t="s">
        <v>246</v>
      </c>
      <c r="D2195" s="272">
        <v>2423.4899999999998</v>
      </c>
    </row>
    <row r="2196" spans="1:4" ht="40.5">
      <c r="A2196" s="270" t="s">
        <v>4599</v>
      </c>
      <c r="B2196" s="271" t="s">
        <v>4600</v>
      </c>
      <c r="C2196" s="270" t="s">
        <v>246</v>
      </c>
      <c r="D2196" s="272">
        <v>1341.93</v>
      </c>
    </row>
    <row r="2197" spans="1:4" ht="40.5">
      <c r="A2197" s="270" t="s">
        <v>4601</v>
      </c>
      <c r="B2197" s="271" t="s">
        <v>4602</v>
      </c>
      <c r="C2197" s="270" t="s">
        <v>246</v>
      </c>
      <c r="D2197" s="272">
        <v>1954.69</v>
      </c>
    </row>
    <row r="2198" spans="1:4" ht="40.5">
      <c r="A2198" s="270" t="s">
        <v>4603</v>
      </c>
      <c r="B2198" s="271" t="s">
        <v>4604</v>
      </c>
      <c r="C2198" s="270" t="s">
        <v>246</v>
      </c>
      <c r="D2198" s="272">
        <v>1346.5</v>
      </c>
    </row>
    <row r="2199" spans="1:4" ht="40.5">
      <c r="A2199" s="270" t="s">
        <v>4605</v>
      </c>
      <c r="B2199" s="271" t="s">
        <v>4606</v>
      </c>
      <c r="C2199" s="270" t="s">
        <v>246</v>
      </c>
      <c r="D2199" s="272">
        <v>1923.67</v>
      </c>
    </row>
    <row r="2200" spans="1:4" ht="40.5">
      <c r="A2200" s="270" t="s">
        <v>4607</v>
      </c>
      <c r="B2200" s="271" t="s">
        <v>4608</v>
      </c>
      <c r="C2200" s="270" t="s">
        <v>246</v>
      </c>
      <c r="D2200" s="272">
        <v>1701.37</v>
      </c>
    </row>
    <row r="2201" spans="1:4" ht="40.5">
      <c r="A2201" s="270" t="s">
        <v>4609</v>
      </c>
      <c r="B2201" s="271" t="s">
        <v>4610</v>
      </c>
      <c r="C2201" s="270" t="s">
        <v>246</v>
      </c>
      <c r="D2201" s="272">
        <v>2411.5700000000002</v>
      </c>
    </row>
    <row r="2202" spans="1:4" ht="13.5">
      <c r="A2202" s="270" t="s">
        <v>4611</v>
      </c>
      <c r="B2202" s="271" t="s">
        <v>4612</v>
      </c>
      <c r="C2202" s="270" t="s">
        <v>246</v>
      </c>
      <c r="D2202" s="272">
        <v>1106.2</v>
      </c>
    </row>
    <row r="2203" spans="1:4" ht="13.5">
      <c r="A2203" s="270" t="s">
        <v>4613</v>
      </c>
      <c r="B2203" s="271" t="s">
        <v>4614</v>
      </c>
      <c r="C2203" s="270" t="s">
        <v>246</v>
      </c>
      <c r="D2203" s="272">
        <v>1761.47</v>
      </c>
    </row>
    <row r="2204" spans="1:4" ht="13.5">
      <c r="A2204" s="270" t="s">
        <v>4615</v>
      </c>
      <c r="B2204" s="271" t="s">
        <v>4616</v>
      </c>
      <c r="C2204" s="270" t="s">
        <v>246</v>
      </c>
      <c r="D2204" s="272">
        <v>1210.42</v>
      </c>
    </row>
    <row r="2205" spans="1:4" ht="13.5">
      <c r="A2205" s="270" t="s">
        <v>4617</v>
      </c>
      <c r="B2205" s="271" t="s">
        <v>4618</v>
      </c>
      <c r="C2205" s="270" t="s">
        <v>246</v>
      </c>
      <c r="D2205" s="272">
        <v>515.39</v>
      </c>
    </row>
    <row r="2206" spans="1:4" ht="27">
      <c r="A2206" s="270" t="s">
        <v>4619</v>
      </c>
      <c r="B2206" s="271" t="s">
        <v>4620</v>
      </c>
      <c r="C2206" s="270" t="s">
        <v>260</v>
      </c>
      <c r="D2206" s="272">
        <v>758.94</v>
      </c>
    </row>
    <row r="2207" spans="1:4" ht="27">
      <c r="A2207" s="270" t="s">
        <v>4621</v>
      </c>
      <c r="B2207" s="271" t="s">
        <v>4622</v>
      </c>
      <c r="C2207" s="270" t="s">
        <v>260</v>
      </c>
      <c r="D2207" s="272">
        <v>987</v>
      </c>
    </row>
    <row r="2208" spans="1:4" ht="27">
      <c r="A2208" s="270" t="s">
        <v>4623</v>
      </c>
      <c r="B2208" s="271" t="s">
        <v>4624</v>
      </c>
      <c r="C2208" s="270" t="s">
        <v>260</v>
      </c>
      <c r="D2208" s="272">
        <v>1079.77</v>
      </c>
    </row>
    <row r="2209" spans="1:4" ht="27">
      <c r="A2209" s="270" t="s">
        <v>4625</v>
      </c>
      <c r="B2209" s="271" t="s">
        <v>4626</v>
      </c>
      <c r="C2209" s="270" t="s">
        <v>260</v>
      </c>
      <c r="D2209" s="272">
        <v>1174.77</v>
      </c>
    </row>
    <row r="2210" spans="1:4" ht="27">
      <c r="A2210" s="270" t="s">
        <v>4627</v>
      </c>
      <c r="B2210" s="271" t="s">
        <v>4628</v>
      </c>
      <c r="C2210" s="270" t="s">
        <v>260</v>
      </c>
      <c r="D2210" s="272">
        <v>1780.09</v>
      </c>
    </row>
    <row r="2211" spans="1:4" ht="27">
      <c r="A2211" s="270" t="s">
        <v>4629</v>
      </c>
      <c r="B2211" s="271" t="s">
        <v>4630</v>
      </c>
      <c r="C2211" s="270" t="s">
        <v>260</v>
      </c>
      <c r="D2211" s="272">
        <v>381.01</v>
      </c>
    </row>
    <row r="2212" spans="1:4" ht="27">
      <c r="A2212" s="270" t="s">
        <v>4631</v>
      </c>
      <c r="B2212" s="271" t="s">
        <v>4632</v>
      </c>
      <c r="C2212" s="270" t="s">
        <v>260</v>
      </c>
      <c r="D2212" s="272">
        <v>455.88</v>
      </c>
    </row>
    <row r="2213" spans="1:4" ht="27">
      <c r="A2213" s="270" t="s">
        <v>4633</v>
      </c>
      <c r="B2213" s="271" t="s">
        <v>4634</v>
      </c>
      <c r="C2213" s="270" t="s">
        <v>260</v>
      </c>
      <c r="D2213" s="272">
        <v>526.98</v>
      </c>
    </row>
    <row r="2214" spans="1:4" ht="27">
      <c r="A2214" s="270" t="s">
        <v>4635</v>
      </c>
      <c r="B2214" s="271" t="s">
        <v>4636</v>
      </c>
      <c r="C2214" s="270" t="s">
        <v>260</v>
      </c>
      <c r="D2214" s="272">
        <v>606.29999999999995</v>
      </c>
    </row>
    <row r="2215" spans="1:4" ht="27">
      <c r="A2215" s="270" t="s">
        <v>4637</v>
      </c>
      <c r="B2215" s="271" t="s">
        <v>4638</v>
      </c>
      <c r="C2215" s="270" t="s">
        <v>260</v>
      </c>
      <c r="D2215" s="272">
        <v>681.13</v>
      </c>
    </row>
    <row r="2216" spans="1:4" ht="27">
      <c r="A2216" s="270" t="s">
        <v>4639</v>
      </c>
      <c r="B2216" s="271" t="s">
        <v>4640</v>
      </c>
      <c r="C2216" s="270" t="s">
        <v>260</v>
      </c>
      <c r="D2216" s="272">
        <v>983.86</v>
      </c>
    </row>
    <row r="2217" spans="1:4" ht="27">
      <c r="A2217" s="270" t="s">
        <v>4641</v>
      </c>
      <c r="B2217" s="271" t="s">
        <v>4642</v>
      </c>
      <c r="C2217" s="270" t="s">
        <v>260</v>
      </c>
      <c r="D2217" s="272">
        <v>1230.3</v>
      </c>
    </row>
    <row r="2218" spans="1:4" ht="27">
      <c r="A2218" s="270" t="s">
        <v>4643</v>
      </c>
      <c r="B2218" s="271" t="s">
        <v>4644</v>
      </c>
      <c r="C2218" s="270" t="s">
        <v>260</v>
      </c>
      <c r="D2218" s="272">
        <v>1327.4</v>
      </c>
    </row>
    <row r="2219" spans="1:4" ht="27">
      <c r="A2219" s="270" t="s">
        <v>4645</v>
      </c>
      <c r="B2219" s="271" t="s">
        <v>4646</v>
      </c>
      <c r="C2219" s="270" t="s">
        <v>260</v>
      </c>
      <c r="D2219" s="272">
        <v>1427.32</v>
      </c>
    </row>
    <row r="2220" spans="1:4" ht="27">
      <c r="A2220" s="270" t="s">
        <v>4647</v>
      </c>
      <c r="B2220" s="271" t="s">
        <v>4648</v>
      </c>
      <c r="C2220" s="270" t="s">
        <v>260</v>
      </c>
      <c r="D2220" s="272">
        <v>1964.54</v>
      </c>
    </row>
    <row r="2221" spans="1:4" ht="27">
      <c r="A2221" s="270" t="s">
        <v>4649</v>
      </c>
      <c r="B2221" s="271" t="s">
        <v>4650</v>
      </c>
      <c r="C2221" s="270" t="s">
        <v>260</v>
      </c>
      <c r="D2221" s="272">
        <v>575.80999999999995</v>
      </c>
    </row>
    <row r="2222" spans="1:4" ht="27">
      <c r="A2222" s="270" t="s">
        <v>4651</v>
      </c>
      <c r="B2222" s="271" t="s">
        <v>4652</v>
      </c>
      <c r="C2222" s="270" t="s">
        <v>260</v>
      </c>
      <c r="D2222" s="272">
        <v>655.57</v>
      </c>
    </row>
    <row r="2223" spans="1:4" ht="27">
      <c r="A2223" s="270" t="s">
        <v>4653</v>
      </c>
      <c r="B2223" s="271" t="s">
        <v>4654</v>
      </c>
      <c r="C2223" s="270" t="s">
        <v>260</v>
      </c>
      <c r="D2223" s="272">
        <v>732.5</v>
      </c>
    </row>
    <row r="2224" spans="1:4" ht="27">
      <c r="A2224" s="270" t="s">
        <v>4655</v>
      </c>
      <c r="B2224" s="271" t="s">
        <v>4656</v>
      </c>
      <c r="C2224" s="270" t="s">
        <v>260</v>
      </c>
      <c r="D2224" s="272">
        <v>816</v>
      </c>
    </row>
    <row r="2225" spans="1:4" ht="27">
      <c r="A2225" s="270" t="s">
        <v>4657</v>
      </c>
      <c r="B2225" s="271" t="s">
        <v>4658</v>
      </c>
      <c r="C2225" s="270" t="s">
        <v>260</v>
      </c>
      <c r="D2225" s="272">
        <v>896.64</v>
      </c>
    </row>
    <row r="2226" spans="1:4" ht="27">
      <c r="A2226" s="270" t="s">
        <v>4659</v>
      </c>
      <c r="B2226" s="271" t="s">
        <v>4660</v>
      </c>
      <c r="C2226" s="270" t="s">
        <v>246</v>
      </c>
      <c r="D2226" s="272">
        <v>570.53</v>
      </c>
    </row>
    <row r="2227" spans="1:4" ht="27">
      <c r="A2227" s="270" t="s">
        <v>4661</v>
      </c>
      <c r="B2227" s="271" t="s">
        <v>4662</v>
      </c>
      <c r="C2227" s="270" t="s">
        <v>246</v>
      </c>
      <c r="D2227" s="272">
        <v>144.04</v>
      </c>
    </row>
    <row r="2228" spans="1:4" ht="27">
      <c r="A2228" s="270" t="s">
        <v>4663</v>
      </c>
      <c r="B2228" s="271" t="s">
        <v>4664</v>
      </c>
      <c r="C2228" s="270" t="s">
        <v>246</v>
      </c>
      <c r="D2228" s="272">
        <v>197.06</v>
      </c>
    </row>
    <row r="2229" spans="1:4" ht="27">
      <c r="A2229" s="270" t="s">
        <v>4665</v>
      </c>
      <c r="B2229" s="271" t="s">
        <v>4666</v>
      </c>
      <c r="C2229" s="270" t="s">
        <v>246</v>
      </c>
      <c r="D2229" s="272">
        <v>257.31</v>
      </c>
    </row>
    <row r="2230" spans="1:4" ht="27">
      <c r="A2230" s="270" t="s">
        <v>4667</v>
      </c>
      <c r="B2230" s="271" t="s">
        <v>4668</v>
      </c>
      <c r="C2230" s="270" t="s">
        <v>246</v>
      </c>
      <c r="D2230" s="272">
        <v>324.79000000000002</v>
      </c>
    </row>
    <row r="2231" spans="1:4" ht="27">
      <c r="A2231" s="270" t="s">
        <v>4669</v>
      </c>
      <c r="B2231" s="271" t="s">
        <v>4670</v>
      </c>
      <c r="C2231" s="270" t="s">
        <v>246</v>
      </c>
      <c r="D2231" s="272">
        <v>399.47</v>
      </c>
    </row>
    <row r="2232" spans="1:4" ht="27">
      <c r="A2232" s="270" t="s">
        <v>4671</v>
      </c>
      <c r="B2232" s="271" t="s">
        <v>4672</v>
      </c>
      <c r="C2232" s="270" t="s">
        <v>246</v>
      </c>
      <c r="D2232" s="272">
        <v>481.37</v>
      </c>
    </row>
    <row r="2233" spans="1:4" ht="67.5">
      <c r="A2233" s="270" t="s">
        <v>4673</v>
      </c>
      <c r="B2233" s="271" t="s">
        <v>4674</v>
      </c>
      <c r="C2233" s="270" t="s">
        <v>260</v>
      </c>
      <c r="D2233" s="272">
        <v>28.04</v>
      </c>
    </row>
    <row r="2234" spans="1:4" ht="67.5">
      <c r="A2234" s="270" t="s">
        <v>4675</v>
      </c>
      <c r="B2234" s="271" t="s">
        <v>4676</v>
      </c>
      <c r="C2234" s="270" t="s">
        <v>260</v>
      </c>
      <c r="D2234" s="272">
        <v>29.49</v>
      </c>
    </row>
    <row r="2235" spans="1:4" ht="67.5">
      <c r="A2235" s="270" t="s">
        <v>192</v>
      </c>
      <c r="B2235" s="271" t="s">
        <v>4677</v>
      </c>
      <c r="C2235" s="270" t="s">
        <v>260</v>
      </c>
      <c r="D2235" s="272">
        <v>30.04</v>
      </c>
    </row>
    <row r="2236" spans="1:4" ht="40.5">
      <c r="A2236" s="270" t="s">
        <v>4678</v>
      </c>
      <c r="B2236" s="271" t="s">
        <v>4679</v>
      </c>
      <c r="C2236" s="270" t="s">
        <v>246</v>
      </c>
      <c r="D2236" s="272">
        <v>336.74</v>
      </c>
    </row>
    <row r="2237" spans="1:4" ht="40.5">
      <c r="A2237" s="270" t="s">
        <v>4680</v>
      </c>
      <c r="B2237" s="271" t="s">
        <v>4681</v>
      </c>
      <c r="C2237" s="270" t="s">
        <v>246</v>
      </c>
      <c r="D2237" s="272">
        <v>1093.8399999999999</v>
      </c>
    </row>
    <row r="2238" spans="1:4" ht="27">
      <c r="A2238" s="270" t="s">
        <v>4682</v>
      </c>
      <c r="B2238" s="271" t="s">
        <v>4683</v>
      </c>
      <c r="C2238" s="270" t="s">
        <v>246</v>
      </c>
      <c r="D2238" s="272">
        <v>63.29</v>
      </c>
    </row>
    <row r="2239" spans="1:4" ht="27">
      <c r="A2239" s="270" t="s">
        <v>4684</v>
      </c>
      <c r="B2239" s="271" t="s">
        <v>4685</v>
      </c>
      <c r="C2239" s="270" t="s">
        <v>246</v>
      </c>
      <c r="D2239" s="272">
        <v>913.79</v>
      </c>
    </row>
    <row r="2240" spans="1:4" ht="27">
      <c r="A2240" s="270" t="s">
        <v>4686</v>
      </c>
      <c r="B2240" s="271" t="s">
        <v>4687</v>
      </c>
      <c r="C2240" s="270" t="s">
        <v>246</v>
      </c>
      <c r="D2240" s="272">
        <v>58.53</v>
      </c>
    </row>
    <row r="2241" spans="1:4" ht="67.5">
      <c r="A2241" s="270" t="s">
        <v>4688</v>
      </c>
      <c r="B2241" s="271" t="s">
        <v>4689</v>
      </c>
      <c r="C2241" s="270" t="s">
        <v>434</v>
      </c>
      <c r="D2241" s="272">
        <v>154.22</v>
      </c>
    </row>
    <row r="2242" spans="1:4" ht="94.5">
      <c r="A2242" s="270" t="s">
        <v>4690</v>
      </c>
      <c r="B2242" s="271" t="s">
        <v>4691</v>
      </c>
      <c r="C2242" s="270" t="s">
        <v>434</v>
      </c>
      <c r="D2242" s="272">
        <v>301.22000000000003</v>
      </c>
    </row>
    <row r="2243" spans="1:4" ht="94.5">
      <c r="A2243" s="270" t="s">
        <v>4692</v>
      </c>
      <c r="B2243" s="271" t="s">
        <v>4693</v>
      </c>
      <c r="C2243" s="270" t="s">
        <v>434</v>
      </c>
      <c r="D2243" s="272">
        <v>906.9</v>
      </c>
    </row>
    <row r="2244" spans="1:4" ht="94.5">
      <c r="A2244" s="270" t="s">
        <v>4694</v>
      </c>
      <c r="B2244" s="271" t="s">
        <v>4695</v>
      </c>
      <c r="C2244" s="270" t="s">
        <v>434</v>
      </c>
      <c r="D2244" s="272">
        <v>1038.99</v>
      </c>
    </row>
    <row r="2245" spans="1:4" ht="40.5">
      <c r="A2245" s="270" t="s">
        <v>4696</v>
      </c>
      <c r="B2245" s="271" t="s">
        <v>4697</v>
      </c>
      <c r="C2245" s="270" t="s">
        <v>434</v>
      </c>
      <c r="D2245" s="272">
        <v>61.27</v>
      </c>
    </row>
    <row r="2246" spans="1:4" ht="54">
      <c r="A2246" s="270" t="s">
        <v>4698</v>
      </c>
      <c r="B2246" s="271" t="s">
        <v>4699</v>
      </c>
      <c r="C2246" s="270" t="s">
        <v>434</v>
      </c>
      <c r="D2246" s="272">
        <v>72.94</v>
      </c>
    </row>
    <row r="2247" spans="1:4" ht="13.5">
      <c r="A2247" s="270" t="s">
        <v>4700</v>
      </c>
      <c r="B2247" s="271" t="s">
        <v>4701</v>
      </c>
      <c r="C2247" s="270" t="s">
        <v>246</v>
      </c>
      <c r="D2247" s="272">
        <v>48.3</v>
      </c>
    </row>
    <row r="2248" spans="1:4" ht="27">
      <c r="A2248" s="270" t="s">
        <v>4702</v>
      </c>
      <c r="B2248" s="271" t="s">
        <v>4703</v>
      </c>
      <c r="C2248" s="270" t="s">
        <v>434</v>
      </c>
      <c r="D2248" s="272">
        <v>13.62</v>
      </c>
    </row>
    <row r="2249" spans="1:4" ht="40.5">
      <c r="A2249" s="270" t="s">
        <v>4704</v>
      </c>
      <c r="B2249" s="271" t="s">
        <v>4705</v>
      </c>
      <c r="C2249" s="270" t="s">
        <v>434</v>
      </c>
      <c r="D2249" s="272">
        <v>93.39</v>
      </c>
    </row>
    <row r="2250" spans="1:4" ht="13.5">
      <c r="A2250" s="270" t="s">
        <v>4706</v>
      </c>
      <c r="B2250" s="271" t="s">
        <v>4707</v>
      </c>
      <c r="C2250" s="270" t="s">
        <v>246</v>
      </c>
      <c r="D2250" s="272">
        <v>507.87</v>
      </c>
    </row>
    <row r="2251" spans="1:4" ht="27">
      <c r="A2251" s="270" t="s">
        <v>4708</v>
      </c>
      <c r="B2251" s="271" t="s">
        <v>4709</v>
      </c>
      <c r="C2251" s="270" t="s">
        <v>246</v>
      </c>
      <c r="D2251" s="272">
        <v>148.03</v>
      </c>
    </row>
    <row r="2252" spans="1:4" ht="27">
      <c r="A2252" s="270" t="s">
        <v>4710</v>
      </c>
      <c r="B2252" s="271" t="s">
        <v>4711</v>
      </c>
      <c r="C2252" s="270" t="s">
        <v>246</v>
      </c>
      <c r="D2252" s="272">
        <v>159.41999999999999</v>
      </c>
    </row>
    <row r="2253" spans="1:4" ht="27">
      <c r="A2253" s="270" t="s">
        <v>4712</v>
      </c>
      <c r="B2253" s="271" t="s">
        <v>4713</v>
      </c>
      <c r="C2253" s="270" t="s">
        <v>246</v>
      </c>
      <c r="D2253" s="272">
        <v>163.77000000000001</v>
      </c>
    </row>
    <row r="2254" spans="1:4" ht="27">
      <c r="A2254" s="270" t="s">
        <v>4714</v>
      </c>
      <c r="B2254" s="271" t="s">
        <v>4715</v>
      </c>
      <c r="C2254" s="270" t="s">
        <v>246</v>
      </c>
      <c r="D2254" s="272">
        <v>658.89</v>
      </c>
    </row>
    <row r="2255" spans="1:4" ht="40.5">
      <c r="A2255" s="270" t="s">
        <v>4716</v>
      </c>
      <c r="B2255" s="271" t="s">
        <v>4717</v>
      </c>
      <c r="C2255" s="270" t="s">
        <v>434</v>
      </c>
      <c r="D2255" s="272">
        <v>279.41000000000003</v>
      </c>
    </row>
    <row r="2256" spans="1:4" ht="40.5">
      <c r="A2256" s="270" t="s">
        <v>4718</v>
      </c>
      <c r="B2256" s="271" t="s">
        <v>4719</v>
      </c>
      <c r="C2256" s="270" t="s">
        <v>434</v>
      </c>
      <c r="D2256" s="272">
        <v>411.5</v>
      </c>
    </row>
    <row r="2257" spans="1:4" ht="40.5">
      <c r="A2257" s="270" t="s">
        <v>4720</v>
      </c>
      <c r="B2257" s="271" t="s">
        <v>4721</v>
      </c>
      <c r="C2257" s="270" t="s">
        <v>434</v>
      </c>
      <c r="D2257" s="272">
        <v>157.99</v>
      </c>
    </row>
    <row r="2258" spans="1:4" ht="40.5">
      <c r="A2258" s="270" t="s">
        <v>4722</v>
      </c>
      <c r="B2258" s="271" t="s">
        <v>4723</v>
      </c>
      <c r="C2258" s="270" t="s">
        <v>434</v>
      </c>
      <c r="D2258" s="272">
        <v>133.4</v>
      </c>
    </row>
    <row r="2259" spans="1:4" ht="40.5">
      <c r="A2259" s="270" t="s">
        <v>4724</v>
      </c>
      <c r="B2259" s="271" t="s">
        <v>4725</v>
      </c>
      <c r="C2259" s="270" t="s">
        <v>434</v>
      </c>
      <c r="D2259" s="272">
        <v>235.88</v>
      </c>
    </row>
    <row r="2260" spans="1:4" ht="40.5">
      <c r="A2260" s="270" t="s">
        <v>4726</v>
      </c>
      <c r="B2260" s="271" t="s">
        <v>4727</v>
      </c>
      <c r="C2260" s="270" t="s">
        <v>434</v>
      </c>
      <c r="D2260" s="272">
        <v>519.16</v>
      </c>
    </row>
    <row r="2261" spans="1:4" ht="27">
      <c r="A2261" s="270" t="s">
        <v>4728</v>
      </c>
      <c r="B2261" s="271" t="s">
        <v>4729</v>
      </c>
      <c r="C2261" s="270" t="s">
        <v>246</v>
      </c>
      <c r="D2261" s="272">
        <v>76.989999999999995</v>
      </c>
    </row>
    <row r="2262" spans="1:4" ht="27">
      <c r="A2262" s="270" t="s">
        <v>4730</v>
      </c>
      <c r="B2262" s="271" t="s">
        <v>4731</v>
      </c>
      <c r="C2262" s="270" t="s">
        <v>246</v>
      </c>
      <c r="D2262" s="272">
        <v>31.16</v>
      </c>
    </row>
    <row r="2263" spans="1:4" ht="13.5">
      <c r="A2263" s="270" t="s">
        <v>4732</v>
      </c>
      <c r="B2263" s="271" t="s">
        <v>4733</v>
      </c>
      <c r="C2263" s="270" t="s">
        <v>246</v>
      </c>
      <c r="D2263" s="272">
        <v>18.98</v>
      </c>
    </row>
    <row r="2264" spans="1:4" ht="13.5">
      <c r="A2264" s="270" t="s">
        <v>4734</v>
      </c>
      <c r="B2264" s="271" t="s">
        <v>4735</v>
      </c>
      <c r="C2264" s="270" t="s">
        <v>246</v>
      </c>
      <c r="D2264" s="272">
        <v>18.98</v>
      </c>
    </row>
    <row r="2265" spans="1:4" ht="27">
      <c r="A2265" s="270" t="s">
        <v>4736</v>
      </c>
      <c r="B2265" s="271" t="s">
        <v>4737</v>
      </c>
      <c r="C2265" s="270" t="s">
        <v>246</v>
      </c>
      <c r="D2265" s="272">
        <v>18.98</v>
      </c>
    </row>
    <row r="2266" spans="1:4" ht="27">
      <c r="A2266" s="270" t="s">
        <v>4738</v>
      </c>
      <c r="B2266" s="271" t="s">
        <v>4739</v>
      </c>
      <c r="C2266" s="270" t="s">
        <v>246</v>
      </c>
      <c r="D2266" s="272">
        <v>20.94</v>
      </c>
    </row>
    <row r="2267" spans="1:4" ht="27">
      <c r="A2267" s="270" t="s">
        <v>4740</v>
      </c>
      <c r="B2267" s="271" t="s">
        <v>4741</v>
      </c>
      <c r="C2267" s="270" t="s">
        <v>246</v>
      </c>
      <c r="D2267" s="272">
        <v>20.94</v>
      </c>
    </row>
    <row r="2268" spans="1:4" ht="27">
      <c r="A2268" s="270" t="s">
        <v>4742</v>
      </c>
      <c r="B2268" s="271" t="s">
        <v>4743</v>
      </c>
      <c r="C2268" s="270" t="s">
        <v>246</v>
      </c>
      <c r="D2268" s="272">
        <v>20.94</v>
      </c>
    </row>
    <row r="2269" spans="1:4" ht="13.5">
      <c r="A2269" s="270" t="s">
        <v>4744</v>
      </c>
      <c r="B2269" s="271" t="s">
        <v>4745</v>
      </c>
      <c r="C2269" s="270" t="s">
        <v>246</v>
      </c>
      <c r="D2269" s="272">
        <v>20.79</v>
      </c>
    </row>
    <row r="2270" spans="1:4" ht="27">
      <c r="A2270" s="270" t="s">
        <v>4746</v>
      </c>
      <c r="B2270" s="271" t="s">
        <v>4747</v>
      </c>
      <c r="C2270" s="270" t="s">
        <v>246</v>
      </c>
      <c r="D2270" s="272">
        <v>20.94</v>
      </c>
    </row>
    <row r="2271" spans="1:4" ht="13.5">
      <c r="A2271" s="270" t="s">
        <v>4748</v>
      </c>
      <c r="B2271" s="271" t="s">
        <v>4749</v>
      </c>
      <c r="C2271" s="270" t="s">
        <v>434</v>
      </c>
      <c r="D2271" s="272">
        <v>111.48</v>
      </c>
    </row>
    <row r="2272" spans="1:4" ht="13.5">
      <c r="A2272" s="270" t="s">
        <v>4750</v>
      </c>
      <c r="B2272" s="271" t="s">
        <v>4751</v>
      </c>
      <c r="C2272" s="270" t="s">
        <v>246</v>
      </c>
      <c r="D2272" s="272">
        <v>6.66</v>
      </c>
    </row>
    <row r="2273" spans="1:4" ht="13.5">
      <c r="A2273" s="270" t="s">
        <v>4752</v>
      </c>
      <c r="B2273" s="271" t="s">
        <v>4753</v>
      </c>
      <c r="C2273" s="270" t="s">
        <v>246</v>
      </c>
      <c r="D2273" s="272">
        <v>120.13</v>
      </c>
    </row>
    <row r="2274" spans="1:4" ht="13.5">
      <c r="A2274" s="270" t="s">
        <v>4754</v>
      </c>
      <c r="B2274" s="271" t="s">
        <v>4755</v>
      </c>
      <c r="C2274" s="270" t="s">
        <v>246</v>
      </c>
      <c r="D2274" s="272">
        <v>104.67</v>
      </c>
    </row>
    <row r="2275" spans="1:4" ht="13.5">
      <c r="A2275" s="270" t="s">
        <v>4756</v>
      </c>
      <c r="B2275" s="271" t="s">
        <v>4757</v>
      </c>
      <c r="C2275" s="270" t="s">
        <v>246</v>
      </c>
      <c r="D2275" s="272">
        <v>106.7</v>
      </c>
    </row>
    <row r="2276" spans="1:4" ht="13.5">
      <c r="A2276" s="270" t="s">
        <v>4758</v>
      </c>
      <c r="B2276" s="271" t="s">
        <v>4759</v>
      </c>
      <c r="C2276" s="270" t="s">
        <v>246</v>
      </c>
      <c r="D2276" s="272">
        <v>102.83</v>
      </c>
    </row>
    <row r="2277" spans="1:4" ht="13.5">
      <c r="A2277" s="270" t="s">
        <v>4760</v>
      </c>
      <c r="B2277" s="271" t="s">
        <v>4761</v>
      </c>
      <c r="C2277" s="270" t="s">
        <v>246</v>
      </c>
      <c r="D2277" s="272">
        <v>106.11</v>
      </c>
    </row>
    <row r="2278" spans="1:4" ht="13.5">
      <c r="A2278" s="270" t="s">
        <v>4762</v>
      </c>
      <c r="B2278" s="271" t="s">
        <v>4763</v>
      </c>
      <c r="C2278" s="270" t="s">
        <v>246</v>
      </c>
      <c r="D2278" s="272">
        <v>120.13</v>
      </c>
    </row>
    <row r="2279" spans="1:4" ht="13.5">
      <c r="A2279" s="270" t="s">
        <v>4764</v>
      </c>
      <c r="B2279" s="271" t="s">
        <v>4765</v>
      </c>
      <c r="C2279" s="270" t="s">
        <v>260</v>
      </c>
      <c r="D2279" s="272">
        <v>37.01</v>
      </c>
    </row>
    <row r="2280" spans="1:4" ht="13.5">
      <c r="A2280" s="270" t="s">
        <v>4766</v>
      </c>
      <c r="B2280" s="271" t="s">
        <v>4767</v>
      </c>
      <c r="C2280" s="270" t="s">
        <v>260</v>
      </c>
      <c r="D2280" s="272">
        <v>45.29</v>
      </c>
    </row>
    <row r="2281" spans="1:4" ht="13.5">
      <c r="A2281" s="270" t="s">
        <v>4768</v>
      </c>
      <c r="B2281" s="271" t="s">
        <v>4769</v>
      </c>
      <c r="C2281" s="270" t="s">
        <v>260</v>
      </c>
      <c r="D2281" s="272">
        <v>31.66</v>
      </c>
    </row>
    <row r="2282" spans="1:4" ht="13.5">
      <c r="A2282" s="270" t="s">
        <v>4770</v>
      </c>
      <c r="B2282" s="271" t="s">
        <v>4771</v>
      </c>
      <c r="C2282" s="270" t="s">
        <v>246</v>
      </c>
      <c r="D2282" s="272">
        <v>41.64</v>
      </c>
    </row>
    <row r="2283" spans="1:4" ht="13.5">
      <c r="A2283" s="270" t="s">
        <v>4772</v>
      </c>
      <c r="B2283" s="271" t="s">
        <v>4773</v>
      </c>
      <c r="C2283" s="270" t="s">
        <v>246</v>
      </c>
      <c r="D2283" s="272">
        <v>50.66</v>
      </c>
    </row>
    <row r="2284" spans="1:4" ht="13.5">
      <c r="A2284" s="270" t="s">
        <v>4774</v>
      </c>
      <c r="B2284" s="271" t="s">
        <v>4775</v>
      </c>
      <c r="C2284" s="270" t="s">
        <v>246</v>
      </c>
      <c r="D2284" s="272">
        <v>39.340000000000003</v>
      </c>
    </row>
    <row r="2285" spans="1:4" ht="27">
      <c r="A2285" s="270" t="s">
        <v>4776</v>
      </c>
      <c r="B2285" s="271" t="s">
        <v>4777</v>
      </c>
      <c r="C2285" s="270" t="s">
        <v>246</v>
      </c>
      <c r="D2285" s="272">
        <v>73.12</v>
      </c>
    </row>
    <row r="2286" spans="1:4" ht="27">
      <c r="A2286" s="270" t="s">
        <v>4778</v>
      </c>
      <c r="B2286" s="271" t="s">
        <v>4779</v>
      </c>
      <c r="C2286" s="270" t="s">
        <v>246</v>
      </c>
      <c r="D2286" s="272">
        <v>80.22</v>
      </c>
    </row>
    <row r="2287" spans="1:4" ht="13.5">
      <c r="A2287" s="270" t="s">
        <v>4780</v>
      </c>
      <c r="B2287" s="271" t="s">
        <v>4781</v>
      </c>
      <c r="C2287" s="270" t="s">
        <v>246</v>
      </c>
      <c r="D2287" s="272">
        <v>942.74</v>
      </c>
    </row>
    <row r="2288" spans="1:4" ht="27">
      <c r="A2288" s="270" t="s">
        <v>4782</v>
      </c>
      <c r="B2288" s="271" t="s">
        <v>4783</v>
      </c>
      <c r="C2288" s="270" t="s">
        <v>246</v>
      </c>
      <c r="D2288" s="272">
        <v>1566.74</v>
      </c>
    </row>
    <row r="2289" spans="1:4" ht="27">
      <c r="A2289" s="270" t="s">
        <v>4784</v>
      </c>
      <c r="B2289" s="271" t="s">
        <v>4785</v>
      </c>
      <c r="C2289" s="270" t="s">
        <v>246</v>
      </c>
      <c r="D2289" s="272">
        <v>1331.74</v>
      </c>
    </row>
    <row r="2290" spans="1:4" ht="13.5">
      <c r="A2290" s="270" t="s">
        <v>4786</v>
      </c>
      <c r="B2290" s="271" t="s">
        <v>4787</v>
      </c>
      <c r="C2290" s="270" t="s">
        <v>246</v>
      </c>
      <c r="D2290" s="272">
        <v>630.74</v>
      </c>
    </row>
    <row r="2291" spans="1:4" ht="13.5">
      <c r="A2291" s="270" t="s">
        <v>4788</v>
      </c>
      <c r="B2291" s="271" t="s">
        <v>4789</v>
      </c>
      <c r="C2291" s="270" t="s">
        <v>246</v>
      </c>
      <c r="D2291" s="272">
        <v>2250.7600000000002</v>
      </c>
    </row>
    <row r="2292" spans="1:4" ht="27">
      <c r="A2292" s="270" t="s">
        <v>4790</v>
      </c>
      <c r="B2292" s="271" t="s">
        <v>4791</v>
      </c>
      <c r="C2292" s="270" t="s">
        <v>246</v>
      </c>
      <c r="D2292" s="272">
        <v>4830.3100000000004</v>
      </c>
    </row>
    <row r="2293" spans="1:4" ht="13.5">
      <c r="A2293" s="270" t="s">
        <v>4792</v>
      </c>
      <c r="B2293" s="271" t="s">
        <v>4793</v>
      </c>
      <c r="C2293" s="270" t="s">
        <v>246</v>
      </c>
      <c r="D2293" s="272">
        <v>790.74</v>
      </c>
    </row>
    <row r="2294" spans="1:4" ht="13.5">
      <c r="A2294" s="270" t="s">
        <v>4794</v>
      </c>
      <c r="B2294" s="271" t="s">
        <v>4795</v>
      </c>
      <c r="C2294" s="270" t="s">
        <v>246</v>
      </c>
      <c r="D2294" s="272">
        <v>99.74</v>
      </c>
    </row>
    <row r="2295" spans="1:4" ht="13.5">
      <c r="A2295" s="270" t="s">
        <v>4796</v>
      </c>
      <c r="B2295" s="271" t="s">
        <v>4797</v>
      </c>
      <c r="C2295" s="270" t="s">
        <v>246</v>
      </c>
      <c r="D2295" s="272">
        <v>165.75</v>
      </c>
    </row>
    <row r="2296" spans="1:4" ht="13.5">
      <c r="A2296" s="270" t="s">
        <v>4798</v>
      </c>
      <c r="B2296" s="271" t="s">
        <v>4799</v>
      </c>
      <c r="C2296" s="270" t="s">
        <v>246</v>
      </c>
      <c r="D2296" s="272">
        <v>140.72999999999999</v>
      </c>
    </row>
    <row r="2297" spans="1:4" ht="13.5">
      <c r="A2297" s="270" t="s">
        <v>4800</v>
      </c>
      <c r="B2297" s="271" t="s">
        <v>4801</v>
      </c>
      <c r="C2297" s="270" t="s">
        <v>246</v>
      </c>
      <c r="D2297" s="272">
        <v>54.74</v>
      </c>
    </row>
    <row r="2298" spans="1:4" ht="13.5">
      <c r="A2298" s="270" t="s">
        <v>4802</v>
      </c>
      <c r="B2298" s="271" t="s">
        <v>4803</v>
      </c>
      <c r="C2298" s="270" t="s">
        <v>246</v>
      </c>
      <c r="D2298" s="272">
        <v>274.45</v>
      </c>
    </row>
    <row r="2299" spans="1:4" ht="13.5">
      <c r="A2299" s="270" t="s">
        <v>4804</v>
      </c>
      <c r="B2299" s="271" t="s">
        <v>4805</v>
      </c>
      <c r="C2299" s="270" t="s">
        <v>246</v>
      </c>
      <c r="D2299" s="272">
        <v>292.58999999999997</v>
      </c>
    </row>
    <row r="2300" spans="1:4" ht="13.5">
      <c r="A2300" s="270" t="s">
        <v>4806</v>
      </c>
      <c r="B2300" s="271" t="s">
        <v>4807</v>
      </c>
      <c r="C2300" s="270" t="s">
        <v>246</v>
      </c>
      <c r="D2300" s="272">
        <v>69.739999999999995</v>
      </c>
    </row>
    <row r="2301" spans="1:4" ht="13.5">
      <c r="A2301" s="270" t="s">
        <v>4808</v>
      </c>
      <c r="B2301" s="271" t="s">
        <v>4809</v>
      </c>
      <c r="C2301" s="270" t="s">
        <v>246</v>
      </c>
      <c r="D2301" s="272">
        <v>55.46</v>
      </c>
    </row>
    <row r="2302" spans="1:4" ht="27">
      <c r="A2302" s="270" t="s">
        <v>4810</v>
      </c>
      <c r="B2302" s="271" t="s">
        <v>4811</v>
      </c>
      <c r="C2302" s="270" t="s">
        <v>246</v>
      </c>
      <c r="D2302" s="272">
        <v>112.6</v>
      </c>
    </row>
    <row r="2303" spans="1:4" ht="27">
      <c r="A2303" s="270" t="s">
        <v>4812</v>
      </c>
      <c r="B2303" s="271" t="s">
        <v>4813</v>
      </c>
      <c r="C2303" s="270" t="s">
        <v>246</v>
      </c>
      <c r="D2303" s="272">
        <v>100.68</v>
      </c>
    </row>
    <row r="2304" spans="1:4" ht="13.5">
      <c r="A2304" s="270" t="s">
        <v>4814</v>
      </c>
      <c r="B2304" s="271" t="s">
        <v>4815</v>
      </c>
      <c r="C2304" s="270" t="s">
        <v>246</v>
      </c>
      <c r="D2304" s="272">
        <v>42.19</v>
      </c>
    </row>
    <row r="2305" spans="1:4" ht="13.5">
      <c r="A2305" s="270" t="s">
        <v>4816</v>
      </c>
      <c r="B2305" s="271" t="s">
        <v>4817</v>
      </c>
      <c r="C2305" s="270" t="s">
        <v>246</v>
      </c>
      <c r="D2305" s="272">
        <v>151.44</v>
      </c>
    </row>
    <row r="2306" spans="1:4" ht="27">
      <c r="A2306" s="270" t="s">
        <v>4818</v>
      </c>
      <c r="B2306" s="271" t="s">
        <v>4819</v>
      </c>
      <c r="C2306" s="270" t="s">
        <v>246</v>
      </c>
      <c r="D2306" s="272">
        <v>235.02</v>
      </c>
    </row>
    <row r="2307" spans="1:4" ht="13.5">
      <c r="A2307" s="270" t="s">
        <v>4820</v>
      </c>
      <c r="B2307" s="271" t="s">
        <v>4821</v>
      </c>
      <c r="C2307" s="270" t="s">
        <v>246</v>
      </c>
      <c r="D2307" s="272">
        <v>45.35</v>
      </c>
    </row>
    <row r="2308" spans="1:4" ht="13.5">
      <c r="A2308" s="270" t="s">
        <v>4822</v>
      </c>
      <c r="B2308" s="271" t="s">
        <v>4823</v>
      </c>
      <c r="C2308" s="270" t="s">
        <v>246</v>
      </c>
      <c r="D2308" s="272">
        <v>216.37</v>
      </c>
    </row>
    <row r="2309" spans="1:4" ht="13.5">
      <c r="A2309" s="270" t="s">
        <v>4824</v>
      </c>
      <c r="B2309" s="271" t="s">
        <v>4825</v>
      </c>
      <c r="C2309" s="270" t="s">
        <v>246</v>
      </c>
      <c r="D2309" s="272">
        <v>161.37</v>
      </c>
    </row>
    <row r="2310" spans="1:4" ht="27">
      <c r="A2310" s="270" t="s">
        <v>4826</v>
      </c>
      <c r="B2310" s="271" t="s">
        <v>4827</v>
      </c>
      <c r="C2310" s="270" t="s">
        <v>246</v>
      </c>
      <c r="D2310" s="272">
        <v>451.41</v>
      </c>
    </row>
    <row r="2311" spans="1:4" ht="27">
      <c r="A2311" s="270" t="s">
        <v>4828</v>
      </c>
      <c r="B2311" s="271" t="s">
        <v>4829</v>
      </c>
      <c r="C2311" s="270" t="s">
        <v>246</v>
      </c>
      <c r="D2311" s="272">
        <v>358.41</v>
      </c>
    </row>
    <row r="2312" spans="1:4" ht="13.5">
      <c r="A2312" s="270" t="s">
        <v>4830</v>
      </c>
      <c r="B2312" s="271" t="s">
        <v>4831</v>
      </c>
      <c r="C2312" s="270" t="s">
        <v>246</v>
      </c>
      <c r="D2312" s="272">
        <v>100.95</v>
      </c>
    </row>
    <row r="2313" spans="1:4" ht="13.5">
      <c r="A2313" s="270" t="s">
        <v>4832</v>
      </c>
      <c r="B2313" s="271" t="s">
        <v>4833</v>
      </c>
      <c r="C2313" s="270" t="s">
        <v>246</v>
      </c>
      <c r="D2313" s="272">
        <v>100.95</v>
      </c>
    </row>
    <row r="2314" spans="1:4" ht="13.5">
      <c r="A2314" s="270" t="s">
        <v>4834</v>
      </c>
      <c r="B2314" s="271" t="s">
        <v>4835</v>
      </c>
      <c r="C2314" s="270" t="s">
        <v>246</v>
      </c>
      <c r="D2314" s="272">
        <v>2244.1</v>
      </c>
    </row>
    <row r="2315" spans="1:4" ht="13.5">
      <c r="A2315" s="270" t="s">
        <v>4836</v>
      </c>
      <c r="B2315" s="271" t="s">
        <v>4837</v>
      </c>
      <c r="C2315" s="270" t="s">
        <v>246</v>
      </c>
      <c r="D2315" s="272">
        <v>708.82</v>
      </c>
    </row>
    <row r="2316" spans="1:4" ht="13.5">
      <c r="A2316" s="270" t="s">
        <v>4838</v>
      </c>
      <c r="B2316" s="271" t="s">
        <v>4839</v>
      </c>
      <c r="C2316" s="270" t="s">
        <v>246</v>
      </c>
      <c r="D2316" s="272">
        <v>300.79000000000002</v>
      </c>
    </row>
    <row r="2317" spans="1:4" ht="94.5">
      <c r="A2317" s="270" t="s">
        <v>4840</v>
      </c>
      <c r="B2317" s="271" t="s">
        <v>4841</v>
      </c>
      <c r="C2317" s="270" t="s">
        <v>434</v>
      </c>
      <c r="D2317" s="272">
        <v>2241.94</v>
      </c>
    </row>
    <row r="2318" spans="1:4" ht="13.5">
      <c r="A2318" s="270" t="s">
        <v>4842</v>
      </c>
      <c r="B2318" s="271" t="s">
        <v>4843</v>
      </c>
      <c r="C2318" s="270" t="s">
        <v>246</v>
      </c>
      <c r="D2318" s="272">
        <v>128.29</v>
      </c>
    </row>
    <row r="2319" spans="1:4" ht="13.5">
      <c r="A2319" s="270" t="s">
        <v>4844</v>
      </c>
      <c r="B2319" s="271" t="s">
        <v>4845</v>
      </c>
      <c r="C2319" s="270" t="s">
        <v>246</v>
      </c>
      <c r="D2319" s="272">
        <v>128.29</v>
      </c>
    </row>
    <row r="2320" spans="1:4" ht="13.5">
      <c r="A2320" s="270" t="s">
        <v>4846</v>
      </c>
      <c r="B2320" s="271" t="s">
        <v>4847</v>
      </c>
      <c r="C2320" s="270" t="s">
        <v>246</v>
      </c>
      <c r="D2320" s="272">
        <v>60.94</v>
      </c>
    </row>
    <row r="2321" spans="1:4" ht="13.5">
      <c r="A2321" s="270" t="s">
        <v>4848</v>
      </c>
      <c r="B2321" s="271" t="s">
        <v>4849</v>
      </c>
      <c r="C2321" s="270" t="s">
        <v>246</v>
      </c>
      <c r="D2321" s="272">
        <v>130.06</v>
      </c>
    </row>
    <row r="2322" spans="1:4" ht="13.5">
      <c r="A2322" s="270" t="s">
        <v>4850</v>
      </c>
      <c r="B2322" s="271" t="s">
        <v>4851</v>
      </c>
      <c r="C2322" s="270" t="s">
        <v>246</v>
      </c>
      <c r="D2322" s="272">
        <v>102.96</v>
      </c>
    </row>
    <row r="2323" spans="1:4" ht="13.5">
      <c r="A2323" s="270" t="s">
        <v>4852</v>
      </c>
      <c r="B2323" s="271" t="s">
        <v>4853</v>
      </c>
      <c r="C2323" s="270" t="s">
        <v>246</v>
      </c>
      <c r="D2323" s="272">
        <v>38.07</v>
      </c>
    </row>
    <row r="2324" spans="1:4" ht="13.5">
      <c r="A2324" s="270" t="s">
        <v>4854</v>
      </c>
      <c r="B2324" s="271" t="s">
        <v>4855</v>
      </c>
      <c r="C2324" s="270" t="s">
        <v>246</v>
      </c>
      <c r="D2324" s="272">
        <v>202.53</v>
      </c>
    </row>
    <row r="2325" spans="1:4" ht="13.5">
      <c r="A2325" s="270" t="s">
        <v>4856</v>
      </c>
      <c r="B2325" s="271" t="s">
        <v>4857</v>
      </c>
      <c r="C2325" s="270" t="s">
        <v>246</v>
      </c>
      <c r="D2325" s="272">
        <v>47.71</v>
      </c>
    </row>
    <row r="2326" spans="1:4" ht="13.5">
      <c r="A2326" s="270" t="s">
        <v>4858</v>
      </c>
      <c r="B2326" s="271" t="s">
        <v>4859</v>
      </c>
      <c r="C2326" s="270" t="s">
        <v>246</v>
      </c>
      <c r="D2326" s="272">
        <v>18.86</v>
      </c>
    </row>
    <row r="2327" spans="1:4" ht="13.5">
      <c r="A2327" s="270" t="s">
        <v>4860</v>
      </c>
      <c r="B2327" s="271" t="s">
        <v>4861</v>
      </c>
      <c r="C2327" s="270" t="s">
        <v>246</v>
      </c>
      <c r="D2327" s="272">
        <v>11.73</v>
      </c>
    </row>
    <row r="2328" spans="1:4" ht="13.5">
      <c r="A2328" s="270" t="s">
        <v>4862</v>
      </c>
      <c r="B2328" s="271" t="s">
        <v>4863</v>
      </c>
      <c r="C2328" s="270" t="s">
        <v>246</v>
      </c>
      <c r="D2328" s="272">
        <v>11.73</v>
      </c>
    </row>
    <row r="2329" spans="1:4" ht="13.5">
      <c r="A2329" s="270" t="s">
        <v>4864</v>
      </c>
      <c r="B2329" s="271" t="s">
        <v>4865</v>
      </c>
      <c r="C2329" s="270" t="s">
        <v>246</v>
      </c>
      <c r="D2329" s="272">
        <v>11.73</v>
      </c>
    </row>
    <row r="2330" spans="1:4" ht="13.5">
      <c r="A2330" s="270" t="s">
        <v>4866</v>
      </c>
      <c r="B2330" s="271" t="s">
        <v>4867</v>
      </c>
      <c r="C2330" s="270" t="s">
        <v>246</v>
      </c>
      <c r="D2330" s="272">
        <v>16.3</v>
      </c>
    </row>
    <row r="2331" spans="1:4" ht="40.5">
      <c r="A2331" s="270" t="s">
        <v>4868</v>
      </c>
      <c r="B2331" s="271" t="s">
        <v>4869</v>
      </c>
      <c r="C2331" s="270" t="s">
        <v>434</v>
      </c>
      <c r="D2331" s="272">
        <v>215.5</v>
      </c>
    </row>
    <row r="2332" spans="1:4" ht="27">
      <c r="A2332" s="270" t="s">
        <v>4870</v>
      </c>
      <c r="B2332" s="271" t="s">
        <v>4871</v>
      </c>
      <c r="C2332" s="270" t="s">
        <v>434</v>
      </c>
      <c r="D2332" s="272">
        <v>100.09</v>
      </c>
    </row>
    <row r="2333" spans="1:4" ht="27">
      <c r="A2333" s="270" t="s">
        <v>4872</v>
      </c>
      <c r="B2333" s="271" t="s">
        <v>4873</v>
      </c>
      <c r="C2333" s="270" t="s">
        <v>434</v>
      </c>
      <c r="D2333" s="272">
        <v>199.52</v>
      </c>
    </row>
    <row r="2334" spans="1:4" ht="13.5">
      <c r="A2334" s="270" t="s">
        <v>4874</v>
      </c>
      <c r="B2334" s="271" t="s">
        <v>4875</v>
      </c>
      <c r="C2334" s="270" t="s">
        <v>180</v>
      </c>
      <c r="D2334" s="272">
        <v>190.06</v>
      </c>
    </row>
    <row r="2335" spans="1:4" ht="54">
      <c r="A2335" s="270" t="s">
        <v>4876</v>
      </c>
      <c r="B2335" s="271" t="s">
        <v>4877</v>
      </c>
      <c r="C2335" s="270" t="s">
        <v>180</v>
      </c>
      <c r="D2335" s="272">
        <v>85.3</v>
      </c>
    </row>
    <row r="2336" spans="1:4" ht="54">
      <c r="A2336" s="270" t="s">
        <v>4878</v>
      </c>
      <c r="B2336" s="271" t="s">
        <v>4879</v>
      </c>
      <c r="C2336" s="270" t="s">
        <v>180</v>
      </c>
      <c r="D2336" s="272">
        <v>103.77</v>
      </c>
    </row>
    <row r="2337" spans="1:4" ht="54">
      <c r="A2337" s="270" t="s">
        <v>4880</v>
      </c>
      <c r="B2337" s="271" t="s">
        <v>4881</v>
      </c>
      <c r="C2337" s="270" t="s">
        <v>180</v>
      </c>
      <c r="D2337" s="272">
        <v>137.4</v>
      </c>
    </row>
    <row r="2338" spans="1:4" ht="67.5">
      <c r="A2338" s="270" t="s">
        <v>4882</v>
      </c>
      <c r="B2338" s="271" t="s">
        <v>4883</v>
      </c>
      <c r="C2338" s="270" t="s">
        <v>180</v>
      </c>
      <c r="D2338" s="272">
        <v>90.4</v>
      </c>
    </row>
    <row r="2339" spans="1:4" ht="67.5">
      <c r="A2339" s="270" t="s">
        <v>4884</v>
      </c>
      <c r="B2339" s="271" t="s">
        <v>4885</v>
      </c>
      <c r="C2339" s="270" t="s">
        <v>180</v>
      </c>
      <c r="D2339" s="272">
        <v>82.9</v>
      </c>
    </row>
    <row r="2340" spans="1:4" ht="54">
      <c r="A2340" s="270" t="s">
        <v>4886</v>
      </c>
      <c r="B2340" s="271" t="s">
        <v>4887</v>
      </c>
      <c r="C2340" s="270" t="s">
        <v>180</v>
      </c>
      <c r="D2340" s="272">
        <v>234.85</v>
      </c>
    </row>
    <row r="2341" spans="1:4" ht="54">
      <c r="A2341" s="270" t="s">
        <v>4888</v>
      </c>
      <c r="B2341" s="271" t="s">
        <v>4889</v>
      </c>
      <c r="C2341" s="270" t="s">
        <v>180</v>
      </c>
      <c r="D2341" s="272">
        <v>149.82</v>
      </c>
    </row>
    <row r="2342" spans="1:4" ht="54">
      <c r="A2342" s="270" t="s">
        <v>4890</v>
      </c>
      <c r="B2342" s="271" t="s">
        <v>4891</v>
      </c>
      <c r="C2342" s="270" t="s">
        <v>180</v>
      </c>
      <c r="D2342" s="272">
        <v>187.21</v>
      </c>
    </row>
    <row r="2343" spans="1:4" ht="27">
      <c r="A2343" s="270" t="s">
        <v>4892</v>
      </c>
      <c r="B2343" s="271" t="s">
        <v>4893</v>
      </c>
      <c r="C2343" s="270" t="s">
        <v>246</v>
      </c>
      <c r="D2343" s="272">
        <v>607.91999999999996</v>
      </c>
    </row>
    <row r="2344" spans="1:4" ht="27">
      <c r="A2344" s="270" t="s">
        <v>4894</v>
      </c>
      <c r="B2344" s="271" t="s">
        <v>4895</v>
      </c>
      <c r="C2344" s="270" t="s">
        <v>315</v>
      </c>
      <c r="D2344" s="272">
        <v>854.8</v>
      </c>
    </row>
    <row r="2345" spans="1:4" ht="27">
      <c r="A2345" s="270" t="s">
        <v>4896</v>
      </c>
      <c r="B2345" s="271" t="s">
        <v>4897</v>
      </c>
      <c r="C2345" s="270" t="s">
        <v>246</v>
      </c>
      <c r="D2345" s="272">
        <v>43.88</v>
      </c>
    </row>
    <row r="2346" spans="1:4" ht="27">
      <c r="A2346" s="270" t="s">
        <v>4898</v>
      </c>
      <c r="B2346" s="271" t="s">
        <v>4899</v>
      </c>
      <c r="C2346" s="270" t="s">
        <v>246</v>
      </c>
      <c r="D2346" s="272">
        <v>47.43</v>
      </c>
    </row>
    <row r="2347" spans="1:4" ht="27">
      <c r="A2347" s="270" t="s">
        <v>4900</v>
      </c>
      <c r="B2347" s="271" t="s">
        <v>4901</v>
      </c>
      <c r="C2347" s="270" t="s">
        <v>246</v>
      </c>
      <c r="D2347" s="272">
        <v>45.59</v>
      </c>
    </row>
    <row r="2348" spans="1:4" ht="27">
      <c r="A2348" s="270" t="s">
        <v>4902</v>
      </c>
      <c r="B2348" s="271" t="s">
        <v>4903</v>
      </c>
      <c r="C2348" s="270" t="s">
        <v>246</v>
      </c>
      <c r="D2348" s="272">
        <v>749.11</v>
      </c>
    </row>
    <row r="2349" spans="1:4" ht="27">
      <c r="A2349" s="270" t="s">
        <v>4904</v>
      </c>
      <c r="B2349" s="271" t="s">
        <v>4905</v>
      </c>
      <c r="C2349" s="270" t="s">
        <v>246</v>
      </c>
      <c r="D2349" s="272">
        <v>14.82</v>
      </c>
    </row>
    <row r="2350" spans="1:4" ht="27">
      <c r="A2350" s="270" t="s">
        <v>4906</v>
      </c>
      <c r="B2350" s="271" t="s">
        <v>4907</v>
      </c>
      <c r="C2350" s="270" t="s">
        <v>246</v>
      </c>
      <c r="D2350" s="272">
        <v>14.82</v>
      </c>
    </row>
    <row r="2351" spans="1:4" ht="27">
      <c r="A2351" s="270" t="s">
        <v>4908</v>
      </c>
      <c r="B2351" s="271" t="s">
        <v>4909</v>
      </c>
      <c r="C2351" s="270" t="s">
        <v>246</v>
      </c>
      <c r="D2351" s="272">
        <v>189.52</v>
      </c>
    </row>
    <row r="2352" spans="1:4" ht="27">
      <c r="A2352" s="270" t="s">
        <v>4910</v>
      </c>
      <c r="B2352" s="271" t="s">
        <v>4911</v>
      </c>
      <c r="C2352" s="270" t="s">
        <v>246</v>
      </c>
      <c r="D2352" s="272">
        <v>55.88</v>
      </c>
    </row>
    <row r="2353" spans="1:4" ht="27">
      <c r="A2353" s="270" t="s">
        <v>4912</v>
      </c>
      <c r="B2353" s="271" t="s">
        <v>4913</v>
      </c>
      <c r="C2353" s="270" t="s">
        <v>246</v>
      </c>
      <c r="D2353" s="272">
        <v>67.510000000000005</v>
      </c>
    </row>
    <row r="2354" spans="1:4" ht="108">
      <c r="A2354" s="270" t="s">
        <v>4914</v>
      </c>
      <c r="B2354" s="271" t="s">
        <v>4915</v>
      </c>
      <c r="C2354" s="270" t="s">
        <v>434</v>
      </c>
      <c r="D2354" s="272">
        <v>143.03</v>
      </c>
    </row>
    <row r="2355" spans="1:4" ht="81">
      <c r="A2355" s="270" t="s">
        <v>4916</v>
      </c>
      <c r="B2355" s="271" t="s">
        <v>4917</v>
      </c>
      <c r="C2355" s="270" t="s">
        <v>434</v>
      </c>
      <c r="D2355" s="272">
        <v>272.85000000000002</v>
      </c>
    </row>
    <row r="2356" spans="1:4" ht="81">
      <c r="A2356" s="270" t="s">
        <v>4918</v>
      </c>
      <c r="B2356" s="271" t="s">
        <v>4919</v>
      </c>
      <c r="C2356" s="270" t="s">
        <v>434</v>
      </c>
      <c r="D2356" s="272">
        <v>206.1</v>
      </c>
    </row>
    <row r="2357" spans="1:4" ht="81">
      <c r="A2357" s="270" t="s">
        <v>4920</v>
      </c>
      <c r="B2357" s="271" t="s">
        <v>4921</v>
      </c>
      <c r="C2357" s="270" t="s">
        <v>434</v>
      </c>
      <c r="D2357" s="272">
        <v>116.1</v>
      </c>
    </row>
    <row r="2358" spans="1:4" ht="81">
      <c r="A2358" s="270" t="s">
        <v>4922</v>
      </c>
      <c r="B2358" s="271" t="s">
        <v>4923</v>
      </c>
      <c r="C2358" s="270" t="s">
        <v>434</v>
      </c>
      <c r="D2358" s="272">
        <v>125.4</v>
      </c>
    </row>
    <row r="2359" spans="1:4" ht="135">
      <c r="A2359" s="270" t="s">
        <v>4924</v>
      </c>
      <c r="B2359" s="271" t="s">
        <v>4925</v>
      </c>
      <c r="C2359" s="270" t="s">
        <v>434</v>
      </c>
      <c r="D2359" s="272">
        <v>204.98</v>
      </c>
    </row>
    <row r="2360" spans="1:4" ht="121.5">
      <c r="A2360" s="270" t="s">
        <v>4926</v>
      </c>
      <c r="B2360" s="271" t="s">
        <v>4927</v>
      </c>
      <c r="C2360" s="270" t="s">
        <v>434</v>
      </c>
      <c r="D2360" s="272">
        <v>111.75</v>
      </c>
    </row>
    <row r="2361" spans="1:4" ht="148.5">
      <c r="A2361" s="270" t="s">
        <v>4928</v>
      </c>
      <c r="B2361" s="271" t="s">
        <v>4929</v>
      </c>
      <c r="C2361" s="270" t="s">
        <v>434</v>
      </c>
      <c r="D2361" s="272">
        <v>329.62</v>
      </c>
    </row>
    <row r="2362" spans="1:4" ht="148.5">
      <c r="A2362" s="270" t="s">
        <v>4930</v>
      </c>
      <c r="B2362" s="271" t="s">
        <v>4931</v>
      </c>
      <c r="C2362" s="270" t="s">
        <v>434</v>
      </c>
      <c r="D2362" s="272">
        <v>256.02</v>
      </c>
    </row>
    <row r="2363" spans="1:4" ht="135">
      <c r="A2363" s="270" t="s">
        <v>4932</v>
      </c>
      <c r="B2363" s="271" t="s">
        <v>4933</v>
      </c>
      <c r="C2363" s="270" t="s">
        <v>434</v>
      </c>
      <c r="D2363" s="272">
        <v>369.55</v>
      </c>
    </row>
    <row r="2364" spans="1:4" ht="148.5">
      <c r="A2364" s="270" t="s">
        <v>4934</v>
      </c>
      <c r="B2364" s="271" t="s">
        <v>4935</v>
      </c>
      <c r="C2364" s="270" t="s">
        <v>434</v>
      </c>
      <c r="D2364" s="272">
        <v>373.01</v>
      </c>
    </row>
    <row r="2365" spans="1:4" ht="148.5">
      <c r="A2365" s="270" t="s">
        <v>4936</v>
      </c>
      <c r="B2365" s="271" t="s">
        <v>4937</v>
      </c>
      <c r="C2365" s="270" t="s">
        <v>434</v>
      </c>
      <c r="D2365" s="272">
        <v>273.37</v>
      </c>
    </row>
    <row r="2366" spans="1:4" ht="108">
      <c r="A2366" s="270" t="s">
        <v>4938</v>
      </c>
      <c r="B2366" s="271" t="s">
        <v>4939</v>
      </c>
      <c r="C2366" s="270" t="s">
        <v>434</v>
      </c>
      <c r="D2366" s="272">
        <v>197.98</v>
      </c>
    </row>
    <row r="2367" spans="1:4" ht="121.5">
      <c r="A2367" s="270" t="s">
        <v>4940</v>
      </c>
      <c r="B2367" s="271" t="s">
        <v>4941</v>
      </c>
      <c r="C2367" s="270" t="s">
        <v>434</v>
      </c>
      <c r="D2367" s="272">
        <v>124.38</v>
      </c>
    </row>
    <row r="2368" spans="1:4" ht="135">
      <c r="A2368" s="270" t="s">
        <v>4942</v>
      </c>
      <c r="B2368" s="271" t="s">
        <v>4943</v>
      </c>
      <c r="C2368" s="270" t="s">
        <v>434</v>
      </c>
      <c r="D2368" s="272">
        <v>154.25</v>
      </c>
    </row>
    <row r="2369" spans="1:4" ht="81">
      <c r="A2369" s="270" t="s">
        <v>4944</v>
      </c>
      <c r="B2369" s="271" t="s">
        <v>4945</v>
      </c>
      <c r="C2369" s="270" t="s">
        <v>434</v>
      </c>
      <c r="D2369" s="272">
        <v>291.10000000000002</v>
      </c>
    </row>
    <row r="2370" spans="1:4" ht="81">
      <c r="A2370" s="270" t="s">
        <v>4946</v>
      </c>
      <c r="B2370" s="271" t="s">
        <v>4947</v>
      </c>
      <c r="C2370" s="270" t="s">
        <v>434</v>
      </c>
      <c r="D2370" s="272">
        <v>291.10000000000002</v>
      </c>
    </row>
    <row r="2371" spans="1:4" ht="27">
      <c r="A2371" s="270" t="s">
        <v>4948</v>
      </c>
      <c r="B2371" s="271" t="s">
        <v>4949</v>
      </c>
      <c r="C2371" s="270" t="s">
        <v>180</v>
      </c>
      <c r="D2371" s="272">
        <v>16.21</v>
      </c>
    </row>
    <row r="2372" spans="1:4" ht="27">
      <c r="A2372" s="270" t="s">
        <v>213</v>
      </c>
      <c r="B2372" s="271" t="s">
        <v>4950</v>
      </c>
      <c r="C2372" s="270" t="s">
        <v>180</v>
      </c>
      <c r="D2372" s="272">
        <v>18.03</v>
      </c>
    </row>
    <row r="2373" spans="1:4" ht="27">
      <c r="A2373" s="270" t="s">
        <v>4951</v>
      </c>
      <c r="B2373" s="271" t="s">
        <v>4952</v>
      </c>
      <c r="C2373" s="270" t="s">
        <v>180</v>
      </c>
      <c r="D2373" s="272">
        <v>18.03</v>
      </c>
    </row>
    <row r="2374" spans="1:4" ht="40.5">
      <c r="A2374" s="270" t="s">
        <v>4953</v>
      </c>
      <c r="B2374" s="271" t="s">
        <v>4954</v>
      </c>
      <c r="C2374" s="270" t="s">
        <v>246</v>
      </c>
      <c r="D2374" s="272">
        <v>9.9700000000000006</v>
      </c>
    </row>
    <row r="2375" spans="1:4" ht="40.5">
      <c r="A2375" s="270" t="s">
        <v>4955</v>
      </c>
      <c r="B2375" s="271" t="s">
        <v>4956</v>
      </c>
      <c r="C2375" s="270" t="s">
        <v>246</v>
      </c>
      <c r="D2375" s="272">
        <v>11.08</v>
      </c>
    </row>
    <row r="2376" spans="1:4" ht="27">
      <c r="A2376" s="270" t="s">
        <v>4957</v>
      </c>
      <c r="B2376" s="271" t="s">
        <v>4958</v>
      </c>
      <c r="C2376" s="270" t="s">
        <v>180</v>
      </c>
      <c r="D2376" s="272">
        <v>26.59</v>
      </c>
    </row>
    <row r="2377" spans="1:4" ht="13.5">
      <c r="A2377" s="270" t="s">
        <v>4959</v>
      </c>
      <c r="B2377" s="271" t="s">
        <v>4960</v>
      </c>
      <c r="C2377" s="270" t="s">
        <v>246</v>
      </c>
      <c r="D2377" s="272">
        <v>2</v>
      </c>
    </row>
    <row r="2378" spans="1:4" ht="13.5">
      <c r="A2378" s="270" t="s">
        <v>4961</v>
      </c>
      <c r="B2378" s="271" t="s">
        <v>4962</v>
      </c>
      <c r="C2378" s="270" t="s">
        <v>246</v>
      </c>
      <c r="D2378" s="272">
        <v>1.5</v>
      </c>
    </row>
    <row r="2379" spans="1:4" ht="13.5">
      <c r="A2379" s="270" t="s">
        <v>4963</v>
      </c>
      <c r="B2379" s="271" t="s">
        <v>4964</v>
      </c>
      <c r="C2379" s="270" t="s">
        <v>246</v>
      </c>
      <c r="D2379" s="272">
        <v>77</v>
      </c>
    </row>
    <row r="2380" spans="1:4" ht="13.5">
      <c r="A2380" s="270" t="s">
        <v>4965</v>
      </c>
      <c r="B2380" s="271" t="s">
        <v>4966</v>
      </c>
      <c r="C2380" s="270" t="s">
        <v>246</v>
      </c>
      <c r="D2380" s="272">
        <v>101.33</v>
      </c>
    </row>
    <row r="2381" spans="1:4" ht="13.5">
      <c r="A2381" s="270" t="s">
        <v>4967</v>
      </c>
      <c r="B2381" s="271" t="s">
        <v>4968</v>
      </c>
      <c r="C2381" s="270" t="s">
        <v>246</v>
      </c>
      <c r="D2381" s="272">
        <v>72</v>
      </c>
    </row>
    <row r="2382" spans="1:4" ht="13.5">
      <c r="A2382" s="270" t="s">
        <v>4969</v>
      </c>
      <c r="B2382" s="271" t="s">
        <v>4970</v>
      </c>
      <c r="C2382" s="270" t="s">
        <v>246</v>
      </c>
      <c r="D2382" s="272">
        <v>79</v>
      </c>
    </row>
    <row r="2383" spans="1:4" ht="13.5">
      <c r="A2383" s="270" t="s">
        <v>4971</v>
      </c>
      <c r="B2383" s="271" t="s">
        <v>4972</v>
      </c>
      <c r="C2383" s="270" t="s">
        <v>246</v>
      </c>
      <c r="D2383" s="272">
        <v>101.33</v>
      </c>
    </row>
    <row r="2384" spans="1:4" ht="13.5">
      <c r="A2384" s="270" t="s">
        <v>4973</v>
      </c>
      <c r="B2384" s="271" t="s">
        <v>4974</v>
      </c>
      <c r="C2384" s="270" t="s">
        <v>180</v>
      </c>
      <c r="D2384" s="272">
        <v>2</v>
      </c>
    </row>
    <row r="2385" spans="1:4" ht="13.5">
      <c r="A2385" s="270" t="s">
        <v>4975</v>
      </c>
      <c r="B2385" s="271" t="s">
        <v>4976</v>
      </c>
      <c r="C2385" s="270" t="s">
        <v>180</v>
      </c>
      <c r="D2385" s="272">
        <v>0.8</v>
      </c>
    </row>
    <row r="2386" spans="1:4" ht="13.5">
      <c r="A2386" s="270" t="s">
        <v>4977</v>
      </c>
      <c r="B2386" s="271" t="s">
        <v>4978</v>
      </c>
      <c r="C2386" s="270" t="s">
        <v>180</v>
      </c>
      <c r="D2386" s="272">
        <v>0.8</v>
      </c>
    </row>
    <row r="2387" spans="1:4" ht="13.5">
      <c r="A2387" s="270" t="s">
        <v>215</v>
      </c>
      <c r="B2387" s="271" t="s">
        <v>4979</v>
      </c>
      <c r="C2387" s="270" t="s">
        <v>246</v>
      </c>
      <c r="D2387" s="272">
        <v>40</v>
      </c>
    </row>
    <row r="2388" spans="1:4" ht="13.5">
      <c r="A2388" s="270" t="s">
        <v>4980</v>
      </c>
      <c r="B2388" s="271" t="s">
        <v>4981</v>
      </c>
      <c r="C2388" s="270" t="s">
        <v>246</v>
      </c>
      <c r="D2388" s="272">
        <v>22.8</v>
      </c>
    </row>
    <row r="2389" spans="1:4" ht="27">
      <c r="A2389" s="270" t="s">
        <v>4982</v>
      </c>
      <c r="B2389" s="271" t="s">
        <v>4983</v>
      </c>
      <c r="C2389" s="270" t="s">
        <v>181</v>
      </c>
      <c r="D2389" s="272">
        <v>123.22</v>
      </c>
    </row>
    <row r="2390" spans="1:4" ht="13.5">
      <c r="A2390" s="270" t="s">
        <v>4984</v>
      </c>
      <c r="B2390" s="271" t="s">
        <v>4985</v>
      </c>
      <c r="C2390" s="270" t="s">
        <v>246</v>
      </c>
      <c r="D2390" s="272">
        <v>78.849999999999994</v>
      </c>
    </row>
    <row r="2391" spans="1:4" ht="54">
      <c r="A2391" s="270" t="s">
        <v>4986</v>
      </c>
      <c r="B2391" s="271" t="s">
        <v>4987</v>
      </c>
      <c r="C2391" s="270" t="s">
        <v>260</v>
      </c>
      <c r="D2391" s="272">
        <v>2.1</v>
      </c>
    </row>
    <row r="2392" spans="1:4" ht="54">
      <c r="A2392" s="270" t="s">
        <v>4988</v>
      </c>
      <c r="B2392" s="271" t="s">
        <v>4989</v>
      </c>
      <c r="C2392" s="270" t="s">
        <v>260</v>
      </c>
      <c r="D2392" s="272">
        <v>2.65</v>
      </c>
    </row>
    <row r="2393" spans="1:4" ht="54">
      <c r="A2393" s="270" t="s">
        <v>4990</v>
      </c>
      <c r="B2393" s="271" t="s">
        <v>4991</v>
      </c>
      <c r="C2393" s="270" t="s">
        <v>260</v>
      </c>
      <c r="D2393" s="272">
        <v>4.2300000000000004</v>
      </c>
    </row>
    <row r="2394" spans="1:4" ht="40.5">
      <c r="A2394" s="270" t="s">
        <v>4992</v>
      </c>
      <c r="B2394" s="271" t="s">
        <v>4993</v>
      </c>
      <c r="C2394" s="270" t="s">
        <v>260</v>
      </c>
      <c r="D2394" s="272">
        <v>2.93</v>
      </c>
    </row>
    <row r="2395" spans="1:4" ht="40.5">
      <c r="A2395" s="270" t="s">
        <v>4994</v>
      </c>
      <c r="B2395" s="271" t="s">
        <v>4995</v>
      </c>
      <c r="C2395" s="270" t="s">
        <v>260</v>
      </c>
      <c r="D2395" s="272">
        <v>4.5599999999999996</v>
      </c>
    </row>
    <row r="2396" spans="1:4" ht="40.5">
      <c r="A2396" s="270" t="s">
        <v>4996</v>
      </c>
      <c r="B2396" s="271" t="s">
        <v>4997</v>
      </c>
      <c r="C2396" s="270" t="s">
        <v>260</v>
      </c>
      <c r="D2396" s="272">
        <v>5.86</v>
      </c>
    </row>
    <row r="2397" spans="1:4" ht="40.5">
      <c r="A2397" s="270" t="s">
        <v>4998</v>
      </c>
      <c r="B2397" s="271" t="s">
        <v>4999</v>
      </c>
      <c r="C2397" s="270" t="s">
        <v>260</v>
      </c>
      <c r="D2397" s="272">
        <v>8.2100000000000009</v>
      </c>
    </row>
    <row r="2398" spans="1:4" ht="40.5">
      <c r="A2398" s="270" t="s">
        <v>5000</v>
      </c>
      <c r="B2398" s="271" t="s">
        <v>5001</v>
      </c>
      <c r="C2398" s="270" t="s">
        <v>260</v>
      </c>
      <c r="D2398" s="272">
        <v>8.93</v>
      </c>
    </row>
    <row r="2399" spans="1:4" ht="40.5">
      <c r="A2399" s="270" t="s">
        <v>5002</v>
      </c>
      <c r="B2399" s="271" t="s">
        <v>5003</v>
      </c>
      <c r="C2399" s="270" t="s">
        <v>260</v>
      </c>
      <c r="D2399" s="272">
        <v>11.41</v>
      </c>
    </row>
    <row r="2400" spans="1:4" ht="67.5">
      <c r="A2400" s="270" t="s">
        <v>5004</v>
      </c>
      <c r="B2400" s="271" t="s">
        <v>5005</v>
      </c>
      <c r="C2400" s="270" t="s">
        <v>260</v>
      </c>
      <c r="D2400" s="272">
        <v>35.76</v>
      </c>
    </row>
    <row r="2401" spans="1:4" ht="67.5">
      <c r="A2401" s="270" t="s">
        <v>5006</v>
      </c>
      <c r="B2401" s="271" t="s">
        <v>5007</v>
      </c>
      <c r="C2401" s="270" t="s">
        <v>260</v>
      </c>
      <c r="D2401" s="272">
        <v>23.84</v>
      </c>
    </row>
    <row r="2402" spans="1:4" ht="67.5">
      <c r="A2402" s="270" t="s">
        <v>5008</v>
      </c>
      <c r="B2402" s="271" t="s">
        <v>5009</v>
      </c>
      <c r="C2402" s="270" t="s">
        <v>260</v>
      </c>
      <c r="D2402" s="272">
        <v>19.48</v>
      </c>
    </row>
    <row r="2403" spans="1:4" ht="67.5">
      <c r="A2403" s="270" t="s">
        <v>5010</v>
      </c>
      <c r="B2403" s="271" t="s">
        <v>5011</v>
      </c>
      <c r="C2403" s="270" t="s">
        <v>260</v>
      </c>
      <c r="D2403" s="272">
        <v>13.84</v>
      </c>
    </row>
    <row r="2404" spans="1:4" ht="67.5">
      <c r="A2404" s="270" t="s">
        <v>5012</v>
      </c>
      <c r="B2404" s="271" t="s">
        <v>5013</v>
      </c>
      <c r="C2404" s="270" t="s">
        <v>260</v>
      </c>
      <c r="D2404" s="272">
        <v>5.55</v>
      </c>
    </row>
    <row r="2405" spans="1:4" ht="54">
      <c r="A2405" s="270" t="s">
        <v>5014</v>
      </c>
      <c r="B2405" s="271" t="s">
        <v>5015</v>
      </c>
      <c r="C2405" s="270" t="s">
        <v>260</v>
      </c>
      <c r="D2405" s="272">
        <v>2.98</v>
      </c>
    </row>
    <row r="2406" spans="1:4" ht="27">
      <c r="A2406" s="270" t="s">
        <v>5016</v>
      </c>
      <c r="B2406" s="271" t="s">
        <v>5017</v>
      </c>
      <c r="C2406" s="270" t="s">
        <v>180</v>
      </c>
      <c r="D2406" s="272">
        <v>7.29</v>
      </c>
    </row>
    <row r="2407" spans="1:4" ht="40.5">
      <c r="A2407" s="270" t="s">
        <v>5018</v>
      </c>
      <c r="B2407" s="271" t="s">
        <v>5019</v>
      </c>
      <c r="C2407" s="270" t="s">
        <v>434</v>
      </c>
      <c r="D2407" s="272">
        <v>5.23</v>
      </c>
    </row>
    <row r="2408" spans="1:4" ht="40.5">
      <c r="A2408" s="270" t="s">
        <v>5020</v>
      </c>
      <c r="B2408" s="271" t="s">
        <v>5021</v>
      </c>
      <c r="C2408" s="270" t="s">
        <v>434</v>
      </c>
      <c r="D2408" s="272">
        <v>7.05</v>
      </c>
    </row>
    <row r="2409" spans="1:4" ht="40.5">
      <c r="A2409" s="270" t="s">
        <v>5022</v>
      </c>
      <c r="B2409" s="271" t="s">
        <v>5023</v>
      </c>
      <c r="C2409" s="270" t="s">
        <v>434</v>
      </c>
      <c r="D2409" s="272">
        <v>6.54</v>
      </c>
    </row>
    <row r="2410" spans="1:4" ht="40.5">
      <c r="A2410" s="270" t="s">
        <v>5024</v>
      </c>
      <c r="B2410" s="271" t="s">
        <v>5025</v>
      </c>
      <c r="C2410" s="270" t="s">
        <v>434</v>
      </c>
      <c r="D2410" s="272">
        <v>6.66</v>
      </c>
    </row>
    <row r="2411" spans="1:4" ht="40.5">
      <c r="A2411" s="270" t="s">
        <v>5026</v>
      </c>
      <c r="B2411" s="271" t="s">
        <v>5027</v>
      </c>
      <c r="C2411" s="270" t="s">
        <v>180</v>
      </c>
      <c r="D2411" s="272">
        <v>28.27</v>
      </c>
    </row>
    <row r="2412" spans="1:4" ht="40.5">
      <c r="A2412" s="270" t="s">
        <v>5028</v>
      </c>
      <c r="B2412" s="271" t="s">
        <v>5029</v>
      </c>
      <c r="C2412" s="270" t="s">
        <v>260</v>
      </c>
      <c r="D2412" s="272">
        <v>0.92</v>
      </c>
    </row>
    <row r="2413" spans="1:4" ht="27">
      <c r="A2413" s="270" t="s">
        <v>5030</v>
      </c>
      <c r="B2413" s="271" t="s">
        <v>5031</v>
      </c>
      <c r="C2413" s="270" t="s">
        <v>246</v>
      </c>
      <c r="D2413" s="272">
        <v>145.12</v>
      </c>
    </row>
    <row r="2414" spans="1:4" ht="27">
      <c r="A2414" s="270" t="s">
        <v>5032</v>
      </c>
      <c r="B2414" s="271" t="s">
        <v>5033</v>
      </c>
      <c r="C2414" s="270" t="s">
        <v>246</v>
      </c>
      <c r="D2414" s="272">
        <v>190.16</v>
      </c>
    </row>
    <row r="2415" spans="1:4" ht="27">
      <c r="A2415" s="270" t="s">
        <v>5034</v>
      </c>
      <c r="B2415" s="271" t="s">
        <v>5035</v>
      </c>
      <c r="C2415" s="270" t="s">
        <v>246</v>
      </c>
      <c r="D2415" s="272">
        <v>95.08</v>
      </c>
    </row>
    <row r="2416" spans="1:4" ht="27">
      <c r="A2416" s="270" t="s">
        <v>5036</v>
      </c>
      <c r="B2416" s="271" t="s">
        <v>5037</v>
      </c>
      <c r="C2416" s="270" t="s">
        <v>246</v>
      </c>
      <c r="D2416" s="272">
        <v>100.08</v>
      </c>
    </row>
    <row r="2417" spans="1:4" ht="13.5">
      <c r="A2417" s="270" t="s">
        <v>5038</v>
      </c>
      <c r="B2417" s="271" t="s">
        <v>5039</v>
      </c>
      <c r="C2417" s="270" t="s">
        <v>246</v>
      </c>
      <c r="D2417" s="272">
        <v>45.03</v>
      </c>
    </row>
    <row r="2418" spans="1:4" ht="13.5">
      <c r="A2418" s="270" t="s">
        <v>5040</v>
      </c>
      <c r="B2418" s="271" t="s">
        <v>5041</v>
      </c>
      <c r="C2418" s="270" t="s">
        <v>246</v>
      </c>
      <c r="D2418" s="272">
        <v>72.56</v>
      </c>
    </row>
    <row r="2419" spans="1:4" ht="27">
      <c r="A2419" s="270" t="s">
        <v>5042</v>
      </c>
      <c r="B2419" s="271" t="s">
        <v>5043</v>
      </c>
      <c r="C2419" s="270" t="s">
        <v>246</v>
      </c>
      <c r="D2419" s="272">
        <v>80.06</v>
      </c>
    </row>
    <row r="2420" spans="1:4" ht="27">
      <c r="A2420" s="270" t="s">
        <v>5044</v>
      </c>
      <c r="B2420" s="271" t="s">
        <v>5045</v>
      </c>
      <c r="C2420" s="270" t="s">
        <v>246</v>
      </c>
      <c r="D2420" s="272">
        <v>95.08</v>
      </c>
    </row>
    <row r="2421" spans="1:4" ht="13.5">
      <c r="A2421" s="270" t="s">
        <v>5046</v>
      </c>
      <c r="B2421" s="271" t="s">
        <v>5047</v>
      </c>
      <c r="C2421" s="270" t="s">
        <v>246</v>
      </c>
      <c r="D2421" s="272">
        <v>50.04</v>
      </c>
    </row>
    <row r="2422" spans="1:4" ht="13.5">
      <c r="A2422" s="270" t="s">
        <v>5048</v>
      </c>
      <c r="B2422" s="271" t="s">
        <v>5049</v>
      </c>
      <c r="C2422" s="270" t="s">
        <v>246</v>
      </c>
      <c r="D2422" s="272">
        <v>45.03</v>
      </c>
    </row>
    <row r="2423" spans="1:4" ht="27">
      <c r="A2423" s="270" t="s">
        <v>5050</v>
      </c>
      <c r="B2423" s="271" t="s">
        <v>5051</v>
      </c>
      <c r="C2423" s="270" t="s">
        <v>246</v>
      </c>
      <c r="D2423" s="272">
        <v>55.04</v>
      </c>
    </row>
    <row r="2424" spans="1:4" ht="27">
      <c r="A2424" s="270" t="s">
        <v>5052</v>
      </c>
      <c r="B2424" s="271" t="s">
        <v>5053</v>
      </c>
      <c r="C2424" s="270" t="s">
        <v>246</v>
      </c>
      <c r="D2424" s="272">
        <v>40.03</v>
      </c>
    </row>
    <row r="2425" spans="1:4" ht="27">
      <c r="A2425" s="270" t="s">
        <v>5054</v>
      </c>
      <c r="B2425" s="271" t="s">
        <v>5055</v>
      </c>
      <c r="C2425" s="270" t="s">
        <v>246</v>
      </c>
      <c r="D2425" s="272">
        <v>35.03</v>
      </c>
    </row>
    <row r="2426" spans="1:4" ht="13.5">
      <c r="A2426" s="270" t="s">
        <v>5056</v>
      </c>
      <c r="B2426" s="271" t="s">
        <v>5057</v>
      </c>
      <c r="C2426" s="270" t="s">
        <v>246</v>
      </c>
      <c r="D2426" s="272">
        <v>645.54999999999995</v>
      </c>
    </row>
    <row r="2427" spans="1:4" ht="27">
      <c r="A2427" s="270" t="s">
        <v>5058</v>
      </c>
      <c r="B2427" s="271" t="s">
        <v>5059</v>
      </c>
      <c r="C2427" s="270" t="s">
        <v>246</v>
      </c>
      <c r="D2427" s="272">
        <v>40.03</v>
      </c>
    </row>
    <row r="2428" spans="1:4" ht="27">
      <c r="A2428" s="270" t="s">
        <v>5060</v>
      </c>
      <c r="B2428" s="271" t="s">
        <v>5061</v>
      </c>
      <c r="C2428" s="270" t="s">
        <v>246</v>
      </c>
      <c r="D2428" s="272">
        <v>30.02</v>
      </c>
    </row>
    <row r="2429" spans="1:4" ht="27">
      <c r="A2429" s="270" t="s">
        <v>5062</v>
      </c>
      <c r="B2429" s="271" t="s">
        <v>5063</v>
      </c>
      <c r="C2429" s="270" t="s">
        <v>246</v>
      </c>
      <c r="D2429" s="272">
        <v>30.02</v>
      </c>
    </row>
    <row r="2430" spans="1:4" ht="13.5">
      <c r="A2430" s="270" t="s">
        <v>5064</v>
      </c>
      <c r="B2430" s="271" t="s">
        <v>5065</v>
      </c>
      <c r="C2430" s="270" t="s">
        <v>181</v>
      </c>
      <c r="D2430" s="272">
        <v>1.19</v>
      </c>
    </row>
    <row r="2431" spans="1:4" ht="13.5">
      <c r="A2431" s="270" t="s">
        <v>5066</v>
      </c>
      <c r="B2431" s="271" t="s">
        <v>5067</v>
      </c>
      <c r="C2431" s="270" t="s">
        <v>181</v>
      </c>
      <c r="D2431" s="272">
        <v>0.37</v>
      </c>
    </row>
    <row r="2432" spans="1:4" ht="27">
      <c r="A2432" s="270" t="s">
        <v>5068</v>
      </c>
      <c r="B2432" s="271" t="s">
        <v>5069</v>
      </c>
      <c r="C2432" s="270" t="s">
        <v>246</v>
      </c>
      <c r="D2432" s="272">
        <v>55.04</v>
      </c>
    </row>
    <row r="2433" spans="1:4" ht="27">
      <c r="A2433" s="270" t="s">
        <v>5070</v>
      </c>
      <c r="B2433" s="271" t="s">
        <v>5071</v>
      </c>
      <c r="C2433" s="270" t="s">
        <v>246</v>
      </c>
      <c r="D2433" s="272">
        <v>160</v>
      </c>
    </row>
    <row r="2434" spans="1:4" ht="27">
      <c r="A2434" s="270" t="s">
        <v>5072</v>
      </c>
      <c r="B2434" s="271" t="s">
        <v>5073</v>
      </c>
      <c r="C2434" s="270" t="s">
        <v>246</v>
      </c>
      <c r="D2434" s="272">
        <v>96</v>
      </c>
    </row>
    <row r="2435" spans="1:4" ht="27">
      <c r="A2435" s="270" t="s">
        <v>5074</v>
      </c>
      <c r="B2435" s="271" t="s">
        <v>5075</v>
      </c>
      <c r="C2435" s="270" t="s">
        <v>246</v>
      </c>
      <c r="D2435" s="272">
        <v>90.07</v>
      </c>
    </row>
    <row r="2436" spans="1:4" ht="27">
      <c r="A2436" s="270" t="s">
        <v>5076</v>
      </c>
      <c r="B2436" s="271" t="s">
        <v>5077</v>
      </c>
      <c r="C2436" s="270" t="s">
        <v>246</v>
      </c>
      <c r="D2436" s="272">
        <v>100.08</v>
      </c>
    </row>
    <row r="2437" spans="1:4" ht="27">
      <c r="A2437" s="270" t="s">
        <v>5078</v>
      </c>
      <c r="B2437" s="271" t="s">
        <v>5079</v>
      </c>
      <c r="C2437" s="270" t="s">
        <v>246</v>
      </c>
      <c r="D2437" s="272">
        <v>90.07</v>
      </c>
    </row>
    <row r="2438" spans="1:4" ht="40.5">
      <c r="A2438" s="270" t="s">
        <v>5080</v>
      </c>
      <c r="B2438" s="271" t="s">
        <v>5081</v>
      </c>
      <c r="C2438" s="270" t="s">
        <v>181</v>
      </c>
      <c r="D2438" s="272">
        <v>19.03</v>
      </c>
    </row>
    <row r="2439" spans="1:4" ht="27">
      <c r="A2439" s="270" t="s">
        <v>5082</v>
      </c>
      <c r="B2439" s="271" t="s">
        <v>5083</v>
      </c>
      <c r="C2439" s="270" t="s">
        <v>180</v>
      </c>
      <c r="D2439" s="272">
        <v>49.71</v>
      </c>
    </row>
    <row r="2440" spans="1:4" ht="27">
      <c r="A2440" s="270" t="s">
        <v>5084</v>
      </c>
      <c r="B2440" s="271" t="s">
        <v>5085</v>
      </c>
      <c r="C2440" s="270" t="s">
        <v>180</v>
      </c>
      <c r="D2440" s="272">
        <v>57.73</v>
      </c>
    </row>
    <row r="2441" spans="1:4" ht="40.5">
      <c r="A2441" s="270" t="s">
        <v>5086</v>
      </c>
      <c r="B2441" s="271" t="s">
        <v>5087</v>
      </c>
      <c r="C2441" s="270" t="s">
        <v>246</v>
      </c>
      <c r="D2441" s="272">
        <v>335.88</v>
      </c>
    </row>
    <row r="2442" spans="1:4" ht="27">
      <c r="A2442" s="270" t="s">
        <v>5088</v>
      </c>
      <c r="B2442" s="271" t="s">
        <v>5089</v>
      </c>
      <c r="C2442" s="270" t="s">
        <v>180</v>
      </c>
      <c r="D2442" s="272">
        <v>62.36</v>
      </c>
    </row>
    <row r="2443" spans="1:4" ht="40.5">
      <c r="A2443" s="270" t="s">
        <v>5090</v>
      </c>
      <c r="B2443" s="271" t="s">
        <v>5091</v>
      </c>
      <c r="C2443" s="270" t="s">
        <v>246</v>
      </c>
      <c r="D2443" s="272">
        <v>1071.1400000000001</v>
      </c>
    </row>
    <row r="2444" spans="1:4" ht="27">
      <c r="A2444" s="270" t="s">
        <v>5092</v>
      </c>
      <c r="B2444" s="271" t="s">
        <v>5093</v>
      </c>
      <c r="C2444" s="270" t="s">
        <v>260</v>
      </c>
      <c r="D2444" s="272">
        <v>277.81</v>
      </c>
    </row>
    <row r="2445" spans="1:4" ht="27">
      <c r="A2445" s="270" t="s">
        <v>5094</v>
      </c>
      <c r="B2445" s="271" t="s">
        <v>5095</v>
      </c>
      <c r="C2445" s="270" t="s">
        <v>260</v>
      </c>
      <c r="D2445" s="272">
        <v>313.08</v>
      </c>
    </row>
    <row r="2446" spans="1:4" ht="40.5">
      <c r="A2446" s="270" t="s">
        <v>5096</v>
      </c>
      <c r="B2446" s="271" t="s">
        <v>5097</v>
      </c>
      <c r="C2446" s="270" t="s">
        <v>260</v>
      </c>
      <c r="D2446" s="272">
        <v>326.48</v>
      </c>
    </row>
    <row r="2447" spans="1:4" ht="94.5">
      <c r="A2447" s="270" t="s">
        <v>5098</v>
      </c>
      <c r="B2447" s="271" t="s">
        <v>5099</v>
      </c>
      <c r="C2447" s="270" t="s">
        <v>260</v>
      </c>
      <c r="D2447" s="272">
        <v>354.58</v>
      </c>
    </row>
    <row r="2448" spans="1:4" ht="94.5">
      <c r="A2448" s="270" t="s">
        <v>5100</v>
      </c>
      <c r="B2448" s="271" t="s">
        <v>5101</v>
      </c>
      <c r="C2448" s="270" t="s">
        <v>260</v>
      </c>
      <c r="D2448" s="272">
        <v>382.7</v>
      </c>
    </row>
    <row r="2449" spans="1:4" ht="108">
      <c r="A2449" s="270" t="s">
        <v>5102</v>
      </c>
      <c r="B2449" s="271" t="s">
        <v>5103</v>
      </c>
      <c r="C2449" s="270" t="s">
        <v>260</v>
      </c>
      <c r="D2449" s="272">
        <v>596.13</v>
      </c>
    </row>
    <row r="2450" spans="1:4" ht="54">
      <c r="A2450" s="270" t="s">
        <v>5104</v>
      </c>
      <c r="B2450" s="271" t="s">
        <v>5105</v>
      </c>
      <c r="C2450" s="270" t="s">
        <v>260</v>
      </c>
      <c r="D2450" s="272">
        <v>577.73</v>
      </c>
    </row>
    <row r="2451" spans="1:4" ht="54">
      <c r="A2451" s="270" t="s">
        <v>5106</v>
      </c>
      <c r="B2451" s="271" t="s">
        <v>5107</v>
      </c>
      <c r="C2451" s="270" t="s">
        <v>260</v>
      </c>
      <c r="D2451" s="272">
        <v>793.02</v>
      </c>
    </row>
    <row r="2452" spans="1:4" ht="54">
      <c r="A2452" s="270" t="s">
        <v>5108</v>
      </c>
      <c r="B2452" s="271" t="s">
        <v>5109</v>
      </c>
      <c r="C2452" s="270" t="s">
        <v>260</v>
      </c>
      <c r="D2452" s="272">
        <v>621.71</v>
      </c>
    </row>
    <row r="2453" spans="1:4" ht="27">
      <c r="A2453" s="270" t="s">
        <v>5110</v>
      </c>
      <c r="B2453" s="271" t="s">
        <v>5111</v>
      </c>
      <c r="C2453" s="270" t="s">
        <v>260</v>
      </c>
      <c r="D2453" s="272">
        <v>71.52</v>
      </c>
    </row>
    <row r="2454" spans="1:4" ht="27">
      <c r="A2454" s="270" t="s">
        <v>5112</v>
      </c>
      <c r="B2454" s="271" t="s">
        <v>5113</v>
      </c>
      <c r="C2454" s="270" t="s">
        <v>260</v>
      </c>
      <c r="D2454" s="272">
        <v>74.52</v>
      </c>
    </row>
    <row r="2455" spans="1:4" ht="27">
      <c r="A2455" s="270" t="s">
        <v>5114</v>
      </c>
      <c r="B2455" s="271" t="s">
        <v>5115</v>
      </c>
      <c r="C2455" s="270" t="s">
        <v>260</v>
      </c>
      <c r="D2455" s="272">
        <v>77.52</v>
      </c>
    </row>
    <row r="2456" spans="1:4" ht="40.5">
      <c r="A2456" s="270" t="s">
        <v>5116</v>
      </c>
      <c r="B2456" s="271" t="s">
        <v>5117</v>
      </c>
      <c r="C2456" s="270" t="s">
        <v>260</v>
      </c>
      <c r="D2456" s="272">
        <v>21.26</v>
      </c>
    </row>
    <row r="2457" spans="1:4" ht="40.5">
      <c r="A2457" s="270" t="s">
        <v>5118</v>
      </c>
      <c r="B2457" s="271" t="s">
        <v>5119</v>
      </c>
      <c r="C2457" s="270" t="s">
        <v>260</v>
      </c>
      <c r="D2457" s="272">
        <v>23.94</v>
      </c>
    </row>
    <row r="2458" spans="1:4" ht="67.5">
      <c r="A2458" s="270" t="s">
        <v>224</v>
      </c>
      <c r="B2458" s="271" t="s">
        <v>5120</v>
      </c>
      <c r="C2458" s="270" t="s">
        <v>260</v>
      </c>
      <c r="D2458" s="272">
        <v>91.72</v>
      </c>
    </row>
    <row r="2459" spans="1:4" ht="67.5">
      <c r="A2459" s="270" t="s">
        <v>212</v>
      </c>
      <c r="B2459" s="271" t="s">
        <v>5121</v>
      </c>
      <c r="C2459" s="270" t="s">
        <v>260</v>
      </c>
      <c r="D2459" s="272">
        <v>45.81</v>
      </c>
    </row>
    <row r="2460" spans="1:4" ht="67.5">
      <c r="A2460" s="270" t="s">
        <v>5122</v>
      </c>
      <c r="B2460" s="271" t="s">
        <v>5123</v>
      </c>
      <c r="C2460" s="270" t="s">
        <v>260</v>
      </c>
      <c r="D2460" s="272">
        <v>57.43</v>
      </c>
    </row>
    <row r="2461" spans="1:4" ht="67.5">
      <c r="A2461" s="270" t="s">
        <v>5124</v>
      </c>
      <c r="B2461" s="271" t="s">
        <v>5125</v>
      </c>
      <c r="C2461" s="270" t="s">
        <v>260</v>
      </c>
      <c r="D2461" s="272">
        <v>79.599999999999994</v>
      </c>
    </row>
    <row r="2462" spans="1:4" ht="40.5">
      <c r="A2462" s="270" t="s">
        <v>5126</v>
      </c>
      <c r="B2462" s="271" t="s">
        <v>5127</v>
      </c>
      <c r="C2462" s="270" t="s">
        <v>260</v>
      </c>
      <c r="D2462" s="272">
        <v>35.33</v>
      </c>
    </row>
    <row r="2463" spans="1:4" ht="27">
      <c r="A2463" s="270" t="s">
        <v>5128</v>
      </c>
      <c r="B2463" s="271" t="s">
        <v>5129</v>
      </c>
      <c r="C2463" s="270" t="s">
        <v>180</v>
      </c>
      <c r="D2463" s="272">
        <v>23.09</v>
      </c>
    </row>
    <row r="2464" spans="1:4" ht="27">
      <c r="A2464" s="270" t="s">
        <v>5130</v>
      </c>
      <c r="B2464" s="271" t="s">
        <v>5131</v>
      </c>
      <c r="C2464" s="270" t="s">
        <v>260</v>
      </c>
      <c r="D2464" s="272">
        <v>47.81</v>
      </c>
    </row>
    <row r="2465" spans="1:4" ht="27">
      <c r="A2465" s="270" t="s">
        <v>202</v>
      </c>
      <c r="B2465" s="271" t="s">
        <v>5132</v>
      </c>
      <c r="C2465" s="270" t="s">
        <v>260</v>
      </c>
      <c r="D2465" s="272">
        <v>32.14</v>
      </c>
    </row>
    <row r="2466" spans="1:4" ht="67.5">
      <c r="A2466" s="270" t="s">
        <v>5133</v>
      </c>
      <c r="B2466" s="271" t="s">
        <v>5134</v>
      </c>
      <c r="C2466" s="270" t="s">
        <v>260</v>
      </c>
      <c r="D2466" s="272">
        <v>30.69</v>
      </c>
    </row>
    <row r="2467" spans="1:4" ht="40.5">
      <c r="A2467" s="270" t="s">
        <v>5135</v>
      </c>
      <c r="B2467" s="271" t="s">
        <v>5136</v>
      </c>
      <c r="C2467" s="270" t="s">
        <v>260</v>
      </c>
      <c r="D2467" s="272">
        <v>41.57</v>
      </c>
    </row>
    <row r="2468" spans="1:4" ht="40.5">
      <c r="A2468" s="270" t="s">
        <v>5137</v>
      </c>
      <c r="B2468" s="271" t="s">
        <v>5138</v>
      </c>
      <c r="C2468" s="270" t="s">
        <v>260</v>
      </c>
      <c r="D2468" s="272">
        <v>56.91</v>
      </c>
    </row>
    <row r="2469" spans="1:4" ht="54">
      <c r="A2469" s="270" t="s">
        <v>5139</v>
      </c>
      <c r="B2469" s="271" t="s">
        <v>5140</v>
      </c>
      <c r="C2469" s="270" t="s">
        <v>260</v>
      </c>
      <c r="D2469" s="272">
        <v>270.56</v>
      </c>
    </row>
    <row r="2470" spans="1:4" ht="54">
      <c r="A2470" s="270" t="s">
        <v>5141</v>
      </c>
      <c r="B2470" s="271" t="s">
        <v>5142</v>
      </c>
      <c r="C2470" s="270" t="s">
        <v>434</v>
      </c>
      <c r="D2470" s="272">
        <v>281.24</v>
      </c>
    </row>
    <row r="2471" spans="1:4" ht="81">
      <c r="A2471" s="270" t="s">
        <v>5143</v>
      </c>
      <c r="B2471" s="271" t="s">
        <v>5144</v>
      </c>
      <c r="C2471" s="270" t="s">
        <v>434</v>
      </c>
      <c r="D2471" s="272">
        <v>302.86</v>
      </c>
    </row>
    <row r="2472" spans="1:4" ht="54">
      <c r="A2472" s="270" t="s">
        <v>5145</v>
      </c>
      <c r="B2472" s="271" t="s">
        <v>5146</v>
      </c>
      <c r="C2472" s="270" t="s">
        <v>434</v>
      </c>
      <c r="D2472" s="272">
        <v>161.94</v>
      </c>
    </row>
    <row r="2473" spans="1:4" ht="94.5">
      <c r="A2473" s="270" t="s">
        <v>5147</v>
      </c>
      <c r="B2473" s="271" t="s">
        <v>5148</v>
      </c>
      <c r="C2473" s="270" t="s">
        <v>434</v>
      </c>
      <c r="D2473" s="272">
        <v>182.87</v>
      </c>
    </row>
    <row r="2474" spans="1:4" ht="54">
      <c r="A2474" s="270" t="s">
        <v>5149</v>
      </c>
      <c r="B2474" s="271" t="s">
        <v>5150</v>
      </c>
      <c r="C2474" s="270" t="s">
        <v>434</v>
      </c>
      <c r="D2474" s="272">
        <v>182.81</v>
      </c>
    </row>
    <row r="2475" spans="1:4" ht="94.5">
      <c r="A2475" s="270" t="s">
        <v>5151</v>
      </c>
      <c r="B2475" s="271" t="s">
        <v>5152</v>
      </c>
      <c r="C2475" s="270" t="s">
        <v>434</v>
      </c>
      <c r="D2475" s="272">
        <v>203.74</v>
      </c>
    </row>
    <row r="2476" spans="1:4" ht="13.5">
      <c r="A2476" s="270" t="s">
        <v>5153</v>
      </c>
      <c r="B2476" s="271" t="s">
        <v>5154</v>
      </c>
      <c r="C2476" s="270" t="s">
        <v>246</v>
      </c>
      <c r="D2476" s="272">
        <v>33.18</v>
      </c>
    </row>
    <row r="2477" spans="1:4" ht="27">
      <c r="A2477" s="270" t="s">
        <v>5155</v>
      </c>
      <c r="B2477" s="271" t="s">
        <v>5156</v>
      </c>
      <c r="C2477" s="270" t="s">
        <v>260</v>
      </c>
      <c r="D2477" s="272">
        <v>121.49</v>
      </c>
    </row>
    <row r="2478" spans="1:4" ht="27">
      <c r="A2478" s="270" t="s">
        <v>5157</v>
      </c>
      <c r="B2478" s="271" t="s">
        <v>5158</v>
      </c>
      <c r="C2478" s="270" t="s">
        <v>260</v>
      </c>
      <c r="D2478" s="272">
        <v>184.41</v>
      </c>
    </row>
    <row r="2479" spans="1:4" ht="13.5">
      <c r="A2479" s="270" t="s">
        <v>5159</v>
      </c>
      <c r="B2479" s="271" t="s">
        <v>5160</v>
      </c>
      <c r="C2479" s="270" t="s">
        <v>315</v>
      </c>
      <c r="D2479" s="272">
        <v>481.45</v>
      </c>
    </row>
    <row r="2480" spans="1:4" ht="54">
      <c r="A2480" s="270" t="s">
        <v>5161</v>
      </c>
      <c r="B2480" s="271" t="s">
        <v>5162</v>
      </c>
      <c r="C2480" s="270" t="s">
        <v>315</v>
      </c>
      <c r="D2480" s="272">
        <v>739.72</v>
      </c>
    </row>
    <row r="2481" spans="1:4" ht="27">
      <c r="A2481" s="270" t="s">
        <v>5163</v>
      </c>
      <c r="B2481" s="271" t="s">
        <v>5164</v>
      </c>
      <c r="C2481" s="270" t="s">
        <v>315</v>
      </c>
      <c r="D2481" s="272">
        <v>495</v>
      </c>
    </row>
    <row r="2482" spans="1:4" ht="27">
      <c r="A2482" s="270" t="s">
        <v>5165</v>
      </c>
      <c r="B2482" s="271" t="s">
        <v>5166</v>
      </c>
      <c r="C2482" s="270" t="s">
        <v>315</v>
      </c>
      <c r="D2482" s="272">
        <v>495</v>
      </c>
    </row>
    <row r="2483" spans="1:4" ht="13.5">
      <c r="A2483" s="270" t="s">
        <v>5167</v>
      </c>
      <c r="B2483" s="271" t="s">
        <v>5168</v>
      </c>
      <c r="C2483" s="270" t="s">
        <v>315</v>
      </c>
      <c r="D2483" s="272">
        <v>994.5</v>
      </c>
    </row>
    <row r="2484" spans="1:4" ht="27">
      <c r="A2484" s="270" t="s">
        <v>5169</v>
      </c>
      <c r="B2484" s="271" t="s">
        <v>5170</v>
      </c>
      <c r="C2484" s="270" t="s">
        <v>246</v>
      </c>
      <c r="D2484" s="272">
        <v>2310</v>
      </c>
    </row>
    <row r="2485" spans="1:4" ht="27">
      <c r="A2485" s="270" t="s">
        <v>5171</v>
      </c>
      <c r="B2485" s="271" t="s">
        <v>5172</v>
      </c>
      <c r="C2485" s="270" t="s">
        <v>246</v>
      </c>
      <c r="D2485" s="272">
        <v>2700</v>
      </c>
    </row>
    <row r="2486" spans="1:4" ht="27">
      <c r="A2486" s="270" t="s">
        <v>5173</v>
      </c>
      <c r="B2486" s="271" t="s">
        <v>5174</v>
      </c>
      <c r="C2486" s="270" t="s">
        <v>246</v>
      </c>
      <c r="D2486" s="272">
        <v>2850</v>
      </c>
    </row>
    <row r="2487" spans="1:4" ht="81">
      <c r="A2487" s="270" t="s">
        <v>5175</v>
      </c>
      <c r="B2487" s="271" t="s">
        <v>5176</v>
      </c>
      <c r="C2487" s="270" t="s">
        <v>434</v>
      </c>
      <c r="D2487" s="272">
        <v>2256.1</v>
      </c>
    </row>
    <row r="2488" spans="1:4" ht="81">
      <c r="A2488" s="270" t="s">
        <v>5177</v>
      </c>
      <c r="B2488" s="271" t="s">
        <v>5178</v>
      </c>
      <c r="C2488" s="270" t="s">
        <v>434</v>
      </c>
      <c r="D2488" s="272">
        <v>678.77</v>
      </c>
    </row>
    <row r="2489" spans="1:4" ht="81">
      <c r="A2489" s="270" t="s">
        <v>5179</v>
      </c>
      <c r="B2489" s="271" t="s">
        <v>5180</v>
      </c>
      <c r="C2489" s="270" t="s">
        <v>434</v>
      </c>
      <c r="D2489" s="272">
        <v>818.37</v>
      </c>
    </row>
    <row r="2490" spans="1:4" ht="81">
      <c r="A2490" s="270" t="s">
        <v>5181</v>
      </c>
      <c r="B2490" s="271" t="s">
        <v>5182</v>
      </c>
      <c r="C2490" s="270" t="s">
        <v>434</v>
      </c>
      <c r="D2490" s="272">
        <v>1042.93</v>
      </c>
    </row>
    <row r="2491" spans="1:4" ht="81">
      <c r="A2491" s="270" t="s">
        <v>5183</v>
      </c>
      <c r="B2491" s="271" t="s">
        <v>5184</v>
      </c>
      <c r="C2491" s="270" t="s">
        <v>434</v>
      </c>
      <c r="D2491" s="272">
        <v>1583.48</v>
      </c>
    </row>
    <row r="2492" spans="1:4" ht="81">
      <c r="A2492" s="270" t="s">
        <v>5185</v>
      </c>
      <c r="B2492" s="271" t="s">
        <v>5186</v>
      </c>
      <c r="C2492" s="270" t="s">
        <v>434</v>
      </c>
      <c r="D2492" s="272">
        <v>1036.94</v>
      </c>
    </row>
    <row r="2493" spans="1:4" ht="81">
      <c r="A2493" s="270" t="s">
        <v>5187</v>
      </c>
      <c r="B2493" s="271" t="s">
        <v>5188</v>
      </c>
      <c r="C2493" s="270" t="s">
        <v>434</v>
      </c>
      <c r="D2493" s="272">
        <v>991.44</v>
      </c>
    </row>
    <row r="2494" spans="1:4" ht="27">
      <c r="A2494" s="270" t="s">
        <v>5189</v>
      </c>
      <c r="B2494" s="271" t="s">
        <v>5190</v>
      </c>
      <c r="C2494" s="270" t="s">
        <v>181</v>
      </c>
      <c r="D2494" s="272">
        <v>130.38</v>
      </c>
    </row>
    <row r="2495" spans="1:4" ht="27">
      <c r="A2495" s="270" t="s">
        <v>5191</v>
      </c>
      <c r="B2495" s="271" t="s">
        <v>5192</v>
      </c>
      <c r="C2495" s="270" t="s">
        <v>181</v>
      </c>
      <c r="D2495" s="272">
        <v>121.36</v>
      </c>
    </row>
    <row r="2496" spans="1:4" ht="27">
      <c r="A2496" s="270" t="s">
        <v>5193</v>
      </c>
      <c r="B2496" s="271" t="s">
        <v>5194</v>
      </c>
      <c r="C2496" s="270" t="s">
        <v>181</v>
      </c>
      <c r="D2496" s="272">
        <v>78.03</v>
      </c>
    </row>
    <row r="2497" spans="1:4" ht="13.5">
      <c r="A2497" s="270" t="s">
        <v>5195</v>
      </c>
      <c r="B2497" s="271" t="s">
        <v>5196</v>
      </c>
      <c r="C2497" s="270" t="s">
        <v>180</v>
      </c>
      <c r="D2497" s="272">
        <v>3.84</v>
      </c>
    </row>
    <row r="2498" spans="1:4" ht="13.5">
      <c r="A2498" s="270" t="s">
        <v>5197</v>
      </c>
      <c r="B2498" s="271" t="s">
        <v>5198</v>
      </c>
      <c r="C2498" s="270" t="s">
        <v>180</v>
      </c>
      <c r="D2498" s="272">
        <v>7.48</v>
      </c>
    </row>
    <row r="2499" spans="1:4" ht="13.5">
      <c r="A2499" s="270" t="s">
        <v>5199</v>
      </c>
      <c r="B2499" s="271" t="s">
        <v>5200</v>
      </c>
      <c r="C2499" s="270" t="s">
        <v>180</v>
      </c>
      <c r="D2499" s="272">
        <v>1.65</v>
      </c>
    </row>
    <row r="2500" spans="1:4" ht="13.5">
      <c r="A2500" s="270" t="s">
        <v>5201</v>
      </c>
      <c r="B2500" s="271" t="s">
        <v>5202</v>
      </c>
      <c r="C2500" s="270" t="s">
        <v>180</v>
      </c>
      <c r="D2500" s="272">
        <v>5.79</v>
      </c>
    </row>
    <row r="2501" spans="1:4" ht="13.5">
      <c r="A2501" s="270" t="s">
        <v>5203</v>
      </c>
      <c r="B2501" s="271" t="s">
        <v>5204</v>
      </c>
      <c r="C2501" s="270" t="s">
        <v>260</v>
      </c>
      <c r="D2501" s="272">
        <v>6.62</v>
      </c>
    </row>
    <row r="2502" spans="1:4" ht="27">
      <c r="A2502" s="270" t="s">
        <v>5205</v>
      </c>
      <c r="B2502" s="271" t="s">
        <v>5206</v>
      </c>
      <c r="C2502" s="270" t="s">
        <v>439</v>
      </c>
      <c r="D2502" s="272">
        <v>1820.5</v>
      </c>
    </row>
    <row r="2503" spans="1:4" ht="27">
      <c r="A2503" s="270" t="s">
        <v>5207</v>
      </c>
      <c r="B2503" s="271" t="s">
        <v>5208</v>
      </c>
      <c r="C2503" s="270" t="s">
        <v>439</v>
      </c>
      <c r="D2503" s="272">
        <v>3641</v>
      </c>
    </row>
    <row r="2504" spans="1:4" ht="13.5">
      <c r="A2504" s="270" t="s">
        <v>5209</v>
      </c>
      <c r="B2504" s="271" t="s">
        <v>5210</v>
      </c>
      <c r="C2504" s="270" t="s">
        <v>180</v>
      </c>
      <c r="D2504" s="272">
        <v>5.59</v>
      </c>
    </row>
    <row r="2505" spans="1:4" ht="13.5">
      <c r="A2505" s="270" t="s">
        <v>5211</v>
      </c>
      <c r="B2505" s="271" t="s">
        <v>5212</v>
      </c>
      <c r="C2505" s="270" t="s">
        <v>180</v>
      </c>
      <c r="D2505" s="272">
        <v>7.75</v>
      </c>
    </row>
    <row r="2506" spans="1:4" ht="54">
      <c r="A2506" s="270" t="s">
        <v>5213</v>
      </c>
      <c r="B2506" s="271" t="s">
        <v>5214</v>
      </c>
      <c r="C2506" s="270" t="s">
        <v>180</v>
      </c>
      <c r="D2506" s="272">
        <v>91.32</v>
      </c>
    </row>
    <row r="2507" spans="1:4" ht="54">
      <c r="A2507" s="270" t="s">
        <v>5215</v>
      </c>
      <c r="B2507" s="271" t="s">
        <v>5216</v>
      </c>
      <c r="C2507" s="270" t="s">
        <v>180</v>
      </c>
      <c r="D2507" s="272">
        <v>91.32</v>
      </c>
    </row>
    <row r="2508" spans="1:4" ht="54">
      <c r="A2508" s="270" t="s">
        <v>5217</v>
      </c>
      <c r="B2508" s="271" t="s">
        <v>5218</v>
      </c>
      <c r="C2508" s="270" t="s">
        <v>180</v>
      </c>
      <c r="D2508" s="272">
        <v>76.459999999999994</v>
      </c>
    </row>
    <row r="2509" spans="1:4" ht="54">
      <c r="A2509" s="270" t="s">
        <v>5219</v>
      </c>
      <c r="B2509" s="271" t="s">
        <v>5220</v>
      </c>
      <c r="C2509" s="270" t="s">
        <v>180</v>
      </c>
      <c r="D2509" s="272">
        <v>86.37</v>
      </c>
    </row>
    <row r="2510" spans="1:4" ht="27">
      <c r="A2510" s="270" t="s">
        <v>5221</v>
      </c>
      <c r="B2510" s="271" t="s">
        <v>5222</v>
      </c>
      <c r="C2510" s="270" t="s">
        <v>180</v>
      </c>
      <c r="D2510" s="272">
        <v>23.8</v>
      </c>
    </row>
    <row r="2511" spans="1:4" ht="13.5">
      <c r="A2511" s="270" t="s">
        <v>5223</v>
      </c>
      <c r="B2511" s="271" t="s">
        <v>5224</v>
      </c>
      <c r="C2511" s="270" t="s">
        <v>246</v>
      </c>
      <c r="D2511" s="272">
        <v>804.93</v>
      </c>
    </row>
    <row r="2512" spans="1:4" ht="27">
      <c r="A2512" s="270" t="s">
        <v>5225</v>
      </c>
      <c r="B2512" s="271" t="s">
        <v>5226</v>
      </c>
      <c r="C2512" s="270" t="s">
        <v>180</v>
      </c>
      <c r="D2512" s="272">
        <v>28.49</v>
      </c>
    </row>
    <row r="2513" spans="1:4" ht="54">
      <c r="A2513" s="270" t="s">
        <v>5227</v>
      </c>
      <c r="B2513" s="271" t="s">
        <v>5228</v>
      </c>
      <c r="C2513" s="270" t="s">
        <v>180</v>
      </c>
      <c r="D2513" s="272">
        <v>61.77</v>
      </c>
    </row>
    <row r="2514" spans="1:4" ht="54">
      <c r="A2514" s="270" t="s">
        <v>5229</v>
      </c>
      <c r="B2514" s="271" t="s">
        <v>5230</v>
      </c>
      <c r="C2514" s="270" t="s">
        <v>180</v>
      </c>
      <c r="D2514" s="272">
        <v>71.25</v>
      </c>
    </row>
    <row r="2515" spans="1:4" ht="67.5">
      <c r="A2515" s="270" t="s">
        <v>5231</v>
      </c>
      <c r="B2515" s="271" t="s">
        <v>5232</v>
      </c>
      <c r="C2515" s="270" t="s">
        <v>181</v>
      </c>
      <c r="D2515" s="272">
        <v>776.39</v>
      </c>
    </row>
    <row r="2516" spans="1:4" ht="67.5">
      <c r="A2516" s="270" t="s">
        <v>199</v>
      </c>
      <c r="B2516" s="271" t="s">
        <v>5233</v>
      </c>
      <c r="C2516" s="270" t="s">
        <v>181</v>
      </c>
      <c r="D2516" s="272">
        <v>1249.3599999999999</v>
      </c>
    </row>
    <row r="2517" spans="1:4" ht="27">
      <c r="A2517" s="270" t="s">
        <v>5234</v>
      </c>
      <c r="B2517" s="271" t="s">
        <v>5235</v>
      </c>
      <c r="C2517" s="270" t="s">
        <v>180</v>
      </c>
      <c r="D2517" s="272">
        <v>32.369999999999997</v>
      </c>
    </row>
    <row r="2518" spans="1:4" ht="13.5">
      <c r="A2518" s="270" t="s">
        <v>5236</v>
      </c>
      <c r="B2518" s="271" t="s">
        <v>5237</v>
      </c>
      <c r="C2518" s="270" t="s">
        <v>180</v>
      </c>
      <c r="D2518" s="272">
        <v>70.62</v>
      </c>
    </row>
    <row r="2519" spans="1:4" ht="27">
      <c r="A2519" s="270" t="s">
        <v>5238</v>
      </c>
      <c r="B2519" s="271" t="s">
        <v>5239</v>
      </c>
      <c r="C2519" s="270" t="s">
        <v>180</v>
      </c>
      <c r="D2519" s="272">
        <v>336.24</v>
      </c>
    </row>
    <row r="2520" spans="1:4" ht="27">
      <c r="A2520" s="270" t="s">
        <v>5240</v>
      </c>
      <c r="B2520" s="271" t="s">
        <v>5241</v>
      </c>
      <c r="C2520" s="270" t="s">
        <v>180</v>
      </c>
      <c r="D2520" s="272">
        <v>134.71</v>
      </c>
    </row>
    <row r="2521" spans="1:4" ht="67.5">
      <c r="A2521" s="270" t="s">
        <v>5242</v>
      </c>
      <c r="B2521" s="271" t="s">
        <v>5243</v>
      </c>
      <c r="C2521" s="270" t="s">
        <v>182</v>
      </c>
      <c r="D2521" s="272">
        <v>1.05</v>
      </c>
    </row>
    <row r="2522" spans="1:4" ht="67.5">
      <c r="A2522" s="270" t="s">
        <v>5244</v>
      </c>
      <c r="B2522" s="271" t="s">
        <v>5245</v>
      </c>
      <c r="C2522" s="270" t="s">
        <v>198</v>
      </c>
      <c r="D2522" s="272">
        <v>0.62</v>
      </c>
    </row>
    <row r="2523" spans="1:4" ht="67.5">
      <c r="A2523" s="270" t="s">
        <v>5246</v>
      </c>
      <c r="B2523" s="271" t="s">
        <v>5247</v>
      </c>
      <c r="C2523" s="270" t="s">
        <v>198</v>
      </c>
      <c r="D2523" s="272">
        <v>0.62</v>
      </c>
    </row>
    <row r="2524" spans="1:4" ht="13.5">
      <c r="A2524" s="270" t="s">
        <v>5248</v>
      </c>
      <c r="B2524" s="271" t="s">
        <v>5249</v>
      </c>
      <c r="C2524" s="270" t="s">
        <v>180</v>
      </c>
      <c r="D2524" s="272">
        <v>358.57</v>
      </c>
    </row>
    <row r="2525" spans="1:4" ht="27">
      <c r="A2525" s="270" t="s">
        <v>5250</v>
      </c>
      <c r="B2525" s="271" t="s">
        <v>5251</v>
      </c>
      <c r="C2525" s="270" t="s">
        <v>181</v>
      </c>
      <c r="D2525" s="272">
        <v>33.1</v>
      </c>
    </row>
    <row r="2526" spans="1:4" ht="27">
      <c r="A2526" s="270" t="s">
        <v>165</v>
      </c>
      <c r="B2526" s="271" t="s">
        <v>5252</v>
      </c>
      <c r="C2526" s="270" t="s">
        <v>181</v>
      </c>
      <c r="D2526" s="272">
        <v>1.43</v>
      </c>
    </row>
    <row r="2527" spans="1:4" ht="27">
      <c r="A2527" s="270" t="s">
        <v>5253</v>
      </c>
      <c r="B2527" s="271" t="s">
        <v>5254</v>
      </c>
      <c r="C2527" s="270" t="s">
        <v>181</v>
      </c>
      <c r="D2527" s="272">
        <v>33.1</v>
      </c>
    </row>
    <row r="2528" spans="1:4" ht="27">
      <c r="A2528" s="270" t="s">
        <v>5255</v>
      </c>
      <c r="B2528" s="271" t="s">
        <v>5256</v>
      </c>
      <c r="C2528" s="270" t="s">
        <v>181</v>
      </c>
      <c r="D2528" s="272">
        <v>49.65</v>
      </c>
    </row>
    <row r="2529" spans="1:4" ht="40.5">
      <c r="A2529" s="270" t="s">
        <v>5257</v>
      </c>
      <c r="B2529" s="271" t="s">
        <v>5258</v>
      </c>
      <c r="C2529" s="270" t="s">
        <v>181</v>
      </c>
      <c r="D2529" s="272">
        <v>3.38</v>
      </c>
    </row>
    <row r="2530" spans="1:4" ht="40.5">
      <c r="A2530" s="270" t="s">
        <v>166</v>
      </c>
      <c r="B2530" s="271" t="s">
        <v>5259</v>
      </c>
      <c r="C2530" s="270" t="s">
        <v>5260</v>
      </c>
      <c r="D2530" s="272">
        <v>3.2</v>
      </c>
    </row>
    <row r="2531" spans="1:4" ht="40.5">
      <c r="A2531" s="270" t="s">
        <v>5261</v>
      </c>
      <c r="B2531" s="271" t="s">
        <v>5262</v>
      </c>
      <c r="C2531" s="270" t="s">
        <v>181</v>
      </c>
      <c r="D2531" s="272">
        <v>11.35</v>
      </c>
    </row>
    <row r="2532" spans="1:4" ht="40.5">
      <c r="A2532" s="270" t="s">
        <v>201</v>
      </c>
      <c r="B2532" s="271" t="s">
        <v>5263</v>
      </c>
      <c r="C2532" s="270" t="s">
        <v>5260</v>
      </c>
      <c r="D2532" s="272">
        <v>3.33</v>
      </c>
    </row>
    <row r="2533" spans="1:4" ht="13.5">
      <c r="A2533" s="270" t="s">
        <v>222</v>
      </c>
      <c r="B2533" s="271" t="s">
        <v>5264</v>
      </c>
      <c r="C2533" s="270" t="s">
        <v>181</v>
      </c>
      <c r="D2533" s="272">
        <v>30</v>
      </c>
    </row>
    <row r="2534" spans="1:4" ht="27">
      <c r="A2534" s="270" t="s">
        <v>5265</v>
      </c>
      <c r="B2534" s="271" t="s">
        <v>5266</v>
      </c>
      <c r="C2534" s="270" t="s">
        <v>181</v>
      </c>
      <c r="D2534" s="272">
        <v>39.4</v>
      </c>
    </row>
    <row r="2535" spans="1:4" ht="54">
      <c r="A2535" s="270" t="s">
        <v>5267</v>
      </c>
      <c r="B2535" s="271" t="s">
        <v>5268</v>
      </c>
      <c r="C2535" s="270" t="s">
        <v>260</v>
      </c>
      <c r="D2535" s="272">
        <v>790.79</v>
      </c>
    </row>
    <row r="2536" spans="1:4" ht="67.5">
      <c r="A2536" s="270" t="s">
        <v>5269</v>
      </c>
      <c r="B2536" s="271" t="s">
        <v>5270</v>
      </c>
      <c r="C2536" s="270" t="s">
        <v>260</v>
      </c>
      <c r="D2536" s="272">
        <v>893.41</v>
      </c>
    </row>
    <row r="2537" spans="1:4" ht="54">
      <c r="A2537" s="270" t="s">
        <v>5271</v>
      </c>
      <c r="B2537" s="271" t="s">
        <v>5272</v>
      </c>
      <c r="C2537" s="270" t="s">
        <v>260</v>
      </c>
      <c r="D2537" s="272">
        <v>1149.97</v>
      </c>
    </row>
    <row r="2538" spans="1:4" ht="40.5">
      <c r="A2538" s="270" t="s">
        <v>5273</v>
      </c>
      <c r="B2538" s="271" t="s">
        <v>5274</v>
      </c>
      <c r="C2538" s="270" t="s">
        <v>246</v>
      </c>
      <c r="D2538" s="272">
        <v>211.72</v>
      </c>
    </row>
    <row r="2539" spans="1:4" ht="40.5">
      <c r="A2539" s="270" t="s">
        <v>5275</v>
      </c>
      <c r="B2539" s="271" t="s">
        <v>5276</v>
      </c>
      <c r="C2539" s="270" t="s">
        <v>246</v>
      </c>
      <c r="D2539" s="272">
        <v>226.65</v>
      </c>
    </row>
    <row r="2540" spans="1:4" ht="54">
      <c r="A2540" s="270" t="s">
        <v>5277</v>
      </c>
      <c r="B2540" s="271" t="s">
        <v>5278</v>
      </c>
      <c r="C2540" s="270" t="s">
        <v>180</v>
      </c>
      <c r="D2540" s="272">
        <v>90.37</v>
      </c>
    </row>
    <row r="2541" spans="1:4" ht="40.5">
      <c r="A2541" s="270" t="s">
        <v>5279</v>
      </c>
      <c r="B2541" s="271" t="s">
        <v>5280</v>
      </c>
      <c r="C2541" s="270" t="s">
        <v>246</v>
      </c>
      <c r="D2541" s="272">
        <v>1335.29</v>
      </c>
    </row>
    <row r="2542" spans="1:4" ht="40.5">
      <c r="A2542" s="270" t="s">
        <v>5281</v>
      </c>
      <c r="B2542" s="271" t="s">
        <v>5282</v>
      </c>
      <c r="C2542" s="270" t="s">
        <v>246</v>
      </c>
      <c r="D2542" s="272">
        <v>1519.46</v>
      </c>
    </row>
    <row r="2543" spans="1:4" ht="40.5">
      <c r="A2543" s="270" t="s">
        <v>5283</v>
      </c>
      <c r="B2543" s="271" t="s">
        <v>5284</v>
      </c>
      <c r="C2543" s="270" t="s">
        <v>246</v>
      </c>
      <c r="D2543" s="272">
        <v>966.93</v>
      </c>
    </row>
    <row r="2544" spans="1:4" ht="40.5">
      <c r="A2544" s="270" t="s">
        <v>5285</v>
      </c>
      <c r="B2544" s="271" t="s">
        <v>5286</v>
      </c>
      <c r="C2544" s="270" t="s">
        <v>246</v>
      </c>
      <c r="D2544" s="272">
        <v>1519.46</v>
      </c>
    </row>
    <row r="2545" spans="1:4" ht="40.5">
      <c r="A2545" s="270" t="s">
        <v>5287</v>
      </c>
      <c r="B2545" s="271" t="s">
        <v>5288</v>
      </c>
      <c r="C2545" s="270" t="s">
        <v>246</v>
      </c>
      <c r="D2545" s="272">
        <v>552.53</v>
      </c>
    </row>
    <row r="2546" spans="1:4" ht="40.5">
      <c r="A2546" s="270" t="s">
        <v>5289</v>
      </c>
      <c r="B2546" s="271" t="s">
        <v>5290</v>
      </c>
      <c r="C2546" s="270" t="s">
        <v>246</v>
      </c>
      <c r="D2546" s="272">
        <v>736.71</v>
      </c>
    </row>
    <row r="2547" spans="1:4" ht="40.5">
      <c r="A2547" s="270" t="s">
        <v>5291</v>
      </c>
      <c r="B2547" s="271" t="s">
        <v>5292</v>
      </c>
      <c r="C2547" s="270" t="s">
        <v>246</v>
      </c>
      <c r="D2547" s="272">
        <v>352.1</v>
      </c>
    </row>
    <row r="2548" spans="1:4" ht="40.5">
      <c r="A2548" s="270" t="s">
        <v>5293</v>
      </c>
      <c r="B2548" s="271" t="s">
        <v>5294</v>
      </c>
      <c r="C2548" s="270" t="s">
        <v>246</v>
      </c>
      <c r="D2548" s="272">
        <v>1703.64</v>
      </c>
    </row>
    <row r="2549" spans="1:4" ht="40.5">
      <c r="A2549" s="270" t="s">
        <v>5295</v>
      </c>
      <c r="B2549" s="271" t="s">
        <v>5296</v>
      </c>
      <c r="C2549" s="270" t="s">
        <v>246</v>
      </c>
      <c r="D2549" s="272">
        <v>368.35</v>
      </c>
    </row>
    <row r="2550" spans="1:4" ht="13.5">
      <c r="A2550" s="270" t="s">
        <v>5297</v>
      </c>
      <c r="B2550" s="271" t="s">
        <v>5298</v>
      </c>
      <c r="C2550" s="270" t="s">
        <v>246</v>
      </c>
      <c r="D2550" s="272">
        <v>770.29</v>
      </c>
    </row>
    <row r="2551" spans="1:4" ht="40.5">
      <c r="A2551" s="270" t="s">
        <v>5299</v>
      </c>
      <c r="B2551" s="271" t="s">
        <v>5300</v>
      </c>
      <c r="C2551" s="270" t="s">
        <v>246</v>
      </c>
      <c r="D2551" s="272">
        <v>132.94</v>
      </c>
    </row>
    <row r="2552" spans="1:4" ht="40.5">
      <c r="A2552" s="270" t="s">
        <v>5301</v>
      </c>
      <c r="B2552" s="271" t="s">
        <v>5302</v>
      </c>
      <c r="C2552" s="270" t="s">
        <v>246</v>
      </c>
      <c r="D2552" s="272">
        <v>265.88</v>
      </c>
    </row>
    <row r="2553" spans="1:4" ht="40.5">
      <c r="A2553" s="270" t="s">
        <v>5303</v>
      </c>
      <c r="B2553" s="271" t="s">
        <v>5304</v>
      </c>
      <c r="C2553" s="270" t="s">
        <v>246</v>
      </c>
      <c r="D2553" s="272">
        <v>487.8</v>
      </c>
    </row>
    <row r="2554" spans="1:4" ht="40.5">
      <c r="A2554" s="270" t="s">
        <v>5305</v>
      </c>
      <c r="B2554" s="271" t="s">
        <v>5306</v>
      </c>
      <c r="C2554" s="270" t="s">
        <v>246</v>
      </c>
      <c r="D2554" s="272">
        <v>494.97</v>
      </c>
    </row>
    <row r="2555" spans="1:4" ht="40.5">
      <c r="A2555" s="270" t="s">
        <v>5307</v>
      </c>
      <c r="B2555" s="271" t="s">
        <v>5308</v>
      </c>
      <c r="C2555" s="270" t="s">
        <v>246</v>
      </c>
      <c r="D2555" s="272">
        <v>731.7</v>
      </c>
    </row>
    <row r="2556" spans="1:4" ht="40.5">
      <c r="A2556" s="270" t="s">
        <v>5309</v>
      </c>
      <c r="B2556" s="271" t="s">
        <v>5310</v>
      </c>
      <c r="C2556" s="270" t="s">
        <v>246</v>
      </c>
      <c r="D2556" s="272">
        <v>742.46</v>
      </c>
    </row>
    <row r="2557" spans="1:4" ht="40.5">
      <c r="A2557" s="270" t="s">
        <v>5311</v>
      </c>
      <c r="B2557" s="271" t="s">
        <v>5312</v>
      </c>
      <c r="C2557" s="270" t="s">
        <v>246</v>
      </c>
      <c r="D2557" s="272">
        <v>975.6</v>
      </c>
    </row>
    <row r="2558" spans="1:4" ht="40.5">
      <c r="A2558" s="270" t="s">
        <v>5313</v>
      </c>
      <c r="B2558" s="271" t="s">
        <v>5314</v>
      </c>
      <c r="C2558" s="270" t="s">
        <v>246</v>
      </c>
      <c r="D2558" s="272">
        <v>989.95</v>
      </c>
    </row>
    <row r="2559" spans="1:4" ht="40.5">
      <c r="A2559" s="270" t="s">
        <v>5315</v>
      </c>
      <c r="B2559" s="271" t="s">
        <v>5316</v>
      </c>
      <c r="C2559" s="270" t="s">
        <v>246</v>
      </c>
      <c r="D2559" s="272">
        <v>484.21</v>
      </c>
    </row>
    <row r="2560" spans="1:4" ht="40.5">
      <c r="A2560" s="270" t="s">
        <v>5317</v>
      </c>
      <c r="B2560" s="271" t="s">
        <v>5318</v>
      </c>
      <c r="C2560" s="270" t="s">
        <v>246</v>
      </c>
      <c r="D2560" s="272">
        <v>247.48</v>
      </c>
    </row>
    <row r="2561" spans="1:4" ht="40.5">
      <c r="A2561" s="270" t="s">
        <v>5319</v>
      </c>
      <c r="B2561" s="271" t="s">
        <v>5320</v>
      </c>
      <c r="C2561" s="270" t="s">
        <v>246</v>
      </c>
      <c r="D2561" s="272">
        <v>279.77</v>
      </c>
    </row>
    <row r="2562" spans="1:4" ht="40.5">
      <c r="A2562" s="270" t="s">
        <v>5321</v>
      </c>
      <c r="B2562" s="271" t="s">
        <v>5322</v>
      </c>
      <c r="C2562" s="270" t="s">
        <v>246</v>
      </c>
      <c r="D2562" s="272">
        <v>315.63</v>
      </c>
    </row>
    <row r="2563" spans="1:4" ht="40.5">
      <c r="A2563" s="270" t="s">
        <v>5323</v>
      </c>
      <c r="B2563" s="271" t="s">
        <v>5324</v>
      </c>
      <c r="C2563" s="270" t="s">
        <v>246</v>
      </c>
      <c r="D2563" s="272">
        <v>118</v>
      </c>
    </row>
    <row r="2564" spans="1:4" ht="40.5">
      <c r="A2564" s="270" t="s">
        <v>5325</v>
      </c>
      <c r="B2564" s="271" t="s">
        <v>5326</v>
      </c>
      <c r="C2564" s="270" t="s">
        <v>246</v>
      </c>
      <c r="D2564" s="272">
        <v>233.14</v>
      </c>
    </row>
    <row r="2565" spans="1:4" ht="40.5">
      <c r="A2565" s="270" t="s">
        <v>5327</v>
      </c>
      <c r="B2565" s="271" t="s">
        <v>5328</v>
      </c>
      <c r="C2565" s="270" t="s">
        <v>246</v>
      </c>
      <c r="D2565" s="272">
        <v>236.72</v>
      </c>
    </row>
    <row r="2566" spans="1:4" ht="40.5">
      <c r="A2566" s="270" t="s">
        <v>5329</v>
      </c>
      <c r="B2566" s="271" t="s">
        <v>5330</v>
      </c>
      <c r="C2566" s="270" t="s">
        <v>246</v>
      </c>
      <c r="D2566" s="272">
        <v>186.51</v>
      </c>
    </row>
    <row r="2567" spans="1:4" ht="40.5">
      <c r="A2567" s="270" t="s">
        <v>5331</v>
      </c>
      <c r="B2567" s="271" t="s">
        <v>5332</v>
      </c>
      <c r="C2567" s="270" t="s">
        <v>246</v>
      </c>
      <c r="D2567" s="272">
        <v>193.68</v>
      </c>
    </row>
    <row r="2568" spans="1:4" ht="40.5">
      <c r="A2568" s="270" t="s">
        <v>5333</v>
      </c>
      <c r="B2568" s="271" t="s">
        <v>5334</v>
      </c>
      <c r="C2568" s="270" t="s">
        <v>246</v>
      </c>
      <c r="D2568" s="272">
        <v>1768.29</v>
      </c>
    </row>
    <row r="2569" spans="1:4" ht="40.5">
      <c r="A2569" s="270" t="s">
        <v>5335</v>
      </c>
      <c r="B2569" s="271" t="s">
        <v>5336</v>
      </c>
      <c r="C2569" s="270" t="s">
        <v>246</v>
      </c>
      <c r="D2569" s="272">
        <v>1794.29</v>
      </c>
    </row>
    <row r="2570" spans="1:4" ht="40.5">
      <c r="A2570" s="270" t="s">
        <v>5337</v>
      </c>
      <c r="B2570" s="271" t="s">
        <v>5338</v>
      </c>
      <c r="C2570" s="270" t="s">
        <v>246</v>
      </c>
      <c r="D2570" s="272">
        <v>2012.19</v>
      </c>
    </row>
    <row r="2571" spans="1:4" ht="40.5">
      <c r="A2571" s="270" t="s">
        <v>5339</v>
      </c>
      <c r="B2571" s="271" t="s">
        <v>5340</v>
      </c>
      <c r="C2571" s="270" t="s">
        <v>246</v>
      </c>
      <c r="D2571" s="272">
        <v>2041.78</v>
      </c>
    </row>
    <row r="2572" spans="1:4" ht="27">
      <c r="A2572" s="270" t="s">
        <v>5341</v>
      </c>
      <c r="B2572" s="271" t="s">
        <v>5342</v>
      </c>
      <c r="C2572" s="270" t="s">
        <v>246</v>
      </c>
      <c r="D2572" s="272">
        <v>282.52999999999997</v>
      </c>
    </row>
    <row r="2573" spans="1:4" ht="27">
      <c r="A2573" s="270" t="s">
        <v>5343</v>
      </c>
      <c r="B2573" s="271" t="s">
        <v>5344</v>
      </c>
      <c r="C2573" s="270" t="s">
        <v>246</v>
      </c>
      <c r="D2573" s="272">
        <v>301.36</v>
      </c>
    </row>
    <row r="2574" spans="1:4" ht="40.5">
      <c r="A2574" s="270" t="s">
        <v>5345</v>
      </c>
      <c r="B2574" s="271" t="s">
        <v>5346</v>
      </c>
      <c r="C2574" s="270" t="s">
        <v>246</v>
      </c>
      <c r="D2574" s="272">
        <v>530.86</v>
      </c>
    </row>
    <row r="2575" spans="1:4" ht="54">
      <c r="A2575" s="270" t="s">
        <v>5347</v>
      </c>
      <c r="B2575" s="271" t="s">
        <v>5348</v>
      </c>
      <c r="C2575" s="270" t="s">
        <v>246</v>
      </c>
      <c r="D2575" s="272">
        <v>717.53</v>
      </c>
    </row>
    <row r="2576" spans="1:4" ht="40.5">
      <c r="A2576" s="270" t="s">
        <v>5349</v>
      </c>
      <c r="B2576" s="271" t="s">
        <v>5350</v>
      </c>
      <c r="C2576" s="270" t="s">
        <v>246</v>
      </c>
      <c r="D2576" s="272">
        <v>175.9</v>
      </c>
    </row>
    <row r="2577" spans="1:4" ht="121.5">
      <c r="A2577" s="270" t="s">
        <v>5351</v>
      </c>
      <c r="B2577" s="271" t="s">
        <v>5352</v>
      </c>
      <c r="C2577" s="270" t="s">
        <v>434</v>
      </c>
      <c r="D2577" s="272">
        <v>536.55999999999995</v>
      </c>
    </row>
    <row r="2578" spans="1:4" ht="40.5">
      <c r="A2578" s="270" t="s">
        <v>5353</v>
      </c>
      <c r="B2578" s="271" t="s">
        <v>5354</v>
      </c>
      <c r="C2578" s="270" t="s">
        <v>246</v>
      </c>
      <c r="D2578" s="272">
        <v>430.51</v>
      </c>
    </row>
    <row r="2579" spans="1:4" ht="40.5">
      <c r="A2579" s="270" t="s">
        <v>5355</v>
      </c>
      <c r="B2579" s="271" t="s">
        <v>5356</v>
      </c>
      <c r="C2579" s="270" t="s">
        <v>246</v>
      </c>
      <c r="D2579" s="272">
        <v>492.02</v>
      </c>
    </row>
    <row r="2580" spans="1:4" ht="13.5">
      <c r="A2580" s="270" t="s">
        <v>5357</v>
      </c>
      <c r="B2580" s="271" t="s">
        <v>5358</v>
      </c>
      <c r="C2580" s="270" t="s">
        <v>246</v>
      </c>
      <c r="D2580" s="272">
        <v>615.02</v>
      </c>
    </row>
    <row r="2581" spans="1:4" ht="40.5">
      <c r="A2581" s="270" t="s">
        <v>5359</v>
      </c>
      <c r="B2581" s="271" t="s">
        <v>5360</v>
      </c>
      <c r="C2581" s="270" t="s">
        <v>246</v>
      </c>
      <c r="D2581" s="272">
        <v>242.87</v>
      </c>
    </row>
    <row r="2582" spans="1:4" ht="40.5">
      <c r="A2582" s="270" t="s">
        <v>5361</v>
      </c>
      <c r="B2582" s="271" t="s">
        <v>5362</v>
      </c>
      <c r="C2582" s="270" t="s">
        <v>180</v>
      </c>
      <c r="D2582" s="272">
        <v>131.52000000000001</v>
      </c>
    </row>
    <row r="2583" spans="1:4" ht="13.5">
      <c r="A2583" s="270" t="s">
        <v>5363</v>
      </c>
      <c r="B2583" s="271" t="s">
        <v>5364</v>
      </c>
      <c r="C2583" s="270" t="s">
        <v>246</v>
      </c>
      <c r="D2583" s="272">
        <v>164.4</v>
      </c>
    </row>
    <row r="2584" spans="1:4" ht="81">
      <c r="A2584" s="270" t="s">
        <v>5365</v>
      </c>
      <c r="B2584" s="271" t="s">
        <v>5366</v>
      </c>
      <c r="C2584" s="270" t="s">
        <v>315</v>
      </c>
      <c r="D2584" s="272">
        <v>821.6</v>
      </c>
    </row>
    <row r="2585" spans="1:4" ht="40.5">
      <c r="A2585" s="270" t="s">
        <v>5367</v>
      </c>
      <c r="B2585" s="271" t="s">
        <v>5368</v>
      </c>
      <c r="C2585" s="270" t="s">
        <v>181</v>
      </c>
      <c r="D2585" s="272">
        <v>3155.41</v>
      </c>
    </row>
    <row r="2586" spans="1:4" ht="40.5">
      <c r="A2586" s="270" t="s">
        <v>5369</v>
      </c>
      <c r="B2586" s="271" t="s">
        <v>5370</v>
      </c>
      <c r="C2586" s="270" t="s">
        <v>181</v>
      </c>
      <c r="D2586" s="272">
        <v>3155.41</v>
      </c>
    </row>
    <row r="2587" spans="1:4" ht="40.5">
      <c r="A2587" s="270" t="s">
        <v>5371</v>
      </c>
      <c r="B2587" s="271" t="s">
        <v>5372</v>
      </c>
      <c r="C2587" s="270" t="s">
        <v>181</v>
      </c>
      <c r="D2587" s="272">
        <v>1595.64</v>
      </c>
    </row>
    <row r="2588" spans="1:4" ht="40.5">
      <c r="A2588" s="270" t="s">
        <v>5373</v>
      </c>
      <c r="B2588" s="271" t="s">
        <v>5374</v>
      </c>
      <c r="C2588" s="270" t="s">
        <v>181</v>
      </c>
      <c r="D2588" s="272">
        <v>1735.06</v>
      </c>
    </row>
    <row r="2589" spans="1:4" ht="40.5">
      <c r="A2589" s="270" t="s">
        <v>5375</v>
      </c>
      <c r="B2589" s="271" t="s">
        <v>5376</v>
      </c>
      <c r="C2589" s="270" t="s">
        <v>181</v>
      </c>
      <c r="D2589" s="272">
        <v>2254.69</v>
      </c>
    </row>
    <row r="2590" spans="1:4" ht="27">
      <c r="A2590" s="270" t="s">
        <v>5377</v>
      </c>
      <c r="B2590" s="271" t="s">
        <v>5378</v>
      </c>
      <c r="C2590" s="270" t="s">
        <v>180</v>
      </c>
      <c r="D2590" s="272">
        <v>126.28</v>
      </c>
    </row>
    <row r="2591" spans="1:4" ht="40.5">
      <c r="A2591" s="270" t="s">
        <v>5379</v>
      </c>
      <c r="B2591" s="271" t="s">
        <v>5380</v>
      </c>
      <c r="C2591" s="270" t="s">
        <v>180</v>
      </c>
      <c r="D2591" s="272">
        <v>221.18</v>
      </c>
    </row>
    <row r="2592" spans="1:4" ht="40.5">
      <c r="A2592" s="270" t="s">
        <v>5381</v>
      </c>
      <c r="B2592" s="271" t="s">
        <v>5382</v>
      </c>
      <c r="C2592" s="270" t="s">
        <v>180</v>
      </c>
      <c r="D2592" s="272">
        <v>190.88</v>
      </c>
    </row>
    <row r="2593" spans="1:4" ht="40.5">
      <c r="A2593" s="270" t="s">
        <v>5383</v>
      </c>
      <c r="B2593" s="271" t="s">
        <v>5384</v>
      </c>
      <c r="C2593" s="270" t="s">
        <v>180</v>
      </c>
      <c r="D2593" s="272">
        <v>164.95</v>
      </c>
    </row>
    <row r="2594" spans="1:4" ht="40.5">
      <c r="A2594" s="270" t="s">
        <v>5385</v>
      </c>
      <c r="B2594" s="271" t="s">
        <v>5386</v>
      </c>
      <c r="C2594" s="270" t="s">
        <v>180</v>
      </c>
      <c r="D2594" s="272">
        <v>290.93</v>
      </c>
    </row>
    <row r="2595" spans="1:4" ht="27">
      <c r="A2595" s="270" t="s">
        <v>5387</v>
      </c>
      <c r="B2595" s="271" t="s">
        <v>5388</v>
      </c>
      <c r="C2595" s="270" t="s">
        <v>181</v>
      </c>
      <c r="D2595" s="272">
        <v>2692.83</v>
      </c>
    </row>
    <row r="2596" spans="1:4" ht="40.5">
      <c r="A2596" s="270" t="s">
        <v>5389</v>
      </c>
      <c r="B2596" s="271" t="s">
        <v>5390</v>
      </c>
      <c r="C2596" s="270" t="s">
        <v>181</v>
      </c>
      <c r="D2596" s="272">
        <v>2622.01</v>
      </c>
    </row>
    <row r="2597" spans="1:4" ht="40.5">
      <c r="A2597" s="270" t="s">
        <v>5391</v>
      </c>
      <c r="B2597" s="271" t="s">
        <v>5392</v>
      </c>
      <c r="C2597" s="270" t="s">
        <v>181</v>
      </c>
      <c r="D2597" s="272">
        <v>1791.84</v>
      </c>
    </row>
    <row r="2598" spans="1:4" ht="40.5">
      <c r="A2598" s="270" t="s">
        <v>5393</v>
      </c>
      <c r="B2598" s="271" t="s">
        <v>5394</v>
      </c>
      <c r="C2598" s="270" t="s">
        <v>246</v>
      </c>
      <c r="D2598" s="272">
        <v>240.95</v>
      </c>
    </row>
    <row r="2599" spans="1:4" ht="54">
      <c r="A2599" s="270" t="s">
        <v>5395</v>
      </c>
      <c r="B2599" s="271" t="s">
        <v>5396</v>
      </c>
      <c r="C2599" s="270" t="s">
        <v>246</v>
      </c>
      <c r="D2599" s="272">
        <v>12954.78</v>
      </c>
    </row>
    <row r="2600" spans="1:4" ht="54">
      <c r="A2600" s="270" t="s">
        <v>5397</v>
      </c>
      <c r="B2600" s="271" t="s">
        <v>5398</v>
      </c>
      <c r="C2600" s="270" t="s">
        <v>246</v>
      </c>
      <c r="D2600" s="272">
        <v>15924.15</v>
      </c>
    </row>
    <row r="2601" spans="1:4" ht="54">
      <c r="A2601" s="270" t="s">
        <v>5399</v>
      </c>
      <c r="B2601" s="271" t="s">
        <v>5400</v>
      </c>
      <c r="C2601" s="270" t="s">
        <v>246</v>
      </c>
      <c r="D2601" s="272">
        <v>17498.54</v>
      </c>
    </row>
    <row r="2602" spans="1:4" ht="54">
      <c r="A2602" s="270" t="s">
        <v>5401</v>
      </c>
      <c r="B2602" s="271" t="s">
        <v>5402</v>
      </c>
      <c r="C2602" s="270" t="s">
        <v>246</v>
      </c>
      <c r="D2602" s="272">
        <v>19129.27</v>
      </c>
    </row>
    <row r="2603" spans="1:4" ht="54">
      <c r="A2603" s="270" t="s">
        <v>5403</v>
      </c>
      <c r="B2603" s="271" t="s">
        <v>5404</v>
      </c>
      <c r="C2603" s="270" t="s">
        <v>246</v>
      </c>
      <c r="D2603" s="272">
        <v>20552.259999999998</v>
      </c>
    </row>
    <row r="2604" spans="1:4" ht="54">
      <c r="A2604" s="270" t="s">
        <v>5405</v>
      </c>
      <c r="B2604" s="271" t="s">
        <v>5406</v>
      </c>
      <c r="C2604" s="270" t="s">
        <v>246</v>
      </c>
      <c r="D2604" s="272">
        <v>3402.26</v>
      </c>
    </row>
    <row r="2605" spans="1:4" ht="81">
      <c r="A2605" s="270" t="s">
        <v>5407</v>
      </c>
      <c r="B2605" s="271" t="s">
        <v>5408</v>
      </c>
      <c r="C2605" s="270" t="s">
        <v>315</v>
      </c>
      <c r="D2605" s="272">
        <v>4882.17</v>
      </c>
    </row>
    <row r="2606" spans="1:4" ht="81">
      <c r="A2606" s="270" t="s">
        <v>5409</v>
      </c>
      <c r="B2606" s="271" t="s">
        <v>5410</v>
      </c>
      <c r="C2606" s="270" t="s">
        <v>434</v>
      </c>
      <c r="D2606" s="272">
        <v>2590.96</v>
      </c>
    </row>
    <row r="2607" spans="1:4" ht="54">
      <c r="A2607" s="270" t="s">
        <v>5411</v>
      </c>
      <c r="B2607" s="271" t="s">
        <v>5412</v>
      </c>
      <c r="C2607" s="270" t="s">
        <v>315</v>
      </c>
      <c r="D2607" s="272">
        <v>560.9</v>
      </c>
    </row>
    <row r="2608" spans="1:4" ht="67.5">
      <c r="A2608" s="270" t="s">
        <v>5413</v>
      </c>
      <c r="B2608" s="271" t="s">
        <v>5414</v>
      </c>
      <c r="C2608" s="270" t="s">
        <v>260</v>
      </c>
      <c r="D2608" s="272">
        <v>53.86</v>
      </c>
    </row>
    <row r="2609" spans="1:4" ht="40.5">
      <c r="A2609" s="270" t="s">
        <v>5415</v>
      </c>
      <c r="B2609" s="271" t="s">
        <v>5416</v>
      </c>
      <c r="C2609" s="270" t="s">
        <v>315</v>
      </c>
      <c r="D2609" s="272">
        <v>435</v>
      </c>
    </row>
    <row r="2610" spans="1:4" ht="13.5">
      <c r="A2610" s="270" t="s">
        <v>5417</v>
      </c>
      <c r="B2610" s="271" t="s">
        <v>5418</v>
      </c>
      <c r="C2610" s="270" t="s">
        <v>246</v>
      </c>
      <c r="D2610" s="272">
        <v>198</v>
      </c>
    </row>
    <row r="2611" spans="1:4" ht="27">
      <c r="A2611" s="270" t="s">
        <v>5419</v>
      </c>
      <c r="B2611" s="271" t="s">
        <v>5420</v>
      </c>
      <c r="C2611" s="270" t="s">
        <v>180</v>
      </c>
      <c r="D2611" s="272">
        <v>19.5</v>
      </c>
    </row>
    <row r="2612" spans="1:4" ht="27">
      <c r="A2612" s="270" t="s">
        <v>5421</v>
      </c>
      <c r="B2612" s="271" t="s">
        <v>5422</v>
      </c>
      <c r="C2612" s="270" t="s">
        <v>246</v>
      </c>
      <c r="D2612" s="272">
        <v>741.68</v>
      </c>
    </row>
    <row r="2613" spans="1:4" ht="27">
      <c r="A2613" s="270" t="s">
        <v>5423</v>
      </c>
      <c r="B2613" s="271" t="s">
        <v>5424</v>
      </c>
      <c r="C2613" s="270" t="s">
        <v>246</v>
      </c>
      <c r="D2613" s="272">
        <v>641.67999999999995</v>
      </c>
    </row>
    <row r="2614" spans="1:4" ht="27">
      <c r="A2614" s="270" t="s">
        <v>5425</v>
      </c>
      <c r="B2614" s="271" t="s">
        <v>5426</v>
      </c>
      <c r="C2614" s="270" t="s">
        <v>246</v>
      </c>
      <c r="D2614" s="272">
        <v>541.67999999999995</v>
      </c>
    </row>
    <row r="2615" spans="1:4" ht="27">
      <c r="A2615" s="270" t="s">
        <v>5427</v>
      </c>
      <c r="B2615" s="271" t="s">
        <v>5428</v>
      </c>
      <c r="C2615" s="270" t="s">
        <v>246</v>
      </c>
      <c r="D2615" s="272">
        <v>641.67999999999995</v>
      </c>
    </row>
    <row r="2616" spans="1:4" ht="27">
      <c r="A2616" s="270" t="s">
        <v>5429</v>
      </c>
      <c r="B2616" s="271" t="s">
        <v>5430</v>
      </c>
      <c r="C2616" s="270" t="s">
        <v>246</v>
      </c>
      <c r="D2616" s="272">
        <v>541.67999999999995</v>
      </c>
    </row>
    <row r="2617" spans="1:4" ht="13.5">
      <c r="A2617" s="270" t="s">
        <v>5431</v>
      </c>
      <c r="B2617" s="271" t="s">
        <v>5432</v>
      </c>
      <c r="C2617" s="270" t="s">
        <v>246</v>
      </c>
      <c r="D2617" s="272">
        <v>541.67999999999995</v>
      </c>
    </row>
    <row r="2618" spans="1:4" ht="27">
      <c r="A2618" s="270" t="s">
        <v>5433</v>
      </c>
      <c r="B2618" s="271" t="s">
        <v>5434</v>
      </c>
      <c r="C2618" s="270" t="s">
        <v>246</v>
      </c>
      <c r="D2618" s="272">
        <v>301.36</v>
      </c>
    </row>
    <row r="2619" spans="1:4" ht="40.5">
      <c r="A2619" s="270" t="s">
        <v>5435</v>
      </c>
      <c r="B2619" s="271" t="s">
        <v>5436</v>
      </c>
      <c r="C2619" s="270" t="s">
        <v>246</v>
      </c>
      <c r="D2619" s="272">
        <v>2185.06</v>
      </c>
    </row>
    <row r="2620" spans="1:4" ht="27">
      <c r="A2620" s="270" t="s">
        <v>5437</v>
      </c>
      <c r="B2620" s="271" t="s">
        <v>5438</v>
      </c>
      <c r="C2620" s="270" t="s">
        <v>246</v>
      </c>
      <c r="D2620" s="272">
        <v>1563.38</v>
      </c>
    </row>
    <row r="2621" spans="1:4" ht="27">
      <c r="A2621" s="270" t="s">
        <v>5439</v>
      </c>
      <c r="B2621" s="271" t="s">
        <v>5440</v>
      </c>
      <c r="C2621" s="270" t="s">
        <v>246</v>
      </c>
      <c r="D2621" s="272">
        <v>1163.3800000000001</v>
      </c>
    </row>
    <row r="2622" spans="1:4" ht="27">
      <c r="A2622" s="270" t="s">
        <v>5441</v>
      </c>
      <c r="B2622" s="271" t="s">
        <v>5442</v>
      </c>
      <c r="C2622" s="270" t="s">
        <v>246</v>
      </c>
      <c r="D2622" s="272">
        <v>1763.38</v>
      </c>
    </row>
    <row r="2623" spans="1:4" ht="27">
      <c r="A2623" s="270" t="s">
        <v>5443</v>
      </c>
      <c r="B2623" s="271" t="s">
        <v>5444</v>
      </c>
      <c r="C2623" s="270" t="s">
        <v>246</v>
      </c>
      <c r="D2623" s="272">
        <v>1163.3800000000001</v>
      </c>
    </row>
    <row r="2624" spans="1:4" ht="27">
      <c r="A2624" s="270" t="s">
        <v>5445</v>
      </c>
      <c r="B2624" s="271" t="s">
        <v>5446</v>
      </c>
      <c r="C2624" s="270" t="s">
        <v>260</v>
      </c>
      <c r="D2624" s="272">
        <v>16.12</v>
      </c>
    </row>
    <row r="2625" spans="1:4" ht="13.5">
      <c r="A2625" s="270" t="s">
        <v>5447</v>
      </c>
      <c r="B2625" s="271" t="s">
        <v>5448</v>
      </c>
      <c r="C2625" s="270" t="s">
        <v>260</v>
      </c>
      <c r="D2625" s="272">
        <v>22.58</v>
      </c>
    </row>
    <row r="2626" spans="1:4" ht="67.5">
      <c r="A2626" s="270" t="s">
        <v>5449</v>
      </c>
      <c r="B2626" s="271" t="s">
        <v>5450</v>
      </c>
      <c r="C2626" s="270" t="s">
        <v>260</v>
      </c>
      <c r="D2626" s="272">
        <v>717.3</v>
      </c>
    </row>
    <row r="2627" spans="1:4" ht="54">
      <c r="A2627" s="270" t="s">
        <v>5451</v>
      </c>
      <c r="B2627" s="271" t="s">
        <v>5452</v>
      </c>
      <c r="C2627" s="270" t="s">
        <v>260</v>
      </c>
      <c r="D2627" s="272">
        <v>1655.33</v>
      </c>
    </row>
    <row r="2628" spans="1:4" ht="27">
      <c r="A2628" s="270" t="s">
        <v>5453</v>
      </c>
      <c r="B2628" s="271" t="s">
        <v>5454</v>
      </c>
      <c r="C2628" s="270" t="s">
        <v>246</v>
      </c>
      <c r="D2628" s="272">
        <v>143.54</v>
      </c>
    </row>
    <row r="2629" spans="1:4" ht="27">
      <c r="A2629" s="270" t="s">
        <v>5455</v>
      </c>
      <c r="B2629" s="271" t="s">
        <v>5456</v>
      </c>
      <c r="C2629" s="270" t="s">
        <v>246</v>
      </c>
      <c r="D2629" s="272">
        <v>436.7</v>
      </c>
    </row>
    <row r="2630" spans="1:4" ht="27">
      <c r="A2630" s="270" t="s">
        <v>5457</v>
      </c>
      <c r="B2630" s="271" t="s">
        <v>5458</v>
      </c>
      <c r="C2630" s="270" t="s">
        <v>180</v>
      </c>
      <c r="D2630" s="272">
        <v>808.96</v>
      </c>
    </row>
    <row r="2631" spans="1:4" ht="40.5">
      <c r="A2631" s="270" t="s">
        <v>5459</v>
      </c>
      <c r="B2631" s="271" t="s">
        <v>5460</v>
      </c>
      <c r="C2631" s="270" t="s">
        <v>180</v>
      </c>
      <c r="D2631" s="272">
        <v>500.44</v>
      </c>
    </row>
    <row r="2632" spans="1:4" ht="13.5">
      <c r="A2632" s="270" t="s">
        <v>5461</v>
      </c>
      <c r="B2632" s="271" t="s">
        <v>5462</v>
      </c>
      <c r="C2632" s="270" t="s">
        <v>180</v>
      </c>
      <c r="D2632" s="272">
        <v>405.6</v>
      </c>
    </row>
    <row r="2633" spans="1:4" ht="27">
      <c r="A2633" s="270" t="s">
        <v>5463</v>
      </c>
      <c r="B2633" s="271" t="s">
        <v>5464</v>
      </c>
      <c r="C2633" s="270" t="s">
        <v>180</v>
      </c>
      <c r="D2633" s="272">
        <v>565.44000000000005</v>
      </c>
    </row>
    <row r="2634" spans="1:4" ht="13.5">
      <c r="A2634" s="270" t="s">
        <v>5465</v>
      </c>
      <c r="B2634" s="271" t="s">
        <v>5466</v>
      </c>
      <c r="C2634" s="270" t="s">
        <v>180</v>
      </c>
      <c r="D2634" s="272">
        <v>380.44</v>
      </c>
    </row>
    <row r="2635" spans="1:4" ht="27">
      <c r="A2635" s="270" t="s">
        <v>5467</v>
      </c>
      <c r="B2635" s="271" t="s">
        <v>5468</v>
      </c>
      <c r="C2635" s="270" t="s">
        <v>180</v>
      </c>
      <c r="D2635" s="272">
        <v>340.44</v>
      </c>
    </row>
    <row r="2636" spans="1:4" ht="13.5">
      <c r="A2636" s="270" t="s">
        <v>5469</v>
      </c>
      <c r="B2636" s="271" t="s">
        <v>5470</v>
      </c>
      <c r="C2636" s="270" t="s">
        <v>180</v>
      </c>
      <c r="D2636" s="272">
        <v>350.44</v>
      </c>
    </row>
    <row r="2637" spans="1:4" ht="13.5">
      <c r="A2637" s="270" t="s">
        <v>5471</v>
      </c>
      <c r="B2637" s="271" t="s">
        <v>5472</v>
      </c>
      <c r="C2637" s="270" t="s">
        <v>180</v>
      </c>
      <c r="D2637" s="272">
        <v>350.44</v>
      </c>
    </row>
    <row r="2638" spans="1:4" ht="13.5">
      <c r="A2638" s="270" t="s">
        <v>5473</v>
      </c>
      <c r="B2638" s="271" t="s">
        <v>5474</v>
      </c>
      <c r="C2638" s="270" t="s">
        <v>180</v>
      </c>
      <c r="D2638" s="272">
        <v>507.01</v>
      </c>
    </row>
    <row r="2639" spans="1:4" ht="13.5">
      <c r="A2639" s="270" t="s">
        <v>5475</v>
      </c>
      <c r="B2639" s="271" t="s">
        <v>5476</v>
      </c>
      <c r="C2639" s="270" t="s">
        <v>180</v>
      </c>
      <c r="D2639" s="272">
        <v>507.01</v>
      </c>
    </row>
    <row r="2640" spans="1:4" ht="40.5">
      <c r="A2640" s="270" t="s">
        <v>5477</v>
      </c>
      <c r="B2640" s="271" t="s">
        <v>5478</v>
      </c>
      <c r="C2640" s="270" t="s">
        <v>180</v>
      </c>
      <c r="D2640" s="272">
        <v>920.44</v>
      </c>
    </row>
    <row r="2641" spans="1:4" ht="13.5">
      <c r="A2641" s="270" t="s">
        <v>5479</v>
      </c>
      <c r="B2641" s="271" t="s">
        <v>5480</v>
      </c>
      <c r="C2641" s="270" t="s">
        <v>180</v>
      </c>
      <c r="D2641" s="272">
        <v>270.44</v>
      </c>
    </row>
    <row r="2642" spans="1:4" ht="13.5">
      <c r="A2642" s="270" t="s">
        <v>5481</v>
      </c>
      <c r="B2642" s="271" t="s">
        <v>5482</v>
      </c>
      <c r="C2642" s="270" t="s">
        <v>180</v>
      </c>
      <c r="D2642" s="272">
        <v>600.44000000000005</v>
      </c>
    </row>
    <row r="2643" spans="1:4" ht="13.5">
      <c r="A2643" s="270" t="s">
        <v>5483</v>
      </c>
      <c r="B2643" s="271" t="s">
        <v>5484</v>
      </c>
      <c r="C2643" s="270" t="s">
        <v>180</v>
      </c>
      <c r="D2643" s="272">
        <v>770.44</v>
      </c>
    </row>
    <row r="2644" spans="1:4" ht="27">
      <c r="A2644" s="270" t="s">
        <v>5485</v>
      </c>
      <c r="B2644" s="271" t="s">
        <v>5486</v>
      </c>
      <c r="C2644" s="270" t="s">
        <v>180</v>
      </c>
      <c r="D2644" s="272">
        <v>570.44000000000005</v>
      </c>
    </row>
    <row r="2645" spans="1:4" ht="27">
      <c r="A2645" s="270" t="s">
        <v>5487</v>
      </c>
      <c r="B2645" s="271" t="s">
        <v>5488</v>
      </c>
      <c r="C2645" s="270" t="s">
        <v>180</v>
      </c>
      <c r="D2645" s="272">
        <v>570.44000000000005</v>
      </c>
    </row>
    <row r="2646" spans="1:4" ht="27">
      <c r="A2646" s="270" t="s">
        <v>5489</v>
      </c>
      <c r="B2646" s="271" t="s">
        <v>5490</v>
      </c>
      <c r="C2646" s="270" t="s">
        <v>180</v>
      </c>
      <c r="D2646" s="272">
        <v>370.44</v>
      </c>
    </row>
    <row r="2647" spans="1:4" ht="13.5">
      <c r="A2647" s="270" t="s">
        <v>5491</v>
      </c>
      <c r="B2647" s="271" t="s">
        <v>5492</v>
      </c>
      <c r="C2647" s="270" t="s">
        <v>246</v>
      </c>
      <c r="D2647" s="272">
        <v>189.82</v>
      </c>
    </row>
    <row r="2648" spans="1:4" ht="13.5">
      <c r="A2648" s="270" t="s">
        <v>5493</v>
      </c>
      <c r="B2648" s="271" t="s">
        <v>5494</v>
      </c>
      <c r="C2648" s="270" t="s">
        <v>246</v>
      </c>
      <c r="D2648" s="272">
        <v>268.51</v>
      </c>
    </row>
    <row r="2649" spans="1:4" ht="27">
      <c r="A2649" s="270" t="s">
        <v>5495</v>
      </c>
      <c r="B2649" s="271" t="s">
        <v>5496</v>
      </c>
      <c r="C2649" s="270" t="s">
        <v>246</v>
      </c>
      <c r="D2649" s="272">
        <v>181.72</v>
      </c>
    </row>
    <row r="2650" spans="1:4" ht="13.5">
      <c r="A2650" s="270" t="s">
        <v>5497</v>
      </c>
      <c r="B2650" s="271" t="s">
        <v>5498</v>
      </c>
      <c r="C2650" s="270" t="s">
        <v>260</v>
      </c>
      <c r="D2650" s="272">
        <v>309.52</v>
      </c>
    </row>
    <row r="2651" spans="1:4" ht="13.5">
      <c r="A2651" s="270" t="s">
        <v>5499</v>
      </c>
      <c r="B2651" s="271" t="s">
        <v>5500</v>
      </c>
      <c r="C2651" s="270" t="s">
        <v>246</v>
      </c>
      <c r="D2651" s="272">
        <v>2286.5500000000002</v>
      </c>
    </row>
    <row r="2652" spans="1:4" ht="13.5">
      <c r="A2652" s="270" t="s">
        <v>5501</v>
      </c>
      <c r="B2652" s="271" t="s">
        <v>5502</v>
      </c>
      <c r="C2652" s="270" t="s">
        <v>246</v>
      </c>
      <c r="D2652" s="272">
        <v>814.96</v>
      </c>
    </row>
    <row r="2653" spans="1:4" ht="13.5">
      <c r="A2653" s="270" t="s">
        <v>5503</v>
      </c>
      <c r="B2653" s="271" t="s">
        <v>5504</v>
      </c>
      <c r="C2653" s="270" t="s">
        <v>246</v>
      </c>
      <c r="D2653" s="272">
        <v>224.93</v>
      </c>
    </row>
    <row r="2654" spans="1:4" ht="27">
      <c r="A2654" s="270" t="s">
        <v>5505</v>
      </c>
      <c r="B2654" s="271" t="s">
        <v>5506</v>
      </c>
      <c r="C2654" s="270" t="s">
        <v>260</v>
      </c>
      <c r="D2654" s="272">
        <v>119.65</v>
      </c>
    </row>
    <row r="2655" spans="1:4" ht="27">
      <c r="A2655" s="270" t="s">
        <v>5507</v>
      </c>
      <c r="B2655" s="271" t="s">
        <v>5508</v>
      </c>
      <c r="C2655" s="270" t="s">
        <v>260</v>
      </c>
      <c r="D2655" s="272">
        <v>303.5</v>
      </c>
    </row>
    <row r="2656" spans="1:4" ht="27">
      <c r="A2656" s="270" t="s">
        <v>5509</v>
      </c>
      <c r="B2656" s="271" t="s">
        <v>5510</v>
      </c>
      <c r="C2656" s="270" t="s">
        <v>260</v>
      </c>
      <c r="D2656" s="272">
        <v>185.95</v>
      </c>
    </row>
    <row r="2657" spans="1:4" ht="27">
      <c r="A2657" s="270" t="s">
        <v>5511</v>
      </c>
      <c r="B2657" s="271" t="s">
        <v>5512</v>
      </c>
      <c r="C2657" s="270" t="s">
        <v>260</v>
      </c>
      <c r="D2657" s="272">
        <v>183.06</v>
      </c>
    </row>
    <row r="2658" spans="1:4" ht="40.5">
      <c r="A2658" s="270" t="s">
        <v>5513</v>
      </c>
      <c r="B2658" s="271" t="s">
        <v>5514</v>
      </c>
      <c r="C2658" s="270" t="s">
        <v>181</v>
      </c>
      <c r="D2658" s="272">
        <v>1918.98</v>
      </c>
    </row>
    <row r="2659" spans="1:4" ht="40.5">
      <c r="A2659" s="270" t="s">
        <v>5515</v>
      </c>
      <c r="B2659" s="271" t="s">
        <v>5516</v>
      </c>
      <c r="C2659" s="270" t="s">
        <v>246</v>
      </c>
      <c r="D2659" s="272">
        <v>1313.81</v>
      </c>
    </row>
    <row r="2660" spans="1:4" ht="27">
      <c r="A2660" s="270" t="s">
        <v>5517</v>
      </c>
      <c r="B2660" s="271" t="s">
        <v>5518</v>
      </c>
      <c r="C2660" s="270" t="s">
        <v>246</v>
      </c>
      <c r="D2660" s="272">
        <v>375.38</v>
      </c>
    </row>
    <row r="2661" spans="1:4" ht="81">
      <c r="A2661" s="270" t="s">
        <v>5519</v>
      </c>
      <c r="B2661" s="271" t="s">
        <v>5520</v>
      </c>
      <c r="C2661" s="270" t="s">
        <v>246</v>
      </c>
      <c r="D2661" s="272">
        <v>361.82</v>
      </c>
    </row>
    <row r="2662" spans="1:4" ht="13.5">
      <c r="A2662" s="270" t="s">
        <v>5521</v>
      </c>
      <c r="B2662" s="271" t="s">
        <v>5522</v>
      </c>
      <c r="C2662" s="270" t="s">
        <v>260</v>
      </c>
      <c r="D2662" s="272">
        <v>487.94</v>
      </c>
    </row>
    <row r="2663" spans="1:4" ht="13.5">
      <c r="A2663" s="270" t="s">
        <v>5523</v>
      </c>
      <c r="B2663" s="271" t="s">
        <v>5524</v>
      </c>
      <c r="C2663" s="270" t="s">
        <v>246</v>
      </c>
      <c r="D2663" s="272">
        <v>65.22</v>
      </c>
    </row>
    <row r="2664" spans="1:4" ht="27">
      <c r="A2664" s="270" t="s">
        <v>5525</v>
      </c>
      <c r="B2664" s="271" t="s">
        <v>5526</v>
      </c>
      <c r="C2664" s="270" t="s">
        <v>5527</v>
      </c>
      <c r="D2664" s="272">
        <v>17.36</v>
      </c>
    </row>
    <row r="2665" spans="1:4" ht="27">
      <c r="A2665" s="270" t="s">
        <v>5528</v>
      </c>
      <c r="B2665" s="271" t="s">
        <v>5529</v>
      </c>
      <c r="C2665" s="270" t="s">
        <v>5527</v>
      </c>
      <c r="D2665" s="272">
        <v>17.05</v>
      </c>
    </row>
    <row r="2666" spans="1:4" ht="27">
      <c r="A2666" s="270" t="s">
        <v>5530</v>
      </c>
      <c r="B2666" s="271" t="s">
        <v>5531</v>
      </c>
      <c r="C2666" s="270" t="s">
        <v>5527</v>
      </c>
      <c r="D2666" s="272">
        <v>18.899999999999999</v>
      </c>
    </row>
    <row r="2667" spans="1:4" ht="27">
      <c r="A2667" s="270" t="s">
        <v>5532</v>
      </c>
      <c r="B2667" s="271" t="s">
        <v>5533</v>
      </c>
      <c r="C2667" s="270" t="s">
        <v>5527</v>
      </c>
      <c r="D2667" s="272">
        <v>17.72</v>
      </c>
    </row>
    <row r="2668" spans="1:4" ht="27">
      <c r="A2668" s="270" t="s">
        <v>5534</v>
      </c>
      <c r="B2668" s="271" t="s">
        <v>5535</v>
      </c>
      <c r="C2668" s="270" t="s">
        <v>5527</v>
      </c>
      <c r="D2668" s="272">
        <v>18.98</v>
      </c>
    </row>
    <row r="2669" spans="1:4" ht="27">
      <c r="A2669" s="270" t="s">
        <v>5536</v>
      </c>
      <c r="B2669" s="271" t="s">
        <v>5537</v>
      </c>
      <c r="C2669" s="270" t="s">
        <v>5527</v>
      </c>
      <c r="D2669" s="272">
        <v>18.899999999999999</v>
      </c>
    </row>
    <row r="2670" spans="1:4" ht="27">
      <c r="A2670" s="270" t="s">
        <v>5538</v>
      </c>
      <c r="B2670" s="271" t="s">
        <v>5539</v>
      </c>
      <c r="C2670" s="270" t="s">
        <v>5527</v>
      </c>
      <c r="D2670" s="272">
        <v>19.98</v>
      </c>
    </row>
    <row r="2671" spans="1:4" ht="27">
      <c r="A2671" s="270" t="s">
        <v>5540</v>
      </c>
      <c r="B2671" s="271" t="s">
        <v>5541</v>
      </c>
      <c r="C2671" s="270" t="s">
        <v>5527</v>
      </c>
      <c r="D2671" s="272">
        <v>16.55</v>
      </c>
    </row>
    <row r="2672" spans="1:4" ht="13.5">
      <c r="A2672" s="270" t="s">
        <v>5542</v>
      </c>
      <c r="B2672" s="271" t="s">
        <v>5543</v>
      </c>
      <c r="C2672" s="270" t="s">
        <v>439</v>
      </c>
      <c r="D2672" s="272">
        <v>3488.24</v>
      </c>
    </row>
    <row r="2673" spans="1:4" ht="27">
      <c r="A2673" s="270" t="s">
        <v>5544</v>
      </c>
      <c r="B2673" s="271" t="s">
        <v>5545</v>
      </c>
      <c r="C2673" s="270" t="s">
        <v>439</v>
      </c>
      <c r="D2673" s="272">
        <v>3443.39</v>
      </c>
    </row>
    <row r="2674" spans="1:4" ht="13.5">
      <c r="A2674" s="270" t="s">
        <v>5546</v>
      </c>
      <c r="B2674" s="271" t="s">
        <v>5547</v>
      </c>
      <c r="C2674" s="270" t="s">
        <v>5527</v>
      </c>
      <c r="D2674" s="272">
        <v>22.81</v>
      </c>
    </row>
    <row r="2675" spans="1:4" ht="27">
      <c r="A2675" s="270" t="s">
        <v>5548</v>
      </c>
      <c r="B2675" s="271" t="s">
        <v>5549</v>
      </c>
      <c r="C2675" s="270" t="s">
        <v>439</v>
      </c>
      <c r="D2675" s="272">
        <v>2743.85</v>
      </c>
    </row>
    <row r="2676" spans="1:4" ht="13.5">
      <c r="A2676" s="270" t="s">
        <v>5550</v>
      </c>
      <c r="B2676" s="271" t="s">
        <v>5551</v>
      </c>
      <c r="C2676" s="270" t="s">
        <v>5527</v>
      </c>
      <c r="D2676" s="272">
        <v>25.06</v>
      </c>
    </row>
    <row r="2677" spans="1:4" ht="27">
      <c r="A2677" s="270" t="s">
        <v>5552</v>
      </c>
      <c r="B2677" s="271" t="s">
        <v>5553</v>
      </c>
      <c r="C2677" s="270" t="s">
        <v>5527</v>
      </c>
      <c r="D2677" s="272">
        <v>22.36</v>
      </c>
    </row>
    <row r="2678" spans="1:4" ht="13.5">
      <c r="A2678" s="270" t="s">
        <v>5554</v>
      </c>
      <c r="B2678" s="271" t="s">
        <v>5555</v>
      </c>
      <c r="C2678" s="270" t="s">
        <v>5527</v>
      </c>
      <c r="D2678" s="272">
        <v>17.399999999999999</v>
      </c>
    </row>
    <row r="2679" spans="1:4" ht="27">
      <c r="A2679" s="270" t="s">
        <v>5556</v>
      </c>
      <c r="B2679" s="271" t="s">
        <v>5557</v>
      </c>
      <c r="C2679" s="270" t="s">
        <v>5527</v>
      </c>
      <c r="D2679" s="272">
        <v>20.56</v>
      </c>
    </row>
    <row r="2680" spans="1:4" ht="27">
      <c r="A2680" s="270" t="s">
        <v>5558</v>
      </c>
      <c r="B2680" s="271" t="s">
        <v>5559</v>
      </c>
      <c r="C2680" s="270" t="s">
        <v>5527</v>
      </c>
      <c r="D2680" s="272">
        <v>22.71</v>
      </c>
    </row>
    <row r="2681" spans="1:4" ht="13.5">
      <c r="A2681" s="270" t="s">
        <v>5560</v>
      </c>
      <c r="B2681" s="271" t="s">
        <v>5561</v>
      </c>
      <c r="C2681" s="270" t="s">
        <v>5527</v>
      </c>
      <c r="D2681" s="272">
        <v>23.23</v>
      </c>
    </row>
    <row r="2682" spans="1:4" ht="27">
      <c r="A2682" s="270" t="s">
        <v>216</v>
      </c>
      <c r="B2682" s="271" t="s">
        <v>217</v>
      </c>
      <c r="C2682" s="270" t="s">
        <v>439</v>
      </c>
      <c r="D2682" s="272">
        <v>6520.76</v>
      </c>
    </row>
    <row r="2683" spans="1:4" ht="27">
      <c r="A2683" s="270" t="s">
        <v>218</v>
      </c>
      <c r="B2683" s="271" t="s">
        <v>219</v>
      </c>
      <c r="C2683" s="270" t="s">
        <v>439</v>
      </c>
      <c r="D2683" s="272">
        <v>16949.32</v>
      </c>
    </row>
    <row r="2684" spans="1:4" ht="27">
      <c r="A2684" s="270" t="s">
        <v>5562</v>
      </c>
      <c r="B2684" s="271" t="s">
        <v>5563</v>
      </c>
      <c r="C2684" s="270" t="s">
        <v>439</v>
      </c>
      <c r="D2684" s="272">
        <v>19251.82</v>
      </c>
    </row>
    <row r="2685" spans="1:4" ht="27">
      <c r="A2685" s="270" t="s">
        <v>5564</v>
      </c>
      <c r="B2685" s="271" t="s">
        <v>5565</v>
      </c>
      <c r="C2685" s="270" t="s">
        <v>439</v>
      </c>
      <c r="D2685" s="272">
        <v>26210.41</v>
      </c>
    </row>
    <row r="2686" spans="1:4" ht="27">
      <c r="A2686" s="270" t="s">
        <v>5566</v>
      </c>
      <c r="B2686" s="271" t="s">
        <v>5567</v>
      </c>
      <c r="C2686" s="270" t="s">
        <v>439</v>
      </c>
      <c r="D2686" s="272">
        <v>17168.330000000002</v>
      </c>
    </row>
    <row r="2687" spans="1:4" ht="27">
      <c r="A2687" s="270" t="s">
        <v>5568</v>
      </c>
      <c r="B2687" s="271" t="s">
        <v>5569</v>
      </c>
      <c r="C2687" s="270" t="s">
        <v>439</v>
      </c>
      <c r="D2687" s="272">
        <v>13263.58</v>
      </c>
    </row>
    <row r="2688" spans="1:4" ht="13.5">
      <c r="A2688" s="270" t="s">
        <v>5570</v>
      </c>
      <c r="B2688" s="271" t="s">
        <v>5571</v>
      </c>
      <c r="C2688" s="270" t="s">
        <v>5527</v>
      </c>
      <c r="D2688" s="272">
        <v>22.97</v>
      </c>
    </row>
    <row r="2689" spans="1:4" ht="13.5">
      <c r="A2689" s="270" t="s">
        <v>5572</v>
      </c>
      <c r="B2689" s="271" t="s">
        <v>5573</v>
      </c>
      <c r="C2689" s="270" t="s">
        <v>5527</v>
      </c>
      <c r="D2689" s="272">
        <v>22.81</v>
      </c>
    </row>
    <row r="2690" spans="1:4" ht="27">
      <c r="A2690" s="270" t="s">
        <v>5574</v>
      </c>
      <c r="B2690" s="271" t="s">
        <v>5575</v>
      </c>
      <c r="C2690" s="270" t="s">
        <v>5527</v>
      </c>
      <c r="D2690" s="272">
        <v>23.27</v>
      </c>
    </row>
    <row r="2691" spans="1:4" ht="27">
      <c r="A2691" s="270" t="s">
        <v>5576</v>
      </c>
      <c r="B2691" s="271" t="s">
        <v>5577</v>
      </c>
      <c r="C2691" s="270" t="s">
        <v>5527</v>
      </c>
      <c r="D2691" s="272">
        <v>22.95</v>
      </c>
    </row>
    <row r="2692" spans="1:4" ht="13.5">
      <c r="A2692" s="270" t="s">
        <v>5578</v>
      </c>
      <c r="B2692" s="271" t="s">
        <v>5579</v>
      </c>
      <c r="C2692" s="270" t="s">
        <v>5527</v>
      </c>
      <c r="D2692" s="272">
        <v>22.16</v>
      </c>
    </row>
    <row r="2693" spans="1:4" ht="13.5">
      <c r="A2693" s="270" t="s">
        <v>5580</v>
      </c>
      <c r="B2693" s="271" t="s">
        <v>5581</v>
      </c>
      <c r="C2693" s="270" t="s">
        <v>5527</v>
      </c>
      <c r="D2693" s="272">
        <v>25.06</v>
      </c>
    </row>
    <row r="2694" spans="1:4" ht="13.5">
      <c r="A2694" s="270" t="s">
        <v>5582</v>
      </c>
      <c r="B2694" s="271" t="s">
        <v>5583</v>
      </c>
      <c r="C2694" s="270" t="s">
        <v>5527</v>
      </c>
      <c r="D2694" s="272">
        <v>23.15</v>
      </c>
    </row>
    <row r="2695" spans="1:4" ht="13.5">
      <c r="A2695" s="270" t="s">
        <v>5584</v>
      </c>
      <c r="B2695" s="271" t="s">
        <v>5585</v>
      </c>
      <c r="C2695" s="270" t="s">
        <v>439</v>
      </c>
      <c r="D2695" s="272">
        <v>9697.2000000000007</v>
      </c>
    </row>
    <row r="2696" spans="1:4" ht="13.5">
      <c r="A2696" s="270" t="s">
        <v>5586</v>
      </c>
      <c r="B2696" s="271" t="s">
        <v>5587</v>
      </c>
      <c r="C2696" s="270" t="s">
        <v>5527</v>
      </c>
      <c r="D2696" s="272">
        <v>20.86</v>
      </c>
    </row>
    <row r="2697" spans="1:4" ht="27">
      <c r="A2697" s="270" t="s">
        <v>5588</v>
      </c>
      <c r="B2697" s="271" t="s">
        <v>5589</v>
      </c>
      <c r="C2697" s="270" t="s">
        <v>5527</v>
      </c>
      <c r="D2697" s="272">
        <v>18.89</v>
      </c>
    </row>
    <row r="2698" spans="1:4" ht="13.5">
      <c r="A2698" s="270" t="s">
        <v>187</v>
      </c>
      <c r="B2698" s="271" t="s">
        <v>5590</v>
      </c>
      <c r="C2698" s="270" t="s">
        <v>5527</v>
      </c>
      <c r="D2698" s="272">
        <v>22.97</v>
      </c>
    </row>
    <row r="2699" spans="1:4" ht="13.5">
      <c r="A2699" s="270" t="s">
        <v>5591</v>
      </c>
      <c r="B2699" s="271" t="s">
        <v>5592</v>
      </c>
      <c r="C2699" s="270" t="s">
        <v>5527</v>
      </c>
      <c r="D2699" s="272">
        <v>24.03</v>
      </c>
    </row>
    <row r="2700" spans="1:4" ht="13.5">
      <c r="A2700" s="270" t="s">
        <v>5593</v>
      </c>
      <c r="B2700" s="271" t="s">
        <v>5594</v>
      </c>
      <c r="C2700" s="270" t="s">
        <v>5527</v>
      </c>
      <c r="D2700" s="272">
        <v>19.86</v>
      </c>
    </row>
    <row r="2701" spans="1:4" ht="13.5">
      <c r="A2701" s="270" t="s">
        <v>5595</v>
      </c>
      <c r="B2701" s="271" t="s">
        <v>5596</v>
      </c>
      <c r="C2701" s="270" t="s">
        <v>5527</v>
      </c>
      <c r="D2701" s="272">
        <v>26.82</v>
      </c>
    </row>
    <row r="2702" spans="1:4" ht="13.5">
      <c r="A2702" s="270" t="s">
        <v>5597</v>
      </c>
      <c r="B2702" s="271" t="s">
        <v>5598</v>
      </c>
      <c r="C2702" s="270" t="s">
        <v>5527</v>
      </c>
      <c r="D2702" s="272">
        <v>17.420000000000002</v>
      </c>
    </row>
    <row r="2703" spans="1:4" ht="13.5">
      <c r="A2703" s="270" t="s">
        <v>5599</v>
      </c>
      <c r="B2703" s="271" t="s">
        <v>5600</v>
      </c>
      <c r="C2703" s="270" t="s">
        <v>5527</v>
      </c>
      <c r="D2703" s="272">
        <v>16.55</v>
      </c>
    </row>
    <row r="2704" spans="1:4" ht="13.5">
      <c r="A2704" s="270" t="s">
        <v>5601</v>
      </c>
      <c r="B2704" s="271" t="s">
        <v>5602</v>
      </c>
      <c r="C2704" s="270" t="s">
        <v>5527</v>
      </c>
      <c r="D2704" s="272">
        <v>22.83</v>
      </c>
    </row>
    <row r="2705" spans="1:4" ht="13.5">
      <c r="A2705" s="270" t="s">
        <v>188</v>
      </c>
      <c r="B2705" s="271" t="s">
        <v>5603</v>
      </c>
      <c r="C2705" s="270" t="s">
        <v>5527</v>
      </c>
      <c r="D2705" s="272">
        <v>16.55</v>
      </c>
    </row>
    <row r="2706" spans="1:4" ht="13.5">
      <c r="A2706" s="270" t="s">
        <v>5604</v>
      </c>
      <c r="B2706" s="271" t="s">
        <v>5605</v>
      </c>
      <c r="C2706" s="270" t="s">
        <v>5527</v>
      </c>
      <c r="D2706" s="272">
        <v>26.82</v>
      </c>
    </row>
    <row r="2707" spans="1:4" ht="27">
      <c r="A2707" s="270" t="s">
        <v>5606</v>
      </c>
      <c r="B2707" s="271" t="s">
        <v>5607</v>
      </c>
      <c r="C2707" s="270" t="s">
        <v>439</v>
      </c>
      <c r="D2707" s="272">
        <v>5080.3500000000004</v>
      </c>
    </row>
    <row r="2708" spans="1:4" ht="13.5">
      <c r="A2708" s="270" t="s">
        <v>5608</v>
      </c>
      <c r="B2708" s="271" t="s">
        <v>5609</v>
      </c>
      <c r="C2708" s="270" t="s">
        <v>5527</v>
      </c>
      <c r="D2708" s="272">
        <v>24.9</v>
      </c>
    </row>
    <row r="2709" spans="1:4" ht="13.5">
      <c r="A2709" s="270" t="s">
        <v>5610</v>
      </c>
      <c r="B2709" s="271" t="s">
        <v>5611</v>
      </c>
      <c r="C2709" s="270" t="s">
        <v>5527</v>
      </c>
      <c r="D2709" s="272">
        <v>19.46</v>
      </c>
    </row>
    <row r="2710" spans="1:4" ht="13.5">
      <c r="A2710" s="270" t="s">
        <v>5612</v>
      </c>
      <c r="B2710" s="271" t="s">
        <v>5613</v>
      </c>
      <c r="C2710" s="270" t="s">
        <v>439</v>
      </c>
      <c r="D2710" s="272">
        <v>3771.68</v>
      </c>
    </row>
    <row r="2711" spans="1:4" ht="27">
      <c r="A2711" s="270" t="s">
        <v>5614</v>
      </c>
      <c r="B2711" s="271" t="s">
        <v>5615</v>
      </c>
      <c r="C2711" s="270" t="s">
        <v>181</v>
      </c>
      <c r="D2711" s="272">
        <v>35.590000000000003</v>
      </c>
    </row>
    <row r="2712" spans="1:4" ht="27">
      <c r="A2712" s="270" t="s">
        <v>5616</v>
      </c>
      <c r="B2712" s="271" t="s">
        <v>5617</v>
      </c>
      <c r="C2712" s="270" t="s">
        <v>181</v>
      </c>
      <c r="D2712" s="272">
        <v>23.72</v>
      </c>
    </row>
    <row r="2713" spans="1:4" ht="27">
      <c r="A2713" s="270" t="s">
        <v>5618</v>
      </c>
      <c r="B2713" s="271" t="s">
        <v>5619</v>
      </c>
      <c r="C2713" s="270" t="s">
        <v>181</v>
      </c>
      <c r="D2713" s="272">
        <v>24.82</v>
      </c>
    </row>
    <row r="2714" spans="1:4" ht="13.5">
      <c r="A2714" s="270" t="s">
        <v>5620</v>
      </c>
      <c r="B2714" s="271" t="s">
        <v>5621</v>
      </c>
      <c r="C2714" s="270" t="s">
        <v>181</v>
      </c>
      <c r="D2714" s="272">
        <v>467.26</v>
      </c>
    </row>
    <row r="2715" spans="1:4" ht="27">
      <c r="A2715" s="270" t="s">
        <v>5622</v>
      </c>
      <c r="B2715" s="271" t="s">
        <v>5623</v>
      </c>
      <c r="C2715" s="270" t="s">
        <v>181</v>
      </c>
      <c r="D2715" s="272">
        <v>381.14</v>
      </c>
    </row>
    <row r="2716" spans="1:4" ht="27">
      <c r="A2716" s="270" t="s">
        <v>5624</v>
      </c>
      <c r="B2716" s="271" t="s">
        <v>5625</v>
      </c>
      <c r="C2716" s="270" t="s">
        <v>181</v>
      </c>
      <c r="D2716" s="272">
        <v>406.87</v>
      </c>
    </row>
    <row r="2717" spans="1:4" ht="27">
      <c r="A2717" s="270" t="s">
        <v>5626</v>
      </c>
      <c r="B2717" s="271" t="s">
        <v>5627</v>
      </c>
      <c r="C2717" s="270" t="s">
        <v>181</v>
      </c>
      <c r="D2717" s="272">
        <v>384</v>
      </c>
    </row>
    <row r="2718" spans="1:4" ht="27">
      <c r="A2718" s="270" t="s">
        <v>186</v>
      </c>
      <c r="B2718" s="271" t="s">
        <v>5628</v>
      </c>
      <c r="C2718" s="270" t="s">
        <v>181</v>
      </c>
      <c r="D2718" s="272">
        <v>474.72</v>
      </c>
    </row>
    <row r="2719" spans="1:4" ht="27">
      <c r="A2719" s="270" t="s">
        <v>5629</v>
      </c>
      <c r="B2719" s="271" t="s">
        <v>5630</v>
      </c>
      <c r="C2719" s="270" t="s">
        <v>181</v>
      </c>
      <c r="D2719" s="272">
        <v>405.75</v>
      </c>
    </row>
    <row r="2720" spans="1:4" ht="27">
      <c r="A2720" s="270" t="s">
        <v>5631</v>
      </c>
      <c r="B2720" s="271" t="s">
        <v>5632</v>
      </c>
      <c r="C2720" s="270" t="s">
        <v>181</v>
      </c>
      <c r="D2720" s="272">
        <v>364.14</v>
      </c>
    </row>
    <row r="2721" spans="1:4" ht="27">
      <c r="A2721" s="270" t="s">
        <v>5633</v>
      </c>
      <c r="B2721" s="271" t="s">
        <v>5634</v>
      </c>
      <c r="C2721" s="270" t="s">
        <v>181</v>
      </c>
      <c r="D2721" s="272">
        <v>336.21</v>
      </c>
    </row>
    <row r="2722" spans="1:4" ht="27">
      <c r="A2722" s="270" t="s">
        <v>5635</v>
      </c>
      <c r="B2722" s="271" t="s">
        <v>5636</v>
      </c>
      <c r="C2722" s="270" t="s">
        <v>181</v>
      </c>
      <c r="D2722" s="272">
        <v>316.26</v>
      </c>
    </row>
    <row r="2723" spans="1:4" ht="13.5">
      <c r="A2723" s="270" t="s">
        <v>5637</v>
      </c>
      <c r="B2723" s="271" t="s">
        <v>5638</v>
      </c>
      <c r="C2723" s="270" t="s">
        <v>180</v>
      </c>
      <c r="D2723" s="272">
        <v>307.92</v>
      </c>
    </row>
    <row r="2724" spans="1:4" ht="40.5">
      <c r="A2724" s="270" t="s">
        <v>5639</v>
      </c>
      <c r="B2724" s="271" t="s">
        <v>5640</v>
      </c>
      <c r="C2724" s="270" t="s">
        <v>181</v>
      </c>
      <c r="D2724" s="272">
        <v>374.98</v>
      </c>
    </row>
    <row r="2725" spans="1:4" ht="40.5">
      <c r="A2725" s="270" t="s">
        <v>5641</v>
      </c>
      <c r="B2725" s="271" t="s">
        <v>5642</v>
      </c>
      <c r="C2725" s="270" t="s">
        <v>181</v>
      </c>
      <c r="D2725" s="272">
        <v>413.91</v>
      </c>
    </row>
    <row r="2726" spans="1:4" ht="40.5">
      <c r="A2726" s="270" t="s">
        <v>5643</v>
      </c>
      <c r="B2726" s="271" t="s">
        <v>5644</v>
      </c>
      <c r="C2726" s="270" t="s">
        <v>181</v>
      </c>
      <c r="D2726" s="272">
        <v>398.84</v>
      </c>
    </row>
    <row r="2727" spans="1:4" ht="40.5">
      <c r="A2727" s="270" t="s">
        <v>5645</v>
      </c>
      <c r="B2727" s="271" t="s">
        <v>5646</v>
      </c>
      <c r="C2727" s="270" t="s">
        <v>181</v>
      </c>
      <c r="D2727" s="272">
        <v>435.41</v>
      </c>
    </row>
    <row r="2728" spans="1:4" ht="40.5">
      <c r="A2728" s="270" t="s">
        <v>5647</v>
      </c>
      <c r="B2728" s="271" t="s">
        <v>5648</v>
      </c>
      <c r="C2728" s="270" t="s">
        <v>181</v>
      </c>
      <c r="D2728" s="272">
        <v>425.94</v>
      </c>
    </row>
    <row r="2729" spans="1:4" ht="40.5">
      <c r="A2729" s="270" t="s">
        <v>5649</v>
      </c>
      <c r="B2729" s="271" t="s">
        <v>5650</v>
      </c>
      <c r="C2729" s="270" t="s">
        <v>181</v>
      </c>
      <c r="D2729" s="272">
        <v>467.7</v>
      </c>
    </row>
    <row r="2730" spans="1:4" ht="40.5">
      <c r="A2730" s="270" t="s">
        <v>5651</v>
      </c>
      <c r="B2730" s="271" t="s">
        <v>5652</v>
      </c>
      <c r="C2730" s="270" t="s">
        <v>181</v>
      </c>
      <c r="D2730" s="272">
        <v>457.77</v>
      </c>
    </row>
    <row r="2731" spans="1:4" ht="40.5">
      <c r="A2731" s="270" t="s">
        <v>5653</v>
      </c>
      <c r="B2731" s="271" t="s">
        <v>5654</v>
      </c>
      <c r="C2731" s="270" t="s">
        <v>181</v>
      </c>
      <c r="D2731" s="272">
        <v>484.74</v>
      </c>
    </row>
    <row r="2732" spans="1:4" ht="40.5">
      <c r="A2732" s="270" t="s">
        <v>5655</v>
      </c>
      <c r="B2732" s="271" t="s">
        <v>5656</v>
      </c>
      <c r="C2732" s="270" t="s">
        <v>181</v>
      </c>
      <c r="D2732" s="272">
        <v>524.5</v>
      </c>
    </row>
    <row r="2733" spans="1:4" ht="40.5">
      <c r="A2733" s="270" t="s">
        <v>5657</v>
      </c>
      <c r="B2733" s="271" t="s">
        <v>5658</v>
      </c>
      <c r="C2733" s="270" t="s">
        <v>181</v>
      </c>
      <c r="D2733" s="272">
        <v>514.12</v>
      </c>
    </row>
    <row r="2734" spans="1:4" ht="40.5">
      <c r="A2734" s="270" t="s">
        <v>5659</v>
      </c>
      <c r="B2734" s="271" t="s">
        <v>5660</v>
      </c>
      <c r="C2734" s="270" t="s">
        <v>181</v>
      </c>
      <c r="D2734" s="272">
        <v>421.26</v>
      </c>
    </row>
    <row r="2735" spans="1:4" ht="40.5">
      <c r="A2735" s="270" t="s">
        <v>5661</v>
      </c>
      <c r="B2735" s="271" t="s">
        <v>5662</v>
      </c>
      <c r="C2735" s="270" t="s">
        <v>181</v>
      </c>
      <c r="D2735" s="272">
        <v>436.02</v>
      </c>
    </row>
    <row r="2736" spans="1:4" ht="27">
      <c r="A2736" s="270" t="s">
        <v>5663</v>
      </c>
      <c r="B2736" s="271" t="s">
        <v>5664</v>
      </c>
      <c r="C2736" s="270" t="s">
        <v>181</v>
      </c>
      <c r="D2736" s="272">
        <v>327.64999999999998</v>
      </c>
    </row>
    <row r="2737" spans="1:4" ht="27">
      <c r="A2737" s="270" t="s">
        <v>5665</v>
      </c>
      <c r="B2737" s="271" t="s">
        <v>5666</v>
      </c>
      <c r="C2737" s="270" t="s">
        <v>181</v>
      </c>
      <c r="D2737" s="272">
        <v>309.27999999999997</v>
      </c>
    </row>
    <row r="2738" spans="1:4" ht="54">
      <c r="A2738" s="270" t="s">
        <v>184</v>
      </c>
      <c r="B2738" s="271" t="s">
        <v>5667</v>
      </c>
      <c r="C2738" s="270" t="s">
        <v>181</v>
      </c>
      <c r="D2738" s="272">
        <v>398.38</v>
      </c>
    </row>
    <row r="2739" spans="1:4" ht="54">
      <c r="A2739" s="270" t="s">
        <v>5668</v>
      </c>
      <c r="B2739" s="271" t="s">
        <v>5669</v>
      </c>
      <c r="C2739" s="270" t="s">
        <v>181</v>
      </c>
      <c r="D2739" s="272">
        <v>394.61</v>
      </c>
    </row>
    <row r="2740" spans="1:4" ht="40.5">
      <c r="A2740" s="270" t="s">
        <v>5670</v>
      </c>
      <c r="B2740" s="271" t="s">
        <v>5671</v>
      </c>
      <c r="C2740" s="270" t="s">
        <v>181</v>
      </c>
      <c r="D2740" s="272">
        <v>379.78</v>
      </c>
    </row>
    <row r="2741" spans="1:4" ht="54">
      <c r="A2741" s="270" t="s">
        <v>5672</v>
      </c>
      <c r="B2741" s="271" t="s">
        <v>5673</v>
      </c>
      <c r="C2741" s="270" t="s">
        <v>181</v>
      </c>
      <c r="D2741" s="272">
        <v>395.17</v>
      </c>
    </row>
    <row r="2742" spans="1:4" ht="40.5">
      <c r="A2742" s="270" t="s">
        <v>5674</v>
      </c>
      <c r="B2742" s="271" t="s">
        <v>5675</v>
      </c>
      <c r="C2742" s="270" t="s">
        <v>181</v>
      </c>
      <c r="D2742" s="272">
        <v>401.05</v>
      </c>
    </row>
    <row r="2743" spans="1:4" ht="40.5">
      <c r="A2743" s="270" t="s">
        <v>5676</v>
      </c>
      <c r="B2743" s="271" t="s">
        <v>5677</v>
      </c>
      <c r="C2743" s="270" t="s">
        <v>181</v>
      </c>
      <c r="D2743" s="272">
        <v>413.03</v>
      </c>
    </row>
    <row r="2744" spans="1:4" ht="40.5">
      <c r="A2744" s="270" t="s">
        <v>5678</v>
      </c>
      <c r="B2744" s="271" t="s">
        <v>5679</v>
      </c>
      <c r="C2744" s="270" t="s">
        <v>181</v>
      </c>
      <c r="D2744" s="272">
        <v>375.6</v>
      </c>
    </row>
    <row r="2745" spans="1:4" ht="40.5">
      <c r="A2745" s="270" t="s">
        <v>5680</v>
      </c>
      <c r="B2745" s="271" t="s">
        <v>5681</v>
      </c>
      <c r="C2745" s="270" t="s">
        <v>180</v>
      </c>
      <c r="D2745" s="272">
        <v>6.28</v>
      </c>
    </row>
    <row r="2746" spans="1:4" ht="27">
      <c r="A2746" s="270" t="s">
        <v>5682</v>
      </c>
      <c r="B2746" s="271" t="s">
        <v>5683</v>
      </c>
      <c r="C2746" s="270" t="s">
        <v>180</v>
      </c>
      <c r="D2746" s="272">
        <v>120.56</v>
      </c>
    </row>
    <row r="2747" spans="1:4" ht="27">
      <c r="A2747" s="270" t="s">
        <v>5684</v>
      </c>
      <c r="B2747" s="271" t="s">
        <v>5685</v>
      </c>
      <c r="C2747" s="270" t="s">
        <v>180</v>
      </c>
      <c r="D2747" s="272">
        <v>16.239999999999998</v>
      </c>
    </row>
    <row r="2748" spans="1:4" ht="27">
      <c r="A2748" s="270" t="s">
        <v>5686</v>
      </c>
      <c r="B2748" s="271" t="s">
        <v>5687</v>
      </c>
      <c r="C2748" s="270" t="s">
        <v>180</v>
      </c>
      <c r="D2748" s="272">
        <v>6.28</v>
      </c>
    </row>
    <row r="2749" spans="1:4" ht="27">
      <c r="A2749" s="270" t="s">
        <v>5688</v>
      </c>
      <c r="B2749" s="271" t="s">
        <v>5689</v>
      </c>
      <c r="C2749" s="270" t="s">
        <v>180</v>
      </c>
      <c r="D2749" s="272">
        <v>96.61</v>
      </c>
    </row>
    <row r="2750" spans="1:4" ht="27">
      <c r="A2750" s="270" t="s">
        <v>5690</v>
      </c>
      <c r="B2750" s="271" t="s">
        <v>5691</v>
      </c>
      <c r="C2750" s="270" t="s">
        <v>180</v>
      </c>
      <c r="D2750" s="272">
        <v>16.239999999999998</v>
      </c>
    </row>
    <row r="2751" spans="1:4" ht="27">
      <c r="A2751" s="270" t="s">
        <v>5692</v>
      </c>
      <c r="B2751" s="271" t="s">
        <v>5693</v>
      </c>
      <c r="C2751" s="270" t="s">
        <v>180</v>
      </c>
      <c r="D2751" s="272">
        <v>6.93</v>
      </c>
    </row>
    <row r="2752" spans="1:4" ht="27">
      <c r="A2752" s="270" t="s">
        <v>5694</v>
      </c>
      <c r="B2752" s="271" t="s">
        <v>5695</v>
      </c>
      <c r="C2752" s="270" t="s">
        <v>180</v>
      </c>
      <c r="D2752" s="272">
        <v>70.239999999999995</v>
      </c>
    </row>
    <row r="2753" spans="1:4" ht="27">
      <c r="A2753" s="270" t="s">
        <v>5696</v>
      </c>
      <c r="B2753" s="271" t="s">
        <v>5697</v>
      </c>
      <c r="C2753" s="270" t="s">
        <v>180</v>
      </c>
      <c r="D2753" s="272">
        <v>19.559999999999999</v>
      </c>
    </row>
    <row r="2754" spans="1:4" ht="27">
      <c r="A2754" s="270" t="s">
        <v>5698</v>
      </c>
      <c r="B2754" s="271" t="s">
        <v>5699</v>
      </c>
      <c r="C2754" s="270" t="s">
        <v>180</v>
      </c>
      <c r="D2754" s="272">
        <v>154.55000000000001</v>
      </c>
    </row>
    <row r="2755" spans="1:4" ht="27">
      <c r="A2755" s="270" t="s">
        <v>5700</v>
      </c>
      <c r="B2755" s="271" t="s">
        <v>5701</v>
      </c>
      <c r="C2755" s="270" t="s">
        <v>180</v>
      </c>
      <c r="D2755" s="272">
        <v>43.83</v>
      </c>
    </row>
    <row r="2756" spans="1:4" ht="40.5">
      <c r="A2756" s="270" t="s">
        <v>5702</v>
      </c>
      <c r="B2756" s="271" t="s">
        <v>5703</v>
      </c>
      <c r="C2756" s="270" t="s">
        <v>181</v>
      </c>
      <c r="D2756" s="272">
        <v>74.75</v>
      </c>
    </row>
    <row r="2757" spans="1:4" ht="40.5">
      <c r="A2757" s="270" t="s">
        <v>5704</v>
      </c>
      <c r="B2757" s="271" t="s">
        <v>5705</v>
      </c>
      <c r="C2757" s="270" t="s">
        <v>181</v>
      </c>
      <c r="D2757" s="272">
        <v>58.73</v>
      </c>
    </row>
    <row r="2758" spans="1:4" ht="27">
      <c r="A2758" s="270" t="s">
        <v>5706</v>
      </c>
      <c r="B2758" s="271" t="s">
        <v>5707</v>
      </c>
      <c r="C2758" s="270" t="s">
        <v>180</v>
      </c>
      <c r="D2758" s="272">
        <v>9.76</v>
      </c>
    </row>
    <row r="2759" spans="1:4" ht="67.5">
      <c r="A2759" s="270" t="s">
        <v>5708</v>
      </c>
      <c r="B2759" s="271" t="s">
        <v>5709</v>
      </c>
      <c r="C2759" s="270" t="s">
        <v>260</v>
      </c>
      <c r="D2759" s="272">
        <v>15.36</v>
      </c>
    </row>
    <row r="2760" spans="1:4" ht="13.5">
      <c r="A2760" s="270" t="s">
        <v>5710</v>
      </c>
      <c r="B2760" s="271" t="s">
        <v>5711</v>
      </c>
      <c r="C2760" s="270" t="s">
        <v>260</v>
      </c>
      <c r="D2760" s="272">
        <v>6.57</v>
      </c>
    </row>
    <row r="2761" spans="1:4" ht="27">
      <c r="A2761" s="270" t="s">
        <v>5712</v>
      </c>
      <c r="B2761" s="271" t="s">
        <v>5713</v>
      </c>
      <c r="C2761" s="270" t="s">
        <v>180</v>
      </c>
      <c r="D2761" s="272">
        <v>178.7</v>
      </c>
    </row>
    <row r="2762" spans="1:4" ht="27">
      <c r="A2762" s="270" t="s">
        <v>5714</v>
      </c>
      <c r="B2762" s="271" t="s">
        <v>5715</v>
      </c>
      <c r="C2762" s="270" t="s">
        <v>180</v>
      </c>
      <c r="D2762" s="272">
        <v>209.9</v>
      </c>
    </row>
    <row r="2763" spans="1:4" ht="27">
      <c r="A2763" s="270" t="s">
        <v>5716</v>
      </c>
      <c r="B2763" s="271" t="s">
        <v>5717</v>
      </c>
      <c r="C2763" s="270" t="s">
        <v>180</v>
      </c>
      <c r="D2763" s="272">
        <v>154.55000000000001</v>
      </c>
    </row>
    <row r="2764" spans="1:4" ht="40.5">
      <c r="A2764" s="270" t="s">
        <v>5718</v>
      </c>
      <c r="B2764" s="271" t="s">
        <v>5719</v>
      </c>
      <c r="C2764" s="270" t="s">
        <v>260</v>
      </c>
      <c r="D2764" s="272">
        <v>38.979999999999997</v>
      </c>
    </row>
    <row r="2765" spans="1:4" ht="27">
      <c r="A2765" s="270" t="s">
        <v>5720</v>
      </c>
      <c r="B2765" s="271" t="s">
        <v>5721</v>
      </c>
      <c r="C2765" s="270" t="s">
        <v>181</v>
      </c>
      <c r="D2765" s="272">
        <v>114.32</v>
      </c>
    </row>
    <row r="2766" spans="1:4" ht="27">
      <c r="A2766" s="270" t="s">
        <v>5722</v>
      </c>
      <c r="B2766" s="271" t="s">
        <v>5723</v>
      </c>
      <c r="C2766" s="270" t="s">
        <v>181</v>
      </c>
      <c r="D2766" s="272">
        <v>89.5</v>
      </c>
    </row>
    <row r="2767" spans="1:4" ht="27">
      <c r="A2767" s="270" t="s">
        <v>5724</v>
      </c>
      <c r="B2767" s="271" t="s">
        <v>5725</v>
      </c>
      <c r="C2767" s="270" t="s">
        <v>181</v>
      </c>
      <c r="D2767" s="272">
        <v>2028.44</v>
      </c>
    </row>
    <row r="2768" spans="1:4" ht="13.5">
      <c r="A2768" s="273" t="s">
        <v>5726</v>
      </c>
      <c r="B2768" s="274" t="s">
        <v>5727</v>
      </c>
      <c r="C2768" s="275" t="s">
        <v>183</v>
      </c>
      <c r="D2768" s="276">
        <v>168.97</v>
      </c>
    </row>
    <row r="2769" spans="1:4" ht="13.5">
      <c r="A2769" s="273" t="s">
        <v>5728</v>
      </c>
      <c r="B2769" s="274" t="s">
        <v>5729</v>
      </c>
      <c r="C2769" s="275" t="s">
        <v>183</v>
      </c>
      <c r="D2769" s="276">
        <v>147.85</v>
      </c>
    </row>
    <row r="2770" spans="1:4" ht="13.5">
      <c r="A2770" s="273" t="s">
        <v>5730</v>
      </c>
      <c r="B2770" s="274" t="s">
        <v>5731</v>
      </c>
      <c r="C2770" s="275" t="s">
        <v>183</v>
      </c>
      <c r="D2770" s="276">
        <v>126.73</v>
      </c>
    </row>
    <row r="2771" spans="1:4" ht="13.5">
      <c r="A2771" s="273" t="s">
        <v>5732</v>
      </c>
      <c r="B2771" s="274" t="s">
        <v>5733</v>
      </c>
      <c r="C2771" s="275" t="s">
        <v>183</v>
      </c>
      <c r="D2771" s="276">
        <v>109.84</v>
      </c>
    </row>
    <row r="2772" spans="1:4" ht="13.5">
      <c r="A2772" s="273" t="s">
        <v>5734</v>
      </c>
      <c r="B2772" s="274" t="s">
        <v>5735</v>
      </c>
      <c r="C2772" s="275" t="s">
        <v>183</v>
      </c>
      <c r="D2772" s="276">
        <v>97.15</v>
      </c>
    </row>
    <row r="2773" spans="1:4" ht="13.5">
      <c r="A2773" s="273" t="s">
        <v>5736</v>
      </c>
      <c r="B2773" s="274" t="s">
        <v>5737</v>
      </c>
      <c r="C2773" s="275" t="s">
        <v>183</v>
      </c>
      <c r="D2773" s="276">
        <v>84.49</v>
      </c>
    </row>
    <row r="2774" spans="1:4" ht="13.5">
      <c r="A2774" s="273" t="s">
        <v>1159</v>
      </c>
      <c r="B2774" s="274" t="s">
        <v>5738</v>
      </c>
      <c r="C2774" s="275" t="s">
        <v>5739</v>
      </c>
      <c r="D2774" s="276">
        <v>170</v>
      </c>
    </row>
    <row r="2775" spans="1:4" ht="27">
      <c r="A2775" s="273" t="s">
        <v>1159</v>
      </c>
      <c r="B2775" s="274" t="s">
        <v>5740</v>
      </c>
      <c r="C2775" s="275" t="s">
        <v>5739</v>
      </c>
      <c r="D2775" s="276">
        <v>130</v>
      </c>
    </row>
    <row r="2776" spans="1:4" ht="13.5">
      <c r="A2776" s="273" t="s">
        <v>1159</v>
      </c>
      <c r="B2776" s="274" t="s">
        <v>5741</v>
      </c>
      <c r="C2776" s="275" t="s">
        <v>5739</v>
      </c>
      <c r="D2776" s="276">
        <v>50</v>
      </c>
    </row>
    <row r="2777" spans="1:4" ht="13.5">
      <c r="A2777" s="273" t="s">
        <v>1159</v>
      </c>
      <c r="B2777" s="274" t="s">
        <v>5742</v>
      </c>
      <c r="C2777" s="275" t="s">
        <v>5739</v>
      </c>
      <c r="D2777" s="276">
        <v>25</v>
      </c>
    </row>
    <row r="2778" spans="1:4" ht="13.5">
      <c r="A2778" s="273" t="s">
        <v>5743</v>
      </c>
      <c r="B2778" s="274" t="s">
        <v>5744</v>
      </c>
      <c r="C2778" s="275" t="s">
        <v>434</v>
      </c>
      <c r="D2778" s="276">
        <v>155.27000000000001</v>
      </c>
    </row>
    <row r="2779" spans="1:4" ht="13.5">
      <c r="A2779" s="273" t="s">
        <v>5745</v>
      </c>
      <c r="B2779" s="274" t="s">
        <v>5746</v>
      </c>
      <c r="C2779" s="275" t="s">
        <v>434</v>
      </c>
      <c r="D2779" s="276">
        <v>78.010000000000005</v>
      </c>
    </row>
    <row r="2780" spans="1:4" ht="27">
      <c r="A2780" s="273" t="s">
        <v>5747</v>
      </c>
      <c r="B2780" s="274" t="s">
        <v>5748</v>
      </c>
      <c r="C2780" s="275" t="s">
        <v>434</v>
      </c>
      <c r="D2780" s="276">
        <v>992.16</v>
      </c>
    </row>
    <row r="2781" spans="1:4" ht="27">
      <c r="A2781" s="273" t="s">
        <v>5749</v>
      </c>
      <c r="B2781" s="274" t="s">
        <v>5750</v>
      </c>
      <c r="C2781" s="275" t="s">
        <v>434</v>
      </c>
      <c r="D2781" s="276">
        <v>2429.71</v>
      </c>
    </row>
    <row r="2782" spans="1:4" ht="27">
      <c r="A2782" s="273" t="s">
        <v>5751</v>
      </c>
      <c r="B2782" s="274" t="s">
        <v>5752</v>
      </c>
      <c r="C2782" s="275" t="s">
        <v>180</v>
      </c>
      <c r="D2782" s="276">
        <v>0.27</v>
      </c>
    </row>
    <row r="2783" spans="1:4" ht="27">
      <c r="A2783" s="273" t="s">
        <v>5753</v>
      </c>
      <c r="B2783" s="274" t="s">
        <v>5754</v>
      </c>
      <c r="C2783" s="275" t="s">
        <v>180</v>
      </c>
      <c r="D2783" s="276">
        <v>0.18</v>
      </c>
    </row>
    <row r="2784" spans="1:4" ht="13.5">
      <c r="A2784" s="273" t="s">
        <v>5755</v>
      </c>
      <c r="B2784" s="274" t="s">
        <v>5756</v>
      </c>
      <c r="C2784" s="275" t="s">
        <v>5757</v>
      </c>
      <c r="D2784" s="276">
        <v>0.91</v>
      </c>
    </row>
    <row r="2785" spans="1:4" ht="27">
      <c r="A2785" s="273" t="s">
        <v>5758</v>
      </c>
      <c r="B2785" s="274" t="s">
        <v>5759</v>
      </c>
      <c r="C2785" s="275" t="s">
        <v>180</v>
      </c>
      <c r="D2785" s="276">
        <v>0.38</v>
      </c>
    </row>
    <row r="2786" spans="1:4" ht="40.5">
      <c r="A2786" s="273" t="s">
        <v>5760</v>
      </c>
      <c r="B2786" s="274" t="s">
        <v>5761</v>
      </c>
      <c r="C2786" s="275" t="s">
        <v>180</v>
      </c>
      <c r="D2786" s="276">
        <v>0.34</v>
      </c>
    </row>
    <row r="2787" spans="1:4" ht="40.5">
      <c r="A2787" s="273" t="s">
        <v>5762</v>
      </c>
      <c r="B2787" s="274" t="s">
        <v>5763</v>
      </c>
      <c r="C2787" s="275" t="s">
        <v>180</v>
      </c>
      <c r="D2787" s="276">
        <v>0.28999999999999998</v>
      </c>
    </row>
    <row r="2788" spans="1:4" ht="40.5">
      <c r="A2788" s="273" t="s">
        <v>5764</v>
      </c>
      <c r="B2788" s="274" t="s">
        <v>5765</v>
      </c>
      <c r="C2788" s="275" t="s">
        <v>180</v>
      </c>
      <c r="D2788" s="276">
        <v>0.24</v>
      </c>
    </row>
    <row r="2789" spans="1:4" ht="40.5">
      <c r="A2789" s="273" t="s">
        <v>5766</v>
      </c>
      <c r="B2789" s="274" t="s">
        <v>5767</v>
      </c>
      <c r="C2789" s="275" t="s">
        <v>180</v>
      </c>
      <c r="D2789" s="276">
        <v>0.19</v>
      </c>
    </row>
    <row r="2790" spans="1:4" ht="40.5">
      <c r="A2790" s="273" t="s">
        <v>5768</v>
      </c>
      <c r="B2790" s="274" t="s">
        <v>5769</v>
      </c>
      <c r="C2790" s="275" t="s">
        <v>180</v>
      </c>
      <c r="D2790" s="276">
        <v>0.14000000000000001</v>
      </c>
    </row>
    <row r="2791" spans="1:4" ht="40.5">
      <c r="A2791" s="273" t="s">
        <v>5770</v>
      </c>
      <c r="B2791" s="274" t="s">
        <v>5771</v>
      </c>
      <c r="C2791" s="275" t="s">
        <v>180</v>
      </c>
      <c r="D2791" s="276">
        <v>0.09</v>
      </c>
    </row>
    <row r="2792" spans="1:4" ht="27">
      <c r="A2792" s="273" t="s">
        <v>5772</v>
      </c>
      <c r="B2792" s="274" t="s">
        <v>5773</v>
      </c>
      <c r="C2792" s="275" t="s">
        <v>180</v>
      </c>
      <c r="D2792" s="276">
        <v>3.35</v>
      </c>
    </row>
    <row r="2793" spans="1:4" ht="27">
      <c r="A2793" s="273" t="s">
        <v>5774</v>
      </c>
      <c r="B2793" s="274" t="s">
        <v>5775</v>
      </c>
      <c r="C2793" s="275" t="s">
        <v>180</v>
      </c>
      <c r="D2793" s="276">
        <v>2.91</v>
      </c>
    </row>
    <row r="2794" spans="1:4" ht="27">
      <c r="A2794" s="273" t="s">
        <v>5776</v>
      </c>
      <c r="B2794" s="274" t="s">
        <v>5777</v>
      </c>
      <c r="C2794" s="275" t="s">
        <v>180</v>
      </c>
      <c r="D2794" s="276">
        <v>2.52</v>
      </c>
    </row>
    <row r="2795" spans="1:4" ht="27">
      <c r="A2795" s="273" t="s">
        <v>5778</v>
      </c>
      <c r="B2795" s="274" t="s">
        <v>5779</v>
      </c>
      <c r="C2795" s="275" t="s">
        <v>180</v>
      </c>
      <c r="D2795" s="276">
        <v>2.08</v>
      </c>
    </row>
    <row r="2796" spans="1:4" ht="27">
      <c r="A2796" s="273" t="s">
        <v>5780</v>
      </c>
      <c r="B2796" s="274" t="s">
        <v>5781</v>
      </c>
      <c r="C2796" s="275" t="s">
        <v>180</v>
      </c>
      <c r="D2796" s="276">
        <v>1.65</v>
      </c>
    </row>
    <row r="2797" spans="1:4" ht="27">
      <c r="A2797" s="273" t="s">
        <v>5782</v>
      </c>
      <c r="B2797" s="274" t="s">
        <v>5783</v>
      </c>
      <c r="C2797" s="275" t="s">
        <v>180</v>
      </c>
      <c r="D2797" s="276">
        <v>1.26</v>
      </c>
    </row>
    <row r="2798" spans="1:4" ht="27">
      <c r="A2798" s="273" t="s">
        <v>5784</v>
      </c>
      <c r="B2798" s="274" t="s">
        <v>5785</v>
      </c>
      <c r="C2798" s="275" t="s">
        <v>180</v>
      </c>
      <c r="D2798" s="276">
        <v>0.82</v>
      </c>
    </row>
    <row r="2799" spans="1:4" ht="40.5">
      <c r="A2799" s="273" t="s">
        <v>5786</v>
      </c>
      <c r="B2799" s="274" t="s">
        <v>5787</v>
      </c>
      <c r="C2799" s="275" t="s">
        <v>180</v>
      </c>
      <c r="D2799" s="276">
        <v>2.76</v>
      </c>
    </row>
    <row r="2800" spans="1:4" ht="40.5">
      <c r="A2800" s="273" t="s">
        <v>5788</v>
      </c>
      <c r="B2800" s="274" t="s">
        <v>5789</v>
      </c>
      <c r="C2800" s="275" t="s">
        <v>180</v>
      </c>
      <c r="D2800" s="276">
        <v>2.42</v>
      </c>
    </row>
    <row r="2801" spans="1:4" ht="40.5">
      <c r="A2801" s="273" t="s">
        <v>5790</v>
      </c>
      <c r="B2801" s="274" t="s">
        <v>5791</v>
      </c>
      <c r="C2801" s="275" t="s">
        <v>180</v>
      </c>
      <c r="D2801" s="276">
        <v>2.04</v>
      </c>
    </row>
    <row r="2802" spans="1:4" ht="40.5">
      <c r="A2802" s="273" t="s">
        <v>5792</v>
      </c>
      <c r="B2802" s="274" t="s">
        <v>5793</v>
      </c>
      <c r="C2802" s="275" t="s">
        <v>180</v>
      </c>
      <c r="D2802" s="276">
        <v>1.7</v>
      </c>
    </row>
    <row r="2803" spans="1:4" ht="40.5">
      <c r="A2803" s="273" t="s">
        <v>5794</v>
      </c>
      <c r="B2803" s="274" t="s">
        <v>5795</v>
      </c>
      <c r="C2803" s="275" t="s">
        <v>180</v>
      </c>
      <c r="D2803" s="276">
        <v>1.36</v>
      </c>
    </row>
    <row r="2804" spans="1:4" ht="40.5">
      <c r="A2804" s="273" t="s">
        <v>5796</v>
      </c>
      <c r="B2804" s="274" t="s">
        <v>5797</v>
      </c>
      <c r="C2804" s="275" t="s">
        <v>180</v>
      </c>
      <c r="D2804" s="276">
        <v>1.02</v>
      </c>
    </row>
    <row r="2805" spans="1:4" ht="40.5">
      <c r="A2805" s="273" t="s">
        <v>5798</v>
      </c>
      <c r="B2805" s="274" t="s">
        <v>5799</v>
      </c>
      <c r="C2805" s="275" t="s">
        <v>180</v>
      </c>
      <c r="D2805" s="276">
        <v>0.68</v>
      </c>
    </row>
    <row r="2806" spans="1:4" ht="40.5">
      <c r="A2806" s="273" t="s">
        <v>5800</v>
      </c>
      <c r="B2806" s="274" t="s">
        <v>5801</v>
      </c>
      <c r="C2806" s="275" t="s">
        <v>180</v>
      </c>
      <c r="D2806" s="276">
        <v>4.12</v>
      </c>
    </row>
    <row r="2807" spans="1:4" ht="40.5">
      <c r="A2807" s="273" t="s">
        <v>5802</v>
      </c>
      <c r="B2807" s="274" t="s">
        <v>5803</v>
      </c>
      <c r="C2807" s="275" t="s">
        <v>180</v>
      </c>
      <c r="D2807" s="276">
        <v>3.59</v>
      </c>
    </row>
    <row r="2808" spans="1:4" ht="40.5">
      <c r="A2808" s="273" t="s">
        <v>5804</v>
      </c>
      <c r="B2808" s="274" t="s">
        <v>5805</v>
      </c>
      <c r="C2808" s="275" t="s">
        <v>180</v>
      </c>
      <c r="D2808" s="276">
        <v>3.1</v>
      </c>
    </row>
    <row r="2809" spans="1:4" ht="40.5">
      <c r="A2809" s="273" t="s">
        <v>5806</v>
      </c>
      <c r="B2809" s="274" t="s">
        <v>5793</v>
      </c>
      <c r="C2809" s="275" t="s">
        <v>180</v>
      </c>
      <c r="D2809" s="276">
        <v>2.57</v>
      </c>
    </row>
    <row r="2810" spans="1:4" ht="40.5">
      <c r="A2810" s="273" t="s">
        <v>5807</v>
      </c>
      <c r="B2810" s="274" t="s">
        <v>5808</v>
      </c>
      <c r="C2810" s="275" t="s">
        <v>180</v>
      </c>
      <c r="D2810" s="276">
        <v>2.04</v>
      </c>
    </row>
    <row r="2811" spans="1:4" ht="40.5">
      <c r="A2811" s="273" t="s">
        <v>5809</v>
      </c>
      <c r="B2811" s="274" t="s">
        <v>5810</v>
      </c>
      <c r="C2811" s="275" t="s">
        <v>180</v>
      </c>
      <c r="D2811" s="276">
        <v>1.55</v>
      </c>
    </row>
    <row r="2812" spans="1:4" ht="40.5">
      <c r="A2812" s="273" t="s">
        <v>5811</v>
      </c>
      <c r="B2812" s="274" t="s">
        <v>5812</v>
      </c>
      <c r="C2812" s="275" t="s">
        <v>180</v>
      </c>
      <c r="D2812" s="276">
        <v>1.02</v>
      </c>
    </row>
    <row r="2813" spans="1:4" ht="27">
      <c r="A2813" s="273" t="s">
        <v>5813</v>
      </c>
      <c r="B2813" s="274" t="s">
        <v>5814</v>
      </c>
      <c r="C2813" s="275" t="s">
        <v>180</v>
      </c>
      <c r="D2813" s="276">
        <v>0.09</v>
      </c>
    </row>
    <row r="2814" spans="1:4" ht="13.5">
      <c r="A2814" s="273" t="s">
        <v>5815</v>
      </c>
      <c r="B2814" s="274" t="s">
        <v>5816</v>
      </c>
      <c r="C2814" s="275" t="s">
        <v>434</v>
      </c>
      <c r="D2814" s="276">
        <v>2513.7600000000002</v>
      </c>
    </row>
    <row r="2815" spans="1:4" ht="27">
      <c r="A2815" s="273" t="s">
        <v>5817</v>
      </c>
      <c r="B2815" s="274" t="s">
        <v>5818</v>
      </c>
      <c r="C2815" s="275" t="s">
        <v>434</v>
      </c>
      <c r="D2815" s="276">
        <v>4983.26</v>
      </c>
    </row>
    <row r="2816" spans="1:4" ht="27">
      <c r="A2816" s="273" t="s">
        <v>5819</v>
      </c>
      <c r="B2816" s="274" t="s">
        <v>5820</v>
      </c>
      <c r="C2816" s="275" t="s">
        <v>434</v>
      </c>
      <c r="D2816" s="276">
        <v>7474.72</v>
      </c>
    </row>
    <row r="2817" spans="1:4" ht="13.5">
      <c r="A2817" s="273" t="s">
        <v>5821</v>
      </c>
      <c r="B2817" s="274" t="s">
        <v>5822</v>
      </c>
      <c r="C2817" s="275" t="s">
        <v>434</v>
      </c>
      <c r="D2817" s="276">
        <v>8917.66</v>
      </c>
    </row>
    <row r="2818" spans="1:4" ht="27">
      <c r="A2818" s="273" t="s">
        <v>5823</v>
      </c>
      <c r="B2818" s="274" t="s">
        <v>5824</v>
      </c>
      <c r="C2818" s="275" t="s">
        <v>434</v>
      </c>
      <c r="D2818" s="276">
        <v>1604.76</v>
      </c>
    </row>
    <row r="2819" spans="1:4" ht="27">
      <c r="A2819" s="273" t="s">
        <v>5825</v>
      </c>
      <c r="B2819" s="274" t="s">
        <v>5826</v>
      </c>
      <c r="C2819" s="275" t="s">
        <v>434</v>
      </c>
      <c r="D2819" s="276">
        <v>2530.31</v>
      </c>
    </row>
    <row r="2820" spans="1:4" ht="27">
      <c r="A2820" s="273" t="s">
        <v>5827</v>
      </c>
      <c r="B2820" s="274" t="s">
        <v>5828</v>
      </c>
      <c r="C2820" s="275" t="s">
        <v>434</v>
      </c>
      <c r="D2820" s="276">
        <v>4950.6099999999997</v>
      </c>
    </row>
    <row r="2821" spans="1:4" ht="27">
      <c r="A2821" s="273" t="s">
        <v>5829</v>
      </c>
      <c r="B2821" s="274" t="s">
        <v>5830</v>
      </c>
      <c r="C2821" s="275" t="s">
        <v>434</v>
      </c>
      <c r="D2821" s="276">
        <v>7099.42</v>
      </c>
    </row>
    <row r="2822" spans="1:4" ht="13.5">
      <c r="A2822" s="273" t="s">
        <v>5831</v>
      </c>
      <c r="B2822" s="274" t="s">
        <v>5832</v>
      </c>
      <c r="C2822" s="275" t="s">
        <v>5833</v>
      </c>
      <c r="D2822" s="276">
        <v>1141.72</v>
      </c>
    </row>
    <row r="2823" spans="1:4" ht="27">
      <c r="A2823" s="273" t="s">
        <v>5834</v>
      </c>
      <c r="B2823" s="274" t="s">
        <v>5835</v>
      </c>
      <c r="C2823" s="275" t="s">
        <v>5833</v>
      </c>
      <c r="D2823" s="276">
        <v>430.09</v>
      </c>
    </row>
    <row r="2824" spans="1:4" ht="13.5">
      <c r="A2824" s="273" t="s">
        <v>5836</v>
      </c>
      <c r="B2824" s="274" t="s">
        <v>5837</v>
      </c>
      <c r="C2824" s="275" t="s">
        <v>5833</v>
      </c>
      <c r="D2824" s="276">
        <v>692.25</v>
      </c>
    </row>
    <row r="2825" spans="1:4" ht="13.5">
      <c r="A2825" s="273" t="s">
        <v>5838</v>
      </c>
      <c r="B2825" s="274" t="s">
        <v>5839</v>
      </c>
      <c r="C2825" s="275" t="s">
        <v>5833</v>
      </c>
      <c r="D2825" s="276">
        <v>355.26</v>
      </c>
    </row>
    <row r="2826" spans="1:4" ht="13.5">
      <c r="A2826" s="273" t="s">
        <v>5840</v>
      </c>
      <c r="B2826" s="274" t="s">
        <v>5841</v>
      </c>
      <c r="C2826" s="275" t="s">
        <v>5833</v>
      </c>
      <c r="D2826" s="276">
        <v>795.73</v>
      </c>
    </row>
    <row r="2827" spans="1:4" ht="13.5">
      <c r="A2827" s="273" t="s">
        <v>5842</v>
      </c>
      <c r="B2827" s="274" t="s">
        <v>5843</v>
      </c>
      <c r="C2827" s="275" t="s">
        <v>5833</v>
      </c>
      <c r="D2827" s="276">
        <v>921.26</v>
      </c>
    </row>
    <row r="2828" spans="1:4" ht="13.5">
      <c r="A2828" s="273" t="s">
        <v>5844</v>
      </c>
      <c r="B2828" s="274" t="s">
        <v>5845</v>
      </c>
      <c r="C2828" s="275" t="s">
        <v>5833</v>
      </c>
      <c r="D2828" s="276">
        <v>1393.74</v>
      </c>
    </row>
    <row r="2829" spans="1:4" ht="27">
      <c r="A2829" s="273" t="s">
        <v>5846</v>
      </c>
      <c r="B2829" s="274" t="s">
        <v>5847</v>
      </c>
      <c r="C2829" s="275" t="s">
        <v>5833</v>
      </c>
      <c r="D2829" s="276">
        <v>1064.22</v>
      </c>
    </row>
    <row r="2830" spans="1:4" ht="13.5">
      <c r="A2830" s="273" t="s">
        <v>5848</v>
      </c>
      <c r="B2830" s="274" t="s">
        <v>5849</v>
      </c>
      <c r="C2830" s="275" t="s">
        <v>5833</v>
      </c>
      <c r="D2830" s="276">
        <v>999.19</v>
      </c>
    </row>
    <row r="2831" spans="1:4" ht="13.5">
      <c r="A2831" s="273" t="s">
        <v>5850</v>
      </c>
      <c r="B2831" s="274" t="s">
        <v>5851</v>
      </c>
      <c r="C2831" s="275" t="s">
        <v>5833</v>
      </c>
      <c r="D2831" s="276">
        <v>1076.9100000000001</v>
      </c>
    </row>
    <row r="2832" spans="1:4" ht="13.5">
      <c r="A2832" s="273" t="s">
        <v>5852</v>
      </c>
      <c r="B2832" s="274" t="s">
        <v>5853</v>
      </c>
      <c r="C2832" s="275" t="s">
        <v>5833</v>
      </c>
      <c r="D2832" s="276">
        <v>1190.69</v>
      </c>
    </row>
    <row r="2833" spans="1:4" ht="40.5">
      <c r="A2833" s="273" t="s">
        <v>5854</v>
      </c>
      <c r="B2833" s="274" t="s">
        <v>5855</v>
      </c>
      <c r="C2833" s="275" t="s">
        <v>5833</v>
      </c>
      <c r="D2833" s="276">
        <v>598.6</v>
      </c>
    </row>
    <row r="2834" spans="1:4" ht="13.5">
      <c r="A2834" s="273" t="s">
        <v>5856</v>
      </c>
      <c r="B2834" s="274" t="s">
        <v>5857</v>
      </c>
      <c r="C2834" s="275" t="s">
        <v>5833</v>
      </c>
      <c r="D2834" s="276">
        <v>802.09</v>
      </c>
    </row>
    <row r="2835" spans="1:4" ht="27">
      <c r="A2835" s="273" t="s">
        <v>5858</v>
      </c>
      <c r="B2835" s="274" t="s">
        <v>5859</v>
      </c>
      <c r="C2835" s="275" t="s">
        <v>5833</v>
      </c>
      <c r="D2835" s="276">
        <v>890.19</v>
      </c>
    </row>
    <row r="2836" spans="1:4" ht="13.5">
      <c r="A2836" s="273" t="s">
        <v>5860</v>
      </c>
      <c r="B2836" s="274" t="s">
        <v>5861</v>
      </c>
      <c r="C2836" s="275" t="s">
        <v>5833</v>
      </c>
      <c r="D2836" s="276">
        <v>776.3</v>
      </c>
    </row>
    <row r="2837" spans="1:4" ht="13.5">
      <c r="A2837" s="273" t="s">
        <v>5862</v>
      </c>
      <c r="B2837" s="274" t="s">
        <v>5863</v>
      </c>
      <c r="C2837" s="275" t="s">
        <v>5833</v>
      </c>
      <c r="D2837" s="276">
        <v>256.47000000000003</v>
      </c>
    </row>
    <row r="2838" spans="1:4" ht="13.5">
      <c r="A2838" s="273" t="s">
        <v>5864</v>
      </c>
      <c r="B2838" s="274" t="s">
        <v>5865</v>
      </c>
      <c r="C2838" s="275" t="s">
        <v>5833</v>
      </c>
      <c r="D2838" s="276">
        <v>586.4</v>
      </c>
    </row>
    <row r="2839" spans="1:4" ht="13.5">
      <c r="A2839" s="273" t="s">
        <v>5866</v>
      </c>
      <c r="B2839" s="274" t="s">
        <v>5867</v>
      </c>
      <c r="C2839" s="275" t="s">
        <v>5833</v>
      </c>
      <c r="D2839" s="276">
        <v>446.34</v>
      </c>
    </row>
    <row r="2840" spans="1:4" ht="13.5">
      <c r="A2840" s="273" t="s">
        <v>5868</v>
      </c>
      <c r="B2840" s="274" t="s">
        <v>5869</v>
      </c>
      <c r="C2840" s="275" t="s">
        <v>5833</v>
      </c>
      <c r="D2840" s="276">
        <v>776.3</v>
      </c>
    </row>
    <row r="2841" spans="1:4" ht="13.5">
      <c r="A2841" s="273" t="s">
        <v>5870</v>
      </c>
      <c r="B2841" s="274" t="s">
        <v>5871</v>
      </c>
      <c r="C2841" s="275" t="s">
        <v>5833</v>
      </c>
      <c r="D2841" s="276">
        <v>979.76</v>
      </c>
    </row>
    <row r="2842" spans="1:4" ht="13.5">
      <c r="A2842" s="273" t="s">
        <v>5872</v>
      </c>
      <c r="B2842" s="274" t="s">
        <v>5873</v>
      </c>
      <c r="C2842" s="275" t="s">
        <v>5833</v>
      </c>
      <c r="D2842" s="276">
        <v>1034.9000000000001</v>
      </c>
    </row>
    <row r="2843" spans="1:4" ht="13.5">
      <c r="A2843" s="273" t="s">
        <v>5874</v>
      </c>
      <c r="B2843" s="274" t="s">
        <v>5875</v>
      </c>
      <c r="C2843" s="275" t="s">
        <v>5833</v>
      </c>
      <c r="D2843" s="276">
        <v>1028.51</v>
      </c>
    </row>
    <row r="2844" spans="1:4" ht="13.5">
      <c r="A2844" s="273" t="s">
        <v>5876</v>
      </c>
      <c r="B2844" s="274" t="s">
        <v>5877</v>
      </c>
      <c r="C2844" s="275" t="s">
        <v>5833</v>
      </c>
      <c r="D2844" s="276">
        <v>999.19</v>
      </c>
    </row>
    <row r="2845" spans="1:4" ht="27">
      <c r="A2845" s="273" t="s">
        <v>5878</v>
      </c>
      <c r="B2845" s="274" t="s">
        <v>5879</v>
      </c>
      <c r="C2845" s="275" t="s">
        <v>5833</v>
      </c>
      <c r="D2845" s="276">
        <v>795.73</v>
      </c>
    </row>
    <row r="2846" spans="1:4" ht="27">
      <c r="A2846" s="273" t="s">
        <v>5880</v>
      </c>
      <c r="B2846" s="274" t="s">
        <v>5881</v>
      </c>
      <c r="C2846" s="275" t="s">
        <v>5833</v>
      </c>
      <c r="D2846" s="276">
        <v>937.75</v>
      </c>
    </row>
    <row r="2847" spans="1:4" ht="13.5">
      <c r="A2847" s="273" t="s">
        <v>5882</v>
      </c>
      <c r="B2847" s="274" t="s">
        <v>5883</v>
      </c>
      <c r="C2847" s="275" t="s">
        <v>5833</v>
      </c>
      <c r="D2847" s="276">
        <v>937.75</v>
      </c>
    </row>
    <row r="2848" spans="1:4" ht="13.5">
      <c r="A2848" s="273" t="s">
        <v>5884</v>
      </c>
      <c r="B2848" s="274" t="s">
        <v>5885</v>
      </c>
      <c r="C2848" s="275" t="s">
        <v>5833</v>
      </c>
      <c r="D2848" s="276">
        <v>802.09</v>
      </c>
    </row>
    <row r="2849" spans="1:4" ht="27">
      <c r="A2849" s="273" t="s">
        <v>5886</v>
      </c>
      <c r="B2849" s="274" t="s">
        <v>5887</v>
      </c>
      <c r="C2849" s="275" t="s">
        <v>5833</v>
      </c>
      <c r="D2849" s="276">
        <v>388.05</v>
      </c>
    </row>
    <row r="2850" spans="1:4" ht="13.5">
      <c r="A2850" s="273" t="s">
        <v>5888</v>
      </c>
      <c r="B2850" s="274" t="s">
        <v>5889</v>
      </c>
      <c r="C2850" s="275" t="s">
        <v>434</v>
      </c>
      <c r="D2850" s="276">
        <v>2272.21</v>
      </c>
    </row>
    <row r="2851" spans="1:4" ht="13.5">
      <c r="A2851" s="273" t="s">
        <v>5890</v>
      </c>
      <c r="B2851" s="274" t="s">
        <v>5891</v>
      </c>
      <c r="C2851" s="275" t="s">
        <v>434</v>
      </c>
      <c r="D2851" s="276">
        <v>2272.21</v>
      </c>
    </row>
    <row r="2852" spans="1:4" ht="13.5">
      <c r="A2852" s="273" t="s">
        <v>5892</v>
      </c>
      <c r="B2852" s="274" t="s">
        <v>5893</v>
      </c>
      <c r="C2852" s="275" t="s">
        <v>434</v>
      </c>
      <c r="D2852" s="276">
        <v>1050.6199999999999</v>
      </c>
    </row>
    <row r="2853" spans="1:4" ht="13.5">
      <c r="A2853" s="273" t="s">
        <v>5894</v>
      </c>
      <c r="B2853" s="274" t="s">
        <v>5895</v>
      </c>
      <c r="C2853" s="275" t="s">
        <v>5833</v>
      </c>
      <c r="D2853" s="276">
        <v>603.70000000000005</v>
      </c>
    </row>
    <row r="2854" spans="1:4" ht="13.5">
      <c r="A2854" s="273" t="s">
        <v>5896</v>
      </c>
      <c r="B2854" s="274" t="s">
        <v>5897</v>
      </c>
      <c r="C2854" s="275" t="s">
        <v>5833</v>
      </c>
      <c r="D2854" s="276">
        <v>603.70000000000005</v>
      </c>
    </row>
    <row r="2855" spans="1:4" ht="13.5">
      <c r="A2855" s="273" t="s">
        <v>5898</v>
      </c>
      <c r="B2855" s="274" t="s">
        <v>5899</v>
      </c>
      <c r="C2855" s="275" t="s">
        <v>5833</v>
      </c>
      <c r="D2855" s="276">
        <v>344.49</v>
      </c>
    </row>
    <row r="2856" spans="1:4" ht="27">
      <c r="A2856" s="273" t="s">
        <v>5900</v>
      </c>
      <c r="B2856" s="274" t="s">
        <v>5901</v>
      </c>
      <c r="C2856" s="275" t="s">
        <v>180</v>
      </c>
      <c r="D2856" s="276">
        <v>1.87</v>
      </c>
    </row>
    <row r="2857" spans="1:4" ht="27">
      <c r="A2857" s="273" t="s">
        <v>5902</v>
      </c>
      <c r="B2857" s="274" t="s">
        <v>5903</v>
      </c>
      <c r="C2857" s="275" t="s">
        <v>180</v>
      </c>
      <c r="D2857" s="276">
        <v>1.63</v>
      </c>
    </row>
    <row r="2858" spans="1:4" ht="27">
      <c r="A2858" s="273" t="s">
        <v>5904</v>
      </c>
      <c r="B2858" s="274" t="s">
        <v>5905</v>
      </c>
      <c r="C2858" s="275" t="s">
        <v>180</v>
      </c>
      <c r="D2858" s="276">
        <v>1.4</v>
      </c>
    </row>
    <row r="2859" spans="1:4" ht="27">
      <c r="A2859" s="273" t="s">
        <v>5906</v>
      </c>
      <c r="B2859" s="274" t="s">
        <v>5907</v>
      </c>
      <c r="C2859" s="275" t="s">
        <v>180</v>
      </c>
      <c r="D2859" s="276">
        <v>1.18</v>
      </c>
    </row>
    <row r="2860" spans="1:4" ht="27">
      <c r="A2860" s="273" t="s">
        <v>5908</v>
      </c>
      <c r="B2860" s="274" t="s">
        <v>5909</v>
      </c>
      <c r="C2860" s="275" t="s">
        <v>180</v>
      </c>
      <c r="D2860" s="276">
        <v>0.94</v>
      </c>
    </row>
    <row r="2861" spans="1:4" ht="27">
      <c r="A2861" s="273" t="s">
        <v>5910</v>
      </c>
      <c r="B2861" s="274" t="s">
        <v>5911</v>
      </c>
      <c r="C2861" s="275" t="s">
        <v>180</v>
      </c>
      <c r="D2861" s="276">
        <v>0.72</v>
      </c>
    </row>
    <row r="2862" spans="1:4" ht="27">
      <c r="A2862" s="273" t="s">
        <v>5912</v>
      </c>
      <c r="B2862" s="274" t="s">
        <v>5913</v>
      </c>
      <c r="C2862" s="275" t="s">
        <v>180</v>
      </c>
      <c r="D2862" s="276">
        <v>0.48</v>
      </c>
    </row>
    <row r="2863" spans="1:4" ht="13.5">
      <c r="A2863" s="273" t="s">
        <v>5914</v>
      </c>
      <c r="B2863" s="274" t="s">
        <v>5915</v>
      </c>
      <c r="C2863" s="275" t="s">
        <v>228</v>
      </c>
      <c r="D2863" s="276">
        <v>6</v>
      </c>
    </row>
    <row r="2864" spans="1:4" ht="13.5">
      <c r="A2864" s="273" t="s">
        <v>5916</v>
      </c>
      <c r="B2864" s="274" t="s">
        <v>5917</v>
      </c>
      <c r="C2864" s="275" t="s">
        <v>5757</v>
      </c>
      <c r="D2864" s="276">
        <v>1.51</v>
      </c>
    </row>
    <row r="2865" spans="1:4" ht="13.5">
      <c r="A2865" s="273" t="s">
        <v>5918</v>
      </c>
      <c r="B2865" s="274" t="s">
        <v>5919</v>
      </c>
      <c r="C2865" s="275" t="s">
        <v>434</v>
      </c>
      <c r="D2865" s="276">
        <v>809</v>
      </c>
    </row>
    <row r="2866" spans="1:4" ht="13.9" customHeight="1">
      <c r="A2866" s="273" t="s">
        <v>5920</v>
      </c>
      <c r="B2866" s="274" t="s">
        <v>5921</v>
      </c>
      <c r="C2866" s="275" t="s">
        <v>260</v>
      </c>
      <c r="D2866" s="276">
        <v>75.62</v>
      </c>
    </row>
    <row r="2867" spans="1:4" ht="13.5">
      <c r="A2867" s="273" t="s">
        <v>5922</v>
      </c>
      <c r="B2867" s="274" t="s">
        <v>5923</v>
      </c>
      <c r="C2867" s="275" t="s">
        <v>5924</v>
      </c>
      <c r="D2867" s="276">
        <v>84.49</v>
      </c>
    </row>
    <row r="2868" spans="1:4" ht="13.5">
      <c r="A2868" s="273" t="s">
        <v>5925</v>
      </c>
      <c r="B2868" s="274" t="s">
        <v>5926</v>
      </c>
      <c r="C2868" s="275" t="s">
        <v>5924</v>
      </c>
      <c r="D2868" s="276">
        <v>25.79</v>
      </c>
    </row>
    <row r="2869" spans="1:4" ht="13.5">
      <c r="A2869" s="273" t="s">
        <v>5755</v>
      </c>
      <c r="B2869" s="274" t="s">
        <v>5756</v>
      </c>
      <c r="C2869" s="275" t="s">
        <v>5757</v>
      </c>
      <c r="D2869" s="276">
        <v>0.91</v>
      </c>
    </row>
    <row r="2870" spans="1:4" ht="13.5">
      <c r="A2870" s="273" t="s">
        <v>5927</v>
      </c>
      <c r="B2870" s="274" t="s">
        <v>5928</v>
      </c>
      <c r="C2870" s="275" t="s">
        <v>434</v>
      </c>
      <c r="D2870" s="276">
        <v>155.27000000000001</v>
      </c>
    </row>
    <row r="2871" spans="1:4" ht="13.5">
      <c r="A2871" s="273" t="s">
        <v>5929</v>
      </c>
      <c r="B2871" s="274" t="s">
        <v>5930</v>
      </c>
      <c r="C2871" s="275" t="s">
        <v>434</v>
      </c>
      <c r="D2871" s="276">
        <v>78.010000000000005</v>
      </c>
    </row>
    <row r="2872" spans="1:4" ht="54">
      <c r="A2872" s="273" t="s">
        <v>5931</v>
      </c>
      <c r="B2872" s="274" t="s">
        <v>5932</v>
      </c>
      <c r="C2872" s="275" t="s">
        <v>180</v>
      </c>
      <c r="D2872" s="276">
        <v>0.17</v>
      </c>
    </row>
    <row r="2873" spans="1:4" ht="54">
      <c r="A2873" s="273" t="s">
        <v>5933</v>
      </c>
      <c r="B2873" s="274" t="s">
        <v>5934</v>
      </c>
      <c r="C2873" s="275" t="s">
        <v>180</v>
      </c>
      <c r="D2873" s="276">
        <v>0.15</v>
      </c>
    </row>
    <row r="2874" spans="1:4" ht="54">
      <c r="A2874" s="273" t="s">
        <v>5935</v>
      </c>
      <c r="B2874" s="274" t="s">
        <v>5936</v>
      </c>
      <c r="C2874" s="275" t="s">
        <v>180</v>
      </c>
      <c r="D2874" s="276">
        <v>0.13</v>
      </c>
    </row>
    <row r="2875" spans="1:4" ht="54">
      <c r="A2875" s="273" t="s">
        <v>5937</v>
      </c>
      <c r="B2875" s="274" t="s">
        <v>5938</v>
      </c>
      <c r="C2875" s="275" t="s">
        <v>180</v>
      </c>
      <c r="D2875" s="276">
        <v>0.11</v>
      </c>
    </row>
    <row r="2876" spans="1:4" ht="54">
      <c r="A2876" s="273" t="s">
        <v>5939</v>
      </c>
      <c r="B2876" s="274" t="s">
        <v>5940</v>
      </c>
      <c r="C2876" s="275" t="s">
        <v>180</v>
      </c>
      <c r="D2876" s="276">
        <v>0.09</v>
      </c>
    </row>
    <row r="2877" spans="1:4" ht="54">
      <c r="A2877" s="273" t="s">
        <v>5941</v>
      </c>
      <c r="B2877" s="274" t="s">
        <v>5942</v>
      </c>
      <c r="C2877" s="275" t="s">
        <v>180</v>
      </c>
      <c r="D2877" s="276">
        <v>7.0000000000000007E-2</v>
      </c>
    </row>
    <row r="2878" spans="1:4" ht="54">
      <c r="A2878" s="273" t="s">
        <v>5943</v>
      </c>
      <c r="B2878" s="274" t="s">
        <v>5944</v>
      </c>
      <c r="C2878" s="275" t="s">
        <v>180</v>
      </c>
      <c r="D2878" s="276">
        <v>0.05</v>
      </c>
    </row>
    <row r="2879" spans="1:4" ht="40.5">
      <c r="A2879" s="273" t="s">
        <v>5945</v>
      </c>
      <c r="B2879" s="274" t="s">
        <v>5946</v>
      </c>
      <c r="C2879" s="275" t="s">
        <v>180</v>
      </c>
      <c r="D2879" s="276">
        <v>1.64</v>
      </c>
    </row>
    <row r="2880" spans="1:4" ht="40.5">
      <c r="A2880" s="273" t="s">
        <v>5947</v>
      </c>
      <c r="B2880" s="274" t="s">
        <v>5948</v>
      </c>
      <c r="C2880" s="275" t="s">
        <v>180</v>
      </c>
      <c r="D2880" s="276">
        <v>1.44</v>
      </c>
    </row>
    <row r="2881" spans="1:4" ht="40.5">
      <c r="A2881" s="273" t="s">
        <v>5949</v>
      </c>
      <c r="B2881" s="274" t="s">
        <v>5950</v>
      </c>
      <c r="C2881" s="275" t="s">
        <v>180</v>
      </c>
      <c r="D2881" s="276">
        <v>1.23</v>
      </c>
    </row>
    <row r="2882" spans="1:4" ht="40.5">
      <c r="A2882" s="273" t="s">
        <v>5951</v>
      </c>
      <c r="B2882" s="274" t="s">
        <v>5952</v>
      </c>
      <c r="C2882" s="275" t="s">
        <v>180</v>
      </c>
      <c r="D2882" s="276">
        <v>1.02</v>
      </c>
    </row>
    <row r="2883" spans="1:4" ht="40.5">
      <c r="A2883" s="273" t="s">
        <v>5953</v>
      </c>
      <c r="B2883" s="274" t="s">
        <v>5954</v>
      </c>
      <c r="C2883" s="275" t="s">
        <v>180</v>
      </c>
      <c r="D2883" s="276">
        <v>0.81</v>
      </c>
    </row>
    <row r="2884" spans="1:4" ht="40.5">
      <c r="A2884" s="273" t="s">
        <v>5955</v>
      </c>
      <c r="B2884" s="274" t="s">
        <v>5956</v>
      </c>
      <c r="C2884" s="275" t="s">
        <v>180</v>
      </c>
      <c r="D2884" s="276">
        <v>0.61</v>
      </c>
    </row>
    <row r="2885" spans="1:4" ht="40.5">
      <c r="A2885" s="273" t="s">
        <v>5957</v>
      </c>
      <c r="B2885" s="274" t="s">
        <v>5958</v>
      </c>
      <c r="C2885" s="275" t="s">
        <v>180</v>
      </c>
      <c r="D2885" s="276">
        <v>0.4</v>
      </c>
    </row>
    <row r="2886" spans="1:4" ht="54">
      <c r="A2886" s="273" t="s">
        <v>5959</v>
      </c>
      <c r="B2886" s="274" t="s">
        <v>5960</v>
      </c>
      <c r="C2886" s="275" t="s">
        <v>180</v>
      </c>
      <c r="D2886" s="276">
        <v>1.34</v>
      </c>
    </row>
    <row r="2887" spans="1:4" ht="54">
      <c r="A2887" s="273" t="s">
        <v>5961</v>
      </c>
      <c r="B2887" s="274" t="s">
        <v>5962</v>
      </c>
      <c r="C2887" s="275" t="s">
        <v>180</v>
      </c>
      <c r="D2887" s="276">
        <v>1.19</v>
      </c>
    </row>
    <row r="2888" spans="1:4" ht="54">
      <c r="A2888" s="273" t="s">
        <v>5963</v>
      </c>
      <c r="B2888" s="274" t="s">
        <v>5964</v>
      </c>
      <c r="C2888" s="275" t="s">
        <v>180</v>
      </c>
      <c r="D2888" s="276">
        <v>1</v>
      </c>
    </row>
    <row r="2889" spans="1:4" ht="54">
      <c r="A2889" s="273" t="s">
        <v>5965</v>
      </c>
      <c r="B2889" s="274" t="s">
        <v>5966</v>
      </c>
      <c r="C2889" s="275" t="s">
        <v>180</v>
      </c>
      <c r="D2889" s="276">
        <v>0.84</v>
      </c>
    </row>
    <row r="2890" spans="1:4" ht="54">
      <c r="A2890" s="273" t="s">
        <v>5967</v>
      </c>
      <c r="B2890" s="274" t="s">
        <v>5968</v>
      </c>
      <c r="C2890" s="275" t="s">
        <v>180</v>
      </c>
      <c r="D2890" s="276">
        <v>0.68</v>
      </c>
    </row>
    <row r="2891" spans="1:4" ht="54">
      <c r="A2891" s="273" t="s">
        <v>5969</v>
      </c>
      <c r="B2891" s="274" t="s">
        <v>5970</v>
      </c>
      <c r="C2891" s="275" t="s">
        <v>180</v>
      </c>
      <c r="D2891" s="276">
        <v>0.51</v>
      </c>
    </row>
    <row r="2892" spans="1:4" ht="54">
      <c r="A2892" s="273" t="s">
        <v>5971</v>
      </c>
      <c r="B2892" s="274" t="s">
        <v>5972</v>
      </c>
      <c r="C2892" s="275" t="s">
        <v>180</v>
      </c>
      <c r="D2892" s="276">
        <v>0.34</v>
      </c>
    </row>
    <row r="2893" spans="1:4" ht="54">
      <c r="A2893" s="273" t="s">
        <v>5973</v>
      </c>
      <c r="B2893" s="274" t="s">
        <v>5974</v>
      </c>
      <c r="C2893" s="275" t="s">
        <v>180</v>
      </c>
      <c r="D2893" s="276">
        <v>2.02</v>
      </c>
    </row>
    <row r="2894" spans="1:4" ht="54">
      <c r="A2894" s="273" t="s">
        <v>5975</v>
      </c>
      <c r="B2894" s="274" t="s">
        <v>5976</v>
      </c>
      <c r="C2894" s="275" t="s">
        <v>180</v>
      </c>
      <c r="D2894" s="276">
        <v>1.75</v>
      </c>
    </row>
    <row r="2895" spans="1:4" ht="54">
      <c r="A2895" s="273" t="s">
        <v>5977</v>
      </c>
      <c r="B2895" s="274" t="s">
        <v>5978</v>
      </c>
      <c r="C2895" s="275" t="s">
        <v>180</v>
      </c>
      <c r="D2895" s="276">
        <v>1.5</v>
      </c>
    </row>
    <row r="2896" spans="1:4" ht="54">
      <c r="A2896" s="273" t="s">
        <v>5979</v>
      </c>
      <c r="B2896" s="274" t="s">
        <v>5966</v>
      </c>
      <c r="C2896" s="275" t="s">
        <v>180</v>
      </c>
      <c r="D2896" s="276">
        <v>1.26</v>
      </c>
    </row>
    <row r="2897" spans="1:4" ht="54">
      <c r="A2897" s="273" t="s">
        <v>5980</v>
      </c>
      <c r="B2897" s="274" t="s">
        <v>5981</v>
      </c>
      <c r="C2897" s="275" t="s">
        <v>180</v>
      </c>
      <c r="D2897" s="276">
        <v>1</v>
      </c>
    </row>
    <row r="2898" spans="1:4" ht="54">
      <c r="A2898" s="273" t="s">
        <v>5982</v>
      </c>
      <c r="B2898" s="274" t="s">
        <v>5983</v>
      </c>
      <c r="C2898" s="275" t="s">
        <v>180</v>
      </c>
      <c r="D2898" s="276">
        <v>0.75</v>
      </c>
    </row>
    <row r="2899" spans="1:4" ht="54">
      <c r="A2899" s="273" t="s">
        <v>5984</v>
      </c>
      <c r="B2899" s="274" t="s">
        <v>5985</v>
      </c>
      <c r="C2899" s="275" t="s">
        <v>180</v>
      </c>
      <c r="D2899" s="276">
        <v>0.51</v>
      </c>
    </row>
    <row r="2900" spans="1:4" ht="27">
      <c r="A2900" s="273" t="s">
        <v>5986</v>
      </c>
      <c r="B2900" s="274" t="s">
        <v>5987</v>
      </c>
      <c r="C2900" s="275" t="s">
        <v>180</v>
      </c>
      <c r="D2900" s="276">
        <v>0.05</v>
      </c>
    </row>
    <row r="2901" spans="1:4" ht="13.5">
      <c r="A2901" s="273" t="s">
        <v>5988</v>
      </c>
      <c r="B2901" s="274" t="s">
        <v>5989</v>
      </c>
      <c r="C2901" s="275" t="s">
        <v>180</v>
      </c>
      <c r="D2901" s="276">
        <v>0.65</v>
      </c>
    </row>
    <row r="2902" spans="1:4" ht="27">
      <c r="A2902" s="273" t="s">
        <v>5990</v>
      </c>
      <c r="B2902" s="274" t="s">
        <v>5991</v>
      </c>
      <c r="C2902" s="275" t="s">
        <v>180</v>
      </c>
      <c r="D2902" s="276">
        <v>0.56999999999999995</v>
      </c>
    </row>
    <row r="2903" spans="1:4" ht="27">
      <c r="A2903" s="273" t="s">
        <v>5992</v>
      </c>
      <c r="B2903" s="274" t="s">
        <v>5993</v>
      </c>
      <c r="C2903" s="275" t="s">
        <v>180</v>
      </c>
      <c r="D2903" s="276">
        <v>0.49</v>
      </c>
    </row>
    <row r="2904" spans="1:4" ht="27">
      <c r="A2904" s="273" t="s">
        <v>5994</v>
      </c>
      <c r="B2904" s="274" t="s">
        <v>5995</v>
      </c>
      <c r="C2904" s="275" t="s">
        <v>180</v>
      </c>
      <c r="D2904" s="276">
        <v>0.41</v>
      </c>
    </row>
    <row r="2905" spans="1:4" ht="27">
      <c r="A2905" s="273" t="s">
        <v>5996</v>
      </c>
      <c r="B2905" s="274" t="s">
        <v>5997</v>
      </c>
      <c r="C2905" s="275" t="s">
        <v>180</v>
      </c>
      <c r="D2905" s="276">
        <v>0.33</v>
      </c>
    </row>
    <row r="2906" spans="1:4" ht="27">
      <c r="A2906" s="273" t="s">
        <v>5998</v>
      </c>
      <c r="B2906" s="274" t="s">
        <v>5999</v>
      </c>
      <c r="C2906" s="275" t="s">
        <v>180</v>
      </c>
      <c r="D2906" s="276">
        <v>0.24</v>
      </c>
    </row>
    <row r="2907" spans="1:4" ht="13.5">
      <c r="A2907" s="273" t="s">
        <v>6000</v>
      </c>
      <c r="B2907" s="274" t="s">
        <v>6001</v>
      </c>
      <c r="C2907" s="275" t="s">
        <v>180</v>
      </c>
      <c r="D2907" s="276">
        <v>0.16</v>
      </c>
    </row>
    <row r="2908" spans="1:4" ht="40.5">
      <c r="A2908" s="273" t="s">
        <v>6002</v>
      </c>
      <c r="B2908" s="274" t="s">
        <v>6003</v>
      </c>
      <c r="C2908" s="275" t="s">
        <v>180</v>
      </c>
      <c r="D2908" s="276">
        <v>0.48</v>
      </c>
    </row>
    <row r="2909" spans="1:4" ht="40.5">
      <c r="A2909" s="273" t="s">
        <v>6004</v>
      </c>
      <c r="B2909" s="274" t="s">
        <v>6005</v>
      </c>
      <c r="C2909" s="275" t="s">
        <v>180</v>
      </c>
      <c r="D2909" s="276">
        <v>0.43</v>
      </c>
    </row>
    <row r="2910" spans="1:4" ht="40.5">
      <c r="A2910" s="273" t="s">
        <v>6006</v>
      </c>
      <c r="B2910" s="274" t="s">
        <v>6007</v>
      </c>
      <c r="C2910" s="275" t="s">
        <v>180</v>
      </c>
      <c r="D2910" s="276">
        <v>0.38</v>
      </c>
    </row>
    <row r="2911" spans="1:4" ht="40.5">
      <c r="A2911" s="273" t="s">
        <v>6008</v>
      </c>
      <c r="B2911" s="274" t="s">
        <v>6009</v>
      </c>
      <c r="C2911" s="275" t="s">
        <v>180</v>
      </c>
      <c r="D2911" s="276">
        <v>0.28999999999999998</v>
      </c>
    </row>
    <row r="2912" spans="1:4" ht="40.5">
      <c r="A2912" s="273" t="s">
        <v>6010</v>
      </c>
      <c r="B2912" s="274" t="s">
        <v>6011</v>
      </c>
      <c r="C2912" s="275" t="s">
        <v>180</v>
      </c>
      <c r="D2912" s="276">
        <v>0.24</v>
      </c>
    </row>
    <row r="2913" spans="1:4" ht="40.5">
      <c r="A2913" s="273" t="s">
        <v>6012</v>
      </c>
      <c r="B2913" s="274" t="s">
        <v>6013</v>
      </c>
      <c r="C2913" s="275" t="s">
        <v>180</v>
      </c>
      <c r="D2913" s="276">
        <v>0.19</v>
      </c>
    </row>
    <row r="2914" spans="1:4" ht="40.5">
      <c r="A2914" s="273" t="s">
        <v>6014</v>
      </c>
      <c r="B2914" s="274" t="s">
        <v>6015</v>
      </c>
      <c r="C2914" s="275" t="s">
        <v>180</v>
      </c>
      <c r="D2914" s="276">
        <v>0.12</v>
      </c>
    </row>
    <row r="2915" spans="1:4" ht="40.5">
      <c r="A2915" s="273" t="s">
        <v>6016</v>
      </c>
      <c r="B2915" s="274" t="s">
        <v>6017</v>
      </c>
      <c r="C2915" s="275" t="s">
        <v>180</v>
      </c>
      <c r="D2915" s="276">
        <v>0.41</v>
      </c>
    </row>
    <row r="2916" spans="1:4" ht="40.5">
      <c r="A2916" s="273" t="s">
        <v>6018</v>
      </c>
      <c r="B2916" s="274" t="s">
        <v>6019</v>
      </c>
      <c r="C2916" s="275" t="s">
        <v>180</v>
      </c>
      <c r="D2916" s="276">
        <v>0.35</v>
      </c>
    </row>
    <row r="2917" spans="1:4" ht="40.5">
      <c r="A2917" s="273" t="s">
        <v>6020</v>
      </c>
      <c r="B2917" s="274" t="s">
        <v>6021</v>
      </c>
      <c r="C2917" s="275" t="s">
        <v>180</v>
      </c>
      <c r="D2917" s="276">
        <v>0.31</v>
      </c>
    </row>
    <row r="2918" spans="1:4" ht="40.5">
      <c r="A2918" s="273" t="s">
        <v>6022</v>
      </c>
      <c r="B2918" s="274" t="s">
        <v>6023</v>
      </c>
      <c r="C2918" s="275" t="s">
        <v>180</v>
      </c>
      <c r="D2918" s="276">
        <v>0.24</v>
      </c>
    </row>
    <row r="2919" spans="1:4" ht="40.5">
      <c r="A2919" s="273" t="s">
        <v>6024</v>
      </c>
      <c r="B2919" s="274" t="s">
        <v>6025</v>
      </c>
      <c r="C2919" s="275" t="s">
        <v>180</v>
      </c>
      <c r="D2919" s="276">
        <v>0.19</v>
      </c>
    </row>
    <row r="2920" spans="1:4" ht="40.5">
      <c r="A2920" s="273" t="s">
        <v>6026</v>
      </c>
      <c r="B2920" s="274" t="s">
        <v>6027</v>
      </c>
      <c r="C2920" s="275" t="s">
        <v>180</v>
      </c>
      <c r="D2920" s="276">
        <v>0.16</v>
      </c>
    </row>
    <row r="2921" spans="1:4" ht="40.5">
      <c r="A2921" s="273" t="s">
        <v>6028</v>
      </c>
      <c r="B2921" s="274" t="s">
        <v>6029</v>
      </c>
      <c r="C2921" s="275" t="s">
        <v>180</v>
      </c>
      <c r="D2921" s="276">
        <v>0.1</v>
      </c>
    </row>
    <row r="2922" spans="1:4" ht="40.5">
      <c r="A2922" s="273" t="s">
        <v>6030</v>
      </c>
      <c r="B2922" s="274" t="s">
        <v>6031</v>
      </c>
      <c r="C2922" s="275" t="s">
        <v>180</v>
      </c>
      <c r="D2922" s="276">
        <v>0.63</v>
      </c>
    </row>
    <row r="2923" spans="1:4" ht="54">
      <c r="A2923" s="273" t="s">
        <v>6032</v>
      </c>
      <c r="B2923" s="274" t="s">
        <v>6033</v>
      </c>
      <c r="C2923" s="275" t="s">
        <v>180</v>
      </c>
      <c r="D2923" s="276">
        <v>0.53</v>
      </c>
    </row>
    <row r="2924" spans="1:4" ht="40.5">
      <c r="A2924" s="273" t="s">
        <v>6034</v>
      </c>
      <c r="B2924" s="274" t="s">
        <v>6035</v>
      </c>
      <c r="C2924" s="275" t="s">
        <v>180</v>
      </c>
      <c r="D2924" s="276">
        <v>0.45</v>
      </c>
    </row>
    <row r="2925" spans="1:4" ht="54">
      <c r="A2925" s="273" t="s">
        <v>6036</v>
      </c>
      <c r="B2925" s="274" t="s">
        <v>6037</v>
      </c>
      <c r="C2925" s="275" t="s">
        <v>180</v>
      </c>
      <c r="D2925" s="276">
        <v>0.38</v>
      </c>
    </row>
    <row r="2926" spans="1:4" ht="54">
      <c r="A2926" s="273" t="s">
        <v>6038</v>
      </c>
      <c r="B2926" s="274" t="s">
        <v>6039</v>
      </c>
      <c r="C2926" s="275" t="s">
        <v>180</v>
      </c>
      <c r="D2926" s="276">
        <v>0.32</v>
      </c>
    </row>
    <row r="2927" spans="1:4" ht="54">
      <c r="A2927" s="273" t="s">
        <v>6040</v>
      </c>
      <c r="B2927" s="274" t="s">
        <v>6041</v>
      </c>
      <c r="C2927" s="275" t="s">
        <v>180</v>
      </c>
      <c r="D2927" s="276">
        <v>0.23</v>
      </c>
    </row>
    <row r="2928" spans="1:4" ht="40.5">
      <c r="A2928" s="273" t="s">
        <v>6042</v>
      </c>
      <c r="B2928" s="274" t="s">
        <v>6043</v>
      </c>
      <c r="C2928" s="275" t="s">
        <v>180</v>
      </c>
      <c r="D2928" s="276">
        <v>0.15</v>
      </c>
    </row>
    <row r="2929" spans="1:4" ht="27">
      <c r="A2929" s="277" t="s">
        <v>6044</v>
      </c>
      <c r="B2929" s="279" t="s">
        <v>6045</v>
      </c>
      <c r="C2929" s="278" t="s">
        <v>5757</v>
      </c>
      <c r="D2929" s="280">
        <v>2.52</v>
      </c>
    </row>
    <row r="2930" spans="1:4" ht="27">
      <c r="A2930" s="277" t="s">
        <v>6046</v>
      </c>
      <c r="B2930" s="279" t="s">
        <v>6047</v>
      </c>
      <c r="C2930" s="278" t="s">
        <v>5757</v>
      </c>
      <c r="D2930" s="280">
        <v>1.44</v>
      </c>
    </row>
    <row r="2931" spans="1:4" ht="13.5">
      <c r="A2931" s="277" t="s">
        <v>6048</v>
      </c>
      <c r="B2931" s="279" t="s">
        <v>6049</v>
      </c>
      <c r="C2931" s="278" t="s">
        <v>5757</v>
      </c>
      <c r="D2931" s="280">
        <v>2.2999999999999998</v>
      </c>
    </row>
    <row r="2932" spans="1:4" ht="13.5">
      <c r="A2932" s="277" t="s">
        <v>6050</v>
      </c>
      <c r="B2932" s="279" t="s">
        <v>6051</v>
      </c>
      <c r="C2932" s="278" t="s">
        <v>5757</v>
      </c>
      <c r="D2932" s="280">
        <v>1.22</v>
      </c>
    </row>
    <row r="2933" spans="1:4" ht="40.5">
      <c r="A2933" s="277" t="s">
        <v>204</v>
      </c>
      <c r="B2933" s="279" t="s">
        <v>6052</v>
      </c>
      <c r="C2933" s="278" t="s">
        <v>246</v>
      </c>
      <c r="D2933" s="280">
        <v>13.76</v>
      </c>
    </row>
    <row r="2934" spans="1:4" ht="40.5">
      <c r="A2934" s="277" t="s">
        <v>205</v>
      </c>
      <c r="B2934" s="279" t="s">
        <v>6053</v>
      </c>
      <c r="C2934" s="278" t="s">
        <v>180</v>
      </c>
      <c r="D2934" s="280">
        <v>3.62</v>
      </c>
    </row>
    <row r="2935" spans="1:4" ht="40.5">
      <c r="A2935" s="277" t="s">
        <v>206</v>
      </c>
      <c r="B2935" s="279" t="s">
        <v>6054</v>
      </c>
      <c r="C2935" s="278" t="s">
        <v>180</v>
      </c>
      <c r="D2935" s="280">
        <v>23.67</v>
      </c>
    </row>
    <row r="2936" spans="1:4" ht="67.5">
      <c r="A2936" s="277" t="s">
        <v>207</v>
      </c>
      <c r="B2936" s="279" t="s">
        <v>6055</v>
      </c>
      <c r="C2936" s="278" t="s">
        <v>180</v>
      </c>
      <c r="D2936" s="280">
        <v>426.64</v>
      </c>
    </row>
    <row r="2937" spans="1:4" ht="67.5">
      <c r="A2937" s="277" t="s">
        <v>208</v>
      </c>
      <c r="B2937" s="279" t="s">
        <v>6056</v>
      </c>
      <c r="C2937" s="278" t="s">
        <v>180</v>
      </c>
      <c r="D2937" s="280">
        <v>439.52</v>
      </c>
    </row>
    <row r="2938" spans="1:4" ht="40.5">
      <c r="A2938" s="277" t="s">
        <v>210</v>
      </c>
      <c r="B2938" s="279" t="s">
        <v>6057</v>
      </c>
      <c r="C2938" s="278" t="s">
        <v>181</v>
      </c>
      <c r="D2938" s="280">
        <v>6.03</v>
      </c>
    </row>
    <row r="2939" spans="1:4" ht="27">
      <c r="A2939" s="277" t="s">
        <v>6058</v>
      </c>
      <c r="B2939" s="279" t="s">
        <v>6059</v>
      </c>
      <c r="C2939" s="278" t="s">
        <v>180</v>
      </c>
      <c r="D2939" s="280">
        <v>0.11</v>
      </c>
    </row>
    <row r="2940" spans="1:4" ht="27">
      <c r="A2940" s="277" t="s">
        <v>6044</v>
      </c>
      <c r="B2940" s="279" t="s">
        <v>6045</v>
      </c>
      <c r="C2940" s="278" t="s">
        <v>5757</v>
      </c>
      <c r="D2940" s="280">
        <v>2.52</v>
      </c>
    </row>
    <row r="2941" spans="1:4" ht="27">
      <c r="A2941" s="277" t="s">
        <v>6046</v>
      </c>
      <c r="B2941" s="279" t="s">
        <v>6047</v>
      </c>
      <c r="C2941" s="278" t="s">
        <v>5757</v>
      </c>
      <c r="D2941" s="280">
        <v>1.44</v>
      </c>
    </row>
    <row r="2942" spans="1:4" ht="13.5">
      <c r="A2942" s="277" t="s">
        <v>6048</v>
      </c>
      <c r="B2942" s="279" t="s">
        <v>6049</v>
      </c>
      <c r="C2942" s="278" t="s">
        <v>5757</v>
      </c>
      <c r="D2942" s="280">
        <v>2.2999999999999998</v>
      </c>
    </row>
    <row r="2943" spans="1:4" ht="13.5">
      <c r="A2943" s="277" t="s">
        <v>6050</v>
      </c>
      <c r="B2943" s="279" t="s">
        <v>6051</v>
      </c>
      <c r="C2943" s="278" t="s">
        <v>5757</v>
      </c>
      <c r="D2943" s="280">
        <v>1.22</v>
      </c>
    </row>
    <row r="2944" spans="1:4" ht="13.5">
      <c r="A2944" s="286" t="s">
        <v>6060</v>
      </c>
      <c r="B2944" s="279"/>
      <c r="C2944" s="278"/>
      <c r="D2944" s="287"/>
    </row>
    <row r="2945" spans="1:4" ht="67.5">
      <c r="A2945" s="277" t="s">
        <v>6061</v>
      </c>
      <c r="B2945" s="279" t="s">
        <v>6062</v>
      </c>
      <c r="C2945" s="278" t="s">
        <v>180</v>
      </c>
      <c r="D2945" s="280">
        <v>0.34</v>
      </c>
    </row>
    <row r="2946" spans="1:4" ht="27">
      <c r="A2946" s="277" t="s">
        <v>6063</v>
      </c>
      <c r="B2946" s="279" t="s">
        <v>6064</v>
      </c>
      <c r="C2946" s="278" t="s">
        <v>246</v>
      </c>
      <c r="D2946" s="280">
        <v>30.03</v>
      </c>
    </row>
    <row r="2947" spans="1:4" ht="27">
      <c r="A2947" s="277" t="s">
        <v>6065</v>
      </c>
      <c r="B2947" s="279" t="s">
        <v>6066</v>
      </c>
      <c r="C2947" s="278" t="s">
        <v>246</v>
      </c>
      <c r="D2947" s="280">
        <v>22.49</v>
      </c>
    </row>
    <row r="2948" spans="1:4" ht="27">
      <c r="A2948" s="277" t="s">
        <v>6067</v>
      </c>
      <c r="B2948" s="279" t="s">
        <v>248</v>
      </c>
      <c r="C2948" s="278" t="s">
        <v>246</v>
      </c>
      <c r="D2948" s="280">
        <v>42.88</v>
      </c>
    </row>
    <row r="2949" spans="1:4" ht="27">
      <c r="A2949" s="277" t="s">
        <v>6068</v>
      </c>
      <c r="B2949" s="279" t="s">
        <v>6069</v>
      </c>
      <c r="C2949" s="278" t="s">
        <v>246</v>
      </c>
      <c r="D2949" s="280">
        <v>32.130000000000003</v>
      </c>
    </row>
    <row r="2950" spans="1:4" ht="27">
      <c r="A2950" s="277" t="s">
        <v>6058</v>
      </c>
      <c r="B2950" s="279" t="s">
        <v>6059</v>
      </c>
      <c r="C2950" s="278" t="s">
        <v>180</v>
      </c>
      <c r="D2950" s="280">
        <v>0.11</v>
      </c>
    </row>
    <row r="2951" spans="1:4" ht="27">
      <c r="A2951" s="277" t="s">
        <v>6070</v>
      </c>
      <c r="B2951" s="279" t="s">
        <v>6071</v>
      </c>
      <c r="C2951" s="278" t="s">
        <v>181</v>
      </c>
      <c r="D2951" s="280">
        <v>11.36</v>
      </c>
    </row>
    <row r="2952" spans="1:4" ht="27">
      <c r="A2952" s="277" t="s">
        <v>6072</v>
      </c>
      <c r="B2952" s="279" t="s">
        <v>6073</v>
      </c>
      <c r="C2952" s="278" t="s">
        <v>181</v>
      </c>
      <c r="D2952" s="280">
        <v>12.07</v>
      </c>
    </row>
    <row r="2953" spans="1:4" ht="27">
      <c r="A2953" s="277" t="s">
        <v>6074</v>
      </c>
      <c r="B2953" s="279" t="s">
        <v>6075</v>
      </c>
      <c r="C2953" s="278" t="s">
        <v>181</v>
      </c>
      <c r="D2953" s="280">
        <v>12.78</v>
      </c>
    </row>
    <row r="2954" spans="1:4" ht="27">
      <c r="A2954" s="277" t="s">
        <v>6076</v>
      </c>
      <c r="B2954" s="279" t="s">
        <v>6077</v>
      </c>
      <c r="C2954" s="278" t="s">
        <v>181</v>
      </c>
      <c r="D2954" s="280">
        <v>13.75</v>
      </c>
    </row>
    <row r="2955" spans="1:4" ht="40.5">
      <c r="A2955" s="277" t="s">
        <v>6078</v>
      </c>
      <c r="B2955" s="279" t="s">
        <v>6079</v>
      </c>
      <c r="C2955" s="278" t="s">
        <v>181</v>
      </c>
      <c r="D2955" s="280">
        <v>14.35</v>
      </c>
    </row>
    <row r="2956" spans="1:4" ht="40.5">
      <c r="A2956" s="277" t="s">
        <v>6080</v>
      </c>
      <c r="B2956" s="279" t="s">
        <v>6081</v>
      </c>
      <c r="C2956" s="278" t="s">
        <v>181</v>
      </c>
      <c r="D2956" s="280">
        <v>14.78</v>
      </c>
    </row>
    <row r="2957" spans="1:4" ht="40.5">
      <c r="A2957" s="277" t="s">
        <v>6082</v>
      </c>
      <c r="B2957" s="279" t="s">
        <v>6083</v>
      </c>
      <c r="C2957" s="278" t="s">
        <v>181</v>
      </c>
      <c r="D2957" s="280">
        <v>16.66</v>
      </c>
    </row>
    <row r="2958" spans="1:4" ht="40.5">
      <c r="A2958" s="277" t="s">
        <v>6084</v>
      </c>
      <c r="B2958" s="279" t="s">
        <v>6085</v>
      </c>
      <c r="C2958" s="278" t="s">
        <v>181</v>
      </c>
      <c r="D2958" s="280">
        <v>18.71</v>
      </c>
    </row>
    <row r="2959" spans="1:4" ht="40.5">
      <c r="A2959" s="277" t="s">
        <v>6086</v>
      </c>
      <c r="B2959" s="279" t="s">
        <v>6087</v>
      </c>
      <c r="C2959" s="278" t="s">
        <v>181</v>
      </c>
      <c r="D2959" s="280">
        <v>19.82</v>
      </c>
    </row>
    <row r="2960" spans="1:4" ht="54">
      <c r="A2960" s="277" t="s">
        <v>6088</v>
      </c>
      <c r="B2960" s="279" t="s">
        <v>6089</v>
      </c>
      <c r="C2960" s="278" t="s">
        <v>181</v>
      </c>
      <c r="D2960" s="280">
        <v>5.6</v>
      </c>
    </row>
    <row r="2961" spans="1:4" ht="54">
      <c r="A2961" s="277" t="s">
        <v>6090</v>
      </c>
      <c r="B2961" s="279" t="s">
        <v>6091</v>
      </c>
      <c r="C2961" s="278" t="s">
        <v>181</v>
      </c>
      <c r="D2961" s="280">
        <v>6.18</v>
      </c>
    </row>
    <row r="2962" spans="1:4" ht="54">
      <c r="A2962" s="277" t="s">
        <v>6092</v>
      </c>
      <c r="B2962" s="279" t="s">
        <v>6093</v>
      </c>
      <c r="C2962" s="278" t="s">
        <v>181</v>
      </c>
      <c r="D2962" s="280">
        <v>7.31</v>
      </c>
    </row>
    <row r="2963" spans="1:4" ht="54">
      <c r="A2963" s="277" t="s">
        <v>6094</v>
      </c>
      <c r="B2963" s="279" t="s">
        <v>6095</v>
      </c>
      <c r="C2963" s="278" t="s">
        <v>181</v>
      </c>
      <c r="D2963" s="280">
        <v>7.72</v>
      </c>
    </row>
    <row r="2964" spans="1:4" ht="54">
      <c r="A2964" s="277" t="s">
        <v>6096</v>
      </c>
      <c r="B2964" s="279" t="s">
        <v>6097</v>
      </c>
      <c r="C2964" s="278" t="s">
        <v>181</v>
      </c>
      <c r="D2964" s="280">
        <v>8.61</v>
      </c>
    </row>
    <row r="2965" spans="1:4" ht="54">
      <c r="A2965" s="277" t="s">
        <v>6098</v>
      </c>
      <c r="B2965" s="279" t="s">
        <v>6099</v>
      </c>
      <c r="C2965" s="278" t="s">
        <v>181</v>
      </c>
      <c r="D2965" s="280">
        <v>7.55</v>
      </c>
    </row>
    <row r="2966" spans="1:4" ht="54">
      <c r="A2966" s="277" t="s">
        <v>6100</v>
      </c>
      <c r="B2966" s="279" t="s">
        <v>6101</v>
      </c>
      <c r="C2966" s="278" t="s">
        <v>181</v>
      </c>
      <c r="D2966" s="280">
        <v>8.6199999999999992</v>
      </c>
    </row>
    <row r="2967" spans="1:4" ht="54">
      <c r="A2967" s="277" t="s">
        <v>6102</v>
      </c>
      <c r="B2967" s="279" t="s">
        <v>6103</v>
      </c>
      <c r="C2967" s="278" t="s">
        <v>181</v>
      </c>
      <c r="D2967" s="280">
        <v>9.26</v>
      </c>
    </row>
    <row r="2968" spans="1:4" ht="54">
      <c r="A2968" s="277" t="s">
        <v>6104</v>
      </c>
      <c r="B2968" s="279" t="s">
        <v>6105</v>
      </c>
      <c r="C2968" s="278" t="s">
        <v>181</v>
      </c>
      <c r="D2968" s="280">
        <v>10.27</v>
      </c>
    </row>
    <row r="2969" spans="1:4" ht="54">
      <c r="A2969" s="277" t="s">
        <v>6106</v>
      </c>
      <c r="B2969" s="279" t="s">
        <v>6107</v>
      </c>
      <c r="C2969" s="278" t="s">
        <v>181</v>
      </c>
      <c r="D2969" s="280">
        <v>10.76</v>
      </c>
    </row>
    <row r="2970" spans="1:4" ht="40.5">
      <c r="A2970" s="277" t="s">
        <v>6108</v>
      </c>
      <c r="B2970" s="279" t="s">
        <v>6109</v>
      </c>
      <c r="C2970" s="278" t="s">
        <v>181</v>
      </c>
      <c r="D2970" s="280">
        <v>3.99</v>
      </c>
    </row>
    <row r="2971" spans="1:4" ht="54">
      <c r="A2971" s="277" t="s">
        <v>6110</v>
      </c>
      <c r="B2971" s="279" t="s">
        <v>6111</v>
      </c>
      <c r="C2971" s="278" t="s">
        <v>181</v>
      </c>
      <c r="D2971" s="280">
        <v>4.6399999999999997</v>
      </c>
    </row>
    <row r="2972" spans="1:4" ht="54">
      <c r="A2972" s="277" t="s">
        <v>6112</v>
      </c>
      <c r="B2972" s="279" t="s">
        <v>6113</v>
      </c>
      <c r="C2972" s="278" t="s">
        <v>181</v>
      </c>
      <c r="D2972" s="280">
        <v>4.96</v>
      </c>
    </row>
    <row r="2973" spans="1:4" ht="54">
      <c r="A2973" s="277" t="s">
        <v>6114</v>
      </c>
      <c r="B2973" s="279" t="s">
        <v>6115</v>
      </c>
      <c r="C2973" s="278" t="s">
        <v>181</v>
      </c>
      <c r="D2973" s="280">
        <v>5.61</v>
      </c>
    </row>
    <row r="2974" spans="1:4" ht="54">
      <c r="A2974" s="277" t="s">
        <v>6116</v>
      </c>
      <c r="B2974" s="279" t="s">
        <v>6117</v>
      </c>
      <c r="C2974" s="278" t="s">
        <v>181</v>
      </c>
      <c r="D2974" s="280">
        <v>5.82</v>
      </c>
    </row>
    <row r="2975" spans="1:4" ht="54">
      <c r="A2975" s="277" t="s">
        <v>6118</v>
      </c>
      <c r="B2975" s="279" t="s">
        <v>6119</v>
      </c>
      <c r="C2975" s="278" t="s">
        <v>181</v>
      </c>
      <c r="D2975" s="280">
        <v>6.06</v>
      </c>
    </row>
    <row r="2976" spans="1:4" ht="54">
      <c r="A2976" s="277" t="s">
        <v>6120</v>
      </c>
      <c r="B2976" s="279" t="s">
        <v>6121</v>
      </c>
      <c r="C2976" s="278" t="s">
        <v>181</v>
      </c>
      <c r="D2976" s="280">
        <v>6.29</v>
      </c>
    </row>
    <row r="2977" spans="1:4" ht="54">
      <c r="A2977" s="277" t="s">
        <v>6122</v>
      </c>
      <c r="B2977" s="279" t="s">
        <v>6123</v>
      </c>
      <c r="C2977" s="278" t="s">
        <v>181</v>
      </c>
      <c r="D2977" s="280">
        <v>6.79</v>
      </c>
    </row>
    <row r="2978" spans="1:4" ht="54">
      <c r="A2978" s="277" t="s">
        <v>6124</v>
      </c>
      <c r="B2978" s="279" t="s">
        <v>6125</v>
      </c>
      <c r="C2978" s="278" t="s">
        <v>181</v>
      </c>
      <c r="D2978" s="280">
        <v>6.98</v>
      </c>
    </row>
    <row r="2979" spans="1:4" ht="54">
      <c r="A2979" s="277" t="s">
        <v>6126</v>
      </c>
      <c r="B2979" s="279" t="s">
        <v>6127</v>
      </c>
      <c r="C2979" s="278" t="s">
        <v>181</v>
      </c>
      <c r="D2979" s="280">
        <v>7.15</v>
      </c>
    </row>
    <row r="2980" spans="1:4" ht="54">
      <c r="A2980" s="277" t="s">
        <v>6128</v>
      </c>
      <c r="B2980" s="279" t="s">
        <v>6129</v>
      </c>
      <c r="C2980" s="278" t="s">
        <v>181</v>
      </c>
      <c r="D2980" s="280">
        <v>7.51</v>
      </c>
    </row>
    <row r="2981" spans="1:4" ht="54">
      <c r="A2981" s="277" t="s">
        <v>6130</v>
      </c>
      <c r="B2981" s="279" t="s">
        <v>6131</v>
      </c>
      <c r="C2981" s="278" t="s">
        <v>181</v>
      </c>
      <c r="D2981" s="280">
        <v>8.09</v>
      </c>
    </row>
    <row r="2982" spans="1:4" ht="54">
      <c r="A2982" s="277" t="s">
        <v>6132</v>
      </c>
      <c r="B2982" s="279" t="s">
        <v>6133</v>
      </c>
      <c r="C2982" s="278" t="s">
        <v>181</v>
      </c>
      <c r="D2982" s="280">
        <v>9</v>
      </c>
    </row>
    <row r="2983" spans="1:4" ht="40.5">
      <c r="A2983" s="277" t="s">
        <v>6134</v>
      </c>
      <c r="B2983" s="279" t="s">
        <v>6135</v>
      </c>
      <c r="C2983" s="278" t="s">
        <v>181</v>
      </c>
      <c r="D2983" s="280">
        <v>5.0599999999999996</v>
      </c>
    </row>
    <row r="2984" spans="1:4" ht="54">
      <c r="A2984" s="277" t="s">
        <v>6136</v>
      </c>
      <c r="B2984" s="279" t="s">
        <v>6137</v>
      </c>
      <c r="C2984" s="278" t="s">
        <v>181</v>
      </c>
      <c r="D2984" s="280">
        <v>5.44</v>
      </c>
    </row>
    <row r="2985" spans="1:4" ht="54">
      <c r="A2985" s="277" t="s">
        <v>6138</v>
      </c>
      <c r="B2985" s="279" t="s">
        <v>6139</v>
      </c>
      <c r="C2985" s="278" t="s">
        <v>181</v>
      </c>
      <c r="D2985" s="280">
        <v>6.18</v>
      </c>
    </row>
    <row r="2986" spans="1:4" ht="54">
      <c r="A2986" s="277" t="s">
        <v>6140</v>
      </c>
      <c r="B2986" s="279" t="s">
        <v>6141</v>
      </c>
      <c r="C2986" s="278" t="s">
        <v>181</v>
      </c>
      <c r="D2986" s="280">
        <v>6.56</v>
      </c>
    </row>
    <row r="2987" spans="1:4" ht="54">
      <c r="A2987" s="277" t="s">
        <v>6142</v>
      </c>
      <c r="B2987" s="279" t="s">
        <v>6143</v>
      </c>
      <c r="C2987" s="278" t="s">
        <v>181</v>
      </c>
      <c r="D2987" s="280">
        <v>6.78</v>
      </c>
    </row>
    <row r="2988" spans="1:4" ht="54">
      <c r="A2988" s="277" t="s">
        <v>6144</v>
      </c>
      <c r="B2988" s="279" t="s">
        <v>6145</v>
      </c>
      <c r="C2988" s="278" t="s">
        <v>181</v>
      </c>
      <c r="D2988" s="280">
        <v>7.04</v>
      </c>
    </row>
    <row r="2989" spans="1:4" ht="54">
      <c r="A2989" s="277" t="s">
        <v>6146</v>
      </c>
      <c r="B2989" s="279" t="s">
        <v>6147</v>
      </c>
      <c r="C2989" s="278" t="s">
        <v>181</v>
      </c>
      <c r="D2989" s="280">
        <v>7.68</v>
      </c>
    </row>
    <row r="2990" spans="1:4" ht="54">
      <c r="A2990" s="277" t="s">
        <v>6148</v>
      </c>
      <c r="B2990" s="279" t="s">
        <v>6149</v>
      </c>
      <c r="C2990" s="278" t="s">
        <v>181</v>
      </c>
      <c r="D2990" s="280">
        <v>7.9</v>
      </c>
    </row>
    <row r="2991" spans="1:4" ht="54">
      <c r="A2991" s="277" t="s">
        <v>6150</v>
      </c>
      <c r="B2991" s="279" t="s">
        <v>6151</v>
      </c>
      <c r="C2991" s="278" t="s">
        <v>181</v>
      </c>
      <c r="D2991" s="280">
        <v>8.1</v>
      </c>
    </row>
    <row r="2992" spans="1:4" ht="54">
      <c r="A2992" s="277" t="s">
        <v>6152</v>
      </c>
      <c r="B2992" s="279" t="s">
        <v>6153</v>
      </c>
      <c r="C2992" s="278" t="s">
        <v>181</v>
      </c>
      <c r="D2992" s="280">
        <v>8.2899999999999991</v>
      </c>
    </row>
    <row r="2993" spans="1:4" ht="54">
      <c r="A2993" s="277" t="s">
        <v>6154</v>
      </c>
      <c r="B2993" s="279" t="s">
        <v>6155</v>
      </c>
      <c r="C2993" s="278" t="s">
        <v>181</v>
      </c>
      <c r="D2993" s="280">
        <v>9.06</v>
      </c>
    </row>
    <row r="2994" spans="1:4" ht="54">
      <c r="A2994" s="277" t="s">
        <v>6156</v>
      </c>
      <c r="B2994" s="279" t="s">
        <v>6157</v>
      </c>
      <c r="C2994" s="278" t="s">
        <v>181</v>
      </c>
      <c r="D2994" s="280">
        <v>9.3699999999999992</v>
      </c>
    </row>
    <row r="2995" spans="1:4" ht="54">
      <c r="A2995" s="277" t="s">
        <v>6158</v>
      </c>
      <c r="B2995" s="279" t="s">
        <v>6159</v>
      </c>
      <c r="C2995" s="278" t="s">
        <v>181</v>
      </c>
      <c r="D2995" s="280">
        <v>10.02</v>
      </c>
    </row>
    <row r="2996" spans="1:4" ht="40.5">
      <c r="A2996" s="277" t="s">
        <v>6160</v>
      </c>
      <c r="B2996" s="279" t="s">
        <v>6161</v>
      </c>
      <c r="C2996" s="278" t="s">
        <v>181</v>
      </c>
      <c r="D2996" s="280">
        <v>29.2</v>
      </c>
    </row>
    <row r="2997" spans="1:4" ht="40.5">
      <c r="A2997" s="277" t="s">
        <v>6162</v>
      </c>
      <c r="B2997" s="279" t="s">
        <v>6163</v>
      </c>
      <c r="C2997" s="278" t="s">
        <v>181</v>
      </c>
      <c r="D2997" s="280">
        <v>29.62</v>
      </c>
    </row>
    <row r="2998" spans="1:4" ht="40.5">
      <c r="A2998" s="277" t="s">
        <v>6164</v>
      </c>
      <c r="B2998" s="279" t="s">
        <v>6165</v>
      </c>
      <c r="C2998" s="278" t="s">
        <v>181</v>
      </c>
      <c r="D2998" s="280">
        <v>30.01</v>
      </c>
    </row>
    <row r="2999" spans="1:4" ht="40.5">
      <c r="A2999" s="277" t="s">
        <v>6166</v>
      </c>
      <c r="B2999" s="279" t="s">
        <v>6167</v>
      </c>
      <c r="C2999" s="278" t="s">
        <v>181</v>
      </c>
      <c r="D2999" s="280">
        <v>30.44</v>
      </c>
    </row>
    <row r="3000" spans="1:4" ht="40.5">
      <c r="A3000" s="277" t="s">
        <v>6168</v>
      </c>
      <c r="B3000" s="279" t="s">
        <v>6169</v>
      </c>
      <c r="C3000" s="278" t="s">
        <v>181</v>
      </c>
      <c r="D3000" s="280">
        <v>30.68</v>
      </c>
    </row>
    <row r="3001" spans="1:4" ht="40.5">
      <c r="A3001" s="277" t="s">
        <v>6170</v>
      </c>
      <c r="B3001" s="279" t="s">
        <v>6171</v>
      </c>
      <c r="C3001" s="278" t="s">
        <v>181</v>
      </c>
      <c r="D3001" s="280">
        <v>30.98</v>
      </c>
    </row>
    <row r="3002" spans="1:4" ht="40.5">
      <c r="A3002" s="277" t="s">
        <v>6172</v>
      </c>
      <c r="B3002" s="279" t="s">
        <v>6173</v>
      </c>
      <c r="C3002" s="278" t="s">
        <v>181</v>
      </c>
      <c r="D3002" s="280">
        <v>31.96</v>
      </c>
    </row>
    <row r="3003" spans="1:4" ht="40.5">
      <c r="A3003" s="277" t="s">
        <v>6174</v>
      </c>
      <c r="B3003" s="279" t="s">
        <v>6175</v>
      </c>
      <c r="C3003" s="278" t="s">
        <v>181</v>
      </c>
      <c r="D3003" s="280">
        <v>32.200000000000003</v>
      </c>
    </row>
    <row r="3004" spans="1:4" ht="40.5">
      <c r="A3004" s="277" t="s">
        <v>6176</v>
      </c>
      <c r="B3004" s="279" t="s">
        <v>6177</v>
      </c>
      <c r="C3004" s="278" t="s">
        <v>181</v>
      </c>
      <c r="D3004" s="280">
        <v>32.43</v>
      </c>
    </row>
    <row r="3005" spans="1:4" ht="40.5">
      <c r="A3005" s="277" t="s">
        <v>6178</v>
      </c>
      <c r="B3005" s="279" t="s">
        <v>6179</v>
      </c>
      <c r="C3005" s="278" t="s">
        <v>181</v>
      </c>
      <c r="D3005" s="280">
        <v>32.64</v>
      </c>
    </row>
    <row r="3006" spans="1:4" ht="40.5">
      <c r="A3006" s="277" t="s">
        <v>6180</v>
      </c>
      <c r="B3006" s="279" t="s">
        <v>6181</v>
      </c>
      <c r="C3006" s="278" t="s">
        <v>181</v>
      </c>
      <c r="D3006" s="280">
        <v>33.06</v>
      </c>
    </row>
    <row r="3007" spans="1:4" ht="40.5">
      <c r="A3007" s="277" t="s">
        <v>6182</v>
      </c>
      <c r="B3007" s="279" t="s">
        <v>6183</v>
      </c>
      <c r="C3007" s="278" t="s">
        <v>181</v>
      </c>
      <c r="D3007" s="280">
        <v>33.409999999999997</v>
      </c>
    </row>
    <row r="3008" spans="1:4" ht="40.5">
      <c r="A3008" s="277" t="s">
        <v>6184</v>
      </c>
      <c r="B3008" s="279" t="s">
        <v>6185</v>
      </c>
      <c r="C3008" s="278" t="s">
        <v>181</v>
      </c>
      <c r="D3008" s="280">
        <v>34.85</v>
      </c>
    </row>
    <row r="3009" spans="1:4" ht="27">
      <c r="A3009" s="277" t="s">
        <v>6186</v>
      </c>
      <c r="B3009" s="279" t="s">
        <v>6187</v>
      </c>
      <c r="C3009" s="278" t="s">
        <v>181</v>
      </c>
      <c r="D3009" s="280">
        <v>3.31</v>
      </c>
    </row>
    <row r="3010" spans="1:4" ht="40.5">
      <c r="A3010" s="277" t="s">
        <v>6188</v>
      </c>
      <c r="B3010" s="279" t="s">
        <v>6189</v>
      </c>
      <c r="C3010" s="278" t="s">
        <v>181</v>
      </c>
      <c r="D3010" s="280">
        <v>2.2599999999999998</v>
      </c>
    </row>
    <row r="3011" spans="1:4" ht="40.5">
      <c r="A3011" s="277" t="s">
        <v>6190</v>
      </c>
      <c r="B3011" s="279" t="s">
        <v>6191</v>
      </c>
      <c r="C3011" s="278" t="s">
        <v>181</v>
      </c>
      <c r="D3011" s="280">
        <v>4.63</v>
      </c>
    </row>
    <row r="3012" spans="1:4" ht="40.5">
      <c r="A3012" s="277" t="s">
        <v>6192</v>
      </c>
      <c r="B3012" s="279" t="s">
        <v>6193</v>
      </c>
      <c r="C3012" s="278" t="s">
        <v>181</v>
      </c>
      <c r="D3012" s="280">
        <v>3.49</v>
      </c>
    </row>
    <row r="3013" spans="1:4" ht="40.5">
      <c r="A3013" s="277" t="s">
        <v>6194</v>
      </c>
      <c r="B3013" s="279" t="s">
        <v>6195</v>
      </c>
      <c r="C3013" s="278" t="s">
        <v>181</v>
      </c>
      <c r="D3013" s="280">
        <v>4.04</v>
      </c>
    </row>
    <row r="3014" spans="1:4" ht="40.5">
      <c r="A3014" s="277" t="s">
        <v>6196</v>
      </c>
      <c r="B3014" s="279" t="s">
        <v>6197</v>
      </c>
      <c r="C3014" s="278" t="s">
        <v>181</v>
      </c>
      <c r="D3014" s="280">
        <v>4.32</v>
      </c>
    </row>
    <row r="3015" spans="1:4" ht="40.5">
      <c r="A3015" s="277" t="s">
        <v>6198</v>
      </c>
      <c r="B3015" s="279" t="s">
        <v>6199</v>
      </c>
      <c r="C3015" s="278" t="s">
        <v>181</v>
      </c>
      <c r="D3015" s="280">
        <v>4.62</v>
      </c>
    </row>
    <row r="3016" spans="1:4" ht="40.5">
      <c r="A3016" s="277" t="s">
        <v>6200</v>
      </c>
      <c r="B3016" s="279" t="s">
        <v>6201</v>
      </c>
      <c r="C3016" s="278" t="s">
        <v>181</v>
      </c>
      <c r="D3016" s="280">
        <v>5.05</v>
      </c>
    </row>
    <row r="3017" spans="1:4" ht="40.5">
      <c r="A3017" s="277" t="s">
        <v>6202</v>
      </c>
      <c r="B3017" s="279" t="s">
        <v>6203</v>
      </c>
      <c r="C3017" s="278" t="s">
        <v>181</v>
      </c>
      <c r="D3017" s="280">
        <v>5.26</v>
      </c>
    </row>
    <row r="3018" spans="1:4" ht="40.5">
      <c r="A3018" s="277" t="s">
        <v>6204</v>
      </c>
      <c r="B3018" s="279" t="s">
        <v>6205</v>
      </c>
      <c r="C3018" s="278" t="s">
        <v>181</v>
      </c>
      <c r="D3018" s="280">
        <v>5.45</v>
      </c>
    </row>
    <row r="3019" spans="1:4" ht="40.5">
      <c r="A3019" s="277" t="s">
        <v>6206</v>
      </c>
      <c r="B3019" s="279" t="s">
        <v>6207</v>
      </c>
      <c r="C3019" s="278" t="s">
        <v>181</v>
      </c>
      <c r="D3019" s="280">
        <v>5.62</v>
      </c>
    </row>
    <row r="3020" spans="1:4" ht="40.5">
      <c r="A3020" s="277" t="s">
        <v>210</v>
      </c>
      <c r="B3020" s="279" t="s">
        <v>6057</v>
      </c>
      <c r="C3020" s="278" t="s">
        <v>181</v>
      </c>
      <c r="D3020" s="280">
        <v>6.03</v>
      </c>
    </row>
    <row r="3021" spans="1:4" ht="40.5">
      <c r="A3021" s="277" t="s">
        <v>6208</v>
      </c>
      <c r="B3021" s="279" t="s">
        <v>6209</v>
      </c>
      <c r="C3021" s="278" t="s">
        <v>181</v>
      </c>
      <c r="D3021" s="280">
        <v>6.18</v>
      </c>
    </row>
    <row r="3022" spans="1:4" ht="40.5">
      <c r="A3022" s="277" t="s">
        <v>6210</v>
      </c>
      <c r="B3022" s="279" t="s">
        <v>6211</v>
      </c>
      <c r="C3022" s="278" t="s">
        <v>181</v>
      </c>
      <c r="D3022" s="280">
        <v>6.48</v>
      </c>
    </row>
    <row r="3023" spans="1:4" ht="40.5">
      <c r="A3023" s="277" t="s">
        <v>6212</v>
      </c>
      <c r="B3023" s="279" t="s">
        <v>6213</v>
      </c>
      <c r="C3023" s="278" t="s">
        <v>181</v>
      </c>
      <c r="D3023" s="280">
        <v>6.98</v>
      </c>
    </row>
    <row r="3024" spans="1:4" ht="40.5">
      <c r="A3024" s="277" t="s">
        <v>6214</v>
      </c>
      <c r="B3024" s="279" t="s">
        <v>6215</v>
      </c>
      <c r="C3024" s="278" t="s">
        <v>181</v>
      </c>
      <c r="D3024" s="280">
        <v>11</v>
      </c>
    </row>
    <row r="3025" spans="1:4" ht="27">
      <c r="A3025" s="277" t="s">
        <v>6216</v>
      </c>
      <c r="B3025" s="279" t="s">
        <v>6217</v>
      </c>
      <c r="C3025" s="278" t="s">
        <v>181</v>
      </c>
      <c r="D3025" s="280">
        <v>57.26</v>
      </c>
    </row>
    <row r="3026" spans="1:4" ht="27">
      <c r="A3026" s="277" t="s">
        <v>6218</v>
      </c>
      <c r="B3026" s="279" t="s">
        <v>6219</v>
      </c>
      <c r="C3026" s="278" t="s">
        <v>181</v>
      </c>
      <c r="D3026" s="280">
        <v>72.31</v>
      </c>
    </row>
    <row r="3027" spans="1:4" ht="27">
      <c r="A3027" s="277" t="s">
        <v>6220</v>
      </c>
      <c r="B3027" s="279" t="s">
        <v>6221</v>
      </c>
      <c r="C3027" s="278" t="s">
        <v>181</v>
      </c>
      <c r="D3027" s="280">
        <v>69.3</v>
      </c>
    </row>
    <row r="3028" spans="1:4" ht="27">
      <c r="A3028" s="277" t="s">
        <v>6222</v>
      </c>
      <c r="B3028" s="279" t="s">
        <v>6223</v>
      </c>
      <c r="C3028" s="278" t="s">
        <v>181</v>
      </c>
      <c r="D3028" s="280">
        <v>101.49</v>
      </c>
    </row>
    <row r="3029" spans="1:4" ht="40.5">
      <c r="A3029" s="277" t="s">
        <v>6224</v>
      </c>
      <c r="B3029" s="279" t="s">
        <v>6225</v>
      </c>
      <c r="C3029" s="278" t="s">
        <v>181</v>
      </c>
      <c r="D3029" s="280">
        <v>8.33</v>
      </c>
    </row>
    <row r="3030" spans="1:4" ht="40.5">
      <c r="A3030" s="277" t="s">
        <v>6226</v>
      </c>
      <c r="B3030" s="279" t="s">
        <v>6227</v>
      </c>
      <c r="C3030" s="278" t="s">
        <v>181</v>
      </c>
      <c r="D3030" s="280">
        <v>7.24</v>
      </c>
    </row>
    <row r="3031" spans="1:4" ht="40.5">
      <c r="A3031" s="277" t="s">
        <v>6228</v>
      </c>
      <c r="B3031" s="279" t="s">
        <v>6229</v>
      </c>
      <c r="C3031" s="278" t="s">
        <v>181</v>
      </c>
      <c r="D3031" s="280">
        <v>9.2200000000000006</v>
      </c>
    </row>
    <row r="3032" spans="1:4" ht="40.5">
      <c r="A3032" s="277" t="s">
        <v>6230</v>
      </c>
      <c r="B3032" s="279" t="s">
        <v>6231</v>
      </c>
      <c r="C3032" s="278" t="s">
        <v>181</v>
      </c>
      <c r="D3032" s="280">
        <v>91.09</v>
      </c>
    </row>
    <row r="3033" spans="1:4" ht="40.5">
      <c r="A3033" s="277" t="s">
        <v>6232</v>
      </c>
      <c r="B3033" s="279" t="s">
        <v>6233</v>
      </c>
      <c r="C3033" s="278" t="s">
        <v>181</v>
      </c>
      <c r="D3033" s="280">
        <v>465.98</v>
      </c>
    </row>
    <row r="3034" spans="1:4" ht="40.5">
      <c r="A3034" s="277" t="s">
        <v>6234</v>
      </c>
      <c r="B3034" s="279" t="s">
        <v>6235</v>
      </c>
      <c r="C3034" s="278" t="s">
        <v>181</v>
      </c>
      <c r="D3034" s="280">
        <v>518</v>
      </c>
    </row>
    <row r="3035" spans="1:4" ht="13.5">
      <c r="A3035" s="277" t="s">
        <v>6236</v>
      </c>
      <c r="B3035" s="279" t="s">
        <v>6237</v>
      </c>
      <c r="C3035" s="278" t="s">
        <v>181</v>
      </c>
      <c r="D3035" s="280">
        <v>66.22</v>
      </c>
    </row>
    <row r="3036" spans="1:4" ht="40.5">
      <c r="A3036" s="277" t="s">
        <v>6238</v>
      </c>
      <c r="B3036" s="279" t="s">
        <v>6239</v>
      </c>
      <c r="C3036" s="278" t="s">
        <v>180</v>
      </c>
      <c r="D3036" s="280">
        <v>198.28</v>
      </c>
    </row>
    <row r="3037" spans="1:4" ht="27">
      <c r="A3037" s="277" t="s">
        <v>6240</v>
      </c>
      <c r="B3037" s="279" t="s">
        <v>6241</v>
      </c>
      <c r="C3037" s="278" t="s">
        <v>181</v>
      </c>
      <c r="D3037" s="280">
        <v>89.69</v>
      </c>
    </row>
    <row r="3038" spans="1:4" ht="40.5">
      <c r="A3038" s="277" t="s">
        <v>6242</v>
      </c>
      <c r="B3038" s="279" t="s">
        <v>6243</v>
      </c>
      <c r="C3038" s="278" t="s">
        <v>181</v>
      </c>
      <c r="D3038" s="280">
        <v>209.81</v>
      </c>
    </row>
    <row r="3039" spans="1:4" ht="13.5">
      <c r="A3039" s="277" t="s">
        <v>6244</v>
      </c>
      <c r="B3039" s="279" t="s">
        <v>6245</v>
      </c>
      <c r="C3039" s="278" t="s">
        <v>181</v>
      </c>
      <c r="D3039" s="280">
        <v>184.9</v>
      </c>
    </row>
    <row r="3040" spans="1:4" ht="13.5">
      <c r="A3040" s="277" t="s">
        <v>6246</v>
      </c>
      <c r="B3040" s="279" t="s">
        <v>6247</v>
      </c>
      <c r="C3040" s="278" t="s">
        <v>181</v>
      </c>
      <c r="D3040" s="280">
        <v>32.799999999999997</v>
      </c>
    </row>
    <row r="3041" spans="1:4" ht="13.5">
      <c r="A3041" s="277" t="s">
        <v>6248</v>
      </c>
      <c r="B3041" s="279" t="s">
        <v>6249</v>
      </c>
      <c r="C3041" s="278" t="s">
        <v>181</v>
      </c>
      <c r="D3041" s="280">
        <v>23.13</v>
      </c>
    </row>
    <row r="3042" spans="1:4" ht="13.5">
      <c r="A3042" s="277" t="s">
        <v>6250</v>
      </c>
      <c r="B3042" s="279" t="s">
        <v>6251</v>
      </c>
      <c r="C3042" s="278" t="s">
        <v>180</v>
      </c>
      <c r="D3042" s="280">
        <v>3.46</v>
      </c>
    </row>
    <row r="3043" spans="1:4" ht="27">
      <c r="A3043" s="277" t="s">
        <v>6252</v>
      </c>
      <c r="B3043" s="279" t="s">
        <v>6253</v>
      </c>
      <c r="C3043" s="278" t="s">
        <v>180</v>
      </c>
      <c r="D3043" s="280">
        <v>0.05</v>
      </c>
    </row>
    <row r="3044" spans="1:4" ht="13.5">
      <c r="A3044" s="277" t="s">
        <v>6254</v>
      </c>
      <c r="B3044" s="279" t="s">
        <v>6255</v>
      </c>
      <c r="C3044" s="278" t="s">
        <v>181</v>
      </c>
      <c r="D3044" s="280">
        <v>4.88</v>
      </c>
    </row>
    <row r="3045" spans="1:4" ht="27">
      <c r="A3045" s="277" t="s">
        <v>6256</v>
      </c>
      <c r="B3045" s="279" t="s">
        <v>6257</v>
      </c>
      <c r="C3045" s="278" t="s">
        <v>181</v>
      </c>
      <c r="D3045" s="280">
        <v>2.61</v>
      </c>
    </row>
    <row r="3046" spans="1:4" ht="13.5">
      <c r="A3046" s="277" t="s">
        <v>6258</v>
      </c>
      <c r="B3046" s="279" t="s">
        <v>6259</v>
      </c>
      <c r="C3046" s="278" t="s">
        <v>181</v>
      </c>
      <c r="D3046" s="280">
        <v>3.21</v>
      </c>
    </row>
    <row r="3047" spans="1:4" ht="13.5">
      <c r="A3047" s="277" t="s">
        <v>6260</v>
      </c>
      <c r="B3047" s="279" t="s">
        <v>6261</v>
      </c>
      <c r="C3047" s="278" t="s">
        <v>181</v>
      </c>
      <c r="D3047" s="280">
        <v>3.71</v>
      </c>
    </row>
    <row r="3048" spans="1:4" ht="27">
      <c r="A3048" s="277" t="s">
        <v>6262</v>
      </c>
      <c r="B3048" s="279" t="s">
        <v>6263</v>
      </c>
      <c r="C3048" s="278" t="s">
        <v>181</v>
      </c>
      <c r="D3048" s="280">
        <v>3.84</v>
      </c>
    </row>
    <row r="3049" spans="1:4" ht="27">
      <c r="A3049" s="277" t="s">
        <v>6264</v>
      </c>
      <c r="B3049" s="279" t="s">
        <v>6265</v>
      </c>
      <c r="C3049" s="278" t="s">
        <v>181</v>
      </c>
      <c r="D3049" s="280">
        <v>3.95</v>
      </c>
    </row>
    <row r="3050" spans="1:4" ht="27">
      <c r="A3050" s="277" t="s">
        <v>6266</v>
      </c>
      <c r="B3050" s="279" t="s">
        <v>6267</v>
      </c>
      <c r="C3050" s="278" t="s">
        <v>181</v>
      </c>
      <c r="D3050" s="280">
        <v>5.37</v>
      </c>
    </row>
    <row r="3051" spans="1:4" ht="27">
      <c r="A3051" s="277" t="s">
        <v>6268</v>
      </c>
      <c r="B3051" s="279" t="s">
        <v>6269</v>
      </c>
      <c r="C3051" s="278" t="s">
        <v>181</v>
      </c>
      <c r="D3051" s="280">
        <v>4.43</v>
      </c>
    </row>
    <row r="3052" spans="1:4" ht="13.5">
      <c r="A3052" s="277" t="s">
        <v>6270</v>
      </c>
      <c r="B3052" s="279" t="s">
        <v>6271</v>
      </c>
      <c r="C3052" s="278" t="s">
        <v>181</v>
      </c>
      <c r="D3052" s="280">
        <v>0.21</v>
      </c>
    </row>
    <row r="3053" spans="1:4" ht="13.5">
      <c r="A3053" s="286" t="s">
        <v>6272</v>
      </c>
      <c r="B3053" s="279"/>
      <c r="C3053" s="278"/>
      <c r="D3053" s="287"/>
    </row>
    <row r="3054" spans="1:4" ht="54">
      <c r="A3054" s="277" t="s">
        <v>6273</v>
      </c>
      <c r="B3054" s="281" t="s">
        <v>6274</v>
      </c>
      <c r="C3054" s="278" t="s">
        <v>260</v>
      </c>
      <c r="D3054" s="280">
        <v>210.08</v>
      </c>
    </row>
    <row r="3055" spans="1:4" ht="54">
      <c r="A3055" s="277" t="s">
        <v>6275</v>
      </c>
      <c r="B3055" s="281" t="s">
        <v>6276</v>
      </c>
      <c r="C3055" s="278" t="s">
        <v>260</v>
      </c>
      <c r="D3055" s="280">
        <v>333.81</v>
      </c>
    </row>
    <row r="3056" spans="1:4" ht="54">
      <c r="A3056" s="277" t="s">
        <v>6277</v>
      </c>
      <c r="B3056" s="281" t="s">
        <v>6278</v>
      </c>
      <c r="C3056" s="278" t="s">
        <v>260</v>
      </c>
      <c r="D3056" s="280">
        <v>506.42</v>
      </c>
    </row>
    <row r="3057" spans="1:4" ht="54">
      <c r="A3057" s="277" t="s">
        <v>6279</v>
      </c>
      <c r="B3057" s="281" t="s">
        <v>6280</v>
      </c>
      <c r="C3057" s="278" t="s">
        <v>260</v>
      </c>
      <c r="D3057" s="280">
        <v>756.22</v>
      </c>
    </row>
    <row r="3058" spans="1:4" ht="54">
      <c r="A3058" s="277" t="s">
        <v>6281</v>
      </c>
      <c r="B3058" s="281" t="s">
        <v>6282</v>
      </c>
      <c r="C3058" s="278" t="s">
        <v>260</v>
      </c>
      <c r="D3058" s="280">
        <v>1026.82</v>
      </c>
    </row>
    <row r="3059" spans="1:4" ht="54">
      <c r="A3059" s="277" t="s">
        <v>6283</v>
      </c>
      <c r="B3059" s="281" t="s">
        <v>6284</v>
      </c>
      <c r="C3059" s="278" t="s">
        <v>260</v>
      </c>
      <c r="D3059" s="280">
        <v>1632.9</v>
      </c>
    </row>
    <row r="3060" spans="1:4" ht="54">
      <c r="A3060" s="277" t="s">
        <v>6285</v>
      </c>
      <c r="B3060" s="281" t="s">
        <v>6286</v>
      </c>
      <c r="C3060" s="278" t="s">
        <v>260</v>
      </c>
      <c r="D3060" s="280">
        <v>210.08</v>
      </c>
    </row>
    <row r="3061" spans="1:4" ht="54">
      <c r="A3061" s="277" t="s">
        <v>6287</v>
      </c>
      <c r="B3061" s="281" t="s">
        <v>6288</v>
      </c>
      <c r="C3061" s="278" t="s">
        <v>260</v>
      </c>
      <c r="D3061" s="280">
        <v>343.9</v>
      </c>
    </row>
    <row r="3062" spans="1:4" ht="54">
      <c r="A3062" s="277" t="s">
        <v>6289</v>
      </c>
      <c r="B3062" s="281" t="s">
        <v>6290</v>
      </c>
      <c r="C3062" s="278" t="s">
        <v>260</v>
      </c>
      <c r="D3062" s="280">
        <v>579.38</v>
      </c>
    </row>
    <row r="3063" spans="1:4" ht="54">
      <c r="A3063" s="277" t="s">
        <v>6291</v>
      </c>
      <c r="B3063" s="281" t="s">
        <v>6292</v>
      </c>
      <c r="C3063" s="278" t="s">
        <v>260</v>
      </c>
      <c r="D3063" s="280">
        <v>867.5</v>
      </c>
    </row>
    <row r="3064" spans="1:4" ht="54">
      <c r="A3064" s="277" t="s">
        <v>6293</v>
      </c>
      <c r="B3064" s="281" t="s">
        <v>6294</v>
      </c>
      <c r="C3064" s="278" t="s">
        <v>260</v>
      </c>
      <c r="D3064" s="280">
        <v>1133.79</v>
      </c>
    </row>
    <row r="3065" spans="1:4" ht="54">
      <c r="A3065" s="277" t="s">
        <v>6295</v>
      </c>
      <c r="B3065" s="281" t="s">
        <v>6296</v>
      </c>
      <c r="C3065" s="278" t="s">
        <v>260</v>
      </c>
      <c r="D3065" s="280">
        <v>1803.37</v>
      </c>
    </row>
    <row r="3066" spans="1:4" ht="54">
      <c r="A3066" s="277" t="s">
        <v>6297</v>
      </c>
      <c r="B3066" s="281" t="s">
        <v>6298</v>
      </c>
      <c r="C3066" s="278" t="s">
        <v>260</v>
      </c>
      <c r="D3066" s="280">
        <v>381.68</v>
      </c>
    </row>
    <row r="3067" spans="1:4" ht="54">
      <c r="A3067" s="277" t="s">
        <v>6299</v>
      </c>
      <c r="B3067" s="281" t="s">
        <v>6300</v>
      </c>
      <c r="C3067" s="278" t="s">
        <v>260</v>
      </c>
      <c r="D3067" s="280">
        <v>653.74</v>
      </c>
    </row>
    <row r="3068" spans="1:4" ht="54">
      <c r="A3068" s="277" t="s">
        <v>6301</v>
      </c>
      <c r="B3068" s="281" t="s">
        <v>6302</v>
      </c>
      <c r="C3068" s="278" t="s">
        <v>260</v>
      </c>
      <c r="D3068" s="280">
        <v>981.04</v>
      </c>
    </row>
    <row r="3069" spans="1:4" ht="54">
      <c r="A3069" s="277" t="s">
        <v>6303</v>
      </c>
      <c r="B3069" s="281" t="s">
        <v>6304</v>
      </c>
      <c r="C3069" s="278" t="s">
        <v>260</v>
      </c>
      <c r="D3069" s="280">
        <v>1238.3599999999999</v>
      </c>
    </row>
    <row r="3070" spans="1:4" ht="54">
      <c r="A3070" s="277" t="s">
        <v>6305</v>
      </c>
      <c r="B3070" s="281" t="s">
        <v>6306</v>
      </c>
      <c r="C3070" s="278" t="s">
        <v>260</v>
      </c>
      <c r="D3070" s="280">
        <v>1886.33</v>
      </c>
    </row>
    <row r="3071" spans="1:4" ht="54">
      <c r="A3071" s="277" t="s">
        <v>6307</v>
      </c>
      <c r="B3071" s="281" t="s">
        <v>6308</v>
      </c>
      <c r="C3071" s="278" t="s">
        <v>246</v>
      </c>
      <c r="D3071" s="280">
        <v>356.79</v>
      </c>
    </row>
    <row r="3072" spans="1:4" ht="54">
      <c r="A3072" s="277" t="s">
        <v>6309</v>
      </c>
      <c r="B3072" s="281" t="s">
        <v>6310</v>
      </c>
      <c r="C3072" s="278" t="s">
        <v>246</v>
      </c>
      <c r="D3072" s="280">
        <v>987.35</v>
      </c>
    </row>
    <row r="3073" spans="1:4" ht="54">
      <c r="A3073" s="277" t="s">
        <v>6311</v>
      </c>
      <c r="B3073" s="281" t="s">
        <v>6312</v>
      </c>
      <c r="C3073" s="278" t="s">
        <v>246</v>
      </c>
      <c r="D3073" s="280">
        <v>1664.32</v>
      </c>
    </row>
    <row r="3074" spans="1:4" ht="54">
      <c r="A3074" s="277" t="s">
        <v>6313</v>
      </c>
      <c r="B3074" s="281" t="s">
        <v>6314</v>
      </c>
      <c r="C3074" s="278" t="s">
        <v>246</v>
      </c>
      <c r="D3074" s="280">
        <v>2588.1</v>
      </c>
    </row>
    <row r="3075" spans="1:4" ht="54">
      <c r="A3075" s="277" t="s">
        <v>6315</v>
      </c>
      <c r="B3075" s="281" t="s">
        <v>6316</v>
      </c>
      <c r="C3075" s="278" t="s">
        <v>246</v>
      </c>
      <c r="D3075" s="280">
        <v>3770.01</v>
      </c>
    </row>
    <row r="3076" spans="1:4" ht="54">
      <c r="A3076" s="277" t="s">
        <v>6317</v>
      </c>
      <c r="B3076" s="281" t="s">
        <v>6318</v>
      </c>
      <c r="C3076" s="278" t="s">
        <v>246</v>
      </c>
      <c r="D3076" s="280">
        <v>6895.08</v>
      </c>
    </row>
    <row r="3077" spans="1:4" ht="54">
      <c r="A3077" s="277" t="s">
        <v>6319</v>
      </c>
      <c r="B3077" s="281" t="s">
        <v>6320</v>
      </c>
      <c r="C3077" s="278" t="s">
        <v>260</v>
      </c>
      <c r="D3077" s="280">
        <v>625.85</v>
      </c>
    </row>
    <row r="3078" spans="1:4" ht="54">
      <c r="A3078" s="277" t="s">
        <v>6321</v>
      </c>
      <c r="B3078" s="281" t="s">
        <v>6322</v>
      </c>
      <c r="C3078" s="278" t="s">
        <v>260</v>
      </c>
      <c r="D3078" s="280">
        <v>958.41</v>
      </c>
    </row>
    <row r="3079" spans="1:4" ht="54">
      <c r="A3079" s="277" t="s">
        <v>6323</v>
      </c>
      <c r="B3079" s="281" t="s">
        <v>6324</v>
      </c>
      <c r="C3079" s="278" t="s">
        <v>260</v>
      </c>
      <c r="D3079" s="280">
        <v>1442.82</v>
      </c>
    </row>
    <row r="3080" spans="1:4" ht="54">
      <c r="A3080" s="277" t="s">
        <v>6325</v>
      </c>
      <c r="B3080" s="281" t="s">
        <v>6326</v>
      </c>
      <c r="C3080" s="278" t="s">
        <v>260</v>
      </c>
      <c r="D3080" s="280">
        <v>1970.1</v>
      </c>
    </row>
    <row r="3081" spans="1:4" ht="54">
      <c r="A3081" s="277" t="s">
        <v>6327</v>
      </c>
      <c r="B3081" s="281" t="s">
        <v>6328</v>
      </c>
      <c r="C3081" s="278" t="s">
        <v>260</v>
      </c>
      <c r="D3081" s="280">
        <v>3160.72</v>
      </c>
    </row>
    <row r="3082" spans="1:4" ht="54">
      <c r="A3082" s="277" t="s">
        <v>6329</v>
      </c>
      <c r="B3082" s="281" t="s">
        <v>6330</v>
      </c>
      <c r="C3082" s="278" t="s">
        <v>260</v>
      </c>
      <c r="D3082" s="280">
        <v>646.03</v>
      </c>
    </row>
    <row r="3083" spans="1:4" ht="54">
      <c r="A3083" s="277" t="s">
        <v>6331</v>
      </c>
      <c r="B3083" s="281" t="s">
        <v>6332</v>
      </c>
      <c r="C3083" s="278" t="s">
        <v>260</v>
      </c>
      <c r="D3083" s="280">
        <v>1104.33</v>
      </c>
    </row>
    <row r="3084" spans="1:4" ht="54">
      <c r="A3084" s="277" t="s">
        <v>6333</v>
      </c>
      <c r="B3084" s="281" t="s">
        <v>6334</v>
      </c>
      <c r="C3084" s="278" t="s">
        <v>260</v>
      </c>
      <c r="D3084" s="280">
        <v>1665.38</v>
      </c>
    </row>
    <row r="3085" spans="1:4" ht="54">
      <c r="A3085" s="277" t="s">
        <v>6335</v>
      </c>
      <c r="B3085" s="281" t="s">
        <v>6336</v>
      </c>
      <c r="C3085" s="278" t="s">
        <v>260</v>
      </c>
      <c r="D3085" s="280">
        <v>2184.04</v>
      </c>
    </row>
    <row r="3086" spans="1:4" ht="54">
      <c r="A3086" s="277" t="s">
        <v>6337</v>
      </c>
      <c r="B3086" s="281" t="s">
        <v>6338</v>
      </c>
      <c r="C3086" s="278" t="s">
        <v>260</v>
      </c>
      <c r="D3086" s="280">
        <v>3501.66</v>
      </c>
    </row>
    <row r="3087" spans="1:4" ht="54">
      <c r="A3087" s="277" t="s">
        <v>6339</v>
      </c>
      <c r="B3087" s="281" t="s">
        <v>6340</v>
      </c>
      <c r="C3087" s="278" t="s">
        <v>260</v>
      </c>
      <c r="D3087" s="280">
        <v>721.59</v>
      </c>
    </row>
    <row r="3088" spans="1:4" ht="54">
      <c r="A3088" s="277" t="s">
        <v>6341</v>
      </c>
      <c r="B3088" s="281" t="s">
        <v>6342</v>
      </c>
      <c r="C3088" s="278" t="s">
        <v>260</v>
      </c>
      <c r="D3088" s="280">
        <v>1253.05</v>
      </c>
    </row>
    <row r="3089" spans="1:4" ht="54">
      <c r="A3089" s="277" t="s">
        <v>6343</v>
      </c>
      <c r="B3089" s="281" t="s">
        <v>6344</v>
      </c>
      <c r="C3089" s="278" t="s">
        <v>260</v>
      </c>
      <c r="D3089" s="280">
        <v>1892.46</v>
      </c>
    </row>
    <row r="3090" spans="1:4" ht="54">
      <c r="A3090" s="277" t="s">
        <v>6345</v>
      </c>
      <c r="B3090" s="281" t="s">
        <v>6346</v>
      </c>
      <c r="C3090" s="278" t="s">
        <v>260</v>
      </c>
      <c r="D3090" s="280">
        <v>2393.1799999999998</v>
      </c>
    </row>
    <row r="3091" spans="1:4" ht="54">
      <c r="A3091" s="277" t="s">
        <v>6347</v>
      </c>
      <c r="B3091" s="281" t="s">
        <v>6348</v>
      </c>
      <c r="C3091" s="278" t="s">
        <v>260</v>
      </c>
      <c r="D3091" s="280">
        <v>3667.58</v>
      </c>
    </row>
    <row r="3092" spans="1:4" ht="54">
      <c r="A3092" s="277" t="s">
        <v>6349</v>
      </c>
      <c r="B3092" s="281" t="s">
        <v>6350</v>
      </c>
      <c r="C3092" s="278" t="s">
        <v>246</v>
      </c>
      <c r="D3092" s="280">
        <v>1469.85</v>
      </c>
    </row>
    <row r="3093" spans="1:4" ht="54">
      <c r="A3093" s="277" t="s">
        <v>6351</v>
      </c>
      <c r="B3093" s="281" t="s">
        <v>6352</v>
      </c>
      <c r="C3093" s="278" t="s">
        <v>246</v>
      </c>
      <c r="D3093" s="280">
        <v>2398.5300000000002</v>
      </c>
    </row>
    <row r="3094" spans="1:4" ht="54">
      <c r="A3094" s="277" t="s">
        <v>6353</v>
      </c>
      <c r="B3094" s="281" t="s">
        <v>6354</v>
      </c>
      <c r="C3094" s="278" t="s">
        <v>246</v>
      </c>
      <c r="D3094" s="280">
        <v>3618.32</v>
      </c>
    </row>
    <row r="3095" spans="1:4" ht="54">
      <c r="A3095" s="277" t="s">
        <v>6355</v>
      </c>
      <c r="B3095" s="281" t="s">
        <v>6356</v>
      </c>
      <c r="C3095" s="278" t="s">
        <v>246</v>
      </c>
      <c r="D3095" s="280">
        <v>5285.35</v>
      </c>
    </row>
    <row r="3096" spans="1:4" ht="54">
      <c r="A3096" s="277" t="s">
        <v>6357</v>
      </c>
      <c r="B3096" s="281" t="s">
        <v>6358</v>
      </c>
      <c r="C3096" s="278" t="s">
        <v>246</v>
      </c>
      <c r="D3096" s="280">
        <v>9438.64</v>
      </c>
    </row>
    <row r="3097" spans="1:4" ht="54">
      <c r="A3097" s="277" t="s">
        <v>6359</v>
      </c>
      <c r="B3097" s="281" t="s">
        <v>6360</v>
      </c>
      <c r="C3097" s="278" t="s">
        <v>260</v>
      </c>
      <c r="D3097" s="280">
        <v>917.72</v>
      </c>
    </row>
    <row r="3098" spans="1:4" ht="54">
      <c r="A3098" s="277" t="s">
        <v>6361</v>
      </c>
      <c r="B3098" s="281" t="s">
        <v>6362</v>
      </c>
      <c r="C3098" s="278" t="s">
        <v>260</v>
      </c>
      <c r="D3098" s="280">
        <v>1410.41</v>
      </c>
    </row>
    <row r="3099" spans="1:4" ht="54">
      <c r="A3099" s="277" t="s">
        <v>6363</v>
      </c>
      <c r="B3099" s="281" t="s">
        <v>6364</v>
      </c>
      <c r="C3099" s="278" t="s">
        <v>260</v>
      </c>
      <c r="D3099" s="280">
        <v>2129.66</v>
      </c>
    </row>
    <row r="3100" spans="1:4" ht="54">
      <c r="A3100" s="277" t="s">
        <v>6365</v>
      </c>
      <c r="B3100" s="281" t="s">
        <v>6366</v>
      </c>
      <c r="C3100" s="278" t="s">
        <v>260</v>
      </c>
      <c r="D3100" s="280">
        <v>2913.05</v>
      </c>
    </row>
    <row r="3101" spans="1:4" ht="54">
      <c r="A3101" s="277" t="s">
        <v>6367</v>
      </c>
      <c r="B3101" s="281" t="s">
        <v>6368</v>
      </c>
      <c r="C3101" s="278" t="s">
        <v>260</v>
      </c>
      <c r="D3101" s="280">
        <v>4688.53</v>
      </c>
    </row>
    <row r="3102" spans="1:4" ht="54">
      <c r="A3102" s="277" t="s">
        <v>6369</v>
      </c>
      <c r="B3102" s="281" t="s">
        <v>6370</v>
      </c>
      <c r="C3102" s="278" t="s">
        <v>260</v>
      </c>
      <c r="D3102" s="280">
        <v>947.99</v>
      </c>
    </row>
    <row r="3103" spans="1:4" ht="54">
      <c r="A3103" s="277" t="s">
        <v>6371</v>
      </c>
      <c r="B3103" s="281" t="s">
        <v>6372</v>
      </c>
      <c r="C3103" s="278" t="s">
        <v>260</v>
      </c>
      <c r="D3103" s="280">
        <v>1629.29</v>
      </c>
    </row>
    <row r="3104" spans="1:4" ht="54">
      <c r="A3104" s="277" t="s">
        <v>6373</v>
      </c>
      <c r="B3104" s="281" t="s">
        <v>6374</v>
      </c>
      <c r="C3104" s="278" t="s">
        <v>260</v>
      </c>
      <c r="D3104" s="280">
        <v>2463.5</v>
      </c>
    </row>
    <row r="3105" spans="1:4" ht="54">
      <c r="A3105" s="277" t="s">
        <v>6375</v>
      </c>
      <c r="B3105" s="281" t="s">
        <v>6376</v>
      </c>
      <c r="C3105" s="278" t="s">
        <v>260</v>
      </c>
      <c r="D3105" s="280">
        <v>3234.26</v>
      </c>
    </row>
    <row r="3106" spans="1:4" ht="54">
      <c r="A3106" s="277" t="s">
        <v>6377</v>
      </c>
      <c r="B3106" s="281" t="s">
        <v>6378</v>
      </c>
      <c r="C3106" s="278" t="s">
        <v>260</v>
      </c>
      <c r="D3106" s="280">
        <v>5199.9399999999996</v>
      </c>
    </row>
    <row r="3107" spans="1:4" ht="54">
      <c r="A3107" s="277" t="s">
        <v>6379</v>
      </c>
      <c r="B3107" s="281" t="s">
        <v>6380</v>
      </c>
      <c r="C3107" s="278" t="s">
        <v>260</v>
      </c>
      <c r="D3107" s="280">
        <v>1852.37</v>
      </c>
    </row>
    <row r="3108" spans="1:4" ht="54">
      <c r="A3108" s="277" t="s">
        <v>6381</v>
      </c>
      <c r="B3108" s="281" t="s">
        <v>6382</v>
      </c>
      <c r="C3108" s="278" t="s">
        <v>260</v>
      </c>
      <c r="D3108" s="280">
        <v>2804.12</v>
      </c>
    </row>
    <row r="3109" spans="1:4" ht="54">
      <c r="A3109" s="277" t="s">
        <v>6383</v>
      </c>
      <c r="B3109" s="281" t="s">
        <v>6384</v>
      </c>
      <c r="C3109" s="278" t="s">
        <v>260</v>
      </c>
      <c r="D3109" s="280">
        <v>3547.97</v>
      </c>
    </row>
    <row r="3110" spans="1:4" ht="54">
      <c r="A3110" s="277" t="s">
        <v>6385</v>
      </c>
      <c r="B3110" s="281" t="s">
        <v>6386</v>
      </c>
      <c r="C3110" s="278" t="s">
        <v>260</v>
      </c>
      <c r="D3110" s="280">
        <v>5448.82</v>
      </c>
    </row>
    <row r="3111" spans="1:4" ht="54">
      <c r="A3111" s="277" t="s">
        <v>6387</v>
      </c>
      <c r="B3111" s="281" t="s">
        <v>6388</v>
      </c>
      <c r="C3111" s="278" t="s">
        <v>246</v>
      </c>
      <c r="D3111" s="280">
        <v>1913.7</v>
      </c>
    </row>
    <row r="3112" spans="1:4" ht="54">
      <c r="A3112" s="277" t="s">
        <v>6389</v>
      </c>
      <c r="B3112" s="281" t="s">
        <v>6390</v>
      </c>
      <c r="C3112" s="278" t="s">
        <v>246</v>
      </c>
      <c r="D3112" s="280">
        <v>3092.22</v>
      </c>
    </row>
    <row r="3113" spans="1:4" ht="54">
      <c r="A3113" s="277" t="s">
        <v>6391</v>
      </c>
      <c r="B3113" s="281" t="s">
        <v>6392</v>
      </c>
      <c r="C3113" s="278" t="s">
        <v>246</v>
      </c>
      <c r="D3113" s="280">
        <v>4648.54</v>
      </c>
    </row>
    <row r="3114" spans="1:4" ht="54">
      <c r="A3114" s="277" t="s">
        <v>6393</v>
      </c>
      <c r="B3114" s="281" t="s">
        <v>6394</v>
      </c>
      <c r="C3114" s="278" t="s">
        <v>246</v>
      </c>
      <c r="D3114" s="280">
        <v>6800.07</v>
      </c>
    </row>
    <row r="3115" spans="1:4" ht="54">
      <c r="A3115" s="277" t="s">
        <v>6395</v>
      </c>
      <c r="B3115" s="281" t="s">
        <v>6396</v>
      </c>
      <c r="C3115" s="278" t="s">
        <v>246</v>
      </c>
      <c r="D3115" s="280">
        <v>12025.46</v>
      </c>
    </row>
    <row r="3116" spans="1:4" ht="67.5">
      <c r="A3116" s="277" t="s">
        <v>6397</v>
      </c>
      <c r="B3116" s="281" t="s">
        <v>6398</v>
      </c>
      <c r="C3116" s="278" t="s">
        <v>246</v>
      </c>
      <c r="D3116" s="280">
        <v>518.9</v>
      </c>
    </row>
    <row r="3117" spans="1:4" ht="67.5">
      <c r="A3117" s="277" t="s">
        <v>6399</v>
      </c>
      <c r="B3117" s="281" t="s">
        <v>6400</v>
      </c>
      <c r="C3117" s="278" t="s">
        <v>246</v>
      </c>
      <c r="D3117" s="280">
        <v>558.13</v>
      </c>
    </row>
    <row r="3118" spans="1:4" ht="67.5">
      <c r="A3118" s="277" t="s">
        <v>6401</v>
      </c>
      <c r="B3118" s="281" t="s">
        <v>6402</v>
      </c>
      <c r="C3118" s="278" t="s">
        <v>246</v>
      </c>
      <c r="D3118" s="280">
        <v>672.98</v>
      </c>
    </row>
    <row r="3119" spans="1:4" ht="67.5">
      <c r="A3119" s="277" t="s">
        <v>6403</v>
      </c>
      <c r="B3119" s="281" t="s">
        <v>6404</v>
      </c>
      <c r="C3119" s="278" t="s">
        <v>246</v>
      </c>
      <c r="D3119" s="280">
        <v>1046.9000000000001</v>
      </c>
    </row>
    <row r="3120" spans="1:4" ht="54">
      <c r="A3120" s="277" t="s">
        <v>6405</v>
      </c>
      <c r="B3120" s="281" t="s">
        <v>6406</v>
      </c>
      <c r="C3120" s="278" t="s">
        <v>246</v>
      </c>
      <c r="D3120" s="280">
        <v>1435.46</v>
      </c>
    </row>
    <row r="3121" spans="1:4" ht="27">
      <c r="A3121" s="277" t="s">
        <v>6407</v>
      </c>
      <c r="B3121" s="281" t="s">
        <v>6408</v>
      </c>
      <c r="C3121" s="278" t="s">
        <v>260</v>
      </c>
      <c r="D3121" s="280">
        <v>38.22</v>
      </c>
    </row>
    <row r="3122" spans="1:4" ht="27">
      <c r="A3122" s="277" t="s">
        <v>6409</v>
      </c>
      <c r="B3122" s="281" t="s">
        <v>6410</v>
      </c>
      <c r="C3122" s="278" t="s">
        <v>246</v>
      </c>
      <c r="D3122" s="280">
        <v>107.87</v>
      </c>
    </row>
    <row r="3123" spans="1:4" ht="27">
      <c r="A3123" s="277" t="s">
        <v>6411</v>
      </c>
      <c r="B3123" s="281" t="s">
        <v>6412</v>
      </c>
      <c r="C3123" s="278" t="s">
        <v>260</v>
      </c>
      <c r="D3123" s="280">
        <v>73.75</v>
      </c>
    </row>
    <row r="3124" spans="1:4" ht="27">
      <c r="A3124" s="277" t="s">
        <v>6413</v>
      </c>
      <c r="B3124" s="281" t="s">
        <v>6414</v>
      </c>
      <c r="C3124" s="278" t="s">
        <v>246</v>
      </c>
      <c r="D3124" s="280">
        <v>217.48</v>
      </c>
    </row>
    <row r="3125" spans="1:4" ht="27">
      <c r="A3125" s="277" t="s">
        <v>6415</v>
      </c>
      <c r="B3125" s="281" t="s">
        <v>6416</v>
      </c>
      <c r="C3125" s="278" t="s">
        <v>260</v>
      </c>
      <c r="D3125" s="280">
        <v>117.17</v>
      </c>
    </row>
    <row r="3126" spans="1:4" ht="27">
      <c r="A3126" s="277" t="s">
        <v>6417</v>
      </c>
      <c r="B3126" s="281" t="s">
        <v>6418</v>
      </c>
      <c r="C3126" s="278" t="s">
        <v>246</v>
      </c>
      <c r="D3126" s="280">
        <v>358.21</v>
      </c>
    </row>
    <row r="3127" spans="1:4" ht="27">
      <c r="A3127" s="277" t="s">
        <v>6419</v>
      </c>
      <c r="B3127" s="281" t="s">
        <v>6420</v>
      </c>
      <c r="C3127" s="278" t="s">
        <v>260</v>
      </c>
      <c r="D3127" s="280">
        <v>168.44</v>
      </c>
    </row>
    <row r="3128" spans="1:4" ht="27">
      <c r="A3128" s="277" t="s">
        <v>6421</v>
      </c>
      <c r="B3128" s="281" t="s">
        <v>6422</v>
      </c>
      <c r="C3128" s="278" t="s">
        <v>246</v>
      </c>
      <c r="D3128" s="280">
        <v>550.78</v>
      </c>
    </row>
    <row r="3129" spans="1:4" ht="27">
      <c r="A3129" s="277" t="s">
        <v>6423</v>
      </c>
      <c r="B3129" s="281" t="s">
        <v>6424</v>
      </c>
      <c r="C3129" s="278" t="s">
        <v>260</v>
      </c>
      <c r="D3129" s="280">
        <v>225.52</v>
      </c>
    </row>
    <row r="3130" spans="1:4" ht="27">
      <c r="A3130" s="277" t="s">
        <v>6425</v>
      </c>
      <c r="B3130" s="281" t="s">
        <v>6426</v>
      </c>
      <c r="C3130" s="278" t="s">
        <v>246</v>
      </c>
      <c r="D3130" s="280">
        <v>812.45</v>
      </c>
    </row>
    <row r="3131" spans="1:4" ht="27">
      <c r="A3131" s="277" t="s">
        <v>6427</v>
      </c>
      <c r="B3131" s="281" t="s">
        <v>6428</v>
      </c>
      <c r="C3131" s="278" t="s">
        <v>260</v>
      </c>
      <c r="D3131" s="280">
        <v>311.33999999999997</v>
      </c>
    </row>
    <row r="3132" spans="1:4" ht="27">
      <c r="A3132" s="277" t="s">
        <v>6429</v>
      </c>
      <c r="B3132" s="281" t="s">
        <v>6430</v>
      </c>
      <c r="C3132" s="278" t="s">
        <v>246</v>
      </c>
      <c r="D3132" s="280">
        <v>1528.22</v>
      </c>
    </row>
    <row r="3133" spans="1:4" ht="27">
      <c r="A3133" s="277" t="s">
        <v>6431</v>
      </c>
      <c r="B3133" s="281" t="s">
        <v>6432</v>
      </c>
      <c r="C3133" s="278" t="s">
        <v>260</v>
      </c>
      <c r="D3133" s="280">
        <v>131.33000000000001</v>
      </c>
    </row>
    <row r="3134" spans="1:4" ht="27">
      <c r="A3134" s="277" t="s">
        <v>6433</v>
      </c>
      <c r="B3134" s="281" t="s">
        <v>6434</v>
      </c>
      <c r="C3134" s="278" t="s">
        <v>246</v>
      </c>
      <c r="D3134" s="280">
        <v>319.48</v>
      </c>
    </row>
    <row r="3135" spans="1:4" ht="27">
      <c r="A3135" s="277" t="s">
        <v>6435</v>
      </c>
      <c r="B3135" s="281" t="s">
        <v>6436</v>
      </c>
      <c r="C3135" s="278" t="s">
        <v>260</v>
      </c>
      <c r="D3135" s="280">
        <v>208.88</v>
      </c>
    </row>
    <row r="3136" spans="1:4" ht="27">
      <c r="A3136" s="277" t="s">
        <v>6437</v>
      </c>
      <c r="B3136" s="281" t="s">
        <v>6438</v>
      </c>
      <c r="C3136" s="278" t="s">
        <v>246</v>
      </c>
      <c r="D3136" s="280">
        <v>511.89</v>
      </c>
    </row>
    <row r="3137" spans="1:4" ht="27">
      <c r="A3137" s="277" t="s">
        <v>6439</v>
      </c>
      <c r="B3137" s="281" t="s">
        <v>6440</v>
      </c>
      <c r="C3137" s="278" t="s">
        <v>260</v>
      </c>
      <c r="D3137" s="280">
        <v>307.25</v>
      </c>
    </row>
    <row r="3138" spans="1:4" ht="27">
      <c r="A3138" s="277" t="s">
        <v>6441</v>
      </c>
      <c r="B3138" s="281" t="s">
        <v>6442</v>
      </c>
      <c r="C3138" s="278" t="s">
        <v>246</v>
      </c>
      <c r="D3138" s="280">
        <v>763.98</v>
      </c>
    </row>
    <row r="3139" spans="1:4" ht="27">
      <c r="A3139" s="277" t="s">
        <v>6443</v>
      </c>
      <c r="B3139" s="281" t="s">
        <v>6444</v>
      </c>
      <c r="C3139" s="278" t="s">
        <v>260</v>
      </c>
      <c r="D3139" s="280">
        <v>410.53</v>
      </c>
    </row>
    <row r="3140" spans="1:4" ht="27">
      <c r="A3140" s="277" t="s">
        <v>6445</v>
      </c>
      <c r="B3140" s="281" t="s">
        <v>6446</v>
      </c>
      <c r="C3140" s="278" t="s">
        <v>246</v>
      </c>
      <c r="D3140" s="280">
        <v>1139.55</v>
      </c>
    </row>
    <row r="3141" spans="1:4" ht="27">
      <c r="A3141" s="277" t="s">
        <v>6447</v>
      </c>
      <c r="B3141" s="281" t="s">
        <v>6448</v>
      </c>
      <c r="C3141" s="278" t="s">
        <v>260</v>
      </c>
      <c r="D3141" s="280">
        <v>572</v>
      </c>
    </row>
    <row r="3142" spans="1:4" ht="27">
      <c r="A3142" s="277" t="s">
        <v>6449</v>
      </c>
      <c r="B3142" s="281" t="s">
        <v>6450</v>
      </c>
      <c r="C3142" s="278" t="s">
        <v>246</v>
      </c>
      <c r="D3142" s="280">
        <v>2117.8000000000002</v>
      </c>
    </row>
    <row r="3143" spans="1:4" ht="27">
      <c r="A3143" s="277" t="s">
        <v>6451</v>
      </c>
      <c r="B3143" s="281" t="s">
        <v>6452</v>
      </c>
      <c r="C3143" s="278" t="s">
        <v>260</v>
      </c>
      <c r="D3143" s="280">
        <v>196.94</v>
      </c>
    </row>
    <row r="3144" spans="1:4" ht="27">
      <c r="A3144" s="277" t="s">
        <v>6453</v>
      </c>
      <c r="B3144" s="281" t="s">
        <v>6454</v>
      </c>
      <c r="C3144" s="278" t="s">
        <v>246</v>
      </c>
      <c r="D3144" s="280">
        <v>410.01</v>
      </c>
    </row>
    <row r="3145" spans="1:4" ht="27">
      <c r="A3145" s="277" t="s">
        <v>6455</v>
      </c>
      <c r="B3145" s="281" t="s">
        <v>6456</v>
      </c>
      <c r="C3145" s="278" t="s">
        <v>260</v>
      </c>
      <c r="D3145" s="280">
        <v>313.06</v>
      </c>
    </row>
    <row r="3146" spans="1:4" ht="27">
      <c r="A3146" s="277" t="s">
        <v>6457</v>
      </c>
      <c r="B3146" s="281" t="s">
        <v>6458</v>
      </c>
      <c r="C3146" s="278" t="s">
        <v>246</v>
      </c>
      <c r="D3146" s="280">
        <v>653.16</v>
      </c>
    </row>
    <row r="3147" spans="1:4" ht="27">
      <c r="A3147" s="277" t="s">
        <v>6459</v>
      </c>
      <c r="B3147" s="281" t="s">
        <v>6460</v>
      </c>
      <c r="C3147" s="278" t="s">
        <v>260</v>
      </c>
      <c r="D3147" s="280">
        <v>460.68</v>
      </c>
    </row>
    <row r="3148" spans="1:4" ht="27">
      <c r="A3148" s="277" t="s">
        <v>6461</v>
      </c>
      <c r="B3148" s="281" t="s">
        <v>6462</v>
      </c>
      <c r="C3148" s="278" t="s">
        <v>246</v>
      </c>
      <c r="D3148" s="280">
        <v>977.18</v>
      </c>
    </row>
    <row r="3149" spans="1:4" ht="27">
      <c r="A3149" s="277" t="s">
        <v>6463</v>
      </c>
      <c r="B3149" s="281" t="s">
        <v>6464</v>
      </c>
      <c r="C3149" s="278" t="s">
        <v>260</v>
      </c>
      <c r="D3149" s="280">
        <v>617.32000000000005</v>
      </c>
    </row>
    <row r="3150" spans="1:4" ht="27">
      <c r="A3150" s="277" t="s">
        <v>6465</v>
      </c>
      <c r="B3150" s="281" t="s">
        <v>6466</v>
      </c>
      <c r="C3150" s="278" t="s">
        <v>246</v>
      </c>
      <c r="D3150" s="280">
        <v>1466.64</v>
      </c>
    </row>
    <row r="3151" spans="1:4" ht="27">
      <c r="A3151" s="277" t="s">
        <v>6467</v>
      </c>
      <c r="B3151" s="281" t="s">
        <v>6468</v>
      </c>
      <c r="C3151" s="278" t="s">
        <v>260</v>
      </c>
      <c r="D3151" s="280">
        <v>858.68</v>
      </c>
    </row>
    <row r="3152" spans="1:4" ht="27">
      <c r="A3152" s="277" t="s">
        <v>6469</v>
      </c>
      <c r="B3152" s="281" t="s">
        <v>6470</v>
      </c>
      <c r="C3152" s="278" t="s">
        <v>246</v>
      </c>
      <c r="D3152" s="280">
        <v>2714.12</v>
      </c>
    </row>
    <row r="3153" spans="1:4" ht="67.5">
      <c r="A3153" s="277" t="s">
        <v>6471</v>
      </c>
      <c r="B3153" s="281" t="s">
        <v>6472</v>
      </c>
      <c r="C3153" s="278" t="s">
        <v>260</v>
      </c>
      <c r="D3153" s="280">
        <v>1280.17</v>
      </c>
    </row>
    <row r="3154" spans="1:4" ht="67.5">
      <c r="A3154" s="277" t="s">
        <v>6473</v>
      </c>
      <c r="B3154" s="281" t="s">
        <v>6474</v>
      </c>
      <c r="C3154" s="278" t="s">
        <v>246</v>
      </c>
      <c r="D3154" s="280">
        <v>1408.04</v>
      </c>
    </row>
    <row r="3155" spans="1:4" ht="67.5">
      <c r="A3155" s="277" t="s">
        <v>6475</v>
      </c>
      <c r="B3155" s="281" t="s">
        <v>6476</v>
      </c>
      <c r="C3155" s="278" t="s">
        <v>260</v>
      </c>
      <c r="D3155" s="280">
        <v>1708.31</v>
      </c>
    </row>
    <row r="3156" spans="1:4" ht="67.5">
      <c r="A3156" s="277" t="s">
        <v>6477</v>
      </c>
      <c r="B3156" s="281" t="s">
        <v>6478</v>
      </c>
      <c r="C3156" s="278" t="s">
        <v>246</v>
      </c>
      <c r="D3156" s="280">
        <v>2674.53</v>
      </c>
    </row>
    <row r="3157" spans="1:4" ht="67.5">
      <c r="A3157" s="277" t="s">
        <v>6479</v>
      </c>
      <c r="B3157" s="281" t="s">
        <v>6480</v>
      </c>
      <c r="C3157" s="278" t="s">
        <v>260</v>
      </c>
      <c r="D3157" s="280">
        <v>2232.5500000000002</v>
      </c>
    </row>
    <row r="3158" spans="1:4" ht="67.5">
      <c r="A3158" s="277" t="s">
        <v>6481</v>
      </c>
      <c r="B3158" s="281" t="s">
        <v>6482</v>
      </c>
      <c r="C3158" s="278" t="s">
        <v>246</v>
      </c>
      <c r="D3158" s="280">
        <v>4569.3100000000004</v>
      </c>
    </row>
    <row r="3159" spans="1:4" ht="67.5">
      <c r="A3159" s="277" t="s">
        <v>6483</v>
      </c>
      <c r="B3159" s="281" t="s">
        <v>6484</v>
      </c>
      <c r="C3159" s="278" t="s">
        <v>260</v>
      </c>
      <c r="D3159" s="280">
        <v>1780.03</v>
      </c>
    </row>
    <row r="3160" spans="1:4" ht="67.5">
      <c r="A3160" s="277" t="s">
        <v>6485</v>
      </c>
      <c r="B3160" s="281" t="s">
        <v>6486</v>
      </c>
      <c r="C3160" s="278" t="s">
        <v>246</v>
      </c>
      <c r="D3160" s="280">
        <v>1621.19</v>
      </c>
    </row>
    <row r="3161" spans="1:4" ht="67.5">
      <c r="A3161" s="277" t="s">
        <v>6487</v>
      </c>
      <c r="B3161" s="281" t="s">
        <v>6488</v>
      </c>
      <c r="C3161" s="278" t="s">
        <v>260</v>
      </c>
      <c r="D3161" s="280">
        <v>2228.66</v>
      </c>
    </row>
    <row r="3162" spans="1:4" ht="67.5">
      <c r="A3162" s="277" t="s">
        <v>6489</v>
      </c>
      <c r="B3162" s="281" t="s">
        <v>6490</v>
      </c>
      <c r="C3162" s="278" t="s">
        <v>246</v>
      </c>
      <c r="D3162" s="280">
        <v>3003.3</v>
      </c>
    </row>
    <row r="3163" spans="1:4" ht="67.5">
      <c r="A3163" s="277" t="s">
        <v>6491</v>
      </c>
      <c r="B3163" s="281" t="s">
        <v>6492</v>
      </c>
      <c r="C3163" s="278" t="s">
        <v>260</v>
      </c>
      <c r="D3163" s="280">
        <v>2755.7</v>
      </c>
    </row>
    <row r="3164" spans="1:4" ht="67.5">
      <c r="A3164" s="277" t="s">
        <v>6493</v>
      </c>
      <c r="B3164" s="281" t="s">
        <v>6494</v>
      </c>
      <c r="C3164" s="278" t="s">
        <v>246</v>
      </c>
      <c r="D3164" s="280">
        <v>4921.2</v>
      </c>
    </row>
    <row r="3165" spans="1:4" ht="67.5">
      <c r="A3165" s="277" t="s">
        <v>6495</v>
      </c>
      <c r="B3165" s="281" t="s">
        <v>6496</v>
      </c>
      <c r="C3165" s="278" t="s">
        <v>260</v>
      </c>
      <c r="D3165" s="280">
        <v>2361.0500000000002</v>
      </c>
    </row>
    <row r="3166" spans="1:4" ht="67.5">
      <c r="A3166" s="277" t="s">
        <v>6497</v>
      </c>
      <c r="B3166" s="281" t="s">
        <v>6498</v>
      </c>
      <c r="C3166" s="278" t="s">
        <v>246</v>
      </c>
      <c r="D3166" s="280">
        <v>1849.1</v>
      </c>
    </row>
    <row r="3167" spans="1:4" ht="67.5">
      <c r="A3167" s="277" t="s">
        <v>6499</v>
      </c>
      <c r="B3167" s="281" t="s">
        <v>6500</v>
      </c>
      <c r="C3167" s="278" t="s">
        <v>260</v>
      </c>
      <c r="D3167" s="280">
        <v>2834.91</v>
      </c>
    </row>
    <row r="3168" spans="1:4" ht="67.5">
      <c r="A3168" s="277" t="s">
        <v>6501</v>
      </c>
      <c r="B3168" s="281" t="s">
        <v>6502</v>
      </c>
      <c r="C3168" s="278" t="s">
        <v>246</v>
      </c>
      <c r="D3168" s="280">
        <v>3346.03</v>
      </c>
    </row>
    <row r="3169" spans="1:4" ht="67.5">
      <c r="A3169" s="277" t="s">
        <v>6503</v>
      </c>
      <c r="B3169" s="281" t="s">
        <v>6504</v>
      </c>
      <c r="C3169" s="278" t="s">
        <v>260</v>
      </c>
      <c r="D3169" s="280">
        <v>3371.34</v>
      </c>
    </row>
    <row r="3170" spans="1:4" ht="67.5">
      <c r="A3170" s="277" t="s">
        <v>6505</v>
      </c>
      <c r="B3170" s="281" t="s">
        <v>6506</v>
      </c>
      <c r="C3170" s="278" t="s">
        <v>246</v>
      </c>
      <c r="D3170" s="280">
        <v>5401.31</v>
      </c>
    </row>
    <row r="3171" spans="1:4" ht="67.5">
      <c r="A3171" s="277" t="s">
        <v>6507</v>
      </c>
      <c r="B3171" s="281" t="s">
        <v>6508</v>
      </c>
      <c r="C3171" s="278" t="s">
        <v>260</v>
      </c>
      <c r="D3171" s="280">
        <v>3956.56</v>
      </c>
    </row>
    <row r="3172" spans="1:4" ht="67.5">
      <c r="A3172" s="277" t="s">
        <v>6509</v>
      </c>
      <c r="B3172" s="281" t="s">
        <v>6510</v>
      </c>
      <c r="C3172" s="278" t="s">
        <v>246</v>
      </c>
      <c r="D3172" s="280">
        <v>7985.48</v>
      </c>
    </row>
    <row r="3173" spans="1:4" ht="67.5">
      <c r="A3173" s="277" t="s">
        <v>6511</v>
      </c>
      <c r="B3173" s="281" t="s">
        <v>6512</v>
      </c>
      <c r="C3173" s="278" t="s">
        <v>260</v>
      </c>
      <c r="D3173" s="280">
        <v>4630.2700000000004</v>
      </c>
    </row>
    <row r="3174" spans="1:4" ht="67.5">
      <c r="A3174" s="277" t="s">
        <v>6513</v>
      </c>
      <c r="B3174" s="281" t="s">
        <v>6514</v>
      </c>
      <c r="C3174" s="278" t="s">
        <v>246</v>
      </c>
      <c r="D3174" s="280">
        <v>11349.07</v>
      </c>
    </row>
    <row r="3175" spans="1:4" ht="67.5">
      <c r="A3175" s="277" t="s">
        <v>6515</v>
      </c>
      <c r="B3175" s="281" t="s">
        <v>6516</v>
      </c>
      <c r="C3175" s="278" t="s">
        <v>260</v>
      </c>
      <c r="D3175" s="280">
        <v>4059.16</v>
      </c>
    </row>
    <row r="3176" spans="1:4" ht="67.5">
      <c r="A3176" s="277" t="s">
        <v>6517</v>
      </c>
      <c r="B3176" s="281" t="s">
        <v>6518</v>
      </c>
      <c r="C3176" s="278" t="s">
        <v>246</v>
      </c>
      <c r="D3176" s="280">
        <v>5794.45</v>
      </c>
    </row>
    <row r="3177" spans="1:4" ht="67.5">
      <c r="A3177" s="277" t="s">
        <v>6519</v>
      </c>
      <c r="B3177" s="281" t="s">
        <v>6520</v>
      </c>
      <c r="C3177" s="278" t="s">
        <v>260</v>
      </c>
      <c r="D3177" s="280">
        <v>4698</v>
      </c>
    </row>
    <row r="3178" spans="1:4" ht="67.5">
      <c r="A3178" s="277" t="s">
        <v>6521</v>
      </c>
      <c r="B3178" s="281" t="s">
        <v>6522</v>
      </c>
      <c r="C3178" s="278" t="s">
        <v>246</v>
      </c>
      <c r="D3178" s="280">
        <v>8622.57</v>
      </c>
    </row>
    <row r="3179" spans="1:4" ht="67.5">
      <c r="A3179" s="277" t="s">
        <v>6523</v>
      </c>
      <c r="B3179" s="281" t="s">
        <v>6524</v>
      </c>
      <c r="C3179" s="278" t="s">
        <v>260</v>
      </c>
      <c r="D3179" s="280">
        <v>5345.69</v>
      </c>
    </row>
    <row r="3180" spans="1:4" ht="67.5">
      <c r="A3180" s="277" t="s">
        <v>6525</v>
      </c>
      <c r="B3180" s="281" t="s">
        <v>6526</v>
      </c>
      <c r="C3180" s="278" t="s">
        <v>246</v>
      </c>
      <c r="D3180" s="280">
        <v>12032.37</v>
      </c>
    </row>
    <row r="3181" spans="1:4" ht="67.5">
      <c r="A3181" s="277" t="s">
        <v>6527</v>
      </c>
      <c r="B3181" s="281" t="s">
        <v>6528</v>
      </c>
      <c r="C3181" s="278" t="s">
        <v>260</v>
      </c>
      <c r="D3181" s="280">
        <v>4350.1099999999997</v>
      </c>
    </row>
    <row r="3182" spans="1:4" ht="67.5">
      <c r="A3182" s="277" t="s">
        <v>6529</v>
      </c>
      <c r="B3182" s="281" t="s">
        <v>6530</v>
      </c>
      <c r="C3182" s="278" t="s">
        <v>246</v>
      </c>
      <c r="D3182" s="280">
        <v>4019.14</v>
      </c>
    </row>
    <row r="3183" spans="1:4" ht="67.5">
      <c r="A3183" s="277" t="s">
        <v>6531</v>
      </c>
      <c r="B3183" s="281" t="s">
        <v>6532</v>
      </c>
      <c r="C3183" s="278" t="s">
        <v>260</v>
      </c>
      <c r="D3183" s="280">
        <v>4927.8100000000004</v>
      </c>
    </row>
    <row r="3184" spans="1:4" ht="67.5">
      <c r="A3184" s="277" t="s">
        <v>6533</v>
      </c>
      <c r="B3184" s="281" t="s">
        <v>6534</v>
      </c>
      <c r="C3184" s="278" t="s">
        <v>246</v>
      </c>
      <c r="D3184" s="280">
        <v>6332.86</v>
      </c>
    </row>
    <row r="3185" spans="1:4" ht="67.5">
      <c r="A3185" s="277" t="s">
        <v>6535</v>
      </c>
      <c r="B3185" s="281" t="s">
        <v>6536</v>
      </c>
      <c r="C3185" s="278" t="s">
        <v>260</v>
      </c>
      <c r="D3185" s="280">
        <v>5515.69</v>
      </c>
    </row>
    <row r="3186" spans="1:4" ht="67.5">
      <c r="A3186" s="277" t="s">
        <v>6537</v>
      </c>
      <c r="B3186" s="281" t="s">
        <v>6538</v>
      </c>
      <c r="C3186" s="278" t="s">
        <v>246</v>
      </c>
      <c r="D3186" s="280">
        <v>9182.18</v>
      </c>
    </row>
    <row r="3187" spans="1:4" ht="67.5">
      <c r="A3187" s="277" t="s">
        <v>6539</v>
      </c>
      <c r="B3187" s="281" t="s">
        <v>6540</v>
      </c>
      <c r="C3187" s="278" t="s">
        <v>260</v>
      </c>
      <c r="D3187" s="280">
        <v>6183.39</v>
      </c>
    </row>
    <row r="3188" spans="1:4" ht="67.5">
      <c r="A3188" s="277" t="s">
        <v>6541</v>
      </c>
      <c r="B3188" s="281" t="s">
        <v>6542</v>
      </c>
      <c r="C3188" s="278" t="s">
        <v>246</v>
      </c>
      <c r="D3188" s="280">
        <v>12705.13</v>
      </c>
    </row>
    <row r="3189" spans="1:4" ht="67.5">
      <c r="A3189" s="277" t="s">
        <v>6543</v>
      </c>
      <c r="B3189" s="281" t="s">
        <v>6544</v>
      </c>
      <c r="C3189" s="278" t="s">
        <v>260</v>
      </c>
      <c r="D3189" s="280">
        <v>6908.03</v>
      </c>
    </row>
    <row r="3190" spans="1:4" ht="67.5">
      <c r="A3190" s="277" t="s">
        <v>6545</v>
      </c>
      <c r="B3190" s="281" t="s">
        <v>6546</v>
      </c>
      <c r="C3190" s="278" t="s">
        <v>246</v>
      </c>
      <c r="D3190" s="280">
        <v>16984.05</v>
      </c>
    </row>
    <row r="3191" spans="1:4" ht="67.5">
      <c r="A3191" s="277" t="s">
        <v>6547</v>
      </c>
      <c r="B3191" s="281" t="s">
        <v>6548</v>
      </c>
      <c r="C3191" s="278" t="s">
        <v>260</v>
      </c>
      <c r="D3191" s="280">
        <v>6436.66</v>
      </c>
    </row>
    <row r="3192" spans="1:4" ht="67.5">
      <c r="A3192" s="277" t="s">
        <v>6549</v>
      </c>
      <c r="B3192" s="281" t="s">
        <v>6550</v>
      </c>
      <c r="C3192" s="278" t="s">
        <v>246</v>
      </c>
      <c r="D3192" s="280">
        <v>9738.24</v>
      </c>
    </row>
    <row r="3193" spans="1:4" ht="67.5">
      <c r="A3193" s="277" t="s">
        <v>6551</v>
      </c>
      <c r="B3193" s="281" t="s">
        <v>6552</v>
      </c>
      <c r="C3193" s="278" t="s">
        <v>260</v>
      </c>
      <c r="D3193" s="280">
        <v>7100.25</v>
      </c>
    </row>
    <row r="3194" spans="1:4" ht="67.5">
      <c r="A3194" s="277" t="s">
        <v>6553</v>
      </c>
      <c r="B3194" s="281" t="s">
        <v>6554</v>
      </c>
      <c r="C3194" s="278" t="s">
        <v>246</v>
      </c>
      <c r="D3194" s="280">
        <v>13421.25</v>
      </c>
    </row>
    <row r="3195" spans="1:4" ht="67.5">
      <c r="A3195" s="277" t="s">
        <v>6555</v>
      </c>
      <c r="B3195" s="281" t="s">
        <v>6556</v>
      </c>
      <c r="C3195" s="278" t="s">
        <v>260</v>
      </c>
      <c r="D3195" s="280">
        <v>7836.07</v>
      </c>
    </row>
    <row r="3196" spans="1:4" ht="67.5">
      <c r="A3196" s="277" t="s">
        <v>6557</v>
      </c>
      <c r="B3196" s="281" t="s">
        <v>6558</v>
      </c>
      <c r="C3196" s="278" t="s">
        <v>246</v>
      </c>
      <c r="D3196" s="280">
        <v>17825.939999999999</v>
      </c>
    </row>
    <row r="3197" spans="1:4" ht="67.5">
      <c r="A3197" s="277" t="s">
        <v>6559</v>
      </c>
      <c r="B3197" s="281" t="s">
        <v>6560</v>
      </c>
      <c r="C3197" s="278" t="s">
        <v>260</v>
      </c>
      <c r="D3197" s="280">
        <v>8745.07</v>
      </c>
    </row>
    <row r="3198" spans="1:4" ht="67.5">
      <c r="A3198" s="277" t="s">
        <v>6561</v>
      </c>
      <c r="B3198" s="281" t="s">
        <v>6562</v>
      </c>
      <c r="C3198" s="278" t="s">
        <v>246</v>
      </c>
      <c r="D3198" s="280">
        <v>23351.08</v>
      </c>
    </row>
    <row r="3199" spans="1:4" ht="67.5">
      <c r="A3199" s="277" t="s">
        <v>6563</v>
      </c>
      <c r="B3199" s="281" t="s">
        <v>6564</v>
      </c>
      <c r="C3199" s="278" t="s">
        <v>260</v>
      </c>
      <c r="D3199" s="280">
        <v>2026.24</v>
      </c>
    </row>
    <row r="3200" spans="1:4" ht="67.5">
      <c r="A3200" s="277" t="s">
        <v>6565</v>
      </c>
      <c r="B3200" s="281" t="s">
        <v>6566</v>
      </c>
      <c r="C3200" s="278" t="s">
        <v>246</v>
      </c>
      <c r="D3200" s="280">
        <v>1408.04</v>
      </c>
    </row>
    <row r="3201" spans="1:4" ht="67.5">
      <c r="A3201" s="277" t="s">
        <v>6567</v>
      </c>
      <c r="B3201" s="281" t="s">
        <v>6568</v>
      </c>
      <c r="C3201" s="278" t="s">
        <v>260</v>
      </c>
      <c r="D3201" s="280">
        <v>4206.97</v>
      </c>
    </row>
    <row r="3202" spans="1:4" ht="67.5">
      <c r="A3202" s="277" t="s">
        <v>6569</v>
      </c>
      <c r="B3202" s="281" t="s">
        <v>6570</v>
      </c>
      <c r="C3202" s="278" t="s">
        <v>246</v>
      </c>
      <c r="D3202" s="280">
        <v>4921.2</v>
      </c>
    </row>
    <row r="3203" spans="1:4" ht="67.5">
      <c r="A3203" s="277" t="s">
        <v>6571</v>
      </c>
      <c r="B3203" s="281" t="s">
        <v>6572</v>
      </c>
      <c r="C3203" s="278" t="s">
        <v>260</v>
      </c>
      <c r="D3203" s="280">
        <v>4608.45</v>
      </c>
    </row>
    <row r="3204" spans="1:4" ht="67.5">
      <c r="A3204" s="277" t="s">
        <v>6573</v>
      </c>
      <c r="B3204" s="281" t="s">
        <v>6574</v>
      </c>
      <c r="C3204" s="278" t="s">
        <v>246</v>
      </c>
      <c r="D3204" s="280">
        <v>3346.03</v>
      </c>
    </row>
    <row r="3205" spans="1:4" ht="67.5">
      <c r="A3205" s="277" t="s">
        <v>6575</v>
      </c>
      <c r="B3205" s="281" t="s">
        <v>6576</v>
      </c>
      <c r="C3205" s="278" t="s">
        <v>260</v>
      </c>
      <c r="D3205" s="280">
        <v>5366.14</v>
      </c>
    </row>
    <row r="3206" spans="1:4" ht="67.5">
      <c r="A3206" s="277" t="s">
        <v>6577</v>
      </c>
      <c r="B3206" s="281" t="s">
        <v>6578</v>
      </c>
      <c r="C3206" s="278" t="s">
        <v>246</v>
      </c>
      <c r="D3206" s="280">
        <v>5401.31</v>
      </c>
    </row>
    <row r="3207" spans="1:4" ht="67.5">
      <c r="A3207" s="277" t="s">
        <v>6579</v>
      </c>
      <c r="B3207" s="281" t="s">
        <v>6580</v>
      </c>
      <c r="C3207" s="278" t="s">
        <v>260</v>
      </c>
      <c r="D3207" s="280">
        <v>6184.78</v>
      </c>
    </row>
    <row r="3208" spans="1:4" ht="67.5">
      <c r="A3208" s="277" t="s">
        <v>6581</v>
      </c>
      <c r="B3208" s="281" t="s">
        <v>6582</v>
      </c>
      <c r="C3208" s="278" t="s">
        <v>246</v>
      </c>
      <c r="D3208" s="280">
        <v>7985.48</v>
      </c>
    </row>
    <row r="3209" spans="1:4" ht="67.5">
      <c r="A3209" s="277" t="s">
        <v>6583</v>
      </c>
      <c r="B3209" s="281" t="s">
        <v>6584</v>
      </c>
      <c r="C3209" s="278" t="s">
        <v>260</v>
      </c>
      <c r="D3209" s="280">
        <v>7131.91</v>
      </c>
    </row>
    <row r="3210" spans="1:4" ht="67.5">
      <c r="A3210" s="277" t="s">
        <v>6585</v>
      </c>
      <c r="B3210" s="281" t="s">
        <v>6586</v>
      </c>
      <c r="C3210" s="278" t="s">
        <v>246</v>
      </c>
      <c r="D3210" s="280">
        <v>11349.07</v>
      </c>
    </row>
    <row r="3211" spans="1:4" ht="67.5">
      <c r="A3211" s="277" t="s">
        <v>6587</v>
      </c>
      <c r="B3211" s="281" t="s">
        <v>6588</v>
      </c>
      <c r="C3211" s="278" t="s">
        <v>260</v>
      </c>
      <c r="D3211" s="280">
        <v>5846.96</v>
      </c>
    </row>
    <row r="3212" spans="1:4" ht="67.5">
      <c r="A3212" s="277" t="s">
        <v>6589</v>
      </c>
      <c r="B3212" s="281" t="s">
        <v>6590</v>
      </c>
      <c r="C3212" s="278" t="s">
        <v>246</v>
      </c>
      <c r="D3212" s="280">
        <v>3711.01</v>
      </c>
    </row>
    <row r="3213" spans="1:4" ht="67.5">
      <c r="A3213" s="277" t="s">
        <v>6591</v>
      </c>
      <c r="B3213" s="281" t="s">
        <v>6592</v>
      </c>
      <c r="C3213" s="278" t="s">
        <v>260</v>
      </c>
      <c r="D3213" s="280">
        <v>6577.93</v>
      </c>
    </row>
    <row r="3214" spans="1:4" ht="67.5">
      <c r="A3214" s="277" t="s">
        <v>6593</v>
      </c>
      <c r="B3214" s="281" t="s">
        <v>6594</v>
      </c>
      <c r="C3214" s="278" t="s">
        <v>246</v>
      </c>
      <c r="D3214" s="280">
        <v>5794.45</v>
      </c>
    </row>
    <row r="3215" spans="1:4" ht="67.5">
      <c r="A3215" s="277" t="s">
        <v>6595</v>
      </c>
      <c r="B3215" s="281" t="s">
        <v>6596</v>
      </c>
      <c r="C3215" s="278" t="s">
        <v>260</v>
      </c>
      <c r="D3215" s="280">
        <v>7464.01</v>
      </c>
    </row>
    <row r="3216" spans="1:4" ht="67.5">
      <c r="A3216" s="277" t="s">
        <v>6597</v>
      </c>
      <c r="B3216" s="281" t="s">
        <v>6598</v>
      </c>
      <c r="C3216" s="278" t="s">
        <v>246</v>
      </c>
      <c r="D3216" s="280">
        <v>8622.57</v>
      </c>
    </row>
    <row r="3217" spans="1:4" ht="67.5">
      <c r="A3217" s="277" t="s">
        <v>6599</v>
      </c>
      <c r="B3217" s="281" t="s">
        <v>6600</v>
      </c>
      <c r="C3217" s="278" t="s">
        <v>260</v>
      </c>
      <c r="D3217" s="280">
        <v>8356.64</v>
      </c>
    </row>
    <row r="3218" spans="1:4" ht="67.5">
      <c r="A3218" s="277" t="s">
        <v>6601</v>
      </c>
      <c r="B3218" s="281" t="s">
        <v>6602</v>
      </c>
      <c r="C3218" s="278" t="s">
        <v>246</v>
      </c>
      <c r="D3218" s="280">
        <v>12032.37</v>
      </c>
    </row>
    <row r="3219" spans="1:4" ht="67.5">
      <c r="A3219" s="277" t="s">
        <v>6603</v>
      </c>
      <c r="B3219" s="281" t="s">
        <v>6604</v>
      </c>
      <c r="C3219" s="278" t="s">
        <v>260</v>
      </c>
      <c r="D3219" s="280">
        <v>8050.68</v>
      </c>
    </row>
    <row r="3220" spans="1:4" ht="67.5">
      <c r="A3220" s="277" t="s">
        <v>6605</v>
      </c>
      <c r="B3220" s="281" t="s">
        <v>6606</v>
      </c>
      <c r="C3220" s="278" t="s">
        <v>246</v>
      </c>
      <c r="D3220" s="280">
        <v>6332.86</v>
      </c>
    </row>
    <row r="3221" spans="1:4" ht="67.5">
      <c r="A3221" s="277" t="s">
        <v>6607</v>
      </c>
      <c r="B3221" s="281" t="s">
        <v>6608</v>
      </c>
      <c r="C3221" s="278" t="s">
        <v>260</v>
      </c>
      <c r="D3221" s="280">
        <v>8851.5</v>
      </c>
    </row>
    <row r="3222" spans="1:4" ht="67.5">
      <c r="A3222" s="277" t="s">
        <v>6609</v>
      </c>
      <c r="B3222" s="281" t="s">
        <v>6610</v>
      </c>
      <c r="C3222" s="278" t="s">
        <v>246</v>
      </c>
      <c r="D3222" s="280">
        <v>9182.18</v>
      </c>
    </row>
    <row r="3223" spans="1:4" ht="67.5">
      <c r="A3223" s="277" t="s">
        <v>6611</v>
      </c>
      <c r="B3223" s="281" t="s">
        <v>6612</v>
      </c>
      <c r="C3223" s="278" t="s">
        <v>260</v>
      </c>
      <c r="D3223" s="280">
        <v>9752.18</v>
      </c>
    </row>
    <row r="3224" spans="1:4" ht="67.5">
      <c r="A3224" s="277" t="s">
        <v>6613</v>
      </c>
      <c r="B3224" s="281" t="s">
        <v>6614</v>
      </c>
      <c r="C3224" s="278" t="s">
        <v>246</v>
      </c>
      <c r="D3224" s="280">
        <v>12705.13</v>
      </c>
    </row>
    <row r="3225" spans="1:4" ht="67.5">
      <c r="A3225" s="277" t="s">
        <v>6615</v>
      </c>
      <c r="B3225" s="281" t="s">
        <v>6616</v>
      </c>
      <c r="C3225" s="278" t="s">
        <v>260</v>
      </c>
      <c r="D3225" s="280">
        <v>10771.52</v>
      </c>
    </row>
    <row r="3226" spans="1:4" ht="67.5">
      <c r="A3226" s="277" t="s">
        <v>6617</v>
      </c>
      <c r="B3226" s="281" t="s">
        <v>6618</v>
      </c>
      <c r="C3226" s="278" t="s">
        <v>246</v>
      </c>
      <c r="D3226" s="280">
        <v>16984.05</v>
      </c>
    </row>
    <row r="3227" spans="1:4" ht="67.5">
      <c r="A3227" s="277" t="s">
        <v>6619</v>
      </c>
      <c r="B3227" s="281" t="s">
        <v>6620</v>
      </c>
      <c r="C3227" s="278" t="s">
        <v>260</v>
      </c>
      <c r="D3227" s="280">
        <v>11316.64</v>
      </c>
    </row>
    <row r="3228" spans="1:4" ht="67.5">
      <c r="A3228" s="277" t="s">
        <v>6621</v>
      </c>
      <c r="B3228" s="281" t="s">
        <v>6622</v>
      </c>
      <c r="C3228" s="278" t="s">
        <v>246</v>
      </c>
      <c r="D3228" s="280">
        <v>13421.25</v>
      </c>
    </row>
    <row r="3229" spans="1:4" ht="67.5">
      <c r="A3229" s="277" t="s">
        <v>6623</v>
      </c>
      <c r="B3229" s="281" t="s">
        <v>6624</v>
      </c>
      <c r="C3229" s="278" t="s">
        <v>260</v>
      </c>
      <c r="D3229" s="280">
        <v>12322.15</v>
      </c>
    </row>
    <row r="3230" spans="1:4" ht="67.5">
      <c r="A3230" s="277" t="s">
        <v>6625</v>
      </c>
      <c r="B3230" s="281" t="s">
        <v>6626</v>
      </c>
      <c r="C3230" s="278" t="s">
        <v>246</v>
      </c>
      <c r="D3230" s="280">
        <v>17825.939999999999</v>
      </c>
    </row>
    <row r="3231" spans="1:4" ht="67.5">
      <c r="A3231" s="277" t="s">
        <v>6627</v>
      </c>
      <c r="B3231" s="281" t="s">
        <v>6628</v>
      </c>
      <c r="C3231" s="278" t="s">
        <v>260</v>
      </c>
      <c r="D3231" s="280">
        <v>15279.96</v>
      </c>
    </row>
    <row r="3232" spans="1:4" ht="67.5">
      <c r="A3232" s="277" t="s">
        <v>6629</v>
      </c>
      <c r="B3232" s="281" t="s">
        <v>6630</v>
      </c>
      <c r="C3232" s="278" t="s">
        <v>246</v>
      </c>
      <c r="D3232" s="280">
        <v>23805.74</v>
      </c>
    </row>
    <row r="3233" spans="1:4" ht="67.5">
      <c r="A3233" s="277" t="s">
        <v>6631</v>
      </c>
      <c r="B3233" s="281" t="s">
        <v>6632</v>
      </c>
      <c r="C3233" s="278" t="s">
        <v>260</v>
      </c>
      <c r="D3233" s="280">
        <v>7490.24</v>
      </c>
    </row>
    <row r="3234" spans="1:4" ht="67.5">
      <c r="A3234" s="277" t="s">
        <v>6633</v>
      </c>
      <c r="B3234" s="281" t="s">
        <v>6634</v>
      </c>
      <c r="C3234" s="278" t="s">
        <v>246</v>
      </c>
      <c r="D3234" s="280">
        <v>5401.31</v>
      </c>
    </row>
    <row r="3235" spans="1:4" ht="67.5">
      <c r="A3235" s="277" t="s">
        <v>6635</v>
      </c>
      <c r="B3235" s="281" t="s">
        <v>6636</v>
      </c>
      <c r="C3235" s="278" t="s">
        <v>260</v>
      </c>
      <c r="D3235" s="280">
        <v>8339.27</v>
      </c>
    </row>
    <row r="3236" spans="1:4" ht="67.5">
      <c r="A3236" s="277" t="s">
        <v>6637</v>
      </c>
      <c r="B3236" s="281" t="s">
        <v>6638</v>
      </c>
      <c r="C3236" s="278" t="s">
        <v>246</v>
      </c>
      <c r="D3236" s="280">
        <v>3711.01</v>
      </c>
    </row>
    <row r="3237" spans="1:4" ht="67.5">
      <c r="A3237" s="277" t="s">
        <v>6639</v>
      </c>
      <c r="B3237" s="281" t="s">
        <v>6640</v>
      </c>
      <c r="C3237" s="278" t="s">
        <v>260</v>
      </c>
      <c r="D3237" s="280">
        <v>10405.030000000001</v>
      </c>
    </row>
    <row r="3238" spans="1:4" ht="67.5">
      <c r="A3238" s="277" t="s">
        <v>6641</v>
      </c>
      <c r="B3238" s="281" t="s">
        <v>6642</v>
      </c>
      <c r="C3238" s="278" t="s">
        <v>246</v>
      </c>
      <c r="D3238" s="280">
        <v>8622.57</v>
      </c>
    </row>
    <row r="3239" spans="1:4" ht="67.5">
      <c r="A3239" s="277" t="s">
        <v>6643</v>
      </c>
      <c r="B3239" s="281" t="s">
        <v>6644</v>
      </c>
      <c r="C3239" s="278" t="s">
        <v>260</v>
      </c>
      <c r="D3239" s="280">
        <v>11402.8</v>
      </c>
    </row>
    <row r="3240" spans="1:4" ht="67.5">
      <c r="A3240" s="277" t="s">
        <v>6645</v>
      </c>
      <c r="B3240" s="281" t="s">
        <v>6646</v>
      </c>
      <c r="C3240" s="278" t="s">
        <v>246</v>
      </c>
      <c r="D3240" s="280">
        <v>6332.86</v>
      </c>
    </row>
    <row r="3241" spans="1:4" ht="67.5">
      <c r="A3241" s="277" t="s">
        <v>6647</v>
      </c>
      <c r="B3241" s="281" t="s">
        <v>6648</v>
      </c>
      <c r="C3241" s="278" t="s">
        <v>260</v>
      </c>
      <c r="D3241" s="280">
        <v>12424.42</v>
      </c>
    </row>
    <row r="3242" spans="1:4" ht="67.5">
      <c r="A3242" s="277" t="s">
        <v>6649</v>
      </c>
      <c r="B3242" s="281" t="s">
        <v>6650</v>
      </c>
      <c r="C3242" s="278" t="s">
        <v>246</v>
      </c>
      <c r="D3242" s="280">
        <v>9182.18</v>
      </c>
    </row>
    <row r="3243" spans="1:4" ht="67.5">
      <c r="A3243" s="277" t="s">
        <v>6651</v>
      </c>
      <c r="B3243" s="281" t="s">
        <v>6652</v>
      </c>
      <c r="C3243" s="278" t="s">
        <v>260</v>
      </c>
      <c r="D3243" s="280">
        <v>13558.3</v>
      </c>
    </row>
    <row r="3244" spans="1:4" ht="67.5">
      <c r="A3244" s="277" t="s">
        <v>6653</v>
      </c>
      <c r="B3244" s="281" t="s">
        <v>6654</v>
      </c>
      <c r="C3244" s="278" t="s">
        <v>246</v>
      </c>
      <c r="D3244" s="280">
        <v>12705.13</v>
      </c>
    </row>
    <row r="3245" spans="1:4" ht="67.5">
      <c r="A3245" s="277" t="s">
        <v>6655</v>
      </c>
      <c r="B3245" s="281" t="s">
        <v>6656</v>
      </c>
      <c r="C3245" s="278" t="s">
        <v>260</v>
      </c>
      <c r="D3245" s="280">
        <v>14854.53</v>
      </c>
    </row>
    <row r="3246" spans="1:4" ht="67.5">
      <c r="A3246" s="277" t="s">
        <v>6657</v>
      </c>
      <c r="B3246" s="281" t="s">
        <v>6658</v>
      </c>
      <c r="C3246" s="278" t="s">
        <v>246</v>
      </c>
      <c r="D3246" s="280">
        <v>16984.05</v>
      </c>
    </row>
    <row r="3247" spans="1:4" ht="67.5">
      <c r="A3247" s="277" t="s">
        <v>6659</v>
      </c>
      <c r="B3247" s="281" t="s">
        <v>6660</v>
      </c>
      <c r="C3247" s="278" t="s">
        <v>260</v>
      </c>
      <c r="D3247" s="280">
        <v>17098.04</v>
      </c>
    </row>
    <row r="3248" spans="1:4" ht="67.5">
      <c r="A3248" s="277" t="s">
        <v>6661</v>
      </c>
      <c r="B3248" s="281" t="s">
        <v>6662</v>
      </c>
      <c r="C3248" s="278" t="s">
        <v>246</v>
      </c>
      <c r="D3248" s="280">
        <v>17825.939999999999</v>
      </c>
    </row>
    <row r="3249" spans="1:4" ht="67.5">
      <c r="A3249" s="277" t="s">
        <v>6663</v>
      </c>
      <c r="B3249" s="281" t="s">
        <v>6664</v>
      </c>
      <c r="C3249" s="278" t="s">
        <v>260</v>
      </c>
      <c r="D3249" s="280">
        <v>22360.49</v>
      </c>
    </row>
    <row r="3250" spans="1:4" ht="67.5">
      <c r="A3250" s="277" t="s">
        <v>6665</v>
      </c>
      <c r="B3250" s="281" t="s">
        <v>6666</v>
      </c>
      <c r="C3250" s="278" t="s">
        <v>246</v>
      </c>
      <c r="D3250" s="280">
        <v>23805.74</v>
      </c>
    </row>
    <row r="3251" spans="1:4" ht="67.5">
      <c r="A3251" s="277" t="s">
        <v>6667</v>
      </c>
      <c r="B3251" s="281" t="s">
        <v>6668</v>
      </c>
      <c r="C3251" s="278" t="s">
        <v>260</v>
      </c>
      <c r="D3251" s="280">
        <v>2696.39</v>
      </c>
    </row>
    <row r="3252" spans="1:4" ht="67.5">
      <c r="A3252" s="277" t="s">
        <v>6669</v>
      </c>
      <c r="B3252" s="281" t="s">
        <v>6670</v>
      </c>
      <c r="C3252" s="278" t="s">
        <v>246</v>
      </c>
      <c r="D3252" s="280">
        <v>3496.7</v>
      </c>
    </row>
    <row r="3253" spans="1:4" ht="67.5">
      <c r="A3253" s="277" t="s">
        <v>6671</v>
      </c>
      <c r="B3253" s="281" t="s">
        <v>6672</v>
      </c>
      <c r="C3253" s="278" t="s">
        <v>260</v>
      </c>
      <c r="D3253" s="280">
        <v>3563.34</v>
      </c>
    </row>
    <row r="3254" spans="1:4" ht="67.5">
      <c r="A3254" s="277" t="s">
        <v>6673</v>
      </c>
      <c r="B3254" s="281" t="s">
        <v>6674</v>
      </c>
      <c r="C3254" s="278" t="s">
        <v>246</v>
      </c>
      <c r="D3254" s="280">
        <v>4105.3599999999997</v>
      </c>
    </row>
    <row r="3255" spans="1:4" ht="67.5">
      <c r="A3255" s="277" t="s">
        <v>6675</v>
      </c>
      <c r="B3255" s="281" t="s">
        <v>6676</v>
      </c>
      <c r="C3255" s="278" t="s">
        <v>260</v>
      </c>
      <c r="D3255" s="280">
        <v>4180.45</v>
      </c>
    </row>
    <row r="3256" spans="1:4" ht="67.5">
      <c r="A3256" s="277" t="s">
        <v>6677</v>
      </c>
      <c r="B3256" s="281" t="s">
        <v>6678</v>
      </c>
      <c r="C3256" s="278" t="s">
        <v>246</v>
      </c>
      <c r="D3256" s="280">
        <v>6435.29</v>
      </c>
    </row>
    <row r="3257" spans="1:4" ht="67.5">
      <c r="A3257" s="277" t="s">
        <v>6679</v>
      </c>
      <c r="B3257" s="281" t="s">
        <v>6680</v>
      </c>
      <c r="C3257" s="278" t="s">
        <v>260</v>
      </c>
      <c r="D3257" s="280">
        <v>4852.75</v>
      </c>
    </row>
    <row r="3258" spans="1:4" ht="67.5">
      <c r="A3258" s="277" t="s">
        <v>6681</v>
      </c>
      <c r="B3258" s="281" t="s">
        <v>6682</v>
      </c>
      <c r="C3258" s="278" t="s">
        <v>246</v>
      </c>
      <c r="D3258" s="280">
        <v>9464.6299999999992</v>
      </c>
    </row>
    <row r="3259" spans="1:4" ht="67.5">
      <c r="A3259" s="277" t="s">
        <v>6683</v>
      </c>
      <c r="B3259" s="281" t="s">
        <v>6684</v>
      </c>
      <c r="C3259" s="278" t="s">
        <v>260</v>
      </c>
      <c r="D3259" s="280">
        <v>5608.34</v>
      </c>
    </row>
    <row r="3260" spans="1:4" ht="67.5">
      <c r="A3260" s="277" t="s">
        <v>6685</v>
      </c>
      <c r="B3260" s="281" t="s">
        <v>6686</v>
      </c>
      <c r="C3260" s="278" t="s">
        <v>246</v>
      </c>
      <c r="D3260" s="280">
        <v>13199.58</v>
      </c>
    </row>
    <row r="3261" spans="1:4" ht="67.5">
      <c r="A3261" s="277" t="s">
        <v>6687</v>
      </c>
      <c r="B3261" s="281" t="s">
        <v>6688</v>
      </c>
      <c r="C3261" s="278" t="s">
        <v>260</v>
      </c>
      <c r="D3261" s="280">
        <v>5188.97</v>
      </c>
    </row>
    <row r="3262" spans="1:4" ht="67.5">
      <c r="A3262" s="277" t="s">
        <v>6689</v>
      </c>
      <c r="B3262" s="281" t="s">
        <v>6690</v>
      </c>
      <c r="C3262" s="278" t="s">
        <v>246</v>
      </c>
      <c r="D3262" s="280">
        <v>7240.37</v>
      </c>
    </row>
    <row r="3263" spans="1:4" ht="67.5">
      <c r="A3263" s="277" t="s">
        <v>6691</v>
      </c>
      <c r="B3263" s="281" t="s">
        <v>6692</v>
      </c>
      <c r="C3263" s="278" t="s">
        <v>260</v>
      </c>
      <c r="D3263" s="280">
        <v>5910.3</v>
      </c>
    </row>
    <row r="3264" spans="1:4" ht="67.5">
      <c r="A3264" s="277" t="s">
        <v>6693</v>
      </c>
      <c r="B3264" s="281" t="s">
        <v>6694</v>
      </c>
      <c r="C3264" s="278" t="s">
        <v>246</v>
      </c>
      <c r="D3264" s="280">
        <v>10490.94</v>
      </c>
    </row>
    <row r="3265" spans="1:4" ht="67.5">
      <c r="A3265" s="277" t="s">
        <v>6695</v>
      </c>
      <c r="B3265" s="281" t="s">
        <v>6696</v>
      </c>
      <c r="C3265" s="278" t="s">
        <v>260</v>
      </c>
      <c r="D3265" s="280">
        <v>7096.49</v>
      </c>
    </row>
    <row r="3266" spans="1:4" ht="67.5">
      <c r="A3266" s="277" t="s">
        <v>6697</v>
      </c>
      <c r="B3266" s="281" t="s">
        <v>6698</v>
      </c>
      <c r="C3266" s="278" t="s">
        <v>246</v>
      </c>
      <c r="D3266" s="280">
        <v>11394.36</v>
      </c>
    </row>
    <row r="3267" spans="1:4" ht="67.5">
      <c r="A3267" s="277" t="s">
        <v>6699</v>
      </c>
      <c r="B3267" s="281" t="s">
        <v>6700</v>
      </c>
      <c r="C3267" s="278" t="s">
        <v>260</v>
      </c>
      <c r="D3267" s="280">
        <v>7921.44</v>
      </c>
    </row>
    <row r="3268" spans="1:4" ht="67.5">
      <c r="A3268" s="277" t="s">
        <v>6701</v>
      </c>
      <c r="B3268" s="281" t="s">
        <v>6702</v>
      </c>
      <c r="C3268" s="278" t="s">
        <v>246</v>
      </c>
      <c r="D3268" s="280">
        <v>15676.03</v>
      </c>
    </row>
    <row r="3269" spans="1:4" ht="67.5">
      <c r="A3269" s="277" t="s">
        <v>6703</v>
      </c>
      <c r="B3269" s="281" t="s">
        <v>6704</v>
      </c>
      <c r="C3269" s="278" t="s">
        <v>260</v>
      </c>
      <c r="D3269" s="280">
        <v>8318.11</v>
      </c>
    </row>
    <row r="3270" spans="1:4" ht="67.5">
      <c r="A3270" s="277" t="s">
        <v>6705</v>
      </c>
      <c r="B3270" s="281" t="s">
        <v>6706</v>
      </c>
      <c r="C3270" s="278" t="s">
        <v>246</v>
      </c>
      <c r="D3270" s="280">
        <v>7240.37</v>
      </c>
    </row>
    <row r="3271" spans="1:4" ht="67.5">
      <c r="A3271" s="277" t="s">
        <v>6707</v>
      </c>
      <c r="B3271" s="281" t="s">
        <v>6708</v>
      </c>
      <c r="C3271" s="278" t="s">
        <v>260</v>
      </c>
      <c r="D3271" s="280">
        <v>10339.66</v>
      </c>
    </row>
    <row r="3272" spans="1:4" ht="67.5">
      <c r="A3272" s="277" t="s">
        <v>6709</v>
      </c>
      <c r="B3272" s="281" t="s">
        <v>6710</v>
      </c>
      <c r="C3272" s="278" t="s">
        <v>246</v>
      </c>
      <c r="D3272" s="280">
        <v>8094.95</v>
      </c>
    </row>
    <row r="3273" spans="1:4" ht="67.5">
      <c r="A3273" s="277" t="s">
        <v>6711</v>
      </c>
      <c r="B3273" s="281" t="s">
        <v>6712</v>
      </c>
      <c r="C3273" s="278" t="s">
        <v>260</v>
      </c>
      <c r="D3273" s="280">
        <v>12411.99</v>
      </c>
    </row>
    <row r="3274" spans="1:4" ht="67.5">
      <c r="A3274" s="277" t="s">
        <v>6713</v>
      </c>
      <c r="B3274" s="281" t="s">
        <v>6714</v>
      </c>
      <c r="C3274" s="278" t="s">
        <v>246</v>
      </c>
      <c r="D3274" s="280">
        <v>15676.03</v>
      </c>
    </row>
    <row r="3275" spans="1:4" ht="67.5">
      <c r="A3275" s="277" t="s">
        <v>6715</v>
      </c>
      <c r="B3275" s="281" t="s">
        <v>6716</v>
      </c>
      <c r="C3275" s="278" t="s">
        <v>260</v>
      </c>
      <c r="D3275" s="280">
        <v>19299.330000000002</v>
      </c>
    </row>
    <row r="3276" spans="1:4" ht="67.5">
      <c r="A3276" s="277" t="s">
        <v>6717</v>
      </c>
      <c r="B3276" s="281" t="s">
        <v>6718</v>
      </c>
      <c r="C3276" s="278" t="s">
        <v>246</v>
      </c>
      <c r="D3276" s="280">
        <v>12567.33</v>
      </c>
    </row>
    <row r="3277" spans="1:4" ht="67.5">
      <c r="A3277" s="277" t="s">
        <v>6719</v>
      </c>
      <c r="B3277" s="281" t="s">
        <v>6720</v>
      </c>
      <c r="C3277" s="278" t="s">
        <v>260</v>
      </c>
      <c r="D3277" s="280">
        <v>15949.79</v>
      </c>
    </row>
    <row r="3278" spans="1:4" ht="67.5">
      <c r="A3278" s="277" t="s">
        <v>6721</v>
      </c>
      <c r="B3278" s="281" t="s">
        <v>6722</v>
      </c>
      <c r="C3278" s="278" t="s">
        <v>246</v>
      </c>
      <c r="D3278" s="280">
        <v>22266.27</v>
      </c>
    </row>
    <row r="3279" spans="1:4" ht="67.5">
      <c r="A3279" s="277" t="s">
        <v>6723</v>
      </c>
      <c r="B3279" s="281" t="s">
        <v>6724</v>
      </c>
      <c r="C3279" s="278" t="s">
        <v>260</v>
      </c>
      <c r="D3279" s="280">
        <v>8076.53</v>
      </c>
    </row>
    <row r="3280" spans="1:4" ht="67.5">
      <c r="A3280" s="277" t="s">
        <v>6725</v>
      </c>
      <c r="B3280" s="281" t="s">
        <v>6726</v>
      </c>
      <c r="C3280" s="278" t="s">
        <v>246</v>
      </c>
      <c r="D3280" s="280">
        <v>4105.3599999999997</v>
      </c>
    </row>
    <row r="3281" spans="1:4" ht="67.5">
      <c r="A3281" s="277" t="s">
        <v>6727</v>
      </c>
      <c r="B3281" s="281" t="s">
        <v>6728</v>
      </c>
      <c r="C3281" s="278" t="s">
        <v>260</v>
      </c>
      <c r="D3281" s="280">
        <v>22235.42</v>
      </c>
    </row>
    <row r="3282" spans="1:4" ht="67.5">
      <c r="A3282" s="277" t="s">
        <v>6729</v>
      </c>
      <c r="B3282" s="281" t="s">
        <v>6730</v>
      </c>
      <c r="C3282" s="278" t="s">
        <v>246</v>
      </c>
      <c r="D3282" s="280">
        <v>22266.27</v>
      </c>
    </row>
    <row r="3283" spans="1:4" ht="27">
      <c r="A3283" s="277" t="s">
        <v>6731</v>
      </c>
      <c r="B3283" s="281" t="s">
        <v>6732</v>
      </c>
      <c r="C3283" s="278" t="s">
        <v>260</v>
      </c>
      <c r="D3283" s="280">
        <v>18.72</v>
      </c>
    </row>
    <row r="3284" spans="1:4" ht="27">
      <c r="A3284" s="277" t="s">
        <v>6733</v>
      </c>
      <c r="B3284" s="281" t="s">
        <v>6734</v>
      </c>
      <c r="C3284" s="278" t="s">
        <v>260</v>
      </c>
      <c r="D3284" s="280">
        <v>20.149999999999999</v>
      </c>
    </row>
    <row r="3285" spans="1:4" ht="27">
      <c r="A3285" s="277" t="s">
        <v>6735</v>
      </c>
      <c r="B3285" s="281" t="s">
        <v>6736</v>
      </c>
      <c r="C3285" s="278" t="s">
        <v>260</v>
      </c>
      <c r="D3285" s="280">
        <v>21.58</v>
      </c>
    </row>
    <row r="3286" spans="1:4" ht="27">
      <c r="A3286" s="277" t="s">
        <v>6737</v>
      </c>
      <c r="B3286" s="281" t="s">
        <v>6738</v>
      </c>
      <c r="C3286" s="278" t="s">
        <v>260</v>
      </c>
      <c r="D3286" s="280">
        <v>21.81</v>
      </c>
    </row>
    <row r="3287" spans="1:4" ht="27">
      <c r="A3287" s="277" t="s">
        <v>6739</v>
      </c>
      <c r="B3287" s="281" t="s">
        <v>6740</v>
      </c>
      <c r="C3287" s="278" t="s">
        <v>260</v>
      </c>
      <c r="D3287" s="280">
        <v>23.24</v>
      </c>
    </row>
    <row r="3288" spans="1:4" ht="27">
      <c r="A3288" s="277" t="s">
        <v>6741</v>
      </c>
      <c r="B3288" s="281" t="s">
        <v>6742</v>
      </c>
      <c r="C3288" s="278" t="s">
        <v>260</v>
      </c>
      <c r="D3288" s="280">
        <v>24.67</v>
      </c>
    </row>
    <row r="3289" spans="1:4" ht="27">
      <c r="A3289" s="277" t="s">
        <v>6743</v>
      </c>
      <c r="B3289" s="281" t="s">
        <v>6744</v>
      </c>
      <c r="C3289" s="278" t="s">
        <v>260</v>
      </c>
      <c r="D3289" s="280">
        <v>24.9</v>
      </c>
    </row>
    <row r="3290" spans="1:4" ht="27">
      <c r="A3290" s="277" t="s">
        <v>6745</v>
      </c>
      <c r="B3290" s="281" t="s">
        <v>6746</v>
      </c>
      <c r="C3290" s="278" t="s">
        <v>260</v>
      </c>
      <c r="D3290" s="280">
        <v>26.33</v>
      </c>
    </row>
    <row r="3291" spans="1:4" ht="27">
      <c r="A3291" s="277" t="s">
        <v>6747</v>
      </c>
      <c r="B3291" s="281" t="s">
        <v>6748</v>
      </c>
      <c r="C3291" s="278" t="s">
        <v>260</v>
      </c>
      <c r="D3291" s="280">
        <v>27.77</v>
      </c>
    </row>
    <row r="3292" spans="1:4" ht="27">
      <c r="A3292" s="277" t="s">
        <v>6749</v>
      </c>
      <c r="B3292" s="281" t="s">
        <v>6750</v>
      </c>
      <c r="C3292" s="278" t="s">
        <v>260</v>
      </c>
      <c r="D3292" s="280">
        <v>28.05</v>
      </c>
    </row>
    <row r="3293" spans="1:4" ht="27">
      <c r="A3293" s="277" t="s">
        <v>6751</v>
      </c>
      <c r="B3293" s="281" t="s">
        <v>6752</v>
      </c>
      <c r="C3293" s="278" t="s">
        <v>260</v>
      </c>
      <c r="D3293" s="280">
        <v>29.48</v>
      </c>
    </row>
    <row r="3294" spans="1:4" ht="27">
      <c r="A3294" s="277" t="s">
        <v>6753</v>
      </c>
      <c r="B3294" s="281" t="s">
        <v>6754</v>
      </c>
      <c r="C3294" s="278" t="s">
        <v>260</v>
      </c>
      <c r="D3294" s="280">
        <v>30.92</v>
      </c>
    </row>
    <row r="3295" spans="1:4" ht="27">
      <c r="A3295" s="277" t="s">
        <v>6755</v>
      </c>
      <c r="B3295" s="281" t="s">
        <v>6756</v>
      </c>
      <c r="C3295" s="278" t="s">
        <v>260</v>
      </c>
      <c r="D3295" s="280">
        <v>29.83</v>
      </c>
    </row>
    <row r="3296" spans="1:4" ht="27">
      <c r="A3296" s="277" t="s">
        <v>6757</v>
      </c>
      <c r="B3296" s="281" t="s">
        <v>6758</v>
      </c>
      <c r="C3296" s="278" t="s">
        <v>260</v>
      </c>
      <c r="D3296" s="280">
        <v>31.26</v>
      </c>
    </row>
    <row r="3297" spans="1:4" ht="27">
      <c r="A3297" s="277" t="s">
        <v>6759</v>
      </c>
      <c r="B3297" s="281" t="s">
        <v>6760</v>
      </c>
      <c r="C3297" s="278" t="s">
        <v>260</v>
      </c>
      <c r="D3297" s="280">
        <v>32.69</v>
      </c>
    </row>
    <row r="3298" spans="1:4" ht="27">
      <c r="A3298" s="277" t="s">
        <v>6761</v>
      </c>
      <c r="B3298" s="281" t="s">
        <v>6762</v>
      </c>
      <c r="C3298" s="278" t="s">
        <v>260</v>
      </c>
      <c r="D3298" s="280">
        <v>33.03</v>
      </c>
    </row>
    <row r="3299" spans="1:4" ht="27">
      <c r="A3299" s="277" t="s">
        <v>6763</v>
      </c>
      <c r="B3299" s="281" t="s">
        <v>6764</v>
      </c>
      <c r="C3299" s="278" t="s">
        <v>260</v>
      </c>
      <c r="D3299" s="280">
        <v>34.47</v>
      </c>
    </row>
    <row r="3300" spans="1:4" ht="40.5">
      <c r="A3300" s="277" t="s">
        <v>6765</v>
      </c>
      <c r="B3300" s="281" t="s">
        <v>6766</v>
      </c>
      <c r="C3300" s="278" t="s">
        <v>260</v>
      </c>
      <c r="D3300" s="280">
        <v>29.46</v>
      </c>
    </row>
    <row r="3301" spans="1:4" ht="40.5">
      <c r="A3301" s="277" t="s">
        <v>6767</v>
      </c>
      <c r="B3301" s="281" t="s">
        <v>6768</v>
      </c>
      <c r="C3301" s="278" t="s">
        <v>260</v>
      </c>
      <c r="D3301" s="280">
        <v>31.3</v>
      </c>
    </row>
    <row r="3302" spans="1:4" ht="40.5">
      <c r="A3302" s="277" t="s">
        <v>6769</v>
      </c>
      <c r="B3302" s="281" t="s">
        <v>6770</v>
      </c>
      <c r="C3302" s="278" t="s">
        <v>260</v>
      </c>
      <c r="D3302" s="280">
        <v>33.409999999999997</v>
      </c>
    </row>
    <row r="3303" spans="1:4" ht="40.5">
      <c r="A3303" s="277" t="s">
        <v>6771</v>
      </c>
      <c r="B3303" s="281" t="s">
        <v>6772</v>
      </c>
      <c r="C3303" s="278" t="s">
        <v>260</v>
      </c>
      <c r="D3303" s="280">
        <v>33.229999999999997</v>
      </c>
    </row>
    <row r="3304" spans="1:4" ht="40.5">
      <c r="A3304" s="277" t="s">
        <v>6773</v>
      </c>
      <c r="B3304" s="281" t="s">
        <v>6774</v>
      </c>
      <c r="C3304" s="278" t="s">
        <v>260</v>
      </c>
      <c r="D3304" s="280">
        <v>35.200000000000003</v>
      </c>
    </row>
    <row r="3305" spans="1:4" ht="40.5">
      <c r="A3305" s="277" t="s">
        <v>6775</v>
      </c>
      <c r="B3305" s="281" t="s">
        <v>6776</v>
      </c>
      <c r="C3305" s="278" t="s">
        <v>260</v>
      </c>
      <c r="D3305" s="280">
        <v>37.31</v>
      </c>
    </row>
    <row r="3306" spans="1:4" ht="40.5">
      <c r="A3306" s="277" t="s">
        <v>6777</v>
      </c>
      <c r="B3306" s="281" t="s">
        <v>6778</v>
      </c>
      <c r="C3306" s="278" t="s">
        <v>260</v>
      </c>
      <c r="D3306" s="280">
        <v>37</v>
      </c>
    </row>
    <row r="3307" spans="1:4" ht="40.5">
      <c r="A3307" s="277" t="s">
        <v>6779</v>
      </c>
      <c r="B3307" s="281" t="s">
        <v>6780</v>
      </c>
      <c r="C3307" s="278" t="s">
        <v>260</v>
      </c>
      <c r="D3307" s="280">
        <v>38.97</v>
      </c>
    </row>
    <row r="3308" spans="1:4" ht="40.5">
      <c r="A3308" s="277" t="s">
        <v>6781</v>
      </c>
      <c r="B3308" s="281" t="s">
        <v>6782</v>
      </c>
      <c r="C3308" s="278" t="s">
        <v>260</v>
      </c>
      <c r="D3308" s="280">
        <v>41.03</v>
      </c>
    </row>
    <row r="3309" spans="1:4" ht="40.5">
      <c r="A3309" s="277" t="s">
        <v>6783</v>
      </c>
      <c r="B3309" s="281" t="s">
        <v>6784</v>
      </c>
      <c r="C3309" s="278" t="s">
        <v>260</v>
      </c>
      <c r="D3309" s="280">
        <v>40.83</v>
      </c>
    </row>
    <row r="3310" spans="1:4" ht="40.5">
      <c r="A3310" s="277" t="s">
        <v>6785</v>
      </c>
      <c r="B3310" s="281" t="s">
        <v>6786</v>
      </c>
      <c r="C3310" s="278" t="s">
        <v>260</v>
      </c>
      <c r="D3310" s="280">
        <v>42.74</v>
      </c>
    </row>
    <row r="3311" spans="1:4" ht="40.5">
      <c r="A3311" s="277" t="s">
        <v>6787</v>
      </c>
      <c r="B3311" s="281" t="s">
        <v>6788</v>
      </c>
      <c r="C3311" s="278" t="s">
        <v>260</v>
      </c>
      <c r="D3311" s="280">
        <v>44.86</v>
      </c>
    </row>
    <row r="3312" spans="1:4" ht="40.5">
      <c r="A3312" s="277" t="s">
        <v>6789</v>
      </c>
      <c r="B3312" s="281" t="s">
        <v>6790</v>
      </c>
      <c r="C3312" s="278" t="s">
        <v>260</v>
      </c>
      <c r="D3312" s="280">
        <v>42.88</v>
      </c>
    </row>
    <row r="3313" spans="1:4" ht="40.5">
      <c r="A3313" s="277" t="s">
        <v>6791</v>
      </c>
      <c r="B3313" s="281" t="s">
        <v>6792</v>
      </c>
      <c r="C3313" s="278" t="s">
        <v>260</v>
      </c>
      <c r="D3313" s="280">
        <v>44.72</v>
      </c>
    </row>
    <row r="3314" spans="1:4" ht="54">
      <c r="A3314" s="277" t="s">
        <v>6793</v>
      </c>
      <c r="B3314" s="281" t="s">
        <v>6794</v>
      </c>
      <c r="C3314" s="278" t="s">
        <v>260</v>
      </c>
      <c r="D3314" s="280">
        <v>46.69</v>
      </c>
    </row>
    <row r="3315" spans="1:4" ht="54">
      <c r="A3315" s="277" t="s">
        <v>6795</v>
      </c>
      <c r="B3315" s="281" t="s">
        <v>6796</v>
      </c>
      <c r="C3315" s="278" t="s">
        <v>260</v>
      </c>
      <c r="D3315" s="280">
        <v>46.9</v>
      </c>
    </row>
    <row r="3316" spans="1:4" ht="54">
      <c r="A3316" s="277" t="s">
        <v>6797</v>
      </c>
      <c r="B3316" s="281" t="s">
        <v>6798</v>
      </c>
      <c r="C3316" s="278" t="s">
        <v>260</v>
      </c>
      <c r="D3316" s="280">
        <v>48.75</v>
      </c>
    </row>
    <row r="3317" spans="1:4" ht="54">
      <c r="A3317" s="277" t="s">
        <v>6799</v>
      </c>
      <c r="B3317" s="281" t="s">
        <v>6800</v>
      </c>
      <c r="C3317" s="278" t="s">
        <v>260</v>
      </c>
      <c r="D3317" s="280">
        <v>90.12</v>
      </c>
    </row>
    <row r="3318" spans="1:4" ht="54">
      <c r="A3318" s="277" t="s">
        <v>6801</v>
      </c>
      <c r="B3318" s="281" t="s">
        <v>6802</v>
      </c>
      <c r="C3318" s="278" t="s">
        <v>260</v>
      </c>
      <c r="D3318" s="280">
        <v>94.68</v>
      </c>
    </row>
    <row r="3319" spans="1:4" ht="54">
      <c r="A3319" s="277" t="s">
        <v>6803</v>
      </c>
      <c r="B3319" s="281" t="s">
        <v>6804</v>
      </c>
      <c r="C3319" s="278" t="s">
        <v>260</v>
      </c>
      <c r="D3319" s="280">
        <v>99.78</v>
      </c>
    </row>
    <row r="3320" spans="1:4" ht="54">
      <c r="A3320" s="277" t="s">
        <v>6805</v>
      </c>
      <c r="B3320" s="281" t="s">
        <v>6806</v>
      </c>
      <c r="C3320" s="278" t="s">
        <v>260</v>
      </c>
      <c r="D3320" s="280">
        <v>96.87</v>
      </c>
    </row>
    <row r="3321" spans="1:4" ht="54">
      <c r="A3321" s="277" t="s">
        <v>6807</v>
      </c>
      <c r="B3321" s="281" t="s">
        <v>6808</v>
      </c>
      <c r="C3321" s="278" t="s">
        <v>260</v>
      </c>
      <c r="D3321" s="280">
        <v>101.44</v>
      </c>
    </row>
    <row r="3322" spans="1:4" ht="54">
      <c r="A3322" s="277" t="s">
        <v>6809</v>
      </c>
      <c r="B3322" s="281" t="s">
        <v>6810</v>
      </c>
      <c r="C3322" s="278" t="s">
        <v>260</v>
      </c>
      <c r="D3322" s="280">
        <v>106.52</v>
      </c>
    </row>
    <row r="3323" spans="1:4" ht="54">
      <c r="A3323" s="277" t="s">
        <v>6811</v>
      </c>
      <c r="B3323" s="281" t="s">
        <v>6812</v>
      </c>
      <c r="C3323" s="278" t="s">
        <v>260</v>
      </c>
      <c r="D3323" s="280">
        <v>103.61</v>
      </c>
    </row>
    <row r="3324" spans="1:4" ht="54">
      <c r="A3324" s="277" t="s">
        <v>6813</v>
      </c>
      <c r="B3324" s="281" t="s">
        <v>6814</v>
      </c>
      <c r="C3324" s="278" t="s">
        <v>260</v>
      </c>
      <c r="D3324" s="280">
        <v>107.66</v>
      </c>
    </row>
    <row r="3325" spans="1:4" ht="54">
      <c r="A3325" s="277" t="s">
        <v>6815</v>
      </c>
      <c r="B3325" s="281" t="s">
        <v>6816</v>
      </c>
      <c r="C3325" s="278" t="s">
        <v>260</v>
      </c>
      <c r="D3325" s="280">
        <v>113.28</v>
      </c>
    </row>
    <row r="3326" spans="1:4" ht="54">
      <c r="A3326" s="277" t="s">
        <v>6817</v>
      </c>
      <c r="B3326" s="281" t="s">
        <v>6818</v>
      </c>
      <c r="C3326" s="278" t="s">
        <v>260</v>
      </c>
      <c r="D3326" s="280">
        <v>110.43</v>
      </c>
    </row>
    <row r="3327" spans="1:4" ht="54">
      <c r="A3327" s="277" t="s">
        <v>6819</v>
      </c>
      <c r="B3327" s="281" t="s">
        <v>6820</v>
      </c>
      <c r="C3327" s="278" t="s">
        <v>260</v>
      </c>
      <c r="D3327" s="280">
        <v>115.52</v>
      </c>
    </row>
    <row r="3328" spans="1:4" ht="54">
      <c r="A3328" s="277" t="s">
        <v>6821</v>
      </c>
      <c r="B3328" s="281" t="s">
        <v>6822</v>
      </c>
      <c r="C3328" s="278" t="s">
        <v>260</v>
      </c>
      <c r="D3328" s="280">
        <v>120.61</v>
      </c>
    </row>
    <row r="3329" spans="1:4" ht="54">
      <c r="A3329" s="277" t="s">
        <v>6823</v>
      </c>
      <c r="B3329" s="281" t="s">
        <v>6824</v>
      </c>
      <c r="C3329" s="278" t="s">
        <v>260</v>
      </c>
      <c r="D3329" s="280">
        <v>113.77</v>
      </c>
    </row>
    <row r="3330" spans="1:4" ht="54">
      <c r="A3330" s="277" t="s">
        <v>6825</v>
      </c>
      <c r="B3330" s="281" t="s">
        <v>6826</v>
      </c>
      <c r="C3330" s="278" t="s">
        <v>260</v>
      </c>
      <c r="D3330" s="280">
        <v>117.3</v>
      </c>
    </row>
    <row r="3331" spans="1:4" ht="54">
      <c r="A3331" s="277" t="s">
        <v>6827</v>
      </c>
      <c r="B3331" s="281" t="s">
        <v>6828</v>
      </c>
      <c r="C3331" s="278" t="s">
        <v>260</v>
      </c>
      <c r="D3331" s="280">
        <v>121.87</v>
      </c>
    </row>
    <row r="3332" spans="1:4" ht="54">
      <c r="A3332" s="277" t="s">
        <v>6829</v>
      </c>
      <c r="B3332" s="281" t="s">
        <v>6830</v>
      </c>
      <c r="C3332" s="278" t="s">
        <v>260</v>
      </c>
      <c r="D3332" s="280">
        <v>121.15</v>
      </c>
    </row>
    <row r="3333" spans="1:4" ht="54">
      <c r="A3333" s="277" t="s">
        <v>6831</v>
      </c>
      <c r="B3333" s="281" t="s">
        <v>6832</v>
      </c>
      <c r="C3333" s="278" t="s">
        <v>260</v>
      </c>
      <c r="D3333" s="280">
        <v>125.73</v>
      </c>
    </row>
    <row r="3334" spans="1:4" ht="27">
      <c r="A3334" s="277" t="s">
        <v>6833</v>
      </c>
      <c r="B3334" s="281" t="s">
        <v>6834</v>
      </c>
      <c r="C3334" s="278" t="s">
        <v>260</v>
      </c>
      <c r="D3334" s="280">
        <v>27.24</v>
      </c>
    </row>
    <row r="3335" spans="1:4" ht="40.5">
      <c r="A3335" s="277" t="s">
        <v>6835</v>
      </c>
      <c r="B3335" s="281" t="s">
        <v>6836</v>
      </c>
      <c r="C3335" s="278" t="s">
        <v>260</v>
      </c>
      <c r="D3335" s="280">
        <v>1.43</v>
      </c>
    </row>
    <row r="3336" spans="1:4" ht="40.5">
      <c r="A3336" s="277" t="s">
        <v>6837</v>
      </c>
      <c r="B3336" s="281" t="s">
        <v>6838</v>
      </c>
      <c r="C3336" s="278" t="s">
        <v>260</v>
      </c>
      <c r="D3336" s="280">
        <v>2.17</v>
      </c>
    </row>
    <row r="3337" spans="1:4" ht="40.5">
      <c r="A3337" s="277" t="s">
        <v>6839</v>
      </c>
      <c r="B3337" s="281" t="s">
        <v>6840</v>
      </c>
      <c r="C3337" s="278" t="s">
        <v>260</v>
      </c>
      <c r="D3337" s="280">
        <v>1.71</v>
      </c>
    </row>
    <row r="3338" spans="1:4" ht="40.5">
      <c r="A3338" s="277" t="s">
        <v>6841</v>
      </c>
      <c r="B3338" s="281" t="s">
        <v>6842</v>
      </c>
      <c r="C3338" s="278" t="s">
        <v>260</v>
      </c>
      <c r="D3338" s="280">
        <v>2.57</v>
      </c>
    </row>
    <row r="3339" spans="1:4" ht="40.5">
      <c r="A3339" s="277" t="s">
        <v>6843</v>
      </c>
      <c r="B3339" s="281" t="s">
        <v>6844</v>
      </c>
      <c r="C3339" s="278" t="s">
        <v>260</v>
      </c>
      <c r="D3339" s="280">
        <v>3.43</v>
      </c>
    </row>
    <row r="3340" spans="1:4" ht="40.5">
      <c r="A3340" s="277" t="s">
        <v>6845</v>
      </c>
      <c r="B3340" s="281" t="s">
        <v>6846</v>
      </c>
      <c r="C3340" s="278" t="s">
        <v>260</v>
      </c>
      <c r="D3340" s="280">
        <v>2</v>
      </c>
    </row>
    <row r="3341" spans="1:4" ht="40.5">
      <c r="A3341" s="277" t="s">
        <v>6847</v>
      </c>
      <c r="B3341" s="281" t="s">
        <v>6848</v>
      </c>
      <c r="C3341" s="278" t="s">
        <v>260</v>
      </c>
      <c r="D3341" s="280">
        <v>3.03</v>
      </c>
    </row>
    <row r="3342" spans="1:4" ht="40.5">
      <c r="A3342" s="277" t="s">
        <v>6849</v>
      </c>
      <c r="B3342" s="281" t="s">
        <v>6850</v>
      </c>
      <c r="C3342" s="278" t="s">
        <v>260</v>
      </c>
      <c r="D3342" s="280">
        <v>4</v>
      </c>
    </row>
    <row r="3343" spans="1:4" ht="40.5">
      <c r="A3343" s="277" t="s">
        <v>6851</v>
      </c>
      <c r="B3343" s="281" t="s">
        <v>6852</v>
      </c>
      <c r="C3343" s="278" t="s">
        <v>260</v>
      </c>
      <c r="D3343" s="280">
        <v>2.29</v>
      </c>
    </row>
    <row r="3344" spans="1:4" ht="40.5">
      <c r="A3344" s="277" t="s">
        <v>6853</v>
      </c>
      <c r="B3344" s="281" t="s">
        <v>6854</v>
      </c>
      <c r="C3344" s="278" t="s">
        <v>260</v>
      </c>
      <c r="D3344" s="280">
        <v>3.43</v>
      </c>
    </row>
    <row r="3345" spans="1:4" ht="40.5">
      <c r="A3345" s="277" t="s">
        <v>6855</v>
      </c>
      <c r="B3345" s="281" t="s">
        <v>6856</v>
      </c>
      <c r="C3345" s="278" t="s">
        <v>260</v>
      </c>
      <c r="D3345" s="280">
        <v>4.58</v>
      </c>
    </row>
    <row r="3346" spans="1:4" ht="40.5">
      <c r="A3346" s="277" t="s">
        <v>6857</v>
      </c>
      <c r="B3346" s="281" t="s">
        <v>6858</v>
      </c>
      <c r="C3346" s="278" t="s">
        <v>260</v>
      </c>
      <c r="D3346" s="280">
        <v>5.72</v>
      </c>
    </row>
    <row r="3347" spans="1:4" ht="40.5">
      <c r="A3347" s="277" t="s">
        <v>6859</v>
      </c>
      <c r="B3347" s="281" t="s">
        <v>6860</v>
      </c>
      <c r="C3347" s="278" t="s">
        <v>260</v>
      </c>
      <c r="D3347" s="280">
        <v>2.57</v>
      </c>
    </row>
    <row r="3348" spans="1:4" ht="40.5">
      <c r="A3348" s="277" t="s">
        <v>6861</v>
      </c>
      <c r="B3348" s="281" t="s">
        <v>6862</v>
      </c>
      <c r="C3348" s="278" t="s">
        <v>260</v>
      </c>
      <c r="D3348" s="280">
        <v>3.89</v>
      </c>
    </row>
    <row r="3349" spans="1:4" ht="40.5">
      <c r="A3349" s="277" t="s">
        <v>6863</v>
      </c>
      <c r="B3349" s="281" t="s">
        <v>6864</v>
      </c>
      <c r="C3349" s="278" t="s">
        <v>260</v>
      </c>
      <c r="D3349" s="280">
        <v>5.15</v>
      </c>
    </row>
    <row r="3350" spans="1:4" ht="40.5">
      <c r="A3350" s="277" t="s">
        <v>6865</v>
      </c>
      <c r="B3350" s="281" t="s">
        <v>6866</v>
      </c>
      <c r="C3350" s="278" t="s">
        <v>260</v>
      </c>
      <c r="D3350" s="280">
        <v>6.47</v>
      </c>
    </row>
    <row r="3351" spans="1:4" ht="40.5">
      <c r="A3351" s="277" t="s">
        <v>6867</v>
      </c>
      <c r="B3351" s="281" t="s">
        <v>6868</v>
      </c>
      <c r="C3351" s="278" t="s">
        <v>260</v>
      </c>
      <c r="D3351" s="280">
        <v>2.86</v>
      </c>
    </row>
    <row r="3352" spans="1:4" ht="40.5">
      <c r="A3352" s="277" t="s">
        <v>6869</v>
      </c>
      <c r="B3352" s="281" t="s">
        <v>6870</v>
      </c>
      <c r="C3352" s="278" t="s">
        <v>260</v>
      </c>
      <c r="D3352" s="280">
        <v>4.29</v>
      </c>
    </row>
    <row r="3353" spans="1:4" ht="40.5">
      <c r="A3353" s="277" t="s">
        <v>6871</v>
      </c>
      <c r="B3353" s="281" t="s">
        <v>6872</v>
      </c>
      <c r="C3353" s="278" t="s">
        <v>260</v>
      </c>
      <c r="D3353" s="280">
        <v>5.72</v>
      </c>
    </row>
    <row r="3354" spans="1:4" ht="40.5">
      <c r="A3354" s="277" t="s">
        <v>6873</v>
      </c>
      <c r="B3354" s="281" t="s">
        <v>6874</v>
      </c>
      <c r="C3354" s="278" t="s">
        <v>260</v>
      </c>
      <c r="D3354" s="280">
        <v>7.15</v>
      </c>
    </row>
    <row r="3355" spans="1:4" ht="54">
      <c r="A3355" s="277" t="s">
        <v>6875</v>
      </c>
      <c r="B3355" s="281" t="s">
        <v>6876</v>
      </c>
      <c r="C3355" s="278" t="s">
        <v>260</v>
      </c>
      <c r="D3355" s="280">
        <v>5.3</v>
      </c>
    </row>
    <row r="3356" spans="1:4" ht="54">
      <c r="A3356" s="277" t="s">
        <v>6877</v>
      </c>
      <c r="B3356" s="281" t="s">
        <v>6878</v>
      </c>
      <c r="C3356" s="278" t="s">
        <v>260</v>
      </c>
      <c r="D3356" s="280">
        <v>6.38</v>
      </c>
    </row>
    <row r="3357" spans="1:4" ht="54">
      <c r="A3357" s="277" t="s">
        <v>6879</v>
      </c>
      <c r="B3357" s="281" t="s">
        <v>6880</v>
      </c>
      <c r="C3357" s="278" t="s">
        <v>260</v>
      </c>
      <c r="D3357" s="280">
        <v>6.33</v>
      </c>
    </row>
    <row r="3358" spans="1:4" ht="54">
      <c r="A3358" s="277" t="s">
        <v>6881</v>
      </c>
      <c r="B3358" s="281" t="s">
        <v>6882</v>
      </c>
      <c r="C3358" s="278" t="s">
        <v>260</v>
      </c>
      <c r="D3358" s="280">
        <v>7.39</v>
      </c>
    </row>
    <row r="3359" spans="1:4" ht="54">
      <c r="A3359" s="277" t="s">
        <v>6883</v>
      </c>
      <c r="B3359" s="281" t="s">
        <v>6884</v>
      </c>
      <c r="C3359" s="278" t="s">
        <v>260</v>
      </c>
      <c r="D3359" s="280">
        <v>8.4600000000000009</v>
      </c>
    </row>
    <row r="3360" spans="1:4" ht="54">
      <c r="A3360" s="277" t="s">
        <v>6885</v>
      </c>
      <c r="B3360" s="281" t="s">
        <v>6886</v>
      </c>
      <c r="C3360" s="278" t="s">
        <v>260</v>
      </c>
      <c r="D3360" s="280">
        <v>7.3</v>
      </c>
    </row>
    <row r="3361" spans="1:4" ht="54">
      <c r="A3361" s="277" t="s">
        <v>6887</v>
      </c>
      <c r="B3361" s="281" t="s">
        <v>6888</v>
      </c>
      <c r="C3361" s="278" t="s">
        <v>260</v>
      </c>
      <c r="D3361" s="280">
        <v>8.5299999999999994</v>
      </c>
    </row>
    <row r="3362" spans="1:4" ht="54">
      <c r="A3362" s="277" t="s">
        <v>6889</v>
      </c>
      <c r="B3362" s="281" t="s">
        <v>6890</v>
      </c>
      <c r="C3362" s="278" t="s">
        <v>260</v>
      </c>
      <c r="D3362" s="280">
        <v>9.84</v>
      </c>
    </row>
    <row r="3363" spans="1:4" ht="54">
      <c r="A3363" s="277" t="s">
        <v>6891</v>
      </c>
      <c r="B3363" s="281" t="s">
        <v>6892</v>
      </c>
      <c r="C3363" s="278" t="s">
        <v>260</v>
      </c>
      <c r="D3363" s="280">
        <v>8.1300000000000008</v>
      </c>
    </row>
    <row r="3364" spans="1:4" ht="54">
      <c r="A3364" s="277" t="s">
        <v>6893</v>
      </c>
      <c r="B3364" s="281" t="s">
        <v>6894</v>
      </c>
      <c r="C3364" s="278" t="s">
        <v>260</v>
      </c>
      <c r="D3364" s="280">
        <v>9.5500000000000007</v>
      </c>
    </row>
    <row r="3365" spans="1:4" ht="54">
      <c r="A3365" s="277" t="s">
        <v>6895</v>
      </c>
      <c r="B3365" s="281" t="s">
        <v>6896</v>
      </c>
      <c r="C3365" s="278" t="s">
        <v>260</v>
      </c>
      <c r="D3365" s="280">
        <v>10.97</v>
      </c>
    </row>
    <row r="3366" spans="1:4" ht="54">
      <c r="A3366" s="277" t="s">
        <v>6897</v>
      </c>
      <c r="B3366" s="281" t="s">
        <v>6898</v>
      </c>
      <c r="C3366" s="278" t="s">
        <v>260</v>
      </c>
      <c r="D3366" s="280">
        <v>12.45</v>
      </c>
    </row>
    <row r="3367" spans="1:4" ht="54">
      <c r="A3367" s="277" t="s">
        <v>6899</v>
      </c>
      <c r="B3367" s="281" t="s">
        <v>6900</v>
      </c>
      <c r="C3367" s="278" t="s">
        <v>260</v>
      </c>
      <c r="D3367" s="280">
        <v>9.0299999999999994</v>
      </c>
    </row>
    <row r="3368" spans="1:4" ht="54">
      <c r="A3368" s="277" t="s">
        <v>6901</v>
      </c>
      <c r="B3368" s="281" t="s">
        <v>6902</v>
      </c>
      <c r="C3368" s="278" t="s">
        <v>260</v>
      </c>
      <c r="D3368" s="280">
        <v>10.75</v>
      </c>
    </row>
    <row r="3369" spans="1:4" ht="54">
      <c r="A3369" s="277" t="s">
        <v>6903</v>
      </c>
      <c r="B3369" s="281" t="s">
        <v>6904</v>
      </c>
      <c r="C3369" s="278" t="s">
        <v>260</v>
      </c>
      <c r="D3369" s="280">
        <v>12.22</v>
      </c>
    </row>
    <row r="3370" spans="1:4" ht="54">
      <c r="A3370" s="277" t="s">
        <v>6905</v>
      </c>
      <c r="B3370" s="281" t="s">
        <v>6906</v>
      </c>
      <c r="C3370" s="278" t="s">
        <v>260</v>
      </c>
      <c r="D3370" s="280">
        <v>13.67</v>
      </c>
    </row>
    <row r="3371" spans="1:4" ht="54">
      <c r="A3371" s="277" t="s">
        <v>6907</v>
      </c>
      <c r="B3371" s="281" t="s">
        <v>6908</v>
      </c>
      <c r="C3371" s="278" t="s">
        <v>260</v>
      </c>
      <c r="D3371" s="280">
        <v>9.93</v>
      </c>
    </row>
    <row r="3372" spans="1:4" ht="54">
      <c r="A3372" s="277" t="s">
        <v>6909</v>
      </c>
      <c r="B3372" s="281" t="s">
        <v>6910</v>
      </c>
      <c r="C3372" s="278" t="s">
        <v>260</v>
      </c>
      <c r="D3372" s="280">
        <v>11.7</v>
      </c>
    </row>
    <row r="3373" spans="1:4" ht="54">
      <c r="A3373" s="277" t="s">
        <v>6911</v>
      </c>
      <c r="B3373" s="281" t="s">
        <v>6912</v>
      </c>
      <c r="C3373" s="278" t="s">
        <v>260</v>
      </c>
      <c r="D3373" s="280">
        <v>13.4</v>
      </c>
    </row>
    <row r="3374" spans="1:4" ht="54">
      <c r="A3374" s="277" t="s">
        <v>6913</v>
      </c>
      <c r="B3374" s="281" t="s">
        <v>6914</v>
      </c>
      <c r="C3374" s="278" t="s">
        <v>260</v>
      </c>
      <c r="D3374" s="280">
        <v>15.1</v>
      </c>
    </row>
    <row r="3375" spans="1:4" ht="54">
      <c r="A3375" s="277" t="s">
        <v>6915</v>
      </c>
      <c r="B3375" s="281" t="s">
        <v>6916</v>
      </c>
      <c r="C3375" s="278" t="s">
        <v>260</v>
      </c>
      <c r="D3375" s="280">
        <v>34.47</v>
      </c>
    </row>
    <row r="3376" spans="1:4" ht="54">
      <c r="A3376" s="277" t="s">
        <v>6917</v>
      </c>
      <c r="B3376" s="281" t="s">
        <v>6918</v>
      </c>
      <c r="C3376" s="278" t="s">
        <v>260</v>
      </c>
      <c r="D3376" s="280">
        <v>40.35</v>
      </c>
    </row>
    <row r="3377" spans="1:4" ht="54">
      <c r="A3377" s="277" t="s">
        <v>6919</v>
      </c>
      <c r="B3377" s="281" t="s">
        <v>6920</v>
      </c>
      <c r="C3377" s="278" t="s">
        <v>260</v>
      </c>
      <c r="D3377" s="280">
        <v>46.81</v>
      </c>
    </row>
    <row r="3378" spans="1:4" ht="54">
      <c r="A3378" s="277" t="s">
        <v>6921</v>
      </c>
      <c r="B3378" s="281" t="s">
        <v>6922</v>
      </c>
      <c r="C3378" s="278" t="s">
        <v>260</v>
      </c>
      <c r="D3378" s="280">
        <v>38.92</v>
      </c>
    </row>
    <row r="3379" spans="1:4" ht="54">
      <c r="A3379" s="277" t="s">
        <v>6923</v>
      </c>
      <c r="B3379" s="281" t="s">
        <v>6924</v>
      </c>
      <c r="C3379" s="278" t="s">
        <v>260</v>
      </c>
      <c r="D3379" s="280">
        <v>45.2</v>
      </c>
    </row>
    <row r="3380" spans="1:4" ht="54">
      <c r="A3380" s="277" t="s">
        <v>6925</v>
      </c>
      <c r="B3380" s="281" t="s">
        <v>6926</v>
      </c>
      <c r="C3380" s="278" t="s">
        <v>260</v>
      </c>
      <c r="D3380" s="280">
        <v>49.37</v>
      </c>
    </row>
    <row r="3381" spans="1:4" ht="54">
      <c r="A3381" s="277" t="s">
        <v>6927</v>
      </c>
      <c r="B3381" s="281" t="s">
        <v>6928</v>
      </c>
      <c r="C3381" s="278" t="s">
        <v>260</v>
      </c>
      <c r="D3381" s="280">
        <v>56.92</v>
      </c>
    </row>
    <row r="3382" spans="1:4" ht="54">
      <c r="A3382" s="277" t="s">
        <v>6929</v>
      </c>
      <c r="B3382" s="281" t="s">
        <v>6930</v>
      </c>
      <c r="C3382" s="278" t="s">
        <v>260</v>
      </c>
      <c r="D3382" s="280">
        <v>42.63</v>
      </c>
    </row>
    <row r="3383" spans="1:4" ht="54">
      <c r="A3383" s="277" t="s">
        <v>6931</v>
      </c>
      <c r="B3383" s="281" t="s">
        <v>6932</v>
      </c>
      <c r="C3383" s="278" t="s">
        <v>260</v>
      </c>
      <c r="D3383" s="280">
        <v>47.77</v>
      </c>
    </row>
    <row r="3384" spans="1:4" ht="54">
      <c r="A3384" s="277" t="s">
        <v>6933</v>
      </c>
      <c r="B3384" s="281" t="s">
        <v>6934</v>
      </c>
      <c r="C3384" s="278" t="s">
        <v>260</v>
      </c>
      <c r="D3384" s="280">
        <v>53.37</v>
      </c>
    </row>
    <row r="3385" spans="1:4" ht="54">
      <c r="A3385" s="277" t="s">
        <v>6935</v>
      </c>
      <c r="B3385" s="281" t="s">
        <v>6936</v>
      </c>
      <c r="C3385" s="278" t="s">
        <v>260</v>
      </c>
      <c r="D3385" s="280">
        <v>60</v>
      </c>
    </row>
    <row r="3386" spans="1:4" ht="54">
      <c r="A3386" s="277" t="s">
        <v>6937</v>
      </c>
      <c r="B3386" s="281" t="s">
        <v>6938</v>
      </c>
      <c r="C3386" s="278" t="s">
        <v>260</v>
      </c>
      <c r="D3386" s="280">
        <v>66.97</v>
      </c>
    </row>
    <row r="3387" spans="1:4" ht="54">
      <c r="A3387" s="277" t="s">
        <v>6939</v>
      </c>
      <c r="B3387" s="281" t="s">
        <v>6940</v>
      </c>
      <c r="C3387" s="278" t="s">
        <v>260</v>
      </c>
      <c r="D3387" s="280">
        <v>46.35</v>
      </c>
    </row>
    <row r="3388" spans="1:4" ht="54">
      <c r="A3388" s="277" t="s">
        <v>6941</v>
      </c>
      <c r="B3388" s="281" t="s">
        <v>6942</v>
      </c>
      <c r="C3388" s="278" t="s">
        <v>260</v>
      </c>
      <c r="D3388" s="280">
        <v>50.74</v>
      </c>
    </row>
    <row r="3389" spans="1:4" ht="54">
      <c r="A3389" s="277" t="s">
        <v>6943</v>
      </c>
      <c r="B3389" s="281" t="s">
        <v>6944</v>
      </c>
      <c r="C3389" s="278" t="s">
        <v>260</v>
      </c>
      <c r="D3389" s="280">
        <v>57.43</v>
      </c>
    </row>
    <row r="3390" spans="1:4" ht="54">
      <c r="A3390" s="277" t="s">
        <v>6945</v>
      </c>
      <c r="B3390" s="281" t="s">
        <v>6946</v>
      </c>
      <c r="C3390" s="278" t="s">
        <v>260</v>
      </c>
      <c r="D3390" s="280">
        <v>63.77</v>
      </c>
    </row>
    <row r="3391" spans="1:4" ht="54">
      <c r="A3391" s="277" t="s">
        <v>6947</v>
      </c>
      <c r="B3391" s="281" t="s">
        <v>6948</v>
      </c>
      <c r="C3391" s="278" t="s">
        <v>260</v>
      </c>
      <c r="D3391" s="280">
        <v>70.739999999999995</v>
      </c>
    </row>
    <row r="3392" spans="1:4" ht="54">
      <c r="A3392" s="277" t="s">
        <v>6949</v>
      </c>
      <c r="B3392" s="281" t="s">
        <v>6950</v>
      </c>
      <c r="C3392" s="278" t="s">
        <v>260</v>
      </c>
      <c r="D3392" s="280">
        <v>48.18</v>
      </c>
    </row>
    <row r="3393" spans="1:4" ht="54">
      <c r="A3393" s="277" t="s">
        <v>6951</v>
      </c>
      <c r="B3393" s="281" t="s">
        <v>6952</v>
      </c>
      <c r="C3393" s="278" t="s">
        <v>260</v>
      </c>
      <c r="D3393" s="280">
        <v>53.66</v>
      </c>
    </row>
    <row r="3394" spans="1:4" ht="54">
      <c r="A3394" s="277" t="s">
        <v>6953</v>
      </c>
      <c r="B3394" s="281" t="s">
        <v>6954</v>
      </c>
      <c r="C3394" s="278" t="s">
        <v>260</v>
      </c>
      <c r="D3394" s="280">
        <v>61.14</v>
      </c>
    </row>
    <row r="3395" spans="1:4" ht="54">
      <c r="A3395" s="277" t="s">
        <v>6955</v>
      </c>
      <c r="B3395" s="281" t="s">
        <v>6956</v>
      </c>
      <c r="C3395" s="278" t="s">
        <v>260</v>
      </c>
      <c r="D3395" s="280">
        <v>67.599999999999994</v>
      </c>
    </row>
    <row r="3396" spans="1:4" ht="54">
      <c r="A3396" s="277" t="s">
        <v>6957</v>
      </c>
      <c r="B3396" s="281" t="s">
        <v>6958</v>
      </c>
      <c r="C3396" s="278" t="s">
        <v>260</v>
      </c>
      <c r="D3396" s="280">
        <v>75.2</v>
      </c>
    </row>
    <row r="3397" spans="1:4" ht="54">
      <c r="A3397" s="277" t="s">
        <v>6959</v>
      </c>
      <c r="B3397" s="281" t="s">
        <v>6960</v>
      </c>
      <c r="C3397" s="278" t="s">
        <v>260</v>
      </c>
      <c r="D3397" s="280">
        <v>35.5</v>
      </c>
    </row>
    <row r="3398" spans="1:4" ht="54">
      <c r="A3398" s="277" t="s">
        <v>6961</v>
      </c>
      <c r="B3398" s="281" t="s">
        <v>6962</v>
      </c>
      <c r="C3398" s="278" t="s">
        <v>260</v>
      </c>
      <c r="D3398" s="280">
        <v>38.18</v>
      </c>
    </row>
    <row r="3399" spans="1:4" ht="54">
      <c r="A3399" s="277" t="s">
        <v>6963</v>
      </c>
      <c r="B3399" s="281" t="s">
        <v>6964</v>
      </c>
      <c r="C3399" s="278" t="s">
        <v>260</v>
      </c>
      <c r="D3399" s="280">
        <v>40.01</v>
      </c>
    </row>
    <row r="3400" spans="1:4" ht="54">
      <c r="A3400" s="277" t="s">
        <v>6965</v>
      </c>
      <c r="B3400" s="281" t="s">
        <v>6966</v>
      </c>
      <c r="C3400" s="278" t="s">
        <v>260</v>
      </c>
      <c r="D3400" s="280">
        <v>42.36</v>
      </c>
    </row>
    <row r="3401" spans="1:4" ht="54">
      <c r="A3401" s="277" t="s">
        <v>6967</v>
      </c>
      <c r="B3401" s="281" t="s">
        <v>6968</v>
      </c>
      <c r="C3401" s="278" t="s">
        <v>260</v>
      </c>
      <c r="D3401" s="280">
        <v>45.16</v>
      </c>
    </row>
    <row r="3402" spans="1:4" ht="54">
      <c r="A3402" s="277" t="s">
        <v>6969</v>
      </c>
      <c r="B3402" s="281" t="s">
        <v>6970</v>
      </c>
      <c r="C3402" s="278" t="s">
        <v>260</v>
      </c>
      <c r="D3402" s="280">
        <v>44.46</v>
      </c>
    </row>
    <row r="3403" spans="1:4" ht="54">
      <c r="A3403" s="277" t="s">
        <v>6971</v>
      </c>
      <c r="B3403" s="281" t="s">
        <v>6972</v>
      </c>
      <c r="C3403" s="278" t="s">
        <v>260</v>
      </c>
      <c r="D3403" s="280">
        <v>46.47</v>
      </c>
    </row>
    <row r="3404" spans="1:4" ht="54">
      <c r="A3404" s="277" t="s">
        <v>6973</v>
      </c>
      <c r="B3404" s="281" t="s">
        <v>6974</v>
      </c>
      <c r="C3404" s="278" t="s">
        <v>260</v>
      </c>
      <c r="D3404" s="280">
        <v>49.95</v>
      </c>
    </row>
    <row r="3405" spans="1:4" ht="54">
      <c r="A3405" s="277" t="s">
        <v>6975</v>
      </c>
      <c r="B3405" s="281" t="s">
        <v>6976</v>
      </c>
      <c r="C3405" s="278" t="s">
        <v>260</v>
      </c>
      <c r="D3405" s="280">
        <v>52.93</v>
      </c>
    </row>
    <row r="3406" spans="1:4" ht="54">
      <c r="A3406" s="277" t="s">
        <v>6977</v>
      </c>
      <c r="B3406" s="281" t="s">
        <v>6978</v>
      </c>
      <c r="C3406" s="278" t="s">
        <v>260</v>
      </c>
      <c r="D3406" s="280">
        <v>49.16</v>
      </c>
    </row>
    <row r="3407" spans="1:4" ht="54">
      <c r="A3407" s="277" t="s">
        <v>6979</v>
      </c>
      <c r="B3407" s="281" t="s">
        <v>6980</v>
      </c>
      <c r="C3407" s="278" t="s">
        <v>260</v>
      </c>
      <c r="D3407" s="280">
        <v>50.24</v>
      </c>
    </row>
    <row r="3408" spans="1:4" ht="54">
      <c r="A3408" s="277" t="s">
        <v>6981</v>
      </c>
      <c r="B3408" s="281" t="s">
        <v>6982</v>
      </c>
      <c r="C3408" s="278" t="s">
        <v>260</v>
      </c>
      <c r="D3408" s="280">
        <v>53.73</v>
      </c>
    </row>
    <row r="3409" spans="1:4" ht="54">
      <c r="A3409" s="277" t="s">
        <v>6983</v>
      </c>
      <c r="B3409" s="281" t="s">
        <v>6984</v>
      </c>
      <c r="C3409" s="278" t="s">
        <v>260</v>
      </c>
      <c r="D3409" s="280">
        <v>57.32</v>
      </c>
    </row>
    <row r="3410" spans="1:4" ht="54">
      <c r="A3410" s="277" t="s">
        <v>6985</v>
      </c>
      <c r="B3410" s="281" t="s">
        <v>6986</v>
      </c>
      <c r="C3410" s="278" t="s">
        <v>260</v>
      </c>
      <c r="D3410" s="280">
        <v>60.24</v>
      </c>
    </row>
    <row r="3411" spans="1:4" ht="54">
      <c r="A3411" s="277" t="s">
        <v>6987</v>
      </c>
      <c r="B3411" s="281" t="s">
        <v>6988</v>
      </c>
      <c r="C3411" s="278" t="s">
        <v>260</v>
      </c>
      <c r="D3411" s="280">
        <v>53.15</v>
      </c>
    </row>
    <row r="3412" spans="1:4" ht="54">
      <c r="A3412" s="277" t="s">
        <v>6989</v>
      </c>
      <c r="B3412" s="281" t="s">
        <v>6990</v>
      </c>
      <c r="C3412" s="278" t="s">
        <v>260</v>
      </c>
      <c r="D3412" s="280">
        <v>55.33</v>
      </c>
    </row>
    <row r="3413" spans="1:4" ht="54">
      <c r="A3413" s="277" t="s">
        <v>6991</v>
      </c>
      <c r="B3413" s="281" t="s">
        <v>6992</v>
      </c>
      <c r="C3413" s="278" t="s">
        <v>260</v>
      </c>
      <c r="D3413" s="280">
        <v>58.58</v>
      </c>
    </row>
    <row r="3414" spans="1:4" ht="54">
      <c r="A3414" s="277" t="s">
        <v>6993</v>
      </c>
      <c r="B3414" s="281" t="s">
        <v>6994</v>
      </c>
      <c r="C3414" s="278" t="s">
        <v>260</v>
      </c>
      <c r="D3414" s="280">
        <v>61.73</v>
      </c>
    </row>
    <row r="3415" spans="1:4" ht="54">
      <c r="A3415" s="277" t="s">
        <v>6995</v>
      </c>
      <c r="B3415" s="281" t="s">
        <v>6996</v>
      </c>
      <c r="C3415" s="278" t="s">
        <v>260</v>
      </c>
      <c r="D3415" s="280">
        <v>64.989999999999995</v>
      </c>
    </row>
    <row r="3416" spans="1:4" ht="54">
      <c r="A3416" s="277" t="s">
        <v>6997</v>
      </c>
      <c r="B3416" s="281" t="s">
        <v>6998</v>
      </c>
      <c r="C3416" s="278" t="s">
        <v>260</v>
      </c>
      <c r="D3416" s="280">
        <v>57.67</v>
      </c>
    </row>
    <row r="3417" spans="1:4" ht="54">
      <c r="A3417" s="277" t="s">
        <v>6999</v>
      </c>
      <c r="B3417" s="281" t="s">
        <v>7000</v>
      </c>
      <c r="C3417" s="278" t="s">
        <v>260</v>
      </c>
      <c r="D3417" s="280">
        <v>60.58</v>
      </c>
    </row>
    <row r="3418" spans="1:4" ht="54">
      <c r="A3418" s="277" t="s">
        <v>7001</v>
      </c>
      <c r="B3418" s="281" t="s">
        <v>7002</v>
      </c>
      <c r="C3418" s="278" t="s">
        <v>260</v>
      </c>
      <c r="D3418" s="280">
        <v>63.33</v>
      </c>
    </row>
    <row r="3419" spans="1:4" ht="54">
      <c r="A3419" s="277" t="s">
        <v>7003</v>
      </c>
      <c r="B3419" s="281" t="s">
        <v>7004</v>
      </c>
      <c r="C3419" s="278" t="s">
        <v>260</v>
      </c>
      <c r="D3419" s="280">
        <v>66.58</v>
      </c>
    </row>
    <row r="3420" spans="1:4" ht="54">
      <c r="A3420" s="277" t="s">
        <v>7005</v>
      </c>
      <c r="B3420" s="281" t="s">
        <v>7006</v>
      </c>
      <c r="C3420" s="278" t="s">
        <v>260</v>
      </c>
      <c r="D3420" s="280">
        <v>69.55</v>
      </c>
    </row>
    <row r="3421" spans="1:4" ht="40.5">
      <c r="A3421" s="277" t="s">
        <v>7007</v>
      </c>
      <c r="B3421" s="281" t="s">
        <v>7008</v>
      </c>
      <c r="C3421" s="278" t="s">
        <v>260</v>
      </c>
      <c r="D3421" s="280">
        <v>43.86</v>
      </c>
    </row>
    <row r="3422" spans="1:4" ht="27">
      <c r="A3422" s="277" t="s">
        <v>7009</v>
      </c>
      <c r="B3422" s="281" t="s">
        <v>7010</v>
      </c>
      <c r="C3422" s="278" t="s">
        <v>260</v>
      </c>
      <c r="D3422" s="280">
        <v>44.21</v>
      </c>
    </row>
    <row r="3423" spans="1:4" ht="27">
      <c r="A3423" s="277" t="s">
        <v>7011</v>
      </c>
      <c r="B3423" s="281" t="s">
        <v>7012</v>
      </c>
      <c r="C3423" s="278" t="s">
        <v>246</v>
      </c>
      <c r="D3423" s="280">
        <v>638.02</v>
      </c>
    </row>
    <row r="3424" spans="1:4" ht="27">
      <c r="A3424" s="277" t="s">
        <v>7013</v>
      </c>
      <c r="B3424" s="281" t="s">
        <v>7014</v>
      </c>
      <c r="C3424" s="278" t="s">
        <v>246</v>
      </c>
      <c r="D3424" s="280">
        <v>965.66</v>
      </c>
    </row>
    <row r="3425" spans="1:4" ht="27">
      <c r="A3425" s="277" t="s">
        <v>7015</v>
      </c>
      <c r="B3425" s="281" t="s">
        <v>7016</v>
      </c>
      <c r="C3425" s="278" t="s">
        <v>246</v>
      </c>
      <c r="D3425" s="280">
        <v>620.78</v>
      </c>
    </row>
    <row r="3426" spans="1:4" ht="27">
      <c r="A3426" s="277" t="s">
        <v>7017</v>
      </c>
      <c r="B3426" s="281" t="s">
        <v>7018</v>
      </c>
      <c r="C3426" s="278" t="s">
        <v>246</v>
      </c>
      <c r="D3426" s="280">
        <v>896.68</v>
      </c>
    </row>
    <row r="3427" spans="1:4" ht="54">
      <c r="A3427" s="277" t="s">
        <v>7019</v>
      </c>
      <c r="B3427" s="281" t="s">
        <v>7020</v>
      </c>
      <c r="C3427" s="278" t="s">
        <v>181</v>
      </c>
      <c r="D3427" s="280">
        <v>103.74</v>
      </c>
    </row>
    <row r="3428" spans="1:4" ht="54">
      <c r="A3428" s="277" t="s">
        <v>7021</v>
      </c>
      <c r="B3428" s="281" t="s">
        <v>7022</v>
      </c>
      <c r="C3428" s="278" t="s">
        <v>181</v>
      </c>
      <c r="D3428" s="280">
        <v>92.21</v>
      </c>
    </row>
    <row r="3429" spans="1:4" ht="54">
      <c r="A3429" s="277" t="s">
        <v>7023</v>
      </c>
      <c r="B3429" s="281" t="s">
        <v>7024</v>
      </c>
      <c r="C3429" s="278" t="s">
        <v>260</v>
      </c>
      <c r="D3429" s="280">
        <v>12.94</v>
      </c>
    </row>
    <row r="3430" spans="1:4" ht="54">
      <c r="A3430" s="277" t="s">
        <v>7025</v>
      </c>
      <c r="B3430" s="281" t="s">
        <v>7026</v>
      </c>
      <c r="C3430" s="278" t="s">
        <v>260</v>
      </c>
      <c r="D3430" s="280">
        <v>13.84</v>
      </c>
    </row>
    <row r="3431" spans="1:4" ht="54">
      <c r="A3431" s="277" t="s">
        <v>7027</v>
      </c>
      <c r="B3431" s="281" t="s">
        <v>7028</v>
      </c>
      <c r="C3431" s="278" t="s">
        <v>260</v>
      </c>
      <c r="D3431" s="280">
        <v>6.14</v>
      </c>
    </row>
    <row r="3432" spans="1:4" ht="40.5">
      <c r="A3432" s="277" t="s">
        <v>7029</v>
      </c>
      <c r="B3432" s="281" t="s">
        <v>7030</v>
      </c>
      <c r="C3432" s="278" t="s">
        <v>181</v>
      </c>
      <c r="D3432" s="280">
        <v>89.65</v>
      </c>
    </row>
    <row r="3433" spans="1:4" ht="40.5">
      <c r="A3433" s="277" t="s">
        <v>7031</v>
      </c>
      <c r="B3433" s="281" t="s">
        <v>7032</v>
      </c>
      <c r="C3433" s="278" t="s">
        <v>181</v>
      </c>
      <c r="D3433" s="280">
        <v>74.650000000000006</v>
      </c>
    </row>
    <row r="3434" spans="1:4" ht="54">
      <c r="A3434" s="277" t="s">
        <v>7033</v>
      </c>
      <c r="B3434" s="281" t="s">
        <v>7034</v>
      </c>
      <c r="C3434" s="278" t="s">
        <v>181</v>
      </c>
      <c r="D3434" s="280">
        <v>76.53</v>
      </c>
    </row>
    <row r="3435" spans="1:4" ht="40.5">
      <c r="A3435" s="277" t="s">
        <v>7035</v>
      </c>
      <c r="B3435" s="281" t="s">
        <v>7036</v>
      </c>
      <c r="C3435" s="278" t="s">
        <v>181</v>
      </c>
      <c r="D3435" s="280">
        <v>50.65</v>
      </c>
    </row>
    <row r="3436" spans="1:4" ht="67.5">
      <c r="A3436" s="277" t="s">
        <v>7037</v>
      </c>
      <c r="B3436" s="281" t="s">
        <v>7038</v>
      </c>
      <c r="C3436" s="278" t="s">
        <v>260</v>
      </c>
      <c r="D3436" s="280">
        <v>60.36</v>
      </c>
    </row>
    <row r="3437" spans="1:4" ht="81">
      <c r="A3437" s="277" t="s">
        <v>7039</v>
      </c>
      <c r="B3437" s="281" t="s">
        <v>7040</v>
      </c>
      <c r="C3437" s="278" t="s">
        <v>260</v>
      </c>
      <c r="D3437" s="280">
        <v>67.73</v>
      </c>
    </row>
    <row r="3438" spans="1:4" ht="81">
      <c r="A3438" s="277" t="s">
        <v>7041</v>
      </c>
      <c r="B3438" s="281" t="s">
        <v>7042</v>
      </c>
      <c r="C3438" s="278" t="s">
        <v>260</v>
      </c>
      <c r="D3438" s="280">
        <v>78.06</v>
      </c>
    </row>
    <row r="3439" spans="1:4" ht="81">
      <c r="A3439" s="277" t="s">
        <v>7043</v>
      </c>
      <c r="B3439" s="281" t="s">
        <v>7044</v>
      </c>
      <c r="C3439" s="278" t="s">
        <v>260</v>
      </c>
      <c r="D3439" s="280">
        <v>83.5</v>
      </c>
    </row>
    <row r="3440" spans="1:4" ht="81">
      <c r="A3440" s="277" t="s">
        <v>7045</v>
      </c>
      <c r="B3440" s="281" t="s">
        <v>7046</v>
      </c>
      <c r="C3440" s="278" t="s">
        <v>260</v>
      </c>
      <c r="D3440" s="280">
        <v>116.93</v>
      </c>
    </row>
    <row r="3441" spans="1:4" ht="54">
      <c r="A3441" s="277" t="s">
        <v>7047</v>
      </c>
      <c r="B3441" s="281" t="s">
        <v>7048</v>
      </c>
      <c r="C3441" s="278" t="s">
        <v>260</v>
      </c>
      <c r="D3441" s="280">
        <v>39.729999999999997</v>
      </c>
    </row>
    <row r="3442" spans="1:4" ht="40.5">
      <c r="A3442" s="277" t="s">
        <v>7049</v>
      </c>
      <c r="B3442" s="281" t="s">
        <v>7050</v>
      </c>
      <c r="C3442" s="278" t="s">
        <v>246</v>
      </c>
      <c r="D3442" s="280">
        <v>31.61</v>
      </c>
    </row>
    <row r="3443" spans="1:4" ht="40.5">
      <c r="A3443" s="277" t="s">
        <v>7051</v>
      </c>
      <c r="B3443" s="281" t="s">
        <v>7052</v>
      </c>
      <c r="C3443" s="278" t="s">
        <v>246</v>
      </c>
      <c r="D3443" s="280">
        <v>93.48</v>
      </c>
    </row>
    <row r="3444" spans="1:4" ht="54">
      <c r="A3444" s="277" t="s">
        <v>7053</v>
      </c>
      <c r="B3444" s="281" t="s">
        <v>7054</v>
      </c>
      <c r="C3444" s="278" t="s">
        <v>246</v>
      </c>
      <c r="D3444" s="280">
        <v>160.47</v>
      </c>
    </row>
    <row r="3445" spans="1:4" ht="40.5">
      <c r="A3445" s="277" t="s">
        <v>7055</v>
      </c>
      <c r="B3445" s="281" t="s">
        <v>7056</v>
      </c>
      <c r="C3445" s="278" t="s">
        <v>180</v>
      </c>
      <c r="D3445" s="280">
        <v>3.17</v>
      </c>
    </row>
    <row r="3446" spans="1:4" ht="40.5">
      <c r="A3446" s="277" t="s">
        <v>7057</v>
      </c>
      <c r="B3446" s="281" t="s">
        <v>7058</v>
      </c>
      <c r="C3446" s="278" t="s">
        <v>180</v>
      </c>
      <c r="D3446" s="280">
        <v>6.09</v>
      </c>
    </row>
    <row r="3447" spans="1:4" ht="54">
      <c r="A3447" s="277" t="s">
        <v>7059</v>
      </c>
      <c r="B3447" s="281" t="s">
        <v>7060</v>
      </c>
      <c r="C3447" s="278" t="s">
        <v>180</v>
      </c>
      <c r="D3447" s="280">
        <v>6.82</v>
      </c>
    </row>
    <row r="3448" spans="1:4" ht="54">
      <c r="A3448" s="277" t="s">
        <v>7061</v>
      </c>
      <c r="B3448" s="281" t="s">
        <v>7062</v>
      </c>
      <c r="C3448" s="278" t="s">
        <v>180</v>
      </c>
      <c r="D3448" s="280">
        <v>5.29</v>
      </c>
    </row>
    <row r="3449" spans="1:4" ht="54">
      <c r="A3449" s="277" t="s">
        <v>7063</v>
      </c>
      <c r="B3449" s="281" t="s">
        <v>7064</v>
      </c>
      <c r="C3449" s="278" t="s">
        <v>180</v>
      </c>
      <c r="D3449" s="280">
        <v>3.45</v>
      </c>
    </row>
    <row r="3450" spans="1:4" ht="54">
      <c r="A3450" s="277" t="s">
        <v>7065</v>
      </c>
      <c r="B3450" s="281" t="s">
        <v>7066</v>
      </c>
      <c r="C3450" s="278" t="s">
        <v>180</v>
      </c>
      <c r="D3450" s="280">
        <v>5.29</v>
      </c>
    </row>
    <row r="3451" spans="1:4" ht="54">
      <c r="A3451" s="277" t="s">
        <v>7067</v>
      </c>
      <c r="B3451" s="281" t="s">
        <v>7068</v>
      </c>
      <c r="C3451" s="278" t="s">
        <v>180</v>
      </c>
      <c r="D3451" s="280">
        <v>7.03</v>
      </c>
    </row>
    <row r="3452" spans="1:4" ht="54">
      <c r="A3452" s="277" t="s">
        <v>7069</v>
      </c>
      <c r="B3452" s="281" t="s">
        <v>7070</v>
      </c>
      <c r="C3452" s="278" t="s">
        <v>180</v>
      </c>
      <c r="D3452" s="280">
        <v>11.69</v>
      </c>
    </row>
    <row r="3453" spans="1:4" ht="67.5">
      <c r="A3453" s="277" t="s">
        <v>7071</v>
      </c>
      <c r="B3453" s="281" t="s">
        <v>7072</v>
      </c>
      <c r="C3453" s="278" t="s">
        <v>260</v>
      </c>
      <c r="D3453" s="280">
        <v>3649.92</v>
      </c>
    </row>
    <row r="3454" spans="1:4" ht="67.5">
      <c r="A3454" s="277" t="s">
        <v>7073</v>
      </c>
      <c r="B3454" s="281" t="s">
        <v>7074</v>
      </c>
      <c r="C3454" s="278" t="s">
        <v>246</v>
      </c>
      <c r="D3454" s="280">
        <v>6229.32</v>
      </c>
    </row>
    <row r="3455" spans="1:4" ht="67.5">
      <c r="A3455" s="277" t="s">
        <v>7075</v>
      </c>
      <c r="B3455" s="281" t="s">
        <v>7076</v>
      </c>
      <c r="C3455" s="278" t="s">
        <v>260</v>
      </c>
      <c r="D3455" s="280">
        <v>5436.78</v>
      </c>
    </row>
    <row r="3456" spans="1:4" ht="67.5">
      <c r="A3456" s="277" t="s">
        <v>7077</v>
      </c>
      <c r="B3456" s="281" t="s">
        <v>7078</v>
      </c>
      <c r="C3456" s="278" t="s">
        <v>246</v>
      </c>
      <c r="D3456" s="280">
        <v>9418.25</v>
      </c>
    </row>
    <row r="3457" spans="1:4" ht="54">
      <c r="A3457" s="277" t="s">
        <v>7079</v>
      </c>
      <c r="B3457" s="281" t="s">
        <v>7080</v>
      </c>
      <c r="C3457" s="278" t="s">
        <v>246</v>
      </c>
      <c r="D3457" s="280">
        <v>1298.96</v>
      </c>
    </row>
    <row r="3458" spans="1:4" ht="54">
      <c r="A3458" s="277" t="s">
        <v>7081</v>
      </c>
      <c r="B3458" s="281" t="s">
        <v>7082</v>
      </c>
      <c r="C3458" s="278" t="s">
        <v>246</v>
      </c>
      <c r="D3458" s="280">
        <v>1766.03</v>
      </c>
    </row>
    <row r="3459" spans="1:4" ht="40.5">
      <c r="A3459" s="277" t="s">
        <v>7083</v>
      </c>
      <c r="B3459" s="281" t="s">
        <v>7084</v>
      </c>
      <c r="C3459" s="278" t="s">
        <v>181</v>
      </c>
      <c r="D3459" s="280">
        <v>149.88999999999999</v>
      </c>
    </row>
    <row r="3460" spans="1:4" ht="13.5">
      <c r="A3460" s="286" t="s">
        <v>7085</v>
      </c>
      <c r="B3460" s="279"/>
      <c r="C3460" s="278"/>
      <c r="D3460" s="287"/>
    </row>
    <row r="3461" spans="1:4" ht="13.5">
      <c r="A3461" s="277" t="s">
        <v>7086</v>
      </c>
      <c r="B3461" s="279" t="s">
        <v>7087</v>
      </c>
      <c r="C3461" s="278" t="s">
        <v>180</v>
      </c>
      <c r="D3461" s="280">
        <v>1.81</v>
      </c>
    </row>
    <row r="3462" spans="1:4" ht="27">
      <c r="A3462" s="277" t="s">
        <v>7088</v>
      </c>
      <c r="B3462" s="279" t="s">
        <v>7089</v>
      </c>
      <c r="C3462" s="278" t="s">
        <v>180</v>
      </c>
      <c r="D3462" s="280">
        <v>2.88</v>
      </c>
    </row>
    <row r="3463" spans="1:4" ht="67.5">
      <c r="A3463" s="277" t="s">
        <v>7090</v>
      </c>
      <c r="B3463" s="279" t="s">
        <v>7091</v>
      </c>
      <c r="C3463" s="278" t="s">
        <v>181</v>
      </c>
      <c r="D3463" s="280">
        <v>52.5</v>
      </c>
    </row>
    <row r="3464" spans="1:4" ht="67.5">
      <c r="A3464" s="277" t="s">
        <v>7092</v>
      </c>
      <c r="B3464" s="279" t="s">
        <v>7093</v>
      </c>
      <c r="C3464" s="278" t="s">
        <v>181</v>
      </c>
      <c r="D3464" s="280">
        <v>63.1</v>
      </c>
    </row>
    <row r="3465" spans="1:4" ht="13.5">
      <c r="A3465" s="277" t="s">
        <v>7094</v>
      </c>
      <c r="B3465" s="279" t="s">
        <v>7095</v>
      </c>
      <c r="C3465" s="278" t="s">
        <v>180</v>
      </c>
      <c r="D3465" s="280">
        <v>0.92</v>
      </c>
    </row>
    <row r="3466" spans="1:4" ht="27">
      <c r="A3466" s="277" t="s">
        <v>7096</v>
      </c>
      <c r="B3466" s="279" t="s">
        <v>7097</v>
      </c>
      <c r="C3466" s="278" t="s">
        <v>180</v>
      </c>
      <c r="D3466" s="280">
        <v>0.97</v>
      </c>
    </row>
    <row r="3467" spans="1:4" ht="27">
      <c r="A3467" s="277" t="s">
        <v>7098</v>
      </c>
      <c r="B3467" s="279" t="s">
        <v>7099</v>
      </c>
      <c r="C3467" s="278" t="s">
        <v>180</v>
      </c>
      <c r="D3467" s="280">
        <v>0.95</v>
      </c>
    </row>
    <row r="3468" spans="1:4" ht="27">
      <c r="A3468" s="277" t="s">
        <v>7100</v>
      </c>
      <c r="B3468" s="279" t="s">
        <v>7101</v>
      </c>
      <c r="C3468" s="278" t="s">
        <v>181</v>
      </c>
      <c r="D3468" s="280">
        <v>6.73</v>
      </c>
    </row>
    <row r="3469" spans="1:4" ht="54">
      <c r="A3469" s="277" t="s">
        <v>7102</v>
      </c>
      <c r="B3469" s="279" t="s">
        <v>7103</v>
      </c>
      <c r="C3469" s="278" t="s">
        <v>181</v>
      </c>
      <c r="D3469" s="280">
        <v>12.23</v>
      </c>
    </row>
    <row r="3470" spans="1:4" ht="67.5">
      <c r="A3470" s="277" t="s">
        <v>7104</v>
      </c>
      <c r="B3470" s="279" t="s">
        <v>7105</v>
      </c>
      <c r="C3470" s="278" t="s">
        <v>181</v>
      </c>
      <c r="D3470" s="280">
        <v>23.84</v>
      </c>
    </row>
    <row r="3471" spans="1:4" ht="67.5">
      <c r="A3471" s="277" t="s">
        <v>221</v>
      </c>
      <c r="B3471" s="279" t="s">
        <v>7106</v>
      </c>
      <c r="C3471" s="278" t="s">
        <v>181</v>
      </c>
      <c r="D3471" s="280">
        <v>16.48</v>
      </c>
    </row>
    <row r="3472" spans="1:4" ht="67.5">
      <c r="A3472" s="277" t="s">
        <v>7107</v>
      </c>
      <c r="B3472" s="279" t="s">
        <v>7108</v>
      </c>
      <c r="C3472" s="278" t="s">
        <v>181</v>
      </c>
      <c r="D3472" s="280">
        <v>16.91</v>
      </c>
    </row>
    <row r="3473" spans="1:4" ht="67.5">
      <c r="A3473" s="277" t="s">
        <v>7109</v>
      </c>
      <c r="B3473" s="279" t="s">
        <v>7110</v>
      </c>
      <c r="C3473" s="278" t="s">
        <v>181</v>
      </c>
      <c r="D3473" s="280">
        <v>17.399999999999999</v>
      </c>
    </row>
    <row r="3474" spans="1:4" ht="94.5">
      <c r="A3474" s="277" t="s">
        <v>7111</v>
      </c>
      <c r="B3474" s="279" t="s">
        <v>7112</v>
      </c>
      <c r="C3474" s="278" t="s">
        <v>181</v>
      </c>
      <c r="D3474" s="280">
        <v>17.850000000000001</v>
      </c>
    </row>
    <row r="3475" spans="1:4" ht="94.5">
      <c r="A3475" s="277" t="s">
        <v>7113</v>
      </c>
      <c r="B3475" s="279" t="s">
        <v>7114</v>
      </c>
      <c r="C3475" s="278" t="s">
        <v>181</v>
      </c>
      <c r="D3475" s="280">
        <v>18.41</v>
      </c>
    </row>
    <row r="3476" spans="1:4" ht="67.5">
      <c r="A3476" s="277" t="s">
        <v>220</v>
      </c>
      <c r="B3476" s="279" t="s">
        <v>7115</v>
      </c>
      <c r="C3476" s="278" t="s">
        <v>181</v>
      </c>
      <c r="D3476" s="280">
        <v>16.48</v>
      </c>
    </row>
    <row r="3477" spans="1:4" ht="81">
      <c r="A3477" s="277" t="s">
        <v>7116</v>
      </c>
      <c r="B3477" s="279" t="s">
        <v>7117</v>
      </c>
      <c r="C3477" s="278" t="s">
        <v>181</v>
      </c>
      <c r="D3477" s="280">
        <v>16.91</v>
      </c>
    </row>
    <row r="3478" spans="1:4" ht="67.5">
      <c r="A3478" s="277" t="s">
        <v>7118</v>
      </c>
      <c r="B3478" s="279" t="s">
        <v>7119</v>
      </c>
      <c r="C3478" s="278" t="s">
        <v>181</v>
      </c>
      <c r="D3478" s="280">
        <v>17.399999999999999</v>
      </c>
    </row>
    <row r="3479" spans="1:4" ht="94.5">
      <c r="A3479" s="277" t="s">
        <v>7120</v>
      </c>
      <c r="B3479" s="279" t="s">
        <v>7121</v>
      </c>
      <c r="C3479" s="278" t="s">
        <v>181</v>
      </c>
      <c r="D3479" s="280">
        <v>18.41</v>
      </c>
    </row>
    <row r="3480" spans="1:4" ht="67.5">
      <c r="A3480" s="277" t="s">
        <v>7122</v>
      </c>
      <c r="B3480" s="279" t="s">
        <v>7123</v>
      </c>
      <c r="C3480" s="278" t="s">
        <v>181</v>
      </c>
      <c r="D3480" s="280">
        <v>19.16</v>
      </c>
    </row>
    <row r="3481" spans="1:4" ht="81">
      <c r="A3481" s="277" t="s">
        <v>7124</v>
      </c>
      <c r="B3481" s="279" t="s">
        <v>7125</v>
      </c>
      <c r="C3481" s="278" t="s">
        <v>181</v>
      </c>
      <c r="D3481" s="280">
        <v>19.45</v>
      </c>
    </row>
    <row r="3482" spans="1:4" ht="108">
      <c r="A3482" s="277" t="s">
        <v>7126</v>
      </c>
      <c r="B3482" s="279" t="s">
        <v>7127</v>
      </c>
      <c r="C3482" s="278" t="s">
        <v>181</v>
      </c>
      <c r="D3482" s="280">
        <v>16.77</v>
      </c>
    </row>
    <row r="3483" spans="1:4" ht="108">
      <c r="A3483" s="277" t="s">
        <v>7128</v>
      </c>
      <c r="B3483" s="279" t="s">
        <v>7129</v>
      </c>
      <c r="C3483" s="278" t="s">
        <v>181</v>
      </c>
      <c r="D3483" s="280">
        <v>17.77</v>
      </c>
    </row>
    <row r="3484" spans="1:4" ht="94.5">
      <c r="A3484" s="277" t="s">
        <v>7130</v>
      </c>
      <c r="B3484" s="279" t="s">
        <v>7131</v>
      </c>
      <c r="C3484" s="278" t="s">
        <v>181</v>
      </c>
      <c r="D3484" s="280">
        <v>18.079999999999998</v>
      </c>
    </row>
    <row r="3485" spans="1:4" ht="108">
      <c r="A3485" s="277" t="s">
        <v>7132</v>
      </c>
      <c r="B3485" s="279" t="s">
        <v>7133</v>
      </c>
      <c r="C3485" s="278" t="s">
        <v>181</v>
      </c>
      <c r="D3485" s="280">
        <v>36.93</v>
      </c>
    </row>
    <row r="3486" spans="1:4" ht="108">
      <c r="A3486" s="277" t="s">
        <v>7134</v>
      </c>
      <c r="B3486" s="279" t="s">
        <v>7135</v>
      </c>
      <c r="C3486" s="278" t="s">
        <v>181</v>
      </c>
      <c r="D3486" s="280">
        <v>31.21</v>
      </c>
    </row>
    <row r="3487" spans="1:4" ht="108">
      <c r="A3487" s="277" t="s">
        <v>7136</v>
      </c>
      <c r="B3487" s="279" t="s">
        <v>7137</v>
      </c>
      <c r="C3487" s="278" t="s">
        <v>181</v>
      </c>
      <c r="D3487" s="280">
        <v>54.19</v>
      </c>
    </row>
    <row r="3488" spans="1:4" ht="108">
      <c r="A3488" s="277" t="s">
        <v>7138</v>
      </c>
      <c r="B3488" s="279" t="s">
        <v>7139</v>
      </c>
      <c r="C3488" s="278" t="s">
        <v>181</v>
      </c>
      <c r="D3488" s="280">
        <v>54.56</v>
      </c>
    </row>
    <row r="3489" spans="1:4" ht="108">
      <c r="A3489" s="277" t="s">
        <v>7140</v>
      </c>
      <c r="B3489" s="279" t="s">
        <v>7141</v>
      </c>
      <c r="C3489" s="278" t="s">
        <v>181</v>
      </c>
      <c r="D3489" s="280">
        <v>81.58</v>
      </c>
    </row>
    <row r="3490" spans="1:4" ht="108">
      <c r="A3490" s="277" t="s">
        <v>7142</v>
      </c>
      <c r="B3490" s="279" t="s">
        <v>7143</v>
      </c>
      <c r="C3490" s="278" t="s">
        <v>181</v>
      </c>
      <c r="D3490" s="280">
        <v>79.930000000000007</v>
      </c>
    </row>
    <row r="3491" spans="1:4" ht="94.5">
      <c r="A3491" s="277" t="s">
        <v>7144</v>
      </c>
      <c r="B3491" s="279" t="s">
        <v>7145</v>
      </c>
      <c r="C3491" s="278" t="s">
        <v>181</v>
      </c>
      <c r="D3491" s="280">
        <v>108.33</v>
      </c>
    </row>
    <row r="3492" spans="1:4" ht="94.5">
      <c r="A3492" s="277" t="s">
        <v>7146</v>
      </c>
      <c r="B3492" s="279" t="s">
        <v>7147</v>
      </c>
      <c r="C3492" s="278" t="s">
        <v>181</v>
      </c>
      <c r="D3492" s="280">
        <v>108.67</v>
      </c>
    </row>
    <row r="3493" spans="1:4" ht="54">
      <c r="A3493" s="277" t="s">
        <v>7148</v>
      </c>
      <c r="B3493" s="279" t="s">
        <v>7149</v>
      </c>
      <c r="C3493" s="278" t="s">
        <v>180</v>
      </c>
      <c r="D3493" s="280">
        <v>0.33</v>
      </c>
    </row>
    <row r="3494" spans="1:4" ht="40.5">
      <c r="A3494" s="277" t="s">
        <v>205</v>
      </c>
      <c r="B3494" s="279" t="s">
        <v>6053</v>
      </c>
      <c r="C3494" s="278" t="s">
        <v>180</v>
      </c>
      <c r="D3494" s="280">
        <v>3.62</v>
      </c>
    </row>
    <row r="3495" spans="1:4" ht="54">
      <c r="A3495" s="277" t="s">
        <v>7150</v>
      </c>
      <c r="B3495" s="279" t="s">
        <v>7151</v>
      </c>
      <c r="C3495" s="278" t="s">
        <v>180</v>
      </c>
      <c r="D3495" s="280">
        <v>0.22</v>
      </c>
    </row>
    <row r="3496" spans="1:4" ht="40.5">
      <c r="A3496" s="277" t="s">
        <v>7152</v>
      </c>
      <c r="B3496" s="279" t="s">
        <v>7153</v>
      </c>
      <c r="C3496" s="278" t="s">
        <v>180</v>
      </c>
      <c r="D3496" s="280">
        <v>1.97</v>
      </c>
    </row>
    <row r="3497" spans="1:4" ht="40.5">
      <c r="A3497" s="277" t="s">
        <v>7154</v>
      </c>
      <c r="B3497" s="279" t="s">
        <v>7155</v>
      </c>
      <c r="C3497" s="278" t="s">
        <v>180</v>
      </c>
      <c r="D3497" s="280">
        <v>2.37</v>
      </c>
    </row>
    <row r="3498" spans="1:4" ht="67.5">
      <c r="A3498" s="277" t="s">
        <v>7156</v>
      </c>
      <c r="B3498" s="279" t="s">
        <v>7157</v>
      </c>
      <c r="C3498" s="278" t="s">
        <v>180</v>
      </c>
      <c r="D3498" s="280">
        <v>7.65</v>
      </c>
    </row>
    <row r="3499" spans="1:4" ht="40.5">
      <c r="A3499" s="277" t="s">
        <v>7158</v>
      </c>
      <c r="B3499" s="279" t="s">
        <v>7159</v>
      </c>
      <c r="C3499" s="278" t="s">
        <v>180</v>
      </c>
      <c r="D3499" s="280">
        <v>4.53</v>
      </c>
    </row>
    <row r="3500" spans="1:4" ht="81">
      <c r="A3500" s="277" t="s">
        <v>7160</v>
      </c>
      <c r="B3500" s="279" t="s">
        <v>7161</v>
      </c>
      <c r="C3500" s="278" t="s">
        <v>180</v>
      </c>
      <c r="D3500" s="280">
        <v>12.95</v>
      </c>
    </row>
    <row r="3501" spans="1:4" ht="54">
      <c r="A3501" s="277" t="s">
        <v>7162</v>
      </c>
      <c r="B3501" s="279" t="s">
        <v>7163</v>
      </c>
      <c r="C3501" s="278" t="s">
        <v>180</v>
      </c>
      <c r="D3501" s="280">
        <v>4.41</v>
      </c>
    </row>
    <row r="3502" spans="1:4" ht="54">
      <c r="A3502" s="277" t="s">
        <v>7164</v>
      </c>
      <c r="B3502" s="279" t="s">
        <v>7165</v>
      </c>
      <c r="C3502" s="278" t="s">
        <v>180</v>
      </c>
      <c r="D3502" s="280">
        <v>5.71</v>
      </c>
    </row>
    <row r="3503" spans="1:4" ht="27">
      <c r="A3503" s="277" t="s">
        <v>7166</v>
      </c>
      <c r="B3503" s="279" t="s">
        <v>7167</v>
      </c>
      <c r="C3503" s="278" t="s">
        <v>180</v>
      </c>
      <c r="D3503" s="280">
        <v>0.84</v>
      </c>
    </row>
    <row r="3504" spans="1:4" ht="94.5">
      <c r="A3504" s="277" t="s">
        <v>7168</v>
      </c>
      <c r="B3504" s="279" t="s">
        <v>7169</v>
      </c>
      <c r="C3504" s="278" t="s">
        <v>181</v>
      </c>
      <c r="D3504" s="280">
        <v>235.33</v>
      </c>
    </row>
    <row r="3505" spans="1:4" ht="94.5">
      <c r="A3505" s="277" t="s">
        <v>7170</v>
      </c>
      <c r="B3505" s="279" t="s">
        <v>7171</v>
      </c>
      <c r="C3505" s="278" t="s">
        <v>181</v>
      </c>
      <c r="D3505" s="280">
        <v>971.61</v>
      </c>
    </row>
    <row r="3506" spans="1:4" ht="81">
      <c r="A3506" s="277" t="s">
        <v>7172</v>
      </c>
      <c r="B3506" s="279" t="s">
        <v>7173</v>
      </c>
      <c r="C3506" s="278" t="s">
        <v>200</v>
      </c>
      <c r="D3506" s="280">
        <v>404.84</v>
      </c>
    </row>
    <row r="3507" spans="1:4" ht="94.5">
      <c r="A3507" s="277" t="s">
        <v>7174</v>
      </c>
      <c r="B3507" s="279" t="s">
        <v>7175</v>
      </c>
      <c r="C3507" s="278" t="s">
        <v>181</v>
      </c>
      <c r="D3507" s="280">
        <v>248.82</v>
      </c>
    </row>
    <row r="3508" spans="1:4" ht="67.5">
      <c r="A3508" s="277" t="s">
        <v>7176</v>
      </c>
      <c r="B3508" s="279" t="s">
        <v>7177</v>
      </c>
      <c r="C3508" s="278" t="s">
        <v>181</v>
      </c>
      <c r="D3508" s="280">
        <v>189.71</v>
      </c>
    </row>
    <row r="3509" spans="1:4" ht="67.5">
      <c r="A3509" s="277" t="s">
        <v>7178</v>
      </c>
      <c r="B3509" s="279" t="s">
        <v>7179</v>
      </c>
      <c r="C3509" s="278" t="s">
        <v>200</v>
      </c>
      <c r="D3509" s="280">
        <v>79.05</v>
      </c>
    </row>
    <row r="3510" spans="1:4" ht="54">
      <c r="A3510" s="277" t="s">
        <v>7180</v>
      </c>
      <c r="B3510" s="279" t="s">
        <v>7181</v>
      </c>
      <c r="C3510" s="278" t="s">
        <v>180</v>
      </c>
      <c r="D3510" s="280">
        <v>1.99</v>
      </c>
    </row>
    <row r="3511" spans="1:4" ht="54">
      <c r="A3511" s="277" t="s">
        <v>7182</v>
      </c>
      <c r="B3511" s="279" t="s">
        <v>7183</v>
      </c>
      <c r="C3511" s="278" t="s">
        <v>180</v>
      </c>
      <c r="D3511" s="280">
        <v>2.56</v>
      </c>
    </row>
    <row r="3512" spans="1:4" ht="54">
      <c r="A3512" s="277" t="s">
        <v>7184</v>
      </c>
      <c r="B3512" s="279" t="s">
        <v>7185</v>
      </c>
      <c r="C3512" s="278" t="s">
        <v>181</v>
      </c>
      <c r="D3512" s="280">
        <v>127.54</v>
      </c>
    </row>
    <row r="3513" spans="1:4" ht="27">
      <c r="A3513" s="277" t="s">
        <v>7186</v>
      </c>
      <c r="B3513" s="279" t="s">
        <v>7187</v>
      </c>
      <c r="C3513" s="278" t="s">
        <v>181</v>
      </c>
      <c r="D3513" s="280">
        <v>90.04</v>
      </c>
    </row>
    <row r="3514" spans="1:4" ht="81">
      <c r="A3514" s="277" t="s">
        <v>7188</v>
      </c>
      <c r="B3514" s="279" t="s">
        <v>7189</v>
      </c>
      <c r="C3514" s="278" t="s">
        <v>181</v>
      </c>
      <c r="D3514" s="280">
        <v>672.95</v>
      </c>
    </row>
    <row r="3515" spans="1:4" ht="81">
      <c r="A3515" s="277" t="s">
        <v>7190</v>
      </c>
      <c r="B3515" s="279" t="s">
        <v>7189</v>
      </c>
      <c r="C3515" s="278" t="s">
        <v>200</v>
      </c>
      <c r="D3515" s="280">
        <v>320.45</v>
      </c>
    </row>
    <row r="3516" spans="1:4" ht="67.5">
      <c r="A3516" s="277" t="s">
        <v>7191</v>
      </c>
      <c r="B3516" s="279" t="s">
        <v>7192</v>
      </c>
      <c r="C3516" s="278" t="s">
        <v>180</v>
      </c>
      <c r="D3516" s="280">
        <v>1.6</v>
      </c>
    </row>
    <row r="3517" spans="1:4" ht="67.5">
      <c r="A3517" s="277" t="s">
        <v>7193</v>
      </c>
      <c r="B3517" s="279" t="s">
        <v>7194</v>
      </c>
      <c r="C3517" s="278" t="s">
        <v>180</v>
      </c>
      <c r="D3517" s="280">
        <v>5.17</v>
      </c>
    </row>
    <row r="3518" spans="1:4" ht="67.5">
      <c r="A3518" s="277" t="s">
        <v>7195</v>
      </c>
      <c r="B3518" s="279" t="s">
        <v>7196</v>
      </c>
      <c r="C3518" s="278" t="s">
        <v>180</v>
      </c>
      <c r="D3518" s="280">
        <v>3.04</v>
      </c>
    </row>
    <row r="3519" spans="1:4" ht="67.5">
      <c r="A3519" s="277" t="s">
        <v>7197</v>
      </c>
      <c r="B3519" s="279" t="s">
        <v>7198</v>
      </c>
      <c r="C3519" s="278" t="s">
        <v>180</v>
      </c>
      <c r="D3519" s="280">
        <v>8.23</v>
      </c>
    </row>
    <row r="3520" spans="1:4" ht="54">
      <c r="A3520" s="277" t="s">
        <v>7199</v>
      </c>
      <c r="B3520" s="279" t="s">
        <v>7200</v>
      </c>
      <c r="C3520" s="278" t="s">
        <v>200</v>
      </c>
      <c r="D3520" s="280">
        <v>13.31</v>
      </c>
    </row>
    <row r="3521" spans="1:4" ht="54">
      <c r="A3521" s="277" t="s">
        <v>7201</v>
      </c>
      <c r="B3521" s="279" t="s">
        <v>7202</v>
      </c>
      <c r="C3521" s="278" t="s">
        <v>180</v>
      </c>
      <c r="D3521" s="280">
        <v>22.66</v>
      </c>
    </row>
    <row r="3522" spans="1:4" ht="54">
      <c r="A3522" s="277" t="s">
        <v>7203</v>
      </c>
      <c r="B3522" s="279" t="s">
        <v>7204</v>
      </c>
      <c r="C3522" s="278" t="s">
        <v>180</v>
      </c>
      <c r="D3522" s="280">
        <v>37.15</v>
      </c>
    </row>
    <row r="3523" spans="1:4" ht="27">
      <c r="A3523" s="277" t="s">
        <v>7205</v>
      </c>
      <c r="B3523" s="279" t="s">
        <v>7206</v>
      </c>
      <c r="C3523" s="278" t="s">
        <v>181</v>
      </c>
      <c r="D3523" s="280">
        <v>7.37</v>
      </c>
    </row>
    <row r="3524" spans="1:4" ht="27">
      <c r="A3524" s="277" t="s">
        <v>7207</v>
      </c>
      <c r="B3524" s="279" t="s">
        <v>7208</v>
      </c>
      <c r="C3524" s="278" t="s">
        <v>180</v>
      </c>
      <c r="D3524" s="280">
        <v>0.47</v>
      </c>
    </row>
    <row r="3525" spans="1:4" ht="40.5">
      <c r="A3525" s="277" t="s">
        <v>7209</v>
      </c>
      <c r="B3525" s="279" t="s">
        <v>7210</v>
      </c>
      <c r="C3525" s="278" t="s">
        <v>180</v>
      </c>
      <c r="D3525" s="280">
        <v>0.85</v>
      </c>
    </row>
    <row r="3526" spans="1:4" ht="13.5">
      <c r="A3526" s="277" t="s">
        <v>7211</v>
      </c>
      <c r="B3526" s="279" t="s">
        <v>7212</v>
      </c>
      <c r="C3526" s="278" t="s">
        <v>181</v>
      </c>
      <c r="D3526" s="280">
        <v>7.85</v>
      </c>
    </row>
    <row r="3527" spans="1:4" ht="13.5">
      <c r="A3527" s="286" t="s">
        <v>7213</v>
      </c>
      <c r="B3527" s="279"/>
      <c r="C3527" s="278"/>
      <c r="D3527" s="287"/>
    </row>
    <row r="3528" spans="1:4" ht="54">
      <c r="A3528" s="277" t="s">
        <v>7214</v>
      </c>
      <c r="B3528" s="279" t="s">
        <v>7215</v>
      </c>
      <c r="C3528" s="278" t="s">
        <v>260</v>
      </c>
      <c r="D3528" s="280">
        <v>29.7</v>
      </c>
    </row>
    <row r="3529" spans="1:4" ht="13.5">
      <c r="A3529" s="277" t="s">
        <v>7216</v>
      </c>
      <c r="B3529" s="279" t="s">
        <v>7217</v>
      </c>
      <c r="C3529" s="278" t="s">
        <v>180</v>
      </c>
      <c r="D3529" s="280">
        <v>11.03</v>
      </c>
    </row>
    <row r="3530" spans="1:4" ht="13.5">
      <c r="A3530" s="277" t="s">
        <v>7218</v>
      </c>
      <c r="B3530" s="279" t="s">
        <v>7219</v>
      </c>
      <c r="C3530" s="278" t="s">
        <v>180</v>
      </c>
      <c r="D3530" s="280">
        <v>13.24</v>
      </c>
    </row>
    <row r="3531" spans="1:4" ht="13.5">
      <c r="A3531" s="286" t="s">
        <v>7220</v>
      </c>
      <c r="B3531" s="279"/>
      <c r="C3531" s="278"/>
      <c r="D3531" s="287"/>
    </row>
    <row r="3532" spans="1:4" ht="54">
      <c r="A3532" s="277" t="s">
        <v>7221</v>
      </c>
      <c r="B3532" s="279" t="s">
        <v>7222</v>
      </c>
      <c r="C3532" s="278" t="s">
        <v>246</v>
      </c>
      <c r="D3532" s="280">
        <v>23.59</v>
      </c>
    </row>
    <row r="3533" spans="1:4" ht="54">
      <c r="A3533" s="277" t="s">
        <v>7223</v>
      </c>
      <c r="B3533" s="279" t="s">
        <v>7224</v>
      </c>
      <c r="C3533" s="278" t="s">
        <v>246</v>
      </c>
      <c r="D3533" s="280">
        <v>22.31</v>
      </c>
    </row>
    <row r="3534" spans="1:4" ht="40.5">
      <c r="A3534" s="277" t="s">
        <v>204</v>
      </c>
      <c r="B3534" s="279" t="s">
        <v>6052</v>
      </c>
      <c r="C3534" s="278" t="s">
        <v>246</v>
      </c>
      <c r="D3534" s="280">
        <v>13.76</v>
      </c>
    </row>
    <row r="3535" spans="1:4" ht="54">
      <c r="A3535" s="277" t="s">
        <v>7225</v>
      </c>
      <c r="B3535" s="279" t="s">
        <v>7226</v>
      </c>
      <c r="C3535" s="278" t="s">
        <v>246</v>
      </c>
      <c r="D3535" s="280">
        <v>11.27</v>
      </c>
    </row>
    <row r="3536" spans="1:4" ht="67.5">
      <c r="A3536" s="277" t="s">
        <v>7227</v>
      </c>
      <c r="B3536" s="279" t="s">
        <v>7228</v>
      </c>
      <c r="C3536" s="278" t="s">
        <v>181</v>
      </c>
      <c r="D3536" s="280">
        <v>1085.29</v>
      </c>
    </row>
    <row r="3537" spans="1:4" ht="54">
      <c r="A3537" s="277" t="s">
        <v>7229</v>
      </c>
      <c r="B3537" s="279" t="s">
        <v>7230</v>
      </c>
      <c r="C3537" s="278" t="s">
        <v>181</v>
      </c>
      <c r="D3537" s="280">
        <v>492.72</v>
      </c>
    </row>
    <row r="3538" spans="1:4" ht="67.5">
      <c r="A3538" s="277" t="s">
        <v>7231</v>
      </c>
      <c r="B3538" s="279" t="s">
        <v>7232</v>
      </c>
      <c r="C3538" s="278" t="s">
        <v>181</v>
      </c>
      <c r="D3538" s="280">
        <v>1324.63</v>
      </c>
    </row>
    <row r="3539" spans="1:4" ht="54">
      <c r="A3539" s="277" t="s">
        <v>7233</v>
      </c>
      <c r="B3539" s="279" t="s">
        <v>7234</v>
      </c>
      <c r="C3539" s="278" t="s">
        <v>260</v>
      </c>
      <c r="D3539" s="280">
        <v>1.99</v>
      </c>
    </row>
    <row r="3540" spans="1:4" ht="54">
      <c r="A3540" s="277" t="s">
        <v>7235</v>
      </c>
      <c r="B3540" s="279" t="s">
        <v>7236</v>
      </c>
      <c r="C3540" s="278" t="s">
        <v>260</v>
      </c>
      <c r="D3540" s="280">
        <v>2.46</v>
      </c>
    </row>
    <row r="3541" spans="1:4" ht="54">
      <c r="A3541" s="277" t="s">
        <v>7237</v>
      </c>
      <c r="B3541" s="279" t="s">
        <v>7238</v>
      </c>
      <c r="C3541" s="278" t="s">
        <v>260</v>
      </c>
      <c r="D3541" s="280">
        <v>4.83</v>
      </c>
    </row>
    <row r="3542" spans="1:4" ht="54">
      <c r="A3542" s="277" t="s">
        <v>7239</v>
      </c>
      <c r="B3542" s="279" t="s">
        <v>7240</v>
      </c>
      <c r="C3542" s="278" t="s">
        <v>260</v>
      </c>
      <c r="D3542" s="280">
        <v>7.2</v>
      </c>
    </row>
    <row r="3543" spans="1:4" ht="40.5">
      <c r="A3543" s="277" t="s">
        <v>206</v>
      </c>
      <c r="B3543" s="279" t="s">
        <v>6054</v>
      </c>
      <c r="C3543" s="278" t="s">
        <v>180</v>
      </c>
      <c r="D3543" s="280">
        <v>23.67</v>
      </c>
    </row>
    <row r="3544" spans="1:4" ht="54">
      <c r="A3544" s="277" t="s">
        <v>7241</v>
      </c>
      <c r="B3544" s="279" t="s">
        <v>7242</v>
      </c>
      <c r="C3544" s="278" t="s">
        <v>180</v>
      </c>
      <c r="D3544" s="280">
        <v>35.5</v>
      </c>
    </row>
    <row r="3545" spans="1:4" ht="67.5">
      <c r="A3545" s="277" t="s">
        <v>7243</v>
      </c>
      <c r="B3545" s="279" t="s">
        <v>7244</v>
      </c>
      <c r="C3545" s="278" t="s">
        <v>5757</v>
      </c>
      <c r="D3545" s="280">
        <v>104.53</v>
      </c>
    </row>
    <row r="3546" spans="1:4" ht="13.5">
      <c r="A3546" s="288" t="s">
        <v>7245</v>
      </c>
      <c r="B3546" s="290"/>
      <c r="C3546" s="289"/>
      <c r="D3546" s="291"/>
    </row>
    <row r="3547" spans="1:4" ht="67.5">
      <c r="A3547" s="277" t="s">
        <v>208</v>
      </c>
      <c r="B3547" s="279" t="s">
        <v>6056</v>
      </c>
      <c r="C3547" s="278" t="s">
        <v>180</v>
      </c>
      <c r="D3547" s="280">
        <v>439.52</v>
      </c>
    </row>
    <row r="3548" spans="1:4" ht="67.5">
      <c r="A3548" s="277" t="s">
        <v>7246</v>
      </c>
      <c r="B3548" s="279" t="s">
        <v>7247</v>
      </c>
      <c r="C3548" s="278" t="s">
        <v>180</v>
      </c>
      <c r="D3548" s="280">
        <v>414.76</v>
      </c>
    </row>
    <row r="3549" spans="1:4" ht="67.5">
      <c r="A3549" s="277" t="s">
        <v>7248</v>
      </c>
      <c r="B3549" s="279" t="s">
        <v>7249</v>
      </c>
      <c r="C3549" s="278" t="s">
        <v>180</v>
      </c>
      <c r="D3549" s="280">
        <v>386.27</v>
      </c>
    </row>
    <row r="3550" spans="1:4" ht="67.5">
      <c r="A3550" s="277" t="s">
        <v>207</v>
      </c>
      <c r="B3550" s="279" t="s">
        <v>6055</v>
      </c>
      <c r="C3550" s="278" t="s">
        <v>180</v>
      </c>
      <c r="D3550" s="280">
        <v>426.64</v>
      </c>
    </row>
    <row r="3551" spans="1:4" ht="67.5">
      <c r="A3551" s="277" t="s">
        <v>7250</v>
      </c>
      <c r="B3551" s="279" t="s">
        <v>7251</v>
      </c>
      <c r="C3551" s="278" t="s">
        <v>180</v>
      </c>
      <c r="D3551" s="280">
        <v>448.98</v>
      </c>
    </row>
    <row r="3552" spans="1:4" ht="67.5">
      <c r="A3552" s="277" t="s">
        <v>7252</v>
      </c>
      <c r="B3552" s="279" t="s">
        <v>7253</v>
      </c>
      <c r="C3552" s="278" t="s">
        <v>180</v>
      </c>
      <c r="D3552" s="280">
        <v>448.98</v>
      </c>
    </row>
    <row r="3553" spans="1:4" ht="54">
      <c r="A3553" s="277" t="s">
        <v>7254</v>
      </c>
      <c r="B3553" s="279" t="s">
        <v>7255</v>
      </c>
      <c r="C3553" s="278" t="s">
        <v>180</v>
      </c>
      <c r="D3553" s="280">
        <v>448.98</v>
      </c>
    </row>
    <row r="3554" spans="1:4" ht="67.5">
      <c r="A3554" s="277" t="s">
        <v>7256</v>
      </c>
      <c r="B3554" s="279" t="s">
        <v>7257</v>
      </c>
      <c r="C3554" s="278" t="s">
        <v>180</v>
      </c>
      <c r="D3554" s="280">
        <v>187.68</v>
      </c>
    </row>
    <row r="3555" spans="1:4" ht="67.5">
      <c r="A3555" s="277" t="s">
        <v>7258</v>
      </c>
      <c r="B3555" s="279" t="s">
        <v>7259</v>
      </c>
      <c r="C3555" s="278" t="s">
        <v>180</v>
      </c>
      <c r="D3555" s="280">
        <v>187.68</v>
      </c>
    </row>
    <row r="3556" spans="1:4" ht="67.5">
      <c r="A3556" s="277" t="s">
        <v>7260</v>
      </c>
      <c r="B3556" s="279" t="s">
        <v>7261</v>
      </c>
      <c r="C3556" s="278" t="s">
        <v>180</v>
      </c>
      <c r="D3556" s="280">
        <v>523.02</v>
      </c>
    </row>
    <row r="3557" spans="1:4" ht="67.5">
      <c r="A3557" s="277" t="s">
        <v>7262</v>
      </c>
      <c r="B3557" s="279" t="s">
        <v>7263</v>
      </c>
      <c r="C3557" s="278" t="s">
        <v>180</v>
      </c>
      <c r="D3557" s="280">
        <v>484.33</v>
      </c>
    </row>
    <row r="3558" spans="1:4" ht="67.5">
      <c r="A3558" s="277" t="s">
        <v>7264</v>
      </c>
      <c r="B3558" s="279" t="s">
        <v>7265</v>
      </c>
      <c r="C3558" s="278" t="s">
        <v>180</v>
      </c>
      <c r="D3558" s="280">
        <v>457.52</v>
      </c>
    </row>
    <row r="3559" spans="1:4" ht="67.5">
      <c r="A3559" s="277" t="s">
        <v>7266</v>
      </c>
      <c r="B3559" s="279" t="s">
        <v>7267</v>
      </c>
      <c r="C3559" s="278" t="s">
        <v>180</v>
      </c>
      <c r="D3559" s="280">
        <v>502.89</v>
      </c>
    </row>
    <row r="3560" spans="1:4" ht="67.5">
      <c r="A3560" s="277" t="s">
        <v>7268</v>
      </c>
      <c r="B3560" s="279" t="s">
        <v>7269</v>
      </c>
      <c r="C3560" s="278" t="s">
        <v>180</v>
      </c>
      <c r="D3560" s="280">
        <v>535.82000000000005</v>
      </c>
    </row>
    <row r="3561" spans="1:4" ht="67.5">
      <c r="A3561" s="277" t="s">
        <v>7270</v>
      </c>
      <c r="B3561" s="279" t="s">
        <v>7271</v>
      </c>
      <c r="C3561" s="278" t="s">
        <v>180</v>
      </c>
      <c r="D3561" s="280">
        <v>535.82000000000005</v>
      </c>
    </row>
    <row r="3562" spans="1:4" ht="67.5">
      <c r="A3562" s="277" t="s">
        <v>7272</v>
      </c>
      <c r="B3562" s="279" t="s">
        <v>7273</v>
      </c>
      <c r="C3562" s="278" t="s">
        <v>180</v>
      </c>
      <c r="D3562" s="280">
        <v>535.82000000000005</v>
      </c>
    </row>
    <row r="3563" spans="1:4" ht="67.5">
      <c r="A3563" s="277" t="s">
        <v>7274</v>
      </c>
      <c r="B3563" s="279" t="s">
        <v>7275</v>
      </c>
      <c r="C3563" s="278" t="s">
        <v>180</v>
      </c>
      <c r="D3563" s="280">
        <v>219.56</v>
      </c>
    </row>
    <row r="3564" spans="1:4" ht="67.5">
      <c r="A3564" s="277" t="s">
        <v>7276</v>
      </c>
      <c r="B3564" s="279" t="s">
        <v>7277</v>
      </c>
      <c r="C3564" s="278" t="s">
        <v>180</v>
      </c>
      <c r="D3564" s="280">
        <v>219.56</v>
      </c>
    </row>
    <row r="3565" spans="1:4" ht="67.5">
      <c r="A3565" s="277" t="s">
        <v>7278</v>
      </c>
      <c r="B3565" s="279" t="s">
        <v>7279</v>
      </c>
      <c r="C3565" s="278" t="s">
        <v>180</v>
      </c>
      <c r="D3565" s="280">
        <v>841.55</v>
      </c>
    </row>
    <row r="3566" spans="1:4" ht="67.5">
      <c r="A3566" s="277" t="s">
        <v>7280</v>
      </c>
      <c r="B3566" s="279" t="s">
        <v>7281</v>
      </c>
      <c r="C3566" s="278" t="s">
        <v>180</v>
      </c>
      <c r="D3566" s="280">
        <v>749.76</v>
      </c>
    </row>
    <row r="3567" spans="1:4" ht="67.5">
      <c r="A3567" s="277" t="s">
        <v>7282</v>
      </c>
      <c r="B3567" s="279" t="s">
        <v>7283</v>
      </c>
      <c r="C3567" s="278" t="s">
        <v>180</v>
      </c>
      <c r="D3567" s="280">
        <v>729.34</v>
      </c>
    </row>
    <row r="3568" spans="1:4" ht="67.5">
      <c r="A3568" s="277" t="s">
        <v>7284</v>
      </c>
      <c r="B3568" s="279" t="s">
        <v>7285</v>
      </c>
      <c r="C3568" s="278" t="s">
        <v>180</v>
      </c>
      <c r="D3568" s="280">
        <v>793.83</v>
      </c>
    </row>
    <row r="3569" spans="1:4" ht="40.5">
      <c r="A3569" s="277" t="s">
        <v>7286</v>
      </c>
      <c r="B3569" s="279" t="s">
        <v>7287</v>
      </c>
      <c r="C3569" s="278" t="s">
        <v>246</v>
      </c>
      <c r="D3569" s="280">
        <v>17.22</v>
      </c>
    </row>
    <row r="3570" spans="1:4" ht="67.5">
      <c r="A3570" s="277" t="s">
        <v>7288</v>
      </c>
      <c r="B3570" s="279" t="s">
        <v>7289</v>
      </c>
      <c r="C3570" s="278" t="s">
        <v>180</v>
      </c>
      <c r="D3570" s="280">
        <v>867.09</v>
      </c>
    </row>
    <row r="3571" spans="1:4" ht="67.5">
      <c r="A3571" s="277" t="s">
        <v>7290</v>
      </c>
      <c r="B3571" s="279" t="s">
        <v>7291</v>
      </c>
      <c r="C3571" s="278" t="s">
        <v>180</v>
      </c>
      <c r="D3571" s="280">
        <v>867.09</v>
      </c>
    </row>
    <row r="3572" spans="1:4" ht="54">
      <c r="A3572" s="277" t="s">
        <v>7292</v>
      </c>
      <c r="B3572" s="279" t="s">
        <v>7293</v>
      </c>
      <c r="C3572" s="278" t="s">
        <v>180</v>
      </c>
      <c r="D3572" s="280">
        <v>867.09</v>
      </c>
    </row>
    <row r="3573" spans="1:4" ht="67.5">
      <c r="A3573" s="277" t="s">
        <v>7294</v>
      </c>
      <c r="B3573" s="279" t="s">
        <v>7295</v>
      </c>
      <c r="C3573" s="278" t="s">
        <v>180</v>
      </c>
      <c r="D3573" s="280">
        <v>341.18</v>
      </c>
    </row>
    <row r="3574" spans="1:4" ht="67.5">
      <c r="A3574" s="277" t="s">
        <v>7296</v>
      </c>
      <c r="B3574" s="279" t="s">
        <v>7297</v>
      </c>
      <c r="C3574" s="278" t="s">
        <v>180</v>
      </c>
      <c r="D3574" s="280">
        <v>341.18</v>
      </c>
    </row>
    <row r="3575" spans="1:4" ht="13.5">
      <c r="A3575" s="277" t="s">
        <v>7298</v>
      </c>
      <c r="B3575" s="279" t="s">
        <v>7299</v>
      </c>
      <c r="C3575" s="278" t="s">
        <v>180</v>
      </c>
      <c r="D3575" s="280">
        <v>74.209999999999994</v>
      </c>
    </row>
    <row r="3576" spans="1:4" ht="13.5">
      <c r="A3576" s="277" t="s">
        <v>7300</v>
      </c>
      <c r="B3576" s="279" t="s">
        <v>7301</v>
      </c>
      <c r="C3576" s="278" t="s">
        <v>246</v>
      </c>
      <c r="D3576" s="280">
        <v>14.82</v>
      </c>
    </row>
    <row r="3577" spans="1:4" ht="67.5">
      <c r="A3577" s="277" t="s">
        <v>7302</v>
      </c>
      <c r="B3577" s="279" t="s">
        <v>7303</v>
      </c>
      <c r="C3577" s="278" t="s">
        <v>246</v>
      </c>
      <c r="D3577" s="280">
        <v>1672.32</v>
      </c>
    </row>
    <row r="3578" spans="1:4" ht="67.5">
      <c r="A3578" s="277" t="s">
        <v>7304</v>
      </c>
      <c r="B3578" s="279" t="s">
        <v>7305</v>
      </c>
      <c r="C3578" s="278" t="s">
        <v>246</v>
      </c>
      <c r="D3578" s="280">
        <v>2028.96</v>
      </c>
    </row>
    <row r="3579" spans="1:4" ht="13.5">
      <c r="A3579" s="286" t="s">
        <v>7306</v>
      </c>
      <c r="B3579" s="279"/>
      <c r="C3579" s="278"/>
      <c r="D3579" s="287"/>
    </row>
    <row r="3580" spans="1:4" ht="67.5">
      <c r="A3580" s="277" t="s">
        <v>7307</v>
      </c>
      <c r="B3580" s="279" t="s">
        <v>7308</v>
      </c>
      <c r="C3580" s="278" t="s">
        <v>260</v>
      </c>
      <c r="D3580" s="280">
        <v>15.91</v>
      </c>
    </row>
    <row r="3581" spans="1:4" ht="40.5">
      <c r="A3581" s="277" t="s">
        <v>7309</v>
      </c>
      <c r="B3581" s="279" t="s">
        <v>7310</v>
      </c>
      <c r="C3581" s="278" t="s">
        <v>260</v>
      </c>
      <c r="D3581" s="280">
        <v>448.23</v>
      </c>
    </row>
    <row r="3582" spans="1:4" ht="40.5">
      <c r="A3582" s="277" t="s">
        <v>7311</v>
      </c>
      <c r="B3582" s="279" t="s">
        <v>7312</v>
      </c>
      <c r="C3582" s="278" t="s">
        <v>180</v>
      </c>
      <c r="D3582" s="280">
        <v>40.22</v>
      </c>
    </row>
    <row r="3583" spans="1:4" ht="40.5">
      <c r="A3583" s="277" t="s">
        <v>7313</v>
      </c>
      <c r="B3583" s="279" t="s">
        <v>7314</v>
      </c>
      <c r="C3583" s="278" t="s">
        <v>180</v>
      </c>
      <c r="D3583" s="280">
        <v>0.25</v>
      </c>
    </row>
    <row r="3584" spans="1:4" ht="40.5">
      <c r="A3584" s="277" t="s">
        <v>7315</v>
      </c>
      <c r="B3584" s="279" t="s">
        <v>7316</v>
      </c>
      <c r="C3584" s="278" t="s">
        <v>180</v>
      </c>
      <c r="D3584" s="280">
        <v>0.25</v>
      </c>
    </row>
    <row r="3585" spans="1:4" ht="27">
      <c r="A3585" s="277" t="s">
        <v>7317</v>
      </c>
      <c r="B3585" s="279" t="s">
        <v>7318</v>
      </c>
      <c r="C3585" s="278" t="s">
        <v>180</v>
      </c>
      <c r="D3585" s="280">
        <v>0.18</v>
      </c>
    </row>
    <row r="3586" spans="1:4" ht="27">
      <c r="A3586" s="277" t="s">
        <v>7319</v>
      </c>
      <c r="B3586" s="279" t="s">
        <v>7320</v>
      </c>
      <c r="C3586" s="278" t="s">
        <v>180</v>
      </c>
      <c r="D3586" s="280">
        <v>0.77</v>
      </c>
    </row>
    <row r="3587" spans="1:4" ht="54">
      <c r="A3587" s="277" t="s">
        <v>7321</v>
      </c>
      <c r="B3587" s="279" t="s">
        <v>7322</v>
      </c>
      <c r="C3587" s="278" t="s">
        <v>180</v>
      </c>
      <c r="D3587" s="280">
        <v>6.8</v>
      </c>
    </row>
    <row r="3588" spans="1:4" ht="40.5">
      <c r="A3588" s="277" t="s">
        <v>7323</v>
      </c>
      <c r="B3588" s="279" t="s">
        <v>7324</v>
      </c>
      <c r="C3588" s="278" t="s">
        <v>180</v>
      </c>
      <c r="D3588" s="280">
        <v>2.2000000000000002</v>
      </c>
    </row>
    <row r="3589" spans="1:4" ht="40.5">
      <c r="A3589" s="277" t="s">
        <v>214</v>
      </c>
      <c r="B3589" s="279" t="s">
        <v>7325</v>
      </c>
      <c r="C3589" s="278" t="s">
        <v>246</v>
      </c>
      <c r="D3589" s="280">
        <v>11.38</v>
      </c>
    </row>
    <row r="3590" spans="1:4" ht="13.5">
      <c r="A3590" s="277" t="s">
        <v>7326</v>
      </c>
      <c r="B3590" s="279" t="s">
        <v>7327</v>
      </c>
      <c r="C3590" s="278" t="s">
        <v>7328</v>
      </c>
      <c r="D3590" s="280">
        <v>0.06</v>
      </c>
    </row>
    <row r="3591" spans="1:4" ht="40.5">
      <c r="A3591" s="277" t="s">
        <v>7329</v>
      </c>
      <c r="B3591" s="279" t="s">
        <v>7330</v>
      </c>
      <c r="C3591" s="278" t="s">
        <v>260</v>
      </c>
      <c r="D3591" s="280">
        <v>360.41</v>
      </c>
    </row>
    <row r="3592" spans="1:4" ht="40.5">
      <c r="A3592" s="277" t="s">
        <v>7331</v>
      </c>
      <c r="B3592" s="279" t="s">
        <v>7332</v>
      </c>
      <c r="C3592" s="278" t="s">
        <v>260</v>
      </c>
      <c r="D3592" s="280">
        <v>333.54</v>
      </c>
    </row>
    <row r="3593" spans="1:4" ht="13.5">
      <c r="A3593" s="286" t="s">
        <v>7333</v>
      </c>
      <c r="B3593" s="279"/>
      <c r="C3593" s="278"/>
      <c r="D3593" s="287"/>
    </row>
    <row r="3594" spans="1:4" ht="27">
      <c r="A3594" s="277" t="s">
        <v>7334</v>
      </c>
      <c r="B3594" s="279" t="s">
        <v>7335</v>
      </c>
      <c r="C3594" s="278" t="s">
        <v>7336</v>
      </c>
      <c r="D3594" s="280">
        <v>1716.94</v>
      </c>
    </row>
    <row r="3595" spans="1:4" ht="27">
      <c r="A3595" s="277" t="s">
        <v>7337</v>
      </c>
      <c r="B3595" s="279" t="s">
        <v>7338</v>
      </c>
      <c r="C3595" s="278" t="s">
        <v>7336</v>
      </c>
      <c r="D3595" s="280">
        <v>2456.4</v>
      </c>
    </row>
    <row r="3596" spans="1:4" ht="27">
      <c r="A3596" s="277" t="s">
        <v>7339</v>
      </c>
      <c r="B3596" s="279" t="s">
        <v>7340</v>
      </c>
      <c r="C3596" s="278" t="s">
        <v>7336</v>
      </c>
      <c r="D3596" s="280">
        <v>678.86</v>
      </c>
    </row>
    <row r="3597" spans="1:4" ht="27">
      <c r="A3597" s="277" t="s">
        <v>7341</v>
      </c>
      <c r="B3597" s="279" t="s">
        <v>7342</v>
      </c>
      <c r="C3597" s="278" t="s">
        <v>7336</v>
      </c>
      <c r="D3597" s="280">
        <v>6511.2</v>
      </c>
    </row>
    <row r="3598" spans="1:4" ht="40.5">
      <c r="A3598" s="277" t="s">
        <v>7343</v>
      </c>
      <c r="B3598" s="279" t="s">
        <v>7344</v>
      </c>
      <c r="C3598" s="278" t="s">
        <v>181</v>
      </c>
      <c r="D3598" s="280">
        <v>8.1</v>
      </c>
    </row>
    <row r="3599" spans="1:4" ht="27">
      <c r="A3599" s="277" t="s">
        <v>7345</v>
      </c>
      <c r="B3599" s="279" t="s">
        <v>7346</v>
      </c>
      <c r="C3599" s="278" t="s">
        <v>7336</v>
      </c>
      <c r="D3599" s="280">
        <v>717.12</v>
      </c>
    </row>
    <row r="3600" spans="1:4" ht="54">
      <c r="A3600" s="277" t="s">
        <v>7347</v>
      </c>
      <c r="B3600" s="279" t="s">
        <v>7348</v>
      </c>
      <c r="C3600" s="278" t="s">
        <v>260</v>
      </c>
      <c r="D3600" s="280">
        <v>10.99</v>
      </c>
    </row>
    <row r="3601" spans="1:4" ht="40.5">
      <c r="A3601" s="277" t="s">
        <v>7349</v>
      </c>
      <c r="B3601" s="279" t="s">
        <v>7350</v>
      </c>
      <c r="C3601" s="278" t="s">
        <v>260</v>
      </c>
      <c r="D3601" s="280">
        <v>13.99</v>
      </c>
    </row>
    <row r="3602" spans="1:4" ht="13.5">
      <c r="A3602" s="277" t="s">
        <v>7351</v>
      </c>
      <c r="B3602" s="279" t="s">
        <v>7352</v>
      </c>
      <c r="C3602" s="278" t="s">
        <v>260</v>
      </c>
      <c r="D3602" s="280">
        <v>7.44</v>
      </c>
    </row>
    <row r="3603" spans="1:4" ht="40.5">
      <c r="A3603" s="277" t="s">
        <v>7353</v>
      </c>
      <c r="B3603" s="279" t="s">
        <v>7354</v>
      </c>
      <c r="C3603" s="278" t="s">
        <v>246</v>
      </c>
      <c r="D3603" s="280">
        <v>5004.16</v>
      </c>
    </row>
    <row r="3604" spans="1:4" ht="13.5">
      <c r="A3604" s="277" t="s">
        <v>7355</v>
      </c>
      <c r="B3604" s="279" t="s">
        <v>7356</v>
      </c>
      <c r="C3604" s="278" t="s">
        <v>246</v>
      </c>
      <c r="D3604" s="280">
        <v>437.48</v>
      </c>
    </row>
    <row r="3605" spans="1:4" ht="40.5">
      <c r="A3605" s="277" t="s">
        <v>7357</v>
      </c>
      <c r="B3605" s="279" t="s">
        <v>7358</v>
      </c>
      <c r="C3605" s="278" t="s">
        <v>246</v>
      </c>
      <c r="D3605" s="280">
        <v>1056.8800000000001</v>
      </c>
    </row>
    <row r="3606" spans="1:4" ht="40.5">
      <c r="A3606" s="277" t="s">
        <v>7359</v>
      </c>
      <c r="B3606" s="279" t="s">
        <v>7360</v>
      </c>
      <c r="C3606" s="278" t="s">
        <v>182</v>
      </c>
      <c r="D3606" s="280">
        <v>9.3699999999999992</v>
      </c>
    </row>
    <row r="3607" spans="1:4" ht="40.5">
      <c r="A3607" s="277" t="s">
        <v>7331</v>
      </c>
      <c r="B3607" s="279" t="s">
        <v>7332</v>
      </c>
      <c r="C3607" s="278" t="s">
        <v>260</v>
      </c>
      <c r="D3607" s="280">
        <v>333.54</v>
      </c>
    </row>
    <row r="3608" spans="1:4" ht="40.5">
      <c r="A3608" s="277" t="s">
        <v>7361</v>
      </c>
      <c r="B3608" s="279" t="s">
        <v>7362</v>
      </c>
      <c r="C3608" s="278" t="s">
        <v>5757</v>
      </c>
      <c r="D3608" s="280">
        <v>661.56</v>
      </c>
    </row>
    <row r="3609" spans="1:4" ht="27">
      <c r="A3609" s="277" t="s">
        <v>7363</v>
      </c>
      <c r="B3609" s="279" t="s">
        <v>7364</v>
      </c>
      <c r="C3609" s="278" t="s">
        <v>7365</v>
      </c>
      <c r="D3609" s="280">
        <v>19.73</v>
      </c>
    </row>
    <row r="3610" spans="1:4" ht="27">
      <c r="A3610" s="277" t="s">
        <v>7366</v>
      </c>
      <c r="B3610" s="279" t="s">
        <v>7367</v>
      </c>
      <c r="C3610" s="278" t="s">
        <v>260</v>
      </c>
      <c r="D3610" s="280">
        <v>33.17</v>
      </c>
    </row>
    <row r="3611" spans="1:4" ht="27">
      <c r="A3611" s="277" t="s">
        <v>7368</v>
      </c>
      <c r="B3611" s="279" t="s">
        <v>7369</v>
      </c>
      <c r="C3611" s="278" t="s">
        <v>260</v>
      </c>
      <c r="D3611" s="280">
        <v>37.31</v>
      </c>
    </row>
    <row r="3612" spans="1:4" ht="27">
      <c r="A3612" s="277" t="s">
        <v>7370</v>
      </c>
      <c r="B3612" s="279" t="s">
        <v>7371</v>
      </c>
      <c r="C3612" s="278" t="s">
        <v>260</v>
      </c>
      <c r="D3612" s="280">
        <v>44.78</v>
      </c>
    </row>
    <row r="3613" spans="1:4" ht="27">
      <c r="A3613" s="277" t="s">
        <v>7372</v>
      </c>
      <c r="B3613" s="279" t="s">
        <v>7373</v>
      </c>
      <c r="C3613" s="278" t="s">
        <v>260</v>
      </c>
      <c r="D3613" s="280">
        <v>53.1</v>
      </c>
    </row>
    <row r="3614" spans="1:4" ht="27">
      <c r="A3614" s="277" t="s">
        <v>7374</v>
      </c>
      <c r="B3614" s="279" t="s">
        <v>7375</v>
      </c>
      <c r="C3614" s="278" t="s">
        <v>180</v>
      </c>
      <c r="D3614" s="280">
        <v>2.71</v>
      </c>
    </row>
    <row r="3615" spans="1:4" ht="27">
      <c r="A3615" s="277" t="s">
        <v>7376</v>
      </c>
      <c r="B3615" s="279" t="s">
        <v>7377</v>
      </c>
      <c r="C3615" s="278" t="s">
        <v>181</v>
      </c>
      <c r="D3615" s="280">
        <v>291.22000000000003</v>
      </c>
    </row>
    <row r="3616" spans="1:4" ht="67.5">
      <c r="A3616" s="277" t="s">
        <v>7378</v>
      </c>
      <c r="B3616" s="279" t="s">
        <v>7379</v>
      </c>
      <c r="C3616" s="278" t="s">
        <v>181</v>
      </c>
      <c r="D3616" s="280">
        <v>90.04</v>
      </c>
    </row>
    <row r="3617" spans="1:4" ht="67.5">
      <c r="A3617" s="277" t="s">
        <v>7380</v>
      </c>
      <c r="B3617" s="279" t="s">
        <v>7381</v>
      </c>
      <c r="C3617" s="278" t="s">
        <v>181</v>
      </c>
      <c r="D3617" s="280">
        <v>156.15</v>
      </c>
    </row>
    <row r="3618" spans="1:4" ht="40.5">
      <c r="A3618" s="277" t="s">
        <v>7382</v>
      </c>
      <c r="B3618" s="279" t="s">
        <v>7383</v>
      </c>
      <c r="C3618" s="278" t="s">
        <v>181</v>
      </c>
      <c r="D3618" s="280">
        <v>883.01</v>
      </c>
    </row>
    <row r="3619" spans="1:4" ht="67.5">
      <c r="A3619" s="277" t="s">
        <v>7384</v>
      </c>
      <c r="B3619" s="279" t="s">
        <v>7385</v>
      </c>
      <c r="C3619" s="278" t="s">
        <v>181</v>
      </c>
      <c r="D3619" s="280">
        <v>449.47</v>
      </c>
    </row>
    <row r="3620" spans="1:4" ht="67.5">
      <c r="A3620" s="277" t="s">
        <v>7386</v>
      </c>
      <c r="B3620" s="279" t="s">
        <v>7387</v>
      </c>
      <c r="C3620" s="278" t="s">
        <v>181</v>
      </c>
      <c r="D3620" s="280">
        <v>973.83</v>
      </c>
    </row>
    <row r="3621" spans="1:4" ht="27">
      <c r="A3621" s="277" t="s">
        <v>7388</v>
      </c>
      <c r="B3621" s="279" t="s">
        <v>7389</v>
      </c>
      <c r="C3621" s="278" t="s">
        <v>180</v>
      </c>
      <c r="D3621" s="280">
        <v>27.97</v>
      </c>
    </row>
    <row r="3622" spans="1:4" ht="67.5">
      <c r="A3622" s="277" t="s">
        <v>7390</v>
      </c>
      <c r="B3622" s="279" t="s">
        <v>7391</v>
      </c>
      <c r="C3622" s="278" t="s">
        <v>181</v>
      </c>
      <c r="D3622" s="280">
        <v>180.82</v>
      </c>
    </row>
    <row r="3623" spans="1:4" ht="13.5">
      <c r="A3623" s="277" t="s">
        <v>7392</v>
      </c>
      <c r="B3623" s="279" t="s">
        <v>7393</v>
      </c>
      <c r="C3623" s="278" t="s">
        <v>5527</v>
      </c>
      <c r="D3623" s="280">
        <v>15.05</v>
      </c>
    </row>
    <row r="3624" spans="1:4" ht="40.5">
      <c r="A3624" s="277" t="s">
        <v>7394</v>
      </c>
      <c r="B3624" s="279" t="s">
        <v>7395</v>
      </c>
      <c r="C3624" s="278" t="s">
        <v>5260</v>
      </c>
      <c r="D3624" s="280">
        <v>1.57</v>
      </c>
    </row>
    <row r="3625" spans="1:4" ht="40.5">
      <c r="A3625" s="277" t="s">
        <v>7396</v>
      </c>
      <c r="B3625" s="279" t="s">
        <v>7397</v>
      </c>
      <c r="C3625" s="278" t="s">
        <v>5260</v>
      </c>
      <c r="D3625" s="280">
        <v>1.17</v>
      </c>
    </row>
    <row r="3626" spans="1:4" ht="40.5">
      <c r="A3626" s="277" t="s">
        <v>7398</v>
      </c>
      <c r="B3626" s="279" t="s">
        <v>7399</v>
      </c>
      <c r="C3626" s="278" t="s">
        <v>5260</v>
      </c>
      <c r="D3626" s="280">
        <v>1.1399999999999999</v>
      </c>
    </row>
    <row r="3627" spans="1:4" ht="40.5">
      <c r="A3627" s="277" t="s">
        <v>7400</v>
      </c>
      <c r="B3627" s="279" t="s">
        <v>7401</v>
      </c>
      <c r="C3627" s="278" t="s">
        <v>5260</v>
      </c>
      <c r="D3627" s="280">
        <v>1.0900000000000001</v>
      </c>
    </row>
    <row r="3628" spans="1:4" ht="40.5">
      <c r="A3628" s="277" t="s">
        <v>7402</v>
      </c>
      <c r="B3628" s="279" t="s">
        <v>7403</v>
      </c>
      <c r="C3628" s="278" t="s">
        <v>5260</v>
      </c>
      <c r="D3628" s="280">
        <v>1.08</v>
      </c>
    </row>
    <row r="3629" spans="1:4" ht="40.5">
      <c r="A3629" s="277" t="s">
        <v>7404</v>
      </c>
      <c r="B3629" s="279" t="s">
        <v>7405</v>
      </c>
      <c r="C3629" s="278" t="s">
        <v>5260</v>
      </c>
      <c r="D3629" s="280">
        <v>1.02</v>
      </c>
    </row>
    <row r="3630" spans="1:4" ht="40.5">
      <c r="A3630" s="277" t="s">
        <v>7406</v>
      </c>
      <c r="B3630" s="279" t="s">
        <v>7407</v>
      </c>
      <c r="C3630" s="278" t="s">
        <v>5260</v>
      </c>
      <c r="D3630" s="280">
        <v>1.02</v>
      </c>
    </row>
    <row r="3631" spans="1:4" ht="40.5">
      <c r="A3631" s="277" t="s">
        <v>7408</v>
      </c>
      <c r="B3631" s="279" t="s">
        <v>7409</v>
      </c>
      <c r="C3631" s="278" t="s">
        <v>5260</v>
      </c>
      <c r="D3631" s="280">
        <v>0.96</v>
      </c>
    </row>
    <row r="3632" spans="1:4" ht="27">
      <c r="A3632" s="277" t="s">
        <v>7410</v>
      </c>
      <c r="B3632" s="279" t="s">
        <v>7411</v>
      </c>
      <c r="C3632" s="278" t="s">
        <v>5260</v>
      </c>
      <c r="D3632" s="280">
        <v>1.47</v>
      </c>
    </row>
    <row r="3633" spans="1:4" ht="27">
      <c r="A3633" s="277" t="s">
        <v>7412</v>
      </c>
      <c r="B3633" s="279" t="s">
        <v>7413</v>
      </c>
      <c r="C3633" s="278" t="s">
        <v>5260</v>
      </c>
      <c r="D3633" s="280">
        <v>1.1000000000000001</v>
      </c>
    </row>
    <row r="3634" spans="1:4" ht="27">
      <c r="A3634" s="277" t="s">
        <v>7414</v>
      </c>
      <c r="B3634" s="279" t="s">
        <v>7415</v>
      </c>
      <c r="C3634" s="278" t="s">
        <v>5260</v>
      </c>
      <c r="D3634" s="280">
        <v>1.07</v>
      </c>
    </row>
    <row r="3635" spans="1:4" ht="27">
      <c r="A3635" s="277" t="s">
        <v>7416</v>
      </c>
      <c r="B3635" s="279" t="s">
        <v>7417</v>
      </c>
      <c r="C3635" s="278" t="s">
        <v>5260</v>
      </c>
      <c r="D3635" s="280">
        <v>1.02</v>
      </c>
    </row>
    <row r="3636" spans="1:4" ht="27">
      <c r="A3636" s="277" t="s">
        <v>7418</v>
      </c>
      <c r="B3636" s="279" t="s">
        <v>7419</v>
      </c>
      <c r="C3636" s="278" t="s">
        <v>5260</v>
      </c>
      <c r="D3636" s="280">
        <v>1.01</v>
      </c>
    </row>
    <row r="3637" spans="1:4" ht="27">
      <c r="A3637" s="277" t="s">
        <v>7420</v>
      </c>
      <c r="B3637" s="279" t="s">
        <v>7421</v>
      </c>
      <c r="C3637" s="278" t="s">
        <v>5260</v>
      </c>
      <c r="D3637" s="280">
        <v>0.96</v>
      </c>
    </row>
    <row r="3638" spans="1:4" ht="27">
      <c r="A3638" s="277" t="s">
        <v>7422</v>
      </c>
      <c r="B3638" s="279" t="s">
        <v>7423</v>
      </c>
      <c r="C3638" s="278" t="s">
        <v>5260</v>
      </c>
      <c r="D3638" s="280">
        <v>0.95</v>
      </c>
    </row>
    <row r="3639" spans="1:4" ht="27">
      <c r="A3639" s="277" t="s">
        <v>7424</v>
      </c>
      <c r="B3639" s="279" t="s">
        <v>7425</v>
      </c>
      <c r="C3639" s="278" t="s">
        <v>5260</v>
      </c>
      <c r="D3639" s="280">
        <v>0.9</v>
      </c>
    </row>
    <row r="3640" spans="1:4" ht="40.5">
      <c r="A3640" s="277" t="s">
        <v>7426</v>
      </c>
      <c r="B3640" s="279" t="s">
        <v>7427</v>
      </c>
      <c r="C3640" s="278" t="s">
        <v>5260</v>
      </c>
      <c r="D3640" s="280">
        <v>2.06</v>
      </c>
    </row>
    <row r="3641" spans="1:4" ht="40.5">
      <c r="A3641" s="277" t="s">
        <v>7428</v>
      </c>
      <c r="B3641" s="279" t="s">
        <v>7429</v>
      </c>
      <c r="C3641" s="278" t="s">
        <v>5260</v>
      </c>
      <c r="D3641" s="280">
        <v>1.54</v>
      </c>
    </row>
    <row r="3642" spans="1:4" ht="40.5">
      <c r="A3642" s="277" t="s">
        <v>7430</v>
      </c>
      <c r="B3642" s="279" t="s">
        <v>7431</v>
      </c>
      <c r="C3642" s="278" t="s">
        <v>5260</v>
      </c>
      <c r="D3642" s="280">
        <v>1.5</v>
      </c>
    </row>
    <row r="3643" spans="1:4" ht="40.5">
      <c r="A3643" s="277" t="s">
        <v>7432</v>
      </c>
      <c r="B3643" s="279" t="s">
        <v>7433</v>
      </c>
      <c r="C3643" s="278" t="s">
        <v>5260</v>
      </c>
      <c r="D3643" s="280">
        <v>1.44</v>
      </c>
    </row>
    <row r="3644" spans="1:4" ht="40.5">
      <c r="A3644" s="277" t="s">
        <v>7434</v>
      </c>
      <c r="B3644" s="279" t="s">
        <v>7435</v>
      </c>
      <c r="C3644" s="278" t="s">
        <v>5260</v>
      </c>
      <c r="D3644" s="280">
        <v>1.42</v>
      </c>
    </row>
    <row r="3645" spans="1:4" ht="40.5">
      <c r="A3645" s="277" t="s">
        <v>7436</v>
      </c>
      <c r="B3645" s="279" t="s">
        <v>7437</v>
      </c>
      <c r="C3645" s="278" t="s">
        <v>5260</v>
      </c>
      <c r="D3645" s="280">
        <v>1.35</v>
      </c>
    </row>
    <row r="3646" spans="1:4" ht="40.5">
      <c r="A3646" s="277" t="s">
        <v>7438</v>
      </c>
      <c r="B3646" s="279" t="s">
        <v>7439</v>
      </c>
      <c r="C3646" s="278" t="s">
        <v>5260</v>
      </c>
      <c r="D3646" s="280">
        <v>1.34</v>
      </c>
    </row>
    <row r="3647" spans="1:4" ht="40.5">
      <c r="A3647" s="277" t="s">
        <v>7440</v>
      </c>
      <c r="B3647" s="279" t="s">
        <v>7441</v>
      </c>
      <c r="C3647" s="278" t="s">
        <v>5260</v>
      </c>
      <c r="D3647" s="280">
        <v>1.26</v>
      </c>
    </row>
    <row r="3648" spans="1:4" ht="40.5">
      <c r="A3648" s="277" t="s">
        <v>7442</v>
      </c>
      <c r="B3648" s="279" t="s">
        <v>7443</v>
      </c>
      <c r="C3648" s="278" t="s">
        <v>5260</v>
      </c>
      <c r="D3648" s="280">
        <v>2.36</v>
      </c>
    </row>
    <row r="3649" spans="1:4" ht="40.5">
      <c r="A3649" s="277" t="s">
        <v>7444</v>
      </c>
      <c r="B3649" s="279" t="s">
        <v>7445</v>
      </c>
      <c r="C3649" s="278" t="s">
        <v>5260</v>
      </c>
      <c r="D3649" s="280">
        <v>1.76</v>
      </c>
    </row>
    <row r="3650" spans="1:4" ht="40.5">
      <c r="A3650" s="277" t="s">
        <v>7446</v>
      </c>
      <c r="B3650" s="279" t="s">
        <v>7447</v>
      </c>
      <c r="C3650" s="278" t="s">
        <v>5260</v>
      </c>
      <c r="D3650" s="280">
        <v>1.71</v>
      </c>
    </row>
    <row r="3651" spans="1:4" ht="40.5">
      <c r="A3651" s="277" t="s">
        <v>7448</v>
      </c>
      <c r="B3651" s="279" t="s">
        <v>7449</v>
      </c>
      <c r="C3651" s="278" t="s">
        <v>5260</v>
      </c>
      <c r="D3651" s="280">
        <v>1.64</v>
      </c>
    </row>
    <row r="3652" spans="1:4" ht="40.5">
      <c r="A3652" s="277" t="s">
        <v>7450</v>
      </c>
      <c r="B3652" s="279" t="s">
        <v>7451</v>
      </c>
      <c r="C3652" s="278" t="s">
        <v>5260</v>
      </c>
      <c r="D3652" s="280">
        <v>1.63</v>
      </c>
    </row>
    <row r="3653" spans="1:4" ht="40.5">
      <c r="A3653" s="277" t="s">
        <v>7452</v>
      </c>
      <c r="B3653" s="279" t="s">
        <v>7453</v>
      </c>
      <c r="C3653" s="278" t="s">
        <v>5260</v>
      </c>
      <c r="D3653" s="280">
        <v>1.54</v>
      </c>
    </row>
    <row r="3654" spans="1:4" ht="40.5">
      <c r="A3654" s="277" t="s">
        <v>7454</v>
      </c>
      <c r="B3654" s="279" t="s">
        <v>7455</v>
      </c>
      <c r="C3654" s="278" t="s">
        <v>5260</v>
      </c>
      <c r="D3654" s="280">
        <v>1.53</v>
      </c>
    </row>
    <row r="3655" spans="1:4" ht="40.5">
      <c r="A3655" s="277" t="s">
        <v>7456</v>
      </c>
      <c r="B3655" s="279" t="s">
        <v>7457</v>
      </c>
      <c r="C3655" s="278" t="s">
        <v>5260</v>
      </c>
      <c r="D3655" s="280">
        <v>1.44</v>
      </c>
    </row>
    <row r="3656" spans="1:4" ht="40.5">
      <c r="A3656" s="277" t="s">
        <v>7458</v>
      </c>
      <c r="B3656" s="279" t="s">
        <v>7459</v>
      </c>
      <c r="C3656" s="278" t="s">
        <v>5260</v>
      </c>
      <c r="D3656" s="280">
        <v>1.67</v>
      </c>
    </row>
    <row r="3657" spans="1:4" ht="40.5">
      <c r="A3657" s="277" t="s">
        <v>7460</v>
      </c>
      <c r="B3657" s="279" t="s">
        <v>7461</v>
      </c>
      <c r="C3657" s="278" t="s">
        <v>7462</v>
      </c>
      <c r="D3657" s="280">
        <v>1.24</v>
      </c>
    </row>
    <row r="3658" spans="1:4" ht="40.5">
      <c r="A3658" s="277" t="s">
        <v>7463</v>
      </c>
      <c r="B3658" s="279" t="s">
        <v>7464</v>
      </c>
      <c r="C3658" s="278" t="s">
        <v>5260</v>
      </c>
      <c r="D3658" s="280">
        <v>1.21</v>
      </c>
    </row>
    <row r="3659" spans="1:4" ht="40.5">
      <c r="A3659" s="277" t="s">
        <v>7465</v>
      </c>
      <c r="B3659" s="279" t="s">
        <v>7466</v>
      </c>
      <c r="C3659" s="278" t="s">
        <v>7462</v>
      </c>
      <c r="D3659" s="280">
        <v>1.1599999999999999</v>
      </c>
    </row>
    <row r="3660" spans="1:4" ht="40.5">
      <c r="A3660" s="277" t="s">
        <v>7467</v>
      </c>
      <c r="B3660" s="279" t="s">
        <v>7468</v>
      </c>
      <c r="C3660" s="278" t="s">
        <v>5260</v>
      </c>
      <c r="D3660" s="280">
        <v>1.1499999999999999</v>
      </c>
    </row>
    <row r="3661" spans="1:4" ht="40.5">
      <c r="A3661" s="277" t="s">
        <v>7469</v>
      </c>
      <c r="B3661" s="279" t="s">
        <v>7470</v>
      </c>
      <c r="C3661" s="278" t="s">
        <v>5260</v>
      </c>
      <c r="D3661" s="280">
        <v>1.0900000000000001</v>
      </c>
    </row>
    <row r="3662" spans="1:4" ht="40.5">
      <c r="A3662" s="277" t="s">
        <v>7471</v>
      </c>
      <c r="B3662" s="279" t="s">
        <v>7472</v>
      </c>
      <c r="C3662" s="278" t="s">
        <v>5260</v>
      </c>
      <c r="D3662" s="280">
        <v>1.08</v>
      </c>
    </row>
    <row r="3663" spans="1:4" ht="40.5">
      <c r="A3663" s="277" t="s">
        <v>7473</v>
      </c>
      <c r="B3663" s="279" t="s">
        <v>7474</v>
      </c>
      <c r="C3663" s="278" t="s">
        <v>5260</v>
      </c>
      <c r="D3663" s="280">
        <v>1.02</v>
      </c>
    </row>
    <row r="3664" spans="1:4" ht="40.5">
      <c r="A3664" s="277" t="s">
        <v>7475</v>
      </c>
      <c r="B3664" s="279" t="s">
        <v>7476</v>
      </c>
      <c r="C3664" s="278" t="s">
        <v>5260</v>
      </c>
      <c r="D3664" s="280">
        <v>1.67</v>
      </c>
    </row>
    <row r="3665" spans="1:4" ht="40.5">
      <c r="A3665" s="277" t="s">
        <v>7477</v>
      </c>
      <c r="B3665" s="279" t="s">
        <v>7478</v>
      </c>
      <c r="C3665" s="278" t="s">
        <v>5260</v>
      </c>
      <c r="D3665" s="280">
        <v>1.24</v>
      </c>
    </row>
    <row r="3666" spans="1:4" ht="40.5">
      <c r="A3666" s="277" t="s">
        <v>7479</v>
      </c>
      <c r="B3666" s="279" t="s">
        <v>7480</v>
      </c>
      <c r="C3666" s="278" t="s">
        <v>5260</v>
      </c>
      <c r="D3666" s="280">
        <v>1.21</v>
      </c>
    </row>
    <row r="3667" spans="1:4" ht="40.5">
      <c r="A3667" s="277" t="s">
        <v>7481</v>
      </c>
      <c r="B3667" s="279" t="s">
        <v>7482</v>
      </c>
      <c r="C3667" s="278" t="s">
        <v>5260</v>
      </c>
      <c r="D3667" s="280">
        <v>1.1599999999999999</v>
      </c>
    </row>
    <row r="3668" spans="1:4" ht="40.5">
      <c r="A3668" s="277" t="s">
        <v>7483</v>
      </c>
      <c r="B3668" s="279" t="s">
        <v>7484</v>
      </c>
      <c r="C3668" s="278" t="s">
        <v>5260</v>
      </c>
      <c r="D3668" s="280">
        <v>1.1499999999999999</v>
      </c>
    </row>
    <row r="3669" spans="1:4" ht="40.5">
      <c r="A3669" s="277" t="s">
        <v>7485</v>
      </c>
      <c r="B3669" s="279" t="s">
        <v>7486</v>
      </c>
      <c r="C3669" s="278" t="s">
        <v>5260</v>
      </c>
      <c r="D3669" s="280">
        <v>1.0900000000000001</v>
      </c>
    </row>
    <row r="3670" spans="1:4" ht="40.5">
      <c r="A3670" s="277" t="s">
        <v>7487</v>
      </c>
      <c r="B3670" s="279" t="s">
        <v>7488</v>
      </c>
      <c r="C3670" s="278" t="s">
        <v>5260</v>
      </c>
      <c r="D3670" s="280">
        <v>1.08</v>
      </c>
    </row>
    <row r="3671" spans="1:4" ht="40.5">
      <c r="A3671" s="277" t="s">
        <v>7489</v>
      </c>
      <c r="B3671" s="279" t="s">
        <v>7490</v>
      </c>
      <c r="C3671" s="278" t="s">
        <v>5260</v>
      </c>
      <c r="D3671" s="280">
        <v>1.02</v>
      </c>
    </row>
    <row r="3672" spans="1:4" ht="27">
      <c r="A3672" s="277" t="s">
        <v>7491</v>
      </c>
      <c r="B3672" s="279" t="s">
        <v>7492</v>
      </c>
      <c r="C3672" s="278" t="s">
        <v>198</v>
      </c>
      <c r="D3672" s="280">
        <v>0.98</v>
      </c>
    </row>
    <row r="3673" spans="1:4" ht="27">
      <c r="A3673" s="277" t="s">
        <v>7493</v>
      </c>
      <c r="B3673" s="279" t="s">
        <v>7494</v>
      </c>
      <c r="C3673" s="278" t="s">
        <v>198</v>
      </c>
      <c r="D3673" s="280">
        <v>0.73</v>
      </c>
    </row>
    <row r="3674" spans="1:4" ht="27">
      <c r="A3674" s="277" t="s">
        <v>7495</v>
      </c>
      <c r="B3674" s="279" t="s">
        <v>7496</v>
      </c>
      <c r="C3674" s="278" t="s">
        <v>198</v>
      </c>
      <c r="D3674" s="280">
        <v>0.71</v>
      </c>
    </row>
    <row r="3675" spans="1:4" ht="27">
      <c r="A3675" s="277" t="s">
        <v>7497</v>
      </c>
      <c r="B3675" s="279" t="s">
        <v>7498</v>
      </c>
      <c r="C3675" s="278" t="s">
        <v>198</v>
      </c>
      <c r="D3675" s="280">
        <v>0.68</v>
      </c>
    </row>
    <row r="3676" spans="1:4" ht="27">
      <c r="A3676" s="277" t="s">
        <v>7499</v>
      </c>
      <c r="B3676" s="279" t="s">
        <v>7500</v>
      </c>
      <c r="C3676" s="278" t="s">
        <v>198</v>
      </c>
      <c r="D3676" s="280">
        <v>0.67</v>
      </c>
    </row>
    <row r="3677" spans="1:4" ht="27">
      <c r="A3677" s="277" t="s">
        <v>7501</v>
      </c>
      <c r="B3677" s="279" t="s">
        <v>7502</v>
      </c>
      <c r="C3677" s="278" t="s">
        <v>198</v>
      </c>
      <c r="D3677" s="280">
        <v>0.64</v>
      </c>
    </row>
    <row r="3678" spans="1:4" ht="27">
      <c r="A3678" s="277" t="s">
        <v>7503</v>
      </c>
      <c r="B3678" s="279" t="s">
        <v>7504</v>
      </c>
      <c r="C3678" s="278" t="s">
        <v>198</v>
      </c>
      <c r="D3678" s="280">
        <v>0.63</v>
      </c>
    </row>
    <row r="3679" spans="1:4" ht="27">
      <c r="A3679" s="277" t="s">
        <v>7505</v>
      </c>
      <c r="B3679" s="279" t="s">
        <v>7506</v>
      </c>
      <c r="C3679" s="278" t="s">
        <v>198</v>
      </c>
      <c r="D3679" s="280">
        <v>0.6</v>
      </c>
    </row>
    <row r="3680" spans="1:4" ht="13.5">
      <c r="A3680" s="282"/>
      <c r="B3680" s="284"/>
      <c r="C3680" s="283"/>
      <c r="D3680" s="285"/>
    </row>
    <row r="3681" spans="1:4" ht="13.5">
      <c r="A3681" s="282"/>
      <c r="B3681" s="284"/>
      <c r="C3681" s="283"/>
      <c r="D3681" s="285"/>
    </row>
    <row r="3682" spans="1:4" ht="13.5">
      <c r="A3682" s="282"/>
      <c r="B3682" s="284"/>
      <c r="C3682" s="283"/>
      <c r="D3682" s="285"/>
    </row>
    <row r="3683" spans="1:4" ht="13.5">
      <c r="A3683" s="282"/>
      <c r="B3683" s="284"/>
      <c r="C3683" s="283"/>
      <c r="D3683" s="285"/>
    </row>
    <row r="3684" spans="1:4" ht="13.5">
      <c r="A3684" s="282"/>
      <c r="B3684" s="284"/>
      <c r="C3684" s="283"/>
      <c r="D3684" s="285"/>
    </row>
    <row r="3685" spans="1:4" ht="13.5">
      <c r="A3685" s="286" t="s">
        <v>7507</v>
      </c>
      <c r="B3685" s="279"/>
      <c r="C3685" s="278"/>
      <c r="D3685" s="287"/>
    </row>
    <row r="3686" spans="1:4" ht="40.5">
      <c r="A3686" s="277" t="s">
        <v>7508</v>
      </c>
      <c r="B3686" s="279" t="s">
        <v>7509</v>
      </c>
      <c r="C3686" s="278" t="s">
        <v>181</v>
      </c>
      <c r="D3686" s="280">
        <v>619.01</v>
      </c>
    </row>
    <row r="3687" spans="1:4" ht="13.5">
      <c r="A3687" s="277" t="s">
        <v>7510</v>
      </c>
      <c r="B3687" s="279" t="s">
        <v>7511</v>
      </c>
      <c r="C3687" s="278" t="s">
        <v>181</v>
      </c>
      <c r="D3687" s="280">
        <v>134.94999999999999</v>
      </c>
    </row>
    <row r="3688" spans="1:4" ht="13.5">
      <c r="A3688" s="277" t="s">
        <v>7512</v>
      </c>
      <c r="B3688" s="279" t="s">
        <v>7513</v>
      </c>
      <c r="C3688" s="278" t="s">
        <v>181</v>
      </c>
      <c r="D3688" s="280">
        <v>193.33</v>
      </c>
    </row>
    <row r="3689" spans="1:4" ht="13.5">
      <c r="A3689" s="277" t="s">
        <v>7514</v>
      </c>
      <c r="B3689" s="279" t="s">
        <v>7515</v>
      </c>
      <c r="C3689" s="278" t="s">
        <v>181</v>
      </c>
      <c r="D3689" s="280">
        <v>163.09</v>
      </c>
    </row>
    <row r="3690" spans="1:4" ht="54">
      <c r="A3690" s="277" t="s">
        <v>7516</v>
      </c>
      <c r="B3690" s="279" t="s">
        <v>7517</v>
      </c>
      <c r="C3690" s="278" t="s">
        <v>260</v>
      </c>
      <c r="D3690" s="280">
        <v>58.33</v>
      </c>
    </row>
    <row r="3691" spans="1:4" ht="54">
      <c r="A3691" s="277" t="s">
        <v>7518</v>
      </c>
      <c r="B3691" s="279" t="s">
        <v>7519</v>
      </c>
      <c r="C3691" s="278" t="s">
        <v>180</v>
      </c>
      <c r="D3691" s="280">
        <v>76.099999999999994</v>
      </c>
    </row>
    <row r="3692" spans="1:4" ht="40.5">
      <c r="A3692" s="277" t="s">
        <v>7520</v>
      </c>
      <c r="B3692" s="279" t="s">
        <v>7521</v>
      </c>
      <c r="C3692" s="278" t="s">
        <v>181</v>
      </c>
      <c r="D3692" s="280">
        <v>48.98</v>
      </c>
    </row>
    <row r="3693" spans="1:4" ht="40.5">
      <c r="A3693" s="277" t="s">
        <v>7522</v>
      </c>
      <c r="B3693" s="279" t="s">
        <v>7523</v>
      </c>
      <c r="C3693" s="278" t="s">
        <v>181</v>
      </c>
      <c r="D3693" s="280">
        <v>489.97</v>
      </c>
    </row>
    <row r="3694" spans="1:4" ht="54">
      <c r="A3694" s="277" t="s">
        <v>7524</v>
      </c>
      <c r="B3694" s="279" t="s">
        <v>7525</v>
      </c>
      <c r="C3694" s="278" t="s">
        <v>181</v>
      </c>
      <c r="D3694" s="280">
        <v>333.35</v>
      </c>
    </row>
    <row r="3695" spans="1:4" ht="54">
      <c r="A3695" s="277" t="s">
        <v>7526</v>
      </c>
      <c r="B3695" s="279" t="s">
        <v>7527</v>
      </c>
      <c r="C3695" s="278" t="s">
        <v>181</v>
      </c>
      <c r="D3695" s="280">
        <v>381.05</v>
      </c>
    </row>
    <row r="3696" spans="1:4" ht="54">
      <c r="A3696" s="277" t="s">
        <v>7528</v>
      </c>
      <c r="B3696" s="279" t="s">
        <v>7529</v>
      </c>
      <c r="C3696" s="278" t="s">
        <v>181</v>
      </c>
      <c r="D3696" s="280">
        <v>389</v>
      </c>
    </row>
    <row r="3697" spans="1:4" ht="40.5">
      <c r="A3697" s="277" t="s">
        <v>7530</v>
      </c>
      <c r="B3697" s="279" t="s">
        <v>7531</v>
      </c>
      <c r="C3697" s="278" t="s">
        <v>181</v>
      </c>
      <c r="D3697" s="280">
        <v>367.36</v>
      </c>
    </row>
    <row r="3698" spans="1:4" ht="40.5">
      <c r="A3698" s="277" t="s">
        <v>7532</v>
      </c>
      <c r="B3698" s="279" t="s">
        <v>7533</v>
      </c>
      <c r="C3698" s="278" t="s">
        <v>181</v>
      </c>
      <c r="D3698" s="280">
        <v>419.58</v>
      </c>
    </row>
    <row r="3699" spans="1:4" ht="40.5">
      <c r="A3699" s="277" t="s">
        <v>7534</v>
      </c>
      <c r="B3699" s="279" t="s">
        <v>7535</v>
      </c>
      <c r="C3699" s="278" t="s">
        <v>181</v>
      </c>
      <c r="D3699" s="280">
        <v>443.43</v>
      </c>
    </row>
    <row r="3700" spans="1:4" ht="40.5">
      <c r="A3700" s="277" t="s">
        <v>7536</v>
      </c>
      <c r="B3700" s="279" t="s">
        <v>7537</v>
      </c>
      <c r="C3700" s="278" t="s">
        <v>181</v>
      </c>
      <c r="D3700" s="280">
        <v>456.68</v>
      </c>
    </row>
    <row r="3701" spans="1:4" ht="40.5">
      <c r="A3701" s="277" t="s">
        <v>7538</v>
      </c>
      <c r="B3701" s="279" t="s">
        <v>7539</v>
      </c>
      <c r="C3701" s="278" t="s">
        <v>181</v>
      </c>
      <c r="D3701" s="280">
        <v>463.57</v>
      </c>
    </row>
    <row r="3702" spans="1:4" ht="40.5">
      <c r="A3702" s="277" t="s">
        <v>7540</v>
      </c>
      <c r="B3702" s="279" t="s">
        <v>7541</v>
      </c>
      <c r="C3702" s="278" t="s">
        <v>181</v>
      </c>
      <c r="D3702" s="280">
        <v>467.28</v>
      </c>
    </row>
    <row r="3703" spans="1:4" ht="40.5">
      <c r="A3703" s="277" t="s">
        <v>7542</v>
      </c>
      <c r="B3703" s="279" t="s">
        <v>7543</v>
      </c>
      <c r="C3703" s="278" t="s">
        <v>181</v>
      </c>
      <c r="D3703" s="280">
        <v>475.23</v>
      </c>
    </row>
    <row r="3704" spans="1:4" ht="40.5">
      <c r="A3704" s="277" t="s">
        <v>7544</v>
      </c>
      <c r="B3704" s="279" t="s">
        <v>7545</v>
      </c>
      <c r="C3704" s="278" t="s">
        <v>181</v>
      </c>
      <c r="D3704" s="280">
        <v>478.14</v>
      </c>
    </row>
    <row r="3705" spans="1:4" ht="40.5">
      <c r="A3705" s="277" t="s">
        <v>7546</v>
      </c>
      <c r="B3705" s="279" t="s">
        <v>7547</v>
      </c>
      <c r="C3705" s="278" t="s">
        <v>181</v>
      </c>
      <c r="D3705" s="280">
        <v>484.77</v>
      </c>
    </row>
    <row r="3706" spans="1:4" ht="40.5">
      <c r="A3706" s="277" t="s">
        <v>7548</v>
      </c>
      <c r="B3706" s="279" t="s">
        <v>7549</v>
      </c>
      <c r="C3706" s="278" t="s">
        <v>181</v>
      </c>
      <c r="D3706" s="280">
        <v>499.08</v>
      </c>
    </row>
    <row r="3707" spans="1:4" ht="40.5">
      <c r="A3707" s="277" t="s">
        <v>7550</v>
      </c>
      <c r="B3707" s="279" t="s">
        <v>7551</v>
      </c>
      <c r="C3707" s="278" t="s">
        <v>180</v>
      </c>
      <c r="D3707" s="280">
        <v>287.5</v>
      </c>
    </row>
    <row r="3708" spans="1:4" ht="54">
      <c r="A3708" s="277" t="s">
        <v>7552</v>
      </c>
      <c r="B3708" s="279" t="s">
        <v>7553</v>
      </c>
      <c r="C3708" s="278" t="s">
        <v>260</v>
      </c>
      <c r="D3708" s="280">
        <v>642.16999999999996</v>
      </c>
    </row>
    <row r="3709" spans="1:4" ht="54">
      <c r="A3709" s="277" t="s">
        <v>7554</v>
      </c>
      <c r="B3709" s="279" t="s">
        <v>7555</v>
      </c>
      <c r="C3709" s="278" t="s">
        <v>260</v>
      </c>
      <c r="D3709" s="280">
        <v>1160.25</v>
      </c>
    </row>
    <row r="3710" spans="1:4" ht="54">
      <c r="A3710" s="277" t="s">
        <v>7556</v>
      </c>
      <c r="B3710" s="279" t="s">
        <v>7557</v>
      </c>
      <c r="C3710" s="278" t="s">
        <v>260</v>
      </c>
      <c r="D3710" s="280">
        <v>873.82</v>
      </c>
    </row>
    <row r="3711" spans="1:4" ht="54">
      <c r="A3711" s="277" t="s">
        <v>7558</v>
      </c>
      <c r="B3711" s="279" t="s">
        <v>7559</v>
      </c>
      <c r="C3711" s="278" t="s">
        <v>260</v>
      </c>
      <c r="D3711" s="280">
        <v>3265.01</v>
      </c>
    </row>
    <row r="3712" spans="1:4" ht="54">
      <c r="A3712" s="277" t="s">
        <v>7560</v>
      </c>
      <c r="B3712" s="279" t="s">
        <v>7561</v>
      </c>
      <c r="C3712" s="278" t="s">
        <v>260</v>
      </c>
      <c r="D3712" s="280">
        <v>6038.16</v>
      </c>
    </row>
    <row r="3713" spans="1:4" ht="54">
      <c r="A3713" s="277" t="s">
        <v>7562</v>
      </c>
      <c r="B3713" s="279" t="s">
        <v>7563</v>
      </c>
      <c r="C3713" s="278" t="s">
        <v>260</v>
      </c>
      <c r="D3713" s="280">
        <v>4444</v>
      </c>
    </row>
    <row r="3714" spans="1:4" ht="54">
      <c r="A3714" s="277" t="s">
        <v>7564</v>
      </c>
      <c r="B3714" s="279" t="s">
        <v>7565</v>
      </c>
      <c r="C3714" s="278" t="s">
        <v>260</v>
      </c>
      <c r="D3714" s="280">
        <v>8218.51</v>
      </c>
    </row>
    <row r="3715" spans="1:4" ht="54">
      <c r="A3715" s="277" t="s">
        <v>7566</v>
      </c>
      <c r="B3715" s="279" t="s">
        <v>7567</v>
      </c>
      <c r="C3715" s="278" t="s">
        <v>260</v>
      </c>
      <c r="D3715" s="280">
        <v>5804.28</v>
      </c>
    </row>
    <row r="3716" spans="1:4" ht="13.5">
      <c r="A3716" s="277" t="s">
        <v>7568</v>
      </c>
      <c r="B3716" s="279" t="s">
        <v>7569</v>
      </c>
      <c r="C3716" s="278" t="s">
        <v>180</v>
      </c>
      <c r="D3716" s="280">
        <v>40</v>
      </c>
    </row>
    <row r="3717" spans="1:4" ht="13.5">
      <c r="A3717" s="277" t="s">
        <v>7570</v>
      </c>
      <c r="B3717" s="279" t="s">
        <v>7571</v>
      </c>
      <c r="C3717" s="278" t="s">
        <v>181</v>
      </c>
      <c r="D3717" s="280">
        <v>7.35</v>
      </c>
    </row>
    <row r="3718" spans="1:4" ht="40.5">
      <c r="A3718" s="277" t="s">
        <v>7572</v>
      </c>
      <c r="B3718" s="279" t="s">
        <v>7573</v>
      </c>
      <c r="C3718" s="278" t="s">
        <v>180</v>
      </c>
      <c r="D3718" s="280">
        <v>7.95</v>
      </c>
    </row>
    <row r="3719" spans="1:4" ht="40.5">
      <c r="A3719" s="277" t="s">
        <v>7574</v>
      </c>
      <c r="B3719" s="279" t="s">
        <v>7575</v>
      </c>
      <c r="C3719" s="278" t="s">
        <v>180</v>
      </c>
      <c r="D3719" s="280">
        <v>52.91</v>
      </c>
    </row>
    <row r="3720" spans="1:4" ht="27">
      <c r="A3720" s="277" t="s">
        <v>7576</v>
      </c>
      <c r="B3720" s="279" t="s">
        <v>7577</v>
      </c>
      <c r="C3720" s="278" t="s">
        <v>180</v>
      </c>
      <c r="D3720" s="280">
        <v>15.82</v>
      </c>
    </row>
    <row r="3721" spans="1:4" ht="40.5">
      <c r="A3721" s="277" t="s">
        <v>7578</v>
      </c>
      <c r="B3721" s="279" t="s">
        <v>7579</v>
      </c>
      <c r="C3721" s="278" t="s">
        <v>180</v>
      </c>
      <c r="D3721" s="280">
        <v>77.010000000000005</v>
      </c>
    </row>
    <row r="3722" spans="1:4" ht="27">
      <c r="A3722" s="277" t="s">
        <v>7580</v>
      </c>
      <c r="B3722" s="279" t="s">
        <v>7581</v>
      </c>
      <c r="C3722" s="278" t="s">
        <v>246</v>
      </c>
      <c r="D3722" s="280">
        <v>14.48</v>
      </c>
    </row>
    <row r="3723" spans="1:4" ht="27">
      <c r="A3723" s="277" t="s">
        <v>7582</v>
      </c>
      <c r="B3723" s="279" t="s">
        <v>7583</v>
      </c>
      <c r="C3723" s="278" t="s">
        <v>246</v>
      </c>
      <c r="D3723" s="280">
        <v>18.43</v>
      </c>
    </row>
    <row r="3724" spans="1:4" ht="27">
      <c r="A3724" s="277" t="s">
        <v>7584</v>
      </c>
      <c r="B3724" s="279" t="s">
        <v>7585</v>
      </c>
      <c r="C3724" s="278" t="s">
        <v>246</v>
      </c>
      <c r="D3724" s="280">
        <v>16.37</v>
      </c>
    </row>
    <row r="3725" spans="1:4" ht="27">
      <c r="A3725" s="277" t="s">
        <v>7586</v>
      </c>
      <c r="B3725" s="279" t="s">
        <v>7587</v>
      </c>
      <c r="C3725" s="278" t="s">
        <v>246</v>
      </c>
      <c r="D3725" s="280">
        <v>19.3</v>
      </c>
    </row>
    <row r="3726" spans="1:4" ht="27">
      <c r="A3726" s="277" t="s">
        <v>7588</v>
      </c>
      <c r="B3726" s="279" t="s">
        <v>7589</v>
      </c>
      <c r="C3726" s="278" t="s">
        <v>246</v>
      </c>
      <c r="D3726" s="280">
        <v>24.37</v>
      </c>
    </row>
    <row r="3727" spans="1:4" ht="27">
      <c r="A3727" s="277" t="s">
        <v>7590</v>
      </c>
      <c r="B3727" s="279" t="s">
        <v>7591</v>
      </c>
      <c r="C3727" s="278" t="s">
        <v>246</v>
      </c>
      <c r="D3727" s="280">
        <v>35.39</v>
      </c>
    </row>
    <row r="3728" spans="1:4" ht="27">
      <c r="A3728" s="277" t="s">
        <v>7592</v>
      </c>
      <c r="B3728" s="279" t="s">
        <v>7593</v>
      </c>
      <c r="C3728" s="278" t="s">
        <v>246</v>
      </c>
      <c r="D3728" s="280">
        <v>20.72</v>
      </c>
    </row>
    <row r="3729" spans="1:4" ht="27">
      <c r="A3729" s="277" t="s">
        <v>7594</v>
      </c>
      <c r="B3729" s="279" t="s">
        <v>7595</v>
      </c>
      <c r="C3729" s="278" t="s">
        <v>246</v>
      </c>
      <c r="D3729" s="280">
        <v>24.88</v>
      </c>
    </row>
    <row r="3730" spans="1:4" ht="27">
      <c r="A3730" s="277" t="s">
        <v>7596</v>
      </c>
      <c r="B3730" s="279" t="s">
        <v>7597</v>
      </c>
      <c r="C3730" s="278" t="s">
        <v>246</v>
      </c>
      <c r="D3730" s="280">
        <v>37</v>
      </c>
    </row>
    <row r="3731" spans="1:4" ht="27">
      <c r="A3731" s="277" t="s">
        <v>7598</v>
      </c>
      <c r="B3731" s="279" t="s">
        <v>7599</v>
      </c>
      <c r="C3731" s="278" t="s">
        <v>246</v>
      </c>
      <c r="D3731" s="280">
        <v>50.92</v>
      </c>
    </row>
    <row r="3732" spans="1:4" ht="27">
      <c r="A3732" s="277" t="s">
        <v>7600</v>
      </c>
      <c r="B3732" s="279" t="s">
        <v>7601</v>
      </c>
      <c r="C3732" s="278" t="s">
        <v>246</v>
      </c>
      <c r="D3732" s="280">
        <v>22.2</v>
      </c>
    </row>
    <row r="3733" spans="1:4" ht="27">
      <c r="A3733" s="277" t="s">
        <v>7602</v>
      </c>
      <c r="B3733" s="279" t="s">
        <v>7603</v>
      </c>
      <c r="C3733" s="278" t="s">
        <v>246</v>
      </c>
      <c r="D3733" s="280">
        <v>26.91</v>
      </c>
    </row>
    <row r="3734" spans="1:4" ht="27">
      <c r="A3734" s="277" t="s">
        <v>7604</v>
      </c>
      <c r="B3734" s="279" t="s">
        <v>7605</v>
      </c>
      <c r="C3734" s="278" t="s">
        <v>246</v>
      </c>
      <c r="D3734" s="280">
        <v>39.659999999999997</v>
      </c>
    </row>
    <row r="3735" spans="1:4" ht="27">
      <c r="A3735" s="277" t="s">
        <v>7606</v>
      </c>
      <c r="B3735" s="279" t="s">
        <v>7607</v>
      </c>
      <c r="C3735" s="278" t="s">
        <v>246</v>
      </c>
      <c r="D3735" s="280">
        <v>52.15</v>
      </c>
    </row>
    <row r="3736" spans="1:4" ht="27">
      <c r="A3736" s="277" t="s">
        <v>7608</v>
      </c>
      <c r="B3736" s="279" t="s">
        <v>7609</v>
      </c>
      <c r="C3736" s="278" t="s">
        <v>246</v>
      </c>
      <c r="D3736" s="280">
        <v>25.78</v>
      </c>
    </row>
    <row r="3737" spans="1:4" ht="27">
      <c r="A3737" s="277" t="s">
        <v>7610</v>
      </c>
      <c r="B3737" s="279" t="s">
        <v>7611</v>
      </c>
      <c r="C3737" s="278" t="s">
        <v>246</v>
      </c>
      <c r="D3737" s="280">
        <v>29.8</v>
      </c>
    </row>
    <row r="3738" spans="1:4" ht="27">
      <c r="A3738" s="277" t="s">
        <v>7612</v>
      </c>
      <c r="B3738" s="279" t="s">
        <v>7613</v>
      </c>
      <c r="C3738" s="278" t="s">
        <v>246</v>
      </c>
      <c r="D3738" s="280">
        <v>40.26</v>
      </c>
    </row>
    <row r="3739" spans="1:4" ht="27">
      <c r="A3739" s="277" t="s">
        <v>7614</v>
      </c>
      <c r="B3739" s="279" t="s">
        <v>7615</v>
      </c>
      <c r="C3739" s="278" t="s">
        <v>246</v>
      </c>
      <c r="D3739" s="280">
        <v>72.25</v>
      </c>
    </row>
    <row r="3740" spans="1:4" ht="27">
      <c r="A3740" s="277" t="s">
        <v>7616</v>
      </c>
      <c r="B3740" s="279" t="s">
        <v>7617</v>
      </c>
      <c r="C3740" s="278" t="s">
        <v>246</v>
      </c>
      <c r="D3740" s="280">
        <v>124.28</v>
      </c>
    </row>
    <row r="3741" spans="1:4" ht="27">
      <c r="A3741" s="277" t="s">
        <v>7618</v>
      </c>
      <c r="B3741" s="279" t="s">
        <v>7619</v>
      </c>
      <c r="C3741" s="278" t="s">
        <v>246</v>
      </c>
      <c r="D3741" s="280">
        <v>45.93</v>
      </c>
    </row>
    <row r="3742" spans="1:4" ht="27">
      <c r="A3742" s="277" t="s">
        <v>7620</v>
      </c>
      <c r="B3742" s="279" t="s">
        <v>7621</v>
      </c>
      <c r="C3742" s="278" t="s">
        <v>246</v>
      </c>
      <c r="D3742" s="280">
        <v>61.46</v>
      </c>
    </row>
    <row r="3743" spans="1:4" ht="27">
      <c r="A3743" s="277" t="s">
        <v>7622</v>
      </c>
      <c r="B3743" s="279" t="s">
        <v>7623</v>
      </c>
      <c r="C3743" s="278" t="s">
        <v>246</v>
      </c>
      <c r="D3743" s="280">
        <v>73.25</v>
      </c>
    </row>
    <row r="3744" spans="1:4" ht="27">
      <c r="A3744" s="277" t="s">
        <v>7624</v>
      </c>
      <c r="B3744" s="279" t="s">
        <v>7625</v>
      </c>
      <c r="C3744" s="278" t="s">
        <v>246</v>
      </c>
      <c r="D3744" s="280">
        <v>42.97</v>
      </c>
    </row>
    <row r="3745" spans="1:4" ht="13.5">
      <c r="A3745" s="277" t="s">
        <v>7626</v>
      </c>
      <c r="B3745" s="279" t="s">
        <v>7627</v>
      </c>
      <c r="C3745" s="278" t="s">
        <v>246</v>
      </c>
      <c r="D3745" s="280">
        <v>50.33</v>
      </c>
    </row>
    <row r="3746" spans="1:4" ht="13.5">
      <c r="A3746" s="277" t="s">
        <v>7628</v>
      </c>
      <c r="B3746" s="279" t="s">
        <v>7629</v>
      </c>
      <c r="C3746" s="278" t="s">
        <v>246</v>
      </c>
      <c r="D3746" s="280">
        <v>67.45</v>
      </c>
    </row>
    <row r="3747" spans="1:4" ht="13.5">
      <c r="A3747" s="277" t="s">
        <v>7630</v>
      </c>
      <c r="B3747" s="279" t="s">
        <v>7631</v>
      </c>
      <c r="C3747" s="278" t="s">
        <v>246</v>
      </c>
      <c r="D3747" s="280">
        <v>90</v>
      </c>
    </row>
    <row r="3748" spans="1:4" ht="54">
      <c r="A3748" s="277" t="s">
        <v>7632</v>
      </c>
      <c r="B3748" s="279" t="s">
        <v>7633</v>
      </c>
      <c r="C3748" s="278" t="s">
        <v>181</v>
      </c>
      <c r="D3748" s="280">
        <v>403.27</v>
      </c>
    </row>
    <row r="3749" spans="1:4" ht="54">
      <c r="A3749" s="277" t="s">
        <v>7634</v>
      </c>
      <c r="B3749" s="279" t="s">
        <v>7635</v>
      </c>
      <c r="C3749" s="278" t="s">
        <v>181</v>
      </c>
      <c r="D3749" s="280">
        <v>416.52</v>
      </c>
    </row>
    <row r="3750" spans="1:4" ht="54">
      <c r="A3750" s="277" t="s">
        <v>7636</v>
      </c>
      <c r="B3750" s="279" t="s">
        <v>7637</v>
      </c>
      <c r="C3750" s="278" t="s">
        <v>181</v>
      </c>
      <c r="D3750" s="280">
        <v>423.41</v>
      </c>
    </row>
    <row r="3751" spans="1:4" ht="54">
      <c r="A3751" s="277" t="s">
        <v>7638</v>
      </c>
      <c r="B3751" s="279" t="s">
        <v>7639</v>
      </c>
      <c r="C3751" s="278" t="s">
        <v>181</v>
      </c>
      <c r="D3751" s="280">
        <v>427.12</v>
      </c>
    </row>
    <row r="3752" spans="1:4" ht="54">
      <c r="A3752" s="277" t="s">
        <v>7640</v>
      </c>
      <c r="B3752" s="279" t="s">
        <v>7641</v>
      </c>
      <c r="C3752" s="278" t="s">
        <v>181</v>
      </c>
      <c r="D3752" s="280">
        <v>435.07</v>
      </c>
    </row>
    <row r="3753" spans="1:4" ht="54">
      <c r="A3753" s="277" t="s">
        <v>7642</v>
      </c>
      <c r="B3753" s="279" t="s">
        <v>7643</v>
      </c>
      <c r="C3753" s="278" t="s">
        <v>181</v>
      </c>
      <c r="D3753" s="280">
        <v>437.98</v>
      </c>
    </row>
    <row r="3754" spans="1:4" ht="54">
      <c r="A3754" s="277" t="s">
        <v>7644</v>
      </c>
      <c r="B3754" s="279" t="s">
        <v>7645</v>
      </c>
      <c r="C3754" s="278" t="s">
        <v>181</v>
      </c>
      <c r="D3754" s="280">
        <v>444.61</v>
      </c>
    </row>
    <row r="3755" spans="1:4" ht="54">
      <c r="A3755" s="277" t="s">
        <v>7646</v>
      </c>
      <c r="B3755" s="279" t="s">
        <v>7647</v>
      </c>
      <c r="C3755" s="278" t="s">
        <v>181</v>
      </c>
      <c r="D3755" s="280">
        <v>458.92</v>
      </c>
    </row>
    <row r="3756" spans="1:4" ht="40.5">
      <c r="A3756" s="277" t="s">
        <v>7648</v>
      </c>
      <c r="B3756" s="279" t="s">
        <v>7649</v>
      </c>
      <c r="C3756" s="278" t="s">
        <v>181</v>
      </c>
      <c r="D3756" s="280">
        <v>310.55</v>
      </c>
    </row>
    <row r="3757" spans="1:4" ht="54">
      <c r="A3757" s="277" t="s">
        <v>7650</v>
      </c>
      <c r="B3757" s="279" t="s">
        <v>7651</v>
      </c>
      <c r="C3757" s="278" t="s">
        <v>181</v>
      </c>
      <c r="D3757" s="280">
        <v>317.10000000000002</v>
      </c>
    </row>
    <row r="3758" spans="1:4" ht="40.5">
      <c r="A3758" s="277" t="s">
        <v>7652</v>
      </c>
      <c r="B3758" s="279" t="s">
        <v>7653</v>
      </c>
      <c r="C3758" s="278" t="s">
        <v>181</v>
      </c>
      <c r="D3758" s="280">
        <v>77.28</v>
      </c>
    </row>
    <row r="3759" spans="1:4" ht="40.5">
      <c r="A3759" s="277" t="s">
        <v>7654</v>
      </c>
      <c r="B3759" s="279" t="s">
        <v>7655</v>
      </c>
      <c r="C3759" s="278" t="s">
        <v>182</v>
      </c>
      <c r="D3759" s="280">
        <v>9.52</v>
      </c>
    </row>
    <row r="3760" spans="1:4" ht="40.5">
      <c r="A3760" s="277" t="s">
        <v>7656</v>
      </c>
      <c r="B3760" s="279" t="s">
        <v>7657</v>
      </c>
      <c r="C3760" s="278" t="s">
        <v>182</v>
      </c>
      <c r="D3760" s="280">
        <v>11.24</v>
      </c>
    </row>
    <row r="3761" spans="1:4" ht="54">
      <c r="A3761" s="277" t="s">
        <v>7658</v>
      </c>
      <c r="B3761" s="279" t="s">
        <v>7659</v>
      </c>
      <c r="C3761" s="278" t="s">
        <v>182</v>
      </c>
      <c r="D3761" s="280">
        <v>51.79</v>
      </c>
    </row>
    <row r="3762" spans="1:4" ht="54">
      <c r="A3762" s="277" t="s">
        <v>7660</v>
      </c>
      <c r="B3762" s="279" t="s">
        <v>7661</v>
      </c>
      <c r="C3762" s="278" t="s">
        <v>182</v>
      </c>
      <c r="D3762" s="280">
        <v>96.32</v>
      </c>
    </row>
    <row r="3763" spans="1:4" ht="40.5">
      <c r="A3763" s="277" t="s">
        <v>7662</v>
      </c>
      <c r="B3763" s="279" t="s">
        <v>7663</v>
      </c>
      <c r="C3763" s="278" t="s">
        <v>260</v>
      </c>
      <c r="D3763" s="280">
        <v>45.17</v>
      </c>
    </row>
    <row r="3764" spans="1:4" ht="40.5">
      <c r="A3764" s="277" t="s">
        <v>7664</v>
      </c>
      <c r="B3764" s="279" t="s">
        <v>7665</v>
      </c>
      <c r="C3764" s="278" t="s">
        <v>181</v>
      </c>
      <c r="D3764" s="280">
        <v>444.61</v>
      </c>
    </row>
    <row r="3765" spans="1:4" ht="40.5">
      <c r="A3765" s="277" t="s">
        <v>7666</v>
      </c>
      <c r="B3765" s="279" t="s">
        <v>7667</v>
      </c>
      <c r="C3765" s="278" t="s">
        <v>1009</v>
      </c>
      <c r="D3765" s="280">
        <v>54.45</v>
      </c>
    </row>
    <row r="3766" spans="1:4" ht="40.5">
      <c r="A3766" s="277" t="s">
        <v>7668</v>
      </c>
      <c r="B3766" s="279" t="s">
        <v>7669</v>
      </c>
      <c r="C3766" s="278" t="s">
        <v>1009</v>
      </c>
      <c r="D3766" s="280">
        <v>80</v>
      </c>
    </row>
    <row r="3767" spans="1:4" ht="40.5">
      <c r="A3767" s="277" t="s">
        <v>7670</v>
      </c>
      <c r="B3767" s="279" t="s">
        <v>7671</v>
      </c>
      <c r="C3767" s="278" t="s">
        <v>180</v>
      </c>
      <c r="D3767" s="280">
        <v>115.36</v>
      </c>
    </row>
    <row r="3768" spans="1:4" ht="40.5">
      <c r="A3768" s="277" t="s">
        <v>7672</v>
      </c>
      <c r="B3768" s="279" t="s">
        <v>7673</v>
      </c>
      <c r="C3768" s="278" t="s">
        <v>180</v>
      </c>
      <c r="D3768" s="280">
        <v>76.099999999999994</v>
      </c>
    </row>
    <row r="3769" spans="1:4" ht="40.5">
      <c r="A3769" s="277" t="s">
        <v>7674</v>
      </c>
      <c r="B3769" s="279" t="s">
        <v>7675</v>
      </c>
      <c r="C3769" s="278" t="s">
        <v>180</v>
      </c>
      <c r="D3769" s="280">
        <v>84.57</v>
      </c>
    </row>
    <row r="3770" spans="1:4" ht="40.5">
      <c r="A3770" s="277" t="s">
        <v>7676</v>
      </c>
      <c r="B3770" s="279" t="s">
        <v>7677</v>
      </c>
      <c r="C3770" s="278" t="s">
        <v>260</v>
      </c>
      <c r="D3770" s="280">
        <v>9.98</v>
      </c>
    </row>
    <row r="3771" spans="1:4" ht="40.5">
      <c r="A3771" s="277" t="s">
        <v>7678</v>
      </c>
      <c r="B3771" s="279" t="s">
        <v>7679</v>
      </c>
      <c r="C3771" s="278" t="s">
        <v>260</v>
      </c>
      <c r="D3771" s="280">
        <v>115</v>
      </c>
    </row>
    <row r="3772" spans="1:4" ht="40.5">
      <c r="A3772" s="277" t="s">
        <v>7680</v>
      </c>
      <c r="B3772" s="279" t="s">
        <v>7681</v>
      </c>
      <c r="C3772" s="278" t="s">
        <v>260</v>
      </c>
      <c r="D3772" s="280">
        <v>114.78</v>
      </c>
    </row>
    <row r="3773" spans="1:4" ht="40.5">
      <c r="A3773" s="277" t="s">
        <v>7682</v>
      </c>
      <c r="B3773" s="279" t="s">
        <v>7683</v>
      </c>
      <c r="C3773" s="278" t="s">
        <v>260</v>
      </c>
      <c r="D3773" s="280">
        <v>195.03</v>
      </c>
    </row>
    <row r="3774" spans="1:4" ht="40.5">
      <c r="A3774" s="277" t="s">
        <v>7684</v>
      </c>
      <c r="B3774" s="279" t="s">
        <v>7685</v>
      </c>
      <c r="C3774" s="278" t="s">
        <v>260</v>
      </c>
      <c r="D3774" s="280">
        <v>221.89</v>
      </c>
    </row>
    <row r="3775" spans="1:4" ht="13.5">
      <c r="A3775" s="277" t="s">
        <v>7686</v>
      </c>
      <c r="B3775" s="279" t="s">
        <v>7687</v>
      </c>
      <c r="C3775" s="278" t="s">
        <v>180</v>
      </c>
      <c r="D3775" s="280">
        <v>28.83</v>
      </c>
    </row>
    <row r="3776" spans="1:4" ht="27">
      <c r="A3776" s="277" t="s">
        <v>7688</v>
      </c>
      <c r="B3776" s="279" t="s">
        <v>7689</v>
      </c>
      <c r="C3776" s="278" t="s">
        <v>180</v>
      </c>
      <c r="D3776" s="280">
        <v>45.52</v>
      </c>
    </row>
    <row r="3777" spans="1:4" ht="13.5">
      <c r="A3777" s="277" t="s">
        <v>7690</v>
      </c>
      <c r="B3777" s="279" t="s">
        <v>7691</v>
      </c>
      <c r="C3777" s="278" t="s">
        <v>180</v>
      </c>
      <c r="D3777" s="280">
        <v>34.56</v>
      </c>
    </row>
    <row r="3778" spans="1:4" ht="40.5">
      <c r="A3778" s="277" t="s">
        <v>7692</v>
      </c>
      <c r="B3778" s="279" t="s">
        <v>7693</v>
      </c>
      <c r="C3778" s="278" t="s">
        <v>246</v>
      </c>
      <c r="D3778" s="280">
        <v>17.059999999999999</v>
      </c>
    </row>
    <row r="3779" spans="1:4" ht="40.5">
      <c r="A3779" s="277" t="s">
        <v>7694</v>
      </c>
      <c r="B3779" s="279" t="s">
        <v>7695</v>
      </c>
      <c r="C3779" s="278" t="s">
        <v>246</v>
      </c>
      <c r="D3779" s="280">
        <v>17.38</v>
      </c>
    </row>
    <row r="3780" spans="1:4" ht="40.5">
      <c r="A3780" s="277" t="s">
        <v>7696</v>
      </c>
      <c r="B3780" s="279" t="s">
        <v>7697</v>
      </c>
      <c r="C3780" s="278" t="s">
        <v>246</v>
      </c>
      <c r="D3780" s="280">
        <v>17.71</v>
      </c>
    </row>
    <row r="3781" spans="1:4" ht="40.5">
      <c r="A3781" s="277" t="s">
        <v>7698</v>
      </c>
      <c r="B3781" s="279" t="s">
        <v>7699</v>
      </c>
      <c r="C3781" s="278" t="s">
        <v>246</v>
      </c>
      <c r="D3781" s="280">
        <v>16.29</v>
      </c>
    </row>
    <row r="3782" spans="1:4" ht="40.5">
      <c r="A3782" s="277" t="s">
        <v>7700</v>
      </c>
      <c r="B3782" s="279" t="s">
        <v>7701</v>
      </c>
      <c r="C3782" s="278" t="s">
        <v>246</v>
      </c>
      <c r="D3782" s="280">
        <v>17.47</v>
      </c>
    </row>
    <row r="3783" spans="1:4" ht="40.5">
      <c r="A3783" s="277" t="s">
        <v>7702</v>
      </c>
      <c r="B3783" s="279" t="s">
        <v>7703</v>
      </c>
      <c r="C3783" s="278" t="s">
        <v>246</v>
      </c>
      <c r="D3783" s="280">
        <v>17.86</v>
      </c>
    </row>
    <row r="3784" spans="1:4" ht="40.5">
      <c r="A3784" s="277" t="s">
        <v>7704</v>
      </c>
      <c r="B3784" s="279" t="s">
        <v>7705</v>
      </c>
      <c r="C3784" s="278" t="s">
        <v>246</v>
      </c>
      <c r="D3784" s="280">
        <v>18.260000000000002</v>
      </c>
    </row>
    <row r="3785" spans="1:4" ht="40.5">
      <c r="A3785" s="277" t="s">
        <v>7706</v>
      </c>
      <c r="B3785" s="279" t="s">
        <v>7707</v>
      </c>
      <c r="C3785" s="278" t="s">
        <v>246</v>
      </c>
      <c r="D3785" s="280">
        <v>20.440000000000001</v>
      </c>
    </row>
    <row r="3786" spans="1:4" ht="40.5">
      <c r="A3786" s="277" t="s">
        <v>7708</v>
      </c>
      <c r="B3786" s="279" t="s">
        <v>7709</v>
      </c>
      <c r="C3786" s="278" t="s">
        <v>246</v>
      </c>
      <c r="D3786" s="280">
        <v>21.2</v>
      </c>
    </row>
    <row r="3787" spans="1:4" ht="40.5">
      <c r="A3787" s="277" t="s">
        <v>7710</v>
      </c>
      <c r="B3787" s="279" t="s">
        <v>7711</v>
      </c>
      <c r="C3787" s="278" t="s">
        <v>246</v>
      </c>
      <c r="D3787" s="280">
        <v>21.96</v>
      </c>
    </row>
    <row r="3788" spans="1:4" ht="40.5">
      <c r="A3788" s="277" t="s">
        <v>7712</v>
      </c>
      <c r="B3788" s="279" t="s">
        <v>7713</v>
      </c>
      <c r="C3788" s="278" t="s">
        <v>246</v>
      </c>
      <c r="D3788" s="280">
        <v>24.74</v>
      </c>
    </row>
    <row r="3789" spans="1:4" ht="27">
      <c r="A3789" s="277" t="s">
        <v>7714</v>
      </c>
      <c r="B3789" s="279" t="s">
        <v>7715</v>
      </c>
      <c r="C3789" s="278" t="s">
        <v>180</v>
      </c>
      <c r="D3789" s="280">
        <v>3.59</v>
      </c>
    </row>
    <row r="3790" spans="1:4" ht="40.5">
      <c r="A3790" s="277" t="s">
        <v>7716</v>
      </c>
      <c r="B3790" s="279" t="s">
        <v>7717</v>
      </c>
      <c r="C3790" s="278" t="s">
        <v>260</v>
      </c>
      <c r="D3790" s="280">
        <v>193.05</v>
      </c>
    </row>
    <row r="3791" spans="1:4" ht="13.5">
      <c r="A3791" s="286" t="s">
        <v>7718</v>
      </c>
      <c r="B3791" s="279"/>
      <c r="C3791" s="278"/>
      <c r="D3791" s="287"/>
    </row>
    <row r="3792" spans="1:4" ht="40.5">
      <c r="A3792" s="277" t="s">
        <v>7719</v>
      </c>
      <c r="B3792" s="279" t="s">
        <v>7720</v>
      </c>
      <c r="C3792" s="278" t="s">
        <v>246</v>
      </c>
      <c r="D3792" s="280">
        <v>3607.91</v>
      </c>
    </row>
    <row r="3793" spans="1:4" ht="40.5">
      <c r="A3793" s="277" t="s">
        <v>7721</v>
      </c>
      <c r="B3793" s="279" t="s">
        <v>7722</v>
      </c>
      <c r="C3793" s="278" t="s">
        <v>246</v>
      </c>
      <c r="D3793" s="280">
        <v>6937.23</v>
      </c>
    </row>
    <row r="3794" spans="1:4" ht="40.5">
      <c r="A3794" s="277" t="s">
        <v>7723</v>
      </c>
      <c r="B3794" s="279" t="s">
        <v>7724</v>
      </c>
      <c r="C3794" s="278" t="s">
        <v>180</v>
      </c>
      <c r="D3794" s="280">
        <v>30.4</v>
      </c>
    </row>
    <row r="3795" spans="1:4" ht="40.5">
      <c r="A3795" s="277" t="s">
        <v>7725</v>
      </c>
      <c r="B3795" s="279" t="s">
        <v>7726</v>
      </c>
      <c r="C3795" s="278" t="s">
        <v>180</v>
      </c>
      <c r="D3795" s="280">
        <v>12.91</v>
      </c>
    </row>
  </sheetData>
  <autoFilter ref="A2:D3679" xr:uid="{00000000-0009-0000-0000-000007000000}"/>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2">
    <pageSetUpPr fitToPage="1"/>
  </sheetPr>
  <dimension ref="A1:WVP16784"/>
  <sheetViews>
    <sheetView topLeftCell="B1" zoomScaleNormal="100" workbookViewId="0">
      <pane ySplit="5" topLeftCell="A5481" activePane="bottomLeft" state="frozen"/>
      <selection activeCell="B1" sqref="B1"/>
      <selection pane="bottomLeft" activeCell="F5484" sqref="F5484"/>
    </sheetView>
  </sheetViews>
  <sheetFormatPr defaultColWidth="0" defaultRowHeight="11.25"/>
  <cols>
    <col min="1" max="1" width="6.42578125" style="337" hidden="1" customWidth="1"/>
    <col min="2" max="2" width="9.7109375" style="338" customWidth="1"/>
    <col min="3" max="3" width="10.42578125" style="338" customWidth="1"/>
    <col min="4" max="4" width="78.5703125" style="339" customWidth="1"/>
    <col min="5" max="5" width="7" style="338" bestFit="1" customWidth="1"/>
    <col min="6" max="6" width="13.42578125" style="340" customWidth="1"/>
    <col min="7" max="7" width="12.85546875" style="340" customWidth="1"/>
    <col min="8" max="8" width="0.140625" style="337" customWidth="1"/>
    <col min="9" max="252" width="9.140625" style="337" hidden="1" customWidth="1"/>
    <col min="253" max="253" width="4" style="337" hidden="1" customWidth="1"/>
    <col min="254" max="254" width="7" style="337" hidden="1" customWidth="1"/>
    <col min="255" max="255" width="8.42578125" style="337" hidden="1" customWidth="1"/>
    <col min="256" max="257" width="9.85546875" style="337" hidden="1"/>
    <col min="258" max="258" width="9.7109375" style="337" customWidth="1"/>
    <col min="259" max="259" width="10.42578125" style="337" customWidth="1"/>
    <col min="260" max="260" width="78.5703125" style="337" customWidth="1"/>
    <col min="261" max="261" width="7" style="337" bestFit="1" customWidth="1"/>
    <col min="262" max="262" width="13.42578125" style="337" customWidth="1"/>
    <col min="263" max="263" width="12.85546875" style="337" customWidth="1"/>
    <col min="264" max="264" width="0.140625" style="337" customWidth="1"/>
    <col min="265" max="513" width="9.85546875" style="337" hidden="1"/>
    <col min="514" max="514" width="9.7109375" style="337" customWidth="1"/>
    <col min="515" max="515" width="10.42578125" style="337" customWidth="1"/>
    <col min="516" max="516" width="78.5703125" style="337" customWidth="1"/>
    <col min="517" max="517" width="7" style="337" bestFit="1" customWidth="1"/>
    <col min="518" max="518" width="13.42578125" style="337" customWidth="1"/>
    <col min="519" max="519" width="12.85546875" style="337" customWidth="1"/>
    <col min="520" max="520" width="0.140625" style="337" customWidth="1"/>
    <col min="521" max="769" width="9.85546875" style="337" hidden="1"/>
    <col min="770" max="770" width="9.7109375" style="337" customWidth="1"/>
    <col min="771" max="771" width="10.42578125" style="337" customWidth="1"/>
    <col min="772" max="772" width="78.5703125" style="337" customWidth="1"/>
    <col min="773" max="773" width="7" style="337" bestFit="1" customWidth="1"/>
    <col min="774" max="774" width="13.42578125" style="337" customWidth="1"/>
    <col min="775" max="775" width="12.85546875" style="337" customWidth="1"/>
    <col min="776" max="776" width="0.140625" style="337" customWidth="1"/>
    <col min="777" max="1025" width="9.85546875" style="337" hidden="1"/>
    <col min="1026" max="1026" width="9.7109375" style="337" customWidth="1"/>
    <col min="1027" max="1027" width="10.42578125" style="337" customWidth="1"/>
    <col min="1028" max="1028" width="78.5703125" style="337" customWidth="1"/>
    <col min="1029" max="1029" width="7" style="337" bestFit="1" customWidth="1"/>
    <col min="1030" max="1030" width="13.42578125" style="337" customWidth="1"/>
    <col min="1031" max="1031" width="12.85546875" style="337" customWidth="1"/>
    <col min="1032" max="1032" width="0.140625" style="337" customWidth="1"/>
    <col min="1033" max="1281" width="9.85546875" style="337" hidden="1"/>
    <col min="1282" max="1282" width="9.7109375" style="337" customWidth="1"/>
    <col min="1283" max="1283" width="10.42578125" style="337" customWidth="1"/>
    <col min="1284" max="1284" width="78.5703125" style="337" customWidth="1"/>
    <col min="1285" max="1285" width="7" style="337" bestFit="1" customWidth="1"/>
    <col min="1286" max="1286" width="13.42578125" style="337" customWidth="1"/>
    <col min="1287" max="1287" width="12.85546875" style="337" customWidth="1"/>
    <col min="1288" max="1288" width="0.140625" style="337" customWidth="1"/>
    <col min="1289" max="1537" width="9.85546875" style="337" hidden="1"/>
    <col min="1538" max="1538" width="9.7109375" style="337" customWidth="1"/>
    <col min="1539" max="1539" width="10.42578125" style="337" customWidth="1"/>
    <col min="1540" max="1540" width="78.5703125" style="337" customWidth="1"/>
    <col min="1541" max="1541" width="7" style="337" bestFit="1" customWidth="1"/>
    <col min="1542" max="1542" width="13.42578125" style="337" customWidth="1"/>
    <col min="1543" max="1543" width="12.85546875" style="337" customWidth="1"/>
    <col min="1544" max="1544" width="0.140625" style="337" customWidth="1"/>
    <col min="1545" max="1793" width="9.85546875" style="337" hidden="1"/>
    <col min="1794" max="1794" width="9.7109375" style="337" customWidth="1"/>
    <col min="1795" max="1795" width="10.42578125" style="337" customWidth="1"/>
    <col min="1796" max="1796" width="78.5703125" style="337" customWidth="1"/>
    <col min="1797" max="1797" width="7" style="337" bestFit="1" customWidth="1"/>
    <col min="1798" max="1798" width="13.42578125" style="337" customWidth="1"/>
    <col min="1799" max="1799" width="12.85546875" style="337" customWidth="1"/>
    <col min="1800" max="1800" width="0.140625" style="337" customWidth="1"/>
    <col min="1801" max="2049" width="9.85546875" style="337" hidden="1"/>
    <col min="2050" max="2050" width="9.7109375" style="337" customWidth="1"/>
    <col min="2051" max="2051" width="10.42578125" style="337" customWidth="1"/>
    <col min="2052" max="2052" width="78.5703125" style="337" customWidth="1"/>
    <col min="2053" max="2053" width="7" style="337" bestFit="1" customWidth="1"/>
    <col min="2054" max="2054" width="13.42578125" style="337" customWidth="1"/>
    <col min="2055" max="2055" width="12.85546875" style="337" customWidth="1"/>
    <col min="2056" max="2056" width="0.140625" style="337" customWidth="1"/>
    <col min="2057" max="2305" width="9.85546875" style="337" hidden="1"/>
    <col min="2306" max="2306" width="9.7109375" style="337" customWidth="1"/>
    <col min="2307" max="2307" width="10.42578125" style="337" customWidth="1"/>
    <col min="2308" max="2308" width="78.5703125" style="337" customWidth="1"/>
    <col min="2309" max="2309" width="7" style="337" bestFit="1" customWidth="1"/>
    <col min="2310" max="2310" width="13.42578125" style="337" customWidth="1"/>
    <col min="2311" max="2311" width="12.85546875" style="337" customWidth="1"/>
    <col min="2312" max="2312" width="0.140625" style="337" customWidth="1"/>
    <col min="2313" max="2561" width="9.85546875" style="337" hidden="1"/>
    <col min="2562" max="2562" width="9.7109375" style="337" customWidth="1"/>
    <col min="2563" max="2563" width="10.42578125" style="337" customWidth="1"/>
    <col min="2564" max="2564" width="78.5703125" style="337" customWidth="1"/>
    <col min="2565" max="2565" width="7" style="337" bestFit="1" customWidth="1"/>
    <col min="2566" max="2566" width="13.42578125" style="337" customWidth="1"/>
    <col min="2567" max="2567" width="12.85546875" style="337" customWidth="1"/>
    <col min="2568" max="2568" width="0.140625" style="337" customWidth="1"/>
    <col min="2569" max="2817" width="9.85546875" style="337" hidden="1"/>
    <col min="2818" max="2818" width="9.7109375" style="337" customWidth="1"/>
    <col min="2819" max="2819" width="10.42578125" style="337" customWidth="1"/>
    <col min="2820" max="2820" width="78.5703125" style="337" customWidth="1"/>
    <col min="2821" max="2821" width="7" style="337" bestFit="1" customWidth="1"/>
    <col min="2822" max="2822" width="13.42578125" style="337" customWidth="1"/>
    <col min="2823" max="2823" width="12.85546875" style="337" customWidth="1"/>
    <col min="2824" max="2824" width="0.140625" style="337" customWidth="1"/>
    <col min="2825" max="3073" width="9.85546875" style="337" hidden="1"/>
    <col min="3074" max="3074" width="9.7109375" style="337" customWidth="1"/>
    <col min="3075" max="3075" width="10.42578125" style="337" customWidth="1"/>
    <col min="3076" max="3076" width="78.5703125" style="337" customWidth="1"/>
    <col min="3077" max="3077" width="7" style="337" bestFit="1" customWidth="1"/>
    <col min="3078" max="3078" width="13.42578125" style="337" customWidth="1"/>
    <col min="3079" max="3079" width="12.85546875" style="337" customWidth="1"/>
    <col min="3080" max="3080" width="0.140625" style="337" customWidth="1"/>
    <col min="3081" max="3329" width="9.85546875" style="337" hidden="1"/>
    <col min="3330" max="3330" width="9.7109375" style="337" customWidth="1"/>
    <col min="3331" max="3331" width="10.42578125" style="337" customWidth="1"/>
    <col min="3332" max="3332" width="78.5703125" style="337" customWidth="1"/>
    <col min="3333" max="3333" width="7" style="337" bestFit="1" customWidth="1"/>
    <col min="3334" max="3334" width="13.42578125" style="337" customWidth="1"/>
    <col min="3335" max="3335" width="12.85546875" style="337" customWidth="1"/>
    <col min="3336" max="3336" width="0.140625" style="337" customWidth="1"/>
    <col min="3337" max="3585" width="9.85546875" style="337" hidden="1"/>
    <col min="3586" max="3586" width="9.7109375" style="337" customWidth="1"/>
    <col min="3587" max="3587" width="10.42578125" style="337" customWidth="1"/>
    <col min="3588" max="3588" width="78.5703125" style="337" customWidth="1"/>
    <col min="3589" max="3589" width="7" style="337" bestFit="1" customWidth="1"/>
    <col min="3590" max="3590" width="13.42578125" style="337" customWidth="1"/>
    <col min="3591" max="3591" width="12.85546875" style="337" customWidth="1"/>
    <col min="3592" max="3592" width="0.140625" style="337" customWidth="1"/>
    <col min="3593" max="3841" width="9.85546875" style="337" hidden="1"/>
    <col min="3842" max="3842" width="9.7109375" style="337" customWidth="1"/>
    <col min="3843" max="3843" width="10.42578125" style="337" customWidth="1"/>
    <col min="3844" max="3844" width="78.5703125" style="337" customWidth="1"/>
    <col min="3845" max="3845" width="7" style="337" bestFit="1" customWidth="1"/>
    <col min="3846" max="3846" width="13.42578125" style="337" customWidth="1"/>
    <col min="3847" max="3847" width="12.85546875" style="337" customWidth="1"/>
    <col min="3848" max="3848" width="0.140625" style="337" customWidth="1"/>
    <col min="3849" max="4097" width="9.85546875" style="337" hidden="1"/>
    <col min="4098" max="4098" width="9.7109375" style="337" customWidth="1"/>
    <col min="4099" max="4099" width="10.42578125" style="337" customWidth="1"/>
    <col min="4100" max="4100" width="78.5703125" style="337" customWidth="1"/>
    <col min="4101" max="4101" width="7" style="337" bestFit="1" customWidth="1"/>
    <col min="4102" max="4102" width="13.42578125" style="337" customWidth="1"/>
    <col min="4103" max="4103" width="12.85546875" style="337" customWidth="1"/>
    <col min="4104" max="4104" width="0.140625" style="337" customWidth="1"/>
    <col min="4105" max="4353" width="9.85546875" style="337" hidden="1"/>
    <col min="4354" max="4354" width="9.7109375" style="337" customWidth="1"/>
    <col min="4355" max="4355" width="10.42578125" style="337" customWidth="1"/>
    <col min="4356" max="4356" width="78.5703125" style="337" customWidth="1"/>
    <col min="4357" max="4357" width="7" style="337" bestFit="1" customWidth="1"/>
    <col min="4358" max="4358" width="13.42578125" style="337" customWidth="1"/>
    <col min="4359" max="4359" width="12.85546875" style="337" customWidth="1"/>
    <col min="4360" max="4360" width="0.140625" style="337" customWidth="1"/>
    <col min="4361" max="4609" width="9.85546875" style="337" hidden="1"/>
    <col min="4610" max="4610" width="9.7109375" style="337" customWidth="1"/>
    <col min="4611" max="4611" width="10.42578125" style="337" customWidth="1"/>
    <col min="4612" max="4612" width="78.5703125" style="337" customWidth="1"/>
    <col min="4613" max="4613" width="7" style="337" bestFit="1" customWidth="1"/>
    <col min="4614" max="4614" width="13.42578125" style="337" customWidth="1"/>
    <col min="4615" max="4615" width="12.85546875" style="337" customWidth="1"/>
    <col min="4616" max="4616" width="0.140625" style="337" customWidth="1"/>
    <col min="4617" max="4865" width="9.85546875" style="337" hidden="1"/>
    <col min="4866" max="4866" width="9.7109375" style="337" customWidth="1"/>
    <col min="4867" max="4867" width="10.42578125" style="337" customWidth="1"/>
    <col min="4868" max="4868" width="78.5703125" style="337" customWidth="1"/>
    <col min="4869" max="4869" width="7" style="337" bestFit="1" customWidth="1"/>
    <col min="4870" max="4870" width="13.42578125" style="337" customWidth="1"/>
    <col min="4871" max="4871" width="12.85546875" style="337" customWidth="1"/>
    <col min="4872" max="4872" width="0.140625" style="337" customWidth="1"/>
    <col min="4873" max="5121" width="9.85546875" style="337" hidden="1"/>
    <col min="5122" max="5122" width="9.7109375" style="337" customWidth="1"/>
    <col min="5123" max="5123" width="10.42578125" style="337" customWidth="1"/>
    <col min="5124" max="5124" width="78.5703125" style="337" customWidth="1"/>
    <col min="5125" max="5125" width="7" style="337" bestFit="1" customWidth="1"/>
    <col min="5126" max="5126" width="13.42578125" style="337" customWidth="1"/>
    <col min="5127" max="5127" width="12.85546875" style="337" customWidth="1"/>
    <col min="5128" max="5128" width="0.140625" style="337" customWidth="1"/>
    <col min="5129" max="5377" width="9.85546875" style="337" hidden="1"/>
    <col min="5378" max="5378" width="9.7109375" style="337" customWidth="1"/>
    <col min="5379" max="5379" width="10.42578125" style="337" customWidth="1"/>
    <col min="5380" max="5380" width="78.5703125" style="337" customWidth="1"/>
    <col min="5381" max="5381" width="7" style="337" bestFit="1" customWidth="1"/>
    <col min="5382" max="5382" width="13.42578125" style="337" customWidth="1"/>
    <col min="5383" max="5383" width="12.85546875" style="337" customWidth="1"/>
    <col min="5384" max="5384" width="0.140625" style="337" customWidth="1"/>
    <col min="5385" max="5633" width="9.85546875" style="337" hidden="1"/>
    <col min="5634" max="5634" width="9.7109375" style="337" customWidth="1"/>
    <col min="5635" max="5635" width="10.42578125" style="337" customWidth="1"/>
    <col min="5636" max="5636" width="78.5703125" style="337" customWidth="1"/>
    <col min="5637" max="5637" width="7" style="337" bestFit="1" customWidth="1"/>
    <col min="5638" max="5638" width="13.42578125" style="337" customWidth="1"/>
    <col min="5639" max="5639" width="12.85546875" style="337" customWidth="1"/>
    <col min="5640" max="5640" width="0.140625" style="337" customWidth="1"/>
    <col min="5641" max="5889" width="9.85546875" style="337" hidden="1"/>
    <col min="5890" max="5890" width="9.7109375" style="337" customWidth="1"/>
    <col min="5891" max="5891" width="10.42578125" style="337" customWidth="1"/>
    <col min="5892" max="5892" width="78.5703125" style="337" customWidth="1"/>
    <col min="5893" max="5893" width="7" style="337" bestFit="1" customWidth="1"/>
    <col min="5894" max="5894" width="13.42578125" style="337" customWidth="1"/>
    <col min="5895" max="5895" width="12.85546875" style="337" customWidth="1"/>
    <col min="5896" max="5896" width="0.140625" style="337" customWidth="1"/>
    <col min="5897" max="6145" width="9.85546875" style="337" hidden="1"/>
    <col min="6146" max="6146" width="9.7109375" style="337" customWidth="1"/>
    <col min="6147" max="6147" width="10.42578125" style="337" customWidth="1"/>
    <col min="6148" max="6148" width="78.5703125" style="337" customWidth="1"/>
    <col min="6149" max="6149" width="7" style="337" bestFit="1" customWidth="1"/>
    <col min="6150" max="6150" width="13.42578125" style="337" customWidth="1"/>
    <col min="6151" max="6151" width="12.85546875" style="337" customWidth="1"/>
    <col min="6152" max="6152" width="0.140625" style="337" customWidth="1"/>
    <col min="6153" max="6401" width="9.85546875" style="337" hidden="1"/>
    <col min="6402" max="6402" width="9.7109375" style="337" customWidth="1"/>
    <col min="6403" max="6403" width="10.42578125" style="337" customWidth="1"/>
    <col min="6404" max="6404" width="78.5703125" style="337" customWidth="1"/>
    <col min="6405" max="6405" width="7" style="337" bestFit="1" customWidth="1"/>
    <col min="6406" max="6406" width="13.42578125" style="337" customWidth="1"/>
    <col min="6407" max="6407" width="12.85546875" style="337" customWidth="1"/>
    <col min="6408" max="6408" width="0.140625" style="337" customWidth="1"/>
    <col min="6409" max="6657" width="9.85546875" style="337" hidden="1"/>
    <col min="6658" max="6658" width="9.7109375" style="337" customWidth="1"/>
    <col min="6659" max="6659" width="10.42578125" style="337" customWidth="1"/>
    <col min="6660" max="6660" width="78.5703125" style="337" customWidth="1"/>
    <col min="6661" max="6661" width="7" style="337" bestFit="1" customWidth="1"/>
    <col min="6662" max="6662" width="13.42578125" style="337" customWidth="1"/>
    <col min="6663" max="6663" width="12.85546875" style="337" customWidth="1"/>
    <col min="6664" max="6664" width="0.140625" style="337" customWidth="1"/>
    <col min="6665" max="6913" width="9.85546875" style="337" hidden="1"/>
    <col min="6914" max="6914" width="9.7109375" style="337" customWidth="1"/>
    <col min="6915" max="6915" width="10.42578125" style="337" customWidth="1"/>
    <col min="6916" max="6916" width="78.5703125" style="337" customWidth="1"/>
    <col min="6917" max="6917" width="7" style="337" bestFit="1" customWidth="1"/>
    <col min="6918" max="6918" width="13.42578125" style="337" customWidth="1"/>
    <col min="6919" max="6919" width="12.85546875" style="337" customWidth="1"/>
    <col min="6920" max="6920" width="0.140625" style="337" customWidth="1"/>
    <col min="6921" max="7169" width="9.85546875" style="337" hidden="1"/>
    <col min="7170" max="7170" width="9.7109375" style="337" customWidth="1"/>
    <col min="7171" max="7171" width="10.42578125" style="337" customWidth="1"/>
    <col min="7172" max="7172" width="78.5703125" style="337" customWidth="1"/>
    <col min="7173" max="7173" width="7" style="337" bestFit="1" customWidth="1"/>
    <col min="7174" max="7174" width="13.42578125" style="337" customWidth="1"/>
    <col min="7175" max="7175" width="12.85546875" style="337" customWidth="1"/>
    <col min="7176" max="7176" width="0.140625" style="337" customWidth="1"/>
    <col min="7177" max="7425" width="9.85546875" style="337" hidden="1"/>
    <col min="7426" max="7426" width="9.7109375" style="337" customWidth="1"/>
    <col min="7427" max="7427" width="10.42578125" style="337" customWidth="1"/>
    <col min="7428" max="7428" width="78.5703125" style="337" customWidth="1"/>
    <col min="7429" max="7429" width="7" style="337" bestFit="1" customWidth="1"/>
    <col min="7430" max="7430" width="13.42578125" style="337" customWidth="1"/>
    <col min="7431" max="7431" width="12.85546875" style="337" customWidth="1"/>
    <col min="7432" max="7432" width="0.140625" style="337" customWidth="1"/>
    <col min="7433" max="7681" width="9.85546875" style="337" hidden="1"/>
    <col min="7682" max="7682" width="9.7109375" style="337" customWidth="1"/>
    <col min="7683" max="7683" width="10.42578125" style="337" customWidth="1"/>
    <col min="7684" max="7684" width="78.5703125" style="337" customWidth="1"/>
    <col min="7685" max="7685" width="7" style="337" bestFit="1" customWidth="1"/>
    <col min="7686" max="7686" width="13.42578125" style="337" customWidth="1"/>
    <col min="7687" max="7687" width="12.85546875" style="337" customWidth="1"/>
    <col min="7688" max="7688" width="0.140625" style="337" customWidth="1"/>
    <col min="7689" max="7937" width="9.85546875" style="337" hidden="1"/>
    <col min="7938" max="7938" width="9.7109375" style="337" customWidth="1"/>
    <col min="7939" max="7939" width="10.42578125" style="337" customWidth="1"/>
    <col min="7940" max="7940" width="78.5703125" style="337" customWidth="1"/>
    <col min="7941" max="7941" width="7" style="337" bestFit="1" customWidth="1"/>
    <col min="7942" max="7942" width="13.42578125" style="337" customWidth="1"/>
    <col min="7943" max="7943" width="12.85546875" style="337" customWidth="1"/>
    <col min="7944" max="7944" width="0.140625" style="337" customWidth="1"/>
    <col min="7945" max="8193" width="9.85546875" style="337" hidden="1"/>
    <col min="8194" max="8194" width="9.7109375" style="337" customWidth="1"/>
    <col min="8195" max="8195" width="10.42578125" style="337" customWidth="1"/>
    <col min="8196" max="8196" width="78.5703125" style="337" customWidth="1"/>
    <col min="8197" max="8197" width="7" style="337" bestFit="1" customWidth="1"/>
    <col min="8198" max="8198" width="13.42578125" style="337" customWidth="1"/>
    <col min="8199" max="8199" width="12.85546875" style="337" customWidth="1"/>
    <col min="8200" max="8200" width="0.140625" style="337" customWidth="1"/>
    <col min="8201" max="8449" width="9.85546875" style="337" hidden="1"/>
    <col min="8450" max="8450" width="9.7109375" style="337" customWidth="1"/>
    <col min="8451" max="8451" width="10.42578125" style="337" customWidth="1"/>
    <col min="8452" max="8452" width="78.5703125" style="337" customWidth="1"/>
    <col min="8453" max="8453" width="7" style="337" bestFit="1" customWidth="1"/>
    <col min="8454" max="8454" width="13.42578125" style="337" customWidth="1"/>
    <col min="8455" max="8455" width="12.85546875" style="337" customWidth="1"/>
    <col min="8456" max="8456" width="0.140625" style="337" customWidth="1"/>
    <col min="8457" max="8705" width="9.85546875" style="337" hidden="1"/>
    <col min="8706" max="8706" width="9.7109375" style="337" customWidth="1"/>
    <col min="8707" max="8707" width="10.42578125" style="337" customWidth="1"/>
    <col min="8708" max="8708" width="78.5703125" style="337" customWidth="1"/>
    <col min="8709" max="8709" width="7" style="337" bestFit="1" customWidth="1"/>
    <col min="8710" max="8710" width="13.42578125" style="337" customWidth="1"/>
    <col min="8711" max="8711" width="12.85546875" style="337" customWidth="1"/>
    <col min="8712" max="8712" width="0.140625" style="337" customWidth="1"/>
    <col min="8713" max="8961" width="9.85546875" style="337" hidden="1"/>
    <col min="8962" max="8962" width="9.7109375" style="337" customWidth="1"/>
    <col min="8963" max="8963" width="10.42578125" style="337" customWidth="1"/>
    <col min="8964" max="8964" width="78.5703125" style="337" customWidth="1"/>
    <col min="8965" max="8965" width="7" style="337" bestFit="1" customWidth="1"/>
    <col min="8966" max="8966" width="13.42578125" style="337" customWidth="1"/>
    <col min="8967" max="8967" width="12.85546875" style="337" customWidth="1"/>
    <col min="8968" max="8968" width="0.140625" style="337" customWidth="1"/>
    <col min="8969" max="9217" width="9.85546875" style="337" hidden="1"/>
    <col min="9218" max="9218" width="9.7109375" style="337" customWidth="1"/>
    <col min="9219" max="9219" width="10.42578125" style="337" customWidth="1"/>
    <col min="9220" max="9220" width="78.5703125" style="337" customWidth="1"/>
    <col min="9221" max="9221" width="7" style="337" bestFit="1" customWidth="1"/>
    <col min="9222" max="9222" width="13.42578125" style="337" customWidth="1"/>
    <col min="9223" max="9223" width="12.85546875" style="337" customWidth="1"/>
    <col min="9224" max="9224" width="0.140625" style="337" customWidth="1"/>
    <col min="9225" max="9473" width="9.85546875" style="337" hidden="1"/>
    <col min="9474" max="9474" width="9.7109375" style="337" customWidth="1"/>
    <col min="9475" max="9475" width="10.42578125" style="337" customWidth="1"/>
    <col min="9476" max="9476" width="78.5703125" style="337" customWidth="1"/>
    <col min="9477" max="9477" width="7" style="337" bestFit="1" customWidth="1"/>
    <col min="9478" max="9478" width="13.42578125" style="337" customWidth="1"/>
    <col min="9479" max="9479" width="12.85546875" style="337" customWidth="1"/>
    <col min="9480" max="9480" width="0.140625" style="337" customWidth="1"/>
    <col min="9481" max="9729" width="9.85546875" style="337" hidden="1"/>
    <col min="9730" max="9730" width="9.7109375" style="337" customWidth="1"/>
    <col min="9731" max="9731" width="10.42578125" style="337" customWidth="1"/>
    <col min="9732" max="9732" width="78.5703125" style="337" customWidth="1"/>
    <col min="9733" max="9733" width="7" style="337" bestFit="1" customWidth="1"/>
    <col min="9734" max="9734" width="13.42578125" style="337" customWidth="1"/>
    <col min="9735" max="9735" width="12.85546875" style="337" customWidth="1"/>
    <col min="9736" max="9736" width="0.140625" style="337" customWidth="1"/>
    <col min="9737" max="9985" width="9.85546875" style="337" hidden="1"/>
    <col min="9986" max="9986" width="9.7109375" style="337" customWidth="1"/>
    <col min="9987" max="9987" width="10.42578125" style="337" customWidth="1"/>
    <col min="9988" max="9988" width="78.5703125" style="337" customWidth="1"/>
    <col min="9989" max="9989" width="7" style="337" bestFit="1" customWidth="1"/>
    <col min="9990" max="9990" width="13.42578125" style="337" customWidth="1"/>
    <col min="9991" max="9991" width="12.85546875" style="337" customWidth="1"/>
    <col min="9992" max="9992" width="0.140625" style="337" customWidth="1"/>
    <col min="9993" max="10241" width="9.85546875" style="337" hidden="1"/>
    <col min="10242" max="10242" width="9.7109375" style="337" customWidth="1"/>
    <col min="10243" max="10243" width="10.42578125" style="337" customWidth="1"/>
    <col min="10244" max="10244" width="78.5703125" style="337" customWidth="1"/>
    <col min="10245" max="10245" width="7" style="337" bestFit="1" customWidth="1"/>
    <col min="10246" max="10246" width="13.42578125" style="337" customWidth="1"/>
    <col min="10247" max="10247" width="12.85546875" style="337" customWidth="1"/>
    <col min="10248" max="10248" width="0.140625" style="337" customWidth="1"/>
    <col min="10249" max="10497" width="9.85546875" style="337" hidden="1"/>
    <col min="10498" max="10498" width="9.7109375" style="337" customWidth="1"/>
    <col min="10499" max="10499" width="10.42578125" style="337" customWidth="1"/>
    <col min="10500" max="10500" width="78.5703125" style="337" customWidth="1"/>
    <col min="10501" max="10501" width="7" style="337" bestFit="1" customWidth="1"/>
    <col min="10502" max="10502" width="13.42578125" style="337" customWidth="1"/>
    <col min="10503" max="10503" width="12.85546875" style="337" customWidth="1"/>
    <col min="10504" max="10504" width="0.140625" style="337" customWidth="1"/>
    <col min="10505" max="10753" width="9.85546875" style="337" hidden="1"/>
    <col min="10754" max="10754" width="9.7109375" style="337" customWidth="1"/>
    <col min="10755" max="10755" width="10.42578125" style="337" customWidth="1"/>
    <col min="10756" max="10756" width="78.5703125" style="337" customWidth="1"/>
    <col min="10757" max="10757" width="7" style="337" bestFit="1" customWidth="1"/>
    <col min="10758" max="10758" width="13.42578125" style="337" customWidth="1"/>
    <col min="10759" max="10759" width="12.85546875" style="337" customWidth="1"/>
    <col min="10760" max="10760" width="0.140625" style="337" customWidth="1"/>
    <col min="10761" max="11009" width="9.85546875" style="337" hidden="1"/>
    <col min="11010" max="11010" width="9.7109375" style="337" customWidth="1"/>
    <col min="11011" max="11011" width="10.42578125" style="337" customWidth="1"/>
    <col min="11012" max="11012" width="78.5703125" style="337" customWidth="1"/>
    <col min="11013" max="11013" width="7" style="337" bestFit="1" customWidth="1"/>
    <col min="11014" max="11014" width="13.42578125" style="337" customWidth="1"/>
    <col min="11015" max="11015" width="12.85546875" style="337" customWidth="1"/>
    <col min="11016" max="11016" width="0.140625" style="337" customWidth="1"/>
    <col min="11017" max="11265" width="9.85546875" style="337" hidden="1"/>
    <col min="11266" max="11266" width="9.7109375" style="337" customWidth="1"/>
    <col min="11267" max="11267" width="10.42578125" style="337" customWidth="1"/>
    <col min="11268" max="11268" width="78.5703125" style="337" customWidth="1"/>
    <col min="11269" max="11269" width="7" style="337" bestFit="1" customWidth="1"/>
    <col min="11270" max="11270" width="13.42578125" style="337" customWidth="1"/>
    <col min="11271" max="11271" width="12.85546875" style="337" customWidth="1"/>
    <col min="11272" max="11272" width="0.140625" style="337" customWidth="1"/>
    <col min="11273" max="11521" width="9.85546875" style="337" hidden="1"/>
    <col min="11522" max="11522" width="9.7109375" style="337" customWidth="1"/>
    <col min="11523" max="11523" width="10.42578125" style="337" customWidth="1"/>
    <col min="11524" max="11524" width="78.5703125" style="337" customWidth="1"/>
    <col min="11525" max="11525" width="7" style="337" bestFit="1" customWidth="1"/>
    <col min="11526" max="11526" width="13.42578125" style="337" customWidth="1"/>
    <col min="11527" max="11527" width="12.85546875" style="337" customWidth="1"/>
    <col min="11528" max="11528" width="0.140625" style="337" customWidth="1"/>
    <col min="11529" max="11777" width="9.85546875" style="337" hidden="1"/>
    <col min="11778" max="11778" width="9.7109375" style="337" customWidth="1"/>
    <col min="11779" max="11779" width="10.42578125" style="337" customWidth="1"/>
    <col min="11780" max="11780" width="78.5703125" style="337" customWidth="1"/>
    <col min="11781" max="11781" width="7" style="337" bestFit="1" customWidth="1"/>
    <col min="11782" max="11782" width="13.42578125" style="337" customWidth="1"/>
    <col min="11783" max="11783" width="12.85546875" style="337" customWidth="1"/>
    <col min="11784" max="11784" width="0.140625" style="337" customWidth="1"/>
    <col min="11785" max="12033" width="9.85546875" style="337" hidden="1"/>
    <col min="12034" max="12034" width="9.7109375" style="337" customWidth="1"/>
    <col min="12035" max="12035" width="10.42578125" style="337" customWidth="1"/>
    <col min="12036" max="12036" width="78.5703125" style="337" customWidth="1"/>
    <col min="12037" max="12037" width="7" style="337" bestFit="1" customWidth="1"/>
    <col min="12038" max="12038" width="13.42578125" style="337" customWidth="1"/>
    <col min="12039" max="12039" width="12.85546875" style="337" customWidth="1"/>
    <col min="12040" max="12040" width="0.140625" style="337" customWidth="1"/>
    <col min="12041" max="12289" width="9.85546875" style="337" hidden="1"/>
    <col min="12290" max="12290" width="9.7109375" style="337" customWidth="1"/>
    <col min="12291" max="12291" width="10.42578125" style="337" customWidth="1"/>
    <col min="12292" max="12292" width="78.5703125" style="337" customWidth="1"/>
    <col min="12293" max="12293" width="7" style="337" bestFit="1" customWidth="1"/>
    <col min="12294" max="12294" width="13.42578125" style="337" customWidth="1"/>
    <col min="12295" max="12295" width="12.85546875" style="337" customWidth="1"/>
    <col min="12296" max="12296" width="0.140625" style="337" customWidth="1"/>
    <col min="12297" max="12545" width="9.85546875" style="337" hidden="1"/>
    <col min="12546" max="12546" width="9.7109375" style="337" customWidth="1"/>
    <col min="12547" max="12547" width="10.42578125" style="337" customWidth="1"/>
    <col min="12548" max="12548" width="78.5703125" style="337" customWidth="1"/>
    <col min="12549" max="12549" width="7" style="337" bestFit="1" customWidth="1"/>
    <col min="12550" max="12550" width="13.42578125" style="337" customWidth="1"/>
    <col min="12551" max="12551" width="12.85546875" style="337" customWidth="1"/>
    <col min="12552" max="12552" width="0.140625" style="337" customWidth="1"/>
    <col min="12553" max="12801" width="9.85546875" style="337" hidden="1"/>
    <col min="12802" max="12802" width="9.7109375" style="337" customWidth="1"/>
    <col min="12803" max="12803" width="10.42578125" style="337" customWidth="1"/>
    <col min="12804" max="12804" width="78.5703125" style="337" customWidth="1"/>
    <col min="12805" max="12805" width="7" style="337" bestFit="1" customWidth="1"/>
    <col min="12806" max="12806" width="13.42578125" style="337" customWidth="1"/>
    <col min="12807" max="12807" width="12.85546875" style="337" customWidth="1"/>
    <col min="12808" max="12808" width="0.140625" style="337" customWidth="1"/>
    <col min="12809" max="13057" width="9.85546875" style="337" hidden="1"/>
    <col min="13058" max="13058" width="9.7109375" style="337" customWidth="1"/>
    <col min="13059" max="13059" width="10.42578125" style="337" customWidth="1"/>
    <col min="13060" max="13060" width="78.5703125" style="337" customWidth="1"/>
    <col min="13061" max="13061" width="7" style="337" bestFit="1" customWidth="1"/>
    <col min="13062" max="13062" width="13.42578125" style="337" customWidth="1"/>
    <col min="13063" max="13063" width="12.85546875" style="337" customWidth="1"/>
    <col min="13064" max="13064" width="0.140625" style="337" customWidth="1"/>
    <col min="13065" max="13313" width="9.85546875" style="337" hidden="1"/>
    <col min="13314" max="13314" width="9.7109375" style="337" customWidth="1"/>
    <col min="13315" max="13315" width="10.42578125" style="337" customWidth="1"/>
    <col min="13316" max="13316" width="78.5703125" style="337" customWidth="1"/>
    <col min="13317" max="13317" width="7" style="337" bestFit="1" customWidth="1"/>
    <col min="13318" max="13318" width="13.42578125" style="337" customWidth="1"/>
    <col min="13319" max="13319" width="12.85546875" style="337" customWidth="1"/>
    <col min="13320" max="13320" width="0.140625" style="337" customWidth="1"/>
    <col min="13321" max="13569" width="9.85546875" style="337" hidden="1"/>
    <col min="13570" max="13570" width="9.7109375" style="337" customWidth="1"/>
    <col min="13571" max="13571" width="10.42578125" style="337" customWidth="1"/>
    <col min="13572" max="13572" width="78.5703125" style="337" customWidth="1"/>
    <col min="13573" max="13573" width="7" style="337" bestFit="1" customWidth="1"/>
    <col min="13574" max="13574" width="13.42578125" style="337" customWidth="1"/>
    <col min="13575" max="13575" width="12.85546875" style="337" customWidth="1"/>
    <col min="13576" max="13576" width="0.140625" style="337" customWidth="1"/>
    <col min="13577" max="13825" width="9.85546875" style="337" hidden="1"/>
    <col min="13826" max="13826" width="9.7109375" style="337" customWidth="1"/>
    <col min="13827" max="13827" width="10.42578125" style="337" customWidth="1"/>
    <col min="13828" max="13828" width="78.5703125" style="337" customWidth="1"/>
    <col min="13829" max="13829" width="7" style="337" bestFit="1" customWidth="1"/>
    <col min="13830" max="13830" width="13.42578125" style="337" customWidth="1"/>
    <col min="13831" max="13831" width="12.85546875" style="337" customWidth="1"/>
    <col min="13832" max="13832" width="0.140625" style="337" customWidth="1"/>
    <col min="13833" max="14081" width="9.85546875" style="337" hidden="1"/>
    <col min="14082" max="14082" width="9.7109375" style="337" customWidth="1"/>
    <col min="14083" max="14083" width="10.42578125" style="337" customWidth="1"/>
    <col min="14084" max="14084" width="78.5703125" style="337" customWidth="1"/>
    <col min="14085" max="14085" width="7" style="337" bestFit="1" customWidth="1"/>
    <col min="14086" max="14086" width="13.42578125" style="337" customWidth="1"/>
    <col min="14087" max="14087" width="12.85546875" style="337" customWidth="1"/>
    <col min="14088" max="14088" width="0.140625" style="337" customWidth="1"/>
    <col min="14089" max="14337" width="9.85546875" style="337" hidden="1"/>
    <col min="14338" max="14338" width="9.7109375" style="337" customWidth="1"/>
    <col min="14339" max="14339" width="10.42578125" style="337" customWidth="1"/>
    <col min="14340" max="14340" width="78.5703125" style="337" customWidth="1"/>
    <col min="14341" max="14341" width="7" style="337" bestFit="1" customWidth="1"/>
    <col min="14342" max="14342" width="13.42578125" style="337" customWidth="1"/>
    <col min="14343" max="14343" width="12.85546875" style="337" customWidth="1"/>
    <col min="14344" max="14344" width="0.140625" style="337" customWidth="1"/>
    <col min="14345" max="14593" width="9.85546875" style="337" hidden="1"/>
    <col min="14594" max="14594" width="9.7109375" style="337" customWidth="1"/>
    <col min="14595" max="14595" width="10.42578125" style="337" customWidth="1"/>
    <col min="14596" max="14596" width="78.5703125" style="337" customWidth="1"/>
    <col min="14597" max="14597" width="7" style="337" bestFit="1" customWidth="1"/>
    <col min="14598" max="14598" width="13.42578125" style="337" customWidth="1"/>
    <col min="14599" max="14599" width="12.85546875" style="337" customWidth="1"/>
    <col min="14600" max="14600" width="0.140625" style="337" customWidth="1"/>
    <col min="14601" max="14849" width="9.85546875" style="337" hidden="1"/>
    <col min="14850" max="14850" width="9.7109375" style="337" customWidth="1"/>
    <col min="14851" max="14851" width="10.42578125" style="337" customWidth="1"/>
    <col min="14852" max="14852" width="78.5703125" style="337" customWidth="1"/>
    <col min="14853" max="14853" width="7" style="337" bestFit="1" customWidth="1"/>
    <col min="14854" max="14854" width="13.42578125" style="337" customWidth="1"/>
    <col min="14855" max="14855" width="12.85546875" style="337" customWidth="1"/>
    <col min="14856" max="14856" width="0.140625" style="337" customWidth="1"/>
    <col min="14857" max="15105" width="9.85546875" style="337" hidden="1"/>
    <col min="15106" max="15106" width="9.7109375" style="337" customWidth="1"/>
    <col min="15107" max="15107" width="10.42578125" style="337" customWidth="1"/>
    <col min="15108" max="15108" width="78.5703125" style="337" customWidth="1"/>
    <col min="15109" max="15109" width="7" style="337" bestFit="1" customWidth="1"/>
    <col min="15110" max="15110" width="13.42578125" style="337" customWidth="1"/>
    <col min="15111" max="15111" width="12.85546875" style="337" customWidth="1"/>
    <col min="15112" max="15112" width="0.140625" style="337" customWidth="1"/>
    <col min="15113" max="15361" width="9.85546875" style="337" hidden="1"/>
    <col min="15362" max="15362" width="9.7109375" style="337" customWidth="1"/>
    <col min="15363" max="15363" width="10.42578125" style="337" customWidth="1"/>
    <col min="15364" max="15364" width="78.5703125" style="337" customWidth="1"/>
    <col min="15365" max="15365" width="7" style="337" bestFit="1" customWidth="1"/>
    <col min="15366" max="15366" width="13.42578125" style="337" customWidth="1"/>
    <col min="15367" max="15367" width="12.85546875" style="337" customWidth="1"/>
    <col min="15368" max="15368" width="0.140625" style="337" customWidth="1"/>
    <col min="15369" max="15617" width="9.85546875" style="337" hidden="1"/>
    <col min="15618" max="15618" width="9.7109375" style="337" customWidth="1"/>
    <col min="15619" max="15619" width="10.42578125" style="337" customWidth="1"/>
    <col min="15620" max="15620" width="78.5703125" style="337" customWidth="1"/>
    <col min="15621" max="15621" width="7" style="337" bestFit="1" customWidth="1"/>
    <col min="15622" max="15622" width="13.42578125" style="337" customWidth="1"/>
    <col min="15623" max="15623" width="12.85546875" style="337" customWidth="1"/>
    <col min="15624" max="15624" width="0.140625" style="337" customWidth="1"/>
    <col min="15625" max="15873" width="9.85546875" style="337" hidden="1"/>
    <col min="15874" max="15874" width="9.7109375" style="337" customWidth="1"/>
    <col min="15875" max="15875" width="10.42578125" style="337" customWidth="1"/>
    <col min="15876" max="15876" width="78.5703125" style="337" customWidth="1"/>
    <col min="15877" max="15877" width="7" style="337" bestFit="1" customWidth="1"/>
    <col min="15878" max="15878" width="13.42578125" style="337" customWidth="1"/>
    <col min="15879" max="15879" width="12.85546875" style="337" customWidth="1"/>
    <col min="15880" max="15880" width="0.140625" style="337" customWidth="1"/>
    <col min="15881" max="16129" width="9.85546875" style="337" hidden="1"/>
    <col min="16130" max="16130" width="9.7109375" style="337" customWidth="1"/>
    <col min="16131" max="16131" width="10.42578125" style="337" customWidth="1"/>
    <col min="16132" max="16132" width="78.5703125" style="337" customWidth="1"/>
    <col min="16133" max="16133" width="7" style="337" bestFit="1" customWidth="1"/>
    <col min="16134" max="16134" width="13.42578125" style="337" customWidth="1"/>
    <col min="16135" max="16135" width="12.85546875" style="337" customWidth="1"/>
    <col min="16136" max="16136" width="0.140625" style="337" customWidth="1"/>
    <col min="16137" max="16384" width="9.85546875" style="337" hidden="1"/>
  </cols>
  <sheetData>
    <row r="1" spans="1:8" s="323" customFormat="1" ht="22.5" customHeight="1">
      <c r="B1" s="685" t="s">
        <v>7740</v>
      </c>
      <c r="C1" s="685"/>
      <c r="D1" s="685"/>
      <c r="E1" s="324"/>
      <c r="F1" s="324"/>
      <c r="G1" s="324"/>
    </row>
    <row r="2" spans="1:8" s="323" customFormat="1">
      <c r="B2" s="325" t="s">
        <v>7741</v>
      </c>
      <c r="C2" s="326"/>
      <c r="D2" s="325" t="s">
        <v>7742</v>
      </c>
      <c r="E2" s="327"/>
      <c r="F2" s="328"/>
      <c r="G2" s="328"/>
    </row>
    <row r="3" spans="1:8" s="323" customFormat="1">
      <c r="B3" s="329" t="s">
        <v>7743</v>
      </c>
      <c r="C3" s="330"/>
      <c r="D3" s="329" t="s">
        <v>7744</v>
      </c>
      <c r="E3" s="327"/>
      <c r="F3" s="328"/>
      <c r="G3" s="328"/>
    </row>
    <row r="4" spans="1:8" s="323" customFormat="1">
      <c r="B4" s="331" t="s">
        <v>7745</v>
      </c>
      <c r="C4" s="327"/>
      <c r="D4" s="332" t="s">
        <v>7745</v>
      </c>
      <c r="E4" s="327"/>
      <c r="F4" s="328"/>
      <c r="G4" s="328"/>
    </row>
    <row r="5" spans="1:8" s="323" customFormat="1">
      <c r="B5" s="333" t="s">
        <v>7746</v>
      </c>
      <c r="C5" s="334" t="s">
        <v>5</v>
      </c>
      <c r="D5" s="335" t="s">
        <v>1</v>
      </c>
      <c r="E5" s="333" t="s">
        <v>3</v>
      </c>
      <c r="F5" s="336" t="s">
        <v>7747</v>
      </c>
      <c r="G5" s="336" t="s">
        <v>7748</v>
      </c>
    </row>
    <row r="7" spans="1:8">
      <c r="A7" s="337" t="e">
        <f t="shared" ref="A7:A21" ca="1" si="0">CONCATENAR</f>
        <v>#VALUE!</v>
      </c>
      <c r="B7" s="338" t="e">
        <f ca="1">OFFSET([1]Composições!$A$1,MATCH(COUNTIF($H$1:$H7,"Composições"),[1]Composições!$K$1:$K$65536,0)-1,COLUMN(Banco!B$6)-1)</f>
        <v>#VALUE!</v>
      </c>
      <c r="C7" s="338" t="e">
        <f ca="1">OFFSET([1]Composições!$A$1,MATCH(COUNTIF($H$1:$H7,"Composições"),[1]Composições!$K$1:$K$65536,0)-1,COLUMN(Banco!C$6)-1)</f>
        <v>#VALUE!</v>
      </c>
      <c r="D7" s="339" t="str">
        <f ca="1">IF(COUNTIF(OFFSET(Banco!$A$6,1,0,NCOMPOSICOES),$A7)&gt;1,"CÓDIGO REPETIDO",OFFSET([1]Composições!$A$1,MATCH(COUNTIF($H$1:$H7,"Composições"),[1]Composições!$K$1:$K$65536,0)-1,COLUMN(Banco!D$6)-1))</f>
        <v>CÓDIGO REPETIDO</v>
      </c>
      <c r="E7" s="338" t="e">
        <f ca="1">OFFSET([1]Composições!$A$1,MATCH(COUNTIF($H$1:$H7,"Composições"),[1]Composições!$K$1:$K$65536,0)-1,COLUMN(Banco!E$6)-1)</f>
        <v>#VALUE!</v>
      </c>
      <c r="F7" s="340" t="e">
        <f ca="1">OFFSET([1]Composições!$A$1,MATCH(COUNTIF($H$1:$H7,"Composições"),[1]Composições!$K$1:$K$65536,0)-1,COLUMN(Banco!F$6)-1)</f>
        <v>#VALUE!</v>
      </c>
      <c r="G7" s="340" t="e">
        <f ca="1">OFFSET([1]Composições!$A$1,MATCH(COUNTIF($H$1:$H7,"Composições"),[1]Composições!$K$1:$K$65536,0)-1,COLUMN(Banco!G$6)-1)</f>
        <v>#VALUE!</v>
      </c>
      <c r="H7" s="337" t="s">
        <v>7749</v>
      </c>
    </row>
    <row r="8" spans="1:8">
      <c r="A8" s="337" t="e">
        <f t="shared" ca="1" si="0"/>
        <v>#VALUE!</v>
      </c>
      <c r="B8" s="338" t="e">
        <f ca="1">OFFSET([1]Composições!$A$1,MATCH(COUNTIF($H$1:$H8,"Composições"),[1]Composições!$K$1:$K$65536,0)-1,COLUMN(Banco!B$6)-1)</f>
        <v>#VALUE!</v>
      </c>
      <c r="C8" s="338" t="e">
        <f ca="1">OFFSET([1]Composições!$A$1,MATCH(COUNTIF($H$1:$H8,"Composições"),[1]Composições!$K$1:$K$65536,0)-1,COLUMN(Banco!C$6)-1)</f>
        <v>#VALUE!</v>
      </c>
      <c r="D8" s="339" t="str">
        <f ca="1">IF(COUNTIF(OFFSET(Banco!$A$6,1,0,NCOMPOSICOES),$A8)&gt;1,"CÓDIGO REPETIDO",OFFSET([1]Composições!$A$1,MATCH(COUNTIF($H$1:$H8,"Composições"),[1]Composições!$K$1:$K$65536,0)-1,COLUMN(Banco!D$6)-1))</f>
        <v>CÓDIGO REPETIDO</v>
      </c>
      <c r="E8" s="338" t="e">
        <f ca="1">OFFSET([1]Composições!$A$1,MATCH(COUNTIF($H$1:$H8,"Composições"),[1]Composições!$K$1:$K$65536,0)-1,COLUMN(Banco!E$6)-1)</f>
        <v>#VALUE!</v>
      </c>
      <c r="F8" s="340" t="e">
        <f ca="1">OFFSET([1]Composições!$A$1,MATCH(COUNTIF($H$1:$H8,"Composições"),[1]Composições!$K$1:$K$65536,0)-1,COLUMN(Banco!F$6)-1)</f>
        <v>#VALUE!</v>
      </c>
      <c r="G8" s="340" t="e">
        <f ca="1">OFFSET([1]Composições!$A$1,MATCH(COUNTIF($H$1:$H8,"Composições"),[1]Composições!$K$1:$K$65536,0)-1,COLUMN(Banco!G$6)-1)</f>
        <v>#VALUE!</v>
      </c>
      <c r="H8" s="337" t="s">
        <v>7749</v>
      </c>
    </row>
    <row r="9" spans="1:8">
      <c r="A9" s="337" t="e">
        <f t="shared" ca="1" si="0"/>
        <v>#VALUE!</v>
      </c>
      <c r="B9" s="338" t="e">
        <f ca="1">OFFSET([1]Composições!$A$1,MATCH(COUNTIF($H$1:$H9,"Composições"),[1]Composições!$K$1:$K$65536,0)-1,COLUMN(Banco!B$6)-1)</f>
        <v>#VALUE!</v>
      </c>
      <c r="C9" s="338" t="e">
        <f ca="1">OFFSET([1]Composições!$A$1,MATCH(COUNTIF($H$1:$H9,"Composições"),[1]Composições!$K$1:$K$65536,0)-1,COLUMN(Banco!C$6)-1)</f>
        <v>#VALUE!</v>
      </c>
      <c r="D9" s="339" t="str">
        <f ca="1">IF(COUNTIF(OFFSET(Banco!$A$6,1,0,NCOMPOSICOES),$A9)&gt;1,"CÓDIGO REPETIDO",OFFSET([1]Composições!$A$1,MATCH(COUNTIF($H$1:$H9,"Composições"),[1]Composições!$K$1:$K$65536,0)-1,COLUMN(Banco!D$6)-1))</f>
        <v>CÓDIGO REPETIDO</v>
      </c>
      <c r="E9" s="338" t="e">
        <f ca="1">OFFSET([1]Composições!$A$1,MATCH(COUNTIF($H$1:$H9,"Composições"),[1]Composições!$K$1:$K$65536,0)-1,COLUMN(Banco!E$6)-1)</f>
        <v>#VALUE!</v>
      </c>
      <c r="F9" s="340" t="e">
        <f ca="1">OFFSET([1]Composições!$A$1,MATCH(COUNTIF($H$1:$H9,"Composições"),[1]Composições!$K$1:$K$65536,0)-1,COLUMN(Banco!F$6)-1)</f>
        <v>#VALUE!</v>
      </c>
      <c r="G9" s="340" t="e">
        <f ca="1">OFFSET([1]Composições!$A$1,MATCH(COUNTIF($H$1:$H9,"Composições"),[1]Composições!$K$1:$K$65536,0)-1,COLUMN(Banco!G$6)-1)</f>
        <v>#VALUE!</v>
      </c>
      <c r="H9" s="337" t="s">
        <v>7749</v>
      </c>
    </row>
    <row r="10" spans="1:8">
      <c r="A10" s="337" t="e">
        <f t="shared" ca="1" si="0"/>
        <v>#VALUE!</v>
      </c>
      <c r="B10" s="338" t="e">
        <f ca="1">OFFSET([1]Composições!$A$1,MATCH(COUNTIF($H$1:$H10,"Composições"),[1]Composições!$K$1:$K$65536,0)-1,COLUMN(Banco!B$6)-1)</f>
        <v>#VALUE!</v>
      </c>
      <c r="C10" s="338" t="e">
        <f ca="1">OFFSET([1]Composições!$A$1,MATCH(COUNTIF($H$1:$H10,"Composições"),[1]Composições!$K$1:$K$65536,0)-1,COLUMN(Banco!C$6)-1)</f>
        <v>#VALUE!</v>
      </c>
      <c r="D10" s="339" t="str">
        <f ca="1">IF(COUNTIF(OFFSET(Banco!$A$6,1,0,NCOMPOSICOES),$A10)&gt;1,"CÓDIGO REPETIDO",OFFSET([1]Composições!$A$1,MATCH(COUNTIF($H$1:$H10,"Composições"),[1]Composições!$K$1:$K$65536,0)-1,COLUMN(Banco!D$6)-1))</f>
        <v>CÓDIGO REPETIDO</v>
      </c>
      <c r="E10" s="338" t="e">
        <f ca="1">OFFSET([1]Composições!$A$1,MATCH(COUNTIF($H$1:$H10,"Composições"),[1]Composições!$K$1:$K$65536,0)-1,COLUMN(Banco!E$6)-1)</f>
        <v>#VALUE!</v>
      </c>
      <c r="F10" s="340" t="e">
        <f ca="1">OFFSET([1]Composições!$A$1,MATCH(COUNTIF($H$1:$H10,"Composições"),[1]Composições!$K$1:$K$65536,0)-1,COLUMN(Banco!F$6)-1)</f>
        <v>#VALUE!</v>
      </c>
      <c r="G10" s="340" t="e">
        <f ca="1">OFFSET([1]Composições!$A$1,MATCH(COUNTIF($H$1:$H10,"Composições"),[1]Composições!$K$1:$K$65536,0)-1,COLUMN(Banco!G$6)-1)</f>
        <v>#VALUE!</v>
      </c>
      <c r="H10" s="337" t="s">
        <v>7749</v>
      </c>
    </row>
    <row r="11" spans="1:8">
      <c r="A11" s="337" t="e">
        <f t="shared" ca="1" si="0"/>
        <v>#VALUE!</v>
      </c>
      <c r="B11" s="338" t="e">
        <f ca="1">OFFSET([1]Composições!$A$1,MATCH(COUNTIF($H$1:$H11,"Composições"),[1]Composições!$K$1:$K$65536,0)-1,COLUMN(Banco!B$6)-1)</f>
        <v>#VALUE!</v>
      </c>
      <c r="C11" s="338" t="e">
        <f ca="1">OFFSET([1]Composições!$A$1,MATCH(COUNTIF($H$1:$H11,"Composições"),[1]Composições!$K$1:$K$65536,0)-1,COLUMN(Banco!C$6)-1)</f>
        <v>#VALUE!</v>
      </c>
      <c r="D11" s="339" t="str">
        <f ca="1">IF(COUNTIF(OFFSET(Banco!$A$6,1,0,NCOMPOSICOES),$A11)&gt;1,"CÓDIGO REPETIDO",OFFSET([1]Composições!$A$1,MATCH(COUNTIF($H$1:$H11,"Composições"),[1]Composições!$K$1:$K$65536,0)-1,COLUMN(Banco!D$6)-1))</f>
        <v>CÓDIGO REPETIDO</v>
      </c>
      <c r="E11" s="338" t="e">
        <f ca="1">OFFSET([1]Composições!$A$1,MATCH(COUNTIF($H$1:$H11,"Composições"),[1]Composições!$K$1:$K$65536,0)-1,COLUMN(Banco!E$6)-1)</f>
        <v>#VALUE!</v>
      </c>
      <c r="F11" s="340" t="e">
        <f ca="1">OFFSET([1]Composições!$A$1,MATCH(COUNTIF($H$1:$H11,"Composições"),[1]Composições!$K$1:$K$65536,0)-1,COLUMN(Banco!F$6)-1)</f>
        <v>#VALUE!</v>
      </c>
      <c r="G11" s="340" t="e">
        <f ca="1">OFFSET([1]Composições!$A$1,MATCH(COUNTIF($H$1:$H11,"Composições"),[1]Composições!$K$1:$K$65536,0)-1,COLUMN(Banco!G$6)-1)</f>
        <v>#VALUE!</v>
      </c>
      <c r="H11" s="337" t="s">
        <v>7749</v>
      </c>
    </row>
    <row r="12" spans="1:8">
      <c r="A12" s="337" t="e">
        <f t="shared" ca="1" si="0"/>
        <v>#VALUE!</v>
      </c>
      <c r="B12" s="338" t="e">
        <f ca="1">OFFSET([1]Composições!$A$1,MATCH(COUNTIF($H$1:$H12,"Composições"),[1]Composições!$K$1:$K$65536,0)-1,COLUMN(Banco!B$6)-1)</f>
        <v>#VALUE!</v>
      </c>
      <c r="C12" s="338" t="e">
        <f ca="1">OFFSET([1]Composições!$A$1,MATCH(COUNTIF($H$1:$H12,"Composições"),[1]Composições!$K$1:$K$65536,0)-1,COLUMN(Banco!C$6)-1)</f>
        <v>#VALUE!</v>
      </c>
      <c r="D12" s="339" t="str">
        <f ca="1">IF(COUNTIF(OFFSET(Banco!$A$6,1,0,NCOMPOSICOES),$A12)&gt;1,"CÓDIGO REPETIDO",OFFSET([1]Composições!$A$1,MATCH(COUNTIF($H$1:$H12,"Composições"),[1]Composições!$K$1:$K$65536,0)-1,COLUMN(Banco!D$6)-1))</f>
        <v>CÓDIGO REPETIDO</v>
      </c>
      <c r="E12" s="338" t="e">
        <f ca="1">OFFSET([1]Composições!$A$1,MATCH(COUNTIF($H$1:$H12,"Composições"),[1]Composições!$K$1:$K$65536,0)-1,COLUMN(Banco!E$6)-1)</f>
        <v>#VALUE!</v>
      </c>
      <c r="F12" s="340" t="e">
        <f ca="1">OFFSET([1]Composições!$A$1,MATCH(COUNTIF($H$1:$H12,"Composições"),[1]Composições!$K$1:$K$65536,0)-1,COLUMN(Banco!F$6)-1)</f>
        <v>#VALUE!</v>
      </c>
      <c r="G12" s="340" t="e">
        <f ca="1">OFFSET([1]Composições!$A$1,MATCH(COUNTIF($H$1:$H12,"Composições"),[1]Composições!$K$1:$K$65536,0)-1,COLUMN(Banco!G$6)-1)</f>
        <v>#VALUE!</v>
      </c>
      <c r="H12" s="337" t="s">
        <v>7749</v>
      </c>
    </row>
    <row r="13" spans="1:8">
      <c r="A13" s="337" t="e">
        <f t="shared" ca="1" si="0"/>
        <v>#VALUE!</v>
      </c>
      <c r="B13" s="338" t="e">
        <f ca="1">OFFSET([1]Composições!$A$1,MATCH(COUNTIF($H$1:$H13,"Composições"),[1]Composições!$K$1:$K$65536,0)-1,COLUMN(Banco!B$6)-1)</f>
        <v>#VALUE!</v>
      </c>
      <c r="C13" s="338" t="e">
        <f ca="1">OFFSET([1]Composições!$A$1,MATCH(COUNTIF($H$1:$H13,"Composições"),[1]Composições!$K$1:$K$65536,0)-1,COLUMN(Banco!C$6)-1)</f>
        <v>#VALUE!</v>
      </c>
      <c r="D13" s="339" t="str">
        <f ca="1">IF(COUNTIF(OFFSET(Banco!$A$6,1,0,NCOMPOSICOES),$A13)&gt;1,"CÓDIGO REPETIDO",OFFSET([1]Composições!$A$1,MATCH(COUNTIF($H$1:$H13,"Composições"),[1]Composições!$K$1:$K$65536,0)-1,COLUMN(Banco!D$6)-1))</f>
        <v>CÓDIGO REPETIDO</v>
      </c>
      <c r="E13" s="338" t="e">
        <f ca="1">OFFSET([1]Composições!$A$1,MATCH(COUNTIF($H$1:$H13,"Composições"),[1]Composições!$K$1:$K$65536,0)-1,COLUMN(Banco!E$6)-1)</f>
        <v>#VALUE!</v>
      </c>
      <c r="F13" s="340" t="e">
        <f ca="1">OFFSET([1]Composições!$A$1,MATCH(COUNTIF($H$1:$H13,"Composições"),[1]Composições!$K$1:$K$65536,0)-1,COLUMN(Banco!F$6)-1)</f>
        <v>#VALUE!</v>
      </c>
      <c r="G13" s="340" t="e">
        <f ca="1">OFFSET([1]Composições!$A$1,MATCH(COUNTIF($H$1:$H13,"Composições"),[1]Composições!$K$1:$K$65536,0)-1,COLUMN(Banco!G$6)-1)</f>
        <v>#VALUE!</v>
      </c>
      <c r="H13" s="337" t="s">
        <v>7749</v>
      </c>
    </row>
    <row r="14" spans="1:8">
      <c r="A14" s="337" t="e">
        <f t="shared" ca="1" si="0"/>
        <v>#VALUE!</v>
      </c>
      <c r="B14" s="338" t="e">
        <f ca="1">OFFSET([1]Composições!$A$1,MATCH(COUNTIF($H$1:$H14,"Composições"),[1]Composições!$K$1:$K$65536,0)-1,COLUMN(Banco!B$6)-1)</f>
        <v>#VALUE!</v>
      </c>
      <c r="C14" s="338" t="e">
        <f ca="1">OFFSET([1]Composições!$A$1,MATCH(COUNTIF($H$1:$H14,"Composições"),[1]Composições!$K$1:$K$65536,0)-1,COLUMN(Banco!C$6)-1)</f>
        <v>#VALUE!</v>
      </c>
      <c r="D14" s="339" t="str">
        <f ca="1">IF(COUNTIF(OFFSET(Banco!$A$6,1,0,NCOMPOSICOES),$A14)&gt;1,"CÓDIGO REPETIDO",OFFSET([1]Composições!$A$1,MATCH(COUNTIF($H$1:$H14,"Composições"),[1]Composições!$K$1:$K$65536,0)-1,COLUMN(Banco!D$6)-1))</f>
        <v>CÓDIGO REPETIDO</v>
      </c>
      <c r="E14" s="338" t="e">
        <f ca="1">OFFSET([1]Composições!$A$1,MATCH(COUNTIF($H$1:$H14,"Composições"),[1]Composições!$K$1:$K$65536,0)-1,COLUMN(Banco!E$6)-1)</f>
        <v>#VALUE!</v>
      </c>
      <c r="F14" s="340" t="e">
        <f ca="1">OFFSET([1]Composições!$A$1,MATCH(COUNTIF($H$1:$H14,"Composições"),[1]Composições!$K$1:$K$65536,0)-1,COLUMN(Banco!F$6)-1)</f>
        <v>#VALUE!</v>
      </c>
      <c r="G14" s="340" t="e">
        <f ca="1">OFFSET([1]Composições!$A$1,MATCH(COUNTIF($H$1:$H14,"Composições"),[1]Composições!$K$1:$K$65536,0)-1,COLUMN(Banco!G$6)-1)</f>
        <v>#VALUE!</v>
      </c>
      <c r="H14" s="337" t="s">
        <v>7749</v>
      </c>
    </row>
    <row r="15" spans="1:8">
      <c r="A15" s="337" t="e">
        <f t="shared" ca="1" si="0"/>
        <v>#VALUE!</v>
      </c>
      <c r="B15" s="338" t="e">
        <f ca="1">OFFSET([1]Composições!$A$1,MATCH(COUNTIF($H$1:$H15,"Composições"),[1]Composições!$K$1:$K$65536,0)-1,COLUMN(Banco!B$6)-1)</f>
        <v>#VALUE!</v>
      </c>
      <c r="C15" s="338" t="e">
        <f ca="1">OFFSET([1]Composições!$A$1,MATCH(COUNTIF($H$1:$H15,"Composições"),[1]Composições!$K$1:$K$65536,0)-1,COLUMN(Banco!C$6)-1)</f>
        <v>#VALUE!</v>
      </c>
      <c r="D15" s="339" t="str">
        <f ca="1">IF(COUNTIF(OFFSET(Banco!$A$6,1,0,NCOMPOSICOES),$A15)&gt;1,"CÓDIGO REPETIDO",OFFSET([1]Composições!$A$1,MATCH(COUNTIF($H$1:$H15,"Composições"),[1]Composições!$K$1:$K$65536,0)-1,COLUMN(Banco!D$6)-1))</f>
        <v>CÓDIGO REPETIDO</v>
      </c>
      <c r="E15" s="338" t="e">
        <f ca="1">OFFSET([1]Composições!$A$1,MATCH(COUNTIF($H$1:$H15,"Composições"),[1]Composições!$K$1:$K$65536,0)-1,COLUMN(Banco!E$6)-1)</f>
        <v>#VALUE!</v>
      </c>
      <c r="F15" s="340" t="e">
        <f ca="1">OFFSET([1]Composições!$A$1,MATCH(COUNTIF($H$1:$H15,"Composições"),[1]Composições!$K$1:$K$65536,0)-1,COLUMN(Banco!F$6)-1)</f>
        <v>#VALUE!</v>
      </c>
      <c r="G15" s="340" t="e">
        <f ca="1">OFFSET([1]Composições!$A$1,MATCH(COUNTIF($H$1:$H15,"Composições"),[1]Composições!$K$1:$K$65536,0)-1,COLUMN(Banco!G$6)-1)</f>
        <v>#VALUE!</v>
      </c>
      <c r="H15" s="337" t="s">
        <v>7749</v>
      </c>
    </row>
    <row r="16" spans="1:8">
      <c r="A16" s="337" t="e">
        <f t="shared" ca="1" si="0"/>
        <v>#VALUE!</v>
      </c>
      <c r="B16" s="338" t="e">
        <f ca="1">OFFSET([1]Composições!$A$1,MATCH(COUNTIF($H$1:$H16,"Composições"),[1]Composições!$K$1:$K$65536,0)-1,COLUMN(Banco!B$6)-1)</f>
        <v>#VALUE!</v>
      </c>
      <c r="C16" s="338" t="e">
        <f ca="1">OFFSET([1]Composições!$A$1,MATCH(COUNTIF($H$1:$H16,"Composições"),[1]Composições!$K$1:$K$65536,0)-1,COLUMN(Banco!C$6)-1)</f>
        <v>#VALUE!</v>
      </c>
      <c r="D16" s="339" t="str">
        <f ca="1">IF(COUNTIF(OFFSET(Banco!$A$6,1,0,NCOMPOSICOES),$A16)&gt;1,"CÓDIGO REPETIDO",OFFSET([1]Composições!$A$1,MATCH(COUNTIF($H$1:$H16,"Composições"),[1]Composições!$K$1:$K$65536,0)-1,COLUMN(Banco!D$6)-1))</f>
        <v>CÓDIGO REPETIDO</v>
      </c>
      <c r="E16" s="338" t="e">
        <f ca="1">OFFSET([1]Composições!$A$1,MATCH(COUNTIF($H$1:$H16,"Composições"),[1]Composições!$K$1:$K$65536,0)-1,COLUMN(Banco!E$6)-1)</f>
        <v>#VALUE!</v>
      </c>
      <c r="F16" s="340" t="e">
        <f ca="1">OFFSET([1]Composições!$A$1,MATCH(COUNTIF($H$1:$H16,"Composições"),[1]Composições!$K$1:$K$65536,0)-1,COLUMN(Banco!F$6)-1)</f>
        <v>#VALUE!</v>
      </c>
      <c r="G16" s="340" t="e">
        <f ca="1">OFFSET([1]Composições!$A$1,MATCH(COUNTIF($H$1:$H16,"Composições"),[1]Composições!$K$1:$K$65536,0)-1,COLUMN(Banco!G$6)-1)</f>
        <v>#VALUE!</v>
      </c>
      <c r="H16" s="337" t="s">
        <v>7749</v>
      </c>
    </row>
    <row r="17" spans="1:8">
      <c r="A17" s="337" t="e">
        <f t="shared" ca="1" si="0"/>
        <v>#VALUE!</v>
      </c>
      <c r="B17" s="338" t="e">
        <f ca="1">OFFSET([1]Composições!$A$1,MATCH(COUNTIF($H$1:$H17,"Composições"),[1]Composições!$K$1:$K$65536,0)-1,COLUMN(Banco!B$6)-1)</f>
        <v>#VALUE!</v>
      </c>
      <c r="C17" s="338" t="e">
        <f ca="1">OFFSET([1]Composições!$A$1,MATCH(COUNTIF($H$1:$H17,"Composições"),[1]Composições!$K$1:$K$65536,0)-1,COLUMN(Banco!C$6)-1)</f>
        <v>#VALUE!</v>
      </c>
      <c r="D17" s="339" t="str">
        <f ca="1">IF(COUNTIF(OFFSET(Banco!$A$6,1,0,NCOMPOSICOES),$A17)&gt;1,"CÓDIGO REPETIDO",OFFSET([1]Composições!$A$1,MATCH(COUNTIF($H$1:$H17,"Composições"),[1]Composições!$K$1:$K$65536,0)-1,COLUMN(Banco!D$6)-1))</f>
        <v>CÓDIGO REPETIDO</v>
      </c>
      <c r="E17" s="338" t="e">
        <f ca="1">OFFSET([1]Composições!$A$1,MATCH(COUNTIF($H$1:$H17,"Composições"),[1]Composições!$K$1:$K$65536,0)-1,COLUMN(Banco!E$6)-1)</f>
        <v>#VALUE!</v>
      </c>
      <c r="F17" s="340" t="e">
        <f ca="1">OFFSET([1]Composições!$A$1,MATCH(COUNTIF($H$1:$H17,"Composições"),[1]Composições!$K$1:$K$65536,0)-1,COLUMN(Banco!F$6)-1)</f>
        <v>#VALUE!</v>
      </c>
      <c r="G17" s="340" t="e">
        <f ca="1">OFFSET([1]Composições!$A$1,MATCH(COUNTIF($H$1:$H17,"Composições"),[1]Composições!$K$1:$K$65536,0)-1,COLUMN(Banco!G$6)-1)</f>
        <v>#VALUE!</v>
      </c>
      <c r="H17" s="337" t="s">
        <v>7749</v>
      </c>
    </row>
    <row r="18" spans="1:8">
      <c r="A18" s="337" t="e">
        <f t="shared" ca="1" si="0"/>
        <v>#VALUE!</v>
      </c>
      <c r="B18" s="338" t="e">
        <f ca="1">OFFSET([1]Composições!$A$1,MATCH(COUNTIF($H$1:$H18,"Composições"),[1]Composições!$K$1:$K$65536,0)-1,COLUMN(Banco!B$6)-1)</f>
        <v>#VALUE!</v>
      </c>
      <c r="C18" s="338" t="e">
        <f ca="1">OFFSET([1]Composições!$A$1,MATCH(COUNTIF($H$1:$H18,"Composições"),[1]Composições!$K$1:$K$65536,0)-1,COLUMN(Banco!C$6)-1)</f>
        <v>#VALUE!</v>
      </c>
      <c r="D18" s="339" t="str">
        <f ca="1">IF(COUNTIF(OFFSET(Banco!$A$6,1,0,NCOMPOSICOES),$A18)&gt;1,"CÓDIGO REPETIDO",OFFSET([1]Composições!$A$1,MATCH(COUNTIF($H$1:$H18,"Composições"),[1]Composições!$K$1:$K$65536,0)-1,COLUMN(Banco!D$6)-1))</f>
        <v>CÓDIGO REPETIDO</v>
      </c>
      <c r="E18" s="338" t="e">
        <f ca="1">OFFSET([1]Composições!$A$1,MATCH(COUNTIF($H$1:$H18,"Composições"),[1]Composições!$K$1:$K$65536,0)-1,COLUMN(Banco!E$6)-1)</f>
        <v>#VALUE!</v>
      </c>
      <c r="F18" s="340" t="e">
        <f ca="1">OFFSET([1]Composições!$A$1,MATCH(COUNTIF($H$1:$H18,"Composições"),[1]Composições!$K$1:$K$65536,0)-1,COLUMN(Banco!F$6)-1)</f>
        <v>#VALUE!</v>
      </c>
      <c r="G18" s="340" t="e">
        <f ca="1">OFFSET([1]Composições!$A$1,MATCH(COUNTIF($H$1:$H18,"Composições"),[1]Composições!$K$1:$K$65536,0)-1,COLUMN(Banco!G$6)-1)</f>
        <v>#VALUE!</v>
      </c>
      <c r="H18" s="337" t="s">
        <v>7749</v>
      </c>
    </row>
    <row r="19" spans="1:8">
      <c r="A19" s="337" t="e">
        <f t="shared" ca="1" si="0"/>
        <v>#VALUE!</v>
      </c>
      <c r="B19" s="338" t="e">
        <f ca="1">OFFSET([1]Composições!$A$1,MATCH(COUNTIF($H$1:$H19,"Composições"),[1]Composições!$K$1:$K$65536,0)-1,COLUMN(Banco!B$6)-1)</f>
        <v>#VALUE!</v>
      </c>
      <c r="C19" s="338" t="e">
        <f ca="1">OFFSET([1]Composições!$A$1,MATCH(COUNTIF($H$1:$H19,"Composições"),[1]Composições!$K$1:$K$65536,0)-1,COLUMN(Banco!C$6)-1)</f>
        <v>#VALUE!</v>
      </c>
      <c r="D19" s="339" t="str">
        <f ca="1">IF(COUNTIF(OFFSET(Banco!$A$6,1,0,NCOMPOSICOES),$A19)&gt;1,"CÓDIGO REPETIDO",OFFSET([1]Composições!$A$1,MATCH(COUNTIF($H$1:$H19,"Composições"),[1]Composições!$K$1:$K$65536,0)-1,COLUMN(Banco!D$6)-1))</f>
        <v>CÓDIGO REPETIDO</v>
      </c>
      <c r="E19" s="338" t="e">
        <f ca="1">OFFSET([1]Composições!$A$1,MATCH(COUNTIF($H$1:$H19,"Composições"),[1]Composições!$K$1:$K$65536,0)-1,COLUMN(Banco!E$6)-1)</f>
        <v>#VALUE!</v>
      </c>
      <c r="F19" s="340" t="e">
        <f ca="1">OFFSET([1]Composições!$A$1,MATCH(COUNTIF($H$1:$H19,"Composições"),[1]Composições!$K$1:$K$65536,0)-1,COLUMN(Banco!F$6)-1)</f>
        <v>#VALUE!</v>
      </c>
      <c r="G19" s="340" t="e">
        <f ca="1">OFFSET([1]Composições!$A$1,MATCH(COUNTIF($H$1:$H19,"Composições"),[1]Composições!$K$1:$K$65536,0)-1,COLUMN(Banco!G$6)-1)</f>
        <v>#VALUE!</v>
      </c>
      <c r="H19" s="337" t="s">
        <v>7749</v>
      </c>
    </row>
    <row r="20" spans="1:8">
      <c r="A20" s="337" t="e">
        <f t="shared" ca="1" si="0"/>
        <v>#VALUE!</v>
      </c>
      <c r="B20" s="338" t="e">
        <f ca="1">OFFSET([1]Composições!$A$1,MATCH(COUNTIF($H$1:$H20,"Composições"),[1]Composições!$K$1:$K$65536,0)-1,COLUMN(Banco!B$6)-1)</f>
        <v>#VALUE!</v>
      </c>
      <c r="C20" s="338" t="e">
        <f ca="1">OFFSET([1]Composições!$A$1,MATCH(COUNTIF($H$1:$H20,"Composições"),[1]Composições!$K$1:$K$65536,0)-1,COLUMN(Banco!C$6)-1)</f>
        <v>#VALUE!</v>
      </c>
      <c r="D20" s="339" t="str">
        <f ca="1">IF(COUNTIF(OFFSET(Banco!$A$6,1,0,NCOMPOSICOES),$A20)&gt;1,"CÓDIGO REPETIDO",OFFSET([1]Composições!$A$1,MATCH(COUNTIF($H$1:$H20,"Composições"),[1]Composições!$K$1:$K$65536,0)-1,COLUMN(Banco!D$6)-1))</f>
        <v>CÓDIGO REPETIDO</v>
      </c>
      <c r="E20" s="338" t="e">
        <f ca="1">OFFSET([1]Composições!$A$1,MATCH(COUNTIF($H$1:$H20,"Composições"),[1]Composições!$K$1:$K$65536,0)-1,COLUMN(Banco!E$6)-1)</f>
        <v>#VALUE!</v>
      </c>
      <c r="F20" s="340" t="e">
        <f ca="1">OFFSET([1]Composições!$A$1,MATCH(COUNTIF($H$1:$H20,"Composições"),[1]Composições!$K$1:$K$65536,0)-1,COLUMN(Banco!F$6)-1)</f>
        <v>#VALUE!</v>
      </c>
      <c r="G20" s="340" t="e">
        <f ca="1">OFFSET([1]Composições!$A$1,MATCH(COUNTIF($H$1:$H20,"Composições"),[1]Composições!$K$1:$K$65536,0)-1,COLUMN(Banco!G$6)-1)</f>
        <v>#VALUE!</v>
      </c>
      <c r="H20" s="337" t="s">
        <v>7749</v>
      </c>
    </row>
    <row r="21" spans="1:8">
      <c r="A21" s="337" t="e">
        <f t="shared" ca="1" si="0"/>
        <v>#VALUE!</v>
      </c>
      <c r="B21" s="338" t="e">
        <f ca="1">OFFSET([1]Composições!$A$1,MATCH(COUNTIF($H$1:$H21,"Composições"),[1]Composições!$K$1:$K$65536,0)-1,COLUMN(Banco!B$6)-1)</f>
        <v>#VALUE!</v>
      </c>
      <c r="C21" s="338" t="e">
        <f ca="1">OFFSET([1]Composições!$A$1,MATCH(COUNTIF($H$1:$H21,"Composições"),[1]Composições!$K$1:$K$65536,0)-1,COLUMN(Banco!C$6)-1)</f>
        <v>#VALUE!</v>
      </c>
      <c r="D21" s="339" t="str">
        <f ca="1">IF(COUNTIF(OFFSET(Banco!$A$6,1,0,NCOMPOSICOES),$A21)&gt;1,"CÓDIGO REPETIDO",OFFSET([1]Composições!$A$1,MATCH(COUNTIF($H$1:$H21,"Composições"),[1]Composições!$K$1:$K$65536,0)-1,COLUMN(Banco!D$6)-1))</f>
        <v>CÓDIGO REPETIDO</v>
      </c>
      <c r="E21" s="338" t="e">
        <f ca="1">OFFSET([1]Composições!$A$1,MATCH(COUNTIF($H$1:$H21,"Composições"),[1]Composições!$K$1:$K$65536,0)-1,COLUMN(Banco!E$6)-1)</f>
        <v>#VALUE!</v>
      </c>
      <c r="F21" s="340" t="e">
        <f ca="1">OFFSET([1]Composições!$A$1,MATCH(COUNTIF($H$1:$H21,"Composições"),[1]Composições!$K$1:$K$65536,0)-1,COLUMN(Banco!F$6)-1)</f>
        <v>#VALUE!</v>
      </c>
      <c r="G21" s="340" t="e">
        <f ca="1">OFFSET([1]Composições!$A$1,MATCH(COUNTIF($H$1:$H21,"Composições"),[1]Composições!$K$1:$K$65536,0)-1,COLUMN(Banco!G$6)-1)</f>
        <v>#VALUE!</v>
      </c>
      <c r="H21" s="337" t="s">
        <v>7749</v>
      </c>
    </row>
    <row r="22" spans="1:8">
      <c r="A22" s="337" t="e">
        <f t="shared" ref="A22:A54" ca="1" si="1">CONCATENAR</f>
        <v>#VALUE!</v>
      </c>
      <c r="B22" s="338" t="e">
        <f ca="1">OFFSET([1]Composições!$A$1,MATCH(COUNTIF($H$1:$H22,"Composições"),[1]Composições!$K$1:$K$65536,0)-1,COLUMN(Banco!B$6)-1)</f>
        <v>#VALUE!</v>
      </c>
      <c r="C22" s="338" t="e">
        <f ca="1">OFFSET([1]Composições!$A$1,MATCH(COUNTIF($H$1:$H22,"Composições"),[1]Composições!$K$1:$K$65536,0)-1,COLUMN(Banco!C$6)-1)</f>
        <v>#VALUE!</v>
      </c>
      <c r="D22" s="339" t="str">
        <f ca="1">IF(COUNTIF(OFFSET(Banco!$A$6,1,0,NCOMPOSICOES),$A22)&gt;1,"CÓDIGO REPETIDO",OFFSET([1]Composições!$A$1,MATCH(COUNTIF($H$1:$H22,"Composições"),[1]Composições!$K$1:$K$65536,0)-1,COLUMN(Banco!D$6)-1))</f>
        <v>CÓDIGO REPETIDO</v>
      </c>
      <c r="E22" s="338" t="e">
        <f ca="1">OFFSET([1]Composições!$A$1,MATCH(COUNTIF($H$1:$H22,"Composições"),[1]Composições!$K$1:$K$65536,0)-1,COLUMN(Banco!E$6)-1)</f>
        <v>#VALUE!</v>
      </c>
      <c r="F22" s="340" t="e">
        <f ca="1">OFFSET([1]Composições!$A$1,MATCH(COUNTIF($H$1:$H22,"Composições"),[1]Composições!$K$1:$K$65536,0)-1,COLUMN(Banco!F$6)-1)</f>
        <v>#VALUE!</v>
      </c>
      <c r="G22" s="340" t="e">
        <f ca="1">OFFSET([1]Composições!$A$1,MATCH(COUNTIF($H$1:$H22,"Composições"),[1]Composições!$K$1:$K$65536,0)-1,COLUMN(Banco!G$6)-1)</f>
        <v>#VALUE!</v>
      </c>
      <c r="H22" s="337" t="s">
        <v>7749</v>
      </c>
    </row>
    <row r="23" spans="1:8">
      <c r="A23" s="337" t="e">
        <f t="shared" ca="1" si="1"/>
        <v>#VALUE!</v>
      </c>
      <c r="B23" s="338" t="e">
        <f ca="1">OFFSET([1]Composições!$A$1,MATCH(COUNTIF($H$1:$H23,"Composições"),[1]Composições!$K$1:$K$65536,0)-1,COLUMN(Banco!B$6)-1)</f>
        <v>#VALUE!</v>
      </c>
      <c r="C23" s="338" t="e">
        <f ca="1">OFFSET([1]Composições!$A$1,MATCH(COUNTIF($H$1:$H23,"Composições"),[1]Composições!$K$1:$K$65536,0)-1,COLUMN(Banco!C$6)-1)</f>
        <v>#VALUE!</v>
      </c>
      <c r="D23" s="339" t="str">
        <f ca="1">IF(COUNTIF(OFFSET(Banco!$A$6,1,0,NCOMPOSICOES),$A23)&gt;1,"CÓDIGO REPETIDO",OFFSET([1]Composições!$A$1,MATCH(COUNTIF($H$1:$H23,"Composições"),[1]Composições!$K$1:$K$65536,0)-1,COLUMN(Banco!D$6)-1))</f>
        <v>CÓDIGO REPETIDO</v>
      </c>
      <c r="E23" s="338" t="e">
        <f ca="1">OFFSET([1]Composições!$A$1,MATCH(COUNTIF($H$1:$H23,"Composições"),[1]Composições!$K$1:$K$65536,0)-1,COLUMN(Banco!E$6)-1)</f>
        <v>#VALUE!</v>
      </c>
      <c r="F23" s="340" t="e">
        <f ca="1">OFFSET([1]Composições!$A$1,MATCH(COUNTIF($H$1:$H23,"Composições"),[1]Composições!$K$1:$K$65536,0)-1,COLUMN(Banco!F$6)-1)</f>
        <v>#VALUE!</v>
      </c>
      <c r="G23" s="340" t="e">
        <f ca="1">OFFSET([1]Composições!$A$1,MATCH(COUNTIF($H$1:$H23,"Composições"),[1]Composições!$K$1:$K$65536,0)-1,COLUMN(Banco!G$6)-1)</f>
        <v>#VALUE!</v>
      </c>
      <c r="H23" s="337" t="s">
        <v>7749</v>
      </c>
    </row>
    <row r="24" spans="1:8">
      <c r="A24" s="337" t="e">
        <f t="shared" ca="1" si="1"/>
        <v>#VALUE!</v>
      </c>
      <c r="B24" s="338" t="e">
        <f ca="1">OFFSET([1]Composições!$A$1,MATCH(COUNTIF($H$1:$H24,"Composições"),[1]Composições!$K$1:$K$65536,0)-1,COLUMN(Banco!B$6)-1)</f>
        <v>#VALUE!</v>
      </c>
      <c r="C24" s="338" t="e">
        <f ca="1">OFFSET([1]Composições!$A$1,MATCH(COUNTIF($H$1:$H24,"Composições"),[1]Composições!$K$1:$K$65536,0)-1,COLUMN(Banco!C$6)-1)</f>
        <v>#VALUE!</v>
      </c>
      <c r="D24" s="339" t="str">
        <f ca="1">IF(COUNTIF(OFFSET(Banco!$A$6,1,0,NCOMPOSICOES),$A24)&gt;1,"CÓDIGO REPETIDO",OFFSET([1]Composições!$A$1,MATCH(COUNTIF($H$1:$H24,"Composições"),[1]Composições!$K$1:$K$65536,0)-1,COLUMN(Banco!D$6)-1))</f>
        <v>CÓDIGO REPETIDO</v>
      </c>
      <c r="E24" s="338" t="e">
        <f ca="1">OFFSET([1]Composições!$A$1,MATCH(COUNTIF($H$1:$H24,"Composições"),[1]Composições!$K$1:$K$65536,0)-1,COLUMN(Banco!E$6)-1)</f>
        <v>#VALUE!</v>
      </c>
      <c r="F24" s="340" t="e">
        <f ca="1">OFFSET([1]Composições!$A$1,MATCH(COUNTIF($H$1:$H24,"Composições"),[1]Composições!$K$1:$K$65536,0)-1,COLUMN(Banco!F$6)-1)</f>
        <v>#VALUE!</v>
      </c>
      <c r="G24" s="340" t="e">
        <f ca="1">OFFSET([1]Composições!$A$1,MATCH(COUNTIF($H$1:$H24,"Composições"),[1]Composições!$K$1:$K$65536,0)-1,COLUMN(Banco!G$6)-1)</f>
        <v>#VALUE!</v>
      </c>
      <c r="H24" s="337" t="s">
        <v>7749</v>
      </c>
    </row>
    <row r="25" spans="1:8">
      <c r="A25" s="337" t="e">
        <f t="shared" ca="1" si="1"/>
        <v>#VALUE!</v>
      </c>
      <c r="B25" s="338" t="e">
        <f ca="1">OFFSET([1]Composições!$A$1,MATCH(COUNTIF($H$1:$H25,"Composições"),[1]Composições!$K$1:$K$65536,0)-1,COLUMN(Banco!B$6)-1)</f>
        <v>#VALUE!</v>
      </c>
      <c r="C25" s="338" t="e">
        <f ca="1">OFFSET([1]Composições!$A$1,MATCH(COUNTIF($H$1:$H25,"Composições"),[1]Composições!$K$1:$K$65536,0)-1,COLUMN(Banco!C$6)-1)</f>
        <v>#VALUE!</v>
      </c>
      <c r="D25" s="339" t="str">
        <f ca="1">IF(COUNTIF(OFFSET(Banco!$A$6,1,0,NCOMPOSICOES),$A25)&gt;1,"CÓDIGO REPETIDO",OFFSET([1]Composições!$A$1,MATCH(COUNTIF($H$1:$H25,"Composições"),[1]Composições!$K$1:$K$65536,0)-1,COLUMN(Banco!D$6)-1))</f>
        <v>CÓDIGO REPETIDO</v>
      </c>
      <c r="E25" s="338" t="e">
        <f ca="1">OFFSET([1]Composições!$A$1,MATCH(COUNTIF($H$1:$H25,"Composições"),[1]Composições!$K$1:$K$65536,0)-1,COLUMN(Banco!E$6)-1)</f>
        <v>#VALUE!</v>
      </c>
      <c r="F25" s="340" t="e">
        <f ca="1">OFFSET([1]Composições!$A$1,MATCH(COUNTIF($H$1:$H25,"Composições"),[1]Composições!$K$1:$K$65536,0)-1,COLUMN(Banco!F$6)-1)</f>
        <v>#VALUE!</v>
      </c>
      <c r="G25" s="340" t="e">
        <f ca="1">OFFSET([1]Composições!$A$1,MATCH(COUNTIF($H$1:$H25,"Composições"),[1]Composições!$K$1:$K$65536,0)-1,COLUMN(Banco!G$6)-1)</f>
        <v>#VALUE!</v>
      </c>
      <c r="H25" s="337" t="s">
        <v>7749</v>
      </c>
    </row>
    <row r="26" spans="1:8">
      <c r="A26" s="337" t="e">
        <f t="shared" ca="1" si="1"/>
        <v>#VALUE!</v>
      </c>
      <c r="B26" s="338" t="e">
        <f ca="1">OFFSET([1]Composições!$A$1,MATCH(COUNTIF($H$1:$H26,"Composições"),[1]Composições!$K$1:$K$65536,0)-1,COLUMN(Banco!B$6)-1)</f>
        <v>#VALUE!</v>
      </c>
      <c r="C26" s="338" t="e">
        <f ca="1">OFFSET([1]Composições!$A$1,MATCH(COUNTIF($H$1:$H26,"Composições"),[1]Composições!$K$1:$K$65536,0)-1,COLUMN(Banco!C$6)-1)</f>
        <v>#VALUE!</v>
      </c>
      <c r="D26" s="339" t="str">
        <f ca="1">IF(COUNTIF(OFFSET(Banco!$A$6,1,0,NCOMPOSICOES),$A26)&gt;1,"CÓDIGO REPETIDO",OFFSET([1]Composições!$A$1,MATCH(COUNTIF($H$1:$H26,"Composições"),[1]Composições!$K$1:$K$65536,0)-1,COLUMN(Banco!D$6)-1))</f>
        <v>CÓDIGO REPETIDO</v>
      </c>
      <c r="E26" s="338" t="e">
        <f ca="1">OFFSET([1]Composições!$A$1,MATCH(COUNTIF($H$1:$H26,"Composições"),[1]Composições!$K$1:$K$65536,0)-1,COLUMN(Banco!E$6)-1)</f>
        <v>#VALUE!</v>
      </c>
      <c r="F26" s="340" t="e">
        <f ca="1">OFFSET([1]Composições!$A$1,MATCH(COUNTIF($H$1:$H26,"Composições"),[1]Composições!$K$1:$K$65536,0)-1,COLUMN(Banco!F$6)-1)</f>
        <v>#VALUE!</v>
      </c>
      <c r="G26" s="340" t="e">
        <f ca="1">OFFSET([1]Composições!$A$1,MATCH(COUNTIF($H$1:$H26,"Composições"),[1]Composições!$K$1:$K$65536,0)-1,COLUMN(Banco!G$6)-1)</f>
        <v>#VALUE!</v>
      </c>
      <c r="H26" s="337" t="s">
        <v>7749</v>
      </c>
    </row>
    <row r="27" spans="1:8">
      <c r="A27" s="337" t="e">
        <f t="shared" ca="1" si="1"/>
        <v>#VALUE!</v>
      </c>
      <c r="B27" s="338" t="e">
        <f ca="1">OFFSET([1]Composições!$A$1,MATCH(COUNTIF($H$1:$H27,"Composições"),[1]Composições!$K$1:$K$65536,0)-1,COLUMN(Banco!B$6)-1)</f>
        <v>#VALUE!</v>
      </c>
      <c r="C27" s="338" t="e">
        <f ca="1">OFFSET([1]Composições!$A$1,MATCH(COUNTIF($H$1:$H27,"Composições"),[1]Composições!$K$1:$K$65536,0)-1,COLUMN(Banco!C$6)-1)</f>
        <v>#VALUE!</v>
      </c>
      <c r="D27" s="339" t="str">
        <f ca="1">IF(COUNTIF(OFFSET(Banco!$A$6,1,0,NCOMPOSICOES),$A27)&gt;1,"CÓDIGO REPETIDO",OFFSET([1]Composições!$A$1,MATCH(COUNTIF($H$1:$H27,"Composições"),[1]Composições!$K$1:$K$65536,0)-1,COLUMN(Banco!D$6)-1))</f>
        <v>CÓDIGO REPETIDO</v>
      </c>
      <c r="E27" s="338" t="e">
        <f ca="1">OFFSET([1]Composições!$A$1,MATCH(COUNTIF($H$1:$H27,"Composições"),[1]Composições!$K$1:$K$65536,0)-1,COLUMN(Banco!E$6)-1)</f>
        <v>#VALUE!</v>
      </c>
      <c r="F27" s="340" t="e">
        <f ca="1">OFFSET([1]Composições!$A$1,MATCH(COUNTIF($H$1:$H27,"Composições"),[1]Composições!$K$1:$K$65536,0)-1,COLUMN(Banco!F$6)-1)</f>
        <v>#VALUE!</v>
      </c>
      <c r="G27" s="340" t="e">
        <f ca="1">OFFSET([1]Composições!$A$1,MATCH(COUNTIF($H$1:$H27,"Composições"),[1]Composições!$K$1:$K$65536,0)-1,COLUMN(Banco!G$6)-1)</f>
        <v>#VALUE!</v>
      </c>
      <c r="H27" s="337" t="s">
        <v>7749</v>
      </c>
    </row>
    <row r="28" spans="1:8">
      <c r="A28" s="337" t="e">
        <f t="shared" ca="1" si="1"/>
        <v>#VALUE!</v>
      </c>
      <c r="B28" s="338" t="e">
        <f ca="1">OFFSET([1]Composições!$A$1,MATCH(COUNTIF($H$1:$H28,"Composições"),[1]Composições!$K$1:$K$65536,0)-1,COLUMN(Banco!B$6)-1)</f>
        <v>#VALUE!</v>
      </c>
      <c r="C28" s="338" t="e">
        <f ca="1">OFFSET([1]Composições!$A$1,MATCH(COUNTIF($H$1:$H28,"Composições"),[1]Composições!$K$1:$K$65536,0)-1,COLUMN(Banco!C$6)-1)</f>
        <v>#VALUE!</v>
      </c>
      <c r="D28" s="339" t="str">
        <f ca="1">IF(COUNTIF(OFFSET(Banco!$A$6,1,0,NCOMPOSICOES),$A28)&gt;1,"CÓDIGO REPETIDO",OFFSET([1]Composições!$A$1,MATCH(COUNTIF($H$1:$H28,"Composições"),[1]Composições!$K$1:$K$65536,0)-1,COLUMN(Banco!D$6)-1))</f>
        <v>CÓDIGO REPETIDO</v>
      </c>
      <c r="E28" s="338" t="e">
        <f ca="1">OFFSET([1]Composições!$A$1,MATCH(COUNTIF($H$1:$H28,"Composições"),[1]Composições!$K$1:$K$65536,0)-1,COLUMN(Banco!E$6)-1)</f>
        <v>#VALUE!</v>
      </c>
      <c r="F28" s="340" t="e">
        <f ca="1">OFFSET([1]Composições!$A$1,MATCH(COUNTIF($H$1:$H28,"Composições"),[1]Composições!$K$1:$K$65536,0)-1,COLUMN(Banco!F$6)-1)</f>
        <v>#VALUE!</v>
      </c>
      <c r="G28" s="340" t="e">
        <f ca="1">OFFSET([1]Composições!$A$1,MATCH(COUNTIF($H$1:$H28,"Composições"),[1]Composições!$K$1:$K$65536,0)-1,COLUMN(Banco!G$6)-1)</f>
        <v>#VALUE!</v>
      </c>
      <c r="H28" s="337" t="s">
        <v>7749</v>
      </c>
    </row>
    <row r="29" spans="1:8">
      <c r="A29" s="337" t="e">
        <f t="shared" ca="1" si="1"/>
        <v>#VALUE!</v>
      </c>
      <c r="B29" s="338" t="e">
        <f ca="1">OFFSET([1]Composições!$A$1,MATCH(COUNTIF($H$1:$H29,"Composições"),[1]Composições!$K$1:$K$65536,0)-1,COLUMN(Banco!B$6)-1)</f>
        <v>#VALUE!</v>
      </c>
      <c r="C29" s="338" t="e">
        <f ca="1">OFFSET([1]Composições!$A$1,MATCH(COUNTIF($H$1:$H29,"Composições"),[1]Composições!$K$1:$K$65536,0)-1,COLUMN(Banco!C$6)-1)</f>
        <v>#VALUE!</v>
      </c>
      <c r="D29" s="339" t="str">
        <f ca="1">IF(COUNTIF(OFFSET(Banco!$A$6,1,0,NCOMPOSICOES),$A29)&gt;1,"CÓDIGO REPETIDO",OFFSET([1]Composições!$A$1,MATCH(COUNTIF($H$1:$H29,"Composições"),[1]Composições!$K$1:$K$65536,0)-1,COLUMN(Banco!D$6)-1))</f>
        <v>CÓDIGO REPETIDO</v>
      </c>
      <c r="E29" s="338" t="e">
        <f ca="1">OFFSET([1]Composições!$A$1,MATCH(COUNTIF($H$1:$H29,"Composições"),[1]Composições!$K$1:$K$65536,0)-1,COLUMN(Banco!E$6)-1)</f>
        <v>#VALUE!</v>
      </c>
      <c r="F29" s="340" t="e">
        <f ca="1">OFFSET([1]Composições!$A$1,MATCH(COUNTIF($H$1:$H29,"Composições"),[1]Composições!$K$1:$K$65536,0)-1,COLUMN(Banco!F$6)-1)</f>
        <v>#VALUE!</v>
      </c>
      <c r="G29" s="340" t="e">
        <f ca="1">OFFSET([1]Composições!$A$1,MATCH(COUNTIF($H$1:$H29,"Composições"),[1]Composições!$K$1:$K$65536,0)-1,COLUMN(Banco!G$6)-1)</f>
        <v>#VALUE!</v>
      </c>
      <c r="H29" s="337" t="s">
        <v>7749</v>
      </c>
    </row>
    <row r="30" spans="1:8">
      <c r="A30" s="337" t="e">
        <f t="shared" ca="1" si="1"/>
        <v>#VALUE!</v>
      </c>
      <c r="B30" s="338" t="e">
        <f ca="1">OFFSET([1]Composições!$A$1,MATCH(COUNTIF($H$1:$H30,"Composições"),[1]Composições!$K$1:$K$65536,0)-1,COLUMN(Banco!B$6)-1)</f>
        <v>#VALUE!</v>
      </c>
      <c r="C30" s="338" t="e">
        <f ca="1">OFFSET([1]Composições!$A$1,MATCH(COUNTIF($H$1:$H30,"Composições"),[1]Composições!$K$1:$K$65536,0)-1,COLUMN(Banco!C$6)-1)</f>
        <v>#VALUE!</v>
      </c>
      <c r="D30" s="339" t="str">
        <f ca="1">IF(COUNTIF(OFFSET(Banco!$A$6,1,0,NCOMPOSICOES),$A30)&gt;1,"CÓDIGO REPETIDO",OFFSET([1]Composições!$A$1,MATCH(COUNTIF($H$1:$H30,"Composições"),[1]Composições!$K$1:$K$65536,0)-1,COLUMN(Banco!D$6)-1))</f>
        <v>CÓDIGO REPETIDO</v>
      </c>
      <c r="E30" s="338" t="e">
        <f ca="1">OFFSET([1]Composições!$A$1,MATCH(COUNTIF($H$1:$H30,"Composições"),[1]Composições!$K$1:$K$65536,0)-1,COLUMN(Banco!E$6)-1)</f>
        <v>#VALUE!</v>
      </c>
      <c r="F30" s="340" t="e">
        <f ca="1">OFFSET([1]Composições!$A$1,MATCH(COUNTIF($H$1:$H30,"Composições"),[1]Composições!$K$1:$K$65536,0)-1,COLUMN(Banco!F$6)-1)</f>
        <v>#VALUE!</v>
      </c>
      <c r="G30" s="340" t="e">
        <f ca="1">OFFSET([1]Composições!$A$1,MATCH(COUNTIF($H$1:$H30,"Composições"),[1]Composições!$K$1:$K$65536,0)-1,COLUMN(Banco!G$6)-1)</f>
        <v>#VALUE!</v>
      </c>
      <c r="H30" s="337" t="s">
        <v>7749</v>
      </c>
    </row>
    <row r="31" spans="1:8">
      <c r="A31" s="337" t="e">
        <f t="shared" ca="1" si="1"/>
        <v>#VALUE!</v>
      </c>
      <c r="B31" s="338" t="e">
        <f ca="1">OFFSET([1]Composições!$A$1,MATCH(COUNTIF($H$1:$H31,"Composições"),[1]Composições!$K$1:$K$65536,0)-1,COLUMN(Banco!B$6)-1)</f>
        <v>#VALUE!</v>
      </c>
      <c r="C31" s="338" t="e">
        <f ca="1">OFFSET([1]Composições!$A$1,MATCH(COUNTIF($H$1:$H31,"Composições"),[1]Composições!$K$1:$K$65536,0)-1,COLUMN(Banco!C$6)-1)</f>
        <v>#VALUE!</v>
      </c>
      <c r="D31" s="339" t="str">
        <f ca="1">IF(COUNTIF(OFFSET(Banco!$A$6,1,0,NCOMPOSICOES),$A31)&gt;1,"CÓDIGO REPETIDO",OFFSET([1]Composições!$A$1,MATCH(COUNTIF($H$1:$H31,"Composições"),[1]Composições!$K$1:$K$65536,0)-1,COLUMN(Banco!D$6)-1))</f>
        <v>CÓDIGO REPETIDO</v>
      </c>
      <c r="E31" s="338" t="e">
        <f ca="1">OFFSET([1]Composições!$A$1,MATCH(COUNTIF($H$1:$H31,"Composições"),[1]Composições!$K$1:$K$65536,0)-1,COLUMN(Banco!E$6)-1)</f>
        <v>#VALUE!</v>
      </c>
      <c r="F31" s="340" t="e">
        <f ca="1">OFFSET([1]Composições!$A$1,MATCH(COUNTIF($H$1:$H31,"Composições"),[1]Composições!$K$1:$K$65536,0)-1,COLUMN(Banco!F$6)-1)</f>
        <v>#VALUE!</v>
      </c>
      <c r="G31" s="340" t="e">
        <f ca="1">OFFSET([1]Composições!$A$1,MATCH(COUNTIF($H$1:$H31,"Composições"),[1]Composições!$K$1:$K$65536,0)-1,COLUMN(Banco!G$6)-1)</f>
        <v>#VALUE!</v>
      </c>
      <c r="H31" s="337" t="s">
        <v>7749</v>
      </c>
    </row>
    <row r="32" spans="1:8">
      <c r="A32" s="337" t="e">
        <f t="shared" ca="1" si="1"/>
        <v>#VALUE!</v>
      </c>
      <c r="B32" s="338" t="e">
        <f ca="1">OFFSET([1]Composições!$A$1,MATCH(COUNTIF($H$1:$H32,"Composições"),[1]Composições!$K$1:$K$65536,0)-1,COLUMN(Banco!B$6)-1)</f>
        <v>#VALUE!</v>
      </c>
      <c r="C32" s="338" t="e">
        <f ca="1">OFFSET([1]Composições!$A$1,MATCH(COUNTIF($H$1:$H32,"Composições"),[1]Composições!$K$1:$K$65536,0)-1,COLUMN(Banco!C$6)-1)</f>
        <v>#VALUE!</v>
      </c>
      <c r="D32" s="339" t="str">
        <f ca="1">IF(COUNTIF(OFFSET(Banco!$A$6,1,0,NCOMPOSICOES),$A32)&gt;1,"CÓDIGO REPETIDO",OFFSET([1]Composições!$A$1,MATCH(COUNTIF($H$1:$H32,"Composições"),[1]Composições!$K$1:$K$65536,0)-1,COLUMN(Banco!D$6)-1))</f>
        <v>CÓDIGO REPETIDO</v>
      </c>
      <c r="E32" s="338" t="e">
        <f ca="1">OFFSET([1]Composições!$A$1,MATCH(COUNTIF($H$1:$H32,"Composições"),[1]Composições!$K$1:$K$65536,0)-1,COLUMN(Banco!E$6)-1)</f>
        <v>#VALUE!</v>
      </c>
      <c r="F32" s="340" t="e">
        <f ca="1">OFFSET([1]Composições!$A$1,MATCH(COUNTIF($H$1:$H32,"Composições"),[1]Composições!$K$1:$K$65536,0)-1,COLUMN(Banco!F$6)-1)</f>
        <v>#VALUE!</v>
      </c>
      <c r="G32" s="340" t="e">
        <f ca="1">OFFSET([1]Composições!$A$1,MATCH(COUNTIF($H$1:$H32,"Composições"),[1]Composições!$K$1:$K$65536,0)-1,COLUMN(Banco!G$6)-1)</f>
        <v>#VALUE!</v>
      </c>
      <c r="H32" s="337" t="s">
        <v>7749</v>
      </c>
    </row>
    <row r="33" spans="1:8">
      <c r="A33" s="337" t="e">
        <f t="shared" ca="1" si="1"/>
        <v>#VALUE!</v>
      </c>
      <c r="B33" s="338" t="e">
        <f ca="1">OFFSET([1]Composições!$A$1,MATCH(COUNTIF($H$1:$H33,"Composições"),[1]Composições!$K$1:$K$65536,0)-1,COLUMN(Banco!B$6)-1)</f>
        <v>#VALUE!</v>
      </c>
      <c r="C33" s="338" t="e">
        <f ca="1">OFFSET([1]Composições!$A$1,MATCH(COUNTIF($H$1:$H33,"Composições"),[1]Composições!$K$1:$K$65536,0)-1,COLUMN(Banco!C$6)-1)</f>
        <v>#VALUE!</v>
      </c>
      <c r="D33" s="339" t="str">
        <f ca="1">IF(COUNTIF(OFFSET(Banco!$A$6,1,0,NCOMPOSICOES),$A33)&gt;1,"CÓDIGO REPETIDO",OFFSET([1]Composições!$A$1,MATCH(COUNTIF($H$1:$H33,"Composições"),[1]Composições!$K$1:$K$65536,0)-1,COLUMN(Banco!D$6)-1))</f>
        <v>CÓDIGO REPETIDO</v>
      </c>
      <c r="E33" s="338" t="e">
        <f ca="1">OFFSET([1]Composições!$A$1,MATCH(COUNTIF($H$1:$H33,"Composições"),[1]Composições!$K$1:$K$65536,0)-1,COLUMN(Banco!E$6)-1)</f>
        <v>#VALUE!</v>
      </c>
      <c r="F33" s="340" t="e">
        <f ca="1">OFFSET([1]Composições!$A$1,MATCH(COUNTIF($H$1:$H33,"Composições"),[1]Composições!$K$1:$K$65536,0)-1,COLUMN(Banco!F$6)-1)</f>
        <v>#VALUE!</v>
      </c>
      <c r="G33" s="340" t="e">
        <f ca="1">OFFSET([1]Composições!$A$1,MATCH(COUNTIF($H$1:$H33,"Composições"),[1]Composições!$K$1:$K$65536,0)-1,COLUMN(Banco!G$6)-1)</f>
        <v>#VALUE!</v>
      </c>
      <c r="H33" s="337" t="s">
        <v>7749</v>
      </c>
    </row>
    <row r="34" spans="1:8">
      <c r="A34" s="337" t="e">
        <f t="shared" ca="1" si="1"/>
        <v>#VALUE!</v>
      </c>
      <c r="B34" s="338" t="e">
        <f ca="1">OFFSET([1]Composições!$A$1,MATCH(COUNTIF($H$1:$H34,"Composições"),[1]Composições!$K$1:$K$65536,0)-1,COLUMN(Banco!B$6)-1)</f>
        <v>#VALUE!</v>
      </c>
      <c r="C34" s="338" t="e">
        <f ca="1">OFFSET([1]Composições!$A$1,MATCH(COUNTIF($H$1:$H34,"Composições"),[1]Composições!$K$1:$K$65536,0)-1,COLUMN(Banco!C$6)-1)</f>
        <v>#VALUE!</v>
      </c>
      <c r="D34" s="339" t="str">
        <f ca="1">IF(COUNTIF(OFFSET(Banco!$A$6,1,0,NCOMPOSICOES),$A34)&gt;1,"CÓDIGO REPETIDO",OFFSET([1]Composições!$A$1,MATCH(COUNTIF($H$1:$H34,"Composições"),[1]Composições!$K$1:$K$65536,0)-1,COLUMN(Banco!D$6)-1))</f>
        <v>CÓDIGO REPETIDO</v>
      </c>
      <c r="E34" s="338" t="e">
        <f ca="1">OFFSET([1]Composições!$A$1,MATCH(COUNTIF($H$1:$H34,"Composições"),[1]Composições!$K$1:$K$65536,0)-1,COLUMN(Banco!E$6)-1)</f>
        <v>#VALUE!</v>
      </c>
      <c r="F34" s="340" t="e">
        <f ca="1">OFFSET([1]Composições!$A$1,MATCH(COUNTIF($H$1:$H34,"Composições"),[1]Composições!$K$1:$K$65536,0)-1,COLUMN(Banco!F$6)-1)</f>
        <v>#VALUE!</v>
      </c>
      <c r="G34" s="340" t="e">
        <f ca="1">OFFSET([1]Composições!$A$1,MATCH(COUNTIF($H$1:$H34,"Composições"),[1]Composições!$K$1:$K$65536,0)-1,COLUMN(Banco!G$6)-1)</f>
        <v>#VALUE!</v>
      </c>
      <c r="H34" s="337" t="s">
        <v>7749</v>
      </c>
    </row>
    <row r="35" spans="1:8">
      <c r="A35" s="337" t="e">
        <f t="shared" ca="1" si="1"/>
        <v>#VALUE!</v>
      </c>
      <c r="B35" s="338" t="e">
        <f ca="1">OFFSET([1]Composições!$A$1,MATCH(COUNTIF($H$1:$H35,"Composições"),[1]Composições!$K$1:$K$65536,0)-1,COLUMN(Banco!B$6)-1)</f>
        <v>#VALUE!</v>
      </c>
      <c r="C35" s="338" t="e">
        <f ca="1">OFFSET([1]Composições!$A$1,MATCH(COUNTIF($H$1:$H35,"Composições"),[1]Composições!$K$1:$K$65536,0)-1,COLUMN(Banco!C$6)-1)</f>
        <v>#VALUE!</v>
      </c>
      <c r="D35" s="339" t="str">
        <f ca="1">IF(COUNTIF(OFFSET(Banco!$A$6,1,0,NCOMPOSICOES),$A35)&gt;1,"CÓDIGO REPETIDO",OFFSET([1]Composições!$A$1,MATCH(COUNTIF($H$1:$H35,"Composições"),[1]Composições!$K$1:$K$65536,0)-1,COLUMN(Banco!D$6)-1))</f>
        <v>CÓDIGO REPETIDO</v>
      </c>
      <c r="E35" s="338" t="e">
        <f ca="1">OFFSET([1]Composições!$A$1,MATCH(COUNTIF($H$1:$H35,"Composições"),[1]Composições!$K$1:$K$65536,0)-1,COLUMN(Banco!E$6)-1)</f>
        <v>#VALUE!</v>
      </c>
      <c r="F35" s="340" t="e">
        <f ca="1">OFFSET([1]Composições!$A$1,MATCH(COUNTIF($H$1:$H35,"Composições"),[1]Composições!$K$1:$K$65536,0)-1,COLUMN(Banco!F$6)-1)</f>
        <v>#VALUE!</v>
      </c>
      <c r="G35" s="340" t="e">
        <f ca="1">OFFSET([1]Composições!$A$1,MATCH(COUNTIF($H$1:$H35,"Composições"),[1]Composições!$K$1:$K$65536,0)-1,COLUMN(Banco!G$6)-1)</f>
        <v>#VALUE!</v>
      </c>
      <c r="H35" s="337" t="s">
        <v>7749</v>
      </c>
    </row>
    <row r="36" spans="1:8">
      <c r="A36" s="337" t="e">
        <f t="shared" ca="1" si="1"/>
        <v>#VALUE!</v>
      </c>
      <c r="B36" s="338" t="e">
        <f ca="1">OFFSET([1]Composições!$A$1,MATCH(COUNTIF($H$1:$H36,"Composições"),[1]Composições!$K$1:$K$65536,0)-1,COLUMN(Banco!B$6)-1)</f>
        <v>#VALUE!</v>
      </c>
      <c r="C36" s="338" t="e">
        <f ca="1">OFFSET([1]Composições!$A$1,MATCH(COUNTIF($H$1:$H36,"Composições"),[1]Composições!$K$1:$K$65536,0)-1,COLUMN(Banco!C$6)-1)</f>
        <v>#VALUE!</v>
      </c>
      <c r="D36" s="339" t="str">
        <f ca="1">IF(COUNTIF(OFFSET(Banco!$A$6,1,0,NCOMPOSICOES),$A36)&gt;1,"CÓDIGO REPETIDO",OFFSET([1]Composições!$A$1,MATCH(COUNTIF($H$1:$H36,"Composições"),[1]Composições!$K$1:$K$65536,0)-1,COLUMN(Banco!D$6)-1))</f>
        <v>CÓDIGO REPETIDO</v>
      </c>
      <c r="E36" s="338" t="e">
        <f ca="1">OFFSET([1]Composições!$A$1,MATCH(COUNTIF($H$1:$H36,"Composições"),[1]Composições!$K$1:$K$65536,0)-1,COLUMN(Banco!E$6)-1)</f>
        <v>#VALUE!</v>
      </c>
      <c r="F36" s="340" t="e">
        <f ca="1">OFFSET([1]Composições!$A$1,MATCH(COUNTIF($H$1:$H36,"Composições"),[1]Composições!$K$1:$K$65536,0)-1,COLUMN(Banco!F$6)-1)</f>
        <v>#VALUE!</v>
      </c>
      <c r="G36" s="340" t="e">
        <f ca="1">OFFSET([1]Composições!$A$1,MATCH(COUNTIF($H$1:$H36,"Composições"),[1]Composições!$K$1:$K$65536,0)-1,COLUMN(Banco!G$6)-1)</f>
        <v>#VALUE!</v>
      </c>
      <c r="H36" s="337" t="s">
        <v>7749</v>
      </c>
    </row>
    <row r="37" spans="1:8">
      <c r="A37" s="337" t="e">
        <f ca="1">CONCATENAR</f>
        <v>#VALUE!</v>
      </c>
      <c r="B37" s="338" t="e">
        <f ca="1">OFFSET([1]Cotações!$A$1,MATCH(COUNTIF($H$1:$H37,"Cotações"),[1]Cotações!$J$1:$J$65536,0)-1,COLUMN(Banco!B$6)-1)</f>
        <v>#VALUE!</v>
      </c>
      <c r="C37" s="338" t="e">
        <f ca="1">OFFSET([1]Cotações!$A$1,MATCH(COUNTIF($H$1:$H37,"Cotações"),[1]Cotações!$J$1:$J$65536,0)-1,COLUMN(Banco!C$6)-1)</f>
        <v>#VALUE!</v>
      </c>
      <c r="D37" s="339" t="str">
        <f ca="1">IF(COUNTIF(OFFSET(Banco!$A$6,1+NCOMPOSICOES,0,NCOTACOES),$A37)&gt;1,"CÓDIGO REPETIDO",OFFSET([1]Cotações!$A$1,MATCH(COUNTIF($H$1:$H37,"Cotações"),[1]Cotações!$J$1:$J$65536,0)-1,COLUMN(Banco!D$6)-1))</f>
        <v>CÓDIGO REPETIDO</v>
      </c>
      <c r="E37" s="338" t="e">
        <f ca="1">OFFSET([1]Cotações!$A$1,MATCH(COUNTIF($H$1:$H37,"Cotações"),[1]Cotações!$J$1:$J$65536,0)-1,COLUMN(Banco!E$6)-1)</f>
        <v>#VALUE!</v>
      </c>
      <c r="F37" s="340" t="e">
        <f ca="1">OFFSET([1]Cotações!$A$1,MATCH(COUNTIF($H$1:$H37,"Cotações"),[1]Cotações!$J$1:$J$65536,0)-1,COLUMN(Banco!F$6)-1)</f>
        <v>#VALUE!</v>
      </c>
      <c r="G37" s="340" t="e">
        <f ca="1">OFFSET([1]Cotações!$A$1,MATCH(COUNTIF($H$1:$H37,"Cotações"),[1]Cotações!$J$1:$J$65536,0)-1,COLUMN(Banco!F$6)-1)</f>
        <v>#VALUE!</v>
      </c>
      <c r="H37" s="337" t="s">
        <v>7750</v>
      </c>
    </row>
    <row r="38" spans="1:8">
      <c r="A38" s="337" t="e">
        <f ca="1">CONCATENAR</f>
        <v>#VALUE!</v>
      </c>
      <c r="B38" s="338" t="e">
        <f ca="1">OFFSET([1]Cotações!$A$1,MATCH(COUNTIF($H$1:$H38,"Cotações"),[1]Cotações!$J$1:$J$65536,0)-1,COLUMN(Banco!B$6)-1)</f>
        <v>#VALUE!</v>
      </c>
      <c r="C38" s="338" t="e">
        <f ca="1">OFFSET([1]Cotações!$A$1,MATCH(COUNTIF($H$1:$H38,"Cotações"),[1]Cotações!$J$1:$J$65536,0)-1,COLUMN(Banco!C$6)-1)</f>
        <v>#VALUE!</v>
      </c>
      <c r="D38" s="339" t="str">
        <f ca="1">IF(COUNTIF(OFFSET(Banco!$A$6,1+NCOMPOSICOES,0,NCOTACOES),$A38)&gt;1,"CÓDIGO REPETIDO",OFFSET([1]Cotações!$A$1,MATCH(COUNTIF($H$1:$H38,"Cotações"),[1]Cotações!$J$1:$J$65536,0)-1,COLUMN(Banco!D$6)-1))</f>
        <v>CÓDIGO REPETIDO</v>
      </c>
      <c r="E38" s="338" t="e">
        <f ca="1">OFFSET([1]Cotações!$A$1,MATCH(COUNTIF($H$1:$H38,"Cotações"),[1]Cotações!$J$1:$J$65536,0)-1,COLUMN(Banco!E$6)-1)</f>
        <v>#VALUE!</v>
      </c>
      <c r="F38" s="340" t="e">
        <f ca="1">OFFSET([1]Cotações!$A$1,MATCH(COUNTIF($H$1:$H38,"Cotações"),[1]Cotações!$J$1:$J$65536,0)-1,COLUMN(Banco!F$6)-1)</f>
        <v>#VALUE!</v>
      </c>
      <c r="G38" s="340" t="e">
        <f ca="1">OFFSET([1]Cotações!$A$1,MATCH(COUNTIF($H$1:$H38,"Cotações"),[1]Cotações!$J$1:$J$65536,0)-1,COLUMN(Banco!F$6)-1)</f>
        <v>#VALUE!</v>
      </c>
      <c r="H38" s="337" t="s">
        <v>7750</v>
      </c>
    </row>
    <row r="39" spans="1:8">
      <c r="A39" s="337" t="e">
        <f ca="1">CONCATENAR</f>
        <v>#VALUE!</v>
      </c>
      <c r="B39" s="338" t="e">
        <f ca="1">OFFSET([1]Cotações!$A$1,MATCH(COUNTIF($H$1:$H39,"Cotações"),[1]Cotações!$J$1:$J$65536,0)-1,COLUMN(Banco!B$6)-1)</f>
        <v>#VALUE!</v>
      </c>
      <c r="C39" s="338" t="e">
        <f ca="1">OFFSET([1]Cotações!$A$1,MATCH(COUNTIF($H$1:$H39,"Cotações"),[1]Cotações!$J$1:$J$65536,0)-1,COLUMN(Banco!C$6)-1)</f>
        <v>#VALUE!</v>
      </c>
      <c r="D39" s="339" t="str">
        <f ca="1">IF(COUNTIF(OFFSET(Banco!$A$6,1+NCOMPOSICOES,0,NCOTACOES),$A39)&gt;1,"CÓDIGO REPETIDO",OFFSET([1]Cotações!$A$1,MATCH(COUNTIF($H$1:$H39,"Cotações"),[1]Cotações!$J$1:$J$65536,0)-1,COLUMN(Banco!D$6)-1))</f>
        <v>CÓDIGO REPETIDO</v>
      </c>
      <c r="E39" s="338" t="e">
        <f ca="1">OFFSET([1]Cotações!$A$1,MATCH(COUNTIF($H$1:$H39,"Cotações"),[1]Cotações!$J$1:$J$65536,0)-1,COLUMN(Banco!E$6)-1)</f>
        <v>#VALUE!</v>
      </c>
      <c r="F39" s="340" t="e">
        <f ca="1">OFFSET([1]Cotações!$A$1,MATCH(COUNTIF($H$1:$H39,"Cotações"),[1]Cotações!$J$1:$J$65536,0)-1,COLUMN(Banco!F$6)-1)</f>
        <v>#VALUE!</v>
      </c>
      <c r="G39" s="340" t="e">
        <f ca="1">OFFSET([1]Cotações!$A$1,MATCH(COUNTIF($H$1:$H39,"Cotações"),[1]Cotações!$J$1:$J$65536,0)-1,COLUMN(Banco!F$6)-1)</f>
        <v>#VALUE!</v>
      </c>
      <c r="H39" s="337" t="s">
        <v>7750</v>
      </c>
    </row>
    <row r="40" spans="1:8">
      <c r="A40" s="337" t="e">
        <f t="shared" ca="1" si="1"/>
        <v>#VALUE!</v>
      </c>
      <c r="B40" s="338" t="e">
        <f ca="1">OFFSET([1]Cotações!$A$1,MATCH(COUNTIF($H$1:$H40,"Cotações"),[1]Cotações!$J$1:$J$65536,0)-1,COLUMN(Banco!B$6)-1)</f>
        <v>#VALUE!</v>
      </c>
      <c r="C40" s="338" t="e">
        <f ca="1">OFFSET([1]Cotações!$A$1,MATCH(COUNTIF($H$1:$H40,"Cotações"),[1]Cotações!$J$1:$J$65536,0)-1,COLUMN(Banco!C$6)-1)</f>
        <v>#VALUE!</v>
      </c>
      <c r="D40" s="339" t="str">
        <f ca="1">IF(COUNTIF(OFFSET(Banco!$A$6,1+NCOMPOSICOES,0,NCOTACOES),$A40)&gt;1,"CÓDIGO REPETIDO",OFFSET([1]Cotações!$A$1,MATCH(COUNTIF($H$1:$H40,"Cotações"),[1]Cotações!$J$1:$J$65536,0)-1,COLUMN(Banco!D$6)-1))</f>
        <v>CÓDIGO REPETIDO</v>
      </c>
      <c r="E40" s="338" t="e">
        <f ca="1">OFFSET([1]Cotações!$A$1,MATCH(COUNTIF($H$1:$H40,"Cotações"),[1]Cotações!$J$1:$J$65536,0)-1,COLUMN(Banco!E$6)-1)</f>
        <v>#VALUE!</v>
      </c>
      <c r="F40" s="340" t="e">
        <f ca="1">OFFSET([1]Cotações!$A$1,MATCH(COUNTIF($H$1:$H40,"Cotações"),[1]Cotações!$J$1:$J$65536,0)-1,COLUMN(Banco!F$6)-1)</f>
        <v>#VALUE!</v>
      </c>
      <c r="G40" s="340" t="e">
        <f ca="1">OFFSET([1]Cotações!$A$1,MATCH(COUNTIF($H$1:$H40,"Cotações"),[1]Cotações!$J$1:$J$65536,0)-1,COLUMN(Banco!F$6)-1)</f>
        <v>#VALUE!</v>
      </c>
      <c r="H40" s="337" t="s">
        <v>7750</v>
      </c>
    </row>
    <row r="41" spans="1:8">
      <c r="A41" s="337" t="e">
        <f t="shared" ca="1" si="1"/>
        <v>#VALUE!</v>
      </c>
      <c r="B41" s="338" t="e">
        <f ca="1">OFFSET([1]Cotações!$A$1,MATCH(COUNTIF($H$1:$H41,"Cotações"),[1]Cotações!$J$1:$J$65536,0)-1,COLUMN(Banco!B$6)-1)</f>
        <v>#VALUE!</v>
      </c>
      <c r="C41" s="338" t="e">
        <f ca="1">OFFSET([1]Cotações!$A$1,MATCH(COUNTIF($H$1:$H41,"Cotações"),[1]Cotações!$J$1:$J$65536,0)-1,COLUMN(Banco!C$6)-1)</f>
        <v>#VALUE!</v>
      </c>
      <c r="D41" s="339" t="str">
        <f ca="1">IF(COUNTIF(OFFSET(Banco!$A$6,1+NCOMPOSICOES,0,NCOTACOES),$A41)&gt;1,"CÓDIGO REPETIDO",OFFSET([1]Cotações!$A$1,MATCH(COUNTIF($H$1:$H41,"Cotações"),[1]Cotações!$J$1:$J$65536,0)-1,COLUMN(Banco!D$6)-1))</f>
        <v>CÓDIGO REPETIDO</v>
      </c>
      <c r="E41" s="338" t="e">
        <f ca="1">OFFSET([1]Cotações!$A$1,MATCH(COUNTIF($H$1:$H41,"Cotações"),[1]Cotações!$J$1:$J$65536,0)-1,COLUMN(Banco!E$6)-1)</f>
        <v>#VALUE!</v>
      </c>
      <c r="F41" s="340" t="e">
        <f ca="1">OFFSET([1]Cotações!$A$1,MATCH(COUNTIF($H$1:$H41,"Cotações"),[1]Cotações!$J$1:$J$65536,0)-1,COLUMN(Banco!F$6)-1)</f>
        <v>#VALUE!</v>
      </c>
      <c r="G41" s="340" t="e">
        <f ca="1">OFFSET([1]Cotações!$A$1,MATCH(COUNTIF($H$1:$H41,"Cotações"),[1]Cotações!$J$1:$J$65536,0)-1,COLUMN(Banco!F$6)-1)</f>
        <v>#VALUE!</v>
      </c>
      <c r="H41" s="337" t="s">
        <v>7750</v>
      </c>
    </row>
    <row r="42" spans="1:8">
      <c r="A42" s="337" t="e">
        <f t="shared" ca="1" si="1"/>
        <v>#VALUE!</v>
      </c>
      <c r="B42" s="338" t="e">
        <f ca="1">OFFSET([1]Cotações!$A$1,MATCH(COUNTIF($H$1:$H42,"Cotações"),[1]Cotações!$J$1:$J$65536,0)-1,COLUMN(Banco!B$6)-1)</f>
        <v>#VALUE!</v>
      </c>
      <c r="C42" s="338" t="e">
        <f ca="1">OFFSET([1]Cotações!$A$1,MATCH(COUNTIF($H$1:$H42,"Cotações"),[1]Cotações!$J$1:$J$65536,0)-1,COLUMN(Banco!C$6)-1)</f>
        <v>#VALUE!</v>
      </c>
      <c r="D42" s="339" t="str">
        <f ca="1">IF(COUNTIF(OFFSET(Banco!$A$6,1+NCOMPOSICOES,0,NCOTACOES),$A42)&gt;1,"CÓDIGO REPETIDO",OFFSET([1]Cotações!$A$1,MATCH(COUNTIF($H$1:$H42,"Cotações"),[1]Cotações!$J$1:$J$65536,0)-1,COLUMN(Banco!D$6)-1))</f>
        <v>CÓDIGO REPETIDO</v>
      </c>
      <c r="E42" s="338" t="e">
        <f ca="1">OFFSET([1]Cotações!$A$1,MATCH(COUNTIF($H$1:$H42,"Cotações"),[1]Cotações!$J$1:$J$65536,0)-1,COLUMN(Banco!E$6)-1)</f>
        <v>#VALUE!</v>
      </c>
      <c r="F42" s="340" t="e">
        <f ca="1">OFFSET([1]Cotações!$A$1,MATCH(COUNTIF($H$1:$H42,"Cotações"),[1]Cotações!$J$1:$J$65536,0)-1,COLUMN(Banco!F$6)-1)</f>
        <v>#VALUE!</v>
      </c>
      <c r="G42" s="340" t="e">
        <f ca="1">OFFSET([1]Cotações!$A$1,MATCH(COUNTIF($H$1:$H42,"Cotações"),[1]Cotações!$J$1:$J$65536,0)-1,COLUMN(Banco!F$6)-1)</f>
        <v>#VALUE!</v>
      </c>
      <c r="H42" s="337" t="s">
        <v>7750</v>
      </c>
    </row>
    <row r="43" spans="1:8">
      <c r="A43" s="337" t="e">
        <f t="shared" ca="1" si="1"/>
        <v>#VALUE!</v>
      </c>
      <c r="B43" s="338" t="e">
        <f ca="1">OFFSET([1]Cotações!$A$1,MATCH(COUNTIF($H$1:$H43,"Cotações"),[1]Cotações!$J$1:$J$65536,0)-1,COLUMN(Banco!B$6)-1)</f>
        <v>#VALUE!</v>
      </c>
      <c r="C43" s="338" t="e">
        <f ca="1">OFFSET([1]Cotações!$A$1,MATCH(COUNTIF($H$1:$H43,"Cotações"),[1]Cotações!$J$1:$J$65536,0)-1,COLUMN(Banco!C$6)-1)</f>
        <v>#VALUE!</v>
      </c>
      <c r="D43" s="339" t="str">
        <f ca="1">IF(COUNTIF(OFFSET(Banco!$A$6,1+NCOMPOSICOES,0,NCOTACOES),$A43)&gt;1,"CÓDIGO REPETIDO",OFFSET([1]Cotações!$A$1,MATCH(COUNTIF($H$1:$H43,"Cotações"),[1]Cotações!$J$1:$J$65536,0)-1,COLUMN(Banco!D$6)-1))</f>
        <v>CÓDIGO REPETIDO</v>
      </c>
      <c r="E43" s="338" t="e">
        <f ca="1">OFFSET([1]Cotações!$A$1,MATCH(COUNTIF($H$1:$H43,"Cotações"),[1]Cotações!$J$1:$J$65536,0)-1,COLUMN(Banco!E$6)-1)</f>
        <v>#VALUE!</v>
      </c>
      <c r="F43" s="340" t="e">
        <f ca="1">OFFSET([1]Cotações!$A$1,MATCH(COUNTIF($H$1:$H43,"Cotações"),[1]Cotações!$J$1:$J$65536,0)-1,COLUMN(Banco!F$6)-1)</f>
        <v>#VALUE!</v>
      </c>
      <c r="G43" s="340" t="e">
        <f ca="1">OFFSET([1]Cotações!$A$1,MATCH(COUNTIF($H$1:$H43,"Cotações"),[1]Cotações!$J$1:$J$65536,0)-1,COLUMN(Banco!F$6)-1)</f>
        <v>#VALUE!</v>
      </c>
      <c r="H43" s="337" t="s">
        <v>7750</v>
      </c>
    </row>
    <row r="44" spans="1:8">
      <c r="A44" s="337" t="e">
        <f t="shared" ca="1" si="1"/>
        <v>#VALUE!</v>
      </c>
      <c r="B44" s="338" t="e">
        <f ca="1">OFFSET([1]Cotações!$A$1,MATCH(COUNTIF($H$1:$H44,"Cotações"),[1]Cotações!$J$1:$J$65536,0)-1,COLUMN(Banco!B$6)-1)</f>
        <v>#VALUE!</v>
      </c>
      <c r="C44" s="338" t="e">
        <f ca="1">OFFSET([1]Cotações!$A$1,MATCH(COUNTIF($H$1:$H44,"Cotações"),[1]Cotações!$J$1:$J$65536,0)-1,COLUMN(Banco!C$6)-1)</f>
        <v>#VALUE!</v>
      </c>
      <c r="D44" s="339" t="str">
        <f ca="1">IF(COUNTIF(OFFSET(Banco!$A$6,1+NCOMPOSICOES,0,NCOTACOES),$A44)&gt;1,"CÓDIGO REPETIDO",OFFSET([1]Cotações!$A$1,MATCH(COUNTIF($H$1:$H44,"Cotações"),[1]Cotações!$J$1:$J$65536,0)-1,COLUMN(Banco!D$6)-1))</f>
        <v>CÓDIGO REPETIDO</v>
      </c>
      <c r="E44" s="338" t="e">
        <f ca="1">OFFSET([1]Cotações!$A$1,MATCH(COUNTIF($H$1:$H44,"Cotações"),[1]Cotações!$J$1:$J$65536,0)-1,COLUMN(Banco!E$6)-1)</f>
        <v>#VALUE!</v>
      </c>
      <c r="F44" s="340" t="e">
        <f ca="1">OFFSET([1]Cotações!$A$1,MATCH(COUNTIF($H$1:$H44,"Cotações"),[1]Cotações!$J$1:$J$65536,0)-1,COLUMN(Banco!F$6)-1)</f>
        <v>#VALUE!</v>
      </c>
      <c r="G44" s="340" t="e">
        <f ca="1">OFFSET([1]Cotações!$A$1,MATCH(COUNTIF($H$1:$H44,"Cotações"),[1]Cotações!$J$1:$J$65536,0)-1,COLUMN(Banco!F$6)-1)</f>
        <v>#VALUE!</v>
      </c>
      <c r="H44" s="337" t="s">
        <v>7750</v>
      </c>
    </row>
    <row r="45" spans="1:8">
      <c r="A45" s="337" t="e">
        <f t="shared" ca="1" si="1"/>
        <v>#VALUE!</v>
      </c>
      <c r="B45" s="338" t="e">
        <f ca="1">OFFSET([1]Cotações!$A$1,MATCH(COUNTIF($H$1:$H45,"Cotações"),[1]Cotações!$J$1:$J$65536,0)-1,COLUMN(Banco!B$6)-1)</f>
        <v>#VALUE!</v>
      </c>
      <c r="C45" s="338" t="e">
        <f ca="1">OFFSET([1]Cotações!$A$1,MATCH(COUNTIF($H$1:$H45,"Cotações"),[1]Cotações!$J$1:$J$65536,0)-1,COLUMN(Banco!C$6)-1)</f>
        <v>#VALUE!</v>
      </c>
      <c r="D45" s="339" t="str">
        <f ca="1">IF(COUNTIF(OFFSET(Banco!$A$6,1+NCOMPOSICOES,0,NCOTACOES),$A45)&gt;1,"CÓDIGO REPETIDO",OFFSET([1]Cotações!$A$1,MATCH(COUNTIF($H$1:$H45,"Cotações"),[1]Cotações!$J$1:$J$65536,0)-1,COLUMN(Banco!D$6)-1))</f>
        <v>CÓDIGO REPETIDO</v>
      </c>
      <c r="E45" s="338" t="e">
        <f ca="1">OFFSET([1]Cotações!$A$1,MATCH(COUNTIF($H$1:$H45,"Cotações"),[1]Cotações!$J$1:$J$65536,0)-1,COLUMN(Banco!E$6)-1)</f>
        <v>#VALUE!</v>
      </c>
      <c r="F45" s="340" t="e">
        <f ca="1">OFFSET([1]Cotações!$A$1,MATCH(COUNTIF($H$1:$H45,"Cotações"),[1]Cotações!$J$1:$J$65536,0)-1,COLUMN(Banco!F$6)-1)</f>
        <v>#VALUE!</v>
      </c>
      <c r="G45" s="340" t="e">
        <f ca="1">OFFSET([1]Cotações!$A$1,MATCH(COUNTIF($H$1:$H45,"Cotações"),[1]Cotações!$J$1:$J$65536,0)-1,COLUMN(Banco!F$6)-1)</f>
        <v>#VALUE!</v>
      </c>
      <c r="H45" s="337" t="s">
        <v>7750</v>
      </c>
    </row>
    <row r="46" spans="1:8">
      <c r="A46" s="337" t="e">
        <f t="shared" ca="1" si="1"/>
        <v>#VALUE!</v>
      </c>
      <c r="B46" s="338" t="e">
        <f ca="1">OFFSET([1]Cotações!$A$1,MATCH(COUNTIF($H$1:$H46,"Cotações"),[1]Cotações!$J$1:$J$65536,0)-1,COLUMN(Banco!B$6)-1)</f>
        <v>#VALUE!</v>
      </c>
      <c r="C46" s="338" t="e">
        <f ca="1">OFFSET([1]Cotações!$A$1,MATCH(COUNTIF($H$1:$H46,"Cotações"),[1]Cotações!$J$1:$J$65536,0)-1,COLUMN(Banco!C$6)-1)</f>
        <v>#VALUE!</v>
      </c>
      <c r="D46" s="339" t="str">
        <f ca="1">IF(COUNTIF(OFFSET(Banco!$A$6,1+NCOMPOSICOES,0,NCOTACOES),$A46)&gt;1,"CÓDIGO REPETIDO",OFFSET([1]Cotações!$A$1,MATCH(COUNTIF($H$1:$H46,"Cotações"),[1]Cotações!$J$1:$J$65536,0)-1,COLUMN(Banco!D$6)-1))</f>
        <v>CÓDIGO REPETIDO</v>
      </c>
      <c r="E46" s="338" t="e">
        <f ca="1">OFFSET([1]Cotações!$A$1,MATCH(COUNTIF($H$1:$H46,"Cotações"),[1]Cotações!$J$1:$J$65536,0)-1,COLUMN(Banco!E$6)-1)</f>
        <v>#VALUE!</v>
      </c>
      <c r="F46" s="340" t="e">
        <f ca="1">OFFSET([1]Cotações!$A$1,MATCH(COUNTIF($H$1:$H46,"Cotações"),[1]Cotações!$J$1:$J$65536,0)-1,COLUMN(Banco!F$6)-1)</f>
        <v>#VALUE!</v>
      </c>
      <c r="G46" s="340" t="e">
        <f ca="1">OFFSET([1]Cotações!$A$1,MATCH(COUNTIF($H$1:$H46,"Cotações"),[1]Cotações!$J$1:$J$65536,0)-1,COLUMN(Banco!F$6)-1)</f>
        <v>#VALUE!</v>
      </c>
      <c r="H46" s="337" t="s">
        <v>7750</v>
      </c>
    </row>
    <row r="47" spans="1:8">
      <c r="A47" s="337" t="e">
        <f t="shared" ca="1" si="1"/>
        <v>#VALUE!</v>
      </c>
      <c r="B47" s="338" t="e">
        <f ca="1">OFFSET([1]Cotações!$A$1,MATCH(COUNTIF($H$1:$H47,"Cotações"),[1]Cotações!$J$1:$J$65536,0)-1,COLUMN(Banco!B$6)-1)</f>
        <v>#VALUE!</v>
      </c>
      <c r="C47" s="338" t="e">
        <f ca="1">OFFSET([1]Cotações!$A$1,MATCH(COUNTIF($H$1:$H47,"Cotações"),[1]Cotações!$J$1:$J$65536,0)-1,COLUMN(Banco!C$6)-1)</f>
        <v>#VALUE!</v>
      </c>
      <c r="D47" s="339" t="str">
        <f ca="1">IF(COUNTIF(OFFSET(Banco!$A$6,1+NCOMPOSICOES,0,NCOTACOES),$A47)&gt;1,"CÓDIGO REPETIDO",OFFSET([1]Cotações!$A$1,MATCH(COUNTIF($H$1:$H47,"Cotações"),[1]Cotações!$J$1:$J$65536,0)-1,COLUMN(Banco!D$6)-1))</f>
        <v>CÓDIGO REPETIDO</v>
      </c>
      <c r="E47" s="338" t="e">
        <f ca="1">OFFSET([1]Cotações!$A$1,MATCH(COUNTIF($H$1:$H47,"Cotações"),[1]Cotações!$J$1:$J$65536,0)-1,COLUMN(Banco!E$6)-1)</f>
        <v>#VALUE!</v>
      </c>
      <c r="F47" s="340" t="e">
        <f ca="1">OFFSET([1]Cotações!$A$1,MATCH(COUNTIF($H$1:$H47,"Cotações"),[1]Cotações!$J$1:$J$65536,0)-1,COLUMN(Banco!F$6)-1)</f>
        <v>#VALUE!</v>
      </c>
      <c r="G47" s="340" t="e">
        <f ca="1">OFFSET([1]Cotações!$A$1,MATCH(COUNTIF($H$1:$H47,"Cotações"),[1]Cotações!$J$1:$J$65536,0)-1,COLUMN(Banco!F$6)-1)</f>
        <v>#VALUE!</v>
      </c>
      <c r="H47" s="337" t="s">
        <v>7750</v>
      </c>
    </row>
    <row r="48" spans="1:8">
      <c r="A48" s="337" t="e">
        <f t="shared" ca="1" si="1"/>
        <v>#VALUE!</v>
      </c>
      <c r="B48" s="338" t="e">
        <f ca="1">OFFSET([1]Cotações!$A$1,MATCH(COUNTIF($H$1:$H48,"Cotações"),[1]Cotações!$J$1:$J$65536,0)-1,COLUMN(Banco!B$6)-1)</f>
        <v>#VALUE!</v>
      </c>
      <c r="C48" s="338" t="e">
        <f ca="1">OFFSET([1]Cotações!$A$1,MATCH(COUNTIF($H$1:$H48,"Cotações"),[1]Cotações!$J$1:$J$65536,0)-1,COLUMN(Banco!C$6)-1)</f>
        <v>#VALUE!</v>
      </c>
      <c r="D48" s="339" t="str">
        <f ca="1">IF(COUNTIF(OFFSET(Banco!$A$6,1+NCOMPOSICOES,0,NCOTACOES),$A48)&gt;1,"CÓDIGO REPETIDO",OFFSET([1]Cotações!$A$1,MATCH(COUNTIF($H$1:$H48,"Cotações"),[1]Cotações!$J$1:$J$65536,0)-1,COLUMN(Banco!D$6)-1))</f>
        <v>CÓDIGO REPETIDO</v>
      </c>
      <c r="E48" s="338" t="e">
        <f ca="1">OFFSET([1]Cotações!$A$1,MATCH(COUNTIF($H$1:$H48,"Cotações"),[1]Cotações!$J$1:$J$65536,0)-1,COLUMN(Banco!E$6)-1)</f>
        <v>#VALUE!</v>
      </c>
      <c r="F48" s="340" t="e">
        <f ca="1">OFFSET([1]Cotações!$A$1,MATCH(COUNTIF($H$1:$H48,"Cotações"),[1]Cotações!$J$1:$J$65536,0)-1,COLUMN(Banco!F$6)-1)</f>
        <v>#VALUE!</v>
      </c>
      <c r="G48" s="340" t="e">
        <f ca="1">OFFSET([1]Cotações!$A$1,MATCH(COUNTIF($H$1:$H48,"Cotações"),[1]Cotações!$J$1:$J$65536,0)-1,COLUMN(Banco!F$6)-1)</f>
        <v>#VALUE!</v>
      </c>
      <c r="H48" s="337" t="s">
        <v>7750</v>
      </c>
    </row>
    <row r="49" spans="1:8">
      <c r="A49" s="337" t="e">
        <f t="shared" ca="1" si="1"/>
        <v>#VALUE!</v>
      </c>
      <c r="B49" s="338" t="e">
        <f ca="1">OFFSET([1]Cotações!$A$1,MATCH(COUNTIF($H$1:$H49,"Cotações"),[1]Cotações!$J$1:$J$65536,0)-1,COLUMN(Banco!B$6)-1)</f>
        <v>#VALUE!</v>
      </c>
      <c r="C49" s="338" t="e">
        <f ca="1">OFFSET([1]Cotações!$A$1,MATCH(COUNTIF($H$1:$H49,"Cotações"),[1]Cotações!$J$1:$J$65536,0)-1,COLUMN(Banco!C$6)-1)</f>
        <v>#VALUE!</v>
      </c>
      <c r="D49" s="339" t="str">
        <f ca="1">IF(COUNTIF(OFFSET(Banco!$A$6,1+NCOMPOSICOES,0,NCOTACOES),$A49)&gt;1,"CÓDIGO REPETIDO",OFFSET([1]Cotações!$A$1,MATCH(COUNTIF($H$1:$H49,"Cotações"),[1]Cotações!$J$1:$J$65536,0)-1,COLUMN(Banco!D$6)-1))</f>
        <v>CÓDIGO REPETIDO</v>
      </c>
      <c r="E49" s="338" t="e">
        <f ca="1">OFFSET([1]Cotações!$A$1,MATCH(COUNTIF($H$1:$H49,"Cotações"),[1]Cotações!$J$1:$J$65536,0)-1,COLUMN(Banco!E$6)-1)</f>
        <v>#VALUE!</v>
      </c>
      <c r="F49" s="340" t="e">
        <f ca="1">OFFSET([1]Cotações!$A$1,MATCH(COUNTIF($H$1:$H49,"Cotações"),[1]Cotações!$J$1:$J$65536,0)-1,COLUMN(Banco!F$6)-1)</f>
        <v>#VALUE!</v>
      </c>
      <c r="G49" s="340" t="e">
        <f ca="1">OFFSET([1]Cotações!$A$1,MATCH(COUNTIF($H$1:$H49,"Cotações"),[1]Cotações!$J$1:$J$65536,0)-1,COLUMN(Banco!F$6)-1)</f>
        <v>#VALUE!</v>
      </c>
      <c r="H49" s="337" t="s">
        <v>7750</v>
      </c>
    </row>
    <row r="50" spans="1:8">
      <c r="A50" s="337" t="e">
        <f t="shared" ca="1" si="1"/>
        <v>#VALUE!</v>
      </c>
      <c r="B50" s="338" t="e">
        <f ca="1">OFFSET([1]Cotações!$A$1,MATCH(COUNTIF($H$1:$H50,"Cotações"),[1]Cotações!$J$1:$J$65536,0)-1,COLUMN(Banco!B$6)-1)</f>
        <v>#VALUE!</v>
      </c>
      <c r="C50" s="338" t="e">
        <f ca="1">OFFSET([1]Cotações!$A$1,MATCH(COUNTIF($H$1:$H50,"Cotações"),[1]Cotações!$J$1:$J$65536,0)-1,COLUMN(Banco!C$6)-1)</f>
        <v>#VALUE!</v>
      </c>
      <c r="D50" s="339" t="str">
        <f ca="1">IF(COUNTIF(OFFSET(Banco!$A$6,1+NCOMPOSICOES,0,NCOTACOES),$A50)&gt;1,"CÓDIGO REPETIDO",OFFSET([1]Cotações!$A$1,MATCH(COUNTIF($H$1:$H50,"Cotações"),[1]Cotações!$J$1:$J$65536,0)-1,COLUMN(Banco!D$6)-1))</f>
        <v>CÓDIGO REPETIDO</v>
      </c>
      <c r="E50" s="338" t="e">
        <f ca="1">OFFSET([1]Cotações!$A$1,MATCH(COUNTIF($H$1:$H50,"Cotações"),[1]Cotações!$J$1:$J$65536,0)-1,COLUMN(Banco!E$6)-1)</f>
        <v>#VALUE!</v>
      </c>
      <c r="F50" s="340" t="e">
        <f ca="1">OFFSET([1]Cotações!$A$1,MATCH(COUNTIF($H$1:$H50,"Cotações"),[1]Cotações!$J$1:$J$65536,0)-1,COLUMN(Banco!F$6)-1)</f>
        <v>#VALUE!</v>
      </c>
      <c r="G50" s="340" t="e">
        <f ca="1">OFFSET([1]Cotações!$A$1,MATCH(COUNTIF($H$1:$H50,"Cotações"),[1]Cotações!$J$1:$J$65536,0)-1,COLUMN(Banco!F$6)-1)</f>
        <v>#VALUE!</v>
      </c>
      <c r="H50" s="337" t="s">
        <v>7750</v>
      </c>
    </row>
    <row r="51" spans="1:8">
      <c r="A51" s="337" t="e">
        <f t="shared" ca="1" si="1"/>
        <v>#VALUE!</v>
      </c>
      <c r="B51" s="338" t="e">
        <f ca="1">OFFSET([1]Cotações!$A$1,MATCH(COUNTIF($H$1:$H51,"Cotações"),[1]Cotações!$J$1:$J$65536,0)-1,COLUMN(Banco!B$6)-1)</f>
        <v>#VALUE!</v>
      </c>
      <c r="C51" s="338" t="e">
        <f ca="1">OFFSET([1]Cotações!$A$1,MATCH(COUNTIF($H$1:$H51,"Cotações"),[1]Cotações!$J$1:$J$65536,0)-1,COLUMN(Banco!C$6)-1)</f>
        <v>#VALUE!</v>
      </c>
      <c r="D51" s="339" t="str">
        <f ca="1">IF(COUNTIF(OFFSET(Banco!$A$6,1+NCOMPOSICOES,0,NCOTACOES),$A51)&gt;1,"CÓDIGO REPETIDO",OFFSET([1]Cotações!$A$1,MATCH(COUNTIF($H$1:$H51,"Cotações"),[1]Cotações!$J$1:$J$65536,0)-1,COLUMN(Banco!D$6)-1))</f>
        <v>CÓDIGO REPETIDO</v>
      </c>
      <c r="E51" s="338" t="e">
        <f ca="1">OFFSET([1]Cotações!$A$1,MATCH(COUNTIF($H$1:$H51,"Cotações"),[1]Cotações!$J$1:$J$65536,0)-1,COLUMN(Banco!E$6)-1)</f>
        <v>#VALUE!</v>
      </c>
      <c r="F51" s="340" t="e">
        <f ca="1">OFFSET([1]Cotações!$A$1,MATCH(COUNTIF($H$1:$H51,"Cotações"),[1]Cotações!$J$1:$J$65536,0)-1,COLUMN(Banco!F$6)-1)</f>
        <v>#VALUE!</v>
      </c>
      <c r="G51" s="340" t="e">
        <f ca="1">OFFSET([1]Cotações!$A$1,MATCH(COUNTIF($H$1:$H51,"Cotações"),[1]Cotações!$J$1:$J$65536,0)-1,COLUMN(Banco!F$6)-1)</f>
        <v>#VALUE!</v>
      </c>
      <c r="H51" s="337" t="s">
        <v>7750</v>
      </c>
    </row>
    <row r="52" spans="1:8">
      <c r="A52" s="337" t="e">
        <f t="shared" ca="1" si="1"/>
        <v>#VALUE!</v>
      </c>
      <c r="B52" s="338" t="e">
        <f ca="1">OFFSET([1]Cotações!$A$1,MATCH(COUNTIF($H$1:$H52,"Cotações"),[1]Cotações!$J$1:$J$65536,0)-1,COLUMN(Banco!B$6)-1)</f>
        <v>#VALUE!</v>
      </c>
      <c r="C52" s="338" t="e">
        <f ca="1">OFFSET([1]Cotações!$A$1,MATCH(COUNTIF($H$1:$H52,"Cotações"),[1]Cotações!$J$1:$J$65536,0)-1,COLUMN(Banco!C$6)-1)</f>
        <v>#VALUE!</v>
      </c>
      <c r="D52" s="339" t="str">
        <f ca="1">IF(COUNTIF(OFFSET(Banco!$A$6,1+NCOMPOSICOES,0,NCOTACOES),$A52)&gt;1,"CÓDIGO REPETIDO",OFFSET([1]Cotações!$A$1,MATCH(COUNTIF($H$1:$H52,"Cotações"),[1]Cotações!$J$1:$J$65536,0)-1,COLUMN(Banco!D$6)-1))</f>
        <v>CÓDIGO REPETIDO</v>
      </c>
      <c r="E52" s="338" t="e">
        <f ca="1">OFFSET([1]Cotações!$A$1,MATCH(COUNTIF($H$1:$H52,"Cotações"),[1]Cotações!$J$1:$J$65536,0)-1,COLUMN(Banco!E$6)-1)</f>
        <v>#VALUE!</v>
      </c>
      <c r="F52" s="340" t="e">
        <f ca="1">OFFSET([1]Cotações!$A$1,MATCH(COUNTIF($H$1:$H52,"Cotações"),[1]Cotações!$J$1:$J$65536,0)-1,COLUMN(Banco!F$6)-1)</f>
        <v>#VALUE!</v>
      </c>
      <c r="G52" s="340" t="e">
        <f ca="1">OFFSET([1]Cotações!$A$1,MATCH(COUNTIF($H$1:$H52,"Cotações"),[1]Cotações!$J$1:$J$65536,0)-1,COLUMN(Banco!F$6)-1)</f>
        <v>#VALUE!</v>
      </c>
      <c r="H52" s="337" t="s">
        <v>7750</v>
      </c>
    </row>
    <row r="53" spans="1:8">
      <c r="A53" s="337" t="e">
        <f t="shared" ca="1" si="1"/>
        <v>#VALUE!</v>
      </c>
      <c r="B53" s="338" t="e">
        <f ca="1">OFFSET([1]Cotações!$A$1,MATCH(COUNTIF($H$1:$H53,"Cotações"),[1]Cotações!$J$1:$J$65536,0)-1,COLUMN(Banco!B$6)-1)</f>
        <v>#VALUE!</v>
      </c>
      <c r="C53" s="338" t="e">
        <f ca="1">OFFSET([1]Cotações!$A$1,MATCH(COUNTIF($H$1:$H53,"Cotações"),[1]Cotações!$J$1:$J$65536,0)-1,COLUMN(Banco!C$6)-1)</f>
        <v>#VALUE!</v>
      </c>
      <c r="D53" s="339" t="str">
        <f ca="1">IF(COUNTIF(OFFSET(Banco!$A$6,1+NCOMPOSICOES,0,NCOTACOES),$A53)&gt;1,"CÓDIGO REPETIDO",OFFSET([1]Cotações!$A$1,MATCH(COUNTIF($H$1:$H53,"Cotações"),[1]Cotações!$J$1:$J$65536,0)-1,COLUMN(Banco!D$6)-1))</f>
        <v>CÓDIGO REPETIDO</v>
      </c>
      <c r="E53" s="338" t="e">
        <f ca="1">OFFSET([1]Cotações!$A$1,MATCH(COUNTIF($H$1:$H53,"Cotações"),[1]Cotações!$J$1:$J$65536,0)-1,COLUMN(Banco!E$6)-1)</f>
        <v>#VALUE!</v>
      </c>
      <c r="F53" s="340" t="e">
        <f ca="1">OFFSET([1]Cotações!$A$1,MATCH(COUNTIF($H$1:$H53,"Cotações"),[1]Cotações!$J$1:$J$65536,0)-1,COLUMN(Banco!F$6)-1)</f>
        <v>#VALUE!</v>
      </c>
      <c r="G53" s="340" t="e">
        <f ca="1">OFFSET([1]Cotações!$A$1,MATCH(COUNTIF($H$1:$H53,"Cotações"),[1]Cotações!$J$1:$J$65536,0)-1,COLUMN(Banco!F$6)-1)</f>
        <v>#VALUE!</v>
      </c>
      <c r="H53" s="337" t="s">
        <v>7750</v>
      </c>
    </row>
    <row r="54" spans="1:8">
      <c r="A54" s="337" t="e">
        <f t="shared" ca="1" si="1"/>
        <v>#VALUE!</v>
      </c>
      <c r="B54" s="338" t="e">
        <f ca="1">OFFSET([1]Cotações!$A$1,MATCH(COUNTIF($H$1:$H54,"Cotações"),[1]Cotações!$J$1:$J$65536,0)-1,COLUMN(Banco!B$6)-1)</f>
        <v>#VALUE!</v>
      </c>
      <c r="C54" s="338" t="e">
        <f ca="1">OFFSET([1]Cotações!$A$1,MATCH(COUNTIF($H$1:$H54,"Cotações"),[1]Cotações!$J$1:$J$65536,0)-1,COLUMN(Banco!C$6)-1)</f>
        <v>#VALUE!</v>
      </c>
      <c r="D54" s="339" t="str">
        <f ca="1">IF(COUNTIF(OFFSET(Banco!$A$6,1+NCOMPOSICOES,0,NCOTACOES),$A54)&gt;1,"CÓDIGO REPETIDO",OFFSET([1]Cotações!$A$1,MATCH(COUNTIF($H$1:$H54,"Cotações"),[1]Cotações!$J$1:$J$65536,0)-1,COLUMN(Banco!D$6)-1))</f>
        <v>CÓDIGO REPETIDO</v>
      </c>
      <c r="E54" s="338" t="e">
        <f ca="1">OFFSET([1]Cotações!$A$1,MATCH(COUNTIF($H$1:$H54,"Cotações"),[1]Cotações!$J$1:$J$65536,0)-1,COLUMN(Banco!E$6)-1)</f>
        <v>#VALUE!</v>
      </c>
      <c r="F54" s="340" t="e">
        <f ca="1">OFFSET([1]Cotações!$A$1,MATCH(COUNTIF($H$1:$H54,"Cotações"),[1]Cotações!$J$1:$J$65536,0)-1,COLUMN(Banco!F$6)-1)</f>
        <v>#VALUE!</v>
      </c>
      <c r="G54" s="340" t="e">
        <f ca="1">OFFSET([1]Cotações!$A$1,MATCH(COUNTIF($H$1:$H54,"Cotações"),[1]Cotações!$J$1:$J$65536,0)-1,COLUMN(Banco!F$6)-1)</f>
        <v>#VALUE!</v>
      </c>
      <c r="H54" s="337" t="s">
        <v>7750</v>
      </c>
    </row>
    <row r="55" spans="1:8" ht="22.5">
      <c r="A55" s="337" t="str">
        <f t="shared" ref="A55:A118" si="2">CONCATENAR</f>
        <v>SINAPI 97141</v>
      </c>
      <c r="B55" s="338" t="s">
        <v>177</v>
      </c>
      <c r="C55" s="338" t="s">
        <v>7751</v>
      </c>
      <c r="D55" s="339" t="s">
        <v>7752</v>
      </c>
      <c r="E55" s="338" t="s">
        <v>260</v>
      </c>
      <c r="F55" s="340" t="s">
        <v>7753</v>
      </c>
      <c r="G55" s="340" t="s">
        <v>7754</v>
      </c>
      <c r="H55" s="337" t="s">
        <v>7755</v>
      </c>
    </row>
    <row r="56" spans="1:8" ht="22.5">
      <c r="A56" s="337" t="str">
        <f t="shared" si="2"/>
        <v>SINAPI 97142</v>
      </c>
      <c r="B56" s="338" t="s">
        <v>177</v>
      </c>
      <c r="C56" s="338" t="s">
        <v>7756</v>
      </c>
      <c r="D56" s="339" t="s">
        <v>7757</v>
      </c>
      <c r="E56" s="338" t="s">
        <v>260</v>
      </c>
      <c r="F56" s="340" t="s">
        <v>7758</v>
      </c>
      <c r="G56" s="340" t="s">
        <v>7759</v>
      </c>
    </row>
    <row r="57" spans="1:8" ht="22.5">
      <c r="A57" s="337" t="str">
        <f t="shared" si="2"/>
        <v>SINAPI 97143</v>
      </c>
      <c r="B57" s="338" t="s">
        <v>177</v>
      </c>
      <c r="C57" s="338" t="s">
        <v>7760</v>
      </c>
      <c r="D57" s="339" t="s">
        <v>7761</v>
      </c>
      <c r="E57" s="338" t="s">
        <v>260</v>
      </c>
      <c r="F57" s="340" t="s">
        <v>7762</v>
      </c>
      <c r="G57" s="340" t="s">
        <v>7763</v>
      </c>
    </row>
    <row r="58" spans="1:8" ht="22.5">
      <c r="A58" s="337" t="str">
        <f t="shared" si="2"/>
        <v>SINAPI 97144</v>
      </c>
      <c r="B58" s="338" t="s">
        <v>177</v>
      </c>
      <c r="C58" s="338" t="s">
        <v>7764</v>
      </c>
      <c r="D58" s="339" t="s">
        <v>7765</v>
      </c>
      <c r="E58" s="338" t="s">
        <v>260</v>
      </c>
      <c r="F58" s="340" t="s">
        <v>7766</v>
      </c>
      <c r="G58" s="340" t="s">
        <v>7767</v>
      </c>
    </row>
    <row r="59" spans="1:8" ht="22.5">
      <c r="A59" s="337" t="str">
        <f t="shared" si="2"/>
        <v>SINAPI 97145</v>
      </c>
      <c r="B59" s="338" t="s">
        <v>177</v>
      </c>
      <c r="C59" s="338" t="s">
        <v>7768</v>
      </c>
      <c r="D59" s="339" t="s">
        <v>7769</v>
      </c>
      <c r="E59" s="338" t="s">
        <v>260</v>
      </c>
      <c r="F59" s="340" t="s">
        <v>7770</v>
      </c>
      <c r="G59" s="340" t="s">
        <v>7771</v>
      </c>
    </row>
    <row r="60" spans="1:8" ht="22.5">
      <c r="A60" s="337" t="str">
        <f t="shared" si="2"/>
        <v>SINAPI 97146</v>
      </c>
      <c r="B60" s="338" t="s">
        <v>177</v>
      </c>
      <c r="C60" s="338" t="s">
        <v>7772</v>
      </c>
      <c r="D60" s="339" t="s">
        <v>7773</v>
      </c>
      <c r="E60" s="338" t="s">
        <v>260</v>
      </c>
      <c r="F60" s="340" t="s">
        <v>7774</v>
      </c>
      <c r="G60" s="340" t="s">
        <v>7775</v>
      </c>
    </row>
    <row r="61" spans="1:8" ht="22.5">
      <c r="A61" s="337" t="str">
        <f t="shared" si="2"/>
        <v>SINAPI 97147</v>
      </c>
      <c r="B61" s="338" t="s">
        <v>177</v>
      </c>
      <c r="C61" s="338" t="s">
        <v>7776</v>
      </c>
      <c r="D61" s="339" t="s">
        <v>7777</v>
      </c>
      <c r="E61" s="338" t="s">
        <v>260</v>
      </c>
      <c r="F61" s="340" t="s">
        <v>7778</v>
      </c>
      <c r="G61" s="340" t="s">
        <v>7779</v>
      </c>
    </row>
    <row r="62" spans="1:8" ht="22.5">
      <c r="A62" s="337" t="str">
        <f t="shared" si="2"/>
        <v>SINAPI 97148</v>
      </c>
      <c r="B62" s="338" t="s">
        <v>177</v>
      </c>
      <c r="C62" s="338" t="s">
        <v>7780</v>
      </c>
      <c r="D62" s="339" t="s">
        <v>7781</v>
      </c>
      <c r="E62" s="338" t="s">
        <v>260</v>
      </c>
      <c r="F62" s="340" t="s">
        <v>7782</v>
      </c>
      <c r="G62" s="340" t="s">
        <v>7783</v>
      </c>
    </row>
    <row r="63" spans="1:8" ht="22.5">
      <c r="A63" s="337" t="str">
        <f t="shared" si="2"/>
        <v>SINAPI 97149</v>
      </c>
      <c r="B63" s="338" t="s">
        <v>177</v>
      </c>
      <c r="C63" s="338" t="s">
        <v>7784</v>
      </c>
      <c r="D63" s="339" t="s">
        <v>7785</v>
      </c>
      <c r="E63" s="338" t="s">
        <v>260</v>
      </c>
      <c r="F63" s="340" t="s">
        <v>7786</v>
      </c>
      <c r="G63" s="340" t="s">
        <v>7787</v>
      </c>
    </row>
    <row r="64" spans="1:8" ht="22.5">
      <c r="A64" s="337" t="str">
        <f t="shared" si="2"/>
        <v>SINAPI 97150</v>
      </c>
      <c r="B64" s="338" t="s">
        <v>177</v>
      </c>
      <c r="C64" s="338" t="s">
        <v>7788</v>
      </c>
      <c r="D64" s="339" t="s">
        <v>7789</v>
      </c>
      <c r="E64" s="338" t="s">
        <v>260</v>
      </c>
      <c r="F64" s="340" t="s">
        <v>7790</v>
      </c>
      <c r="G64" s="340" t="s">
        <v>7791</v>
      </c>
    </row>
    <row r="65" spans="1:7" ht="22.5">
      <c r="A65" s="337" t="str">
        <f t="shared" si="2"/>
        <v>SINAPI 97151</v>
      </c>
      <c r="B65" s="338" t="s">
        <v>177</v>
      </c>
      <c r="C65" s="338" t="s">
        <v>7792</v>
      </c>
      <c r="D65" s="339" t="s">
        <v>7793</v>
      </c>
      <c r="E65" s="338" t="s">
        <v>260</v>
      </c>
      <c r="F65" s="340" t="s">
        <v>7794</v>
      </c>
      <c r="G65" s="340" t="s">
        <v>7795</v>
      </c>
    </row>
    <row r="66" spans="1:7" ht="22.5">
      <c r="A66" s="337" t="str">
        <f t="shared" si="2"/>
        <v>SINAPI 97152</v>
      </c>
      <c r="B66" s="338" t="s">
        <v>177</v>
      </c>
      <c r="C66" s="338" t="s">
        <v>7796</v>
      </c>
      <c r="D66" s="339" t="s">
        <v>7797</v>
      </c>
      <c r="E66" s="338" t="s">
        <v>260</v>
      </c>
      <c r="F66" s="340" t="s">
        <v>7798</v>
      </c>
      <c r="G66" s="340" t="s">
        <v>7799</v>
      </c>
    </row>
    <row r="67" spans="1:7" ht="22.5">
      <c r="A67" s="337" t="str">
        <f t="shared" si="2"/>
        <v>SINAPI 97153</v>
      </c>
      <c r="B67" s="338" t="s">
        <v>177</v>
      </c>
      <c r="C67" s="338" t="s">
        <v>7800</v>
      </c>
      <c r="D67" s="339" t="s">
        <v>7801</v>
      </c>
      <c r="E67" s="338" t="s">
        <v>260</v>
      </c>
      <c r="F67" s="340" t="s">
        <v>7802</v>
      </c>
      <c r="G67" s="340" t="s">
        <v>7803</v>
      </c>
    </row>
    <row r="68" spans="1:7" ht="22.5">
      <c r="A68" s="337" t="str">
        <f t="shared" si="2"/>
        <v>SINAPI 97154</v>
      </c>
      <c r="B68" s="338" t="s">
        <v>177</v>
      </c>
      <c r="C68" s="338" t="s">
        <v>7804</v>
      </c>
      <c r="D68" s="339" t="s">
        <v>7805</v>
      </c>
      <c r="E68" s="338" t="s">
        <v>260</v>
      </c>
      <c r="F68" s="340" t="s">
        <v>7806</v>
      </c>
      <c r="G68" s="340" t="s">
        <v>7807</v>
      </c>
    </row>
    <row r="69" spans="1:7" ht="22.5">
      <c r="A69" s="337" t="str">
        <f t="shared" si="2"/>
        <v>SINAPI 97155</v>
      </c>
      <c r="B69" s="338" t="s">
        <v>177</v>
      </c>
      <c r="C69" s="338" t="s">
        <v>7808</v>
      </c>
      <c r="D69" s="339" t="s">
        <v>7809</v>
      </c>
      <c r="E69" s="338" t="s">
        <v>260</v>
      </c>
      <c r="F69" s="340" t="s">
        <v>7810</v>
      </c>
      <c r="G69" s="340" t="s">
        <v>7811</v>
      </c>
    </row>
    <row r="70" spans="1:7" ht="22.5">
      <c r="A70" s="337" t="str">
        <f t="shared" si="2"/>
        <v>SINAPI 97156</v>
      </c>
      <c r="B70" s="338" t="s">
        <v>177</v>
      </c>
      <c r="C70" s="338" t="s">
        <v>7812</v>
      </c>
      <c r="D70" s="339" t="s">
        <v>7813</v>
      </c>
      <c r="E70" s="338" t="s">
        <v>260</v>
      </c>
      <c r="F70" s="340" t="s">
        <v>7814</v>
      </c>
      <c r="G70" s="340" t="s">
        <v>7815</v>
      </c>
    </row>
    <row r="71" spans="1:7" ht="22.5">
      <c r="A71" s="337" t="str">
        <f t="shared" si="2"/>
        <v>SINAPI 97157</v>
      </c>
      <c r="B71" s="338" t="s">
        <v>177</v>
      </c>
      <c r="C71" s="338" t="s">
        <v>7816</v>
      </c>
      <c r="D71" s="339" t="s">
        <v>7817</v>
      </c>
      <c r="E71" s="338" t="s">
        <v>260</v>
      </c>
      <c r="F71" s="340" t="s">
        <v>7818</v>
      </c>
      <c r="G71" s="340" t="s">
        <v>7819</v>
      </c>
    </row>
    <row r="72" spans="1:7" ht="22.5">
      <c r="A72" s="337" t="str">
        <f t="shared" si="2"/>
        <v>SINAPI 97158</v>
      </c>
      <c r="B72" s="338" t="s">
        <v>177</v>
      </c>
      <c r="C72" s="338" t="s">
        <v>7820</v>
      </c>
      <c r="D72" s="339" t="s">
        <v>7821</v>
      </c>
      <c r="E72" s="338" t="s">
        <v>260</v>
      </c>
      <c r="F72" s="340" t="s">
        <v>7822</v>
      </c>
      <c r="G72" s="340" t="s">
        <v>7823</v>
      </c>
    </row>
    <row r="73" spans="1:7" ht="22.5">
      <c r="A73" s="337" t="str">
        <f t="shared" si="2"/>
        <v>SINAPI 97159</v>
      </c>
      <c r="B73" s="338" t="s">
        <v>177</v>
      </c>
      <c r="C73" s="338" t="s">
        <v>7824</v>
      </c>
      <c r="D73" s="339" t="s">
        <v>7825</v>
      </c>
      <c r="E73" s="338" t="s">
        <v>260</v>
      </c>
      <c r="F73" s="340" t="s">
        <v>7826</v>
      </c>
      <c r="G73" s="340" t="s">
        <v>7827</v>
      </c>
    </row>
    <row r="74" spans="1:7" ht="22.5">
      <c r="A74" s="337" t="str">
        <f t="shared" si="2"/>
        <v>SINAPI 97160</v>
      </c>
      <c r="B74" s="338" t="s">
        <v>177</v>
      </c>
      <c r="C74" s="338" t="s">
        <v>7828</v>
      </c>
      <c r="D74" s="339" t="s">
        <v>7829</v>
      </c>
      <c r="E74" s="338" t="s">
        <v>260</v>
      </c>
      <c r="F74" s="340" t="s">
        <v>7830</v>
      </c>
      <c r="G74" s="340" t="s">
        <v>7831</v>
      </c>
    </row>
    <row r="75" spans="1:7" ht="22.5">
      <c r="A75" s="337" t="str">
        <f t="shared" si="2"/>
        <v>SINAPI 97161</v>
      </c>
      <c r="B75" s="338" t="s">
        <v>177</v>
      </c>
      <c r="C75" s="338" t="s">
        <v>7832</v>
      </c>
      <c r="D75" s="339" t="s">
        <v>7833</v>
      </c>
      <c r="E75" s="338" t="s">
        <v>260</v>
      </c>
      <c r="F75" s="340" t="s">
        <v>7834</v>
      </c>
      <c r="G75" s="340" t="s">
        <v>7835</v>
      </c>
    </row>
    <row r="76" spans="1:7" ht="22.5">
      <c r="A76" s="337" t="str">
        <f t="shared" si="2"/>
        <v>SINAPI 97162</v>
      </c>
      <c r="B76" s="338" t="s">
        <v>177</v>
      </c>
      <c r="C76" s="338" t="s">
        <v>7836</v>
      </c>
      <c r="D76" s="339" t="s">
        <v>7837</v>
      </c>
      <c r="E76" s="338" t="s">
        <v>260</v>
      </c>
      <c r="F76" s="340" t="s">
        <v>7838</v>
      </c>
      <c r="G76" s="340" t="s">
        <v>7839</v>
      </c>
    </row>
    <row r="77" spans="1:7" ht="22.5">
      <c r="A77" s="337" t="str">
        <f t="shared" si="2"/>
        <v>SINAPI 97163</v>
      </c>
      <c r="B77" s="338" t="s">
        <v>177</v>
      </c>
      <c r="C77" s="338" t="s">
        <v>7840</v>
      </c>
      <c r="D77" s="339" t="s">
        <v>7841</v>
      </c>
      <c r="E77" s="338" t="s">
        <v>260</v>
      </c>
      <c r="F77" s="340" t="s">
        <v>7842</v>
      </c>
      <c r="G77" s="340" t="s">
        <v>7843</v>
      </c>
    </row>
    <row r="78" spans="1:7" ht="22.5">
      <c r="A78" s="337" t="str">
        <f t="shared" si="2"/>
        <v>SINAPI 97164</v>
      </c>
      <c r="B78" s="338" t="s">
        <v>177</v>
      </c>
      <c r="C78" s="338" t="s">
        <v>7844</v>
      </c>
      <c r="D78" s="339" t="s">
        <v>7845</v>
      </c>
      <c r="E78" s="338" t="s">
        <v>260</v>
      </c>
      <c r="F78" s="340" t="s">
        <v>7846</v>
      </c>
      <c r="G78" s="340" t="s">
        <v>7847</v>
      </c>
    </row>
    <row r="79" spans="1:7" ht="22.5">
      <c r="A79" s="337" t="str">
        <f t="shared" si="2"/>
        <v>SINAPI 97165</v>
      </c>
      <c r="B79" s="338" t="s">
        <v>177</v>
      </c>
      <c r="C79" s="338" t="s">
        <v>7848</v>
      </c>
      <c r="D79" s="339" t="s">
        <v>7849</v>
      </c>
      <c r="E79" s="338" t="s">
        <v>260</v>
      </c>
      <c r="F79" s="340" t="s">
        <v>7850</v>
      </c>
      <c r="G79" s="340" t="s">
        <v>7851</v>
      </c>
    </row>
    <row r="80" spans="1:7" ht="22.5">
      <c r="A80" s="337" t="str">
        <f t="shared" si="2"/>
        <v>SINAPI 97166</v>
      </c>
      <c r="B80" s="338" t="s">
        <v>177</v>
      </c>
      <c r="C80" s="338" t="s">
        <v>7852</v>
      </c>
      <c r="D80" s="339" t="s">
        <v>7853</v>
      </c>
      <c r="E80" s="338" t="s">
        <v>260</v>
      </c>
      <c r="F80" s="340" t="s">
        <v>7854</v>
      </c>
      <c r="G80" s="340" t="s">
        <v>7855</v>
      </c>
    </row>
    <row r="81" spans="1:7" ht="22.5">
      <c r="A81" s="337" t="str">
        <f t="shared" si="2"/>
        <v>SINAPI 97167</v>
      </c>
      <c r="B81" s="338" t="s">
        <v>177</v>
      </c>
      <c r="C81" s="338" t="s">
        <v>7856</v>
      </c>
      <c r="D81" s="339" t="s">
        <v>7857</v>
      </c>
      <c r="E81" s="338" t="s">
        <v>260</v>
      </c>
      <c r="F81" s="340" t="s">
        <v>7858</v>
      </c>
      <c r="G81" s="340" t="s">
        <v>7859</v>
      </c>
    </row>
    <row r="82" spans="1:7" ht="22.5">
      <c r="A82" s="337" t="str">
        <f t="shared" si="2"/>
        <v>SINAPI 97168</v>
      </c>
      <c r="B82" s="338" t="s">
        <v>177</v>
      </c>
      <c r="C82" s="338" t="s">
        <v>7860</v>
      </c>
      <c r="D82" s="339" t="s">
        <v>7861</v>
      </c>
      <c r="E82" s="338" t="s">
        <v>260</v>
      </c>
      <c r="F82" s="340" t="s">
        <v>7862</v>
      </c>
      <c r="G82" s="340" t="s">
        <v>7863</v>
      </c>
    </row>
    <row r="83" spans="1:7" ht="22.5">
      <c r="A83" s="337" t="str">
        <f t="shared" si="2"/>
        <v>SINAPI 97169</v>
      </c>
      <c r="B83" s="338" t="s">
        <v>177</v>
      </c>
      <c r="C83" s="338" t="s">
        <v>7864</v>
      </c>
      <c r="D83" s="339" t="s">
        <v>7865</v>
      </c>
      <c r="E83" s="338" t="s">
        <v>260</v>
      </c>
      <c r="F83" s="340" t="s">
        <v>7866</v>
      </c>
      <c r="G83" s="340" t="s">
        <v>7867</v>
      </c>
    </row>
    <row r="84" spans="1:7" ht="22.5">
      <c r="A84" s="337" t="str">
        <f t="shared" si="2"/>
        <v>SINAPI 97170</v>
      </c>
      <c r="B84" s="338" t="s">
        <v>177</v>
      </c>
      <c r="C84" s="338" t="s">
        <v>7868</v>
      </c>
      <c r="D84" s="339" t="s">
        <v>7869</v>
      </c>
      <c r="E84" s="338" t="s">
        <v>260</v>
      </c>
      <c r="F84" s="340" t="s">
        <v>7870</v>
      </c>
      <c r="G84" s="340" t="s">
        <v>7871</v>
      </c>
    </row>
    <row r="85" spans="1:7" ht="22.5">
      <c r="A85" s="337" t="str">
        <f t="shared" si="2"/>
        <v>SINAPI 97171</v>
      </c>
      <c r="B85" s="338" t="s">
        <v>177</v>
      </c>
      <c r="C85" s="338" t="s">
        <v>7872</v>
      </c>
      <c r="D85" s="339" t="s">
        <v>7873</v>
      </c>
      <c r="E85" s="338" t="s">
        <v>260</v>
      </c>
      <c r="F85" s="340" t="s">
        <v>7874</v>
      </c>
      <c r="G85" s="340" t="s">
        <v>7875</v>
      </c>
    </row>
    <row r="86" spans="1:7" ht="22.5">
      <c r="A86" s="337" t="str">
        <f t="shared" si="2"/>
        <v>SINAPI 97172</v>
      </c>
      <c r="B86" s="338" t="s">
        <v>177</v>
      </c>
      <c r="C86" s="338" t="s">
        <v>7876</v>
      </c>
      <c r="D86" s="339" t="s">
        <v>7877</v>
      </c>
      <c r="E86" s="338" t="s">
        <v>260</v>
      </c>
      <c r="F86" s="340" t="s">
        <v>7878</v>
      </c>
      <c r="G86" s="340" t="s">
        <v>7879</v>
      </c>
    </row>
    <row r="87" spans="1:7" ht="22.5">
      <c r="A87" s="337" t="str">
        <f t="shared" si="2"/>
        <v>SINAPI 97173</v>
      </c>
      <c r="B87" s="338" t="s">
        <v>177</v>
      </c>
      <c r="C87" s="338" t="s">
        <v>7880</v>
      </c>
      <c r="D87" s="339" t="s">
        <v>7881</v>
      </c>
      <c r="E87" s="338" t="s">
        <v>260</v>
      </c>
      <c r="F87" s="340" t="s">
        <v>7882</v>
      </c>
      <c r="G87" s="340" t="s">
        <v>7883</v>
      </c>
    </row>
    <row r="88" spans="1:7" ht="22.5">
      <c r="A88" s="337" t="str">
        <f t="shared" si="2"/>
        <v>SINAPI 97174</v>
      </c>
      <c r="B88" s="338" t="s">
        <v>177</v>
      </c>
      <c r="C88" s="338" t="s">
        <v>7884</v>
      </c>
      <c r="D88" s="339" t="s">
        <v>7885</v>
      </c>
      <c r="E88" s="338" t="s">
        <v>260</v>
      </c>
      <c r="F88" s="340" t="s">
        <v>7886</v>
      </c>
      <c r="G88" s="340" t="s">
        <v>7887</v>
      </c>
    </row>
    <row r="89" spans="1:7" ht="22.5">
      <c r="A89" s="337" t="str">
        <f t="shared" si="2"/>
        <v>SINAPI 97175</v>
      </c>
      <c r="B89" s="338" t="s">
        <v>177</v>
      </c>
      <c r="C89" s="338" t="s">
        <v>7888</v>
      </c>
      <c r="D89" s="339" t="s">
        <v>7889</v>
      </c>
      <c r="E89" s="338" t="s">
        <v>260</v>
      </c>
      <c r="F89" s="340" t="s">
        <v>7890</v>
      </c>
      <c r="G89" s="340" t="s">
        <v>7891</v>
      </c>
    </row>
    <row r="90" spans="1:7" ht="22.5">
      <c r="A90" s="337" t="str">
        <f t="shared" si="2"/>
        <v>SINAPI 97176</v>
      </c>
      <c r="B90" s="338" t="s">
        <v>177</v>
      </c>
      <c r="C90" s="338" t="s">
        <v>7892</v>
      </c>
      <c r="D90" s="339" t="s">
        <v>7893</v>
      </c>
      <c r="E90" s="338" t="s">
        <v>260</v>
      </c>
      <c r="F90" s="340" t="s">
        <v>7894</v>
      </c>
      <c r="G90" s="340" t="s">
        <v>7895</v>
      </c>
    </row>
    <row r="91" spans="1:7" ht="22.5">
      <c r="A91" s="337" t="str">
        <f t="shared" si="2"/>
        <v>SINAPI 97177</v>
      </c>
      <c r="B91" s="338" t="s">
        <v>177</v>
      </c>
      <c r="C91" s="338" t="s">
        <v>7896</v>
      </c>
      <c r="D91" s="339" t="s">
        <v>7897</v>
      </c>
      <c r="E91" s="338" t="s">
        <v>260</v>
      </c>
      <c r="F91" s="340" t="s">
        <v>7898</v>
      </c>
      <c r="G91" s="340" t="s">
        <v>7899</v>
      </c>
    </row>
    <row r="92" spans="1:7" ht="22.5">
      <c r="A92" s="337" t="str">
        <f t="shared" si="2"/>
        <v>SINAPI 97178</v>
      </c>
      <c r="B92" s="338" t="s">
        <v>177</v>
      </c>
      <c r="C92" s="338" t="s">
        <v>7900</v>
      </c>
      <c r="D92" s="339" t="s">
        <v>7901</v>
      </c>
      <c r="E92" s="338" t="s">
        <v>260</v>
      </c>
      <c r="F92" s="340" t="s">
        <v>7902</v>
      </c>
      <c r="G92" s="340" t="s">
        <v>7903</v>
      </c>
    </row>
    <row r="93" spans="1:7" ht="22.5">
      <c r="A93" s="337" t="str">
        <f t="shared" si="2"/>
        <v>SINAPI 97179</v>
      </c>
      <c r="B93" s="338" t="s">
        <v>177</v>
      </c>
      <c r="C93" s="338" t="s">
        <v>7904</v>
      </c>
      <c r="D93" s="339" t="s">
        <v>7905</v>
      </c>
      <c r="E93" s="338" t="s">
        <v>260</v>
      </c>
      <c r="F93" s="340" t="s">
        <v>7906</v>
      </c>
      <c r="G93" s="340" t="s">
        <v>7907</v>
      </c>
    </row>
    <row r="94" spans="1:7" ht="22.5">
      <c r="A94" s="337" t="str">
        <f t="shared" si="2"/>
        <v>SINAPI 97180</v>
      </c>
      <c r="B94" s="338" t="s">
        <v>177</v>
      </c>
      <c r="C94" s="338" t="s">
        <v>7908</v>
      </c>
      <c r="D94" s="339" t="s">
        <v>7909</v>
      </c>
      <c r="E94" s="338" t="s">
        <v>260</v>
      </c>
      <c r="F94" s="340" t="s">
        <v>7910</v>
      </c>
      <c r="G94" s="340" t="s">
        <v>7911</v>
      </c>
    </row>
    <row r="95" spans="1:7" ht="22.5">
      <c r="A95" s="337" t="str">
        <f t="shared" si="2"/>
        <v>SINAPI 97181</v>
      </c>
      <c r="B95" s="338" t="s">
        <v>177</v>
      </c>
      <c r="C95" s="338" t="s">
        <v>7912</v>
      </c>
      <c r="D95" s="339" t="s">
        <v>7913</v>
      </c>
      <c r="E95" s="338" t="s">
        <v>260</v>
      </c>
      <c r="F95" s="340" t="s">
        <v>7914</v>
      </c>
      <c r="G95" s="340" t="s">
        <v>7915</v>
      </c>
    </row>
    <row r="96" spans="1:7" ht="22.5">
      <c r="A96" s="337" t="str">
        <f t="shared" si="2"/>
        <v>SINAPI 97182</v>
      </c>
      <c r="B96" s="338" t="s">
        <v>177</v>
      </c>
      <c r="C96" s="338" t="s">
        <v>7916</v>
      </c>
      <c r="D96" s="339" t="s">
        <v>7917</v>
      </c>
      <c r="E96" s="338" t="s">
        <v>260</v>
      </c>
      <c r="F96" s="340" t="s">
        <v>7918</v>
      </c>
      <c r="G96" s="340" t="s">
        <v>7919</v>
      </c>
    </row>
    <row r="97" spans="1:7" ht="22.5">
      <c r="A97" s="337" t="str">
        <f t="shared" si="2"/>
        <v>SINAPI 97183</v>
      </c>
      <c r="B97" s="338" t="s">
        <v>177</v>
      </c>
      <c r="C97" s="338" t="s">
        <v>7920</v>
      </c>
      <c r="D97" s="339" t="s">
        <v>7921</v>
      </c>
      <c r="E97" s="338" t="s">
        <v>260</v>
      </c>
      <c r="F97" s="340" t="s">
        <v>7922</v>
      </c>
      <c r="G97" s="340" t="s">
        <v>7923</v>
      </c>
    </row>
    <row r="98" spans="1:7" ht="22.5">
      <c r="A98" s="337" t="str">
        <f t="shared" si="2"/>
        <v>SINAPI 97184</v>
      </c>
      <c r="B98" s="338" t="s">
        <v>177</v>
      </c>
      <c r="C98" s="338" t="s">
        <v>7924</v>
      </c>
      <c r="D98" s="339" t="s">
        <v>7925</v>
      </c>
      <c r="E98" s="338" t="s">
        <v>260</v>
      </c>
      <c r="F98" s="340" t="s">
        <v>7926</v>
      </c>
      <c r="G98" s="340" t="s">
        <v>7927</v>
      </c>
    </row>
    <row r="99" spans="1:7" ht="22.5">
      <c r="A99" s="337" t="str">
        <f t="shared" si="2"/>
        <v>SINAPI 97185</v>
      </c>
      <c r="B99" s="338" t="s">
        <v>177</v>
      </c>
      <c r="C99" s="338" t="s">
        <v>7928</v>
      </c>
      <c r="D99" s="339" t="s">
        <v>7929</v>
      </c>
      <c r="E99" s="338" t="s">
        <v>260</v>
      </c>
      <c r="F99" s="340" t="s">
        <v>7930</v>
      </c>
      <c r="G99" s="340" t="s">
        <v>7931</v>
      </c>
    </row>
    <row r="100" spans="1:7" ht="22.5">
      <c r="A100" s="337" t="str">
        <f t="shared" si="2"/>
        <v>SINAPI 97186</v>
      </c>
      <c r="B100" s="338" t="s">
        <v>177</v>
      </c>
      <c r="C100" s="338" t="s">
        <v>7932</v>
      </c>
      <c r="D100" s="339" t="s">
        <v>7933</v>
      </c>
      <c r="E100" s="338" t="s">
        <v>260</v>
      </c>
      <c r="F100" s="340" t="s">
        <v>7934</v>
      </c>
      <c r="G100" s="340" t="s">
        <v>7935</v>
      </c>
    </row>
    <row r="101" spans="1:7" ht="22.5">
      <c r="A101" s="337" t="str">
        <f t="shared" si="2"/>
        <v>SINAPI 97187</v>
      </c>
      <c r="B101" s="338" t="s">
        <v>177</v>
      </c>
      <c r="C101" s="338" t="s">
        <v>7936</v>
      </c>
      <c r="D101" s="339" t="s">
        <v>7937</v>
      </c>
      <c r="E101" s="338" t="s">
        <v>260</v>
      </c>
      <c r="F101" s="340" t="s">
        <v>7938</v>
      </c>
      <c r="G101" s="340" t="s">
        <v>7939</v>
      </c>
    </row>
    <row r="102" spans="1:7" ht="22.5">
      <c r="A102" s="337" t="str">
        <f t="shared" si="2"/>
        <v>SINAPI 97188</v>
      </c>
      <c r="B102" s="338" t="s">
        <v>177</v>
      </c>
      <c r="C102" s="338" t="s">
        <v>7940</v>
      </c>
      <c r="D102" s="339" t="s">
        <v>7941</v>
      </c>
      <c r="E102" s="338" t="s">
        <v>260</v>
      </c>
      <c r="F102" s="340" t="s">
        <v>7942</v>
      </c>
      <c r="G102" s="340" t="s">
        <v>7943</v>
      </c>
    </row>
    <row r="103" spans="1:7" ht="22.5">
      <c r="A103" s="337" t="str">
        <f t="shared" si="2"/>
        <v>SINAPI 97189</v>
      </c>
      <c r="B103" s="338" t="s">
        <v>177</v>
      </c>
      <c r="C103" s="338" t="s">
        <v>7944</v>
      </c>
      <c r="D103" s="339" t="s">
        <v>7945</v>
      </c>
      <c r="E103" s="338" t="s">
        <v>260</v>
      </c>
      <c r="F103" s="340" t="s">
        <v>7946</v>
      </c>
      <c r="G103" s="340" t="s">
        <v>7947</v>
      </c>
    </row>
    <row r="104" spans="1:7" ht="22.5">
      <c r="A104" s="337" t="str">
        <f t="shared" si="2"/>
        <v>SINAPI 97190</v>
      </c>
      <c r="B104" s="338" t="s">
        <v>177</v>
      </c>
      <c r="C104" s="338" t="s">
        <v>7948</v>
      </c>
      <c r="D104" s="339" t="s">
        <v>7949</v>
      </c>
      <c r="E104" s="338" t="s">
        <v>260</v>
      </c>
      <c r="F104" s="340" t="s">
        <v>7950</v>
      </c>
      <c r="G104" s="340" t="s">
        <v>7951</v>
      </c>
    </row>
    <row r="105" spans="1:7" ht="22.5">
      <c r="A105" s="337" t="str">
        <f t="shared" si="2"/>
        <v>SINAPI 97191</v>
      </c>
      <c r="B105" s="338" t="s">
        <v>177</v>
      </c>
      <c r="C105" s="338" t="s">
        <v>7952</v>
      </c>
      <c r="D105" s="339" t="s">
        <v>7953</v>
      </c>
      <c r="E105" s="338" t="s">
        <v>260</v>
      </c>
      <c r="F105" s="340" t="s">
        <v>7954</v>
      </c>
      <c r="G105" s="340" t="s">
        <v>7955</v>
      </c>
    </row>
    <row r="106" spans="1:7" ht="22.5">
      <c r="A106" s="337" t="str">
        <f t="shared" si="2"/>
        <v>SINAPI 97192</v>
      </c>
      <c r="B106" s="338" t="s">
        <v>177</v>
      </c>
      <c r="C106" s="338" t="s">
        <v>7956</v>
      </c>
      <c r="D106" s="339" t="s">
        <v>7957</v>
      </c>
      <c r="E106" s="338" t="s">
        <v>260</v>
      </c>
      <c r="F106" s="340" t="s">
        <v>7958</v>
      </c>
      <c r="G106" s="340" t="s">
        <v>7959</v>
      </c>
    </row>
    <row r="107" spans="1:7" ht="22.5">
      <c r="A107" s="337" t="str">
        <f t="shared" si="2"/>
        <v>SINAPI 90694</v>
      </c>
      <c r="B107" s="338" t="s">
        <v>177</v>
      </c>
      <c r="C107" s="338" t="s">
        <v>7960</v>
      </c>
      <c r="D107" s="339" t="s">
        <v>7961</v>
      </c>
      <c r="E107" s="338" t="s">
        <v>260</v>
      </c>
      <c r="F107" s="340" t="s">
        <v>7962</v>
      </c>
      <c r="G107" s="340" t="s">
        <v>7963</v>
      </c>
    </row>
    <row r="108" spans="1:7" ht="22.5">
      <c r="A108" s="337" t="str">
        <f t="shared" si="2"/>
        <v>SINAPI 90695</v>
      </c>
      <c r="B108" s="338" t="s">
        <v>177</v>
      </c>
      <c r="C108" s="338" t="s">
        <v>7964</v>
      </c>
      <c r="D108" s="339" t="s">
        <v>7965</v>
      </c>
      <c r="E108" s="338" t="s">
        <v>260</v>
      </c>
      <c r="F108" s="340" t="s">
        <v>7966</v>
      </c>
      <c r="G108" s="340" t="s">
        <v>7967</v>
      </c>
    </row>
    <row r="109" spans="1:7" ht="22.5">
      <c r="A109" s="337" t="str">
        <f t="shared" si="2"/>
        <v>SINAPI 90696</v>
      </c>
      <c r="B109" s="338" t="s">
        <v>177</v>
      </c>
      <c r="C109" s="338" t="s">
        <v>7968</v>
      </c>
      <c r="D109" s="339" t="s">
        <v>7969</v>
      </c>
      <c r="E109" s="338" t="s">
        <v>260</v>
      </c>
      <c r="F109" s="340" t="s">
        <v>7970</v>
      </c>
      <c r="G109" s="340" t="s">
        <v>7971</v>
      </c>
    </row>
    <row r="110" spans="1:7" ht="22.5">
      <c r="A110" s="337" t="str">
        <f t="shared" si="2"/>
        <v>SINAPI 90697</v>
      </c>
      <c r="B110" s="338" t="s">
        <v>177</v>
      </c>
      <c r="C110" s="338" t="s">
        <v>7972</v>
      </c>
      <c r="D110" s="339" t="s">
        <v>7973</v>
      </c>
      <c r="E110" s="338" t="s">
        <v>260</v>
      </c>
      <c r="F110" s="340" t="s">
        <v>7974</v>
      </c>
      <c r="G110" s="340" t="s">
        <v>7975</v>
      </c>
    </row>
    <row r="111" spans="1:7" ht="22.5">
      <c r="A111" s="337" t="str">
        <f t="shared" si="2"/>
        <v>SINAPI 90698</v>
      </c>
      <c r="B111" s="338" t="s">
        <v>177</v>
      </c>
      <c r="C111" s="338" t="s">
        <v>7976</v>
      </c>
      <c r="D111" s="339" t="s">
        <v>7977</v>
      </c>
      <c r="E111" s="338" t="s">
        <v>260</v>
      </c>
      <c r="F111" s="340" t="s">
        <v>7978</v>
      </c>
      <c r="G111" s="340" t="s">
        <v>7979</v>
      </c>
    </row>
    <row r="112" spans="1:7" ht="22.5">
      <c r="A112" s="337" t="str">
        <f t="shared" si="2"/>
        <v>SINAPI 90699</v>
      </c>
      <c r="B112" s="338" t="s">
        <v>177</v>
      </c>
      <c r="C112" s="338" t="s">
        <v>7980</v>
      </c>
      <c r="D112" s="339" t="s">
        <v>7981</v>
      </c>
      <c r="E112" s="338" t="s">
        <v>260</v>
      </c>
      <c r="F112" s="340" t="s">
        <v>7982</v>
      </c>
      <c r="G112" s="340" t="s">
        <v>7983</v>
      </c>
    </row>
    <row r="113" spans="1:7" ht="22.5">
      <c r="A113" s="337" t="str">
        <f t="shared" si="2"/>
        <v>SINAPI 90700</v>
      </c>
      <c r="B113" s="338" t="s">
        <v>177</v>
      </c>
      <c r="C113" s="338" t="s">
        <v>7984</v>
      </c>
      <c r="D113" s="339" t="s">
        <v>7985</v>
      </c>
      <c r="E113" s="338" t="s">
        <v>260</v>
      </c>
      <c r="F113" s="340" t="s">
        <v>7986</v>
      </c>
      <c r="G113" s="340" t="s">
        <v>7987</v>
      </c>
    </row>
    <row r="114" spans="1:7" ht="22.5">
      <c r="A114" s="337" t="str">
        <f t="shared" si="2"/>
        <v>SINAPI 90701</v>
      </c>
      <c r="B114" s="338" t="s">
        <v>177</v>
      </c>
      <c r="C114" s="338" t="s">
        <v>7988</v>
      </c>
      <c r="D114" s="339" t="s">
        <v>7989</v>
      </c>
      <c r="E114" s="338" t="s">
        <v>260</v>
      </c>
      <c r="F114" s="340" t="s">
        <v>7990</v>
      </c>
      <c r="G114" s="340" t="s">
        <v>7991</v>
      </c>
    </row>
    <row r="115" spans="1:7" ht="22.5">
      <c r="A115" s="337" t="str">
        <f t="shared" si="2"/>
        <v>SINAPI 90702</v>
      </c>
      <c r="B115" s="338" t="s">
        <v>177</v>
      </c>
      <c r="C115" s="338" t="s">
        <v>7992</v>
      </c>
      <c r="D115" s="339" t="s">
        <v>7993</v>
      </c>
      <c r="E115" s="338" t="s">
        <v>260</v>
      </c>
      <c r="F115" s="340" t="s">
        <v>7994</v>
      </c>
      <c r="G115" s="340" t="s">
        <v>7995</v>
      </c>
    </row>
    <row r="116" spans="1:7" ht="22.5">
      <c r="A116" s="337" t="str">
        <f t="shared" si="2"/>
        <v>SINAPI 90703</v>
      </c>
      <c r="B116" s="338" t="s">
        <v>177</v>
      </c>
      <c r="C116" s="338" t="s">
        <v>7996</v>
      </c>
      <c r="D116" s="339" t="s">
        <v>7997</v>
      </c>
      <c r="E116" s="338" t="s">
        <v>260</v>
      </c>
      <c r="F116" s="340" t="s">
        <v>7998</v>
      </c>
      <c r="G116" s="340" t="s">
        <v>7999</v>
      </c>
    </row>
    <row r="117" spans="1:7" ht="22.5">
      <c r="A117" s="337" t="str">
        <f t="shared" si="2"/>
        <v>SINAPI 90704</v>
      </c>
      <c r="B117" s="338" t="s">
        <v>177</v>
      </c>
      <c r="C117" s="338" t="s">
        <v>8000</v>
      </c>
      <c r="D117" s="339" t="s">
        <v>8001</v>
      </c>
      <c r="E117" s="338" t="s">
        <v>260</v>
      </c>
      <c r="F117" s="340" t="s">
        <v>8002</v>
      </c>
      <c r="G117" s="340" t="s">
        <v>8003</v>
      </c>
    </row>
    <row r="118" spans="1:7" ht="22.5">
      <c r="A118" s="337" t="str">
        <f t="shared" si="2"/>
        <v>SINAPI 90705</v>
      </c>
      <c r="B118" s="338" t="s">
        <v>177</v>
      </c>
      <c r="C118" s="338" t="s">
        <v>8004</v>
      </c>
      <c r="D118" s="339" t="s">
        <v>8005</v>
      </c>
      <c r="E118" s="338" t="s">
        <v>260</v>
      </c>
      <c r="F118" s="340" t="s">
        <v>8006</v>
      </c>
      <c r="G118" s="340" t="s">
        <v>8007</v>
      </c>
    </row>
    <row r="119" spans="1:7" ht="22.5">
      <c r="A119" s="337" t="str">
        <f t="shared" ref="A119:A182" si="3">CONCATENAR</f>
        <v>SINAPI 90706</v>
      </c>
      <c r="B119" s="338" t="s">
        <v>177</v>
      </c>
      <c r="C119" s="338" t="s">
        <v>8008</v>
      </c>
      <c r="D119" s="339" t="s">
        <v>8009</v>
      </c>
      <c r="E119" s="338" t="s">
        <v>260</v>
      </c>
      <c r="F119" s="340" t="s">
        <v>8010</v>
      </c>
      <c r="G119" s="340" t="s">
        <v>8011</v>
      </c>
    </row>
    <row r="120" spans="1:7" ht="22.5">
      <c r="A120" s="337" t="str">
        <f t="shared" si="3"/>
        <v>SINAPI 90708</v>
      </c>
      <c r="B120" s="338" t="s">
        <v>177</v>
      </c>
      <c r="C120" s="338" t="s">
        <v>8012</v>
      </c>
      <c r="D120" s="339" t="s">
        <v>8013</v>
      </c>
      <c r="E120" s="338" t="s">
        <v>260</v>
      </c>
      <c r="F120" s="340" t="s">
        <v>8014</v>
      </c>
      <c r="G120" s="340" t="s">
        <v>8015</v>
      </c>
    </row>
    <row r="121" spans="1:7" ht="22.5">
      <c r="A121" s="337" t="str">
        <f t="shared" si="3"/>
        <v>SINAPI 90724</v>
      </c>
      <c r="B121" s="338" t="s">
        <v>177</v>
      </c>
      <c r="C121" s="338" t="s">
        <v>8016</v>
      </c>
      <c r="D121" s="339" t="s">
        <v>8017</v>
      </c>
      <c r="E121" s="338" t="s">
        <v>434</v>
      </c>
      <c r="F121" s="340" t="s">
        <v>8018</v>
      </c>
      <c r="G121" s="340" t="s">
        <v>8019</v>
      </c>
    </row>
    <row r="122" spans="1:7" ht="22.5">
      <c r="A122" s="337" t="str">
        <f t="shared" si="3"/>
        <v>SINAPI 90725</v>
      </c>
      <c r="B122" s="338" t="s">
        <v>177</v>
      </c>
      <c r="C122" s="338" t="s">
        <v>8020</v>
      </c>
      <c r="D122" s="339" t="s">
        <v>8021</v>
      </c>
      <c r="E122" s="338" t="s">
        <v>434</v>
      </c>
      <c r="F122" s="340" t="s">
        <v>8022</v>
      </c>
      <c r="G122" s="340" t="s">
        <v>8023</v>
      </c>
    </row>
    <row r="123" spans="1:7" ht="22.5">
      <c r="A123" s="337" t="str">
        <f t="shared" si="3"/>
        <v>SINAPI 90726</v>
      </c>
      <c r="B123" s="338" t="s">
        <v>177</v>
      </c>
      <c r="C123" s="338" t="s">
        <v>8024</v>
      </c>
      <c r="D123" s="339" t="s">
        <v>8025</v>
      </c>
      <c r="E123" s="338" t="s">
        <v>434</v>
      </c>
      <c r="F123" s="340" t="s">
        <v>8026</v>
      </c>
      <c r="G123" s="340" t="s">
        <v>8027</v>
      </c>
    </row>
    <row r="124" spans="1:7" ht="22.5">
      <c r="A124" s="337" t="str">
        <f t="shared" si="3"/>
        <v>SINAPI 90727</v>
      </c>
      <c r="B124" s="338" t="s">
        <v>177</v>
      </c>
      <c r="C124" s="338" t="s">
        <v>8028</v>
      </c>
      <c r="D124" s="339" t="s">
        <v>8029</v>
      </c>
      <c r="E124" s="338" t="s">
        <v>434</v>
      </c>
      <c r="F124" s="340" t="s">
        <v>8030</v>
      </c>
      <c r="G124" s="340" t="s">
        <v>8031</v>
      </c>
    </row>
    <row r="125" spans="1:7" ht="22.5">
      <c r="A125" s="337" t="str">
        <f t="shared" si="3"/>
        <v>SINAPI 90728</v>
      </c>
      <c r="B125" s="338" t="s">
        <v>177</v>
      </c>
      <c r="C125" s="338" t="s">
        <v>8032</v>
      </c>
      <c r="D125" s="339" t="s">
        <v>8033</v>
      </c>
      <c r="E125" s="338" t="s">
        <v>434</v>
      </c>
      <c r="F125" s="340" t="s">
        <v>8034</v>
      </c>
      <c r="G125" s="340" t="s">
        <v>8035</v>
      </c>
    </row>
    <row r="126" spans="1:7" ht="22.5">
      <c r="A126" s="337" t="str">
        <f t="shared" si="3"/>
        <v>SINAPI 90729</v>
      </c>
      <c r="B126" s="338" t="s">
        <v>177</v>
      </c>
      <c r="C126" s="338" t="s">
        <v>8036</v>
      </c>
      <c r="D126" s="339" t="s">
        <v>8037</v>
      </c>
      <c r="E126" s="338" t="s">
        <v>434</v>
      </c>
      <c r="F126" s="340" t="s">
        <v>8038</v>
      </c>
      <c r="G126" s="340" t="s">
        <v>7806</v>
      </c>
    </row>
    <row r="127" spans="1:7" ht="22.5">
      <c r="A127" s="337" t="str">
        <f t="shared" si="3"/>
        <v>SINAPI 90730</v>
      </c>
      <c r="B127" s="338" t="s">
        <v>177</v>
      </c>
      <c r="C127" s="338" t="s">
        <v>8039</v>
      </c>
      <c r="D127" s="339" t="s">
        <v>8040</v>
      </c>
      <c r="E127" s="338" t="s">
        <v>434</v>
      </c>
      <c r="F127" s="340" t="s">
        <v>8041</v>
      </c>
      <c r="G127" s="340" t="s">
        <v>8042</v>
      </c>
    </row>
    <row r="128" spans="1:7" ht="22.5">
      <c r="A128" s="337" t="str">
        <f t="shared" si="3"/>
        <v>SINAPI 90731</v>
      </c>
      <c r="B128" s="338" t="s">
        <v>177</v>
      </c>
      <c r="C128" s="338" t="s">
        <v>8043</v>
      </c>
      <c r="D128" s="339" t="s">
        <v>8044</v>
      </c>
      <c r="E128" s="338" t="s">
        <v>434</v>
      </c>
      <c r="F128" s="340" t="s">
        <v>8045</v>
      </c>
      <c r="G128" s="340" t="s">
        <v>8046</v>
      </c>
    </row>
    <row r="129" spans="1:7" ht="22.5">
      <c r="A129" s="337" t="str">
        <f t="shared" si="3"/>
        <v>SINAPI 90732</v>
      </c>
      <c r="B129" s="338" t="s">
        <v>177</v>
      </c>
      <c r="C129" s="338" t="s">
        <v>8047</v>
      </c>
      <c r="D129" s="339" t="s">
        <v>8048</v>
      </c>
      <c r="E129" s="338" t="s">
        <v>434</v>
      </c>
      <c r="F129" s="340" t="s">
        <v>8049</v>
      </c>
      <c r="G129" s="340" t="s">
        <v>8050</v>
      </c>
    </row>
    <row r="130" spans="1:7" ht="22.5">
      <c r="A130" s="337" t="str">
        <f t="shared" si="3"/>
        <v>SINAPI 90733</v>
      </c>
      <c r="B130" s="338" t="s">
        <v>177</v>
      </c>
      <c r="C130" s="338" t="s">
        <v>8051</v>
      </c>
      <c r="D130" s="339" t="s">
        <v>8052</v>
      </c>
      <c r="E130" s="338" t="s">
        <v>260</v>
      </c>
      <c r="F130" s="340" t="s">
        <v>8053</v>
      </c>
      <c r="G130" s="340" t="s">
        <v>8054</v>
      </c>
    </row>
    <row r="131" spans="1:7" ht="22.5">
      <c r="A131" s="337" t="str">
        <f t="shared" si="3"/>
        <v>SINAPI 90734</v>
      </c>
      <c r="B131" s="338" t="s">
        <v>177</v>
      </c>
      <c r="C131" s="338" t="s">
        <v>8055</v>
      </c>
      <c r="D131" s="339" t="s">
        <v>8056</v>
      </c>
      <c r="E131" s="338" t="s">
        <v>260</v>
      </c>
      <c r="F131" s="340" t="s">
        <v>8057</v>
      </c>
      <c r="G131" s="340" t="s">
        <v>8058</v>
      </c>
    </row>
    <row r="132" spans="1:7" ht="22.5">
      <c r="A132" s="337" t="str">
        <f t="shared" si="3"/>
        <v>SINAPI 90735</v>
      </c>
      <c r="B132" s="338" t="s">
        <v>177</v>
      </c>
      <c r="C132" s="338" t="s">
        <v>8059</v>
      </c>
      <c r="D132" s="339" t="s">
        <v>8060</v>
      </c>
      <c r="E132" s="338" t="s">
        <v>260</v>
      </c>
      <c r="F132" s="340" t="s">
        <v>8061</v>
      </c>
      <c r="G132" s="340" t="s">
        <v>8062</v>
      </c>
    </row>
    <row r="133" spans="1:7" ht="22.5">
      <c r="A133" s="337" t="str">
        <f t="shared" si="3"/>
        <v>SINAPI 90736</v>
      </c>
      <c r="B133" s="338" t="s">
        <v>177</v>
      </c>
      <c r="C133" s="338" t="s">
        <v>8063</v>
      </c>
      <c r="D133" s="339" t="s">
        <v>8064</v>
      </c>
      <c r="E133" s="338" t="s">
        <v>260</v>
      </c>
      <c r="F133" s="340" t="s">
        <v>8065</v>
      </c>
      <c r="G133" s="340" t="s">
        <v>8066</v>
      </c>
    </row>
    <row r="134" spans="1:7" ht="22.5">
      <c r="A134" s="337" t="str">
        <f t="shared" si="3"/>
        <v>SINAPI 90737</v>
      </c>
      <c r="B134" s="338" t="s">
        <v>177</v>
      </c>
      <c r="C134" s="338" t="s">
        <v>8067</v>
      </c>
      <c r="D134" s="339" t="s">
        <v>8068</v>
      </c>
      <c r="E134" s="338" t="s">
        <v>260</v>
      </c>
      <c r="F134" s="340" t="s">
        <v>8066</v>
      </c>
      <c r="G134" s="340" t="s">
        <v>8069</v>
      </c>
    </row>
    <row r="135" spans="1:7" ht="22.5">
      <c r="A135" s="337" t="str">
        <f t="shared" si="3"/>
        <v>SINAPI 90738</v>
      </c>
      <c r="B135" s="338" t="s">
        <v>177</v>
      </c>
      <c r="C135" s="338" t="s">
        <v>8070</v>
      </c>
      <c r="D135" s="339" t="s">
        <v>8071</v>
      </c>
      <c r="E135" s="338" t="s">
        <v>260</v>
      </c>
      <c r="F135" s="340" t="s">
        <v>8072</v>
      </c>
      <c r="G135" s="340" t="s">
        <v>8073</v>
      </c>
    </row>
    <row r="136" spans="1:7" ht="22.5">
      <c r="A136" s="337" t="str">
        <f t="shared" si="3"/>
        <v>SINAPI 90739</v>
      </c>
      <c r="B136" s="338" t="s">
        <v>177</v>
      </c>
      <c r="C136" s="338" t="s">
        <v>8074</v>
      </c>
      <c r="D136" s="339" t="s">
        <v>8075</v>
      </c>
      <c r="E136" s="338" t="s">
        <v>260</v>
      </c>
      <c r="F136" s="340" t="s">
        <v>8076</v>
      </c>
      <c r="G136" s="340" t="s">
        <v>8077</v>
      </c>
    </row>
    <row r="137" spans="1:7" ht="22.5">
      <c r="A137" s="337" t="str">
        <f t="shared" si="3"/>
        <v>SINAPI 90740</v>
      </c>
      <c r="B137" s="338" t="s">
        <v>177</v>
      </c>
      <c r="C137" s="338" t="s">
        <v>8078</v>
      </c>
      <c r="D137" s="339" t="s">
        <v>8079</v>
      </c>
      <c r="E137" s="338" t="s">
        <v>260</v>
      </c>
      <c r="F137" s="340" t="s">
        <v>8080</v>
      </c>
      <c r="G137" s="340" t="s">
        <v>8081</v>
      </c>
    </row>
    <row r="138" spans="1:7" ht="22.5">
      <c r="A138" s="337" t="str">
        <f t="shared" si="3"/>
        <v>SINAPI 90741</v>
      </c>
      <c r="B138" s="338" t="s">
        <v>177</v>
      </c>
      <c r="C138" s="338" t="s">
        <v>8082</v>
      </c>
      <c r="D138" s="339" t="s">
        <v>8083</v>
      </c>
      <c r="E138" s="338" t="s">
        <v>260</v>
      </c>
      <c r="F138" s="340" t="s">
        <v>8084</v>
      </c>
      <c r="G138" s="340" t="s">
        <v>8085</v>
      </c>
    </row>
    <row r="139" spans="1:7" ht="22.5">
      <c r="A139" s="337" t="str">
        <f t="shared" si="3"/>
        <v>SINAPI 90742</v>
      </c>
      <c r="B139" s="338" t="s">
        <v>177</v>
      </c>
      <c r="C139" s="338" t="s">
        <v>8086</v>
      </c>
      <c r="D139" s="339" t="s">
        <v>8087</v>
      </c>
      <c r="E139" s="338" t="s">
        <v>260</v>
      </c>
      <c r="F139" s="340" t="s">
        <v>8088</v>
      </c>
      <c r="G139" s="340" t="s">
        <v>8089</v>
      </c>
    </row>
    <row r="140" spans="1:7" ht="22.5">
      <c r="A140" s="337" t="str">
        <f t="shared" si="3"/>
        <v>SINAPI 90743</v>
      </c>
      <c r="B140" s="338" t="s">
        <v>177</v>
      </c>
      <c r="C140" s="338" t="s">
        <v>8090</v>
      </c>
      <c r="D140" s="339" t="s">
        <v>8091</v>
      </c>
      <c r="E140" s="338" t="s">
        <v>260</v>
      </c>
      <c r="F140" s="340" t="s">
        <v>8092</v>
      </c>
      <c r="G140" s="340" t="s">
        <v>8093</v>
      </c>
    </row>
    <row r="141" spans="1:7" ht="22.5">
      <c r="A141" s="337" t="str">
        <f t="shared" si="3"/>
        <v>SINAPI 90744</v>
      </c>
      <c r="B141" s="338" t="s">
        <v>177</v>
      </c>
      <c r="C141" s="338" t="s">
        <v>8094</v>
      </c>
      <c r="D141" s="339" t="s">
        <v>8095</v>
      </c>
      <c r="E141" s="338" t="s">
        <v>260</v>
      </c>
      <c r="F141" s="340" t="s">
        <v>8096</v>
      </c>
      <c r="G141" s="340" t="s">
        <v>8097</v>
      </c>
    </row>
    <row r="142" spans="1:7" ht="22.5">
      <c r="A142" s="337" t="str">
        <f t="shared" si="3"/>
        <v>SINAPI 90745</v>
      </c>
      <c r="B142" s="338" t="s">
        <v>177</v>
      </c>
      <c r="C142" s="338" t="s">
        <v>8098</v>
      </c>
      <c r="D142" s="339" t="s">
        <v>8099</v>
      </c>
      <c r="E142" s="338" t="s">
        <v>260</v>
      </c>
      <c r="F142" s="340" t="s">
        <v>8100</v>
      </c>
      <c r="G142" s="340" t="s">
        <v>8101</v>
      </c>
    </row>
    <row r="143" spans="1:7" ht="22.5">
      <c r="A143" s="337" t="str">
        <f t="shared" si="3"/>
        <v>SINAPI 90746</v>
      </c>
      <c r="B143" s="338" t="s">
        <v>177</v>
      </c>
      <c r="C143" s="338" t="s">
        <v>8102</v>
      </c>
      <c r="D143" s="339" t="s">
        <v>8103</v>
      </c>
      <c r="E143" s="338" t="s">
        <v>260</v>
      </c>
      <c r="F143" s="340" t="s">
        <v>8104</v>
      </c>
      <c r="G143" s="340" t="s">
        <v>8105</v>
      </c>
    </row>
    <row r="144" spans="1:7" ht="22.5">
      <c r="A144" s="337" t="str">
        <f t="shared" si="3"/>
        <v>SINAPI 90747</v>
      </c>
      <c r="B144" s="338" t="s">
        <v>177</v>
      </c>
      <c r="C144" s="338" t="s">
        <v>8106</v>
      </c>
      <c r="D144" s="339" t="s">
        <v>8107</v>
      </c>
      <c r="E144" s="338" t="s">
        <v>260</v>
      </c>
      <c r="F144" s="340" t="s">
        <v>8108</v>
      </c>
      <c r="G144" s="340" t="s">
        <v>8109</v>
      </c>
    </row>
    <row r="145" spans="1:7" ht="22.5">
      <c r="A145" s="337" t="str">
        <f t="shared" si="3"/>
        <v>SINAPI 94869</v>
      </c>
      <c r="B145" s="338" t="s">
        <v>177</v>
      </c>
      <c r="C145" s="338" t="s">
        <v>8110</v>
      </c>
      <c r="D145" s="339" t="s">
        <v>8111</v>
      </c>
      <c r="E145" s="338" t="s">
        <v>260</v>
      </c>
      <c r="F145" s="340" t="s">
        <v>8112</v>
      </c>
      <c r="G145" s="340" t="s">
        <v>8113</v>
      </c>
    </row>
    <row r="146" spans="1:7" ht="22.5">
      <c r="A146" s="337" t="str">
        <f t="shared" si="3"/>
        <v>SINAPI 94870</v>
      </c>
      <c r="B146" s="338" t="s">
        <v>177</v>
      </c>
      <c r="C146" s="338" t="s">
        <v>8114</v>
      </c>
      <c r="D146" s="339" t="s">
        <v>8115</v>
      </c>
      <c r="E146" s="338" t="s">
        <v>260</v>
      </c>
      <c r="F146" s="340" t="s">
        <v>8116</v>
      </c>
      <c r="G146" s="340" t="s">
        <v>8117</v>
      </c>
    </row>
    <row r="147" spans="1:7" ht="22.5">
      <c r="A147" s="337" t="str">
        <f t="shared" si="3"/>
        <v>SINAPI 94871</v>
      </c>
      <c r="B147" s="338" t="s">
        <v>177</v>
      </c>
      <c r="C147" s="338" t="s">
        <v>8118</v>
      </c>
      <c r="D147" s="339" t="s">
        <v>8119</v>
      </c>
      <c r="E147" s="338" t="s">
        <v>260</v>
      </c>
      <c r="F147" s="340" t="s">
        <v>8120</v>
      </c>
      <c r="G147" s="340" t="s">
        <v>8121</v>
      </c>
    </row>
    <row r="148" spans="1:7" ht="22.5">
      <c r="A148" s="337" t="str">
        <f t="shared" si="3"/>
        <v>SINAPI 94872</v>
      </c>
      <c r="B148" s="338" t="s">
        <v>177</v>
      </c>
      <c r="C148" s="338" t="s">
        <v>8122</v>
      </c>
      <c r="D148" s="339" t="s">
        <v>8123</v>
      </c>
      <c r="E148" s="338" t="s">
        <v>260</v>
      </c>
      <c r="F148" s="340" t="s">
        <v>8124</v>
      </c>
      <c r="G148" s="340" t="s">
        <v>8125</v>
      </c>
    </row>
    <row r="149" spans="1:7" ht="22.5">
      <c r="A149" s="337" t="str">
        <f t="shared" si="3"/>
        <v>SINAPI 94875</v>
      </c>
      <c r="B149" s="338" t="s">
        <v>177</v>
      </c>
      <c r="C149" s="338" t="s">
        <v>8126</v>
      </c>
      <c r="D149" s="339" t="s">
        <v>8127</v>
      </c>
      <c r="E149" s="338" t="s">
        <v>260</v>
      </c>
      <c r="F149" s="340" t="s">
        <v>8128</v>
      </c>
      <c r="G149" s="340" t="s">
        <v>8129</v>
      </c>
    </row>
    <row r="150" spans="1:7" ht="22.5">
      <c r="A150" s="337" t="str">
        <f t="shared" si="3"/>
        <v>SINAPI 94876</v>
      </c>
      <c r="B150" s="338" t="s">
        <v>177</v>
      </c>
      <c r="C150" s="338" t="s">
        <v>8130</v>
      </c>
      <c r="D150" s="339" t="s">
        <v>8131</v>
      </c>
      <c r="E150" s="338" t="s">
        <v>260</v>
      </c>
      <c r="F150" s="340" t="s">
        <v>8132</v>
      </c>
      <c r="G150" s="340" t="s">
        <v>8133</v>
      </c>
    </row>
    <row r="151" spans="1:7" ht="22.5">
      <c r="A151" s="337" t="str">
        <f t="shared" si="3"/>
        <v>SINAPI 94878</v>
      </c>
      <c r="B151" s="338" t="s">
        <v>177</v>
      </c>
      <c r="C151" s="338" t="s">
        <v>8134</v>
      </c>
      <c r="D151" s="339" t="s">
        <v>8135</v>
      </c>
      <c r="E151" s="338" t="s">
        <v>260</v>
      </c>
      <c r="F151" s="340" t="s">
        <v>8136</v>
      </c>
      <c r="G151" s="340" t="s">
        <v>8137</v>
      </c>
    </row>
    <row r="152" spans="1:7" ht="22.5">
      <c r="A152" s="337" t="str">
        <f t="shared" si="3"/>
        <v>SINAPI 94879</v>
      </c>
      <c r="B152" s="338" t="s">
        <v>177</v>
      </c>
      <c r="C152" s="338" t="s">
        <v>8138</v>
      </c>
      <c r="D152" s="339" t="s">
        <v>8139</v>
      </c>
      <c r="E152" s="338" t="s">
        <v>260</v>
      </c>
      <c r="F152" s="340" t="s">
        <v>8140</v>
      </c>
      <c r="G152" s="340" t="s">
        <v>8141</v>
      </c>
    </row>
    <row r="153" spans="1:7" ht="22.5">
      <c r="A153" s="337" t="str">
        <f t="shared" si="3"/>
        <v>SINAPI 94880</v>
      </c>
      <c r="B153" s="338" t="s">
        <v>177</v>
      </c>
      <c r="C153" s="338" t="s">
        <v>8142</v>
      </c>
      <c r="D153" s="339" t="s">
        <v>8143</v>
      </c>
      <c r="E153" s="338" t="s">
        <v>260</v>
      </c>
      <c r="F153" s="340" t="s">
        <v>8144</v>
      </c>
      <c r="G153" s="340" t="s">
        <v>8145</v>
      </c>
    </row>
    <row r="154" spans="1:7" ht="22.5">
      <c r="A154" s="337" t="str">
        <f t="shared" si="3"/>
        <v>SINAPI 94881</v>
      </c>
      <c r="B154" s="338" t="s">
        <v>177</v>
      </c>
      <c r="C154" s="338" t="s">
        <v>8146</v>
      </c>
      <c r="D154" s="339" t="s">
        <v>8147</v>
      </c>
      <c r="E154" s="338" t="s">
        <v>260</v>
      </c>
      <c r="F154" s="340" t="s">
        <v>8148</v>
      </c>
      <c r="G154" s="340" t="s">
        <v>8149</v>
      </c>
    </row>
    <row r="155" spans="1:7" ht="22.5">
      <c r="A155" s="337" t="str">
        <f t="shared" si="3"/>
        <v>SINAPI 94882</v>
      </c>
      <c r="B155" s="338" t="s">
        <v>177</v>
      </c>
      <c r="C155" s="338" t="s">
        <v>8150</v>
      </c>
      <c r="D155" s="339" t="s">
        <v>8151</v>
      </c>
      <c r="E155" s="338" t="s">
        <v>260</v>
      </c>
      <c r="F155" s="340" t="s">
        <v>8152</v>
      </c>
      <c r="G155" s="340" t="s">
        <v>8153</v>
      </c>
    </row>
    <row r="156" spans="1:7" ht="22.5">
      <c r="A156" s="337" t="str">
        <f t="shared" si="3"/>
        <v>SINAPI 94884</v>
      </c>
      <c r="B156" s="338" t="s">
        <v>177</v>
      </c>
      <c r="C156" s="338" t="s">
        <v>8154</v>
      </c>
      <c r="D156" s="339" t="s">
        <v>8155</v>
      </c>
      <c r="E156" s="338" t="s">
        <v>260</v>
      </c>
      <c r="F156" s="340" t="s">
        <v>8156</v>
      </c>
      <c r="G156" s="340" t="s">
        <v>8157</v>
      </c>
    </row>
    <row r="157" spans="1:7" ht="22.5">
      <c r="A157" s="337" t="str">
        <f t="shared" si="3"/>
        <v>SINAPI 97121</v>
      </c>
      <c r="B157" s="338" t="s">
        <v>177</v>
      </c>
      <c r="C157" s="338" t="s">
        <v>8158</v>
      </c>
      <c r="D157" s="339" t="s">
        <v>8159</v>
      </c>
      <c r="E157" s="338" t="s">
        <v>260</v>
      </c>
      <c r="F157" s="340" t="s">
        <v>8160</v>
      </c>
      <c r="G157" s="340" t="s">
        <v>8161</v>
      </c>
    </row>
    <row r="158" spans="1:7" ht="22.5">
      <c r="A158" s="337" t="str">
        <f t="shared" si="3"/>
        <v>SINAPI 97122</v>
      </c>
      <c r="B158" s="338" t="s">
        <v>177</v>
      </c>
      <c r="C158" s="338" t="s">
        <v>8162</v>
      </c>
      <c r="D158" s="339" t="s">
        <v>8163</v>
      </c>
      <c r="E158" s="338" t="s">
        <v>260</v>
      </c>
      <c r="F158" s="340" t="s">
        <v>8164</v>
      </c>
      <c r="G158" s="340" t="s">
        <v>8165</v>
      </c>
    </row>
    <row r="159" spans="1:7" ht="22.5">
      <c r="A159" s="337" t="str">
        <f t="shared" si="3"/>
        <v>SINAPI 97123</v>
      </c>
      <c r="B159" s="338" t="s">
        <v>177</v>
      </c>
      <c r="C159" s="338" t="s">
        <v>8166</v>
      </c>
      <c r="D159" s="339" t="s">
        <v>8167</v>
      </c>
      <c r="E159" s="338" t="s">
        <v>260</v>
      </c>
      <c r="F159" s="340" t="s">
        <v>8168</v>
      </c>
      <c r="G159" s="340" t="s">
        <v>8169</v>
      </c>
    </row>
    <row r="160" spans="1:7" ht="22.5">
      <c r="A160" s="337" t="str">
        <f t="shared" si="3"/>
        <v>SINAPI 97124</v>
      </c>
      <c r="B160" s="338" t="s">
        <v>177</v>
      </c>
      <c r="C160" s="338" t="s">
        <v>8170</v>
      </c>
      <c r="D160" s="339" t="s">
        <v>8171</v>
      </c>
      <c r="E160" s="338" t="s">
        <v>260</v>
      </c>
      <c r="F160" s="340" t="s">
        <v>8172</v>
      </c>
      <c r="G160" s="340" t="s">
        <v>8173</v>
      </c>
    </row>
    <row r="161" spans="1:7" ht="22.5">
      <c r="A161" s="337" t="str">
        <f t="shared" si="3"/>
        <v>SINAPI 97125</v>
      </c>
      <c r="B161" s="338" t="s">
        <v>177</v>
      </c>
      <c r="C161" s="338" t="s">
        <v>8174</v>
      </c>
      <c r="D161" s="339" t="s">
        <v>8175</v>
      </c>
      <c r="E161" s="338" t="s">
        <v>260</v>
      </c>
      <c r="F161" s="340" t="s">
        <v>8176</v>
      </c>
      <c r="G161" s="340" t="s">
        <v>8177</v>
      </c>
    </row>
    <row r="162" spans="1:7" ht="22.5">
      <c r="A162" s="337" t="str">
        <f t="shared" si="3"/>
        <v>SINAPI 97126</v>
      </c>
      <c r="B162" s="338" t="s">
        <v>177</v>
      </c>
      <c r="C162" s="338" t="s">
        <v>8178</v>
      </c>
      <c r="D162" s="339" t="s">
        <v>8179</v>
      </c>
      <c r="E162" s="338" t="s">
        <v>260</v>
      </c>
      <c r="F162" s="340" t="s">
        <v>8180</v>
      </c>
      <c r="G162" s="340" t="s">
        <v>8181</v>
      </c>
    </row>
    <row r="163" spans="1:7" ht="22.5">
      <c r="A163" s="337" t="str">
        <f t="shared" si="3"/>
        <v>SINAPI 102264</v>
      </c>
      <c r="B163" s="338" t="s">
        <v>177</v>
      </c>
      <c r="C163" s="338" t="s">
        <v>8182</v>
      </c>
      <c r="D163" s="339" t="s">
        <v>8183</v>
      </c>
      <c r="E163" s="338" t="s">
        <v>260</v>
      </c>
      <c r="F163" s="340" t="s">
        <v>8184</v>
      </c>
      <c r="G163" s="340" t="s">
        <v>8185</v>
      </c>
    </row>
    <row r="164" spans="1:7" ht="22.5">
      <c r="A164" s="337" t="str">
        <f t="shared" si="3"/>
        <v>SINAPI 102265</v>
      </c>
      <c r="B164" s="338" t="s">
        <v>177</v>
      </c>
      <c r="C164" s="338" t="s">
        <v>8186</v>
      </c>
      <c r="D164" s="339" t="s">
        <v>8187</v>
      </c>
      <c r="E164" s="338" t="s">
        <v>434</v>
      </c>
      <c r="F164" s="340" t="s">
        <v>7902</v>
      </c>
      <c r="G164" s="340" t="s">
        <v>8188</v>
      </c>
    </row>
    <row r="165" spans="1:7" ht="22.5">
      <c r="A165" s="337" t="str">
        <f t="shared" si="3"/>
        <v>SINAPI 102266</v>
      </c>
      <c r="B165" s="338" t="s">
        <v>177</v>
      </c>
      <c r="C165" s="338" t="s">
        <v>8189</v>
      </c>
      <c r="D165" s="339" t="s">
        <v>8190</v>
      </c>
      <c r="E165" s="338" t="s">
        <v>434</v>
      </c>
      <c r="F165" s="340" t="s">
        <v>8191</v>
      </c>
      <c r="G165" s="340" t="s">
        <v>8192</v>
      </c>
    </row>
    <row r="166" spans="1:7" ht="22.5">
      <c r="A166" s="337" t="str">
        <f t="shared" si="3"/>
        <v>SINAPI 102267</v>
      </c>
      <c r="B166" s="338" t="s">
        <v>177</v>
      </c>
      <c r="C166" s="338" t="s">
        <v>8193</v>
      </c>
      <c r="D166" s="339" t="s">
        <v>8194</v>
      </c>
      <c r="E166" s="338" t="s">
        <v>434</v>
      </c>
      <c r="F166" s="340" t="s">
        <v>8195</v>
      </c>
      <c r="G166" s="340" t="s">
        <v>8196</v>
      </c>
    </row>
    <row r="167" spans="1:7" ht="22.5">
      <c r="A167" s="337" t="str">
        <f t="shared" si="3"/>
        <v>SINAPI 102268</v>
      </c>
      <c r="B167" s="338" t="s">
        <v>177</v>
      </c>
      <c r="C167" s="338" t="s">
        <v>8197</v>
      </c>
      <c r="D167" s="339" t="s">
        <v>8198</v>
      </c>
      <c r="E167" s="338" t="s">
        <v>434</v>
      </c>
      <c r="F167" s="340" t="s">
        <v>8199</v>
      </c>
      <c r="G167" s="340" t="s">
        <v>8200</v>
      </c>
    </row>
    <row r="168" spans="1:7" ht="22.5">
      <c r="A168" s="337" t="str">
        <f t="shared" si="3"/>
        <v>SINAPI 102269</v>
      </c>
      <c r="B168" s="338" t="s">
        <v>177</v>
      </c>
      <c r="C168" s="338" t="s">
        <v>8201</v>
      </c>
      <c r="D168" s="339" t="s">
        <v>8202</v>
      </c>
      <c r="E168" s="338" t="s">
        <v>434</v>
      </c>
      <c r="F168" s="340" t="s">
        <v>8203</v>
      </c>
      <c r="G168" s="340" t="s">
        <v>8204</v>
      </c>
    </row>
    <row r="169" spans="1:7" ht="22.5">
      <c r="A169" s="337" t="str">
        <f t="shared" si="3"/>
        <v>SINAPI 92833</v>
      </c>
      <c r="B169" s="338" t="s">
        <v>177</v>
      </c>
      <c r="C169" s="338" t="s">
        <v>8205</v>
      </c>
      <c r="D169" s="339" t="s">
        <v>8206</v>
      </c>
      <c r="E169" s="338" t="s">
        <v>260</v>
      </c>
      <c r="F169" s="340" t="s">
        <v>8207</v>
      </c>
      <c r="G169" s="340" t="s">
        <v>8208</v>
      </c>
    </row>
    <row r="170" spans="1:7" ht="33.75">
      <c r="A170" s="337" t="str">
        <f t="shared" si="3"/>
        <v>SINAPI 92834</v>
      </c>
      <c r="B170" s="338" t="s">
        <v>177</v>
      </c>
      <c r="C170" s="338" t="s">
        <v>8209</v>
      </c>
      <c r="D170" s="339" t="s">
        <v>8210</v>
      </c>
      <c r="E170" s="338" t="s">
        <v>260</v>
      </c>
      <c r="F170" s="340" t="s">
        <v>8211</v>
      </c>
      <c r="G170" s="340" t="s">
        <v>8212</v>
      </c>
    </row>
    <row r="171" spans="1:7" ht="22.5">
      <c r="A171" s="337" t="str">
        <f t="shared" si="3"/>
        <v>SINAPI 92835</v>
      </c>
      <c r="B171" s="338" t="s">
        <v>177</v>
      </c>
      <c r="C171" s="338" t="s">
        <v>8213</v>
      </c>
      <c r="D171" s="339" t="s">
        <v>8214</v>
      </c>
      <c r="E171" s="338" t="s">
        <v>260</v>
      </c>
      <c r="F171" s="340" t="s">
        <v>8215</v>
      </c>
      <c r="G171" s="340" t="s">
        <v>8216</v>
      </c>
    </row>
    <row r="172" spans="1:7" ht="33.75">
      <c r="A172" s="337" t="str">
        <f t="shared" si="3"/>
        <v>SINAPI 92836</v>
      </c>
      <c r="B172" s="338" t="s">
        <v>177</v>
      </c>
      <c r="C172" s="338" t="s">
        <v>8217</v>
      </c>
      <c r="D172" s="339" t="s">
        <v>8218</v>
      </c>
      <c r="E172" s="338" t="s">
        <v>260</v>
      </c>
      <c r="F172" s="340" t="s">
        <v>8219</v>
      </c>
      <c r="G172" s="340" t="s">
        <v>8220</v>
      </c>
    </row>
    <row r="173" spans="1:7" ht="22.5">
      <c r="A173" s="337" t="str">
        <f t="shared" si="3"/>
        <v>SINAPI 92837</v>
      </c>
      <c r="B173" s="338" t="s">
        <v>177</v>
      </c>
      <c r="C173" s="338" t="s">
        <v>8221</v>
      </c>
      <c r="D173" s="339" t="s">
        <v>8222</v>
      </c>
      <c r="E173" s="338" t="s">
        <v>260</v>
      </c>
      <c r="F173" s="340" t="s">
        <v>8223</v>
      </c>
      <c r="G173" s="340" t="s">
        <v>8224</v>
      </c>
    </row>
    <row r="174" spans="1:7" ht="33.75">
      <c r="A174" s="337" t="str">
        <f t="shared" si="3"/>
        <v>SINAPI 92838</v>
      </c>
      <c r="B174" s="338" t="s">
        <v>177</v>
      </c>
      <c r="C174" s="338" t="s">
        <v>8225</v>
      </c>
      <c r="D174" s="339" t="s">
        <v>8226</v>
      </c>
      <c r="E174" s="338" t="s">
        <v>260</v>
      </c>
      <c r="F174" s="340" t="s">
        <v>8227</v>
      </c>
      <c r="G174" s="340" t="s">
        <v>8228</v>
      </c>
    </row>
    <row r="175" spans="1:7" ht="22.5">
      <c r="A175" s="337" t="str">
        <f t="shared" si="3"/>
        <v>SINAPI 92839</v>
      </c>
      <c r="B175" s="338" t="s">
        <v>177</v>
      </c>
      <c r="C175" s="338" t="s">
        <v>8229</v>
      </c>
      <c r="D175" s="339" t="s">
        <v>8230</v>
      </c>
      <c r="E175" s="338" t="s">
        <v>260</v>
      </c>
      <c r="F175" s="340" t="s">
        <v>8231</v>
      </c>
      <c r="G175" s="340" t="s">
        <v>8232</v>
      </c>
    </row>
    <row r="176" spans="1:7" ht="33.75">
      <c r="A176" s="337" t="str">
        <f t="shared" si="3"/>
        <v>SINAPI 92840</v>
      </c>
      <c r="B176" s="338" t="s">
        <v>177</v>
      </c>
      <c r="C176" s="338" t="s">
        <v>8233</v>
      </c>
      <c r="D176" s="339" t="s">
        <v>8234</v>
      </c>
      <c r="E176" s="338" t="s">
        <v>260</v>
      </c>
      <c r="F176" s="340" t="s">
        <v>8235</v>
      </c>
      <c r="G176" s="340" t="s">
        <v>8236</v>
      </c>
    </row>
    <row r="177" spans="1:7" ht="22.5">
      <c r="A177" s="337" t="str">
        <f t="shared" si="3"/>
        <v>SINAPI 92841</v>
      </c>
      <c r="B177" s="338" t="s">
        <v>177</v>
      </c>
      <c r="C177" s="338" t="s">
        <v>8237</v>
      </c>
      <c r="D177" s="339" t="s">
        <v>8238</v>
      </c>
      <c r="E177" s="338" t="s">
        <v>260</v>
      </c>
      <c r="F177" s="340" t="s">
        <v>8239</v>
      </c>
      <c r="G177" s="340" t="s">
        <v>8240</v>
      </c>
    </row>
    <row r="178" spans="1:7" ht="33.75">
      <c r="A178" s="337" t="str">
        <f t="shared" si="3"/>
        <v>SINAPI 92842</v>
      </c>
      <c r="B178" s="338" t="s">
        <v>177</v>
      </c>
      <c r="C178" s="338" t="s">
        <v>8241</v>
      </c>
      <c r="D178" s="339" t="s">
        <v>8242</v>
      </c>
      <c r="E178" s="338" t="s">
        <v>260</v>
      </c>
      <c r="F178" s="340" t="s">
        <v>8243</v>
      </c>
      <c r="G178" s="340" t="s">
        <v>8244</v>
      </c>
    </row>
    <row r="179" spans="1:7" ht="22.5">
      <c r="A179" s="337" t="str">
        <f t="shared" si="3"/>
        <v>SINAPI 92843</v>
      </c>
      <c r="B179" s="338" t="s">
        <v>177</v>
      </c>
      <c r="C179" s="338" t="s">
        <v>8245</v>
      </c>
      <c r="D179" s="339" t="s">
        <v>8246</v>
      </c>
      <c r="E179" s="338" t="s">
        <v>260</v>
      </c>
      <c r="F179" s="340" t="s">
        <v>8247</v>
      </c>
      <c r="G179" s="340" t="s">
        <v>8248</v>
      </c>
    </row>
    <row r="180" spans="1:7" ht="33.75">
      <c r="A180" s="337" t="str">
        <f t="shared" si="3"/>
        <v>SINAPI 92844</v>
      </c>
      <c r="B180" s="338" t="s">
        <v>177</v>
      </c>
      <c r="C180" s="338" t="s">
        <v>8249</v>
      </c>
      <c r="D180" s="339" t="s">
        <v>8250</v>
      </c>
      <c r="E180" s="338" t="s">
        <v>260</v>
      </c>
      <c r="F180" s="340" t="s">
        <v>8251</v>
      </c>
      <c r="G180" s="340" t="s">
        <v>8252</v>
      </c>
    </row>
    <row r="181" spans="1:7" ht="22.5">
      <c r="A181" s="337" t="str">
        <f t="shared" si="3"/>
        <v>SINAPI 92845</v>
      </c>
      <c r="B181" s="338" t="s">
        <v>177</v>
      </c>
      <c r="C181" s="338" t="s">
        <v>8253</v>
      </c>
      <c r="D181" s="339" t="s">
        <v>8254</v>
      </c>
      <c r="E181" s="338" t="s">
        <v>260</v>
      </c>
      <c r="F181" s="340" t="s">
        <v>8255</v>
      </c>
      <c r="G181" s="340" t="s">
        <v>8256</v>
      </c>
    </row>
    <row r="182" spans="1:7" ht="33.75">
      <c r="A182" s="337" t="str">
        <f t="shared" si="3"/>
        <v>SINAPI 92846</v>
      </c>
      <c r="B182" s="338" t="s">
        <v>177</v>
      </c>
      <c r="C182" s="338" t="s">
        <v>8257</v>
      </c>
      <c r="D182" s="339" t="s">
        <v>8258</v>
      </c>
      <c r="E182" s="338" t="s">
        <v>260</v>
      </c>
      <c r="F182" s="340" t="s">
        <v>8259</v>
      </c>
      <c r="G182" s="340" t="s">
        <v>8260</v>
      </c>
    </row>
    <row r="183" spans="1:7" ht="22.5">
      <c r="A183" s="337" t="str">
        <f t="shared" ref="A183:A246" si="4">CONCATENAR</f>
        <v>SINAPI 92847</v>
      </c>
      <c r="B183" s="338" t="s">
        <v>177</v>
      </c>
      <c r="C183" s="338" t="s">
        <v>8261</v>
      </c>
      <c r="D183" s="339" t="s">
        <v>8262</v>
      </c>
      <c r="E183" s="338" t="s">
        <v>260</v>
      </c>
      <c r="F183" s="340" t="s">
        <v>8263</v>
      </c>
      <c r="G183" s="340" t="s">
        <v>8264</v>
      </c>
    </row>
    <row r="184" spans="1:7" ht="33.75">
      <c r="A184" s="337" t="str">
        <f t="shared" si="4"/>
        <v>SINAPI 92848</v>
      </c>
      <c r="B184" s="338" t="s">
        <v>177</v>
      </c>
      <c r="C184" s="338" t="s">
        <v>8265</v>
      </c>
      <c r="D184" s="339" t="s">
        <v>8266</v>
      </c>
      <c r="E184" s="338" t="s">
        <v>260</v>
      </c>
      <c r="F184" s="340" t="s">
        <v>8267</v>
      </c>
      <c r="G184" s="340" t="s">
        <v>8268</v>
      </c>
    </row>
    <row r="185" spans="1:7" ht="22.5">
      <c r="A185" s="337" t="str">
        <f t="shared" si="4"/>
        <v>SINAPI 92849</v>
      </c>
      <c r="B185" s="338" t="s">
        <v>177</v>
      </c>
      <c r="C185" s="338" t="s">
        <v>8269</v>
      </c>
      <c r="D185" s="339" t="s">
        <v>8270</v>
      </c>
      <c r="E185" s="338" t="s">
        <v>260</v>
      </c>
      <c r="F185" s="340" t="s">
        <v>8271</v>
      </c>
      <c r="G185" s="340" t="s">
        <v>8272</v>
      </c>
    </row>
    <row r="186" spans="1:7" ht="33.75">
      <c r="A186" s="337" t="str">
        <f t="shared" si="4"/>
        <v>SINAPI 92850</v>
      </c>
      <c r="B186" s="338" t="s">
        <v>177</v>
      </c>
      <c r="C186" s="338" t="s">
        <v>8273</v>
      </c>
      <c r="D186" s="339" t="s">
        <v>8274</v>
      </c>
      <c r="E186" s="338" t="s">
        <v>260</v>
      </c>
      <c r="F186" s="340" t="s">
        <v>8275</v>
      </c>
      <c r="G186" s="340" t="s">
        <v>8276</v>
      </c>
    </row>
    <row r="187" spans="1:7" ht="22.5">
      <c r="A187" s="337" t="str">
        <f t="shared" si="4"/>
        <v>SINAPI 92851</v>
      </c>
      <c r="B187" s="338" t="s">
        <v>177</v>
      </c>
      <c r="C187" s="338" t="s">
        <v>8277</v>
      </c>
      <c r="D187" s="339" t="s">
        <v>8278</v>
      </c>
      <c r="E187" s="338" t="s">
        <v>260</v>
      </c>
      <c r="F187" s="340" t="s">
        <v>8279</v>
      </c>
      <c r="G187" s="340" t="s">
        <v>8280</v>
      </c>
    </row>
    <row r="188" spans="1:7" ht="33.75">
      <c r="A188" s="337" t="str">
        <f t="shared" si="4"/>
        <v>SINAPI 92852</v>
      </c>
      <c r="B188" s="338" t="s">
        <v>177</v>
      </c>
      <c r="C188" s="338" t="s">
        <v>8281</v>
      </c>
      <c r="D188" s="339" t="s">
        <v>8282</v>
      </c>
      <c r="E188" s="338" t="s">
        <v>260</v>
      </c>
      <c r="F188" s="340" t="s">
        <v>8283</v>
      </c>
      <c r="G188" s="340" t="s">
        <v>8284</v>
      </c>
    </row>
    <row r="189" spans="1:7" ht="22.5">
      <c r="A189" s="337" t="str">
        <f t="shared" si="4"/>
        <v>SINAPI 92853</v>
      </c>
      <c r="B189" s="338" t="s">
        <v>177</v>
      </c>
      <c r="C189" s="338" t="s">
        <v>8285</v>
      </c>
      <c r="D189" s="339" t="s">
        <v>8286</v>
      </c>
      <c r="E189" s="338" t="s">
        <v>260</v>
      </c>
      <c r="F189" s="340" t="s">
        <v>8287</v>
      </c>
      <c r="G189" s="340" t="s">
        <v>8288</v>
      </c>
    </row>
    <row r="190" spans="1:7" ht="33.75">
      <c r="A190" s="337" t="str">
        <f t="shared" si="4"/>
        <v>SINAPI 92854</v>
      </c>
      <c r="B190" s="338" t="s">
        <v>177</v>
      </c>
      <c r="C190" s="338" t="s">
        <v>8289</v>
      </c>
      <c r="D190" s="339" t="s">
        <v>8290</v>
      </c>
      <c r="E190" s="338" t="s">
        <v>260</v>
      </c>
      <c r="F190" s="340" t="s">
        <v>8291</v>
      </c>
      <c r="G190" s="340" t="s">
        <v>8292</v>
      </c>
    </row>
    <row r="191" spans="1:7" ht="22.5">
      <c r="A191" s="337" t="str">
        <f t="shared" si="4"/>
        <v>SINAPI 92855</v>
      </c>
      <c r="B191" s="338" t="s">
        <v>177</v>
      </c>
      <c r="C191" s="338" t="s">
        <v>8293</v>
      </c>
      <c r="D191" s="339" t="s">
        <v>8294</v>
      </c>
      <c r="E191" s="338" t="s">
        <v>260</v>
      </c>
      <c r="F191" s="340" t="s">
        <v>8295</v>
      </c>
      <c r="G191" s="340" t="s">
        <v>8296</v>
      </c>
    </row>
    <row r="192" spans="1:7" ht="33.75">
      <c r="A192" s="337" t="str">
        <f t="shared" si="4"/>
        <v>SINAPI 92856</v>
      </c>
      <c r="B192" s="338" t="s">
        <v>177</v>
      </c>
      <c r="C192" s="338" t="s">
        <v>8297</v>
      </c>
      <c r="D192" s="339" t="s">
        <v>8298</v>
      </c>
      <c r="E192" s="338" t="s">
        <v>260</v>
      </c>
      <c r="F192" s="340" t="s">
        <v>8299</v>
      </c>
      <c r="G192" s="340" t="s">
        <v>8300</v>
      </c>
    </row>
    <row r="193" spans="1:7" ht="22.5">
      <c r="A193" s="337" t="str">
        <f t="shared" si="4"/>
        <v>SINAPI 92857</v>
      </c>
      <c r="B193" s="338" t="s">
        <v>177</v>
      </c>
      <c r="C193" s="338" t="s">
        <v>8301</v>
      </c>
      <c r="D193" s="339" t="s">
        <v>8302</v>
      </c>
      <c r="E193" s="338" t="s">
        <v>260</v>
      </c>
      <c r="F193" s="340" t="s">
        <v>8303</v>
      </c>
      <c r="G193" s="340" t="s">
        <v>8304</v>
      </c>
    </row>
    <row r="194" spans="1:7" ht="33.75">
      <c r="A194" s="337" t="str">
        <f t="shared" si="4"/>
        <v>SINAPI 92858</v>
      </c>
      <c r="B194" s="338" t="s">
        <v>177</v>
      </c>
      <c r="C194" s="338" t="s">
        <v>8305</v>
      </c>
      <c r="D194" s="339" t="s">
        <v>8306</v>
      </c>
      <c r="E194" s="338" t="s">
        <v>260</v>
      </c>
      <c r="F194" s="340" t="s">
        <v>8307</v>
      </c>
      <c r="G194" s="340" t="s">
        <v>8308</v>
      </c>
    </row>
    <row r="195" spans="1:7" ht="22.5">
      <c r="A195" s="337" t="str">
        <f t="shared" si="4"/>
        <v>SINAPI 92859</v>
      </c>
      <c r="B195" s="338" t="s">
        <v>177</v>
      </c>
      <c r="C195" s="338" t="s">
        <v>8309</v>
      </c>
      <c r="D195" s="339" t="s">
        <v>8310</v>
      </c>
      <c r="E195" s="338" t="s">
        <v>260</v>
      </c>
      <c r="F195" s="340" t="s">
        <v>8311</v>
      </c>
      <c r="G195" s="340" t="s">
        <v>8312</v>
      </c>
    </row>
    <row r="196" spans="1:7" ht="33.75">
      <c r="A196" s="337" t="str">
        <f t="shared" si="4"/>
        <v>SINAPI 92860</v>
      </c>
      <c r="B196" s="338" t="s">
        <v>177</v>
      </c>
      <c r="C196" s="338" t="s">
        <v>8313</v>
      </c>
      <c r="D196" s="339" t="s">
        <v>8314</v>
      </c>
      <c r="E196" s="338" t="s">
        <v>260</v>
      </c>
      <c r="F196" s="340" t="s">
        <v>8315</v>
      </c>
      <c r="G196" s="340" t="s">
        <v>8316</v>
      </c>
    </row>
    <row r="197" spans="1:7" ht="22.5">
      <c r="A197" s="337" t="str">
        <f t="shared" si="4"/>
        <v>SINAPI 92861</v>
      </c>
      <c r="B197" s="338" t="s">
        <v>177</v>
      </c>
      <c r="C197" s="338" t="s">
        <v>8317</v>
      </c>
      <c r="D197" s="339" t="s">
        <v>8318</v>
      </c>
      <c r="E197" s="338" t="s">
        <v>260</v>
      </c>
      <c r="F197" s="340" t="s">
        <v>8319</v>
      </c>
      <c r="G197" s="340" t="s">
        <v>8320</v>
      </c>
    </row>
    <row r="198" spans="1:7" ht="33.75">
      <c r="A198" s="337" t="str">
        <f t="shared" si="4"/>
        <v>SINAPI 92862</v>
      </c>
      <c r="B198" s="338" t="s">
        <v>177</v>
      </c>
      <c r="C198" s="338" t="s">
        <v>8321</v>
      </c>
      <c r="D198" s="339" t="s">
        <v>8322</v>
      </c>
      <c r="E198" s="338" t="s">
        <v>260</v>
      </c>
      <c r="F198" s="340" t="s">
        <v>8323</v>
      </c>
      <c r="G198" s="340" t="s">
        <v>8324</v>
      </c>
    </row>
    <row r="199" spans="1:7" ht="22.5">
      <c r="A199" s="337" t="str">
        <f t="shared" si="4"/>
        <v>SINAPI 92863</v>
      </c>
      <c r="B199" s="338" t="s">
        <v>177</v>
      </c>
      <c r="C199" s="338" t="s">
        <v>8325</v>
      </c>
      <c r="D199" s="339" t="s">
        <v>8326</v>
      </c>
      <c r="E199" s="338" t="s">
        <v>260</v>
      </c>
      <c r="F199" s="340" t="s">
        <v>8327</v>
      </c>
      <c r="G199" s="340" t="s">
        <v>8328</v>
      </c>
    </row>
    <row r="200" spans="1:7" ht="33.75">
      <c r="A200" s="337" t="str">
        <f t="shared" si="4"/>
        <v>SINAPI 92864</v>
      </c>
      <c r="B200" s="338" t="s">
        <v>177</v>
      </c>
      <c r="C200" s="338" t="s">
        <v>8329</v>
      </c>
      <c r="D200" s="339" t="s">
        <v>8330</v>
      </c>
      <c r="E200" s="338" t="s">
        <v>260</v>
      </c>
      <c r="F200" s="340" t="s">
        <v>8331</v>
      </c>
      <c r="G200" s="340" t="s">
        <v>8332</v>
      </c>
    </row>
    <row r="201" spans="1:7" ht="22.5">
      <c r="A201" s="337" t="str">
        <f t="shared" si="4"/>
        <v>SINAPI 92210</v>
      </c>
      <c r="B201" s="338" t="s">
        <v>177</v>
      </c>
      <c r="C201" s="338" t="s">
        <v>8333</v>
      </c>
      <c r="D201" s="339" t="s">
        <v>8334</v>
      </c>
      <c r="E201" s="338" t="s">
        <v>260</v>
      </c>
      <c r="F201" s="340" t="s">
        <v>8335</v>
      </c>
      <c r="G201" s="340" t="s">
        <v>8336</v>
      </c>
    </row>
    <row r="202" spans="1:7" ht="22.5">
      <c r="A202" s="337" t="str">
        <f t="shared" si="4"/>
        <v>SINAPI 92211</v>
      </c>
      <c r="B202" s="338" t="s">
        <v>177</v>
      </c>
      <c r="C202" s="338" t="s">
        <v>8337</v>
      </c>
      <c r="D202" s="339" t="s">
        <v>8338</v>
      </c>
      <c r="E202" s="338" t="s">
        <v>260</v>
      </c>
      <c r="F202" s="340" t="s">
        <v>8339</v>
      </c>
      <c r="G202" s="340" t="s">
        <v>8340</v>
      </c>
    </row>
    <row r="203" spans="1:7" ht="22.5">
      <c r="A203" s="337" t="str">
        <f t="shared" si="4"/>
        <v>SINAPI 92212</v>
      </c>
      <c r="B203" s="338" t="s">
        <v>177</v>
      </c>
      <c r="C203" s="338" t="s">
        <v>8341</v>
      </c>
      <c r="D203" s="339" t="s">
        <v>8342</v>
      </c>
      <c r="E203" s="338" t="s">
        <v>260</v>
      </c>
      <c r="F203" s="340" t="s">
        <v>8343</v>
      </c>
      <c r="G203" s="340" t="s">
        <v>8344</v>
      </c>
    </row>
    <row r="204" spans="1:7" ht="22.5">
      <c r="A204" s="337" t="str">
        <f t="shared" si="4"/>
        <v>SINAPI 92213</v>
      </c>
      <c r="B204" s="338" t="s">
        <v>177</v>
      </c>
      <c r="C204" s="338" t="s">
        <v>8345</v>
      </c>
      <c r="D204" s="339" t="s">
        <v>8346</v>
      </c>
      <c r="E204" s="338" t="s">
        <v>260</v>
      </c>
      <c r="F204" s="340" t="s">
        <v>8347</v>
      </c>
      <c r="G204" s="340" t="s">
        <v>8348</v>
      </c>
    </row>
    <row r="205" spans="1:7" ht="22.5">
      <c r="A205" s="337" t="str">
        <f t="shared" si="4"/>
        <v>SINAPI 92214</v>
      </c>
      <c r="B205" s="338" t="s">
        <v>177</v>
      </c>
      <c r="C205" s="338" t="s">
        <v>8349</v>
      </c>
      <c r="D205" s="339" t="s">
        <v>8350</v>
      </c>
      <c r="E205" s="338" t="s">
        <v>260</v>
      </c>
      <c r="F205" s="340" t="s">
        <v>8351</v>
      </c>
      <c r="G205" s="340" t="s">
        <v>8352</v>
      </c>
    </row>
    <row r="206" spans="1:7" ht="22.5">
      <c r="A206" s="337" t="str">
        <f t="shared" si="4"/>
        <v>SINAPI 92215</v>
      </c>
      <c r="B206" s="338" t="s">
        <v>177</v>
      </c>
      <c r="C206" s="338" t="s">
        <v>8353</v>
      </c>
      <c r="D206" s="339" t="s">
        <v>8354</v>
      </c>
      <c r="E206" s="338" t="s">
        <v>260</v>
      </c>
      <c r="F206" s="340" t="s">
        <v>8355</v>
      </c>
      <c r="G206" s="340" t="s">
        <v>8356</v>
      </c>
    </row>
    <row r="207" spans="1:7" ht="22.5">
      <c r="A207" s="337" t="str">
        <f t="shared" si="4"/>
        <v>SINAPI 92216</v>
      </c>
      <c r="B207" s="338" t="s">
        <v>177</v>
      </c>
      <c r="C207" s="338" t="s">
        <v>8357</v>
      </c>
      <c r="D207" s="339" t="s">
        <v>8358</v>
      </c>
      <c r="E207" s="338" t="s">
        <v>260</v>
      </c>
      <c r="F207" s="340" t="s">
        <v>8359</v>
      </c>
      <c r="G207" s="340" t="s">
        <v>8360</v>
      </c>
    </row>
    <row r="208" spans="1:7" ht="22.5">
      <c r="A208" s="337" t="str">
        <f t="shared" si="4"/>
        <v>SINAPI 92219</v>
      </c>
      <c r="B208" s="338" t="s">
        <v>177</v>
      </c>
      <c r="C208" s="338" t="s">
        <v>8361</v>
      </c>
      <c r="D208" s="339" t="s">
        <v>8362</v>
      </c>
      <c r="E208" s="338" t="s">
        <v>260</v>
      </c>
      <c r="F208" s="340" t="s">
        <v>8363</v>
      </c>
      <c r="G208" s="340" t="s">
        <v>8364</v>
      </c>
    </row>
    <row r="209" spans="1:7" ht="22.5">
      <c r="A209" s="337" t="str">
        <f t="shared" si="4"/>
        <v>SINAPI 92220</v>
      </c>
      <c r="B209" s="338" t="s">
        <v>177</v>
      </c>
      <c r="C209" s="338" t="s">
        <v>8365</v>
      </c>
      <c r="D209" s="339" t="s">
        <v>8366</v>
      </c>
      <c r="E209" s="338" t="s">
        <v>260</v>
      </c>
      <c r="F209" s="340" t="s">
        <v>8367</v>
      </c>
      <c r="G209" s="340" t="s">
        <v>8368</v>
      </c>
    </row>
    <row r="210" spans="1:7" ht="22.5">
      <c r="A210" s="337" t="str">
        <f t="shared" si="4"/>
        <v>SINAPI 92221</v>
      </c>
      <c r="B210" s="338" t="s">
        <v>177</v>
      </c>
      <c r="C210" s="338" t="s">
        <v>8369</v>
      </c>
      <c r="D210" s="339" t="s">
        <v>8370</v>
      </c>
      <c r="E210" s="338" t="s">
        <v>260</v>
      </c>
      <c r="F210" s="340" t="s">
        <v>8371</v>
      </c>
      <c r="G210" s="340" t="s">
        <v>8372</v>
      </c>
    </row>
    <row r="211" spans="1:7" ht="22.5">
      <c r="A211" s="337" t="str">
        <f t="shared" si="4"/>
        <v>SINAPI 92222</v>
      </c>
      <c r="B211" s="338" t="s">
        <v>177</v>
      </c>
      <c r="C211" s="338" t="s">
        <v>8373</v>
      </c>
      <c r="D211" s="339" t="s">
        <v>8374</v>
      </c>
      <c r="E211" s="338" t="s">
        <v>260</v>
      </c>
      <c r="F211" s="340" t="s">
        <v>8375</v>
      </c>
      <c r="G211" s="340" t="s">
        <v>8376</v>
      </c>
    </row>
    <row r="212" spans="1:7" ht="22.5">
      <c r="A212" s="337" t="str">
        <f t="shared" si="4"/>
        <v>SINAPI 92223</v>
      </c>
      <c r="B212" s="338" t="s">
        <v>177</v>
      </c>
      <c r="C212" s="338" t="s">
        <v>8377</v>
      </c>
      <c r="D212" s="339" t="s">
        <v>8378</v>
      </c>
      <c r="E212" s="338" t="s">
        <v>260</v>
      </c>
      <c r="F212" s="340" t="s">
        <v>8379</v>
      </c>
      <c r="G212" s="340" t="s">
        <v>8380</v>
      </c>
    </row>
    <row r="213" spans="1:7" ht="22.5">
      <c r="A213" s="337" t="str">
        <f t="shared" si="4"/>
        <v>SINAPI 92224</v>
      </c>
      <c r="B213" s="338" t="s">
        <v>177</v>
      </c>
      <c r="C213" s="338" t="s">
        <v>8381</v>
      </c>
      <c r="D213" s="339" t="s">
        <v>8382</v>
      </c>
      <c r="E213" s="338" t="s">
        <v>260</v>
      </c>
      <c r="F213" s="340" t="s">
        <v>8383</v>
      </c>
      <c r="G213" s="340" t="s">
        <v>8384</v>
      </c>
    </row>
    <row r="214" spans="1:7" ht="22.5">
      <c r="A214" s="337" t="str">
        <f t="shared" si="4"/>
        <v>SINAPI 92226</v>
      </c>
      <c r="B214" s="338" t="s">
        <v>177</v>
      </c>
      <c r="C214" s="338" t="s">
        <v>8385</v>
      </c>
      <c r="D214" s="339" t="s">
        <v>8386</v>
      </c>
      <c r="E214" s="338" t="s">
        <v>260</v>
      </c>
      <c r="F214" s="340" t="s">
        <v>8387</v>
      </c>
      <c r="G214" s="340" t="s">
        <v>8388</v>
      </c>
    </row>
    <row r="215" spans="1:7" ht="22.5">
      <c r="A215" s="337" t="str">
        <f t="shared" si="4"/>
        <v>SINAPI 92808</v>
      </c>
      <c r="B215" s="338" t="s">
        <v>177</v>
      </c>
      <c r="C215" s="338" t="s">
        <v>8389</v>
      </c>
      <c r="D215" s="339" t="s">
        <v>8390</v>
      </c>
      <c r="E215" s="338" t="s">
        <v>260</v>
      </c>
      <c r="F215" s="340" t="s">
        <v>8391</v>
      </c>
      <c r="G215" s="340" t="s">
        <v>8392</v>
      </c>
    </row>
    <row r="216" spans="1:7" ht="22.5">
      <c r="A216" s="337" t="str">
        <f t="shared" si="4"/>
        <v>SINAPI 92809</v>
      </c>
      <c r="B216" s="338" t="s">
        <v>177</v>
      </c>
      <c r="C216" s="338" t="s">
        <v>8393</v>
      </c>
      <c r="D216" s="339" t="s">
        <v>8394</v>
      </c>
      <c r="E216" s="338" t="s">
        <v>260</v>
      </c>
      <c r="F216" s="340" t="s">
        <v>8395</v>
      </c>
      <c r="G216" s="340" t="s">
        <v>8396</v>
      </c>
    </row>
    <row r="217" spans="1:7" ht="22.5">
      <c r="A217" s="337" t="str">
        <f t="shared" si="4"/>
        <v>SINAPI 92810</v>
      </c>
      <c r="B217" s="338" t="s">
        <v>177</v>
      </c>
      <c r="C217" s="338" t="s">
        <v>8397</v>
      </c>
      <c r="D217" s="339" t="s">
        <v>8398</v>
      </c>
      <c r="E217" s="338" t="s">
        <v>260</v>
      </c>
      <c r="F217" s="340" t="s">
        <v>8399</v>
      </c>
      <c r="G217" s="340" t="s">
        <v>8400</v>
      </c>
    </row>
    <row r="218" spans="1:7" ht="22.5">
      <c r="A218" s="337" t="str">
        <f t="shared" si="4"/>
        <v>SINAPI 92811</v>
      </c>
      <c r="B218" s="338" t="s">
        <v>177</v>
      </c>
      <c r="C218" s="338" t="s">
        <v>8401</v>
      </c>
      <c r="D218" s="339" t="s">
        <v>8402</v>
      </c>
      <c r="E218" s="338" t="s">
        <v>260</v>
      </c>
      <c r="F218" s="340" t="s">
        <v>8403</v>
      </c>
      <c r="G218" s="340" t="s">
        <v>8404</v>
      </c>
    </row>
    <row r="219" spans="1:7" ht="22.5">
      <c r="A219" s="337" t="str">
        <f t="shared" si="4"/>
        <v>SINAPI 92812</v>
      </c>
      <c r="B219" s="338" t="s">
        <v>177</v>
      </c>
      <c r="C219" s="338" t="s">
        <v>8405</v>
      </c>
      <c r="D219" s="339" t="s">
        <v>8406</v>
      </c>
      <c r="E219" s="338" t="s">
        <v>260</v>
      </c>
      <c r="F219" s="340" t="s">
        <v>8407</v>
      </c>
      <c r="G219" s="340" t="s">
        <v>8408</v>
      </c>
    </row>
    <row r="220" spans="1:7" ht="22.5">
      <c r="A220" s="337" t="str">
        <f t="shared" si="4"/>
        <v>SINAPI 92813</v>
      </c>
      <c r="B220" s="338" t="s">
        <v>177</v>
      </c>
      <c r="C220" s="338" t="s">
        <v>8409</v>
      </c>
      <c r="D220" s="339" t="s">
        <v>8410</v>
      </c>
      <c r="E220" s="338" t="s">
        <v>260</v>
      </c>
      <c r="F220" s="340" t="s">
        <v>8411</v>
      </c>
      <c r="G220" s="340" t="s">
        <v>8412</v>
      </c>
    </row>
    <row r="221" spans="1:7" ht="22.5">
      <c r="A221" s="337" t="str">
        <f t="shared" si="4"/>
        <v>SINAPI 92814</v>
      </c>
      <c r="B221" s="338" t="s">
        <v>177</v>
      </c>
      <c r="C221" s="338" t="s">
        <v>8413</v>
      </c>
      <c r="D221" s="339" t="s">
        <v>8414</v>
      </c>
      <c r="E221" s="338" t="s">
        <v>260</v>
      </c>
      <c r="F221" s="340" t="s">
        <v>8415</v>
      </c>
      <c r="G221" s="340" t="s">
        <v>8416</v>
      </c>
    </row>
    <row r="222" spans="1:7" ht="22.5">
      <c r="A222" s="337" t="str">
        <f t="shared" si="4"/>
        <v>SINAPI 92815</v>
      </c>
      <c r="B222" s="338" t="s">
        <v>177</v>
      </c>
      <c r="C222" s="338" t="s">
        <v>8417</v>
      </c>
      <c r="D222" s="339" t="s">
        <v>8418</v>
      </c>
      <c r="E222" s="338" t="s">
        <v>260</v>
      </c>
      <c r="F222" s="340" t="s">
        <v>8419</v>
      </c>
      <c r="G222" s="340" t="s">
        <v>8420</v>
      </c>
    </row>
    <row r="223" spans="1:7" ht="22.5">
      <c r="A223" s="337" t="str">
        <f t="shared" si="4"/>
        <v>SINAPI 92816</v>
      </c>
      <c r="B223" s="338" t="s">
        <v>177</v>
      </c>
      <c r="C223" s="338" t="s">
        <v>8421</v>
      </c>
      <c r="D223" s="339" t="s">
        <v>8422</v>
      </c>
      <c r="E223" s="338" t="s">
        <v>260</v>
      </c>
      <c r="F223" s="340" t="s">
        <v>8423</v>
      </c>
      <c r="G223" s="340" t="s">
        <v>8424</v>
      </c>
    </row>
    <row r="224" spans="1:7" ht="22.5">
      <c r="A224" s="337" t="str">
        <f t="shared" si="4"/>
        <v>SINAPI 92817</v>
      </c>
      <c r="B224" s="338" t="s">
        <v>177</v>
      </c>
      <c r="C224" s="338" t="s">
        <v>8425</v>
      </c>
      <c r="D224" s="339" t="s">
        <v>8426</v>
      </c>
      <c r="E224" s="338" t="s">
        <v>260</v>
      </c>
      <c r="F224" s="340" t="s">
        <v>8427</v>
      </c>
      <c r="G224" s="340" t="s">
        <v>8428</v>
      </c>
    </row>
    <row r="225" spans="1:7" ht="22.5">
      <c r="A225" s="337" t="str">
        <f t="shared" si="4"/>
        <v>SINAPI 92818</v>
      </c>
      <c r="B225" s="338" t="s">
        <v>177</v>
      </c>
      <c r="C225" s="338" t="s">
        <v>8429</v>
      </c>
      <c r="D225" s="339" t="s">
        <v>8430</v>
      </c>
      <c r="E225" s="338" t="s">
        <v>260</v>
      </c>
      <c r="F225" s="340" t="s">
        <v>8431</v>
      </c>
      <c r="G225" s="340" t="s">
        <v>8432</v>
      </c>
    </row>
    <row r="226" spans="1:7" ht="22.5">
      <c r="A226" s="337" t="str">
        <f t="shared" si="4"/>
        <v>SINAPI 92819</v>
      </c>
      <c r="B226" s="338" t="s">
        <v>177</v>
      </c>
      <c r="C226" s="338" t="s">
        <v>8433</v>
      </c>
      <c r="D226" s="339" t="s">
        <v>8434</v>
      </c>
      <c r="E226" s="338" t="s">
        <v>260</v>
      </c>
      <c r="F226" s="340" t="s">
        <v>8435</v>
      </c>
      <c r="G226" s="340" t="s">
        <v>8436</v>
      </c>
    </row>
    <row r="227" spans="1:7" ht="22.5">
      <c r="A227" s="337" t="str">
        <f t="shared" si="4"/>
        <v>SINAPI 92820</v>
      </c>
      <c r="B227" s="338" t="s">
        <v>177</v>
      </c>
      <c r="C227" s="338" t="s">
        <v>8437</v>
      </c>
      <c r="D227" s="339" t="s">
        <v>8438</v>
      </c>
      <c r="E227" s="338" t="s">
        <v>260</v>
      </c>
      <c r="F227" s="340" t="s">
        <v>8439</v>
      </c>
      <c r="G227" s="340" t="s">
        <v>8440</v>
      </c>
    </row>
    <row r="228" spans="1:7" ht="22.5">
      <c r="A228" s="337" t="str">
        <f t="shared" si="4"/>
        <v>SINAPI 92821</v>
      </c>
      <c r="B228" s="338" t="s">
        <v>177</v>
      </c>
      <c r="C228" s="338" t="s">
        <v>8441</v>
      </c>
      <c r="D228" s="339" t="s">
        <v>8442</v>
      </c>
      <c r="E228" s="338" t="s">
        <v>260</v>
      </c>
      <c r="F228" s="340" t="s">
        <v>8443</v>
      </c>
      <c r="G228" s="340" t="s">
        <v>8444</v>
      </c>
    </row>
    <row r="229" spans="1:7" ht="22.5">
      <c r="A229" s="337" t="str">
        <f t="shared" si="4"/>
        <v>SINAPI 92822</v>
      </c>
      <c r="B229" s="338" t="s">
        <v>177</v>
      </c>
      <c r="C229" s="338" t="s">
        <v>8445</v>
      </c>
      <c r="D229" s="339" t="s">
        <v>8446</v>
      </c>
      <c r="E229" s="338" t="s">
        <v>260</v>
      </c>
      <c r="F229" s="340" t="s">
        <v>8447</v>
      </c>
      <c r="G229" s="340" t="s">
        <v>8448</v>
      </c>
    </row>
    <row r="230" spans="1:7" ht="22.5">
      <c r="A230" s="337" t="str">
        <f t="shared" si="4"/>
        <v>SINAPI 92824</v>
      </c>
      <c r="B230" s="338" t="s">
        <v>177</v>
      </c>
      <c r="C230" s="338" t="s">
        <v>8449</v>
      </c>
      <c r="D230" s="339" t="s">
        <v>8450</v>
      </c>
      <c r="E230" s="338" t="s">
        <v>260</v>
      </c>
      <c r="F230" s="340" t="s">
        <v>8451</v>
      </c>
      <c r="G230" s="340" t="s">
        <v>8452</v>
      </c>
    </row>
    <row r="231" spans="1:7" ht="22.5">
      <c r="A231" s="337" t="str">
        <f t="shared" si="4"/>
        <v>SINAPI 92825</v>
      </c>
      <c r="B231" s="338" t="s">
        <v>177</v>
      </c>
      <c r="C231" s="338" t="s">
        <v>8453</v>
      </c>
      <c r="D231" s="339" t="s">
        <v>8454</v>
      </c>
      <c r="E231" s="338" t="s">
        <v>260</v>
      </c>
      <c r="F231" s="340" t="s">
        <v>8455</v>
      </c>
      <c r="G231" s="340" t="s">
        <v>8456</v>
      </c>
    </row>
    <row r="232" spans="1:7" ht="22.5">
      <c r="A232" s="337" t="str">
        <f t="shared" si="4"/>
        <v>SINAPI 92826</v>
      </c>
      <c r="B232" s="338" t="s">
        <v>177</v>
      </c>
      <c r="C232" s="338" t="s">
        <v>8457</v>
      </c>
      <c r="D232" s="339" t="s">
        <v>8458</v>
      </c>
      <c r="E232" s="338" t="s">
        <v>260</v>
      </c>
      <c r="F232" s="340" t="s">
        <v>8459</v>
      </c>
      <c r="G232" s="340" t="s">
        <v>8460</v>
      </c>
    </row>
    <row r="233" spans="1:7" ht="22.5">
      <c r="A233" s="337" t="str">
        <f t="shared" si="4"/>
        <v>SINAPI 92827</v>
      </c>
      <c r="B233" s="338" t="s">
        <v>177</v>
      </c>
      <c r="C233" s="338" t="s">
        <v>8461</v>
      </c>
      <c r="D233" s="339" t="s">
        <v>8462</v>
      </c>
      <c r="E233" s="338" t="s">
        <v>260</v>
      </c>
      <c r="F233" s="340" t="s">
        <v>8463</v>
      </c>
      <c r="G233" s="340" t="s">
        <v>8464</v>
      </c>
    </row>
    <row r="234" spans="1:7" ht="22.5">
      <c r="A234" s="337" t="str">
        <f t="shared" si="4"/>
        <v>SINAPI 92828</v>
      </c>
      <c r="B234" s="338" t="s">
        <v>177</v>
      </c>
      <c r="C234" s="338" t="s">
        <v>8465</v>
      </c>
      <c r="D234" s="339" t="s">
        <v>8466</v>
      </c>
      <c r="E234" s="338" t="s">
        <v>260</v>
      </c>
      <c r="F234" s="340" t="s">
        <v>8467</v>
      </c>
      <c r="G234" s="340" t="s">
        <v>8468</v>
      </c>
    </row>
    <row r="235" spans="1:7" ht="22.5">
      <c r="A235" s="337" t="str">
        <f t="shared" si="4"/>
        <v>SINAPI 92829</v>
      </c>
      <c r="B235" s="338" t="s">
        <v>177</v>
      </c>
      <c r="C235" s="338" t="s">
        <v>8469</v>
      </c>
      <c r="D235" s="339" t="s">
        <v>8470</v>
      </c>
      <c r="E235" s="338" t="s">
        <v>260</v>
      </c>
      <c r="F235" s="340" t="s">
        <v>8471</v>
      </c>
      <c r="G235" s="340" t="s">
        <v>8472</v>
      </c>
    </row>
    <row r="236" spans="1:7" ht="22.5">
      <c r="A236" s="337" t="str">
        <f t="shared" si="4"/>
        <v>SINAPI 92830</v>
      </c>
      <c r="B236" s="338" t="s">
        <v>177</v>
      </c>
      <c r="C236" s="338" t="s">
        <v>8473</v>
      </c>
      <c r="D236" s="339" t="s">
        <v>8474</v>
      </c>
      <c r="E236" s="338" t="s">
        <v>260</v>
      </c>
      <c r="F236" s="340" t="s">
        <v>8475</v>
      </c>
      <c r="G236" s="340" t="s">
        <v>8476</v>
      </c>
    </row>
    <row r="237" spans="1:7" ht="22.5">
      <c r="A237" s="337" t="str">
        <f t="shared" si="4"/>
        <v>SINAPI 92831</v>
      </c>
      <c r="B237" s="338" t="s">
        <v>177</v>
      </c>
      <c r="C237" s="338" t="s">
        <v>8477</v>
      </c>
      <c r="D237" s="339" t="s">
        <v>8478</v>
      </c>
      <c r="E237" s="338" t="s">
        <v>260</v>
      </c>
      <c r="F237" s="340" t="s">
        <v>8479</v>
      </c>
      <c r="G237" s="340" t="s">
        <v>8480</v>
      </c>
    </row>
    <row r="238" spans="1:7" ht="22.5">
      <c r="A238" s="337" t="str">
        <f t="shared" si="4"/>
        <v>SINAPI 92832</v>
      </c>
      <c r="B238" s="338" t="s">
        <v>177</v>
      </c>
      <c r="C238" s="338" t="s">
        <v>8481</v>
      </c>
      <c r="D238" s="339" t="s">
        <v>8482</v>
      </c>
      <c r="E238" s="338" t="s">
        <v>260</v>
      </c>
      <c r="F238" s="340" t="s">
        <v>8483</v>
      </c>
      <c r="G238" s="340" t="s">
        <v>8484</v>
      </c>
    </row>
    <row r="239" spans="1:7" ht="22.5">
      <c r="A239" s="337" t="str">
        <f t="shared" si="4"/>
        <v>SINAPI 95565</v>
      </c>
      <c r="B239" s="338" t="s">
        <v>177</v>
      </c>
      <c r="C239" s="338" t="s">
        <v>8485</v>
      </c>
      <c r="D239" s="339" t="s">
        <v>8486</v>
      </c>
      <c r="E239" s="338" t="s">
        <v>260</v>
      </c>
      <c r="F239" s="340" t="s">
        <v>8487</v>
      </c>
      <c r="G239" s="340" t="s">
        <v>8488</v>
      </c>
    </row>
    <row r="240" spans="1:7" ht="22.5">
      <c r="A240" s="337" t="str">
        <f t="shared" si="4"/>
        <v>SINAPI 95566</v>
      </c>
      <c r="B240" s="338" t="s">
        <v>177</v>
      </c>
      <c r="C240" s="338" t="s">
        <v>8489</v>
      </c>
      <c r="D240" s="339" t="s">
        <v>8490</v>
      </c>
      <c r="E240" s="338" t="s">
        <v>260</v>
      </c>
      <c r="F240" s="340" t="s">
        <v>8491</v>
      </c>
      <c r="G240" s="340" t="s">
        <v>8492</v>
      </c>
    </row>
    <row r="241" spans="1:7" ht="22.5">
      <c r="A241" s="337" t="str">
        <f t="shared" si="4"/>
        <v>SINAPI 95567</v>
      </c>
      <c r="B241" s="338" t="s">
        <v>177</v>
      </c>
      <c r="C241" s="338" t="s">
        <v>8493</v>
      </c>
      <c r="D241" s="339" t="s">
        <v>8494</v>
      </c>
      <c r="E241" s="338" t="s">
        <v>260</v>
      </c>
      <c r="F241" s="340" t="s">
        <v>8495</v>
      </c>
      <c r="G241" s="340" t="s">
        <v>8496</v>
      </c>
    </row>
    <row r="242" spans="1:7" ht="22.5">
      <c r="A242" s="337" t="str">
        <f t="shared" si="4"/>
        <v>SINAPI 95568</v>
      </c>
      <c r="B242" s="338" t="s">
        <v>177</v>
      </c>
      <c r="C242" s="338" t="s">
        <v>8497</v>
      </c>
      <c r="D242" s="339" t="s">
        <v>8498</v>
      </c>
      <c r="E242" s="338" t="s">
        <v>260</v>
      </c>
      <c r="F242" s="340" t="s">
        <v>8499</v>
      </c>
      <c r="G242" s="340" t="s">
        <v>8500</v>
      </c>
    </row>
    <row r="243" spans="1:7" ht="22.5">
      <c r="A243" s="337" t="str">
        <f t="shared" si="4"/>
        <v>SINAPI 95569</v>
      </c>
      <c r="B243" s="338" t="s">
        <v>177</v>
      </c>
      <c r="C243" s="338" t="s">
        <v>8501</v>
      </c>
      <c r="D243" s="339" t="s">
        <v>8502</v>
      </c>
      <c r="E243" s="338" t="s">
        <v>260</v>
      </c>
      <c r="F243" s="340" t="s">
        <v>8503</v>
      </c>
      <c r="G243" s="340" t="s">
        <v>8504</v>
      </c>
    </row>
    <row r="244" spans="1:7" ht="22.5">
      <c r="A244" s="337" t="str">
        <f t="shared" si="4"/>
        <v>SINAPI 95570</v>
      </c>
      <c r="B244" s="338" t="s">
        <v>177</v>
      </c>
      <c r="C244" s="338" t="s">
        <v>8505</v>
      </c>
      <c r="D244" s="339" t="s">
        <v>8506</v>
      </c>
      <c r="E244" s="338" t="s">
        <v>260</v>
      </c>
      <c r="F244" s="340" t="s">
        <v>8507</v>
      </c>
      <c r="G244" s="340" t="s">
        <v>8508</v>
      </c>
    </row>
    <row r="245" spans="1:7" ht="22.5">
      <c r="A245" s="337" t="str">
        <f t="shared" si="4"/>
        <v>SINAPI 95571</v>
      </c>
      <c r="B245" s="338" t="s">
        <v>177</v>
      </c>
      <c r="C245" s="338" t="s">
        <v>8509</v>
      </c>
      <c r="D245" s="339" t="s">
        <v>8510</v>
      </c>
      <c r="E245" s="338" t="s">
        <v>260</v>
      </c>
      <c r="F245" s="340" t="s">
        <v>8511</v>
      </c>
      <c r="G245" s="340" t="s">
        <v>8512</v>
      </c>
    </row>
    <row r="246" spans="1:7" ht="22.5">
      <c r="A246" s="337" t="str">
        <f t="shared" si="4"/>
        <v>SINAPI 95572</v>
      </c>
      <c r="B246" s="338" t="s">
        <v>177</v>
      </c>
      <c r="C246" s="338" t="s">
        <v>8513</v>
      </c>
      <c r="D246" s="339" t="s">
        <v>8514</v>
      </c>
      <c r="E246" s="338" t="s">
        <v>260</v>
      </c>
      <c r="F246" s="340" t="s">
        <v>8515</v>
      </c>
      <c r="G246" s="340" t="s">
        <v>8516</v>
      </c>
    </row>
    <row r="247" spans="1:7" ht="22.5">
      <c r="A247" s="337" t="str">
        <f t="shared" ref="A247:A310" si="5">CONCATENAR</f>
        <v>SINAPI 97127</v>
      </c>
      <c r="B247" s="338" t="s">
        <v>177</v>
      </c>
      <c r="C247" s="338" t="s">
        <v>8517</v>
      </c>
      <c r="D247" s="339" t="s">
        <v>8518</v>
      </c>
      <c r="E247" s="338" t="s">
        <v>260</v>
      </c>
      <c r="F247" s="340" t="s">
        <v>8062</v>
      </c>
      <c r="G247" s="340" t="s">
        <v>8519</v>
      </c>
    </row>
    <row r="248" spans="1:7" ht="22.5">
      <c r="A248" s="337" t="str">
        <f t="shared" si="5"/>
        <v>SINAPI 97128</v>
      </c>
      <c r="B248" s="338" t="s">
        <v>177</v>
      </c>
      <c r="C248" s="338" t="s">
        <v>8520</v>
      </c>
      <c r="D248" s="339" t="s">
        <v>8521</v>
      </c>
      <c r="E248" s="338" t="s">
        <v>260</v>
      </c>
      <c r="F248" s="340" t="s">
        <v>8522</v>
      </c>
      <c r="G248" s="340" t="s">
        <v>8523</v>
      </c>
    </row>
    <row r="249" spans="1:7" ht="22.5">
      <c r="A249" s="337" t="str">
        <f t="shared" si="5"/>
        <v>SINAPI 97129</v>
      </c>
      <c r="B249" s="338" t="s">
        <v>177</v>
      </c>
      <c r="C249" s="338" t="s">
        <v>8524</v>
      </c>
      <c r="D249" s="339" t="s">
        <v>8525</v>
      </c>
      <c r="E249" s="338" t="s">
        <v>260</v>
      </c>
      <c r="F249" s="340" t="s">
        <v>8526</v>
      </c>
      <c r="G249" s="340" t="s">
        <v>8527</v>
      </c>
    </row>
    <row r="250" spans="1:7" ht="22.5">
      <c r="A250" s="337" t="str">
        <f t="shared" si="5"/>
        <v>SINAPI 97130</v>
      </c>
      <c r="B250" s="338" t="s">
        <v>177</v>
      </c>
      <c r="C250" s="338" t="s">
        <v>8528</v>
      </c>
      <c r="D250" s="339" t="s">
        <v>8529</v>
      </c>
      <c r="E250" s="338" t="s">
        <v>260</v>
      </c>
      <c r="F250" s="340" t="s">
        <v>8530</v>
      </c>
      <c r="G250" s="340" t="s">
        <v>8531</v>
      </c>
    </row>
    <row r="251" spans="1:7" ht="22.5">
      <c r="A251" s="337" t="str">
        <f t="shared" si="5"/>
        <v>SINAPI 97131</v>
      </c>
      <c r="B251" s="338" t="s">
        <v>177</v>
      </c>
      <c r="C251" s="338" t="s">
        <v>8532</v>
      </c>
      <c r="D251" s="339" t="s">
        <v>8533</v>
      </c>
      <c r="E251" s="338" t="s">
        <v>260</v>
      </c>
      <c r="F251" s="340" t="s">
        <v>8534</v>
      </c>
      <c r="G251" s="340" t="s">
        <v>8535</v>
      </c>
    </row>
    <row r="252" spans="1:7" ht="22.5">
      <c r="A252" s="337" t="str">
        <f t="shared" si="5"/>
        <v>SINAPI 97132</v>
      </c>
      <c r="B252" s="338" t="s">
        <v>177</v>
      </c>
      <c r="C252" s="338" t="s">
        <v>8536</v>
      </c>
      <c r="D252" s="339" t="s">
        <v>8537</v>
      </c>
      <c r="E252" s="338" t="s">
        <v>260</v>
      </c>
      <c r="F252" s="340" t="s">
        <v>8538</v>
      </c>
      <c r="G252" s="340" t="s">
        <v>8539</v>
      </c>
    </row>
    <row r="253" spans="1:7" ht="22.5">
      <c r="A253" s="337" t="str">
        <f t="shared" si="5"/>
        <v>SINAPI 97133</v>
      </c>
      <c r="B253" s="338" t="s">
        <v>177</v>
      </c>
      <c r="C253" s="338" t="s">
        <v>8540</v>
      </c>
      <c r="D253" s="339" t="s">
        <v>8541</v>
      </c>
      <c r="E253" s="338" t="s">
        <v>260</v>
      </c>
      <c r="F253" s="340" t="s">
        <v>8542</v>
      </c>
      <c r="G253" s="340" t="s">
        <v>8543</v>
      </c>
    </row>
    <row r="254" spans="1:7" ht="22.5">
      <c r="A254" s="337" t="str">
        <f t="shared" si="5"/>
        <v>SINAPI 97134</v>
      </c>
      <c r="B254" s="338" t="s">
        <v>177</v>
      </c>
      <c r="C254" s="338" t="s">
        <v>8544</v>
      </c>
      <c r="D254" s="339" t="s">
        <v>8545</v>
      </c>
      <c r="E254" s="338" t="s">
        <v>260</v>
      </c>
      <c r="F254" s="340" t="s">
        <v>8546</v>
      </c>
      <c r="G254" s="340" t="s">
        <v>8547</v>
      </c>
    </row>
    <row r="255" spans="1:7" ht="22.5">
      <c r="A255" s="337" t="str">
        <f t="shared" si="5"/>
        <v>SINAPI 97135</v>
      </c>
      <c r="B255" s="338" t="s">
        <v>177</v>
      </c>
      <c r="C255" s="338" t="s">
        <v>8548</v>
      </c>
      <c r="D255" s="339" t="s">
        <v>8549</v>
      </c>
      <c r="E255" s="338" t="s">
        <v>260</v>
      </c>
      <c r="F255" s="340" t="s">
        <v>8085</v>
      </c>
      <c r="G255" s="340" t="s">
        <v>8550</v>
      </c>
    </row>
    <row r="256" spans="1:7" ht="22.5">
      <c r="A256" s="337" t="str">
        <f t="shared" si="5"/>
        <v>SINAPI 97136</v>
      </c>
      <c r="B256" s="338" t="s">
        <v>177</v>
      </c>
      <c r="C256" s="338" t="s">
        <v>8551</v>
      </c>
      <c r="D256" s="339" t="s">
        <v>8552</v>
      </c>
      <c r="E256" s="338" t="s">
        <v>260</v>
      </c>
      <c r="F256" s="340" t="s">
        <v>8553</v>
      </c>
      <c r="G256" s="340" t="s">
        <v>8554</v>
      </c>
    </row>
    <row r="257" spans="1:7" ht="22.5">
      <c r="A257" s="337" t="str">
        <f t="shared" si="5"/>
        <v>SINAPI 97137</v>
      </c>
      <c r="B257" s="338" t="s">
        <v>177</v>
      </c>
      <c r="C257" s="338" t="s">
        <v>8555</v>
      </c>
      <c r="D257" s="339" t="s">
        <v>8556</v>
      </c>
      <c r="E257" s="338" t="s">
        <v>260</v>
      </c>
      <c r="F257" s="340" t="s">
        <v>8557</v>
      </c>
      <c r="G257" s="340" t="s">
        <v>8558</v>
      </c>
    </row>
    <row r="258" spans="1:7" ht="22.5">
      <c r="A258" s="337" t="str">
        <f t="shared" si="5"/>
        <v>SINAPI 97138</v>
      </c>
      <c r="B258" s="338" t="s">
        <v>177</v>
      </c>
      <c r="C258" s="338" t="s">
        <v>8559</v>
      </c>
      <c r="D258" s="339" t="s">
        <v>8560</v>
      </c>
      <c r="E258" s="338" t="s">
        <v>260</v>
      </c>
      <c r="F258" s="340" t="s">
        <v>8561</v>
      </c>
      <c r="G258" s="340" t="s">
        <v>8562</v>
      </c>
    </row>
    <row r="259" spans="1:7" ht="22.5">
      <c r="A259" s="337" t="str">
        <f t="shared" si="5"/>
        <v>SINAPI 97139</v>
      </c>
      <c r="B259" s="338" t="s">
        <v>177</v>
      </c>
      <c r="C259" s="338" t="s">
        <v>8563</v>
      </c>
      <c r="D259" s="339" t="s">
        <v>8564</v>
      </c>
      <c r="E259" s="338" t="s">
        <v>260</v>
      </c>
      <c r="F259" s="340" t="s">
        <v>8565</v>
      </c>
      <c r="G259" s="340" t="s">
        <v>8566</v>
      </c>
    </row>
    <row r="260" spans="1:7" ht="22.5">
      <c r="A260" s="337" t="str">
        <f t="shared" si="5"/>
        <v>SINAPI 97140</v>
      </c>
      <c r="B260" s="338" t="s">
        <v>177</v>
      </c>
      <c r="C260" s="338" t="s">
        <v>8567</v>
      </c>
      <c r="D260" s="339" t="s">
        <v>8568</v>
      </c>
      <c r="E260" s="338" t="s">
        <v>260</v>
      </c>
      <c r="F260" s="340" t="s">
        <v>8569</v>
      </c>
      <c r="G260" s="340" t="s">
        <v>8570</v>
      </c>
    </row>
    <row r="261" spans="1:7" ht="22.5">
      <c r="A261" s="337" t="str">
        <f t="shared" si="5"/>
        <v>SINAPI 103089</v>
      </c>
      <c r="B261" s="338" t="s">
        <v>177</v>
      </c>
      <c r="C261" s="338" t="s">
        <v>8571</v>
      </c>
      <c r="D261" s="339" t="s">
        <v>8572</v>
      </c>
      <c r="E261" s="338" t="s">
        <v>260</v>
      </c>
      <c r="F261" s="340" t="s">
        <v>8573</v>
      </c>
      <c r="G261" s="340" t="s">
        <v>8574</v>
      </c>
    </row>
    <row r="262" spans="1:7" ht="22.5">
      <c r="A262" s="337" t="str">
        <f t="shared" si="5"/>
        <v>SINAPI 103090</v>
      </c>
      <c r="B262" s="338" t="s">
        <v>177</v>
      </c>
      <c r="C262" s="338" t="s">
        <v>8575</v>
      </c>
      <c r="D262" s="339" t="s">
        <v>8576</v>
      </c>
      <c r="E262" s="338" t="s">
        <v>260</v>
      </c>
      <c r="F262" s="340" t="s">
        <v>8577</v>
      </c>
      <c r="G262" s="340" t="s">
        <v>8578</v>
      </c>
    </row>
    <row r="263" spans="1:7" ht="22.5">
      <c r="A263" s="337" t="str">
        <f t="shared" si="5"/>
        <v>SINAPI 103091</v>
      </c>
      <c r="B263" s="338" t="s">
        <v>177</v>
      </c>
      <c r="C263" s="338" t="s">
        <v>8579</v>
      </c>
      <c r="D263" s="339" t="s">
        <v>8580</v>
      </c>
      <c r="E263" s="338" t="s">
        <v>260</v>
      </c>
      <c r="F263" s="340" t="s">
        <v>8581</v>
      </c>
      <c r="G263" s="340" t="s">
        <v>8582</v>
      </c>
    </row>
    <row r="264" spans="1:7" ht="22.5">
      <c r="A264" s="337" t="str">
        <f t="shared" si="5"/>
        <v>SINAPI 103092</v>
      </c>
      <c r="B264" s="338" t="s">
        <v>177</v>
      </c>
      <c r="C264" s="338" t="s">
        <v>8583</v>
      </c>
      <c r="D264" s="339" t="s">
        <v>8584</v>
      </c>
      <c r="E264" s="338" t="s">
        <v>260</v>
      </c>
      <c r="F264" s="340" t="s">
        <v>8585</v>
      </c>
      <c r="G264" s="340" t="s">
        <v>8586</v>
      </c>
    </row>
    <row r="265" spans="1:7" ht="22.5">
      <c r="A265" s="337" t="str">
        <f t="shared" si="5"/>
        <v>SINAPI 103093</v>
      </c>
      <c r="B265" s="338" t="s">
        <v>177</v>
      </c>
      <c r="C265" s="338" t="s">
        <v>8587</v>
      </c>
      <c r="D265" s="339" t="s">
        <v>8588</v>
      </c>
      <c r="E265" s="338" t="s">
        <v>260</v>
      </c>
      <c r="F265" s="340" t="s">
        <v>8589</v>
      </c>
      <c r="G265" s="340" t="s">
        <v>7794</v>
      </c>
    </row>
    <row r="266" spans="1:7" ht="22.5">
      <c r="A266" s="337" t="str">
        <f t="shared" si="5"/>
        <v>SINAPI 103094</v>
      </c>
      <c r="B266" s="338" t="s">
        <v>177</v>
      </c>
      <c r="C266" s="338" t="s">
        <v>8590</v>
      </c>
      <c r="D266" s="339" t="s">
        <v>8591</v>
      </c>
      <c r="E266" s="338" t="s">
        <v>260</v>
      </c>
      <c r="F266" s="340" t="s">
        <v>8592</v>
      </c>
      <c r="G266" s="340" t="s">
        <v>8593</v>
      </c>
    </row>
    <row r="267" spans="1:7" ht="22.5">
      <c r="A267" s="337" t="str">
        <f t="shared" si="5"/>
        <v>SINAPI 103095</v>
      </c>
      <c r="B267" s="338" t="s">
        <v>177</v>
      </c>
      <c r="C267" s="338" t="s">
        <v>8594</v>
      </c>
      <c r="D267" s="339" t="s">
        <v>8595</v>
      </c>
      <c r="E267" s="338" t="s">
        <v>260</v>
      </c>
      <c r="F267" s="340" t="s">
        <v>8332</v>
      </c>
      <c r="G267" s="340" t="s">
        <v>8596</v>
      </c>
    </row>
    <row r="268" spans="1:7" ht="22.5">
      <c r="A268" s="337" t="str">
        <f t="shared" si="5"/>
        <v>SINAPI 103096</v>
      </c>
      <c r="B268" s="338" t="s">
        <v>177</v>
      </c>
      <c r="C268" s="338" t="s">
        <v>8597</v>
      </c>
      <c r="D268" s="339" t="s">
        <v>8598</v>
      </c>
      <c r="E268" s="338" t="s">
        <v>260</v>
      </c>
      <c r="F268" s="340" t="s">
        <v>8599</v>
      </c>
      <c r="G268" s="340" t="s">
        <v>8600</v>
      </c>
    </row>
    <row r="269" spans="1:7" ht="22.5">
      <c r="A269" s="337" t="str">
        <f t="shared" si="5"/>
        <v>SINAPI 103097</v>
      </c>
      <c r="B269" s="338" t="s">
        <v>177</v>
      </c>
      <c r="C269" s="338" t="s">
        <v>8601</v>
      </c>
      <c r="D269" s="339" t="s">
        <v>8602</v>
      </c>
      <c r="E269" s="338" t="s">
        <v>260</v>
      </c>
      <c r="F269" s="340" t="s">
        <v>8603</v>
      </c>
      <c r="G269" s="340" t="s">
        <v>8604</v>
      </c>
    </row>
    <row r="270" spans="1:7" ht="22.5">
      <c r="A270" s="337" t="str">
        <f t="shared" si="5"/>
        <v>SINAPI 103098</v>
      </c>
      <c r="B270" s="338" t="s">
        <v>177</v>
      </c>
      <c r="C270" s="338" t="s">
        <v>8605</v>
      </c>
      <c r="D270" s="339" t="s">
        <v>8606</v>
      </c>
      <c r="E270" s="338" t="s">
        <v>260</v>
      </c>
      <c r="F270" s="340" t="s">
        <v>8607</v>
      </c>
      <c r="G270" s="340" t="s">
        <v>8608</v>
      </c>
    </row>
    <row r="271" spans="1:7" ht="22.5">
      <c r="A271" s="337" t="str">
        <f t="shared" si="5"/>
        <v>SINAPI 103099</v>
      </c>
      <c r="B271" s="338" t="s">
        <v>177</v>
      </c>
      <c r="C271" s="338" t="s">
        <v>8609</v>
      </c>
      <c r="D271" s="339" t="s">
        <v>8610</v>
      </c>
      <c r="E271" s="338" t="s">
        <v>260</v>
      </c>
      <c r="F271" s="340" t="s">
        <v>8611</v>
      </c>
      <c r="G271" s="340" t="s">
        <v>8612</v>
      </c>
    </row>
    <row r="272" spans="1:7" ht="22.5">
      <c r="A272" s="337" t="str">
        <f t="shared" si="5"/>
        <v>SINAPI 103100</v>
      </c>
      <c r="B272" s="338" t="s">
        <v>177</v>
      </c>
      <c r="C272" s="338" t="s">
        <v>8613</v>
      </c>
      <c r="D272" s="339" t="s">
        <v>8614</v>
      </c>
      <c r="E272" s="338" t="s">
        <v>260</v>
      </c>
      <c r="F272" s="340" t="s">
        <v>8615</v>
      </c>
      <c r="G272" s="340" t="s">
        <v>8616</v>
      </c>
    </row>
    <row r="273" spans="1:7" ht="22.5">
      <c r="A273" s="337" t="str">
        <f t="shared" si="5"/>
        <v>SINAPI 103101</v>
      </c>
      <c r="B273" s="338" t="s">
        <v>177</v>
      </c>
      <c r="C273" s="338" t="s">
        <v>8617</v>
      </c>
      <c r="D273" s="339" t="s">
        <v>8618</v>
      </c>
      <c r="E273" s="338" t="s">
        <v>260</v>
      </c>
      <c r="F273" s="340" t="s">
        <v>8619</v>
      </c>
      <c r="G273" s="340" t="s">
        <v>8620</v>
      </c>
    </row>
    <row r="274" spans="1:7" ht="22.5">
      <c r="A274" s="337" t="str">
        <f t="shared" si="5"/>
        <v>SINAPI 103102</v>
      </c>
      <c r="B274" s="338" t="s">
        <v>177</v>
      </c>
      <c r="C274" s="338" t="s">
        <v>8621</v>
      </c>
      <c r="D274" s="339" t="s">
        <v>8622</v>
      </c>
      <c r="E274" s="338" t="s">
        <v>260</v>
      </c>
      <c r="F274" s="340" t="s">
        <v>8623</v>
      </c>
      <c r="G274" s="340" t="s">
        <v>8624</v>
      </c>
    </row>
    <row r="275" spans="1:7" ht="22.5">
      <c r="A275" s="337" t="str">
        <f t="shared" si="5"/>
        <v>SINAPI 103103</v>
      </c>
      <c r="B275" s="338" t="s">
        <v>177</v>
      </c>
      <c r="C275" s="338" t="s">
        <v>8625</v>
      </c>
      <c r="D275" s="339" t="s">
        <v>8626</v>
      </c>
      <c r="E275" s="338" t="s">
        <v>260</v>
      </c>
      <c r="F275" s="340" t="s">
        <v>8627</v>
      </c>
      <c r="G275" s="340" t="s">
        <v>8628</v>
      </c>
    </row>
    <row r="276" spans="1:7" ht="22.5">
      <c r="A276" s="337" t="str">
        <f t="shared" si="5"/>
        <v>SINAPI 103104</v>
      </c>
      <c r="B276" s="338" t="s">
        <v>177</v>
      </c>
      <c r="C276" s="338" t="s">
        <v>8629</v>
      </c>
      <c r="D276" s="339" t="s">
        <v>8630</v>
      </c>
      <c r="E276" s="338" t="s">
        <v>260</v>
      </c>
      <c r="F276" s="340" t="s">
        <v>8631</v>
      </c>
      <c r="G276" s="340" t="s">
        <v>8632</v>
      </c>
    </row>
    <row r="277" spans="1:7" ht="22.5">
      <c r="A277" s="337" t="str">
        <f t="shared" si="5"/>
        <v>SINAPI 103105</v>
      </c>
      <c r="B277" s="338" t="s">
        <v>177</v>
      </c>
      <c r="C277" s="338" t="s">
        <v>8633</v>
      </c>
      <c r="D277" s="339" t="s">
        <v>8634</v>
      </c>
      <c r="E277" s="338" t="s">
        <v>434</v>
      </c>
      <c r="F277" s="340" t="s">
        <v>8635</v>
      </c>
      <c r="G277" s="340" t="s">
        <v>8636</v>
      </c>
    </row>
    <row r="278" spans="1:7" ht="22.5">
      <c r="A278" s="337" t="str">
        <f t="shared" si="5"/>
        <v>SINAPI 103106</v>
      </c>
      <c r="B278" s="338" t="s">
        <v>177</v>
      </c>
      <c r="C278" s="338" t="s">
        <v>8637</v>
      </c>
      <c r="D278" s="339" t="s">
        <v>8638</v>
      </c>
      <c r="E278" s="338" t="s">
        <v>434</v>
      </c>
      <c r="F278" s="340" t="s">
        <v>8639</v>
      </c>
      <c r="G278" s="340" t="s">
        <v>8640</v>
      </c>
    </row>
    <row r="279" spans="1:7" ht="22.5">
      <c r="A279" s="337" t="str">
        <f t="shared" si="5"/>
        <v>SINAPI 103107</v>
      </c>
      <c r="B279" s="338" t="s">
        <v>177</v>
      </c>
      <c r="C279" s="338" t="s">
        <v>8641</v>
      </c>
      <c r="D279" s="339" t="s">
        <v>8642</v>
      </c>
      <c r="E279" s="338" t="s">
        <v>434</v>
      </c>
      <c r="F279" s="340" t="s">
        <v>8643</v>
      </c>
      <c r="G279" s="340" t="s">
        <v>8644</v>
      </c>
    </row>
    <row r="280" spans="1:7" ht="22.5">
      <c r="A280" s="337" t="str">
        <f t="shared" si="5"/>
        <v>SINAPI 103108</v>
      </c>
      <c r="B280" s="338" t="s">
        <v>177</v>
      </c>
      <c r="C280" s="338" t="s">
        <v>8645</v>
      </c>
      <c r="D280" s="339" t="s">
        <v>8646</v>
      </c>
      <c r="E280" s="338" t="s">
        <v>434</v>
      </c>
      <c r="F280" s="340" t="s">
        <v>8647</v>
      </c>
      <c r="G280" s="340" t="s">
        <v>8648</v>
      </c>
    </row>
    <row r="281" spans="1:7" ht="22.5">
      <c r="A281" s="337" t="str">
        <f t="shared" si="5"/>
        <v>SINAPI 103109</v>
      </c>
      <c r="B281" s="338" t="s">
        <v>177</v>
      </c>
      <c r="C281" s="338" t="s">
        <v>8649</v>
      </c>
      <c r="D281" s="339" t="s">
        <v>8650</v>
      </c>
      <c r="E281" s="338" t="s">
        <v>434</v>
      </c>
      <c r="F281" s="340" t="s">
        <v>8651</v>
      </c>
      <c r="G281" s="340" t="s">
        <v>8652</v>
      </c>
    </row>
    <row r="282" spans="1:7" ht="22.5">
      <c r="A282" s="337" t="str">
        <f t="shared" si="5"/>
        <v>SINAPI 103110</v>
      </c>
      <c r="B282" s="338" t="s">
        <v>177</v>
      </c>
      <c r="C282" s="338" t="s">
        <v>8653</v>
      </c>
      <c r="D282" s="339" t="s">
        <v>8654</v>
      </c>
      <c r="E282" s="338" t="s">
        <v>434</v>
      </c>
      <c r="F282" s="340" t="s">
        <v>8655</v>
      </c>
      <c r="G282" s="340" t="s">
        <v>8656</v>
      </c>
    </row>
    <row r="283" spans="1:7" ht="22.5">
      <c r="A283" s="337" t="str">
        <f t="shared" si="5"/>
        <v>SINAPI 103111</v>
      </c>
      <c r="B283" s="338" t="s">
        <v>177</v>
      </c>
      <c r="C283" s="338" t="s">
        <v>8657</v>
      </c>
      <c r="D283" s="339" t="s">
        <v>8658</v>
      </c>
      <c r="E283" s="338" t="s">
        <v>434</v>
      </c>
      <c r="F283" s="340" t="s">
        <v>8659</v>
      </c>
      <c r="G283" s="340" t="s">
        <v>8660</v>
      </c>
    </row>
    <row r="284" spans="1:7" ht="22.5">
      <c r="A284" s="337" t="str">
        <f t="shared" si="5"/>
        <v>SINAPI 103112</v>
      </c>
      <c r="B284" s="338" t="s">
        <v>177</v>
      </c>
      <c r="C284" s="338" t="s">
        <v>8661</v>
      </c>
      <c r="D284" s="339" t="s">
        <v>8662</v>
      </c>
      <c r="E284" s="338" t="s">
        <v>434</v>
      </c>
      <c r="F284" s="340" t="s">
        <v>8663</v>
      </c>
      <c r="G284" s="340" t="s">
        <v>8664</v>
      </c>
    </row>
    <row r="285" spans="1:7" ht="22.5">
      <c r="A285" s="337" t="str">
        <f t="shared" si="5"/>
        <v>SINAPI 103113</v>
      </c>
      <c r="B285" s="338" t="s">
        <v>177</v>
      </c>
      <c r="C285" s="338" t="s">
        <v>8665</v>
      </c>
      <c r="D285" s="339" t="s">
        <v>8666</v>
      </c>
      <c r="E285" s="338" t="s">
        <v>434</v>
      </c>
      <c r="F285" s="340" t="s">
        <v>8667</v>
      </c>
      <c r="G285" s="340" t="s">
        <v>8668</v>
      </c>
    </row>
    <row r="286" spans="1:7" ht="22.5">
      <c r="A286" s="337" t="str">
        <f t="shared" si="5"/>
        <v>SINAPI 103114</v>
      </c>
      <c r="B286" s="338" t="s">
        <v>177</v>
      </c>
      <c r="C286" s="338" t="s">
        <v>8669</v>
      </c>
      <c r="D286" s="339" t="s">
        <v>8670</v>
      </c>
      <c r="E286" s="338" t="s">
        <v>434</v>
      </c>
      <c r="F286" s="340" t="s">
        <v>8671</v>
      </c>
      <c r="G286" s="340" t="s">
        <v>8672</v>
      </c>
    </row>
    <row r="287" spans="1:7" ht="22.5">
      <c r="A287" s="337" t="str">
        <f t="shared" si="5"/>
        <v>SINAPI 103115</v>
      </c>
      <c r="B287" s="338" t="s">
        <v>177</v>
      </c>
      <c r="C287" s="338" t="s">
        <v>8673</v>
      </c>
      <c r="D287" s="339" t="s">
        <v>8674</v>
      </c>
      <c r="E287" s="338" t="s">
        <v>434</v>
      </c>
      <c r="F287" s="340" t="s">
        <v>8675</v>
      </c>
      <c r="G287" s="340" t="s">
        <v>8676</v>
      </c>
    </row>
    <row r="288" spans="1:7" ht="22.5">
      <c r="A288" s="337" t="str">
        <f t="shared" si="5"/>
        <v>SINAPI 103116</v>
      </c>
      <c r="B288" s="338" t="s">
        <v>177</v>
      </c>
      <c r="C288" s="338" t="s">
        <v>8677</v>
      </c>
      <c r="D288" s="339" t="s">
        <v>8678</v>
      </c>
      <c r="E288" s="338" t="s">
        <v>434</v>
      </c>
      <c r="F288" s="340" t="s">
        <v>8679</v>
      </c>
      <c r="G288" s="340" t="s">
        <v>8680</v>
      </c>
    </row>
    <row r="289" spans="1:7" ht="22.5">
      <c r="A289" s="337" t="str">
        <f t="shared" si="5"/>
        <v>SINAPI 103117</v>
      </c>
      <c r="B289" s="338" t="s">
        <v>177</v>
      </c>
      <c r="C289" s="338" t="s">
        <v>8681</v>
      </c>
      <c r="D289" s="339" t="s">
        <v>8682</v>
      </c>
      <c r="E289" s="338" t="s">
        <v>434</v>
      </c>
      <c r="F289" s="340" t="s">
        <v>8683</v>
      </c>
      <c r="G289" s="340" t="s">
        <v>8684</v>
      </c>
    </row>
    <row r="290" spans="1:7" ht="22.5">
      <c r="A290" s="337" t="str">
        <f t="shared" si="5"/>
        <v>SINAPI 103118</v>
      </c>
      <c r="B290" s="338" t="s">
        <v>177</v>
      </c>
      <c r="C290" s="338" t="s">
        <v>8685</v>
      </c>
      <c r="D290" s="339" t="s">
        <v>8686</v>
      </c>
      <c r="E290" s="338" t="s">
        <v>434</v>
      </c>
      <c r="F290" s="340" t="s">
        <v>8687</v>
      </c>
      <c r="G290" s="340" t="s">
        <v>8688</v>
      </c>
    </row>
    <row r="291" spans="1:7" ht="22.5">
      <c r="A291" s="337" t="str">
        <f t="shared" si="5"/>
        <v>SINAPI 103119</v>
      </c>
      <c r="B291" s="338" t="s">
        <v>177</v>
      </c>
      <c r="C291" s="338" t="s">
        <v>8689</v>
      </c>
      <c r="D291" s="339" t="s">
        <v>8690</v>
      </c>
      <c r="E291" s="338" t="s">
        <v>434</v>
      </c>
      <c r="F291" s="340" t="s">
        <v>8691</v>
      </c>
      <c r="G291" s="340" t="s">
        <v>8692</v>
      </c>
    </row>
    <row r="292" spans="1:7" ht="22.5">
      <c r="A292" s="337" t="str">
        <f t="shared" si="5"/>
        <v>SINAPI 103120</v>
      </c>
      <c r="B292" s="338" t="s">
        <v>177</v>
      </c>
      <c r="C292" s="338" t="s">
        <v>8693</v>
      </c>
      <c r="D292" s="339" t="s">
        <v>8694</v>
      </c>
      <c r="E292" s="338" t="s">
        <v>434</v>
      </c>
      <c r="F292" s="340" t="s">
        <v>8695</v>
      </c>
      <c r="G292" s="340" t="s">
        <v>8696</v>
      </c>
    </row>
    <row r="293" spans="1:7" ht="22.5">
      <c r="A293" s="337" t="str">
        <f t="shared" si="5"/>
        <v>SINAPI 103121</v>
      </c>
      <c r="B293" s="338" t="s">
        <v>177</v>
      </c>
      <c r="C293" s="338" t="s">
        <v>8697</v>
      </c>
      <c r="D293" s="339" t="s">
        <v>8698</v>
      </c>
      <c r="E293" s="338" t="s">
        <v>434</v>
      </c>
      <c r="F293" s="340" t="s">
        <v>8699</v>
      </c>
      <c r="G293" s="340" t="s">
        <v>8700</v>
      </c>
    </row>
    <row r="294" spans="1:7" ht="22.5">
      <c r="A294" s="337" t="str">
        <f t="shared" si="5"/>
        <v>SINAPI 103122</v>
      </c>
      <c r="B294" s="338" t="s">
        <v>177</v>
      </c>
      <c r="C294" s="338" t="s">
        <v>8701</v>
      </c>
      <c r="D294" s="339" t="s">
        <v>8702</v>
      </c>
      <c r="E294" s="338" t="s">
        <v>434</v>
      </c>
      <c r="F294" s="340" t="s">
        <v>8703</v>
      </c>
      <c r="G294" s="340" t="s">
        <v>8704</v>
      </c>
    </row>
    <row r="295" spans="1:7" ht="22.5">
      <c r="A295" s="337" t="str">
        <f t="shared" si="5"/>
        <v>SINAPI 103123</v>
      </c>
      <c r="B295" s="338" t="s">
        <v>177</v>
      </c>
      <c r="C295" s="338" t="s">
        <v>8705</v>
      </c>
      <c r="D295" s="339" t="s">
        <v>8706</v>
      </c>
      <c r="E295" s="338" t="s">
        <v>434</v>
      </c>
      <c r="F295" s="340" t="s">
        <v>8707</v>
      </c>
      <c r="G295" s="340" t="s">
        <v>8708</v>
      </c>
    </row>
    <row r="296" spans="1:7" ht="22.5">
      <c r="A296" s="337" t="str">
        <f t="shared" si="5"/>
        <v>SINAPI 103124</v>
      </c>
      <c r="B296" s="338" t="s">
        <v>177</v>
      </c>
      <c r="C296" s="338" t="s">
        <v>8709</v>
      </c>
      <c r="D296" s="339" t="s">
        <v>8710</v>
      </c>
      <c r="E296" s="338" t="s">
        <v>434</v>
      </c>
      <c r="F296" s="340" t="s">
        <v>8711</v>
      </c>
      <c r="G296" s="340" t="s">
        <v>8712</v>
      </c>
    </row>
    <row r="297" spans="1:7" ht="22.5">
      <c r="A297" s="337" t="str">
        <f t="shared" si="5"/>
        <v>SINAPI 103125</v>
      </c>
      <c r="B297" s="338" t="s">
        <v>177</v>
      </c>
      <c r="C297" s="338" t="s">
        <v>8713</v>
      </c>
      <c r="D297" s="339" t="s">
        <v>8714</v>
      </c>
      <c r="E297" s="338" t="s">
        <v>434</v>
      </c>
      <c r="F297" s="340" t="s">
        <v>8715</v>
      </c>
      <c r="G297" s="340" t="s">
        <v>8716</v>
      </c>
    </row>
    <row r="298" spans="1:7" ht="22.5">
      <c r="A298" s="337" t="str">
        <f t="shared" si="5"/>
        <v>SINAPI 103126</v>
      </c>
      <c r="B298" s="338" t="s">
        <v>177</v>
      </c>
      <c r="C298" s="338" t="s">
        <v>8717</v>
      </c>
      <c r="D298" s="339" t="s">
        <v>8718</v>
      </c>
      <c r="E298" s="338" t="s">
        <v>434</v>
      </c>
      <c r="F298" s="340" t="s">
        <v>8719</v>
      </c>
      <c r="G298" s="340" t="s">
        <v>8720</v>
      </c>
    </row>
    <row r="299" spans="1:7" ht="22.5">
      <c r="A299" s="337" t="str">
        <f t="shared" si="5"/>
        <v>SINAPI 103127</v>
      </c>
      <c r="B299" s="338" t="s">
        <v>177</v>
      </c>
      <c r="C299" s="338" t="s">
        <v>8721</v>
      </c>
      <c r="D299" s="339" t="s">
        <v>8722</v>
      </c>
      <c r="E299" s="338" t="s">
        <v>434</v>
      </c>
      <c r="F299" s="340" t="s">
        <v>8723</v>
      </c>
      <c r="G299" s="340" t="s">
        <v>8724</v>
      </c>
    </row>
    <row r="300" spans="1:7" ht="22.5">
      <c r="A300" s="337" t="str">
        <f t="shared" si="5"/>
        <v>SINAPI 103128</v>
      </c>
      <c r="B300" s="338" t="s">
        <v>177</v>
      </c>
      <c r="C300" s="338" t="s">
        <v>8725</v>
      </c>
      <c r="D300" s="339" t="s">
        <v>8726</v>
      </c>
      <c r="E300" s="338" t="s">
        <v>434</v>
      </c>
      <c r="F300" s="340" t="s">
        <v>8727</v>
      </c>
      <c r="G300" s="340" t="s">
        <v>8728</v>
      </c>
    </row>
    <row r="301" spans="1:7" ht="22.5">
      <c r="A301" s="337" t="str">
        <f t="shared" si="5"/>
        <v>SINAPI 103129</v>
      </c>
      <c r="B301" s="338" t="s">
        <v>177</v>
      </c>
      <c r="C301" s="338" t="s">
        <v>8729</v>
      </c>
      <c r="D301" s="339" t="s">
        <v>8730</v>
      </c>
      <c r="E301" s="338" t="s">
        <v>434</v>
      </c>
      <c r="F301" s="340" t="s">
        <v>8731</v>
      </c>
      <c r="G301" s="340" t="s">
        <v>8732</v>
      </c>
    </row>
    <row r="302" spans="1:7" ht="22.5">
      <c r="A302" s="337" t="str">
        <f t="shared" si="5"/>
        <v>SINAPI 103130</v>
      </c>
      <c r="B302" s="338" t="s">
        <v>177</v>
      </c>
      <c r="C302" s="338" t="s">
        <v>8733</v>
      </c>
      <c r="D302" s="339" t="s">
        <v>8734</v>
      </c>
      <c r="E302" s="338" t="s">
        <v>434</v>
      </c>
      <c r="F302" s="340" t="s">
        <v>8735</v>
      </c>
      <c r="G302" s="340" t="s">
        <v>8736</v>
      </c>
    </row>
    <row r="303" spans="1:7" ht="22.5">
      <c r="A303" s="337" t="str">
        <f t="shared" si="5"/>
        <v>SINAPI 103131</v>
      </c>
      <c r="B303" s="338" t="s">
        <v>177</v>
      </c>
      <c r="C303" s="338" t="s">
        <v>8737</v>
      </c>
      <c r="D303" s="339" t="s">
        <v>8738</v>
      </c>
      <c r="E303" s="338" t="s">
        <v>434</v>
      </c>
      <c r="F303" s="340" t="s">
        <v>8739</v>
      </c>
      <c r="G303" s="340" t="s">
        <v>8740</v>
      </c>
    </row>
    <row r="304" spans="1:7" ht="22.5">
      <c r="A304" s="337" t="str">
        <f t="shared" si="5"/>
        <v>SINAPI 103132</v>
      </c>
      <c r="B304" s="338" t="s">
        <v>177</v>
      </c>
      <c r="C304" s="338" t="s">
        <v>8741</v>
      </c>
      <c r="D304" s="339" t="s">
        <v>8742</v>
      </c>
      <c r="E304" s="338" t="s">
        <v>434</v>
      </c>
      <c r="F304" s="340" t="s">
        <v>8743</v>
      </c>
      <c r="G304" s="340" t="s">
        <v>8744</v>
      </c>
    </row>
    <row r="305" spans="1:7" ht="22.5">
      <c r="A305" s="337" t="str">
        <f t="shared" si="5"/>
        <v>SINAPI 103133</v>
      </c>
      <c r="B305" s="338" t="s">
        <v>177</v>
      </c>
      <c r="C305" s="338" t="s">
        <v>8745</v>
      </c>
      <c r="D305" s="339" t="s">
        <v>8746</v>
      </c>
      <c r="E305" s="338" t="s">
        <v>434</v>
      </c>
      <c r="F305" s="340" t="s">
        <v>8747</v>
      </c>
      <c r="G305" s="340" t="s">
        <v>8748</v>
      </c>
    </row>
    <row r="306" spans="1:7" ht="22.5">
      <c r="A306" s="337" t="str">
        <f t="shared" si="5"/>
        <v>SINAPI 103134</v>
      </c>
      <c r="B306" s="338" t="s">
        <v>177</v>
      </c>
      <c r="C306" s="338" t="s">
        <v>8749</v>
      </c>
      <c r="D306" s="339" t="s">
        <v>8750</v>
      </c>
      <c r="E306" s="338" t="s">
        <v>434</v>
      </c>
      <c r="F306" s="340" t="s">
        <v>8751</v>
      </c>
      <c r="G306" s="340" t="s">
        <v>8752</v>
      </c>
    </row>
    <row r="307" spans="1:7" ht="22.5">
      <c r="A307" s="337" t="str">
        <f t="shared" si="5"/>
        <v>SINAPI 103135</v>
      </c>
      <c r="B307" s="338" t="s">
        <v>177</v>
      </c>
      <c r="C307" s="338" t="s">
        <v>8753</v>
      </c>
      <c r="D307" s="339" t="s">
        <v>8754</v>
      </c>
      <c r="E307" s="338" t="s">
        <v>434</v>
      </c>
      <c r="F307" s="340" t="s">
        <v>8755</v>
      </c>
      <c r="G307" s="340" t="s">
        <v>8756</v>
      </c>
    </row>
    <row r="308" spans="1:7" ht="22.5">
      <c r="A308" s="337" t="str">
        <f t="shared" si="5"/>
        <v>SINAPI 103136</v>
      </c>
      <c r="B308" s="338" t="s">
        <v>177</v>
      </c>
      <c r="C308" s="338" t="s">
        <v>8757</v>
      </c>
      <c r="D308" s="339" t="s">
        <v>8758</v>
      </c>
      <c r="E308" s="338" t="s">
        <v>434</v>
      </c>
      <c r="F308" s="340" t="s">
        <v>8759</v>
      </c>
      <c r="G308" s="340" t="s">
        <v>8760</v>
      </c>
    </row>
    <row r="309" spans="1:7" ht="22.5">
      <c r="A309" s="337" t="str">
        <f t="shared" si="5"/>
        <v>SINAPI 103137</v>
      </c>
      <c r="B309" s="338" t="s">
        <v>177</v>
      </c>
      <c r="C309" s="338" t="s">
        <v>8761</v>
      </c>
      <c r="D309" s="339" t="s">
        <v>8762</v>
      </c>
      <c r="E309" s="338" t="s">
        <v>434</v>
      </c>
      <c r="F309" s="340" t="s">
        <v>8763</v>
      </c>
      <c r="G309" s="340" t="s">
        <v>8764</v>
      </c>
    </row>
    <row r="310" spans="1:7" ht="22.5">
      <c r="A310" s="337" t="str">
        <f t="shared" si="5"/>
        <v>SINAPI 103138</v>
      </c>
      <c r="B310" s="338" t="s">
        <v>177</v>
      </c>
      <c r="C310" s="338" t="s">
        <v>8765</v>
      </c>
      <c r="D310" s="339" t="s">
        <v>8766</v>
      </c>
      <c r="E310" s="338" t="s">
        <v>434</v>
      </c>
      <c r="F310" s="340" t="s">
        <v>8767</v>
      </c>
      <c r="G310" s="340" t="s">
        <v>8768</v>
      </c>
    </row>
    <row r="311" spans="1:7" ht="22.5">
      <c r="A311" s="337" t="str">
        <f t="shared" ref="A311:A374" si="6">CONCATENAR</f>
        <v>SINAPI 103139</v>
      </c>
      <c r="B311" s="338" t="s">
        <v>177</v>
      </c>
      <c r="C311" s="338" t="s">
        <v>8769</v>
      </c>
      <c r="D311" s="339" t="s">
        <v>8770</v>
      </c>
      <c r="E311" s="338" t="s">
        <v>434</v>
      </c>
      <c r="F311" s="340" t="s">
        <v>8771</v>
      </c>
      <c r="G311" s="340" t="s">
        <v>8772</v>
      </c>
    </row>
    <row r="312" spans="1:7" ht="22.5">
      <c r="A312" s="337" t="str">
        <f t="shared" si="6"/>
        <v>SINAPI 103140</v>
      </c>
      <c r="B312" s="338" t="s">
        <v>177</v>
      </c>
      <c r="C312" s="338" t="s">
        <v>8773</v>
      </c>
      <c r="D312" s="339" t="s">
        <v>8774</v>
      </c>
      <c r="E312" s="338" t="s">
        <v>434</v>
      </c>
      <c r="F312" s="340" t="s">
        <v>8775</v>
      </c>
      <c r="G312" s="340" t="s">
        <v>8776</v>
      </c>
    </row>
    <row r="313" spans="1:7" ht="22.5">
      <c r="A313" s="337" t="str">
        <f t="shared" si="6"/>
        <v>SINAPI 103141</v>
      </c>
      <c r="B313" s="338" t="s">
        <v>177</v>
      </c>
      <c r="C313" s="338" t="s">
        <v>8777</v>
      </c>
      <c r="D313" s="339" t="s">
        <v>8778</v>
      </c>
      <c r="E313" s="338" t="s">
        <v>434</v>
      </c>
      <c r="F313" s="340" t="s">
        <v>8779</v>
      </c>
      <c r="G313" s="340" t="s">
        <v>8780</v>
      </c>
    </row>
    <row r="314" spans="1:7" ht="22.5">
      <c r="A314" s="337" t="str">
        <f t="shared" si="6"/>
        <v>SINAPI 103142</v>
      </c>
      <c r="B314" s="338" t="s">
        <v>177</v>
      </c>
      <c r="C314" s="338" t="s">
        <v>8781</v>
      </c>
      <c r="D314" s="339" t="s">
        <v>8782</v>
      </c>
      <c r="E314" s="338" t="s">
        <v>434</v>
      </c>
      <c r="F314" s="340" t="s">
        <v>8783</v>
      </c>
      <c r="G314" s="340" t="s">
        <v>8784</v>
      </c>
    </row>
    <row r="315" spans="1:7" ht="22.5">
      <c r="A315" s="337" t="str">
        <f t="shared" si="6"/>
        <v>SINAPI 103143</v>
      </c>
      <c r="B315" s="338" t="s">
        <v>177</v>
      </c>
      <c r="C315" s="338" t="s">
        <v>8785</v>
      </c>
      <c r="D315" s="339" t="s">
        <v>8786</v>
      </c>
      <c r="E315" s="338" t="s">
        <v>434</v>
      </c>
      <c r="F315" s="340" t="s">
        <v>8787</v>
      </c>
      <c r="G315" s="340" t="s">
        <v>8788</v>
      </c>
    </row>
    <row r="316" spans="1:7" ht="22.5">
      <c r="A316" s="337" t="str">
        <f t="shared" si="6"/>
        <v>SINAPI 103144</v>
      </c>
      <c r="B316" s="338" t="s">
        <v>177</v>
      </c>
      <c r="C316" s="338" t="s">
        <v>8789</v>
      </c>
      <c r="D316" s="339" t="s">
        <v>8790</v>
      </c>
      <c r="E316" s="338" t="s">
        <v>434</v>
      </c>
      <c r="F316" s="340" t="s">
        <v>8791</v>
      </c>
      <c r="G316" s="340" t="s">
        <v>8792</v>
      </c>
    </row>
    <row r="317" spans="1:7" ht="22.5">
      <c r="A317" s="337" t="str">
        <f t="shared" si="6"/>
        <v>SINAPI 103145</v>
      </c>
      <c r="B317" s="338" t="s">
        <v>177</v>
      </c>
      <c r="C317" s="338" t="s">
        <v>8793</v>
      </c>
      <c r="D317" s="339" t="s">
        <v>8794</v>
      </c>
      <c r="E317" s="338" t="s">
        <v>434</v>
      </c>
      <c r="F317" s="340" t="s">
        <v>8795</v>
      </c>
      <c r="G317" s="340" t="s">
        <v>8796</v>
      </c>
    </row>
    <row r="318" spans="1:7" ht="22.5">
      <c r="A318" s="337" t="str">
        <f t="shared" si="6"/>
        <v>SINAPI 103146</v>
      </c>
      <c r="B318" s="338" t="s">
        <v>177</v>
      </c>
      <c r="C318" s="338" t="s">
        <v>8797</v>
      </c>
      <c r="D318" s="339" t="s">
        <v>8798</v>
      </c>
      <c r="E318" s="338" t="s">
        <v>434</v>
      </c>
      <c r="F318" s="340" t="s">
        <v>8799</v>
      </c>
      <c r="G318" s="340" t="s">
        <v>8800</v>
      </c>
    </row>
    <row r="319" spans="1:7" ht="22.5">
      <c r="A319" s="337" t="str">
        <f t="shared" si="6"/>
        <v>SINAPI 103147</v>
      </c>
      <c r="B319" s="338" t="s">
        <v>177</v>
      </c>
      <c r="C319" s="338" t="s">
        <v>8801</v>
      </c>
      <c r="D319" s="339" t="s">
        <v>8802</v>
      </c>
      <c r="E319" s="338" t="s">
        <v>434</v>
      </c>
      <c r="F319" s="340" t="s">
        <v>8803</v>
      </c>
      <c r="G319" s="340" t="s">
        <v>8804</v>
      </c>
    </row>
    <row r="320" spans="1:7" ht="22.5">
      <c r="A320" s="337" t="str">
        <f t="shared" si="6"/>
        <v>SINAPI 103148</v>
      </c>
      <c r="B320" s="338" t="s">
        <v>177</v>
      </c>
      <c r="C320" s="338" t="s">
        <v>8805</v>
      </c>
      <c r="D320" s="339" t="s">
        <v>8806</v>
      </c>
      <c r="E320" s="338" t="s">
        <v>434</v>
      </c>
      <c r="F320" s="340" t="s">
        <v>8807</v>
      </c>
      <c r="G320" s="340" t="s">
        <v>8808</v>
      </c>
    </row>
    <row r="321" spans="1:7" ht="22.5">
      <c r="A321" s="337" t="str">
        <f t="shared" si="6"/>
        <v>SINAPI 103149</v>
      </c>
      <c r="B321" s="338" t="s">
        <v>177</v>
      </c>
      <c r="C321" s="338" t="s">
        <v>8809</v>
      </c>
      <c r="D321" s="339" t="s">
        <v>8810</v>
      </c>
      <c r="E321" s="338" t="s">
        <v>434</v>
      </c>
      <c r="F321" s="340" t="s">
        <v>8811</v>
      </c>
      <c r="G321" s="340" t="s">
        <v>8812</v>
      </c>
    </row>
    <row r="322" spans="1:7" ht="22.5">
      <c r="A322" s="337" t="str">
        <f t="shared" si="6"/>
        <v>SINAPI 103150</v>
      </c>
      <c r="B322" s="338" t="s">
        <v>177</v>
      </c>
      <c r="C322" s="338" t="s">
        <v>8813</v>
      </c>
      <c r="D322" s="339" t="s">
        <v>8814</v>
      </c>
      <c r="E322" s="338" t="s">
        <v>434</v>
      </c>
      <c r="F322" s="340" t="s">
        <v>8815</v>
      </c>
      <c r="G322" s="340" t="s">
        <v>8816</v>
      </c>
    </row>
    <row r="323" spans="1:7" ht="22.5">
      <c r="A323" s="337" t="str">
        <f t="shared" si="6"/>
        <v>SINAPI 103151</v>
      </c>
      <c r="B323" s="338" t="s">
        <v>177</v>
      </c>
      <c r="C323" s="338" t="s">
        <v>8817</v>
      </c>
      <c r="D323" s="339" t="s">
        <v>8818</v>
      </c>
      <c r="E323" s="338" t="s">
        <v>434</v>
      </c>
      <c r="F323" s="340" t="s">
        <v>8819</v>
      </c>
      <c r="G323" s="340" t="s">
        <v>8820</v>
      </c>
    </row>
    <row r="324" spans="1:7" ht="22.5">
      <c r="A324" s="337" t="str">
        <f t="shared" si="6"/>
        <v>SINAPI 103152</v>
      </c>
      <c r="B324" s="338" t="s">
        <v>177</v>
      </c>
      <c r="C324" s="338" t="s">
        <v>8821</v>
      </c>
      <c r="D324" s="339" t="s">
        <v>8822</v>
      </c>
      <c r="E324" s="338" t="s">
        <v>434</v>
      </c>
      <c r="F324" s="340" t="s">
        <v>8823</v>
      </c>
      <c r="G324" s="340" t="s">
        <v>8824</v>
      </c>
    </row>
    <row r="325" spans="1:7" ht="22.5">
      <c r="A325" s="337" t="str">
        <f t="shared" si="6"/>
        <v>SINAPI 103372</v>
      </c>
      <c r="B325" s="338" t="s">
        <v>177</v>
      </c>
      <c r="C325" s="338" t="s">
        <v>8825</v>
      </c>
      <c r="D325" s="339" t="s">
        <v>8826</v>
      </c>
      <c r="E325" s="338" t="s">
        <v>260</v>
      </c>
      <c r="F325" s="340" t="s">
        <v>8827</v>
      </c>
      <c r="G325" s="340" t="s">
        <v>8828</v>
      </c>
    </row>
    <row r="326" spans="1:7" ht="22.5">
      <c r="A326" s="337" t="str">
        <f t="shared" si="6"/>
        <v>SINAPI 103373</v>
      </c>
      <c r="B326" s="338" t="s">
        <v>177</v>
      </c>
      <c r="C326" s="338" t="s">
        <v>8829</v>
      </c>
      <c r="D326" s="339" t="s">
        <v>8830</v>
      </c>
      <c r="E326" s="338" t="s">
        <v>260</v>
      </c>
      <c r="F326" s="340" t="s">
        <v>8831</v>
      </c>
      <c r="G326" s="340" t="s">
        <v>8832</v>
      </c>
    </row>
    <row r="327" spans="1:7" ht="22.5">
      <c r="A327" s="337" t="str">
        <f t="shared" si="6"/>
        <v>SINAPI 103376</v>
      </c>
      <c r="B327" s="338" t="s">
        <v>177</v>
      </c>
      <c r="C327" s="338" t="s">
        <v>8833</v>
      </c>
      <c r="D327" s="339" t="s">
        <v>8834</v>
      </c>
      <c r="E327" s="338" t="s">
        <v>260</v>
      </c>
      <c r="F327" s="340" t="s">
        <v>8835</v>
      </c>
      <c r="G327" s="340" t="s">
        <v>8836</v>
      </c>
    </row>
    <row r="328" spans="1:7" ht="22.5">
      <c r="A328" s="337" t="str">
        <f t="shared" si="6"/>
        <v>SINAPI 103377</v>
      </c>
      <c r="B328" s="338" t="s">
        <v>177</v>
      </c>
      <c r="C328" s="338" t="s">
        <v>8837</v>
      </c>
      <c r="D328" s="339" t="s">
        <v>8838</v>
      </c>
      <c r="E328" s="338" t="s">
        <v>260</v>
      </c>
      <c r="F328" s="340" t="s">
        <v>8839</v>
      </c>
      <c r="G328" s="340" t="s">
        <v>8840</v>
      </c>
    </row>
    <row r="329" spans="1:7" ht="22.5">
      <c r="A329" s="337" t="str">
        <f t="shared" si="6"/>
        <v>SINAPI 103379</v>
      </c>
      <c r="B329" s="338" t="s">
        <v>177</v>
      </c>
      <c r="C329" s="338" t="s">
        <v>8841</v>
      </c>
      <c r="D329" s="339" t="s">
        <v>8842</v>
      </c>
      <c r="E329" s="338" t="s">
        <v>260</v>
      </c>
      <c r="F329" s="340" t="s">
        <v>8843</v>
      </c>
      <c r="G329" s="340" t="s">
        <v>8844</v>
      </c>
    </row>
    <row r="330" spans="1:7" ht="22.5">
      <c r="A330" s="337" t="str">
        <f t="shared" si="6"/>
        <v>SINAPI 103383</v>
      </c>
      <c r="B330" s="338" t="s">
        <v>177</v>
      </c>
      <c r="C330" s="338" t="s">
        <v>8845</v>
      </c>
      <c r="D330" s="339" t="s">
        <v>8846</v>
      </c>
      <c r="E330" s="338" t="s">
        <v>260</v>
      </c>
      <c r="F330" s="340" t="s">
        <v>8847</v>
      </c>
      <c r="G330" s="340" t="s">
        <v>8848</v>
      </c>
    </row>
    <row r="331" spans="1:7" ht="22.5">
      <c r="A331" s="337" t="str">
        <f t="shared" si="6"/>
        <v>SINAPI 103385</v>
      </c>
      <c r="B331" s="338" t="s">
        <v>177</v>
      </c>
      <c r="C331" s="338" t="s">
        <v>8849</v>
      </c>
      <c r="D331" s="339" t="s">
        <v>8850</v>
      </c>
      <c r="E331" s="338" t="s">
        <v>260</v>
      </c>
      <c r="F331" s="340" t="s">
        <v>8851</v>
      </c>
      <c r="G331" s="340" t="s">
        <v>8852</v>
      </c>
    </row>
    <row r="332" spans="1:7" ht="22.5">
      <c r="A332" s="337" t="str">
        <f t="shared" si="6"/>
        <v>SINAPI 103387</v>
      </c>
      <c r="B332" s="338" t="s">
        <v>177</v>
      </c>
      <c r="C332" s="338" t="s">
        <v>8853</v>
      </c>
      <c r="D332" s="339" t="s">
        <v>8854</v>
      </c>
      <c r="E332" s="338" t="s">
        <v>260</v>
      </c>
      <c r="F332" s="340" t="s">
        <v>8855</v>
      </c>
      <c r="G332" s="340" t="s">
        <v>8856</v>
      </c>
    </row>
    <row r="333" spans="1:7" ht="22.5">
      <c r="A333" s="337" t="str">
        <f t="shared" si="6"/>
        <v>SINAPI 103389</v>
      </c>
      <c r="B333" s="338" t="s">
        <v>177</v>
      </c>
      <c r="C333" s="338" t="s">
        <v>8857</v>
      </c>
      <c r="D333" s="339" t="s">
        <v>8858</v>
      </c>
      <c r="E333" s="338" t="s">
        <v>260</v>
      </c>
      <c r="F333" s="340" t="s">
        <v>8859</v>
      </c>
      <c r="G333" s="340" t="s">
        <v>8860</v>
      </c>
    </row>
    <row r="334" spans="1:7" ht="22.5">
      <c r="A334" s="337" t="str">
        <f t="shared" si="6"/>
        <v>SINAPI 103391</v>
      </c>
      <c r="B334" s="338" t="s">
        <v>177</v>
      </c>
      <c r="C334" s="338" t="s">
        <v>8861</v>
      </c>
      <c r="D334" s="339" t="s">
        <v>8862</v>
      </c>
      <c r="E334" s="338" t="s">
        <v>260</v>
      </c>
      <c r="F334" s="340" t="s">
        <v>8863</v>
      </c>
      <c r="G334" s="340" t="s">
        <v>8864</v>
      </c>
    </row>
    <row r="335" spans="1:7" ht="22.5">
      <c r="A335" s="337" t="str">
        <f t="shared" si="6"/>
        <v>SINAPI 103392</v>
      </c>
      <c r="B335" s="338" t="s">
        <v>177</v>
      </c>
      <c r="C335" s="338" t="s">
        <v>8865</v>
      </c>
      <c r="D335" s="339" t="s">
        <v>8866</v>
      </c>
      <c r="E335" s="338" t="s">
        <v>260</v>
      </c>
      <c r="F335" s="340" t="s">
        <v>8867</v>
      </c>
      <c r="G335" s="340" t="s">
        <v>8868</v>
      </c>
    </row>
    <row r="336" spans="1:7" ht="22.5">
      <c r="A336" s="337" t="str">
        <f t="shared" si="6"/>
        <v>SINAPI 103393</v>
      </c>
      <c r="B336" s="338" t="s">
        <v>177</v>
      </c>
      <c r="C336" s="338" t="s">
        <v>8869</v>
      </c>
      <c r="D336" s="339" t="s">
        <v>8870</v>
      </c>
      <c r="E336" s="338" t="s">
        <v>260</v>
      </c>
      <c r="F336" s="340" t="s">
        <v>8871</v>
      </c>
      <c r="G336" s="340" t="s">
        <v>8872</v>
      </c>
    </row>
    <row r="337" spans="1:7" ht="22.5">
      <c r="A337" s="337" t="str">
        <f t="shared" si="6"/>
        <v>SINAPI 103394</v>
      </c>
      <c r="B337" s="338" t="s">
        <v>177</v>
      </c>
      <c r="C337" s="338" t="s">
        <v>8873</v>
      </c>
      <c r="D337" s="339" t="s">
        <v>8874</v>
      </c>
      <c r="E337" s="338" t="s">
        <v>260</v>
      </c>
      <c r="F337" s="340" t="s">
        <v>8875</v>
      </c>
      <c r="G337" s="340" t="s">
        <v>8876</v>
      </c>
    </row>
    <row r="338" spans="1:7" ht="22.5">
      <c r="A338" s="337" t="str">
        <f t="shared" si="6"/>
        <v>SINAPI 103395</v>
      </c>
      <c r="B338" s="338" t="s">
        <v>177</v>
      </c>
      <c r="C338" s="338" t="s">
        <v>8877</v>
      </c>
      <c r="D338" s="339" t="s">
        <v>8878</v>
      </c>
      <c r="E338" s="338" t="s">
        <v>260</v>
      </c>
      <c r="F338" s="340" t="s">
        <v>8879</v>
      </c>
      <c r="G338" s="340" t="s">
        <v>8880</v>
      </c>
    </row>
    <row r="339" spans="1:7" ht="22.5">
      <c r="A339" s="337" t="str">
        <f t="shared" si="6"/>
        <v>SINAPI 103396</v>
      </c>
      <c r="B339" s="338" t="s">
        <v>177</v>
      </c>
      <c r="C339" s="338" t="s">
        <v>8881</v>
      </c>
      <c r="D339" s="339" t="s">
        <v>8882</v>
      </c>
      <c r="E339" s="338" t="s">
        <v>260</v>
      </c>
      <c r="F339" s="340" t="s">
        <v>8883</v>
      </c>
      <c r="G339" s="340" t="s">
        <v>8884</v>
      </c>
    </row>
    <row r="340" spans="1:7" ht="22.5">
      <c r="A340" s="337" t="str">
        <f t="shared" si="6"/>
        <v>SINAPI 103397</v>
      </c>
      <c r="B340" s="338" t="s">
        <v>177</v>
      </c>
      <c r="C340" s="338" t="s">
        <v>8885</v>
      </c>
      <c r="D340" s="339" t="s">
        <v>8886</v>
      </c>
      <c r="E340" s="338" t="s">
        <v>434</v>
      </c>
      <c r="F340" s="340" t="s">
        <v>8054</v>
      </c>
      <c r="G340" s="340" t="s">
        <v>8887</v>
      </c>
    </row>
    <row r="341" spans="1:7" ht="22.5">
      <c r="A341" s="337" t="str">
        <f t="shared" si="6"/>
        <v>SINAPI 103398</v>
      </c>
      <c r="B341" s="338" t="s">
        <v>177</v>
      </c>
      <c r="C341" s="338" t="s">
        <v>8888</v>
      </c>
      <c r="D341" s="339" t="s">
        <v>8889</v>
      </c>
      <c r="E341" s="338" t="s">
        <v>434</v>
      </c>
      <c r="F341" s="340" t="s">
        <v>8890</v>
      </c>
      <c r="G341" s="340" t="s">
        <v>8891</v>
      </c>
    </row>
    <row r="342" spans="1:7" ht="22.5">
      <c r="A342" s="337" t="str">
        <f t="shared" si="6"/>
        <v>SINAPI 103399</v>
      </c>
      <c r="B342" s="338" t="s">
        <v>177</v>
      </c>
      <c r="C342" s="338" t="s">
        <v>8892</v>
      </c>
      <c r="D342" s="339" t="s">
        <v>8893</v>
      </c>
      <c r="E342" s="338" t="s">
        <v>434</v>
      </c>
      <c r="F342" s="340" t="s">
        <v>8894</v>
      </c>
      <c r="G342" s="340" t="s">
        <v>7839</v>
      </c>
    </row>
    <row r="343" spans="1:7" ht="22.5">
      <c r="A343" s="337" t="str">
        <f t="shared" si="6"/>
        <v>SINAPI 103400</v>
      </c>
      <c r="B343" s="338" t="s">
        <v>177</v>
      </c>
      <c r="C343" s="338" t="s">
        <v>8895</v>
      </c>
      <c r="D343" s="339" t="s">
        <v>8896</v>
      </c>
      <c r="E343" s="338" t="s">
        <v>434</v>
      </c>
      <c r="F343" s="340" t="s">
        <v>7850</v>
      </c>
      <c r="G343" s="340" t="s">
        <v>8236</v>
      </c>
    </row>
    <row r="344" spans="1:7" ht="22.5">
      <c r="A344" s="337" t="str">
        <f t="shared" si="6"/>
        <v>SINAPI 103401</v>
      </c>
      <c r="B344" s="338" t="s">
        <v>177</v>
      </c>
      <c r="C344" s="338" t="s">
        <v>8897</v>
      </c>
      <c r="D344" s="339" t="s">
        <v>8898</v>
      </c>
      <c r="E344" s="338" t="s">
        <v>434</v>
      </c>
      <c r="F344" s="340" t="s">
        <v>8899</v>
      </c>
      <c r="G344" s="340" t="s">
        <v>8900</v>
      </c>
    </row>
    <row r="345" spans="1:7" ht="22.5">
      <c r="A345" s="337" t="str">
        <f t="shared" si="6"/>
        <v>SINAPI 103402</v>
      </c>
      <c r="B345" s="338" t="s">
        <v>177</v>
      </c>
      <c r="C345" s="338" t="s">
        <v>8901</v>
      </c>
      <c r="D345" s="339" t="s">
        <v>8902</v>
      </c>
      <c r="E345" s="338" t="s">
        <v>434</v>
      </c>
      <c r="F345" s="340" t="s">
        <v>8903</v>
      </c>
      <c r="G345" s="340" t="s">
        <v>8904</v>
      </c>
    </row>
    <row r="346" spans="1:7" ht="22.5">
      <c r="A346" s="337" t="str">
        <f t="shared" si="6"/>
        <v>SINAPI 103403</v>
      </c>
      <c r="B346" s="338" t="s">
        <v>177</v>
      </c>
      <c r="C346" s="338" t="s">
        <v>8905</v>
      </c>
      <c r="D346" s="339" t="s">
        <v>8906</v>
      </c>
      <c r="E346" s="338" t="s">
        <v>434</v>
      </c>
      <c r="F346" s="340" t="s">
        <v>8907</v>
      </c>
      <c r="G346" s="340" t="s">
        <v>8908</v>
      </c>
    </row>
    <row r="347" spans="1:7" ht="22.5">
      <c r="A347" s="337" t="str">
        <f t="shared" si="6"/>
        <v>SINAPI 103404</v>
      </c>
      <c r="B347" s="338" t="s">
        <v>177</v>
      </c>
      <c r="C347" s="338" t="s">
        <v>8909</v>
      </c>
      <c r="D347" s="339" t="s">
        <v>8910</v>
      </c>
      <c r="E347" s="338" t="s">
        <v>434</v>
      </c>
      <c r="F347" s="340" t="s">
        <v>8911</v>
      </c>
      <c r="G347" s="340" t="s">
        <v>8912</v>
      </c>
    </row>
    <row r="348" spans="1:7" ht="22.5">
      <c r="A348" s="337" t="str">
        <f t="shared" si="6"/>
        <v>SINAPI 103405</v>
      </c>
      <c r="B348" s="338" t="s">
        <v>177</v>
      </c>
      <c r="C348" s="338" t="s">
        <v>8913</v>
      </c>
      <c r="D348" s="339" t="s">
        <v>8914</v>
      </c>
      <c r="E348" s="338" t="s">
        <v>434</v>
      </c>
      <c r="F348" s="340" t="s">
        <v>8915</v>
      </c>
      <c r="G348" s="340" t="s">
        <v>8916</v>
      </c>
    </row>
    <row r="349" spans="1:7" ht="22.5">
      <c r="A349" s="337" t="str">
        <f t="shared" si="6"/>
        <v>SINAPI 103406</v>
      </c>
      <c r="B349" s="338" t="s">
        <v>177</v>
      </c>
      <c r="C349" s="338" t="s">
        <v>8917</v>
      </c>
      <c r="D349" s="339" t="s">
        <v>8918</v>
      </c>
      <c r="E349" s="338" t="s">
        <v>434</v>
      </c>
      <c r="F349" s="340" t="s">
        <v>8919</v>
      </c>
      <c r="G349" s="340" t="s">
        <v>8920</v>
      </c>
    </row>
    <row r="350" spans="1:7" ht="22.5">
      <c r="A350" s="337" t="str">
        <f t="shared" si="6"/>
        <v>SINAPI 103407</v>
      </c>
      <c r="B350" s="338" t="s">
        <v>177</v>
      </c>
      <c r="C350" s="338" t="s">
        <v>8921</v>
      </c>
      <c r="D350" s="339" t="s">
        <v>8922</v>
      </c>
      <c r="E350" s="338" t="s">
        <v>434</v>
      </c>
      <c r="F350" s="340" t="s">
        <v>8923</v>
      </c>
      <c r="G350" s="340" t="s">
        <v>8924</v>
      </c>
    </row>
    <row r="351" spans="1:7" ht="22.5">
      <c r="A351" s="337" t="str">
        <f t="shared" si="6"/>
        <v>SINAPI 103408</v>
      </c>
      <c r="B351" s="338" t="s">
        <v>177</v>
      </c>
      <c r="C351" s="338" t="s">
        <v>8925</v>
      </c>
      <c r="D351" s="339" t="s">
        <v>8926</v>
      </c>
      <c r="E351" s="338" t="s">
        <v>434</v>
      </c>
      <c r="F351" s="340" t="s">
        <v>8927</v>
      </c>
      <c r="G351" s="340" t="s">
        <v>8928</v>
      </c>
    </row>
    <row r="352" spans="1:7" ht="22.5">
      <c r="A352" s="337" t="str">
        <f t="shared" si="6"/>
        <v>SINAPI 103409</v>
      </c>
      <c r="B352" s="338" t="s">
        <v>177</v>
      </c>
      <c r="C352" s="338" t="s">
        <v>8929</v>
      </c>
      <c r="D352" s="339" t="s">
        <v>8930</v>
      </c>
      <c r="E352" s="338" t="s">
        <v>434</v>
      </c>
      <c r="F352" s="340" t="s">
        <v>8931</v>
      </c>
      <c r="G352" s="340" t="s">
        <v>8932</v>
      </c>
    </row>
    <row r="353" spans="1:7" ht="22.5">
      <c r="A353" s="337" t="str">
        <f t="shared" si="6"/>
        <v>SINAPI 103410</v>
      </c>
      <c r="B353" s="338" t="s">
        <v>177</v>
      </c>
      <c r="C353" s="338" t="s">
        <v>8933</v>
      </c>
      <c r="D353" s="339" t="s">
        <v>8934</v>
      </c>
      <c r="E353" s="338" t="s">
        <v>434</v>
      </c>
      <c r="F353" s="340" t="s">
        <v>8935</v>
      </c>
      <c r="G353" s="340" t="s">
        <v>8936</v>
      </c>
    </row>
    <row r="354" spans="1:7" ht="22.5">
      <c r="A354" s="337" t="str">
        <f t="shared" si="6"/>
        <v>SINAPI 103411</v>
      </c>
      <c r="B354" s="338" t="s">
        <v>177</v>
      </c>
      <c r="C354" s="338" t="s">
        <v>8937</v>
      </c>
      <c r="D354" s="339" t="s">
        <v>8938</v>
      </c>
      <c r="E354" s="338" t="s">
        <v>434</v>
      </c>
      <c r="F354" s="340" t="s">
        <v>8939</v>
      </c>
      <c r="G354" s="340" t="s">
        <v>8940</v>
      </c>
    </row>
    <row r="355" spans="1:7" ht="22.5">
      <c r="A355" s="337" t="str">
        <f t="shared" si="6"/>
        <v>SINAPI 103412</v>
      </c>
      <c r="B355" s="338" t="s">
        <v>177</v>
      </c>
      <c r="C355" s="338" t="s">
        <v>8941</v>
      </c>
      <c r="D355" s="339" t="s">
        <v>8942</v>
      </c>
      <c r="E355" s="338" t="s">
        <v>434</v>
      </c>
      <c r="F355" s="340" t="s">
        <v>8943</v>
      </c>
      <c r="G355" s="340" t="s">
        <v>8944</v>
      </c>
    </row>
    <row r="356" spans="1:7" ht="22.5">
      <c r="A356" s="337" t="str">
        <f t="shared" si="6"/>
        <v>SINAPI 103413</v>
      </c>
      <c r="B356" s="338" t="s">
        <v>177</v>
      </c>
      <c r="C356" s="338" t="s">
        <v>8945</v>
      </c>
      <c r="D356" s="339" t="s">
        <v>8946</v>
      </c>
      <c r="E356" s="338" t="s">
        <v>434</v>
      </c>
      <c r="F356" s="340" t="s">
        <v>8947</v>
      </c>
      <c r="G356" s="340" t="s">
        <v>8948</v>
      </c>
    </row>
    <row r="357" spans="1:7" ht="22.5">
      <c r="A357" s="337" t="str">
        <f t="shared" si="6"/>
        <v>SINAPI 103414</v>
      </c>
      <c r="B357" s="338" t="s">
        <v>177</v>
      </c>
      <c r="C357" s="338" t="s">
        <v>8949</v>
      </c>
      <c r="D357" s="339" t="s">
        <v>8950</v>
      </c>
      <c r="E357" s="338" t="s">
        <v>434</v>
      </c>
      <c r="F357" s="340" t="s">
        <v>8907</v>
      </c>
      <c r="G357" s="340" t="s">
        <v>8908</v>
      </c>
    </row>
    <row r="358" spans="1:7" ht="22.5">
      <c r="A358" s="337" t="str">
        <f t="shared" si="6"/>
        <v>SINAPI 103415</v>
      </c>
      <c r="B358" s="338" t="s">
        <v>177</v>
      </c>
      <c r="C358" s="338" t="s">
        <v>8951</v>
      </c>
      <c r="D358" s="339" t="s">
        <v>8952</v>
      </c>
      <c r="E358" s="338" t="s">
        <v>434</v>
      </c>
      <c r="F358" s="340" t="s">
        <v>8953</v>
      </c>
      <c r="G358" s="340" t="s">
        <v>8954</v>
      </c>
    </row>
    <row r="359" spans="1:7" ht="22.5">
      <c r="A359" s="337" t="str">
        <f t="shared" si="6"/>
        <v>SINAPI 103416</v>
      </c>
      <c r="B359" s="338" t="s">
        <v>177</v>
      </c>
      <c r="C359" s="338" t="s">
        <v>8955</v>
      </c>
      <c r="D359" s="339" t="s">
        <v>8956</v>
      </c>
      <c r="E359" s="338" t="s">
        <v>434</v>
      </c>
      <c r="F359" s="340" t="s">
        <v>8957</v>
      </c>
      <c r="G359" s="340" t="s">
        <v>8958</v>
      </c>
    </row>
    <row r="360" spans="1:7" ht="22.5">
      <c r="A360" s="337" t="str">
        <f t="shared" si="6"/>
        <v>SINAPI 103417</v>
      </c>
      <c r="B360" s="338" t="s">
        <v>177</v>
      </c>
      <c r="C360" s="338" t="s">
        <v>8959</v>
      </c>
      <c r="D360" s="339" t="s">
        <v>8960</v>
      </c>
      <c r="E360" s="338" t="s">
        <v>434</v>
      </c>
      <c r="F360" s="340" t="s">
        <v>8961</v>
      </c>
      <c r="G360" s="340" t="s">
        <v>8962</v>
      </c>
    </row>
    <row r="361" spans="1:7" ht="22.5">
      <c r="A361" s="337" t="str">
        <f t="shared" si="6"/>
        <v>SINAPI 103418</v>
      </c>
      <c r="B361" s="338" t="s">
        <v>177</v>
      </c>
      <c r="C361" s="338" t="s">
        <v>8963</v>
      </c>
      <c r="D361" s="339" t="s">
        <v>8964</v>
      </c>
      <c r="E361" s="338" t="s">
        <v>434</v>
      </c>
      <c r="F361" s="340" t="s">
        <v>8935</v>
      </c>
      <c r="G361" s="340" t="s">
        <v>8936</v>
      </c>
    </row>
    <row r="362" spans="1:7" ht="22.5">
      <c r="A362" s="337" t="str">
        <f t="shared" si="6"/>
        <v>SINAPI 103419</v>
      </c>
      <c r="B362" s="338" t="s">
        <v>177</v>
      </c>
      <c r="C362" s="338" t="s">
        <v>8965</v>
      </c>
      <c r="D362" s="339" t="s">
        <v>8966</v>
      </c>
      <c r="E362" s="338" t="s">
        <v>434</v>
      </c>
      <c r="F362" s="340" t="s">
        <v>8967</v>
      </c>
      <c r="G362" s="340" t="s">
        <v>8968</v>
      </c>
    </row>
    <row r="363" spans="1:7" ht="22.5">
      <c r="A363" s="337" t="str">
        <f t="shared" si="6"/>
        <v>SINAPI 103420</v>
      </c>
      <c r="B363" s="338" t="s">
        <v>177</v>
      </c>
      <c r="C363" s="338" t="s">
        <v>8969</v>
      </c>
      <c r="D363" s="339" t="s">
        <v>8970</v>
      </c>
      <c r="E363" s="338" t="s">
        <v>434</v>
      </c>
      <c r="F363" s="340" t="s">
        <v>8971</v>
      </c>
      <c r="G363" s="340" t="s">
        <v>8972</v>
      </c>
    </row>
    <row r="364" spans="1:7" ht="22.5">
      <c r="A364" s="337" t="str">
        <f t="shared" si="6"/>
        <v>SINAPI 103421</v>
      </c>
      <c r="B364" s="338" t="s">
        <v>177</v>
      </c>
      <c r="C364" s="338" t="s">
        <v>8973</v>
      </c>
      <c r="D364" s="339" t="s">
        <v>8974</v>
      </c>
      <c r="E364" s="338" t="s">
        <v>434</v>
      </c>
      <c r="F364" s="340" t="s">
        <v>8975</v>
      </c>
      <c r="G364" s="340" t="s">
        <v>8976</v>
      </c>
    </row>
    <row r="365" spans="1:7" ht="22.5">
      <c r="A365" s="337" t="str">
        <f t="shared" si="6"/>
        <v>SINAPI 103422</v>
      </c>
      <c r="B365" s="338" t="s">
        <v>177</v>
      </c>
      <c r="C365" s="338" t="s">
        <v>8977</v>
      </c>
      <c r="D365" s="339" t="s">
        <v>8978</v>
      </c>
      <c r="E365" s="338" t="s">
        <v>434</v>
      </c>
      <c r="F365" s="340" t="s">
        <v>8979</v>
      </c>
      <c r="G365" s="340" t="s">
        <v>8980</v>
      </c>
    </row>
    <row r="366" spans="1:7" ht="22.5">
      <c r="A366" s="337" t="str">
        <f t="shared" si="6"/>
        <v>SINAPI 103423</v>
      </c>
      <c r="B366" s="338" t="s">
        <v>177</v>
      </c>
      <c r="C366" s="338" t="s">
        <v>8981</v>
      </c>
      <c r="D366" s="339" t="s">
        <v>8982</v>
      </c>
      <c r="E366" s="338" t="s">
        <v>434</v>
      </c>
      <c r="F366" s="340" t="s">
        <v>8983</v>
      </c>
      <c r="G366" s="340" t="s">
        <v>8984</v>
      </c>
    </row>
    <row r="367" spans="1:7" ht="22.5">
      <c r="A367" s="337" t="str">
        <f t="shared" si="6"/>
        <v>SINAPI 103424</v>
      </c>
      <c r="B367" s="338" t="s">
        <v>177</v>
      </c>
      <c r="C367" s="338" t="s">
        <v>8985</v>
      </c>
      <c r="D367" s="339" t="s">
        <v>8986</v>
      </c>
      <c r="E367" s="338" t="s">
        <v>434</v>
      </c>
      <c r="F367" s="340" t="s">
        <v>8495</v>
      </c>
      <c r="G367" s="340" t="s">
        <v>8987</v>
      </c>
    </row>
    <row r="368" spans="1:7" ht="22.5">
      <c r="A368" s="337" t="str">
        <f t="shared" si="6"/>
        <v>SINAPI 103425</v>
      </c>
      <c r="B368" s="338" t="s">
        <v>177</v>
      </c>
      <c r="C368" s="338" t="s">
        <v>8988</v>
      </c>
      <c r="D368" s="339" t="s">
        <v>8989</v>
      </c>
      <c r="E368" s="338" t="s">
        <v>434</v>
      </c>
      <c r="F368" s="340" t="s">
        <v>8990</v>
      </c>
      <c r="G368" s="340" t="s">
        <v>8991</v>
      </c>
    </row>
    <row r="369" spans="1:7" ht="22.5">
      <c r="A369" s="337" t="str">
        <f t="shared" si="6"/>
        <v>SINAPI 103426</v>
      </c>
      <c r="B369" s="338" t="s">
        <v>177</v>
      </c>
      <c r="C369" s="338" t="s">
        <v>8992</v>
      </c>
      <c r="D369" s="339" t="s">
        <v>8993</v>
      </c>
      <c r="E369" s="338" t="s">
        <v>434</v>
      </c>
      <c r="F369" s="340" t="s">
        <v>8994</v>
      </c>
      <c r="G369" s="340" t="s">
        <v>8995</v>
      </c>
    </row>
    <row r="370" spans="1:7" ht="22.5">
      <c r="A370" s="337" t="str">
        <f t="shared" si="6"/>
        <v>SINAPI 103427</v>
      </c>
      <c r="B370" s="338" t="s">
        <v>177</v>
      </c>
      <c r="C370" s="338" t="s">
        <v>8996</v>
      </c>
      <c r="D370" s="339" t="s">
        <v>8997</v>
      </c>
      <c r="E370" s="338" t="s">
        <v>434</v>
      </c>
      <c r="F370" s="340" t="s">
        <v>8998</v>
      </c>
      <c r="G370" s="340" t="s">
        <v>8999</v>
      </c>
    </row>
    <row r="371" spans="1:7" ht="22.5">
      <c r="A371" s="337" t="str">
        <f t="shared" si="6"/>
        <v>SINAPI 103428</v>
      </c>
      <c r="B371" s="338" t="s">
        <v>177</v>
      </c>
      <c r="C371" s="338" t="s">
        <v>9000</v>
      </c>
      <c r="D371" s="339" t="s">
        <v>9001</v>
      </c>
      <c r="E371" s="338" t="s">
        <v>434</v>
      </c>
      <c r="F371" s="340" t="s">
        <v>9002</v>
      </c>
      <c r="G371" s="340" t="s">
        <v>9003</v>
      </c>
    </row>
    <row r="372" spans="1:7" ht="22.5">
      <c r="A372" s="337" t="str">
        <f t="shared" si="6"/>
        <v>SINAPI 103429</v>
      </c>
      <c r="B372" s="338" t="s">
        <v>177</v>
      </c>
      <c r="C372" s="338" t="s">
        <v>9004</v>
      </c>
      <c r="D372" s="339" t="s">
        <v>9005</v>
      </c>
      <c r="E372" s="338" t="s">
        <v>434</v>
      </c>
      <c r="F372" s="340" t="s">
        <v>9006</v>
      </c>
      <c r="G372" s="340" t="s">
        <v>9007</v>
      </c>
    </row>
    <row r="373" spans="1:7" ht="22.5">
      <c r="A373" s="337" t="str">
        <f t="shared" si="6"/>
        <v>SINAPI 103430</v>
      </c>
      <c r="B373" s="338" t="s">
        <v>177</v>
      </c>
      <c r="C373" s="338" t="s">
        <v>9008</v>
      </c>
      <c r="D373" s="339" t="s">
        <v>9009</v>
      </c>
      <c r="E373" s="338" t="s">
        <v>434</v>
      </c>
      <c r="F373" s="340" t="s">
        <v>9010</v>
      </c>
      <c r="G373" s="340" t="s">
        <v>9011</v>
      </c>
    </row>
    <row r="374" spans="1:7" ht="22.5">
      <c r="A374" s="337" t="str">
        <f t="shared" si="6"/>
        <v>SINAPI 103431</v>
      </c>
      <c r="B374" s="338" t="s">
        <v>177</v>
      </c>
      <c r="C374" s="338" t="s">
        <v>9012</v>
      </c>
      <c r="D374" s="339" t="s">
        <v>9013</v>
      </c>
      <c r="E374" s="338" t="s">
        <v>434</v>
      </c>
      <c r="F374" s="340" t="s">
        <v>9014</v>
      </c>
      <c r="G374" s="340" t="s">
        <v>9015</v>
      </c>
    </row>
    <row r="375" spans="1:7" ht="22.5">
      <c r="A375" s="337" t="str">
        <f t="shared" ref="A375:A438" si="7">CONCATENAR</f>
        <v>SINAPI 103432</v>
      </c>
      <c r="B375" s="338" t="s">
        <v>177</v>
      </c>
      <c r="C375" s="338" t="s">
        <v>9016</v>
      </c>
      <c r="D375" s="339" t="s">
        <v>9017</v>
      </c>
      <c r="E375" s="338" t="s">
        <v>434</v>
      </c>
      <c r="F375" s="340" t="s">
        <v>9018</v>
      </c>
      <c r="G375" s="340" t="s">
        <v>9019</v>
      </c>
    </row>
    <row r="376" spans="1:7" ht="22.5">
      <c r="A376" s="337" t="str">
        <f t="shared" si="7"/>
        <v>SINAPI 103433</v>
      </c>
      <c r="B376" s="338" t="s">
        <v>177</v>
      </c>
      <c r="C376" s="338" t="s">
        <v>9020</v>
      </c>
      <c r="D376" s="339" t="s">
        <v>9021</v>
      </c>
      <c r="E376" s="338" t="s">
        <v>434</v>
      </c>
      <c r="F376" s="340" t="s">
        <v>9022</v>
      </c>
      <c r="G376" s="340" t="s">
        <v>9011</v>
      </c>
    </row>
    <row r="377" spans="1:7" ht="22.5">
      <c r="A377" s="337" t="str">
        <f t="shared" si="7"/>
        <v>SINAPI 103434</v>
      </c>
      <c r="B377" s="338" t="s">
        <v>177</v>
      </c>
      <c r="C377" s="338" t="s">
        <v>9023</v>
      </c>
      <c r="D377" s="339" t="s">
        <v>9024</v>
      </c>
      <c r="E377" s="338" t="s">
        <v>434</v>
      </c>
      <c r="F377" s="340" t="s">
        <v>9025</v>
      </c>
      <c r="G377" s="340" t="s">
        <v>9026</v>
      </c>
    </row>
    <row r="378" spans="1:7" ht="22.5">
      <c r="A378" s="337" t="str">
        <f t="shared" si="7"/>
        <v>SINAPI 103435</v>
      </c>
      <c r="B378" s="338" t="s">
        <v>177</v>
      </c>
      <c r="C378" s="338" t="s">
        <v>9027</v>
      </c>
      <c r="D378" s="339" t="s">
        <v>9028</v>
      </c>
      <c r="E378" s="338" t="s">
        <v>434</v>
      </c>
      <c r="F378" s="340" t="s">
        <v>9029</v>
      </c>
      <c r="G378" s="340" t="s">
        <v>9030</v>
      </c>
    </row>
    <row r="379" spans="1:7" ht="22.5">
      <c r="A379" s="337" t="str">
        <f t="shared" si="7"/>
        <v>SINAPI 103436</v>
      </c>
      <c r="B379" s="338" t="s">
        <v>177</v>
      </c>
      <c r="C379" s="338" t="s">
        <v>9031</v>
      </c>
      <c r="D379" s="339" t="s">
        <v>9032</v>
      </c>
      <c r="E379" s="338" t="s">
        <v>434</v>
      </c>
      <c r="F379" s="340" t="s">
        <v>9033</v>
      </c>
      <c r="G379" s="340" t="s">
        <v>9034</v>
      </c>
    </row>
    <row r="380" spans="1:7" ht="22.5">
      <c r="A380" s="337" t="str">
        <f t="shared" si="7"/>
        <v>SINAPI 103437</v>
      </c>
      <c r="B380" s="338" t="s">
        <v>177</v>
      </c>
      <c r="C380" s="338" t="s">
        <v>9035</v>
      </c>
      <c r="D380" s="339" t="s">
        <v>9036</v>
      </c>
      <c r="E380" s="338" t="s">
        <v>434</v>
      </c>
      <c r="F380" s="340" t="s">
        <v>9037</v>
      </c>
      <c r="G380" s="340" t="s">
        <v>9038</v>
      </c>
    </row>
    <row r="381" spans="1:7" ht="22.5">
      <c r="A381" s="337" t="str">
        <f t="shared" si="7"/>
        <v>SINAPI 103438</v>
      </c>
      <c r="B381" s="338" t="s">
        <v>177</v>
      </c>
      <c r="C381" s="338" t="s">
        <v>9039</v>
      </c>
      <c r="D381" s="339" t="s">
        <v>9040</v>
      </c>
      <c r="E381" s="338" t="s">
        <v>434</v>
      </c>
      <c r="F381" s="340" t="s">
        <v>9037</v>
      </c>
      <c r="G381" s="340" t="s">
        <v>9038</v>
      </c>
    </row>
    <row r="382" spans="1:7" ht="22.5">
      <c r="A382" s="337" t="str">
        <f t="shared" si="7"/>
        <v>SINAPI 103439</v>
      </c>
      <c r="B382" s="338" t="s">
        <v>177</v>
      </c>
      <c r="C382" s="338" t="s">
        <v>9041</v>
      </c>
      <c r="D382" s="339" t="s">
        <v>9042</v>
      </c>
      <c r="E382" s="338" t="s">
        <v>434</v>
      </c>
      <c r="F382" s="340" t="s">
        <v>9043</v>
      </c>
      <c r="G382" s="340" t="s">
        <v>9044</v>
      </c>
    </row>
    <row r="383" spans="1:7" ht="22.5">
      <c r="A383" s="337" t="str">
        <f t="shared" si="7"/>
        <v>SINAPI 103440</v>
      </c>
      <c r="B383" s="338" t="s">
        <v>177</v>
      </c>
      <c r="C383" s="338" t="s">
        <v>9045</v>
      </c>
      <c r="D383" s="339" t="s">
        <v>9046</v>
      </c>
      <c r="E383" s="338" t="s">
        <v>434</v>
      </c>
      <c r="F383" s="340" t="s">
        <v>9047</v>
      </c>
      <c r="G383" s="340" t="s">
        <v>9048</v>
      </c>
    </row>
    <row r="384" spans="1:7" ht="22.5">
      <c r="A384" s="337" t="str">
        <f t="shared" si="7"/>
        <v>SINAPI 103441</v>
      </c>
      <c r="B384" s="338" t="s">
        <v>177</v>
      </c>
      <c r="C384" s="338" t="s">
        <v>9049</v>
      </c>
      <c r="D384" s="339" t="s">
        <v>9050</v>
      </c>
      <c r="E384" s="338" t="s">
        <v>434</v>
      </c>
      <c r="F384" s="340" t="s">
        <v>9051</v>
      </c>
      <c r="G384" s="340" t="s">
        <v>9052</v>
      </c>
    </row>
    <row r="385" spans="1:7" ht="22.5">
      <c r="A385" s="337" t="str">
        <f t="shared" si="7"/>
        <v>SINAPI 103442</v>
      </c>
      <c r="B385" s="338" t="s">
        <v>177</v>
      </c>
      <c r="C385" s="338" t="s">
        <v>9053</v>
      </c>
      <c r="D385" s="339" t="s">
        <v>9054</v>
      </c>
      <c r="E385" s="338" t="s">
        <v>434</v>
      </c>
      <c r="F385" s="340" t="s">
        <v>9055</v>
      </c>
      <c r="G385" s="340" t="s">
        <v>9056</v>
      </c>
    </row>
    <row r="386" spans="1:7" ht="22.5">
      <c r="A386" s="337" t="str">
        <f t="shared" si="7"/>
        <v>SINAPI 93206</v>
      </c>
      <c r="B386" s="338" t="s">
        <v>177</v>
      </c>
      <c r="C386" s="338" t="s">
        <v>9057</v>
      </c>
      <c r="D386" s="339" t="s">
        <v>9058</v>
      </c>
      <c r="E386" s="338" t="s">
        <v>180</v>
      </c>
      <c r="F386" s="340" t="s">
        <v>9059</v>
      </c>
      <c r="G386" s="340" t="s">
        <v>9060</v>
      </c>
    </row>
    <row r="387" spans="1:7" ht="22.5">
      <c r="A387" s="337" t="str">
        <f t="shared" si="7"/>
        <v>SINAPI 93207</v>
      </c>
      <c r="B387" s="338" t="s">
        <v>177</v>
      </c>
      <c r="C387" s="338" t="s">
        <v>9061</v>
      </c>
      <c r="D387" s="339" t="s">
        <v>9062</v>
      </c>
      <c r="E387" s="338" t="s">
        <v>180</v>
      </c>
      <c r="F387" s="340" t="s">
        <v>9063</v>
      </c>
      <c r="G387" s="340" t="s">
        <v>9064</v>
      </c>
    </row>
    <row r="388" spans="1:7" ht="22.5">
      <c r="A388" s="337" t="str">
        <f t="shared" si="7"/>
        <v>SINAPI 93208</v>
      </c>
      <c r="B388" s="338" t="s">
        <v>177</v>
      </c>
      <c r="C388" s="338" t="s">
        <v>9065</v>
      </c>
      <c r="D388" s="339" t="s">
        <v>9066</v>
      </c>
      <c r="E388" s="338" t="s">
        <v>180</v>
      </c>
      <c r="F388" s="340" t="s">
        <v>9067</v>
      </c>
      <c r="G388" s="340" t="s">
        <v>9068</v>
      </c>
    </row>
    <row r="389" spans="1:7">
      <c r="A389" s="337" t="str">
        <f t="shared" si="7"/>
        <v>SINAPI 93209</v>
      </c>
      <c r="B389" s="338" t="s">
        <v>177</v>
      </c>
      <c r="C389" s="338" t="s">
        <v>9069</v>
      </c>
      <c r="D389" s="339" t="s">
        <v>9070</v>
      </c>
      <c r="E389" s="338" t="s">
        <v>180</v>
      </c>
      <c r="F389" s="340" t="s">
        <v>9071</v>
      </c>
      <c r="G389" s="340" t="s">
        <v>9072</v>
      </c>
    </row>
    <row r="390" spans="1:7" ht="22.5">
      <c r="A390" s="337" t="str">
        <f t="shared" si="7"/>
        <v>SINAPI 93210</v>
      </c>
      <c r="B390" s="338" t="s">
        <v>177</v>
      </c>
      <c r="C390" s="338" t="s">
        <v>9073</v>
      </c>
      <c r="D390" s="339" t="s">
        <v>9074</v>
      </c>
      <c r="E390" s="338" t="s">
        <v>180</v>
      </c>
      <c r="F390" s="340" t="s">
        <v>9075</v>
      </c>
      <c r="G390" s="340" t="s">
        <v>9076</v>
      </c>
    </row>
    <row r="391" spans="1:7" ht="22.5">
      <c r="A391" s="337" t="str">
        <f t="shared" si="7"/>
        <v>SINAPI 93211</v>
      </c>
      <c r="B391" s="338" t="s">
        <v>177</v>
      </c>
      <c r="C391" s="338" t="s">
        <v>9077</v>
      </c>
      <c r="D391" s="339" t="s">
        <v>9078</v>
      </c>
      <c r="E391" s="338" t="s">
        <v>180</v>
      </c>
      <c r="F391" s="340" t="s">
        <v>9079</v>
      </c>
      <c r="G391" s="340" t="s">
        <v>9080</v>
      </c>
    </row>
    <row r="392" spans="1:7" ht="22.5">
      <c r="A392" s="337" t="str">
        <f t="shared" si="7"/>
        <v>SINAPI 93212</v>
      </c>
      <c r="B392" s="338" t="s">
        <v>177</v>
      </c>
      <c r="C392" s="338" t="s">
        <v>9081</v>
      </c>
      <c r="D392" s="339" t="s">
        <v>9082</v>
      </c>
      <c r="E392" s="338" t="s">
        <v>180</v>
      </c>
      <c r="F392" s="340" t="s">
        <v>9083</v>
      </c>
      <c r="G392" s="340" t="s">
        <v>9084</v>
      </c>
    </row>
    <row r="393" spans="1:7">
      <c r="A393" s="337" t="str">
        <f t="shared" si="7"/>
        <v>SINAPI 93213</v>
      </c>
      <c r="B393" s="338" t="s">
        <v>177</v>
      </c>
      <c r="C393" s="338" t="s">
        <v>9085</v>
      </c>
      <c r="D393" s="339" t="s">
        <v>9086</v>
      </c>
      <c r="E393" s="338" t="s">
        <v>180</v>
      </c>
      <c r="F393" s="340" t="s">
        <v>9087</v>
      </c>
      <c r="G393" s="340" t="s">
        <v>9088</v>
      </c>
    </row>
    <row r="394" spans="1:7" ht="22.5">
      <c r="A394" s="337" t="str">
        <f t="shared" si="7"/>
        <v>SINAPI 93214</v>
      </c>
      <c r="B394" s="338" t="s">
        <v>177</v>
      </c>
      <c r="C394" s="338" t="s">
        <v>9089</v>
      </c>
      <c r="D394" s="339" t="s">
        <v>9090</v>
      </c>
      <c r="E394" s="338" t="s">
        <v>434</v>
      </c>
      <c r="F394" s="340" t="s">
        <v>9091</v>
      </c>
      <c r="G394" s="340" t="s">
        <v>9092</v>
      </c>
    </row>
    <row r="395" spans="1:7" ht="22.5">
      <c r="A395" s="337" t="str">
        <f t="shared" si="7"/>
        <v>SINAPI 93243</v>
      </c>
      <c r="B395" s="338" t="s">
        <v>177</v>
      </c>
      <c r="C395" s="338" t="s">
        <v>9093</v>
      </c>
      <c r="D395" s="339" t="s">
        <v>9094</v>
      </c>
      <c r="E395" s="338" t="s">
        <v>434</v>
      </c>
      <c r="F395" s="340" t="s">
        <v>9095</v>
      </c>
      <c r="G395" s="340" t="s">
        <v>9096</v>
      </c>
    </row>
    <row r="396" spans="1:7" ht="22.5">
      <c r="A396" s="337" t="str">
        <f t="shared" si="7"/>
        <v>SINAPI 93582</v>
      </c>
      <c r="B396" s="338" t="s">
        <v>177</v>
      </c>
      <c r="C396" s="338" t="s">
        <v>9097</v>
      </c>
      <c r="D396" s="339" t="s">
        <v>9098</v>
      </c>
      <c r="E396" s="338" t="s">
        <v>180</v>
      </c>
      <c r="F396" s="340" t="s">
        <v>9099</v>
      </c>
      <c r="G396" s="340" t="s">
        <v>9100</v>
      </c>
    </row>
    <row r="397" spans="1:7" ht="22.5">
      <c r="A397" s="337" t="str">
        <f t="shared" si="7"/>
        <v>SINAPI 93583</v>
      </c>
      <c r="B397" s="338" t="s">
        <v>177</v>
      </c>
      <c r="C397" s="338" t="s">
        <v>9101</v>
      </c>
      <c r="D397" s="339" t="s">
        <v>9102</v>
      </c>
      <c r="E397" s="338" t="s">
        <v>180</v>
      </c>
      <c r="F397" s="340" t="s">
        <v>9103</v>
      </c>
      <c r="G397" s="340" t="s">
        <v>9104</v>
      </c>
    </row>
    <row r="398" spans="1:7" ht="22.5">
      <c r="A398" s="337" t="str">
        <f t="shared" si="7"/>
        <v>SINAPI 93584</v>
      </c>
      <c r="B398" s="338" t="s">
        <v>177</v>
      </c>
      <c r="C398" s="338" t="s">
        <v>9105</v>
      </c>
      <c r="D398" s="339" t="s">
        <v>9106</v>
      </c>
      <c r="E398" s="338" t="s">
        <v>180</v>
      </c>
      <c r="F398" s="340" t="s">
        <v>9107</v>
      </c>
      <c r="G398" s="340" t="s">
        <v>9108</v>
      </c>
    </row>
    <row r="399" spans="1:7" ht="22.5">
      <c r="A399" s="337" t="str">
        <f t="shared" si="7"/>
        <v>SINAPI 93585</v>
      </c>
      <c r="B399" s="338" t="s">
        <v>177</v>
      </c>
      <c r="C399" s="338" t="s">
        <v>9109</v>
      </c>
      <c r="D399" s="339" t="s">
        <v>9110</v>
      </c>
      <c r="E399" s="338" t="s">
        <v>180</v>
      </c>
      <c r="F399" s="340" t="s">
        <v>9111</v>
      </c>
      <c r="G399" s="340" t="s">
        <v>9112</v>
      </c>
    </row>
    <row r="400" spans="1:7" ht="22.5">
      <c r="A400" s="337" t="str">
        <f t="shared" si="7"/>
        <v>SINAPI 98441</v>
      </c>
      <c r="B400" s="338" t="s">
        <v>177</v>
      </c>
      <c r="C400" s="338" t="s">
        <v>9113</v>
      </c>
      <c r="D400" s="339" t="s">
        <v>9114</v>
      </c>
      <c r="E400" s="338" t="s">
        <v>180</v>
      </c>
      <c r="F400" s="340" t="s">
        <v>9115</v>
      </c>
      <c r="G400" s="340" t="s">
        <v>9116</v>
      </c>
    </row>
    <row r="401" spans="1:7" ht="22.5">
      <c r="A401" s="337" t="str">
        <f t="shared" si="7"/>
        <v>SINAPI 98442</v>
      </c>
      <c r="B401" s="338" t="s">
        <v>177</v>
      </c>
      <c r="C401" s="338" t="s">
        <v>9117</v>
      </c>
      <c r="D401" s="339" t="s">
        <v>9118</v>
      </c>
      <c r="E401" s="338" t="s">
        <v>180</v>
      </c>
      <c r="F401" s="340" t="s">
        <v>9119</v>
      </c>
      <c r="G401" s="340" t="s">
        <v>9120</v>
      </c>
    </row>
    <row r="402" spans="1:7" ht="22.5">
      <c r="A402" s="337" t="str">
        <f t="shared" si="7"/>
        <v>SINAPI 98443</v>
      </c>
      <c r="B402" s="338" t="s">
        <v>177</v>
      </c>
      <c r="C402" s="338" t="s">
        <v>9121</v>
      </c>
      <c r="D402" s="339" t="s">
        <v>9122</v>
      </c>
      <c r="E402" s="338" t="s">
        <v>180</v>
      </c>
      <c r="F402" s="340" t="s">
        <v>9123</v>
      </c>
      <c r="G402" s="340" t="s">
        <v>9124</v>
      </c>
    </row>
    <row r="403" spans="1:7" ht="22.5">
      <c r="A403" s="337" t="str">
        <f t="shared" si="7"/>
        <v>SINAPI 98444</v>
      </c>
      <c r="B403" s="338" t="s">
        <v>177</v>
      </c>
      <c r="C403" s="338" t="s">
        <v>9125</v>
      </c>
      <c r="D403" s="339" t="s">
        <v>9126</v>
      </c>
      <c r="E403" s="338" t="s">
        <v>180</v>
      </c>
      <c r="F403" s="340" t="s">
        <v>9127</v>
      </c>
      <c r="G403" s="340" t="s">
        <v>9128</v>
      </c>
    </row>
    <row r="404" spans="1:7" ht="22.5">
      <c r="A404" s="337" t="str">
        <f t="shared" si="7"/>
        <v>SINAPI 98445</v>
      </c>
      <c r="B404" s="338" t="s">
        <v>177</v>
      </c>
      <c r="C404" s="338" t="s">
        <v>9129</v>
      </c>
      <c r="D404" s="339" t="s">
        <v>9130</v>
      </c>
      <c r="E404" s="338" t="s">
        <v>180</v>
      </c>
      <c r="F404" s="340" t="s">
        <v>9131</v>
      </c>
      <c r="G404" s="340" t="s">
        <v>9132</v>
      </c>
    </row>
    <row r="405" spans="1:7" ht="22.5">
      <c r="A405" s="337" t="str">
        <f t="shared" si="7"/>
        <v>SINAPI 98446</v>
      </c>
      <c r="B405" s="338" t="s">
        <v>177</v>
      </c>
      <c r="C405" s="338" t="s">
        <v>9133</v>
      </c>
      <c r="D405" s="339" t="s">
        <v>9134</v>
      </c>
      <c r="E405" s="338" t="s">
        <v>180</v>
      </c>
      <c r="F405" s="340" t="s">
        <v>9135</v>
      </c>
      <c r="G405" s="340" t="s">
        <v>9136</v>
      </c>
    </row>
    <row r="406" spans="1:7" ht="22.5">
      <c r="A406" s="337" t="str">
        <f t="shared" si="7"/>
        <v>SINAPI 98447</v>
      </c>
      <c r="B406" s="338" t="s">
        <v>177</v>
      </c>
      <c r="C406" s="338" t="s">
        <v>9137</v>
      </c>
      <c r="D406" s="339" t="s">
        <v>9138</v>
      </c>
      <c r="E406" s="338" t="s">
        <v>180</v>
      </c>
      <c r="F406" s="340" t="s">
        <v>9139</v>
      </c>
      <c r="G406" s="340" t="s">
        <v>9140</v>
      </c>
    </row>
    <row r="407" spans="1:7" ht="22.5">
      <c r="A407" s="337" t="str">
        <f t="shared" si="7"/>
        <v>SINAPI 98448</v>
      </c>
      <c r="B407" s="338" t="s">
        <v>177</v>
      </c>
      <c r="C407" s="338" t="s">
        <v>9141</v>
      </c>
      <c r="D407" s="339" t="s">
        <v>9142</v>
      </c>
      <c r="E407" s="338" t="s">
        <v>180</v>
      </c>
      <c r="F407" s="340" t="s">
        <v>9143</v>
      </c>
      <c r="G407" s="340" t="s">
        <v>9144</v>
      </c>
    </row>
    <row r="408" spans="1:7" ht="22.5">
      <c r="A408" s="337" t="str">
        <f t="shared" si="7"/>
        <v>SINAPI 98449</v>
      </c>
      <c r="B408" s="338" t="s">
        <v>177</v>
      </c>
      <c r="C408" s="338" t="s">
        <v>9145</v>
      </c>
      <c r="D408" s="339" t="s">
        <v>9146</v>
      </c>
      <c r="E408" s="338" t="s">
        <v>180</v>
      </c>
      <c r="F408" s="340" t="s">
        <v>9147</v>
      </c>
      <c r="G408" s="340" t="s">
        <v>9148</v>
      </c>
    </row>
    <row r="409" spans="1:7" ht="22.5">
      <c r="A409" s="337" t="str">
        <f t="shared" si="7"/>
        <v>SINAPI 98450</v>
      </c>
      <c r="B409" s="338" t="s">
        <v>177</v>
      </c>
      <c r="C409" s="338" t="s">
        <v>9149</v>
      </c>
      <c r="D409" s="339" t="s">
        <v>9150</v>
      </c>
      <c r="E409" s="338" t="s">
        <v>180</v>
      </c>
      <c r="F409" s="340" t="s">
        <v>9151</v>
      </c>
      <c r="G409" s="340" t="s">
        <v>9152</v>
      </c>
    </row>
    <row r="410" spans="1:7" ht="22.5">
      <c r="A410" s="337" t="str">
        <f t="shared" si="7"/>
        <v>SINAPI 98451</v>
      </c>
      <c r="B410" s="338" t="s">
        <v>177</v>
      </c>
      <c r="C410" s="338" t="s">
        <v>9153</v>
      </c>
      <c r="D410" s="339" t="s">
        <v>9154</v>
      </c>
      <c r="E410" s="338" t="s">
        <v>180</v>
      </c>
      <c r="F410" s="340" t="s">
        <v>9155</v>
      </c>
      <c r="G410" s="340" t="s">
        <v>9156</v>
      </c>
    </row>
    <row r="411" spans="1:7" ht="22.5">
      <c r="A411" s="337" t="str">
        <f t="shared" si="7"/>
        <v>SINAPI 98452</v>
      </c>
      <c r="B411" s="338" t="s">
        <v>177</v>
      </c>
      <c r="C411" s="338" t="s">
        <v>9157</v>
      </c>
      <c r="D411" s="339" t="s">
        <v>9158</v>
      </c>
      <c r="E411" s="338" t="s">
        <v>180</v>
      </c>
      <c r="F411" s="340" t="s">
        <v>9159</v>
      </c>
      <c r="G411" s="340" t="s">
        <v>9160</v>
      </c>
    </row>
    <row r="412" spans="1:7" ht="22.5">
      <c r="A412" s="337" t="str">
        <f t="shared" si="7"/>
        <v>SINAPI 98453</v>
      </c>
      <c r="B412" s="338" t="s">
        <v>177</v>
      </c>
      <c r="C412" s="338" t="s">
        <v>9161</v>
      </c>
      <c r="D412" s="339" t="s">
        <v>9162</v>
      </c>
      <c r="E412" s="338" t="s">
        <v>180</v>
      </c>
      <c r="F412" s="340" t="s">
        <v>9163</v>
      </c>
      <c r="G412" s="340" t="s">
        <v>9164</v>
      </c>
    </row>
    <row r="413" spans="1:7" ht="22.5">
      <c r="A413" s="337" t="str">
        <f t="shared" si="7"/>
        <v>SINAPI 98454</v>
      </c>
      <c r="B413" s="338" t="s">
        <v>177</v>
      </c>
      <c r="C413" s="338" t="s">
        <v>9165</v>
      </c>
      <c r="D413" s="339" t="s">
        <v>9166</v>
      </c>
      <c r="E413" s="338" t="s">
        <v>180</v>
      </c>
      <c r="F413" s="340" t="s">
        <v>9167</v>
      </c>
      <c r="G413" s="340" t="s">
        <v>9168</v>
      </c>
    </row>
    <row r="414" spans="1:7" ht="22.5">
      <c r="A414" s="337" t="str">
        <f t="shared" si="7"/>
        <v>SINAPI 98455</v>
      </c>
      <c r="B414" s="338" t="s">
        <v>177</v>
      </c>
      <c r="C414" s="338" t="s">
        <v>9169</v>
      </c>
      <c r="D414" s="339" t="s">
        <v>9170</v>
      </c>
      <c r="E414" s="338" t="s">
        <v>180</v>
      </c>
      <c r="F414" s="340" t="s">
        <v>9171</v>
      </c>
      <c r="G414" s="340" t="s">
        <v>9172</v>
      </c>
    </row>
    <row r="415" spans="1:7" ht="22.5">
      <c r="A415" s="337" t="str">
        <f t="shared" si="7"/>
        <v>SINAPI 98456</v>
      </c>
      <c r="B415" s="338" t="s">
        <v>177</v>
      </c>
      <c r="C415" s="338" t="s">
        <v>9173</v>
      </c>
      <c r="D415" s="339" t="s">
        <v>9174</v>
      </c>
      <c r="E415" s="338" t="s">
        <v>180</v>
      </c>
      <c r="F415" s="340" t="s">
        <v>9175</v>
      </c>
      <c r="G415" s="340" t="s">
        <v>9176</v>
      </c>
    </row>
    <row r="416" spans="1:7">
      <c r="A416" s="337" t="str">
        <f t="shared" si="7"/>
        <v>SINAPI 98458</v>
      </c>
      <c r="B416" s="338" t="s">
        <v>177</v>
      </c>
      <c r="C416" s="338" t="s">
        <v>9177</v>
      </c>
      <c r="D416" s="339" t="s">
        <v>9178</v>
      </c>
      <c r="E416" s="338" t="s">
        <v>180</v>
      </c>
      <c r="F416" s="340" t="s">
        <v>9179</v>
      </c>
      <c r="G416" s="340" t="s">
        <v>9180</v>
      </c>
    </row>
    <row r="417" spans="1:7">
      <c r="A417" s="337" t="str">
        <f t="shared" si="7"/>
        <v>SINAPI 98459</v>
      </c>
      <c r="B417" s="338" t="s">
        <v>177</v>
      </c>
      <c r="C417" s="338" t="s">
        <v>9181</v>
      </c>
      <c r="D417" s="339" t="s">
        <v>9182</v>
      </c>
      <c r="E417" s="338" t="s">
        <v>180</v>
      </c>
      <c r="F417" s="340" t="s">
        <v>9183</v>
      </c>
      <c r="G417" s="340" t="s">
        <v>9184</v>
      </c>
    </row>
    <row r="418" spans="1:7">
      <c r="A418" s="337" t="str">
        <f t="shared" si="7"/>
        <v>SINAPI 98460</v>
      </c>
      <c r="B418" s="338" t="s">
        <v>177</v>
      </c>
      <c r="C418" s="338" t="s">
        <v>9185</v>
      </c>
      <c r="D418" s="339" t="s">
        <v>9186</v>
      </c>
      <c r="E418" s="338" t="s">
        <v>180</v>
      </c>
      <c r="F418" s="340" t="s">
        <v>9187</v>
      </c>
      <c r="G418" s="340" t="s">
        <v>9188</v>
      </c>
    </row>
    <row r="419" spans="1:7">
      <c r="A419" s="337" t="str">
        <f t="shared" si="7"/>
        <v>SINAPI 98461</v>
      </c>
      <c r="B419" s="338" t="s">
        <v>177</v>
      </c>
      <c r="C419" s="338" t="s">
        <v>9189</v>
      </c>
      <c r="D419" s="339" t="s">
        <v>9190</v>
      </c>
      <c r="E419" s="338" t="s">
        <v>434</v>
      </c>
      <c r="F419" s="340" t="s">
        <v>9191</v>
      </c>
      <c r="G419" s="340" t="s">
        <v>9192</v>
      </c>
    </row>
    <row r="420" spans="1:7">
      <c r="A420" s="337" t="str">
        <f t="shared" si="7"/>
        <v>SINAPI 98462</v>
      </c>
      <c r="B420" s="338" t="s">
        <v>177</v>
      </c>
      <c r="C420" s="338" t="s">
        <v>9193</v>
      </c>
      <c r="D420" s="339" t="s">
        <v>9194</v>
      </c>
      <c r="E420" s="338" t="s">
        <v>434</v>
      </c>
      <c r="F420" s="340" t="s">
        <v>9195</v>
      </c>
      <c r="G420" s="340" t="s">
        <v>9196</v>
      </c>
    </row>
    <row r="421" spans="1:7" ht="22.5">
      <c r="A421" s="337" t="str">
        <f t="shared" si="7"/>
        <v>SINAPI 5631</v>
      </c>
      <c r="B421" s="338" t="s">
        <v>177</v>
      </c>
      <c r="C421" s="338" t="s">
        <v>9197</v>
      </c>
      <c r="D421" s="339" t="s">
        <v>9198</v>
      </c>
      <c r="E421" s="338" t="s">
        <v>9199</v>
      </c>
      <c r="F421" s="340" t="s">
        <v>9200</v>
      </c>
      <c r="G421" s="340" t="s">
        <v>9201</v>
      </c>
    </row>
    <row r="422" spans="1:7" ht="33.75">
      <c r="A422" s="337" t="str">
        <f t="shared" si="7"/>
        <v>SINAPI 5678</v>
      </c>
      <c r="B422" s="338" t="s">
        <v>177</v>
      </c>
      <c r="C422" s="338" t="s">
        <v>9202</v>
      </c>
      <c r="D422" s="339" t="s">
        <v>9203</v>
      </c>
      <c r="E422" s="338" t="s">
        <v>9199</v>
      </c>
      <c r="F422" s="340" t="s">
        <v>9204</v>
      </c>
      <c r="G422" s="340" t="s">
        <v>9205</v>
      </c>
    </row>
    <row r="423" spans="1:7" ht="33.75">
      <c r="A423" s="337" t="str">
        <f t="shared" si="7"/>
        <v>SINAPI 5680</v>
      </c>
      <c r="B423" s="338" t="s">
        <v>177</v>
      </c>
      <c r="C423" s="338" t="s">
        <v>9206</v>
      </c>
      <c r="D423" s="339" t="s">
        <v>9207</v>
      </c>
      <c r="E423" s="338" t="s">
        <v>9199</v>
      </c>
      <c r="F423" s="340" t="s">
        <v>9208</v>
      </c>
      <c r="G423" s="340" t="s">
        <v>9209</v>
      </c>
    </row>
    <row r="424" spans="1:7" ht="22.5">
      <c r="A424" s="337" t="str">
        <f t="shared" si="7"/>
        <v>SINAPI 5684</v>
      </c>
      <c r="B424" s="338" t="s">
        <v>177</v>
      </c>
      <c r="C424" s="338" t="s">
        <v>9210</v>
      </c>
      <c r="D424" s="339" t="s">
        <v>9211</v>
      </c>
      <c r="E424" s="338" t="s">
        <v>9199</v>
      </c>
      <c r="F424" s="340" t="s">
        <v>9212</v>
      </c>
      <c r="G424" s="340" t="s">
        <v>9213</v>
      </c>
    </row>
    <row r="425" spans="1:7" ht="22.5">
      <c r="A425" s="337" t="str">
        <f t="shared" si="7"/>
        <v>SINAPI 5689</v>
      </c>
      <c r="B425" s="338" t="s">
        <v>177</v>
      </c>
      <c r="C425" s="338" t="s">
        <v>9214</v>
      </c>
      <c r="D425" s="339" t="s">
        <v>9215</v>
      </c>
      <c r="E425" s="338" t="s">
        <v>9199</v>
      </c>
      <c r="F425" s="340" t="s">
        <v>9216</v>
      </c>
      <c r="G425" s="340" t="s">
        <v>9216</v>
      </c>
    </row>
    <row r="426" spans="1:7">
      <c r="A426" s="337" t="str">
        <f t="shared" si="7"/>
        <v>SINAPI 5795</v>
      </c>
      <c r="B426" s="338" t="s">
        <v>177</v>
      </c>
      <c r="C426" s="338" t="s">
        <v>9217</v>
      </c>
      <c r="D426" s="339" t="s">
        <v>9218</v>
      </c>
      <c r="E426" s="338" t="s">
        <v>9199</v>
      </c>
      <c r="F426" s="340" t="s">
        <v>9219</v>
      </c>
      <c r="G426" s="340" t="s">
        <v>9220</v>
      </c>
    </row>
    <row r="427" spans="1:7" ht="22.5">
      <c r="A427" s="337" t="str">
        <f t="shared" si="7"/>
        <v>SINAPI 5811</v>
      </c>
      <c r="B427" s="338" t="s">
        <v>177</v>
      </c>
      <c r="C427" s="338" t="s">
        <v>9221</v>
      </c>
      <c r="D427" s="339" t="s">
        <v>9222</v>
      </c>
      <c r="E427" s="338" t="s">
        <v>9199</v>
      </c>
      <c r="F427" s="340" t="s">
        <v>9223</v>
      </c>
      <c r="G427" s="340" t="s">
        <v>9224</v>
      </c>
    </row>
    <row r="428" spans="1:7">
      <c r="A428" s="337" t="str">
        <f t="shared" si="7"/>
        <v>SINAPI 5823</v>
      </c>
      <c r="B428" s="338" t="s">
        <v>177</v>
      </c>
      <c r="C428" s="338" t="s">
        <v>9225</v>
      </c>
      <c r="D428" s="339" t="s">
        <v>9226</v>
      </c>
      <c r="E428" s="338" t="s">
        <v>9199</v>
      </c>
      <c r="F428" s="340" t="s">
        <v>9227</v>
      </c>
      <c r="G428" s="340" t="s">
        <v>9228</v>
      </c>
    </row>
    <row r="429" spans="1:7" ht="33.75">
      <c r="A429" s="337" t="str">
        <f t="shared" si="7"/>
        <v>SINAPI 5824</v>
      </c>
      <c r="B429" s="338" t="s">
        <v>177</v>
      </c>
      <c r="C429" s="338" t="s">
        <v>9229</v>
      </c>
      <c r="D429" s="339" t="s">
        <v>9230</v>
      </c>
      <c r="E429" s="338" t="s">
        <v>9199</v>
      </c>
      <c r="F429" s="340" t="s">
        <v>9231</v>
      </c>
      <c r="G429" s="340" t="s">
        <v>9232</v>
      </c>
    </row>
    <row r="430" spans="1:7" ht="22.5">
      <c r="A430" s="337" t="str">
        <f t="shared" si="7"/>
        <v>SINAPI 5835</v>
      </c>
      <c r="B430" s="338" t="s">
        <v>177</v>
      </c>
      <c r="C430" s="338" t="s">
        <v>9233</v>
      </c>
      <c r="D430" s="339" t="s">
        <v>9234</v>
      </c>
      <c r="E430" s="338" t="s">
        <v>9199</v>
      </c>
      <c r="F430" s="340" t="s">
        <v>9168</v>
      </c>
      <c r="G430" s="340" t="s">
        <v>9235</v>
      </c>
    </row>
    <row r="431" spans="1:7" ht="22.5">
      <c r="A431" s="337" t="str">
        <f t="shared" si="7"/>
        <v>SINAPI 5839</v>
      </c>
      <c r="B431" s="338" t="s">
        <v>177</v>
      </c>
      <c r="C431" s="338" t="s">
        <v>9236</v>
      </c>
      <c r="D431" s="339" t="s">
        <v>9237</v>
      </c>
      <c r="E431" s="338" t="s">
        <v>9199</v>
      </c>
      <c r="F431" s="340" t="s">
        <v>9238</v>
      </c>
      <c r="G431" s="340" t="s">
        <v>9238</v>
      </c>
    </row>
    <row r="432" spans="1:7">
      <c r="A432" s="337" t="str">
        <f t="shared" si="7"/>
        <v>SINAPI 5843</v>
      </c>
      <c r="B432" s="338" t="s">
        <v>177</v>
      </c>
      <c r="C432" s="338" t="s">
        <v>9239</v>
      </c>
      <c r="D432" s="339" t="s">
        <v>9240</v>
      </c>
      <c r="E432" s="338" t="s">
        <v>9199</v>
      </c>
      <c r="F432" s="340" t="s">
        <v>9241</v>
      </c>
      <c r="G432" s="340" t="s">
        <v>9242</v>
      </c>
    </row>
    <row r="433" spans="1:7">
      <c r="A433" s="337" t="str">
        <f t="shared" si="7"/>
        <v>SINAPI 5847</v>
      </c>
      <c r="B433" s="338" t="s">
        <v>177</v>
      </c>
      <c r="C433" s="338" t="s">
        <v>9243</v>
      </c>
      <c r="D433" s="339" t="s">
        <v>9244</v>
      </c>
      <c r="E433" s="338" t="s">
        <v>9199</v>
      </c>
      <c r="F433" s="340" t="s">
        <v>9245</v>
      </c>
      <c r="G433" s="340" t="s">
        <v>9246</v>
      </c>
    </row>
    <row r="434" spans="1:7" ht="22.5">
      <c r="A434" s="337" t="str">
        <f t="shared" si="7"/>
        <v>SINAPI 5851</v>
      </c>
      <c r="B434" s="338" t="s">
        <v>177</v>
      </c>
      <c r="C434" s="338" t="s">
        <v>9247</v>
      </c>
      <c r="D434" s="339" t="s">
        <v>9248</v>
      </c>
      <c r="E434" s="338" t="s">
        <v>9199</v>
      </c>
      <c r="F434" s="340" t="s">
        <v>9249</v>
      </c>
      <c r="G434" s="340" t="s">
        <v>9250</v>
      </c>
    </row>
    <row r="435" spans="1:7" ht="22.5">
      <c r="A435" s="337" t="str">
        <f t="shared" si="7"/>
        <v>SINAPI 5855</v>
      </c>
      <c r="B435" s="338" t="s">
        <v>177</v>
      </c>
      <c r="C435" s="338" t="s">
        <v>9251</v>
      </c>
      <c r="D435" s="339" t="s">
        <v>9252</v>
      </c>
      <c r="E435" s="338" t="s">
        <v>9199</v>
      </c>
      <c r="F435" s="340" t="s">
        <v>9253</v>
      </c>
      <c r="G435" s="340" t="s">
        <v>9254</v>
      </c>
    </row>
    <row r="436" spans="1:7" ht="22.5">
      <c r="A436" s="337" t="str">
        <f t="shared" si="7"/>
        <v>SINAPI 5863</v>
      </c>
      <c r="B436" s="338" t="s">
        <v>177</v>
      </c>
      <c r="C436" s="338" t="s">
        <v>9255</v>
      </c>
      <c r="D436" s="339" t="s">
        <v>9256</v>
      </c>
      <c r="E436" s="338" t="s">
        <v>9199</v>
      </c>
      <c r="F436" s="340" t="s">
        <v>9257</v>
      </c>
      <c r="G436" s="340" t="s">
        <v>9257</v>
      </c>
    </row>
    <row r="437" spans="1:7" ht="22.5">
      <c r="A437" s="337" t="str">
        <f t="shared" si="7"/>
        <v>SINAPI 5867</v>
      </c>
      <c r="B437" s="338" t="s">
        <v>177</v>
      </c>
      <c r="C437" s="338" t="s">
        <v>9258</v>
      </c>
      <c r="D437" s="339" t="s">
        <v>9259</v>
      </c>
      <c r="E437" s="338" t="s">
        <v>9199</v>
      </c>
      <c r="F437" s="340" t="s">
        <v>9260</v>
      </c>
      <c r="G437" s="340" t="s">
        <v>9261</v>
      </c>
    </row>
    <row r="438" spans="1:7" ht="33.75">
      <c r="A438" s="337" t="str">
        <f t="shared" si="7"/>
        <v>SINAPI 5875</v>
      </c>
      <c r="B438" s="338" t="s">
        <v>177</v>
      </c>
      <c r="C438" s="338" t="s">
        <v>9262</v>
      </c>
      <c r="D438" s="339" t="s">
        <v>9263</v>
      </c>
      <c r="E438" s="338" t="s">
        <v>9199</v>
      </c>
      <c r="F438" s="340" t="s">
        <v>9264</v>
      </c>
      <c r="G438" s="340" t="s">
        <v>9265</v>
      </c>
    </row>
    <row r="439" spans="1:7" ht="22.5">
      <c r="A439" s="337" t="str">
        <f t="shared" ref="A439:A502" si="8">CONCATENAR</f>
        <v>SINAPI 5879</v>
      </c>
      <c r="B439" s="338" t="s">
        <v>177</v>
      </c>
      <c r="C439" s="338" t="s">
        <v>9266</v>
      </c>
      <c r="D439" s="339" t="s">
        <v>9267</v>
      </c>
      <c r="E439" s="338" t="s">
        <v>9199</v>
      </c>
      <c r="F439" s="340" t="s">
        <v>9268</v>
      </c>
      <c r="G439" s="340" t="s">
        <v>9269</v>
      </c>
    </row>
    <row r="440" spans="1:7" ht="22.5">
      <c r="A440" s="337" t="str">
        <f t="shared" si="8"/>
        <v>SINAPI 5882</v>
      </c>
      <c r="B440" s="338" t="s">
        <v>177</v>
      </c>
      <c r="C440" s="338" t="s">
        <v>9270</v>
      </c>
      <c r="D440" s="339" t="s">
        <v>9271</v>
      </c>
      <c r="E440" s="338" t="s">
        <v>9199</v>
      </c>
      <c r="F440" s="340" t="s">
        <v>9272</v>
      </c>
      <c r="G440" s="340" t="s">
        <v>9273</v>
      </c>
    </row>
    <row r="441" spans="1:7" ht="22.5">
      <c r="A441" s="337" t="str">
        <f t="shared" si="8"/>
        <v>SINAPI 5890</v>
      </c>
      <c r="B441" s="338" t="s">
        <v>177</v>
      </c>
      <c r="C441" s="338" t="s">
        <v>9274</v>
      </c>
      <c r="D441" s="339" t="s">
        <v>9275</v>
      </c>
      <c r="E441" s="338" t="s">
        <v>9199</v>
      </c>
      <c r="F441" s="340" t="s">
        <v>9276</v>
      </c>
      <c r="G441" s="340" t="s">
        <v>9277</v>
      </c>
    </row>
    <row r="442" spans="1:7" ht="22.5">
      <c r="A442" s="337" t="str">
        <f t="shared" si="8"/>
        <v>SINAPI 5894</v>
      </c>
      <c r="B442" s="338" t="s">
        <v>177</v>
      </c>
      <c r="C442" s="338" t="s">
        <v>9278</v>
      </c>
      <c r="D442" s="339" t="s">
        <v>9279</v>
      </c>
      <c r="E442" s="338" t="s">
        <v>9199</v>
      </c>
      <c r="F442" s="340" t="s">
        <v>9280</v>
      </c>
      <c r="G442" s="340" t="s">
        <v>9281</v>
      </c>
    </row>
    <row r="443" spans="1:7" ht="33.75">
      <c r="A443" s="337" t="str">
        <f t="shared" si="8"/>
        <v>SINAPI 5901</v>
      </c>
      <c r="B443" s="338" t="s">
        <v>177</v>
      </c>
      <c r="C443" s="338" t="s">
        <v>9282</v>
      </c>
      <c r="D443" s="339" t="s">
        <v>9283</v>
      </c>
      <c r="E443" s="338" t="s">
        <v>9199</v>
      </c>
      <c r="F443" s="340" t="s">
        <v>9284</v>
      </c>
      <c r="G443" s="340" t="s">
        <v>9285</v>
      </c>
    </row>
    <row r="444" spans="1:7" ht="22.5">
      <c r="A444" s="337" t="str">
        <f t="shared" si="8"/>
        <v>SINAPI 5909</v>
      </c>
      <c r="B444" s="338" t="s">
        <v>177</v>
      </c>
      <c r="C444" s="338" t="s">
        <v>9286</v>
      </c>
      <c r="D444" s="339" t="s">
        <v>9287</v>
      </c>
      <c r="E444" s="338" t="s">
        <v>9199</v>
      </c>
      <c r="F444" s="340" t="s">
        <v>9288</v>
      </c>
      <c r="G444" s="340" t="s">
        <v>9289</v>
      </c>
    </row>
    <row r="445" spans="1:7">
      <c r="A445" s="337" t="str">
        <f t="shared" si="8"/>
        <v>SINAPI 5921</v>
      </c>
      <c r="B445" s="338" t="s">
        <v>177</v>
      </c>
      <c r="C445" s="338" t="s">
        <v>9290</v>
      </c>
      <c r="D445" s="339" t="s">
        <v>9291</v>
      </c>
      <c r="E445" s="338" t="s">
        <v>9199</v>
      </c>
      <c r="F445" s="340" t="s">
        <v>9292</v>
      </c>
      <c r="G445" s="340" t="s">
        <v>9292</v>
      </c>
    </row>
    <row r="446" spans="1:7" ht="33.75">
      <c r="A446" s="337" t="str">
        <f t="shared" si="8"/>
        <v>SINAPI 5928</v>
      </c>
      <c r="B446" s="338" t="s">
        <v>177</v>
      </c>
      <c r="C446" s="338" t="s">
        <v>9293</v>
      </c>
      <c r="D446" s="339" t="s">
        <v>9294</v>
      </c>
      <c r="E446" s="338" t="s">
        <v>9199</v>
      </c>
      <c r="F446" s="340" t="s">
        <v>9295</v>
      </c>
      <c r="G446" s="340" t="s">
        <v>9296</v>
      </c>
    </row>
    <row r="447" spans="1:7" ht="22.5">
      <c r="A447" s="337" t="str">
        <f t="shared" si="8"/>
        <v>SINAPI 5932</v>
      </c>
      <c r="B447" s="338" t="s">
        <v>177</v>
      </c>
      <c r="C447" s="338" t="s">
        <v>9297</v>
      </c>
      <c r="D447" s="339" t="s">
        <v>9298</v>
      </c>
      <c r="E447" s="338" t="s">
        <v>9199</v>
      </c>
      <c r="F447" s="340" t="s">
        <v>9299</v>
      </c>
      <c r="G447" s="340" t="s">
        <v>9300</v>
      </c>
    </row>
    <row r="448" spans="1:7" ht="22.5">
      <c r="A448" s="337" t="str">
        <f t="shared" si="8"/>
        <v>SINAPI 5940</v>
      </c>
      <c r="B448" s="338" t="s">
        <v>177</v>
      </c>
      <c r="C448" s="338" t="s">
        <v>9301</v>
      </c>
      <c r="D448" s="339" t="s">
        <v>9302</v>
      </c>
      <c r="E448" s="338" t="s">
        <v>9199</v>
      </c>
      <c r="F448" s="340" t="s">
        <v>9303</v>
      </c>
      <c r="G448" s="340" t="s">
        <v>9304</v>
      </c>
    </row>
    <row r="449" spans="1:7" ht="22.5">
      <c r="A449" s="337" t="str">
        <f t="shared" si="8"/>
        <v>SINAPI 5944</v>
      </c>
      <c r="B449" s="338" t="s">
        <v>177</v>
      </c>
      <c r="C449" s="338" t="s">
        <v>9305</v>
      </c>
      <c r="D449" s="339" t="s">
        <v>9306</v>
      </c>
      <c r="E449" s="338" t="s">
        <v>9199</v>
      </c>
      <c r="F449" s="340" t="s">
        <v>9307</v>
      </c>
      <c r="G449" s="340" t="s">
        <v>9308</v>
      </c>
    </row>
    <row r="450" spans="1:7" ht="22.5">
      <c r="A450" s="337" t="str">
        <f t="shared" si="8"/>
        <v>SINAPI 5953</v>
      </c>
      <c r="B450" s="338" t="s">
        <v>177</v>
      </c>
      <c r="C450" s="338" t="s">
        <v>9309</v>
      </c>
      <c r="D450" s="339" t="s">
        <v>9310</v>
      </c>
      <c r="E450" s="338" t="s">
        <v>9199</v>
      </c>
      <c r="F450" s="340" t="s">
        <v>9311</v>
      </c>
      <c r="G450" s="340" t="s">
        <v>9311</v>
      </c>
    </row>
    <row r="451" spans="1:7" ht="22.5">
      <c r="A451" s="337" t="str">
        <f t="shared" si="8"/>
        <v>SINAPI 6259</v>
      </c>
      <c r="B451" s="338" t="s">
        <v>177</v>
      </c>
      <c r="C451" s="338" t="s">
        <v>9312</v>
      </c>
      <c r="D451" s="339" t="s">
        <v>9313</v>
      </c>
      <c r="E451" s="338" t="s">
        <v>9199</v>
      </c>
      <c r="F451" s="340" t="s">
        <v>9314</v>
      </c>
      <c r="G451" s="340" t="s">
        <v>9315</v>
      </c>
    </row>
    <row r="452" spans="1:7" ht="22.5">
      <c r="A452" s="337" t="str">
        <f t="shared" si="8"/>
        <v>SINAPI 6879</v>
      </c>
      <c r="B452" s="338" t="s">
        <v>177</v>
      </c>
      <c r="C452" s="338" t="s">
        <v>9316</v>
      </c>
      <c r="D452" s="339" t="s">
        <v>9317</v>
      </c>
      <c r="E452" s="338" t="s">
        <v>9199</v>
      </c>
      <c r="F452" s="340" t="s">
        <v>9318</v>
      </c>
      <c r="G452" s="340" t="s">
        <v>9319</v>
      </c>
    </row>
    <row r="453" spans="1:7">
      <c r="A453" s="337" t="str">
        <f t="shared" si="8"/>
        <v>SINAPI 7030</v>
      </c>
      <c r="B453" s="338" t="s">
        <v>177</v>
      </c>
      <c r="C453" s="338" t="s">
        <v>9320</v>
      </c>
      <c r="D453" s="339" t="s">
        <v>9321</v>
      </c>
      <c r="E453" s="338" t="s">
        <v>9199</v>
      </c>
      <c r="F453" s="340" t="s">
        <v>9322</v>
      </c>
      <c r="G453" s="340" t="s">
        <v>9322</v>
      </c>
    </row>
    <row r="454" spans="1:7" ht="22.5">
      <c r="A454" s="337" t="str">
        <f t="shared" si="8"/>
        <v>SINAPI 7042</v>
      </c>
      <c r="B454" s="338" t="s">
        <v>177</v>
      </c>
      <c r="C454" s="338" t="s">
        <v>9323</v>
      </c>
      <c r="D454" s="339" t="s">
        <v>9324</v>
      </c>
      <c r="E454" s="338" t="s">
        <v>9199</v>
      </c>
      <c r="F454" s="340" t="s">
        <v>8589</v>
      </c>
      <c r="G454" s="340" t="s">
        <v>8589</v>
      </c>
    </row>
    <row r="455" spans="1:7" ht="22.5">
      <c r="A455" s="337" t="str">
        <f t="shared" si="8"/>
        <v>SINAPI 7049</v>
      </c>
      <c r="B455" s="338" t="s">
        <v>177</v>
      </c>
      <c r="C455" s="338" t="s">
        <v>9325</v>
      </c>
      <c r="D455" s="339" t="s">
        <v>9326</v>
      </c>
      <c r="E455" s="338" t="s">
        <v>9199</v>
      </c>
      <c r="F455" s="340" t="s">
        <v>9327</v>
      </c>
      <c r="G455" s="340" t="s">
        <v>9328</v>
      </c>
    </row>
    <row r="456" spans="1:7" ht="22.5">
      <c r="A456" s="337" t="str">
        <f t="shared" si="8"/>
        <v>SINAPI 67826</v>
      </c>
      <c r="B456" s="338" t="s">
        <v>177</v>
      </c>
      <c r="C456" s="338" t="s">
        <v>9329</v>
      </c>
      <c r="D456" s="339" t="s">
        <v>9330</v>
      </c>
      <c r="E456" s="338" t="s">
        <v>9199</v>
      </c>
      <c r="F456" s="340" t="s">
        <v>9331</v>
      </c>
      <c r="G456" s="340" t="s">
        <v>9332</v>
      </c>
    </row>
    <row r="457" spans="1:7">
      <c r="A457" s="337" t="str">
        <f t="shared" si="8"/>
        <v>SINAPI 73417</v>
      </c>
      <c r="B457" s="338" t="s">
        <v>177</v>
      </c>
      <c r="C457" s="338" t="s">
        <v>9333</v>
      </c>
      <c r="D457" s="339" t="s">
        <v>9334</v>
      </c>
      <c r="E457" s="338" t="s">
        <v>9199</v>
      </c>
      <c r="F457" s="340" t="s">
        <v>9335</v>
      </c>
      <c r="G457" s="340" t="s">
        <v>9335</v>
      </c>
    </row>
    <row r="458" spans="1:7" ht="22.5">
      <c r="A458" s="337" t="str">
        <f t="shared" si="8"/>
        <v>SINAPI 73436</v>
      </c>
      <c r="B458" s="338" t="s">
        <v>177</v>
      </c>
      <c r="C458" s="338" t="s">
        <v>9336</v>
      </c>
      <c r="D458" s="339" t="s">
        <v>9337</v>
      </c>
      <c r="E458" s="338" t="s">
        <v>9199</v>
      </c>
      <c r="F458" s="340" t="s">
        <v>9338</v>
      </c>
      <c r="G458" s="340" t="s">
        <v>9339</v>
      </c>
    </row>
    <row r="459" spans="1:7" ht="33.75">
      <c r="A459" s="337" t="str">
        <f t="shared" si="8"/>
        <v>SINAPI 73467</v>
      </c>
      <c r="B459" s="338" t="s">
        <v>177</v>
      </c>
      <c r="C459" s="338" t="s">
        <v>9340</v>
      </c>
      <c r="D459" s="339" t="s">
        <v>9341</v>
      </c>
      <c r="E459" s="338" t="s">
        <v>9199</v>
      </c>
      <c r="F459" s="340" t="s">
        <v>9342</v>
      </c>
      <c r="G459" s="340" t="s">
        <v>9343</v>
      </c>
    </row>
    <row r="460" spans="1:7" ht="22.5">
      <c r="A460" s="337" t="str">
        <f t="shared" si="8"/>
        <v>SINAPI 73536</v>
      </c>
      <c r="B460" s="338" t="s">
        <v>177</v>
      </c>
      <c r="C460" s="338" t="s">
        <v>9344</v>
      </c>
      <c r="D460" s="339" t="s">
        <v>9345</v>
      </c>
      <c r="E460" s="338" t="s">
        <v>9199</v>
      </c>
      <c r="F460" s="340" t="s">
        <v>9346</v>
      </c>
      <c r="G460" s="340" t="s">
        <v>9346</v>
      </c>
    </row>
    <row r="461" spans="1:7" ht="33.75">
      <c r="A461" s="337" t="str">
        <f t="shared" si="8"/>
        <v>SINAPI 83362</v>
      </c>
      <c r="B461" s="338" t="s">
        <v>177</v>
      </c>
      <c r="C461" s="338" t="s">
        <v>9347</v>
      </c>
      <c r="D461" s="339" t="s">
        <v>9348</v>
      </c>
      <c r="E461" s="338" t="s">
        <v>9199</v>
      </c>
      <c r="F461" s="340" t="s">
        <v>9349</v>
      </c>
      <c r="G461" s="340" t="s">
        <v>9350</v>
      </c>
    </row>
    <row r="462" spans="1:7" ht="22.5">
      <c r="A462" s="337" t="str">
        <f t="shared" si="8"/>
        <v>SINAPI 83765</v>
      </c>
      <c r="B462" s="338" t="s">
        <v>177</v>
      </c>
      <c r="C462" s="338" t="s">
        <v>9351</v>
      </c>
      <c r="D462" s="339" t="s">
        <v>9352</v>
      </c>
      <c r="E462" s="338" t="s">
        <v>9199</v>
      </c>
      <c r="F462" s="340" t="s">
        <v>9353</v>
      </c>
      <c r="G462" s="340" t="s">
        <v>9354</v>
      </c>
    </row>
    <row r="463" spans="1:7" ht="22.5">
      <c r="A463" s="337" t="str">
        <f t="shared" si="8"/>
        <v>SINAPI 87445</v>
      </c>
      <c r="B463" s="338" t="s">
        <v>177</v>
      </c>
      <c r="C463" s="338" t="s">
        <v>9355</v>
      </c>
      <c r="D463" s="339" t="s">
        <v>9356</v>
      </c>
      <c r="E463" s="338" t="s">
        <v>9199</v>
      </c>
      <c r="F463" s="340" t="s">
        <v>9357</v>
      </c>
      <c r="G463" s="340" t="s">
        <v>9357</v>
      </c>
    </row>
    <row r="464" spans="1:7" ht="22.5">
      <c r="A464" s="337" t="str">
        <f t="shared" si="8"/>
        <v>SINAPI 88386</v>
      </c>
      <c r="B464" s="338" t="s">
        <v>177</v>
      </c>
      <c r="C464" s="338" t="s">
        <v>9358</v>
      </c>
      <c r="D464" s="339" t="s">
        <v>9359</v>
      </c>
      <c r="E464" s="338" t="s">
        <v>9199</v>
      </c>
      <c r="F464" s="340" t="s">
        <v>9360</v>
      </c>
      <c r="G464" s="340" t="s">
        <v>9360</v>
      </c>
    </row>
    <row r="465" spans="1:7" ht="22.5">
      <c r="A465" s="337" t="str">
        <f t="shared" si="8"/>
        <v>SINAPI 88393</v>
      </c>
      <c r="B465" s="338" t="s">
        <v>177</v>
      </c>
      <c r="C465" s="338" t="s">
        <v>9361</v>
      </c>
      <c r="D465" s="339" t="s">
        <v>9362</v>
      </c>
      <c r="E465" s="338" t="s">
        <v>9199</v>
      </c>
      <c r="F465" s="340" t="s">
        <v>9363</v>
      </c>
      <c r="G465" s="340" t="s">
        <v>9363</v>
      </c>
    </row>
    <row r="466" spans="1:7" ht="22.5">
      <c r="A466" s="337" t="str">
        <f t="shared" si="8"/>
        <v>SINAPI 88399</v>
      </c>
      <c r="B466" s="338" t="s">
        <v>177</v>
      </c>
      <c r="C466" s="338" t="s">
        <v>9364</v>
      </c>
      <c r="D466" s="339" t="s">
        <v>9365</v>
      </c>
      <c r="E466" s="338" t="s">
        <v>9199</v>
      </c>
      <c r="F466" s="340" t="s">
        <v>9366</v>
      </c>
      <c r="G466" s="340" t="s">
        <v>9366</v>
      </c>
    </row>
    <row r="467" spans="1:7" ht="22.5">
      <c r="A467" s="337" t="str">
        <f t="shared" si="8"/>
        <v>SINAPI 88418</v>
      </c>
      <c r="B467" s="338" t="s">
        <v>177</v>
      </c>
      <c r="C467" s="338" t="s">
        <v>9367</v>
      </c>
      <c r="D467" s="339" t="s">
        <v>9368</v>
      </c>
      <c r="E467" s="338" t="s">
        <v>9199</v>
      </c>
      <c r="F467" s="340" t="s">
        <v>9369</v>
      </c>
      <c r="G467" s="340" t="s">
        <v>9369</v>
      </c>
    </row>
    <row r="468" spans="1:7" ht="22.5">
      <c r="A468" s="337" t="str">
        <f t="shared" si="8"/>
        <v>SINAPI 88433</v>
      </c>
      <c r="B468" s="338" t="s">
        <v>177</v>
      </c>
      <c r="C468" s="338" t="s">
        <v>9370</v>
      </c>
      <c r="D468" s="339" t="s">
        <v>9371</v>
      </c>
      <c r="E468" s="338" t="s">
        <v>9199</v>
      </c>
      <c r="F468" s="340" t="s">
        <v>9372</v>
      </c>
      <c r="G468" s="340" t="s">
        <v>9372</v>
      </c>
    </row>
    <row r="469" spans="1:7" ht="22.5">
      <c r="A469" s="337" t="str">
        <f t="shared" si="8"/>
        <v>SINAPI 88830</v>
      </c>
      <c r="B469" s="338" t="s">
        <v>177</v>
      </c>
      <c r="C469" s="338" t="s">
        <v>9373</v>
      </c>
      <c r="D469" s="339" t="s">
        <v>9374</v>
      </c>
      <c r="E469" s="338" t="s">
        <v>9199</v>
      </c>
      <c r="F469" s="340" t="s">
        <v>9375</v>
      </c>
      <c r="G469" s="340" t="s">
        <v>9375</v>
      </c>
    </row>
    <row r="470" spans="1:7">
      <c r="A470" s="337" t="str">
        <f t="shared" si="8"/>
        <v>SINAPI 88843</v>
      </c>
      <c r="B470" s="338" t="s">
        <v>177</v>
      </c>
      <c r="C470" s="338" t="s">
        <v>9376</v>
      </c>
      <c r="D470" s="339" t="s">
        <v>9377</v>
      </c>
      <c r="E470" s="338" t="s">
        <v>9199</v>
      </c>
      <c r="F470" s="340" t="s">
        <v>9378</v>
      </c>
      <c r="G470" s="340" t="s">
        <v>9379</v>
      </c>
    </row>
    <row r="471" spans="1:7" ht="22.5">
      <c r="A471" s="337" t="str">
        <f t="shared" si="8"/>
        <v>SINAPI 88907</v>
      </c>
      <c r="B471" s="338" t="s">
        <v>177</v>
      </c>
      <c r="C471" s="338" t="s">
        <v>9380</v>
      </c>
      <c r="D471" s="339" t="s">
        <v>9381</v>
      </c>
      <c r="E471" s="338" t="s">
        <v>9199</v>
      </c>
      <c r="F471" s="340" t="s">
        <v>9382</v>
      </c>
      <c r="G471" s="340" t="s">
        <v>9383</v>
      </c>
    </row>
    <row r="472" spans="1:7" ht="22.5">
      <c r="A472" s="337" t="str">
        <f t="shared" si="8"/>
        <v>SINAPI 89021</v>
      </c>
      <c r="B472" s="338" t="s">
        <v>177</v>
      </c>
      <c r="C472" s="338" t="s">
        <v>9384</v>
      </c>
      <c r="D472" s="339" t="s">
        <v>9385</v>
      </c>
      <c r="E472" s="338" t="s">
        <v>9199</v>
      </c>
      <c r="F472" s="340" t="s">
        <v>9386</v>
      </c>
      <c r="G472" s="340" t="s">
        <v>9386</v>
      </c>
    </row>
    <row r="473" spans="1:7">
      <c r="A473" s="337" t="str">
        <f t="shared" si="8"/>
        <v>SINAPI 89028</v>
      </c>
      <c r="B473" s="338" t="s">
        <v>177</v>
      </c>
      <c r="C473" s="338" t="s">
        <v>9387</v>
      </c>
      <c r="D473" s="339" t="s">
        <v>9388</v>
      </c>
      <c r="E473" s="338" t="s">
        <v>9199</v>
      </c>
      <c r="F473" s="340" t="s">
        <v>9389</v>
      </c>
      <c r="G473" s="340" t="s">
        <v>9389</v>
      </c>
    </row>
    <row r="474" spans="1:7">
      <c r="A474" s="337" t="str">
        <f t="shared" si="8"/>
        <v>SINAPI 89032</v>
      </c>
      <c r="B474" s="338" t="s">
        <v>177</v>
      </c>
      <c r="C474" s="338" t="s">
        <v>9390</v>
      </c>
      <c r="D474" s="339" t="s">
        <v>9391</v>
      </c>
      <c r="E474" s="338" t="s">
        <v>9199</v>
      </c>
      <c r="F474" s="340" t="s">
        <v>9392</v>
      </c>
      <c r="G474" s="340" t="s">
        <v>9393</v>
      </c>
    </row>
    <row r="475" spans="1:7">
      <c r="A475" s="337" t="str">
        <f t="shared" si="8"/>
        <v>SINAPI 89035</v>
      </c>
      <c r="B475" s="338" t="s">
        <v>177</v>
      </c>
      <c r="C475" s="338" t="s">
        <v>9394</v>
      </c>
      <c r="D475" s="339" t="s">
        <v>9395</v>
      </c>
      <c r="E475" s="338" t="s">
        <v>9199</v>
      </c>
      <c r="F475" s="340" t="s">
        <v>9396</v>
      </c>
      <c r="G475" s="340" t="s">
        <v>9397</v>
      </c>
    </row>
    <row r="476" spans="1:7" ht="22.5">
      <c r="A476" s="337" t="str">
        <f t="shared" si="8"/>
        <v>SINAPI 89225</v>
      </c>
      <c r="B476" s="338" t="s">
        <v>177</v>
      </c>
      <c r="C476" s="338" t="s">
        <v>9398</v>
      </c>
      <c r="D476" s="339" t="s">
        <v>9399</v>
      </c>
      <c r="E476" s="338" t="s">
        <v>9199</v>
      </c>
      <c r="F476" s="340" t="s">
        <v>9400</v>
      </c>
      <c r="G476" s="340" t="s">
        <v>9400</v>
      </c>
    </row>
    <row r="477" spans="1:7" ht="22.5">
      <c r="A477" s="337" t="str">
        <f t="shared" si="8"/>
        <v>SINAPI 89234</v>
      </c>
      <c r="B477" s="338" t="s">
        <v>177</v>
      </c>
      <c r="C477" s="338" t="s">
        <v>9401</v>
      </c>
      <c r="D477" s="339" t="s">
        <v>9402</v>
      </c>
      <c r="E477" s="338" t="s">
        <v>9199</v>
      </c>
      <c r="F477" s="340" t="s">
        <v>9403</v>
      </c>
      <c r="G477" s="340" t="s">
        <v>9404</v>
      </c>
    </row>
    <row r="478" spans="1:7" ht="22.5">
      <c r="A478" s="337" t="str">
        <f t="shared" si="8"/>
        <v>SINAPI 89242</v>
      </c>
      <c r="B478" s="338" t="s">
        <v>177</v>
      </c>
      <c r="C478" s="338" t="s">
        <v>9405</v>
      </c>
      <c r="D478" s="339" t="s">
        <v>9406</v>
      </c>
      <c r="E478" s="338" t="s">
        <v>9199</v>
      </c>
      <c r="F478" s="340" t="s">
        <v>9407</v>
      </c>
      <c r="G478" s="340" t="s">
        <v>9408</v>
      </c>
    </row>
    <row r="479" spans="1:7" ht="22.5">
      <c r="A479" s="337" t="str">
        <f t="shared" si="8"/>
        <v>SINAPI 89250</v>
      </c>
      <c r="B479" s="338" t="s">
        <v>177</v>
      </c>
      <c r="C479" s="338" t="s">
        <v>9409</v>
      </c>
      <c r="D479" s="339" t="s">
        <v>9410</v>
      </c>
      <c r="E479" s="338" t="s">
        <v>9199</v>
      </c>
      <c r="F479" s="340" t="s">
        <v>9411</v>
      </c>
      <c r="G479" s="340" t="s">
        <v>9412</v>
      </c>
    </row>
    <row r="480" spans="1:7" ht="22.5">
      <c r="A480" s="337" t="str">
        <f t="shared" si="8"/>
        <v>SINAPI 89257</v>
      </c>
      <c r="B480" s="338" t="s">
        <v>177</v>
      </c>
      <c r="C480" s="338" t="s">
        <v>9413</v>
      </c>
      <c r="D480" s="339" t="s">
        <v>9414</v>
      </c>
      <c r="E480" s="338" t="s">
        <v>9199</v>
      </c>
      <c r="F480" s="340" t="s">
        <v>9415</v>
      </c>
      <c r="G480" s="340" t="s">
        <v>9416</v>
      </c>
    </row>
    <row r="481" spans="1:7" ht="22.5">
      <c r="A481" s="337" t="str">
        <f t="shared" si="8"/>
        <v>SINAPI 89272</v>
      </c>
      <c r="B481" s="338" t="s">
        <v>177</v>
      </c>
      <c r="C481" s="338" t="s">
        <v>9417</v>
      </c>
      <c r="D481" s="339" t="s">
        <v>9418</v>
      </c>
      <c r="E481" s="338" t="s">
        <v>9199</v>
      </c>
      <c r="F481" s="340" t="s">
        <v>9419</v>
      </c>
      <c r="G481" s="340" t="s">
        <v>9420</v>
      </c>
    </row>
    <row r="482" spans="1:7" ht="22.5">
      <c r="A482" s="337" t="str">
        <f t="shared" si="8"/>
        <v>SINAPI 89278</v>
      </c>
      <c r="B482" s="338" t="s">
        <v>177</v>
      </c>
      <c r="C482" s="338" t="s">
        <v>9421</v>
      </c>
      <c r="D482" s="339" t="s">
        <v>9422</v>
      </c>
      <c r="E482" s="338" t="s">
        <v>9199</v>
      </c>
      <c r="F482" s="340" t="s">
        <v>9423</v>
      </c>
      <c r="G482" s="340" t="s">
        <v>9423</v>
      </c>
    </row>
    <row r="483" spans="1:7" ht="22.5">
      <c r="A483" s="337" t="str">
        <f t="shared" si="8"/>
        <v>SINAPI 89843</v>
      </c>
      <c r="B483" s="338" t="s">
        <v>177</v>
      </c>
      <c r="C483" s="338" t="s">
        <v>9424</v>
      </c>
      <c r="D483" s="339" t="s">
        <v>9425</v>
      </c>
      <c r="E483" s="338" t="s">
        <v>9199</v>
      </c>
      <c r="F483" s="340" t="s">
        <v>9426</v>
      </c>
      <c r="G483" s="340" t="s">
        <v>9427</v>
      </c>
    </row>
    <row r="484" spans="1:7" ht="22.5">
      <c r="A484" s="337" t="str">
        <f t="shared" si="8"/>
        <v>SINAPI 89876</v>
      </c>
      <c r="B484" s="338" t="s">
        <v>177</v>
      </c>
      <c r="C484" s="338" t="s">
        <v>9428</v>
      </c>
      <c r="D484" s="339" t="s">
        <v>9429</v>
      </c>
      <c r="E484" s="338" t="s">
        <v>9199</v>
      </c>
      <c r="F484" s="340" t="s">
        <v>9430</v>
      </c>
      <c r="G484" s="340" t="s">
        <v>9431</v>
      </c>
    </row>
    <row r="485" spans="1:7" ht="22.5">
      <c r="A485" s="337" t="str">
        <f t="shared" si="8"/>
        <v>SINAPI 89883</v>
      </c>
      <c r="B485" s="338" t="s">
        <v>177</v>
      </c>
      <c r="C485" s="338" t="s">
        <v>9432</v>
      </c>
      <c r="D485" s="339" t="s">
        <v>9433</v>
      </c>
      <c r="E485" s="338" t="s">
        <v>9199</v>
      </c>
      <c r="F485" s="340" t="s">
        <v>9434</v>
      </c>
      <c r="G485" s="340" t="s">
        <v>9435</v>
      </c>
    </row>
    <row r="486" spans="1:7" ht="22.5">
      <c r="A486" s="337" t="str">
        <f t="shared" si="8"/>
        <v>SINAPI 90586</v>
      </c>
      <c r="B486" s="338" t="s">
        <v>177</v>
      </c>
      <c r="C486" s="338" t="s">
        <v>9436</v>
      </c>
      <c r="D486" s="339" t="s">
        <v>9437</v>
      </c>
      <c r="E486" s="338" t="s">
        <v>9199</v>
      </c>
      <c r="F486" s="340" t="s">
        <v>9438</v>
      </c>
      <c r="G486" s="340" t="s">
        <v>9438</v>
      </c>
    </row>
    <row r="487" spans="1:7" ht="22.5">
      <c r="A487" s="337" t="str">
        <f t="shared" si="8"/>
        <v>SINAPI 90625</v>
      </c>
      <c r="B487" s="338" t="s">
        <v>177</v>
      </c>
      <c r="C487" s="338" t="s">
        <v>9439</v>
      </c>
      <c r="D487" s="339" t="s">
        <v>9440</v>
      </c>
      <c r="E487" s="338" t="s">
        <v>9199</v>
      </c>
      <c r="F487" s="340" t="s">
        <v>9441</v>
      </c>
      <c r="G487" s="340" t="s">
        <v>9441</v>
      </c>
    </row>
    <row r="488" spans="1:7" ht="22.5">
      <c r="A488" s="337" t="str">
        <f t="shared" si="8"/>
        <v>SINAPI 90631</v>
      </c>
      <c r="B488" s="338" t="s">
        <v>177</v>
      </c>
      <c r="C488" s="338" t="s">
        <v>9442</v>
      </c>
      <c r="D488" s="339" t="s">
        <v>9443</v>
      </c>
      <c r="E488" s="338" t="s">
        <v>9199</v>
      </c>
      <c r="F488" s="340" t="s">
        <v>9444</v>
      </c>
      <c r="G488" s="340" t="s">
        <v>9445</v>
      </c>
    </row>
    <row r="489" spans="1:7" ht="22.5">
      <c r="A489" s="337" t="str">
        <f t="shared" si="8"/>
        <v>SINAPI 90637</v>
      </c>
      <c r="B489" s="338" t="s">
        <v>177</v>
      </c>
      <c r="C489" s="338" t="s">
        <v>9446</v>
      </c>
      <c r="D489" s="339" t="s">
        <v>9447</v>
      </c>
      <c r="E489" s="338" t="s">
        <v>9199</v>
      </c>
      <c r="F489" s="340" t="s">
        <v>9448</v>
      </c>
      <c r="G489" s="340" t="s">
        <v>9448</v>
      </c>
    </row>
    <row r="490" spans="1:7" ht="22.5">
      <c r="A490" s="337" t="str">
        <f t="shared" si="8"/>
        <v>SINAPI 90643</v>
      </c>
      <c r="B490" s="338" t="s">
        <v>177</v>
      </c>
      <c r="C490" s="338" t="s">
        <v>9449</v>
      </c>
      <c r="D490" s="339" t="s">
        <v>9450</v>
      </c>
      <c r="E490" s="338" t="s">
        <v>9199</v>
      </c>
      <c r="F490" s="340" t="s">
        <v>9451</v>
      </c>
      <c r="G490" s="340" t="s">
        <v>9451</v>
      </c>
    </row>
    <row r="491" spans="1:7" ht="22.5">
      <c r="A491" s="337" t="str">
        <f t="shared" si="8"/>
        <v>SINAPI 90650</v>
      </c>
      <c r="B491" s="338" t="s">
        <v>177</v>
      </c>
      <c r="C491" s="338" t="s">
        <v>9452</v>
      </c>
      <c r="D491" s="339" t="s">
        <v>9453</v>
      </c>
      <c r="E491" s="338" t="s">
        <v>9199</v>
      </c>
      <c r="F491" s="340" t="s">
        <v>9454</v>
      </c>
      <c r="G491" s="340" t="s">
        <v>9454</v>
      </c>
    </row>
    <row r="492" spans="1:7">
      <c r="A492" s="337" t="str">
        <f t="shared" si="8"/>
        <v>SINAPI 90656</v>
      </c>
      <c r="B492" s="338" t="s">
        <v>177</v>
      </c>
      <c r="C492" s="338" t="s">
        <v>9455</v>
      </c>
      <c r="D492" s="339" t="s">
        <v>9456</v>
      </c>
      <c r="E492" s="338" t="s">
        <v>9199</v>
      </c>
      <c r="F492" s="340" t="s">
        <v>8899</v>
      </c>
      <c r="G492" s="340" t="s">
        <v>8899</v>
      </c>
    </row>
    <row r="493" spans="1:7">
      <c r="A493" s="337" t="str">
        <f t="shared" si="8"/>
        <v>SINAPI 90662</v>
      </c>
      <c r="B493" s="338" t="s">
        <v>177</v>
      </c>
      <c r="C493" s="338" t="s">
        <v>9457</v>
      </c>
      <c r="D493" s="339" t="s">
        <v>9458</v>
      </c>
      <c r="E493" s="338" t="s">
        <v>9199</v>
      </c>
      <c r="F493" s="340" t="s">
        <v>9459</v>
      </c>
      <c r="G493" s="340" t="s">
        <v>9459</v>
      </c>
    </row>
    <row r="494" spans="1:7" ht="22.5">
      <c r="A494" s="337" t="str">
        <f t="shared" si="8"/>
        <v>SINAPI 90668</v>
      </c>
      <c r="B494" s="338" t="s">
        <v>177</v>
      </c>
      <c r="C494" s="338" t="s">
        <v>9460</v>
      </c>
      <c r="D494" s="339" t="s">
        <v>9461</v>
      </c>
      <c r="E494" s="338" t="s">
        <v>9199</v>
      </c>
      <c r="F494" s="340" t="s">
        <v>9462</v>
      </c>
      <c r="G494" s="340" t="s">
        <v>9462</v>
      </c>
    </row>
    <row r="495" spans="1:7" ht="33.75">
      <c r="A495" s="337" t="str">
        <f t="shared" si="8"/>
        <v>SINAPI 90674</v>
      </c>
      <c r="B495" s="338" t="s">
        <v>177</v>
      </c>
      <c r="C495" s="338" t="s">
        <v>9463</v>
      </c>
      <c r="D495" s="339" t="s">
        <v>9464</v>
      </c>
      <c r="E495" s="338" t="s">
        <v>9199</v>
      </c>
      <c r="F495" s="340" t="s">
        <v>9465</v>
      </c>
      <c r="G495" s="340" t="s">
        <v>9466</v>
      </c>
    </row>
    <row r="496" spans="1:7" ht="33.75">
      <c r="A496" s="337" t="str">
        <f t="shared" si="8"/>
        <v>SINAPI 90680</v>
      </c>
      <c r="B496" s="338" t="s">
        <v>177</v>
      </c>
      <c r="C496" s="338" t="s">
        <v>9467</v>
      </c>
      <c r="D496" s="339" t="s">
        <v>9468</v>
      </c>
      <c r="E496" s="338" t="s">
        <v>9199</v>
      </c>
      <c r="F496" s="340" t="s">
        <v>9469</v>
      </c>
      <c r="G496" s="340" t="s">
        <v>9470</v>
      </c>
    </row>
    <row r="497" spans="1:7" ht="22.5">
      <c r="A497" s="337" t="str">
        <f t="shared" si="8"/>
        <v>SINAPI 90686</v>
      </c>
      <c r="B497" s="338" t="s">
        <v>177</v>
      </c>
      <c r="C497" s="338" t="s">
        <v>9471</v>
      </c>
      <c r="D497" s="339" t="s">
        <v>9472</v>
      </c>
      <c r="E497" s="338" t="s">
        <v>9199</v>
      </c>
      <c r="F497" s="340" t="s">
        <v>9473</v>
      </c>
      <c r="G497" s="340" t="s">
        <v>9474</v>
      </c>
    </row>
    <row r="498" spans="1:7" ht="22.5">
      <c r="A498" s="337" t="str">
        <f t="shared" si="8"/>
        <v>SINAPI 90692</v>
      </c>
      <c r="B498" s="338" t="s">
        <v>177</v>
      </c>
      <c r="C498" s="338" t="s">
        <v>9475</v>
      </c>
      <c r="D498" s="339" t="s">
        <v>9476</v>
      </c>
      <c r="E498" s="338" t="s">
        <v>9199</v>
      </c>
      <c r="F498" s="340" t="s">
        <v>9477</v>
      </c>
      <c r="G498" s="340" t="s">
        <v>9478</v>
      </c>
    </row>
    <row r="499" spans="1:7" ht="22.5">
      <c r="A499" s="337" t="str">
        <f t="shared" si="8"/>
        <v>SINAPI 90964</v>
      </c>
      <c r="B499" s="338" t="s">
        <v>177</v>
      </c>
      <c r="C499" s="338" t="s">
        <v>9479</v>
      </c>
      <c r="D499" s="339" t="s">
        <v>9480</v>
      </c>
      <c r="E499" s="338" t="s">
        <v>9199</v>
      </c>
      <c r="F499" s="340" t="s">
        <v>9481</v>
      </c>
      <c r="G499" s="340" t="s">
        <v>9481</v>
      </c>
    </row>
    <row r="500" spans="1:7" ht="22.5">
      <c r="A500" s="337" t="str">
        <f t="shared" si="8"/>
        <v>SINAPI 90972</v>
      </c>
      <c r="B500" s="338" t="s">
        <v>177</v>
      </c>
      <c r="C500" s="338" t="s">
        <v>9482</v>
      </c>
      <c r="D500" s="339" t="s">
        <v>9483</v>
      </c>
      <c r="E500" s="338" t="s">
        <v>9199</v>
      </c>
      <c r="F500" s="340" t="s">
        <v>9484</v>
      </c>
      <c r="G500" s="340" t="s">
        <v>9484</v>
      </c>
    </row>
    <row r="501" spans="1:7" ht="22.5">
      <c r="A501" s="337" t="str">
        <f t="shared" si="8"/>
        <v>SINAPI 90979</v>
      </c>
      <c r="B501" s="338" t="s">
        <v>177</v>
      </c>
      <c r="C501" s="338" t="s">
        <v>9485</v>
      </c>
      <c r="D501" s="339" t="s">
        <v>9486</v>
      </c>
      <c r="E501" s="338" t="s">
        <v>9199</v>
      </c>
      <c r="F501" s="340" t="s">
        <v>9487</v>
      </c>
      <c r="G501" s="340" t="s">
        <v>9487</v>
      </c>
    </row>
    <row r="502" spans="1:7" ht="22.5">
      <c r="A502" s="337" t="str">
        <f t="shared" si="8"/>
        <v>SINAPI 90991</v>
      </c>
      <c r="B502" s="338" t="s">
        <v>177</v>
      </c>
      <c r="C502" s="338" t="s">
        <v>9488</v>
      </c>
      <c r="D502" s="339" t="s">
        <v>9489</v>
      </c>
      <c r="E502" s="338" t="s">
        <v>9199</v>
      </c>
      <c r="F502" s="340" t="s">
        <v>9490</v>
      </c>
      <c r="G502" s="340" t="s">
        <v>9491</v>
      </c>
    </row>
    <row r="503" spans="1:7" ht="22.5">
      <c r="A503" s="337" t="str">
        <f t="shared" ref="A503:A566" si="9">CONCATENAR</f>
        <v>SINAPI 90999</v>
      </c>
      <c r="B503" s="338" t="s">
        <v>177</v>
      </c>
      <c r="C503" s="338" t="s">
        <v>9492</v>
      </c>
      <c r="D503" s="339" t="s">
        <v>9493</v>
      </c>
      <c r="E503" s="338" t="s">
        <v>9199</v>
      </c>
      <c r="F503" s="340" t="s">
        <v>9494</v>
      </c>
      <c r="G503" s="340" t="s">
        <v>9494</v>
      </c>
    </row>
    <row r="504" spans="1:7" ht="22.5">
      <c r="A504" s="337" t="str">
        <f t="shared" si="9"/>
        <v>SINAPI 91031</v>
      </c>
      <c r="B504" s="338" t="s">
        <v>177</v>
      </c>
      <c r="C504" s="338" t="s">
        <v>9495</v>
      </c>
      <c r="D504" s="339" t="s">
        <v>9496</v>
      </c>
      <c r="E504" s="338" t="s">
        <v>9199</v>
      </c>
      <c r="F504" s="340" t="s">
        <v>9497</v>
      </c>
      <c r="G504" s="340" t="s">
        <v>9498</v>
      </c>
    </row>
    <row r="505" spans="1:7" ht="22.5">
      <c r="A505" s="337" t="str">
        <f t="shared" si="9"/>
        <v>SINAPI 91277</v>
      </c>
      <c r="B505" s="338" t="s">
        <v>177</v>
      </c>
      <c r="C505" s="338" t="s">
        <v>9499</v>
      </c>
      <c r="D505" s="339" t="s">
        <v>9500</v>
      </c>
      <c r="E505" s="338" t="s">
        <v>9199</v>
      </c>
      <c r="F505" s="340" t="s">
        <v>9501</v>
      </c>
      <c r="G505" s="340" t="s">
        <v>9501</v>
      </c>
    </row>
    <row r="506" spans="1:7" ht="22.5">
      <c r="A506" s="337" t="str">
        <f t="shared" si="9"/>
        <v>SINAPI 91283</v>
      </c>
      <c r="B506" s="338" t="s">
        <v>177</v>
      </c>
      <c r="C506" s="338" t="s">
        <v>9502</v>
      </c>
      <c r="D506" s="339" t="s">
        <v>9503</v>
      </c>
      <c r="E506" s="338" t="s">
        <v>9199</v>
      </c>
      <c r="F506" s="340" t="s">
        <v>9504</v>
      </c>
      <c r="G506" s="340" t="s">
        <v>9504</v>
      </c>
    </row>
    <row r="507" spans="1:7" ht="33.75">
      <c r="A507" s="337" t="str">
        <f t="shared" si="9"/>
        <v>SINAPI 91386</v>
      </c>
      <c r="B507" s="338" t="s">
        <v>177</v>
      </c>
      <c r="C507" s="338" t="s">
        <v>9505</v>
      </c>
      <c r="D507" s="339" t="s">
        <v>9506</v>
      </c>
      <c r="E507" s="338" t="s">
        <v>9199</v>
      </c>
      <c r="F507" s="340" t="s">
        <v>9507</v>
      </c>
      <c r="G507" s="340" t="s">
        <v>9508</v>
      </c>
    </row>
    <row r="508" spans="1:7" ht="22.5">
      <c r="A508" s="337" t="str">
        <f t="shared" si="9"/>
        <v>SINAPI 91533</v>
      </c>
      <c r="B508" s="338" t="s">
        <v>177</v>
      </c>
      <c r="C508" s="338" t="s">
        <v>9509</v>
      </c>
      <c r="D508" s="339" t="s">
        <v>9510</v>
      </c>
      <c r="E508" s="338" t="s">
        <v>9199</v>
      </c>
      <c r="F508" s="340" t="s">
        <v>9511</v>
      </c>
      <c r="G508" s="340" t="s">
        <v>9512</v>
      </c>
    </row>
    <row r="509" spans="1:7" ht="33.75">
      <c r="A509" s="337" t="str">
        <f t="shared" si="9"/>
        <v>SINAPI 91634</v>
      </c>
      <c r="B509" s="338" t="s">
        <v>177</v>
      </c>
      <c r="C509" s="338" t="s">
        <v>9513</v>
      </c>
      <c r="D509" s="339" t="s">
        <v>9514</v>
      </c>
      <c r="E509" s="338" t="s">
        <v>9199</v>
      </c>
      <c r="F509" s="340" t="s">
        <v>9515</v>
      </c>
      <c r="G509" s="340" t="s">
        <v>9516</v>
      </c>
    </row>
    <row r="510" spans="1:7" ht="33.75">
      <c r="A510" s="337" t="str">
        <f t="shared" si="9"/>
        <v>SINAPI 91645</v>
      </c>
      <c r="B510" s="338" t="s">
        <v>177</v>
      </c>
      <c r="C510" s="338" t="s">
        <v>9517</v>
      </c>
      <c r="D510" s="339" t="s">
        <v>9518</v>
      </c>
      <c r="E510" s="338" t="s">
        <v>9199</v>
      </c>
      <c r="F510" s="340" t="s">
        <v>9519</v>
      </c>
      <c r="G510" s="340" t="s">
        <v>9520</v>
      </c>
    </row>
    <row r="511" spans="1:7" ht="22.5">
      <c r="A511" s="337" t="str">
        <f t="shared" si="9"/>
        <v>SINAPI 91692</v>
      </c>
      <c r="B511" s="338" t="s">
        <v>177</v>
      </c>
      <c r="C511" s="338" t="s">
        <v>9521</v>
      </c>
      <c r="D511" s="339" t="s">
        <v>9522</v>
      </c>
      <c r="E511" s="338" t="s">
        <v>9199</v>
      </c>
      <c r="F511" s="340" t="s">
        <v>9523</v>
      </c>
      <c r="G511" s="340" t="s">
        <v>9524</v>
      </c>
    </row>
    <row r="512" spans="1:7" ht="22.5">
      <c r="A512" s="337" t="str">
        <f t="shared" si="9"/>
        <v>SINAPI 92043</v>
      </c>
      <c r="B512" s="338" t="s">
        <v>177</v>
      </c>
      <c r="C512" s="338" t="s">
        <v>9525</v>
      </c>
      <c r="D512" s="339" t="s">
        <v>9526</v>
      </c>
      <c r="E512" s="338" t="s">
        <v>9199</v>
      </c>
      <c r="F512" s="340" t="s">
        <v>9527</v>
      </c>
      <c r="G512" s="340" t="s">
        <v>9527</v>
      </c>
    </row>
    <row r="513" spans="1:7" ht="33.75">
      <c r="A513" s="337" t="str">
        <f t="shared" si="9"/>
        <v>SINAPI 92106</v>
      </c>
      <c r="B513" s="338" t="s">
        <v>177</v>
      </c>
      <c r="C513" s="338" t="s">
        <v>9528</v>
      </c>
      <c r="D513" s="339" t="s">
        <v>9529</v>
      </c>
      <c r="E513" s="338" t="s">
        <v>9199</v>
      </c>
      <c r="F513" s="340" t="s">
        <v>9530</v>
      </c>
      <c r="G513" s="340" t="s">
        <v>9531</v>
      </c>
    </row>
    <row r="514" spans="1:7" ht="22.5">
      <c r="A514" s="337" t="str">
        <f t="shared" si="9"/>
        <v>SINAPI 92112</v>
      </c>
      <c r="B514" s="338" t="s">
        <v>177</v>
      </c>
      <c r="C514" s="338" t="s">
        <v>9532</v>
      </c>
      <c r="D514" s="339" t="s">
        <v>9533</v>
      </c>
      <c r="E514" s="338" t="s">
        <v>9199</v>
      </c>
      <c r="F514" s="340" t="s">
        <v>9534</v>
      </c>
      <c r="G514" s="340" t="s">
        <v>9534</v>
      </c>
    </row>
    <row r="515" spans="1:7">
      <c r="A515" s="337" t="str">
        <f t="shared" si="9"/>
        <v>SINAPI 92118</v>
      </c>
      <c r="B515" s="338" t="s">
        <v>177</v>
      </c>
      <c r="C515" s="338" t="s">
        <v>9535</v>
      </c>
      <c r="D515" s="339" t="s">
        <v>9536</v>
      </c>
      <c r="E515" s="338" t="s">
        <v>9199</v>
      </c>
      <c r="F515" s="340" t="s">
        <v>9537</v>
      </c>
      <c r="G515" s="340" t="s">
        <v>9537</v>
      </c>
    </row>
    <row r="516" spans="1:7">
      <c r="A516" s="337" t="str">
        <f t="shared" si="9"/>
        <v>SINAPI 92138</v>
      </c>
      <c r="B516" s="338" t="s">
        <v>177</v>
      </c>
      <c r="C516" s="338" t="s">
        <v>9538</v>
      </c>
      <c r="D516" s="339" t="s">
        <v>9539</v>
      </c>
      <c r="E516" s="338" t="s">
        <v>9199</v>
      </c>
      <c r="F516" s="340" t="s">
        <v>9540</v>
      </c>
      <c r="G516" s="340" t="s">
        <v>9541</v>
      </c>
    </row>
    <row r="517" spans="1:7" ht="22.5">
      <c r="A517" s="337" t="str">
        <f t="shared" si="9"/>
        <v>SINAPI 92145</v>
      </c>
      <c r="B517" s="338" t="s">
        <v>177</v>
      </c>
      <c r="C517" s="338" t="s">
        <v>9542</v>
      </c>
      <c r="D517" s="339" t="s">
        <v>9543</v>
      </c>
      <c r="E517" s="338" t="s">
        <v>9199</v>
      </c>
      <c r="F517" s="340" t="s">
        <v>9544</v>
      </c>
      <c r="G517" s="340" t="s">
        <v>9545</v>
      </c>
    </row>
    <row r="518" spans="1:7" ht="33.75">
      <c r="A518" s="337" t="str">
        <f t="shared" si="9"/>
        <v>SINAPI 92242</v>
      </c>
      <c r="B518" s="338" t="s">
        <v>177</v>
      </c>
      <c r="C518" s="338" t="s">
        <v>9546</v>
      </c>
      <c r="D518" s="339" t="s">
        <v>9547</v>
      </c>
      <c r="E518" s="338" t="s">
        <v>9199</v>
      </c>
      <c r="F518" s="340" t="s">
        <v>9548</v>
      </c>
      <c r="G518" s="340" t="s">
        <v>9549</v>
      </c>
    </row>
    <row r="519" spans="1:7" ht="22.5">
      <c r="A519" s="337" t="str">
        <f t="shared" si="9"/>
        <v>SINAPI 92716</v>
      </c>
      <c r="B519" s="338" t="s">
        <v>177</v>
      </c>
      <c r="C519" s="338" t="s">
        <v>9550</v>
      </c>
      <c r="D519" s="339" t="s">
        <v>9551</v>
      </c>
      <c r="E519" s="338" t="s">
        <v>9199</v>
      </c>
      <c r="F519" s="340" t="s">
        <v>9552</v>
      </c>
      <c r="G519" s="340" t="s">
        <v>9552</v>
      </c>
    </row>
    <row r="520" spans="1:7" ht="22.5">
      <c r="A520" s="337" t="str">
        <f t="shared" si="9"/>
        <v>SINAPI 92960</v>
      </c>
      <c r="B520" s="338" t="s">
        <v>177</v>
      </c>
      <c r="C520" s="338" t="s">
        <v>9553</v>
      </c>
      <c r="D520" s="339" t="s">
        <v>9554</v>
      </c>
      <c r="E520" s="338" t="s">
        <v>9199</v>
      </c>
      <c r="F520" s="340" t="s">
        <v>9555</v>
      </c>
      <c r="G520" s="340" t="s">
        <v>9555</v>
      </c>
    </row>
    <row r="521" spans="1:7">
      <c r="A521" s="337" t="str">
        <f t="shared" si="9"/>
        <v>SINAPI 92966</v>
      </c>
      <c r="B521" s="338" t="s">
        <v>177</v>
      </c>
      <c r="C521" s="338" t="s">
        <v>9556</v>
      </c>
      <c r="D521" s="339" t="s">
        <v>9557</v>
      </c>
      <c r="E521" s="338" t="s">
        <v>9199</v>
      </c>
      <c r="F521" s="340" t="s">
        <v>9558</v>
      </c>
      <c r="G521" s="340" t="s">
        <v>9559</v>
      </c>
    </row>
    <row r="522" spans="1:7" ht="33.75">
      <c r="A522" s="337" t="str">
        <f t="shared" si="9"/>
        <v>SINAPI 93224</v>
      </c>
      <c r="B522" s="338" t="s">
        <v>177</v>
      </c>
      <c r="C522" s="338" t="s">
        <v>9560</v>
      </c>
      <c r="D522" s="339" t="s">
        <v>9561</v>
      </c>
      <c r="E522" s="338" t="s">
        <v>9199</v>
      </c>
      <c r="F522" s="340" t="s">
        <v>9562</v>
      </c>
      <c r="G522" s="340" t="s">
        <v>9563</v>
      </c>
    </row>
    <row r="523" spans="1:7" ht="22.5">
      <c r="A523" s="337" t="str">
        <f t="shared" si="9"/>
        <v>SINAPI 93233</v>
      </c>
      <c r="B523" s="338" t="s">
        <v>177</v>
      </c>
      <c r="C523" s="338" t="s">
        <v>9564</v>
      </c>
      <c r="D523" s="339" t="s">
        <v>9565</v>
      </c>
      <c r="E523" s="338" t="s">
        <v>9199</v>
      </c>
      <c r="F523" s="340" t="s">
        <v>9566</v>
      </c>
      <c r="G523" s="340" t="s">
        <v>9566</v>
      </c>
    </row>
    <row r="524" spans="1:7">
      <c r="A524" s="337" t="str">
        <f t="shared" si="9"/>
        <v>SINAPI 93272</v>
      </c>
      <c r="B524" s="338" t="s">
        <v>177</v>
      </c>
      <c r="C524" s="338" t="s">
        <v>9567</v>
      </c>
      <c r="D524" s="339" t="s">
        <v>9568</v>
      </c>
      <c r="E524" s="338" t="s">
        <v>9199</v>
      </c>
      <c r="F524" s="340" t="s">
        <v>9569</v>
      </c>
      <c r="G524" s="340" t="s">
        <v>9570</v>
      </c>
    </row>
    <row r="525" spans="1:7" ht="22.5">
      <c r="A525" s="337" t="str">
        <f t="shared" si="9"/>
        <v>SINAPI 93281</v>
      </c>
      <c r="B525" s="338" t="s">
        <v>177</v>
      </c>
      <c r="C525" s="338" t="s">
        <v>9571</v>
      </c>
      <c r="D525" s="339" t="s">
        <v>9572</v>
      </c>
      <c r="E525" s="338" t="s">
        <v>9199</v>
      </c>
      <c r="F525" s="340" t="s">
        <v>9573</v>
      </c>
      <c r="G525" s="340" t="s">
        <v>9574</v>
      </c>
    </row>
    <row r="526" spans="1:7" ht="22.5">
      <c r="A526" s="337" t="str">
        <f t="shared" si="9"/>
        <v>SINAPI 93287</v>
      </c>
      <c r="B526" s="338" t="s">
        <v>177</v>
      </c>
      <c r="C526" s="338" t="s">
        <v>9575</v>
      </c>
      <c r="D526" s="339" t="s">
        <v>9576</v>
      </c>
      <c r="E526" s="338" t="s">
        <v>9199</v>
      </c>
      <c r="F526" s="340" t="s">
        <v>9577</v>
      </c>
      <c r="G526" s="340" t="s">
        <v>9578</v>
      </c>
    </row>
    <row r="527" spans="1:7" ht="33.75">
      <c r="A527" s="337" t="str">
        <f t="shared" si="9"/>
        <v>SINAPI 93402</v>
      </c>
      <c r="B527" s="338" t="s">
        <v>177</v>
      </c>
      <c r="C527" s="338" t="s">
        <v>9579</v>
      </c>
      <c r="D527" s="339" t="s">
        <v>9580</v>
      </c>
      <c r="E527" s="338" t="s">
        <v>9199</v>
      </c>
      <c r="F527" s="340" t="s">
        <v>9581</v>
      </c>
      <c r="G527" s="340" t="s">
        <v>9582</v>
      </c>
    </row>
    <row r="528" spans="1:7" ht="33.75">
      <c r="A528" s="337" t="str">
        <f t="shared" si="9"/>
        <v>SINAPI 93408</v>
      </c>
      <c r="B528" s="338" t="s">
        <v>177</v>
      </c>
      <c r="C528" s="338" t="s">
        <v>9583</v>
      </c>
      <c r="D528" s="339" t="s">
        <v>9584</v>
      </c>
      <c r="E528" s="338" t="s">
        <v>9199</v>
      </c>
      <c r="F528" s="340" t="s">
        <v>9585</v>
      </c>
      <c r="G528" s="340" t="s">
        <v>9586</v>
      </c>
    </row>
    <row r="529" spans="1:7" ht="22.5">
      <c r="A529" s="337" t="str">
        <f t="shared" si="9"/>
        <v>SINAPI 93415</v>
      </c>
      <c r="B529" s="338" t="s">
        <v>177</v>
      </c>
      <c r="C529" s="338" t="s">
        <v>9587</v>
      </c>
      <c r="D529" s="339" t="s">
        <v>9588</v>
      </c>
      <c r="E529" s="338" t="s">
        <v>9199</v>
      </c>
      <c r="F529" s="340" t="s">
        <v>9589</v>
      </c>
      <c r="G529" s="340" t="s">
        <v>9589</v>
      </c>
    </row>
    <row r="530" spans="1:7">
      <c r="A530" s="337" t="str">
        <f t="shared" si="9"/>
        <v>SINAPI 93421</v>
      </c>
      <c r="B530" s="338" t="s">
        <v>177</v>
      </c>
      <c r="C530" s="338" t="s">
        <v>9590</v>
      </c>
      <c r="D530" s="339" t="s">
        <v>9591</v>
      </c>
      <c r="E530" s="338" t="s">
        <v>9199</v>
      </c>
      <c r="F530" s="340" t="s">
        <v>9592</v>
      </c>
      <c r="G530" s="340" t="s">
        <v>9592</v>
      </c>
    </row>
    <row r="531" spans="1:7">
      <c r="A531" s="337" t="str">
        <f t="shared" si="9"/>
        <v>SINAPI 93427</v>
      </c>
      <c r="B531" s="338" t="s">
        <v>177</v>
      </c>
      <c r="C531" s="338" t="s">
        <v>9593</v>
      </c>
      <c r="D531" s="339" t="s">
        <v>9594</v>
      </c>
      <c r="E531" s="338" t="s">
        <v>9199</v>
      </c>
      <c r="F531" s="340" t="s">
        <v>9595</v>
      </c>
      <c r="G531" s="340" t="s">
        <v>9595</v>
      </c>
    </row>
    <row r="532" spans="1:7">
      <c r="A532" s="337" t="str">
        <f t="shared" si="9"/>
        <v>SINAPI 93433</v>
      </c>
      <c r="B532" s="338" t="s">
        <v>177</v>
      </c>
      <c r="C532" s="338" t="s">
        <v>9596</v>
      </c>
      <c r="D532" s="339" t="s">
        <v>9597</v>
      </c>
      <c r="E532" s="338" t="s">
        <v>9199</v>
      </c>
      <c r="F532" s="340" t="s">
        <v>9598</v>
      </c>
      <c r="G532" s="340" t="s">
        <v>9599</v>
      </c>
    </row>
    <row r="533" spans="1:7">
      <c r="A533" s="337" t="str">
        <f t="shared" si="9"/>
        <v>SINAPI 93439</v>
      </c>
      <c r="B533" s="338" t="s">
        <v>177</v>
      </c>
      <c r="C533" s="338" t="s">
        <v>9600</v>
      </c>
      <c r="D533" s="339" t="s">
        <v>9601</v>
      </c>
      <c r="E533" s="338" t="s">
        <v>9199</v>
      </c>
      <c r="F533" s="340" t="s">
        <v>9602</v>
      </c>
      <c r="G533" s="340" t="s">
        <v>9603</v>
      </c>
    </row>
    <row r="534" spans="1:7">
      <c r="A534" s="337" t="str">
        <f t="shared" si="9"/>
        <v>SINAPI 95121</v>
      </c>
      <c r="B534" s="338" t="s">
        <v>177</v>
      </c>
      <c r="C534" s="338" t="s">
        <v>9604</v>
      </c>
      <c r="D534" s="339" t="s">
        <v>9605</v>
      </c>
      <c r="E534" s="338" t="s">
        <v>9199</v>
      </c>
      <c r="F534" s="340" t="s">
        <v>9606</v>
      </c>
      <c r="G534" s="340" t="s">
        <v>9607</v>
      </c>
    </row>
    <row r="535" spans="1:7">
      <c r="A535" s="337" t="str">
        <f t="shared" si="9"/>
        <v>SINAPI 95127</v>
      </c>
      <c r="B535" s="338" t="s">
        <v>177</v>
      </c>
      <c r="C535" s="338" t="s">
        <v>9608</v>
      </c>
      <c r="D535" s="339" t="s">
        <v>9609</v>
      </c>
      <c r="E535" s="338" t="s">
        <v>9199</v>
      </c>
      <c r="F535" s="340" t="s">
        <v>9610</v>
      </c>
      <c r="G535" s="340" t="s">
        <v>9611</v>
      </c>
    </row>
    <row r="536" spans="1:7" ht="22.5">
      <c r="A536" s="337" t="str">
        <f t="shared" si="9"/>
        <v>SINAPI 95133</v>
      </c>
      <c r="B536" s="338" t="s">
        <v>177</v>
      </c>
      <c r="C536" s="338" t="s">
        <v>9612</v>
      </c>
      <c r="D536" s="339" t="s">
        <v>9613</v>
      </c>
      <c r="E536" s="338" t="s">
        <v>9199</v>
      </c>
      <c r="F536" s="340" t="s">
        <v>9614</v>
      </c>
      <c r="G536" s="340" t="s">
        <v>9615</v>
      </c>
    </row>
    <row r="537" spans="1:7">
      <c r="A537" s="337" t="str">
        <f t="shared" si="9"/>
        <v>SINAPI 95139</v>
      </c>
      <c r="B537" s="338" t="s">
        <v>177</v>
      </c>
      <c r="C537" s="338" t="s">
        <v>9616</v>
      </c>
      <c r="D537" s="339" t="s">
        <v>9617</v>
      </c>
      <c r="E537" s="338" t="s">
        <v>9199</v>
      </c>
      <c r="F537" s="340" t="s">
        <v>9618</v>
      </c>
      <c r="G537" s="340" t="s">
        <v>9618</v>
      </c>
    </row>
    <row r="538" spans="1:7">
      <c r="A538" s="337" t="str">
        <f t="shared" si="9"/>
        <v>SINAPI 95212</v>
      </c>
      <c r="B538" s="338" t="s">
        <v>177</v>
      </c>
      <c r="C538" s="338" t="s">
        <v>9619</v>
      </c>
      <c r="D538" s="339" t="s">
        <v>9620</v>
      </c>
      <c r="E538" s="338" t="s">
        <v>9199</v>
      </c>
      <c r="F538" s="340" t="s">
        <v>9621</v>
      </c>
      <c r="G538" s="340" t="s">
        <v>9622</v>
      </c>
    </row>
    <row r="539" spans="1:7">
      <c r="A539" s="337" t="str">
        <f t="shared" si="9"/>
        <v>SINAPI 95258</v>
      </c>
      <c r="B539" s="338" t="s">
        <v>177</v>
      </c>
      <c r="C539" s="338" t="s">
        <v>9623</v>
      </c>
      <c r="D539" s="339" t="s">
        <v>9624</v>
      </c>
      <c r="E539" s="338" t="s">
        <v>9199</v>
      </c>
      <c r="F539" s="340" t="s">
        <v>7782</v>
      </c>
      <c r="G539" s="340" t="s">
        <v>9625</v>
      </c>
    </row>
    <row r="540" spans="1:7" ht="22.5">
      <c r="A540" s="337" t="str">
        <f t="shared" si="9"/>
        <v>SINAPI 95264</v>
      </c>
      <c r="B540" s="338" t="s">
        <v>177</v>
      </c>
      <c r="C540" s="338" t="s">
        <v>9626</v>
      </c>
      <c r="D540" s="339" t="s">
        <v>9627</v>
      </c>
      <c r="E540" s="338" t="s">
        <v>9199</v>
      </c>
      <c r="F540" s="340" t="s">
        <v>9628</v>
      </c>
      <c r="G540" s="340" t="s">
        <v>9628</v>
      </c>
    </row>
    <row r="541" spans="1:7" ht="22.5">
      <c r="A541" s="337" t="str">
        <f t="shared" si="9"/>
        <v>SINAPI 95270</v>
      </c>
      <c r="B541" s="338" t="s">
        <v>177</v>
      </c>
      <c r="C541" s="338" t="s">
        <v>9629</v>
      </c>
      <c r="D541" s="339" t="s">
        <v>9630</v>
      </c>
      <c r="E541" s="338" t="s">
        <v>9199</v>
      </c>
      <c r="F541" s="340" t="s">
        <v>9631</v>
      </c>
      <c r="G541" s="340" t="s">
        <v>9631</v>
      </c>
    </row>
    <row r="542" spans="1:7" ht="22.5">
      <c r="A542" s="337" t="str">
        <f t="shared" si="9"/>
        <v>SINAPI 95276</v>
      </c>
      <c r="B542" s="338" t="s">
        <v>177</v>
      </c>
      <c r="C542" s="338" t="s">
        <v>9632</v>
      </c>
      <c r="D542" s="339" t="s">
        <v>9633</v>
      </c>
      <c r="E542" s="338" t="s">
        <v>9199</v>
      </c>
      <c r="F542" s="340" t="s">
        <v>9634</v>
      </c>
      <c r="G542" s="340" t="s">
        <v>9634</v>
      </c>
    </row>
    <row r="543" spans="1:7" ht="22.5">
      <c r="A543" s="337" t="str">
        <f t="shared" si="9"/>
        <v>SINAPI 95282</v>
      </c>
      <c r="B543" s="338" t="s">
        <v>177</v>
      </c>
      <c r="C543" s="338" t="s">
        <v>9635</v>
      </c>
      <c r="D543" s="339" t="s">
        <v>9636</v>
      </c>
      <c r="E543" s="338" t="s">
        <v>9199</v>
      </c>
      <c r="F543" s="340" t="s">
        <v>8578</v>
      </c>
      <c r="G543" s="340" t="s">
        <v>8578</v>
      </c>
    </row>
    <row r="544" spans="1:7" ht="22.5">
      <c r="A544" s="337" t="str">
        <f t="shared" si="9"/>
        <v>SINAPI 95620</v>
      </c>
      <c r="B544" s="338" t="s">
        <v>177</v>
      </c>
      <c r="C544" s="338" t="s">
        <v>9637</v>
      </c>
      <c r="D544" s="339" t="s">
        <v>9638</v>
      </c>
      <c r="E544" s="338" t="s">
        <v>9199</v>
      </c>
      <c r="F544" s="340" t="s">
        <v>7779</v>
      </c>
      <c r="G544" s="340" t="s">
        <v>9639</v>
      </c>
    </row>
    <row r="545" spans="1:7" ht="22.5">
      <c r="A545" s="337" t="str">
        <f t="shared" si="9"/>
        <v>SINAPI 95631</v>
      </c>
      <c r="B545" s="338" t="s">
        <v>177</v>
      </c>
      <c r="C545" s="338" t="s">
        <v>9640</v>
      </c>
      <c r="D545" s="339" t="s">
        <v>9641</v>
      </c>
      <c r="E545" s="338" t="s">
        <v>9199</v>
      </c>
      <c r="F545" s="340" t="s">
        <v>9642</v>
      </c>
      <c r="G545" s="340" t="s">
        <v>9643</v>
      </c>
    </row>
    <row r="546" spans="1:7" ht="22.5">
      <c r="A546" s="337" t="str">
        <f t="shared" si="9"/>
        <v>SINAPI 95702</v>
      </c>
      <c r="B546" s="338" t="s">
        <v>177</v>
      </c>
      <c r="C546" s="338" t="s">
        <v>9644</v>
      </c>
      <c r="D546" s="339" t="s">
        <v>9645</v>
      </c>
      <c r="E546" s="338" t="s">
        <v>9199</v>
      </c>
      <c r="F546" s="340" t="s">
        <v>9646</v>
      </c>
      <c r="G546" s="340" t="s">
        <v>9647</v>
      </c>
    </row>
    <row r="547" spans="1:7" ht="22.5">
      <c r="A547" s="337" t="str">
        <f t="shared" si="9"/>
        <v>SINAPI 95708</v>
      </c>
      <c r="B547" s="338" t="s">
        <v>177</v>
      </c>
      <c r="C547" s="338" t="s">
        <v>9648</v>
      </c>
      <c r="D547" s="339" t="s">
        <v>9649</v>
      </c>
      <c r="E547" s="338" t="s">
        <v>9199</v>
      </c>
      <c r="F547" s="340" t="s">
        <v>9650</v>
      </c>
      <c r="G547" s="340" t="s">
        <v>9651</v>
      </c>
    </row>
    <row r="548" spans="1:7" ht="22.5">
      <c r="A548" s="337" t="str">
        <f t="shared" si="9"/>
        <v>SINAPI 95714</v>
      </c>
      <c r="B548" s="338" t="s">
        <v>177</v>
      </c>
      <c r="C548" s="338" t="s">
        <v>9652</v>
      </c>
      <c r="D548" s="339" t="s">
        <v>9653</v>
      </c>
      <c r="E548" s="338" t="s">
        <v>9199</v>
      </c>
      <c r="F548" s="340" t="s">
        <v>9654</v>
      </c>
      <c r="G548" s="340" t="s">
        <v>9250</v>
      </c>
    </row>
    <row r="549" spans="1:7" ht="33.75">
      <c r="A549" s="337" t="str">
        <f t="shared" si="9"/>
        <v>SINAPI 95720</v>
      </c>
      <c r="B549" s="338" t="s">
        <v>177</v>
      </c>
      <c r="C549" s="338" t="s">
        <v>9655</v>
      </c>
      <c r="D549" s="339" t="s">
        <v>9656</v>
      </c>
      <c r="E549" s="338" t="s">
        <v>9199</v>
      </c>
      <c r="F549" s="340" t="s">
        <v>9657</v>
      </c>
      <c r="G549" s="340" t="s">
        <v>9658</v>
      </c>
    </row>
    <row r="550" spans="1:7" ht="22.5">
      <c r="A550" s="337" t="str">
        <f t="shared" si="9"/>
        <v>SINAPI 95872</v>
      </c>
      <c r="B550" s="338" t="s">
        <v>177</v>
      </c>
      <c r="C550" s="338" t="s">
        <v>9659</v>
      </c>
      <c r="D550" s="339" t="s">
        <v>9660</v>
      </c>
      <c r="E550" s="338" t="s">
        <v>9199</v>
      </c>
      <c r="F550" s="340" t="s">
        <v>9661</v>
      </c>
      <c r="G550" s="340" t="s">
        <v>9661</v>
      </c>
    </row>
    <row r="551" spans="1:7" ht="22.5">
      <c r="A551" s="337" t="str">
        <f t="shared" si="9"/>
        <v>SINAPI 96013</v>
      </c>
      <c r="B551" s="338" t="s">
        <v>177</v>
      </c>
      <c r="C551" s="338" t="s">
        <v>9662</v>
      </c>
      <c r="D551" s="339" t="s">
        <v>9663</v>
      </c>
      <c r="E551" s="338" t="s">
        <v>9199</v>
      </c>
      <c r="F551" s="340" t="s">
        <v>9664</v>
      </c>
      <c r="G551" s="340" t="s">
        <v>9665</v>
      </c>
    </row>
    <row r="552" spans="1:7" ht="22.5">
      <c r="A552" s="337" t="str">
        <f t="shared" si="9"/>
        <v>SINAPI 96020</v>
      </c>
      <c r="B552" s="338" t="s">
        <v>177</v>
      </c>
      <c r="C552" s="338" t="s">
        <v>9666</v>
      </c>
      <c r="D552" s="339" t="s">
        <v>9667</v>
      </c>
      <c r="E552" s="338" t="s">
        <v>9199</v>
      </c>
      <c r="F552" s="340" t="s">
        <v>9668</v>
      </c>
      <c r="G552" s="340" t="s">
        <v>9669</v>
      </c>
    </row>
    <row r="553" spans="1:7" ht="22.5">
      <c r="A553" s="337" t="str">
        <f t="shared" si="9"/>
        <v>SINAPI 96028</v>
      </c>
      <c r="B553" s="338" t="s">
        <v>177</v>
      </c>
      <c r="C553" s="338" t="s">
        <v>9670</v>
      </c>
      <c r="D553" s="339" t="s">
        <v>9671</v>
      </c>
      <c r="E553" s="338" t="s">
        <v>9199</v>
      </c>
      <c r="F553" s="340" t="s">
        <v>9672</v>
      </c>
      <c r="G553" s="340" t="s">
        <v>9673</v>
      </c>
    </row>
    <row r="554" spans="1:7" ht="22.5">
      <c r="A554" s="337" t="str">
        <f t="shared" si="9"/>
        <v>SINAPI 96035</v>
      </c>
      <c r="B554" s="338" t="s">
        <v>177</v>
      </c>
      <c r="C554" s="338" t="s">
        <v>9674</v>
      </c>
      <c r="D554" s="339" t="s">
        <v>9675</v>
      </c>
      <c r="E554" s="338" t="s">
        <v>9199</v>
      </c>
      <c r="F554" s="340" t="s">
        <v>9676</v>
      </c>
      <c r="G554" s="340" t="s">
        <v>9677</v>
      </c>
    </row>
    <row r="555" spans="1:7" ht="22.5">
      <c r="A555" s="337" t="str">
        <f t="shared" si="9"/>
        <v>SINAPI 96157</v>
      </c>
      <c r="B555" s="338" t="s">
        <v>177</v>
      </c>
      <c r="C555" s="338" t="s">
        <v>9678</v>
      </c>
      <c r="D555" s="339" t="s">
        <v>9679</v>
      </c>
      <c r="E555" s="338" t="s">
        <v>9199</v>
      </c>
      <c r="F555" s="340" t="s">
        <v>9680</v>
      </c>
      <c r="G555" s="340" t="s">
        <v>9681</v>
      </c>
    </row>
    <row r="556" spans="1:7" ht="22.5">
      <c r="A556" s="337" t="str">
        <f t="shared" si="9"/>
        <v>SINAPI 96158</v>
      </c>
      <c r="B556" s="338" t="s">
        <v>177</v>
      </c>
      <c r="C556" s="338" t="s">
        <v>9682</v>
      </c>
      <c r="D556" s="339" t="s">
        <v>9683</v>
      </c>
      <c r="E556" s="338" t="s">
        <v>9199</v>
      </c>
      <c r="F556" s="340" t="s">
        <v>9684</v>
      </c>
      <c r="G556" s="340" t="s">
        <v>9685</v>
      </c>
    </row>
    <row r="557" spans="1:7" ht="22.5">
      <c r="A557" s="337" t="str">
        <f t="shared" si="9"/>
        <v>SINAPI 96245</v>
      </c>
      <c r="B557" s="338" t="s">
        <v>177</v>
      </c>
      <c r="C557" s="338" t="s">
        <v>9686</v>
      </c>
      <c r="D557" s="339" t="s">
        <v>9687</v>
      </c>
      <c r="E557" s="338" t="s">
        <v>9199</v>
      </c>
      <c r="F557" s="340" t="s">
        <v>9688</v>
      </c>
      <c r="G557" s="340" t="s">
        <v>9689</v>
      </c>
    </row>
    <row r="558" spans="1:7" ht="22.5">
      <c r="A558" s="337" t="str">
        <f t="shared" si="9"/>
        <v>SINAPI 96463</v>
      </c>
      <c r="B558" s="338" t="s">
        <v>177</v>
      </c>
      <c r="C558" s="338" t="s">
        <v>9690</v>
      </c>
      <c r="D558" s="339" t="s">
        <v>9691</v>
      </c>
      <c r="E558" s="338" t="s">
        <v>9199</v>
      </c>
      <c r="F558" s="340" t="s">
        <v>9692</v>
      </c>
      <c r="G558" s="340" t="s">
        <v>9693</v>
      </c>
    </row>
    <row r="559" spans="1:7" ht="22.5">
      <c r="A559" s="337" t="str">
        <f t="shared" si="9"/>
        <v>SINAPI 98764</v>
      </c>
      <c r="B559" s="338" t="s">
        <v>177</v>
      </c>
      <c r="C559" s="338" t="s">
        <v>9694</v>
      </c>
      <c r="D559" s="339" t="s">
        <v>9695</v>
      </c>
      <c r="E559" s="338" t="s">
        <v>9199</v>
      </c>
      <c r="F559" s="340" t="s">
        <v>9696</v>
      </c>
      <c r="G559" s="340" t="s">
        <v>9696</v>
      </c>
    </row>
    <row r="560" spans="1:7" ht="22.5">
      <c r="A560" s="337" t="str">
        <f t="shared" si="9"/>
        <v>SINAPI 99833</v>
      </c>
      <c r="B560" s="338" t="s">
        <v>177</v>
      </c>
      <c r="C560" s="338" t="s">
        <v>9697</v>
      </c>
      <c r="D560" s="339" t="s">
        <v>9698</v>
      </c>
      <c r="E560" s="338" t="s">
        <v>9199</v>
      </c>
      <c r="F560" s="340" t="s">
        <v>9699</v>
      </c>
      <c r="G560" s="340" t="s">
        <v>9699</v>
      </c>
    </row>
    <row r="561" spans="1:7" ht="22.5">
      <c r="A561" s="337" t="str">
        <f t="shared" si="9"/>
        <v>SINAPI 100641</v>
      </c>
      <c r="B561" s="338" t="s">
        <v>177</v>
      </c>
      <c r="C561" s="338" t="s">
        <v>9700</v>
      </c>
      <c r="D561" s="339" t="s">
        <v>9701</v>
      </c>
      <c r="E561" s="338" t="s">
        <v>9199</v>
      </c>
      <c r="F561" s="340" t="s">
        <v>9702</v>
      </c>
      <c r="G561" s="340" t="s">
        <v>9703</v>
      </c>
    </row>
    <row r="562" spans="1:7">
      <c r="A562" s="337" t="str">
        <f t="shared" si="9"/>
        <v>SINAPI 100647</v>
      </c>
      <c r="B562" s="338" t="s">
        <v>177</v>
      </c>
      <c r="C562" s="338" t="s">
        <v>9704</v>
      </c>
      <c r="D562" s="339" t="s">
        <v>9705</v>
      </c>
      <c r="E562" s="338" t="s">
        <v>9199</v>
      </c>
      <c r="F562" s="340" t="s">
        <v>9706</v>
      </c>
      <c r="G562" s="340" t="s">
        <v>9707</v>
      </c>
    </row>
    <row r="563" spans="1:7" ht="22.5">
      <c r="A563" s="337" t="str">
        <f t="shared" si="9"/>
        <v>SINAPI 102275</v>
      </c>
      <c r="B563" s="338" t="s">
        <v>177</v>
      </c>
      <c r="C563" s="338" t="s">
        <v>9708</v>
      </c>
      <c r="D563" s="339" t="s">
        <v>9709</v>
      </c>
      <c r="E563" s="338" t="s">
        <v>9199</v>
      </c>
      <c r="F563" s="340" t="s">
        <v>9710</v>
      </c>
      <c r="G563" s="340" t="s">
        <v>9711</v>
      </c>
    </row>
    <row r="564" spans="1:7" ht="22.5">
      <c r="A564" s="337" t="str">
        <f t="shared" si="9"/>
        <v>SINAPI 5632</v>
      </c>
      <c r="B564" s="338" t="s">
        <v>177</v>
      </c>
      <c r="C564" s="338" t="s">
        <v>9712</v>
      </c>
      <c r="D564" s="339" t="s">
        <v>9713</v>
      </c>
      <c r="E564" s="338" t="s">
        <v>9714</v>
      </c>
      <c r="F564" s="340" t="s">
        <v>9715</v>
      </c>
      <c r="G564" s="340" t="s">
        <v>9716</v>
      </c>
    </row>
    <row r="565" spans="1:7" ht="33.75">
      <c r="A565" s="337" t="str">
        <f t="shared" si="9"/>
        <v>SINAPI 5679</v>
      </c>
      <c r="B565" s="338" t="s">
        <v>177</v>
      </c>
      <c r="C565" s="338" t="s">
        <v>9717</v>
      </c>
      <c r="D565" s="339" t="s">
        <v>9718</v>
      </c>
      <c r="E565" s="338" t="s">
        <v>9714</v>
      </c>
      <c r="F565" s="340" t="s">
        <v>9719</v>
      </c>
      <c r="G565" s="340" t="s">
        <v>9720</v>
      </c>
    </row>
    <row r="566" spans="1:7" ht="33.75">
      <c r="A566" s="337" t="str">
        <f t="shared" si="9"/>
        <v>SINAPI 5681</v>
      </c>
      <c r="B566" s="338" t="s">
        <v>177</v>
      </c>
      <c r="C566" s="338" t="s">
        <v>9721</v>
      </c>
      <c r="D566" s="339" t="s">
        <v>9722</v>
      </c>
      <c r="E566" s="338" t="s">
        <v>9714</v>
      </c>
      <c r="F566" s="340" t="s">
        <v>9723</v>
      </c>
      <c r="G566" s="340" t="s">
        <v>9724</v>
      </c>
    </row>
    <row r="567" spans="1:7" ht="22.5">
      <c r="A567" s="337" t="str">
        <f t="shared" ref="A567:A630" si="10">CONCATENAR</f>
        <v>SINAPI 5685</v>
      </c>
      <c r="B567" s="338" t="s">
        <v>177</v>
      </c>
      <c r="C567" s="338" t="s">
        <v>9725</v>
      </c>
      <c r="D567" s="339" t="s">
        <v>9726</v>
      </c>
      <c r="E567" s="338" t="s">
        <v>9714</v>
      </c>
      <c r="F567" s="340" t="s">
        <v>9727</v>
      </c>
      <c r="G567" s="340" t="s">
        <v>9728</v>
      </c>
    </row>
    <row r="568" spans="1:7" ht="22.5">
      <c r="A568" s="337" t="str">
        <f t="shared" si="10"/>
        <v>SINAPI 5690</v>
      </c>
      <c r="B568" s="338" t="s">
        <v>177</v>
      </c>
      <c r="C568" s="338" t="s">
        <v>9729</v>
      </c>
      <c r="D568" s="339" t="s">
        <v>9730</v>
      </c>
      <c r="E568" s="338" t="s">
        <v>9714</v>
      </c>
      <c r="F568" s="340" t="s">
        <v>9731</v>
      </c>
      <c r="G568" s="340" t="s">
        <v>9731</v>
      </c>
    </row>
    <row r="569" spans="1:7" ht="22.5">
      <c r="A569" s="337" t="str">
        <f t="shared" si="10"/>
        <v>SINAPI 5806</v>
      </c>
      <c r="B569" s="338" t="s">
        <v>177</v>
      </c>
      <c r="C569" s="338" t="s">
        <v>9732</v>
      </c>
      <c r="D569" s="339" t="s">
        <v>9733</v>
      </c>
      <c r="E569" s="338" t="s">
        <v>9714</v>
      </c>
      <c r="F569" s="340" t="s">
        <v>9734</v>
      </c>
      <c r="G569" s="340" t="s">
        <v>9734</v>
      </c>
    </row>
    <row r="570" spans="1:7" ht="33.75">
      <c r="A570" s="337" t="str">
        <f t="shared" si="10"/>
        <v>SINAPI 5826</v>
      </c>
      <c r="B570" s="338" t="s">
        <v>177</v>
      </c>
      <c r="C570" s="338" t="s">
        <v>9735</v>
      </c>
      <c r="D570" s="339" t="s">
        <v>9736</v>
      </c>
      <c r="E570" s="338" t="s">
        <v>9714</v>
      </c>
      <c r="F570" s="340" t="s">
        <v>9737</v>
      </c>
      <c r="G570" s="340" t="s">
        <v>7879</v>
      </c>
    </row>
    <row r="571" spans="1:7">
      <c r="A571" s="337" t="str">
        <f t="shared" si="10"/>
        <v>SINAPI 5829</v>
      </c>
      <c r="B571" s="338" t="s">
        <v>177</v>
      </c>
      <c r="C571" s="338" t="s">
        <v>9738</v>
      </c>
      <c r="D571" s="339" t="s">
        <v>9739</v>
      </c>
      <c r="E571" s="338" t="s">
        <v>9714</v>
      </c>
      <c r="F571" s="340" t="s">
        <v>9740</v>
      </c>
      <c r="G571" s="340" t="s">
        <v>9741</v>
      </c>
    </row>
    <row r="572" spans="1:7" ht="22.5">
      <c r="A572" s="337" t="str">
        <f t="shared" si="10"/>
        <v>SINAPI 5837</v>
      </c>
      <c r="B572" s="338" t="s">
        <v>177</v>
      </c>
      <c r="C572" s="338" t="s">
        <v>9742</v>
      </c>
      <c r="D572" s="339" t="s">
        <v>9743</v>
      </c>
      <c r="E572" s="338" t="s">
        <v>9714</v>
      </c>
      <c r="F572" s="340" t="s">
        <v>9744</v>
      </c>
      <c r="G572" s="340" t="s">
        <v>9745</v>
      </c>
    </row>
    <row r="573" spans="1:7" ht="22.5">
      <c r="A573" s="337" t="str">
        <f t="shared" si="10"/>
        <v>SINAPI 5841</v>
      </c>
      <c r="B573" s="338" t="s">
        <v>177</v>
      </c>
      <c r="C573" s="338" t="s">
        <v>9746</v>
      </c>
      <c r="D573" s="339" t="s">
        <v>9747</v>
      </c>
      <c r="E573" s="338" t="s">
        <v>9714</v>
      </c>
      <c r="F573" s="340" t="s">
        <v>9748</v>
      </c>
      <c r="G573" s="340" t="s">
        <v>9748</v>
      </c>
    </row>
    <row r="574" spans="1:7">
      <c r="A574" s="337" t="str">
        <f t="shared" si="10"/>
        <v>SINAPI 5845</v>
      </c>
      <c r="B574" s="338" t="s">
        <v>177</v>
      </c>
      <c r="C574" s="338" t="s">
        <v>9749</v>
      </c>
      <c r="D574" s="339" t="s">
        <v>9750</v>
      </c>
      <c r="E574" s="338" t="s">
        <v>9714</v>
      </c>
      <c r="F574" s="340" t="s">
        <v>9751</v>
      </c>
      <c r="G574" s="340" t="s">
        <v>9752</v>
      </c>
    </row>
    <row r="575" spans="1:7">
      <c r="A575" s="337" t="str">
        <f t="shared" si="10"/>
        <v>SINAPI 5849</v>
      </c>
      <c r="B575" s="338" t="s">
        <v>177</v>
      </c>
      <c r="C575" s="338" t="s">
        <v>9753</v>
      </c>
      <c r="D575" s="339" t="s">
        <v>9754</v>
      </c>
      <c r="E575" s="338" t="s">
        <v>9714</v>
      </c>
      <c r="F575" s="340" t="s">
        <v>9755</v>
      </c>
      <c r="G575" s="340" t="s">
        <v>9756</v>
      </c>
    </row>
    <row r="576" spans="1:7" ht="22.5">
      <c r="A576" s="337" t="str">
        <f t="shared" si="10"/>
        <v>SINAPI 5853</v>
      </c>
      <c r="B576" s="338" t="s">
        <v>177</v>
      </c>
      <c r="C576" s="338" t="s">
        <v>9757</v>
      </c>
      <c r="D576" s="339" t="s">
        <v>9758</v>
      </c>
      <c r="E576" s="338" t="s">
        <v>9714</v>
      </c>
      <c r="F576" s="340" t="s">
        <v>9759</v>
      </c>
      <c r="G576" s="340" t="s">
        <v>9760</v>
      </c>
    </row>
    <row r="577" spans="1:7" ht="22.5">
      <c r="A577" s="337" t="str">
        <f t="shared" si="10"/>
        <v>SINAPI 5857</v>
      </c>
      <c r="B577" s="338" t="s">
        <v>177</v>
      </c>
      <c r="C577" s="338" t="s">
        <v>9761</v>
      </c>
      <c r="D577" s="339" t="s">
        <v>9762</v>
      </c>
      <c r="E577" s="338" t="s">
        <v>9714</v>
      </c>
      <c r="F577" s="340" t="s">
        <v>9763</v>
      </c>
      <c r="G577" s="340" t="s">
        <v>9764</v>
      </c>
    </row>
    <row r="578" spans="1:7" ht="22.5">
      <c r="A578" s="337" t="str">
        <f t="shared" si="10"/>
        <v>SINAPI 5865</v>
      </c>
      <c r="B578" s="338" t="s">
        <v>177</v>
      </c>
      <c r="C578" s="338" t="s">
        <v>9765</v>
      </c>
      <c r="D578" s="339" t="s">
        <v>9766</v>
      </c>
      <c r="E578" s="338" t="s">
        <v>9714</v>
      </c>
      <c r="F578" s="340" t="s">
        <v>7831</v>
      </c>
      <c r="G578" s="340" t="s">
        <v>7831</v>
      </c>
    </row>
    <row r="579" spans="1:7" ht="22.5">
      <c r="A579" s="337" t="str">
        <f t="shared" si="10"/>
        <v>SINAPI 5869</v>
      </c>
      <c r="B579" s="338" t="s">
        <v>177</v>
      </c>
      <c r="C579" s="338" t="s">
        <v>9767</v>
      </c>
      <c r="D579" s="339" t="s">
        <v>9768</v>
      </c>
      <c r="E579" s="338" t="s">
        <v>9714</v>
      </c>
      <c r="F579" s="340" t="s">
        <v>9769</v>
      </c>
      <c r="G579" s="340" t="s">
        <v>9770</v>
      </c>
    </row>
    <row r="580" spans="1:7" ht="33.75">
      <c r="A580" s="337" t="str">
        <f t="shared" si="10"/>
        <v>SINAPI 5877</v>
      </c>
      <c r="B580" s="338" t="s">
        <v>177</v>
      </c>
      <c r="C580" s="338" t="s">
        <v>9771</v>
      </c>
      <c r="D580" s="339" t="s">
        <v>9772</v>
      </c>
      <c r="E580" s="338" t="s">
        <v>9714</v>
      </c>
      <c r="F580" s="340" t="s">
        <v>9773</v>
      </c>
      <c r="G580" s="340" t="s">
        <v>9774</v>
      </c>
    </row>
    <row r="581" spans="1:7" ht="22.5">
      <c r="A581" s="337" t="str">
        <f t="shared" si="10"/>
        <v>SINAPI 5881</v>
      </c>
      <c r="B581" s="338" t="s">
        <v>177</v>
      </c>
      <c r="C581" s="338" t="s">
        <v>9775</v>
      </c>
      <c r="D581" s="339" t="s">
        <v>9776</v>
      </c>
      <c r="E581" s="338" t="s">
        <v>9714</v>
      </c>
      <c r="F581" s="340" t="s">
        <v>9777</v>
      </c>
      <c r="G581" s="340" t="s">
        <v>9778</v>
      </c>
    </row>
    <row r="582" spans="1:7" ht="22.5">
      <c r="A582" s="337" t="str">
        <f t="shared" si="10"/>
        <v>SINAPI 5884</v>
      </c>
      <c r="B582" s="338" t="s">
        <v>177</v>
      </c>
      <c r="C582" s="338" t="s">
        <v>9779</v>
      </c>
      <c r="D582" s="339" t="s">
        <v>9780</v>
      </c>
      <c r="E582" s="338" t="s">
        <v>9714</v>
      </c>
      <c r="F582" s="340" t="s">
        <v>9781</v>
      </c>
      <c r="G582" s="340" t="s">
        <v>9782</v>
      </c>
    </row>
    <row r="583" spans="1:7" ht="22.5">
      <c r="A583" s="337" t="str">
        <f t="shared" si="10"/>
        <v>SINAPI 5892</v>
      </c>
      <c r="B583" s="338" t="s">
        <v>177</v>
      </c>
      <c r="C583" s="338" t="s">
        <v>9783</v>
      </c>
      <c r="D583" s="339" t="s">
        <v>9784</v>
      </c>
      <c r="E583" s="338" t="s">
        <v>9714</v>
      </c>
      <c r="F583" s="340" t="s">
        <v>9785</v>
      </c>
      <c r="G583" s="340" t="s">
        <v>9786</v>
      </c>
    </row>
    <row r="584" spans="1:7" ht="22.5">
      <c r="A584" s="337" t="str">
        <f t="shared" si="10"/>
        <v>SINAPI 5896</v>
      </c>
      <c r="B584" s="338" t="s">
        <v>177</v>
      </c>
      <c r="C584" s="338" t="s">
        <v>9787</v>
      </c>
      <c r="D584" s="339" t="s">
        <v>9788</v>
      </c>
      <c r="E584" s="338" t="s">
        <v>9714</v>
      </c>
      <c r="F584" s="340" t="s">
        <v>9789</v>
      </c>
      <c r="G584" s="340" t="s">
        <v>9790</v>
      </c>
    </row>
    <row r="585" spans="1:7" ht="33.75">
      <c r="A585" s="337" t="str">
        <f t="shared" si="10"/>
        <v>SINAPI 5903</v>
      </c>
      <c r="B585" s="338" t="s">
        <v>177</v>
      </c>
      <c r="C585" s="338" t="s">
        <v>9791</v>
      </c>
      <c r="D585" s="339" t="s">
        <v>9792</v>
      </c>
      <c r="E585" s="338" t="s">
        <v>9714</v>
      </c>
      <c r="F585" s="340" t="s">
        <v>9793</v>
      </c>
      <c r="G585" s="340" t="s">
        <v>9794</v>
      </c>
    </row>
    <row r="586" spans="1:7" ht="22.5">
      <c r="A586" s="337" t="str">
        <f t="shared" si="10"/>
        <v>SINAPI 5911</v>
      </c>
      <c r="B586" s="338" t="s">
        <v>177</v>
      </c>
      <c r="C586" s="338" t="s">
        <v>9795</v>
      </c>
      <c r="D586" s="339" t="s">
        <v>9796</v>
      </c>
      <c r="E586" s="338" t="s">
        <v>9714</v>
      </c>
      <c r="F586" s="340" t="s">
        <v>9797</v>
      </c>
      <c r="G586" s="340" t="s">
        <v>8267</v>
      </c>
    </row>
    <row r="587" spans="1:7">
      <c r="A587" s="337" t="str">
        <f t="shared" si="10"/>
        <v>SINAPI 5923</v>
      </c>
      <c r="B587" s="338" t="s">
        <v>177</v>
      </c>
      <c r="C587" s="338" t="s">
        <v>9798</v>
      </c>
      <c r="D587" s="339" t="s">
        <v>9799</v>
      </c>
      <c r="E587" s="338" t="s">
        <v>9714</v>
      </c>
      <c r="F587" s="340" t="s">
        <v>9800</v>
      </c>
      <c r="G587" s="340" t="s">
        <v>9800</v>
      </c>
    </row>
    <row r="588" spans="1:7" ht="33.75">
      <c r="A588" s="337" t="str">
        <f t="shared" si="10"/>
        <v>SINAPI 5930</v>
      </c>
      <c r="B588" s="338" t="s">
        <v>177</v>
      </c>
      <c r="C588" s="338" t="s">
        <v>9801</v>
      </c>
      <c r="D588" s="339" t="s">
        <v>9802</v>
      </c>
      <c r="E588" s="338" t="s">
        <v>9714</v>
      </c>
      <c r="F588" s="340" t="s">
        <v>9803</v>
      </c>
      <c r="G588" s="340" t="s">
        <v>9804</v>
      </c>
    </row>
    <row r="589" spans="1:7" ht="22.5">
      <c r="A589" s="337" t="str">
        <f t="shared" si="10"/>
        <v>SINAPI 5934</v>
      </c>
      <c r="B589" s="338" t="s">
        <v>177</v>
      </c>
      <c r="C589" s="338" t="s">
        <v>9805</v>
      </c>
      <c r="D589" s="339" t="s">
        <v>9806</v>
      </c>
      <c r="E589" s="338" t="s">
        <v>9714</v>
      </c>
      <c r="F589" s="340" t="s">
        <v>9807</v>
      </c>
      <c r="G589" s="340" t="s">
        <v>9808</v>
      </c>
    </row>
    <row r="590" spans="1:7" ht="22.5">
      <c r="A590" s="337" t="str">
        <f t="shared" si="10"/>
        <v>SINAPI 5942</v>
      </c>
      <c r="B590" s="338" t="s">
        <v>177</v>
      </c>
      <c r="C590" s="338" t="s">
        <v>9809</v>
      </c>
      <c r="D590" s="339" t="s">
        <v>9810</v>
      </c>
      <c r="E590" s="338" t="s">
        <v>9714</v>
      </c>
      <c r="F590" s="340" t="s">
        <v>9811</v>
      </c>
      <c r="G590" s="340" t="s">
        <v>9812</v>
      </c>
    </row>
    <row r="591" spans="1:7" ht="22.5">
      <c r="A591" s="337" t="str">
        <f t="shared" si="10"/>
        <v>SINAPI 5946</v>
      </c>
      <c r="B591" s="338" t="s">
        <v>177</v>
      </c>
      <c r="C591" s="338" t="s">
        <v>9813</v>
      </c>
      <c r="D591" s="339" t="s">
        <v>9814</v>
      </c>
      <c r="E591" s="338" t="s">
        <v>9714</v>
      </c>
      <c r="F591" s="340" t="s">
        <v>9815</v>
      </c>
      <c r="G591" s="340" t="s">
        <v>9816</v>
      </c>
    </row>
    <row r="592" spans="1:7">
      <c r="A592" s="337" t="str">
        <f t="shared" si="10"/>
        <v>SINAPI 5952</v>
      </c>
      <c r="B592" s="338" t="s">
        <v>177</v>
      </c>
      <c r="C592" s="338" t="s">
        <v>9817</v>
      </c>
      <c r="D592" s="339" t="s">
        <v>9818</v>
      </c>
      <c r="E592" s="338" t="s">
        <v>9714</v>
      </c>
      <c r="F592" s="340" t="s">
        <v>9819</v>
      </c>
      <c r="G592" s="340" t="s">
        <v>9820</v>
      </c>
    </row>
    <row r="593" spans="1:7" ht="22.5">
      <c r="A593" s="337" t="str">
        <f t="shared" si="10"/>
        <v>SINAPI 5954</v>
      </c>
      <c r="B593" s="338" t="s">
        <v>177</v>
      </c>
      <c r="C593" s="338" t="s">
        <v>9821</v>
      </c>
      <c r="D593" s="339" t="s">
        <v>9822</v>
      </c>
      <c r="E593" s="338" t="s">
        <v>9714</v>
      </c>
      <c r="F593" s="340" t="s">
        <v>9823</v>
      </c>
      <c r="G593" s="340" t="s">
        <v>9823</v>
      </c>
    </row>
    <row r="594" spans="1:7" ht="22.5">
      <c r="A594" s="337" t="str">
        <f t="shared" si="10"/>
        <v>SINAPI 5961</v>
      </c>
      <c r="B594" s="338" t="s">
        <v>177</v>
      </c>
      <c r="C594" s="338" t="s">
        <v>9824</v>
      </c>
      <c r="D594" s="339" t="s">
        <v>9825</v>
      </c>
      <c r="E594" s="338" t="s">
        <v>9714</v>
      </c>
      <c r="F594" s="340" t="s">
        <v>9826</v>
      </c>
      <c r="G594" s="340" t="s">
        <v>9827</v>
      </c>
    </row>
    <row r="595" spans="1:7" ht="22.5">
      <c r="A595" s="337" t="str">
        <f t="shared" si="10"/>
        <v>SINAPI 6260</v>
      </c>
      <c r="B595" s="338" t="s">
        <v>177</v>
      </c>
      <c r="C595" s="338" t="s">
        <v>9828</v>
      </c>
      <c r="D595" s="339" t="s">
        <v>9829</v>
      </c>
      <c r="E595" s="338" t="s">
        <v>9714</v>
      </c>
      <c r="F595" s="340" t="s">
        <v>9830</v>
      </c>
      <c r="G595" s="340" t="s">
        <v>9831</v>
      </c>
    </row>
    <row r="596" spans="1:7" ht="22.5">
      <c r="A596" s="337" t="str">
        <f t="shared" si="10"/>
        <v>SINAPI 6880</v>
      </c>
      <c r="B596" s="338" t="s">
        <v>177</v>
      </c>
      <c r="C596" s="338" t="s">
        <v>9832</v>
      </c>
      <c r="D596" s="339" t="s">
        <v>9833</v>
      </c>
      <c r="E596" s="338" t="s">
        <v>9714</v>
      </c>
      <c r="F596" s="340" t="s">
        <v>9834</v>
      </c>
      <c r="G596" s="340" t="s">
        <v>9835</v>
      </c>
    </row>
    <row r="597" spans="1:7">
      <c r="A597" s="337" t="str">
        <f t="shared" si="10"/>
        <v>SINAPI 7031</v>
      </c>
      <c r="B597" s="338" t="s">
        <v>177</v>
      </c>
      <c r="C597" s="338" t="s">
        <v>9836</v>
      </c>
      <c r="D597" s="339" t="s">
        <v>9837</v>
      </c>
      <c r="E597" s="338" t="s">
        <v>9714</v>
      </c>
      <c r="F597" s="340" t="s">
        <v>9838</v>
      </c>
      <c r="G597" s="340" t="s">
        <v>9838</v>
      </c>
    </row>
    <row r="598" spans="1:7" ht="22.5">
      <c r="A598" s="337" t="str">
        <f t="shared" si="10"/>
        <v>SINAPI 7043</v>
      </c>
      <c r="B598" s="338" t="s">
        <v>177</v>
      </c>
      <c r="C598" s="338" t="s">
        <v>9839</v>
      </c>
      <c r="D598" s="339" t="s">
        <v>9840</v>
      </c>
      <c r="E598" s="338" t="s">
        <v>9714</v>
      </c>
      <c r="F598" s="340" t="s">
        <v>9841</v>
      </c>
      <c r="G598" s="340" t="s">
        <v>9841</v>
      </c>
    </row>
    <row r="599" spans="1:7" ht="22.5">
      <c r="A599" s="337" t="str">
        <f t="shared" si="10"/>
        <v>SINAPI 7050</v>
      </c>
      <c r="B599" s="338" t="s">
        <v>177</v>
      </c>
      <c r="C599" s="338" t="s">
        <v>9842</v>
      </c>
      <c r="D599" s="339" t="s">
        <v>9843</v>
      </c>
      <c r="E599" s="338" t="s">
        <v>9714</v>
      </c>
      <c r="F599" s="340" t="s">
        <v>9844</v>
      </c>
      <c r="G599" s="340" t="s">
        <v>9845</v>
      </c>
    </row>
    <row r="600" spans="1:7" ht="22.5">
      <c r="A600" s="337" t="str">
        <f t="shared" si="10"/>
        <v>SINAPI 67827</v>
      </c>
      <c r="B600" s="338" t="s">
        <v>177</v>
      </c>
      <c r="C600" s="338" t="s">
        <v>9846</v>
      </c>
      <c r="D600" s="339" t="s">
        <v>9847</v>
      </c>
      <c r="E600" s="338" t="s">
        <v>9714</v>
      </c>
      <c r="F600" s="340" t="s">
        <v>7930</v>
      </c>
      <c r="G600" s="340" t="s">
        <v>9848</v>
      </c>
    </row>
    <row r="601" spans="1:7">
      <c r="A601" s="337" t="str">
        <f t="shared" si="10"/>
        <v>SINAPI 73395</v>
      </c>
      <c r="B601" s="338" t="s">
        <v>177</v>
      </c>
      <c r="C601" s="338" t="s">
        <v>9849</v>
      </c>
      <c r="D601" s="339" t="s">
        <v>9850</v>
      </c>
      <c r="E601" s="338" t="s">
        <v>9714</v>
      </c>
      <c r="F601" s="340" t="s">
        <v>9851</v>
      </c>
      <c r="G601" s="340" t="s">
        <v>9851</v>
      </c>
    </row>
    <row r="602" spans="1:7" ht="22.5">
      <c r="A602" s="337" t="str">
        <f t="shared" si="10"/>
        <v>SINAPI 83766</v>
      </c>
      <c r="B602" s="338" t="s">
        <v>177</v>
      </c>
      <c r="C602" s="338" t="s">
        <v>9852</v>
      </c>
      <c r="D602" s="339" t="s">
        <v>9853</v>
      </c>
      <c r="E602" s="338" t="s">
        <v>9714</v>
      </c>
      <c r="F602" s="340" t="s">
        <v>9854</v>
      </c>
      <c r="G602" s="340" t="s">
        <v>9855</v>
      </c>
    </row>
    <row r="603" spans="1:7" ht="22.5">
      <c r="A603" s="337" t="str">
        <f t="shared" si="10"/>
        <v>SINAPI 84013</v>
      </c>
      <c r="B603" s="338" t="s">
        <v>177</v>
      </c>
      <c r="C603" s="338" t="s">
        <v>9856</v>
      </c>
      <c r="D603" s="339" t="s">
        <v>9857</v>
      </c>
      <c r="E603" s="338" t="s">
        <v>9714</v>
      </c>
      <c r="F603" s="340" t="s">
        <v>9858</v>
      </c>
      <c r="G603" s="340" t="s">
        <v>9859</v>
      </c>
    </row>
    <row r="604" spans="1:7" ht="22.5">
      <c r="A604" s="337" t="str">
        <f t="shared" si="10"/>
        <v>SINAPI 87446</v>
      </c>
      <c r="B604" s="338" t="s">
        <v>177</v>
      </c>
      <c r="C604" s="338" t="s">
        <v>9860</v>
      </c>
      <c r="D604" s="339" t="s">
        <v>9861</v>
      </c>
      <c r="E604" s="338" t="s">
        <v>9714</v>
      </c>
      <c r="F604" s="340" t="s">
        <v>9862</v>
      </c>
      <c r="G604" s="340" t="s">
        <v>9862</v>
      </c>
    </row>
    <row r="605" spans="1:7" ht="22.5">
      <c r="A605" s="337" t="str">
        <f t="shared" si="10"/>
        <v>SINAPI 88392</v>
      </c>
      <c r="B605" s="338" t="s">
        <v>177</v>
      </c>
      <c r="C605" s="338" t="s">
        <v>9863</v>
      </c>
      <c r="D605" s="339" t="s">
        <v>9864</v>
      </c>
      <c r="E605" s="338" t="s">
        <v>9714</v>
      </c>
      <c r="F605" s="340" t="s">
        <v>9865</v>
      </c>
      <c r="G605" s="340" t="s">
        <v>9865</v>
      </c>
    </row>
    <row r="606" spans="1:7" ht="22.5">
      <c r="A606" s="337" t="str">
        <f t="shared" si="10"/>
        <v>SINAPI 88398</v>
      </c>
      <c r="B606" s="338" t="s">
        <v>177</v>
      </c>
      <c r="C606" s="338" t="s">
        <v>9866</v>
      </c>
      <c r="D606" s="339" t="s">
        <v>9867</v>
      </c>
      <c r="E606" s="338" t="s">
        <v>9714</v>
      </c>
      <c r="F606" s="340" t="s">
        <v>9868</v>
      </c>
      <c r="G606" s="340" t="s">
        <v>9868</v>
      </c>
    </row>
    <row r="607" spans="1:7" ht="22.5">
      <c r="A607" s="337" t="str">
        <f t="shared" si="10"/>
        <v>SINAPI 88404</v>
      </c>
      <c r="B607" s="338" t="s">
        <v>177</v>
      </c>
      <c r="C607" s="338" t="s">
        <v>9869</v>
      </c>
      <c r="D607" s="339" t="s">
        <v>9870</v>
      </c>
      <c r="E607" s="338" t="s">
        <v>9714</v>
      </c>
      <c r="F607" s="340" t="s">
        <v>9871</v>
      </c>
      <c r="G607" s="340" t="s">
        <v>9871</v>
      </c>
    </row>
    <row r="608" spans="1:7" ht="22.5">
      <c r="A608" s="337" t="str">
        <f t="shared" si="10"/>
        <v>SINAPI 88430</v>
      </c>
      <c r="B608" s="338" t="s">
        <v>177</v>
      </c>
      <c r="C608" s="338" t="s">
        <v>9872</v>
      </c>
      <c r="D608" s="339" t="s">
        <v>9873</v>
      </c>
      <c r="E608" s="338" t="s">
        <v>9714</v>
      </c>
      <c r="F608" s="340" t="s">
        <v>9874</v>
      </c>
      <c r="G608" s="340" t="s">
        <v>9874</v>
      </c>
    </row>
    <row r="609" spans="1:7" ht="22.5">
      <c r="A609" s="337" t="str">
        <f t="shared" si="10"/>
        <v>SINAPI 88438</v>
      </c>
      <c r="B609" s="338" t="s">
        <v>177</v>
      </c>
      <c r="C609" s="338" t="s">
        <v>9875</v>
      </c>
      <c r="D609" s="339" t="s">
        <v>9876</v>
      </c>
      <c r="E609" s="338" t="s">
        <v>9714</v>
      </c>
      <c r="F609" s="340" t="s">
        <v>9877</v>
      </c>
      <c r="G609" s="340" t="s">
        <v>9877</v>
      </c>
    </row>
    <row r="610" spans="1:7" ht="22.5">
      <c r="A610" s="337" t="str">
        <f t="shared" si="10"/>
        <v>SINAPI 88831</v>
      </c>
      <c r="B610" s="338" t="s">
        <v>177</v>
      </c>
      <c r="C610" s="338" t="s">
        <v>9878</v>
      </c>
      <c r="D610" s="339" t="s">
        <v>9879</v>
      </c>
      <c r="E610" s="338" t="s">
        <v>9714</v>
      </c>
      <c r="F610" s="340" t="s">
        <v>9880</v>
      </c>
      <c r="G610" s="340" t="s">
        <v>9880</v>
      </c>
    </row>
    <row r="611" spans="1:7">
      <c r="A611" s="337" t="str">
        <f t="shared" si="10"/>
        <v>SINAPI 88844</v>
      </c>
      <c r="B611" s="338" t="s">
        <v>177</v>
      </c>
      <c r="C611" s="338" t="s">
        <v>9881</v>
      </c>
      <c r="D611" s="339" t="s">
        <v>9882</v>
      </c>
      <c r="E611" s="338" t="s">
        <v>9714</v>
      </c>
      <c r="F611" s="340" t="s">
        <v>9883</v>
      </c>
      <c r="G611" s="340" t="s">
        <v>9884</v>
      </c>
    </row>
    <row r="612" spans="1:7" ht="22.5">
      <c r="A612" s="337" t="str">
        <f t="shared" si="10"/>
        <v>SINAPI 88908</v>
      </c>
      <c r="B612" s="338" t="s">
        <v>177</v>
      </c>
      <c r="C612" s="338" t="s">
        <v>9885</v>
      </c>
      <c r="D612" s="339" t="s">
        <v>9886</v>
      </c>
      <c r="E612" s="338" t="s">
        <v>9714</v>
      </c>
      <c r="F612" s="340" t="s">
        <v>9887</v>
      </c>
      <c r="G612" s="340" t="s">
        <v>9888</v>
      </c>
    </row>
    <row r="613" spans="1:7" ht="22.5">
      <c r="A613" s="337" t="str">
        <f t="shared" si="10"/>
        <v>SINAPI 89022</v>
      </c>
      <c r="B613" s="338" t="s">
        <v>177</v>
      </c>
      <c r="C613" s="338" t="s">
        <v>9889</v>
      </c>
      <c r="D613" s="339" t="s">
        <v>9890</v>
      </c>
      <c r="E613" s="338" t="s">
        <v>9714</v>
      </c>
      <c r="F613" s="340" t="s">
        <v>9891</v>
      </c>
      <c r="G613" s="340" t="s">
        <v>9891</v>
      </c>
    </row>
    <row r="614" spans="1:7">
      <c r="A614" s="337" t="str">
        <f t="shared" si="10"/>
        <v>SINAPI 89027</v>
      </c>
      <c r="B614" s="338" t="s">
        <v>177</v>
      </c>
      <c r="C614" s="338" t="s">
        <v>9892</v>
      </c>
      <c r="D614" s="339" t="s">
        <v>9893</v>
      </c>
      <c r="E614" s="338" t="s">
        <v>9714</v>
      </c>
      <c r="F614" s="340" t="s">
        <v>9696</v>
      </c>
      <c r="G614" s="340" t="s">
        <v>9696</v>
      </c>
    </row>
    <row r="615" spans="1:7">
      <c r="A615" s="337" t="str">
        <f t="shared" si="10"/>
        <v>SINAPI 89031</v>
      </c>
      <c r="B615" s="338" t="s">
        <v>177</v>
      </c>
      <c r="C615" s="338" t="s">
        <v>9894</v>
      </c>
      <c r="D615" s="339" t="s">
        <v>9895</v>
      </c>
      <c r="E615" s="338" t="s">
        <v>9714</v>
      </c>
      <c r="F615" s="340" t="s">
        <v>9896</v>
      </c>
      <c r="G615" s="340" t="s">
        <v>9897</v>
      </c>
    </row>
    <row r="616" spans="1:7">
      <c r="A616" s="337" t="str">
        <f t="shared" si="10"/>
        <v>SINAPI 89036</v>
      </c>
      <c r="B616" s="338" t="s">
        <v>177</v>
      </c>
      <c r="C616" s="338" t="s">
        <v>9898</v>
      </c>
      <c r="D616" s="339" t="s">
        <v>9899</v>
      </c>
      <c r="E616" s="338" t="s">
        <v>9714</v>
      </c>
      <c r="F616" s="340" t="s">
        <v>9900</v>
      </c>
      <c r="G616" s="340" t="s">
        <v>9901</v>
      </c>
    </row>
    <row r="617" spans="1:7" ht="22.5">
      <c r="A617" s="337" t="str">
        <f t="shared" si="10"/>
        <v>SINAPI 89218</v>
      </c>
      <c r="B617" s="338" t="s">
        <v>177</v>
      </c>
      <c r="C617" s="338" t="s">
        <v>9902</v>
      </c>
      <c r="D617" s="339" t="s">
        <v>9903</v>
      </c>
      <c r="E617" s="338" t="s">
        <v>9714</v>
      </c>
      <c r="F617" s="340" t="s">
        <v>9904</v>
      </c>
      <c r="G617" s="340" t="s">
        <v>9905</v>
      </c>
    </row>
    <row r="618" spans="1:7" ht="22.5">
      <c r="A618" s="337" t="str">
        <f t="shared" si="10"/>
        <v>SINAPI 89226</v>
      </c>
      <c r="B618" s="338" t="s">
        <v>177</v>
      </c>
      <c r="C618" s="338" t="s">
        <v>9906</v>
      </c>
      <c r="D618" s="339" t="s">
        <v>9907</v>
      </c>
      <c r="E618" s="338" t="s">
        <v>9714</v>
      </c>
      <c r="F618" s="340" t="s">
        <v>9908</v>
      </c>
      <c r="G618" s="340" t="s">
        <v>9908</v>
      </c>
    </row>
    <row r="619" spans="1:7" ht="22.5">
      <c r="A619" s="337" t="str">
        <f t="shared" si="10"/>
        <v>SINAPI 89235</v>
      </c>
      <c r="B619" s="338" t="s">
        <v>177</v>
      </c>
      <c r="C619" s="338" t="s">
        <v>9909</v>
      </c>
      <c r="D619" s="339" t="s">
        <v>9910</v>
      </c>
      <c r="E619" s="338" t="s">
        <v>9714</v>
      </c>
      <c r="F619" s="340" t="s">
        <v>9911</v>
      </c>
      <c r="G619" s="340" t="s">
        <v>9912</v>
      </c>
    </row>
    <row r="620" spans="1:7" ht="22.5">
      <c r="A620" s="337" t="str">
        <f t="shared" si="10"/>
        <v>SINAPI 89243</v>
      </c>
      <c r="B620" s="338" t="s">
        <v>177</v>
      </c>
      <c r="C620" s="338" t="s">
        <v>9913</v>
      </c>
      <c r="D620" s="339" t="s">
        <v>9914</v>
      </c>
      <c r="E620" s="338" t="s">
        <v>9714</v>
      </c>
      <c r="F620" s="340" t="s">
        <v>9915</v>
      </c>
      <c r="G620" s="340" t="s">
        <v>9916</v>
      </c>
    </row>
    <row r="621" spans="1:7" ht="22.5">
      <c r="A621" s="337" t="str">
        <f t="shared" si="10"/>
        <v>SINAPI 89251</v>
      </c>
      <c r="B621" s="338" t="s">
        <v>177</v>
      </c>
      <c r="C621" s="338" t="s">
        <v>9917</v>
      </c>
      <c r="D621" s="339" t="s">
        <v>9918</v>
      </c>
      <c r="E621" s="338" t="s">
        <v>9714</v>
      </c>
      <c r="F621" s="340" t="s">
        <v>9919</v>
      </c>
      <c r="G621" s="340" t="s">
        <v>9920</v>
      </c>
    </row>
    <row r="622" spans="1:7" ht="22.5">
      <c r="A622" s="337" t="str">
        <f t="shared" si="10"/>
        <v>SINAPI 89258</v>
      </c>
      <c r="B622" s="338" t="s">
        <v>177</v>
      </c>
      <c r="C622" s="338" t="s">
        <v>9921</v>
      </c>
      <c r="D622" s="339" t="s">
        <v>9922</v>
      </c>
      <c r="E622" s="338" t="s">
        <v>9714</v>
      </c>
      <c r="F622" s="340" t="s">
        <v>9923</v>
      </c>
      <c r="G622" s="340" t="s">
        <v>9924</v>
      </c>
    </row>
    <row r="623" spans="1:7" ht="22.5">
      <c r="A623" s="337" t="str">
        <f t="shared" si="10"/>
        <v>SINAPI 89273</v>
      </c>
      <c r="B623" s="338" t="s">
        <v>177</v>
      </c>
      <c r="C623" s="338" t="s">
        <v>9925</v>
      </c>
      <c r="D623" s="339" t="s">
        <v>9926</v>
      </c>
      <c r="E623" s="338" t="s">
        <v>9714</v>
      </c>
      <c r="F623" s="340" t="s">
        <v>9927</v>
      </c>
      <c r="G623" s="340" t="s">
        <v>9928</v>
      </c>
    </row>
    <row r="624" spans="1:7" ht="22.5">
      <c r="A624" s="337" t="str">
        <f t="shared" si="10"/>
        <v>SINAPI 89279</v>
      </c>
      <c r="B624" s="338" t="s">
        <v>177</v>
      </c>
      <c r="C624" s="338" t="s">
        <v>9929</v>
      </c>
      <c r="D624" s="339" t="s">
        <v>9930</v>
      </c>
      <c r="E624" s="338" t="s">
        <v>9714</v>
      </c>
      <c r="F624" s="340" t="s">
        <v>9931</v>
      </c>
      <c r="G624" s="340" t="s">
        <v>9931</v>
      </c>
    </row>
    <row r="625" spans="1:7" ht="22.5">
      <c r="A625" s="337" t="str">
        <f t="shared" si="10"/>
        <v>SINAPI 89877</v>
      </c>
      <c r="B625" s="338" t="s">
        <v>177</v>
      </c>
      <c r="C625" s="338" t="s">
        <v>9932</v>
      </c>
      <c r="D625" s="339" t="s">
        <v>9933</v>
      </c>
      <c r="E625" s="338" t="s">
        <v>9714</v>
      </c>
      <c r="F625" s="340" t="s">
        <v>9934</v>
      </c>
      <c r="G625" s="340" t="s">
        <v>9935</v>
      </c>
    </row>
    <row r="626" spans="1:7" ht="22.5">
      <c r="A626" s="337" t="str">
        <f t="shared" si="10"/>
        <v>SINAPI 89884</v>
      </c>
      <c r="B626" s="338" t="s">
        <v>177</v>
      </c>
      <c r="C626" s="338" t="s">
        <v>9936</v>
      </c>
      <c r="D626" s="339" t="s">
        <v>9937</v>
      </c>
      <c r="E626" s="338" t="s">
        <v>9714</v>
      </c>
      <c r="F626" s="340" t="s">
        <v>9938</v>
      </c>
      <c r="G626" s="340" t="s">
        <v>9939</v>
      </c>
    </row>
    <row r="627" spans="1:7" ht="22.5">
      <c r="A627" s="337" t="str">
        <f t="shared" si="10"/>
        <v>SINAPI 90587</v>
      </c>
      <c r="B627" s="338" t="s">
        <v>177</v>
      </c>
      <c r="C627" s="338" t="s">
        <v>9940</v>
      </c>
      <c r="D627" s="339" t="s">
        <v>9941</v>
      </c>
      <c r="E627" s="338" t="s">
        <v>9714</v>
      </c>
      <c r="F627" s="340" t="s">
        <v>9942</v>
      </c>
      <c r="G627" s="340" t="s">
        <v>9942</v>
      </c>
    </row>
    <row r="628" spans="1:7" ht="22.5">
      <c r="A628" s="337" t="str">
        <f t="shared" si="10"/>
        <v>SINAPI 90626</v>
      </c>
      <c r="B628" s="338" t="s">
        <v>177</v>
      </c>
      <c r="C628" s="338" t="s">
        <v>9943</v>
      </c>
      <c r="D628" s="339" t="s">
        <v>9944</v>
      </c>
      <c r="E628" s="338" t="s">
        <v>9714</v>
      </c>
      <c r="F628" s="340" t="s">
        <v>9945</v>
      </c>
      <c r="G628" s="340" t="s">
        <v>9945</v>
      </c>
    </row>
    <row r="629" spans="1:7" ht="22.5">
      <c r="A629" s="337" t="str">
        <f t="shared" si="10"/>
        <v>SINAPI 90632</v>
      </c>
      <c r="B629" s="338" t="s">
        <v>177</v>
      </c>
      <c r="C629" s="338" t="s">
        <v>9946</v>
      </c>
      <c r="D629" s="339" t="s">
        <v>9947</v>
      </c>
      <c r="E629" s="338" t="s">
        <v>9714</v>
      </c>
      <c r="F629" s="340" t="s">
        <v>9948</v>
      </c>
      <c r="G629" s="340" t="s">
        <v>9949</v>
      </c>
    </row>
    <row r="630" spans="1:7" ht="22.5">
      <c r="A630" s="337" t="str">
        <f t="shared" si="10"/>
        <v>SINAPI 90638</v>
      </c>
      <c r="B630" s="338" t="s">
        <v>177</v>
      </c>
      <c r="C630" s="338" t="s">
        <v>9950</v>
      </c>
      <c r="D630" s="339" t="s">
        <v>9951</v>
      </c>
      <c r="E630" s="338" t="s">
        <v>9714</v>
      </c>
      <c r="F630" s="340" t="s">
        <v>9952</v>
      </c>
      <c r="G630" s="340" t="s">
        <v>9952</v>
      </c>
    </row>
    <row r="631" spans="1:7" ht="22.5">
      <c r="A631" s="337" t="str">
        <f t="shared" ref="A631:A694" si="11">CONCATENAR</f>
        <v>SINAPI 90644</v>
      </c>
      <c r="B631" s="338" t="s">
        <v>177</v>
      </c>
      <c r="C631" s="338" t="s">
        <v>9953</v>
      </c>
      <c r="D631" s="339" t="s">
        <v>9954</v>
      </c>
      <c r="E631" s="338" t="s">
        <v>9714</v>
      </c>
      <c r="F631" s="340" t="s">
        <v>9955</v>
      </c>
      <c r="G631" s="340" t="s">
        <v>9955</v>
      </c>
    </row>
    <row r="632" spans="1:7" ht="22.5">
      <c r="A632" s="337" t="str">
        <f t="shared" si="11"/>
        <v>SINAPI 90651</v>
      </c>
      <c r="B632" s="338" t="s">
        <v>177</v>
      </c>
      <c r="C632" s="338" t="s">
        <v>9956</v>
      </c>
      <c r="D632" s="339" t="s">
        <v>9957</v>
      </c>
      <c r="E632" s="338" t="s">
        <v>9714</v>
      </c>
      <c r="F632" s="340" t="s">
        <v>9958</v>
      </c>
      <c r="G632" s="340" t="s">
        <v>9958</v>
      </c>
    </row>
    <row r="633" spans="1:7">
      <c r="A633" s="337" t="str">
        <f t="shared" si="11"/>
        <v>SINAPI 90657</v>
      </c>
      <c r="B633" s="338" t="s">
        <v>177</v>
      </c>
      <c r="C633" s="338" t="s">
        <v>9959</v>
      </c>
      <c r="D633" s="339" t="s">
        <v>9960</v>
      </c>
      <c r="E633" s="338" t="s">
        <v>9714</v>
      </c>
      <c r="F633" s="340" t="s">
        <v>8092</v>
      </c>
      <c r="G633" s="340" t="s">
        <v>8092</v>
      </c>
    </row>
    <row r="634" spans="1:7">
      <c r="A634" s="337" t="str">
        <f t="shared" si="11"/>
        <v>SINAPI 90663</v>
      </c>
      <c r="B634" s="338" t="s">
        <v>177</v>
      </c>
      <c r="C634" s="338" t="s">
        <v>9961</v>
      </c>
      <c r="D634" s="339" t="s">
        <v>9962</v>
      </c>
      <c r="E634" s="338" t="s">
        <v>9714</v>
      </c>
      <c r="F634" s="340" t="s">
        <v>9963</v>
      </c>
      <c r="G634" s="340" t="s">
        <v>9963</v>
      </c>
    </row>
    <row r="635" spans="1:7" ht="22.5">
      <c r="A635" s="337" t="str">
        <f t="shared" si="11"/>
        <v>SINAPI 90669</v>
      </c>
      <c r="B635" s="338" t="s">
        <v>177</v>
      </c>
      <c r="C635" s="338" t="s">
        <v>9964</v>
      </c>
      <c r="D635" s="339" t="s">
        <v>9965</v>
      </c>
      <c r="E635" s="338" t="s">
        <v>9714</v>
      </c>
      <c r="F635" s="340" t="s">
        <v>9966</v>
      </c>
      <c r="G635" s="340" t="s">
        <v>9966</v>
      </c>
    </row>
    <row r="636" spans="1:7" ht="33.75">
      <c r="A636" s="337" t="str">
        <f t="shared" si="11"/>
        <v>SINAPI 90675</v>
      </c>
      <c r="B636" s="338" t="s">
        <v>177</v>
      </c>
      <c r="C636" s="338" t="s">
        <v>9967</v>
      </c>
      <c r="D636" s="339" t="s">
        <v>9968</v>
      </c>
      <c r="E636" s="338" t="s">
        <v>9714</v>
      </c>
      <c r="F636" s="340" t="s">
        <v>9969</v>
      </c>
      <c r="G636" s="340" t="s">
        <v>9970</v>
      </c>
    </row>
    <row r="637" spans="1:7" ht="33.75">
      <c r="A637" s="337" t="str">
        <f t="shared" si="11"/>
        <v>SINAPI 90681</v>
      </c>
      <c r="B637" s="338" t="s">
        <v>177</v>
      </c>
      <c r="C637" s="338" t="s">
        <v>9971</v>
      </c>
      <c r="D637" s="339" t="s">
        <v>9972</v>
      </c>
      <c r="E637" s="338" t="s">
        <v>9714</v>
      </c>
      <c r="F637" s="340" t="s">
        <v>9973</v>
      </c>
      <c r="G637" s="340" t="s">
        <v>9974</v>
      </c>
    </row>
    <row r="638" spans="1:7" ht="22.5">
      <c r="A638" s="337" t="str">
        <f t="shared" si="11"/>
        <v>SINAPI 90687</v>
      </c>
      <c r="B638" s="338" t="s">
        <v>177</v>
      </c>
      <c r="C638" s="338" t="s">
        <v>9975</v>
      </c>
      <c r="D638" s="339" t="s">
        <v>9976</v>
      </c>
      <c r="E638" s="338" t="s">
        <v>9714</v>
      </c>
      <c r="F638" s="340" t="s">
        <v>9977</v>
      </c>
      <c r="G638" s="340" t="s">
        <v>9978</v>
      </c>
    </row>
    <row r="639" spans="1:7" ht="22.5">
      <c r="A639" s="337" t="str">
        <f t="shared" si="11"/>
        <v>SINAPI 90693</v>
      </c>
      <c r="B639" s="338" t="s">
        <v>177</v>
      </c>
      <c r="C639" s="338" t="s">
        <v>9979</v>
      </c>
      <c r="D639" s="339" t="s">
        <v>9980</v>
      </c>
      <c r="E639" s="338" t="s">
        <v>9714</v>
      </c>
      <c r="F639" s="340" t="s">
        <v>9981</v>
      </c>
      <c r="G639" s="340" t="s">
        <v>9982</v>
      </c>
    </row>
    <row r="640" spans="1:7" ht="22.5">
      <c r="A640" s="337" t="str">
        <f t="shared" si="11"/>
        <v>SINAPI 90965</v>
      </c>
      <c r="B640" s="338" t="s">
        <v>177</v>
      </c>
      <c r="C640" s="338" t="s">
        <v>9983</v>
      </c>
      <c r="D640" s="339" t="s">
        <v>9984</v>
      </c>
      <c r="E640" s="338" t="s">
        <v>9714</v>
      </c>
      <c r="F640" s="340" t="s">
        <v>7827</v>
      </c>
      <c r="G640" s="340" t="s">
        <v>7827</v>
      </c>
    </row>
    <row r="641" spans="1:7" ht="22.5">
      <c r="A641" s="337" t="str">
        <f t="shared" si="11"/>
        <v>SINAPI 90973</v>
      </c>
      <c r="B641" s="338" t="s">
        <v>177</v>
      </c>
      <c r="C641" s="338" t="s">
        <v>9985</v>
      </c>
      <c r="D641" s="339" t="s">
        <v>9986</v>
      </c>
      <c r="E641" s="338" t="s">
        <v>9714</v>
      </c>
      <c r="F641" s="340" t="s">
        <v>9987</v>
      </c>
      <c r="G641" s="340" t="s">
        <v>9987</v>
      </c>
    </row>
    <row r="642" spans="1:7" ht="22.5">
      <c r="A642" s="337" t="str">
        <f t="shared" si="11"/>
        <v>SINAPI 90982</v>
      </c>
      <c r="B642" s="338" t="s">
        <v>177</v>
      </c>
      <c r="C642" s="338" t="s">
        <v>9988</v>
      </c>
      <c r="D642" s="339" t="s">
        <v>9989</v>
      </c>
      <c r="E642" s="338" t="s">
        <v>9714</v>
      </c>
      <c r="F642" s="340" t="s">
        <v>9990</v>
      </c>
      <c r="G642" s="340" t="s">
        <v>9990</v>
      </c>
    </row>
    <row r="643" spans="1:7" ht="22.5">
      <c r="A643" s="337" t="str">
        <f t="shared" si="11"/>
        <v>SINAPI 91001</v>
      </c>
      <c r="B643" s="338" t="s">
        <v>177</v>
      </c>
      <c r="C643" s="338" t="s">
        <v>9991</v>
      </c>
      <c r="D643" s="339" t="s">
        <v>9992</v>
      </c>
      <c r="E643" s="338" t="s">
        <v>9714</v>
      </c>
      <c r="F643" s="340" t="s">
        <v>9993</v>
      </c>
      <c r="G643" s="340" t="s">
        <v>9993</v>
      </c>
    </row>
    <row r="644" spans="1:7" ht="22.5">
      <c r="A644" s="337" t="str">
        <f t="shared" si="11"/>
        <v>SINAPI 91032</v>
      </c>
      <c r="B644" s="338" t="s">
        <v>177</v>
      </c>
      <c r="C644" s="338" t="s">
        <v>9994</v>
      </c>
      <c r="D644" s="339" t="s">
        <v>9995</v>
      </c>
      <c r="E644" s="338" t="s">
        <v>9714</v>
      </c>
      <c r="F644" s="340" t="s">
        <v>9996</v>
      </c>
      <c r="G644" s="340" t="s">
        <v>9997</v>
      </c>
    </row>
    <row r="645" spans="1:7" ht="22.5">
      <c r="A645" s="337" t="str">
        <f t="shared" si="11"/>
        <v>SINAPI 91278</v>
      </c>
      <c r="B645" s="338" t="s">
        <v>177</v>
      </c>
      <c r="C645" s="338" t="s">
        <v>9998</v>
      </c>
      <c r="D645" s="339" t="s">
        <v>9999</v>
      </c>
      <c r="E645" s="338" t="s">
        <v>9714</v>
      </c>
      <c r="F645" s="340" t="s">
        <v>10000</v>
      </c>
      <c r="G645" s="340" t="s">
        <v>10000</v>
      </c>
    </row>
    <row r="646" spans="1:7" ht="22.5">
      <c r="A646" s="337" t="str">
        <f t="shared" si="11"/>
        <v>SINAPI 91285</v>
      </c>
      <c r="B646" s="338" t="s">
        <v>177</v>
      </c>
      <c r="C646" s="338" t="s">
        <v>10001</v>
      </c>
      <c r="D646" s="339" t="s">
        <v>10002</v>
      </c>
      <c r="E646" s="338" t="s">
        <v>9714</v>
      </c>
      <c r="F646" s="340" t="s">
        <v>10003</v>
      </c>
      <c r="G646" s="340" t="s">
        <v>10003</v>
      </c>
    </row>
    <row r="647" spans="1:7" ht="33.75">
      <c r="A647" s="337" t="str">
        <f t="shared" si="11"/>
        <v>SINAPI 91387</v>
      </c>
      <c r="B647" s="338" t="s">
        <v>177</v>
      </c>
      <c r="C647" s="338" t="s">
        <v>10004</v>
      </c>
      <c r="D647" s="339" t="s">
        <v>10005</v>
      </c>
      <c r="E647" s="338" t="s">
        <v>9714</v>
      </c>
      <c r="F647" s="340" t="s">
        <v>10006</v>
      </c>
      <c r="G647" s="340" t="s">
        <v>10007</v>
      </c>
    </row>
    <row r="648" spans="1:7" ht="33.75">
      <c r="A648" s="337" t="str">
        <f t="shared" si="11"/>
        <v>SINAPI 91395</v>
      </c>
      <c r="B648" s="338" t="s">
        <v>177</v>
      </c>
      <c r="C648" s="338" t="s">
        <v>10008</v>
      </c>
      <c r="D648" s="339" t="s">
        <v>10009</v>
      </c>
      <c r="E648" s="338" t="s">
        <v>9714</v>
      </c>
      <c r="F648" s="340" t="s">
        <v>10010</v>
      </c>
      <c r="G648" s="340" t="s">
        <v>10011</v>
      </c>
    </row>
    <row r="649" spans="1:7" ht="33.75">
      <c r="A649" s="337" t="str">
        <f t="shared" si="11"/>
        <v>SINAPI 91486</v>
      </c>
      <c r="B649" s="338" t="s">
        <v>177</v>
      </c>
      <c r="C649" s="338" t="s">
        <v>10012</v>
      </c>
      <c r="D649" s="339" t="s">
        <v>10013</v>
      </c>
      <c r="E649" s="338" t="s">
        <v>9714</v>
      </c>
      <c r="F649" s="340" t="s">
        <v>10014</v>
      </c>
      <c r="G649" s="340" t="s">
        <v>10015</v>
      </c>
    </row>
    <row r="650" spans="1:7" ht="22.5">
      <c r="A650" s="337" t="str">
        <f t="shared" si="11"/>
        <v>SINAPI 91534</v>
      </c>
      <c r="B650" s="338" t="s">
        <v>177</v>
      </c>
      <c r="C650" s="338" t="s">
        <v>10016</v>
      </c>
      <c r="D650" s="339" t="s">
        <v>10017</v>
      </c>
      <c r="E650" s="338" t="s">
        <v>9714</v>
      </c>
      <c r="F650" s="340" t="s">
        <v>10018</v>
      </c>
      <c r="G650" s="340" t="s">
        <v>10019</v>
      </c>
    </row>
    <row r="651" spans="1:7" ht="33.75">
      <c r="A651" s="337" t="str">
        <f t="shared" si="11"/>
        <v>SINAPI 91635</v>
      </c>
      <c r="B651" s="338" t="s">
        <v>177</v>
      </c>
      <c r="C651" s="338" t="s">
        <v>10020</v>
      </c>
      <c r="D651" s="339" t="s">
        <v>10021</v>
      </c>
      <c r="E651" s="338" t="s">
        <v>9714</v>
      </c>
      <c r="F651" s="340" t="s">
        <v>10022</v>
      </c>
      <c r="G651" s="340" t="s">
        <v>10023</v>
      </c>
    </row>
    <row r="652" spans="1:7" ht="33.75">
      <c r="A652" s="337" t="str">
        <f t="shared" si="11"/>
        <v>SINAPI 91646</v>
      </c>
      <c r="B652" s="338" t="s">
        <v>177</v>
      </c>
      <c r="C652" s="338" t="s">
        <v>10024</v>
      </c>
      <c r="D652" s="339" t="s">
        <v>10025</v>
      </c>
      <c r="E652" s="338" t="s">
        <v>9714</v>
      </c>
      <c r="F652" s="340" t="s">
        <v>10026</v>
      </c>
      <c r="G652" s="340" t="s">
        <v>10027</v>
      </c>
    </row>
    <row r="653" spans="1:7" ht="22.5">
      <c r="A653" s="337" t="str">
        <f t="shared" si="11"/>
        <v>SINAPI 91693</v>
      </c>
      <c r="B653" s="338" t="s">
        <v>177</v>
      </c>
      <c r="C653" s="338" t="s">
        <v>10028</v>
      </c>
      <c r="D653" s="339" t="s">
        <v>10029</v>
      </c>
      <c r="E653" s="338" t="s">
        <v>9714</v>
      </c>
      <c r="F653" s="340" t="s">
        <v>10030</v>
      </c>
      <c r="G653" s="340" t="s">
        <v>10031</v>
      </c>
    </row>
    <row r="654" spans="1:7" ht="22.5">
      <c r="A654" s="337" t="str">
        <f t="shared" si="11"/>
        <v>SINAPI 92044</v>
      </c>
      <c r="B654" s="338" t="s">
        <v>177</v>
      </c>
      <c r="C654" s="338" t="s">
        <v>10032</v>
      </c>
      <c r="D654" s="339" t="s">
        <v>10033</v>
      </c>
      <c r="E654" s="338" t="s">
        <v>9714</v>
      </c>
      <c r="F654" s="340" t="s">
        <v>9966</v>
      </c>
      <c r="G654" s="340" t="s">
        <v>9966</v>
      </c>
    </row>
    <row r="655" spans="1:7" ht="33.75">
      <c r="A655" s="337" t="str">
        <f t="shared" si="11"/>
        <v>SINAPI 92107</v>
      </c>
      <c r="B655" s="338" t="s">
        <v>177</v>
      </c>
      <c r="C655" s="338" t="s">
        <v>10034</v>
      </c>
      <c r="D655" s="339" t="s">
        <v>10035</v>
      </c>
      <c r="E655" s="338" t="s">
        <v>9714</v>
      </c>
      <c r="F655" s="340" t="s">
        <v>10036</v>
      </c>
      <c r="G655" s="340" t="s">
        <v>9835</v>
      </c>
    </row>
    <row r="656" spans="1:7" ht="22.5">
      <c r="A656" s="337" t="str">
        <f t="shared" si="11"/>
        <v>SINAPI 92113</v>
      </c>
      <c r="B656" s="338" t="s">
        <v>177</v>
      </c>
      <c r="C656" s="338" t="s">
        <v>10037</v>
      </c>
      <c r="D656" s="339" t="s">
        <v>10038</v>
      </c>
      <c r="E656" s="338" t="s">
        <v>9714</v>
      </c>
      <c r="F656" s="340" t="s">
        <v>10039</v>
      </c>
      <c r="G656" s="340" t="s">
        <v>10039</v>
      </c>
    </row>
    <row r="657" spans="1:7">
      <c r="A657" s="337" t="str">
        <f t="shared" si="11"/>
        <v>SINAPI 92119</v>
      </c>
      <c r="B657" s="338" t="s">
        <v>177</v>
      </c>
      <c r="C657" s="338" t="s">
        <v>10040</v>
      </c>
      <c r="D657" s="339" t="s">
        <v>10041</v>
      </c>
      <c r="E657" s="338" t="s">
        <v>9714</v>
      </c>
      <c r="F657" s="340" t="s">
        <v>10042</v>
      </c>
      <c r="G657" s="340" t="s">
        <v>10042</v>
      </c>
    </row>
    <row r="658" spans="1:7">
      <c r="A658" s="337" t="str">
        <f t="shared" si="11"/>
        <v>SINAPI 92139</v>
      </c>
      <c r="B658" s="338" t="s">
        <v>177</v>
      </c>
      <c r="C658" s="338" t="s">
        <v>10043</v>
      </c>
      <c r="D658" s="339" t="s">
        <v>10044</v>
      </c>
      <c r="E658" s="338" t="s">
        <v>9714</v>
      </c>
      <c r="F658" s="340" t="s">
        <v>10045</v>
      </c>
      <c r="G658" s="340" t="s">
        <v>10046</v>
      </c>
    </row>
    <row r="659" spans="1:7" ht="22.5">
      <c r="A659" s="337" t="str">
        <f t="shared" si="11"/>
        <v>SINAPI 92146</v>
      </c>
      <c r="B659" s="338" t="s">
        <v>177</v>
      </c>
      <c r="C659" s="338" t="s">
        <v>10047</v>
      </c>
      <c r="D659" s="339" t="s">
        <v>10048</v>
      </c>
      <c r="E659" s="338" t="s">
        <v>9714</v>
      </c>
      <c r="F659" s="340" t="s">
        <v>10049</v>
      </c>
      <c r="G659" s="340" t="s">
        <v>10050</v>
      </c>
    </row>
    <row r="660" spans="1:7" ht="33.75">
      <c r="A660" s="337" t="str">
        <f t="shared" si="11"/>
        <v>SINAPI 92243</v>
      </c>
      <c r="B660" s="338" t="s">
        <v>177</v>
      </c>
      <c r="C660" s="338" t="s">
        <v>10051</v>
      </c>
      <c r="D660" s="339" t="s">
        <v>10052</v>
      </c>
      <c r="E660" s="338" t="s">
        <v>9714</v>
      </c>
      <c r="F660" s="340" t="s">
        <v>10053</v>
      </c>
      <c r="G660" s="340" t="s">
        <v>10054</v>
      </c>
    </row>
    <row r="661" spans="1:7" ht="22.5">
      <c r="A661" s="337" t="str">
        <f t="shared" si="11"/>
        <v>SINAPI 92717</v>
      </c>
      <c r="B661" s="338" t="s">
        <v>177</v>
      </c>
      <c r="C661" s="338" t="s">
        <v>10055</v>
      </c>
      <c r="D661" s="339" t="s">
        <v>10056</v>
      </c>
      <c r="E661" s="338" t="s">
        <v>9714</v>
      </c>
      <c r="F661" s="340" t="s">
        <v>10057</v>
      </c>
      <c r="G661" s="340" t="s">
        <v>10057</v>
      </c>
    </row>
    <row r="662" spans="1:7" ht="22.5">
      <c r="A662" s="337" t="str">
        <f t="shared" si="11"/>
        <v>SINAPI 92961</v>
      </c>
      <c r="B662" s="338" t="s">
        <v>177</v>
      </c>
      <c r="C662" s="338" t="s">
        <v>10058</v>
      </c>
      <c r="D662" s="339" t="s">
        <v>10059</v>
      </c>
      <c r="E662" s="338" t="s">
        <v>9714</v>
      </c>
      <c r="F662" s="340" t="s">
        <v>10060</v>
      </c>
      <c r="G662" s="340" t="s">
        <v>10060</v>
      </c>
    </row>
    <row r="663" spans="1:7">
      <c r="A663" s="337" t="str">
        <f t="shared" si="11"/>
        <v>SINAPI 92967</v>
      </c>
      <c r="B663" s="338" t="s">
        <v>177</v>
      </c>
      <c r="C663" s="338" t="s">
        <v>10061</v>
      </c>
      <c r="D663" s="339" t="s">
        <v>10062</v>
      </c>
      <c r="E663" s="338" t="s">
        <v>9714</v>
      </c>
      <c r="F663" s="340" t="s">
        <v>10063</v>
      </c>
      <c r="G663" s="340" t="s">
        <v>10064</v>
      </c>
    </row>
    <row r="664" spans="1:7" ht="33.75">
      <c r="A664" s="337" t="str">
        <f t="shared" si="11"/>
        <v>SINAPI 93225</v>
      </c>
      <c r="B664" s="338" t="s">
        <v>177</v>
      </c>
      <c r="C664" s="338" t="s">
        <v>10065</v>
      </c>
      <c r="D664" s="339" t="s">
        <v>10066</v>
      </c>
      <c r="E664" s="338" t="s">
        <v>9714</v>
      </c>
      <c r="F664" s="340" t="s">
        <v>10067</v>
      </c>
      <c r="G664" s="340" t="s">
        <v>10068</v>
      </c>
    </row>
    <row r="665" spans="1:7" ht="22.5">
      <c r="A665" s="337" t="str">
        <f t="shared" si="11"/>
        <v>SINAPI 93234</v>
      </c>
      <c r="B665" s="338" t="s">
        <v>177</v>
      </c>
      <c r="C665" s="338" t="s">
        <v>10069</v>
      </c>
      <c r="D665" s="339" t="s">
        <v>10070</v>
      </c>
      <c r="E665" s="338" t="s">
        <v>9714</v>
      </c>
      <c r="F665" s="340" t="s">
        <v>10071</v>
      </c>
      <c r="G665" s="340" t="s">
        <v>10071</v>
      </c>
    </row>
    <row r="666" spans="1:7" ht="22.5">
      <c r="A666" s="337" t="str">
        <f t="shared" si="11"/>
        <v>SINAPI 93244</v>
      </c>
      <c r="B666" s="338" t="s">
        <v>177</v>
      </c>
      <c r="C666" s="338" t="s">
        <v>10072</v>
      </c>
      <c r="D666" s="339" t="s">
        <v>10073</v>
      </c>
      <c r="E666" s="338" t="s">
        <v>9714</v>
      </c>
      <c r="F666" s="340" t="s">
        <v>9831</v>
      </c>
      <c r="G666" s="340" t="s">
        <v>10074</v>
      </c>
    </row>
    <row r="667" spans="1:7">
      <c r="A667" s="337" t="str">
        <f t="shared" si="11"/>
        <v>SINAPI 93274</v>
      </c>
      <c r="B667" s="338" t="s">
        <v>177</v>
      </c>
      <c r="C667" s="338" t="s">
        <v>10075</v>
      </c>
      <c r="D667" s="339" t="s">
        <v>10076</v>
      </c>
      <c r="E667" s="338" t="s">
        <v>9714</v>
      </c>
      <c r="F667" s="340" t="s">
        <v>10077</v>
      </c>
      <c r="G667" s="340" t="s">
        <v>10078</v>
      </c>
    </row>
    <row r="668" spans="1:7" ht="22.5">
      <c r="A668" s="337" t="str">
        <f t="shared" si="11"/>
        <v>SINAPI 93282</v>
      </c>
      <c r="B668" s="338" t="s">
        <v>177</v>
      </c>
      <c r="C668" s="338" t="s">
        <v>10079</v>
      </c>
      <c r="D668" s="339" t="s">
        <v>10080</v>
      </c>
      <c r="E668" s="338" t="s">
        <v>9714</v>
      </c>
      <c r="F668" s="340" t="s">
        <v>10081</v>
      </c>
      <c r="G668" s="340" t="s">
        <v>10082</v>
      </c>
    </row>
    <row r="669" spans="1:7" ht="22.5">
      <c r="A669" s="337" t="str">
        <f t="shared" si="11"/>
        <v>SINAPI 93288</v>
      </c>
      <c r="B669" s="338" t="s">
        <v>177</v>
      </c>
      <c r="C669" s="338" t="s">
        <v>10083</v>
      </c>
      <c r="D669" s="339" t="s">
        <v>10084</v>
      </c>
      <c r="E669" s="338" t="s">
        <v>9714</v>
      </c>
      <c r="F669" s="340" t="s">
        <v>10085</v>
      </c>
      <c r="G669" s="340" t="s">
        <v>10086</v>
      </c>
    </row>
    <row r="670" spans="1:7" ht="33.75">
      <c r="A670" s="337" t="str">
        <f t="shared" si="11"/>
        <v>SINAPI 93403</v>
      </c>
      <c r="B670" s="338" t="s">
        <v>177</v>
      </c>
      <c r="C670" s="338" t="s">
        <v>10087</v>
      </c>
      <c r="D670" s="339" t="s">
        <v>10088</v>
      </c>
      <c r="E670" s="338" t="s">
        <v>9714</v>
      </c>
      <c r="F670" s="340" t="s">
        <v>10022</v>
      </c>
      <c r="G670" s="340" t="s">
        <v>10023</v>
      </c>
    </row>
    <row r="671" spans="1:7" ht="33.75">
      <c r="A671" s="337" t="str">
        <f t="shared" si="11"/>
        <v>SINAPI 93409</v>
      </c>
      <c r="B671" s="338" t="s">
        <v>177</v>
      </c>
      <c r="C671" s="338" t="s">
        <v>10089</v>
      </c>
      <c r="D671" s="339" t="s">
        <v>10090</v>
      </c>
      <c r="E671" s="338" t="s">
        <v>9714</v>
      </c>
      <c r="F671" s="340" t="s">
        <v>10091</v>
      </c>
      <c r="G671" s="340" t="s">
        <v>10092</v>
      </c>
    </row>
    <row r="672" spans="1:7" ht="22.5">
      <c r="A672" s="337" t="str">
        <f t="shared" si="11"/>
        <v>SINAPI 93416</v>
      </c>
      <c r="B672" s="338" t="s">
        <v>177</v>
      </c>
      <c r="C672" s="338" t="s">
        <v>10093</v>
      </c>
      <c r="D672" s="339" t="s">
        <v>10094</v>
      </c>
      <c r="E672" s="338" t="s">
        <v>9714</v>
      </c>
      <c r="F672" s="340" t="s">
        <v>10095</v>
      </c>
      <c r="G672" s="340" t="s">
        <v>10095</v>
      </c>
    </row>
    <row r="673" spans="1:7">
      <c r="A673" s="337" t="str">
        <f t="shared" si="11"/>
        <v>SINAPI 93422</v>
      </c>
      <c r="B673" s="338" t="s">
        <v>177</v>
      </c>
      <c r="C673" s="338" t="s">
        <v>10096</v>
      </c>
      <c r="D673" s="339" t="s">
        <v>10097</v>
      </c>
      <c r="E673" s="338" t="s">
        <v>9714</v>
      </c>
      <c r="F673" s="340" t="s">
        <v>10098</v>
      </c>
      <c r="G673" s="340" t="s">
        <v>10098</v>
      </c>
    </row>
    <row r="674" spans="1:7">
      <c r="A674" s="337" t="str">
        <f t="shared" si="11"/>
        <v>SINAPI 93428</v>
      </c>
      <c r="B674" s="338" t="s">
        <v>177</v>
      </c>
      <c r="C674" s="338" t="s">
        <v>10099</v>
      </c>
      <c r="D674" s="339" t="s">
        <v>10100</v>
      </c>
      <c r="E674" s="338" t="s">
        <v>9714</v>
      </c>
      <c r="F674" s="340" t="s">
        <v>10101</v>
      </c>
      <c r="G674" s="340" t="s">
        <v>10101</v>
      </c>
    </row>
    <row r="675" spans="1:7">
      <c r="A675" s="337" t="str">
        <f t="shared" si="11"/>
        <v>SINAPI 93434</v>
      </c>
      <c r="B675" s="338" t="s">
        <v>177</v>
      </c>
      <c r="C675" s="338" t="s">
        <v>10102</v>
      </c>
      <c r="D675" s="339" t="s">
        <v>10103</v>
      </c>
      <c r="E675" s="338" t="s">
        <v>9714</v>
      </c>
      <c r="F675" s="340" t="s">
        <v>10104</v>
      </c>
      <c r="G675" s="340" t="s">
        <v>10105</v>
      </c>
    </row>
    <row r="676" spans="1:7">
      <c r="A676" s="337" t="str">
        <f t="shared" si="11"/>
        <v>SINAPI 93440</v>
      </c>
      <c r="B676" s="338" t="s">
        <v>177</v>
      </c>
      <c r="C676" s="338" t="s">
        <v>10106</v>
      </c>
      <c r="D676" s="339" t="s">
        <v>10107</v>
      </c>
      <c r="E676" s="338" t="s">
        <v>9714</v>
      </c>
      <c r="F676" s="340" t="s">
        <v>10108</v>
      </c>
      <c r="G676" s="340" t="s">
        <v>10109</v>
      </c>
    </row>
    <row r="677" spans="1:7">
      <c r="A677" s="337" t="str">
        <f t="shared" si="11"/>
        <v>SINAPI 95122</v>
      </c>
      <c r="B677" s="338" t="s">
        <v>177</v>
      </c>
      <c r="C677" s="338" t="s">
        <v>10110</v>
      </c>
      <c r="D677" s="339" t="s">
        <v>10111</v>
      </c>
      <c r="E677" s="338" t="s">
        <v>9714</v>
      </c>
      <c r="F677" s="340" t="s">
        <v>10112</v>
      </c>
      <c r="G677" s="340" t="s">
        <v>10113</v>
      </c>
    </row>
    <row r="678" spans="1:7">
      <c r="A678" s="337" t="str">
        <f t="shared" si="11"/>
        <v>SINAPI 95128</v>
      </c>
      <c r="B678" s="338" t="s">
        <v>177</v>
      </c>
      <c r="C678" s="338" t="s">
        <v>10114</v>
      </c>
      <c r="D678" s="339" t="s">
        <v>10115</v>
      </c>
      <c r="E678" s="338" t="s">
        <v>9714</v>
      </c>
      <c r="F678" s="340" t="s">
        <v>10116</v>
      </c>
      <c r="G678" s="340" t="s">
        <v>10117</v>
      </c>
    </row>
    <row r="679" spans="1:7">
      <c r="A679" s="337" t="str">
        <f t="shared" si="11"/>
        <v>SINAPI 95140</v>
      </c>
      <c r="B679" s="338" t="s">
        <v>177</v>
      </c>
      <c r="C679" s="338" t="s">
        <v>10118</v>
      </c>
      <c r="D679" s="339" t="s">
        <v>10119</v>
      </c>
      <c r="E679" s="338" t="s">
        <v>9714</v>
      </c>
      <c r="F679" s="340" t="s">
        <v>10120</v>
      </c>
      <c r="G679" s="340" t="s">
        <v>10120</v>
      </c>
    </row>
    <row r="680" spans="1:7">
      <c r="A680" s="337" t="str">
        <f t="shared" si="11"/>
        <v>SINAPI 95213</v>
      </c>
      <c r="B680" s="338" t="s">
        <v>177</v>
      </c>
      <c r="C680" s="338" t="s">
        <v>10121</v>
      </c>
      <c r="D680" s="339" t="s">
        <v>10122</v>
      </c>
      <c r="E680" s="338" t="s">
        <v>9714</v>
      </c>
      <c r="F680" s="340" t="s">
        <v>10123</v>
      </c>
      <c r="G680" s="340" t="s">
        <v>10124</v>
      </c>
    </row>
    <row r="681" spans="1:7">
      <c r="A681" s="337" t="str">
        <f t="shared" si="11"/>
        <v>SINAPI 95259</v>
      </c>
      <c r="B681" s="338" t="s">
        <v>177</v>
      </c>
      <c r="C681" s="338" t="s">
        <v>10125</v>
      </c>
      <c r="D681" s="339" t="s">
        <v>10126</v>
      </c>
      <c r="E681" s="338" t="s">
        <v>9714</v>
      </c>
      <c r="F681" s="340" t="s">
        <v>10127</v>
      </c>
      <c r="G681" s="340" t="s">
        <v>10128</v>
      </c>
    </row>
    <row r="682" spans="1:7" ht="22.5">
      <c r="A682" s="337" t="str">
        <f t="shared" si="11"/>
        <v>SINAPI 95265</v>
      </c>
      <c r="B682" s="338" t="s">
        <v>177</v>
      </c>
      <c r="C682" s="338" t="s">
        <v>10129</v>
      </c>
      <c r="D682" s="339" t="s">
        <v>10130</v>
      </c>
      <c r="E682" s="338" t="s">
        <v>9714</v>
      </c>
      <c r="F682" s="340" t="s">
        <v>10131</v>
      </c>
      <c r="G682" s="340" t="s">
        <v>10131</v>
      </c>
    </row>
    <row r="683" spans="1:7" ht="22.5">
      <c r="A683" s="337" t="str">
        <f t="shared" si="11"/>
        <v>SINAPI 95271</v>
      </c>
      <c r="B683" s="338" t="s">
        <v>177</v>
      </c>
      <c r="C683" s="338" t="s">
        <v>10132</v>
      </c>
      <c r="D683" s="339" t="s">
        <v>10133</v>
      </c>
      <c r="E683" s="338" t="s">
        <v>9714</v>
      </c>
      <c r="F683" s="340" t="s">
        <v>10134</v>
      </c>
      <c r="G683" s="340" t="s">
        <v>10134</v>
      </c>
    </row>
    <row r="684" spans="1:7" ht="22.5">
      <c r="A684" s="337" t="str">
        <f t="shared" si="11"/>
        <v>SINAPI 95277</v>
      </c>
      <c r="B684" s="338" t="s">
        <v>177</v>
      </c>
      <c r="C684" s="338" t="s">
        <v>10135</v>
      </c>
      <c r="D684" s="339" t="s">
        <v>10136</v>
      </c>
      <c r="E684" s="338" t="s">
        <v>9714</v>
      </c>
      <c r="F684" s="340" t="s">
        <v>10134</v>
      </c>
      <c r="G684" s="340" t="s">
        <v>10134</v>
      </c>
    </row>
    <row r="685" spans="1:7" ht="22.5">
      <c r="A685" s="337" t="str">
        <f t="shared" si="11"/>
        <v>SINAPI 95283</v>
      </c>
      <c r="B685" s="338" t="s">
        <v>177</v>
      </c>
      <c r="C685" s="338" t="s">
        <v>10137</v>
      </c>
      <c r="D685" s="339" t="s">
        <v>10138</v>
      </c>
      <c r="E685" s="338" t="s">
        <v>9714</v>
      </c>
      <c r="F685" s="340" t="s">
        <v>10139</v>
      </c>
      <c r="G685" s="340" t="s">
        <v>10139</v>
      </c>
    </row>
    <row r="686" spans="1:7" ht="22.5">
      <c r="A686" s="337" t="str">
        <f t="shared" si="11"/>
        <v>SINAPI 95621</v>
      </c>
      <c r="B686" s="338" t="s">
        <v>177</v>
      </c>
      <c r="C686" s="338" t="s">
        <v>10140</v>
      </c>
      <c r="D686" s="339" t="s">
        <v>10141</v>
      </c>
      <c r="E686" s="338" t="s">
        <v>9714</v>
      </c>
      <c r="F686" s="340" t="s">
        <v>10142</v>
      </c>
      <c r="G686" s="340" t="s">
        <v>10143</v>
      </c>
    </row>
    <row r="687" spans="1:7" ht="22.5">
      <c r="A687" s="337" t="str">
        <f t="shared" si="11"/>
        <v>SINAPI 95632</v>
      </c>
      <c r="B687" s="338" t="s">
        <v>177</v>
      </c>
      <c r="C687" s="338" t="s">
        <v>10144</v>
      </c>
      <c r="D687" s="339" t="s">
        <v>10145</v>
      </c>
      <c r="E687" s="338" t="s">
        <v>9714</v>
      </c>
      <c r="F687" s="340" t="s">
        <v>10146</v>
      </c>
      <c r="G687" s="340" t="s">
        <v>10147</v>
      </c>
    </row>
    <row r="688" spans="1:7" ht="22.5">
      <c r="A688" s="337" t="str">
        <f t="shared" si="11"/>
        <v>SINAPI 95703</v>
      </c>
      <c r="B688" s="338" t="s">
        <v>177</v>
      </c>
      <c r="C688" s="338" t="s">
        <v>10148</v>
      </c>
      <c r="D688" s="339" t="s">
        <v>10149</v>
      </c>
      <c r="E688" s="338" t="s">
        <v>9714</v>
      </c>
      <c r="F688" s="340" t="s">
        <v>10150</v>
      </c>
      <c r="G688" s="340" t="s">
        <v>10151</v>
      </c>
    </row>
    <row r="689" spans="1:7" ht="22.5">
      <c r="A689" s="337" t="str">
        <f t="shared" si="11"/>
        <v>SINAPI 95709</v>
      </c>
      <c r="B689" s="338" t="s">
        <v>177</v>
      </c>
      <c r="C689" s="338" t="s">
        <v>10152</v>
      </c>
      <c r="D689" s="339" t="s">
        <v>10153</v>
      </c>
      <c r="E689" s="338" t="s">
        <v>9714</v>
      </c>
      <c r="F689" s="340" t="s">
        <v>10154</v>
      </c>
      <c r="G689" s="340" t="s">
        <v>10155</v>
      </c>
    </row>
    <row r="690" spans="1:7" ht="22.5">
      <c r="A690" s="337" t="str">
        <f t="shared" si="11"/>
        <v>SINAPI 95715</v>
      </c>
      <c r="B690" s="338" t="s">
        <v>177</v>
      </c>
      <c r="C690" s="338" t="s">
        <v>10156</v>
      </c>
      <c r="D690" s="339" t="s">
        <v>10157</v>
      </c>
      <c r="E690" s="338" t="s">
        <v>9714</v>
      </c>
      <c r="F690" s="340" t="s">
        <v>10158</v>
      </c>
      <c r="G690" s="340" t="s">
        <v>10159</v>
      </c>
    </row>
    <row r="691" spans="1:7" ht="33.75">
      <c r="A691" s="337" t="str">
        <f t="shared" si="11"/>
        <v>SINAPI 95721</v>
      </c>
      <c r="B691" s="338" t="s">
        <v>177</v>
      </c>
      <c r="C691" s="338" t="s">
        <v>10160</v>
      </c>
      <c r="D691" s="339" t="s">
        <v>10161</v>
      </c>
      <c r="E691" s="338" t="s">
        <v>9714</v>
      </c>
      <c r="F691" s="340" t="s">
        <v>10162</v>
      </c>
      <c r="G691" s="340" t="s">
        <v>10163</v>
      </c>
    </row>
    <row r="692" spans="1:7" ht="22.5">
      <c r="A692" s="337" t="str">
        <f t="shared" si="11"/>
        <v>SINAPI 95873</v>
      </c>
      <c r="B692" s="338" t="s">
        <v>177</v>
      </c>
      <c r="C692" s="338" t="s">
        <v>10164</v>
      </c>
      <c r="D692" s="339" t="s">
        <v>10165</v>
      </c>
      <c r="E692" s="338" t="s">
        <v>9714</v>
      </c>
      <c r="F692" s="340" t="s">
        <v>10166</v>
      </c>
      <c r="G692" s="340" t="s">
        <v>10166</v>
      </c>
    </row>
    <row r="693" spans="1:7" ht="22.5">
      <c r="A693" s="337" t="str">
        <f t="shared" si="11"/>
        <v>SINAPI 96014</v>
      </c>
      <c r="B693" s="338" t="s">
        <v>177</v>
      </c>
      <c r="C693" s="338" t="s">
        <v>10167</v>
      </c>
      <c r="D693" s="339" t="s">
        <v>10168</v>
      </c>
      <c r="E693" s="338" t="s">
        <v>9714</v>
      </c>
      <c r="F693" s="340" t="s">
        <v>10169</v>
      </c>
      <c r="G693" s="340" t="s">
        <v>10170</v>
      </c>
    </row>
    <row r="694" spans="1:7" ht="22.5">
      <c r="A694" s="337" t="str">
        <f t="shared" si="11"/>
        <v>SINAPI 96021</v>
      </c>
      <c r="B694" s="338" t="s">
        <v>177</v>
      </c>
      <c r="C694" s="338" t="s">
        <v>10171</v>
      </c>
      <c r="D694" s="339" t="s">
        <v>10172</v>
      </c>
      <c r="E694" s="338" t="s">
        <v>9714</v>
      </c>
      <c r="F694" s="340" t="s">
        <v>10173</v>
      </c>
      <c r="G694" s="340" t="s">
        <v>10174</v>
      </c>
    </row>
    <row r="695" spans="1:7" ht="22.5">
      <c r="A695" s="337" t="str">
        <f t="shared" ref="A695:A758" si="12">CONCATENAR</f>
        <v>SINAPI 96029</v>
      </c>
      <c r="B695" s="338" t="s">
        <v>177</v>
      </c>
      <c r="C695" s="338" t="s">
        <v>10175</v>
      </c>
      <c r="D695" s="339" t="s">
        <v>10176</v>
      </c>
      <c r="E695" s="338" t="s">
        <v>9714</v>
      </c>
      <c r="F695" s="340" t="s">
        <v>10177</v>
      </c>
      <c r="G695" s="340" t="s">
        <v>9826</v>
      </c>
    </row>
    <row r="696" spans="1:7" ht="22.5">
      <c r="A696" s="337" t="str">
        <f t="shared" si="12"/>
        <v>SINAPI 96036</v>
      </c>
      <c r="B696" s="338" t="s">
        <v>177</v>
      </c>
      <c r="C696" s="338" t="s">
        <v>10178</v>
      </c>
      <c r="D696" s="339" t="s">
        <v>10179</v>
      </c>
      <c r="E696" s="338" t="s">
        <v>9714</v>
      </c>
      <c r="F696" s="340" t="s">
        <v>10180</v>
      </c>
      <c r="G696" s="340" t="s">
        <v>10181</v>
      </c>
    </row>
    <row r="697" spans="1:7" ht="22.5">
      <c r="A697" s="337" t="str">
        <f t="shared" si="12"/>
        <v>SINAPI 96155</v>
      </c>
      <c r="B697" s="338" t="s">
        <v>177</v>
      </c>
      <c r="C697" s="338" t="s">
        <v>10182</v>
      </c>
      <c r="D697" s="339" t="s">
        <v>10183</v>
      </c>
      <c r="E697" s="338" t="s">
        <v>9714</v>
      </c>
      <c r="F697" s="340" t="s">
        <v>10184</v>
      </c>
      <c r="G697" s="340" t="s">
        <v>10185</v>
      </c>
    </row>
    <row r="698" spans="1:7" ht="22.5">
      <c r="A698" s="337" t="str">
        <f t="shared" si="12"/>
        <v>SINAPI 96156</v>
      </c>
      <c r="B698" s="338" t="s">
        <v>177</v>
      </c>
      <c r="C698" s="338" t="s">
        <v>10186</v>
      </c>
      <c r="D698" s="339" t="s">
        <v>10187</v>
      </c>
      <c r="E698" s="338" t="s">
        <v>9714</v>
      </c>
      <c r="F698" s="340" t="s">
        <v>10188</v>
      </c>
      <c r="G698" s="340" t="s">
        <v>10189</v>
      </c>
    </row>
    <row r="699" spans="1:7" ht="22.5">
      <c r="A699" s="337" t="str">
        <f t="shared" si="12"/>
        <v>SINAPI 96159</v>
      </c>
      <c r="B699" s="338" t="s">
        <v>177</v>
      </c>
      <c r="C699" s="338" t="s">
        <v>10190</v>
      </c>
      <c r="D699" s="339" t="s">
        <v>10191</v>
      </c>
      <c r="E699" s="338" t="s">
        <v>9714</v>
      </c>
      <c r="F699" s="340" t="s">
        <v>10192</v>
      </c>
      <c r="G699" s="340" t="s">
        <v>10193</v>
      </c>
    </row>
    <row r="700" spans="1:7" ht="22.5">
      <c r="A700" s="337" t="str">
        <f t="shared" si="12"/>
        <v>SINAPI 96246</v>
      </c>
      <c r="B700" s="338" t="s">
        <v>177</v>
      </c>
      <c r="C700" s="338" t="s">
        <v>10194</v>
      </c>
      <c r="D700" s="339" t="s">
        <v>10195</v>
      </c>
      <c r="E700" s="338" t="s">
        <v>9714</v>
      </c>
      <c r="F700" s="340" t="s">
        <v>10196</v>
      </c>
      <c r="G700" s="340" t="s">
        <v>10197</v>
      </c>
    </row>
    <row r="701" spans="1:7" ht="22.5">
      <c r="A701" s="337" t="str">
        <f t="shared" si="12"/>
        <v>SINAPI 96464</v>
      </c>
      <c r="B701" s="338" t="s">
        <v>177</v>
      </c>
      <c r="C701" s="338" t="s">
        <v>10198</v>
      </c>
      <c r="D701" s="339" t="s">
        <v>10199</v>
      </c>
      <c r="E701" s="338" t="s">
        <v>9714</v>
      </c>
      <c r="F701" s="340" t="s">
        <v>10200</v>
      </c>
      <c r="G701" s="340" t="s">
        <v>10201</v>
      </c>
    </row>
    <row r="702" spans="1:7" ht="22.5">
      <c r="A702" s="337" t="str">
        <f t="shared" si="12"/>
        <v>SINAPI 98765</v>
      </c>
      <c r="B702" s="338" t="s">
        <v>177</v>
      </c>
      <c r="C702" s="338" t="s">
        <v>10202</v>
      </c>
      <c r="D702" s="339" t="s">
        <v>10203</v>
      </c>
      <c r="E702" s="338" t="s">
        <v>9714</v>
      </c>
      <c r="F702" s="340" t="s">
        <v>10204</v>
      </c>
      <c r="G702" s="340" t="s">
        <v>10204</v>
      </c>
    </row>
    <row r="703" spans="1:7" ht="22.5">
      <c r="A703" s="337" t="str">
        <f t="shared" si="12"/>
        <v>SINAPI 99834</v>
      </c>
      <c r="B703" s="338" t="s">
        <v>177</v>
      </c>
      <c r="C703" s="338" t="s">
        <v>10205</v>
      </c>
      <c r="D703" s="339" t="s">
        <v>10206</v>
      </c>
      <c r="E703" s="338" t="s">
        <v>9714</v>
      </c>
      <c r="F703" s="340" t="s">
        <v>10057</v>
      </c>
      <c r="G703" s="340" t="s">
        <v>10057</v>
      </c>
    </row>
    <row r="704" spans="1:7" ht="22.5">
      <c r="A704" s="337" t="str">
        <f t="shared" si="12"/>
        <v>SINAPI 100642</v>
      </c>
      <c r="B704" s="338" t="s">
        <v>177</v>
      </c>
      <c r="C704" s="338" t="s">
        <v>10207</v>
      </c>
      <c r="D704" s="339" t="s">
        <v>10208</v>
      </c>
      <c r="E704" s="338" t="s">
        <v>9714</v>
      </c>
      <c r="F704" s="340" t="s">
        <v>10209</v>
      </c>
      <c r="G704" s="340" t="s">
        <v>10210</v>
      </c>
    </row>
    <row r="705" spans="1:7">
      <c r="A705" s="337" t="str">
        <f t="shared" si="12"/>
        <v>SINAPI 100648</v>
      </c>
      <c r="B705" s="338" t="s">
        <v>177</v>
      </c>
      <c r="C705" s="338" t="s">
        <v>10211</v>
      </c>
      <c r="D705" s="339" t="s">
        <v>10212</v>
      </c>
      <c r="E705" s="338" t="s">
        <v>9714</v>
      </c>
      <c r="F705" s="340" t="s">
        <v>10213</v>
      </c>
      <c r="G705" s="340" t="s">
        <v>10214</v>
      </c>
    </row>
    <row r="706" spans="1:7" ht="22.5">
      <c r="A706" s="337" t="str">
        <f t="shared" si="12"/>
        <v>SINAPI 102274</v>
      </c>
      <c r="B706" s="338" t="s">
        <v>177</v>
      </c>
      <c r="C706" s="338" t="s">
        <v>10215</v>
      </c>
      <c r="D706" s="339" t="s">
        <v>10216</v>
      </c>
      <c r="E706" s="338" t="s">
        <v>9714</v>
      </c>
      <c r="F706" s="340" t="s">
        <v>10217</v>
      </c>
      <c r="G706" s="340" t="s">
        <v>10218</v>
      </c>
    </row>
    <row r="707" spans="1:7" ht="22.5">
      <c r="A707" s="337" t="str">
        <f t="shared" si="12"/>
        <v>SINAPI 5089</v>
      </c>
      <c r="B707" s="338" t="s">
        <v>177</v>
      </c>
      <c r="C707" s="338" t="s">
        <v>10219</v>
      </c>
      <c r="D707" s="339" t="s">
        <v>10220</v>
      </c>
      <c r="E707" s="338" t="s">
        <v>183</v>
      </c>
      <c r="F707" s="340" t="s">
        <v>10221</v>
      </c>
      <c r="G707" s="340" t="s">
        <v>10221</v>
      </c>
    </row>
    <row r="708" spans="1:7" ht="22.5">
      <c r="A708" s="337" t="str">
        <f t="shared" si="12"/>
        <v>SINAPI 5627</v>
      </c>
      <c r="B708" s="338" t="s">
        <v>177</v>
      </c>
      <c r="C708" s="338" t="s">
        <v>10222</v>
      </c>
      <c r="D708" s="339" t="s">
        <v>10223</v>
      </c>
      <c r="E708" s="338" t="s">
        <v>183</v>
      </c>
      <c r="F708" s="340" t="s">
        <v>10224</v>
      </c>
      <c r="G708" s="340" t="s">
        <v>10224</v>
      </c>
    </row>
    <row r="709" spans="1:7" ht="22.5">
      <c r="A709" s="337" t="str">
        <f t="shared" si="12"/>
        <v>SINAPI 5628</v>
      </c>
      <c r="B709" s="338" t="s">
        <v>177</v>
      </c>
      <c r="C709" s="338" t="s">
        <v>10225</v>
      </c>
      <c r="D709" s="339" t="s">
        <v>10226</v>
      </c>
      <c r="E709" s="338" t="s">
        <v>183</v>
      </c>
      <c r="F709" s="340" t="s">
        <v>10227</v>
      </c>
      <c r="G709" s="340" t="s">
        <v>10227</v>
      </c>
    </row>
    <row r="710" spans="1:7" ht="22.5">
      <c r="A710" s="337" t="str">
        <f t="shared" si="12"/>
        <v>SINAPI 5629</v>
      </c>
      <c r="B710" s="338" t="s">
        <v>177</v>
      </c>
      <c r="C710" s="338" t="s">
        <v>10228</v>
      </c>
      <c r="D710" s="339" t="s">
        <v>10229</v>
      </c>
      <c r="E710" s="338" t="s">
        <v>183</v>
      </c>
      <c r="F710" s="340" t="s">
        <v>10230</v>
      </c>
      <c r="G710" s="340" t="s">
        <v>10230</v>
      </c>
    </row>
    <row r="711" spans="1:7" ht="22.5">
      <c r="A711" s="337" t="str">
        <f t="shared" si="12"/>
        <v>SINAPI 5630</v>
      </c>
      <c r="B711" s="338" t="s">
        <v>177</v>
      </c>
      <c r="C711" s="338" t="s">
        <v>10231</v>
      </c>
      <c r="D711" s="339" t="s">
        <v>10232</v>
      </c>
      <c r="E711" s="338" t="s">
        <v>183</v>
      </c>
      <c r="F711" s="340" t="s">
        <v>10233</v>
      </c>
      <c r="G711" s="340" t="s">
        <v>10233</v>
      </c>
    </row>
    <row r="712" spans="1:7" ht="22.5">
      <c r="A712" s="337" t="str">
        <f t="shared" si="12"/>
        <v>SINAPI 5658</v>
      </c>
      <c r="B712" s="338" t="s">
        <v>177</v>
      </c>
      <c r="C712" s="338" t="s">
        <v>10234</v>
      </c>
      <c r="D712" s="339" t="s">
        <v>10235</v>
      </c>
      <c r="E712" s="338" t="s">
        <v>183</v>
      </c>
      <c r="F712" s="340" t="s">
        <v>10236</v>
      </c>
      <c r="G712" s="340" t="s">
        <v>10236</v>
      </c>
    </row>
    <row r="713" spans="1:7" ht="33.75">
      <c r="A713" s="337" t="str">
        <f t="shared" si="12"/>
        <v>SINAPI 5664</v>
      </c>
      <c r="B713" s="338" t="s">
        <v>177</v>
      </c>
      <c r="C713" s="338" t="s">
        <v>10237</v>
      </c>
      <c r="D713" s="339" t="s">
        <v>10238</v>
      </c>
      <c r="E713" s="338" t="s">
        <v>183</v>
      </c>
      <c r="F713" s="340" t="s">
        <v>10239</v>
      </c>
      <c r="G713" s="340" t="s">
        <v>10239</v>
      </c>
    </row>
    <row r="714" spans="1:7" ht="33.75">
      <c r="A714" s="337" t="str">
        <f t="shared" si="12"/>
        <v>SINAPI 5667</v>
      </c>
      <c r="B714" s="338" t="s">
        <v>177</v>
      </c>
      <c r="C714" s="338" t="s">
        <v>10240</v>
      </c>
      <c r="D714" s="339" t="s">
        <v>10241</v>
      </c>
      <c r="E714" s="338" t="s">
        <v>183</v>
      </c>
      <c r="F714" s="340" t="s">
        <v>10242</v>
      </c>
      <c r="G714" s="340" t="s">
        <v>10242</v>
      </c>
    </row>
    <row r="715" spans="1:7" ht="33.75">
      <c r="A715" s="337" t="str">
        <f t="shared" si="12"/>
        <v>SINAPI 5668</v>
      </c>
      <c r="B715" s="338" t="s">
        <v>177</v>
      </c>
      <c r="C715" s="338" t="s">
        <v>10243</v>
      </c>
      <c r="D715" s="339" t="s">
        <v>10244</v>
      </c>
      <c r="E715" s="338" t="s">
        <v>183</v>
      </c>
      <c r="F715" s="340" t="s">
        <v>10245</v>
      </c>
      <c r="G715" s="340" t="s">
        <v>10245</v>
      </c>
    </row>
    <row r="716" spans="1:7" ht="22.5">
      <c r="A716" s="337" t="str">
        <f t="shared" si="12"/>
        <v>SINAPI 5674</v>
      </c>
      <c r="B716" s="338" t="s">
        <v>177</v>
      </c>
      <c r="C716" s="338" t="s">
        <v>10246</v>
      </c>
      <c r="D716" s="339" t="s">
        <v>10247</v>
      </c>
      <c r="E716" s="338" t="s">
        <v>183</v>
      </c>
      <c r="F716" s="340" t="s">
        <v>10248</v>
      </c>
      <c r="G716" s="340" t="s">
        <v>10248</v>
      </c>
    </row>
    <row r="717" spans="1:7" ht="22.5">
      <c r="A717" s="337" t="str">
        <f t="shared" si="12"/>
        <v>SINAPI 5692</v>
      </c>
      <c r="B717" s="338" t="s">
        <v>177</v>
      </c>
      <c r="C717" s="338" t="s">
        <v>10249</v>
      </c>
      <c r="D717" s="339" t="s">
        <v>10250</v>
      </c>
      <c r="E717" s="338" t="s">
        <v>183</v>
      </c>
      <c r="F717" s="340" t="s">
        <v>9734</v>
      </c>
      <c r="G717" s="340" t="s">
        <v>9734</v>
      </c>
    </row>
    <row r="718" spans="1:7" ht="22.5">
      <c r="A718" s="337" t="str">
        <f t="shared" si="12"/>
        <v>SINAPI 5693</v>
      </c>
      <c r="B718" s="338" t="s">
        <v>177</v>
      </c>
      <c r="C718" s="338" t="s">
        <v>10251</v>
      </c>
      <c r="D718" s="339" t="s">
        <v>10252</v>
      </c>
      <c r="E718" s="338" t="s">
        <v>183</v>
      </c>
      <c r="F718" s="340" t="s">
        <v>10253</v>
      </c>
      <c r="G718" s="340" t="s">
        <v>10253</v>
      </c>
    </row>
    <row r="719" spans="1:7" ht="22.5">
      <c r="A719" s="337" t="str">
        <f t="shared" si="12"/>
        <v>SINAPI 5695</v>
      </c>
      <c r="B719" s="338" t="s">
        <v>177</v>
      </c>
      <c r="C719" s="338" t="s">
        <v>10254</v>
      </c>
      <c r="D719" s="339" t="s">
        <v>10255</v>
      </c>
      <c r="E719" s="338" t="s">
        <v>183</v>
      </c>
      <c r="F719" s="340" t="s">
        <v>10256</v>
      </c>
      <c r="G719" s="340" t="s">
        <v>10256</v>
      </c>
    </row>
    <row r="720" spans="1:7" ht="22.5">
      <c r="A720" s="337" t="str">
        <f t="shared" si="12"/>
        <v>SINAPI 5703</v>
      </c>
      <c r="B720" s="338" t="s">
        <v>177</v>
      </c>
      <c r="C720" s="338" t="s">
        <v>10257</v>
      </c>
      <c r="D720" s="339" t="s">
        <v>10258</v>
      </c>
      <c r="E720" s="338" t="s">
        <v>183</v>
      </c>
      <c r="F720" s="340" t="s">
        <v>10259</v>
      </c>
      <c r="G720" s="340" t="s">
        <v>10259</v>
      </c>
    </row>
    <row r="721" spans="1:7" ht="33.75">
      <c r="A721" s="337" t="str">
        <f t="shared" si="12"/>
        <v>SINAPI 5705</v>
      </c>
      <c r="B721" s="338" t="s">
        <v>177</v>
      </c>
      <c r="C721" s="338" t="s">
        <v>10260</v>
      </c>
      <c r="D721" s="339" t="s">
        <v>10261</v>
      </c>
      <c r="E721" s="338" t="s">
        <v>183</v>
      </c>
      <c r="F721" s="340" t="s">
        <v>10262</v>
      </c>
      <c r="G721" s="340" t="s">
        <v>10262</v>
      </c>
    </row>
    <row r="722" spans="1:7">
      <c r="A722" s="337" t="str">
        <f t="shared" si="12"/>
        <v>SINAPI 5707</v>
      </c>
      <c r="B722" s="338" t="s">
        <v>177</v>
      </c>
      <c r="C722" s="338" t="s">
        <v>10263</v>
      </c>
      <c r="D722" s="339" t="s">
        <v>10264</v>
      </c>
      <c r="E722" s="338" t="s">
        <v>183</v>
      </c>
      <c r="F722" s="340" t="s">
        <v>10265</v>
      </c>
      <c r="G722" s="340" t="s">
        <v>10265</v>
      </c>
    </row>
    <row r="723" spans="1:7" ht="22.5">
      <c r="A723" s="337" t="str">
        <f t="shared" si="12"/>
        <v>SINAPI 5710</v>
      </c>
      <c r="B723" s="338" t="s">
        <v>177</v>
      </c>
      <c r="C723" s="338" t="s">
        <v>10266</v>
      </c>
      <c r="D723" s="339" t="s">
        <v>10267</v>
      </c>
      <c r="E723" s="338" t="s">
        <v>183</v>
      </c>
      <c r="F723" s="340" t="s">
        <v>10268</v>
      </c>
      <c r="G723" s="340" t="s">
        <v>10268</v>
      </c>
    </row>
    <row r="724" spans="1:7" ht="22.5">
      <c r="A724" s="337" t="str">
        <f t="shared" si="12"/>
        <v>SINAPI 5711</v>
      </c>
      <c r="B724" s="338" t="s">
        <v>177</v>
      </c>
      <c r="C724" s="338" t="s">
        <v>10269</v>
      </c>
      <c r="D724" s="339" t="s">
        <v>10270</v>
      </c>
      <c r="E724" s="338" t="s">
        <v>183</v>
      </c>
      <c r="F724" s="340" t="s">
        <v>10271</v>
      </c>
      <c r="G724" s="340" t="s">
        <v>10271</v>
      </c>
    </row>
    <row r="725" spans="1:7">
      <c r="A725" s="337" t="str">
        <f t="shared" si="12"/>
        <v>SINAPI 5714</v>
      </c>
      <c r="B725" s="338" t="s">
        <v>177</v>
      </c>
      <c r="C725" s="338" t="s">
        <v>10272</v>
      </c>
      <c r="D725" s="339" t="s">
        <v>10273</v>
      </c>
      <c r="E725" s="338" t="s">
        <v>183</v>
      </c>
      <c r="F725" s="340" t="s">
        <v>10274</v>
      </c>
      <c r="G725" s="340" t="s">
        <v>10274</v>
      </c>
    </row>
    <row r="726" spans="1:7" ht="22.5">
      <c r="A726" s="337" t="str">
        <f t="shared" si="12"/>
        <v>SINAPI 5715</v>
      </c>
      <c r="B726" s="338" t="s">
        <v>177</v>
      </c>
      <c r="C726" s="338" t="s">
        <v>10275</v>
      </c>
      <c r="D726" s="339" t="s">
        <v>10276</v>
      </c>
      <c r="E726" s="338" t="s">
        <v>183</v>
      </c>
      <c r="F726" s="340" t="s">
        <v>10277</v>
      </c>
      <c r="G726" s="340" t="s">
        <v>10277</v>
      </c>
    </row>
    <row r="727" spans="1:7" ht="22.5">
      <c r="A727" s="337" t="str">
        <f t="shared" si="12"/>
        <v>SINAPI 5718</v>
      </c>
      <c r="B727" s="338" t="s">
        <v>177</v>
      </c>
      <c r="C727" s="338" t="s">
        <v>10278</v>
      </c>
      <c r="D727" s="339" t="s">
        <v>10279</v>
      </c>
      <c r="E727" s="338" t="s">
        <v>183</v>
      </c>
      <c r="F727" s="340" t="s">
        <v>10280</v>
      </c>
      <c r="G727" s="340" t="s">
        <v>10280</v>
      </c>
    </row>
    <row r="728" spans="1:7" ht="22.5">
      <c r="A728" s="337" t="str">
        <f t="shared" si="12"/>
        <v>SINAPI 5721</v>
      </c>
      <c r="B728" s="338" t="s">
        <v>177</v>
      </c>
      <c r="C728" s="338" t="s">
        <v>10281</v>
      </c>
      <c r="D728" s="339" t="s">
        <v>10282</v>
      </c>
      <c r="E728" s="338" t="s">
        <v>183</v>
      </c>
      <c r="F728" s="340" t="s">
        <v>10283</v>
      </c>
      <c r="G728" s="340" t="s">
        <v>10283</v>
      </c>
    </row>
    <row r="729" spans="1:7" ht="22.5">
      <c r="A729" s="337" t="str">
        <f t="shared" si="12"/>
        <v>SINAPI 5722</v>
      </c>
      <c r="B729" s="338" t="s">
        <v>177</v>
      </c>
      <c r="C729" s="338" t="s">
        <v>10284</v>
      </c>
      <c r="D729" s="339" t="s">
        <v>10285</v>
      </c>
      <c r="E729" s="338" t="s">
        <v>183</v>
      </c>
      <c r="F729" s="340" t="s">
        <v>10286</v>
      </c>
      <c r="G729" s="340" t="s">
        <v>10286</v>
      </c>
    </row>
    <row r="730" spans="1:7" ht="22.5">
      <c r="A730" s="337" t="str">
        <f t="shared" si="12"/>
        <v>SINAPI 5724</v>
      </c>
      <c r="B730" s="338" t="s">
        <v>177</v>
      </c>
      <c r="C730" s="338" t="s">
        <v>10287</v>
      </c>
      <c r="D730" s="339" t="s">
        <v>10288</v>
      </c>
      <c r="E730" s="338" t="s">
        <v>183</v>
      </c>
      <c r="F730" s="340" t="s">
        <v>10289</v>
      </c>
      <c r="G730" s="340" t="s">
        <v>10289</v>
      </c>
    </row>
    <row r="731" spans="1:7" ht="22.5">
      <c r="A731" s="337" t="str">
        <f t="shared" si="12"/>
        <v>SINAPI 5727</v>
      </c>
      <c r="B731" s="338" t="s">
        <v>177</v>
      </c>
      <c r="C731" s="338" t="s">
        <v>10290</v>
      </c>
      <c r="D731" s="339" t="s">
        <v>10291</v>
      </c>
      <c r="E731" s="338" t="s">
        <v>183</v>
      </c>
      <c r="F731" s="340" t="s">
        <v>10292</v>
      </c>
      <c r="G731" s="340" t="s">
        <v>10292</v>
      </c>
    </row>
    <row r="732" spans="1:7" ht="22.5">
      <c r="A732" s="337" t="str">
        <f t="shared" si="12"/>
        <v>SINAPI 5729</v>
      </c>
      <c r="B732" s="338" t="s">
        <v>177</v>
      </c>
      <c r="C732" s="338" t="s">
        <v>10293</v>
      </c>
      <c r="D732" s="339" t="s">
        <v>10294</v>
      </c>
      <c r="E732" s="338" t="s">
        <v>183</v>
      </c>
      <c r="F732" s="340" t="s">
        <v>10295</v>
      </c>
      <c r="G732" s="340" t="s">
        <v>10295</v>
      </c>
    </row>
    <row r="733" spans="1:7" ht="22.5">
      <c r="A733" s="337" t="str">
        <f t="shared" si="12"/>
        <v>SINAPI 5730</v>
      </c>
      <c r="B733" s="338" t="s">
        <v>177</v>
      </c>
      <c r="C733" s="338" t="s">
        <v>10296</v>
      </c>
      <c r="D733" s="339" t="s">
        <v>10297</v>
      </c>
      <c r="E733" s="338" t="s">
        <v>183</v>
      </c>
      <c r="F733" s="340" t="s">
        <v>10298</v>
      </c>
      <c r="G733" s="340" t="s">
        <v>10298</v>
      </c>
    </row>
    <row r="734" spans="1:7" ht="33.75">
      <c r="A734" s="337" t="str">
        <f t="shared" si="12"/>
        <v>SINAPI 5735</v>
      </c>
      <c r="B734" s="338" t="s">
        <v>177</v>
      </c>
      <c r="C734" s="338" t="s">
        <v>10299</v>
      </c>
      <c r="D734" s="339" t="s">
        <v>10300</v>
      </c>
      <c r="E734" s="338" t="s">
        <v>183</v>
      </c>
      <c r="F734" s="340" t="s">
        <v>10301</v>
      </c>
      <c r="G734" s="340" t="s">
        <v>10301</v>
      </c>
    </row>
    <row r="735" spans="1:7" ht="33.75">
      <c r="A735" s="337" t="str">
        <f t="shared" si="12"/>
        <v>SINAPI 5736</v>
      </c>
      <c r="B735" s="338" t="s">
        <v>177</v>
      </c>
      <c r="C735" s="338" t="s">
        <v>10302</v>
      </c>
      <c r="D735" s="339" t="s">
        <v>10303</v>
      </c>
      <c r="E735" s="338" t="s">
        <v>183</v>
      </c>
      <c r="F735" s="340" t="s">
        <v>10304</v>
      </c>
      <c r="G735" s="340" t="s">
        <v>10304</v>
      </c>
    </row>
    <row r="736" spans="1:7" ht="22.5">
      <c r="A736" s="337" t="str">
        <f t="shared" si="12"/>
        <v>SINAPI 5738</v>
      </c>
      <c r="B736" s="338" t="s">
        <v>177</v>
      </c>
      <c r="C736" s="338" t="s">
        <v>10305</v>
      </c>
      <c r="D736" s="339" t="s">
        <v>10306</v>
      </c>
      <c r="E736" s="338" t="s">
        <v>183</v>
      </c>
      <c r="F736" s="340" t="s">
        <v>10307</v>
      </c>
      <c r="G736" s="340" t="s">
        <v>10307</v>
      </c>
    </row>
    <row r="737" spans="1:7" ht="22.5">
      <c r="A737" s="337" t="str">
        <f t="shared" si="12"/>
        <v>SINAPI 5739</v>
      </c>
      <c r="B737" s="338" t="s">
        <v>177</v>
      </c>
      <c r="C737" s="338" t="s">
        <v>10308</v>
      </c>
      <c r="D737" s="339" t="s">
        <v>10309</v>
      </c>
      <c r="E737" s="338" t="s">
        <v>183</v>
      </c>
      <c r="F737" s="340" t="s">
        <v>10310</v>
      </c>
      <c r="G737" s="340" t="s">
        <v>10310</v>
      </c>
    </row>
    <row r="738" spans="1:7" ht="22.5">
      <c r="A738" s="337" t="str">
        <f t="shared" si="12"/>
        <v>SINAPI 5741</v>
      </c>
      <c r="B738" s="338" t="s">
        <v>177</v>
      </c>
      <c r="C738" s="338" t="s">
        <v>10311</v>
      </c>
      <c r="D738" s="339" t="s">
        <v>10312</v>
      </c>
      <c r="E738" s="338" t="s">
        <v>183</v>
      </c>
      <c r="F738" s="340" t="s">
        <v>10313</v>
      </c>
      <c r="G738" s="340" t="s">
        <v>10313</v>
      </c>
    </row>
    <row r="739" spans="1:7" ht="33.75">
      <c r="A739" s="337" t="str">
        <f t="shared" si="12"/>
        <v>SINAPI 5742</v>
      </c>
      <c r="B739" s="338" t="s">
        <v>177</v>
      </c>
      <c r="C739" s="338" t="s">
        <v>10314</v>
      </c>
      <c r="D739" s="339" t="s">
        <v>10315</v>
      </c>
      <c r="E739" s="338" t="s">
        <v>183</v>
      </c>
      <c r="F739" s="340" t="s">
        <v>10316</v>
      </c>
      <c r="G739" s="340" t="s">
        <v>10316</v>
      </c>
    </row>
    <row r="740" spans="1:7" ht="22.5">
      <c r="A740" s="337" t="str">
        <f t="shared" si="12"/>
        <v>SINAPI 5747</v>
      </c>
      <c r="B740" s="338" t="s">
        <v>177</v>
      </c>
      <c r="C740" s="338" t="s">
        <v>10317</v>
      </c>
      <c r="D740" s="339" t="s">
        <v>10318</v>
      </c>
      <c r="E740" s="338" t="s">
        <v>183</v>
      </c>
      <c r="F740" s="340" t="s">
        <v>10319</v>
      </c>
      <c r="G740" s="340" t="s">
        <v>10319</v>
      </c>
    </row>
    <row r="741" spans="1:7" ht="22.5">
      <c r="A741" s="337" t="str">
        <f t="shared" si="12"/>
        <v>SINAPI 5751</v>
      </c>
      <c r="B741" s="338" t="s">
        <v>177</v>
      </c>
      <c r="C741" s="338" t="s">
        <v>10320</v>
      </c>
      <c r="D741" s="339" t="s">
        <v>10321</v>
      </c>
      <c r="E741" s="338" t="s">
        <v>183</v>
      </c>
      <c r="F741" s="340" t="s">
        <v>10322</v>
      </c>
      <c r="G741" s="340" t="s">
        <v>10322</v>
      </c>
    </row>
    <row r="742" spans="1:7" ht="22.5">
      <c r="A742" s="337" t="str">
        <f t="shared" si="12"/>
        <v>SINAPI 5754</v>
      </c>
      <c r="B742" s="338" t="s">
        <v>177</v>
      </c>
      <c r="C742" s="338" t="s">
        <v>10323</v>
      </c>
      <c r="D742" s="339" t="s">
        <v>10324</v>
      </c>
      <c r="E742" s="338" t="s">
        <v>183</v>
      </c>
      <c r="F742" s="340" t="s">
        <v>10325</v>
      </c>
      <c r="G742" s="340" t="s">
        <v>10325</v>
      </c>
    </row>
    <row r="743" spans="1:7" ht="33.75">
      <c r="A743" s="337" t="str">
        <f t="shared" si="12"/>
        <v>SINAPI 5763</v>
      </c>
      <c r="B743" s="338" t="s">
        <v>177</v>
      </c>
      <c r="C743" s="338" t="s">
        <v>10326</v>
      </c>
      <c r="D743" s="339" t="s">
        <v>10327</v>
      </c>
      <c r="E743" s="338" t="s">
        <v>183</v>
      </c>
      <c r="F743" s="340" t="s">
        <v>10328</v>
      </c>
      <c r="G743" s="340" t="s">
        <v>10328</v>
      </c>
    </row>
    <row r="744" spans="1:7" ht="22.5">
      <c r="A744" s="337" t="str">
        <f t="shared" si="12"/>
        <v>SINAPI 5765</v>
      </c>
      <c r="B744" s="338" t="s">
        <v>177</v>
      </c>
      <c r="C744" s="338" t="s">
        <v>10329</v>
      </c>
      <c r="D744" s="339" t="s">
        <v>10330</v>
      </c>
      <c r="E744" s="338" t="s">
        <v>183</v>
      </c>
      <c r="F744" s="340" t="s">
        <v>10331</v>
      </c>
      <c r="G744" s="340" t="s">
        <v>10331</v>
      </c>
    </row>
    <row r="745" spans="1:7" ht="22.5">
      <c r="A745" s="337" t="str">
        <f t="shared" si="12"/>
        <v>SINAPI 5766</v>
      </c>
      <c r="B745" s="338" t="s">
        <v>177</v>
      </c>
      <c r="C745" s="338" t="s">
        <v>10332</v>
      </c>
      <c r="D745" s="339" t="s">
        <v>10333</v>
      </c>
      <c r="E745" s="338" t="s">
        <v>183</v>
      </c>
      <c r="F745" s="340" t="s">
        <v>10334</v>
      </c>
      <c r="G745" s="340" t="s">
        <v>10334</v>
      </c>
    </row>
    <row r="746" spans="1:7" ht="22.5">
      <c r="A746" s="337" t="str">
        <f t="shared" si="12"/>
        <v>SINAPI 5779</v>
      </c>
      <c r="B746" s="338" t="s">
        <v>177</v>
      </c>
      <c r="C746" s="338" t="s">
        <v>10335</v>
      </c>
      <c r="D746" s="339" t="s">
        <v>10336</v>
      </c>
      <c r="E746" s="338" t="s">
        <v>183</v>
      </c>
      <c r="F746" s="340" t="s">
        <v>10337</v>
      </c>
      <c r="G746" s="340" t="s">
        <v>10337</v>
      </c>
    </row>
    <row r="747" spans="1:7" ht="22.5">
      <c r="A747" s="337" t="str">
        <f t="shared" si="12"/>
        <v>SINAPI 5787</v>
      </c>
      <c r="B747" s="338" t="s">
        <v>177</v>
      </c>
      <c r="C747" s="338" t="s">
        <v>10338</v>
      </c>
      <c r="D747" s="339" t="s">
        <v>10339</v>
      </c>
      <c r="E747" s="338" t="s">
        <v>183</v>
      </c>
      <c r="F747" s="340" t="s">
        <v>10340</v>
      </c>
      <c r="G747" s="340" t="s">
        <v>10340</v>
      </c>
    </row>
    <row r="748" spans="1:7" ht="22.5">
      <c r="A748" s="337" t="str">
        <f t="shared" si="12"/>
        <v>SINAPI 5797</v>
      </c>
      <c r="B748" s="338" t="s">
        <v>177</v>
      </c>
      <c r="C748" s="338" t="s">
        <v>10341</v>
      </c>
      <c r="D748" s="339" t="s">
        <v>10342</v>
      </c>
      <c r="E748" s="338" t="s">
        <v>183</v>
      </c>
      <c r="F748" s="340" t="s">
        <v>10343</v>
      </c>
      <c r="G748" s="340" t="s">
        <v>10343</v>
      </c>
    </row>
    <row r="749" spans="1:7" ht="22.5">
      <c r="A749" s="337" t="str">
        <f t="shared" si="12"/>
        <v>SINAPI 5800</v>
      </c>
      <c r="B749" s="338" t="s">
        <v>177</v>
      </c>
      <c r="C749" s="338" t="s">
        <v>10344</v>
      </c>
      <c r="D749" s="339" t="s">
        <v>10345</v>
      </c>
      <c r="E749" s="338" t="s">
        <v>183</v>
      </c>
      <c r="F749" s="340" t="s">
        <v>10346</v>
      </c>
      <c r="G749" s="340" t="s">
        <v>10346</v>
      </c>
    </row>
    <row r="750" spans="1:7">
      <c r="A750" s="337" t="str">
        <f t="shared" si="12"/>
        <v>SINAPI 7032</v>
      </c>
      <c r="B750" s="338" t="s">
        <v>177</v>
      </c>
      <c r="C750" s="338" t="s">
        <v>10347</v>
      </c>
      <c r="D750" s="339" t="s">
        <v>10348</v>
      </c>
      <c r="E750" s="338" t="s">
        <v>183</v>
      </c>
      <c r="F750" s="340" t="s">
        <v>7823</v>
      </c>
      <c r="G750" s="340" t="s">
        <v>7823</v>
      </c>
    </row>
    <row r="751" spans="1:7">
      <c r="A751" s="337" t="str">
        <f t="shared" si="12"/>
        <v>SINAPI 7033</v>
      </c>
      <c r="B751" s="338" t="s">
        <v>177</v>
      </c>
      <c r="C751" s="338" t="s">
        <v>10349</v>
      </c>
      <c r="D751" s="339" t="s">
        <v>10350</v>
      </c>
      <c r="E751" s="338" t="s">
        <v>183</v>
      </c>
      <c r="F751" s="340" t="s">
        <v>10351</v>
      </c>
      <c r="G751" s="340" t="s">
        <v>10351</v>
      </c>
    </row>
    <row r="752" spans="1:7">
      <c r="A752" s="337" t="str">
        <f t="shared" si="12"/>
        <v>SINAPI 7034</v>
      </c>
      <c r="B752" s="338" t="s">
        <v>177</v>
      </c>
      <c r="C752" s="338" t="s">
        <v>10352</v>
      </c>
      <c r="D752" s="339" t="s">
        <v>10353</v>
      </c>
      <c r="E752" s="338" t="s">
        <v>183</v>
      </c>
      <c r="F752" s="340" t="s">
        <v>10354</v>
      </c>
      <c r="G752" s="340" t="s">
        <v>10354</v>
      </c>
    </row>
    <row r="753" spans="1:7" ht="22.5">
      <c r="A753" s="337" t="str">
        <f t="shared" si="12"/>
        <v>SINAPI 7035</v>
      </c>
      <c r="B753" s="338" t="s">
        <v>177</v>
      </c>
      <c r="C753" s="338" t="s">
        <v>10355</v>
      </c>
      <c r="D753" s="339" t="s">
        <v>10356</v>
      </c>
      <c r="E753" s="338" t="s">
        <v>183</v>
      </c>
      <c r="F753" s="340" t="s">
        <v>10357</v>
      </c>
      <c r="G753" s="340" t="s">
        <v>10357</v>
      </c>
    </row>
    <row r="754" spans="1:7" ht="22.5">
      <c r="A754" s="337" t="str">
        <f t="shared" si="12"/>
        <v>SINAPI 7038</v>
      </c>
      <c r="B754" s="338" t="s">
        <v>177</v>
      </c>
      <c r="C754" s="338" t="s">
        <v>10358</v>
      </c>
      <c r="D754" s="339" t="s">
        <v>10359</v>
      </c>
      <c r="E754" s="338" t="s">
        <v>183</v>
      </c>
      <c r="F754" s="340" t="s">
        <v>10360</v>
      </c>
      <c r="G754" s="340" t="s">
        <v>10360</v>
      </c>
    </row>
    <row r="755" spans="1:7" ht="22.5">
      <c r="A755" s="337" t="str">
        <f t="shared" si="12"/>
        <v>SINAPI 7039</v>
      </c>
      <c r="B755" s="338" t="s">
        <v>177</v>
      </c>
      <c r="C755" s="338" t="s">
        <v>10361</v>
      </c>
      <c r="D755" s="339" t="s">
        <v>10362</v>
      </c>
      <c r="E755" s="338" t="s">
        <v>183</v>
      </c>
      <c r="F755" s="340" t="s">
        <v>10363</v>
      </c>
      <c r="G755" s="340" t="s">
        <v>10363</v>
      </c>
    </row>
    <row r="756" spans="1:7" ht="22.5">
      <c r="A756" s="337" t="str">
        <f t="shared" si="12"/>
        <v>SINAPI 7040</v>
      </c>
      <c r="B756" s="338" t="s">
        <v>177</v>
      </c>
      <c r="C756" s="338" t="s">
        <v>10364</v>
      </c>
      <c r="D756" s="339" t="s">
        <v>10365</v>
      </c>
      <c r="E756" s="338" t="s">
        <v>183</v>
      </c>
      <c r="F756" s="340" t="s">
        <v>10366</v>
      </c>
      <c r="G756" s="340" t="s">
        <v>10366</v>
      </c>
    </row>
    <row r="757" spans="1:7" ht="22.5">
      <c r="A757" s="337" t="str">
        <f t="shared" si="12"/>
        <v>SINAPI 7044</v>
      </c>
      <c r="B757" s="338" t="s">
        <v>177</v>
      </c>
      <c r="C757" s="338" t="s">
        <v>10367</v>
      </c>
      <c r="D757" s="339" t="s">
        <v>10368</v>
      </c>
      <c r="E757" s="338" t="s">
        <v>183</v>
      </c>
      <c r="F757" s="340" t="s">
        <v>10369</v>
      </c>
      <c r="G757" s="340" t="s">
        <v>10369</v>
      </c>
    </row>
    <row r="758" spans="1:7" ht="22.5">
      <c r="A758" s="337" t="str">
        <f t="shared" si="12"/>
        <v>SINAPI 7045</v>
      </c>
      <c r="B758" s="338" t="s">
        <v>177</v>
      </c>
      <c r="C758" s="338" t="s">
        <v>10370</v>
      </c>
      <c r="D758" s="339" t="s">
        <v>10371</v>
      </c>
      <c r="E758" s="338" t="s">
        <v>183</v>
      </c>
      <c r="F758" s="340" t="s">
        <v>10372</v>
      </c>
      <c r="G758" s="340" t="s">
        <v>10372</v>
      </c>
    </row>
    <row r="759" spans="1:7" ht="22.5">
      <c r="A759" s="337" t="str">
        <f t="shared" ref="A759:A822" si="13">CONCATENAR</f>
        <v>SINAPI 7046</v>
      </c>
      <c r="B759" s="338" t="s">
        <v>177</v>
      </c>
      <c r="C759" s="338" t="s">
        <v>10373</v>
      </c>
      <c r="D759" s="339" t="s">
        <v>10374</v>
      </c>
      <c r="E759" s="338" t="s">
        <v>183</v>
      </c>
      <c r="F759" s="340" t="s">
        <v>10375</v>
      </c>
      <c r="G759" s="340" t="s">
        <v>10375</v>
      </c>
    </row>
    <row r="760" spans="1:7" ht="22.5">
      <c r="A760" s="337" t="str">
        <f t="shared" si="13"/>
        <v>SINAPI 7047</v>
      </c>
      <c r="B760" s="338" t="s">
        <v>177</v>
      </c>
      <c r="C760" s="338" t="s">
        <v>10376</v>
      </c>
      <c r="D760" s="339" t="s">
        <v>10377</v>
      </c>
      <c r="E760" s="338" t="s">
        <v>183</v>
      </c>
      <c r="F760" s="340" t="s">
        <v>10378</v>
      </c>
      <c r="G760" s="340" t="s">
        <v>10378</v>
      </c>
    </row>
    <row r="761" spans="1:7" ht="22.5">
      <c r="A761" s="337" t="str">
        <f t="shared" si="13"/>
        <v>SINAPI 7051</v>
      </c>
      <c r="B761" s="338" t="s">
        <v>177</v>
      </c>
      <c r="C761" s="338" t="s">
        <v>10379</v>
      </c>
      <c r="D761" s="339" t="s">
        <v>10380</v>
      </c>
      <c r="E761" s="338" t="s">
        <v>183</v>
      </c>
      <c r="F761" s="340" t="s">
        <v>10381</v>
      </c>
      <c r="G761" s="340" t="s">
        <v>10381</v>
      </c>
    </row>
    <row r="762" spans="1:7" ht="22.5">
      <c r="A762" s="337" t="str">
        <f t="shared" si="13"/>
        <v>SINAPI 7052</v>
      </c>
      <c r="B762" s="338" t="s">
        <v>177</v>
      </c>
      <c r="C762" s="338" t="s">
        <v>10382</v>
      </c>
      <c r="D762" s="339" t="s">
        <v>10383</v>
      </c>
      <c r="E762" s="338" t="s">
        <v>183</v>
      </c>
      <c r="F762" s="340" t="s">
        <v>10384</v>
      </c>
      <c r="G762" s="340" t="s">
        <v>10384</v>
      </c>
    </row>
    <row r="763" spans="1:7" ht="22.5">
      <c r="A763" s="337" t="str">
        <f t="shared" si="13"/>
        <v>SINAPI 7053</v>
      </c>
      <c r="B763" s="338" t="s">
        <v>177</v>
      </c>
      <c r="C763" s="338" t="s">
        <v>10385</v>
      </c>
      <c r="D763" s="339" t="s">
        <v>10386</v>
      </c>
      <c r="E763" s="338" t="s">
        <v>183</v>
      </c>
      <c r="F763" s="340" t="s">
        <v>10387</v>
      </c>
      <c r="G763" s="340" t="s">
        <v>10387</v>
      </c>
    </row>
    <row r="764" spans="1:7" ht="22.5">
      <c r="A764" s="337" t="str">
        <f t="shared" si="13"/>
        <v>SINAPI 7054</v>
      </c>
      <c r="B764" s="338" t="s">
        <v>177</v>
      </c>
      <c r="C764" s="338" t="s">
        <v>10388</v>
      </c>
      <c r="D764" s="339" t="s">
        <v>10389</v>
      </c>
      <c r="E764" s="338" t="s">
        <v>183</v>
      </c>
      <c r="F764" s="340" t="s">
        <v>10390</v>
      </c>
      <c r="G764" s="340" t="s">
        <v>10390</v>
      </c>
    </row>
    <row r="765" spans="1:7" ht="22.5">
      <c r="A765" s="337" t="str">
        <f t="shared" si="13"/>
        <v>SINAPI 7058</v>
      </c>
      <c r="B765" s="338" t="s">
        <v>177</v>
      </c>
      <c r="C765" s="338" t="s">
        <v>10391</v>
      </c>
      <c r="D765" s="339" t="s">
        <v>10392</v>
      </c>
      <c r="E765" s="338" t="s">
        <v>183</v>
      </c>
      <c r="F765" s="340" t="s">
        <v>10393</v>
      </c>
      <c r="G765" s="340" t="s">
        <v>10393</v>
      </c>
    </row>
    <row r="766" spans="1:7" ht="22.5">
      <c r="A766" s="337" t="str">
        <f t="shared" si="13"/>
        <v>SINAPI 7059</v>
      </c>
      <c r="B766" s="338" t="s">
        <v>177</v>
      </c>
      <c r="C766" s="338" t="s">
        <v>10394</v>
      </c>
      <c r="D766" s="339" t="s">
        <v>10395</v>
      </c>
      <c r="E766" s="338" t="s">
        <v>183</v>
      </c>
      <c r="F766" s="340" t="s">
        <v>10396</v>
      </c>
      <c r="G766" s="340" t="s">
        <v>10396</v>
      </c>
    </row>
    <row r="767" spans="1:7" ht="22.5">
      <c r="A767" s="337" t="str">
        <f t="shared" si="13"/>
        <v>SINAPI 7060</v>
      </c>
      <c r="B767" s="338" t="s">
        <v>177</v>
      </c>
      <c r="C767" s="338" t="s">
        <v>10397</v>
      </c>
      <c r="D767" s="339" t="s">
        <v>10398</v>
      </c>
      <c r="E767" s="338" t="s">
        <v>183</v>
      </c>
      <c r="F767" s="340" t="s">
        <v>10399</v>
      </c>
      <c r="G767" s="340" t="s">
        <v>10399</v>
      </c>
    </row>
    <row r="768" spans="1:7" ht="22.5">
      <c r="A768" s="337" t="str">
        <f t="shared" si="13"/>
        <v>SINAPI 7061</v>
      </c>
      <c r="B768" s="338" t="s">
        <v>177</v>
      </c>
      <c r="C768" s="338" t="s">
        <v>10400</v>
      </c>
      <c r="D768" s="339" t="s">
        <v>10401</v>
      </c>
      <c r="E768" s="338" t="s">
        <v>183</v>
      </c>
      <c r="F768" s="340" t="s">
        <v>10402</v>
      </c>
      <c r="G768" s="340" t="s">
        <v>10402</v>
      </c>
    </row>
    <row r="769" spans="1:7">
      <c r="A769" s="337" t="str">
        <f t="shared" si="13"/>
        <v>SINAPI 7063</v>
      </c>
      <c r="B769" s="338" t="s">
        <v>177</v>
      </c>
      <c r="C769" s="338" t="s">
        <v>10403</v>
      </c>
      <c r="D769" s="339" t="s">
        <v>10404</v>
      </c>
      <c r="E769" s="338" t="s">
        <v>183</v>
      </c>
      <c r="F769" s="340" t="s">
        <v>10405</v>
      </c>
      <c r="G769" s="340" t="s">
        <v>10405</v>
      </c>
    </row>
    <row r="770" spans="1:7">
      <c r="A770" s="337" t="str">
        <f t="shared" si="13"/>
        <v>SINAPI 7064</v>
      </c>
      <c r="B770" s="338" t="s">
        <v>177</v>
      </c>
      <c r="C770" s="338" t="s">
        <v>10406</v>
      </c>
      <c r="D770" s="339" t="s">
        <v>10407</v>
      </c>
      <c r="E770" s="338" t="s">
        <v>183</v>
      </c>
      <c r="F770" s="340" t="s">
        <v>10408</v>
      </c>
      <c r="G770" s="340" t="s">
        <v>10408</v>
      </c>
    </row>
    <row r="771" spans="1:7">
      <c r="A771" s="337" t="str">
        <f t="shared" si="13"/>
        <v>SINAPI 7065</v>
      </c>
      <c r="B771" s="338" t="s">
        <v>177</v>
      </c>
      <c r="C771" s="338" t="s">
        <v>10409</v>
      </c>
      <c r="D771" s="339" t="s">
        <v>10410</v>
      </c>
      <c r="E771" s="338" t="s">
        <v>183</v>
      </c>
      <c r="F771" s="340" t="s">
        <v>7858</v>
      </c>
      <c r="G771" s="340" t="s">
        <v>7858</v>
      </c>
    </row>
    <row r="772" spans="1:7" ht="22.5">
      <c r="A772" s="337" t="str">
        <f t="shared" si="13"/>
        <v>SINAPI 7066</v>
      </c>
      <c r="B772" s="338" t="s">
        <v>177</v>
      </c>
      <c r="C772" s="338" t="s">
        <v>10411</v>
      </c>
      <c r="D772" s="339" t="s">
        <v>10412</v>
      </c>
      <c r="E772" s="338" t="s">
        <v>183</v>
      </c>
      <c r="F772" s="340" t="s">
        <v>10413</v>
      </c>
      <c r="G772" s="340" t="s">
        <v>10413</v>
      </c>
    </row>
    <row r="773" spans="1:7" ht="33.75">
      <c r="A773" s="337" t="str">
        <f t="shared" si="13"/>
        <v>SINAPI 53786</v>
      </c>
      <c r="B773" s="338" t="s">
        <v>177</v>
      </c>
      <c r="C773" s="338" t="s">
        <v>10414</v>
      </c>
      <c r="D773" s="339" t="s">
        <v>10415</v>
      </c>
      <c r="E773" s="338" t="s">
        <v>183</v>
      </c>
      <c r="F773" s="340" t="s">
        <v>10416</v>
      </c>
      <c r="G773" s="340" t="s">
        <v>10416</v>
      </c>
    </row>
    <row r="774" spans="1:7" ht="22.5">
      <c r="A774" s="337" t="str">
        <f t="shared" si="13"/>
        <v>SINAPI 53788</v>
      </c>
      <c r="B774" s="338" t="s">
        <v>177</v>
      </c>
      <c r="C774" s="338" t="s">
        <v>10417</v>
      </c>
      <c r="D774" s="339" t="s">
        <v>10418</v>
      </c>
      <c r="E774" s="338" t="s">
        <v>183</v>
      </c>
      <c r="F774" s="340" t="s">
        <v>10054</v>
      </c>
      <c r="G774" s="340" t="s">
        <v>10054</v>
      </c>
    </row>
    <row r="775" spans="1:7" ht="22.5">
      <c r="A775" s="337" t="str">
        <f t="shared" si="13"/>
        <v>SINAPI 53792</v>
      </c>
      <c r="B775" s="338" t="s">
        <v>177</v>
      </c>
      <c r="C775" s="338" t="s">
        <v>10419</v>
      </c>
      <c r="D775" s="339" t="s">
        <v>10420</v>
      </c>
      <c r="E775" s="338" t="s">
        <v>183</v>
      </c>
      <c r="F775" s="340" t="s">
        <v>10421</v>
      </c>
      <c r="G775" s="340" t="s">
        <v>10421</v>
      </c>
    </row>
    <row r="776" spans="1:7">
      <c r="A776" s="337" t="str">
        <f t="shared" si="13"/>
        <v>SINAPI 53794</v>
      </c>
      <c r="B776" s="338" t="s">
        <v>177</v>
      </c>
      <c r="C776" s="338" t="s">
        <v>10422</v>
      </c>
      <c r="D776" s="339" t="s">
        <v>10423</v>
      </c>
      <c r="E776" s="338" t="s">
        <v>183</v>
      </c>
      <c r="F776" s="340" t="s">
        <v>10424</v>
      </c>
      <c r="G776" s="340" t="s">
        <v>10424</v>
      </c>
    </row>
    <row r="777" spans="1:7" ht="33.75">
      <c r="A777" s="337" t="str">
        <f t="shared" si="13"/>
        <v>SINAPI 53797</v>
      </c>
      <c r="B777" s="338" t="s">
        <v>177</v>
      </c>
      <c r="C777" s="338" t="s">
        <v>10425</v>
      </c>
      <c r="D777" s="339" t="s">
        <v>10426</v>
      </c>
      <c r="E777" s="338" t="s">
        <v>183</v>
      </c>
      <c r="F777" s="340" t="s">
        <v>10427</v>
      </c>
      <c r="G777" s="340" t="s">
        <v>10427</v>
      </c>
    </row>
    <row r="778" spans="1:7" ht="22.5">
      <c r="A778" s="337" t="str">
        <f t="shared" si="13"/>
        <v>SINAPI 53804</v>
      </c>
      <c r="B778" s="338" t="s">
        <v>177</v>
      </c>
      <c r="C778" s="338" t="s">
        <v>10428</v>
      </c>
      <c r="D778" s="339" t="s">
        <v>10429</v>
      </c>
      <c r="E778" s="338" t="s">
        <v>183</v>
      </c>
      <c r="F778" s="340" t="s">
        <v>9400</v>
      </c>
      <c r="G778" s="340" t="s">
        <v>9400</v>
      </c>
    </row>
    <row r="779" spans="1:7">
      <c r="A779" s="337" t="str">
        <f t="shared" si="13"/>
        <v>SINAPI 53806</v>
      </c>
      <c r="B779" s="338" t="s">
        <v>177</v>
      </c>
      <c r="C779" s="338" t="s">
        <v>10430</v>
      </c>
      <c r="D779" s="339" t="s">
        <v>10431</v>
      </c>
      <c r="E779" s="338" t="s">
        <v>183</v>
      </c>
      <c r="F779" s="340" t="s">
        <v>10432</v>
      </c>
      <c r="G779" s="340" t="s">
        <v>10432</v>
      </c>
    </row>
    <row r="780" spans="1:7" ht="22.5">
      <c r="A780" s="337" t="str">
        <f t="shared" si="13"/>
        <v>SINAPI 53810</v>
      </c>
      <c r="B780" s="338" t="s">
        <v>177</v>
      </c>
      <c r="C780" s="338" t="s">
        <v>10433</v>
      </c>
      <c r="D780" s="339" t="s">
        <v>10434</v>
      </c>
      <c r="E780" s="338" t="s">
        <v>183</v>
      </c>
      <c r="F780" s="340" t="s">
        <v>10435</v>
      </c>
      <c r="G780" s="340" t="s">
        <v>10435</v>
      </c>
    </row>
    <row r="781" spans="1:7" ht="22.5">
      <c r="A781" s="337" t="str">
        <f t="shared" si="13"/>
        <v>SINAPI 53814</v>
      </c>
      <c r="B781" s="338" t="s">
        <v>177</v>
      </c>
      <c r="C781" s="338" t="s">
        <v>10436</v>
      </c>
      <c r="D781" s="339" t="s">
        <v>10437</v>
      </c>
      <c r="E781" s="338" t="s">
        <v>183</v>
      </c>
      <c r="F781" s="340" t="s">
        <v>10438</v>
      </c>
      <c r="G781" s="340" t="s">
        <v>10438</v>
      </c>
    </row>
    <row r="782" spans="1:7" ht="22.5">
      <c r="A782" s="337" t="str">
        <f t="shared" si="13"/>
        <v>SINAPI 53817</v>
      </c>
      <c r="B782" s="338" t="s">
        <v>177</v>
      </c>
      <c r="C782" s="338" t="s">
        <v>10439</v>
      </c>
      <c r="D782" s="339" t="s">
        <v>10440</v>
      </c>
      <c r="E782" s="338" t="s">
        <v>183</v>
      </c>
      <c r="F782" s="340" t="s">
        <v>10441</v>
      </c>
      <c r="G782" s="340" t="s">
        <v>10441</v>
      </c>
    </row>
    <row r="783" spans="1:7" ht="22.5">
      <c r="A783" s="337" t="str">
        <f t="shared" si="13"/>
        <v>SINAPI 53818</v>
      </c>
      <c r="B783" s="338" t="s">
        <v>177</v>
      </c>
      <c r="C783" s="338" t="s">
        <v>10442</v>
      </c>
      <c r="D783" s="339" t="s">
        <v>10443</v>
      </c>
      <c r="E783" s="338" t="s">
        <v>183</v>
      </c>
      <c r="F783" s="340" t="s">
        <v>10444</v>
      </c>
      <c r="G783" s="340" t="s">
        <v>10444</v>
      </c>
    </row>
    <row r="784" spans="1:7" ht="22.5">
      <c r="A784" s="337" t="str">
        <f t="shared" si="13"/>
        <v>SINAPI 53827</v>
      </c>
      <c r="B784" s="338" t="s">
        <v>177</v>
      </c>
      <c r="C784" s="338" t="s">
        <v>10445</v>
      </c>
      <c r="D784" s="339" t="s">
        <v>10446</v>
      </c>
      <c r="E784" s="338" t="s">
        <v>183</v>
      </c>
      <c r="F784" s="340" t="s">
        <v>10447</v>
      </c>
      <c r="G784" s="340" t="s">
        <v>10447</v>
      </c>
    </row>
    <row r="785" spans="1:7" ht="22.5">
      <c r="A785" s="337" t="str">
        <f t="shared" si="13"/>
        <v>SINAPI 53829</v>
      </c>
      <c r="B785" s="338" t="s">
        <v>177</v>
      </c>
      <c r="C785" s="338" t="s">
        <v>10448</v>
      </c>
      <c r="D785" s="339" t="s">
        <v>10449</v>
      </c>
      <c r="E785" s="338" t="s">
        <v>183</v>
      </c>
      <c r="F785" s="340" t="s">
        <v>10427</v>
      </c>
      <c r="G785" s="340" t="s">
        <v>10427</v>
      </c>
    </row>
    <row r="786" spans="1:7" ht="33.75">
      <c r="A786" s="337" t="str">
        <f t="shared" si="13"/>
        <v>SINAPI 53831</v>
      </c>
      <c r="B786" s="338" t="s">
        <v>177</v>
      </c>
      <c r="C786" s="338" t="s">
        <v>10450</v>
      </c>
      <c r="D786" s="339" t="s">
        <v>10451</v>
      </c>
      <c r="E786" s="338" t="s">
        <v>183</v>
      </c>
      <c r="F786" s="340" t="s">
        <v>10452</v>
      </c>
      <c r="G786" s="340" t="s">
        <v>10452</v>
      </c>
    </row>
    <row r="787" spans="1:7" ht="22.5">
      <c r="A787" s="337" t="str">
        <f t="shared" si="13"/>
        <v>SINAPI 53840</v>
      </c>
      <c r="B787" s="338" t="s">
        <v>177</v>
      </c>
      <c r="C787" s="338" t="s">
        <v>10453</v>
      </c>
      <c r="D787" s="339" t="s">
        <v>10454</v>
      </c>
      <c r="E787" s="338" t="s">
        <v>183</v>
      </c>
      <c r="F787" s="340" t="s">
        <v>10455</v>
      </c>
      <c r="G787" s="340" t="s">
        <v>10455</v>
      </c>
    </row>
    <row r="788" spans="1:7" ht="22.5">
      <c r="A788" s="337" t="str">
        <f t="shared" si="13"/>
        <v>SINAPI 53841</v>
      </c>
      <c r="B788" s="338" t="s">
        <v>177</v>
      </c>
      <c r="C788" s="338" t="s">
        <v>10456</v>
      </c>
      <c r="D788" s="339" t="s">
        <v>10457</v>
      </c>
      <c r="E788" s="338" t="s">
        <v>183</v>
      </c>
      <c r="F788" s="340" t="s">
        <v>10458</v>
      </c>
      <c r="G788" s="340" t="s">
        <v>10458</v>
      </c>
    </row>
    <row r="789" spans="1:7" ht="22.5">
      <c r="A789" s="337" t="str">
        <f t="shared" si="13"/>
        <v>SINAPI 53849</v>
      </c>
      <c r="B789" s="338" t="s">
        <v>177</v>
      </c>
      <c r="C789" s="338" t="s">
        <v>10459</v>
      </c>
      <c r="D789" s="339" t="s">
        <v>10460</v>
      </c>
      <c r="E789" s="338" t="s">
        <v>183</v>
      </c>
      <c r="F789" s="340" t="s">
        <v>10461</v>
      </c>
      <c r="G789" s="340" t="s">
        <v>10461</v>
      </c>
    </row>
    <row r="790" spans="1:7" ht="22.5">
      <c r="A790" s="337" t="str">
        <f t="shared" si="13"/>
        <v>SINAPI 53857</v>
      </c>
      <c r="B790" s="338" t="s">
        <v>177</v>
      </c>
      <c r="C790" s="338" t="s">
        <v>10462</v>
      </c>
      <c r="D790" s="339" t="s">
        <v>10463</v>
      </c>
      <c r="E790" s="338" t="s">
        <v>183</v>
      </c>
      <c r="F790" s="340" t="s">
        <v>10464</v>
      </c>
      <c r="G790" s="340" t="s">
        <v>10464</v>
      </c>
    </row>
    <row r="791" spans="1:7" ht="22.5">
      <c r="A791" s="337" t="str">
        <f t="shared" si="13"/>
        <v>SINAPI 53858</v>
      </c>
      <c r="B791" s="338" t="s">
        <v>177</v>
      </c>
      <c r="C791" s="338" t="s">
        <v>10465</v>
      </c>
      <c r="D791" s="339" t="s">
        <v>10466</v>
      </c>
      <c r="E791" s="338" t="s">
        <v>183</v>
      </c>
      <c r="F791" s="340" t="s">
        <v>10197</v>
      </c>
      <c r="G791" s="340" t="s">
        <v>10197</v>
      </c>
    </row>
    <row r="792" spans="1:7" ht="22.5">
      <c r="A792" s="337" t="str">
        <f t="shared" si="13"/>
        <v>SINAPI 53861</v>
      </c>
      <c r="B792" s="338" t="s">
        <v>177</v>
      </c>
      <c r="C792" s="338" t="s">
        <v>10467</v>
      </c>
      <c r="D792" s="339" t="s">
        <v>10468</v>
      </c>
      <c r="E792" s="338" t="s">
        <v>183</v>
      </c>
      <c r="F792" s="340" t="s">
        <v>10469</v>
      </c>
      <c r="G792" s="340" t="s">
        <v>10469</v>
      </c>
    </row>
    <row r="793" spans="1:7">
      <c r="A793" s="337" t="str">
        <f t="shared" si="13"/>
        <v>SINAPI 53863</v>
      </c>
      <c r="B793" s="338" t="s">
        <v>177</v>
      </c>
      <c r="C793" s="338" t="s">
        <v>10470</v>
      </c>
      <c r="D793" s="339" t="s">
        <v>10471</v>
      </c>
      <c r="E793" s="338" t="s">
        <v>183</v>
      </c>
      <c r="F793" s="340" t="s">
        <v>10472</v>
      </c>
      <c r="G793" s="340" t="s">
        <v>10472</v>
      </c>
    </row>
    <row r="794" spans="1:7" ht="22.5">
      <c r="A794" s="337" t="str">
        <f t="shared" si="13"/>
        <v>SINAPI 53865</v>
      </c>
      <c r="B794" s="338" t="s">
        <v>177</v>
      </c>
      <c r="C794" s="338" t="s">
        <v>10473</v>
      </c>
      <c r="D794" s="339" t="s">
        <v>10474</v>
      </c>
      <c r="E794" s="338" t="s">
        <v>183</v>
      </c>
      <c r="F794" s="340" t="s">
        <v>10475</v>
      </c>
      <c r="G794" s="340" t="s">
        <v>10475</v>
      </c>
    </row>
    <row r="795" spans="1:7" ht="22.5">
      <c r="A795" s="337" t="str">
        <f t="shared" si="13"/>
        <v>SINAPI 53866</v>
      </c>
      <c r="B795" s="338" t="s">
        <v>177</v>
      </c>
      <c r="C795" s="338" t="s">
        <v>10476</v>
      </c>
      <c r="D795" s="339" t="s">
        <v>10477</v>
      </c>
      <c r="E795" s="338" t="s">
        <v>183</v>
      </c>
      <c r="F795" s="340" t="s">
        <v>10478</v>
      </c>
      <c r="G795" s="340" t="s">
        <v>10478</v>
      </c>
    </row>
    <row r="796" spans="1:7" ht="22.5">
      <c r="A796" s="337" t="str">
        <f t="shared" si="13"/>
        <v>SINAPI 53882</v>
      </c>
      <c r="B796" s="338" t="s">
        <v>177</v>
      </c>
      <c r="C796" s="338" t="s">
        <v>10479</v>
      </c>
      <c r="D796" s="339" t="s">
        <v>10480</v>
      </c>
      <c r="E796" s="338" t="s">
        <v>183</v>
      </c>
      <c r="F796" s="340" t="s">
        <v>10481</v>
      </c>
      <c r="G796" s="340" t="s">
        <v>10481</v>
      </c>
    </row>
    <row r="797" spans="1:7" ht="22.5">
      <c r="A797" s="337" t="str">
        <f t="shared" si="13"/>
        <v>SINAPI 55263</v>
      </c>
      <c r="B797" s="338" t="s">
        <v>177</v>
      </c>
      <c r="C797" s="338" t="s">
        <v>10482</v>
      </c>
      <c r="D797" s="339" t="s">
        <v>10483</v>
      </c>
      <c r="E797" s="338" t="s">
        <v>183</v>
      </c>
      <c r="F797" s="340" t="s">
        <v>10233</v>
      </c>
      <c r="G797" s="340" t="s">
        <v>10233</v>
      </c>
    </row>
    <row r="798" spans="1:7">
      <c r="A798" s="337" t="str">
        <f t="shared" si="13"/>
        <v>SINAPI 73303</v>
      </c>
      <c r="B798" s="338" t="s">
        <v>177</v>
      </c>
      <c r="C798" s="338" t="s">
        <v>10484</v>
      </c>
      <c r="D798" s="339" t="s">
        <v>10485</v>
      </c>
      <c r="E798" s="338" t="s">
        <v>183</v>
      </c>
      <c r="F798" s="340" t="s">
        <v>10486</v>
      </c>
      <c r="G798" s="340" t="s">
        <v>10486</v>
      </c>
    </row>
    <row r="799" spans="1:7">
      <c r="A799" s="337" t="str">
        <f t="shared" si="13"/>
        <v>SINAPI 73307</v>
      </c>
      <c r="B799" s="338" t="s">
        <v>177</v>
      </c>
      <c r="C799" s="338" t="s">
        <v>10487</v>
      </c>
      <c r="D799" s="339" t="s">
        <v>10488</v>
      </c>
      <c r="E799" s="338" t="s">
        <v>183</v>
      </c>
      <c r="F799" s="340" t="s">
        <v>8887</v>
      </c>
      <c r="G799" s="340" t="s">
        <v>8887</v>
      </c>
    </row>
    <row r="800" spans="1:7" ht="22.5">
      <c r="A800" s="337" t="str">
        <f t="shared" si="13"/>
        <v>SINAPI 73309</v>
      </c>
      <c r="B800" s="338" t="s">
        <v>177</v>
      </c>
      <c r="C800" s="338" t="s">
        <v>10489</v>
      </c>
      <c r="D800" s="339" t="s">
        <v>10490</v>
      </c>
      <c r="E800" s="338" t="s">
        <v>183</v>
      </c>
      <c r="F800" s="340" t="s">
        <v>10491</v>
      </c>
      <c r="G800" s="340" t="s">
        <v>10491</v>
      </c>
    </row>
    <row r="801" spans="1:7">
      <c r="A801" s="337" t="str">
        <f t="shared" si="13"/>
        <v>SINAPI 73311</v>
      </c>
      <c r="B801" s="338" t="s">
        <v>177</v>
      </c>
      <c r="C801" s="338" t="s">
        <v>10492</v>
      </c>
      <c r="D801" s="339" t="s">
        <v>10493</v>
      </c>
      <c r="E801" s="338" t="s">
        <v>183</v>
      </c>
      <c r="F801" s="340" t="s">
        <v>10494</v>
      </c>
      <c r="G801" s="340" t="s">
        <v>10494</v>
      </c>
    </row>
    <row r="802" spans="1:7" ht="22.5">
      <c r="A802" s="337" t="str">
        <f t="shared" si="13"/>
        <v>SINAPI 73313</v>
      </c>
      <c r="B802" s="338" t="s">
        <v>177</v>
      </c>
      <c r="C802" s="338" t="s">
        <v>10495</v>
      </c>
      <c r="D802" s="339" t="s">
        <v>10496</v>
      </c>
      <c r="E802" s="338" t="s">
        <v>183</v>
      </c>
      <c r="F802" s="340" t="s">
        <v>10497</v>
      </c>
      <c r="G802" s="340" t="s">
        <v>10497</v>
      </c>
    </row>
    <row r="803" spans="1:7" ht="22.5">
      <c r="A803" s="337" t="str">
        <f t="shared" si="13"/>
        <v>SINAPI 73315</v>
      </c>
      <c r="B803" s="338" t="s">
        <v>177</v>
      </c>
      <c r="C803" s="338" t="s">
        <v>10498</v>
      </c>
      <c r="D803" s="339" t="s">
        <v>10499</v>
      </c>
      <c r="E803" s="338" t="s">
        <v>183</v>
      </c>
      <c r="F803" s="340" t="s">
        <v>10054</v>
      </c>
      <c r="G803" s="340" t="s">
        <v>10054</v>
      </c>
    </row>
    <row r="804" spans="1:7" ht="33.75">
      <c r="A804" s="337" t="str">
        <f t="shared" si="13"/>
        <v>SINAPI 73335</v>
      </c>
      <c r="B804" s="338" t="s">
        <v>177</v>
      </c>
      <c r="C804" s="338" t="s">
        <v>10500</v>
      </c>
      <c r="D804" s="339" t="s">
        <v>10501</v>
      </c>
      <c r="E804" s="338" t="s">
        <v>183</v>
      </c>
      <c r="F804" s="340" t="s">
        <v>10502</v>
      </c>
      <c r="G804" s="340" t="s">
        <v>10502</v>
      </c>
    </row>
    <row r="805" spans="1:7" ht="33.75">
      <c r="A805" s="337" t="str">
        <f t="shared" si="13"/>
        <v>SINAPI 73340</v>
      </c>
      <c r="B805" s="338" t="s">
        <v>177</v>
      </c>
      <c r="C805" s="338" t="s">
        <v>10503</v>
      </c>
      <c r="D805" s="339" t="s">
        <v>10504</v>
      </c>
      <c r="E805" s="338" t="s">
        <v>183</v>
      </c>
      <c r="F805" s="340" t="s">
        <v>10402</v>
      </c>
      <c r="G805" s="340" t="s">
        <v>10402</v>
      </c>
    </row>
    <row r="806" spans="1:7" ht="33.75">
      <c r="A806" s="337" t="str">
        <f t="shared" si="13"/>
        <v>SINAPI 83361</v>
      </c>
      <c r="B806" s="338" t="s">
        <v>177</v>
      </c>
      <c r="C806" s="338" t="s">
        <v>10505</v>
      </c>
      <c r="D806" s="339" t="s">
        <v>10506</v>
      </c>
      <c r="E806" s="338" t="s">
        <v>183</v>
      </c>
      <c r="F806" s="340" t="s">
        <v>8592</v>
      </c>
      <c r="G806" s="340" t="s">
        <v>8592</v>
      </c>
    </row>
    <row r="807" spans="1:7" ht="22.5">
      <c r="A807" s="337" t="str">
        <f t="shared" si="13"/>
        <v>SINAPI 83761</v>
      </c>
      <c r="B807" s="338" t="s">
        <v>177</v>
      </c>
      <c r="C807" s="338" t="s">
        <v>10507</v>
      </c>
      <c r="D807" s="339" t="s">
        <v>10508</v>
      </c>
      <c r="E807" s="338" t="s">
        <v>183</v>
      </c>
      <c r="F807" s="340" t="s">
        <v>10509</v>
      </c>
      <c r="G807" s="340" t="s">
        <v>10509</v>
      </c>
    </row>
    <row r="808" spans="1:7" ht="22.5">
      <c r="A808" s="337" t="str">
        <f t="shared" si="13"/>
        <v>SINAPI 83762</v>
      </c>
      <c r="B808" s="338" t="s">
        <v>177</v>
      </c>
      <c r="C808" s="338" t="s">
        <v>10510</v>
      </c>
      <c r="D808" s="339" t="s">
        <v>10511</v>
      </c>
      <c r="E808" s="338" t="s">
        <v>183</v>
      </c>
      <c r="F808" s="340" t="s">
        <v>10512</v>
      </c>
      <c r="G808" s="340" t="s">
        <v>10512</v>
      </c>
    </row>
    <row r="809" spans="1:7" ht="22.5">
      <c r="A809" s="337" t="str">
        <f t="shared" si="13"/>
        <v>SINAPI 83763</v>
      </c>
      <c r="B809" s="338" t="s">
        <v>177</v>
      </c>
      <c r="C809" s="338" t="s">
        <v>10513</v>
      </c>
      <c r="D809" s="339" t="s">
        <v>10514</v>
      </c>
      <c r="E809" s="338" t="s">
        <v>183</v>
      </c>
      <c r="F809" s="340" t="s">
        <v>10515</v>
      </c>
      <c r="G809" s="340" t="s">
        <v>10515</v>
      </c>
    </row>
    <row r="810" spans="1:7" ht="22.5">
      <c r="A810" s="337" t="str">
        <f t="shared" si="13"/>
        <v>SINAPI 83764</v>
      </c>
      <c r="B810" s="338" t="s">
        <v>177</v>
      </c>
      <c r="C810" s="338" t="s">
        <v>10516</v>
      </c>
      <c r="D810" s="339" t="s">
        <v>10517</v>
      </c>
      <c r="E810" s="338" t="s">
        <v>183</v>
      </c>
      <c r="F810" s="340" t="s">
        <v>10518</v>
      </c>
      <c r="G810" s="340" t="s">
        <v>10518</v>
      </c>
    </row>
    <row r="811" spans="1:7">
      <c r="A811" s="337" t="str">
        <f t="shared" si="13"/>
        <v>SINAPI 87026</v>
      </c>
      <c r="B811" s="338" t="s">
        <v>177</v>
      </c>
      <c r="C811" s="338" t="s">
        <v>10519</v>
      </c>
      <c r="D811" s="339" t="s">
        <v>10520</v>
      </c>
      <c r="E811" s="338" t="s">
        <v>183</v>
      </c>
      <c r="F811" s="340" t="s">
        <v>10521</v>
      </c>
      <c r="G811" s="340" t="s">
        <v>10521</v>
      </c>
    </row>
    <row r="812" spans="1:7" ht="22.5">
      <c r="A812" s="337" t="str">
        <f t="shared" si="13"/>
        <v>SINAPI 87441</v>
      </c>
      <c r="B812" s="338" t="s">
        <v>177</v>
      </c>
      <c r="C812" s="338" t="s">
        <v>10522</v>
      </c>
      <c r="D812" s="339" t="s">
        <v>10523</v>
      </c>
      <c r="E812" s="338" t="s">
        <v>183</v>
      </c>
      <c r="F812" s="340" t="s">
        <v>9942</v>
      </c>
      <c r="G812" s="340" t="s">
        <v>9942</v>
      </c>
    </row>
    <row r="813" spans="1:7" ht="22.5">
      <c r="A813" s="337" t="str">
        <f t="shared" si="13"/>
        <v>SINAPI 87442</v>
      </c>
      <c r="B813" s="338" t="s">
        <v>177</v>
      </c>
      <c r="C813" s="338" t="s">
        <v>10524</v>
      </c>
      <c r="D813" s="339" t="s">
        <v>10525</v>
      </c>
      <c r="E813" s="338" t="s">
        <v>183</v>
      </c>
      <c r="F813" s="340" t="s">
        <v>10526</v>
      </c>
      <c r="G813" s="340" t="s">
        <v>10526</v>
      </c>
    </row>
    <row r="814" spans="1:7" ht="22.5">
      <c r="A814" s="337" t="str">
        <f t="shared" si="13"/>
        <v>SINAPI 87443</v>
      </c>
      <c r="B814" s="338" t="s">
        <v>177</v>
      </c>
      <c r="C814" s="338" t="s">
        <v>10527</v>
      </c>
      <c r="D814" s="339" t="s">
        <v>10528</v>
      </c>
      <c r="E814" s="338" t="s">
        <v>183</v>
      </c>
      <c r="F814" s="340" t="s">
        <v>10529</v>
      </c>
      <c r="G814" s="340" t="s">
        <v>10529</v>
      </c>
    </row>
    <row r="815" spans="1:7" ht="22.5">
      <c r="A815" s="337" t="str">
        <f t="shared" si="13"/>
        <v>SINAPI 87444</v>
      </c>
      <c r="B815" s="338" t="s">
        <v>177</v>
      </c>
      <c r="C815" s="338" t="s">
        <v>10530</v>
      </c>
      <c r="D815" s="339" t="s">
        <v>10531</v>
      </c>
      <c r="E815" s="338" t="s">
        <v>183</v>
      </c>
      <c r="F815" s="340" t="s">
        <v>10532</v>
      </c>
      <c r="G815" s="340" t="s">
        <v>10532</v>
      </c>
    </row>
    <row r="816" spans="1:7" ht="22.5">
      <c r="A816" s="337" t="str">
        <f t="shared" si="13"/>
        <v>SINAPI 88387</v>
      </c>
      <c r="B816" s="338" t="s">
        <v>177</v>
      </c>
      <c r="C816" s="338" t="s">
        <v>10533</v>
      </c>
      <c r="D816" s="339" t="s">
        <v>10534</v>
      </c>
      <c r="E816" s="338" t="s">
        <v>183</v>
      </c>
      <c r="F816" s="340" t="s">
        <v>10535</v>
      </c>
      <c r="G816" s="340" t="s">
        <v>10535</v>
      </c>
    </row>
    <row r="817" spans="1:7" ht="22.5">
      <c r="A817" s="337" t="str">
        <f t="shared" si="13"/>
        <v>SINAPI 88389</v>
      </c>
      <c r="B817" s="338" t="s">
        <v>177</v>
      </c>
      <c r="C817" s="338" t="s">
        <v>10536</v>
      </c>
      <c r="D817" s="339" t="s">
        <v>10537</v>
      </c>
      <c r="E817" s="338" t="s">
        <v>183</v>
      </c>
      <c r="F817" s="340" t="s">
        <v>10538</v>
      </c>
      <c r="G817" s="340" t="s">
        <v>10538</v>
      </c>
    </row>
    <row r="818" spans="1:7" ht="22.5">
      <c r="A818" s="337" t="str">
        <f t="shared" si="13"/>
        <v>SINAPI 88390</v>
      </c>
      <c r="B818" s="338" t="s">
        <v>177</v>
      </c>
      <c r="C818" s="338" t="s">
        <v>10539</v>
      </c>
      <c r="D818" s="339" t="s">
        <v>10540</v>
      </c>
      <c r="E818" s="338" t="s">
        <v>183</v>
      </c>
      <c r="F818" s="340" t="s">
        <v>10541</v>
      </c>
      <c r="G818" s="340" t="s">
        <v>10541</v>
      </c>
    </row>
    <row r="819" spans="1:7" ht="22.5">
      <c r="A819" s="337" t="str">
        <f t="shared" si="13"/>
        <v>SINAPI 88391</v>
      </c>
      <c r="B819" s="338" t="s">
        <v>177</v>
      </c>
      <c r="C819" s="338" t="s">
        <v>10542</v>
      </c>
      <c r="D819" s="339" t="s">
        <v>10543</v>
      </c>
      <c r="E819" s="338" t="s">
        <v>183</v>
      </c>
      <c r="F819" s="340" t="s">
        <v>10544</v>
      </c>
      <c r="G819" s="340" t="s">
        <v>10544</v>
      </c>
    </row>
    <row r="820" spans="1:7" ht="22.5">
      <c r="A820" s="337" t="str">
        <f t="shared" si="13"/>
        <v>SINAPI 88394</v>
      </c>
      <c r="B820" s="338" t="s">
        <v>177</v>
      </c>
      <c r="C820" s="338" t="s">
        <v>10545</v>
      </c>
      <c r="D820" s="339" t="s">
        <v>10546</v>
      </c>
      <c r="E820" s="338" t="s">
        <v>183</v>
      </c>
      <c r="F820" s="340" t="s">
        <v>10547</v>
      </c>
      <c r="G820" s="340" t="s">
        <v>10547</v>
      </c>
    </row>
    <row r="821" spans="1:7" ht="22.5">
      <c r="A821" s="337" t="str">
        <f t="shared" si="13"/>
        <v>SINAPI 88395</v>
      </c>
      <c r="B821" s="338" t="s">
        <v>177</v>
      </c>
      <c r="C821" s="338" t="s">
        <v>10548</v>
      </c>
      <c r="D821" s="339" t="s">
        <v>10549</v>
      </c>
      <c r="E821" s="338" t="s">
        <v>183</v>
      </c>
      <c r="F821" s="340" t="s">
        <v>10042</v>
      </c>
      <c r="G821" s="340" t="s">
        <v>10042</v>
      </c>
    </row>
    <row r="822" spans="1:7" ht="22.5">
      <c r="A822" s="337" t="str">
        <f t="shared" si="13"/>
        <v>SINAPI 88396</v>
      </c>
      <c r="B822" s="338" t="s">
        <v>177</v>
      </c>
      <c r="C822" s="338" t="s">
        <v>10550</v>
      </c>
      <c r="D822" s="339" t="s">
        <v>10551</v>
      </c>
      <c r="E822" s="338" t="s">
        <v>183</v>
      </c>
      <c r="F822" s="340" t="s">
        <v>10552</v>
      </c>
      <c r="G822" s="340" t="s">
        <v>10552</v>
      </c>
    </row>
    <row r="823" spans="1:7" ht="22.5">
      <c r="A823" s="337" t="str">
        <f t="shared" ref="A823:A886" si="14">CONCATENAR</f>
        <v>SINAPI 88397</v>
      </c>
      <c r="B823" s="338" t="s">
        <v>177</v>
      </c>
      <c r="C823" s="338" t="s">
        <v>10553</v>
      </c>
      <c r="D823" s="339" t="s">
        <v>10554</v>
      </c>
      <c r="E823" s="338" t="s">
        <v>183</v>
      </c>
      <c r="F823" s="340" t="s">
        <v>10555</v>
      </c>
      <c r="G823" s="340" t="s">
        <v>10555</v>
      </c>
    </row>
    <row r="824" spans="1:7" ht="22.5">
      <c r="A824" s="337" t="str">
        <f t="shared" si="14"/>
        <v>SINAPI 88400</v>
      </c>
      <c r="B824" s="338" t="s">
        <v>177</v>
      </c>
      <c r="C824" s="338" t="s">
        <v>10556</v>
      </c>
      <c r="D824" s="339" t="s">
        <v>10557</v>
      </c>
      <c r="E824" s="338" t="s">
        <v>183</v>
      </c>
      <c r="F824" s="340" t="s">
        <v>10558</v>
      </c>
      <c r="G824" s="340" t="s">
        <v>10558</v>
      </c>
    </row>
    <row r="825" spans="1:7" ht="22.5">
      <c r="A825" s="337" t="str">
        <f t="shared" si="14"/>
        <v>SINAPI 88401</v>
      </c>
      <c r="B825" s="338" t="s">
        <v>177</v>
      </c>
      <c r="C825" s="338" t="s">
        <v>10559</v>
      </c>
      <c r="D825" s="339" t="s">
        <v>10560</v>
      </c>
      <c r="E825" s="338" t="s">
        <v>183</v>
      </c>
      <c r="F825" s="340" t="s">
        <v>10561</v>
      </c>
      <c r="G825" s="340" t="s">
        <v>10561</v>
      </c>
    </row>
    <row r="826" spans="1:7" ht="22.5">
      <c r="A826" s="337" t="str">
        <f t="shared" si="14"/>
        <v>SINAPI 88402</v>
      </c>
      <c r="B826" s="338" t="s">
        <v>177</v>
      </c>
      <c r="C826" s="338" t="s">
        <v>10562</v>
      </c>
      <c r="D826" s="339" t="s">
        <v>10563</v>
      </c>
      <c r="E826" s="338" t="s">
        <v>183</v>
      </c>
      <c r="F826" s="340" t="s">
        <v>10564</v>
      </c>
      <c r="G826" s="340" t="s">
        <v>10564</v>
      </c>
    </row>
    <row r="827" spans="1:7" ht="22.5">
      <c r="A827" s="337" t="str">
        <f t="shared" si="14"/>
        <v>SINAPI 88403</v>
      </c>
      <c r="B827" s="338" t="s">
        <v>177</v>
      </c>
      <c r="C827" s="338" t="s">
        <v>10565</v>
      </c>
      <c r="D827" s="339" t="s">
        <v>10566</v>
      </c>
      <c r="E827" s="338" t="s">
        <v>183</v>
      </c>
      <c r="F827" s="340" t="s">
        <v>10567</v>
      </c>
      <c r="G827" s="340" t="s">
        <v>10567</v>
      </c>
    </row>
    <row r="828" spans="1:7" ht="22.5">
      <c r="A828" s="337" t="str">
        <f t="shared" si="14"/>
        <v>SINAPI 88419</v>
      </c>
      <c r="B828" s="338" t="s">
        <v>177</v>
      </c>
      <c r="C828" s="338" t="s">
        <v>10568</v>
      </c>
      <c r="D828" s="339" t="s">
        <v>10569</v>
      </c>
      <c r="E828" s="338" t="s">
        <v>183</v>
      </c>
      <c r="F828" s="340" t="s">
        <v>10570</v>
      </c>
      <c r="G828" s="340" t="s">
        <v>10570</v>
      </c>
    </row>
    <row r="829" spans="1:7" ht="22.5">
      <c r="A829" s="337" t="str">
        <f t="shared" si="14"/>
        <v>SINAPI 88422</v>
      </c>
      <c r="B829" s="338" t="s">
        <v>177</v>
      </c>
      <c r="C829" s="338" t="s">
        <v>10571</v>
      </c>
      <c r="D829" s="339" t="s">
        <v>10572</v>
      </c>
      <c r="E829" s="338" t="s">
        <v>183</v>
      </c>
      <c r="F829" s="340" t="s">
        <v>10573</v>
      </c>
      <c r="G829" s="340" t="s">
        <v>10573</v>
      </c>
    </row>
    <row r="830" spans="1:7" ht="22.5">
      <c r="A830" s="337" t="str">
        <f t="shared" si="14"/>
        <v>SINAPI 88425</v>
      </c>
      <c r="B830" s="338" t="s">
        <v>177</v>
      </c>
      <c r="C830" s="338" t="s">
        <v>10574</v>
      </c>
      <c r="D830" s="339" t="s">
        <v>10575</v>
      </c>
      <c r="E830" s="338" t="s">
        <v>183</v>
      </c>
      <c r="F830" s="340" t="s">
        <v>10576</v>
      </c>
      <c r="G830" s="340" t="s">
        <v>10576</v>
      </c>
    </row>
    <row r="831" spans="1:7" ht="22.5">
      <c r="A831" s="337" t="str">
        <f t="shared" si="14"/>
        <v>SINAPI 88427</v>
      </c>
      <c r="B831" s="338" t="s">
        <v>177</v>
      </c>
      <c r="C831" s="338" t="s">
        <v>10577</v>
      </c>
      <c r="D831" s="339" t="s">
        <v>10578</v>
      </c>
      <c r="E831" s="338" t="s">
        <v>183</v>
      </c>
      <c r="F831" s="340" t="s">
        <v>10579</v>
      </c>
      <c r="G831" s="340" t="s">
        <v>10579</v>
      </c>
    </row>
    <row r="832" spans="1:7" ht="22.5">
      <c r="A832" s="337" t="str">
        <f t="shared" si="14"/>
        <v>SINAPI 88434</v>
      </c>
      <c r="B832" s="338" t="s">
        <v>177</v>
      </c>
      <c r="C832" s="338" t="s">
        <v>10580</v>
      </c>
      <c r="D832" s="339" t="s">
        <v>10581</v>
      </c>
      <c r="E832" s="338" t="s">
        <v>183</v>
      </c>
      <c r="F832" s="340" t="s">
        <v>10582</v>
      </c>
      <c r="G832" s="340" t="s">
        <v>10582</v>
      </c>
    </row>
    <row r="833" spans="1:7" ht="22.5">
      <c r="A833" s="337" t="str">
        <f t="shared" si="14"/>
        <v>SINAPI 88435</v>
      </c>
      <c r="B833" s="338" t="s">
        <v>177</v>
      </c>
      <c r="C833" s="338" t="s">
        <v>10583</v>
      </c>
      <c r="D833" s="339" t="s">
        <v>10584</v>
      </c>
      <c r="E833" s="338" t="s">
        <v>183</v>
      </c>
      <c r="F833" s="340" t="s">
        <v>10585</v>
      </c>
      <c r="G833" s="340" t="s">
        <v>10585</v>
      </c>
    </row>
    <row r="834" spans="1:7" ht="22.5">
      <c r="A834" s="337" t="str">
        <f t="shared" si="14"/>
        <v>SINAPI 88436</v>
      </c>
      <c r="B834" s="338" t="s">
        <v>177</v>
      </c>
      <c r="C834" s="338" t="s">
        <v>10586</v>
      </c>
      <c r="D834" s="339" t="s">
        <v>10587</v>
      </c>
      <c r="E834" s="338" t="s">
        <v>183</v>
      </c>
      <c r="F834" s="340" t="s">
        <v>10588</v>
      </c>
      <c r="G834" s="340" t="s">
        <v>10588</v>
      </c>
    </row>
    <row r="835" spans="1:7" ht="22.5">
      <c r="A835" s="337" t="str">
        <f t="shared" si="14"/>
        <v>SINAPI 88437</v>
      </c>
      <c r="B835" s="338" t="s">
        <v>177</v>
      </c>
      <c r="C835" s="338" t="s">
        <v>10589</v>
      </c>
      <c r="D835" s="339" t="s">
        <v>10590</v>
      </c>
      <c r="E835" s="338" t="s">
        <v>183</v>
      </c>
      <c r="F835" s="340" t="s">
        <v>10579</v>
      </c>
      <c r="G835" s="340" t="s">
        <v>10579</v>
      </c>
    </row>
    <row r="836" spans="1:7" ht="22.5">
      <c r="A836" s="337" t="str">
        <f t="shared" si="14"/>
        <v>SINAPI 88569</v>
      </c>
      <c r="B836" s="338" t="s">
        <v>177</v>
      </c>
      <c r="C836" s="338" t="s">
        <v>10591</v>
      </c>
      <c r="D836" s="339" t="s">
        <v>10592</v>
      </c>
      <c r="E836" s="338" t="s">
        <v>183</v>
      </c>
      <c r="F836" s="340" t="s">
        <v>10593</v>
      </c>
      <c r="G836" s="340" t="s">
        <v>10593</v>
      </c>
    </row>
    <row r="837" spans="1:7" ht="22.5">
      <c r="A837" s="337" t="str">
        <f t="shared" si="14"/>
        <v>SINAPI 88570</v>
      </c>
      <c r="B837" s="338" t="s">
        <v>177</v>
      </c>
      <c r="C837" s="338" t="s">
        <v>10594</v>
      </c>
      <c r="D837" s="339" t="s">
        <v>10595</v>
      </c>
      <c r="E837" s="338" t="s">
        <v>183</v>
      </c>
      <c r="F837" s="340" t="s">
        <v>10131</v>
      </c>
      <c r="G837" s="340" t="s">
        <v>10131</v>
      </c>
    </row>
    <row r="838" spans="1:7" ht="22.5">
      <c r="A838" s="337" t="str">
        <f t="shared" si="14"/>
        <v>SINAPI 88826</v>
      </c>
      <c r="B838" s="338" t="s">
        <v>177</v>
      </c>
      <c r="C838" s="338" t="s">
        <v>10596</v>
      </c>
      <c r="D838" s="339" t="s">
        <v>10597</v>
      </c>
      <c r="E838" s="338" t="s">
        <v>183</v>
      </c>
      <c r="F838" s="340" t="s">
        <v>10598</v>
      </c>
      <c r="G838" s="340" t="s">
        <v>10598</v>
      </c>
    </row>
    <row r="839" spans="1:7" ht="22.5">
      <c r="A839" s="337" t="str">
        <f t="shared" si="14"/>
        <v>SINAPI 88827</v>
      </c>
      <c r="B839" s="338" t="s">
        <v>177</v>
      </c>
      <c r="C839" s="338" t="s">
        <v>10599</v>
      </c>
      <c r="D839" s="339" t="s">
        <v>10600</v>
      </c>
      <c r="E839" s="338" t="s">
        <v>183</v>
      </c>
      <c r="F839" s="340" t="s">
        <v>9618</v>
      </c>
      <c r="G839" s="340" t="s">
        <v>9618</v>
      </c>
    </row>
    <row r="840" spans="1:7" ht="22.5">
      <c r="A840" s="337" t="str">
        <f t="shared" si="14"/>
        <v>SINAPI 88828</v>
      </c>
      <c r="B840" s="338" t="s">
        <v>177</v>
      </c>
      <c r="C840" s="338" t="s">
        <v>10601</v>
      </c>
      <c r="D840" s="339" t="s">
        <v>10602</v>
      </c>
      <c r="E840" s="338" t="s">
        <v>183</v>
      </c>
      <c r="F840" s="340" t="s">
        <v>10603</v>
      </c>
      <c r="G840" s="340" t="s">
        <v>10603</v>
      </c>
    </row>
    <row r="841" spans="1:7" ht="22.5">
      <c r="A841" s="337" t="str">
        <f t="shared" si="14"/>
        <v>SINAPI 88829</v>
      </c>
      <c r="B841" s="338" t="s">
        <v>177</v>
      </c>
      <c r="C841" s="338" t="s">
        <v>10604</v>
      </c>
      <c r="D841" s="339" t="s">
        <v>10605</v>
      </c>
      <c r="E841" s="338" t="s">
        <v>183</v>
      </c>
      <c r="F841" s="340" t="s">
        <v>10606</v>
      </c>
      <c r="G841" s="340" t="s">
        <v>10606</v>
      </c>
    </row>
    <row r="842" spans="1:7" ht="22.5">
      <c r="A842" s="337" t="str">
        <f t="shared" si="14"/>
        <v>SINAPI 88832</v>
      </c>
      <c r="B842" s="338" t="s">
        <v>177</v>
      </c>
      <c r="C842" s="338" t="s">
        <v>10607</v>
      </c>
      <c r="D842" s="339" t="s">
        <v>10608</v>
      </c>
      <c r="E842" s="338" t="s">
        <v>183</v>
      </c>
      <c r="F842" s="340" t="s">
        <v>10609</v>
      </c>
      <c r="G842" s="340" t="s">
        <v>10609</v>
      </c>
    </row>
    <row r="843" spans="1:7" ht="22.5">
      <c r="A843" s="337" t="str">
        <f t="shared" si="14"/>
        <v>SINAPI 88834</v>
      </c>
      <c r="B843" s="338" t="s">
        <v>177</v>
      </c>
      <c r="C843" s="338" t="s">
        <v>10610</v>
      </c>
      <c r="D843" s="339" t="s">
        <v>10611</v>
      </c>
      <c r="E843" s="338" t="s">
        <v>183</v>
      </c>
      <c r="F843" s="340" t="s">
        <v>10612</v>
      </c>
      <c r="G843" s="340" t="s">
        <v>10612</v>
      </c>
    </row>
    <row r="844" spans="1:7" ht="22.5">
      <c r="A844" s="337" t="str">
        <f t="shared" si="14"/>
        <v>SINAPI 88835</v>
      </c>
      <c r="B844" s="338" t="s">
        <v>177</v>
      </c>
      <c r="C844" s="338" t="s">
        <v>10613</v>
      </c>
      <c r="D844" s="339" t="s">
        <v>10614</v>
      </c>
      <c r="E844" s="338" t="s">
        <v>183</v>
      </c>
      <c r="F844" s="340" t="s">
        <v>10615</v>
      </c>
      <c r="G844" s="340" t="s">
        <v>10615</v>
      </c>
    </row>
    <row r="845" spans="1:7" ht="22.5">
      <c r="A845" s="337" t="str">
        <f t="shared" si="14"/>
        <v>SINAPI 88836</v>
      </c>
      <c r="B845" s="338" t="s">
        <v>177</v>
      </c>
      <c r="C845" s="338" t="s">
        <v>10616</v>
      </c>
      <c r="D845" s="339" t="s">
        <v>10617</v>
      </c>
      <c r="E845" s="338" t="s">
        <v>183</v>
      </c>
      <c r="F845" s="340" t="s">
        <v>10618</v>
      </c>
      <c r="G845" s="340" t="s">
        <v>10618</v>
      </c>
    </row>
    <row r="846" spans="1:7" ht="22.5">
      <c r="A846" s="337" t="str">
        <f t="shared" si="14"/>
        <v>SINAPI 88839</v>
      </c>
      <c r="B846" s="338" t="s">
        <v>177</v>
      </c>
      <c r="C846" s="338" t="s">
        <v>10619</v>
      </c>
      <c r="D846" s="339" t="s">
        <v>10620</v>
      </c>
      <c r="E846" s="338" t="s">
        <v>183</v>
      </c>
      <c r="F846" s="340" t="s">
        <v>10621</v>
      </c>
      <c r="G846" s="340" t="s">
        <v>10621</v>
      </c>
    </row>
    <row r="847" spans="1:7">
      <c r="A847" s="337" t="str">
        <f t="shared" si="14"/>
        <v>SINAPI 88840</v>
      </c>
      <c r="B847" s="338" t="s">
        <v>177</v>
      </c>
      <c r="C847" s="338" t="s">
        <v>10622</v>
      </c>
      <c r="D847" s="339" t="s">
        <v>10623</v>
      </c>
      <c r="E847" s="338" t="s">
        <v>183</v>
      </c>
      <c r="F847" s="340" t="s">
        <v>10624</v>
      </c>
      <c r="G847" s="340" t="s">
        <v>10624</v>
      </c>
    </row>
    <row r="848" spans="1:7" ht="22.5">
      <c r="A848" s="337" t="str">
        <f t="shared" si="14"/>
        <v>SINAPI 88841</v>
      </c>
      <c r="B848" s="338" t="s">
        <v>177</v>
      </c>
      <c r="C848" s="338" t="s">
        <v>10625</v>
      </c>
      <c r="D848" s="339" t="s">
        <v>10626</v>
      </c>
      <c r="E848" s="338" t="s">
        <v>183</v>
      </c>
      <c r="F848" s="340" t="s">
        <v>10627</v>
      </c>
      <c r="G848" s="340" t="s">
        <v>10627</v>
      </c>
    </row>
    <row r="849" spans="1:7" ht="22.5">
      <c r="A849" s="337" t="str">
        <f t="shared" si="14"/>
        <v>SINAPI 88842</v>
      </c>
      <c r="B849" s="338" t="s">
        <v>177</v>
      </c>
      <c r="C849" s="338" t="s">
        <v>10628</v>
      </c>
      <c r="D849" s="339" t="s">
        <v>10629</v>
      </c>
      <c r="E849" s="338" t="s">
        <v>183</v>
      </c>
      <c r="F849" s="340" t="s">
        <v>10630</v>
      </c>
      <c r="G849" s="340" t="s">
        <v>10630</v>
      </c>
    </row>
    <row r="850" spans="1:7" ht="22.5">
      <c r="A850" s="337" t="str">
        <f t="shared" si="14"/>
        <v>SINAPI 88847</v>
      </c>
      <c r="B850" s="338" t="s">
        <v>177</v>
      </c>
      <c r="C850" s="338" t="s">
        <v>10631</v>
      </c>
      <c r="D850" s="339" t="s">
        <v>10632</v>
      </c>
      <c r="E850" s="338" t="s">
        <v>183</v>
      </c>
      <c r="F850" s="340" t="s">
        <v>10633</v>
      </c>
      <c r="G850" s="340" t="s">
        <v>10633</v>
      </c>
    </row>
    <row r="851" spans="1:7" ht="22.5">
      <c r="A851" s="337" t="str">
        <f t="shared" si="14"/>
        <v>SINAPI 88848</v>
      </c>
      <c r="B851" s="338" t="s">
        <v>177</v>
      </c>
      <c r="C851" s="338" t="s">
        <v>10634</v>
      </c>
      <c r="D851" s="339" t="s">
        <v>10635</v>
      </c>
      <c r="E851" s="338" t="s">
        <v>183</v>
      </c>
      <c r="F851" s="340" t="s">
        <v>10384</v>
      </c>
      <c r="G851" s="340" t="s">
        <v>10384</v>
      </c>
    </row>
    <row r="852" spans="1:7" ht="22.5">
      <c r="A852" s="337" t="str">
        <f t="shared" si="14"/>
        <v>SINAPI 88853</v>
      </c>
      <c r="B852" s="338" t="s">
        <v>177</v>
      </c>
      <c r="C852" s="338" t="s">
        <v>10636</v>
      </c>
      <c r="D852" s="339" t="s">
        <v>10637</v>
      </c>
      <c r="E852" s="338" t="s">
        <v>183</v>
      </c>
      <c r="F852" s="340" t="s">
        <v>10638</v>
      </c>
      <c r="G852" s="340" t="s">
        <v>10638</v>
      </c>
    </row>
    <row r="853" spans="1:7" ht="22.5">
      <c r="A853" s="337" t="str">
        <f t="shared" si="14"/>
        <v>SINAPI 88854</v>
      </c>
      <c r="B853" s="338" t="s">
        <v>177</v>
      </c>
      <c r="C853" s="338" t="s">
        <v>10639</v>
      </c>
      <c r="D853" s="339" t="s">
        <v>10640</v>
      </c>
      <c r="E853" s="338" t="s">
        <v>183</v>
      </c>
      <c r="F853" s="340" t="s">
        <v>10120</v>
      </c>
      <c r="G853" s="340" t="s">
        <v>10120</v>
      </c>
    </row>
    <row r="854" spans="1:7" ht="22.5">
      <c r="A854" s="337" t="str">
        <f t="shared" si="14"/>
        <v>SINAPI 88855</v>
      </c>
      <c r="B854" s="338" t="s">
        <v>177</v>
      </c>
      <c r="C854" s="338" t="s">
        <v>10641</v>
      </c>
      <c r="D854" s="339" t="s">
        <v>10642</v>
      </c>
      <c r="E854" s="338" t="s">
        <v>183</v>
      </c>
      <c r="F854" s="340" t="s">
        <v>10643</v>
      </c>
      <c r="G854" s="340" t="s">
        <v>10643</v>
      </c>
    </row>
    <row r="855" spans="1:7" ht="22.5">
      <c r="A855" s="337" t="str">
        <f t="shared" si="14"/>
        <v>SINAPI 88856</v>
      </c>
      <c r="B855" s="338" t="s">
        <v>177</v>
      </c>
      <c r="C855" s="338" t="s">
        <v>10644</v>
      </c>
      <c r="D855" s="339" t="s">
        <v>10645</v>
      </c>
      <c r="E855" s="338" t="s">
        <v>183</v>
      </c>
      <c r="F855" s="340" t="s">
        <v>10646</v>
      </c>
      <c r="G855" s="340" t="s">
        <v>10646</v>
      </c>
    </row>
    <row r="856" spans="1:7" ht="33.75">
      <c r="A856" s="337" t="str">
        <f t="shared" si="14"/>
        <v>SINAPI 88857</v>
      </c>
      <c r="B856" s="338" t="s">
        <v>177</v>
      </c>
      <c r="C856" s="338" t="s">
        <v>10647</v>
      </c>
      <c r="D856" s="339" t="s">
        <v>10648</v>
      </c>
      <c r="E856" s="338" t="s">
        <v>183</v>
      </c>
      <c r="F856" s="340" t="s">
        <v>10649</v>
      </c>
      <c r="G856" s="340" t="s">
        <v>10649</v>
      </c>
    </row>
    <row r="857" spans="1:7" ht="33.75">
      <c r="A857" s="337" t="str">
        <f t="shared" si="14"/>
        <v>SINAPI 88858</v>
      </c>
      <c r="B857" s="338" t="s">
        <v>177</v>
      </c>
      <c r="C857" s="338" t="s">
        <v>10650</v>
      </c>
      <c r="D857" s="339" t="s">
        <v>10651</v>
      </c>
      <c r="E857" s="338" t="s">
        <v>183</v>
      </c>
      <c r="F857" s="340" t="s">
        <v>10652</v>
      </c>
      <c r="G857" s="340" t="s">
        <v>10652</v>
      </c>
    </row>
    <row r="858" spans="1:7" ht="33.75">
      <c r="A858" s="337" t="str">
        <f t="shared" si="14"/>
        <v>SINAPI 88859</v>
      </c>
      <c r="B858" s="338" t="s">
        <v>177</v>
      </c>
      <c r="C858" s="338" t="s">
        <v>10653</v>
      </c>
      <c r="D858" s="339" t="s">
        <v>10654</v>
      </c>
      <c r="E858" s="338" t="s">
        <v>183</v>
      </c>
      <c r="F858" s="340" t="s">
        <v>10655</v>
      </c>
      <c r="G858" s="340" t="s">
        <v>10655</v>
      </c>
    </row>
    <row r="859" spans="1:7" ht="33.75">
      <c r="A859" s="337" t="str">
        <f t="shared" si="14"/>
        <v>SINAPI 88860</v>
      </c>
      <c r="B859" s="338" t="s">
        <v>177</v>
      </c>
      <c r="C859" s="338" t="s">
        <v>10656</v>
      </c>
      <c r="D859" s="339" t="s">
        <v>10657</v>
      </c>
      <c r="E859" s="338" t="s">
        <v>183</v>
      </c>
      <c r="F859" s="340" t="s">
        <v>10658</v>
      </c>
      <c r="G859" s="340" t="s">
        <v>10658</v>
      </c>
    </row>
    <row r="860" spans="1:7" ht="22.5">
      <c r="A860" s="337" t="str">
        <f t="shared" si="14"/>
        <v>SINAPI 88900</v>
      </c>
      <c r="B860" s="338" t="s">
        <v>177</v>
      </c>
      <c r="C860" s="338" t="s">
        <v>10659</v>
      </c>
      <c r="D860" s="339" t="s">
        <v>10660</v>
      </c>
      <c r="E860" s="338" t="s">
        <v>183</v>
      </c>
      <c r="F860" s="340" t="s">
        <v>10661</v>
      </c>
      <c r="G860" s="340" t="s">
        <v>10661</v>
      </c>
    </row>
    <row r="861" spans="1:7" ht="22.5">
      <c r="A861" s="337" t="str">
        <f t="shared" si="14"/>
        <v>SINAPI 88902</v>
      </c>
      <c r="B861" s="338" t="s">
        <v>177</v>
      </c>
      <c r="C861" s="338" t="s">
        <v>10662</v>
      </c>
      <c r="D861" s="339" t="s">
        <v>10663</v>
      </c>
      <c r="E861" s="338" t="s">
        <v>183</v>
      </c>
      <c r="F861" s="340" t="s">
        <v>10664</v>
      </c>
      <c r="G861" s="340" t="s">
        <v>10664</v>
      </c>
    </row>
    <row r="862" spans="1:7" ht="22.5">
      <c r="A862" s="337" t="str">
        <f t="shared" si="14"/>
        <v>SINAPI 88903</v>
      </c>
      <c r="B862" s="338" t="s">
        <v>177</v>
      </c>
      <c r="C862" s="338" t="s">
        <v>10665</v>
      </c>
      <c r="D862" s="339" t="s">
        <v>10666</v>
      </c>
      <c r="E862" s="338" t="s">
        <v>183</v>
      </c>
      <c r="F862" s="340" t="s">
        <v>10667</v>
      </c>
      <c r="G862" s="340" t="s">
        <v>10667</v>
      </c>
    </row>
    <row r="863" spans="1:7" ht="22.5">
      <c r="A863" s="337" t="str">
        <f t="shared" si="14"/>
        <v>SINAPI 88904</v>
      </c>
      <c r="B863" s="338" t="s">
        <v>177</v>
      </c>
      <c r="C863" s="338" t="s">
        <v>10668</v>
      </c>
      <c r="D863" s="339" t="s">
        <v>10669</v>
      </c>
      <c r="E863" s="338" t="s">
        <v>183</v>
      </c>
      <c r="F863" s="340" t="s">
        <v>10670</v>
      </c>
      <c r="G863" s="340" t="s">
        <v>10670</v>
      </c>
    </row>
    <row r="864" spans="1:7" ht="22.5">
      <c r="A864" s="337" t="str">
        <f t="shared" si="14"/>
        <v>SINAPI 89009</v>
      </c>
      <c r="B864" s="338" t="s">
        <v>177</v>
      </c>
      <c r="C864" s="338" t="s">
        <v>10671</v>
      </c>
      <c r="D864" s="339" t="s">
        <v>10672</v>
      </c>
      <c r="E864" s="338" t="s">
        <v>183</v>
      </c>
      <c r="F864" s="340" t="s">
        <v>10673</v>
      </c>
      <c r="G864" s="340" t="s">
        <v>10673</v>
      </c>
    </row>
    <row r="865" spans="1:7" ht="22.5">
      <c r="A865" s="337" t="str">
        <f t="shared" si="14"/>
        <v>SINAPI 89010</v>
      </c>
      <c r="B865" s="338" t="s">
        <v>177</v>
      </c>
      <c r="C865" s="338" t="s">
        <v>10674</v>
      </c>
      <c r="D865" s="339" t="s">
        <v>10675</v>
      </c>
      <c r="E865" s="338" t="s">
        <v>183</v>
      </c>
      <c r="F865" s="340" t="s">
        <v>10676</v>
      </c>
      <c r="G865" s="340" t="s">
        <v>10676</v>
      </c>
    </row>
    <row r="866" spans="1:7" ht="33.75">
      <c r="A866" s="337" t="str">
        <f t="shared" si="14"/>
        <v>SINAPI 89011</v>
      </c>
      <c r="B866" s="338" t="s">
        <v>177</v>
      </c>
      <c r="C866" s="338" t="s">
        <v>10677</v>
      </c>
      <c r="D866" s="339" t="s">
        <v>10678</v>
      </c>
      <c r="E866" s="338" t="s">
        <v>183</v>
      </c>
      <c r="F866" s="340" t="s">
        <v>10679</v>
      </c>
      <c r="G866" s="340" t="s">
        <v>10679</v>
      </c>
    </row>
    <row r="867" spans="1:7" ht="33.75">
      <c r="A867" s="337" t="str">
        <f t="shared" si="14"/>
        <v>SINAPI 89012</v>
      </c>
      <c r="B867" s="338" t="s">
        <v>177</v>
      </c>
      <c r="C867" s="338" t="s">
        <v>10680</v>
      </c>
      <c r="D867" s="339" t="s">
        <v>10681</v>
      </c>
      <c r="E867" s="338" t="s">
        <v>183</v>
      </c>
      <c r="F867" s="340" t="s">
        <v>10682</v>
      </c>
      <c r="G867" s="340" t="s">
        <v>10682</v>
      </c>
    </row>
    <row r="868" spans="1:7" ht="22.5">
      <c r="A868" s="337" t="str">
        <f t="shared" si="14"/>
        <v>SINAPI 89013</v>
      </c>
      <c r="B868" s="338" t="s">
        <v>177</v>
      </c>
      <c r="C868" s="338" t="s">
        <v>10683</v>
      </c>
      <c r="D868" s="339" t="s">
        <v>10684</v>
      </c>
      <c r="E868" s="338" t="s">
        <v>183</v>
      </c>
      <c r="F868" s="340" t="s">
        <v>10685</v>
      </c>
      <c r="G868" s="340" t="s">
        <v>10685</v>
      </c>
    </row>
    <row r="869" spans="1:7">
      <c r="A869" s="337" t="str">
        <f t="shared" si="14"/>
        <v>SINAPI 89014</v>
      </c>
      <c r="B869" s="338" t="s">
        <v>177</v>
      </c>
      <c r="C869" s="338" t="s">
        <v>10686</v>
      </c>
      <c r="D869" s="339" t="s">
        <v>10687</v>
      </c>
      <c r="E869" s="338" t="s">
        <v>183</v>
      </c>
      <c r="F869" s="340" t="s">
        <v>10688</v>
      </c>
      <c r="G869" s="340" t="s">
        <v>10688</v>
      </c>
    </row>
    <row r="870" spans="1:7" ht="22.5">
      <c r="A870" s="337" t="str">
        <f t="shared" si="14"/>
        <v>SINAPI 89015</v>
      </c>
      <c r="B870" s="338" t="s">
        <v>177</v>
      </c>
      <c r="C870" s="338" t="s">
        <v>10689</v>
      </c>
      <c r="D870" s="339" t="s">
        <v>10690</v>
      </c>
      <c r="E870" s="338" t="s">
        <v>183</v>
      </c>
      <c r="F870" s="340" t="s">
        <v>10691</v>
      </c>
      <c r="G870" s="340" t="s">
        <v>10691</v>
      </c>
    </row>
    <row r="871" spans="1:7" ht="22.5">
      <c r="A871" s="337" t="str">
        <f t="shared" si="14"/>
        <v>SINAPI 89016</v>
      </c>
      <c r="B871" s="338" t="s">
        <v>177</v>
      </c>
      <c r="C871" s="338" t="s">
        <v>10692</v>
      </c>
      <c r="D871" s="339" t="s">
        <v>10693</v>
      </c>
      <c r="E871" s="338" t="s">
        <v>183</v>
      </c>
      <c r="F871" s="340" t="s">
        <v>10694</v>
      </c>
      <c r="G871" s="340" t="s">
        <v>10694</v>
      </c>
    </row>
    <row r="872" spans="1:7">
      <c r="A872" s="337" t="str">
        <f t="shared" si="14"/>
        <v>SINAPI 89017</v>
      </c>
      <c r="B872" s="338" t="s">
        <v>177</v>
      </c>
      <c r="C872" s="338" t="s">
        <v>10695</v>
      </c>
      <c r="D872" s="339" t="s">
        <v>10696</v>
      </c>
      <c r="E872" s="338" t="s">
        <v>183</v>
      </c>
      <c r="F872" s="340" t="s">
        <v>10697</v>
      </c>
      <c r="G872" s="340" t="s">
        <v>10697</v>
      </c>
    </row>
    <row r="873" spans="1:7">
      <c r="A873" s="337" t="str">
        <f t="shared" si="14"/>
        <v>SINAPI 89018</v>
      </c>
      <c r="B873" s="338" t="s">
        <v>177</v>
      </c>
      <c r="C873" s="338" t="s">
        <v>10698</v>
      </c>
      <c r="D873" s="339" t="s">
        <v>10699</v>
      </c>
      <c r="E873" s="338" t="s">
        <v>183</v>
      </c>
      <c r="F873" s="340" t="s">
        <v>10700</v>
      </c>
      <c r="G873" s="340" t="s">
        <v>10700</v>
      </c>
    </row>
    <row r="874" spans="1:7" ht="22.5">
      <c r="A874" s="337" t="str">
        <f t="shared" si="14"/>
        <v>SINAPI 89019</v>
      </c>
      <c r="B874" s="338" t="s">
        <v>177</v>
      </c>
      <c r="C874" s="338" t="s">
        <v>10701</v>
      </c>
      <c r="D874" s="339" t="s">
        <v>10702</v>
      </c>
      <c r="E874" s="338" t="s">
        <v>183</v>
      </c>
      <c r="F874" s="340" t="s">
        <v>10703</v>
      </c>
      <c r="G874" s="340" t="s">
        <v>10703</v>
      </c>
    </row>
    <row r="875" spans="1:7" ht="22.5">
      <c r="A875" s="337" t="str">
        <f t="shared" si="14"/>
        <v>SINAPI 89020</v>
      </c>
      <c r="B875" s="338" t="s">
        <v>177</v>
      </c>
      <c r="C875" s="338" t="s">
        <v>10704</v>
      </c>
      <c r="D875" s="339" t="s">
        <v>10705</v>
      </c>
      <c r="E875" s="338" t="s">
        <v>183</v>
      </c>
      <c r="F875" s="340" t="s">
        <v>9618</v>
      </c>
      <c r="G875" s="340" t="s">
        <v>9618</v>
      </c>
    </row>
    <row r="876" spans="1:7">
      <c r="A876" s="337" t="str">
        <f t="shared" si="14"/>
        <v>SINAPI 89023</v>
      </c>
      <c r="B876" s="338" t="s">
        <v>177</v>
      </c>
      <c r="C876" s="338" t="s">
        <v>10706</v>
      </c>
      <c r="D876" s="339" t="s">
        <v>10707</v>
      </c>
      <c r="E876" s="338" t="s">
        <v>183</v>
      </c>
      <c r="F876" s="340" t="s">
        <v>10708</v>
      </c>
      <c r="G876" s="340" t="s">
        <v>10708</v>
      </c>
    </row>
    <row r="877" spans="1:7">
      <c r="A877" s="337" t="str">
        <f t="shared" si="14"/>
        <v>SINAPI 89024</v>
      </c>
      <c r="B877" s="338" t="s">
        <v>177</v>
      </c>
      <c r="C877" s="338" t="s">
        <v>10709</v>
      </c>
      <c r="D877" s="339" t="s">
        <v>10710</v>
      </c>
      <c r="E877" s="338" t="s">
        <v>183</v>
      </c>
      <c r="F877" s="340" t="s">
        <v>10711</v>
      </c>
      <c r="G877" s="340" t="s">
        <v>10711</v>
      </c>
    </row>
    <row r="878" spans="1:7">
      <c r="A878" s="337" t="str">
        <f t="shared" si="14"/>
        <v>SINAPI 89025</v>
      </c>
      <c r="B878" s="338" t="s">
        <v>177</v>
      </c>
      <c r="C878" s="338" t="s">
        <v>10712</v>
      </c>
      <c r="D878" s="339" t="s">
        <v>10713</v>
      </c>
      <c r="E878" s="338" t="s">
        <v>183</v>
      </c>
      <c r="F878" s="340" t="s">
        <v>8058</v>
      </c>
      <c r="G878" s="340" t="s">
        <v>8058</v>
      </c>
    </row>
    <row r="879" spans="1:7">
      <c r="A879" s="337" t="str">
        <f t="shared" si="14"/>
        <v>SINAPI 89026</v>
      </c>
      <c r="B879" s="338" t="s">
        <v>177</v>
      </c>
      <c r="C879" s="338" t="s">
        <v>10714</v>
      </c>
      <c r="D879" s="339" t="s">
        <v>10715</v>
      </c>
      <c r="E879" s="338" t="s">
        <v>183</v>
      </c>
      <c r="F879" s="340" t="s">
        <v>10716</v>
      </c>
      <c r="G879" s="340" t="s">
        <v>10716</v>
      </c>
    </row>
    <row r="880" spans="1:7" ht="22.5">
      <c r="A880" s="337" t="str">
        <f t="shared" si="14"/>
        <v>SINAPI 89029</v>
      </c>
      <c r="B880" s="338" t="s">
        <v>177</v>
      </c>
      <c r="C880" s="338" t="s">
        <v>10717</v>
      </c>
      <c r="D880" s="339" t="s">
        <v>10718</v>
      </c>
      <c r="E880" s="338" t="s">
        <v>183</v>
      </c>
      <c r="F880" s="340" t="s">
        <v>10719</v>
      </c>
      <c r="G880" s="340" t="s">
        <v>10719</v>
      </c>
    </row>
    <row r="881" spans="1:7">
      <c r="A881" s="337" t="str">
        <f t="shared" si="14"/>
        <v>SINAPI 89030</v>
      </c>
      <c r="B881" s="338" t="s">
        <v>177</v>
      </c>
      <c r="C881" s="338" t="s">
        <v>10720</v>
      </c>
      <c r="D881" s="339" t="s">
        <v>10721</v>
      </c>
      <c r="E881" s="338" t="s">
        <v>183</v>
      </c>
      <c r="F881" s="340" t="s">
        <v>10722</v>
      </c>
      <c r="G881" s="340" t="s">
        <v>10722</v>
      </c>
    </row>
    <row r="882" spans="1:7">
      <c r="A882" s="337" t="str">
        <f t="shared" si="14"/>
        <v>SINAPI 89033</v>
      </c>
      <c r="B882" s="338" t="s">
        <v>177</v>
      </c>
      <c r="C882" s="338" t="s">
        <v>10723</v>
      </c>
      <c r="D882" s="339" t="s">
        <v>10724</v>
      </c>
      <c r="E882" s="338" t="s">
        <v>183</v>
      </c>
      <c r="F882" s="340" t="s">
        <v>10725</v>
      </c>
      <c r="G882" s="340" t="s">
        <v>10725</v>
      </c>
    </row>
    <row r="883" spans="1:7">
      <c r="A883" s="337" t="str">
        <f t="shared" si="14"/>
        <v>SINAPI 89034</v>
      </c>
      <c r="B883" s="338" t="s">
        <v>177</v>
      </c>
      <c r="C883" s="338" t="s">
        <v>10726</v>
      </c>
      <c r="D883" s="339" t="s">
        <v>10727</v>
      </c>
      <c r="E883" s="338" t="s">
        <v>183</v>
      </c>
      <c r="F883" s="340" t="s">
        <v>10728</v>
      </c>
      <c r="G883" s="340" t="s">
        <v>10728</v>
      </c>
    </row>
    <row r="884" spans="1:7" ht="22.5">
      <c r="A884" s="337" t="str">
        <f t="shared" si="14"/>
        <v>SINAPI 89128</v>
      </c>
      <c r="B884" s="338" t="s">
        <v>177</v>
      </c>
      <c r="C884" s="338" t="s">
        <v>10729</v>
      </c>
      <c r="D884" s="339" t="s">
        <v>10730</v>
      </c>
      <c r="E884" s="338" t="s">
        <v>183</v>
      </c>
      <c r="F884" s="340" t="s">
        <v>10731</v>
      </c>
      <c r="G884" s="340" t="s">
        <v>10731</v>
      </c>
    </row>
    <row r="885" spans="1:7" ht="22.5">
      <c r="A885" s="337" t="str">
        <f t="shared" si="14"/>
        <v>SINAPI 89129</v>
      </c>
      <c r="B885" s="338" t="s">
        <v>177</v>
      </c>
      <c r="C885" s="338" t="s">
        <v>10732</v>
      </c>
      <c r="D885" s="339" t="s">
        <v>10733</v>
      </c>
      <c r="E885" s="338" t="s">
        <v>183</v>
      </c>
      <c r="F885" s="340" t="s">
        <v>10734</v>
      </c>
      <c r="G885" s="340" t="s">
        <v>10734</v>
      </c>
    </row>
    <row r="886" spans="1:7" ht="22.5">
      <c r="A886" s="337" t="str">
        <f t="shared" si="14"/>
        <v>SINAPI 89130</v>
      </c>
      <c r="B886" s="338" t="s">
        <v>177</v>
      </c>
      <c r="C886" s="338" t="s">
        <v>10735</v>
      </c>
      <c r="D886" s="339" t="s">
        <v>10736</v>
      </c>
      <c r="E886" s="338" t="s">
        <v>183</v>
      </c>
      <c r="F886" s="340" t="s">
        <v>10737</v>
      </c>
      <c r="G886" s="340" t="s">
        <v>10737</v>
      </c>
    </row>
    <row r="887" spans="1:7" ht="22.5">
      <c r="A887" s="337" t="str">
        <f t="shared" ref="A887:A950" si="15">CONCATENAR</f>
        <v>SINAPI 89131</v>
      </c>
      <c r="B887" s="338" t="s">
        <v>177</v>
      </c>
      <c r="C887" s="338" t="s">
        <v>10738</v>
      </c>
      <c r="D887" s="339" t="s">
        <v>10739</v>
      </c>
      <c r="E887" s="338" t="s">
        <v>183</v>
      </c>
      <c r="F887" s="340" t="s">
        <v>10740</v>
      </c>
      <c r="G887" s="340" t="s">
        <v>10740</v>
      </c>
    </row>
    <row r="888" spans="1:7" ht="22.5">
      <c r="A888" s="337" t="str">
        <f t="shared" si="15"/>
        <v>SINAPI 89210</v>
      </c>
      <c r="B888" s="338" t="s">
        <v>177</v>
      </c>
      <c r="C888" s="338" t="s">
        <v>10741</v>
      </c>
      <c r="D888" s="339" t="s">
        <v>10742</v>
      </c>
      <c r="E888" s="338" t="s">
        <v>183</v>
      </c>
      <c r="F888" s="340" t="s">
        <v>10743</v>
      </c>
      <c r="G888" s="340" t="s">
        <v>10743</v>
      </c>
    </row>
    <row r="889" spans="1:7" ht="22.5">
      <c r="A889" s="337" t="str">
        <f t="shared" si="15"/>
        <v>SINAPI 89211</v>
      </c>
      <c r="B889" s="338" t="s">
        <v>177</v>
      </c>
      <c r="C889" s="338" t="s">
        <v>10744</v>
      </c>
      <c r="D889" s="339" t="s">
        <v>10745</v>
      </c>
      <c r="E889" s="338" t="s">
        <v>183</v>
      </c>
      <c r="F889" s="340" t="s">
        <v>10746</v>
      </c>
      <c r="G889" s="340" t="s">
        <v>10746</v>
      </c>
    </row>
    <row r="890" spans="1:7" ht="22.5">
      <c r="A890" s="337" t="str">
        <f t="shared" si="15"/>
        <v>SINAPI 89212</v>
      </c>
      <c r="B890" s="338" t="s">
        <v>177</v>
      </c>
      <c r="C890" s="338" t="s">
        <v>10747</v>
      </c>
      <c r="D890" s="339" t="s">
        <v>10748</v>
      </c>
      <c r="E890" s="338" t="s">
        <v>183</v>
      </c>
      <c r="F890" s="340" t="s">
        <v>10749</v>
      </c>
      <c r="G890" s="340" t="s">
        <v>10749</v>
      </c>
    </row>
    <row r="891" spans="1:7">
      <c r="A891" s="337" t="str">
        <f t="shared" si="15"/>
        <v>SINAPI 89213</v>
      </c>
      <c r="B891" s="338" t="s">
        <v>177</v>
      </c>
      <c r="C891" s="338" t="s">
        <v>10750</v>
      </c>
      <c r="D891" s="339" t="s">
        <v>10751</v>
      </c>
      <c r="E891" s="338" t="s">
        <v>183</v>
      </c>
      <c r="F891" s="340" t="s">
        <v>10752</v>
      </c>
      <c r="G891" s="340" t="s">
        <v>10752</v>
      </c>
    </row>
    <row r="892" spans="1:7" ht="22.5">
      <c r="A892" s="337" t="str">
        <f t="shared" si="15"/>
        <v>SINAPI 89214</v>
      </c>
      <c r="B892" s="338" t="s">
        <v>177</v>
      </c>
      <c r="C892" s="338" t="s">
        <v>10753</v>
      </c>
      <c r="D892" s="339" t="s">
        <v>10754</v>
      </c>
      <c r="E892" s="338" t="s">
        <v>183</v>
      </c>
      <c r="F892" s="340" t="s">
        <v>10755</v>
      </c>
      <c r="G892" s="340" t="s">
        <v>10755</v>
      </c>
    </row>
    <row r="893" spans="1:7" ht="22.5">
      <c r="A893" s="337" t="str">
        <f t="shared" si="15"/>
        <v>SINAPI 89215</v>
      </c>
      <c r="B893" s="338" t="s">
        <v>177</v>
      </c>
      <c r="C893" s="338" t="s">
        <v>10756</v>
      </c>
      <c r="D893" s="339" t="s">
        <v>10757</v>
      </c>
      <c r="E893" s="338" t="s">
        <v>183</v>
      </c>
      <c r="F893" s="340" t="s">
        <v>10758</v>
      </c>
      <c r="G893" s="340" t="s">
        <v>10758</v>
      </c>
    </row>
    <row r="894" spans="1:7" ht="22.5">
      <c r="A894" s="337" t="str">
        <f t="shared" si="15"/>
        <v>SINAPI 89221</v>
      </c>
      <c r="B894" s="338" t="s">
        <v>177</v>
      </c>
      <c r="C894" s="338" t="s">
        <v>10759</v>
      </c>
      <c r="D894" s="339" t="s">
        <v>10760</v>
      </c>
      <c r="E894" s="338" t="s">
        <v>183</v>
      </c>
      <c r="F894" s="340" t="s">
        <v>10761</v>
      </c>
      <c r="G894" s="340" t="s">
        <v>10761</v>
      </c>
    </row>
    <row r="895" spans="1:7" ht="22.5">
      <c r="A895" s="337" t="str">
        <f t="shared" si="15"/>
        <v>SINAPI 89222</v>
      </c>
      <c r="B895" s="338" t="s">
        <v>177</v>
      </c>
      <c r="C895" s="338" t="s">
        <v>10762</v>
      </c>
      <c r="D895" s="339" t="s">
        <v>10763</v>
      </c>
      <c r="E895" s="338" t="s">
        <v>183</v>
      </c>
      <c r="F895" s="340" t="s">
        <v>10764</v>
      </c>
      <c r="G895" s="340" t="s">
        <v>10764</v>
      </c>
    </row>
    <row r="896" spans="1:7" ht="22.5">
      <c r="A896" s="337" t="str">
        <f t="shared" si="15"/>
        <v>SINAPI 89223</v>
      </c>
      <c r="B896" s="338" t="s">
        <v>177</v>
      </c>
      <c r="C896" s="338" t="s">
        <v>10765</v>
      </c>
      <c r="D896" s="339" t="s">
        <v>10766</v>
      </c>
      <c r="E896" s="338" t="s">
        <v>183</v>
      </c>
      <c r="F896" s="340" t="s">
        <v>10767</v>
      </c>
      <c r="G896" s="340" t="s">
        <v>10767</v>
      </c>
    </row>
    <row r="897" spans="1:7" ht="22.5">
      <c r="A897" s="337" t="str">
        <f t="shared" si="15"/>
        <v>SINAPI 89224</v>
      </c>
      <c r="B897" s="338" t="s">
        <v>177</v>
      </c>
      <c r="C897" s="338" t="s">
        <v>10768</v>
      </c>
      <c r="D897" s="339" t="s">
        <v>10769</v>
      </c>
      <c r="E897" s="338" t="s">
        <v>183</v>
      </c>
      <c r="F897" s="340" t="s">
        <v>10770</v>
      </c>
      <c r="G897" s="340" t="s">
        <v>10770</v>
      </c>
    </row>
    <row r="898" spans="1:7" ht="22.5">
      <c r="A898" s="337" t="str">
        <f t="shared" si="15"/>
        <v>SINAPI 89228</v>
      </c>
      <c r="B898" s="338" t="s">
        <v>177</v>
      </c>
      <c r="C898" s="338" t="s">
        <v>10771</v>
      </c>
      <c r="D898" s="339" t="s">
        <v>10772</v>
      </c>
      <c r="E898" s="338" t="s">
        <v>183</v>
      </c>
      <c r="F898" s="340" t="s">
        <v>10773</v>
      </c>
      <c r="G898" s="340" t="s">
        <v>10773</v>
      </c>
    </row>
    <row r="899" spans="1:7" ht="22.5">
      <c r="A899" s="337" t="str">
        <f t="shared" si="15"/>
        <v>SINAPI 89229</v>
      </c>
      <c r="B899" s="338" t="s">
        <v>177</v>
      </c>
      <c r="C899" s="338" t="s">
        <v>10774</v>
      </c>
      <c r="D899" s="339" t="s">
        <v>10775</v>
      </c>
      <c r="E899" s="338" t="s">
        <v>183</v>
      </c>
      <c r="F899" s="340" t="s">
        <v>10776</v>
      </c>
      <c r="G899" s="340" t="s">
        <v>10776</v>
      </c>
    </row>
    <row r="900" spans="1:7" ht="22.5">
      <c r="A900" s="337" t="str">
        <f t="shared" si="15"/>
        <v>SINAPI 89230</v>
      </c>
      <c r="B900" s="338" t="s">
        <v>177</v>
      </c>
      <c r="C900" s="338" t="s">
        <v>10777</v>
      </c>
      <c r="D900" s="339" t="s">
        <v>10778</v>
      </c>
      <c r="E900" s="338" t="s">
        <v>183</v>
      </c>
      <c r="F900" s="340" t="s">
        <v>10779</v>
      </c>
      <c r="G900" s="340" t="s">
        <v>10779</v>
      </c>
    </row>
    <row r="901" spans="1:7">
      <c r="A901" s="337" t="str">
        <f t="shared" si="15"/>
        <v>SINAPI 89231</v>
      </c>
      <c r="B901" s="338" t="s">
        <v>177</v>
      </c>
      <c r="C901" s="338" t="s">
        <v>10780</v>
      </c>
      <c r="D901" s="339" t="s">
        <v>10781</v>
      </c>
      <c r="E901" s="338" t="s">
        <v>183</v>
      </c>
      <c r="F901" s="340" t="s">
        <v>10782</v>
      </c>
      <c r="G901" s="340" t="s">
        <v>10782</v>
      </c>
    </row>
    <row r="902" spans="1:7" ht="22.5">
      <c r="A902" s="337" t="str">
        <f t="shared" si="15"/>
        <v>SINAPI 89232</v>
      </c>
      <c r="B902" s="338" t="s">
        <v>177</v>
      </c>
      <c r="C902" s="338" t="s">
        <v>10783</v>
      </c>
      <c r="D902" s="339" t="s">
        <v>10784</v>
      </c>
      <c r="E902" s="338" t="s">
        <v>183</v>
      </c>
      <c r="F902" s="340" t="s">
        <v>10785</v>
      </c>
      <c r="G902" s="340" t="s">
        <v>10785</v>
      </c>
    </row>
    <row r="903" spans="1:7" ht="22.5">
      <c r="A903" s="337" t="str">
        <f t="shared" si="15"/>
        <v>SINAPI 89233</v>
      </c>
      <c r="B903" s="338" t="s">
        <v>177</v>
      </c>
      <c r="C903" s="338" t="s">
        <v>10786</v>
      </c>
      <c r="D903" s="339" t="s">
        <v>10787</v>
      </c>
      <c r="E903" s="338" t="s">
        <v>183</v>
      </c>
      <c r="F903" s="340" t="s">
        <v>10788</v>
      </c>
      <c r="G903" s="340" t="s">
        <v>10788</v>
      </c>
    </row>
    <row r="904" spans="1:7" ht="22.5">
      <c r="A904" s="337" t="str">
        <f t="shared" si="15"/>
        <v>SINAPI 89236</v>
      </c>
      <c r="B904" s="338" t="s">
        <v>177</v>
      </c>
      <c r="C904" s="338" t="s">
        <v>10789</v>
      </c>
      <c r="D904" s="339" t="s">
        <v>10790</v>
      </c>
      <c r="E904" s="338" t="s">
        <v>183</v>
      </c>
      <c r="F904" s="340" t="s">
        <v>10791</v>
      </c>
      <c r="G904" s="340" t="s">
        <v>10791</v>
      </c>
    </row>
    <row r="905" spans="1:7">
      <c r="A905" s="337" t="str">
        <f t="shared" si="15"/>
        <v>SINAPI 89237</v>
      </c>
      <c r="B905" s="338" t="s">
        <v>177</v>
      </c>
      <c r="C905" s="338" t="s">
        <v>10792</v>
      </c>
      <c r="D905" s="339" t="s">
        <v>10793</v>
      </c>
      <c r="E905" s="338" t="s">
        <v>183</v>
      </c>
      <c r="F905" s="340" t="s">
        <v>10794</v>
      </c>
      <c r="G905" s="340" t="s">
        <v>10794</v>
      </c>
    </row>
    <row r="906" spans="1:7" ht="22.5">
      <c r="A906" s="337" t="str">
        <f t="shared" si="15"/>
        <v>SINAPI 89238</v>
      </c>
      <c r="B906" s="338" t="s">
        <v>177</v>
      </c>
      <c r="C906" s="338" t="s">
        <v>10795</v>
      </c>
      <c r="D906" s="339" t="s">
        <v>10796</v>
      </c>
      <c r="E906" s="338" t="s">
        <v>183</v>
      </c>
      <c r="F906" s="340" t="s">
        <v>10797</v>
      </c>
      <c r="G906" s="340" t="s">
        <v>10797</v>
      </c>
    </row>
    <row r="907" spans="1:7" ht="22.5">
      <c r="A907" s="337" t="str">
        <f t="shared" si="15"/>
        <v>SINAPI 89239</v>
      </c>
      <c r="B907" s="338" t="s">
        <v>177</v>
      </c>
      <c r="C907" s="338" t="s">
        <v>10798</v>
      </c>
      <c r="D907" s="339" t="s">
        <v>10799</v>
      </c>
      <c r="E907" s="338" t="s">
        <v>183</v>
      </c>
      <c r="F907" s="340" t="s">
        <v>10800</v>
      </c>
      <c r="G907" s="340" t="s">
        <v>10800</v>
      </c>
    </row>
    <row r="908" spans="1:7" ht="22.5">
      <c r="A908" s="337" t="str">
        <f t="shared" si="15"/>
        <v>SINAPI 89240</v>
      </c>
      <c r="B908" s="338" t="s">
        <v>177</v>
      </c>
      <c r="C908" s="338" t="s">
        <v>10801</v>
      </c>
      <c r="D908" s="339" t="s">
        <v>10802</v>
      </c>
      <c r="E908" s="338" t="s">
        <v>183</v>
      </c>
      <c r="F908" s="340" t="s">
        <v>10803</v>
      </c>
      <c r="G908" s="340" t="s">
        <v>10803</v>
      </c>
    </row>
    <row r="909" spans="1:7" ht="22.5">
      <c r="A909" s="337" t="str">
        <f t="shared" si="15"/>
        <v>SINAPI 89241</v>
      </c>
      <c r="B909" s="338" t="s">
        <v>177</v>
      </c>
      <c r="C909" s="338" t="s">
        <v>10804</v>
      </c>
      <c r="D909" s="339" t="s">
        <v>10805</v>
      </c>
      <c r="E909" s="338" t="s">
        <v>183</v>
      </c>
      <c r="F909" s="340" t="s">
        <v>10806</v>
      </c>
      <c r="G909" s="340" t="s">
        <v>10806</v>
      </c>
    </row>
    <row r="910" spans="1:7" ht="22.5">
      <c r="A910" s="337" t="str">
        <f t="shared" si="15"/>
        <v>SINAPI 89246</v>
      </c>
      <c r="B910" s="338" t="s">
        <v>177</v>
      </c>
      <c r="C910" s="338" t="s">
        <v>10807</v>
      </c>
      <c r="D910" s="339" t="s">
        <v>10808</v>
      </c>
      <c r="E910" s="338" t="s">
        <v>183</v>
      </c>
      <c r="F910" s="340" t="s">
        <v>10809</v>
      </c>
      <c r="G910" s="340" t="s">
        <v>10809</v>
      </c>
    </row>
    <row r="911" spans="1:7" ht="22.5">
      <c r="A911" s="337" t="str">
        <f t="shared" si="15"/>
        <v>SINAPI 89247</v>
      </c>
      <c r="B911" s="338" t="s">
        <v>177</v>
      </c>
      <c r="C911" s="338" t="s">
        <v>10810</v>
      </c>
      <c r="D911" s="339" t="s">
        <v>10811</v>
      </c>
      <c r="E911" s="338" t="s">
        <v>183</v>
      </c>
      <c r="F911" s="340" t="s">
        <v>10812</v>
      </c>
      <c r="G911" s="340" t="s">
        <v>10812</v>
      </c>
    </row>
    <row r="912" spans="1:7" ht="22.5">
      <c r="A912" s="337" t="str">
        <f t="shared" si="15"/>
        <v>SINAPI 89248</v>
      </c>
      <c r="B912" s="338" t="s">
        <v>177</v>
      </c>
      <c r="C912" s="338" t="s">
        <v>10813</v>
      </c>
      <c r="D912" s="339" t="s">
        <v>10814</v>
      </c>
      <c r="E912" s="338" t="s">
        <v>183</v>
      </c>
      <c r="F912" s="340" t="s">
        <v>10815</v>
      </c>
      <c r="G912" s="340" t="s">
        <v>10815</v>
      </c>
    </row>
    <row r="913" spans="1:7" ht="22.5">
      <c r="A913" s="337" t="str">
        <f t="shared" si="15"/>
        <v>SINAPI 89249</v>
      </c>
      <c r="B913" s="338" t="s">
        <v>177</v>
      </c>
      <c r="C913" s="338" t="s">
        <v>10816</v>
      </c>
      <c r="D913" s="339" t="s">
        <v>10817</v>
      </c>
      <c r="E913" s="338" t="s">
        <v>183</v>
      </c>
      <c r="F913" s="340" t="s">
        <v>10818</v>
      </c>
      <c r="G913" s="340" t="s">
        <v>10818</v>
      </c>
    </row>
    <row r="914" spans="1:7" ht="22.5">
      <c r="A914" s="337" t="str">
        <f t="shared" si="15"/>
        <v>SINAPI 89253</v>
      </c>
      <c r="B914" s="338" t="s">
        <v>177</v>
      </c>
      <c r="C914" s="338" t="s">
        <v>10819</v>
      </c>
      <c r="D914" s="339" t="s">
        <v>10820</v>
      </c>
      <c r="E914" s="338" t="s">
        <v>183</v>
      </c>
      <c r="F914" s="340" t="s">
        <v>10821</v>
      </c>
      <c r="G914" s="340" t="s">
        <v>10821</v>
      </c>
    </row>
    <row r="915" spans="1:7" ht="22.5">
      <c r="A915" s="337" t="str">
        <f t="shared" si="15"/>
        <v>SINAPI 89254</v>
      </c>
      <c r="B915" s="338" t="s">
        <v>177</v>
      </c>
      <c r="C915" s="338" t="s">
        <v>10822</v>
      </c>
      <c r="D915" s="339" t="s">
        <v>10823</v>
      </c>
      <c r="E915" s="338" t="s">
        <v>183</v>
      </c>
      <c r="F915" s="340" t="s">
        <v>8534</v>
      </c>
      <c r="G915" s="340" t="s">
        <v>8534</v>
      </c>
    </row>
    <row r="916" spans="1:7" ht="22.5">
      <c r="A916" s="337" t="str">
        <f t="shared" si="15"/>
        <v>SINAPI 89255</v>
      </c>
      <c r="B916" s="338" t="s">
        <v>177</v>
      </c>
      <c r="C916" s="338" t="s">
        <v>10824</v>
      </c>
      <c r="D916" s="339" t="s">
        <v>10825</v>
      </c>
      <c r="E916" s="338" t="s">
        <v>183</v>
      </c>
      <c r="F916" s="340" t="s">
        <v>10826</v>
      </c>
      <c r="G916" s="340" t="s">
        <v>10826</v>
      </c>
    </row>
    <row r="917" spans="1:7" ht="22.5">
      <c r="A917" s="337" t="str">
        <f t="shared" si="15"/>
        <v>SINAPI 89256</v>
      </c>
      <c r="B917" s="338" t="s">
        <v>177</v>
      </c>
      <c r="C917" s="338" t="s">
        <v>10827</v>
      </c>
      <c r="D917" s="339" t="s">
        <v>10828</v>
      </c>
      <c r="E917" s="338" t="s">
        <v>183</v>
      </c>
      <c r="F917" s="340" t="s">
        <v>10829</v>
      </c>
      <c r="G917" s="340" t="s">
        <v>10829</v>
      </c>
    </row>
    <row r="918" spans="1:7" ht="33.75">
      <c r="A918" s="337" t="str">
        <f t="shared" si="15"/>
        <v>SINAPI 89259</v>
      </c>
      <c r="B918" s="338" t="s">
        <v>177</v>
      </c>
      <c r="C918" s="338" t="s">
        <v>10830</v>
      </c>
      <c r="D918" s="339" t="s">
        <v>10831</v>
      </c>
      <c r="E918" s="338" t="s">
        <v>183</v>
      </c>
      <c r="F918" s="340" t="s">
        <v>10832</v>
      </c>
      <c r="G918" s="340" t="s">
        <v>10832</v>
      </c>
    </row>
    <row r="919" spans="1:7" ht="33.75">
      <c r="A919" s="337" t="str">
        <f t="shared" si="15"/>
        <v>SINAPI 89260</v>
      </c>
      <c r="B919" s="338" t="s">
        <v>177</v>
      </c>
      <c r="C919" s="338" t="s">
        <v>10833</v>
      </c>
      <c r="D919" s="339" t="s">
        <v>10834</v>
      </c>
      <c r="E919" s="338" t="s">
        <v>183</v>
      </c>
      <c r="F919" s="340" t="s">
        <v>10835</v>
      </c>
      <c r="G919" s="340" t="s">
        <v>10835</v>
      </c>
    </row>
    <row r="920" spans="1:7" ht="33.75">
      <c r="A920" s="337" t="str">
        <f t="shared" si="15"/>
        <v>SINAPI 89262</v>
      </c>
      <c r="B920" s="338" t="s">
        <v>177</v>
      </c>
      <c r="C920" s="338" t="s">
        <v>10836</v>
      </c>
      <c r="D920" s="339" t="s">
        <v>10837</v>
      </c>
      <c r="E920" s="338" t="s">
        <v>183</v>
      </c>
      <c r="F920" s="340" t="s">
        <v>10838</v>
      </c>
      <c r="G920" s="340" t="s">
        <v>10838</v>
      </c>
    </row>
    <row r="921" spans="1:7" ht="33.75">
      <c r="A921" s="337" t="str">
        <f t="shared" si="15"/>
        <v>SINAPI 89264</v>
      </c>
      <c r="B921" s="338" t="s">
        <v>177</v>
      </c>
      <c r="C921" s="338" t="s">
        <v>10839</v>
      </c>
      <c r="D921" s="339" t="s">
        <v>10840</v>
      </c>
      <c r="E921" s="338" t="s">
        <v>183</v>
      </c>
      <c r="F921" s="340" t="s">
        <v>10841</v>
      </c>
      <c r="G921" s="340" t="s">
        <v>10841</v>
      </c>
    </row>
    <row r="922" spans="1:7" ht="33.75">
      <c r="A922" s="337" t="str">
        <f t="shared" si="15"/>
        <v>SINAPI 89265</v>
      </c>
      <c r="B922" s="338" t="s">
        <v>177</v>
      </c>
      <c r="C922" s="338" t="s">
        <v>10842</v>
      </c>
      <c r="D922" s="339" t="s">
        <v>10843</v>
      </c>
      <c r="E922" s="338" t="s">
        <v>183</v>
      </c>
      <c r="F922" s="340" t="s">
        <v>10844</v>
      </c>
      <c r="G922" s="340" t="s">
        <v>10844</v>
      </c>
    </row>
    <row r="923" spans="1:7" ht="33.75">
      <c r="A923" s="337" t="str">
        <f t="shared" si="15"/>
        <v>SINAPI 89266</v>
      </c>
      <c r="B923" s="338" t="s">
        <v>177</v>
      </c>
      <c r="C923" s="338" t="s">
        <v>10845</v>
      </c>
      <c r="D923" s="339" t="s">
        <v>10846</v>
      </c>
      <c r="E923" s="338" t="s">
        <v>183</v>
      </c>
      <c r="F923" s="340" t="s">
        <v>8547</v>
      </c>
      <c r="G923" s="340" t="s">
        <v>8547</v>
      </c>
    </row>
    <row r="924" spans="1:7" ht="22.5">
      <c r="A924" s="337" t="str">
        <f t="shared" si="15"/>
        <v>SINAPI 89267</v>
      </c>
      <c r="B924" s="338" t="s">
        <v>177</v>
      </c>
      <c r="C924" s="338" t="s">
        <v>10847</v>
      </c>
      <c r="D924" s="339" t="s">
        <v>10848</v>
      </c>
      <c r="E924" s="338" t="s">
        <v>183</v>
      </c>
      <c r="F924" s="340" t="s">
        <v>9827</v>
      </c>
      <c r="G924" s="340" t="s">
        <v>9827</v>
      </c>
    </row>
    <row r="925" spans="1:7" ht="22.5">
      <c r="A925" s="337" t="str">
        <f t="shared" si="15"/>
        <v>SINAPI 89268</v>
      </c>
      <c r="B925" s="338" t="s">
        <v>177</v>
      </c>
      <c r="C925" s="338" t="s">
        <v>10849</v>
      </c>
      <c r="D925" s="339" t="s">
        <v>10850</v>
      </c>
      <c r="E925" s="338" t="s">
        <v>183</v>
      </c>
      <c r="F925" s="340" t="s">
        <v>10851</v>
      </c>
      <c r="G925" s="340" t="s">
        <v>10851</v>
      </c>
    </row>
    <row r="926" spans="1:7" ht="22.5">
      <c r="A926" s="337" t="str">
        <f t="shared" si="15"/>
        <v>SINAPI 89269</v>
      </c>
      <c r="B926" s="338" t="s">
        <v>177</v>
      </c>
      <c r="C926" s="338" t="s">
        <v>10852</v>
      </c>
      <c r="D926" s="339" t="s">
        <v>10853</v>
      </c>
      <c r="E926" s="338" t="s">
        <v>183</v>
      </c>
      <c r="F926" s="340" t="s">
        <v>7827</v>
      </c>
      <c r="G926" s="340" t="s">
        <v>7827</v>
      </c>
    </row>
    <row r="927" spans="1:7" ht="22.5">
      <c r="A927" s="337" t="str">
        <f t="shared" si="15"/>
        <v>SINAPI 89270</v>
      </c>
      <c r="B927" s="338" t="s">
        <v>177</v>
      </c>
      <c r="C927" s="338" t="s">
        <v>10854</v>
      </c>
      <c r="D927" s="339" t="s">
        <v>10855</v>
      </c>
      <c r="E927" s="338" t="s">
        <v>183</v>
      </c>
      <c r="F927" s="340" t="s">
        <v>10856</v>
      </c>
      <c r="G927" s="340" t="s">
        <v>10856</v>
      </c>
    </row>
    <row r="928" spans="1:7" ht="22.5">
      <c r="A928" s="337" t="str">
        <f t="shared" si="15"/>
        <v>SINAPI 89271</v>
      </c>
      <c r="B928" s="338" t="s">
        <v>177</v>
      </c>
      <c r="C928" s="338" t="s">
        <v>10857</v>
      </c>
      <c r="D928" s="339" t="s">
        <v>10858</v>
      </c>
      <c r="E928" s="338" t="s">
        <v>183</v>
      </c>
      <c r="F928" s="340" t="s">
        <v>10859</v>
      </c>
      <c r="G928" s="340" t="s">
        <v>10859</v>
      </c>
    </row>
    <row r="929" spans="1:7" ht="22.5">
      <c r="A929" s="337" t="str">
        <f t="shared" si="15"/>
        <v>SINAPI 89274</v>
      </c>
      <c r="B929" s="338" t="s">
        <v>177</v>
      </c>
      <c r="C929" s="338" t="s">
        <v>10860</v>
      </c>
      <c r="D929" s="339" t="s">
        <v>10861</v>
      </c>
      <c r="E929" s="338" t="s">
        <v>183</v>
      </c>
      <c r="F929" s="340" t="s">
        <v>10862</v>
      </c>
      <c r="G929" s="340" t="s">
        <v>10862</v>
      </c>
    </row>
    <row r="930" spans="1:7" ht="22.5">
      <c r="A930" s="337" t="str">
        <f t="shared" si="15"/>
        <v>SINAPI 89275</v>
      </c>
      <c r="B930" s="338" t="s">
        <v>177</v>
      </c>
      <c r="C930" s="338" t="s">
        <v>10863</v>
      </c>
      <c r="D930" s="339" t="s">
        <v>10864</v>
      </c>
      <c r="E930" s="338" t="s">
        <v>183</v>
      </c>
      <c r="F930" s="340" t="s">
        <v>10865</v>
      </c>
      <c r="G930" s="340" t="s">
        <v>10865</v>
      </c>
    </row>
    <row r="931" spans="1:7" ht="22.5">
      <c r="A931" s="337" t="str">
        <f t="shared" si="15"/>
        <v>SINAPI 89276</v>
      </c>
      <c r="B931" s="338" t="s">
        <v>177</v>
      </c>
      <c r="C931" s="338" t="s">
        <v>10866</v>
      </c>
      <c r="D931" s="339" t="s">
        <v>10867</v>
      </c>
      <c r="E931" s="338" t="s">
        <v>183</v>
      </c>
      <c r="F931" s="340" t="s">
        <v>10868</v>
      </c>
      <c r="G931" s="340" t="s">
        <v>10868</v>
      </c>
    </row>
    <row r="932" spans="1:7" ht="22.5">
      <c r="A932" s="337" t="str">
        <f t="shared" si="15"/>
        <v>SINAPI 89277</v>
      </c>
      <c r="B932" s="338" t="s">
        <v>177</v>
      </c>
      <c r="C932" s="338" t="s">
        <v>10869</v>
      </c>
      <c r="D932" s="339" t="s">
        <v>10870</v>
      </c>
      <c r="E932" s="338" t="s">
        <v>183</v>
      </c>
      <c r="F932" s="340" t="s">
        <v>10871</v>
      </c>
      <c r="G932" s="340" t="s">
        <v>10871</v>
      </c>
    </row>
    <row r="933" spans="1:7" ht="22.5">
      <c r="A933" s="337" t="str">
        <f t="shared" si="15"/>
        <v>SINAPI 89280</v>
      </c>
      <c r="B933" s="338" t="s">
        <v>177</v>
      </c>
      <c r="C933" s="338" t="s">
        <v>10872</v>
      </c>
      <c r="D933" s="339" t="s">
        <v>10873</v>
      </c>
      <c r="E933" s="338" t="s">
        <v>183</v>
      </c>
      <c r="F933" s="340" t="s">
        <v>10874</v>
      </c>
      <c r="G933" s="340" t="s">
        <v>10874</v>
      </c>
    </row>
    <row r="934" spans="1:7" ht="22.5">
      <c r="A934" s="337" t="str">
        <f t="shared" si="15"/>
        <v>SINAPI 89281</v>
      </c>
      <c r="B934" s="338" t="s">
        <v>177</v>
      </c>
      <c r="C934" s="338" t="s">
        <v>10875</v>
      </c>
      <c r="D934" s="339" t="s">
        <v>10876</v>
      </c>
      <c r="E934" s="338" t="s">
        <v>183</v>
      </c>
      <c r="F934" s="340" t="s">
        <v>10877</v>
      </c>
      <c r="G934" s="340" t="s">
        <v>10877</v>
      </c>
    </row>
    <row r="935" spans="1:7" ht="22.5">
      <c r="A935" s="337" t="str">
        <f t="shared" si="15"/>
        <v>SINAPI 89870</v>
      </c>
      <c r="B935" s="338" t="s">
        <v>177</v>
      </c>
      <c r="C935" s="338" t="s">
        <v>10878</v>
      </c>
      <c r="D935" s="339" t="s">
        <v>10879</v>
      </c>
      <c r="E935" s="338" t="s">
        <v>183</v>
      </c>
      <c r="F935" s="340" t="s">
        <v>10880</v>
      </c>
      <c r="G935" s="340" t="s">
        <v>10880</v>
      </c>
    </row>
    <row r="936" spans="1:7" ht="22.5">
      <c r="A936" s="337" t="str">
        <f t="shared" si="15"/>
        <v>SINAPI 89871</v>
      </c>
      <c r="B936" s="338" t="s">
        <v>177</v>
      </c>
      <c r="C936" s="338" t="s">
        <v>10881</v>
      </c>
      <c r="D936" s="339" t="s">
        <v>10882</v>
      </c>
      <c r="E936" s="338" t="s">
        <v>183</v>
      </c>
      <c r="F936" s="340" t="s">
        <v>10883</v>
      </c>
      <c r="G936" s="340" t="s">
        <v>10883</v>
      </c>
    </row>
    <row r="937" spans="1:7" ht="33.75">
      <c r="A937" s="337" t="str">
        <f t="shared" si="15"/>
        <v>SINAPI 89872</v>
      </c>
      <c r="B937" s="338" t="s">
        <v>177</v>
      </c>
      <c r="C937" s="338" t="s">
        <v>10884</v>
      </c>
      <c r="D937" s="339" t="s">
        <v>10885</v>
      </c>
      <c r="E937" s="338" t="s">
        <v>183</v>
      </c>
      <c r="F937" s="340" t="s">
        <v>10886</v>
      </c>
      <c r="G937" s="340" t="s">
        <v>10886</v>
      </c>
    </row>
    <row r="938" spans="1:7" ht="22.5">
      <c r="A938" s="337" t="str">
        <f t="shared" si="15"/>
        <v>SINAPI 89873</v>
      </c>
      <c r="B938" s="338" t="s">
        <v>177</v>
      </c>
      <c r="C938" s="338" t="s">
        <v>10887</v>
      </c>
      <c r="D938" s="339" t="s">
        <v>10888</v>
      </c>
      <c r="E938" s="338" t="s">
        <v>183</v>
      </c>
      <c r="F938" s="340" t="s">
        <v>10889</v>
      </c>
      <c r="G938" s="340" t="s">
        <v>10889</v>
      </c>
    </row>
    <row r="939" spans="1:7" ht="33.75">
      <c r="A939" s="337" t="str">
        <f t="shared" si="15"/>
        <v>SINAPI 89874</v>
      </c>
      <c r="B939" s="338" t="s">
        <v>177</v>
      </c>
      <c r="C939" s="338" t="s">
        <v>10890</v>
      </c>
      <c r="D939" s="339" t="s">
        <v>10891</v>
      </c>
      <c r="E939" s="338" t="s">
        <v>183</v>
      </c>
      <c r="F939" s="340" t="s">
        <v>10892</v>
      </c>
      <c r="G939" s="340" t="s">
        <v>10892</v>
      </c>
    </row>
    <row r="940" spans="1:7" ht="22.5">
      <c r="A940" s="337" t="str">
        <f t="shared" si="15"/>
        <v>SINAPI 89878</v>
      </c>
      <c r="B940" s="338" t="s">
        <v>177</v>
      </c>
      <c r="C940" s="338" t="s">
        <v>10893</v>
      </c>
      <c r="D940" s="339" t="s">
        <v>10894</v>
      </c>
      <c r="E940" s="338" t="s">
        <v>183</v>
      </c>
      <c r="F940" s="340" t="s">
        <v>10895</v>
      </c>
      <c r="G940" s="340" t="s">
        <v>10895</v>
      </c>
    </row>
    <row r="941" spans="1:7" ht="22.5">
      <c r="A941" s="337" t="str">
        <f t="shared" si="15"/>
        <v>SINAPI 89879</v>
      </c>
      <c r="B941" s="338" t="s">
        <v>177</v>
      </c>
      <c r="C941" s="338" t="s">
        <v>10896</v>
      </c>
      <c r="D941" s="339" t="s">
        <v>10897</v>
      </c>
      <c r="E941" s="338" t="s">
        <v>183</v>
      </c>
      <c r="F941" s="340" t="s">
        <v>8827</v>
      </c>
      <c r="G941" s="340" t="s">
        <v>8827</v>
      </c>
    </row>
    <row r="942" spans="1:7" ht="33.75">
      <c r="A942" s="337" t="str">
        <f t="shared" si="15"/>
        <v>SINAPI 89880</v>
      </c>
      <c r="B942" s="338" t="s">
        <v>177</v>
      </c>
      <c r="C942" s="338" t="s">
        <v>10898</v>
      </c>
      <c r="D942" s="339" t="s">
        <v>10899</v>
      </c>
      <c r="E942" s="338" t="s">
        <v>183</v>
      </c>
      <c r="F942" s="340" t="s">
        <v>10900</v>
      </c>
      <c r="G942" s="340" t="s">
        <v>10900</v>
      </c>
    </row>
    <row r="943" spans="1:7" ht="22.5">
      <c r="A943" s="337" t="str">
        <f t="shared" si="15"/>
        <v>SINAPI 89881</v>
      </c>
      <c r="B943" s="338" t="s">
        <v>177</v>
      </c>
      <c r="C943" s="338" t="s">
        <v>10901</v>
      </c>
      <c r="D943" s="339" t="s">
        <v>10902</v>
      </c>
      <c r="E943" s="338" t="s">
        <v>183</v>
      </c>
      <c r="F943" s="340" t="s">
        <v>10903</v>
      </c>
      <c r="G943" s="340" t="s">
        <v>10903</v>
      </c>
    </row>
    <row r="944" spans="1:7" ht="33.75">
      <c r="A944" s="337" t="str">
        <f t="shared" si="15"/>
        <v>SINAPI 89882</v>
      </c>
      <c r="B944" s="338" t="s">
        <v>177</v>
      </c>
      <c r="C944" s="338" t="s">
        <v>10904</v>
      </c>
      <c r="D944" s="339" t="s">
        <v>10905</v>
      </c>
      <c r="E944" s="338" t="s">
        <v>183</v>
      </c>
      <c r="F944" s="340" t="s">
        <v>10906</v>
      </c>
      <c r="G944" s="340" t="s">
        <v>10906</v>
      </c>
    </row>
    <row r="945" spans="1:7" ht="22.5">
      <c r="A945" s="337" t="str">
        <f t="shared" si="15"/>
        <v>SINAPI 90582</v>
      </c>
      <c r="B945" s="338" t="s">
        <v>177</v>
      </c>
      <c r="C945" s="338" t="s">
        <v>10907</v>
      </c>
      <c r="D945" s="339" t="s">
        <v>10908</v>
      </c>
      <c r="E945" s="338" t="s">
        <v>183</v>
      </c>
      <c r="F945" s="340" t="s">
        <v>10521</v>
      </c>
      <c r="G945" s="340" t="s">
        <v>10521</v>
      </c>
    </row>
    <row r="946" spans="1:7" ht="22.5">
      <c r="A946" s="337" t="str">
        <f t="shared" si="15"/>
        <v>SINAPI 90583</v>
      </c>
      <c r="B946" s="338" t="s">
        <v>177</v>
      </c>
      <c r="C946" s="338" t="s">
        <v>10909</v>
      </c>
      <c r="D946" s="339" t="s">
        <v>10910</v>
      </c>
      <c r="E946" s="338" t="s">
        <v>183</v>
      </c>
      <c r="F946" s="340" t="s">
        <v>10526</v>
      </c>
      <c r="G946" s="340" t="s">
        <v>10526</v>
      </c>
    </row>
    <row r="947" spans="1:7" ht="22.5">
      <c r="A947" s="337" t="str">
        <f t="shared" si="15"/>
        <v>SINAPI 90584</v>
      </c>
      <c r="B947" s="338" t="s">
        <v>177</v>
      </c>
      <c r="C947" s="338" t="s">
        <v>10911</v>
      </c>
      <c r="D947" s="339" t="s">
        <v>10912</v>
      </c>
      <c r="E947" s="338" t="s">
        <v>183</v>
      </c>
      <c r="F947" s="340" t="s">
        <v>10913</v>
      </c>
      <c r="G947" s="340" t="s">
        <v>10913</v>
      </c>
    </row>
    <row r="948" spans="1:7" ht="22.5">
      <c r="A948" s="337" t="str">
        <f t="shared" si="15"/>
        <v>SINAPI 90585</v>
      </c>
      <c r="B948" s="338" t="s">
        <v>177</v>
      </c>
      <c r="C948" s="338" t="s">
        <v>10914</v>
      </c>
      <c r="D948" s="339" t="s">
        <v>10915</v>
      </c>
      <c r="E948" s="338" t="s">
        <v>183</v>
      </c>
      <c r="F948" s="340" t="s">
        <v>10916</v>
      </c>
      <c r="G948" s="340" t="s">
        <v>10916</v>
      </c>
    </row>
    <row r="949" spans="1:7" ht="22.5">
      <c r="A949" s="337" t="str">
        <f t="shared" si="15"/>
        <v>SINAPI 90621</v>
      </c>
      <c r="B949" s="338" t="s">
        <v>177</v>
      </c>
      <c r="C949" s="338" t="s">
        <v>10917</v>
      </c>
      <c r="D949" s="339" t="s">
        <v>10918</v>
      </c>
      <c r="E949" s="338" t="s">
        <v>183</v>
      </c>
      <c r="F949" s="340" t="s">
        <v>8160</v>
      </c>
      <c r="G949" s="340" t="s">
        <v>8160</v>
      </c>
    </row>
    <row r="950" spans="1:7">
      <c r="A950" s="337" t="str">
        <f t="shared" si="15"/>
        <v>SINAPI 90622</v>
      </c>
      <c r="B950" s="338" t="s">
        <v>177</v>
      </c>
      <c r="C950" s="338" t="s">
        <v>10919</v>
      </c>
      <c r="D950" s="339" t="s">
        <v>10920</v>
      </c>
      <c r="E950" s="338" t="s">
        <v>183</v>
      </c>
      <c r="F950" s="340" t="s">
        <v>10921</v>
      </c>
      <c r="G950" s="340" t="s">
        <v>10921</v>
      </c>
    </row>
    <row r="951" spans="1:7" ht="22.5">
      <c r="A951" s="337" t="str">
        <f t="shared" ref="A951:A1014" si="16">CONCATENAR</f>
        <v>SINAPI 90623</v>
      </c>
      <c r="B951" s="338" t="s">
        <v>177</v>
      </c>
      <c r="C951" s="338" t="s">
        <v>10922</v>
      </c>
      <c r="D951" s="339" t="s">
        <v>10923</v>
      </c>
      <c r="E951" s="338" t="s">
        <v>183</v>
      </c>
      <c r="F951" s="340" t="s">
        <v>10924</v>
      </c>
      <c r="G951" s="340" t="s">
        <v>10924</v>
      </c>
    </row>
    <row r="952" spans="1:7" ht="22.5">
      <c r="A952" s="337" t="str">
        <f t="shared" si="16"/>
        <v>SINAPI 90624</v>
      </c>
      <c r="B952" s="338" t="s">
        <v>177</v>
      </c>
      <c r="C952" s="338" t="s">
        <v>10925</v>
      </c>
      <c r="D952" s="339" t="s">
        <v>10926</v>
      </c>
      <c r="E952" s="338" t="s">
        <v>183</v>
      </c>
      <c r="F952" s="340" t="s">
        <v>10544</v>
      </c>
      <c r="G952" s="340" t="s">
        <v>10544</v>
      </c>
    </row>
    <row r="953" spans="1:7" ht="22.5">
      <c r="A953" s="337" t="str">
        <f t="shared" si="16"/>
        <v>SINAPI 90627</v>
      </c>
      <c r="B953" s="338" t="s">
        <v>177</v>
      </c>
      <c r="C953" s="338" t="s">
        <v>10927</v>
      </c>
      <c r="D953" s="339" t="s">
        <v>10928</v>
      </c>
      <c r="E953" s="338" t="s">
        <v>183</v>
      </c>
      <c r="F953" s="340" t="s">
        <v>10929</v>
      </c>
      <c r="G953" s="340" t="s">
        <v>10929</v>
      </c>
    </row>
    <row r="954" spans="1:7" ht="22.5">
      <c r="A954" s="337" t="str">
        <f t="shared" si="16"/>
        <v>SINAPI 90628</v>
      </c>
      <c r="B954" s="338" t="s">
        <v>177</v>
      </c>
      <c r="C954" s="338" t="s">
        <v>10930</v>
      </c>
      <c r="D954" s="339" t="s">
        <v>10931</v>
      </c>
      <c r="E954" s="338" t="s">
        <v>183</v>
      </c>
      <c r="F954" s="340" t="s">
        <v>10932</v>
      </c>
      <c r="G954" s="340" t="s">
        <v>10932</v>
      </c>
    </row>
    <row r="955" spans="1:7" ht="22.5">
      <c r="A955" s="337" t="str">
        <f t="shared" si="16"/>
        <v>SINAPI 90629</v>
      </c>
      <c r="B955" s="338" t="s">
        <v>177</v>
      </c>
      <c r="C955" s="338" t="s">
        <v>10933</v>
      </c>
      <c r="D955" s="339" t="s">
        <v>10934</v>
      </c>
      <c r="E955" s="338" t="s">
        <v>183</v>
      </c>
      <c r="F955" s="340" t="s">
        <v>10935</v>
      </c>
      <c r="G955" s="340" t="s">
        <v>10935</v>
      </c>
    </row>
    <row r="956" spans="1:7" ht="22.5">
      <c r="A956" s="337" t="str">
        <f t="shared" si="16"/>
        <v>SINAPI 90630</v>
      </c>
      <c r="B956" s="338" t="s">
        <v>177</v>
      </c>
      <c r="C956" s="338" t="s">
        <v>10936</v>
      </c>
      <c r="D956" s="339" t="s">
        <v>10937</v>
      </c>
      <c r="E956" s="338" t="s">
        <v>183</v>
      </c>
      <c r="F956" s="340" t="s">
        <v>10938</v>
      </c>
      <c r="G956" s="340" t="s">
        <v>10938</v>
      </c>
    </row>
    <row r="957" spans="1:7" ht="22.5">
      <c r="A957" s="337" t="str">
        <f t="shared" si="16"/>
        <v>SINAPI 90633</v>
      </c>
      <c r="B957" s="338" t="s">
        <v>177</v>
      </c>
      <c r="C957" s="338" t="s">
        <v>10939</v>
      </c>
      <c r="D957" s="339" t="s">
        <v>10940</v>
      </c>
      <c r="E957" s="338" t="s">
        <v>183</v>
      </c>
      <c r="F957" s="340" t="s">
        <v>10941</v>
      </c>
      <c r="G957" s="340" t="s">
        <v>10941</v>
      </c>
    </row>
    <row r="958" spans="1:7" ht="22.5">
      <c r="A958" s="337" t="str">
        <f t="shared" si="16"/>
        <v>SINAPI 90634</v>
      </c>
      <c r="B958" s="338" t="s">
        <v>177</v>
      </c>
      <c r="C958" s="338" t="s">
        <v>10942</v>
      </c>
      <c r="D958" s="339" t="s">
        <v>10943</v>
      </c>
      <c r="E958" s="338" t="s">
        <v>183</v>
      </c>
      <c r="F958" s="340" t="s">
        <v>9862</v>
      </c>
      <c r="G958" s="340" t="s">
        <v>9862</v>
      </c>
    </row>
    <row r="959" spans="1:7" ht="22.5">
      <c r="A959" s="337" t="str">
        <f t="shared" si="16"/>
        <v>SINAPI 90635</v>
      </c>
      <c r="B959" s="338" t="s">
        <v>177</v>
      </c>
      <c r="C959" s="338" t="s">
        <v>10944</v>
      </c>
      <c r="D959" s="339" t="s">
        <v>10945</v>
      </c>
      <c r="E959" s="338" t="s">
        <v>183</v>
      </c>
      <c r="F959" s="340" t="s">
        <v>10946</v>
      </c>
      <c r="G959" s="340" t="s">
        <v>10946</v>
      </c>
    </row>
    <row r="960" spans="1:7" ht="22.5">
      <c r="A960" s="337" t="str">
        <f t="shared" si="16"/>
        <v>SINAPI 90636</v>
      </c>
      <c r="B960" s="338" t="s">
        <v>177</v>
      </c>
      <c r="C960" s="338" t="s">
        <v>10947</v>
      </c>
      <c r="D960" s="339" t="s">
        <v>10948</v>
      </c>
      <c r="E960" s="338" t="s">
        <v>183</v>
      </c>
      <c r="F960" s="340" t="s">
        <v>10949</v>
      </c>
      <c r="G960" s="340" t="s">
        <v>10949</v>
      </c>
    </row>
    <row r="961" spans="1:7" ht="22.5">
      <c r="A961" s="337" t="str">
        <f t="shared" si="16"/>
        <v>SINAPI 90639</v>
      </c>
      <c r="B961" s="338" t="s">
        <v>177</v>
      </c>
      <c r="C961" s="338" t="s">
        <v>10950</v>
      </c>
      <c r="D961" s="339" t="s">
        <v>10951</v>
      </c>
      <c r="E961" s="338" t="s">
        <v>183</v>
      </c>
      <c r="F961" s="340" t="s">
        <v>10952</v>
      </c>
      <c r="G961" s="340" t="s">
        <v>10952</v>
      </c>
    </row>
    <row r="962" spans="1:7" ht="22.5">
      <c r="A962" s="337" t="str">
        <f t="shared" si="16"/>
        <v>SINAPI 90640</v>
      </c>
      <c r="B962" s="338" t="s">
        <v>177</v>
      </c>
      <c r="C962" s="338" t="s">
        <v>10953</v>
      </c>
      <c r="D962" s="339" t="s">
        <v>10954</v>
      </c>
      <c r="E962" s="338" t="s">
        <v>183</v>
      </c>
      <c r="F962" s="340" t="s">
        <v>10003</v>
      </c>
      <c r="G962" s="340" t="s">
        <v>10003</v>
      </c>
    </row>
    <row r="963" spans="1:7" ht="22.5">
      <c r="A963" s="337" t="str">
        <f t="shared" si="16"/>
        <v>SINAPI 90641</v>
      </c>
      <c r="B963" s="338" t="s">
        <v>177</v>
      </c>
      <c r="C963" s="338" t="s">
        <v>10955</v>
      </c>
      <c r="D963" s="339" t="s">
        <v>10956</v>
      </c>
      <c r="E963" s="338" t="s">
        <v>183</v>
      </c>
      <c r="F963" s="340" t="s">
        <v>10957</v>
      </c>
      <c r="G963" s="340" t="s">
        <v>10957</v>
      </c>
    </row>
    <row r="964" spans="1:7" ht="22.5">
      <c r="A964" s="337" t="str">
        <f t="shared" si="16"/>
        <v>SINAPI 90642</v>
      </c>
      <c r="B964" s="338" t="s">
        <v>177</v>
      </c>
      <c r="C964" s="338" t="s">
        <v>10958</v>
      </c>
      <c r="D964" s="339" t="s">
        <v>10959</v>
      </c>
      <c r="E964" s="338" t="s">
        <v>183</v>
      </c>
      <c r="F964" s="340" t="s">
        <v>10960</v>
      </c>
      <c r="G964" s="340" t="s">
        <v>10960</v>
      </c>
    </row>
    <row r="965" spans="1:7" ht="22.5">
      <c r="A965" s="337" t="str">
        <f t="shared" si="16"/>
        <v>SINAPI 90646</v>
      </c>
      <c r="B965" s="338" t="s">
        <v>177</v>
      </c>
      <c r="C965" s="338" t="s">
        <v>10961</v>
      </c>
      <c r="D965" s="339" t="s">
        <v>10962</v>
      </c>
      <c r="E965" s="338" t="s">
        <v>183</v>
      </c>
      <c r="F965" s="340" t="s">
        <v>10963</v>
      </c>
      <c r="G965" s="340" t="s">
        <v>10963</v>
      </c>
    </row>
    <row r="966" spans="1:7" ht="22.5">
      <c r="A966" s="337" t="str">
        <f t="shared" si="16"/>
        <v>SINAPI 90647</v>
      </c>
      <c r="B966" s="338" t="s">
        <v>177</v>
      </c>
      <c r="C966" s="338" t="s">
        <v>10964</v>
      </c>
      <c r="D966" s="339" t="s">
        <v>10965</v>
      </c>
      <c r="E966" s="338" t="s">
        <v>183</v>
      </c>
      <c r="F966" s="340" t="s">
        <v>10561</v>
      </c>
      <c r="G966" s="340" t="s">
        <v>10561</v>
      </c>
    </row>
    <row r="967" spans="1:7" ht="22.5">
      <c r="A967" s="337" t="str">
        <f t="shared" si="16"/>
        <v>SINAPI 90648</v>
      </c>
      <c r="B967" s="338" t="s">
        <v>177</v>
      </c>
      <c r="C967" s="338" t="s">
        <v>10966</v>
      </c>
      <c r="D967" s="339" t="s">
        <v>10967</v>
      </c>
      <c r="E967" s="338" t="s">
        <v>183</v>
      </c>
      <c r="F967" s="340" t="s">
        <v>10585</v>
      </c>
      <c r="G967" s="340" t="s">
        <v>10585</v>
      </c>
    </row>
    <row r="968" spans="1:7" ht="22.5">
      <c r="A968" s="337" t="str">
        <f t="shared" si="16"/>
        <v>SINAPI 90649</v>
      </c>
      <c r="B968" s="338" t="s">
        <v>177</v>
      </c>
      <c r="C968" s="338" t="s">
        <v>10968</v>
      </c>
      <c r="D968" s="339" t="s">
        <v>10969</v>
      </c>
      <c r="E968" s="338" t="s">
        <v>183</v>
      </c>
      <c r="F968" s="340" t="s">
        <v>10970</v>
      </c>
      <c r="G968" s="340" t="s">
        <v>10970</v>
      </c>
    </row>
    <row r="969" spans="1:7">
      <c r="A969" s="337" t="str">
        <f t="shared" si="16"/>
        <v>SINAPI 90652</v>
      </c>
      <c r="B969" s="338" t="s">
        <v>177</v>
      </c>
      <c r="C969" s="338" t="s">
        <v>10971</v>
      </c>
      <c r="D969" s="339" t="s">
        <v>10972</v>
      </c>
      <c r="E969" s="338" t="s">
        <v>183</v>
      </c>
      <c r="F969" s="340" t="s">
        <v>10973</v>
      </c>
      <c r="G969" s="340" t="s">
        <v>10973</v>
      </c>
    </row>
    <row r="970" spans="1:7">
      <c r="A970" s="337" t="str">
        <f t="shared" si="16"/>
        <v>SINAPI 90653</v>
      </c>
      <c r="B970" s="338" t="s">
        <v>177</v>
      </c>
      <c r="C970" s="338" t="s">
        <v>10974</v>
      </c>
      <c r="D970" s="339" t="s">
        <v>10975</v>
      </c>
      <c r="E970" s="338" t="s">
        <v>183</v>
      </c>
      <c r="F970" s="340" t="s">
        <v>10976</v>
      </c>
      <c r="G970" s="340" t="s">
        <v>10976</v>
      </c>
    </row>
    <row r="971" spans="1:7">
      <c r="A971" s="337" t="str">
        <f t="shared" si="16"/>
        <v>SINAPI 90654</v>
      </c>
      <c r="B971" s="338" t="s">
        <v>177</v>
      </c>
      <c r="C971" s="338" t="s">
        <v>10977</v>
      </c>
      <c r="D971" s="339" t="s">
        <v>10978</v>
      </c>
      <c r="E971" s="338" t="s">
        <v>183</v>
      </c>
      <c r="F971" s="340" t="s">
        <v>9823</v>
      </c>
      <c r="G971" s="340" t="s">
        <v>9823</v>
      </c>
    </row>
    <row r="972" spans="1:7">
      <c r="A972" s="337" t="str">
        <f t="shared" si="16"/>
        <v>SINAPI 90655</v>
      </c>
      <c r="B972" s="338" t="s">
        <v>177</v>
      </c>
      <c r="C972" s="338" t="s">
        <v>10979</v>
      </c>
      <c r="D972" s="339" t="s">
        <v>10980</v>
      </c>
      <c r="E972" s="338" t="s">
        <v>183</v>
      </c>
      <c r="F972" s="340" t="s">
        <v>9987</v>
      </c>
      <c r="G972" s="340" t="s">
        <v>9987</v>
      </c>
    </row>
    <row r="973" spans="1:7">
      <c r="A973" s="337" t="str">
        <f t="shared" si="16"/>
        <v>SINAPI 90658</v>
      </c>
      <c r="B973" s="338" t="s">
        <v>177</v>
      </c>
      <c r="C973" s="338" t="s">
        <v>10981</v>
      </c>
      <c r="D973" s="339" t="s">
        <v>10982</v>
      </c>
      <c r="E973" s="338" t="s">
        <v>183</v>
      </c>
      <c r="F973" s="340" t="s">
        <v>8550</v>
      </c>
      <c r="G973" s="340" t="s">
        <v>8550</v>
      </c>
    </row>
    <row r="974" spans="1:7">
      <c r="A974" s="337" t="str">
        <f t="shared" si="16"/>
        <v>SINAPI 90659</v>
      </c>
      <c r="B974" s="338" t="s">
        <v>177</v>
      </c>
      <c r="C974" s="338" t="s">
        <v>10983</v>
      </c>
      <c r="D974" s="339" t="s">
        <v>10984</v>
      </c>
      <c r="E974" s="338" t="s">
        <v>183</v>
      </c>
      <c r="F974" s="340" t="s">
        <v>10646</v>
      </c>
      <c r="G974" s="340" t="s">
        <v>10646</v>
      </c>
    </row>
    <row r="975" spans="1:7">
      <c r="A975" s="337" t="str">
        <f t="shared" si="16"/>
        <v>SINAPI 90660</v>
      </c>
      <c r="B975" s="338" t="s">
        <v>177</v>
      </c>
      <c r="C975" s="338" t="s">
        <v>10985</v>
      </c>
      <c r="D975" s="339" t="s">
        <v>10986</v>
      </c>
      <c r="E975" s="338" t="s">
        <v>183</v>
      </c>
      <c r="F975" s="340" t="s">
        <v>10987</v>
      </c>
      <c r="G975" s="340" t="s">
        <v>10987</v>
      </c>
    </row>
    <row r="976" spans="1:7">
      <c r="A976" s="337" t="str">
        <f t="shared" si="16"/>
        <v>SINAPI 90661</v>
      </c>
      <c r="B976" s="338" t="s">
        <v>177</v>
      </c>
      <c r="C976" s="338" t="s">
        <v>10988</v>
      </c>
      <c r="D976" s="339" t="s">
        <v>10989</v>
      </c>
      <c r="E976" s="338" t="s">
        <v>183</v>
      </c>
      <c r="F976" s="340" t="s">
        <v>9987</v>
      </c>
      <c r="G976" s="340" t="s">
        <v>9987</v>
      </c>
    </row>
    <row r="977" spans="1:7" ht="22.5">
      <c r="A977" s="337" t="str">
        <f t="shared" si="16"/>
        <v>SINAPI 90664</v>
      </c>
      <c r="B977" s="338" t="s">
        <v>177</v>
      </c>
      <c r="C977" s="338" t="s">
        <v>10990</v>
      </c>
      <c r="D977" s="339" t="s">
        <v>10991</v>
      </c>
      <c r="E977" s="338" t="s">
        <v>183</v>
      </c>
      <c r="F977" s="340" t="s">
        <v>10992</v>
      </c>
      <c r="G977" s="340" t="s">
        <v>10992</v>
      </c>
    </row>
    <row r="978" spans="1:7" ht="22.5">
      <c r="A978" s="337" t="str">
        <f t="shared" si="16"/>
        <v>SINAPI 90665</v>
      </c>
      <c r="B978" s="338" t="s">
        <v>177</v>
      </c>
      <c r="C978" s="338" t="s">
        <v>10993</v>
      </c>
      <c r="D978" s="339" t="s">
        <v>10994</v>
      </c>
      <c r="E978" s="338" t="s">
        <v>183</v>
      </c>
      <c r="F978" s="340" t="s">
        <v>10995</v>
      </c>
      <c r="G978" s="340" t="s">
        <v>10995</v>
      </c>
    </row>
    <row r="979" spans="1:7" ht="22.5">
      <c r="A979" s="337" t="str">
        <f t="shared" si="16"/>
        <v>SINAPI 90666</v>
      </c>
      <c r="B979" s="338" t="s">
        <v>177</v>
      </c>
      <c r="C979" s="338" t="s">
        <v>10996</v>
      </c>
      <c r="D979" s="339" t="s">
        <v>10997</v>
      </c>
      <c r="E979" s="338" t="s">
        <v>183</v>
      </c>
      <c r="F979" s="340" t="s">
        <v>10998</v>
      </c>
      <c r="G979" s="340" t="s">
        <v>10998</v>
      </c>
    </row>
    <row r="980" spans="1:7" ht="33.75">
      <c r="A980" s="337" t="str">
        <f t="shared" si="16"/>
        <v>SINAPI 90667</v>
      </c>
      <c r="B980" s="338" t="s">
        <v>177</v>
      </c>
      <c r="C980" s="338" t="s">
        <v>10999</v>
      </c>
      <c r="D980" s="339" t="s">
        <v>11000</v>
      </c>
      <c r="E980" s="338" t="s">
        <v>183</v>
      </c>
      <c r="F980" s="340" t="s">
        <v>11001</v>
      </c>
      <c r="G980" s="340" t="s">
        <v>11001</v>
      </c>
    </row>
    <row r="981" spans="1:7" ht="33.75">
      <c r="A981" s="337" t="str">
        <f t="shared" si="16"/>
        <v>SINAPI 90670</v>
      </c>
      <c r="B981" s="338" t="s">
        <v>177</v>
      </c>
      <c r="C981" s="338" t="s">
        <v>11002</v>
      </c>
      <c r="D981" s="339" t="s">
        <v>11003</v>
      </c>
      <c r="E981" s="338" t="s">
        <v>183</v>
      </c>
      <c r="F981" s="340" t="s">
        <v>11004</v>
      </c>
      <c r="G981" s="340" t="s">
        <v>11004</v>
      </c>
    </row>
    <row r="982" spans="1:7" ht="33.75">
      <c r="A982" s="337" t="str">
        <f t="shared" si="16"/>
        <v>SINAPI 90671</v>
      </c>
      <c r="B982" s="338" t="s">
        <v>177</v>
      </c>
      <c r="C982" s="338" t="s">
        <v>11005</v>
      </c>
      <c r="D982" s="339" t="s">
        <v>11006</v>
      </c>
      <c r="E982" s="338" t="s">
        <v>183</v>
      </c>
      <c r="F982" s="340" t="s">
        <v>11007</v>
      </c>
      <c r="G982" s="340" t="s">
        <v>11007</v>
      </c>
    </row>
    <row r="983" spans="1:7" ht="33.75">
      <c r="A983" s="337" t="str">
        <f t="shared" si="16"/>
        <v>SINAPI 90672</v>
      </c>
      <c r="B983" s="338" t="s">
        <v>177</v>
      </c>
      <c r="C983" s="338" t="s">
        <v>11008</v>
      </c>
      <c r="D983" s="339" t="s">
        <v>11009</v>
      </c>
      <c r="E983" s="338" t="s">
        <v>183</v>
      </c>
      <c r="F983" s="340" t="s">
        <v>11010</v>
      </c>
      <c r="G983" s="340" t="s">
        <v>11010</v>
      </c>
    </row>
    <row r="984" spans="1:7" ht="33.75">
      <c r="A984" s="337" t="str">
        <f t="shared" si="16"/>
        <v>SINAPI 90673</v>
      </c>
      <c r="B984" s="338" t="s">
        <v>177</v>
      </c>
      <c r="C984" s="338" t="s">
        <v>11011</v>
      </c>
      <c r="D984" s="339" t="s">
        <v>11012</v>
      </c>
      <c r="E984" s="338" t="s">
        <v>183</v>
      </c>
      <c r="F984" s="340" t="s">
        <v>11013</v>
      </c>
      <c r="G984" s="340" t="s">
        <v>11013</v>
      </c>
    </row>
    <row r="985" spans="1:7" ht="33.75">
      <c r="A985" s="337" t="str">
        <f t="shared" si="16"/>
        <v>SINAPI 90676</v>
      </c>
      <c r="B985" s="338" t="s">
        <v>177</v>
      </c>
      <c r="C985" s="338" t="s">
        <v>11014</v>
      </c>
      <c r="D985" s="339" t="s">
        <v>11015</v>
      </c>
      <c r="E985" s="338" t="s">
        <v>183</v>
      </c>
      <c r="F985" s="340" t="s">
        <v>11016</v>
      </c>
      <c r="G985" s="340" t="s">
        <v>11016</v>
      </c>
    </row>
    <row r="986" spans="1:7" ht="33.75">
      <c r="A986" s="337" t="str">
        <f t="shared" si="16"/>
        <v>SINAPI 90677</v>
      </c>
      <c r="B986" s="338" t="s">
        <v>177</v>
      </c>
      <c r="C986" s="338" t="s">
        <v>11017</v>
      </c>
      <c r="D986" s="339" t="s">
        <v>11018</v>
      </c>
      <c r="E986" s="338" t="s">
        <v>183</v>
      </c>
      <c r="F986" s="340" t="s">
        <v>11019</v>
      </c>
      <c r="G986" s="340" t="s">
        <v>11019</v>
      </c>
    </row>
    <row r="987" spans="1:7" ht="33.75">
      <c r="A987" s="337" t="str">
        <f t="shared" si="16"/>
        <v>SINAPI 90678</v>
      </c>
      <c r="B987" s="338" t="s">
        <v>177</v>
      </c>
      <c r="C987" s="338" t="s">
        <v>11020</v>
      </c>
      <c r="D987" s="339" t="s">
        <v>11021</v>
      </c>
      <c r="E987" s="338" t="s">
        <v>183</v>
      </c>
      <c r="F987" s="340" t="s">
        <v>11022</v>
      </c>
      <c r="G987" s="340" t="s">
        <v>11022</v>
      </c>
    </row>
    <row r="988" spans="1:7" ht="33.75">
      <c r="A988" s="337" t="str">
        <f t="shared" si="16"/>
        <v>SINAPI 90679</v>
      </c>
      <c r="B988" s="338" t="s">
        <v>177</v>
      </c>
      <c r="C988" s="338" t="s">
        <v>11023</v>
      </c>
      <c r="D988" s="339" t="s">
        <v>11024</v>
      </c>
      <c r="E988" s="338" t="s">
        <v>183</v>
      </c>
      <c r="F988" s="340" t="s">
        <v>11025</v>
      </c>
      <c r="G988" s="340" t="s">
        <v>11025</v>
      </c>
    </row>
    <row r="989" spans="1:7" ht="22.5">
      <c r="A989" s="337" t="str">
        <f t="shared" si="16"/>
        <v>SINAPI 90682</v>
      </c>
      <c r="B989" s="338" t="s">
        <v>177</v>
      </c>
      <c r="C989" s="338" t="s">
        <v>11026</v>
      </c>
      <c r="D989" s="339" t="s">
        <v>11027</v>
      </c>
      <c r="E989" s="338" t="s">
        <v>183</v>
      </c>
      <c r="F989" s="340" t="s">
        <v>11028</v>
      </c>
      <c r="G989" s="340" t="s">
        <v>11028</v>
      </c>
    </row>
    <row r="990" spans="1:7" ht="22.5">
      <c r="A990" s="337" t="str">
        <f t="shared" si="16"/>
        <v>SINAPI 90683</v>
      </c>
      <c r="B990" s="338" t="s">
        <v>177</v>
      </c>
      <c r="C990" s="338" t="s">
        <v>11029</v>
      </c>
      <c r="D990" s="339" t="s">
        <v>11030</v>
      </c>
      <c r="E990" s="338" t="s">
        <v>183</v>
      </c>
      <c r="F990" s="340" t="s">
        <v>10877</v>
      </c>
      <c r="G990" s="340" t="s">
        <v>10877</v>
      </c>
    </row>
    <row r="991" spans="1:7" ht="22.5">
      <c r="A991" s="337" t="str">
        <f t="shared" si="16"/>
        <v>SINAPI 90684</v>
      </c>
      <c r="B991" s="338" t="s">
        <v>177</v>
      </c>
      <c r="C991" s="338" t="s">
        <v>11031</v>
      </c>
      <c r="D991" s="339" t="s">
        <v>11032</v>
      </c>
      <c r="E991" s="338" t="s">
        <v>183</v>
      </c>
      <c r="F991" s="340" t="s">
        <v>11033</v>
      </c>
      <c r="G991" s="340" t="s">
        <v>11033</v>
      </c>
    </row>
    <row r="992" spans="1:7" ht="22.5">
      <c r="A992" s="337" t="str">
        <f t="shared" si="16"/>
        <v>SINAPI 90685</v>
      </c>
      <c r="B992" s="338" t="s">
        <v>177</v>
      </c>
      <c r="C992" s="338" t="s">
        <v>11034</v>
      </c>
      <c r="D992" s="339" t="s">
        <v>11035</v>
      </c>
      <c r="E992" s="338" t="s">
        <v>183</v>
      </c>
      <c r="F992" s="340" t="s">
        <v>11036</v>
      </c>
      <c r="G992" s="340" t="s">
        <v>11036</v>
      </c>
    </row>
    <row r="993" spans="1:7" ht="22.5">
      <c r="A993" s="337" t="str">
        <f t="shared" si="16"/>
        <v>SINAPI 90688</v>
      </c>
      <c r="B993" s="338" t="s">
        <v>177</v>
      </c>
      <c r="C993" s="338" t="s">
        <v>11037</v>
      </c>
      <c r="D993" s="339" t="s">
        <v>11038</v>
      </c>
      <c r="E993" s="338" t="s">
        <v>183</v>
      </c>
      <c r="F993" s="340" t="s">
        <v>11039</v>
      </c>
      <c r="G993" s="340" t="s">
        <v>11039</v>
      </c>
    </row>
    <row r="994" spans="1:7" ht="22.5">
      <c r="A994" s="337" t="str">
        <f t="shared" si="16"/>
        <v>SINAPI 90689</v>
      </c>
      <c r="B994" s="338" t="s">
        <v>177</v>
      </c>
      <c r="C994" s="338" t="s">
        <v>11040</v>
      </c>
      <c r="D994" s="339" t="s">
        <v>11041</v>
      </c>
      <c r="E994" s="338" t="s">
        <v>183</v>
      </c>
      <c r="F994" s="340" t="s">
        <v>11042</v>
      </c>
      <c r="G994" s="340" t="s">
        <v>11042</v>
      </c>
    </row>
    <row r="995" spans="1:7" ht="22.5">
      <c r="A995" s="337" t="str">
        <f t="shared" si="16"/>
        <v>SINAPI 90690</v>
      </c>
      <c r="B995" s="338" t="s">
        <v>177</v>
      </c>
      <c r="C995" s="338" t="s">
        <v>11043</v>
      </c>
      <c r="D995" s="339" t="s">
        <v>11044</v>
      </c>
      <c r="E995" s="338" t="s">
        <v>183</v>
      </c>
      <c r="F995" s="340" t="s">
        <v>11045</v>
      </c>
      <c r="G995" s="340" t="s">
        <v>11045</v>
      </c>
    </row>
    <row r="996" spans="1:7" ht="22.5">
      <c r="A996" s="337" t="str">
        <f t="shared" si="16"/>
        <v>SINAPI 90691</v>
      </c>
      <c r="B996" s="338" t="s">
        <v>177</v>
      </c>
      <c r="C996" s="338" t="s">
        <v>11046</v>
      </c>
      <c r="D996" s="339" t="s">
        <v>11047</v>
      </c>
      <c r="E996" s="338" t="s">
        <v>183</v>
      </c>
      <c r="F996" s="340" t="s">
        <v>11048</v>
      </c>
      <c r="G996" s="340" t="s">
        <v>11048</v>
      </c>
    </row>
    <row r="997" spans="1:7" ht="22.5">
      <c r="A997" s="337" t="str">
        <f t="shared" si="16"/>
        <v>SINAPI 90957</v>
      </c>
      <c r="B997" s="338" t="s">
        <v>177</v>
      </c>
      <c r="C997" s="338" t="s">
        <v>11049</v>
      </c>
      <c r="D997" s="339" t="s">
        <v>11050</v>
      </c>
      <c r="E997" s="338" t="s">
        <v>183</v>
      </c>
      <c r="F997" s="340" t="s">
        <v>11051</v>
      </c>
      <c r="G997" s="340" t="s">
        <v>11051</v>
      </c>
    </row>
    <row r="998" spans="1:7" ht="22.5">
      <c r="A998" s="337" t="str">
        <f t="shared" si="16"/>
        <v>SINAPI 90958</v>
      </c>
      <c r="B998" s="338" t="s">
        <v>177</v>
      </c>
      <c r="C998" s="338" t="s">
        <v>11052</v>
      </c>
      <c r="D998" s="339" t="s">
        <v>11053</v>
      </c>
      <c r="E998" s="338" t="s">
        <v>183</v>
      </c>
      <c r="F998" s="340" t="s">
        <v>11054</v>
      </c>
      <c r="G998" s="340" t="s">
        <v>11054</v>
      </c>
    </row>
    <row r="999" spans="1:7" ht="22.5">
      <c r="A999" s="337" t="str">
        <f t="shared" si="16"/>
        <v>SINAPI 90960</v>
      </c>
      <c r="B999" s="338" t="s">
        <v>177</v>
      </c>
      <c r="C999" s="338" t="s">
        <v>11055</v>
      </c>
      <c r="D999" s="339" t="s">
        <v>11056</v>
      </c>
      <c r="E999" s="338" t="s">
        <v>183</v>
      </c>
      <c r="F999" s="340" t="s">
        <v>11057</v>
      </c>
      <c r="G999" s="340" t="s">
        <v>11057</v>
      </c>
    </row>
    <row r="1000" spans="1:7" ht="22.5">
      <c r="A1000" s="337" t="str">
        <f t="shared" si="16"/>
        <v>SINAPI 90961</v>
      </c>
      <c r="B1000" s="338" t="s">
        <v>177</v>
      </c>
      <c r="C1000" s="338" t="s">
        <v>11058</v>
      </c>
      <c r="D1000" s="339" t="s">
        <v>11059</v>
      </c>
      <c r="E1000" s="338" t="s">
        <v>183</v>
      </c>
      <c r="F1000" s="340" t="s">
        <v>10995</v>
      </c>
      <c r="G1000" s="340" t="s">
        <v>10995</v>
      </c>
    </row>
    <row r="1001" spans="1:7" ht="22.5">
      <c r="A1001" s="337" t="str">
        <f t="shared" si="16"/>
        <v>SINAPI 90962</v>
      </c>
      <c r="B1001" s="338" t="s">
        <v>177</v>
      </c>
      <c r="C1001" s="338" t="s">
        <v>11060</v>
      </c>
      <c r="D1001" s="339" t="s">
        <v>11061</v>
      </c>
      <c r="E1001" s="338" t="s">
        <v>183</v>
      </c>
      <c r="F1001" s="340" t="s">
        <v>11062</v>
      </c>
      <c r="G1001" s="340" t="s">
        <v>11062</v>
      </c>
    </row>
    <row r="1002" spans="1:7" ht="22.5">
      <c r="A1002" s="337" t="str">
        <f t="shared" si="16"/>
        <v>SINAPI 90963</v>
      </c>
      <c r="B1002" s="338" t="s">
        <v>177</v>
      </c>
      <c r="C1002" s="338" t="s">
        <v>11063</v>
      </c>
      <c r="D1002" s="339" t="s">
        <v>11064</v>
      </c>
      <c r="E1002" s="338" t="s">
        <v>183</v>
      </c>
      <c r="F1002" s="340" t="s">
        <v>11001</v>
      </c>
      <c r="G1002" s="340" t="s">
        <v>11001</v>
      </c>
    </row>
    <row r="1003" spans="1:7" ht="22.5">
      <c r="A1003" s="337" t="str">
        <f t="shared" si="16"/>
        <v>SINAPI 90968</v>
      </c>
      <c r="B1003" s="338" t="s">
        <v>177</v>
      </c>
      <c r="C1003" s="338" t="s">
        <v>11065</v>
      </c>
      <c r="D1003" s="339" t="s">
        <v>11066</v>
      </c>
      <c r="E1003" s="338" t="s">
        <v>183</v>
      </c>
      <c r="F1003" s="340" t="s">
        <v>10612</v>
      </c>
      <c r="G1003" s="340" t="s">
        <v>10612</v>
      </c>
    </row>
    <row r="1004" spans="1:7" ht="22.5">
      <c r="A1004" s="337" t="str">
        <f t="shared" si="16"/>
        <v>SINAPI 90969</v>
      </c>
      <c r="B1004" s="338" t="s">
        <v>177</v>
      </c>
      <c r="C1004" s="338" t="s">
        <v>11067</v>
      </c>
      <c r="D1004" s="339" t="s">
        <v>11068</v>
      </c>
      <c r="E1004" s="338" t="s">
        <v>183</v>
      </c>
      <c r="F1004" s="340" t="s">
        <v>10995</v>
      </c>
      <c r="G1004" s="340" t="s">
        <v>10995</v>
      </c>
    </row>
    <row r="1005" spans="1:7" ht="22.5">
      <c r="A1005" s="337" t="str">
        <f t="shared" si="16"/>
        <v>SINAPI 90970</v>
      </c>
      <c r="B1005" s="338" t="s">
        <v>177</v>
      </c>
      <c r="C1005" s="338" t="s">
        <v>11069</v>
      </c>
      <c r="D1005" s="339" t="s">
        <v>11070</v>
      </c>
      <c r="E1005" s="338" t="s">
        <v>183</v>
      </c>
      <c r="F1005" s="340" t="s">
        <v>11071</v>
      </c>
      <c r="G1005" s="340" t="s">
        <v>11071</v>
      </c>
    </row>
    <row r="1006" spans="1:7" ht="22.5">
      <c r="A1006" s="337" t="str">
        <f t="shared" si="16"/>
        <v>SINAPI 90971</v>
      </c>
      <c r="B1006" s="338" t="s">
        <v>177</v>
      </c>
      <c r="C1006" s="338" t="s">
        <v>11072</v>
      </c>
      <c r="D1006" s="339" t="s">
        <v>11073</v>
      </c>
      <c r="E1006" s="338" t="s">
        <v>183</v>
      </c>
      <c r="F1006" s="340" t="s">
        <v>11074</v>
      </c>
      <c r="G1006" s="340" t="s">
        <v>11074</v>
      </c>
    </row>
    <row r="1007" spans="1:7" ht="22.5">
      <c r="A1007" s="337" t="str">
        <f t="shared" si="16"/>
        <v>SINAPI 90975</v>
      </c>
      <c r="B1007" s="338" t="s">
        <v>177</v>
      </c>
      <c r="C1007" s="338" t="s">
        <v>11075</v>
      </c>
      <c r="D1007" s="339" t="s">
        <v>11076</v>
      </c>
      <c r="E1007" s="338" t="s">
        <v>183</v>
      </c>
      <c r="F1007" s="340" t="s">
        <v>11077</v>
      </c>
      <c r="G1007" s="340" t="s">
        <v>11077</v>
      </c>
    </row>
    <row r="1008" spans="1:7" ht="22.5">
      <c r="A1008" s="337" t="str">
        <f t="shared" si="16"/>
        <v>SINAPI 90976</v>
      </c>
      <c r="B1008" s="338" t="s">
        <v>177</v>
      </c>
      <c r="C1008" s="338" t="s">
        <v>11078</v>
      </c>
      <c r="D1008" s="339" t="s">
        <v>11079</v>
      </c>
      <c r="E1008" s="338" t="s">
        <v>183</v>
      </c>
      <c r="F1008" s="340" t="s">
        <v>9931</v>
      </c>
      <c r="G1008" s="340" t="s">
        <v>9931</v>
      </c>
    </row>
    <row r="1009" spans="1:7" ht="22.5">
      <c r="A1009" s="337" t="str">
        <f t="shared" si="16"/>
        <v>SINAPI 90977</v>
      </c>
      <c r="B1009" s="338" t="s">
        <v>177</v>
      </c>
      <c r="C1009" s="338" t="s">
        <v>11080</v>
      </c>
      <c r="D1009" s="339" t="s">
        <v>11081</v>
      </c>
      <c r="E1009" s="338" t="s">
        <v>183</v>
      </c>
      <c r="F1009" s="340" t="s">
        <v>10405</v>
      </c>
      <c r="G1009" s="340" t="s">
        <v>10405</v>
      </c>
    </row>
    <row r="1010" spans="1:7" ht="22.5">
      <c r="A1010" s="337" t="str">
        <f t="shared" si="16"/>
        <v>SINAPI 90978</v>
      </c>
      <c r="B1010" s="338" t="s">
        <v>177</v>
      </c>
      <c r="C1010" s="338" t="s">
        <v>11082</v>
      </c>
      <c r="D1010" s="339" t="s">
        <v>11083</v>
      </c>
      <c r="E1010" s="338" t="s">
        <v>183</v>
      </c>
      <c r="F1010" s="340" t="s">
        <v>11084</v>
      </c>
      <c r="G1010" s="340" t="s">
        <v>11084</v>
      </c>
    </row>
    <row r="1011" spans="1:7" ht="22.5">
      <c r="A1011" s="337" t="str">
        <f t="shared" si="16"/>
        <v>SINAPI 90992</v>
      </c>
      <c r="B1011" s="338" t="s">
        <v>177</v>
      </c>
      <c r="C1011" s="338" t="s">
        <v>11085</v>
      </c>
      <c r="D1011" s="339" t="s">
        <v>11086</v>
      </c>
      <c r="E1011" s="338" t="s">
        <v>183</v>
      </c>
      <c r="F1011" s="340" t="s">
        <v>11087</v>
      </c>
      <c r="G1011" s="340" t="s">
        <v>11087</v>
      </c>
    </row>
    <row r="1012" spans="1:7" ht="22.5">
      <c r="A1012" s="337" t="str">
        <f t="shared" si="16"/>
        <v>SINAPI 90993</v>
      </c>
      <c r="B1012" s="338" t="s">
        <v>177</v>
      </c>
      <c r="C1012" s="338" t="s">
        <v>11088</v>
      </c>
      <c r="D1012" s="339" t="s">
        <v>11089</v>
      </c>
      <c r="E1012" s="338" t="s">
        <v>183</v>
      </c>
      <c r="F1012" s="340" t="s">
        <v>11090</v>
      </c>
      <c r="G1012" s="340" t="s">
        <v>11090</v>
      </c>
    </row>
    <row r="1013" spans="1:7" ht="22.5">
      <c r="A1013" s="337" t="str">
        <f t="shared" si="16"/>
        <v>SINAPI 90994</v>
      </c>
      <c r="B1013" s="338" t="s">
        <v>177</v>
      </c>
      <c r="C1013" s="338" t="s">
        <v>11091</v>
      </c>
      <c r="D1013" s="339" t="s">
        <v>11092</v>
      </c>
      <c r="E1013" s="338" t="s">
        <v>183</v>
      </c>
      <c r="F1013" s="340" t="s">
        <v>11093</v>
      </c>
      <c r="G1013" s="340" t="s">
        <v>11093</v>
      </c>
    </row>
    <row r="1014" spans="1:7" ht="22.5">
      <c r="A1014" s="337" t="str">
        <f t="shared" si="16"/>
        <v>SINAPI 90995</v>
      </c>
      <c r="B1014" s="338" t="s">
        <v>177</v>
      </c>
      <c r="C1014" s="338" t="s">
        <v>11094</v>
      </c>
      <c r="D1014" s="339" t="s">
        <v>11095</v>
      </c>
      <c r="E1014" s="338" t="s">
        <v>183</v>
      </c>
      <c r="F1014" s="340" t="s">
        <v>11096</v>
      </c>
      <c r="G1014" s="340" t="s">
        <v>11096</v>
      </c>
    </row>
    <row r="1015" spans="1:7" ht="33.75">
      <c r="A1015" s="337" t="str">
        <f t="shared" ref="A1015:A1078" si="17">CONCATENAR</f>
        <v>SINAPI 91021</v>
      </c>
      <c r="B1015" s="338" t="s">
        <v>177</v>
      </c>
      <c r="C1015" s="338" t="s">
        <v>11097</v>
      </c>
      <c r="D1015" s="339" t="s">
        <v>11098</v>
      </c>
      <c r="E1015" s="338" t="s">
        <v>183</v>
      </c>
      <c r="F1015" s="340" t="s">
        <v>8570</v>
      </c>
      <c r="G1015" s="340" t="s">
        <v>8570</v>
      </c>
    </row>
    <row r="1016" spans="1:7" ht="22.5">
      <c r="A1016" s="337" t="str">
        <f t="shared" si="17"/>
        <v>SINAPI 91026</v>
      </c>
      <c r="B1016" s="338" t="s">
        <v>177</v>
      </c>
      <c r="C1016" s="338" t="s">
        <v>11099</v>
      </c>
      <c r="D1016" s="339" t="s">
        <v>11100</v>
      </c>
      <c r="E1016" s="338" t="s">
        <v>183</v>
      </c>
      <c r="F1016" s="340" t="s">
        <v>11101</v>
      </c>
      <c r="G1016" s="340" t="s">
        <v>11101</v>
      </c>
    </row>
    <row r="1017" spans="1:7" ht="22.5">
      <c r="A1017" s="337" t="str">
        <f t="shared" si="17"/>
        <v>SINAPI 91027</v>
      </c>
      <c r="B1017" s="338" t="s">
        <v>177</v>
      </c>
      <c r="C1017" s="338" t="s">
        <v>11102</v>
      </c>
      <c r="D1017" s="339" t="s">
        <v>11103</v>
      </c>
      <c r="E1017" s="338" t="s">
        <v>183</v>
      </c>
      <c r="F1017" s="340" t="s">
        <v>11104</v>
      </c>
      <c r="G1017" s="340" t="s">
        <v>11104</v>
      </c>
    </row>
    <row r="1018" spans="1:7" ht="22.5">
      <c r="A1018" s="337" t="str">
        <f t="shared" si="17"/>
        <v>SINAPI 91028</v>
      </c>
      <c r="B1018" s="338" t="s">
        <v>177</v>
      </c>
      <c r="C1018" s="338" t="s">
        <v>11105</v>
      </c>
      <c r="D1018" s="339" t="s">
        <v>11106</v>
      </c>
      <c r="E1018" s="338" t="s">
        <v>183</v>
      </c>
      <c r="F1018" s="340" t="s">
        <v>11107</v>
      </c>
      <c r="G1018" s="340" t="s">
        <v>11107</v>
      </c>
    </row>
    <row r="1019" spans="1:7" ht="22.5">
      <c r="A1019" s="337" t="str">
        <f t="shared" si="17"/>
        <v>SINAPI 91029</v>
      </c>
      <c r="B1019" s="338" t="s">
        <v>177</v>
      </c>
      <c r="C1019" s="338" t="s">
        <v>11108</v>
      </c>
      <c r="D1019" s="339" t="s">
        <v>11109</v>
      </c>
      <c r="E1019" s="338" t="s">
        <v>183</v>
      </c>
      <c r="F1019" s="340" t="s">
        <v>11110</v>
      </c>
      <c r="G1019" s="340" t="s">
        <v>11110</v>
      </c>
    </row>
    <row r="1020" spans="1:7" ht="22.5">
      <c r="A1020" s="337" t="str">
        <f t="shared" si="17"/>
        <v>SINAPI 91030</v>
      </c>
      <c r="B1020" s="338" t="s">
        <v>177</v>
      </c>
      <c r="C1020" s="338" t="s">
        <v>11111</v>
      </c>
      <c r="D1020" s="339" t="s">
        <v>11112</v>
      </c>
      <c r="E1020" s="338" t="s">
        <v>183</v>
      </c>
      <c r="F1020" s="340" t="s">
        <v>11113</v>
      </c>
      <c r="G1020" s="340" t="s">
        <v>11113</v>
      </c>
    </row>
    <row r="1021" spans="1:7" ht="22.5">
      <c r="A1021" s="337" t="str">
        <f t="shared" si="17"/>
        <v>SINAPI 91273</v>
      </c>
      <c r="B1021" s="338" t="s">
        <v>177</v>
      </c>
      <c r="C1021" s="338" t="s">
        <v>11114</v>
      </c>
      <c r="D1021" s="339" t="s">
        <v>11115</v>
      </c>
      <c r="E1021" s="338" t="s">
        <v>183</v>
      </c>
      <c r="F1021" s="340" t="s">
        <v>9862</v>
      </c>
      <c r="G1021" s="340" t="s">
        <v>9862</v>
      </c>
    </row>
    <row r="1022" spans="1:7" ht="22.5">
      <c r="A1022" s="337" t="str">
        <f t="shared" si="17"/>
        <v>SINAPI 91274</v>
      </c>
      <c r="B1022" s="338" t="s">
        <v>177</v>
      </c>
      <c r="C1022" s="338" t="s">
        <v>11116</v>
      </c>
      <c r="D1022" s="339" t="s">
        <v>11117</v>
      </c>
      <c r="E1022" s="338" t="s">
        <v>183</v>
      </c>
      <c r="F1022" s="340" t="s">
        <v>11118</v>
      </c>
      <c r="G1022" s="340" t="s">
        <v>11118</v>
      </c>
    </row>
    <row r="1023" spans="1:7" ht="22.5">
      <c r="A1023" s="337" t="str">
        <f t="shared" si="17"/>
        <v>SINAPI 91275</v>
      </c>
      <c r="B1023" s="338" t="s">
        <v>177</v>
      </c>
      <c r="C1023" s="338" t="s">
        <v>11119</v>
      </c>
      <c r="D1023" s="339" t="s">
        <v>11120</v>
      </c>
      <c r="E1023" s="338" t="s">
        <v>183</v>
      </c>
      <c r="F1023" s="340" t="s">
        <v>11121</v>
      </c>
      <c r="G1023" s="340" t="s">
        <v>11121</v>
      </c>
    </row>
    <row r="1024" spans="1:7" ht="22.5">
      <c r="A1024" s="337" t="str">
        <f t="shared" si="17"/>
        <v>SINAPI 91276</v>
      </c>
      <c r="B1024" s="338" t="s">
        <v>177</v>
      </c>
      <c r="C1024" s="338" t="s">
        <v>11122</v>
      </c>
      <c r="D1024" s="339" t="s">
        <v>11123</v>
      </c>
      <c r="E1024" s="338" t="s">
        <v>183</v>
      </c>
      <c r="F1024" s="340" t="s">
        <v>11124</v>
      </c>
      <c r="G1024" s="340" t="s">
        <v>11124</v>
      </c>
    </row>
    <row r="1025" spans="1:7" ht="22.5">
      <c r="A1025" s="337" t="str">
        <f t="shared" si="17"/>
        <v>SINAPI 91279</v>
      </c>
      <c r="B1025" s="338" t="s">
        <v>177</v>
      </c>
      <c r="C1025" s="338" t="s">
        <v>11125</v>
      </c>
      <c r="D1025" s="339" t="s">
        <v>11126</v>
      </c>
      <c r="E1025" s="338" t="s">
        <v>183</v>
      </c>
      <c r="F1025" s="340" t="s">
        <v>11127</v>
      </c>
      <c r="G1025" s="340" t="s">
        <v>11127</v>
      </c>
    </row>
    <row r="1026" spans="1:7" ht="22.5">
      <c r="A1026" s="337" t="str">
        <f t="shared" si="17"/>
        <v>SINAPI 91280</v>
      </c>
      <c r="B1026" s="338" t="s">
        <v>177</v>
      </c>
      <c r="C1026" s="338" t="s">
        <v>11128</v>
      </c>
      <c r="D1026" s="339" t="s">
        <v>11129</v>
      </c>
      <c r="E1026" s="338" t="s">
        <v>183</v>
      </c>
      <c r="F1026" s="340" t="s">
        <v>11130</v>
      </c>
      <c r="G1026" s="340" t="s">
        <v>11130</v>
      </c>
    </row>
    <row r="1027" spans="1:7" ht="22.5">
      <c r="A1027" s="337" t="str">
        <f t="shared" si="17"/>
        <v>SINAPI 91281</v>
      </c>
      <c r="B1027" s="338" t="s">
        <v>177</v>
      </c>
      <c r="C1027" s="338" t="s">
        <v>11131</v>
      </c>
      <c r="D1027" s="339" t="s">
        <v>11132</v>
      </c>
      <c r="E1027" s="338" t="s">
        <v>183</v>
      </c>
      <c r="F1027" s="340" t="s">
        <v>10558</v>
      </c>
      <c r="G1027" s="340" t="s">
        <v>10558</v>
      </c>
    </row>
    <row r="1028" spans="1:7" ht="22.5">
      <c r="A1028" s="337" t="str">
        <f t="shared" si="17"/>
        <v>SINAPI 91282</v>
      </c>
      <c r="B1028" s="338" t="s">
        <v>177</v>
      </c>
      <c r="C1028" s="338" t="s">
        <v>11133</v>
      </c>
      <c r="D1028" s="339" t="s">
        <v>11134</v>
      </c>
      <c r="E1028" s="338" t="s">
        <v>183</v>
      </c>
      <c r="F1028" s="340" t="s">
        <v>11135</v>
      </c>
      <c r="G1028" s="340" t="s">
        <v>11135</v>
      </c>
    </row>
    <row r="1029" spans="1:7" ht="22.5">
      <c r="A1029" s="337" t="str">
        <f t="shared" si="17"/>
        <v>SINAPI 91354</v>
      </c>
      <c r="B1029" s="338" t="s">
        <v>177</v>
      </c>
      <c r="C1029" s="338" t="s">
        <v>11136</v>
      </c>
      <c r="D1029" s="339" t="s">
        <v>11137</v>
      </c>
      <c r="E1029" s="338" t="s">
        <v>183</v>
      </c>
      <c r="F1029" s="340" t="s">
        <v>11138</v>
      </c>
      <c r="G1029" s="340" t="s">
        <v>11138</v>
      </c>
    </row>
    <row r="1030" spans="1:7" ht="22.5">
      <c r="A1030" s="337" t="str">
        <f t="shared" si="17"/>
        <v>SINAPI 91355</v>
      </c>
      <c r="B1030" s="338" t="s">
        <v>177</v>
      </c>
      <c r="C1030" s="338" t="s">
        <v>11139</v>
      </c>
      <c r="D1030" s="339" t="s">
        <v>11140</v>
      </c>
      <c r="E1030" s="338" t="s">
        <v>183</v>
      </c>
      <c r="F1030" s="340" t="s">
        <v>11141</v>
      </c>
      <c r="G1030" s="340" t="s">
        <v>11141</v>
      </c>
    </row>
    <row r="1031" spans="1:7" ht="22.5">
      <c r="A1031" s="337" t="str">
        <f t="shared" si="17"/>
        <v>SINAPI 91356</v>
      </c>
      <c r="B1031" s="338" t="s">
        <v>177</v>
      </c>
      <c r="C1031" s="338" t="s">
        <v>11142</v>
      </c>
      <c r="D1031" s="339" t="s">
        <v>11143</v>
      </c>
      <c r="E1031" s="338" t="s">
        <v>183</v>
      </c>
      <c r="F1031" s="340" t="s">
        <v>11144</v>
      </c>
      <c r="G1031" s="340" t="s">
        <v>11144</v>
      </c>
    </row>
    <row r="1032" spans="1:7" ht="22.5">
      <c r="A1032" s="337" t="str">
        <f t="shared" si="17"/>
        <v>SINAPI 91359</v>
      </c>
      <c r="B1032" s="338" t="s">
        <v>177</v>
      </c>
      <c r="C1032" s="338" t="s">
        <v>11145</v>
      </c>
      <c r="D1032" s="339" t="s">
        <v>11146</v>
      </c>
      <c r="E1032" s="338" t="s">
        <v>183</v>
      </c>
      <c r="F1032" s="340" t="s">
        <v>11147</v>
      </c>
      <c r="G1032" s="340" t="s">
        <v>11147</v>
      </c>
    </row>
    <row r="1033" spans="1:7" ht="22.5">
      <c r="A1033" s="337" t="str">
        <f t="shared" si="17"/>
        <v>SINAPI 91360</v>
      </c>
      <c r="B1033" s="338" t="s">
        <v>177</v>
      </c>
      <c r="C1033" s="338" t="s">
        <v>11148</v>
      </c>
      <c r="D1033" s="339" t="s">
        <v>11149</v>
      </c>
      <c r="E1033" s="338" t="s">
        <v>183</v>
      </c>
      <c r="F1033" s="340" t="s">
        <v>11150</v>
      </c>
      <c r="G1033" s="340" t="s">
        <v>11150</v>
      </c>
    </row>
    <row r="1034" spans="1:7" ht="22.5">
      <c r="A1034" s="337" t="str">
        <f t="shared" si="17"/>
        <v>SINAPI 91361</v>
      </c>
      <c r="B1034" s="338" t="s">
        <v>177</v>
      </c>
      <c r="C1034" s="338" t="s">
        <v>11151</v>
      </c>
      <c r="D1034" s="339" t="s">
        <v>11152</v>
      </c>
      <c r="E1034" s="338" t="s">
        <v>183</v>
      </c>
      <c r="F1034" s="340" t="s">
        <v>11153</v>
      </c>
      <c r="G1034" s="340" t="s">
        <v>11153</v>
      </c>
    </row>
    <row r="1035" spans="1:7" ht="22.5">
      <c r="A1035" s="337" t="str">
        <f t="shared" si="17"/>
        <v>SINAPI 91367</v>
      </c>
      <c r="B1035" s="338" t="s">
        <v>177</v>
      </c>
      <c r="C1035" s="338" t="s">
        <v>11154</v>
      </c>
      <c r="D1035" s="339" t="s">
        <v>11155</v>
      </c>
      <c r="E1035" s="338" t="s">
        <v>183</v>
      </c>
      <c r="F1035" s="340" t="s">
        <v>10063</v>
      </c>
      <c r="G1035" s="340" t="s">
        <v>10063</v>
      </c>
    </row>
    <row r="1036" spans="1:7" ht="22.5">
      <c r="A1036" s="337" t="str">
        <f t="shared" si="17"/>
        <v>SINAPI 91368</v>
      </c>
      <c r="B1036" s="338" t="s">
        <v>177</v>
      </c>
      <c r="C1036" s="338" t="s">
        <v>11156</v>
      </c>
      <c r="D1036" s="339" t="s">
        <v>11157</v>
      </c>
      <c r="E1036" s="338" t="s">
        <v>183</v>
      </c>
      <c r="F1036" s="340" t="s">
        <v>10593</v>
      </c>
      <c r="G1036" s="340" t="s">
        <v>10593</v>
      </c>
    </row>
    <row r="1037" spans="1:7" ht="22.5">
      <c r="A1037" s="337" t="str">
        <f t="shared" si="17"/>
        <v>SINAPI 91369</v>
      </c>
      <c r="B1037" s="338" t="s">
        <v>177</v>
      </c>
      <c r="C1037" s="338" t="s">
        <v>11158</v>
      </c>
      <c r="D1037" s="339" t="s">
        <v>11159</v>
      </c>
      <c r="E1037" s="338" t="s">
        <v>183</v>
      </c>
      <c r="F1037" s="340" t="s">
        <v>11160</v>
      </c>
      <c r="G1037" s="340" t="s">
        <v>11160</v>
      </c>
    </row>
    <row r="1038" spans="1:7" ht="22.5">
      <c r="A1038" s="337" t="str">
        <f t="shared" si="17"/>
        <v>SINAPI 91375</v>
      </c>
      <c r="B1038" s="338" t="s">
        <v>177</v>
      </c>
      <c r="C1038" s="338" t="s">
        <v>11161</v>
      </c>
      <c r="D1038" s="339" t="s">
        <v>11162</v>
      </c>
      <c r="E1038" s="338" t="s">
        <v>183</v>
      </c>
      <c r="F1038" s="340" t="s">
        <v>8578</v>
      </c>
      <c r="G1038" s="340" t="s">
        <v>8578</v>
      </c>
    </row>
    <row r="1039" spans="1:7" ht="22.5">
      <c r="A1039" s="337" t="str">
        <f t="shared" si="17"/>
        <v>SINAPI 91376</v>
      </c>
      <c r="B1039" s="338" t="s">
        <v>177</v>
      </c>
      <c r="C1039" s="338" t="s">
        <v>11163</v>
      </c>
      <c r="D1039" s="339" t="s">
        <v>11164</v>
      </c>
      <c r="E1039" s="338" t="s">
        <v>183</v>
      </c>
      <c r="F1039" s="340" t="s">
        <v>11165</v>
      </c>
      <c r="G1039" s="340" t="s">
        <v>11165</v>
      </c>
    </row>
    <row r="1040" spans="1:7" ht="22.5">
      <c r="A1040" s="337" t="str">
        <f t="shared" si="17"/>
        <v>SINAPI 91377</v>
      </c>
      <c r="B1040" s="338" t="s">
        <v>177</v>
      </c>
      <c r="C1040" s="338" t="s">
        <v>11166</v>
      </c>
      <c r="D1040" s="339" t="s">
        <v>11167</v>
      </c>
      <c r="E1040" s="338" t="s">
        <v>183</v>
      </c>
      <c r="F1040" s="340" t="s">
        <v>11168</v>
      </c>
      <c r="G1040" s="340" t="s">
        <v>11168</v>
      </c>
    </row>
    <row r="1041" spans="1:7" ht="33.75">
      <c r="A1041" s="337" t="str">
        <f t="shared" si="17"/>
        <v>SINAPI 91380</v>
      </c>
      <c r="B1041" s="338" t="s">
        <v>177</v>
      </c>
      <c r="C1041" s="338" t="s">
        <v>11169</v>
      </c>
      <c r="D1041" s="339" t="s">
        <v>11170</v>
      </c>
      <c r="E1041" s="338" t="s">
        <v>183</v>
      </c>
      <c r="F1041" s="340" t="s">
        <v>11171</v>
      </c>
      <c r="G1041" s="340" t="s">
        <v>11171</v>
      </c>
    </row>
    <row r="1042" spans="1:7" ht="22.5">
      <c r="A1042" s="337" t="str">
        <f t="shared" si="17"/>
        <v>SINAPI 91381</v>
      </c>
      <c r="B1042" s="338" t="s">
        <v>177</v>
      </c>
      <c r="C1042" s="338" t="s">
        <v>11172</v>
      </c>
      <c r="D1042" s="339" t="s">
        <v>11173</v>
      </c>
      <c r="E1042" s="338" t="s">
        <v>183</v>
      </c>
      <c r="F1042" s="340" t="s">
        <v>11174</v>
      </c>
      <c r="G1042" s="340" t="s">
        <v>11174</v>
      </c>
    </row>
    <row r="1043" spans="1:7" ht="33.75">
      <c r="A1043" s="337" t="str">
        <f t="shared" si="17"/>
        <v>SINAPI 91382</v>
      </c>
      <c r="B1043" s="338" t="s">
        <v>177</v>
      </c>
      <c r="C1043" s="338" t="s">
        <v>11175</v>
      </c>
      <c r="D1043" s="339" t="s">
        <v>11176</v>
      </c>
      <c r="E1043" s="338" t="s">
        <v>183</v>
      </c>
      <c r="F1043" s="340" t="s">
        <v>11177</v>
      </c>
      <c r="G1043" s="340" t="s">
        <v>11177</v>
      </c>
    </row>
    <row r="1044" spans="1:7" ht="33.75">
      <c r="A1044" s="337" t="str">
        <f t="shared" si="17"/>
        <v>SINAPI 91383</v>
      </c>
      <c r="B1044" s="338" t="s">
        <v>177</v>
      </c>
      <c r="C1044" s="338" t="s">
        <v>11178</v>
      </c>
      <c r="D1044" s="339" t="s">
        <v>11179</v>
      </c>
      <c r="E1044" s="338" t="s">
        <v>183</v>
      </c>
      <c r="F1044" s="340" t="s">
        <v>11180</v>
      </c>
      <c r="G1044" s="340" t="s">
        <v>11180</v>
      </c>
    </row>
    <row r="1045" spans="1:7" ht="33.75">
      <c r="A1045" s="337" t="str">
        <f t="shared" si="17"/>
        <v>SINAPI 91384</v>
      </c>
      <c r="B1045" s="338" t="s">
        <v>177</v>
      </c>
      <c r="C1045" s="338" t="s">
        <v>11181</v>
      </c>
      <c r="D1045" s="339" t="s">
        <v>11182</v>
      </c>
      <c r="E1045" s="338" t="s">
        <v>183</v>
      </c>
      <c r="F1045" s="340" t="s">
        <v>11183</v>
      </c>
      <c r="G1045" s="340" t="s">
        <v>11183</v>
      </c>
    </row>
    <row r="1046" spans="1:7" ht="33.75">
      <c r="A1046" s="337" t="str">
        <f t="shared" si="17"/>
        <v>SINAPI 91390</v>
      </c>
      <c r="B1046" s="338" t="s">
        <v>177</v>
      </c>
      <c r="C1046" s="338" t="s">
        <v>11184</v>
      </c>
      <c r="D1046" s="339" t="s">
        <v>11185</v>
      </c>
      <c r="E1046" s="338" t="s">
        <v>183</v>
      </c>
      <c r="F1046" s="340" t="s">
        <v>11186</v>
      </c>
      <c r="G1046" s="340" t="s">
        <v>11186</v>
      </c>
    </row>
    <row r="1047" spans="1:7" ht="33.75">
      <c r="A1047" s="337" t="str">
        <f t="shared" si="17"/>
        <v>SINAPI 91391</v>
      </c>
      <c r="B1047" s="338" t="s">
        <v>177</v>
      </c>
      <c r="C1047" s="338" t="s">
        <v>11187</v>
      </c>
      <c r="D1047" s="339" t="s">
        <v>11188</v>
      </c>
      <c r="E1047" s="338" t="s">
        <v>183</v>
      </c>
      <c r="F1047" s="340" t="s">
        <v>11189</v>
      </c>
      <c r="G1047" s="340" t="s">
        <v>11189</v>
      </c>
    </row>
    <row r="1048" spans="1:7" ht="33.75">
      <c r="A1048" s="337" t="str">
        <f t="shared" si="17"/>
        <v>SINAPI 91392</v>
      </c>
      <c r="B1048" s="338" t="s">
        <v>177</v>
      </c>
      <c r="C1048" s="338" t="s">
        <v>11190</v>
      </c>
      <c r="D1048" s="339" t="s">
        <v>11191</v>
      </c>
      <c r="E1048" s="338" t="s">
        <v>183</v>
      </c>
      <c r="F1048" s="340" t="s">
        <v>11165</v>
      </c>
      <c r="G1048" s="340" t="s">
        <v>11165</v>
      </c>
    </row>
    <row r="1049" spans="1:7" ht="33.75">
      <c r="A1049" s="337" t="str">
        <f t="shared" si="17"/>
        <v>SINAPI 91396</v>
      </c>
      <c r="B1049" s="338" t="s">
        <v>177</v>
      </c>
      <c r="C1049" s="338" t="s">
        <v>11192</v>
      </c>
      <c r="D1049" s="339" t="s">
        <v>11193</v>
      </c>
      <c r="E1049" s="338" t="s">
        <v>183</v>
      </c>
      <c r="F1049" s="340" t="s">
        <v>11194</v>
      </c>
      <c r="G1049" s="340" t="s">
        <v>11194</v>
      </c>
    </row>
    <row r="1050" spans="1:7" ht="22.5">
      <c r="A1050" s="337" t="str">
        <f t="shared" si="17"/>
        <v>SINAPI 91397</v>
      </c>
      <c r="B1050" s="338" t="s">
        <v>177</v>
      </c>
      <c r="C1050" s="338" t="s">
        <v>11195</v>
      </c>
      <c r="D1050" s="339" t="s">
        <v>11196</v>
      </c>
      <c r="E1050" s="338" t="s">
        <v>183</v>
      </c>
      <c r="F1050" s="340" t="s">
        <v>11197</v>
      </c>
      <c r="G1050" s="340" t="s">
        <v>11197</v>
      </c>
    </row>
    <row r="1051" spans="1:7" ht="33.75">
      <c r="A1051" s="337" t="str">
        <f t="shared" si="17"/>
        <v>SINAPI 91398</v>
      </c>
      <c r="B1051" s="338" t="s">
        <v>177</v>
      </c>
      <c r="C1051" s="338" t="s">
        <v>11198</v>
      </c>
      <c r="D1051" s="339" t="s">
        <v>11199</v>
      </c>
      <c r="E1051" s="338" t="s">
        <v>183</v>
      </c>
      <c r="F1051" s="340" t="s">
        <v>8887</v>
      </c>
      <c r="G1051" s="340" t="s">
        <v>8887</v>
      </c>
    </row>
    <row r="1052" spans="1:7" ht="22.5">
      <c r="A1052" s="337" t="str">
        <f t="shared" si="17"/>
        <v>SINAPI 91402</v>
      </c>
      <c r="B1052" s="338" t="s">
        <v>177</v>
      </c>
      <c r="C1052" s="338" t="s">
        <v>11200</v>
      </c>
      <c r="D1052" s="339" t="s">
        <v>11201</v>
      </c>
      <c r="E1052" s="338" t="s">
        <v>183</v>
      </c>
      <c r="F1052" s="340" t="s">
        <v>11202</v>
      </c>
      <c r="G1052" s="340" t="s">
        <v>11202</v>
      </c>
    </row>
    <row r="1053" spans="1:7" ht="33.75">
      <c r="A1053" s="337" t="str">
        <f t="shared" si="17"/>
        <v>SINAPI 91466</v>
      </c>
      <c r="B1053" s="338" t="s">
        <v>177</v>
      </c>
      <c r="C1053" s="338" t="s">
        <v>11203</v>
      </c>
      <c r="D1053" s="339" t="s">
        <v>11204</v>
      </c>
      <c r="E1053" s="338" t="s">
        <v>183</v>
      </c>
      <c r="F1053" s="340" t="s">
        <v>8053</v>
      </c>
      <c r="G1053" s="340" t="s">
        <v>8053</v>
      </c>
    </row>
    <row r="1054" spans="1:7" ht="33.75">
      <c r="A1054" s="337" t="str">
        <f t="shared" si="17"/>
        <v>SINAPI 91467</v>
      </c>
      <c r="B1054" s="338" t="s">
        <v>177</v>
      </c>
      <c r="C1054" s="338" t="s">
        <v>11205</v>
      </c>
      <c r="D1054" s="339" t="s">
        <v>11206</v>
      </c>
      <c r="E1054" s="338" t="s">
        <v>183</v>
      </c>
      <c r="F1054" s="340" t="s">
        <v>10319</v>
      </c>
      <c r="G1054" s="340" t="s">
        <v>10319</v>
      </c>
    </row>
    <row r="1055" spans="1:7" ht="33.75">
      <c r="A1055" s="337" t="str">
        <f t="shared" si="17"/>
        <v>SINAPI 91468</v>
      </c>
      <c r="B1055" s="338" t="s">
        <v>177</v>
      </c>
      <c r="C1055" s="338" t="s">
        <v>11207</v>
      </c>
      <c r="D1055" s="339" t="s">
        <v>11208</v>
      </c>
      <c r="E1055" s="338" t="s">
        <v>183</v>
      </c>
      <c r="F1055" s="340" t="s">
        <v>11209</v>
      </c>
      <c r="G1055" s="340" t="s">
        <v>11209</v>
      </c>
    </row>
    <row r="1056" spans="1:7" ht="33.75">
      <c r="A1056" s="337" t="str">
        <f t="shared" si="17"/>
        <v>SINAPI 91469</v>
      </c>
      <c r="B1056" s="338" t="s">
        <v>177</v>
      </c>
      <c r="C1056" s="338" t="s">
        <v>11210</v>
      </c>
      <c r="D1056" s="339" t="s">
        <v>11211</v>
      </c>
      <c r="E1056" s="338" t="s">
        <v>183</v>
      </c>
      <c r="F1056" s="340" t="s">
        <v>11212</v>
      </c>
      <c r="G1056" s="340" t="s">
        <v>11212</v>
      </c>
    </row>
    <row r="1057" spans="1:7" ht="33.75">
      <c r="A1057" s="337" t="str">
        <f t="shared" si="17"/>
        <v>SINAPI 91484</v>
      </c>
      <c r="B1057" s="338" t="s">
        <v>177</v>
      </c>
      <c r="C1057" s="338" t="s">
        <v>11213</v>
      </c>
      <c r="D1057" s="339" t="s">
        <v>11214</v>
      </c>
      <c r="E1057" s="338" t="s">
        <v>183</v>
      </c>
      <c r="F1057" s="340" t="s">
        <v>9534</v>
      </c>
      <c r="G1057" s="340" t="s">
        <v>9534</v>
      </c>
    </row>
    <row r="1058" spans="1:7" ht="33.75">
      <c r="A1058" s="337" t="str">
        <f t="shared" si="17"/>
        <v>SINAPI 91485</v>
      </c>
      <c r="B1058" s="338" t="s">
        <v>177</v>
      </c>
      <c r="C1058" s="338" t="s">
        <v>11215</v>
      </c>
      <c r="D1058" s="339" t="s">
        <v>11216</v>
      </c>
      <c r="E1058" s="338" t="s">
        <v>183</v>
      </c>
      <c r="F1058" s="340" t="s">
        <v>11217</v>
      </c>
      <c r="G1058" s="340" t="s">
        <v>11217</v>
      </c>
    </row>
    <row r="1059" spans="1:7" ht="22.5">
      <c r="A1059" s="337" t="str">
        <f t="shared" si="17"/>
        <v>SINAPI 91529</v>
      </c>
      <c r="B1059" s="338" t="s">
        <v>177</v>
      </c>
      <c r="C1059" s="338" t="s">
        <v>11218</v>
      </c>
      <c r="D1059" s="339" t="s">
        <v>11219</v>
      </c>
      <c r="E1059" s="338" t="s">
        <v>183</v>
      </c>
      <c r="F1059" s="340" t="s">
        <v>10995</v>
      </c>
      <c r="G1059" s="340" t="s">
        <v>10995</v>
      </c>
    </row>
    <row r="1060" spans="1:7" ht="22.5">
      <c r="A1060" s="337" t="str">
        <f t="shared" si="17"/>
        <v>SINAPI 91530</v>
      </c>
      <c r="B1060" s="338" t="s">
        <v>177</v>
      </c>
      <c r="C1060" s="338" t="s">
        <v>11220</v>
      </c>
      <c r="D1060" s="339" t="s">
        <v>11221</v>
      </c>
      <c r="E1060" s="338" t="s">
        <v>183</v>
      </c>
      <c r="F1060" s="340" t="s">
        <v>10538</v>
      </c>
      <c r="G1060" s="340" t="s">
        <v>10538</v>
      </c>
    </row>
    <row r="1061" spans="1:7" ht="22.5">
      <c r="A1061" s="337" t="str">
        <f t="shared" si="17"/>
        <v>SINAPI 91531</v>
      </c>
      <c r="B1061" s="338" t="s">
        <v>177</v>
      </c>
      <c r="C1061" s="338" t="s">
        <v>11222</v>
      </c>
      <c r="D1061" s="339" t="s">
        <v>11223</v>
      </c>
      <c r="E1061" s="338" t="s">
        <v>183</v>
      </c>
      <c r="F1061" s="340" t="s">
        <v>10564</v>
      </c>
      <c r="G1061" s="340" t="s">
        <v>10564</v>
      </c>
    </row>
    <row r="1062" spans="1:7" ht="22.5">
      <c r="A1062" s="337" t="str">
        <f t="shared" si="17"/>
        <v>SINAPI 91532</v>
      </c>
      <c r="B1062" s="338" t="s">
        <v>177</v>
      </c>
      <c r="C1062" s="338" t="s">
        <v>11224</v>
      </c>
      <c r="D1062" s="339" t="s">
        <v>11225</v>
      </c>
      <c r="E1062" s="338" t="s">
        <v>183</v>
      </c>
      <c r="F1062" s="340" t="s">
        <v>11226</v>
      </c>
      <c r="G1062" s="340" t="s">
        <v>11226</v>
      </c>
    </row>
    <row r="1063" spans="1:7" ht="33.75">
      <c r="A1063" s="337" t="str">
        <f t="shared" si="17"/>
        <v>SINAPI 91629</v>
      </c>
      <c r="B1063" s="338" t="s">
        <v>177</v>
      </c>
      <c r="C1063" s="338" t="s">
        <v>11227</v>
      </c>
      <c r="D1063" s="339" t="s">
        <v>11228</v>
      </c>
      <c r="E1063" s="338" t="s">
        <v>183</v>
      </c>
      <c r="F1063" s="340" t="s">
        <v>11229</v>
      </c>
      <c r="G1063" s="340" t="s">
        <v>11229</v>
      </c>
    </row>
    <row r="1064" spans="1:7" ht="33.75">
      <c r="A1064" s="337" t="str">
        <f t="shared" si="17"/>
        <v>SINAPI 91630</v>
      </c>
      <c r="B1064" s="338" t="s">
        <v>177</v>
      </c>
      <c r="C1064" s="338" t="s">
        <v>11230</v>
      </c>
      <c r="D1064" s="339" t="s">
        <v>11231</v>
      </c>
      <c r="E1064" s="338" t="s">
        <v>183</v>
      </c>
      <c r="F1064" s="340" t="s">
        <v>11232</v>
      </c>
      <c r="G1064" s="340" t="s">
        <v>11232</v>
      </c>
    </row>
    <row r="1065" spans="1:7" ht="33.75">
      <c r="A1065" s="337" t="str">
        <f t="shared" si="17"/>
        <v>SINAPI 91631</v>
      </c>
      <c r="B1065" s="338" t="s">
        <v>177</v>
      </c>
      <c r="C1065" s="338" t="s">
        <v>11233</v>
      </c>
      <c r="D1065" s="339" t="s">
        <v>11234</v>
      </c>
      <c r="E1065" s="338" t="s">
        <v>183</v>
      </c>
      <c r="F1065" s="340" t="s">
        <v>11235</v>
      </c>
      <c r="G1065" s="340" t="s">
        <v>11235</v>
      </c>
    </row>
    <row r="1066" spans="1:7" ht="33.75">
      <c r="A1066" s="337" t="str">
        <f t="shared" si="17"/>
        <v>SINAPI 91632</v>
      </c>
      <c r="B1066" s="338" t="s">
        <v>177</v>
      </c>
      <c r="C1066" s="338" t="s">
        <v>11236</v>
      </c>
      <c r="D1066" s="339" t="s">
        <v>11237</v>
      </c>
      <c r="E1066" s="338" t="s">
        <v>183</v>
      </c>
      <c r="F1066" s="340" t="s">
        <v>11238</v>
      </c>
      <c r="G1066" s="340" t="s">
        <v>11238</v>
      </c>
    </row>
    <row r="1067" spans="1:7" ht="33.75">
      <c r="A1067" s="337" t="str">
        <f t="shared" si="17"/>
        <v>SINAPI 91633</v>
      </c>
      <c r="B1067" s="338" t="s">
        <v>177</v>
      </c>
      <c r="C1067" s="338" t="s">
        <v>11239</v>
      </c>
      <c r="D1067" s="339" t="s">
        <v>11240</v>
      </c>
      <c r="E1067" s="338" t="s">
        <v>183</v>
      </c>
      <c r="F1067" s="340" t="s">
        <v>11241</v>
      </c>
      <c r="G1067" s="340" t="s">
        <v>11241</v>
      </c>
    </row>
    <row r="1068" spans="1:7" ht="33.75">
      <c r="A1068" s="337" t="str">
        <f t="shared" si="17"/>
        <v>SINAPI 91640</v>
      </c>
      <c r="B1068" s="338" t="s">
        <v>177</v>
      </c>
      <c r="C1068" s="338" t="s">
        <v>11242</v>
      </c>
      <c r="D1068" s="339" t="s">
        <v>11243</v>
      </c>
      <c r="E1068" s="338" t="s">
        <v>183</v>
      </c>
      <c r="F1068" s="340" t="s">
        <v>8308</v>
      </c>
      <c r="G1068" s="340" t="s">
        <v>8308</v>
      </c>
    </row>
    <row r="1069" spans="1:7" ht="33.75">
      <c r="A1069" s="337" t="str">
        <f t="shared" si="17"/>
        <v>SINAPI 91641</v>
      </c>
      <c r="B1069" s="338" t="s">
        <v>177</v>
      </c>
      <c r="C1069" s="338" t="s">
        <v>11244</v>
      </c>
      <c r="D1069" s="339" t="s">
        <v>11245</v>
      </c>
      <c r="E1069" s="338" t="s">
        <v>183</v>
      </c>
      <c r="F1069" s="340" t="s">
        <v>11246</v>
      </c>
      <c r="G1069" s="340" t="s">
        <v>11246</v>
      </c>
    </row>
    <row r="1070" spans="1:7" ht="33.75">
      <c r="A1070" s="337" t="str">
        <f t="shared" si="17"/>
        <v>SINAPI 91642</v>
      </c>
      <c r="B1070" s="338" t="s">
        <v>177</v>
      </c>
      <c r="C1070" s="338" t="s">
        <v>11247</v>
      </c>
      <c r="D1070" s="339" t="s">
        <v>11248</v>
      </c>
      <c r="E1070" s="338" t="s">
        <v>183</v>
      </c>
      <c r="F1070" s="340" t="s">
        <v>11249</v>
      </c>
      <c r="G1070" s="340" t="s">
        <v>11249</v>
      </c>
    </row>
    <row r="1071" spans="1:7" ht="33.75">
      <c r="A1071" s="337" t="str">
        <f t="shared" si="17"/>
        <v>SINAPI 91643</v>
      </c>
      <c r="B1071" s="338" t="s">
        <v>177</v>
      </c>
      <c r="C1071" s="338" t="s">
        <v>11250</v>
      </c>
      <c r="D1071" s="339" t="s">
        <v>11251</v>
      </c>
      <c r="E1071" s="338" t="s">
        <v>183</v>
      </c>
      <c r="F1071" s="340" t="s">
        <v>11252</v>
      </c>
      <c r="G1071" s="340" t="s">
        <v>11252</v>
      </c>
    </row>
    <row r="1072" spans="1:7" ht="33.75">
      <c r="A1072" s="337" t="str">
        <f t="shared" si="17"/>
        <v>SINAPI 91644</v>
      </c>
      <c r="B1072" s="338" t="s">
        <v>177</v>
      </c>
      <c r="C1072" s="338" t="s">
        <v>11253</v>
      </c>
      <c r="D1072" s="339" t="s">
        <v>11254</v>
      </c>
      <c r="E1072" s="338" t="s">
        <v>183</v>
      </c>
      <c r="F1072" s="340" t="s">
        <v>11255</v>
      </c>
      <c r="G1072" s="340" t="s">
        <v>11255</v>
      </c>
    </row>
    <row r="1073" spans="1:7" ht="22.5">
      <c r="A1073" s="337" t="str">
        <f t="shared" si="17"/>
        <v>SINAPI 91688</v>
      </c>
      <c r="B1073" s="338" t="s">
        <v>177</v>
      </c>
      <c r="C1073" s="338" t="s">
        <v>11256</v>
      </c>
      <c r="D1073" s="339" t="s">
        <v>11257</v>
      </c>
      <c r="E1073" s="338" t="s">
        <v>183</v>
      </c>
      <c r="F1073" s="340" t="s">
        <v>11130</v>
      </c>
      <c r="G1073" s="340" t="s">
        <v>11130</v>
      </c>
    </row>
    <row r="1074" spans="1:7" ht="22.5">
      <c r="A1074" s="337" t="str">
        <f t="shared" si="17"/>
        <v>SINAPI 91689</v>
      </c>
      <c r="B1074" s="338" t="s">
        <v>177</v>
      </c>
      <c r="C1074" s="338" t="s">
        <v>11258</v>
      </c>
      <c r="D1074" s="339" t="s">
        <v>11259</v>
      </c>
      <c r="E1074" s="338" t="s">
        <v>183</v>
      </c>
      <c r="F1074" s="340" t="s">
        <v>11260</v>
      </c>
      <c r="G1074" s="340" t="s">
        <v>11260</v>
      </c>
    </row>
    <row r="1075" spans="1:7" ht="22.5">
      <c r="A1075" s="337" t="str">
        <f t="shared" si="17"/>
        <v>SINAPI 91690</v>
      </c>
      <c r="B1075" s="338" t="s">
        <v>177</v>
      </c>
      <c r="C1075" s="338" t="s">
        <v>11261</v>
      </c>
      <c r="D1075" s="339" t="s">
        <v>11262</v>
      </c>
      <c r="E1075" s="338" t="s">
        <v>183</v>
      </c>
      <c r="F1075" s="340" t="s">
        <v>10526</v>
      </c>
      <c r="G1075" s="340" t="s">
        <v>10526</v>
      </c>
    </row>
    <row r="1076" spans="1:7" ht="22.5">
      <c r="A1076" s="337" t="str">
        <f t="shared" si="17"/>
        <v>SINAPI 91691</v>
      </c>
      <c r="B1076" s="338" t="s">
        <v>177</v>
      </c>
      <c r="C1076" s="338" t="s">
        <v>11263</v>
      </c>
      <c r="D1076" s="339" t="s">
        <v>11264</v>
      </c>
      <c r="E1076" s="338" t="s">
        <v>183</v>
      </c>
      <c r="F1076" s="340" t="s">
        <v>11265</v>
      </c>
      <c r="G1076" s="340" t="s">
        <v>11265</v>
      </c>
    </row>
    <row r="1077" spans="1:7" ht="22.5">
      <c r="A1077" s="337" t="str">
        <f t="shared" si="17"/>
        <v>SINAPI 92040</v>
      </c>
      <c r="B1077" s="338" t="s">
        <v>177</v>
      </c>
      <c r="C1077" s="338" t="s">
        <v>11266</v>
      </c>
      <c r="D1077" s="339" t="s">
        <v>11267</v>
      </c>
      <c r="E1077" s="338" t="s">
        <v>183</v>
      </c>
      <c r="F1077" s="340" t="s">
        <v>8828</v>
      </c>
      <c r="G1077" s="340" t="s">
        <v>8828</v>
      </c>
    </row>
    <row r="1078" spans="1:7" ht="22.5">
      <c r="A1078" s="337" t="str">
        <f t="shared" si="17"/>
        <v>SINAPI 92041</v>
      </c>
      <c r="B1078" s="338" t="s">
        <v>177</v>
      </c>
      <c r="C1078" s="338" t="s">
        <v>11268</v>
      </c>
      <c r="D1078" s="339" t="s">
        <v>11269</v>
      </c>
      <c r="E1078" s="338" t="s">
        <v>183</v>
      </c>
      <c r="F1078" s="340" t="s">
        <v>10529</v>
      </c>
      <c r="G1078" s="340" t="s">
        <v>10529</v>
      </c>
    </row>
    <row r="1079" spans="1:7" ht="22.5">
      <c r="A1079" s="337" t="str">
        <f t="shared" ref="A1079:A1142" si="18">CONCATENAR</f>
        <v>SINAPI 92042</v>
      </c>
      <c r="B1079" s="338" t="s">
        <v>177</v>
      </c>
      <c r="C1079" s="338" t="s">
        <v>11270</v>
      </c>
      <c r="D1079" s="339" t="s">
        <v>11271</v>
      </c>
      <c r="E1079" s="338" t="s">
        <v>183</v>
      </c>
      <c r="F1079" s="340" t="s">
        <v>10363</v>
      </c>
      <c r="G1079" s="340" t="s">
        <v>10363</v>
      </c>
    </row>
    <row r="1080" spans="1:7" ht="33.75">
      <c r="A1080" s="337" t="str">
        <f t="shared" si="18"/>
        <v>SINAPI 92101</v>
      </c>
      <c r="B1080" s="338" t="s">
        <v>177</v>
      </c>
      <c r="C1080" s="338" t="s">
        <v>11272</v>
      </c>
      <c r="D1080" s="339" t="s">
        <v>11273</v>
      </c>
      <c r="E1080" s="338" t="s">
        <v>183</v>
      </c>
      <c r="F1080" s="340" t="s">
        <v>11274</v>
      </c>
      <c r="G1080" s="340" t="s">
        <v>11274</v>
      </c>
    </row>
    <row r="1081" spans="1:7" ht="33.75">
      <c r="A1081" s="337" t="str">
        <f t="shared" si="18"/>
        <v>SINAPI 92102</v>
      </c>
      <c r="B1081" s="338" t="s">
        <v>177</v>
      </c>
      <c r="C1081" s="338" t="s">
        <v>11275</v>
      </c>
      <c r="D1081" s="339" t="s">
        <v>11276</v>
      </c>
      <c r="E1081" s="338" t="s">
        <v>183</v>
      </c>
      <c r="F1081" s="340" t="s">
        <v>7823</v>
      </c>
      <c r="G1081" s="340" t="s">
        <v>7823</v>
      </c>
    </row>
    <row r="1082" spans="1:7" ht="33.75">
      <c r="A1082" s="337" t="str">
        <f t="shared" si="18"/>
        <v>SINAPI 92103</v>
      </c>
      <c r="B1082" s="338" t="s">
        <v>177</v>
      </c>
      <c r="C1082" s="338" t="s">
        <v>11277</v>
      </c>
      <c r="D1082" s="339" t="s">
        <v>11278</v>
      </c>
      <c r="E1082" s="338" t="s">
        <v>183</v>
      </c>
      <c r="F1082" s="340" t="s">
        <v>8065</v>
      </c>
      <c r="G1082" s="340" t="s">
        <v>8065</v>
      </c>
    </row>
    <row r="1083" spans="1:7" ht="33.75">
      <c r="A1083" s="337" t="str">
        <f t="shared" si="18"/>
        <v>SINAPI 92104</v>
      </c>
      <c r="B1083" s="338" t="s">
        <v>177</v>
      </c>
      <c r="C1083" s="338" t="s">
        <v>11279</v>
      </c>
      <c r="D1083" s="339" t="s">
        <v>11280</v>
      </c>
      <c r="E1083" s="338" t="s">
        <v>183</v>
      </c>
      <c r="F1083" s="340" t="s">
        <v>11281</v>
      </c>
      <c r="G1083" s="340" t="s">
        <v>11281</v>
      </c>
    </row>
    <row r="1084" spans="1:7" ht="33.75">
      <c r="A1084" s="337" t="str">
        <f t="shared" si="18"/>
        <v>SINAPI 92105</v>
      </c>
      <c r="B1084" s="338" t="s">
        <v>177</v>
      </c>
      <c r="C1084" s="338" t="s">
        <v>11282</v>
      </c>
      <c r="D1084" s="339" t="s">
        <v>11283</v>
      </c>
      <c r="E1084" s="338" t="s">
        <v>183</v>
      </c>
      <c r="F1084" s="340" t="s">
        <v>10452</v>
      </c>
      <c r="G1084" s="340" t="s">
        <v>10452</v>
      </c>
    </row>
    <row r="1085" spans="1:7" ht="22.5">
      <c r="A1085" s="337" t="str">
        <f t="shared" si="18"/>
        <v>SINAPI 92108</v>
      </c>
      <c r="B1085" s="338" t="s">
        <v>177</v>
      </c>
      <c r="C1085" s="338" t="s">
        <v>11284</v>
      </c>
      <c r="D1085" s="339" t="s">
        <v>11285</v>
      </c>
      <c r="E1085" s="338" t="s">
        <v>183</v>
      </c>
      <c r="F1085" s="340" t="s">
        <v>9865</v>
      </c>
      <c r="G1085" s="340" t="s">
        <v>9865</v>
      </c>
    </row>
    <row r="1086" spans="1:7" ht="22.5">
      <c r="A1086" s="337" t="str">
        <f t="shared" si="18"/>
        <v>SINAPI 92109</v>
      </c>
      <c r="B1086" s="338" t="s">
        <v>177</v>
      </c>
      <c r="C1086" s="338" t="s">
        <v>11286</v>
      </c>
      <c r="D1086" s="339" t="s">
        <v>11287</v>
      </c>
      <c r="E1086" s="338" t="s">
        <v>183</v>
      </c>
      <c r="F1086" s="340" t="s">
        <v>11288</v>
      </c>
      <c r="G1086" s="340" t="s">
        <v>11288</v>
      </c>
    </row>
    <row r="1087" spans="1:7" ht="22.5">
      <c r="A1087" s="337" t="str">
        <f t="shared" si="18"/>
        <v>SINAPI 92110</v>
      </c>
      <c r="B1087" s="338" t="s">
        <v>177</v>
      </c>
      <c r="C1087" s="338" t="s">
        <v>11289</v>
      </c>
      <c r="D1087" s="339" t="s">
        <v>11290</v>
      </c>
      <c r="E1087" s="338" t="s">
        <v>183</v>
      </c>
      <c r="F1087" s="340" t="s">
        <v>11291</v>
      </c>
      <c r="G1087" s="340" t="s">
        <v>11291</v>
      </c>
    </row>
    <row r="1088" spans="1:7" ht="22.5">
      <c r="A1088" s="337" t="str">
        <f t="shared" si="18"/>
        <v>SINAPI 92111</v>
      </c>
      <c r="B1088" s="338" t="s">
        <v>177</v>
      </c>
      <c r="C1088" s="338" t="s">
        <v>11292</v>
      </c>
      <c r="D1088" s="339" t="s">
        <v>11293</v>
      </c>
      <c r="E1088" s="338" t="s">
        <v>183</v>
      </c>
      <c r="F1088" s="340" t="s">
        <v>10606</v>
      </c>
      <c r="G1088" s="340" t="s">
        <v>10606</v>
      </c>
    </row>
    <row r="1089" spans="1:7">
      <c r="A1089" s="337" t="str">
        <f t="shared" si="18"/>
        <v>SINAPI 92114</v>
      </c>
      <c r="B1089" s="338" t="s">
        <v>177</v>
      </c>
      <c r="C1089" s="338" t="s">
        <v>11294</v>
      </c>
      <c r="D1089" s="339" t="s">
        <v>11295</v>
      </c>
      <c r="E1089" s="338" t="s">
        <v>183</v>
      </c>
      <c r="F1089" s="340" t="s">
        <v>11288</v>
      </c>
      <c r="G1089" s="340" t="s">
        <v>11288</v>
      </c>
    </row>
    <row r="1090" spans="1:7">
      <c r="A1090" s="337" t="str">
        <f t="shared" si="18"/>
        <v>SINAPI 92115</v>
      </c>
      <c r="B1090" s="338" t="s">
        <v>177</v>
      </c>
      <c r="C1090" s="338" t="s">
        <v>11296</v>
      </c>
      <c r="D1090" s="339" t="s">
        <v>11297</v>
      </c>
      <c r="E1090" s="338" t="s">
        <v>183</v>
      </c>
      <c r="F1090" s="340" t="s">
        <v>11298</v>
      </c>
      <c r="G1090" s="340" t="s">
        <v>11298</v>
      </c>
    </row>
    <row r="1091" spans="1:7">
      <c r="A1091" s="337" t="str">
        <f t="shared" si="18"/>
        <v>SINAPI 92116</v>
      </c>
      <c r="B1091" s="338" t="s">
        <v>177</v>
      </c>
      <c r="C1091" s="338" t="s">
        <v>11299</v>
      </c>
      <c r="D1091" s="339" t="s">
        <v>11300</v>
      </c>
      <c r="E1091" s="338" t="s">
        <v>183</v>
      </c>
      <c r="F1091" s="340" t="s">
        <v>11301</v>
      </c>
      <c r="G1091" s="340" t="s">
        <v>11301</v>
      </c>
    </row>
    <row r="1092" spans="1:7">
      <c r="A1092" s="337" t="str">
        <f t="shared" si="18"/>
        <v>SINAPI 92133</v>
      </c>
      <c r="B1092" s="338" t="s">
        <v>177</v>
      </c>
      <c r="C1092" s="338" t="s">
        <v>11302</v>
      </c>
      <c r="D1092" s="339" t="s">
        <v>11303</v>
      </c>
      <c r="E1092" s="338" t="s">
        <v>183</v>
      </c>
      <c r="F1092" s="340" t="s">
        <v>11304</v>
      </c>
      <c r="G1092" s="340" t="s">
        <v>11304</v>
      </c>
    </row>
    <row r="1093" spans="1:7">
      <c r="A1093" s="337" t="str">
        <f t="shared" si="18"/>
        <v>SINAPI 92134</v>
      </c>
      <c r="B1093" s="338" t="s">
        <v>177</v>
      </c>
      <c r="C1093" s="338" t="s">
        <v>11305</v>
      </c>
      <c r="D1093" s="339" t="s">
        <v>11306</v>
      </c>
      <c r="E1093" s="338" t="s">
        <v>183</v>
      </c>
      <c r="F1093" s="340" t="s">
        <v>11307</v>
      </c>
      <c r="G1093" s="340" t="s">
        <v>11307</v>
      </c>
    </row>
    <row r="1094" spans="1:7">
      <c r="A1094" s="337" t="str">
        <f t="shared" si="18"/>
        <v>SINAPI 92135</v>
      </c>
      <c r="B1094" s="338" t="s">
        <v>177</v>
      </c>
      <c r="C1094" s="338" t="s">
        <v>11308</v>
      </c>
      <c r="D1094" s="339" t="s">
        <v>11309</v>
      </c>
      <c r="E1094" s="338" t="s">
        <v>183</v>
      </c>
      <c r="F1094" s="340" t="s">
        <v>11310</v>
      </c>
      <c r="G1094" s="340" t="s">
        <v>11310</v>
      </c>
    </row>
    <row r="1095" spans="1:7">
      <c r="A1095" s="337" t="str">
        <f t="shared" si="18"/>
        <v>SINAPI 92136</v>
      </c>
      <c r="B1095" s="338" t="s">
        <v>177</v>
      </c>
      <c r="C1095" s="338" t="s">
        <v>11311</v>
      </c>
      <c r="D1095" s="339" t="s">
        <v>11312</v>
      </c>
      <c r="E1095" s="338" t="s">
        <v>183</v>
      </c>
      <c r="F1095" s="340" t="s">
        <v>11313</v>
      </c>
      <c r="G1095" s="340" t="s">
        <v>11313</v>
      </c>
    </row>
    <row r="1096" spans="1:7">
      <c r="A1096" s="337" t="str">
        <f t="shared" si="18"/>
        <v>SINAPI 92137</v>
      </c>
      <c r="B1096" s="338" t="s">
        <v>177</v>
      </c>
      <c r="C1096" s="338" t="s">
        <v>11314</v>
      </c>
      <c r="D1096" s="339" t="s">
        <v>11315</v>
      </c>
      <c r="E1096" s="338" t="s">
        <v>183</v>
      </c>
      <c r="F1096" s="340" t="s">
        <v>11316</v>
      </c>
      <c r="G1096" s="340" t="s">
        <v>11316</v>
      </c>
    </row>
    <row r="1097" spans="1:7" ht="22.5">
      <c r="A1097" s="337" t="str">
        <f t="shared" si="18"/>
        <v>SINAPI 92140</v>
      </c>
      <c r="B1097" s="338" t="s">
        <v>177</v>
      </c>
      <c r="C1097" s="338" t="s">
        <v>11317</v>
      </c>
      <c r="D1097" s="339" t="s">
        <v>11318</v>
      </c>
      <c r="E1097" s="338" t="s">
        <v>183</v>
      </c>
      <c r="F1097" s="340" t="s">
        <v>11319</v>
      </c>
      <c r="G1097" s="340" t="s">
        <v>11319</v>
      </c>
    </row>
    <row r="1098" spans="1:7" ht="22.5">
      <c r="A1098" s="337" t="str">
        <f t="shared" si="18"/>
        <v>SINAPI 92141</v>
      </c>
      <c r="B1098" s="338" t="s">
        <v>177</v>
      </c>
      <c r="C1098" s="338" t="s">
        <v>11320</v>
      </c>
      <c r="D1098" s="339" t="s">
        <v>11321</v>
      </c>
      <c r="E1098" s="338" t="s">
        <v>183</v>
      </c>
      <c r="F1098" s="340" t="s">
        <v>10711</v>
      </c>
      <c r="G1098" s="340" t="s">
        <v>10711</v>
      </c>
    </row>
    <row r="1099" spans="1:7" ht="22.5">
      <c r="A1099" s="337" t="str">
        <f t="shared" si="18"/>
        <v>SINAPI 92142</v>
      </c>
      <c r="B1099" s="338" t="s">
        <v>177</v>
      </c>
      <c r="C1099" s="338" t="s">
        <v>11322</v>
      </c>
      <c r="D1099" s="339" t="s">
        <v>11323</v>
      </c>
      <c r="E1099" s="338" t="s">
        <v>183</v>
      </c>
      <c r="F1099" s="340" t="s">
        <v>10976</v>
      </c>
      <c r="G1099" s="340" t="s">
        <v>10976</v>
      </c>
    </row>
    <row r="1100" spans="1:7" ht="22.5">
      <c r="A1100" s="337" t="str">
        <f t="shared" si="18"/>
        <v>SINAPI 92143</v>
      </c>
      <c r="B1100" s="338" t="s">
        <v>177</v>
      </c>
      <c r="C1100" s="338" t="s">
        <v>11324</v>
      </c>
      <c r="D1100" s="339" t="s">
        <v>11325</v>
      </c>
      <c r="E1100" s="338" t="s">
        <v>183</v>
      </c>
      <c r="F1100" s="340" t="s">
        <v>11326</v>
      </c>
      <c r="G1100" s="340" t="s">
        <v>11326</v>
      </c>
    </row>
    <row r="1101" spans="1:7" ht="22.5">
      <c r="A1101" s="337" t="str">
        <f t="shared" si="18"/>
        <v>SINAPI 92144</v>
      </c>
      <c r="B1101" s="338" t="s">
        <v>177</v>
      </c>
      <c r="C1101" s="338" t="s">
        <v>11327</v>
      </c>
      <c r="D1101" s="339" t="s">
        <v>11328</v>
      </c>
      <c r="E1101" s="338" t="s">
        <v>183</v>
      </c>
      <c r="F1101" s="340" t="s">
        <v>11329</v>
      </c>
      <c r="G1101" s="340" t="s">
        <v>11329</v>
      </c>
    </row>
    <row r="1102" spans="1:7" ht="33.75">
      <c r="A1102" s="337" t="str">
        <f t="shared" si="18"/>
        <v>SINAPI 92237</v>
      </c>
      <c r="B1102" s="338" t="s">
        <v>177</v>
      </c>
      <c r="C1102" s="338" t="s">
        <v>11330</v>
      </c>
      <c r="D1102" s="339" t="s">
        <v>11331</v>
      </c>
      <c r="E1102" s="338" t="s">
        <v>183</v>
      </c>
      <c r="F1102" s="340" t="s">
        <v>8185</v>
      </c>
      <c r="G1102" s="340" t="s">
        <v>8185</v>
      </c>
    </row>
    <row r="1103" spans="1:7" ht="33.75">
      <c r="A1103" s="337" t="str">
        <f t="shared" si="18"/>
        <v>SINAPI 92238</v>
      </c>
      <c r="B1103" s="338" t="s">
        <v>177</v>
      </c>
      <c r="C1103" s="338" t="s">
        <v>11332</v>
      </c>
      <c r="D1103" s="339" t="s">
        <v>11333</v>
      </c>
      <c r="E1103" s="338" t="s">
        <v>183</v>
      </c>
      <c r="F1103" s="340" t="s">
        <v>11334</v>
      </c>
      <c r="G1103" s="340" t="s">
        <v>11334</v>
      </c>
    </row>
    <row r="1104" spans="1:7" ht="33.75">
      <c r="A1104" s="337" t="str">
        <f t="shared" si="18"/>
        <v>SINAPI 92239</v>
      </c>
      <c r="B1104" s="338" t="s">
        <v>177</v>
      </c>
      <c r="C1104" s="338" t="s">
        <v>11335</v>
      </c>
      <c r="D1104" s="339" t="s">
        <v>11336</v>
      </c>
      <c r="E1104" s="338" t="s">
        <v>183</v>
      </c>
      <c r="F1104" s="340" t="s">
        <v>11337</v>
      </c>
      <c r="G1104" s="340" t="s">
        <v>11337</v>
      </c>
    </row>
    <row r="1105" spans="1:7" ht="33.75">
      <c r="A1105" s="337" t="str">
        <f t="shared" si="18"/>
        <v>SINAPI 92240</v>
      </c>
      <c r="B1105" s="338" t="s">
        <v>177</v>
      </c>
      <c r="C1105" s="338" t="s">
        <v>11338</v>
      </c>
      <c r="D1105" s="339" t="s">
        <v>11339</v>
      </c>
      <c r="E1105" s="338" t="s">
        <v>183</v>
      </c>
      <c r="F1105" s="340" t="s">
        <v>11340</v>
      </c>
      <c r="G1105" s="340" t="s">
        <v>11340</v>
      </c>
    </row>
    <row r="1106" spans="1:7" ht="33.75">
      <c r="A1106" s="337" t="str">
        <f t="shared" si="18"/>
        <v>SINAPI 92241</v>
      </c>
      <c r="B1106" s="338" t="s">
        <v>177</v>
      </c>
      <c r="C1106" s="338" t="s">
        <v>11341</v>
      </c>
      <c r="D1106" s="339" t="s">
        <v>11342</v>
      </c>
      <c r="E1106" s="338" t="s">
        <v>183</v>
      </c>
      <c r="F1106" s="340" t="s">
        <v>11343</v>
      </c>
      <c r="G1106" s="340" t="s">
        <v>11343</v>
      </c>
    </row>
    <row r="1107" spans="1:7" ht="22.5">
      <c r="A1107" s="337" t="str">
        <f t="shared" si="18"/>
        <v>SINAPI 92712</v>
      </c>
      <c r="B1107" s="338" t="s">
        <v>177</v>
      </c>
      <c r="C1107" s="338" t="s">
        <v>11344</v>
      </c>
      <c r="D1107" s="339" t="s">
        <v>11345</v>
      </c>
      <c r="E1107" s="338" t="s">
        <v>183</v>
      </c>
      <c r="F1107" s="340" t="s">
        <v>11346</v>
      </c>
      <c r="G1107" s="340" t="s">
        <v>11346</v>
      </c>
    </row>
    <row r="1108" spans="1:7" ht="22.5">
      <c r="A1108" s="337" t="str">
        <f t="shared" si="18"/>
        <v>SINAPI 92713</v>
      </c>
      <c r="B1108" s="338" t="s">
        <v>177</v>
      </c>
      <c r="C1108" s="338" t="s">
        <v>11347</v>
      </c>
      <c r="D1108" s="339" t="s">
        <v>11348</v>
      </c>
      <c r="E1108" s="338" t="s">
        <v>183</v>
      </c>
      <c r="F1108" s="340" t="s">
        <v>10120</v>
      </c>
      <c r="G1108" s="340" t="s">
        <v>10120</v>
      </c>
    </row>
    <row r="1109" spans="1:7" ht="22.5">
      <c r="A1109" s="337" t="str">
        <f t="shared" si="18"/>
        <v>SINAPI 92714</v>
      </c>
      <c r="B1109" s="338" t="s">
        <v>177</v>
      </c>
      <c r="C1109" s="338" t="s">
        <v>11349</v>
      </c>
      <c r="D1109" s="339" t="s">
        <v>11350</v>
      </c>
      <c r="E1109" s="338" t="s">
        <v>183</v>
      </c>
      <c r="F1109" s="340" t="s">
        <v>9537</v>
      </c>
      <c r="G1109" s="340" t="s">
        <v>9537</v>
      </c>
    </row>
    <row r="1110" spans="1:7" ht="22.5">
      <c r="A1110" s="337" t="str">
        <f t="shared" si="18"/>
        <v>SINAPI 92715</v>
      </c>
      <c r="B1110" s="338" t="s">
        <v>177</v>
      </c>
      <c r="C1110" s="338" t="s">
        <v>11351</v>
      </c>
      <c r="D1110" s="339" t="s">
        <v>11352</v>
      </c>
      <c r="E1110" s="338" t="s">
        <v>183</v>
      </c>
      <c r="F1110" s="340" t="s">
        <v>11353</v>
      </c>
      <c r="G1110" s="340" t="s">
        <v>11353</v>
      </c>
    </row>
    <row r="1111" spans="1:7" ht="22.5">
      <c r="A1111" s="337" t="str">
        <f t="shared" si="18"/>
        <v>SINAPI 92956</v>
      </c>
      <c r="B1111" s="338" t="s">
        <v>177</v>
      </c>
      <c r="C1111" s="338" t="s">
        <v>11354</v>
      </c>
      <c r="D1111" s="339" t="s">
        <v>11355</v>
      </c>
      <c r="E1111" s="338" t="s">
        <v>183</v>
      </c>
      <c r="F1111" s="340" t="s">
        <v>11356</v>
      </c>
      <c r="G1111" s="340" t="s">
        <v>11356</v>
      </c>
    </row>
    <row r="1112" spans="1:7">
      <c r="A1112" s="337" t="str">
        <f t="shared" si="18"/>
        <v>SINAPI 92957</v>
      </c>
      <c r="B1112" s="338" t="s">
        <v>177</v>
      </c>
      <c r="C1112" s="338" t="s">
        <v>11357</v>
      </c>
      <c r="D1112" s="339" t="s">
        <v>11358</v>
      </c>
      <c r="E1112" s="338" t="s">
        <v>183</v>
      </c>
      <c r="F1112" s="340" t="s">
        <v>10916</v>
      </c>
      <c r="G1112" s="340" t="s">
        <v>10916</v>
      </c>
    </row>
    <row r="1113" spans="1:7" ht="22.5">
      <c r="A1113" s="337" t="str">
        <f t="shared" si="18"/>
        <v>SINAPI 92958</v>
      </c>
      <c r="B1113" s="338" t="s">
        <v>177</v>
      </c>
      <c r="C1113" s="338" t="s">
        <v>11359</v>
      </c>
      <c r="D1113" s="339" t="s">
        <v>11360</v>
      </c>
      <c r="E1113" s="338" t="s">
        <v>183</v>
      </c>
      <c r="F1113" s="340" t="s">
        <v>11361</v>
      </c>
      <c r="G1113" s="340" t="s">
        <v>11361</v>
      </c>
    </row>
    <row r="1114" spans="1:7" ht="22.5">
      <c r="A1114" s="337" t="str">
        <f t="shared" si="18"/>
        <v>SINAPI 92959</v>
      </c>
      <c r="B1114" s="338" t="s">
        <v>177</v>
      </c>
      <c r="C1114" s="338" t="s">
        <v>11362</v>
      </c>
      <c r="D1114" s="339" t="s">
        <v>11363</v>
      </c>
      <c r="E1114" s="338" t="s">
        <v>183</v>
      </c>
      <c r="F1114" s="340" t="s">
        <v>11364</v>
      </c>
      <c r="G1114" s="340" t="s">
        <v>11364</v>
      </c>
    </row>
    <row r="1115" spans="1:7">
      <c r="A1115" s="337" t="str">
        <f t="shared" si="18"/>
        <v>SINAPI 92963</v>
      </c>
      <c r="B1115" s="338" t="s">
        <v>177</v>
      </c>
      <c r="C1115" s="338" t="s">
        <v>11365</v>
      </c>
      <c r="D1115" s="339" t="s">
        <v>11366</v>
      </c>
      <c r="E1115" s="338" t="s">
        <v>183</v>
      </c>
      <c r="F1115" s="340" t="s">
        <v>11367</v>
      </c>
      <c r="G1115" s="340" t="s">
        <v>11367</v>
      </c>
    </row>
    <row r="1116" spans="1:7">
      <c r="A1116" s="337" t="str">
        <f t="shared" si="18"/>
        <v>SINAPI 92964</v>
      </c>
      <c r="B1116" s="338" t="s">
        <v>177</v>
      </c>
      <c r="C1116" s="338" t="s">
        <v>11368</v>
      </c>
      <c r="D1116" s="339" t="s">
        <v>11369</v>
      </c>
      <c r="E1116" s="338" t="s">
        <v>183</v>
      </c>
      <c r="F1116" s="340" t="s">
        <v>11370</v>
      </c>
      <c r="G1116" s="340" t="s">
        <v>11370</v>
      </c>
    </row>
    <row r="1117" spans="1:7">
      <c r="A1117" s="337" t="str">
        <f t="shared" si="18"/>
        <v>SINAPI 92965</v>
      </c>
      <c r="B1117" s="338" t="s">
        <v>177</v>
      </c>
      <c r="C1117" s="338" t="s">
        <v>11371</v>
      </c>
      <c r="D1117" s="339" t="s">
        <v>11372</v>
      </c>
      <c r="E1117" s="338" t="s">
        <v>183</v>
      </c>
      <c r="F1117" s="340" t="s">
        <v>11373</v>
      </c>
      <c r="G1117" s="340" t="s">
        <v>11373</v>
      </c>
    </row>
    <row r="1118" spans="1:7" ht="33.75">
      <c r="A1118" s="337" t="str">
        <f t="shared" si="18"/>
        <v>SINAPI 93220</v>
      </c>
      <c r="B1118" s="338" t="s">
        <v>177</v>
      </c>
      <c r="C1118" s="338" t="s">
        <v>11374</v>
      </c>
      <c r="D1118" s="339" t="s">
        <v>11375</v>
      </c>
      <c r="E1118" s="338" t="s">
        <v>183</v>
      </c>
      <c r="F1118" s="340" t="s">
        <v>11376</v>
      </c>
      <c r="G1118" s="340" t="s">
        <v>11376</v>
      </c>
    </row>
    <row r="1119" spans="1:7" ht="33.75">
      <c r="A1119" s="337" t="str">
        <f t="shared" si="18"/>
        <v>SINAPI 93221</v>
      </c>
      <c r="B1119" s="338" t="s">
        <v>177</v>
      </c>
      <c r="C1119" s="338" t="s">
        <v>11377</v>
      </c>
      <c r="D1119" s="339" t="s">
        <v>11378</v>
      </c>
      <c r="E1119" s="338" t="s">
        <v>183</v>
      </c>
      <c r="F1119" s="340" t="s">
        <v>11379</v>
      </c>
      <c r="G1119" s="340" t="s">
        <v>11379</v>
      </c>
    </row>
    <row r="1120" spans="1:7" ht="33.75">
      <c r="A1120" s="337" t="str">
        <f t="shared" si="18"/>
        <v>SINAPI 93222</v>
      </c>
      <c r="B1120" s="338" t="s">
        <v>177</v>
      </c>
      <c r="C1120" s="338" t="s">
        <v>11380</v>
      </c>
      <c r="D1120" s="339" t="s">
        <v>11381</v>
      </c>
      <c r="E1120" s="338" t="s">
        <v>183</v>
      </c>
      <c r="F1120" s="340" t="s">
        <v>11382</v>
      </c>
      <c r="G1120" s="340" t="s">
        <v>11382</v>
      </c>
    </row>
    <row r="1121" spans="1:7" ht="33.75">
      <c r="A1121" s="337" t="str">
        <f t="shared" si="18"/>
        <v>SINAPI 93223</v>
      </c>
      <c r="B1121" s="338" t="s">
        <v>177</v>
      </c>
      <c r="C1121" s="338" t="s">
        <v>11383</v>
      </c>
      <c r="D1121" s="339" t="s">
        <v>11384</v>
      </c>
      <c r="E1121" s="338" t="s">
        <v>183</v>
      </c>
      <c r="F1121" s="340" t="s">
        <v>11385</v>
      </c>
      <c r="G1121" s="340" t="s">
        <v>11385</v>
      </c>
    </row>
    <row r="1122" spans="1:7" ht="22.5">
      <c r="A1122" s="337" t="str">
        <f t="shared" si="18"/>
        <v>SINAPI 93229</v>
      </c>
      <c r="B1122" s="338" t="s">
        <v>177</v>
      </c>
      <c r="C1122" s="338" t="s">
        <v>11386</v>
      </c>
      <c r="D1122" s="339" t="s">
        <v>11387</v>
      </c>
      <c r="E1122" s="338" t="s">
        <v>183</v>
      </c>
      <c r="F1122" s="340" t="s">
        <v>11388</v>
      </c>
      <c r="G1122" s="340" t="s">
        <v>11388</v>
      </c>
    </row>
    <row r="1123" spans="1:7" ht="22.5">
      <c r="A1123" s="337" t="str">
        <f t="shared" si="18"/>
        <v>SINAPI 93230</v>
      </c>
      <c r="B1123" s="338" t="s">
        <v>177</v>
      </c>
      <c r="C1123" s="338" t="s">
        <v>11389</v>
      </c>
      <c r="D1123" s="339" t="s">
        <v>11390</v>
      </c>
      <c r="E1123" s="338" t="s">
        <v>183</v>
      </c>
      <c r="F1123" s="340" t="s">
        <v>10526</v>
      </c>
      <c r="G1123" s="340" t="s">
        <v>10526</v>
      </c>
    </row>
    <row r="1124" spans="1:7" ht="22.5">
      <c r="A1124" s="337" t="str">
        <f t="shared" si="18"/>
        <v>SINAPI 93231</v>
      </c>
      <c r="B1124" s="338" t="s">
        <v>177</v>
      </c>
      <c r="C1124" s="338" t="s">
        <v>11391</v>
      </c>
      <c r="D1124" s="339" t="s">
        <v>11392</v>
      </c>
      <c r="E1124" s="338" t="s">
        <v>183</v>
      </c>
      <c r="F1124" s="340" t="s">
        <v>9891</v>
      </c>
      <c r="G1124" s="340" t="s">
        <v>9891</v>
      </c>
    </row>
    <row r="1125" spans="1:7" ht="22.5">
      <c r="A1125" s="337" t="str">
        <f t="shared" si="18"/>
        <v>SINAPI 93232</v>
      </c>
      <c r="B1125" s="338" t="s">
        <v>177</v>
      </c>
      <c r="C1125" s="338" t="s">
        <v>11393</v>
      </c>
      <c r="D1125" s="339" t="s">
        <v>11394</v>
      </c>
      <c r="E1125" s="338" t="s">
        <v>183</v>
      </c>
      <c r="F1125" s="340" t="s">
        <v>11124</v>
      </c>
      <c r="G1125" s="340" t="s">
        <v>11124</v>
      </c>
    </row>
    <row r="1126" spans="1:7">
      <c r="A1126" s="337" t="str">
        <f t="shared" si="18"/>
        <v>SINAPI 93235</v>
      </c>
      <c r="B1126" s="338" t="s">
        <v>177</v>
      </c>
      <c r="C1126" s="338" t="s">
        <v>11395</v>
      </c>
      <c r="D1126" s="339" t="s">
        <v>11396</v>
      </c>
      <c r="E1126" s="338" t="s">
        <v>183</v>
      </c>
      <c r="F1126" s="340" t="s">
        <v>10711</v>
      </c>
      <c r="G1126" s="340" t="s">
        <v>10711</v>
      </c>
    </row>
    <row r="1127" spans="1:7" ht="22.5">
      <c r="A1127" s="337" t="str">
        <f t="shared" si="18"/>
        <v>SINAPI 93238</v>
      </c>
      <c r="B1127" s="338" t="s">
        <v>177</v>
      </c>
      <c r="C1127" s="338" t="s">
        <v>11397</v>
      </c>
      <c r="D1127" s="339" t="s">
        <v>11398</v>
      </c>
      <c r="E1127" s="338" t="s">
        <v>183</v>
      </c>
      <c r="F1127" s="340" t="s">
        <v>9958</v>
      </c>
      <c r="G1127" s="340" t="s">
        <v>9958</v>
      </c>
    </row>
    <row r="1128" spans="1:7" ht="22.5">
      <c r="A1128" s="337" t="str">
        <f t="shared" si="18"/>
        <v>SINAPI 93239</v>
      </c>
      <c r="B1128" s="338" t="s">
        <v>177</v>
      </c>
      <c r="C1128" s="338" t="s">
        <v>11399</v>
      </c>
      <c r="D1128" s="339" t="s">
        <v>11400</v>
      </c>
      <c r="E1128" s="338" t="s">
        <v>183</v>
      </c>
      <c r="F1128" s="340" t="s">
        <v>11401</v>
      </c>
      <c r="G1128" s="340" t="s">
        <v>11401</v>
      </c>
    </row>
    <row r="1129" spans="1:7" ht="22.5">
      <c r="A1129" s="337" t="str">
        <f t="shared" si="18"/>
        <v>SINAPI 93240</v>
      </c>
      <c r="B1129" s="338" t="s">
        <v>177</v>
      </c>
      <c r="C1129" s="338" t="s">
        <v>11402</v>
      </c>
      <c r="D1129" s="339" t="s">
        <v>11403</v>
      </c>
      <c r="E1129" s="338" t="s">
        <v>183</v>
      </c>
      <c r="F1129" s="340" t="s">
        <v>11404</v>
      </c>
      <c r="G1129" s="340" t="s">
        <v>11404</v>
      </c>
    </row>
    <row r="1130" spans="1:7">
      <c r="A1130" s="337" t="str">
        <f t="shared" si="18"/>
        <v>SINAPI 93267</v>
      </c>
      <c r="B1130" s="338" t="s">
        <v>177</v>
      </c>
      <c r="C1130" s="338" t="s">
        <v>11405</v>
      </c>
      <c r="D1130" s="339" t="s">
        <v>11406</v>
      </c>
      <c r="E1130" s="338" t="s">
        <v>183</v>
      </c>
      <c r="F1130" s="340" t="s">
        <v>11407</v>
      </c>
      <c r="G1130" s="340" t="s">
        <v>11407</v>
      </c>
    </row>
    <row r="1131" spans="1:7">
      <c r="A1131" s="337" t="str">
        <f t="shared" si="18"/>
        <v>SINAPI 93269</v>
      </c>
      <c r="B1131" s="338" t="s">
        <v>177</v>
      </c>
      <c r="C1131" s="338" t="s">
        <v>11408</v>
      </c>
      <c r="D1131" s="339" t="s">
        <v>11409</v>
      </c>
      <c r="E1131" s="338" t="s">
        <v>183</v>
      </c>
      <c r="F1131" s="340" t="s">
        <v>11410</v>
      </c>
      <c r="G1131" s="340" t="s">
        <v>11410</v>
      </c>
    </row>
    <row r="1132" spans="1:7">
      <c r="A1132" s="337" t="str">
        <f t="shared" si="18"/>
        <v>SINAPI 93270</v>
      </c>
      <c r="B1132" s="338" t="s">
        <v>177</v>
      </c>
      <c r="C1132" s="338" t="s">
        <v>11411</v>
      </c>
      <c r="D1132" s="339" t="s">
        <v>11412</v>
      </c>
      <c r="E1132" s="338" t="s">
        <v>183</v>
      </c>
      <c r="F1132" s="340" t="s">
        <v>11413</v>
      </c>
      <c r="G1132" s="340" t="s">
        <v>11413</v>
      </c>
    </row>
    <row r="1133" spans="1:7" ht="22.5">
      <c r="A1133" s="337" t="str">
        <f t="shared" si="18"/>
        <v>SINAPI 93271</v>
      </c>
      <c r="B1133" s="338" t="s">
        <v>177</v>
      </c>
      <c r="C1133" s="338" t="s">
        <v>11414</v>
      </c>
      <c r="D1133" s="339" t="s">
        <v>11415</v>
      </c>
      <c r="E1133" s="338" t="s">
        <v>183</v>
      </c>
      <c r="F1133" s="340" t="s">
        <v>11416</v>
      </c>
      <c r="G1133" s="340" t="s">
        <v>11416</v>
      </c>
    </row>
    <row r="1134" spans="1:7" ht="22.5">
      <c r="A1134" s="337" t="str">
        <f t="shared" si="18"/>
        <v>SINAPI 93277</v>
      </c>
      <c r="B1134" s="338" t="s">
        <v>177</v>
      </c>
      <c r="C1134" s="338" t="s">
        <v>11417</v>
      </c>
      <c r="D1134" s="339" t="s">
        <v>11418</v>
      </c>
      <c r="E1134" s="338" t="s">
        <v>183</v>
      </c>
      <c r="F1134" s="340" t="s">
        <v>10638</v>
      </c>
      <c r="G1134" s="340" t="s">
        <v>10638</v>
      </c>
    </row>
    <row r="1135" spans="1:7" ht="22.5">
      <c r="A1135" s="337" t="str">
        <f t="shared" si="18"/>
        <v>SINAPI 93278</v>
      </c>
      <c r="B1135" s="338" t="s">
        <v>177</v>
      </c>
      <c r="C1135" s="338" t="s">
        <v>11419</v>
      </c>
      <c r="D1135" s="339" t="s">
        <v>11420</v>
      </c>
      <c r="E1135" s="338" t="s">
        <v>183</v>
      </c>
      <c r="F1135" s="340" t="s">
        <v>10120</v>
      </c>
      <c r="G1135" s="340" t="s">
        <v>10120</v>
      </c>
    </row>
    <row r="1136" spans="1:7" ht="22.5">
      <c r="A1136" s="337" t="str">
        <f t="shared" si="18"/>
        <v>SINAPI 93279</v>
      </c>
      <c r="B1136" s="338" t="s">
        <v>177</v>
      </c>
      <c r="C1136" s="338" t="s">
        <v>11421</v>
      </c>
      <c r="D1136" s="339" t="s">
        <v>11422</v>
      </c>
      <c r="E1136" s="338" t="s">
        <v>183</v>
      </c>
      <c r="F1136" s="340" t="s">
        <v>11346</v>
      </c>
      <c r="G1136" s="340" t="s">
        <v>11346</v>
      </c>
    </row>
    <row r="1137" spans="1:7" ht="22.5">
      <c r="A1137" s="337" t="str">
        <f t="shared" si="18"/>
        <v>SINAPI 93280</v>
      </c>
      <c r="B1137" s="338" t="s">
        <v>177</v>
      </c>
      <c r="C1137" s="338" t="s">
        <v>11423</v>
      </c>
      <c r="D1137" s="339" t="s">
        <v>11424</v>
      </c>
      <c r="E1137" s="338" t="s">
        <v>183</v>
      </c>
      <c r="F1137" s="340" t="s">
        <v>10995</v>
      </c>
      <c r="G1137" s="340" t="s">
        <v>10995</v>
      </c>
    </row>
    <row r="1138" spans="1:7" ht="22.5">
      <c r="A1138" s="337" t="str">
        <f t="shared" si="18"/>
        <v>SINAPI 93283</v>
      </c>
      <c r="B1138" s="338" t="s">
        <v>177</v>
      </c>
      <c r="C1138" s="338" t="s">
        <v>11425</v>
      </c>
      <c r="D1138" s="339" t="s">
        <v>11426</v>
      </c>
      <c r="E1138" s="338" t="s">
        <v>183</v>
      </c>
      <c r="F1138" s="340" t="s">
        <v>11427</v>
      </c>
      <c r="G1138" s="340" t="s">
        <v>11427</v>
      </c>
    </row>
    <row r="1139" spans="1:7" ht="22.5">
      <c r="A1139" s="337" t="str">
        <f t="shared" si="18"/>
        <v>SINAPI 93284</v>
      </c>
      <c r="B1139" s="338" t="s">
        <v>177</v>
      </c>
      <c r="C1139" s="338" t="s">
        <v>11428</v>
      </c>
      <c r="D1139" s="339" t="s">
        <v>11429</v>
      </c>
      <c r="E1139" s="338" t="s">
        <v>183</v>
      </c>
      <c r="F1139" s="340" t="s">
        <v>11430</v>
      </c>
      <c r="G1139" s="340" t="s">
        <v>11430</v>
      </c>
    </row>
    <row r="1140" spans="1:7" ht="22.5">
      <c r="A1140" s="337" t="str">
        <f t="shared" si="18"/>
        <v>SINAPI 93285</v>
      </c>
      <c r="B1140" s="338" t="s">
        <v>177</v>
      </c>
      <c r="C1140" s="338" t="s">
        <v>11431</v>
      </c>
      <c r="D1140" s="339" t="s">
        <v>11432</v>
      </c>
      <c r="E1140" s="338" t="s">
        <v>183</v>
      </c>
      <c r="F1140" s="340" t="s">
        <v>11433</v>
      </c>
      <c r="G1140" s="340" t="s">
        <v>11433</v>
      </c>
    </row>
    <row r="1141" spans="1:7" ht="22.5">
      <c r="A1141" s="337" t="str">
        <f t="shared" si="18"/>
        <v>SINAPI 93286</v>
      </c>
      <c r="B1141" s="338" t="s">
        <v>177</v>
      </c>
      <c r="C1141" s="338" t="s">
        <v>11434</v>
      </c>
      <c r="D1141" s="339" t="s">
        <v>11435</v>
      </c>
      <c r="E1141" s="338" t="s">
        <v>183</v>
      </c>
      <c r="F1141" s="340" t="s">
        <v>11436</v>
      </c>
      <c r="G1141" s="340" t="s">
        <v>11436</v>
      </c>
    </row>
    <row r="1142" spans="1:7" ht="22.5">
      <c r="A1142" s="337" t="str">
        <f t="shared" si="18"/>
        <v>SINAPI 93296</v>
      </c>
      <c r="B1142" s="338" t="s">
        <v>177</v>
      </c>
      <c r="C1142" s="338" t="s">
        <v>11437</v>
      </c>
      <c r="D1142" s="339" t="s">
        <v>11438</v>
      </c>
      <c r="E1142" s="338" t="s">
        <v>183</v>
      </c>
      <c r="F1142" s="340" t="s">
        <v>11439</v>
      </c>
      <c r="G1142" s="340" t="s">
        <v>11439</v>
      </c>
    </row>
    <row r="1143" spans="1:7" ht="33.75">
      <c r="A1143" s="337" t="str">
        <f t="shared" ref="A1143:A1206" si="19">CONCATENAR</f>
        <v>SINAPI 93397</v>
      </c>
      <c r="B1143" s="338" t="s">
        <v>177</v>
      </c>
      <c r="C1143" s="338" t="s">
        <v>11440</v>
      </c>
      <c r="D1143" s="339" t="s">
        <v>11441</v>
      </c>
      <c r="E1143" s="338" t="s">
        <v>183</v>
      </c>
      <c r="F1143" s="340" t="s">
        <v>11229</v>
      </c>
      <c r="G1143" s="340" t="s">
        <v>11229</v>
      </c>
    </row>
    <row r="1144" spans="1:7" ht="33.75">
      <c r="A1144" s="337" t="str">
        <f t="shared" si="19"/>
        <v>SINAPI 93398</v>
      </c>
      <c r="B1144" s="338" t="s">
        <v>177</v>
      </c>
      <c r="C1144" s="338" t="s">
        <v>11442</v>
      </c>
      <c r="D1144" s="339" t="s">
        <v>11443</v>
      </c>
      <c r="E1144" s="338" t="s">
        <v>183</v>
      </c>
      <c r="F1144" s="340" t="s">
        <v>11232</v>
      </c>
      <c r="G1144" s="340" t="s">
        <v>11232</v>
      </c>
    </row>
    <row r="1145" spans="1:7" ht="33.75">
      <c r="A1145" s="337" t="str">
        <f t="shared" si="19"/>
        <v>SINAPI 93399</v>
      </c>
      <c r="B1145" s="338" t="s">
        <v>177</v>
      </c>
      <c r="C1145" s="338" t="s">
        <v>11444</v>
      </c>
      <c r="D1145" s="339" t="s">
        <v>11445</v>
      </c>
      <c r="E1145" s="338" t="s">
        <v>183</v>
      </c>
      <c r="F1145" s="340" t="s">
        <v>11235</v>
      </c>
      <c r="G1145" s="340" t="s">
        <v>11235</v>
      </c>
    </row>
    <row r="1146" spans="1:7" ht="33.75">
      <c r="A1146" s="337" t="str">
        <f t="shared" si="19"/>
        <v>SINAPI 93400</v>
      </c>
      <c r="B1146" s="338" t="s">
        <v>177</v>
      </c>
      <c r="C1146" s="338" t="s">
        <v>11446</v>
      </c>
      <c r="D1146" s="339" t="s">
        <v>11447</v>
      </c>
      <c r="E1146" s="338" t="s">
        <v>183</v>
      </c>
      <c r="F1146" s="340" t="s">
        <v>11238</v>
      </c>
      <c r="G1146" s="340" t="s">
        <v>11238</v>
      </c>
    </row>
    <row r="1147" spans="1:7" ht="33.75">
      <c r="A1147" s="337" t="str">
        <f t="shared" si="19"/>
        <v>SINAPI 93401</v>
      </c>
      <c r="B1147" s="338" t="s">
        <v>177</v>
      </c>
      <c r="C1147" s="338" t="s">
        <v>11448</v>
      </c>
      <c r="D1147" s="339" t="s">
        <v>11449</v>
      </c>
      <c r="E1147" s="338" t="s">
        <v>183</v>
      </c>
      <c r="F1147" s="340" t="s">
        <v>10319</v>
      </c>
      <c r="G1147" s="340" t="s">
        <v>10319</v>
      </c>
    </row>
    <row r="1148" spans="1:7" ht="33.75">
      <c r="A1148" s="337" t="str">
        <f t="shared" si="19"/>
        <v>SINAPI 93404</v>
      </c>
      <c r="B1148" s="338" t="s">
        <v>177</v>
      </c>
      <c r="C1148" s="338" t="s">
        <v>11450</v>
      </c>
      <c r="D1148" s="339" t="s">
        <v>11451</v>
      </c>
      <c r="E1148" s="338" t="s">
        <v>183</v>
      </c>
      <c r="F1148" s="340" t="s">
        <v>11452</v>
      </c>
      <c r="G1148" s="340" t="s">
        <v>11452</v>
      </c>
    </row>
    <row r="1149" spans="1:7" ht="33.75">
      <c r="A1149" s="337" t="str">
        <f t="shared" si="19"/>
        <v>SINAPI 93405</v>
      </c>
      <c r="B1149" s="338" t="s">
        <v>177</v>
      </c>
      <c r="C1149" s="338" t="s">
        <v>11453</v>
      </c>
      <c r="D1149" s="339" t="s">
        <v>11454</v>
      </c>
      <c r="E1149" s="338" t="s">
        <v>183</v>
      </c>
      <c r="F1149" s="340" t="s">
        <v>10351</v>
      </c>
      <c r="G1149" s="340" t="s">
        <v>10351</v>
      </c>
    </row>
    <row r="1150" spans="1:7" ht="33.75">
      <c r="A1150" s="337" t="str">
        <f t="shared" si="19"/>
        <v>SINAPI 93406</v>
      </c>
      <c r="B1150" s="338" t="s">
        <v>177</v>
      </c>
      <c r="C1150" s="338" t="s">
        <v>11455</v>
      </c>
      <c r="D1150" s="339" t="s">
        <v>11456</v>
      </c>
      <c r="E1150" s="338" t="s">
        <v>183</v>
      </c>
      <c r="F1150" s="340" t="s">
        <v>11457</v>
      </c>
      <c r="G1150" s="340" t="s">
        <v>11457</v>
      </c>
    </row>
    <row r="1151" spans="1:7" ht="33.75">
      <c r="A1151" s="337" t="str">
        <f t="shared" si="19"/>
        <v>SINAPI 93407</v>
      </c>
      <c r="B1151" s="338" t="s">
        <v>177</v>
      </c>
      <c r="C1151" s="338" t="s">
        <v>11458</v>
      </c>
      <c r="D1151" s="339" t="s">
        <v>11459</v>
      </c>
      <c r="E1151" s="338" t="s">
        <v>183</v>
      </c>
      <c r="F1151" s="340" t="s">
        <v>10475</v>
      </c>
      <c r="G1151" s="340" t="s">
        <v>10475</v>
      </c>
    </row>
    <row r="1152" spans="1:7" ht="22.5">
      <c r="A1152" s="337" t="str">
        <f t="shared" si="19"/>
        <v>SINAPI 93411</v>
      </c>
      <c r="B1152" s="338" t="s">
        <v>177</v>
      </c>
      <c r="C1152" s="338" t="s">
        <v>11460</v>
      </c>
      <c r="D1152" s="339" t="s">
        <v>11461</v>
      </c>
      <c r="E1152" s="338" t="s">
        <v>183</v>
      </c>
      <c r="F1152" s="340" t="s">
        <v>10764</v>
      </c>
      <c r="G1152" s="340" t="s">
        <v>10764</v>
      </c>
    </row>
    <row r="1153" spans="1:7" ht="22.5">
      <c r="A1153" s="337" t="str">
        <f t="shared" si="19"/>
        <v>SINAPI 93412</v>
      </c>
      <c r="B1153" s="338" t="s">
        <v>177</v>
      </c>
      <c r="C1153" s="338" t="s">
        <v>11462</v>
      </c>
      <c r="D1153" s="339" t="s">
        <v>11463</v>
      </c>
      <c r="E1153" s="338" t="s">
        <v>183</v>
      </c>
      <c r="F1153" s="340" t="s">
        <v>10372</v>
      </c>
      <c r="G1153" s="340" t="s">
        <v>10372</v>
      </c>
    </row>
    <row r="1154" spans="1:7" ht="22.5">
      <c r="A1154" s="337" t="str">
        <f t="shared" si="19"/>
        <v>SINAPI 93413</v>
      </c>
      <c r="B1154" s="338" t="s">
        <v>177</v>
      </c>
      <c r="C1154" s="338" t="s">
        <v>11464</v>
      </c>
      <c r="D1154" s="339" t="s">
        <v>11465</v>
      </c>
      <c r="E1154" s="338" t="s">
        <v>183</v>
      </c>
      <c r="F1154" s="340" t="s">
        <v>11301</v>
      </c>
      <c r="G1154" s="340" t="s">
        <v>11301</v>
      </c>
    </row>
    <row r="1155" spans="1:7" ht="22.5">
      <c r="A1155" s="337" t="str">
        <f t="shared" si="19"/>
        <v>SINAPI 93414</v>
      </c>
      <c r="B1155" s="338" t="s">
        <v>177</v>
      </c>
      <c r="C1155" s="338" t="s">
        <v>11466</v>
      </c>
      <c r="D1155" s="339" t="s">
        <v>11467</v>
      </c>
      <c r="E1155" s="338" t="s">
        <v>183</v>
      </c>
      <c r="F1155" s="340" t="s">
        <v>11468</v>
      </c>
      <c r="G1155" s="340" t="s">
        <v>11468</v>
      </c>
    </row>
    <row r="1156" spans="1:7">
      <c r="A1156" s="337" t="str">
        <f t="shared" si="19"/>
        <v>SINAPI 93417</v>
      </c>
      <c r="B1156" s="338" t="s">
        <v>177</v>
      </c>
      <c r="C1156" s="338" t="s">
        <v>11469</v>
      </c>
      <c r="D1156" s="339" t="s">
        <v>11470</v>
      </c>
      <c r="E1156" s="338" t="s">
        <v>183</v>
      </c>
      <c r="F1156" s="340" t="s">
        <v>11471</v>
      </c>
      <c r="G1156" s="340" t="s">
        <v>11471</v>
      </c>
    </row>
    <row r="1157" spans="1:7">
      <c r="A1157" s="337" t="str">
        <f t="shared" si="19"/>
        <v>SINAPI 93418</v>
      </c>
      <c r="B1157" s="338" t="s">
        <v>177</v>
      </c>
      <c r="C1157" s="338" t="s">
        <v>11472</v>
      </c>
      <c r="D1157" s="339" t="s">
        <v>11473</v>
      </c>
      <c r="E1157" s="338" t="s">
        <v>183</v>
      </c>
      <c r="F1157" s="340" t="s">
        <v>9891</v>
      </c>
      <c r="G1157" s="340" t="s">
        <v>9891</v>
      </c>
    </row>
    <row r="1158" spans="1:7">
      <c r="A1158" s="337" t="str">
        <f t="shared" si="19"/>
        <v>SINAPI 93419</v>
      </c>
      <c r="B1158" s="338" t="s">
        <v>177</v>
      </c>
      <c r="C1158" s="338" t="s">
        <v>11474</v>
      </c>
      <c r="D1158" s="339" t="s">
        <v>11475</v>
      </c>
      <c r="E1158" s="338" t="s">
        <v>183</v>
      </c>
      <c r="F1158" s="340" t="s">
        <v>11476</v>
      </c>
      <c r="G1158" s="340" t="s">
        <v>11476</v>
      </c>
    </row>
    <row r="1159" spans="1:7">
      <c r="A1159" s="337" t="str">
        <f t="shared" si="19"/>
        <v>SINAPI 93420</v>
      </c>
      <c r="B1159" s="338" t="s">
        <v>177</v>
      </c>
      <c r="C1159" s="338" t="s">
        <v>11477</v>
      </c>
      <c r="D1159" s="339" t="s">
        <v>11478</v>
      </c>
      <c r="E1159" s="338" t="s">
        <v>183</v>
      </c>
      <c r="F1159" s="340" t="s">
        <v>11479</v>
      </c>
      <c r="G1159" s="340" t="s">
        <v>11479</v>
      </c>
    </row>
    <row r="1160" spans="1:7">
      <c r="A1160" s="337" t="str">
        <f t="shared" si="19"/>
        <v>SINAPI 93423</v>
      </c>
      <c r="B1160" s="338" t="s">
        <v>177</v>
      </c>
      <c r="C1160" s="338" t="s">
        <v>11480</v>
      </c>
      <c r="D1160" s="339" t="s">
        <v>11481</v>
      </c>
      <c r="E1160" s="338" t="s">
        <v>183</v>
      </c>
      <c r="F1160" s="340" t="s">
        <v>10682</v>
      </c>
      <c r="G1160" s="340" t="s">
        <v>10682</v>
      </c>
    </row>
    <row r="1161" spans="1:7">
      <c r="A1161" s="337" t="str">
        <f t="shared" si="19"/>
        <v>SINAPI 93424</v>
      </c>
      <c r="B1161" s="338" t="s">
        <v>177</v>
      </c>
      <c r="C1161" s="338" t="s">
        <v>11482</v>
      </c>
      <c r="D1161" s="339" t="s">
        <v>11483</v>
      </c>
      <c r="E1161" s="338" t="s">
        <v>183</v>
      </c>
      <c r="F1161" s="340" t="s">
        <v>11054</v>
      </c>
      <c r="G1161" s="340" t="s">
        <v>11054</v>
      </c>
    </row>
    <row r="1162" spans="1:7">
      <c r="A1162" s="337" t="str">
        <f t="shared" si="19"/>
        <v>SINAPI 93425</v>
      </c>
      <c r="B1162" s="338" t="s">
        <v>177</v>
      </c>
      <c r="C1162" s="338" t="s">
        <v>11484</v>
      </c>
      <c r="D1162" s="339" t="s">
        <v>11485</v>
      </c>
      <c r="E1162" s="338" t="s">
        <v>183</v>
      </c>
      <c r="F1162" s="340" t="s">
        <v>11486</v>
      </c>
      <c r="G1162" s="340" t="s">
        <v>11486</v>
      </c>
    </row>
    <row r="1163" spans="1:7">
      <c r="A1163" s="337" t="str">
        <f t="shared" si="19"/>
        <v>SINAPI 93426</v>
      </c>
      <c r="B1163" s="338" t="s">
        <v>177</v>
      </c>
      <c r="C1163" s="338" t="s">
        <v>11487</v>
      </c>
      <c r="D1163" s="339" t="s">
        <v>11488</v>
      </c>
      <c r="E1163" s="338" t="s">
        <v>183</v>
      </c>
      <c r="F1163" s="340" t="s">
        <v>11489</v>
      </c>
      <c r="G1163" s="340" t="s">
        <v>11489</v>
      </c>
    </row>
    <row r="1164" spans="1:7">
      <c r="A1164" s="337" t="str">
        <f t="shared" si="19"/>
        <v>SINAPI 93429</v>
      </c>
      <c r="B1164" s="338" t="s">
        <v>177</v>
      </c>
      <c r="C1164" s="338" t="s">
        <v>11490</v>
      </c>
      <c r="D1164" s="339" t="s">
        <v>11491</v>
      </c>
      <c r="E1164" s="338" t="s">
        <v>183</v>
      </c>
      <c r="F1164" s="340" t="s">
        <v>11492</v>
      </c>
      <c r="G1164" s="340" t="s">
        <v>11492</v>
      </c>
    </row>
    <row r="1165" spans="1:7">
      <c r="A1165" s="337" t="str">
        <f t="shared" si="19"/>
        <v>SINAPI 93430</v>
      </c>
      <c r="B1165" s="338" t="s">
        <v>177</v>
      </c>
      <c r="C1165" s="338" t="s">
        <v>11493</v>
      </c>
      <c r="D1165" s="339" t="s">
        <v>11494</v>
      </c>
      <c r="E1165" s="338" t="s">
        <v>183</v>
      </c>
      <c r="F1165" s="340" t="s">
        <v>11495</v>
      </c>
      <c r="G1165" s="340" t="s">
        <v>11495</v>
      </c>
    </row>
    <row r="1166" spans="1:7" ht="22.5">
      <c r="A1166" s="337" t="str">
        <f t="shared" si="19"/>
        <v>SINAPI 93431</v>
      </c>
      <c r="B1166" s="338" t="s">
        <v>177</v>
      </c>
      <c r="C1166" s="338" t="s">
        <v>11496</v>
      </c>
      <c r="D1166" s="339" t="s">
        <v>11497</v>
      </c>
      <c r="E1166" s="338" t="s">
        <v>183</v>
      </c>
      <c r="F1166" s="340" t="s">
        <v>11498</v>
      </c>
      <c r="G1166" s="340" t="s">
        <v>11498</v>
      </c>
    </row>
    <row r="1167" spans="1:7" ht="22.5">
      <c r="A1167" s="337" t="str">
        <f t="shared" si="19"/>
        <v>SINAPI 93432</v>
      </c>
      <c r="B1167" s="338" t="s">
        <v>177</v>
      </c>
      <c r="C1167" s="338" t="s">
        <v>11499</v>
      </c>
      <c r="D1167" s="339" t="s">
        <v>11500</v>
      </c>
      <c r="E1167" s="338" t="s">
        <v>183</v>
      </c>
      <c r="F1167" s="340" t="s">
        <v>11501</v>
      </c>
      <c r="G1167" s="340" t="s">
        <v>11501</v>
      </c>
    </row>
    <row r="1168" spans="1:7" ht="22.5">
      <c r="A1168" s="337" t="str">
        <f t="shared" si="19"/>
        <v>SINAPI 93435</v>
      </c>
      <c r="B1168" s="338" t="s">
        <v>177</v>
      </c>
      <c r="C1168" s="338" t="s">
        <v>11502</v>
      </c>
      <c r="D1168" s="339" t="s">
        <v>11503</v>
      </c>
      <c r="E1168" s="338" t="s">
        <v>183</v>
      </c>
      <c r="F1168" s="340" t="s">
        <v>11504</v>
      </c>
      <c r="G1168" s="340" t="s">
        <v>11504</v>
      </c>
    </row>
    <row r="1169" spans="1:7">
      <c r="A1169" s="337" t="str">
        <f t="shared" si="19"/>
        <v>SINAPI 93436</v>
      </c>
      <c r="B1169" s="338" t="s">
        <v>177</v>
      </c>
      <c r="C1169" s="338" t="s">
        <v>11505</v>
      </c>
      <c r="D1169" s="339" t="s">
        <v>11506</v>
      </c>
      <c r="E1169" s="338" t="s">
        <v>183</v>
      </c>
      <c r="F1169" s="340" t="s">
        <v>11507</v>
      </c>
      <c r="G1169" s="340" t="s">
        <v>11507</v>
      </c>
    </row>
    <row r="1170" spans="1:7" ht="22.5">
      <c r="A1170" s="337" t="str">
        <f t="shared" si="19"/>
        <v>SINAPI 93437</v>
      </c>
      <c r="B1170" s="338" t="s">
        <v>177</v>
      </c>
      <c r="C1170" s="338" t="s">
        <v>11508</v>
      </c>
      <c r="D1170" s="339" t="s">
        <v>11509</v>
      </c>
      <c r="E1170" s="338" t="s">
        <v>183</v>
      </c>
      <c r="F1170" s="340" t="s">
        <v>11510</v>
      </c>
      <c r="G1170" s="340" t="s">
        <v>11510</v>
      </c>
    </row>
    <row r="1171" spans="1:7" ht="22.5">
      <c r="A1171" s="337" t="str">
        <f t="shared" si="19"/>
        <v>SINAPI 93438</v>
      </c>
      <c r="B1171" s="338" t="s">
        <v>177</v>
      </c>
      <c r="C1171" s="338" t="s">
        <v>11511</v>
      </c>
      <c r="D1171" s="339" t="s">
        <v>11512</v>
      </c>
      <c r="E1171" s="338" t="s">
        <v>183</v>
      </c>
      <c r="F1171" s="340" t="s">
        <v>11513</v>
      </c>
      <c r="G1171" s="340" t="s">
        <v>11513</v>
      </c>
    </row>
    <row r="1172" spans="1:7">
      <c r="A1172" s="337" t="str">
        <f t="shared" si="19"/>
        <v>SINAPI 95114</v>
      </c>
      <c r="B1172" s="338" t="s">
        <v>177</v>
      </c>
      <c r="C1172" s="338" t="s">
        <v>11514</v>
      </c>
      <c r="D1172" s="339" t="s">
        <v>11515</v>
      </c>
      <c r="E1172" s="338" t="s">
        <v>183</v>
      </c>
      <c r="F1172" s="340" t="s">
        <v>11516</v>
      </c>
      <c r="G1172" s="340" t="s">
        <v>11516</v>
      </c>
    </row>
    <row r="1173" spans="1:7">
      <c r="A1173" s="337" t="str">
        <f t="shared" si="19"/>
        <v>SINAPI 95115</v>
      </c>
      <c r="B1173" s="338" t="s">
        <v>177</v>
      </c>
      <c r="C1173" s="338" t="s">
        <v>11517</v>
      </c>
      <c r="D1173" s="339" t="s">
        <v>11518</v>
      </c>
      <c r="E1173" s="338" t="s">
        <v>183</v>
      </c>
      <c r="F1173" s="340" t="s">
        <v>11370</v>
      </c>
      <c r="G1173" s="340" t="s">
        <v>11370</v>
      </c>
    </row>
    <row r="1174" spans="1:7">
      <c r="A1174" s="337" t="str">
        <f t="shared" si="19"/>
        <v>SINAPI 95116</v>
      </c>
      <c r="B1174" s="338" t="s">
        <v>177</v>
      </c>
      <c r="C1174" s="338" t="s">
        <v>11519</v>
      </c>
      <c r="D1174" s="339" t="s">
        <v>11520</v>
      </c>
      <c r="E1174" s="338" t="s">
        <v>183</v>
      </c>
      <c r="F1174" s="340" t="s">
        <v>11521</v>
      </c>
      <c r="G1174" s="340" t="s">
        <v>11521</v>
      </c>
    </row>
    <row r="1175" spans="1:7">
      <c r="A1175" s="337" t="str">
        <f t="shared" si="19"/>
        <v>SINAPI 95117</v>
      </c>
      <c r="B1175" s="338" t="s">
        <v>177</v>
      </c>
      <c r="C1175" s="338" t="s">
        <v>11522</v>
      </c>
      <c r="D1175" s="339" t="s">
        <v>11523</v>
      </c>
      <c r="E1175" s="338" t="s">
        <v>183</v>
      </c>
      <c r="F1175" s="340" t="s">
        <v>10060</v>
      </c>
      <c r="G1175" s="340" t="s">
        <v>10060</v>
      </c>
    </row>
    <row r="1176" spans="1:7">
      <c r="A1176" s="337" t="str">
        <f t="shared" si="19"/>
        <v>SINAPI 95118</v>
      </c>
      <c r="B1176" s="338" t="s">
        <v>177</v>
      </c>
      <c r="C1176" s="338" t="s">
        <v>11524</v>
      </c>
      <c r="D1176" s="339" t="s">
        <v>11525</v>
      </c>
      <c r="E1176" s="338" t="s">
        <v>183</v>
      </c>
      <c r="F1176" s="340" t="s">
        <v>11526</v>
      </c>
      <c r="G1176" s="340" t="s">
        <v>11526</v>
      </c>
    </row>
    <row r="1177" spans="1:7">
      <c r="A1177" s="337" t="str">
        <f t="shared" si="19"/>
        <v>SINAPI 95119</v>
      </c>
      <c r="B1177" s="338" t="s">
        <v>177</v>
      </c>
      <c r="C1177" s="338" t="s">
        <v>11527</v>
      </c>
      <c r="D1177" s="339" t="s">
        <v>11528</v>
      </c>
      <c r="E1177" s="338" t="s">
        <v>183</v>
      </c>
      <c r="F1177" s="340" t="s">
        <v>11529</v>
      </c>
      <c r="G1177" s="340" t="s">
        <v>11529</v>
      </c>
    </row>
    <row r="1178" spans="1:7" ht="22.5">
      <c r="A1178" s="337" t="str">
        <f t="shared" si="19"/>
        <v>SINAPI 95120</v>
      </c>
      <c r="B1178" s="338" t="s">
        <v>177</v>
      </c>
      <c r="C1178" s="338" t="s">
        <v>11530</v>
      </c>
      <c r="D1178" s="339" t="s">
        <v>11531</v>
      </c>
      <c r="E1178" s="338" t="s">
        <v>183</v>
      </c>
      <c r="F1178" s="340" t="s">
        <v>9812</v>
      </c>
      <c r="G1178" s="340" t="s">
        <v>9812</v>
      </c>
    </row>
    <row r="1179" spans="1:7">
      <c r="A1179" s="337" t="str">
        <f t="shared" si="19"/>
        <v>SINAPI 95123</v>
      </c>
      <c r="B1179" s="338" t="s">
        <v>177</v>
      </c>
      <c r="C1179" s="338" t="s">
        <v>11532</v>
      </c>
      <c r="D1179" s="339" t="s">
        <v>11533</v>
      </c>
      <c r="E1179" s="338" t="s">
        <v>183</v>
      </c>
      <c r="F1179" s="340" t="s">
        <v>11534</v>
      </c>
      <c r="G1179" s="340" t="s">
        <v>11534</v>
      </c>
    </row>
    <row r="1180" spans="1:7">
      <c r="A1180" s="337" t="str">
        <f t="shared" si="19"/>
        <v>SINAPI 95124</v>
      </c>
      <c r="B1180" s="338" t="s">
        <v>177</v>
      </c>
      <c r="C1180" s="338" t="s">
        <v>11535</v>
      </c>
      <c r="D1180" s="339" t="s">
        <v>11536</v>
      </c>
      <c r="E1180" s="338" t="s">
        <v>183</v>
      </c>
      <c r="F1180" s="340" t="s">
        <v>11537</v>
      </c>
      <c r="G1180" s="340" t="s">
        <v>11537</v>
      </c>
    </row>
    <row r="1181" spans="1:7">
      <c r="A1181" s="337" t="str">
        <f t="shared" si="19"/>
        <v>SINAPI 95125</v>
      </c>
      <c r="B1181" s="338" t="s">
        <v>177</v>
      </c>
      <c r="C1181" s="338" t="s">
        <v>11538</v>
      </c>
      <c r="D1181" s="339" t="s">
        <v>11539</v>
      </c>
      <c r="E1181" s="338" t="s">
        <v>183</v>
      </c>
      <c r="F1181" s="340" t="s">
        <v>11540</v>
      </c>
      <c r="G1181" s="340" t="s">
        <v>11540</v>
      </c>
    </row>
    <row r="1182" spans="1:7" ht="22.5">
      <c r="A1182" s="337" t="str">
        <f t="shared" si="19"/>
        <v>SINAPI 95126</v>
      </c>
      <c r="B1182" s="338" t="s">
        <v>177</v>
      </c>
      <c r="C1182" s="338" t="s">
        <v>11541</v>
      </c>
      <c r="D1182" s="339" t="s">
        <v>11542</v>
      </c>
      <c r="E1182" s="338" t="s">
        <v>183</v>
      </c>
      <c r="F1182" s="340" t="s">
        <v>11543</v>
      </c>
      <c r="G1182" s="340" t="s">
        <v>11543</v>
      </c>
    </row>
    <row r="1183" spans="1:7" ht="22.5">
      <c r="A1183" s="337" t="str">
        <f t="shared" si="19"/>
        <v>SINAPI 95129</v>
      </c>
      <c r="B1183" s="338" t="s">
        <v>177</v>
      </c>
      <c r="C1183" s="338" t="s">
        <v>11544</v>
      </c>
      <c r="D1183" s="339" t="s">
        <v>11545</v>
      </c>
      <c r="E1183" s="338" t="s">
        <v>183</v>
      </c>
      <c r="F1183" s="340" t="s">
        <v>11546</v>
      </c>
      <c r="G1183" s="340" t="s">
        <v>11546</v>
      </c>
    </row>
    <row r="1184" spans="1:7">
      <c r="A1184" s="337" t="str">
        <f t="shared" si="19"/>
        <v>SINAPI 95130</v>
      </c>
      <c r="B1184" s="338" t="s">
        <v>177</v>
      </c>
      <c r="C1184" s="338" t="s">
        <v>11547</v>
      </c>
      <c r="D1184" s="339" t="s">
        <v>11548</v>
      </c>
      <c r="E1184" s="338" t="s">
        <v>183</v>
      </c>
      <c r="F1184" s="340" t="s">
        <v>11549</v>
      </c>
      <c r="G1184" s="340" t="s">
        <v>11549</v>
      </c>
    </row>
    <row r="1185" spans="1:7" ht="22.5">
      <c r="A1185" s="337" t="str">
        <f t="shared" si="19"/>
        <v>SINAPI 95131</v>
      </c>
      <c r="B1185" s="338" t="s">
        <v>177</v>
      </c>
      <c r="C1185" s="338" t="s">
        <v>11550</v>
      </c>
      <c r="D1185" s="339" t="s">
        <v>11551</v>
      </c>
      <c r="E1185" s="338" t="s">
        <v>183</v>
      </c>
      <c r="F1185" s="340" t="s">
        <v>10169</v>
      </c>
      <c r="G1185" s="340" t="s">
        <v>10169</v>
      </c>
    </row>
    <row r="1186" spans="1:7" ht="22.5">
      <c r="A1186" s="337" t="str">
        <f t="shared" si="19"/>
        <v>SINAPI 95132</v>
      </c>
      <c r="B1186" s="338" t="s">
        <v>177</v>
      </c>
      <c r="C1186" s="338" t="s">
        <v>11552</v>
      </c>
      <c r="D1186" s="339" t="s">
        <v>11553</v>
      </c>
      <c r="E1186" s="338" t="s">
        <v>183</v>
      </c>
      <c r="F1186" s="340" t="s">
        <v>11554</v>
      </c>
      <c r="G1186" s="340" t="s">
        <v>11554</v>
      </c>
    </row>
    <row r="1187" spans="1:7">
      <c r="A1187" s="337" t="str">
        <f t="shared" si="19"/>
        <v>SINAPI 95136</v>
      </c>
      <c r="B1187" s="338" t="s">
        <v>177</v>
      </c>
      <c r="C1187" s="338" t="s">
        <v>11555</v>
      </c>
      <c r="D1187" s="339" t="s">
        <v>11556</v>
      </c>
      <c r="E1187" s="338" t="s">
        <v>183</v>
      </c>
      <c r="F1187" s="340" t="s">
        <v>10120</v>
      </c>
      <c r="G1187" s="340" t="s">
        <v>10120</v>
      </c>
    </row>
    <row r="1188" spans="1:7">
      <c r="A1188" s="337" t="str">
        <f t="shared" si="19"/>
        <v>SINAPI 95137</v>
      </c>
      <c r="B1188" s="338" t="s">
        <v>177</v>
      </c>
      <c r="C1188" s="338" t="s">
        <v>11557</v>
      </c>
      <c r="D1188" s="339" t="s">
        <v>11558</v>
      </c>
      <c r="E1188" s="338" t="s">
        <v>183</v>
      </c>
      <c r="F1188" s="340" t="s">
        <v>11260</v>
      </c>
      <c r="G1188" s="340" t="s">
        <v>11260</v>
      </c>
    </row>
    <row r="1189" spans="1:7">
      <c r="A1189" s="337" t="str">
        <f t="shared" si="19"/>
        <v>SINAPI 95138</v>
      </c>
      <c r="B1189" s="338" t="s">
        <v>177</v>
      </c>
      <c r="C1189" s="338" t="s">
        <v>11559</v>
      </c>
      <c r="D1189" s="339" t="s">
        <v>11560</v>
      </c>
      <c r="E1189" s="338" t="s">
        <v>183</v>
      </c>
      <c r="F1189" s="340" t="s">
        <v>10120</v>
      </c>
      <c r="G1189" s="340" t="s">
        <v>10120</v>
      </c>
    </row>
    <row r="1190" spans="1:7">
      <c r="A1190" s="337" t="str">
        <f t="shared" si="19"/>
        <v>SINAPI 95208</v>
      </c>
      <c r="B1190" s="338" t="s">
        <v>177</v>
      </c>
      <c r="C1190" s="338" t="s">
        <v>11561</v>
      </c>
      <c r="D1190" s="339" t="s">
        <v>11562</v>
      </c>
      <c r="E1190" s="338" t="s">
        <v>183</v>
      </c>
      <c r="F1190" s="340" t="s">
        <v>11563</v>
      </c>
      <c r="G1190" s="340" t="s">
        <v>11563</v>
      </c>
    </row>
    <row r="1191" spans="1:7">
      <c r="A1191" s="337" t="str">
        <f t="shared" si="19"/>
        <v>SINAPI 95209</v>
      </c>
      <c r="B1191" s="338" t="s">
        <v>177</v>
      </c>
      <c r="C1191" s="338" t="s">
        <v>11564</v>
      </c>
      <c r="D1191" s="339" t="s">
        <v>11565</v>
      </c>
      <c r="E1191" s="338" t="s">
        <v>183</v>
      </c>
      <c r="F1191" s="340" t="s">
        <v>11566</v>
      </c>
      <c r="G1191" s="340" t="s">
        <v>11566</v>
      </c>
    </row>
    <row r="1192" spans="1:7">
      <c r="A1192" s="337" t="str">
        <f t="shared" si="19"/>
        <v>SINAPI 95210</v>
      </c>
      <c r="B1192" s="338" t="s">
        <v>177</v>
      </c>
      <c r="C1192" s="338" t="s">
        <v>11567</v>
      </c>
      <c r="D1192" s="339" t="s">
        <v>11568</v>
      </c>
      <c r="E1192" s="338" t="s">
        <v>183</v>
      </c>
      <c r="F1192" s="340" t="s">
        <v>11569</v>
      </c>
      <c r="G1192" s="340" t="s">
        <v>11569</v>
      </c>
    </row>
    <row r="1193" spans="1:7" ht="22.5">
      <c r="A1193" s="337" t="str">
        <f t="shared" si="19"/>
        <v>SINAPI 95211</v>
      </c>
      <c r="B1193" s="338" t="s">
        <v>177</v>
      </c>
      <c r="C1193" s="338" t="s">
        <v>11570</v>
      </c>
      <c r="D1193" s="339" t="s">
        <v>11571</v>
      </c>
      <c r="E1193" s="338" t="s">
        <v>183</v>
      </c>
      <c r="F1193" s="340" t="s">
        <v>11416</v>
      </c>
      <c r="G1193" s="340" t="s">
        <v>11416</v>
      </c>
    </row>
    <row r="1194" spans="1:7" ht="22.5">
      <c r="A1194" s="337" t="str">
        <f t="shared" si="19"/>
        <v>SINAPI 95217</v>
      </c>
      <c r="B1194" s="338" t="s">
        <v>177</v>
      </c>
      <c r="C1194" s="338" t="s">
        <v>11572</v>
      </c>
      <c r="D1194" s="339" t="s">
        <v>11573</v>
      </c>
      <c r="E1194" s="338" t="s">
        <v>183</v>
      </c>
      <c r="F1194" s="340" t="s">
        <v>11574</v>
      </c>
      <c r="G1194" s="340" t="s">
        <v>11574</v>
      </c>
    </row>
    <row r="1195" spans="1:7">
      <c r="A1195" s="337" t="str">
        <f t="shared" si="19"/>
        <v>SINAPI 95255</v>
      </c>
      <c r="B1195" s="338" t="s">
        <v>177</v>
      </c>
      <c r="C1195" s="338" t="s">
        <v>11575</v>
      </c>
      <c r="D1195" s="339" t="s">
        <v>11576</v>
      </c>
      <c r="E1195" s="338" t="s">
        <v>183</v>
      </c>
      <c r="F1195" s="340" t="s">
        <v>11577</v>
      </c>
      <c r="G1195" s="340" t="s">
        <v>11577</v>
      </c>
    </row>
    <row r="1196" spans="1:7">
      <c r="A1196" s="337" t="str">
        <f t="shared" si="19"/>
        <v>SINAPI 95256</v>
      </c>
      <c r="B1196" s="338" t="s">
        <v>177</v>
      </c>
      <c r="C1196" s="338" t="s">
        <v>11578</v>
      </c>
      <c r="D1196" s="339" t="s">
        <v>11579</v>
      </c>
      <c r="E1196" s="338" t="s">
        <v>183</v>
      </c>
      <c r="F1196" s="340" t="s">
        <v>11288</v>
      </c>
      <c r="G1196" s="340" t="s">
        <v>11288</v>
      </c>
    </row>
    <row r="1197" spans="1:7">
      <c r="A1197" s="337" t="str">
        <f t="shared" si="19"/>
        <v>SINAPI 95257</v>
      </c>
      <c r="B1197" s="338" t="s">
        <v>177</v>
      </c>
      <c r="C1197" s="338" t="s">
        <v>11580</v>
      </c>
      <c r="D1197" s="339" t="s">
        <v>11581</v>
      </c>
      <c r="E1197" s="338" t="s">
        <v>183</v>
      </c>
      <c r="F1197" s="340" t="s">
        <v>11582</v>
      </c>
      <c r="G1197" s="340" t="s">
        <v>11582</v>
      </c>
    </row>
    <row r="1198" spans="1:7" ht="22.5">
      <c r="A1198" s="337" t="str">
        <f t="shared" si="19"/>
        <v>SINAPI 95260</v>
      </c>
      <c r="B1198" s="338" t="s">
        <v>177</v>
      </c>
      <c r="C1198" s="338" t="s">
        <v>11583</v>
      </c>
      <c r="D1198" s="339" t="s">
        <v>11584</v>
      </c>
      <c r="E1198" s="338" t="s">
        <v>183</v>
      </c>
      <c r="F1198" s="340" t="s">
        <v>11574</v>
      </c>
      <c r="G1198" s="340" t="s">
        <v>11574</v>
      </c>
    </row>
    <row r="1199" spans="1:7">
      <c r="A1199" s="337" t="str">
        <f t="shared" si="19"/>
        <v>SINAPI 95261</v>
      </c>
      <c r="B1199" s="338" t="s">
        <v>177</v>
      </c>
      <c r="C1199" s="338" t="s">
        <v>11585</v>
      </c>
      <c r="D1199" s="339" t="s">
        <v>11586</v>
      </c>
      <c r="E1199" s="338" t="s">
        <v>183</v>
      </c>
      <c r="F1199" s="340" t="s">
        <v>11288</v>
      </c>
      <c r="G1199" s="340" t="s">
        <v>11288</v>
      </c>
    </row>
    <row r="1200" spans="1:7" ht="22.5">
      <c r="A1200" s="337" t="str">
        <f t="shared" si="19"/>
        <v>SINAPI 95262</v>
      </c>
      <c r="B1200" s="338" t="s">
        <v>177</v>
      </c>
      <c r="C1200" s="338" t="s">
        <v>11587</v>
      </c>
      <c r="D1200" s="339" t="s">
        <v>11588</v>
      </c>
      <c r="E1200" s="338" t="s">
        <v>183</v>
      </c>
      <c r="F1200" s="340" t="s">
        <v>11589</v>
      </c>
      <c r="G1200" s="340" t="s">
        <v>11589</v>
      </c>
    </row>
    <row r="1201" spans="1:7" ht="22.5">
      <c r="A1201" s="337" t="str">
        <f t="shared" si="19"/>
        <v>SINAPI 95263</v>
      </c>
      <c r="B1201" s="338" t="s">
        <v>177</v>
      </c>
      <c r="C1201" s="338" t="s">
        <v>11590</v>
      </c>
      <c r="D1201" s="339" t="s">
        <v>11591</v>
      </c>
      <c r="E1201" s="338" t="s">
        <v>183</v>
      </c>
      <c r="F1201" s="340" t="s">
        <v>11592</v>
      </c>
      <c r="G1201" s="340" t="s">
        <v>11592</v>
      </c>
    </row>
    <row r="1202" spans="1:7" ht="22.5">
      <c r="A1202" s="337" t="str">
        <f t="shared" si="19"/>
        <v>SINAPI 95266</v>
      </c>
      <c r="B1202" s="338" t="s">
        <v>177</v>
      </c>
      <c r="C1202" s="338" t="s">
        <v>11593</v>
      </c>
      <c r="D1202" s="339" t="s">
        <v>11594</v>
      </c>
      <c r="E1202" s="338" t="s">
        <v>183</v>
      </c>
      <c r="F1202" s="340" t="s">
        <v>10521</v>
      </c>
      <c r="G1202" s="340" t="s">
        <v>10521</v>
      </c>
    </row>
    <row r="1203" spans="1:7" ht="22.5">
      <c r="A1203" s="337" t="str">
        <f t="shared" si="19"/>
        <v>SINAPI 95267</v>
      </c>
      <c r="B1203" s="338" t="s">
        <v>177</v>
      </c>
      <c r="C1203" s="338" t="s">
        <v>11595</v>
      </c>
      <c r="D1203" s="339" t="s">
        <v>11596</v>
      </c>
      <c r="E1203" s="338" t="s">
        <v>183</v>
      </c>
      <c r="F1203" s="340" t="s">
        <v>9618</v>
      </c>
      <c r="G1203" s="340" t="s">
        <v>9618</v>
      </c>
    </row>
    <row r="1204" spans="1:7" ht="22.5">
      <c r="A1204" s="337" t="str">
        <f t="shared" si="19"/>
        <v>SINAPI 95268</v>
      </c>
      <c r="B1204" s="338" t="s">
        <v>177</v>
      </c>
      <c r="C1204" s="338" t="s">
        <v>11597</v>
      </c>
      <c r="D1204" s="339" t="s">
        <v>11598</v>
      </c>
      <c r="E1204" s="338" t="s">
        <v>183</v>
      </c>
      <c r="F1204" s="340" t="s">
        <v>9891</v>
      </c>
      <c r="G1204" s="340" t="s">
        <v>9891</v>
      </c>
    </row>
    <row r="1205" spans="1:7" ht="22.5">
      <c r="A1205" s="337" t="str">
        <f t="shared" si="19"/>
        <v>SINAPI 95269</v>
      </c>
      <c r="B1205" s="338" t="s">
        <v>177</v>
      </c>
      <c r="C1205" s="338" t="s">
        <v>11599</v>
      </c>
      <c r="D1205" s="339" t="s">
        <v>11600</v>
      </c>
      <c r="E1205" s="338" t="s">
        <v>183</v>
      </c>
      <c r="F1205" s="340" t="s">
        <v>11124</v>
      </c>
      <c r="G1205" s="340" t="s">
        <v>11124</v>
      </c>
    </row>
    <row r="1206" spans="1:7" ht="22.5">
      <c r="A1206" s="337" t="str">
        <f t="shared" si="19"/>
        <v>SINAPI 95272</v>
      </c>
      <c r="B1206" s="338" t="s">
        <v>177</v>
      </c>
      <c r="C1206" s="338" t="s">
        <v>11601</v>
      </c>
      <c r="D1206" s="339" t="s">
        <v>11602</v>
      </c>
      <c r="E1206" s="338" t="s">
        <v>183</v>
      </c>
      <c r="F1206" s="340" t="s">
        <v>11603</v>
      </c>
      <c r="G1206" s="340" t="s">
        <v>11603</v>
      </c>
    </row>
    <row r="1207" spans="1:7" ht="22.5">
      <c r="A1207" s="337" t="str">
        <f t="shared" ref="A1207:A1270" si="20">CONCATENAR</f>
        <v>SINAPI 95273</v>
      </c>
      <c r="B1207" s="338" t="s">
        <v>177</v>
      </c>
      <c r="C1207" s="338" t="s">
        <v>11604</v>
      </c>
      <c r="D1207" s="339" t="s">
        <v>11605</v>
      </c>
      <c r="E1207" s="338" t="s">
        <v>183</v>
      </c>
      <c r="F1207" s="340" t="s">
        <v>10526</v>
      </c>
      <c r="G1207" s="340" t="s">
        <v>10526</v>
      </c>
    </row>
    <row r="1208" spans="1:7" ht="22.5">
      <c r="A1208" s="337" t="str">
        <f t="shared" si="20"/>
        <v>SINAPI 95274</v>
      </c>
      <c r="B1208" s="338" t="s">
        <v>177</v>
      </c>
      <c r="C1208" s="338" t="s">
        <v>11606</v>
      </c>
      <c r="D1208" s="339" t="s">
        <v>11607</v>
      </c>
      <c r="E1208" s="338" t="s">
        <v>183</v>
      </c>
      <c r="F1208" s="340" t="s">
        <v>9841</v>
      </c>
      <c r="G1208" s="340" t="s">
        <v>9841</v>
      </c>
    </row>
    <row r="1209" spans="1:7" ht="22.5">
      <c r="A1209" s="337" t="str">
        <f t="shared" si="20"/>
        <v>SINAPI 95275</v>
      </c>
      <c r="B1209" s="338" t="s">
        <v>177</v>
      </c>
      <c r="C1209" s="338" t="s">
        <v>11608</v>
      </c>
      <c r="D1209" s="339" t="s">
        <v>11609</v>
      </c>
      <c r="E1209" s="338" t="s">
        <v>183</v>
      </c>
      <c r="F1209" s="340" t="s">
        <v>11610</v>
      </c>
      <c r="G1209" s="340" t="s">
        <v>11610</v>
      </c>
    </row>
    <row r="1210" spans="1:7" ht="22.5">
      <c r="A1210" s="337" t="str">
        <f t="shared" si="20"/>
        <v>SINAPI 95278</v>
      </c>
      <c r="B1210" s="338" t="s">
        <v>177</v>
      </c>
      <c r="C1210" s="338" t="s">
        <v>11611</v>
      </c>
      <c r="D1210" s="339" t="s">
        <v>11612</v>
      </c>
      <c r="E1210" s="338" t="s">
        <v>183</v>
      </c>
      <c r="F1210" s="340" t="s">
        <v>10976</v>
      </c>
      <c r="G1210" s="340" t="s">
        <v>10976</v>
      </c>
    </row>
    <row r="1211" spans="1:7">
      <c r="A1211" s="337" t="str">
        <f t="shared" si="20"/>
        <v>SINAPI 95279</v>
      </c>
      <c r="B1211" s="338" t="s">
        <v>177</v>
      </c>
      <c r="C1211" s="338" t="s">
        <v>11613</v>
      </c>
      <c r="D1211" s="339" t="s">
        <v>11614</v>
      </c>
      <c r="E1211" s="338" t="s">
        <v>183</v>
      </c>
      <c r="F1211" s="340" t="s">
        <v>10526</v>
      </c>
      <c r="G1211" s="340" t="s">
        <v>10526</v>
      </c>
    </row>
    <row r="1212" spans="1:7" ht="22.5">
      <c r="A1212" s="337" t="str">
        <f t="shared" si="20"/>
        <v>SINAPI 95280</v>
      </c>
      <c r="B1212" s="338" t="s">
        <v>177</v>
      </c>
      <c r="C1212" s="338" t="s">
        <v>11615</v>
      </c>
      <c r="D1212" s="339" t="s">
        <v>11616</v>
      </c>
      <c r="E1212" s="338" t="s">
        <v>183</v>
      </c>
      <c r="F1212" s="340" t="s">
        <v>11617</v>
      </c>
      <c r="G1212" s="340" t="s">
        <v>11617</v>
      </c>
    </row>
    <row r="1213" spans="1:7" ht="22.5">
      <c r="A1213" s="337" t="str">
        <f t="shared" si="20"/>
        <v>SINAPI 95281</v>
      </c>
      <c r="B1213" s="338" t="s">
        <v>177</v>
      </c>
      <c r="C1213" s="338" t="s">
        <v>11618</v>
      </c>
      <c r="D1213" s="339" t="s">
        <v>11619</v>
      </c>
      <c r="E1213" s="338" t="s">
        <v>183</v>
      </c>
      <c r="F1213" s="340" t="s">
        <v>11124</v>
      </c>
      <c r="G1213" s="340" t="s">
        <v>11124</v>
      </c>
    </row>
    <row r="1214" spans="1:7" ht="22.5">
      <c r="A1214" s="337" t="str">
        <f t="shared" si="20"/>
        <v>SINAPI 95617</v>
      </c>
      <c r="B1214" s="338" t="s">
        <v>177</v>
      </c>
      <c r="C1214" s="338" t="s">
        <v>11620</v>
      </c>
      <c r="D1214" s="339" t="s">
        <v>11621</v>
      </c>
      <c r="E1214" s="338" t="s">
        <v>183</v>
      </c>
      <c r="F1214" s="340" t="s">
        <v>11622</v>
      </c>
      <c r="G1214" s="340" t="s">
        <v>11622</v>
      </c>
    </row>
    <row r="1215" spans="1:7" ht="22.5">
      <c r="A1215" s="337" t="str">
        <f t="shared" si="20"/>
        <v>SINAPI 95618</v>
      </c>
      <c r="B1215" s="338" t="s">
        <v>177</v>
      </c>
      <c r="C1215" s="338" t="s">
        <v>11623</v>
      </c>
      <c r="D1215" s="339" t="s">
        <v>11624</v>
      </c>
      <c r="E1215" s="338" t="s">
        <v>183</v>
      </c>
      <c r="F1215" s="340" t="s">
        <v>10561</v>
      </c>
      <c r="G1215" s="340" t="s">
        <v>10561</v>
      </c>
    </row>
    <row r="1216" spans="1:7" ht="22.5">
      <c r="A1216" s="337" t="str">
        <f t="shared" si="20"/>
        <v>SINAPI 95619</v>
      </c>
      <c r="B1216" s="338" t="s">
        <v>177</v>
      </c>
      <c r="C1216" s="338" t="s">
        <v>11625</v>
      </c>
      <c r="D1216" s="339" t="s">
        <v>11626</v>
      </c>
      <c r="E1216" s="338" t="s">
        <v>183</v>
      </c>
      <c r="F1216" s="340" t="s">
        <v>11627</v>
      </c>
      <c r="G1216" s="340" t="s">
        <v>11627</v>
      </c>
    </row>
    <row r="1217" spans="1:7" ht="22.5">
      <c r="A1217" s="337" t="str">
        <f t="shared" si="20"/>
        <v>SINAPI 95627</v>
      </c>
      <c r="B1217" s="338" t="s">
        <v>177</v>
      </c>
      <c r="C1217" s="338" t="s">
        <v>11628</v>
      </c>
      <c r="D1217" s="339" t="s">
        <v>11629</v>
      </c>
      <c r="E1217" s="338" t="s">
        <v>183</v>
      </c>
      <c r="F1217" s="340" t="s">
        <v>11630</v>
      </c>
      <c r="G1217" s="340" t="s">
        <v>11630</v>
      </c>
    </row>
    <row r="1218" spans="1:7" ht="22.5">
      <c r="A1218" s="337" t="str">
        <f t="shared" si="20"/>
        <v>SINAPI 95628</v>
      </c>
      <c r="B1218" s="338" t="s">
        <v>177</v>
      </c>
      <c r="C1218" s="338" t="s">
        <v>11631</v>
      </c>
      <c r="D1218" s="339" t="s">
        <v>11632</v>
      </c>
      <c r="E1218" s="338" t="s">
        <v>183</v>
      </c>
      <c r="F1218" s="340" t="s">
        <v>11633</v>
      </c>
      <c r="G1218" s="340" t="s">
        <v>11633</v>
      </c>
    </row>
    <row r="1219" spans="1:7" ht="22.5">
      <c r="A1219" s="337" t="str">
        <f t="shared" si="20"/>
        <v>SINAPI 95629</v>
      </c>
      <c r="B1219" s="338" t="s">
        <v>177</v>
      </c>
      <c r="C1219" s="338" t="s">
        <v>11634</v>
      </c>
      <c r="D1219" s="339" t="s">
        <v>11635</v>
      </c>
      <c r="E1219" s="338" t="s">
        <v>183</v>
      </c>
      <c r="F1219" s="340" t="s">
        <v>11636</v>
      </c>
      <c r="G1219" s="340" t="s">
        <v>11636</v>
      </c>
    </row>
    <row r="1220" spans="1:7" ht="22.5">
      <c r="A1220" s="337" t="str">
        <f t="shared" si="20"/>
        <v>SINAPI 95630</v>
      </c>
      <c r="B1220" s="338" t="s">
        <v>177</v>
      </c>
      <c r="C1220" s="338" t="s">
        <v>11637</v>
      </c>
      <c r="D1220" s="339" t="s">
        <v>11638</v>
      </c>
      <c r="E1220" s="338" t="s">
        <v>183</v>
      </c>
      <c r="F1220" s="340" t="s">
        <v>10390</v>
      </c>
      <c r="G1220" s="340" t="s">
        <v>10390</v>
      </c>
    </row>
    <row r="1221" spans="1:7" ht="22.5">
      <c r="A1221" s="337" t="str">
        <f t="shared" si="20"/>
        <v>SINAPI 95698</v>
      </c>
      <c r="B1221" s="338" t="s">
        <v>177</v>
      </c>
      <c r="C1221" s="338" t="s">
        <v>11639</v>
      </c>
      <c r="D1221" s="339" t="s">
        <v>11640</v>
      </c>
      <c r="E1221" s="338" t="s">
        <v>183</v>
      </c>
      <c r="F1221" s="340" t="s">
        <v>11641</v>
      </c>
      <c r="G1221" s="340" t="s">
        <v>11641</v>
      </c>
    </row>
    <row r="1222" spans="1:7" ht="22.5">
      <c r="A1222" s="337" t="str">
        <f t="shared" si="20"/>
        <v>SINAPI 95699</v>
      </c>
      <c r="B1222" s="338" t="s">
        <v>177</v>
      </c>
      <c r="C1222" s="338" t="s">
        <v>11642</v>
      </c>
      <c r="D1222" s="339" t="s">
        <v>11643</v>
      </c>
      <c r="E1222" s="338" t="s">
        <v>183</v>
      </c>
      <c r="F1222" s="340" t="s">
        <v>9891</v>
      </c>
      <c r="G1222" s="340" t="s">
        <v>9891</v>
      </c>
    </row>
    <row r="1223" spans="1:7" ht="22.5">
      <c r="A1223" s="337" t="str">
        <f t="shared" si="20"/>
        <v>SINAPI 95700</v>
      </c>
      <c r="B1223" s="338" t="s">
        <v>177</v>
      </c>
      <c r="C1223" s="338" t="s">
        <v>11644</v>
      </c>
      <c r="D1223" s="339" t="s">
        <v>11645</v>
      </c>
      <c r="E1223" s="338" t="s">
        <v>183</v>
      </c>
      <c r="F1223" s="340" t="s">
        <v>10973</v>
      </c>
      <c r="G1223" s="340" t="s">
        <v>10973</v>
      </c>
    </row>
    <row r="1224" spans="1:7" ht="22.5">
      <c r="A1224" s="337" t="str">
        <f t="shared" si="20"/>
        <v>SINAPI 95701</v>
      </c>
      <c r="B1224" s="338" t="s">
        <v>177</v>
      </c>
      <c r="C1224" s="338" t="s">
        <v>11646</v>
      </c>
      <c r="D1224" s="339" t="s">
        <v>11647</v>
      </c>
      <c r="E1224" s="338" t="s">
        <v>183</v>
      </c>
      <c r="F1224" s="340" t="s">
        <v>10544</v>
      </c>
      <c r="G1224" s="340" t="s">
        <v>10544</v>
      </c>
    </row>
    <row r="1225" spans="1:7" ht="22.5">
      <c r="A1225" s="337" t="str">
        <f t="shared" si="20"/>
        <v>SINAPI 95704</v>
      </c>
      <c r="B1225" s="338" t="s">
        <v>177</v>
      </c>
      <c r="C1225" s="338" t="s">
        <v>11648</v>
      </c>
      <c r="D1225" s="339" t="s">
        <v>11649</v>
      </c>
      <c r="E1225" s="338" t="s">
        <v>183</v>
      </c>
      <c r="F1225" s="340" t="s">
        <v>11650</v>
      </c>
      <c r="G1225" s="340" t="s">
        <v>11650</v>
      </c>
    </row>
    <row r="1226" spans="1:7" ht="22.5">
      <c r="A1226" s="337" t="str">
        <f t="shared" si="20"/>
        <v>SINAPI 95705</v>
      </c>
      <c r="B1226" s="338" t="s">
        <v>177</v>
      </c>
      <c r="C1226" s="338" t="s">
        <v>11651</v>
      </c>
      <c r="D1226" s="339" t="s">
        <v>11652</v>
      </c>
      <c r="E1226" s="338" t="s">
        <v>183</v>
      </c>
      <c r="F1226" s="340" t="s">
        <v>11653</v>
      </c>
      <c r="G1226" s="340" t="s">
        <v>11653</v>
      </c>
    </row>
    <row r="1227" spans="1:7" ht="22.5">
      <c r="A1227" s="337" t="str">
        <f t="shared" si="20"/>
        <v>SINAPI 95706</v>
      </c>
      <c r="B1227" s="338" t="s">
        <v>177</v>
      </c>
      <c r="C1227" s="338" t="s">
        <v>11654</v>
      </c>
      <c r="D1227" s="339" t="s">
        <v>11655</v>
      </c>
      <c r="E1227" s="338" t="s">
        <v>183</v>
      </c>
      <c r="F1227" s="340" t="s">
        <v>11656</v>
      </c>
      <c r="G1227" s="340" t="s">
        <v>11656</v>
      </c>
    </row>
    <row r="1228" spans="1:7" ht="22.5">
      <c r="A1228" s="337" t="str">
        <f t="shared" si="20"/>
        <v>SINAPI 95707</v>
      </c>
      <c r="B1228" s="338" t="s">
        <v>177</v>
      </c>
      <c r="C1228" s="338" t="s">
        <v>11657</v>
      </c>
      <c r="D1228" s="339" t="s">
        <v>11658</v>
      </c>
      <c r="E1228" s="338" t="s">
        <v>183</v>
      </c>
      <c r="F1228" s="340" t="s">
        <v>11659</v>
      </c>
      <c r="G1228" s="340" t="s">
        <v>11659</v>
      </c>
    </row>
    <row r="1229" spans="1:7" ht="22.5">
      <c r="A1229" s="337" t="str">
        <f t="shared" si="20"/>
        <v>SINAPI 95710</v>
      </c>
      <c r="B1229" s="338" t="s">
        <v>177</v>
      </c>
      <c r="C1229" s="338" t="s">
        <v>11660</v>
      </c>
      <c r="D1229" s="339" t="s">
        <v>11661</v>
      </c>
      <c r="E1229" s="338" t="s">
        <v>183</v>
      </c>
      <c r="F1229" s="340" t="s">
        <v>11662</v>
      </c>
      <c r="G1229" s="340" t="s">
        <v>11662</v>
      </c>
    </row>
    <row r="1230" spans="1:7" ht="22.5">
      <c r="A1230" s="337" t="str">
        <f t="shared" si="20"/>
        <v>SINAPI 95711</v>
      </c>
      <c r="B1230" s="338" t="s">
        <v>177</v>
      </c>
      <c r="C1230" s="338" t="s">
        <v>11663</v>
      </c>
      <c r="D1230" s="339" t="s">
        <v>11664</v>
      </c>
      <c r="E1230" s="338" t="s">
        <v>183</v>
      </c>
      <c r="F1230" s="340" t="s">
        <v>10722</v>
      </c>
      <c r="G1230" s="340" t="s">
        <v>10722</v>
      </c>
    </row>
    <row r="1231" spans="1:7" ht="22.5">
      <c r="A1231" s="337" t="str">
        <f t="shared" si="20"/>
        <v>SINAPI 95712</v>
      </c>
      <c r="B1231" s="338" t="s">
        <v>177</v>
      </c>
      <c r="C1231" s="338" t="s">
        <v>11665</v>
      </c>
      <c r="D1231" s="339" t="s">
        <v>11666</v>
      </c>
      <c r="E1231" s="338" t="s">
        <v>183</v>
      </c>
      <c r="F1231" s="340" t="s">
        <v>11667</v>
      </c>
      <c r="G1231" s="340" t="s">
        <v>11667</v>
      </c>
    </row>
    <row r="1232" spans="1:7" ht="22.5">
      <c r="A1232" s="337" t="str">
        <f t="shared" si="20"/>
        <v>SINAPI 95713</v>
      </c>
      <c r="B1232" s="338" t="s">
        <v>177</v>
      </c>
      <c r="C1232" s="338" t="s">
        <v>11668</v>
      </c>
      <c r="D1232" s="339" t="s">
        <v>11669</v>
      </c>
      <c r="E1232" s="338" t="s">
        <v>183</v>
      </c>
      <c r="F1232" s="340" t="s">
        <v>10670</v>
      </c>
      <c r="G1232" s="340" t="s">
        <v>10670</v>
      </c>
    </row>
    <row r="1233" spans="1:7" ht="33.75">
      <c r="A1233" s="337" t="str">
        <f t="shared" si="20"/>
        <v>SINAPI 95716</v>
      </c>
      <c r="B1233" s="338" t="s">
        <v>177</v>
      </c>
      <c r="C1233" s="338" t="s">
        <v>11670</v>
      </c>
      <c r="D1233" s="339" t="s">
        <v>11671</v>
      </c>
      <c r="E1233" s="338" t="s">
        <v>183</v>
      </c>
      <c r="F1233" s="340" t="s">
        <v>11672</v>
      </c>
      <c r="G1233" s="340" t="s">
        <v>11672</v>
      </c>
    </row>
    <row r="1234" spans="1:7" ht="22.5">
      <c r="A1234" s="337" t="str">
        <f t="shared" si="20"/>
        <v>SINAPI 95717</v>
      </c>
      <c r="B1234" s="338" t="s">
        <v>177</v>
      </c>
      <c r="C1234" s="338" t="s">
        <v>11673</v>
      </c>
      <c r="D1234" s="339" t="s">
        <v>11674</v>
      </c>
      <c r="E1234" s="338" t="s">
        <v>183</v>
      </c>
      <c r="F1234" s="340" t="s">
        <v>11675</v>
      </c>
      <c r="G1234" s="340" t="s">
        <v>11675</v>
      </c>
    </row>
    <row r="1235" spans="1:7" ht="33.75">
      <c r="A1235" s="337" t="str">
        <f t="shared" si="20"/>
        <v>SINAPI 95718</v>
      </c>
      <c r="B1235" s="338" t="s">
        <v>177</v>
      </c>
      <c r="C1235" s="338" t="s">
        <v>11676</v>
      </c>
      <c r="D1235" s="339" t="s">
        <v>11677</v>
      </c>
      <c r="E1235" s="338" t="s">
        <v>183</v>
      </c>
      <c r="F1235" s="340" t="s">
        <v>11678</v>
      </c>
      <c r="G1235" s="340" t="s">
        <v>11678</v>
      </c>
    </row>
    <row r="1236" spans="1:7" ht="33.75">
      <c r="A1236" s="337" t="str">
        <f t="shared" si="20"/>
        <v>SINAPI 95719</v>
      </c>
      <c r="B1236" s="338" t="s">
        <v>177</v>
      </c>
      <c r="C1236" s="338" t="s">
        <v>11679</v>
      </c>
      <c r="D1236" s="339" t="s">
        <v>11680</v>
      </c>
      <c r="E1236" s="338" t="s">
        <v>183</v>
      </c>
      <c r="F1236" s="340" t="s">
        <v>10670</v>
      </c>
      <c r="G1236" s="340" t="s">
        <v>10670</v>
      </c>
    </row>
    <row r="1237" spans="1:7">
      <c r="A1237" s="337" t="str">
        <f t="shared" si="20"/>
        <v>SINAPI 95869</v>
      </c>
      <c r="B1237" s="338" t="s">
        <v>177</v>
      </c>
      <c r="C1237" s="338" t="s">
        <v>11681</v>
      </c>
      <c r="D1237" s="339" t="s">
        <v>11682</v>
      </c>
      <c r="E1237" s="338" t="s">
        <v>183</v>
      </c>
      <c r="F1237" s="340" t="s">
        <v>9958</v>
      </c>
      <c r="G1237" s="340" t="s">
        <v>9958</v>
      </c>
    </row>
    <row r="1238" spans="1:7" ht="22.5">
      <c r="A1238" s="337" t="str">
        <f t="shared" si="20"/>
        <v>SINAPI 95870</v>
      </c>
      <c r="B1238" s="338" t="s">
        <v>177</v>
      </c>
      <c r="C1238" s="338" t="s">
        <v>11683</v>
      </c>
      <c r="D1238" s="339" t="s">
        <v>11684</v>
      </c>
      <c r="E1238" s="338" t="s">
        <v>183</v>
      </c>
      <c r="F1238" s="340" t="s">
        <v>11633</v>
      </c>
      <c r="G1238" s="340" t="s">
        <v>11633</v>
      </c>
    </row>
    <row r="1239" spans="1:7" ht="22.5">
      <c r="A1239" s="337" t="str">
        <f t="shared" si="20"/>
        <v>SINAPI 95871</v>
      </c>
      <c r="B1239" s="338" t="s">
        <v>177</v>
      </c>
      <c r="C1239" s="338" t="s">
        <v>11685</v>
      </c>
      <c r="D1239" s="339" t="s">
        <v>11686</v>
      </c>
      <c r="E1239" s="338" t="s">
        <v>183</v>
      </c>
      <c r="F1239" s="340" t="s">
        <v>11687</v>
      </c>
      <c r="G1239" s="340" t="s">
        <v>11687</v>
      </c>
    </row>
    <row r="1240" spans="1:7" ht="22.5">
      <c r="A1240" s="337" t="str">
        <f t="shared" si="20"/>
        <v>SINAPI 95874</v>
      </c>
      <c r="B1240" s="338" t="s">
        <v>177</v>
      </c>
      <c r="C1240" s="338" t="s">
        <v>11688</v>
      </c>
      <c r="D1240" s="339" t="s">
        <v>11689</v>
      </c>
      <c r="E1240" s="338" t="s">
        <v>183</v>
      </c>
      <c r="F1240" s="340" t="s">
        <v>9748</v>
      </c>
      <c r="G1240" s="340" t="s">
        <v>9748</v>
      </c>
    </row>
    <row r="1241" spans="1:7" ht="22.5">
      <c r="A1241" s="337" t="str">
        <f t="shared" si="20"/>
        <v>SINAPI 96008</v>
      </c>
      <c r="B1241" s="338" t="s">
        <v>177</v>
      </c>
      <c r="C1241" s="338" t="s">
        <v>11690</v>
      </c>
      <c r="D1241" s="339" t="s">
        <v>11691</v>
      </c>
      <c r="E1241" s="338" t="s">
        <v>183</v>
      </c>
      <c r="F1241" s="340" t="s">
        <v>11692</v>
      </c>
      <c r="G1241" s="340" t="s">
        <v>11692</v>
      </c>
    </row>
    <row r="1242" spans="1:7" ht="22.5">
      <c r="A1242" s="337" t="str">
        <f t="shared" si="20"/>
        <v>SINAPI 96009</v>
      </c>
      <c r="B1242" s="338" t="s">
        <v>177</v>
      </c>
      <c r="C1242" s="338" t="s">
        <v>11693</v>
      </c>
      <c r="D1242" s="339" t="s">
        <v>11694</v>
      </c>
      <c r="E1242" s="338" t="s">
        <v>183</v>
      </c>
      <c r="F1242" s="340" t="s">
        <v>8057</v>
      </c>
      <c r="G1242" s="340" t="s">
        <v>8057</v>
      </c>
    </row>
    <row r="1243" spans="1:7" ht="22.5">
      <c r="A1243" s="337" t="str">
        <f t="shared" si="20"/>
        <v>SINAPI 96011</v>
      </c>
      <c r="B1243" s="338" t="s">
        <v>177</v>
      </c>
      <c r="C1243" s="338" t="s">
        <v>11695</v>
      </c>
      <c r="D1243" s="339" t="s">
        <v>11696</v>
      </c>
      <c r="E1243" s="338" t="s">
        <v>183</v>
      </c>
      <c r="F1243" s="340" t="s">
        <v>11697</v>
      </c>
      <c r="G1243" s="340" t="s">
        <v>11697</v>
      </c>
    </row>
    <row r="1244" spans="1:7" ht="22.5">
      <c r="A1244" s="337" t="str">
        <f t="shared" si="20"/>
        <v>SINAPI 96012</v>
      </c>
      <c r="B1244" s="338" t="s">
        <v>177</v>
      </c>
      <c r="C1244" s="338" t="s">
        <v>11698</v>
      </c>
      <c r="D1244" s="339" t="s">
        <v>11699</v>
      </c>
      <c r="E1244" s="338" t="s">
        <v>183</v>
      </c>
      <c r="F1244" s="340" t="s">
        <v>10413</v>
      </c>
      <c r="G1244" s="340" t="s">
        <v>10413</v>
      </c>
    </row>
    <row r="1245" spans="1:7" ht="22.5">
      <c r="A1245" s="337" t="str">
        <f t="shared" si="20"/>
        <v>SINAPI 96015</v>
      </c>
      <c r="B1245" s="338" t="s">
        <v>177</v>
      </c>
      <c r="C1245" s="338" t="s">
        <v>11700</v>
      </c>
      <c r="D1245" s="339" t="s">
        <v>11701</v>
      </c>
      <c r="E1245" s="338" t="s">
        <v>183</v>
      </c>
      <c r="F1245" s="340" t="s">
        <v>11702</v>
      </c>
      <c r="G1245" s="340" t="s">
        <v>11702</v>
      </c>
    </row>
    <row r="1246" spans="1:7">
      <c r="A1246" s="337" t="str">
        <f t="shared" si="20"/>
        <v>SINAPI 96016</v>
      </c>
      <c r="B1246" s="338" t="s">
        <v>177</v>
      </c>
      <c r="C1246" s="338" t="s">
        <v>11703</v>
      </c>
      <c r="D1246" s="339" t="s">
        <v>11704</v>
      </c>
      <c r="E1246" s="338" t="s">
        <v>183</v>
      </c>
      <c r="F1246" s="340" t="s">
        <v>11705</v>
      </c>
      <c r="G1246" s="340" t="s">
        <v>11705</v>
      </c>
    </row>
    <row r="1247" spans="1:7" ht="22.5">
      <c r="A1247" s="337" t="str">
        <f t="shared" si="20"/>
        <v>SINAPI 96018</v>
      </c>
      <c r="B1247" s="338" t="s">
        <v>177</v>
      </c>
      <c r="C1247" s="338" t="s">
        <v>11706</v>
      </c>
      <c r="D1247" s="339" t="s">
        <v>11707</v>
      </c>
      <c r="E1247" s="338" t="s">
        <v>183</v>
      </c>
      <c r="F1247" s="340" t="s">
        <v>11708</v>
      </c>
      <c r="G1247" s="340" t="s">
        <v>11708</v>
      </c>
    </row>
    <row r="1248" spans="1:7" ht="22.5">
      <c r="A1248" s="337" t="str">
        <f t="shared" si="20"/>
        <v>SINAPI 96019</v>
      </c>
      <c r="B1248" s="338" t="s">
        <v>177</v>
      </c>
      <c r="C1248" s="338" t="s">
        <v>11709</v>
      </c>
      <c r="D1248" s="339" t="s">
        <v>11710</v>
      </c>
      <c r="E1248" s="338" t="s">
        <v>183</v>
      </c>
      <c r="F1248" s="340" t="s">
        <v>11711</v>
      </c>
      <c r="G1248" s="340" t="s">
        <v>11711</v>
      </c>
    </row>
    <row r="1249" spans="1:7" ht="22.5">
      <c r="A1249" s="337" t="str">
        <f t="shared" si="20"/>
        <v>SINAPI 96023</v>
      </c>
      <c r="B1249" s="338" t="s">
        <v>177</v>
      </c>
      <c r="C1249" s="338" t="s">
        <v>11712</v>
      </c>
      <c r="D1249" s="339" t="s">
        <v>11713</v>
      </c>
      <c r="E1249" s="338" t="s">
        <v>183</v>
      </c>
      <c r="F1249" s="340" t="s">
        <v>11714</v>
      </c>
      <c r="G1249" s="340" t="s">
        <v>11714</v>
      </c>
    </row>
    <row r="1250" spans="1:7">
      <c r="A1250" s="337" t="str">
        <f t="shared" si="20"/>
        <v>SINAPI 96024</v>
      </c>
      <c r="B1250" s="338" t="s">
        <v>177</v>
      </c>
      <c r="C1250" s="338" t="s">
        <v>11715</v>
      </c>
      <c r="D1250" s="339" t="s">
        <v>11716</v>
      </c>
      <c r="E1250" s="338" t="s">
        <v>183</v>
      </c>
      <c r="F1250" s="340" t="s">
        <v>11717</v>
      </c>
      <c r="G1250" s="340" t="s">
        <v>11717</v>
      </c>
    </row>
    <row r="1251" spans="1:7" ht="22.5">
      <c r="A1251" s="337" t="str">
        <f t="shared" si="20"/>
        <v>SINAPI 96026</v>
      </c>
      <c r="B1251" s="338" t="s">
        <v>177</v>
      </c>
      <c r="C1251" s="338" t="s">
        <v>11718</v>
      </c>
      <c r="D1251" s="339" t="s">
        <v>11719</v>
      </c>
      <c r="E1251" s="338" t="s">
        <v>183</v>
      </c>
      <c r="F1251" s="340" t="s">
        <v>11720</v>
      </c>
      <c r="G1251" s="340" t="s">
        <v>11720</v>
      </c>
    </row>
    <row r="1252" spans="1:7" ht="22.5">
      <c r="A1252" s="337" t="str">
        <f t="shared" si="20"/>
        <v>SINAPI 96027</v>
      </c>
      <c r="B1252" s="338" t="s">
        <v>177</v>
      </c>
      <c r="C1252" s="338" t="s">
        <v>11721</v>
      </c>
      <c r="D1252" s="339" t="s">
        <v>11722</v>
      </c>
      <c r="E1252" s="338" t="s">
        <v>183</v>
      </c>
      <c r="F1252" s="340" t="s">
        <v>11723</v>
      </c>
      <c r="G1252" s="340" t="s">
        <v>11723</v>
      </c>
    </row>
    <row r="1253" spans="1:7" ht="22.5">
      <c r="A1253" s="337" t="str">
        <f t="shared" si="20"/>
        <v>SINAPI 96030</v>
      </c>
      <c r="B1253" s="338" t="s">
        <v>177</v>
      </c>
      <c r="C1253" s="338" t="s">
        <v>11724</v>
      </c>
      <c r="D1253" s="339" t="s">
        <v>11725</v>
      </c>
      <c r="E1253" s="338" t="s">
        <v>183</v>
      </c>
      <c r="F1253" s="340" t="s">
        <v>11726</v>
      </c>
      <c r="G1253" s="340" t="s">
        <v>11726</v>
      </c>
    </row>
    <row r="1254" spans="1:7" ht="22.5">
      <c r="A1254" s="337" t="str">
        <f t="shared" si="20"/>
        <v>SINAPI 96031</v>
      </c>
      <c r="B1254" s="338" t="s">
        <v>177</v>
      </c>
      <c r="C1254" s="338" t="s">
        <v>11727</v>
      </c>
      <c r="D1254" s="339" t="s">
        <v>11728</v>
      </c>
      <c r="E1254" s="338" t="s">
        <v>183</v>
      </c>
      <c r="F1254" s="340" t="s">
        <v>10900</v>
      </c>
      <c r="G1254" s="340" t="s">
        <v>10900</v>
      </c>
    </row>
    <row r="1255" spans="1:7" ht="22.5">
      <c r="A1255" s="337" t="str">
        <f t="shared" si="20"/>
        <v>SINAPI 96032</v>
      </c>
      <c r="B1255" s="338" t="s">
        <v>177</v>
      </c>
      <c r="C1255" s="338" t="s">
        <v>11729</v>
      </c>
      <c r="D1255" s="339" t="s">
        <v>11730</v>
      </c>
      <c r="E1255" s="338" t="s">
        <v>183</v>
      </c>
      <c r="F1255" s="340" t="s">
        <v>11731</v>
      </c>
      <c r="G1255" s="340" t="s">
        <v>11731</v>
      </c>
    </row>
    <row r="1256" spans="1:7" ht="22.5">
      <c r="A1256" s="337" t="str">
        <f t="shared" si="20"/>
        <v>SINAPI 96033</v>
      </c>
      <c r="B1256" s="338" t="s">
        <v>177</v>
      </c>
      <c r="C1256" s="338" t="s">
        <v>11732</v>
      </c>
      <c r="D1256" s="339" t="s">
        <v>11733</v>
      </c>
      <c r="E1256" s="338" t="s">
        <v>183</v>
      </c>
      <c r="F1256" s="340" t="s">
        <v>11734</v>
      </c>
      <c r="G1256" s="340" t="s">
        <v>11734</v>
      </c>
    </row>
    <row r="1257" spans="1:7" ht="22.5">
      <c r="A1257" s="337" t="str">
        <f t="shared" si="20"/>
        <v>SINAPI 96034</v>
      </c>
      <c r="B1257" s="338" t="s">
        <v>177</v>
      </c>
      <c r="C1257" s="338" t="s">
        <v>11735</v>
      </c>
      <c r="D1257" s="339" t="s">
        <v>11736</v>
      </c>
      <c r="E1257" s="338" t="s">
        <v>183</v>
      </c>
      <c r="F1257" s="340" t="s">
        <v>11183</v>
      </c>
      <c r="G1257" s="340" t="s">
        <v>11183</v>
      </c>
    </row>
    <row r="1258" spans="1:7" ht="22.5">
      <c r="A1258" s="337" t="str">
        <f t="shared" si="20"/>
        <v>SINAPI 96053</v>
      </c>
      <c r="B1258" s="338" t="s">
        <v>177</v>
      </c>
      <c r="C1258" s="338" t="s">
        <v>11737</v>
      </c>
      <c r="D1258" s="339" t="s">
        <v>11738</v>
      </c>
      <c r="E1258" s="338" t="s">
        <v>183</v>
      </c>
      <c r="F1258" s="340" t="s">
        <v>8539</v>
      </c>
      <c r="G1258" s="340" t="s">
        <v>8539</v>
      </c>
    </row>
    <row r="1259" spans="1:7" ht="22.5">
      <c r="A1259" s="337" t="str">
        <f t="shared" si="20"/>
        <v>SINAPI 96054</v>
      </c>
      <c r="B1259" s="338" t="s">
        <v>177</v>
      </c>
      <c r="C1259" s="338" t="s">
        <v>11739</v>
      </c>
      <c r="D1259" s="339" t="s">
        <v>11740</v>
      </c>
      <c r="E1259" s="338" t="s">
        <v>183</v>
      </c>
      <c r="F1259" s="340" t="s">
        <v>11741</v>
      </c>
      <c r="G1259" s="340" t="s">
        <v>11741</v>
      </c>
    </row>
    <row r="1260" spans="1:7" ht="22.5">
      <c r="A1260" s="337" t="str">
        <f t="shared" si="20"/>
        <v>SINAPI 96055</v>
      </c>
      <c r="B1260" s="338" t="s">
        <v>177</v>
      </c>
      <c r="C1260" s="338" t="s">
        <v>11742</v>
      </c>
      <c r="D1260" s="339" t="s">
        <v>11743</v>
      </c>
      <c r="E1260" s="338" t="s">
        <v>183</v>
      </c>
      <c r="F1260" s="340" t="s">
        <v>8165</v>
      </c>
      <c r="G1260" s="340" t="s">
        <v>8165</v>
      </c>
    </row>
    <row r="1261" spans="1:7" ht="22.5">
      <c r="A1261" s="337" t="str">
        <f t="shared" si="20"/>
        <v>SINAPI 96056</v>
      </c>
      <c r="B1261" s="338" t="s">
        <v>177</v>
      </c>
      <c r="C1261" s="338" t="s">
        <v>11744</v>
      </c>
      <c r="D1261" s="339" t="s">
        <v>11745</v>
      </c>
      <c r="E1261" s="338" t="s">
        <v>183</v>
      </c>
      <c r="F1261" s="340" t="s">
        <v>11746</v>
      </c>
      <c r="G1261" s="340" t="s">
        <v>11746</v>
      </c>
    </row>
    <row r="1262" spans="1:7" ht="22.5">
      <c r="A1262" s="337" t="str">
        <f t="shared" si="20"/>
        <v>SINAPI 96057</v>
      </c>
      <c r="B1262" s="338" t="s">
        <v>177</v>
      </c>
      <c r="C1262" s="338" t="s">
        <v>11747</v>
      </c>
      <c r="D1262" s="339" t="s">
        <v>11748</v>
      </c>
      <c r="E1262" s="338" t="s">
        <v>183</v>
      </c>
      <c r="F1262" s="340" t="s">
        <v>10277</v>
      </c>
      <c r="G1262" s="340" t="s">
        <v>10277</v>
      </c>
    </row>
    <row r="1263" spans="1:7" ht="22.5">
      <c r="A1263" s="337" t="str">
        <f t="shared" si="20"/>
        <v>SINAPI 96060</v>
      </c>
      <c r="B1263" s="338" t="s">
        <v>177</v>
      </c>
      <c r="C1263" s="338" t="s">
        <v>11749</v>
      </c>
      <c r="D1263" s="339" t="s">
        <v>11750</v>
      </c>
      <c r="E1263" s="338" t="s">
        <v>183</v>
      </c>
      <c r="F1263" s="340" t="s">
        <v>11751</v>
      </c>
      <c r="G1263" s="340" t="s">
        <v>11751</v>
      </c>
    </row>
    <row r="1264" spans="1:7" ht="22.5">
      <c r="A1264" s="337" t="str">
        <f t="shared" si="20"/>
        <v>SINAPI 96061</v>
      </c>
      <c r="B1264" s="338" t="s">
        <v>177</v>
      </c>
      <c r="C1264" s="338" t="s">
        <v>11752</v>
      </c>
      <c r="D1264" s="339" t="s">
        <v>11753</v>
      </c>
      <c r="E1264" s="338" t="s">
        <v>183</v>
      </c>
      <c r="F1264" s="340" t="s">
        <v>11754</v>
      </c>
      <c r="G1264" s="340" t="s">
        <v>11754</v>
      </c>
    </row>
    <row r="1265" spans="1:7" ht="22.5">
      <c r="A1265" s="337" t="str">
        <f t="shared" si="20"/>
        <v>SINAPI 96062</v>
      </c>
      <c r="B1265" s="338" t="s">
        <v>177</v>
      </c>
      <c r="C1265" s="338" t="s">
        <v>11755</v>
      </c>
      <c r="D1265" s="339" t="s">
        <v>11756</v>
      </c>
      <c r="E1265" s="338" t="s">
        <v>183</v>
      </c>
      <c r="F1265" s="340" t="s">
        <v>11048</v>
      </c>
      <c r="G1265" s="340" t="s">
        <v>11048</v>
      </c>
    </row>
    <row r="1266" spans="1:7" ht="22.5">
      <c r="A1266" s="337" t="str">
        <f t="shared" si="20"/>
        <v>SINAPI 96241</v>
      </c>
      <c r="B1266" s="338" t="s">
        <v>177</v>
      </c>
      <c r="C1266" s="338" t="s">
        <v>11757</v>
      </c>
      <c r="D1266" s="339" t="s">
        <v>11758</v>
      </c>
      <c r="E1266" s="338" t="s">
        <v>183</v>
      </c>
      <c r="F1266" s="340" t="s">
        <v>11759</v>
      </c>
      <c r="G1266" s="340" t="s">
        <v>11759</v>
      </c>
    </row>
    <row r="1267" spans="1:7" ht="22.5">
      <c r="A1267" s="337" t="str">
        <f t="shared" si="20"/>
        <v>SINAPI 96242</v>
      </c>
      <c r="B1267" s="338" t="s">
        <v>177</v>
      </c>
      <c r="C1267" s="338" t="s">
        <v>11760</v>
      </c>
      <c r="D1267" s="339" t="s">
        <v>11761</v>
      </c>
      <c r="E1267" s="338" t="s">
        <v>183</v>
      </c>
      <c r="F1267" s="340" t="s">
        <v>8053</v>
      </c>
      <c r="G1267" s="340" t="s">
        <v>8053</v>
      </c>
    </row>
    <row r="1268" spans="1:7" ht="22.5">
      <c r="A1268" s="337" t="str">
        <f t="shared" si="20"/>
        <v>SINAPI 96243</v>
      </c>
      <c r="B1268" s="338" t="s">
        <v>177</v>
      </c>
      <c r="C1268" s="338" t="s">
        <v>11762</v>
      </c>
      <c r="D1268" s="339" t="s">
        <v>11763</v>
      </c>
      <c r="E1268" s="338" t="s">
        <v>183</v>
      </c>
      <c r="F1268" s="340" t="s">
        <v>11764</v>
      </c>
      <c r="G1268" s="340" t="s">
        <v>11764</v>
      </c>
    </row>
    <row r="1269" spans="1:7" ht="22.5">
      <c r="A1269" s="337" t="str">
        <f t="shared" si="20"/>
        <v>SINAPI 96244</v>
      </c>
      <c r="B1269" s="338" t="s">
        <v>177</v>
      </c>
      <c r="C1269" s="338" t="s">
        <v>11765</v>
      </c>
      <c r="D1269" s="339" t="s">
        <v>11766</v>
      </c>
      <c r="E1269" s="338" t="s">
        <v>183</v>
      </c>
      <c r="F1269" s="340" t="s">
        <v>8251</v>
      </c>
      <c r="G1269" s="340" t="s">
        <v>8251</v>
      </c>
    </row>
    <row r="1270" spans="1:7" ht="22.5">
      <c r="A1270" s="337" t="str">
        <f t="shared" si="20"/>
        <v>SINAPI 96301</v>
      </c>
      <c r="B1270" s="338" t="s">
        <v>177</v>
      </c>
      <c r="C1270" s="338" t="s">
        <v>11767</v>
      </c>
      <c r="D1270" s="339" t="s">
        <v>11768</v>
      </c>
      <c r="E1270" s="338" t="s">
        <v>183</v>
      </c>
      <c r="F1270" s="340" t="s">
        <v>11769</v>
      </c>
      <c r="G1270" s="340" t="s">
        <v>11769</v>
      </c>
    </row>
    <row r="1271" spans="1:7" ht="22.5">
      <c r="A1271" s="337" t="str">
        <f t="shared" ref="A1271:A1334" si="21">CONCATENAR</f>
        <v>SINAPI 96457</v>
      </c>
      <c r="B1271" s="338" t="s">
        <v>177</v>
      </c>
      <c r="C1271" s="338" t="s">
        <v>11770</v>
      </c>
      <c r="D1271" s="339" t="s">
        <v>11771</v>
      </c>
      <c r="E1271" s="338" t="s">
        <v>183</v>
      </c>
      <c r="F1271" s="340" t="s">
        <v>10618</v>
      </c>
      <c r="G1271" s="340" t="s">
        <v>10618</v>
      </c>
    </row>
    <row r="1272" spans="1:7" ht="22.5">
      <c r="A1272" s="337" t="str">
        <f t="shared" si="21"/>
        <v>SINAPI 96458</v>
      </c>
      <c r="B1272" s="338" t="s">
        <v>177</v>
      </c>
      <c r="C1272" s="338" t="s">
        <v>11772</v>
      </c>
      <c r="D1272" s="339" t="s">
        <v>11773</v>
      </c>
      <c r="E1272" s="338" t="s">
        <v>183</v>
      </c>
      <c r="F1272" s="340" t="s">
        <v>11774</v>
      </c>
      <c r="G1272" s="340" t="s">
        <v>11774</v>
      </c>
    </row>
    <row r="1273" spans="1:7" ht="22.5">
      <c r="A1273" s="337" t="str">
        <f t="shared" si="21"/>
        <v>SINAPI 96459</v>
      </c>
      <c r="B1273" s="338" t="s">
        <v>177</v>
      </c>
      <c r="C1273" s="338" t="s">
        <v>11775</v>
      </c>
      <c r="D1273" s="339" t="s">
        <v>11776</v>
      </c>
      <c r="E1273" s="338" t="s">
        <v>183</v>
      </c>
      <c r="F1273" s="340" t="s">
        <v>11249</v>
      </c>
      <c r="G1273" s="340" t="s">
        <v>11249</v>
      </c>
    </row>
    <row r="1274" spans="1:7" ht="22.5">
      <c r="A1274" s="337" t="str">
        <f t="shared" si="21"/>
        <v>SINAPI 96460</v>
      </c>
      <c r="B1274" s="338" t="s">
        <v>177</v>
      </c>
      <c r="C1274" s="338" t="s">
        <v>11777</v>
      </c>
      <c r="D1274" s="339" t="s">
        <v>11778</v>
      </c>
      <c r="E1274" s="338" t="s">
        <v>183</v>
      </c>
      <c r="F1274" s="340" t="s">
        <v>11779</v>
      </c>
      <c r="G1274" s="340" t="s">
        <v>11779</v>
      </c>
    </row>
    <row r="1275" spans="1:7" ht="22.5">
      <c r="A1275" s="337" t="str">
        <f t="shared" si="21"/>
        <v>SINAPI 98760</v>
      </c>
      <c r="B1275" s="338" t="s">
        <v>177</v>
      </c>
      <c r="C1275" s="338" t="s">
        <v>11780</v>
      </c>
      <c r="D1275" s="339" t="s">
        <v>11781</v>
      </c>
      <c r="E1275" s="338" t="s">
        <v>183</v>
      </c>
      <c r="F1275" s="340" t="s">
        <v>11130</v>
      </c>
      <c r="G1275" s="340" t="s">
        <v>11130</v>
      </c>
    </row>
    <row r="1276" spans="1:7" ht="22.5">
      <c r="A1276" s="337" t="str">
        <f t="shared" si="21"/>
        <v>SINAPI 98761</v>
      </c>
      <c r="B1276" s="338" t="s">
        <v>177</v>
      </c>
      <c r="C1276" s="338" t="s">
        <v>11782</v>
      </c>
      <c r="D1276" s="339" t="s">
        <v>11783</v>
      </c>
      <c r="E1276" s="338" t="s">
        <v>183</v>
      </c>
      <c r="F1276" s="340" t="s">
        <v>11298</v>
      </c>
      <c r="G1276" s="340" t="s">
        <v>11298</v>
      </c>
    </row>
    <row r="1277" spans="1:7" ht="22.5">
      <c r="A1277" s="337" t="str">
        <f t="shared" si="21"/>
        <v>SINAPI 98762</v>
      </c>
      <c r="B1277" s="338" t="s">
        <v>177</v>
      </c>
      <c r="C1277" s="338" t="s">
        <v>11784</v>
      </c>
      <c r="D1277" s="339" t="s">
        <v>11785</v>
      </c>
      <c r="E1277" s="338" t="s">
        <v>183</v>
      </c>
      <c r="F1277" s="340" t="s">
        <v>10561</v>
      </c>
      <c r="G1277" s="340" t="s">
        <v>10561</v>
      </c>
    </row>
    <row r="1278" spans="1:7" ht="22.5">
      <c r="A1278" s="337" t="str">
        <f t="shared" si="21"/>
        <v>SINAPI 98763</v>
      </c>
      <c r="B1278" s="338" t="s">
        <v>177</v>
      </c>
      <c r="C1278" s="338" t="s">
        <v>11786</v>
      </c>
      <c r="D1278" s="339" t="s">
        <v>11787</v>
      </c>
      <c r="E1278" s="338" t="s">
        <v>183</v>
      </c>
      <c r="F1278" s="340" t="s">
        <v>11788</v>
      </c>
      <c r="G1278" s="340" t="s">
        <v>11788</v>
      </c>
    </row>
    <row r="1279" spans="1:7" ht="22.5">
      <c r="A1279" s="337" t="str">
        <f t="shared" si="21"/>
        <v>SINAPI 99829</v>
      </c>
      <c r="B1279" s="338" t="s">
        <v>177</v>
      </c>
      <c r="C1279" s="338" t="s">
        <v>11789</v>
      </c>
      <c r="D1279" s="339" t="s">
        <v>11790</v>
      </c>
      <c r="E1279" s="338" t="s">
        <v>183</v>
      </c>
      <c r="F1279" s="340" t="s">
        <v>11346</v>
      </c>
      <c r="G1279" s="340" t="s">
        <v>11346</v>
      </c>
    </row>
    <row r="1280" spans="1:7" ht="22.5">
      <c r="A1280" s="337" t="str">
        <f t="shared" si="21"/>
        <v>SINAPI 99830</v>
      </c>
      <c r="B1280" s="338" t="s">
        <v>177</v>
      </c>
      <c r="C1280" s="338" t="s">
        <v>11791</v>
      </c>
      <c r="D1280" s="339" t="s">
        <v>11792</v>
      </c>
      <c r="E1280" s="338" t="s">
        <v>183</v>
      </c>
      <c r="F1280" s="340" t="s">
        <v>10120</v>
      </c>
      <c r="G1280" s="340" t="s">
        <v>10120</v>
      </c>
    </row>
    <row r="1281" spans="1:7" ht="22.5">
      <c r="A1281" s="337" t="str">
        <f t="shared" si="21"/>
        <v>SINAPI 99831</v>
      </c>
      <c r="B1281" s="338" t="s">
        <v>177</v>
      </c>
      <c r="C1281" s="338" t="s">
        <v>11793</v>
      </c>
      <c r="D1281" s="339" t="s">
        <v>11794</v>
      </c>
      <c r="E1281" s="338" t="s">
        <v>183</v>
      </c>
      <c r="F1281" s="340" t="s">
        <v>9537</v>
      </c>
      <c r="G1281" s="340" t="s">
        <v>9537</v>
      </c>
    </row>
    <row r="1282" spans="1:7" ht="22.5">
      <c r="A1282" s="337" t="str">
        <f t="shared" si="21"/>
        <v>SINAPI 99832</v>
      </c>
      <c r="B1282" s="338" t="s">
        <v>177</v>
      </c>
      <c r="C1282" s="338" t="s">
        <v>11795</v>
      </c>
      <c r="D1282" s="339" t="s">
        <v>11796</v>
      </c>
      <c r="E1282" s="338" t="s">
        <v>183</v>
      </c>
      <c r="F1282" s="340" t="s">
        <v>11797</v>
      </c>
      <c r="G1282" s="340" t="s">
        <v>11797</v>
      </c>
    </row>
    <row r="1283" spans="1:7" ht="22.5">
      <c r="A1283" s="337" t="str">
        <f t="shared" si="21"/>
        <v>SINAPI 100637</v>
      </c>
      <c r="B1283" s="338" t="s">
        <v>177</v>
      </c>
      <c r="C1283" s="338" t="s">
        <v>11798</v>
      </c>
      <c r="D1283" s="339" t="s">
        <v>11799</v>
      </c>
      <c r="E1283" s="338" t="s">
        <v>183</v>
      </c>
      <c r="F1283" s="340" t="s">
        <v>11800</v>
      </c>
      <c r="G1283" s="340" t="s">
        <v>11800</v>
      </c>
    </row>
    <row r="1284" spans="1:7">
      <c r="A1284" s="337" t="str">
        <f t="shared" si="21"/>
        <v>SINAPI 100638</v>
      </c>
      <c r="B1284" s="338" t="s">
        <v>177</v>
      </c>
      <c r="C1284" s="338" t="s">
        <v>11801</v>
      </c>
      <c r="D1284" s="339" t="s">
        <v>11802</v>
      </c>
      <c r="E1284" s="338" t="s">
        <v>183</v>
      </c>
      <c r="F1284" s="340" t="s">
        <v>9524</v>
      </c>
      <c r="G1284" s="340" t="s">
        <v>9524</v>
      </c>
    </row>
    <row r="1285" spans="1:7" ht="22.5">
      <c r="A1285" s="337" t="str">
        <f t="shared" si="21"/>
        <v>SINAPI 100639</v>
      </c>
      <c r="B1285" s="338" t="s">
        <v>177</v>
      </c>
      <c r="C1285" s="338" t="s">
        <v>11803</v>
      </c>
      <c r="D1285" s="339" t="s">
        <v>11804</v>
      </c>
      <c r="E1285" s="338" t="s">
        <v>183</v>
      </c>
      <c r="F1285" s="340" t="s">
        <v>11805</v>
      </c>
      <c r="G1285" s="340" t="s">
        <v>11805</v>
      </c>
    </row>
    <row r="1286" spans="1:7" ht="22.5">
      <c r="A1286" s="337" t="str">
        <f t="shared" si="21"/>
        <v>SINAPI 100640</v>
      </c>
      <c r="B1286" s="338" t="s">
        <v>177</v>
      </c>
      <c r="C1286" s="338" t="s">
        <v>11806</v>
      </c>
      <c r="D1286" s="339" t="s">
        <v>11807</v>
      </c>
      <c r="E1286" s="338" t="s">
        <v>183</v>
      </c>
      <c r="F1286" s="340" t="s">
        <v>11808</v>
      </c>
      <c r="G1286" s="340" t="s">
        <v>11808</v>
      </c>
    </row>
    <row r="1287" spans="1:7">
      <c r="A1287" s="337" t="str">
        <f t="shared" si="21"/>
        <v>SINAPI 100643</v>
      </c>
      <c r="B1287" s="338" t="s">
        <v>177</v>
      </c>
      <c r="C1287" s="338" t="s">
        <v>11809</v>
      </c>
      <c r="D1287" s="339" t="s">
        <v>11810</v>
      </c>
      <c r="E1287" s="338" t="s">
        <v>183</v>
      </c>
      <c r="F1287" s="340" t="s">
        <v>11811</v>
      </c>
      <c r="G1287" s="340" t="s">
        <v>11811</v>
      </c>
    </row>
    <row r="1288" spans="1:7">
      <c r="A1288" s="337" t="str">
        <f t="shared" si="21"/>
        <v>SINAPI 100644</v>
      </c>
      <c r="B1288" s="338" t="s">
        <v>177</v>
      </c>
      <c r="C1288" s="338" t="s">
        <v>11812</v>
      </c>
      <c r="D1288" s="339" t="s">
        <v>11813</v>
      </c>
      <c r="E1288" s="338" t="s">
        <v>183</v>
      </c>
      <c r="F1288" s="340" t="s">
        <v>11814</v>
      </c>
      <c r="G1288" s="340" t="s">
        <v>11814</v>
      </c>
    </row>
    <row r="1289" spans="1:7">
      <c r="A1289" s="337" t="str">
        <f t="shared" si="21"/>
        <v>SINAPI 100645</v>
      </c>
      <c r="B1289" s="338" t="s">
        <v>177</v>
      </c>
      <c r="C1289" s="338" t="s">
        <v>11815</v>
      </c>
      <c r="D1289" s="339" t="s">
        <v>11816</v>
      </c>
      <c r="E1289" s="338" t="s">
        <v>183</v>
      </c>
      <c r="F1289" s="340" t="s">
        <v>11817</v>
      </c>
      <c r="G1289" s="340" t="s">
        <v>11817</v>
      </c>
    </row>
    <row r="1290" spans="1:7">
      <c r="A1290" s="337" t="str">
        <f t="shared" si="21"/>
        <v>SINAPI 100646</v>
      </c>
      <c r="B1290" s="338" t="s">
        <v>177</v>
      </c>
      <c r="C1290" s="338" t="s">
        <v>11818</v>
      </c>
      <c r="D1290" s="339" t="s">
        <v>11819</v>
      </c>
      <c r="E1290" s="338" t="s">
        <v>183</v>
      </c>
      <c r="F1290" s="340" t="s">
        <v>11820</v>
      </c>
      <c r="G1290" s="340" t="s">
        <v>11820</v>
      </c>
    </row>
    <row r="1291" spans="1:7" ht="22.5">
      <c r="A1291" s="337" t="str">
        <f t="shared" si="21"/>
        <v>SINAPI 102270</v>
      </c>
      <c r="B1291" s="338" t="s">
        <v>177</v>
      </c>
      <c r="C1291" s="338" t="s">
        <v>11821</v>
      </c>
      <c r="D1291" s="339" t="s">
        <v>11822</v>
      </c>
      <c r="E1291" s="338" t="s">
        <v>183</v>
      </c>
      <c r="F1291" s="340" t="s">
        <v>10976</v>
      </c>
      <c r="G1291" s="340" t="s">
        <v>10976</v>
      </c>
    </row>
    <row r="1292" spans="1:7" ht="22.5">
      <c r="A1292" s="337" t="str">
        <f t="shared" si="21"/>
        <v>SINAPI 102271</v>
      </c>
      <c r="B1292" s="338" t="s">
        <v>177</v>
      </c>
      <c r="C1292" s="338" t="s">
        <v>11823</v>
      </c>
      <c r="D1292" s="339" t="s">
        <v>11824</v>
      </c>
      <c r="E1292" s="338" t="s">
        <v>183</v>
      </c>
      <c r="F1292" s="340" t="s">
        <v>11825</v>
      </c>
      <c r="G1292" s="340" t="s">
        <v>11825</v>
      </c>
    </row>
    <row r="1293" spans="1:7" ht="22.5">
      <c r="A1293" s="337" t="str">
        <f t="shared" si="21"/>
        <v>SINAPI 102272</v>
      </c>
      <c r="B1293" s="338" t="s">
        <v>177</v>
      </c>
      <c r="C1293" s="338" t="s">
        <v>11826</v>
      </c>
      <c r="D1293" s="339" t="s">
        <v>11827</v>
      </c>
      <c r="E1293" s="338" t="s">
        <v>183</v>
      </c>
      <c r="F1293" s="340" t="s">
        <v>11828</v>
      </c>
      <c r="G1293" s="340" t="s">
        <v>11828</v>
      </c>
    </row>
    <row r="1294" spans="1:7" ht="22.5">
      <c r="A1294" s="337" t="str">
        <f t="shared" si="21"/>
        <v>SINAPI 102273</v>
      </c>
      <c r="B1294" s="338" t="s">
        <v>177</v>
      </c>
      <c r="C1294" s="338" t="s">
        <v>11829</v>
      </c>
      <c r="D1294" s="339" t="s">
        <v>11830</v>
      </c>
      <c r="E1294" s="338" t="s">
        <v>183</v>
      </c>
      <c r="F1294" s="340" t="s">
        <v>11831</v>
      </c>
      <c r="G1294" s="340" t="s">
        <v>11831</v>
      </c>
    </row>
    <row r="1295" spans="1:7">
      <c r="A1295" s="337" t="str">
        <f t="shared" si="21"/>
        <v>SINAPI 102809</v>
      </c>
      <c r="B1295" s="338" t="s">
        <v>177</v>
      </c>
      <c r="C1295" s="338" t="s">
        <v>11832</v>
      </c>
      <c r="D1295" s="339" t="s">
        <v>11833</v>
      </c>
      <c r="E1295" s="338" t="s">
        <v>183</v>
      </c>
      <c r="F1295" s="340" t="s">
        <v>11834</v>
      </c>
      <c r="G1295" s="340" t="s">
        <v>11834</v>
      </c>
    </row>
    <row r="1296" spans="1:7" ht="33.75">
      <c r="A1296" s="337" t="str">
        <f t="shared" si="21"/>
        <v>SINAPI 102815</v>
      </c>
      <c r="B1296" s="338" t="s">
        <v>177</v>
      </c>
      <c r="C1296" s="338" t="s">
        <v>11835</v>
      </c>
      <c r="D1296" s="339" t="s">
        <v>11836</v>
      </c>
      <c r="E1296" s="338" t="s">
        <v>183</v>
      </c>
      <c r="F1296" s="340" t="s">
        <v>11837</v>
      </c>
      <c r="G1296" s="340" t="s">
        <v>11837</v>
      </c>
    </row>
    <row r="1297" spans="1:7" ht="22.5">
      <c r="A1297" s="337" t="str">
        <f t="shared" si="21"/>
        <v>SINAPI 102826</v>
      </c>
      <c r="B1297" s="338" t="s">
        <v>177</v>
      </c>
      <c r="C1297" s="338" t="s">
        <v>11838</v>
      </c>
      <c r="D1297" s="339" t="s">
        <v>11839</v>
      </c>
      <c r="E1297" s="338" t="s">
        <v>183</v>
      </c>
      <c r="F1297" s="340" t="s">
        <v>8557</v>
      </c>
      <c r="G1297" s="340" t="s">
        <v>8557</v>
      </c>
    </row>
    <row r="1298" spans="1:7" ht="22.5">
      <c r="A1298" s="337" t="str">
        <f t="shared" si="21"/>
        <v>SINAPI 102832</v>
      </c>
      <c r="B1298" s="338" t="s">
        <v>177</v>
      </c>
      <c r="C1298" s="338" t="s">
        <v>11840</v>
      </c>
      <c r="D1298" s="339" t="s">
        <v>11841</v>
      </c>
      <c r="E1298" s="338" t="s">
        <v>183</v>
      </c>
      <c r="F1298" s="340" t="s">
        <v>11842</v>
      </c>
      <c r="G1298" s="340" t="s">
        <v>11842</v>
      </c>
    </row>
    <row r="1299" spans="1:7" ht="22.5">
      <c r="A1299" s="337" t="str">
        <f t="shared" si="21"/>
        <v>SINAPI 102843</v>
      </c>
      <c r="B1299" s="338" t="s">
        <v>177</v>
      </c>
      <c r="C1299" s="338" t="s">
        <v>11843</v>
      </c>
      <c r="D1299" s="339" t="s">
        <v>11844</v>
      </c>
      <c r="E1299" s="338" t="s">
        <v>183</v>
      </c>
      <c r="F1299" s="340" t="s">
        <v>11845</v>
      </c>
      <c r="G1299" s="340" t="s">
        <v>11845</v>
      </c>
    </row>
    <row r="1300" spans="1:7" ht="22.5">
      <c r="A1300" s="337" t="str">
        <f t="shared" si="21"/>
        <v>SINAPI 102849</v>
      </c>
      <c r="B1300" s="338" t="s">
        <v>177</v>
      </c>
      <c r="C1300" s="338" t="s">
        <v>11846</v>
      </c>
      <c r="D1300" s="339" t="s">
        <v>11847</v>
      </c>
      <c r="E1300" s="338" t="s">
        <v>183</v>
      </c>
      <c r="F1300" s="340" t="s">
        <v>11848</v>
      </c>
      <c r="G1300" s="340" t="s">
        <v>11848</v>
      </c>
    </row>
    <row r="1301" spans="1:7" ht="22.5">
      <c r="A1301" s="337" t="str">
        <f t="shared" si="21"/>
        <v>SINAPI 102855</v>
      </c>
      <c r="B1301" s="338" t="s">
        <v>177</v>
      </c>
      <c r="C1301" s="338" t="s">
        <v>11849</v>
      </c>
      <c r="D1301" s="339" t="s">
        <v>11850</v>
      </c>
      <c r="E1301" s="338" t="s">
        <v>183</v>
      </c>
      <c r="F1301" s="340" t="s">
        <v>11848</v>
      </c>
      <c r="G1301" s="340" t="s">
        <v>11848</v>
      </c>
    </row>
    <row r="1302" spans="1:7" ht="22.5">
      <c r="A1302" s="337" t="str">
        <f t="shared" si="21"/>
        <v>SINAPI 102861</v>
      </c>
      <c r="B1302" s="338" t="s">
        <v>177</v>
      </c>
      <c r="C1302" s="338" t="s">
        <v>11851</v>
      </c>
      <c r="D1302" s="339" t="s">
        <v>11852</v>
      </c>
      <c r="E1302" s="338" t="s">
        <v>183</v>
      </c>
      <c r="F1302" s="340" t="s">
        <v>10606</v>
      </c>
      <c r="G1302" s="340" t="s">
        <v>10606</v>
      </c>
    </row>
    <row r="1303" spans="1:7" ht="22.5">
      <c r="A1303" s="337" t="str">
        <f t="shared" si="21"/>
        <v>SINAPI 102867</v>
      </c>
      <c r="B1303" s="338" t="s">
        <v>177</v>
      </c>
      <c r="C1303" s="338" t="s">
        <v>11853</v>
      </c>
      <c r="D1303" s="339" t="s">
        <v>11854</v>
      </c>
      <c r="E1303" s="338" t="s">
        <v>183</v>
      </c>
      <c r="F1303" s="340" t="s">
        <v>11855</v>
      </c>
      <c r="G1303" s="340" t="s">
        <v>11855</v>
      </c>
    </row>
    <row r="1304" spans="1:7" ht="22.5">
      <c r="A1304" s="337" t="str">
        <f t="shared" si="21"/>
        <v>SINAPI 102873</v>
      </c>
      <c r="B1304" s="338" t="s">
        <v>177</v>
      </c>
      <c r="C1304" s="338" t="s">
        <v>11856</v>
      </c>
      <c r="D1304" s="339" t="s">
        <v>11857</v>
      </c>
      <c r="E1304" s="338" t="s">
        <v>183</v>
      </c>
      <c r="F1304" s="340" t="s">
        <v>11013</v>
      </c>
      <c r="G1304" s="340" t="s">
        <v>11013</v>
      </c>
    </row>
    <row r="1305" spans="1:7" ht="22.5">
      <c r="A1305" s="337" t="str">
        <f t="shared" si="21"/>
        <v>SINAPI 102879</v>
      </c>
      <c r="B1305" s="338" t="s">
        <v>177</v>
      </c>
      <c r="C1305" s="338" t="s">
        <v>11858</v>
      </c>
      <c r="D1305" s="339" t="s">
        <v>11859</v>
      </c>
      <c r="E1305" s="338" t="s">
        <v>183</v>
      </c>
      <c r="F1305" s="340" t="s">
        <v>11860</v>
      </c>
      <c r="G1305" s="340" t="s">
        <v>11860</v>
      </c>
    </row>
    <row r="1306" spans="1:7">
      <c r="A1306" s="337" t="str">
        <f t="shared" si="21"/>
        <v>SINAPI 102885</v>
      </c>
      <c r="B1306" s="338" t="s">
        <v>177</v>
      </c>
      <c r="C1306" s="338" t="s">
        <v>11861</v>
      </c>
      <c r="D1306" s="339" t="s">
        <v>11862</v>
      </c>
      <c r="E1306" s="338" t="s">
        <v>183</v>
      </c>
      <c r="F1306" s="340" t="s">
        <v>8180</v>
      </c>
      <c r="G1306" s="340" t="s">
        <v>8180</v>
      </c>
    </row>
    <row r="1307" spans="1:7">
      <c r="A1307" s="337" t="str">
        <f t="shared" si="21"/>
        <v>SINAPI 102891</v>
      </c>
      <c r="B1307" s="338" t="s">
        <v>177</v>
      </c>
      <c r="C1307" s="338" t="s">
        <v>11863</v>
      </c>
      <c r="D1307" s="339" t="s">
        <v>11864</v>
      </c>
      <c r="E1307" s="338" t="s">
        <v>183</v>
      </c>
      <c r="F1307" s="340" t="s">
        <v>8180</v>
      </c>
      <c r="G1307" s="340" t="s">
        <v>8180</v>
      </c>
    </row>
    <row r="1308" spans="1:7" ht="22.5">
      <c r="A1308" s="337" t="str">
        <f t="shared" si="21"/>
        <v>SINAPI 102897</v>
      </c>
      <c r="B1308" s="338" t="s">
        <v>177</v>
      </c>
      <c r="C1308" s="338" t="s">
        <v>11865</v>
      </c>
      <c r="D1308" s="339" t="s">
        <v>11866</v>
      </c>
      <c r="E1308" s="338" t="s">
        <v>183</v>
      </c>
      <c r="F1308" s="340" t="s">
        <v>10670</v>
      </c>
      <c r="G1308" s="340" t="s">
        <v>10670</v>
      </c>
    </row>
    <row r="1309" spans="1:7" ht="22.5">
      <c r="A1309" s="337" t="str">
        <f t="shared" si="21"/>
        <v>SINAPI 102903</v>
      </c>
      <c r="B1309" s="338" t="s">
        <v>177</v>
      </c>
      <c r="C1309" s="338" t="s">
        <v>11867</v>
      </c>
      <c r="D1309" s="339" t="s">
        <v>11868</v>
      </c>
      <c r="E1309" s="338" t="s">
        <v>183</v>
      </c>
      <c r="F1309" s="340" t="s">
        <v>11869</v>
      </c>
      <c r="G1309" s="340" t="s">
        <v>11869</v>
      </c>
    </row>
    <row r="1310" spans="1:7">
      <c r="A1310" s="337" t="str">
        <f t="shared" si="21"/>
        <v>SINAPI 102909</v>
      </c>
      <c r="B1310" s="338" t="s">
        <v>177</v>
      </c>
      <c r="C1310" s="338" t="s">
        <v>11870</v>
      </c>
      <c r="D1310" s="339" t="s">
        <v>11871</v>
      </c>
      <c r="E1310" s="338" t="s">
        <v>183</v>
      </c>
      <c r="F1310" s="340" t="s">
        <v>11872</v>
      </c>
      <c r="G1310" s="340" t="s">
        <v>11872</v>
      </c>
    </row>
    <row r="1311" spans="1:7">
      <c r="A1311" s="337" t="str">
        <f t="shared" si="21"/>
        <v>SINAPI 102915</v>
      </c>
      <c r="B1311" s="338" t="s">
        <v>177</v>
      </c>
      <c r="C1311" s="338" t="s">
        <v>11873</v>
      </c>
      <c r="D1311" s="339" t="s">
        <v>11874</v>
      </c>
      <c r="E1311" s="338" t="s">
        <v>183</v>
      </c>
      <c r="F1311" s="340" t="s">
        <v>11574</v>
      </c>
      <c r="G1311" s="340" t="s">
        <v>11574</v>
      </c>
    </row>
    <row r="1312" spans="1:7" ht="22.5">
      <c r="A1312" s="337" t="str">
        <f t="shared" si="21"/>
        <v>SINAPI 102927</v>
      </c>
      <c r="B1312" s="338" t="s">
        <v>177</v>
      </c>
      <c r="C1312" s="338" t="s">
        <v>11875</v>
      </c>
      <c r="D1312" s="339" t="s">
        <v>11876</v>
      </c>
      <c r="E1312" s="338" t="s">
        <v>183</v>
      </c>
      <c r="F1312" s="340" t="s">
        <v>9958</v>
      </c>
      <c r="G1312" s="340" t="s">
        <v>9958</v>
      </c>
    </row>
    <row r="1313" spans="1:7" ht="33.75">
      <c r="A1313" s="337" t="str">
        <f t="shared" si="21"/>
        <v>SINAPI 102933</v>
      </c>
      <c r="B1313" s="338" t="s">
        <v>177</v>
      </c>
      <c r="C1313" s="338" t="s">
        <v>11877</v>
      </c>
      <c r="D1313" s="339" t="s">
        <v>11878</v>
      </c>
      <c r="E1313" s="338" t="s">
        <v>183</v>
      </c>
      <c r="F1313" s="340" t="s">
        <v>9958</v>
      </c>
      <c r="G1313" s="340" t="s">
        <v>9958</v>
      </c>
    </row>
    <row r="1314" spans="1:7">
      <c r="A1314" s="337" t="str">
        <f t="shared" si="21"/>
        <v>SINAPI 102939</v>
      </c>
      <c r="B1314" s="338" t="s">
        <v>177</v>
      </c>
      <c r="C1314" s="338" t="s">
        <v>11879</v>
      </c>
      <c r="D1314" s="339" t="s">
        <v>11880</v>
      </c>
      <c r="E1314" s="338" t="s">
        <v>183</v>
      </c>
      <c r="F1314" s="340" t="s">
        <v>11416</v>
      </c>
      <c r="G1314" s="340" t="s">
        <v>11416</v>
      </c>
    </row>
    <row r="1315" spans="1:7" ht="22.5">
      <c r="A1315" s="337" t="str">
        <f t="shared" si="21"/>
        <v>SINAPI 102945</v>
      </c>
      <c r="B1315" s="338" t="s">
        <v>177</v>
      </c>
      <c r="C1315" s="338" t="s">
        <v>11881</v>
      </c>
      <c r="D1315" s="339" t="s">
        <v>11882</v>
      </c>
      <c r="E1315" s="338" t="s">
        <v>183</v>
      </c>
      <c r="F1315" s="340" t="s">
        <v>10120</v>
      </c>
      <c r="G1315" s="340" t="s">
        <v>10120</v>
      </c>
    </row>
    <row r="1316" spans="1:7" ht="22.5">
      <c r="A1316" s="337" t="str">
        <f t="shared" si="21"/>
        <v>SINAPI 102951</v>
      </c>
      <c r="B1316" s="338" t="s">
        <v>177</v>
      </c>
      <c r="C1316" s="338" t="s">
        <v>11883</v>
      </c>
      <c r="D1316" s="339" t="s">
        <v>11884</v>
      </c>
      <c r="E1316" s="338" t="s">
        <v>183</v>
      </c>
      <c r="F1316" s="340" t="s">
        <v>11574</v>
      </c>
      <c r="G1316" s="340" t="s">
        <v>11574</v>
      </c>
    </row>
    <row r="1317" spans="1:7" ht="22.5">
      <c r="A1317" s="337" t="str">
        <f t="shared" si="21"/>
        <v>SINAPI 102957</v>
      </c>
      <c r="B1317" s="338" t="s">
        <v>177</v>
      </c>
      <c r="C1317" s="338" t="s">
        <v>11885</v>
      </c>
      <c r="D1317" s="339" t="s">
        <v>11886</v>
      </c>
      <c r="E1317" s="338" t="s">
        <v>183</v>
      </c>
      <c r="F1317" s="340" t="s">
        <v>10416</v>
      </c>
      <c r="G1317" s="340" t="s">
        <v>10416</v>
      </c>
    </row>
    <row r="1318" spans="1:7" ht="22.5">
      <c r="A1318" s="337" t="str">
        <f t="shared" si="21"/>
        <v>SINAPI 102963</v>
      </c>
      <c r="B1318" s="338" t="s">
        <v>177</v>
      </c>
      <c r="C1318" s="338" t="s">
        <v>11887</v>
      </c>
      <c r="D1318" s="339" t="s">
        <v>11888</v>
      </c>
      <c r="E1318" s="338" t="s">
        <v>183</v>
      </c>
      <c r="F1318" s="340" t="s">
        <v>10829</v>
      </c>
      <c r="G1318" s="340" t="s">
        <v>10829</v>
      </c>
    </row>
    <row r="1319" spans="1:7" ht="22.5">
      <c r="A1319" s="337" t="str">
        <f t="shared" si="21"/>
        <v>SINAPI 102969</v>
      </c>
      <c r="B1319" s="338" t="s">
        <v>177</v>
      </c>
      <c r="C1319" s="338" t="s">
        <v>11889</v>
      </c>
      <c r="D1319" s="339" t="s">
        <v>11890</v>
      </c>
      <c r="E1319" s="338" t="s">
        <v>183</v>
      </c>
      <c r="F1319" s="340" t="s">
        <v>11891</v>
      </c>
      <c r="G1319" s="340" t="s">
        <v>11891</v>
      </c>
    </row>
    <row r="1320" spans="1:7" ht="22.5">
      <c r="A1320" s="337" t="str">
        <f t="shared" si="21"/>
        <v>SINAPI 102985</v>
      </c>
      <c r="B1320" s="338" t="s">
        <v>177</v>
      </c>
      <c r="C1320" s="338" t="s">
        <v>11892</v>
      </c>
      <c r="D1320" s="339" t="s">
        <v>11893</v>
      </c>
      <c r="E1320" s="338" t="s">
        <v>183</v>
      </c>
      <c r="F1320" s="340" t="s">
        <v>11894</v>
      </c>
      <c r="G1320" s="340" t="s">
        <v>11894</v>
      </c>
    </row>
    <row r="1321" spans="1:7" ht="22.5">
      <c r="A1321" s="337" t="str">
        <f t="shared" si="21"/>
        <v>SINAPI 103156</v>
      </c>
      <c r="B1321" s="338" t="s">
        <v>177</v>
      </c>
      <c r="C1321" s="338" t="s">
        <v>11895</v>
      </c>
      <c r="D1321" s="339" t="s">
        <v>11896</v>
      </c>
      <c r="E1321" s="338" t="s">
        <v>183</v>
      </c>
      <c r="F1321" s="340" t="s">
        <v>11165</v>
      </c>
      <c r="G1321" s="340" t="s">
        <v>11165</v>
      </c>
    </row>
    <row r="1322" spans="1:7" ht="22.5">
      <c r="A1322" s="337" t="str">
        <f t="shared" si="21"/>
        <v>SINAPI 103162</v>
      </c>
      <c r="B1322" s="338" t="s">
        <v>177</v>
      </c>
      <c r="C1322" s="338" t="s">
        <v>11897</v>
      </c>
      <c r="D1322" s="339" t="s">
        <v>11898</v>
      </c>
      <c r="E1322" s="338" t="s">
        <v>183</v>
      </c>
      <c r="F1322" s="340" t="s">
        <v>11899</v>
      </c>
      <c r="G1322" s="340" t="s">
        <v>11899</v>
      </c>
    </row>
    <row r="1323" spans="1:7" ht="22.5">
      <c r="A1323" s="337" t="str">
        <f t="shared" si="21"/>
        <v>SINAPI 103168</v>
      </c>
      <c r="B1323" s="338" t="s">
        <v>177</v>
      </c>
      <c r="C1323" s="338" t="s">
        <v>11900</v>
      </c>
      <c r="D1323" s="339" t="s">
        <v>11901</v>
      </c>
      <c r="E1323" s="338" t="s">
        <v>183</v>
      </c>
      <c r="F1323" s="340" t="s">
        <v>11837</v>
      </c>
      <c r="G1323" s="340" t="s">
        <v>11837</v>
      </c>
    </row>
    <row r="1324" spans="1:7" ht="22.5">
      <c r="A1324" s="337" t="str">
        <f t="shared" si="21"/>
        <v>SINAPI 103174</v>
      </c>
      <c r="B1324" s="338" t="s">
        <v>177</v>
      </c>
      <c r="C1324" s="338" t="s">
        <v>11902</v>
      </c>
      <c r="D1324" s="339" t="s">
        <v>11903</v>
      </c>
      <c r="E1324" s="338" t="s">
        <v>183</v>
      </c>
      <c r="F1324" s="340" t="s">
        <v>11842</v>
      </c>
      <c r="G1324" s="340" t="s">
        <v>11842</v>
      </c>
    </row>
    <row r="1325" spans="1:7" ht="22.5">
      <c r="A1325" s="337" t="str">
        <f t="shared" si="21"/>
        <v>SINAPI 103180</v>
      </c>
      <c r="B1325" s="338" t="s">
        <v>177</v>
      </c>
      <c r="C1325" s="338" t="s">
        <v>11904</v>
      </c>
      <c r="D1325" s="339" t="s">
        <v>11905</v>
      </c>
      <c r="E1325" s="338" t="s">
        <v>183</v>
      </c>
      <c r="F1325" s="340" t="s">
        <v>10030</v>
      </c>
      <c r="G1325" s="340" t="s">
        <v>10030</v>
      </c>
    </row>
    <row r="1326" spans="1:7" ht="22.5">
      <c r="A1326" s="337" t="str">
        <f t="shared" si="21"/>
        <v>SINAPI 103223</v>
      </c>
      <c r="B1326" s="338" t="s">
        <v>177</v>
      </c>
      <c r="C1326" s="338" t="s">
        <v>11906</v>
      </c>
      <c r="D1326" s="339" t="s">
        <v>11907</v>
      </c>
      <c r="E1326" s="338" t="s">
        <v>183</v>
      </c>
      <c r="F1326" s="340" t="s">
        <v>11908</v>
      </c>
      <c r="G1326" s="340" t="s">
        <v>11908</v>
      </c>
    </row>
    <row r="1327" spans="1:7" ht="22.5">
      <c r="A1327" s="337" t="str">
        <f t="shared" si="21"/>
        <v>SINAPI 103229</v>
      </c>
      <c r="B1327" s="338" t="s">
        <v>177</v>
      </c>
      <c r="C1327" s="338" t="s">
        <v>11909</v>
      </c>
      <c r="D1327" s="339" t="s">
        <v>11910</v>
      </c>
      <c r="E1327" s="338" t="s">
        <v>183</v>
      </c>
      <c r="F1327" s="340" t="s">
        <v>11911</v>
      </c>
      <c r="G1327" s="340" t="s">
        <v>11911</v>
      </c>
    </row>
    <row r="1328" spans="1:7" ht="22.5">
      <c r="A1328" s="337" t="str">
        <f t="shared" si="21"/>
        <v>SINAPI 103235</v>
      </c>
      <c r="B1328" s="338" t="s">
        <v>177</v>
      </c>
      <c r="C1328" s="338" t="s">
        <v>11912</v>
      </c>
      <c r="D1328" s="339" t="s">
        <v>11913</v>
      </c>
      <c r="E1328" s="338" t="s">
        <v>183</v>
      </c>
      <c r="F1328" s="340" t="s">
        <v>11914</v>
      </c>
      <c r="G1328" s="340" t="s">
        <v>11914</v>
      </c>
    </row>
    <row r="1329" spans="1:7" ht="22.5">
      <c r="A1329" s="337" t="str">
        <f t="shared" si="21"/>
        <v>SINAPI 103241</v>
      </c>
      <c r="B1329" s="338" t="s">
        <v>177</v>
      </c>
      <c r="C1329" s="338" t="s">
        <v>11915</v>
      </c>
      <c r="D1329" s="339" t="s">
        <v>11916</v>
      </c>
      <c r="E1329" s="338" t="s">
        <v>183</v>
      </c>
      <c r="F1329" s="340" t="s">
        <v>11917</v>
      </c>
      <c r="G1329" s="340" t="s">
        <v>11917</v>
      </c>
    </row>
    <row r="1330" spans="1:7">
      <c r="A1330" s="337" t="str">
        <f t="shared" si="21"/>
        <v>SINAPI 103660</v>
      </c>
      <c r="B1330" s="338" t="s">
        <v>177</v>
      </c>
      <c r="C1330" s="338" t="s">
        <v>11918</v>
      </c>
      <c r="D1330" s="339" t="s">
        <v>11919</v>
      </c>
      <c r="E1330" s="338" t="s">
        <v>183</v>
      </c>
      <c r="F1330" s="340" t="s">
        <v>11920</v>
      </c>
      <c r="G1330" s="340" t="s">
        <v>11920</v>
      </c>
    </row>
    <row r="1331" spans="1:7">
      <c r="A1331" s="337" t="str">
        <f t="shared" si="21"/>
        <v>SINAPI 103666</v>
      </c>
      <c r="B1331" s="338" t="s">
        <v>177</v>
      </c>
      <c r="C1331" s="338" t="s">
        <v>11921</v>
      </c>
      <c r="D1331" s="339" t="s">
        <v>11922</v>
      </c>
      <c r="E1331" s="338" t="s">
        <v>183</v>
      </c>
      <c r="F1331" s="340" t="s">
        <v>10758</v>
      </c>
      <c r="G1331" s="340" t="s">
        <v>10758</v>
      </c>
    </row>
    <row r="1332" spans="1:7" ht="33.75">
      <c r="A1332" s="337" t="str">
        <f t="shared" si="21"/>
        <v>SINAPI 103792</v>
      </c>
      <c r="B1332" s="338" t="s">
        <v>177</v>
      </c>
      <c r="C1332" s="338" t="s">
        <v>11923</v>
      </c>
      <c r="D1332" s="339" t="s">
        <v>11924</v>
      </c>
      <c r="E1332" s="338" t="s">
        <v>183</v>
      </c>
      <c r="F1332" s="340" t="s">
        <v>9537</v>
      </c>
      <c r="G1332" s="340" t="s">
        <v>9537</v>
      </c>
    </row>
    <row r="1333" spans="1:7" ht="22.5">
      <c r="A1333" s="337" t="str">
        <f t="shared" si="21"/>
        <v>SINAPI 92259</v>
      </c>
      <c r="B1333" s="338" t="s">
        <v>177</v>
      </c>
      <c r="C1333" s="338" t="s">
        <v>11925</v>
      </c>
      <c r="D1333" s="339" t="s">
        <v>11926</v>
      </c>
      <c r="E1333" s="338" t="s">
        <v>434</v>
      </c>
      <c r="F1333" s="340" t="s">
        <v>11927</v>
      </c>
      <c r="G1333" s="340" t="s">
        <v>11928</v>
      </c>
    </row>
    <row r="1334" spans="1:7" ht="22.5">
      <c r="A1334" s="337" t="str">
        <f t="shared" si="21"/>
        <v>SINAPI 92260</v>
      </c>
      <c r="B1334" s="338" t="s">
        <v>177</v>
      </c>
      <c r="C1334" s="338" t="s">
        <v>11929</v>
      </c>
      <c r="D1334" s="339" t="s">
        <v>11930</v>
      </c>
      <c r="E1334" s="338" t="s">
        <v>434</v>
      </c>
      <c r="F1334" s="340" t="s">
        <v>11931</v>
      </c>
      <c r="G1334" s="340" t="s">
        <v>11932</v>
      </c>
    </row>
    <row r="1335" spans="1:7" ht="22.5">
      <c r="A1335" s="337" t="str">
        <f t="shared" ref="A1335:A1398" si="22">CONCATENAR</f>
        <v>SINAPI 92261</v>
      </c>
      <c r="B1335" s="338" t="s">
        <v>177</v>
      </c>
      <c r="C1335" s="338" t="s">
        <v>11933</v>
      </c>
      <c r="D1335" s="339" t="s">
        <v>11934</v>
      </c>
      <c r="E1335" s="338" t="s">
        <v>434</v>
      </c>
      <c r="F1335" s="340" t="s">
        <v>11935</v>
      </c>
      <c r="G1335" s="340" t="s">
        <v>11936</v>
      </c>
    </row>
    <row r="1336" spans="1:7" ht="22.5">
      <c r="A1336" s="337" t="str">
        <f t="shared" si="22"/>
        <v>SINAPI 92262</v>
      </c>
      <c r="B1336" s="338" t="s">
        <v>177</v>
      </c>
      <c r="C1336" s="338" t="s">
        <v>11937</v>
      </c>
      <c r="D1336" s="339" t="s">
        <v>11938</v>
      </c>
      <c r="E1336" s="338" t="s">
        <v>434</v>
      </c>
      <c r="F1336" s="340" t="s">
        <v>11939</v>
      </c>
      <c r="G1336" s="340" t="s">
        <v>11940</v>
      </c>
    </row>
    <row r="1337" spans="1:7" ht="22.5">
      <c r="A1337" s="337" t="str">
        <f t="shared" si="22"/>
        <v>SINAPI 92539</v>
      </c>
      <c r="B1337" s="338" t="s">
        <v>177</v>
      </c>
      <c r="C1337" s="338" t="s">
        <v>11941</v>
      </c>
      <c r="D1337" s="339" t="s">
        <v>11942</v>
      </c>
      <c r="E1337" s="338" t="s">
        <v>180</v>
      </c>
      <c r="F1337" s="340" t="s">
        <v>11943</v>
      </c>
      <c r="G1337" s="340" t="s">
        <v>11944</v>
      </c>
    </row>
    <row r="1338" spans="1:7" ht="22.5">
      <c r="A1338" s="337" t="str">
        <f t="shared" si="22"/>
        <v>SINAPI 92540</v>
      </c>
      <c r="B1338" s="338" t="s">
        <v>177</v>
      </c>
      <c r="C1338" s="338" t="s">
        <v>11945</v>
      </c>
      <c r="D1338" s="339" t="s">
        <v>11946</v>
      </c>
      <c r="E1338" s="338" t="s">
        <v>180</v>
      </c>
      <c r="F1338" s="340" t="s">
        <v>11947</v>
      </c>
      <c r="G1338" s="340" t="s">
        <v>11948</v>
      </c>
    </row>
    <row r="1339" spans="1:7" ht="22.5">
      <c r="A1339" s="337" t="str">
        <f t="shared" si="22"/>
        <v>SINAPI 92541</v>
      </c>
      <c r="B1339" s="338" t="s">
        <v>177</v>
      </c>
      <c r="C1339" s="338" t="s">
        <v>11949</v>
      </c>
      <c r="D1339" s="339" t="s">
        <v>11950</v>
      </c>
      <c r="E1339" s="338" t="s">
        <v>180</v>
      </c>
      <c r="F1339" s="340" t="s">
        <v>11951</v>
      </c>
      <c r="G1339" s="340" t="s">
        <v>11952</v>
      </c>
    </row>
    <row r="1340" spans="1:7" ht="22.5">
      <c r="A1340" s="337" t="str">
        <f t="shared" si="22"/>
        <v>SINAPI 92542</v>
      </c>
      <c r="B1340" s="338" t="s">
        <v>177</v>
      </c>
      <c r="C1340" s="338" t="s">
        <v>11953</v>
      </c>
      <c r="D1340" s="339" t="s">
        <v>11954</v>
      </c>
      <c r="E1340" s="338" t="s">
        <v>180</v>
      </c>
      <c r="F1340" s="340" t="s">
        <v>11955</v>
      </c>
      <c r="G1340" s="340" t="s">
        <v>11956</v>
      </c>
    </row>
    <row r="1341" spans="1:7" ht="22.5">
      <c r="A1341" s="337" t="str">
        <f t="shared" si="22"/>
        <v>SINAPI 92543</v>
      </c>
      <c r="B1341" s="338" t="s">
        <v>177</v>
      </c>
      <c r="C1341" s="338" t="s">
        <v>11957</v>
      </c>
      <c r="D1341" s="339" t="s">
        <v>11958</v>
      </c>
      <c r="E1341" s="338" t="s">
        <v>180</v>
      </c>
      <c r="F1341" s="340" t="s">
        <v>11959</v>
      </c>
      <c r="G1341" s="340" t="s">
        <v>11960</v>
      </c>
    </row>
    <row r="1342" spans="1:7" ht="22.5">
      <c r="A1342" s="337" t="str">
        <f t="shared" si="22"/>
        <v>SINAPI 92544</v>
      </c>
      <c r="B1342" s="338" t="s">
        <v>177</v>
      </c>
      <c r="C1342" s="338" t="s">
        <v>11961</v>
      </c>
      <c r="D1342" s="339" t="s">
        <v>11962</v>
      </c>
      <c r="E1342" s="338" t="s">
        <v>180</v>
      </c>
      <c r="F1342" s="340" t="s">
        <v>11963</v>
      </c>
      <c r="G1342" s="340" t="s">
        <v>11964</v>
      </c>
    </row>
    <row r="1343" spans="1:7" ht="22.5">
      <c r="A1343" s="337" t="str">
        <f t="shared" si="22"/>
        <v>SINAPI 92545</v>
      </c>
      <c r="B1343" s="338" t="s">
        <v>177</v>
      </c>
      <c r="C1343" s="338" t="s">
        <v>11965</v>
      </c>
      <c r="D1343" s="339" t="s">
        <v>11966</v>
      </c>
      <c r="E1343" s="338" t="s">
        <v>434</v>
      </c>
      <c r="F1343" s="340" t="s">
        <v>11967</v>
      </c>
      <c r="G1343" s="340" t="s">
        <v>11968</v>
      </c>
    </row>
    <row r="1344" spans="1:7" ht="22.5">
      <c r="A1344" s="337" t="str">
        <f t="shared" si="22"/>
        <v>SINAPI 92546</v>
      </c>
      <c r="B1344" s="338" t="s">
        <v>177</v>
      </c>
      <c r="C1344" s="338" t="s">
        <v>11969</v>
      </c>
      <c r="D1344" s="339" t="s">
        <v>11970</v>
      </c>
      <c r="E1344" s="338" t="s">
        <v>434</v>
      </c>
      <c r="F1344" s="340" t="s">
        <v>11971</v>
      </c>
      <c r="G1344" s="340" t="s">
        <v>11972</v>
      </c>
    </row>
    <row r="1345" spans="1:7" ht="22.5">
      <c r="A1345" s="337" t="str">
        <f t="shared" si="22"/>
        <v>SINAPI 92547</v>
      </c>
      <c r="B1345" s="338" t="s">
        <v>177</v>
      </c>
      <c r="C1345" s="338" t="s">
        <v>11973</v>
      </c>
      <c r="D1345" s="339" t="s">
        <v>11974</v>
      </c>
      <c r="E1345" s="338" t="s">
        <v>434</v>
      </c>
      <c r="F1345" s="340" t="s">
        <v>11975</v>
      </c>
      <c r="G1345" s="340" t="s">
        <v>11976</v>
      </c>
    </row>
    <row r="1346" spans="1:7" ht="22.5">
      <c r="A1346" s="337" t="str">
        <f t="shared" si="22"/>
        <v>SINAPI 92548</v>
      </c>
      <c r="B1346" s="338" t="s">
        <v>177</v>
      </c>
      <c r="C1346" s="338" t="s">
        <v>11977</v>
      </c>
      <c r="D1346" s="339" t="s">
        <v>11978</v>
      </c>
      <c r="E1346" s="338" t="s">
        <v>434</v>
      </c>
      <c r="F1346" s="340" t="s">
        <v>11979</v>
      </c>
      <c r="G1346" s="340" t="s">
        <v>11980</v>
      </c>
    </row>
    <row r="1347" spans="1:7" ht="22.5">
      <c r="A1347" s="337" t="str">
        <f t="shared" si="22"/>
        <v>SINAPI 92549</v>
      </c>
      <c r="B1347" s="338" t="s">
        <v>177</v>
      </c>
      <c r="C1347" s="338" t="s">
        <v>11981</v>
      </c>
      <c r="D1347" s="339" t="s">
        <v>11982</v>
      </c>
      <c r="E1347" s="338" t="s">
        <v>434</v>
      </c>
      <c r="F1347" s="340" t="s">
        <v>11983</v>
      </c>
      <c r="G1347" s="340" t="s">
        <v>11984</v>
      </c>
    </row>
    <row r="1348" spans="1:7" ht="22.5">
      <c r="A1348" s="337" t="str">
        <f t="shared" si="22"/>
        <v>SINAPI 92550</v>
      </c>
      <c r="B1348" s="338" t="s">
        <v>177</v>
      </c>
      <c r="C1348" s="338" t="s">
        <v>11985</v>
      </c>
      <c r="D1348" s="339" t="s">
        <v>11986</v>
      </c>
      <c r="E1348" s="338" t="s">
        <v>434</v>
      </c>
      <c r="F1348" s="340" t="s">
        <v>11987</v>
      </c>
      <c r="G1348" s="340" t="s">
        <v>11988</v>
      </c>
    </row>
    <row r="1349" spans="1:7" ht="22.5">
      <c r="A1349" s="337" t="str">
        <f t="shared" si="22"/>
        <v>SINAPI 92551</v>
      </c>
      <c r="B1349" s="338" t="s">
        <v>177</v>
      </c>
      <c r="C1349" s="338" t="s">
        <v>11989</v>
      </c>
      <c r="D1349" s="339" t="s">
        <v>11990</v>
      </c>
      <c r="E1349" s="338" t="s">
        <v>434</v>
      </c>
      <c r="F1349" s="340" t="s">
        <v>11991</v>
      </c>
      <c r="G1349" s="340" t="s">
        <v>11992</v>
      </c>
    </row>
    <row r="1350" spans="1:7" ht="22.5">
      <c r="A1350" s="337" t="str">
        <f t="shared" si="22"/>
        <v>SINAPI 92552</v>
      </c>
      <c r="B1350" s="338" t="s">
        <v>177</v>
      </c>
      <c r="C1350" s="338" t="s">
        <v>11993</v>
      </c>
      <c r="D1350" s="339" t="s">
        <v>11994</v>
      </c>
      <c r="E1350" s="338" t="s">
        <v>434</v>
      </c>
      <c r="F1350" s="340" t="s">
        <v>11995</v>
      </c>
      <c r="G1350" s="340" t="s">
        <v>11996</v>
      </c>
    </row>
    <row r="1351" spans="1:7" ht="22.5">
      <c r="A1351" s="337" t="str">
        <f t="shared" si="22"/>
        <v>SINAPI 92553</v>
      </c>
      <c r="B1351" s="338" t="s">
        <v>177</v>
      </c>
      <c r="C1351" s="338" t="s">
        <v>11997</v>
      </c>
      <c r="D1351" s="339" t="s">
        <v>11998</v>
      </c>
      <c r="E1351" s="338" t="s">
        <v>434</v>
      </c>
      <c r="F1351" s="340" t="s">
        <v>11999</v>
      </c>
      <c r="G1351" s="340" t="s">
        <v>12000</v>
      </c>
    </row>
    <row r="1352" spans="1:7" ht="22.5">
      <c r="A1352" s="337" t="str">
        <f t="shared" si="22"/>
        <v>SINAPI 92554</v>
      </c>
      <c r="B1352" s="338" t="s">
        <v>177</v>
      </c>
      <c r="C1352" s="338" t="s">
        <v>12001</v>
      </c>
      <c r="D1352" s="339" t="s">
        <v>12002</v>
      </c>
      <c r="E1352" s="338" t="s">
        <v>434</v>
      </c>
      <c r="F1352" s="340" t="s">
        <v>12003</v>
      </c>
      <c r="G1352" s="340" t="s">
        <v>12004</v>
      </c>
    </row>
    <row r="1353" spans="1:7" ht="22.5">
      <c r="A1353" s="337" t="str">
        <f t="shared" si="22"/>
        <v>SINAPI 92555</v>
      </c>
      <c r="B1353" s="338" t="s">
        <v>177</v>
      </c>
      <c r="C1353" s="338" t="s">
        <v>12005</v>
      </c>
      <c r="D1353" s="339" t="s">
        <v>12006</v>
      </c>
      <c r="E1353" s="338" t="s">
        <v>434</v>
      </c>
      <c r="F1353" s="340" t="s">
        <v>12007</v>
      </c>
      <c r="G1353" s="340" t="s">
        <v>12008</v>
      </c>
    </row>
    <row r="1354" spans="1:7" ht="22.5">
      <c r="A1354" s="337" t="str">
        <f t="shared" si="22"/>
        <v>SINAPI 92556</v>
      </c>
      <c r="B1354" s="338" t="s">
        <v>177</v>
      </c>
      <c r="C1354" s="338" t="s">
        <v>12009</v>
      </c>
      <c r="D1354" s="339" t="s">
        <v>12010</v>
      </c>
      <c r="E1354" s="338" t="s">
        <v>434</v>
      </c>
      <c r="F1354" s="340" t="s">
        <v>12011</v>
      </c>
      <c r="G1354" s="340" t="s">
        <v>12012</v>
      </c>
    </row>
    <row r="1355" spans="1:7" ht="22.5">
      <c r="A1355" s="337" t="str">
        <f t="shared" si="22"/>
        <v>SINAPI 92557</v>
      </c>
      <c r="B1355" s="338" t="s">
        <v>177</v>
      </c>
      <c r="C1355" s="338" t="s">
        <v>12013</v>
      </c>
      <c r="D1355" s="339" t="s">
        <v>12014</v>
      </c>
      <c r="E1355" s="338" t="s">
        <v>434</v>
      </c>
      <c r="F1355" s="340" t="s">
        <v>12015</v>
      </c>
      <c r="G1355" s="340" t="s">
        <v>12016</v>
      </c>
    </row>
    <row r="1356" spans="1:7" ht="22.5">
      <c r="A1356" s="337" t="str">
        <f t="shared" si="22"/>
        <v>SINAPI 92558</v>
      </c>
      <c r="B1356" s="338" t="s">
        <v>177</v>
      </c>
      <c r="C1356" s="338" t="s">
        <v>12017</v>
      </c>
      <c r="D1356" s="339" t="s">
        <v>12018</v>
      </c>
      <c r="E1356" s="338" t="s">
        <v>434</v>
      </c>
      <c r="F1356" s="340" t="s">
        <v>12019</v>
      </c>
      <c r="G1356" s="340" t="s">
        <v>12020</v>
      </c>
    </row>
    <row r="1357" spans="1:7" ht="22.5">
      <c r="A1357" s="337" t="str">
        <f t="shared" si="22"/>
        <v>SINAPI 92559</v>
      </c>
      <c r="B1357" s="338" t="s">
        <v>177</v>
      </c>
      <c r="C1357" s="338" t="s">
        <v>12021</v>
      </c>
      <c r="D1357" s="339" t="s">
        <v>12022</v>
      </c>
      <c r="E1357" s="338" t="s">
        <v>434</v>
      </c>
      <c r="F1357" s="340" t="s">
        <v>12023</v>
      </c>
      <c r="G1357" s="340" t="s">
        <v>12024</v>
      </c>
    </row>
    <row r="1358" spans="1:7" ht="22.5">
      <c r="A1358" s="337" t="str">
        <f t="shared" si="22"/>
        <v>SINAPI 92560</v>
      </c>
      <c r="B1358" s="338" t="s">
        <v>177</v>
      </c>
      <c r="C1358" s="338" t="s">
        <v>12025</v>
      </c>
      <c r="D1358" s="339" t="s">
        <v>12026</v>
      </c>
      <c r="E1358" s="338" t="s">
        <v>434</v>
      </c>
      <c r="F1358" s="340" t="s">
        <v>12027</v>
      </c>
      <c r="G1358" s="340" t="s">
        <v>12028</v>
      </c>
    </row>
    <row r="1359" spans="1:7" ht="22.5">
      <c r="A1359" s="337" t="str">
        <f t="shared" si="22"/>
        <v>SINAPI 92561</v>
      </c>
      <c r="B1359" s="338" t="s">
        <v>177</v>
      </c>
      <c r="C1359" s="338" t="s">
        <v>12029</v>
      </c>
      <c r="D1359" s="339" t="s">
        <v>12030</v>
      </c>
      <c r="E1359" s="338" t="s">
        <v>434</v>
      </c>
      <c r="F1359" s="340" t="s">
        <v>12031</v>
      </c>
      <c r="G1359" s="340" t="s">
        <v>12032</v>
      </c>
    </row>
    <row r="1360" spans="1:7" ht="22.5">
      <c r="A1360" s="337" t="str">
        <f t="shared" si="22"/>
        <v>SINAPI 92562</v>
      </c>
      <c r="B1360" s="338" t="s">
        <v>177</v>
      </c>
      <c r="C1360" s="338" t="s">
        <v>12033</v>
      </c>
      <c r="D1360" s="339" t="s">
        <v>12034</v>
      </c>
      <c r="E1360" s="338" t="s">
        <v>434</v>
      </c>
      <c r="F1360" s="340" t="s">
        <v>12035</v>
      </c>
      <c r="G1360" s="340" t="s">
        <v>12036</v>
      </c>
    </row>
    <row r="1361" spans="1:7" ht="22.5">
      <c r="A1361" s="337" t="str">
        <f t="shared" si="22"/>
        <v>SINAPI 92563</v>
      </c>
      <c r="B1361" s="338" t="s">
        <v>177</v>
      </c>
      <c r="C1361" s="338" t="s">
        <v>12037</v>
      </c>
      <c r="D1361" s="339" t="s">
        <v>12038</v>
      </c>
      <c r="E1361" s="338" t="s">
        <v>434</v>
      </c>
      <c r="F1361" s="340" t="s">
        <v>12039</v>
      </c>
      <c r="G1361" s="340" t="s">
        <v>12040</v>
      </c>
    </row>
    <row r="1362" spans="1:7" ht="22.5">
      <c r="A1362" s="337" t="str">
        <f t="shared" si="22"/>
        <v>SINAPI 92564</v>
      </c>
      <c r="B1362" s="338" t="s">
        <v>177</v>
      </c>
      <c r="C1362" s="338" t="s">
        <v>12041</v>
      </c>
      <c r="D1362" s="339" t="s">
        <v>12042</v>
      </c>
      <c r="E1362" s="338" t="s">
        <v>434</v>
      </c>
      <c r="F1362" s="340" t="s">
        <v>12043</v>
      </c>
      <c r="G1362" s="340" t="s">
        <v>12044</v>
      </c>
    </row>
    <row r="1363" spans="1:7" ht="22.5">
      <c r="A1363" s="337" t="str">
        <f t="shared" si="22"/>
        <v>SINAPI 92565</v>
      </c>
      <c r="B1363" s="338" t="s">
        <v>177</v>
      </c>
      <c r="C1363" s="338" t="s">
        <v>12045</v>
      </c>
      <c r="D1363" s="339" t="s">
        <v>12046</v>
      </c>
      <c r="E1363" s="338" t="s">
        <v>180</v>
      </c>
      <c r="F1363" s="340" t="s">
        <v>9724</v>
      </c>
      <c r="G1363" s="340" t="s">
        <v>12047</v>
      </c>
    </row>
    <row r="1364" spans="1:7" ht="33.75">
      <c r="A1364" s="337" t="str">
        <f t="shared" si="22"/>
        <v>SINAPI 92566</v>
      </c>
      <c r="B1364" s="338" t="s">
        <v>177</v>
      </c>
      <c r="C1364" s="338" t="s">
        <v>12048</v>
      </c>
      <c r="D1364" s="339" t="s">
        <v>12049</v>
      </c>
      <c r="E1364" s="338" t="s">
        <v>180</v>
      </c>
      <c r="F1364" s="340" t="s">
        <v>12050</v>
      </c>
      <c r="G1364" s="340" t="s">
        <v>10360</v>
      </c>
    </row>
    <row r="1365" spans="1:7" ht="22.5">
      <c r="A1365" s="337" t="str">
        <f t="shared" si="22"/>
        <v>SINAPI 92567</v>
      </c>
      <c r="B1365" s="338" t="s">
        <v>177</v>
      </c>
      <c r="C1365" s="338" t="s">
        <v>12051</v>
      </c>
      <c r="D1365" s="339" t="s">
        <v>12052</v>
      </c>
      <c r="E1365" s="338" t="s">
        <v>180</v>
      </c>
      <c r="F1365" s="340" t="s">
        <v>12053</v>
      </c>
      <c r="G1365" s="340" t="s">
        <v>9793</v>
      </c>
    </row>
    <row r="1366" spans="1:7" ht="22.5">
      <c r="A1366" s="337" t="str">
        <f t="shared" si="22"/>
        <v>SINAPI 100379</v>
      </c>
      <c r="B1366" s="338" t="s">
        <v>177</v>
      </c>
      <c r="C1366" s="338" t="s">
        <v>12054</v>
      </c>
      <c r="D1366" s="339" t="s">
        <v>12055</v>
      </c>
      <c r="E1366" s="338" t="s">
        <v>180</v>
      </c>
      <c r="F1366" s="340" t="s">
        <v>9724</v>
      </c>
      <c r="G1366" s="340" t="s">
        <v>12047</v>
      </c>
    </row>
    <row r="1367" spans="1:7" ht="33.75">
      <c r="A1367" s="337" t="str">
        <f t="shared" si="22"/>
        <v>SINAPI 100380</v>
      </c>
      <c r="B1367" s="338" t="s">
        <v>177</v>
      </c>
      <c r="C1367" s="338" t="s">
        <v>12056</v>
      </c>
      <c r="D1367" s="339" t="s">
        <v>12057</v>
      </c>
      <c r="E1367" s="338" t="s">
        <v>180</v>
      </c>
      <c r="F1367" s="340" t="s">
        <v>12058</v>
      </c>
      <c r="G1367" s="340" t="s">
        <v>12059</v>
      </c>
    </row>
    <row r="1368" spans="1:7" ht="33.75">
      <c r="A1368" s="337" t="str">
        <f t="shared" si="22"/>
        <v>SINAPI 100381</v>
      </c>
      <c r="B1368" s="338" t="s">
        <v>177</v>
      </c>
      <c r="C1368" s="338" t="s">
        <v>12060</v>
      </c>
      <c r="D1368" s="339" t="s">
        <v>12061</v>
      </c>
      <c r="E1368" s="338" t="s">
        <v>180</v>
      </c>
      <c r="F1368" s="340" t="s">
        <v>12062</v>
      </c>
      <c r="G1368" s="340" t="s">
        <v>12063</v>
      </c>
    </row>
    <row r="1369" spans="1:7" ht="33.75">
      <c r="A1369" s="337" t="str">
        <f t="shared" si="22"/>
        <v>SINAPI 100383</v>
      </c>
      <c r="B1369" s="338" t="s">
        <v>177</v>
      </c>
      <c r="C1369" s="338" t="s">
        <v>12064</v>
      </c>
      <c r="D1369" s="339" t="s">
        <v>12065</v>
      </c>
      <c r="E1369" s="338" t="s">
        <v>180</v>
      </c>
      <c r="F1369" s="340" t="s">
        <v>8998</v>
      </c>
      <c r="G1369" s="340" t="s">
        <v>12066</v>
      </c>
    </row>
    <row r="1370" spans="1:7" ht="33.75">
      <c r="A1370" s="337" t="str">
        <f t="shared" si="22"/>
        <v>SINAPI 100384</v>
      </c>
      <c r="B1370" s="338" t="s">
        <v>177</v>
      </c>
      <c r="C1370" s="338" t="s">
        <v>12067</v>
      </c>
      <c r="D1370" s="339" t="s">
        <v>12068</v>
      </c>
      <c r="E1370" s="338" t="s">
        <v>180</v>
      </c>
      <c r="F1370" s="340" t="s">
        <v>12069</v>
      </c>
      <c r="G1370" s="340" t="s">
        <v>12070</v>
      </c>
    </row>
    <row r="1371" spans="1:7" ht="33.75">
      <c r="A1371" s="337" t="str">
        <f t="shared" si="22"/>
        <v>SINAPI 100385</v>
      </c>
      <c r="B1371" s="338" t="s">
        <v>177</v>
      </c>
      <c r="C1371" s="338" t="s">
        <v>12071</v>
      </c>
      <c r="D1371" s="339" t="s">
        <v>12072</v>
      </c>
      <c r="E1371" s="338" t="s">
        <v>180</v>
      </c>
      <c r="F1371" s="340" t="s">
        <v>12053</v>
      </c>
      <c r="G1371" s="340" t="s">
        <v>9793</v>
      </c>
    </row>
    <row r="1372" spans="1:7" ht="22.5">
      <c r="A1372" s="337" t="str">
        <f t="shared" si="22"/>
        <v>SINAPI 100386</v>
      </c>
      <c r="B1372" s="338" t="s">
        <v>177</v>
      </c>
      <c r="C1372" s="338" t="s">
        <v>12073</v>
      </c>
      <c r="D1372" s="339" t="s">
        <v>12074</v>
      </c>
      <c r="E1372" s="338" t="s">
        <v>180</v>
      </c>
      <c r="F1372" s="340" t="s">
        <v>12075</v>
      </c>
      <c r="G1372" s="340" t="s">
        <v>12076</v>
      </c>
    </row>
    <row r="1373" spans="1:7" ht="33.75">
      <c r="A1373" s="337" t="str">
        <f t="shared" si="22"/>
        <v>SINAPI 100387</v>
      </c>
      <c r="B1373" s="338" t="s">
        <v>177</v>
      </c>
      <c r="C1373" s="338" t="s">
        <v>12077</v>
      </c>
      <c r="D1373" s="339" t="s">
        <v>12078</v>
      </c>
      <c r="E1373" s="338" t="s">
        <v>180</v>
      </c>
      <c r="F1373" s="340" t="s">
        <v>12079</v>
      </c>
      <c r="G1373" s="340" t="s">
        <v>12080</v>
      </c>
    </row>
    <row r="1374" spans="1:7" ht="22.5">
      <c r="A1374" s="337" t="str">
        <f t="shared" si="22"/>
        <v>SINAPI 100388</v>
      </c>
      <c r="B1374" s="338" t="s">
        <v>177</v>
      </c>
      <c r="C1374" s="338" t="s">
        <v>12081</v>
      </c>
      <c r="D1374" s="339" t="s">
        <v>12082</v>
      </c>
      <c r="E1374" s="338" t="s">
        <v>180</v>
      </c>
      <c r="F1374" s="340" t="s">
        <v>12083</v>
      </c>
      <c r="G1374" s="340" t="s">
        <v>12084</v>
      </c>
    </row>
    <row r="1375" spans="1:7" ht="22.5">
      <c r="A1375" s="337" t="str">
        <f t="shared" si="22"/>
        <v>SINAPI 100389</v>
      </c>
      <c r="B1375" s="338" t="s">
        <v>177</v>
      </c>
      <c r="C1375" s="338" t="s">
        <v>12085</v>
      </c>
      <c r="D1375" s="339" t="s">
        <v>12086</v>
      </c>
      <c r="E1375" s="338" t="s">
        <v>180</v>
      </c>
      <c r="F1375" s="340" t="s">
        <v>12087</v>
      </c>
      <c r="G1375" s="340" t="s">
        <v>12088</v>
      </c>
    </row>
    <row r="1376" spans="1:7" ht="22.5">
      <c r="A1376" s="337" t="str">
        <f t="shared" si="22"/>
        <v>SINAPI 100390</v>
      </c>
      <c r="B1376" s="338" t="s">
        <v>177</v>
      </c>
      <c r="C1376" s="338" t="s">
        <v>12089</v>
      </c>
      <c r="D1376" s="339" t="s">
        <v>12090</v>
      </c>
      <c r="E1376" s="338" t="s">
        <v>180</v>
      </c>
      <c r="F1376" s="340" t="s">
        <v>12091</v>
      </c>
      <c r="G1376" s="340" t="s">
        <v>12092</v>
      </c>
    </row>
    <row r="1377" spans="1:7" ht="22.5">
      <c r="A1377" s="337" t="str">
        <f t="shared" si="22"/>
        <v>SINAPI 100391</v>
      </c>
      <c r="B1377" s="338" t="s">
        <v>177</v>
      </c>
      <c r="C1377" s="338" t="s">
        <v>12093</v>
      </c>
      <c r="D1377" s="339" t="s">
        <v>12094</v>
      </c>
      <c r="E1377" s="338" t="s">
        <v>180</v>
      </c>
      <c r="F1377" s="340" t="s">
        <v>12095</v>
      </c>
      <c r="G1377" s="340" t="s">
        <v>12096</v>
      </c>
    </row>
    <row r="1378" spans="1:7" ht="22.5">
      <c r="A1378" s="337" t="str">
        <f t="shared" si="22"/>
        <v>SINAPI 100392</v>
      </c>
      <c r="B1378" s="338" t="s">
        <v>177</v>
      </c>
      <c r="C1378" s="338" t="s">
        <v>12097</v>
      </c>
      <c r="D1378" s="339" t="s">
        <v>12098</v>
      </c>
      <c r="E1378" s="338" t="s">
        <v>180</v>
      </c>
      <c r="F1378" s="340" t="s">
        <v>12099</v>
      </c>
      <c r="G1378" s="340" t="s">
        <v>12100</v>
      </c>
    </row>
    <row r="1379" spans="1:7" ht="22.5">
      <c r="A1379" s="337" t="str">
        <f t="shared" si="22"/>
        <v>SINAPI 100393</v>
      </c>
      <c r="B1379" s="338" t="s">
        <v>177</v>
      </c>
      <c r="C1379" s="338" t="s">
        <v>12101</v>
      </c>
      <c r="D1379" s="339" t="s">
        <v>12102</v>
      </c>
      <c r="E1379" s="338" t="s">
        <v>180</v>
      </c>
      <c r="F1379" s="340" t="s">
        <v>12103</v>
      </c>
      <c r="G1379" s="340" t="s">
        <v>12104</v>
      </c>
    </row>
    <row r="1380" spans="1:7" ht="22.5">
      <c r="A1380" s="337" t="str">
        <f t="shared" si="22"/>
        <v>SINAPI 100394</v>
      </c>
      <c r="B1380" s="338" t="s">
        <v>177</v>
      </c>
      <c r="C1380" s="338" t="s">
        <v>12105</v>
      </c>
      <c r="D1380" s="339" t="s">
        <v>12106</v>
      </c>
      <c r="E1380" s="338" t="s">
        <v>180</v>
      </c>
      <c r="F1380" s="340" t="s">
        <v>12107</v>
      </c>
      <c r="G1380" s="340" t="s">
        <v>12108</v>
      </c>
    </row>
    <row r="1381" spans="1:7" ht="22.5">
      <c r="A1381" s="337" t="str">
        <f t="shared" si="22"/>
        <v>SINAPI 100395</v>
      </c>
      <c r="B1381" s="338" t="s">
        <v>177</v>
      </c>
      <c r="C1381" s="338" t="s">
        <v>12109</v>
      </c>
      <c r="D1381" s="339" t="s">
        <v>12110</v>
      </c>
      <c r="E1381" s="338" t="s">
        <v>180</v>
      </c>
      <c r="F1381" s="340" t="s">
        <v>12111</v>
      </c>
      <c r="G1381" s="340" t="s">
        <v>7867</v>
      </c>
    </row>
    <row r="1382" spans="1:7" ht="22.5">
      <c r="A1382" s="337" t="str">
        <f t="shared" si="22"/>
        <v>SINAPI 94189</v>
      </c>
      <c r="B1382" s="338" t="s">
        <v>177</v>
      </c>
      <c r="C1382" s="338" t="s">
        <v>12112</v>
      </c>
      <c r="D1382" s="339" t="s">
        <v>12113</v>
      </c>
      <c r="E1382" s="338" t="s">
        <v>180</v>
      </c>
      <c r="F1382" s="340" t="s">
        <v>12114</v>
      </c>
      <c r="G1382" s="340" t="s">
        <v>12115</v>
      </c>
    </row>
    <row r="1383" spans="1:7" ht="22.5">
      <c r="A1383" s="337" t="str">
        <f t="shared" si="22"/>
        <v>SINAPI 94192</v>
      </c>
      <c r="B1383" s="338" t="s">
        <v>177</v>
      </c>
      <c r="C1383" s="338" t="s">
        <v>12116</v>
      </c>
      <c r="D1383" s="339" t="s">
        <v>12117</v>
      </c>
      <c r="E1383" s="338" t="s">
        <v>180</v>
      </c>
      <c r="F1383" s="340" t="s">
        <v>12118</v>
      </c>
      <c r="G1383" s="340" t="s">
        <v>12119</v>
      </c>
    </row>
    <row r="1384" spans="1:7" ht="22.5">
      <c r="A1384" s="337" t="str">
        <f t="shared" si="22"/>
        <v>SINAPI 94195</v>
      </c>
      <c r="B1384" s="338" t="s">
        <v>177</v>
      </c>
      <c r="C1384" s="338" t="s">
        <v>12120</v>
      </c>
      <c r="D1384" s="339" t="s">
        <v>12121</v>
      </c>
      <c r="E1384" s="338" t="s">
        <v>180</v>
      </c>
      <c r="F1384" s="340" t="s">
        <v>12122</v>
      </c>
      <c r="G1384" s="340" t="s">
        <v>9900</v>
      </c>
    </row>
    <row r="1385" spans="1:7" ht="22.5">
      <c r="A1385" s="337" t="str">
        <f t="shared" si="22"/>
        <v>SINAPI 94198</v>
      </c>
      <c r="B1385" s="338" t="s">
        <v>177</v>
      </c>
      <c r="C1385" s="338" t="s">
        <v>12123</v>
      </c>
      <c r="D1385" s="339" t="s">
        <v>12124</v>
      </c>
      <c r="E1385" s="338" t="s">
        <v>180</v>
      </c>
      <c r="F1385" s="340" t="s">
        <v>12125</v>
      </c>
      <c r="G1385" s="340" t="s">
        <v>12126</v>
      </c>
    </row>
    <row r="1386" spans="1:7" ht="22.5">
      <c r="A1386" s="337" t="str">
        <f t="shared" si="22"/>
        <v>SINAPI 94201</v>
      </c>
      <c r="B1386" s="338" t="s">
        <v>177</v>
      </c>
      <c r="C1386" s="338" t="s">
        <v>12127</v>
      </c>
      <c r="D1386" s="339" t="s">
        <v>12128</v>
      </c>
      <c r="E1386" s="338" t="s">
        <v>180</v>
      </c>
      <c r="F1386" s="340" t="s">
        <v>12129</v>
      </c>
      <c r="G1386" s="340" t="s">
        <v>12130</v>
      </c>
    </row>
    <row r="1387" spans="1:7" ht="22.5">
      <c r="A1387" s="337" t="str">
        <f t="shared" si="22"/>
        <v>SINAPI 94204</v>
      </c>
      <c r="B1387" s="338" t="s">
        <v>177</v>
      </c>
      <c r="C1387" s="338" t="s">
        <v>12131</v>
      </c>
      <c r="D1387" s="339" t="s">
        <v>12132</v>
      </c>
      <c r="E1387" s="338" t="s">
        <v>180</v>
      </c>
      <c r="F1387" s="340" t="s">
        <v>12133</v>
      </c>
      <c r="G1387" s="340" t="s">
        <v>12134</v>
      </c>
    </row>
    <row r="1388" spans="1:7">
      <c r="A1388" s="337" t="str">
        <f t="shared" si="22"/>
        <v>SINAPI 94224</v>
      </c>
      <c r="B1388" s="338" t="s">
        <v>177</v>
      </c>
      <c r="C1388" s="338" t="s">
        <v>12135</v>
      </c>
      <c r="D1388" s="339" t="s">
        <v>12136</v>
      </c>
      <c r="E1388" s="338" t="s">
        <v>260</v>
      </c>
      <c r="F1388" s="340" t="s">
        <v>12137</v>
      </c>
      <c r="G1388" s="340" t="s">
        <v>12138</v>
      </c>
    </row>
    <row r="1389" spans="1:7" ht="22.5">
      <c r="A1389" s="337" t="str">
        <f t="shared" si="22"/>
        <v>SINAPI 94226</v>
      </c>
      <c r="B1389" s="338" t="s">
        <v>177</v>
      </c>
      <c r="C1389" s="338" t="s">
        <v>12139</v>
      </c>
      <c r="D1389" s="339" t="s">
        <v>12140</v>
      </c>
      <c r="E1389" s="338" t="s">
        <v>180</v>
      </c>
      <c r="F1389" s="340" t="s">
        <v>12141</v>
      </c>
      <c r="G1389" s="340" t="s">
        <v>8018</v>
      </c>
    </row>
    <row r="1390" spans="1:7">
      <c r="A1390" s="337" t="str">
        <f t="shared" si="22"/>
        <v>SINAPI 94232</v>
      </c>
      <c r="B1390" s="338" t="s">
        <v>177</v>
      </c>
      <c r="C1390" s="338" t="s">
        <v>12142</v>
      </c>
      <c r="D1390" s="339" t="s">
        <v>12143</v>
      </c>
      <c r="E1390" s="338" t="s">
        <v>434</v>
      </c>
      <c r="F1390" s="340" t="s">
        <v>12144</v>
      </c>
      <c r="G1390" s="340" t="s">
        <v>12145</v>
      </c>
    </row>
    <row r="1391" spans="1:7" ht="22.5">
      <c r="A1391" s="337" t="str">
        <f t="shared" si="22"/>
        <v>SINAPI 94440</v>
      </c>
      <c r="B1391" s="338" t="s">
        <v>177</v>
      </c>
      <c r="C1391" s="338" t="s">
        <v>12146</v>
      </c>
      <c r="D1391" s="339" t="s">
        <v>12147</v>
      </c>
      <c r="E1391" s="338" t="s">
        <v>180</v>
      </c>
      <c r="F1391" s="340" t="s">
        <v>12122</v>
      </c>
      <c r="G1391" s="340" t="s">
        <v>9900</v>
      </c>
    </row>
    <row r="1392" spans="1:7" ht="22.5">
      <c r="A1392" s="337" t="str">
        <f t="shared" si="22"/>
        <v>SINAPI 94441</v>
      </c>
      <c r="B1392" s="338" t="s">
        <v>177</v>
      </c>
      <c r="C1392" s="338" t="s">
        <v>12148</v>
      </c>
      <c r="D1392" s="339" t="s">
        <v>12149</v>
      </c>
      <c r="E1392" s="338" t="s">
        <v>180</v>
      </c>
      <c r="F1392" s="340" t="s">
        <v>12125</v>
      </c>
      <c r="G1392" s="340" t="s">
        <v>12126</v>
      </c>
    </row>
    <row r="1393" spans="1:7" ht="22.5">
      <c r="A1393" s="337" t="str">
        <f t="shared" si="22"/>
        <v>SINAPI 94442</v>
      </c>
      <c r="B1393" s="338" t="s">
        <v>177</v>
      </c>
      <c r="C1393" s="338" t="s">
        <v>12150</v>
      </c>
      <c r="D1393" s="339" t="s">
        <v>12151</v>
      </c>
      <c r="E1393" s="338" t="s">
        <v>180</v>
      </c>
      <c r="F1393" s="340" t="s">
        <v>12122</v>
      </c>
      <c r="G1393" s="340" t="s">
        <v>9900</v>
      </c>
    </row>
    <row r="1394" spans="1:7" ht="22.5">
      <c r="A1394" s="337" t="str">
        <f t="shared" si="22"/>
        <v>SINAPI 94443</v>
      </c>
      <c r="B1394" s="338" t="s">
        <v>177</v>
      </c>
      <c r="C1394" s="338" t="s">
        <v>12152</v>
      </c>
      <c r="D1394" s="339" t="s">
        <v>12153</v>
      </c>
      <c r="E1394" s="338" t="s">
        <v>180</v>
      </c>
      <c r="F1394" s="340" t="s">
        <v>12125</v>
      </c>
      <c r="G1394" s="340" t="s">
        <v>12126</v>
      </c>
    </row>
    <row r="1395" spans="1:7" ht="22.5">
      <c r="A1395" s="337" t="str">
        <f t="shared" si="22"/>
        <v>SINAPI 94445</v>
      </c>
      <c r="B1395" s="338" t="s">
        <v>177</v>
      </c>
      <c r="C1395" s="338" t="s">
        <v>12154</v>
      </c>
      <c r="D1395" s="339" t="s">
        <v>12155</v>
      </c>
      <c r="E1395" s="338" t="s">
        <v>180</v>
      </c>
      <c r="F1395" s="340" t="s">
        <v>12129</v>
      </c>
      <c r="G1395" s="340" t="s">
        <v>12130</v>
      </c>
    </row>
    <row r="1396" spans="1:7" ht="22.5">
      <c r="A1396" s="337" t="str">
        <f t="shared" si="22"/>
        <v>SINAPI 94446</v>
      </c>
      <c r="B1396" s="338" t="s">
        <v>177</v>
      </c>
      <c r="C1396" s="338" t="s">
        <v>12156</v>
      </c>
      <c r="D1396" s="339" t="s">
        <v>12157</v>
      </c>
      <c r="E1396" s="338" t="s">
        <v>180</v>
      </c>
      <c r="F1396" s="340" t="s">
        <v>12133</v>
      </c>
      <c r="G1396" s="340" t="s">
        <v>12134</v>
      </c>
    </row>
    <row r="1397" spans="1:7" ht="22.5">
      <c r="A1397" s="337" t="str">
        <f t="shared" si="22"/>
        <v>SINAPI 94447</v>
      </c>
      <c r="B1397" s="338" t="s">
        <v>177</v>
      </c>
      <c r="C1397" s="338" t="s">
        <v>12158</v>
      </c>
      <c r="D1397" s="339" t="s">
        <v>12159</v>
      </c>
      <c r="E1397" s="338" t="s">
        <v>180</v>
      </c>
      <c r="F1397" s="340" t="s">
        <v>12129</v>
      </c>
      <c r="G1397" s="340" t="s">
        <v>12130</v>
      </c>
    </row>
    <row r="1398" spans="1:7" ht="22.5">
      <c r="A1398" s="337" t="str">
        <f t="shared" si="22"/>
        <v>SINAPI 94448</v>
      </c>
      <c r="B1398" s="338" t="s">
        <v>177</v>
      </c>
      <c r="C1398" s="338" t="s">
        <v>12160</v>
      </c>
      <c r="D1398" s="339" t="s">
        <v>12161</v>
      </c>
      <c r="E1398" s="338" t="s">
        <v>180</v>
      </c>
      <c r="F1398" s="340" t="s">
        <v>12133</v>
      </c>
      <c r="G1398" s="340" t="s">
        <v>12134</v>
      </c>
    </row>
    <row r="1399" spans="1:7" ht="22.5">
      <c r="A1399" s="337" t="str">
        <f t="shared" ref="A1399:A1462" si="23">CONCATENAR</f>
        <v>SINAPI 94207</v>
      </c>
      <c r="B1399" s="338" t="s">
        <v>177</v>
      </c>
      <c r="C1399" s="338" t="s">
        <v>12162</v>
      </c>
      <c r="D1399" s="339" t="s">
        <v>12163</v>
      </c>
      <c r="E1399" s="338" t="s">
        <v>180</v>
      </c>
      <c r="F1399" s="340" t="s">
        <v>12164</v>
      </c>
      <c r="G1399" s="340" t="s">
        <v>12165</v>
      </c>
    </row>
    <row r="1400" spans="1:7" ht="22.5">
      <c r="A1400" s="337" t="str">
        <f t="shared" si="23"/>
        <v>SINAPI 94210</v>
      </c>
      <c r="B1400" s="338" t="s">
        <v>177</v>
      </c>
      <c r="C1400" s="338" t="s">
        <v>12166</v>
      </c>
      <c r="D1400" s="339" t="s">
        <v>12167</v>
      </c>
      <c r="E1400" s="338" t="s">
        <v>180</v>
      </c>
      <c r="F1400" s="340" t="s">
        <v>12168</v>
      </c>
      <c r="G1400" s="340" t="s">
        <v>12169</v>
      </c>
    </row>
    <row r="1401" spans="1:7" ht="22.5">
      <c r="A1401" s="337" t="str">
        <f t="shared" si="23"/>
        <v>SINAPI 94218</v>
      </c>
      <c r="B1401" s="338" t="s">
        <v>177</v>
      </c>
      <c r="C1401" s="338" t="s">
        <v>12170</v>
      </c>
      <c r="D1401" s="339" t="s">
        <v>12171</v>
      </c>
      <c r="E1401" s="338" t="s">
        <v>180</v>
      </c>
      <c r="F1401" s="340" t="s">
        <v>12172</v>
      </c>
      <c r="G1401" s="340" t="s">
        <v>12173</v>
      </c>
    </row>
    <row r="1402" spans="1:7">
      <c r="A1402" s="337" t="str">
        <f t="shared" si="23"/>
        <v>SINAPI 94213</v>
      </c>
      <c r="B1402" s="338" t="s">
        <v>177</v>
      </c>
      <c r="C1402" s="338" t="s">
        <v>12174</v>
      </c>
      <c r="D1402" s="339" t="s">
        <v>12175</v>
      </c>
      <c r="E1402" s="338" t="s">
        <v>180</v>
      </c>
      <c r="F1402" s="340" t="s">
        <v>12176</v>
      </c>
      <c r="G1402" s="340" t="s">
        <v>9760</v>
      </c>
    </row>
    <row r="1403" spans="1:7" ht="22.5">
      <c r="A1403" s="337" t="str">
        <f t="shared" si="23"/>
        <v>SINAPI 94216</v>
      </c>
      <c r="B1403" s="338" t="s">
        <v>177</v>
      </c>
      <c r="C1403" s="338" t="s">
        <v>12177</v>
      </c>
      <c r="D1403" s="339" t="s">
        <v>12178</v>
      </c>
      <c r="E1403" s="338" t="s">
        <v>180</v>
      </c>
      <c r="F1403" s="340" t="s">
        <v>12179</v>
      </c>
      <c r="G1403" s="340" t="s">
        <v>12180</v>
      </c>
    </row>
    <row r="1404" spans="1:7" ht="22.5">
      <c r="A1404" s="337" t="str">
        <f t="shared" si="23"/>
        <v>SINAPI 94219</v>
      </c>
      <c r="B1404" s="338" t="s">
        <v>177</v>
      </c>
      <c r="C1404" s="338" t="s">
        <v>12181</v>
      </c>
      <c r="D1404" s="339" t="s">
        <v>12182</v>
      </c>
      <c r="E1404" s="338" t="s">
        <v>260</v>
      </c>
      <c r="F1404" s="340" t="s">
        <v>12183</v>
      </c>
      <c r="G1404" s="340" t="s">
        <v>8589</v>
      </c>
    </row>
    <row r="1405" spans="1:7" ht="22.5">
      <c r="A1405" s="337" t="str">
        <f t="shared" si="23"/>
        <v>SINAPI 94220</v>
      </c>
      <c r="B1405" s="338" t="s">
        <v>177</v>
      </c>
      <c r="C1405" s="338" t="s">
        <v>12184</v>
      </c>
      <c r="D1405" s="339" t="s">
        <v>12185</v>
      </c>
      <c r="E1405" s="338" t="s">
        <v>260</v>
      </c>
      <c r="F1405" s="340" t="s">
        <v>12186</v>
      </c>
      <c r="G1405" s="340" t="s">
        <v>9727</v>
      </c>
    </row>
    <row r="1406" spans="1:7" ht="22.5">
      <c r="A1406" s="337" t="str">
        <f t="shared" si="23"/>
        <v>SINAPI 94221</v>
      </c>
      <c r="B1406" s="338" t="s">
        <v>177</v>
      </c>
      <c r="C1406" s="338" t="s">
        <v>12187</v>
      </c>
      <c r="D1406" s="339" t="s">
        <v>12188</v>
      </c>
      <c r="E1406" s="338" t="s">
        <v>260</v>
      </c>
      <c r="F1406" s="340" t="s">
        <v>12189</v>
      </c>
      <c r="G1406" s="340" t="s">
        <v>12190</v>
      </c>
    </row>
    <row r="1407" spans="1:7" ht="22.5">
      <c r="A1407" s="337" t="str">
        <f t="shared" si="23"/>
        <v>SINAPI 94222</v>
      </c>
      <c r="B1407" s="338" t="s">
        <v>177</v>
      </c>
      <c r="C1407" s="338" t="s">
        <v>12191</v>
      </c>
      <c r="D1407" s="339" t="s">
        <v>12192</v>
      </c>
      <c r="E1407" s="338" t="s">
        <v>260</v>
      </c>
      <c r="F1407" s="340" t="s">
        <v>12193</v>
      </c>
      <c r="G1407" s="340" t="s">
        <v>12194</v>
      </c>
    </row>
    <row r="1408" spans="1:7" ht="22.5">
      <c r="A1408" s="337" t="str">
        <f t="shared" si="23"/>
        <v>SINAPI 94223</v>
      </c>
      <c r="B1408" s="338" t="s">
        <v>177</v>
      </c>
      <c r="C1408" s="338" t="s">
        <v>12195</v>
      </c>
      <c r="D1408" s="339" t="s">
        <v>12196</v>
      </c>
      <c r="E1408" s="338" t="s">
        <v>260</v>
      </c>
      <c r="F1408" s="340" t="s">
        <v>12197</v>
      </c>
      <c r="G1408" s="340" t="s">
        <v>12198</v>
      </c>
    </row>
    <row r="1409" spans="1:7" ht="22.5">
      <c r="A1409" s="337" t="str">
        <f t="shared" si="23"/>
        <v>SINAPI 94451</v>
      </c>
      <c r="B1409" s="338" t="s">
        <v>177</v>
      </c>
      <c r="C1409" s="338" t="s">
        <v>12199</v>
      </c>
      <c r="D1409" s="339" t="s">
        <v>12200</v>
      </c>
      <c r="E1409" s="338" t="s">
        <v>260</v>
      </c>
      <c r="F1409" s="340" t="s">
        <v>12201</v>
      </c>
      <c r="G1409" s="340" t="s">
        <v>12202</v>
      </c>
    </row>
    <row r="1410" spans="1:7" ht="22.5">
      <c r="A1410" s="337" t="str">
        <f t="shared" si="23"/>
        <v>SINAPI 100325</v>
      </c>
      <c r="B1410" s="338" t="s">
        <v>177</v>
      </c>
      <c r="C1410" s="338" t="s">
        <v>12203</v>
      </c>
      <c r="D1410" s="339" t="s">
        <v>12204</v>
      </c>
      <c r="E1410" s="338" t="s">
        <v>260</v>
      </c>
      <c r="F1410" s="340" t="s">
        <v>12205</v>
      </c>
      <c r="G1410" s="340" t="s">
        <v>12206</v>
      </c>
    </row>
    <row r="1411" spans="1:7" ht="22.5">
      <c r="A1411" s="337" t="str">
        <f t="shared" si="23"/>
        <v>SINAPI 100327</v>
      </c>
      <c r="B1411" s="338" t="s">
        <v>177</v>
      </c>
      <c r="C1411" s="338" t="s">
        <v>12207</v>
      </c>
      <c r="D1411" s="339" t="s">
        <v>12208</v>
      </c>
      <c r="E1411" s="338" t="s">
        <v>260</v>
      </c>
      <c r="F1411" s="340" t="s">
        <v>12209</v>
      </c>
      <c r="G1411" s="340" t="s">
        <v>12210</v>
      </c>
    </row>
    <row r="1412" spans="1:7" ht="22.5">
      <c r="A1412" s="337" t="str">
        <f t="shared" si="23"/>
        <v>SINAPI 100328</v>
      </c>
      <c r="B1412" s="338" t="s">
        <v>177</v>
      </c>
      <c r="C1412" s="338" t="s">
        <v>12211</v>
      </c>
      <c r="D1412" s="339" t="s">
        <v>12212</v>
      </c>
      <c r="E1412" s="338" t="s">
        <v>180</v>
      </c>
      <c r="F1412" s="340" t="s">
        <v>12213</v>
      </c>
      <c r="G1412" s="340" t="s">
        <v>12214</v>
      </c>
    </row>
    <row r="1413" spans="1:7" ht="22.5">
      <c r="A1413" s="337" t="str">
        <f t="shared" si="23"/>
        <v>SINAPI 100329</v>
      </c>
      <c r="B1413" s="338" t="s">
        <v>177</v>
      </c>
      <c r="C1413" s="338" t="s">
        <v>12215</v>
      </c>
      <c r="D1413" s="339" t="s">
        <v>12216</v>
      </c>
      <c r="E1413" s="338" t="s">
        <v>180</v>
      </c>
      <c r="F1413" s="340" t="s">
        <v>12217</v>
      </c>
      <c r="G1413" s="340" t="s">
        <v>12218</v>
      </c>
    </row>
    <row r="1414" spans="1:7" ht="22.5">
      <c r="A1414" s="337" t="str">
        <f t="shared" si="23"/>
        <v>SINAPI 100330</v>
      </c>
      <c r="B1414" s="338" t="s">
        <v>177</v>
      </c>
      <c r="C1414" s="338" t="s">
        <v>12219</v>
      </c>
      <c r="D1414" s="339" t="s">
        <v>12220</v>
      </c>
      <c r="E1414" s="338" t="s">
        <v>180</v>
      </c>
      <c r="F1414" s="340" t="s">
        <v>12221</v>
      </c>
      <c r="G1414" s="340" t="s">
        <v>12222</v>
      </c>
    </row>
    <row r="1415" spans="1:7" ht="22.5">
      <c r="A1415" s="337" t="str">
        <f t="shared" si="23"/>
        <v>SINAPI 100331</v>
      </c>
      <c r="B1415" s="338" t="s">
        <v>177</v>
      </c>
      <c r="C1415" s="338" t="s">
        <v>12223</v>
      </c>
      <c r="D1415" s="339" t="s">
        <v>12224</v>
      </c>
      <c r="E1415" s="338" t="s">
        <v>180</v>
      </c>
      <c r="F1415" s="340" t="s">
        <v>7783</v>
      </c>
      <c r="G1415" s="340" t="s">
        <v>12225</v>
      </c>
    </row>
    <row r="1416" spans="1:7" ht="22.5">
      <c r="A1416" s="337" t="str">
        <f t="shared" si="23"/>
        <v>SINAPI 100434</v>
      </c>
      <c r="B1416" s="338" t="s">
        <v>177</v>
      </c>
      <c r="C1416" s="338" t="s">
        <v>12226</v>
      </c>
      <c r="D1416" s="339" t="s">
        <v>12227</v>
      </c>
      <c r="E1416" s="338" t="s">
        <v>260</v>
      </c>
      <c r="F1416" s="340" t="s">
        <v>12228</v>
      </c>
      <c r="G1416" s="340" t="s">
        <v>12229</v>
      </c>
    </row>
    <row r="1417" spans="1:7" ht="22.5">
      <c r="A1417" s="337" t="str">
        <f t="shared" si="23"/>
        <v>SINAPI 100435</v>
      </c>
      <c r="B1417" s="338" t="s">
        <v>177</v>
      </c>
      <c r="C1417" s="338" t="s">
        <v>12230</v>
      </c>
      <c r="D1417" s="339" t="s">
        <v>12231</v>
      </c>
      <c r="E1417" s="338" t="s">
        <v>260</v>
      </c>
      <c r="F1417" s="340" t="s">
        <v>12232</v>
      </c>
      <c r="G1417" s="340" t="s">
        <v>12233</v>
      </c>
    </row>
    <row r="1418" spans="1:7" ht="22.5">
      <c r="A1418" s="337" t="str">
        <f t="shared" si="23"/>
        <v>SINAPI 94227</v>
      </c>
      <c r="B1418" s="338" t="s">
        <v>177</v>
      </c>
      <c r="C1418" s="338" t="s">
        <v>12234</v>
      </c>
      <c r="D1418" s="339" t="s">
        <v>12235</v>
      </c>
      <c r="E1418" s="338" t="s">
        <v>260</v>
      </c>
      <c r="F1418" s="340" t="s">
        <v>12236</v>
      </c>
      <c r="G1418" s="340" t="s">
        <v>12237</v>
      </c>
    </row>
    <row r="1419" spans="1:7" ht="22.5">
      <c r="A1419" s="337" t="str">
        <f t="shared" si="23"/>
        <v>SINAPI 94228</v>
      </c>
      <c r="B1419" s="338" t="s">
        <v>177</v>
      </c>
      <c r="C1419" s="338" t="s">
        <v>12238</v>
      </c>
      <c r="D1419" s="339" t="s">
        <v>12239</v>
      </c>
      <c r="E1419" s="338" t="s">
        <v>260</v>
      </c>
      <c r="F1419" s="340" t="s">
        <v>12240</v>
      </c>
      <c r="G1419" s="340" t="s">
        <v>12241</v>
      </c>
    </row>
    <row r="1420" spans="1:7" ht="22.5">
      <c r="A1420" s="337" t="str">
        <f t="shared" si="23"/>
        <v>SINAPI 94229</v>
      </c>
      <c r="B1420" s="338" t="s">
        <v>177</v>
      </c>
      <c r="C1420" s="338" t="s">
        <v>12242</v>
      </c>
      <c r="D1420" s="339" t="s">
        <v>12243</v>
      </c>
      <c r="E1420" s="338" t="s">
        <v>260</v>
      </c>
      <c r="F1420" s="340" t="s">
        <v>12244</v>
      </c>
      <c r="G1420" s="340" t="s">
        <v>12245</v>
      </c>
    </row>
    <row r="1421" spans="1:7">
      <c r="A1421" s="337" t="str">
        <f t="shared" si="23"/>
        <v>SINAPI 94231</v>
      </c>
      <c r="B1421" s="338" t="s">
        <v>177</v>
      </c>
      <c r="C1421" s="338" t="s">
        <v>12246</v>
      </c>
      <c r="D1421" s="339" t="s">
        <v>12247</v>
      </c>
      <c r="E1421" s="338" t="s">
        <v>260</v>
      </c>
      <c r="F1421" s="340" t="s">
        <v>12248</v>
      </c>
      <c r="G1421" s="340" t="s">
        <v>12249</v>
      </c>
    </row>
    <row r="1422" spans="1:7" ht="22.5">
      <c r="A1422" s="337" t="str">
        <f t="shared" si="23"/>
        <v>SINAPI 94449</v>
      </c>
      <c r="B1422" s="338" t="s">
        <v>177</v>
      </c>
      <c r="C1422" s="338" t="s">
        <v>12250</v>
      </c>
      <c r="D1422" s="339" t="s">
        <v>12251</v>
      </c>
      <c r="E1422" s="338" t="s">
        <v>180</v>
      </c>
      <c r="F1422" s="340" t="s">
        <v>12252</v>
      </c>
      <c r="G1422" s="340" t="s">
        <v>12253</v>
      </c>
    </row>
    <row r="1423" spans="1:7" ht="22.5">
      <c r="A1423" s="337" t="str">
        <f t="shared" si="23"/>
        <v>SINAPI 92255</v>
      </c>
      <c r="B1423" s="338" t="s">
        <v>177</v>
      </c>
      <c r="C1423" s="338" t="s">
        <v>12254</v>
      </c>
      <c r="D1423" s="339" t="s">
        <v>12255</v>
      </c>
      <c r="E1423" s="338" t="s">
        <v>434</v>
      </c>
      <c r="F1423" s="340" t="s">
        <v>12256</v>
      </c>
      <c r="G1423" s="340" t="s">
        <v>12257</v>
      </c>
    </row>
    <row r="1424" spans="1:7" ht="22.5">
      <c r="A1424" s="337" t="str">
        <f t="shared" si="23"/>
        <v>SINAPI 92256</v>
      </c>
      <c r="B1424" s="338" t="s">
        <v>177</v>
      </c>
      <c r="C1424" s="338" t="s">
        <v>12258</v>
      </c>
      <c r="D1424" s="339" t="s">
        <v>12259</v>
      </c>
      <c r="E1424" s="338" t="s">
        <v>434</v>
      </c>
      <c r="F1424" s="340" t="s">
        <v>12260</v>
      </c>
      <c r="G1424" s="340" t="s">
        <v>12261</v>
      </c>
    </row>
    <row r="1425" spans="1:7" ht="22.5">
      <c r="A1425" s="337" t="str">
        <f t="shared" si="23"/>
        <v>SINAPI 92257</v>
      </c>
      <c r="B1425" s="338" t="s">
        <v>177</v>
      </c>
      <c r="C1425" s="338" t="s">
        <v>12262</v>
      </c>
      <c r="D1425" s="339" t="s">
        <v>12263</v>
      </c>
      <c r="E1425" s="338" t="s">
        <v>434</v>
      </c>
      <c r="F1425" s="340" t="s">
        <v>12264</v>
      </c>
      <c r="G1425" s="340" t="s">
        <v>12265</v>
      </c>
    </row>
    <row r="1426" spans="1:7" ht="22.5">
      <c r="A1426" s="337" t="str">
        <f t="shared" si="23"/>
        <v>SINAPI 92258</v>
      </c>
      <c r="B1426" s="338" t="s">
        <v>177</v>
      </c>
      <c r="C1426" s="338" t="s">
        <v>12266</v>
      </c>
      <c r="D1426" s="339" t="s">
        <v>12267</v>
      </c>
      <c r="E1426" s="338" t="s">
        <v>434</v>
      </c>
      <c r="F1426" s="340" t="s">
        <v>12268</v>
      </c>
      <c r="G1426" s="340" t="s">
        <v>12269</v>
      </c>
    </row>
    <row r="1427" spans="1:7" ht="22.5">
      <c r="A1427" s="337" t="str">
        <f t="shared" si="23"/>
        <v>SINAPI 92568</v>
      </c>
      <c r="B1427" s="338" t="s">
        <v>177</v>
      </c>
      <c r="C1427" s="338" t="s">
        <v>12270</v>
      </c>
      <c r="D1427" s="339" t="s">
        <v>12271</v>
      </c>
      <c r="E1427" s="338" t="s">
        <v>180</v>
      </c>
      <c r="F1427" s="340" t="s">
        <v>12272</v>
      </c>
      <c r="G1427" s="340" t="s">
        <v>12273</v>
      </c>
    </row>
    <row r="1428" spans="1:7" ht="22.5">
      <c r="A1428" s="337" t="str">
        <f t="shared" si="23"/>
        <v>SINAPI 92569</v>
      </c>
      <c r="B1428" s="338" t="s">
        <v>177</v>
      </c>
      <c r="C1428" s="338" t="s">
        <v>12274</v>
      </c>
      <c r="D1428" s="339" t="s">
        <v>12275</v>
      </c>
      <c r="E1428" s="338" t="s">
        <v>180</v>
      </c>
      <c r="F1428" s="340" t="s">
        <v>8407</v>
      </c>
      <c r="G1428" s="340" t="s">
        <v>12276</v>
      </c>
    </row>
    <row r="1429" spans="1:7" ht="22.5">
      <c r="A1429" s="337" t="str">
        <f t="shared" si="23"/>
        <v>SINAPI 92570</v>
      </c>
      <c r="B1429" s="338" t="s">
        <v>177</v>
      </c>
      <c r="C1429" s="338" t="s">
        <v>12277</v>
      </c>
      <c r="D1429" s="339" t="s">
        <v>12278</v>
      </c>
      <c r="E1429" s="338" t="s">
        <v>180</v>
      </c>
      <c r="F1429" s="340" t="s">
        <v>12279</v>
      </c>
      <c r="G1429" s="340" t="s">
        <v>12280</v>
      </c>
    </row>
    <row r="1430" spans="1:7" ht="22.5">
      <c r="A1430" s="337" t="str">
        <f t="shared" si="23"/>
        <v>SINAPI 92571</v>
      </c>
      <c r="B1430" s="338" t="s">
        <v>177</v>
      </c>
      <c r="C1430" s="338" t="s">
        <v>12281</v>
      </c>
      <c r="D1430" s="339" t="s">
        <v>12282</v>
      </c>
      <c r="E1430" s="338" t="s">
        <v>180</v>
      </c>
      <c r="F1430" s="340" t="s">
        <v>12283</v>
      </c>
      <c r="G1430" s="340" t="s">
        <v>12284</v>
      </c>
    </row>
    <row r="1431" spans="1:7" ht="22.5">
      <c r="A1431" s="337" t="str">
        <f t="shared" si="23"/>
        <v>SINAPI 92572</v>
      </c>
      <c r="B1431" s="338" t="s">
        <v>177</v>
      </c>
      <c r="C1431" s="338" t="s">
        <v>12285</v>
      </c>
      <c r="D1431" s="339" t="s">
        <v>12286</v>
      </c>
      <c r="E1431" s="338" t="s">
        <v>180</v>
      </c>
      <c r="F1431" s="340" t="s">
        <v>12287</v>
      </c>
      <c r="G1431" s="340" t="s">
        <v>12288</v>
      </c>
    </row>
    <row r="1432" spans="1:7" ht="22.5">
      <c r="A1432" s="337" t="str">
        <f t="shared" si="23"/>
        <v>SINAPI 92573</v>
      </c>
      <c r="B1432" s="338" t="s">
        <v>177</v>
      </c>
      <c r="C1432" s="338" t="s">
        <v>12289</v>
      </c>
      <c r="D1432" s="339" t="s">
        <v>12290</v>
      </c>
      <c r="E1432" s="338" t="s">
        <v>180</v>
      </c>
      <c r="F1432" s="340" t="s">
        <v>12291</v>
      </c>
      <c r="G1432" s="340" t="s">
        <v>12292</v>
      </c>
    </row>
    <row r="1433" spans="1:7" ht="22.5">
      <c r="A1433" s="337" t="str">
        <f t="shared" si="23"/>
        <v>SINAPI 92574</v>
      </c>
      <c r="B1433" s="338" t="s">
        <v>177</v>
      </c>
      <c r="C1433" s="338" t="s">
        <v>12293</v>
      </c>
      <c r="D1433" s="339" t="s">
        <v>12294</v>
      </c>
      <c r="E1433" s="338" t="s">
        <v>180</v>
      </c>
      <c r="F1433" s="340" t="s">
        <v>12295</v>
      </c>
      <c r="G1433" s="340" t="s">
        <v>12296</v>
      </c>
    </row>
    <row r="1434" spans="1:7" ht="22.5">
      <c r="A1434" s="337" t="str">
        <f t="shared" si="23"/>
        <v>SINAPI 92575</v>
      </c>
      <c r="B1434" s="338" t="s">
        <v>177</v>
      </c>
      <c r="C1434" s="338" t="s">
        <v>12297</v>
      </c>
      <c r="D1434" s="339" t="s">
        <v>12298</v>
      </c>
      <c r="E1434" s="338" t="s">
        <v>180</v>
      </c>
      <c r="F1434" s="340" t="s">
        <v>12299</v>
      </c>
      <c r="G1434" s="340" t="s">
        <v>12300</v>
      </c>
    </row>
    <row r="1435" spans="1:7" ht="22.5">
      <c r="A1435" s="337" t="str">
        <f t="shared" si="23"/>
        <v>SINAPI 92576</v>
      </c>
      <c r="B1435" s="338" t="s">
        <v>177</v>
      </c>
      <c r="C1435" s="338" t="s">
        <v>12301</v>
      </c>
      <c r="D1435" s="339" t="s">
        <v>12302</v>
      </c>
      <c r="E1435" s="338" t="s">
        <v>180</v>
      </c>
      <c r="F1435" s="340" t="s">
        <v>12303</v>
      </c>
      <c r="G1435" s="340" t="s">
        <v>12304</v>
      </c>
    </row>
    <row r="1436" spans="1:7" ht="22.5">
      <c r="A1436" s="337" t="str">
        <f t="shared" si="23"/>
        <v>SINAPI 92577</v>
      </c>
      <c r="B1436" s="338" t="s">
        <v>177</v>
      </c>
      <c r="C1436" s="338" t="s">
        <v>12305</v>
      </c>
      <c r="D1436" s="339" t="s">
        <v>12306</v>
      </c>
      <c r="E1436" s="338" t="s">
        <v>180</v>
      </c>
      <c r="F1436" s="340" t="s">
        <v>12307</v>
      </c>
      <c r="G1436" s="340" t="s">
        <v>12308</v>
      </c>
    </row>
    <row r="1437" spans="1:7" ht="22.5">
      <c r="A1437" s="337" t="str">
        <f t="shared" si="23"/>
        <v>SINAPI 92578</v>
      </c>
      <c r="B1437" s="338" t="s">
        <v>177</v>
      </c>
      <c r="C1437" s="338" t="s">
        <v>12309</v>
      </c>
      <c r="D1437" s="339" t="s">
        <v>12310</v>
      </c>
      <c r="E1437" s="338" t="s">
        <v>180</v>
      </c>
      <c r="F1437" s="340" t="s">
        <v>12311</v>
      </c>
      <c r="G1437" s="340" t="s">
        <v>9949</v>
      </c>
    </row>
    <row r="1438" spans="1:7" ht="22.5">
      <c r="A1438" s="337" t="str">
        <f t="shared" si="23"/>
        <v>SINAPI 92579</v>
      </c>
      <c r="B1438" s="338" t="s">
        <v>177</v>
      </c>
      <c r="C1438" s="338" t="s">
        <v>12312</v>
      </c>
      <c r="D1438" s="339" t="s">
        <v>12313</v>
      </c>
      <c r="E1438" s="338" t="s">
        <v>180</v>
      </c>
      <c r="F1438" s="340" t="s">
        <v>12314</v>
      </c>
      <c r="G1438" s="340" t="s">
        <v>12315</v>
      </c>
    </row>
    <row r="1439" spans="1:7" ht="22.5">
      <c r="A1439" s="337" t="str">
        <f t="shared" si="23"/>
        <v>SINAPI 92580</v>
      </c>
      <c r="B1439" s="338" t="s">
        <v>177</v>
      </c>
      <c r="C1439" s="338" t="s">
        <v>12316</v>
      </c>
      <c r="D1439" s="339" t="s">
        <v>12317</v>
      </c>
      <c r="E1439" s="338" t="s">
        <v>180</v>
      </c>
      <c r="F1439" s="340" t="s">
        <v>12318</v>
      </c>
      <c r="G1439" s="340" t="s">
        <v>12319</v>
      </c>
    </row>
    <row r="1440" spans="1:7" ht="22.5">
      <c r="A1440" s="337" t="str">
        <f t="shared" si="23"/>
        <v>SINAPI 92581</v>
      </c>
      <c r="B1440" s="338" t="s">
        <v>177</v>
      </c>
      <c r="C1440" s="338" t="s">
        <v>12320</v>
      </c>
      <c r="D1440" s="339" t="s">
        <v>12321</v>
      </c>
      <c r="E1440" s="338" t="s">
        <v>180</v>
      </c>
      <c r="F1440" s="340" t="s">
        <v>9770</v>
      </c>
      <c r="G1440" s="340" t="s">
        <v>12322</v>
      </c>
    </row>
    <row r="1441" spans="1:7" ht="22.5">
      <c r="A1441" s="337" t="str">
        <f t="shared" si="23"/>
        <v>SINAPI 92582</v>
      </c>
      <c r="B1441" s="338" t="s">
        <v>177</v>
      </c>
      <c r="C1441" s="338" t="s">
        <v>12323</v>
      </c>
      <c r="D1441" s="339" t="s">
        <v>12324</v>
      </c>
      <c r="E1441" s="338" t="s">
        <v>434</v>
      </c>
      <c r="F1441" s="340" t="s">
        <v>12325</v>
      </c>
      <c r="G1441" s="340" t="s">
        <v>12326</v>
      </c>
    </row>
    <row r="1442" spans="1:7" ht="22.5">
      <c r="A1442" s="337" t="str">
        <f t="shared" si="23"/>
        <v>SINAPI 92584</v>
      </c>
      <c r="B1442" s="338" t="s">
        <v>177</v>
      </c>
      <c r="C1442" s="338" t="s">
        <v>12327</v>
      </c>
      <c r="D1442" s="339" t="s">
        <v>12328</v>
      </c>
      <c r="E1442" s="338" t="s">
        <v>434</v>
      </c>
      <c r="F1442" s="340" t="s">
        <v>12329</v>
      </c>
      <c r="G1442" s="340" t="s">
        <v>12330</v>
      </c>
    </row>
    <row r="1443" spans="1:7" ht="22.5">
      <c r="A1443" s="337" t="str">
        <f t="shared" si="23"/>
        <v>SINAPI 92586</v>
      </c>
      <c r="B1443" s="338" t="s">
        <v>177</v>
      </c>
      <c r="C1443" s="338" t="s">
        <v>12331</v>
      </c>
      <c r="D1443" s="339" t="s">
        <v>12332</v>
      </c>
      <c r="E1443" s="338" t="s">
        <v>434</v>
      </c>
      <c r="F1443" s="340" t="s">
        <v>12333</v>
      </c>
      <c r="G1443" s="340" t="s">
        <v>12334</v>
      </c>
    </row>
    <row r="1444" spans="1:7" ht="22.5">
      <c r="A1444" s="337" t="str">
        <f t="shared" si="23"/>
        <v>SINAPI 92588</v>
      </c>
      <c r="B1444" s="338" t="s">
        <v>177</v>
      </c>
      <c r="C1444" s="338" t="s">
        <v>12335</v>
      </c>
      <c r="D1444" s="339" t="s">
        <v>12336</v>
      </c>
      <c r="E1444" s="338" t="s">
        <v>434</v>
      </c>
      <c r="F1444" s="340" t="s">
        <v>12337</v>
      </c>
      <c r="G1444" s="340" t="s">
        <v>12338</v>
      </c>
    </row>
    <row r="1445" spans="1:7" ht="22.5">
      <c r="A1445" s="337" t="str">
        <f t="shared" si="23"/>
        <v>SINAPI 92590</v>
      </c>
      <c r="B1445" s="338" t="s">
        <v>177</v>
      </c>
      <c r="C1445" s="338" t="s">
        <v>12339</v>
      </c>
      <c r="D1445" s="339" t="s">
        <v>12340</v>
      </c>
      <c r="E1445" s="338" t="s">
        <v>434</v>
      </c>
      <c r="F1445" s="340" t="s">
        <v>12341</v>
      </c>
      <c r="G1445" s="340" t="s">
        <v>12342</v>
      </c>
    </row>
    <row r="1446" spans="1:7" ht="22.5">
      <c r="A1446" s="337" t="str">
        <f t="shared" si="23"/>
        <v>SINAPI 92592</v>
      </c>
      <c r="B1446" s="338" t="s">
        <v>177</v>
      </c>
      <c r="C1446" s="338" t="s">
        <v>12343</v>
      </c>
      <c r="D1446" s="339" t="s">
        <v>12344</v>
      </c>
      <c r="E1446" s="338" t="s">
        <v>434</v>
      </c>
      <c r="F1446" s="340" t="s">
        <v>12345</v>
      </c>
      <c r="G1446" s="340" t="s">
        <v>12346</v>
      </c>
    </row>
    <row r="1447" spans="1:7" ht="22.5">
      <c r="A1447" s="337" t="str">
        <f t="shared" si="23"/>
        <v>SINAPI 92593</v>
      </c>
      <c r="B1447" s="338" t="s">
        <v>177</v>
      </c>
      <c r="C1447" s="338" t="s">
        <v>12347</v>
      </c>
      <c r="D1447" s="339" t="s">
        <v>12348</v>
      </c>
      <c r="E1447" s="338" t="s">
        <v>182</v>
      </c>
      <c r="F1447" s="340" t="s">
        <v>12349</v>
      </c>
      <c r="G1447" s="340" t="s">
        <v>12350</v>
      </c>
    </row>
    <row r="1448" spans="1:7" ht="22.5">
      <c r="A1448" s="337" t="str">
        <f t="shared" si="23"/>
        <v>SINAPI 92594</v>
      </c>
      <c r="B1448" s="338" t="s">
        <v>177</v>
      </c>
      <c r="C1448" s="338" t="s">
        <v>12351</v>
      </c>
      <c r="D1448" s="339" t="s">
        <v>12352</v>
      </c>
      <c r="E1448" s="338" t="s">
        <v>434</v>
      </c>
      <c r="F1448" s="340" t="s">
        <v>12353</v>
      </c>
      <c r="G1448" s="340" t="s">
        <v>12354</v>
      </c>
    </row>
    <row r="1449" spans="1:7" ht="22.5">
      <c r="A1449" s="337" t="str">
        <f t="shared" si="23"/>
        <v>SINAPI 92596</v>
      </c>
      <c r="B1449" s="338" t="s">
        <v>177</v>
      </c>
      <c r="C1449" s="338" t="s">
        <v>12355</v>
      </c>
      <c r="D1449" s="339" t="s">
        <v>12356</v>
      </c>
      <c r="E1449" s="338" t="s">
        <v>434</v>
      </c>
      <c r="F1449" s="340" t="s">
        <v>12357</v>
      </c>
      <c r="G1449" s="340" t="s">
        <v>12358</v>
      </c>
    </row>
    <row r="1450" spans="1:7" ht="22.5">
      <c r="A1450" s="337" t="str">
        <f t="shared" si="23"/>
        <v>SINAPI 92598</v>
      </c>
      <c r="B1450" s="338" t="s">
        <v>177</v>
      </c>
      <c r="C1450" s="338" t="s">
        <v>12359</v>
      </c>
      <c r="D1450" s="339" t="s">
        <v>12360</v>
      </c>
      <c r="E1450" s="338" t="s">
        <v>434</v>
      </c>
      <c r="F1450" s="340" t="s">
        <v>12361</v>
      </c>
      <c r="G1450" s="340" t="s">
        <v>12362</v>
      </c>
    </row>
    <row r="1451" spans="1:7" ht="22.5">
      <c r="A1451" s="337" t="str">
        <f t="shared" si="23"/>
        <v>SINAPI 92600</v>
      </c>
      <c r="B1451" s="338" t="s">
        <v>177</v>
      </c>
      <c r="C1451" s="338" t="s">
        <v>12363</v>
      </c>
      <c r="D1451" s="339" t="s">
        <v>12364</v>
      </c>
      <c r="E1451" s="338" t="s">
        <v>434</v>
      </c>
      <c r="F1451" s="340" t="s">
        <v>12365</v>
      </c>
      <c r="G1451" s="340" t="s">
        <v>12366</v>
      </c>
    </row>
    <row r="1452" spans="1:7" ht="22.5">
      <c r="A1452" s="337" t="str">
        <f t="shared" si="23"/>
        <v>SINAPI 92602</v>
      </c>
      <c r="B1452" s="338" t="s">
        <v>177</v>
      </c>
      <c r="C1452" s="338" t="s">
        <v>12367</v>
      </c>
      <c r="D1452" s="339" t="s">
        <v>12368</v>
      </c>
      <c r="E1452" s="338" t="s">
        <v>434</v>
      </c>
      <c r="F1452" s="340" t="s">
        <v>12325</v>
      </c>
      <c r="G1452" s="340" t="s">
        <v>12326</v>
      </c>
    </row>
    <row r="1453" spans="1:7" ht="22.5">
      <c r="A1453" s="337" t="str">
        <f t="shared" si="23"/>
        <v>SINAPI 92604</v>
      </c>
      <c r="B1453" s="338" t="s">
        <v>177</v>
      </c>
      <c r="C1453" s="338" t="s">
        <v>12369</v>
      </c>
      <c r="D1453" s="339" t="s">
        <v>12370</v>
      </c>
      <c r="E1453" s="338" t="s">
        <v>434</v>
      </c>
      <c r="F1453" s="340" t="s">
        <v>12371</v>
      </c>
      <c r="G1453" s="340" t="s">
        <v>12372</v>
      </c>
    </row>
    <row r="1454" spans="1:7" ht="22.5">
      <c r="A1454" s="337" t="str">
        <f t="shared" si="23"/>
        <v>SINAPI 92606</v>
      </c>
      <c r="B1454" s="338" t="s">
        <v>177</v>
      </c>
      <c r="C1454" s="338" t="s">
        <v>12373</v>
      </c>
      <c r="D1454" s="339" t="s">
        <v>12374</v>
      </c>
      <c r="E1454" s="338" t="s">
        <v>434</v>
      </c>
      <c r="F1454" s="340" t="s">
        <v>12375</v>
      </c>
      <c r="G1454" s="340" t="s">
        <v>12376</v>
      </c>
    </row>
    <row r="1455" spans="1:7" ht="22.5">
      <c r="A1455" s="337" t="str">
        <f t="shared" si="23"/>
        <v>SINAPI 92608</v>
      </c>
      <c r="B1455" s="338" t="s">
        <v>177</v>
      </c>
      <c r="C1455" s="338" t="s">
        <v>12377</v>
      </c>
      <c r="D1455" s="339" t="s">
        <v>12378</v>
      </c>
      <c r="E1455" s="338" t="s">
        <v>434</v>
      </c>
      <c r="F1455" s="340" t="s">
        <v>12379</v>
      </c>
      <c r="G1455" s="340" t="s">
        <v>12380</v>
      </c>
    </row>
    <row r="1456" spans="1:7" ht="22.5">
      <c r="A1456" s="337" t="str">
        <f t="shared" si="23"/>
        <v>SINAPI 92610</v>
      </c>
      <c r="B1456" s="338" t="s">
        <v>177</v>
      </c>
      <c r="C1456" s="338" t="s">
        <v>12381</v>
      </c>
      <c r="D1456" s="339" t="s">
        <v>12382</v>
      </c>
      <c r="E1456" s="338" t="s">
        <v>434</v>
      </c>
      <c r="F1456" s="340" t="s">
        <v>12383</v>
      </c>
      <c r="G1456" s="340" t="s">
        <v>12384</v>
      </c>
    </row>
    <row r="1457" spans="1:7" ht="22.5">
      <c r="A1457" s="337" t="str">
        <f t="shared" si="23"/>
        <v>SINAPI 92612</v>
      </c>
      <c r="B1457" s="338" t="s">
        <v>177</v>
      </c>
      <c r="C1457" s="338" t="s">
        <v>12385</v>
      </c>
      <c r="D1457" s="339" t="s">
        <v>12386</v>
      </c>
      <c r="E1457" s="338" t="s">
        <v>434</v>
      </c>
      <c r="F1457" s="340" t="s">
        <v>12387</v>
      </c>
      <c r="G1457" s="340" t="s">
        <v>12388</v>
      </c>
    </row>
    <row r="1458" spans="1:7" ht="22.5">
      <c r="A1458" s="337" t="str">
        <f t="shared" si="23"/>
        <v>SINAPI 92614</v>
      </c>
      <c r="B1458" s="338" t="s">
        <v>177</v>
      </c>
      <c r="C1458" s="338" t="s">
        <v>12389</v>
      </c>
      <c r="D1458" s="339" t="s">
        <v>12390</v>
      </c>
      <c r="E1458" s="338" t="s">
        <v>434</v>
      </c>
      <c r="F1458" s="340" t="s">
        <v>12391</v>
      </c>
      <c r="G1458" s="340" t="s">
        <v>12392</v>
      </c>
    </row>
    <row r="1459" spans="1:7" ht="22.5">
      <c r="A1459" s="337" t="str">
        <f t="shared" si="23"/>
        <v>SINAPI 92616</v>
      </c>
      <c r="B1459" s="338" t="s">
        <v>177</v>
      </c>
      <c r="C1459" s="338" t="s">
        <v>12393</v>
      </c>
      <c r="D1459" s="339" t="s">
        <v>12394</v>
      </c>
      <c r="E1459" s="338" t="s">
        <v>434</v>
      </c>
      <c r="F1459" s="340" t="s">
        <v>12395</v>
      </c>
      <c r="G1459" s="340" t="s">
        <v>12396</v>
      </c>
    </row>
    <row r="1460" spans="1:7" ht="22.5">
      <c r="A1460" s="337" t="str">
        <f t="shared" si="23"/>
        <v>SINAPI 92618</v>
      </c>
      <c r="B1460" s="338" t="s">
        <v>177</v>
      </c>
      <c r="C1460" s="338" t="s">
        <v>12397</v>
      </c>
      <c r="D1460" s="339" t="s">
        <v>12398</v>
      </c>
      <c r="E1460" s="338" t="s">
        <v>434</v>
      </c>
      <c r="F1460" s="340" t="s">
        <v>12399</v>
      </c>
      <c r="G1460" s="340" t="s">
        <v>12400</v>
      </c>
    </row>
    <row r="1461" spans="1:7" ht="22.5">
      <c r="A1461" s="337" t="str">
        <f t="shared" si="23"/>
        <v>SINAPI 92620</v>
      </c>
      <c r="B1461" s="338" t="s">
        <v>177</v>
      </c>
      <c r="C1461" s="338" t="s">
        <v>12401</v>
      </c>
      <c r="D1461" s="339" t="s">
        <v>12402</v>
      </c>
      <c r="E1461" s="338" t="s">
        <v>434</v>
      </c>
      <c r="F1461" s="340" t="s">
        <v>12403</v>
      </c>
      <c r="G1461" s="340" t="s">
        <v>12404</v>
      </c>
    </row>
    <row r="1462" spans="1:7" ht="22.5">
      <c r="A1462" s="337" t="str">
        <f t="shared" si="23"/>
        <v>SINAPI 100357</v>
      </c>
      <c r="B1462" s="338" t="s">
        <v>177</v>
      </c>
      <c r="C1462" s="338" t="s">
        <v>12405</v>
      </c>
      <c r="D1462" s="339" t="s">
        <v>12406</v>
      </c>
      <c r="E1462" s="338" t="s">
        <v>434</v>
      </c>
      <c r="F1462" s="340" t="s">
        <v>12407</v>
      </c>
      <c r="G1462" s="340" t="s">
        <v>12408</v>
      </c>
    </row>
    <row r="1463" spans="1:7" ht="22.5">
      <c r="A1463" s="337" t="str">
        <f t="shared" ref="A1463:A1526" si="24">CONCATENAR</f>
        <v>SINAPI 100358</v>
      </c>
      <c r="B1463" s="338" t="s">
        <v>177</v>
      </c>
      <c r="C1463" s="338" t="s">
        <v>12409</v>
      </c>
      <c r="D1463" s="339" t="s">
        <v>12410</v>
      </c>
      <c r="E1463" s="338" t="s">
        <v>434</v>
      </c>
      <c r="F1463" s="340" t="s">
        <v>12411</v>
      </c>
      <c r="G1463" s="340" t="s">
        <v>12412</v>
      </c>
    </row>
    <row r="1464" spans="1:7" ht="22.5">
      <c r="A1464" s="337" t="str">
        <f t="shared" si="24"/>
        <v>SINAPI 100359</v>
      </c>
      <c r="B1464" s="338" t="s">
        <v>177</v>
      </c>
      <c r="C1464" s="338" t="s">
        <v>12413</v>
      </c>
      <c r="D1464" s="339" t="s">
        <v>12414</v>
      </c>
      <c r="E1464" s="338" t="s">
        <v>434</v>
      </c>
      <c r="F1464" s="340" t="s">
        <v>12415</v>
      </c>
      <c r="G1464" s="340" t="s">
        <v>12416</v>
      </c>
    </row>
    <row r="1465" spans="1:7" ht="22.5">
      <c r="A1465" s="337" t="str">
        <f t="shared" si="24"/>
        <v>SINAPI 100360</v>
      </c>
      <c r="B1465" s="338" t="s">
        <v>177</v>
      </c>
      <c r="C1465" s="338" t="s">
        <v>12417</v>
      </c>
      <c r="D1465" s="339" t="s">
        <v>12418</v>
      </c>
      <c r="E1465" s="338" t="s">
        <v>434</v>
      </c>
      <c r="F1465" s="340" t="s">
        <v>12419</v>
      </c>
      <c r="G1465" s="340" t="s">
        <v>12420</v>
      </c>
    </row>
    <row r="1466" spans="1:7" ht="22.5">
      <c r="A1466" s="337" t="str">
        <f t="shared" si="24"/>
        <v>SINAPI 100361</v>
      </c>
      <c r="B1466" s="338" t="s">
        <v>177</v>
      </c>
      <c r="C1466" s="338" t="s">
        <v>12421</v>
      </c>
      <c r="D1466" s="339" t="s">
        <v>12422</v>
      </c>
      <c r="E1466" s="338" t="s">
        <v>434</v>
      </c>
      <c r="F1466" s="340" t="s">
        <v>12423</v>
      </c>
      <c r="G1466" s="340" t="s">
        <v>12424</v>
      </c>
    </row>
    <row r="1467" spans="1:7" ht="22.5">
      <c r="A1467" s="337" t="str">
        <f t="shared" si="24"/>
        <v>SINAPI 100362</v>
      </c>
      <c r="B1467" s="338" t="s">
        <v>177</v>
      </c>
      <c r="C1467" s="338" t="s">
        <v>12425</v>
      </c>
      <c r="D1467" s="339" t="s">
        <v>12426</v>
      </c>
      <c r="E1467" s="338" t="s">
        <v>434</v>
      </c>
      <c r="F1467" s="340" t="s">
        <v>12427</v>
      </c>
      <c r="G1467" s="340" t="s">
        <v>12428</v>
      </c>
    </row>
    <row r="1468" spans="1:7" ht="22.5">
      <c r="A1468" s="337" t="str">
        <f t="shared" si="24"/>
        <v>SINAPI 100363</v>
      </c>
      <c r="B1468" s="338" t="s">
        <v>177</v>
      </c>
      <c r="C1468" s="338" t="s">
        <v>12429</v>
      </c>
      <c r="D1468" s="339" t="s">
        <v>12430</v>
      </c>
      <c r="E1468" s="338" t="s">
        <v>434</v>
      </c>
      <c r="F1468" s="340" t="s">
        <v>12431</v>
      </c>
      <c r="G1468" s="340" t="s">
        <v>12432</v>
      </c>
    </row>
    <row r="1469" spans="1:7" ht="22.5">
      <c r="A1469" s="337" t="str">
        <f t="shared" si="24"/>
        <v>SINAPI 100364</v>
      </c>
      <c r="B1469" s="338" t="s">
        <v>177</v>
      </c>
      <c r="C1469" s="338" t="s">
        <v>12433</v>
      </c>
      <c r="D1469" s="339" t="s">
        <v>12434</v>
      </c>
      <c r="E1469" s="338" t="s">
        <v>434</v>
      </c>
      <c r="F1469" s="340" t="s">
        <v>12435</v>
      </c>
      <c r="G1469" s="340" t="s">
        <v>12436</v>
      </c>
    </row>
    <row r="1470" spans="1:7" ht="22.5">
      <c r="A1470" s="337" t="str">
        <f t="shared" si="24"/>
        <v>SINAPI 100365</v>
      </c>
      <c r="B1470" s="338" t="s">
        <v>177</v>
      </c>
      <c r="C1470" s="338" t="s">
        <v>12437</v>
      </c>
      <c r="D1470" s="339" t="s">
        <v>12438</v>
      </c>
      <c r="E1470" s="338" t="s">
        <v>434</v>
      </c>
      <c r="F1470" s="340" t="s">
        <v>12439</v>
      </c>
      <c r="G1470" s="340" t="s">
        <v>12440</v>
      </c>
    </row>
    <row r="1471" spans="1:7" ht="22.5">
      <c r="A1471" s="337" t="str">
        <f t="shared" si="24"/>
        <v>SINAPI 100366</v>
      </c>
      <c r="B1471" s="338" t="s">
        <v>177</v>
      </c>
      <c r="C1471" s="338" t="s">
        <v>12441</v>
      </c>
      <c r="D1471" s="339" t="s">
        <v>12442</v>
      </c>
      <c r="E1471" s="338" t="s">
        <v>434</v>
      </c>
      <c r="F1471" s="340" t="s">
        <v>12443</v>
      </c>
      <c r="G1471" s="340" t="s">
        <v>12444</v>
      </c>
    </row>
    <row r="1472" spans="1:7" ht="22.5">
      <c r="A1472" s="337" t="str">
        <f t="shared" si="24"/>
        <v>SINAPI 100367</v>
      </c>
      <c r="B1472" s="338" t="s">
        <v>177</v>
      </c>
      <c r="C1472" s="338" t="s">
        <v>12445</v>
      </c>
      <c r="D1472" s="339" t="s">
        <v>12446</v>
      </c>
      <c r="E1472" s="338" t="s">
        <v>434</v>
      </c>
      <c r="F1472" s="340" t="s">
        <v>12447</v>
      </c>
      <c r="G1472" s="340" t="s">
        <v>12448</v>
      </c>
    </row>
    <row r="1473" spans="1:7" ht="22.5">
      <c r="A1473" s="337" t="str">
        <f t="shared" si="24"/>
        <v>SINAPI 100368</v>
      </c>
      <c r="B1473" s="338" t="s">
        <v>177</v>
      </c>
      <c r="C1473" s="338" t="s">
        <v>12449</v>
      </c>
      <c r="D1473" s="339" t="s">
        <v>12450</v>
      </c>
      <c r="E1473" s="338" t="s">
        <v>434</v>
      </c>
      <c r="F1473" s="340" t="s">
        <v>12451</v>
      </c>
      <c r="G1473" s="340" t="s">
        <v>12452</v>
      </c>
    </row>
    <row r="1474" spans="1:7" ht="22.5">
      <c r="A1474" s="337" t="str">
        <f t="shared" si="24"/>
        <v>SINAPI 100369</v>
      </c>
      <c r="B1474" s="338" t="s">
        <v>177</v>
      </c>
      <c r="C1474" s="338" t="s">
        <v>12453</v>
      </c>
      <c r="D1474" s="339" t="s">
        <v>12454</v>
      </c>
      <c r="E1474" s="338" t="s">
        <v>434</v>
      </c>
      <c r="F1474" s="340" t="s">
        <v>12455</v>
      </c>
      <c r="G1474" s="340" t="s">
        <v>12456</v>
      </c>
    </row>
    <row r="1475" spans="1:7" ht="22.5">
      <c r="A1475" s="337" t="str">
        <f t="shared" si="24"/>
        <v>SINAPI 100370</v>
      </c>
      <c r="B1475" s="338" t="s">
        <v>177</v>
      </c>
      <c r="C1475" s="338" t="s">
        <v>12457</v>
      </c>
      <c r="D1475" s="339" t="s">
        <v>12458</v>
      </c>
      <c r="E1475" s="338" t="s">
        <v>434</v>
      </c>
      <c r="F1475" s="340" t="s">
        <v>12459</v>
      </c>
      <c r="G1475" s="340" t="s">
        <v>12460</v>
      </c>
    </row>
    <row r="1476" spans="1:7" ht="22.5">
      <c r="A1476" s="337" t="str">
        <f t="shared" si="24"/>
        <v>SINAPI 100371</v>
      </c>
      <c r="B1476" s="338" t="s">
        <v>177</v>
      </c>
      <c r="C1476" s="338" t="s">
        <v>12461</v>
      </c>
      <c r="D1476" s="339" t="s">
        <v>12462</v>
      </c>
      <c r="E1476" s="338" t="s">
        <v>434</v>
      </c>
      <c r="F1476" s="340" t="s">
        <v>12463</v>
      </c>
      <c r="G1476" s="340" t="s">
        <v>12464</v>
      </c>
    </row>
    <row r="1477" spans="1:7" ht="22.5">
      <c r="A1477" s="337" t="str">
        <f t="shared" si="24"/>
        <v>SINAPI 100372</v>
      </c>
      <c r="B1477" s="338" t="s">
        <v>177</v>
      </c>
      <c r="C1477" s="338" t="s">
        <v>12465</v>
      </c>
      <c r="D1477" s="339" t="s">
        <v>12466</v>
      </c>
      <c r="E1477" s="338" t="s">
        <v>434</v>
      </c>
      <c r="F1477" s="340" t="s">
        <v>12467</v>
      </c>
      <c r="G1477" s="340" t="s">
        <v>12468</v>
      </c>
    </row>
    <row r="1478" spans="1:7" ht="22.5">
      <c r="A1478" s="337" t="str">
        <f t="shared" si="24"/>
        <v>SINAPI 100373</v>
      </c>
      <c r="B1478" s="338" t="s">
        <v>177</v>
      </c>
      <c r="C1478" s="338" t="s">
        <v>12469</v>
      </c>
      <c r="D1478" s="339" t="s">
        <v>12470</v>
      </c>
      <c r="E1478" s="338" t="s">
        <v>434</v>
      </c>
      <c r="F1478" s="340" t="s">
        <v>12471</v>
      </c>
      <c r="G1478" s="340" t="s">
        <v>12472</v>
      </c>
    </row>
    <row r="1479" spans="1:7" ht="22.5">
      <c r="A1479" s="337" t="str">
        <f t="shared" si="24"/>
        <v>SINAPI 100374</v>
      </c>
      <c r="B1479" s="338" t="s">
        <v>177</v>
      </c>
      <c r="C1479" s="338" t="s">
        <v>12473</v>
      </c>
      <c r="D1479" s="339" t="s">
        <v>12474</v>
      </c>
      <c r="E1479" s="338" t="s">
        <v>434</v>
      </c>
      <c r="F1479" s="340" t="s">
        <v>12475</v>
      </c>
      <c r="G1479" s="340" t="s">
        <v>12476</v>
      </c>
    </row>
    <row r="1480" spans="1:7" ht="22.5">
      <c r="A1480" s="337" t="str">
        <f t="shared" si="24"/>
        <v>SINAPI 100375</v>
      </c>
      <c r="B1480" s="338" t="s">
        <v>177</v>
      </c>
      <c r="C1480" s="338" t="s">
        <v>12477</v>
      </c>
      <c r="D1480" s="339" t="s">
        <v>12478</v>
      </c>
      <c r="E1480" s="338" t="s">
        <v>434</v>
      </c>
      <c r="F1480" s="340" t="s">
        <v>12479</v>
      </c>
      <c r="G1480" s="340" t="s">
        <v>12480</v>
      </c>
    </row>
    <row r="1481" spans="1:7" ht="22.5">
      <c r="A1481" s="337" t="str">
        <f t="shared" si="24"/>
        <v>SINAPI 100376</v>
      </c>
      <c r="B1481" s="338" t="s">
        <v>177</v>
      </c>
      <c r="C1481" s="338" t="s">
        <v>12481</v>
      </c>
      <c r="D1481" s="339" t="s">
        <v>12482</v>
      </c>
      <c r="E1481" s="338" t="s">
        <v>434</v>
      </c>
      <c r="F1481" s="340" t="s">
        <v>12483</v>
      </c>
      <c r="G1481" s="340" t="s">
        <v>12484</v>
      </c>
    </row>
    <row r="1482" spans="1:7" ht="22.5">
      <c r="A1482" s="337" t="str">
        <f t="shared" si="24"/>
        <v>SINAPI 100377</v>
      </c>
      <c r="B1482" s="338" t="s">
        <v>177</v>
      </c>
      <c r="C1482" s="338" t="s">
        <v>12485</v>
      </c>
      <c r="D1482" s="339" t="s">
        <v>12486</v>
      </c>
      <c r="E1482" s="338" t="s">
        <v>182</v>
      </c>
      <c r="F1482" s="340" t="s">
        <v>12487</v>
      </c>
      <c r="G1482" s="340" t="s">
        <v>12488</v>
      </c>
    </row>
    <row r="1483" spans="1:7" ht="22.5">
      <c r="A1483" s="337" t="str">
        <f t="shared" si="24"/>
        <v>SINAPI 100378</v>
      </c>
      <c r="B1483" s="338" t="s">
        <v>177</v>
      </c>
      <c r="C1483" s="338" t="s">
        <v>12489</v>
      </c>
      <c r="D1483" s="339" t="s">
        <v>12490</v>
      </c>
      <c r="E1483" s="338" t="s">
        <v>182</v>
      </c>
      <c r="F1483" s="340" t="s">
        <v>12491</v>
      </c>
      <c r="G1483" s="340" t="s">
        <v>12492</v>
      </c>
    </row>
    <row r="1484" spans="1:7" ht="33.75">
      <c r="A1484" s="337" t="str">
        <f t="shared" si="24"/>
        <v>SINAPI 100382</v>
      </c>
      <c r="B1484" s="338" t="s">
        <v>177</v>
      </c>
      <c r="C1484" s="338" t="s">
        <v>12493</v>
      </c>
      <c r="D1484" s="339" t="s">
        <v>12494</v>
      </c>
      <c r="E1484" s="338" t="s">
        <v>180</v>
      </c>
      <c r="F1484" s="340" t="s">
        <v>12050</v>
      </c>
      <c r="G1484" s="340" t="s">
        <v>10360</v>
      </c>
    </row>
    <row r="1485" spans="1:7" ht="22.5">
      <c r="A1485" s="337" t="str">
        <f t="shared" si="24"/>
        <v>SINAPI 94444</v>
      </c>
      <c r="B1485" s="338" t="s">
        <v>177</v>
      </c>
      <c r="C1485" s="338" t="s">
        <v>12495</v>
      </c>
      <c r="D1485" s="339" t="s">
        <v>12496</v>
      </c>
      <c r="E1485" s="338" t="s">
        <v>180</v>
      </c>
      <c r="F1485" s="340" t="s">
        <v>12497</v>
      </c>
      <c r="G1485" s="340" t="s">
        <v>12498</v>
      </c>
    </row>
    <row r="1486" spans="1:7" ht="22.5">
      <c r="A1486" s="337" t="str">
        <f t="shared" si="24"/>
        <v>SINAPI 102661</v>
      </c>
      <c r="B1486" s="338" t="s">
        <v>177</v>
      </c>
      <c r="C1486" s="338" t="s">
        <v>12499</v>
      </c>
      <c r="D1486" s="339" t="s">
        <v>12500</v>
      </c>
      <c r="E1486" s="338" t="s">
        <v>260</v>
      </c>
      <c r="F1486" s="340" t="s">
        <v>12501</v>
      </c>
      <c r="G1486" s="340" t="s">
        <v>12502</v>
      </c>
    </row>
    <row r="1487" spans="1:7" ht="22.5">
      <c r="A1487" s="337" t="str">
        <f t="shared" si="24"/>
        <v>SINAPI 102663</v>
      </c>
      <c r="B1487" s="338" t="s">
        <v>177</v>
      </c>
      <c r="C1487" s="338" t="s">
        <v>12503</v>
      </c>
      <c r="D1487" s="339" t="s">
        <v>12504</v>
      </c>
      <c r="E1487" s="338" t="s">
        <v>260</v>
      </c>
      <c r="F1487" s="340" t="s">
        <v>9760</v>
      </c>
      <c r="G1487" s="340" t="s">
        <v>12505</v>
      </c>
    </row>
    <row r="1488" spans="1:7" ht="22.5">
      <c r="A1488" s="337" t="str">
        <f t="shared" si="24"/>
        <v>SINAPI 102664</v>
      </c>
      <c r="B1488" s="338" t="s">
        <v>177</v>
      </c>
      <c r="C1488" s="338" t="s">
        <v>12506</v>
      </c>
      <c r="D1488" s="339" t="s">
        <v>12507</v>
      </c>
      <c r="E1488" s="338" t="s">
        <v>260</v>
      </c>
      <c r="F1488" s="340" t="s">
        <v>12508</v>
      </c>
      <c r="G1488" s="340" t="s">
        <v>12509</v>
      </c>
    </row>
    <row r="1489" spans="1:7">
      <c r="A1489" s="337" t="str">
        <f t="shared" si="24"/>
        <v>SINAPI 102665</v>
      </c>
      <c r="B1489" s="338" t="s">
        <v>177</v>
      </c>
      <c r="C1489" s="338" t="s">
        <v>12510</v>
      </c>
      <c r="D1489" s="339" t="s">
        <v>12511</v>
      </c>
      <c r="E1489" s="338" t="s">
        <v>260</v>
      </c>
      <c r="F1489" s="340" t="s">
        <v>12512</v>
      </c>
      <c r="G1489" s="340" t="s">
        <v>12513</v>
      </c>
    </row>
    <row r="1490" spans="1:7" ht="22.5">
      <c r="A1490" s="337" t="str">
        <f t="shared" si="24"/>
        <v>SINAPI 102666</v>
      </c>
      <c r="B1490" s="338" t="s">
        <v>177</v>
      </c>
      <c r="C1490" s="338" t="s">
        <v>12514</v>
      </c>
      <c r="D1490" s="339" t="s">
        <v>12515</v>
      </c>
      <c r="E1490" s="338" t="s">
        <v>260</v>
      </c>
      <c r="F1490" s="340" t="s">
        <v>12516</v>
      </c>
      <c r="G1490" s="340" t="s">
        <v>12517</v>
      </c>
    </row>
    <row r="1491" spans="1:7" ht="22.5">
      <c r="A1491" s="337" t="str">
        <f t="shared" si="24"/>
        <v>SINAPI 102669</v>
      </c>
      <c r="B1491" s="338" t="s">
        <v>177</v>
      </c>
      <c r="C1491" s="338" t="s">
        <v>12518</v>
      </c>
      <c r="D1491" s="339" t="s">
        <v>12519</v>
      </c>
      <c r="E1491" s="338" t="s">
        <v>260</v>
      </c>
      <c r="F1491" s="340" t="s">
        <v>12520</v>
      </c>
      <c r="G1491" s="340" t="s">
        <v>12521</v>
      </c>
    </row>
    <row r="1492" spans="1:7" ht="22.5">
      <c r="A1492" s="337" t="str">
        <f t="shared" si="24"/>
        <v>SINAPI 102670</v>
      </c>
      <c r="B1492" s="338" t="s">
        <v>177</v>
      </c>
      <c r="C1492" s="338" t="s">
        <v>12522</v>
      </c>
      <c r="D1492" s="339" t="s">
        <v>12523</v>
      </c>
      <c r="E1492" s="338" t="s">
        <v>260</v>
      </c>
      <c r="F1492" s="340" t="s">
        <v>12524</v>
      </c>
      <c r="G1492" s="340" t="s">
        <v>12525</v>
      </c>
    </row>
    <row r="1493" spans="1:7" ht="22.5">
      <c r="A1493" s="337" t="str">
        <f t="shared" si="24"/>
        <v>SINAPI 102673</v>
      </c>
      <c r="B1493" s="338" t="s">
        <v>177</v>
      </c>
      <c r="C1493" s="338" t="s">
        <v>12526</v>
      </c>
      <c r="D1493" s="339" t="s">
        <v>12527</v>
      </c>
      <c r="E1493" s="338" t="s">
        <v>260</v>
      </c>
      <c r="F1493" s="340" t="s">
        <v>12528</v>
      </c>
      <c r="G1493" s="340" t="s">
        <v>12529</v>
      </c>
    </row>
    <row r="1494" spans="1:7" ht="22.5">
      <c r="A1494" s="337" t="str">
        <f t="shared" si="24"/>
        <v>SINAPI 102674</v>
      </c>
      <c r="B1494" s="338" t="s">
        <v>177</v>
      </c>
      <c r="C1494" s="338" t="s">
        <v>12530</v>
      </c>
      <c r="D1494" s="339" t="s">
        <v>12531</v>
      </c>
      <c r="E1494" s="338" t="s">
        <v>260</v>
      </c>
      <c r="F1494" s="340" t="s">
        <v>12532</v>
      </c>
      <c r="G1494" s="340" t="s">
        <v>12172</v>
      </c>
    </row>
    <row r="1495" spans="1:7" ht="22.5">
      <c r="A1495" s="337" t="str">
        <f t="shared" si="24"/>
        <v>SINAPI 102677</v>
      </c>
      <c r="B1495" s="338" t="s">
        <v>177</v>
      </c>
      <c r="C1495" s="338" t="s">
        <v>12533</v>
      </c>
      <c r="D1495" s="339" t="s">
        <v>12534</v>
      </c>
      <c r="E1495" s="338" t="s">
        <v>260</v>
      </c>
      <c r="F1495" s="340" t="s">
        <v>12535</v>
      </c>
      <c r="G1495" s="340" t="s">
        <v>8795</v>
      </c>
    </row>
    <row r="1496" spans="1:7" ht="22.5">
      <c r="A1496" s="337" t="str">
        <f t="shared" si="24"/>
        <v>SINAPI 102678</v>
      </c>
      <c r="B1496" s="338" t="s">
        <v>177</v>
      </c>
      <c r="C1496" s="338" t="s">
        <v>12536</v>
      </c>
      <c r="D1496" s="339" t="s">
        <v>12537</v>
      </c>
      <c r="E1496" s="338" t="s">
        <v>260</v>
      </c>
      <c r="F1496" s="340" t="s">
        <v>12538</v>
      </c>
      <c r="G1496" s="340" t="s">
        <v>12539</v>
      </c>
    </row>
    <row r="1497" spans="1:7" ht="22.5">
      <c r="A1497" s="337" t="str">
        <f t="shared" si="24"/>
        <v>SINAPI 102679</v>
      </c>
      <c r="B1497" s="338" t="s">
        <v>177</v>
      </c>
      <c r="C1497" s="338" t="s">
        <v>12540</v>
      </c>
      <c r="D1497" s="339" t="s">
        <v>12541</v>
      </c>
      <c r="E1497" s="338" t="s">
        <v>260</v>
      </c>
      <c r="F1497" s="340" t="s">
        <v>12542</v>
      </c>
      <c r="G1497" s="340" t="s">
        <v>12543</v>
      </c>
    </row>
    <row r="1498" spans="1:7" ht="22.5">
      <c r="A1498" s="337" t="str">
        <f t="shared" si="24"/>
        <v>SINAPI 102680</v>
      </c>
      <c r="B1498" s="338" t="s">
        <v>177</v>
      </c>
      <c r="C1498" s="338" t="s">
        <v>12544</v>
      </c>
      <c r="D1498" s="339" t="s">
        <v>12545</v>
      </c>
      <c r="E1498" s="338" t="s">
        <v>260</v>
      </c>
      <c r="F1498" s="340" t="s">
        <v>12546</v>
      </c>
      <c r="G1498" s="340" t="s">
        <v>12547</v>
      </c>
    </row>
    <row r="1499" spans="1:7" ht="22.5">
      <c r="A1499" s="337" t="str">
        <f t="shared" si="24"/>
        <v>SINAPI 102683</v>
      </c>
      <c r="B1499" s="338" t="s">
        <v>177</v>
      </c>
      <c r="C1499" s="338" t="s">
        <v>12548</v>
      </c>
      <c r="D1499" s="339" t="s">
        <v>12549</v>
      </c>
      <c r="E1499" s="338" t="s">
        <v>260</v>
      </c>
      <c r="F1499" s="340" t="s">
        <v>12550</v>
      </c>
      <c r="G1499" s="340" t="s">
        <v>12551</v>
      </c>
    </row>
    <row r="1500" spans="1:7" ht="22.5">
      <c r="A1500" s="337" t="str">
        <f t="shared" si="24"/>
        <v>SINAPI 102684</v>
      </c>
      <c r="B1500" s="338" t="s">
        <v>177</v>
      </c>
      <c r="C1500" s="338" t="s">
        <v>12552</v>
      </c>
      <c r="D1500" s="339" t="s">
        <v>12553</v>
      </c>
      <c r="E1500" s="338" t="s">
        <v>260</v>
      </c>
      <c r="F1500" s="340" t="s">
        <v>12554</v>
      </c>
      <c r="G1500" s="340" t="s">
        <v>12555</v>
      </c>
    </row>
    <row r="1501" spans="1:7" ht="22.5">
      <c r="A1501" s="337" t="str">
        <f t="shared" si="24"/>
        <v>SINAPI 102687</v>
      </c>
      <c r="B1501" s="338" t="s">
        <v>177</v>
      </c>
      <c r="C1501" s="338" t="s">
        <v>12556</v>
      </c>
      <c r="D1501" s="339" t="s">
        <v>12557</v>
      </c>
      <c r="E1501" s="338" t="s">
        <v>260</v>
      </c>
      <c r="F1501" s="340" t="s">
        <v>12558</v>
      </c>
      <c r="G1501" s="340" t="s">
        <v>12559</v>
      </c>
    </row>
    <row r="1502" spans="1:7" ht="22.5">
      <c r="A1502" s="337" t="str">
        <f t="shared" si="24"/>
        <v>SINAPI 102688</v>
      </c>
      <c r="B1502" s="338" t="s">
        <v>177</v>
      </c>
      <c r="C1502" s="338" t="s">
        <v>12560</v>
      </c>
      <c r="D1502" s="339" t="s">
        <v>12561</v>
      </c>
      <c r="E1502" s="338" t="s">
        <v>260</v>
      </c>
      <c r="F1502" s="340" t="s">
        <v>12562</v>
      </c>
      <c r="G1502" s="340" t="s">
        <v>12066</v>
      </c>
    </row>
    <row r="1503" spans="1:7" ht="22.5">
      <c r="A1503" s="337" t="str">
        <f t="shared" si="24"/>
        <v>SINAPI 102690</v>
      </c>
      <c r="B1503" s="338" t="s">
        <v>177</v>
      </c>
      <c r="C1503" s="338" t="s">
        <v>12563</v>
      </c>
      <c r="D1503" s="339" t="s">
        <v>12564</v>
      </c>
      <c r="E1503" s="338" t="s">
        <v>260</v>
      </c>
      <c r="F1503" s="340" t="s">
        <v>12565</v>
      </c>
      <c r="G1503" s="340" t="s">
        <v>12566</v>
      </c>
    </row>
    <row r="1504" spans="1:7" ht="22.5">
      <c r="A1504" s="337" t="str">
        <f t="shared" si="24"/>
        <v>SINAPI 102694</v>
      </c>
      <c r="B1504" s="338" t="s">
        <v>177</v>
      </c>
      <c r="C1504" s="338" t="s">
        <v>12567</v>
      </c>
      <c r="D1504" s="339" t="s">
        <v>12568</v>
      </c>
      <c r="E1504" s="338" t="s">
        <v>260</v>
      </c>
      <c r="F1504" s="340" t="s">
        <v>12569</v>
      </c>
      <c r="G1504" s="340" t="s">
        <v>12570</v>
      </c>
    </row>
    <row r="1505" spans="1:7" ht="22.5">
      <c r="A1505" s="337" t="str">
        <f t="shared" si="24"/>
        <v>SINAPI 102697</v>
      </c>
      <c r="B1505" s="338" t="s">
        <v>177</v>
      </c>
      <c r="C1505" s="338" t="s">
        <v>12571</v>
      </c>
      <c r="D1505" s="339" t="s">
        <v>12572</v>
      </c>
      <c r="E1505" s="338" t="s">
        <v>260</v>
      </c>
      <c r="F1505" s="340" t="s">
        <v>12573</v>
      </c>
      <c r="G1505" s="340" t="s">
        <v>12574</v>
      </c>
    </row>
    <row r="1506" spans="1:7">
      <c r="A1506" s="337" t="str">
        <f t="shared" si="24"/>
        <v>SINAPI 102704</v>
      </c>
      <c r="B1506" s="338" t="s">
        <v>177</v>
      </c>
      <c r="C1506" s="338" t="s">
        <v>12575</v>
      </c>
      <c r="D1506" s="339" t="s">
        <v>12576</v>
      </c>
      <c r="E1506" s="338" t="s">
        <v>260</v>
      </c>
      <c r="F1506" s="340" t="s">
        <v>12577</v>
      </c>
      <c r="G1506" s="340" t="s">
        <v>12578</v>
      </c>
    </row>
    <row r="1507" spans="1:7" ht="22.5">
      <c r="A1507" s="337" t="str">
        <f t="shared" si="24"/>
        <v>SINAPI 102706</v>
      </c>
      <c r="B1507" s="338" t="s">
        <v>177</v>
      </c>
      <c r="C1507" s="338" t="s">
        <v>12579</v>
      </c>
      <c r="D1507" s="339" t="s">
        <v>12580</v>
      </c>
      <c r="E1507" s="338" t="s">
        <v>260</v>
      </c>
      <c r="F1507" s="340" t="s">
        <v>12581</v>
      </c>
      <c r="G1507" s="340" t="s">
        <v>12582</v>
      </c>
    </row>
    <row r="1508" spans="1:7">
      <c r="A1508" s="337" t="str">
        <f t="shared" si="24"/>
        <v>SINAPI 102707</v>
      </c>
      <c r="B1508" s="338" t="s">
        <v>177</v>
      </c>
      <c r="C1508" s="338" t="s">
        <v>12583</v>
      </c>
      <c r="D1508" s="339" t="s">
        <v>12584</v>
      </c>
      <c r="E1508" s="338" t="s">
        <v>260</v>
      </c>
      <c r="F1508" s="340" t="s">
        <v>12585</v>
      </c>
      <c r="G1508" s="340" t="s">
        <v>12586</v>
      </c>
    </row>
    <row r="1509" spans="1:7" ht="22.5">
      <c r="A1509" s="337" t="str">
        <f t="shared" si="24"/>
        <v>SINAPI 102708</v>
      </c>
      <c r="B1509" s="338" t="s">
        <v>177</v>
      </c>
      <c r="C1509" s="338" t="s">
        <v>12587</v>
      </c>
      <c r="D1509" s="339" t="s">
        <v>12588</v>
      </c>
      <c r="E1509" s="338" t="s">
        <v>434</v>
      </c>
      <c r="F1509" s="340" t="s">
        <v>12589</v>
      </c>
      <c r="G1509" s="340" t="s">
        <v>12590</v>
      </c>
    </row>
    <row r="1510" spans="1:7" ht="22.5">
      <c r="A1510" s="337" t="str">
        <f t="shared" si="24"/>
        <v>SINAPI 102710</v>
      </c>
      <c r="B1510" s="338" t="s">
        <v>177</v>
      </c>
      <c r="C1510" s="338" t="s">
        <v>12591</v>
      </c>
      <c r="D1510" s="339" t="s">
        <v>12592</v>
      </c>
      <c r="E1510" s="338" t="s">
        <v>434</v>
      </c>
      <c r="F1510" s="340" t="s">
        <v>12593</v>
      </c>
      <c r="G1510" s="340" t="s">
        <v>12594</v>
      </c>
    </row>
    <row r="1511" spans="1:7" ht="22.5">
      <c r="A1511" s="337" t="str">
        <f t="shared" si="24"/>
        <v>SINAPI 102711</v>
      </c>
      <c r="B1511" s="338" t="s">
        <v>177</v>
      </c>
      <c r="C1511" s="338" t="s">
        <v>12595</v>
      </c>
      <c r="D1511" s="339" t="s">
        <v>12596</v>
      </c>
      <c r="E1511" s="338" t="s">
        <v>434</v>
      </c>
      <c r="F1511" s="340" t="s">
        <v>12597</v>
      </c>
      <c r="G1511" s="340" t="s">
        <v>12598</v>
      </c>
    </row>
    <row r="1512" spans="1:7" ht="22.5">
      <c r="A1512" s="337" t="str">
        <f t="shared" si="24"/>
        <v>SINAPI 102712</v>
      </c>
      <c r="B1512" s="338" t="s">
        <v>177</v>
      </c>
      <c r="C1512" s="338" t="s">
        <v>12599</v>
      </c>
      <c r="D1512" s="339" t="s">
        <v>12600</v>
      </c>
      <c r="E1512" s="338" t="s">
        <v>180</v>
      </c>
      <c r="F1512" s="340" t="s">
        <v>12601</v>
      </c>
      <c r="G1512" s="340" t="s">
        <v>12602</v>
      </c>
    </row>
    <row r="1513" spans="1:7" ht="22.5">
      <c r="A1513" s="337" t="str">
        <f t="shared" si="24"/>
        <v>SINAPI 102713</v>
      </c>
      <c r="B1513" s="338" t="s">
        <v>177</v>
      </c>
      <c r="C1513" s="338" t="s">
        <v>12603</v>
      </c>
      <c r="D1513" s="339" t="s">
        <v>12604</v>
      </c>
      <c r="E1513" s="338" t="s">
        <v>180</v>
      </c>
      <c r="F1513" s="340" t="s">
        <v>12605</v>
      </c>
      <c r="G1513" s="340" t="s">
        <v>12606</v>
      </c>
    </row>
    <row r="1514" spans="1:7" ht="22.5">
      <c r="A1514" s="337" t="str">
        <f t="shared" si="24"/>
        <v>SINAPI 102715</v>
      </c>
      <c r="B1514" s="338" t="s">
        <v>177</v>
      </c>
      <c r="C1514" s="338" t="s">
        <v>12607</v>
      </c>
      <c r="D1514" s="339" t="s">
        <v>12608</v>
      </c>
      <c r="E1514" s="338" t="s">
        <v>180</v>
      </c>
      <c r="F1514" s="340" t="s">
        <v>12609</v>
      </c>
      <c r="G1514" s="340" t="s">
        <v>12610</v>
      </c>
    </row>
    <row r="1515" spans="1:7">
      <c r="A1515" s="337" t="str">
        <f t="shared" si="24"/>
        <v>SINAPI 102716</v>
      </c>
      <c r="B1515" s="338" t="s">
        <v>177</v>
      </c>
      <c r="C1515" s="338" t="s">
        <v>12611</v>
      </c>
      <c r="D1515" s="339" t="s">
        <v>12612</v>
      </c>
      <c r="E1515" s="338" t="s">
        <v>181</v>
      </c>
      <c r="F1515" s="340" t="s">
        <v>12613</v>
      </c>
      <c r="G1515" s="340" t="s">
        <v>12614</v>
      </c>
    </row>
    <row r="1516" spans="1:7">
      <c r="A1516" s="337" t="str">
        <f t="shared" si="24"/>
        <v>SINAPI 102717</v>
      </c>
      <c r="B1516" s="338" t="s">
        <v>177</v>
      </c>
      <c r="C1516" s="338" t="s">
        <v>12615</v>
      </c>
      <c r="D1516" s="339" t="s">
        <v>12616</v>
      </c>
      <c r="E1516" s="338" t="s">
        <v>181</v>
      </c>
      <c r="F1516" s="340" t="s">
        <v>12617</v>
      </c>
      <c r="G1516" s="340" t="s">
        <v>12618</v>
      </c>
    </row>
    <row r="1517" spans="1:7">
      <c r="A1517" s="337" t="str">
        <f t="shared" si="24"/>
        <v>SINAPI 102718</v>
      </c>
      <c r="B1517" s="338" t="s">
        <v>177</v>
      </c>
      <c r="C1517" s="338" t="s">
        <v>12619</v>
      </c>
      <c r="D1517" s="339" t="s">
        <v>12620</v>
      </c>
      <c r="E1517" s="338" t="s">
        <v>181</v>
      </c>
      <c r="F1517" s="340" t="s">
        <v>12621</v>
      </c>
      <c r="G1517" s="340" t="s">
        <v>12622</v>
      </c>
    </row>
    <row r="1518" spans="1:7">
      <c r="A1518" s="337" t="str">
        <f t="shared" si="24"/>
        <v>SINAPI 102719</v>
      </c>
      <c r="B1518" s="338" t="s">
        <v>177</v>
      </c>
      <c r="C1518" s="338" t="s">
        <v>12623</v>
      </c>
      <c r="D1518" s="339" t="s">
        <v>12624</v>
      </c>
      <c r="E1518" s="338" t="s">
        <v>181</v>
      </c>
      <c r="F1518" s="340" t="s">
        <v>12625</v>
      </c>
      <c r="G1518" s="340" t="s">
        <v>12626</v>
      </c>
    </row>
    <row r="1519" spans="1:7" ht="22.5">
      <c r="A1519" s="337" t="str">
        <f t="shared" si="24"/>
        <v>SINAPI 102722</v>
      </c>
      <c r="B1519" s="338" t="s">
        <v>177</v>
      </c>
      <c r="C1519" s="338" t="s">
        <v>12627</v>
      </c>
      <c r="D1519" s="339" t="s">
        <v>12628</v>
      </c>
      <c r="E1519" s="338" t="s">
        <v>260</v>
      </c>
      <c r="F1519" s="340" t="s">
        <v>12629</v>
      </c>
      <c r="G1519" s="340" t="s">
        <v>7934</v>
      </c>
    </row>
    <row r="1520" spans="1:7" ht="22.5">
      <c r="A1520" s="337" t="str">
        <f t="shared" si="24"/>
        <v>SINAPI 102723</v>
      </c>
      <c r="B1520" s="338" t="s">
        <v>177</v>
      </c>
      <c r="C1520" s="338" t="s">
        <v>12630</v>
      </c>
      <c r="D1520" s="339" t="s">
        <v>12631</v>
      </c>
      <c r="E1520" s="338" t="s">
        <v>260</v>
      </c>
      <c r="F1520" s="340" t="s">
        <v>12632</v>
      </c>
      <c r="G1520" s="340" t="s">
        <v>12633</v>
      </c>
    </row>
    <row r="1521" spans="1:7">
      <c r="A1521" s="337" t="str">
        <f t="shared" si="24"/>
        <v>SINAPI 102724</v>
      </c>
      <c r="B1521" s="338" t="s">
        <v>177</v>
      </c>
      <c r="C1521" s="338" t="s">
        <v>12634</v>
      </c>
      <c r="D1521" s="339" t="s">
        <v>12635</v>
      </c>
      <c r="E1521" s="338" t="s">
        <v>434</v>
      </c>
      <c r="F1521" s="340" t="s">
        <v>12636</v>
      </c>
      <c r="G1521" s="340" t="s">
        <v>12637</v>
      </c>
    </row>
    <row r="1522" spans="1:7">
      <c r="A1522" s="337" t="str">
        <f t="shared" si="24"/>
        <v>SINAPI 102725</v>
      </c>
      <c r="B1522" s="338" t="s">
        <v>177</v>
      </c>
      <c r="C1522" s="338" t="s">
        <v>12638</v>
      </c>
      <c r="D1522" s="339" t="s">
        <v>12639</v>
      </c>
      <c r="E1522" s="338" t="s">
        <v>434</v>
      </c>
      <c r="F1522" s="340" t="s">
        <v>12640</v>
      </c>
      <c r="G1522" s="340" t="s">
        <v>12641</v>
      </c>
    </row>
    <row r="1523" spans="1:7">
      <c r="A1523" s="337" t="str">
        <f t="shared" si="24"/>
        <v>SINAPI 102726</v>
      </c>
      <c r="B1523" s="338" t="s">
        <v>177</v>
      </c>
      <c r="C1523" s="338" t="s">
        <v>12642</v>
      </c>
      <c r="D1523" s="339" t="s">
        <v>12643</v>
      </c>
      <c r="E1523" s="338" t="s">
        <v>434</v>
      </c>
      <c r="F1523" s="340" t="s">
        <v>12644</v>
      </c>
      <c r="G1523" s="340" t="s">
        <v>12645</v>
      </c>
    </row>
    <row r="1524" spans="1:7" ht="22.5">
      <c r="A1524" s="337" t="str">
        <f t="shared" si="24"/>
        <v>SINAPI 103653</v>
      </c>
      <c r="B1524" s="338" t="s">
        <v>177</v>
      </c>
      <c r="C1524" s="338" t="s">
        <v>12646</v>
      </c>
      <c r="D1524" s="339" t="s">
        <v>12647</v>
      </c>
      <c r="E1524" s="338" t="s">
        <v>180</v>
      </c>
      <c r="F1524" s="340" t="s">
        <v>10049</v>
      </c>
      <c r="G1524" s="340" t="s">
        <v>12648</v>
      </c>
    </row>
    <row r="1525" spans="1:7" ht="33.75">
      <c r="A1525" s="337" t="str">
        <f t="shared" si="24"/>
        <v>SINAPI 92743</v>
      </c>
      <c r="B1525" s="338" t="s">
        <v>177</v>
      </c>
      <c r="C1525" s="338" t="s">
        <v>12649</v>
      </c>
      <c r="D1525" s="339" t="s">
        <v>12650</v>
      </c>
      <c r="E1525" s="338" t="s">
        <v>181</v>
      </c>
      <c r="F1525" s="340" t="s">
        <v>12651</v>
      </c>
      <c r="G1525" s="340" t="s">
        <v>12652</v>
      </c>
    </row>
    <row r="1526" spans="1:7" ht="33.75">
      <c r="A1526" s="337" t="str">
        <f t="shared" si="24"/>
        <v>SINAPI 92744</v>
      </c>
      <c r="B1526" s="338" t="s">
        <v>177</v>
      </c>
      <c r="C1526" s="338" t="s">
        <v>12653</v>
      </c>
      <c r="D1526" s="339" t="s">
        <v>12654</v>
      </c>
      <c r="E1526" s="338" t="s">
        <v>181</v>
      </c>
      <c r="F1526" s="340" t="s">
        <v>12655</v>
      </c>
      <c r="G1526" s="340" t="s">
        <v>12656</v>
      </c>
    </row>
    <row r="1527" spans="1:7" ht="33.75">
      <c r="A1527" s="337" t="str">
        <f t="shared" ref="A1527:A1590" si="25">CONCATENAR</f>
        <v>SINAPI 92745</v>
      </c>
      <c r="B1527" s="338" t="s">
        <v>177</v>
      </c>
      <c r="C1527" s="338" t="s">
        <v>12657</v>
      </c>
      <c r="D1527" s="339" t="s">
        <v>12658</v>
      </c>
      <c r="E1527" s="338" t="s">
        <v>181</v>
      </c>
      <c r="F1527" s="340" t="s">
        <v>12659</v>
      </c>
      <c r="G1527" s="340" t="s">
        <v>12660</v>
      </c>
    </row>
    <row r="1528" spans="1:7" ht="33.75">
      <c r="A1528" s="337" t="str">
        <f t="shared" si="25"/>
        <v>SINAPI 92746</v>
      </c>
      <c r="B1528" s="338" t="s">
        <v>177</v>
      </c>
      <c r="C1528" s="338" t="s">
        <v>12661</v>
      </c>
      <c r="D1528" s="339" t="s">
        <v>12662</v>
      </c>
      <c r="E1528" s="338" t="s">
        <v>181</v>
      </c>
      <c r="F1528" s="340" t="s">
        <v>12663</v>
      </c>
      <c r="G1528" s="340" t="s">
        <v>12664</v>
      </c>
    </row>
    <row r="1529" spans="1:7" ht="33.75">
      <c r="A1529" s="337" t="str">
        <f t="shared" si="25"/>
        <v>SINAPI 92747</v>
      </c>
      <c r="B1529" s="338" t="s">
        <v>177</v>
      </c>
      <c r="C1529" s="338" t="s">
        <v>12665</v>
      </c>
      <c r="D1529" s="339" t="s">
        <v>12666</v>
      </c>
      <c r="E1529" s="338" t="s">
        <v>181</v>
      </c>
      <c r="F1529" s="340" t="s">
        <v>12667</v>
      </c>
      <c r="G1529" s="340" t="s">
        <v>12668</v>
      </c>
    </row>
    <row r="1530" spans="1:7" ht="33.75">
      <c r="A1530" s="337" t="str">
        <f t="shared" si="25"/>
        <v>SINAPI 92748</v>
      </c>
      <c r="B1530" s="338" t="s">
        <v>177</v>
      </c>
      <c r="C1530" s="338" t="s">
        <v>12669</v>
      </c>
      <c r="D1530" s="339" t="s">
        <v>12670</v>
      </c>
      <c r="E1530" s="338" t="s">
        <v>181</v>
      </c>
      <c r="F1530" s="340" t="s">
        <v>12671</v>
      </c>
      <c r="G1530" s="340" t="s">
        <v>12672</v>
      </c>
    </row>
    <row r="1531" spans="1:7" ht="22.5">
      <c r="A1531" s="337" t="str">
        <f t="shared" si="25"/>
        <v>SINAPI 92749</v>
      </c>
      <c r="B1531" s="338" t="s">
        <v>177</v>
      </c>
      <c r="C1531" s="338" t="s">
        <v>12673</v>
      </c>
      <c r="D1531" s="339" t="s">
        <v>12674</v>
      </c>
      <c r="E1531" s="338" t="s">
        <v>181</v>
      </c>
      <c r="F1531" s="340" t="s">
        <v>12675</v>
      </c>
      <c r="G1531" s="340" t="s">
        <v>12676</v>
      </c>
    </row>
    <row r="1532" spans="1:7" ht="22.5">
      <c r="A1532" s="337" t="str">
        <f t="shared" si="25"/>
        <v>SINAPI 92750</v>
      </c>
      <c r="B1532" s="338" t="s">
        <v>177</v>
      </c>
      <c r="C1532" s="338" t="s">
        <v>12677</v>
      </c>
      <c r="D1532" s="339" t="s">
        <v>12678</v>
      </c>
      <c r="E1532" s="338" t="s">
        <v>181</v>
      </c>
      <c r="F1532" s="340" t="s">
        <v>12679</v>
      </c>
      <c r="G1532" s="340" t="s">
        <v>12680</v>
      </c>
    </row>
    <row r="1533" spans="1:7" ht="22.5">
      <c r="A1533" s="337" t="str">
        <f t="shared" si="25"/>
        <v>SINAPI 92751</v>
      </c>
      <c r="B1533" s="338" t="s">
        <v>177</v>
      </c>
      <c r="C1533" s="338" t="s">
        <v>12681</v>
      </c>
      <c r="D1533" s="339" t="s">
        <v>12682</v>
      </c>
      <c r="E1533" s="338" t="s">
        <v>181</v>
      </c>
      <c r="F1533" s="340" t="s">
        <v>12683</v>
      </c>
      <c r="G1533" s="340" t="s">
        <v>12684</v>
      </c>
    </row>
    <row r="1534" spans="1:7" ht="22.5">
      <c r="A1534" s="337" t="str">
        <f t="shared" si="25"/>
        <v>SINAPI 92752</v>
      </c>
      <c r="B1534" s="338" t="s">
        <v>177</v>
      </c>
      <c r="C1534" s="338" t="s">
        <v>12685</v>
      </c>
      <c r="D1534" s="339" t="s">
        <v>12686</v>
      </c>
      <c r="E1534" s="338" t="s">
        <v>181</v>
      </c>
      <c r="F1534" s="340" t="s">
        <v>12687</v>
      </c>
      <c r="G1534" s="340" t="s">
        <v>12688</v>
      </c>
    </row>
    <row r="1535" spans="1:7" ht="33.75">
      <c r="A1535" s="337" t="str">
        <f t="shared" si="25"/>
        <v>SINAPI 92753</v>
      </c>
      <c r="B1535" s="338" t="s">
        <v>177</v>
      </c>
      <c r="C1535" s="338" t="s">
        <v>12689</v>
      </c>
      <c r="D1535" s="339" t="s">
        <v>12690</v>
      </c>
      <c r="E1535" s="338" t="s">
        <v>181</v>
      </c>
      <c r="F1535" s="340" t="s">
        <v>12691</v>
      </c>
      <c r="G1535" s="340" t="s">
        <v>12692</v>
      </c>
    </row>
    <row r="1536" spans="1:7" ht="33.75">
      <c r="A1536" s="337" t="str">
        <f t="shared" si="25"/>
        <v>SINAPI 92754</v>
      </c>
      <c r="B1536" s="338" t="s">
        <v>177</v>
      </c>
      <c r="C1536" s="338" t="s">
        <v>12693</v>
      </c>
      <c r="D1536" s="339" t="s">
        <v>12694</v>
      </c>
      <c r="E1536" s="338" t="s">
        <v>181</v>
      </c>
      <c r="F1536" s="340" t="s">
        <v>12695</v>
      </c>
      <c r="G1536" s="340" t="s">
        <v>12696</v>
      </c>
    </row>
    <row r="1537" spans="1:7" ht="22.5">
      <c r="A1537" s="337" t="str">
        <f t="shared" si="25"/>
        <v>SINAPI 92755</v>
      </c>
      <c r="B1537" s="338" t="s">
        <v>177</v>
      </c>
      <c r="C1537" s="338" t="s">
        <v>12697</v>
      </c>
      <c r="D1537" s="339" t="s">
        <v>12698</v>
      </c>
      <c r="E1537" s="338" t="s">
        <v>180</v>
      </c>
      <c r="F1537" s="340" t="s">
        <v>12699</v>
      </c>
      <c r="G1537" s="340" t="s">
        <v>12700</v>
      </c>
    </row>
    <row r="1538" spans="1:7" ht="22.5">
      <c r="A1538" s="337" t="str">
        <f t="shared" si="25"/>
        <v>SINAPI 92756</v>
      </c>
      <c r="B1538" s="338" t="s">
        <v>177</v>
      </c>
      <c r="C1538" s="338" t="s">
        <v>12701</v>
      </c>
      <c r="D1538" s="339" t="s">
        <v>12702</v>
      </c>
      <c r="E1538" s="338" t="s">
        <v>180</v>
      </c>
      <c r="F1538" s="340" t="s">
        <v>12703</v>
      </c>
      <c r="G1538" s="340" t="s">
        <v>12704</v>
      </c>
    </row>
    <row r="1539" spans="1:7" ht="22.5">
      <c r="A1539" s="337" t="str">
        <f t="shared" si="25"/>
        <v>SINAPI 92757</v>
      </c>
      <c r="B1539" s="338" t="s">
        <v>177</v>
      </c>
      <c r="C1539" s="338" t="s">
        <v>12705</v>
      </c>
      <c r="D1539" s="339" t="s">
        <v>12706</v>
      </c>
      <c r="E1539" s="338" t="s">
        <v>180</v>
      </c>
      <c r="F1539" s="340" t="s">
        <v>12707</v>
      </c>
      <c r="G1539" s="340" t="s">
        <v>12708</v>
      </c>
    </row>
    <row r="1540" spans="1:7" ht="22.5">
      <c r="A1540" s="337" t="str">
        <f t="shared" si="25"/>
        <v>SINAPI 92758</v>
      </c>
      <c r="B1540" s="338" t="s">
        <v>177</v>
      </c>
      <c r="C1540" s="338" t="s">
        <v>12709</v>
      </c>
      <c r="D1540" s="339" t="s">
        <v>12710</v>
      </c>
      <c r="E1540" s="338" t="s">
        <v>181</v>
      </c>
      <c r="F1540" s="340" t="s">
        <v>12711</v>
      </c>
      <c r="G1540" s="340" t="s">
        <v>12712</v>
      </c>
    </row>
    <row r="1541" spans="1:7" ht="33.75">
      <c r="A1541" s="337" t="str">
        <f t="shared" si="25"/>
        <v>SINAPI 91069</v>
      </c>
      <c r="B1541" s="338" t="s">
        <v>177</v>
      </c>
      <c r="C1541" s="338" t="s">
        <v>12713</v>
      </c>
      <c r="D1541" s="339" t="s">
        <v>12714</v>
      </c>
      <c r="E1541" s="338" t="s">
        <v>180</v>
      </c>
      <c r="F1541" s="340" t="s">
        <v>12715</v>
      </c>
      <c r="G1541" s="340" t="s">
        <v>12716</v>
      </c>
    </row>
    <row r="1542" spans="1:7" ht="33.75">
      <c r="A1542" s="337" t="str">
        <f t="shared" si="25"/>
        <v>SINAPI 91070</v>
      </c>
      <c r="B1542" s="338" t="s">
        <v>177</v>
      </c>
      <c r="C1542" s="338" t="s">
        <v>12717</v>
      </c>
      <c r="D1542" s="339" t="s">
        <v>12718</v>
      </c>
      <c r="E1542" s="338" t="s">
        <v>180</v>
      </c>
      <c r="F1542" s="340" t="s">
        <v>12719</v>
      </c>
      <c r="G1542" s="340" t="s">
        <v>12720</v>
      </c>
    </row>
    <row r="1543" spans="1:7" ht="22.5">
      <c r="A1543" s="337" t="str">
        <f t="shared" si="25"/>
        <v>SINAPI 91071</v>
      </c>
      <c r="B1543" s="338" t="s">
        <v>177</v>
      </c>
      <c r="C1543" s="338" t="s">
        <v>12721</v>
      </c>
      <c r="D1543" s="339" t="s">
        <v>12722</v>
      </c>
      <c r="E1543" s="338" t="s">
        <v>180</v>
      </c>
      <c r="F1543" s="340" t="s">
        <v>12723</v>
      </c>
      <c r="G1543" s="340" t="s">
        <v>12724</v>
      </c>
    </row>
    <row r="1544" spans="1:7" ht="22.5">
      <c r="A1544" s="337" t="str">
        <f t="shared" si="25"/>
        <v>SINAPI 91072</v>
      </c>
      <c r="B1544" s="338" t="s">
        <v>177</v>
      </c>
      <c r="C1544" s="338" t="s">
        <v>12725</v>
      </c>
      <c r="D1544" s="339" t="s">
        <v>12726</v>
      </c>
      <c r="E1544" s="338" t="s">
        <v>180</v>
      </c>
      <c r="F1544" s="340" t="s">
        <v>12727</v>
      </c>
      <c r="G1544" s="340" t="s">
        <v>12728</v>
      </c>
    </row>
    <row r="1545" spans="1:7" ht="33.75">
      <c r="A1545" s="337" t="str">
        <f t="shared" si="25"/>
        <v>SINAPI 91073</v>
      </c>
      <c r="B1545" s="338" t="s">
        <v>177</v>
      </c>
      <c r="C1545" s="338" t="s">
        <v>12729</v>
      </c>
      <c r="D1545" s="339" t="s">
        <v>12730</v>
      </c>
      <c r="E1545" s="338" t="s">
        <v>180</v>
      </c>
      <c r="F1545" s="340" t="s">
        <v>12731</v>
      </c>
      <c r="G1545" s="340" t="s">
        <v>12732</v>
      </c>
    </row>
    <row r="1546" spans="1:7" ht="33.75">
      <c r="A1546" s="337" t="str">
        <f t="shared" si="25"/>
        <v>SINAPI 91074</v>
      </c>
      <c r="B1546" s="338" t="s">
        <v>177</v>
      </c>
      <c r="C1546" s="338" t="s">
        <v>12733</v>
      </c>
      <c r="D1546" s="339" t="s">
        <v>12734</v>
      </c>
      <c r="E1546" s="338" t="s">
        <v>180</v>
      </c>
      <c r="F1546" s="340" t="s">
        <v>12735</v>
      </c>
      <c r="G1546" s="340" t="s">
        <v>12736</v>
      </c>
    </row>
    <row r="1547" spans="1:7" ht="22.5">
      <c r="A1547" s="337" t="str">
        <f t="shared" si="25"/>
        <v>SINAPI 91075</v>
      </c>
      <c r="B1547" s="338" t="s">
        <v>177</v>
      </c>
      <c r="C1547" s="338" t="s">
        <v>12737</v>
      </c>
      <c r="D1547" s="339" t="s">
        <v>12738</v>
      </c>
      <c r="E1547" s="338" t="s">
        <v>180</v>
      </c>
      <c r="F1547" s="340" t="s">
        <v>12739</v>
      </c>
      <c r="G1547" s="340" t="s">
        <v>12740</v>
      </c>
    </row>
    <row r="1548" spans="1:7" ht="22.5">
      <c r="A1548" s="337" t="str">
        <f t="shared" si="25"/>
        <v>SINAPI 91076</v>
      </c>
      <c r="B1548" s="338" t="s">
        <v>177</v>
      </c>
      <c r="C1548" s="338" t="s">
        <v>12741</v>
      </c>
      <c r="D1548" s="339" t="s">
        <v>12742</v>
      </c>
      <c r="E1548" s="338" t="s">
        <v>180</v>
      </c>
      <c r="F1548" s="340" t="s">
        <v>12743</v>
      </c>
      <c r="G1548" s="340" t="s">
        <v>12744</v>
      </c>
    </row>
    <row r="1549" spans="1:7" ht="33.75">
      <c r="A1549" s="337" t="str">
        <f t="shared" si="25"/>
        <v>SINAPI 91077</v>
      </c>
      <c r="B1549" s="338" t="s">
        <v>177</v>
      </c>
      <c r="C1549" s="338" t="s">
        <v>12745</v>
      </c>
      <c r="D1549" s="339" t="s">
        <v>12746</v>
      </c>
      <c r="E1549" s="338" t="s">
        <v>180</v>
      </c>
      <c r="F1549" s="340" t="s">
        <v>12747</v>
      </c>
      <c r="G1549" s="340" t="s">
        <v>12748</v>
      </c>
    </row>
    <row r="1550" spans="1:7" ht="33.75">
      <c r="A1550" s="337" t="str">
        <f t="shared" si="25"/>
        <v>SINAPI 91078</v>
      </c>
      <c r="B1550" s="338" t="s">
        <v>177</v>
      </c>
      <c r="C1550" s="338" t="s">
        <v>12749</v>
      </c>
      <c r="D1550" s="339" t="s">
        <v>12750</v>
      </c>
      <c r="E1550" s="338" t="s">
        <v>180</v>
      </c>
      <c r="F1550" s="340" t="s">
        <v>12751</v>
      </c>
      <c r="G1550" s="340" t="s">
        <v>12752</v>
      </c>
    </row>
    <row r="1551" spans="1:7" ht="33.75">
      <c r="A1551" s="337" t="str">
        <f t="shared" si="25"/>
        <v>SINAPI 91079</v>
      </c>
      <c r="B1551" s="338" t="s">
        <v>177</v>
      </c>
      <c r="C1551" s="338" t="s">
        <v>12753</v>
      </c>
      <c r="D1551" s="339" t="s">
        <v>12754</v>
      </c>
      <c r="E1551" s="338" t="s">
        <v>180</v>
      </c>
      <c r="F1551" s="340" t="s">
        <v>12755</v>
      </c>
      <c r="G1551" s="340" t="s">
        <v>12756</v>
      </c>
    </row>
    <row r="1552" spans="1:7" ht="33.75">
      <c r="A1552" s="337" t="str">
        <f t="shared" si="25"/>
        <v>SINAPI 91080</v>
      </c>
      <c r="B1552" s="338" t="s">
        <v>177</v>
      </c>
      <c r="C1552" s="338" t="s">
        <v>12757</v>
      </c>
      <c r="D1552" s="339" t="s">
        <v>12758</v>
      </c>
      <c r="E1552" s="338" t="s">
        <v>180</v>
      </c>
      <c r="F1552" s="340" t="s">
        <v>12759</v>
      </c>
      <c r="G1552" s="340" t="s">
        <v>12760</v>
      </c>
    </row>
    <row r="1553" spans="1:7" ht="33.75">
      <c r="A1553" s="337" t="str">
        <f t="shared" si="25"/>
        <v>SINAPI 91081</v>
      </c>
      <c r="B1553" s="338" t="s">
        <v>177</v>
      </c>
      <c r="C1553" s="338" t="s">
        <v>12761</v>
      </c>
      <c r="D1553" s="339" t="s">
        <v>12762</v>
      </c>
      <c r="E1553" s="338" t="s">
        <v>180</v>
      </c>
      <c r="F1553" s="340" t="s">
        <v>12763</v>
      </c>
      <c r="G1553" s="340" t="s">
        <v>12295</v>
      </c>
    </row>
    <row r="1554" spans="1:7" ht="33.75">
      <c r="A1554" s="337" t="str">
        <f t="shared" si="25"/>
        <v>SINAPI 91082</v>
      </c>
      <c r="B1554" s="338" t="s">
        <v>177</v>
      </c>
      <c r="C1554" s="338" t="s">
        <v>12764</v>
      </c>
      <c r="D1554" s="339" t="s">
        <v>12765</v>
      </c>
      <c r="E1554" s="338" t="s">
        <v>180</v>
      </c>
      <c r="F1554" s="340" t="s">
        <v>12766</v>
      </c>
      <c r="G1554" s="340" t="s">
        <v>12767</v>
      </c>
    </row>
    <row r="1555" spans="1:7" ht="33.75">
      <c r="A1555" s="337" t="str">
        <f t="shared" si="25"/>
        <v>SINAPI 91083</v>
      </c>
      <c r="B1555" s="338" t="s">
        <v>177</v>
      </c>
      <c r="C1555" s="338" t="s">
        <v>12768</v>
      </c>
      <c r="D1555" s="339" t="s">
        <v>12769</v>
      </c>
      <c r="E1555" s="338" t="s">
        <v>180</v>
      </c>
      <c r="F1555" s="340" t="s">
        <v>12770</v>
      </c>
      <c r="G1555" s="340" t="s">
        <v>12771</v>
      </c>
    </row>
    <row r="1556" spans="1:7" ht="33.75">
      <c r="A1556" s="337" t="str">
        <f t="shared" si="25"/>
        <v>SINAPI 91084</v>
      </c>
      <c r="B1556" s="338" t="s">
        <v>177</v>
      </c>
      <c r="C1556" s="338" t="s">
        <v>12772</v>
      </c>
      <c r="D1556" s="339" t="s">
        <v>12773</v>
      </c>
      <c r="E1556" s="338" t="s">
        <v>180</v>
      </c>
      <c r="F1556" s="340" t="s">
        <v>12774</v>
      </c>
      <c r="G1556" s="340" t="s">
        <v>12775</v>
      </c>
    </row>
    <row r="1557" spans="1:7" ht="33.75">
      <c r="A1557" s="337" t="str">
        <f t="shared" si="25"/>
        <v>SINAPI 91086</v>
      </c>
      <c r="B1557" s="338" t="s">
        <v>177</v>
      </c>
      <c r="C1557" s="338" t="s">
        <v>12776</v>
      </c>
      <c r="D1557" s="339" t="s">
        <v>12777</v>
      </c>
      <c r="E1557" s="338" t="s">
        <v>180</v>
      </c>
      <c r="F1557" s="340" t="s">
        <v>11013</v>
      </c>
      <c r="G1557" s="340" t="s">
        <v>12778</v>
      </c>
    </row>
    <row r="1558" spans="1:7" ht="33.75">
      <c r="A1558" s="337" t="str">
        <f t="shared" si="25"/>
        <v>SINAPI 91087</v>
      </c>
      <c r="B1558" s="338" t="s">
        <v>177</v>
      </c>
      <c r="C1558" s="338" t="s">
        <v>12779</v>
      </c>
      <c r="D1558" s="339" t="s">
        <v>12780</v>
      </c>
      <c r="E1558" s="338" t="s">
        <v>180</v>
      </c>
      <c r="F1558" s="340" t="s">
        <v>12781</v>
      </c>
      <c r="G1558" s="340" t="s">
        <v>12782</v>
      </c>
    </row>
    <row r="1559" spans="1:7" ht="33.75">
      <c r="A1559" s="337" t="str">
        <f t="shared" si="25"/>
        <v>SINAPI 91088</v>
      </c>
      <c r="B1559" s="338" t="s">
        <v>177</v>
      </c>
      <c r="C1559" s="338" t="s">
        <v>12783</v>
      </c>
      <c r="D1559" s="339" t="s">
        <v>12784</v>
      </c>
      <c r="E1559" s="338" t="s">
        <v>180</v>
      </c>
      <c r="F1559" s="340" t="s">
        <v>12785</v>
      </c>
      <c r="G1559" s="340" t="s">
        <v>12786</v>
      </c>
    </row>
    <row r="1560" spans="1:7" ht="33.75">
      <c r="A1560" s="337" t="str">
        <f t="shared" si="25"/>
        <v>SINAPI 91089</v>
      </c>
      <c r="B1560" s="338" t="s">
        <v>177</v>
      </c>
      <c r="C1560" s="338" t="s">
        <v>12787</v>
      </c>
      <c r="D1560" s="339" t="s">
        <v>12788</v>
      </c>
      <c r="E1560" s="338" t="s">
        <v>180</v>
      </c>
      <c r="F1560" s="340" t="s">
        <v>12789</v>
      </c>
      <c r="G1560" s="340" t="s">
        <v>12790</v>
      </c>
    </row>
    <row r="1561" spans="1:7" ht="33.75">
      <c r="A1561" s="337" t="str">
        <f t="shared" si="25"/>
        <v>SINAPI 91090</v>
      </c>
      <c r="B1561" s="338" t="s">
        <v>177</v>
      </c>
      <c r="C1561" s="338" t="s">
        <v>12791</v>
      </c>
      <c r="D1561" s="339" t="s">
        <v>12792</v>
      </c>
      <c r="E1561" s="338" t="s">
        <v>180</v>
      </c>
      <c r="F1561" s="340" t="s">
        <v>12793</v>
      </c>
      <c r="G1561" s="340" t="s">
        <v>9745</v>
      </c>
    </row>
    <row r="1562" spans="1:7" ht="33.75">
      <c r="A1562" s="337" t="str">
        <f t="shared" si="25"/>
        <v>SINAPI 91091</v>
      </c>
      <c r="B1562" s="338" t="s">
        <v>177</v>
      </c>
      <c r="C1562" s="338" t="s">
        <v>12794</v>
      </c>
      <c r="D1562" s="339" t="s">
        <v>12795</v>
      </c>
      <c r="E1562" s="338" t="s">
        <v>180</v>
      </c>
      <c r="F1562" s="340" t="s">
        <v>12796</v>
      </c>
      <c r="G1562" s="340" t="s">
        <v>12797</v>
      </c>
    </row>
    <row r="1563" spans="1:7" ht="33.75">
      <c r="A1563" s="337" t="str">
        <f t="shared" si="25"/>
        <v>SINAPI 91092</v>
      </c>
      <c r="B1563" s="338" t="s">
        <v>177</v>
      </c>
      <c r="C1563" s="338" t="s">
        <v>12798</v>
      </c>
      <c r="D1563" s="339" t="s">
        <v>12799</v>
      </c>
      <c r="E1563" s="338" t="s">
        <v>180</v>
      </c>
      <c r="F1563" s="340" t="s">
        <v>12800</v>
      </c>
      <c r="G1563" s="340" t="s">
        <v>12801</v>
      </c>
    </row>
    <row r="1564" spans="1:7" ht="33.75">
      <c r="A1564" s="337" t="str">
        <f t="shared" si="25"/>
        <v>SINAPI 91093</v>
      </c>
      <c r="B1564" s="338" t="s">
        <v>177</v>
      </c>
      <c r="C1564" s="338" t="s">
        <v>12802</v>
      </c>
      <c r="D1564" s="339" t="s">
        <v>12803</v>
      </c>
      <c r="E1564" s="338" t="s">
        <v>180</v>
      </c>
      <c r="F1564" s="340" t="s">
        <v>12804</v>
      </c>
      <c r="G1564" s="340" t="s">
        <v>12805</v>
      </c>
    </row>
    <row r="1565" spans="1:7" ht="33.75">
      <c r="A1565" s="337" t="str">
        <f t="shared" si="25"/>
        <v>SINAPI 91094</v>
      </c>
      <c r="B1565" s="338" t="s">
        <v>177</v>
      </c>
      <c r="C1565" s="338" t="s">
        <v>12806</v>
      </c>
      <c r="D1565" s="339" t="s">
        <v>12807</v>
      </c>
      <c r="E1565" s="338" t="s">
        <v>180</v>
      </c>
      <c r="F1565" s="340" t="s">
        <v>12808</v>
      </c>
      <c r="G1565" s="340" t="s">
        <v>12809</v>
      </c>
    </row>
    <row r="1566" spans="1:7" ht="33.75">
      <c r="A1566" s="337" t="str">
        <f t="shared" si="25"/>
        <v>SINAPI 91095</v>
      </c>
      <c r="B1566" s="338" t="s">
        <v>177</v>
      </c>
      <c r="C1566" s="338" t="s">
        <v>12810</v>
      </c>
      <c r="D1566" s="339" t="s">
        <v>12811</v>
      </c>
      <c r="E1566" s="338" t="s">
        <v>180</v>
      </c>
      <c r="F1566" s="340" t="s">
        <v>12812</v>
      </c>
      <c r="G1566" s="340" t="s">
        <v>12813</v>
      </c>
    </row>
    <row r="1567" spans="1:7" ht="33.75">
      <c r="A1567" s="337" t="str">
        <f t="shared" si="25"/>
        <v>SINAPI 91096</v>
      </c>
      <c r="B1567" s="338" t="s">
        <v>177</v>
      </c>
      <c r="C1567" s="338" t="s">
        <v>12814</v>
      </c>
      <c r="D1567" s="339" t="s">
        <v>12815</v>
      </c>
      <c r="E1567" s="338" t="s">
        <v>180</v>
      </c>
      <c r="F1567" s="340" t="s">
        <v>12816</v>
      </c>
      <c r="G1567" s="340" t="s">
        <v>12817</v>
      </c>
    </row>
    <row r="1568" spans="1:7" ht="33.75">
      <c r="A1568" s="337" t="str">
        <f t="shared" si="25"/>
        <v>SINAPI 91097</v>
      </c>
      <c r="B1568" s="338" t="s">
        <v>177</v>
      </c>
      <c r="C1568" s="338" t="s">
        <v>12818</v>
      </c>
      <c r="D1568" s="339" t="s">
        <v>12819</v>
      </c>
      <c r="E1568" s="338" t="s">
        <v>180</v>
      </c>
      <c r="F1568" s="340" t="s">
        <v>12820</v>
      </c>
      <c r="G1568" s="340" t="s">
        <v>12821</v>
      </c>
    </row>
    <row r="1569" spans="1:7" ht="33.75">
      <c r="A1569" s="337" t="str">
        <f t="shared" si="25"/>
        <v>SINAPI 91098</v>
      </c>
      <c r="B1569" s="338" t="s">
        <v>177</v>
      </c>
      <c r="C1569" s="338" t="s">
        <v>12822</v>
      </c>
      <c r="D1569" s="339" t="s">
        <v>12823</v>
      </c>
      <c r="E1569" s="338" t="s">
        <v>180</v>
      </c>
      <c r="F1569" s="340" t="s">
        <v>12824</v>
      </c>
      <c r="G1569" s="340" t="s">
        <v>12825</v>
      </c>
    </row>
    <row r="1570" spans="1:7" ht="33.75">
      <c r="A1570" s="337" t="str">
        <f t="shared" si="25"/>
        <v>SINAPI 91099</v>
      </c>
      <c r="B1570" s="338" t="s">
        <v>177</v>
      </c>
      <c r="C1570" s="338" t="s">
        <v>12826</v>
      </c>
      <c r="D1570" s="339" t="s">
        <v>12827</v>
      </c>
      <c r="E1570" s="338" t="s">
        <v>180</v>
      </c>
      <c r="F1570" s="340" t="s">
        <v>12828</v>
      </c>
      <c r="G1570" s="340" t="s">
        <v>12829</v>
      </c>
    </row>
    <row r="1571" spans="1:7" ht="33.75">
      <c r="A1571" s="337" t="str">
        <f t="shared" si="25"/>
        <v>SINAPI 91100</v>
      </c>
      <c r="B1571" s="338" t="s">
        <v>177</v>
      </c>
      <c r="C1571" s="338" t="s">
        <v>12830</v>
      </c>
      <c r="D1571" s="339" t="s">
        <v>12831</v>
      </c>
      <c r="E1571" s="338" t="s">
        <v>180</v>
      </c>
      <c r="F1571" s="340" t="s">
        <v>12832</v>
      </c>
      <c r="G1571" s="340" t="s">
        <v>12833</v>
      </c>
    </row>
    <row r="1572" spans="1:7" ht="33.75">
      <c r="A1572" s="337" t="str">
        <f t="shared" si="25"/>
        <v>SINAPI 91101</v>
      </c>
      <c r="B1572" s="338" t="s">
        <v>177</v>
      </c>
      <c r="C1572" s="338" t="s">
        <v>12834</v>
      </c>
      <c r="D1572" s="339" t="s">
        <v>12835</v>
      </c>
      <c r="E1572" s="338" t="s">
        <v>180</v>
      </c>
      <c r="F1572" s="340" t="s">
        <v>12836</v>
      </c>
      <c r="G1572" s="340" t="s">
        <v>12837</v>
      </c>
    </row>
    <row r="1573" spans="1:7" ht="22.5">
      <c r="A1573" s="337" t="str">
        <f t="shared" si="25"/>
        <v>SINAPI 93952</v>
      </c>
      <c r="B1573" s="338" t="s">
        <v>177</v>
      </c>
      <c r="C1573" s="338" t="s">
        <v>12838</v>
      </c>
      <c r="D1573" s="339" t="s">
        <v>12839</v>
      </c>
      <c r="E1573" s="338" t="s">
        <v>260</v>
      </c>
      <c r="F1573" s="340" t="s">
        <v>12840</v>
      </c>
      <c r="G1573" s="340" t="s">
        <v>12841</v>
      </c>
    </row>
    <row r="1574" spans="1:7" ht="33.75">
      <c r="A1574" s="337" t="str">
        <f t="shared" si="25"/>
        <v>SINAPI 93953</v>
      </c>
      <c r="B1574" s="338" t="s">
        <v>177</v>
      </c>
      <c r="C1574" s="338" t="s">
        <v>12842</v>
      </c>
      <c r="D1574" s="339" t="s">
        <v>12843</v>
      </c>
      <c r="E1574" s="338" t="s">
        <v>260</v>
      </c>
      <c r="F1574" s="340" t="s">
        <v>12844</v>
      </c>
      <c r="G1574" s="340" t="s">
        <v>12845</v>
      </c>
    </row>
    <row r="1575" spans="1:7" ht="33.75">
      <c r="A1575" s="337" t="str">
        <f t="shared" si="25"/>
        <v>SINAPI 93954</v>
      </c>
      <c r="B1575" s="338" t="s">
        <v>177</v>
      </c>
      <c r="C1575" s="338" t="s">
        <v>12846</v>
      </c>
      <c r="D1575" s="339" t="s">
        <v>12847</v>
      </c>
      <c r="E1575" s="338" t="s">
        <v>260</v>
      </c>
      <c r="F1575" s="340" t="s">
        <v>12848</v>
      </c>
      <c r="G1575" s="340" t="s">
        <v>12849</v>
      </c>
    </row>
    <row r="1576" spans="1:7" ht="33.75">
      <c r="A1576" s="337" t="str">
        <f t="shared" si="25"/>
        <v>SINAPI 93955</v>
      </c>
      <c r="B1576" s="338" t="s">
        <v>177</v>
      </c>
      <c r="C1576" s="338" t="s">
        <v>12850</v>
      </c>
      <c r="D1576" s="339" t="s">
        <v>12851</v>
      </c>
      <c r="E1576" s="338" t="s">
        <v>260</v>
      </c>
      <c r="F1576" s="340" t="s">
        <v>12852</v>
      </c>
      <c r="G1576" s="340" t="s">
        <v>12853</v>
      </c>
    </row>
    <row r="1577" spans="1:7" ht="22.5">
      <c r="A1577" s="337" t="str">
        <f t="shared" si="25"/>
        <v>SINAPI 93956</v>
      </c>
      <c r="B1577" s="338" t="s">
        <v>177</v>
      </c>
      <c r="C1577" s="338" t="s">
        <v>12854</v>
      </c>
      <c r="D1577" s="339" t="s">
        <v>12855</v>
      </c>
      <c r="E1577" s="338" t="s">
        <v>260</v>
      </c>
      <c r="F1577" s="340" t="s">
        <v>12856</v>
      </c>
      <c r="G1577" s="340" t="s">
        <v>12857</v>
      </c>
    </row>
    <row r="1578" spans="1:7" ht="22.5">
      <c r="A1578" s="337" t="str">
        <f t="shared" si="25"/>
        <v>SINAPI 93957</v>
      </c>
      <c r="B1578" s="338" t="s">
        <v>177</v>
      </c>
      <c r="C1578" s="338" t="s">
        <v>12858</v>
      </c>
      <c r="D1578" s="339" t="s">
        <v>12859</v>
      </c>
      <c r="E1578" s="338" t="s">
        <v>260</v>
      </c>
      <c r="F1578" s="340" t="s">
        <v>12860</v>
      </c>
      <c r="G1578" s="340" t="s">
        <v>8811</v>
      </c>
    </row>
    <row r="1579" spans="1:7" ht="33.75">
      <c r="A1579" s="337" t="str">
        <f t="shared" si="25"/>
        <v>SINAPI 93958</v>
      </c>
      <c r="B1579" s="338" t="s">
        <v>177</v>
      </c>
      <c r="C1579" s="338" t="s">
        <v>12861</v>
      </c>
      <c r="D1579" s="339" t="s">
        <v>12862</v>
      </c>
      <c r="E1579" s="338" t="s">
        <v>260</v>
      </c>
      <c r="F1579" s="340" t="s">
        <v>12863</v>
      </c>
      <c r="G1579" s="340" t="s">
        <v>12864</v>
      </c>
    </row>
    <row r="1580" spans="1:7" ht="33.75">
      <c r="A1580" s="337" t="str">
        <f t="shared" si="25"/>
        <v>SINAPI 93959</v>
      </c>
      <c r="B1580" s="338" t="s">
        <v>177</v>
      </c>
      <c r="C1580" s="338" t="s">
        <v>12865</v>
      </c>
      <c r="D1580" s="339" t="s">
        <v>12866</v>
      </c>
      <c r="E1580" s="338" t="s">
        <v>260</v>
      </c>
      <c r="F1580" s="340" t="s">
        <v>12867</v>
      </c>
      <c r="G1580" s="340" t="s">
        <v>12840</v>
      </c>
    </row>
    <row r="1581" spans="1:7" ht="33.75">
      <c r="A1581" s="337" t="str">
        <f t="shared" si="25"/>
        <v>SINAPI 93960</v>
      </c>
      <c r="B1581" s="338" t="s">
        <v>177</v>
      </c>
      <c r="C1581" s="338" t="s">
        <v>12868</v>
      </c>
      <c r="D1581" s="339" t="s">
        <v>12869</v>
      </c>
      <c r="E1581" s="338" t="s">
        <v>260</v>
      </c>
      <c r="F1581" s="340" t="s">
        <v>12870</v>
      </c>
      <c r="G1581" s="340" t="s">
        <v>12871</v>
      </c>
    </row>
    <row r="1582" spans="1:7" ht="22.5">
      <c r="A1582" s="337" t="str">
        <f t="shared" si="25"/>
        <v>SINAPI 93961</v>
      </c>
      <c r="B1582" s="338" t="s">
        <v>177</v>
      </c>
      <c r="C1582" s="338" t="s">
        <v>12872</v>
      </c>
      <c r="D1582" s="339" t="s">
        <v>12873</v>
      </c>
      <c r="E1582" s="338" t="s">
        <v>260</v>
      </c>
      <c r="F1582" s="340" t="s">
        <v>12874</v>
      </c>
      <c r="G1582" s="340" t="s">
        <v>12875</v>
      </c>
    </row>
    <row r="1583" spans="1:7" ht="22.5">
      <c r="A1583" s="337" t="str">
        <f t="shared" si="25"/>
        <v>SINAPI 93962</v>
      </c>
      <c r="B1583" s="338" t="s">
        <v>177</v>
      </c>
      <c r="C1583" s="338" t="s">
        <v>12876</v>
      </c>
      <c r="D1583" s="339" t="s">
        <v>12877</v>
      </c>
      <c r="E1583" s="338" t="s">
        <v>260</v>
      </c>
      <c r="F1583" s="340" t="s">
        <v>12878</v>
      </c>
      <c r="G1583" s="340" t="s">
        <v>12879</v>
      </c>
    </row>
    <row r="1584" spans="1:7" ht="33.75">
      <c r="A1584" s="337" t="str">
        <f t="shared" si="25"/>
        <v>SINAPI 93963</v>
      </c>
      <c r="B1584" s="338" t="s">
        <v>177</v>
      </c>
      <c r="C1584" s="338" t="s">
        <v>12880</v>
      </c>
      <c r="D1584" s="339" t="s">
        <v>12881</v>
      </c>
      <c r="E1584" s="338" t="s">
        <v>260</v>
      </c>
      <c r="F1584" s="340" t="s">
        <v>12882</v>
      </c>
      <c r="G1584" s="340" t="s">
        <v>12883</v>
      </c>
    </row>
    <row r="1585" spans="1:7" ht="33.75">
      <c r="A1585" s="337" t="str">
        <f t="shared" si="25"/>
        <v>SINAPI 93964</v>
      </c>
      <c r="B1585" s="338" t="s">
        <v>177</v>
      </c>
      <c r="C1585" s="338" t="s">
        <v>12884</v>
      </c>
      <c r="D1585" s="339" t="s">
        <v>12885</v>
      </c>
      <c r="E1585" s="338" t="s">
        <v>260</v>
      </c>
      <c r="F1585" s="340" t="s">
        <v>12886</v>
      </c>
      <c r="G1585" s="340" t="s">
        <v>12887</v>
      </c>
    </row>
    <row r="1586" spans="1:7" ht="33.75">
      <c r="A1586" s="337" t="str">
        <f t="shared" si="25"/>
        <v>SINAPI 93965</v>
      </c>
      <c r="B1586" s="338" t="s">
        <v>177</v>
      </c>
      <c r="C1586" s="338" t="s">
        <v>12888</v>
      </c>
      <c r="D1586" s="339" t="s">
        <v>12889</v>
      </c>
      <c r="E1586" s="338" t="s">
        <v>260</v>
      </c>
      <c r="F1586" s="340" t="s">
        <v>12890</v>
      </c>
      <c r="G1586" s="340" t="s">
        <v>12891</v>
      </c>
    </row>
    <row r="1587" spans="1:7" ht="22.5">
      <c r="A1587" s="337" t="str">
        <f t="shared" si="25"/>
        <v>SINAPI 93966</v>
      </c>
      <c r="B1587" s="338" t="s">
        <v>177</v>
      </c>
      <c r="C1587" s="338" t="s">
        <v>12892</v>
      </c>
      <c r="D1587" s="339" t="s">
        <v>12893</v>
      </c>
      <c r="E1587" s="338" t="s">
        <v>260</v>
      </c>
      <c r="F1587" s="340" t="s">
        <v>12894</v>
      </c>
      <c r="G1587" s="340" t="s">
        <v>12895</v>
      </c>
    </row>
    <row r="1588" spans="1:7" ht="22.5">
      <c r="A1588" s="337" t="str">
        <f t="shared" si="25"/>
        <v>SINAPI 93967</v>
      </c>
      <c r="B1588" s="338" t="s">
        <v>177</v>
      </c>
      <c r="C1588" s="338" t="s">
        <v>12896</v>
      </c>
      <c r="D1588" s="339" t="s">
        <v>12897</v>
      </c>
      <c r="E1588" s="338" t="s">
        <v>260</v>
      </c>
      <c r="F1588" s="340" t="s">
        <v>12898</v>
      </c>
      <c r="G1588" s="340" t="s">
        <v>12899</v>
      </c>
    </row>
    <row r="1589" spans="1:7" ht="33.75">
      <c r="A1589" s="337" t="str">
        <f t="shared" si="25"/>
        <v>SINAPI 93968</v>
      </c>
      <c r="B1589" s="338" t="s">
        <v>177</v>
      </c>
      <c r="C1589" s="338" t="s">
        <v>12900</v>
      </c>
      <c r="D1589" s="339" t="s">
        <v>12901</v>
      </c>
      <c r="E1589" s="338" t="s">
        <v>260</v>
      </c>
      <c r="F1589" s="340" t="s">
        <v>12902</v>
      </c>
      <c r="G1589" s="340" t="s">
        <v>12903</v>
      </c>
    </row>
    <row r="1590" spans="1:7" ht="33.75">
      <c r="A1590" s="337" t="str">
        <f t="shared" si="25"/>
        <v>SINAPI 93969</v>
      </c>
      <c r="B1590" s="338" t="s">
        <v>177</v>
      </c>
      <c r="C1590" s="338" t="s">
        <v>12904</v>
      </c>
      <c r="D1590" s="339" t="s">
        <v>12905</v>
      </c>
      <c r="E1590" s="338" t="s">
        <v>260</v>
      </c>
      <c r="F1590" s="340" t="s">
        <v>12906</v>
      </c>
      <c r="G1590" s="340" t="s">
        <v>12907</v>
      </c>
    </row>
    <row r="1591" spans="1:7" ht="33.75">
      <c r="A1591" s="337" t="str">
        <f t="shared" ref="A1591:A1654" si="26">CONCATENAR</f>
        <v>SINAPI 93970</v>
      </c>
      <c r="B1591" s="338" t="s">
        <v>177</v>
      </c>
      <c r="C1591" s="338" t="s">
        <v>12908</v>
      </c>
      <c r="D1591" s="339" t="s">
        <v>12909</v>
      </c>
      <c r="E1591" s="338" t="s">
        <v>260</v>
      </c>
      <c r="F1591" s="340" t="s">
        <v>12910</v>
      </c>
      <c r="G1591" s="340" t="s">
        <v>12911</v>
      </c>
    </row>
    <row r="1592" spans="1:7" ht="22.5">
      <c r="A1592" s="337" t="str">
        <f t="shared" si="26"/>
        <v>SINAPI 93971</v>
      </c>
      <c r="B1592" s="338" t="s">
        <v>177</v>
      </c>
      <c r="C1592" s="338" t="s">
        <v>12912</v>
      </c>
      <c r="D1592" s="339" t="s">
        <v>12913</v>
      </c>
      <c r="E1592" s="338" t="s">
        <v>260</v>
      </c>
      <c r="F1592" s="340" t="s">
        <v>12914</v>
      </c>
      <c r="G1592" s="340" t="s">
        <v>12915</v>
      </c>
    </row>
    <row r="1593" spans="1:7" ht="22.5">
      <c r="A1593" s="337" t="str">
        <f t="shared" si="26"/>
        <v>SINAPI 95108</v>
      </c>
      <c r="B1593" s="338" t="s">
        <v>177</v>
      </c>
      <c r="C1593" s="338" t="s">
        <v>12916</v>
      </c>
      <c r="D1593" s="339" t="s">
        <v>12917</v>
      </c>
      <c r="E1593" s="338" t="s">
        <v>434</v>
      </c>
      <c r="F1593" s="340" t="s">
        <v>12918</v>
      </c>
      <c r="G1593" s="340" t="s">
        <v>12919</v>
      </c>
    </row>
    <row r="1594" spans="1:7" ht="22.5">
      <c r="A1594" s="337" t="str">
        <f t="shared" si="26"/>
        <v>SINAPI 100332</v>
      </c>
      <c r="B1594" s="338" t="s">
        <v>177</v>
      </c>
      <c r="C1594" s="338" t="s">
        <v>12920</v>
      </c>
      <c r="D1594" s="339" t="s">
        <v>12921</v>
      </c>
      <c r="E1594" s="338" t="s">
        <v>180</v>
      </c>
      <c r="F1594" s="340" t="s">
        <v>12922</v>
      </c>
      <c r="G1594" s="340" t="s">
        <v>12923</v>
      </c>
    </row>
    <row r="1595" spans="1:7" ht="22.5">
      <c r="A1595" s="337" t="str">
        <f t="shared" si="26"/>
        <v>SINAPI 100333</v>
      </c>
      <c r="B1595" s="338" t="s">
        <v>177</v>
      </c>
      <c r="C1595" s="338" t="s">
        <v>12924</v>
      </c>
      <c r="D1595" s="339" t="s">
        <v>12925</v>
      </c>
      <c r="E1595" s="338" t="s">
        <v>180</v>
      </c>
      <c r="F1595" s="340" t="s">
        <v>12926</v>
      </c>
      <c r="G1595" s="340" t="s">
        <v>12927</v>
      </c>
    </row>
    <row r="1596" spans="1:7" ht="22.5">
      <c r="A1596" s="337" t="str">
        <f t="shared" si="26"/>
        <v>SINAPI 100334</v>
      </c>
      <c r="B1596" s="338" t="s">
        <v>177</v>
      </c>
      <c r="C1596" s="338" t="s">
        <v>12928</v>
      </c>
      <c r="D1596" s="339" t="s">
        <v>12929</v>
      </c>
      <c r="E1596" s="338" t="s">
        <v>180</v>
      </c>
      <c r="F1596" s="340" t="s">
        <v>12930</v>
      </c>
      <c r="G1596" s="340" t="s">
        <v>12931</v>
      </c>
    </row>
    <row r="1597" spans="1:7" ht="22.5">
      <c r="A1597" s="337" t="str">
        <f t="shared" si="26"/>
        <v>SINAPI 100335</v>
      </c>
      <c r="B1597" s="338" t="s">
        <v>177</v>
      </c>
      <c r="C1597" s="338" t="s">
        <v>12932</v>
      </c>
      <c r="D1597" s="339" t="s">
        <v>12933</v>
      </c>
      <c r="E1597" s="338" t="s">
        <v>180</v>
      </c>
      <c r="F1597" s="340" t="s">
        <v>12934</v>
      </c>
      <c r="G1597" s="340" t="s">
        <v>12935</v>
      </c>
    </row>
    <row r="1598" spans="1:7" ht="22.5">
      <c r="A1598" s="337" t="str">
        <f t="shared" si="26"/>
        <v>SINAPI 100341</v>
      </c>
      <c r="B1598" s="338" t="s">
        <v>177</v>
      </c>
      <c r="C1598" s="338" t="s">
        <v>12936</v>
      </c>
      <c r="D1598" s="339" t="s">
        <v>12937</v>
      </c>
      <c r="E1598" s="338" t="s">
        <v>180</v>
      </c>
      <c r="F1598" s="340" t="s">
        <v>12938</v>
      </c>
      <c r="G1598" s="340" t="s">
        <v>12939</v>
      </c>
    </row>
    <row r="1599" spans="1:7" ht="22.5">
      <c r="A1599" s="337" t="str">
        <f t="shared" si="26"/>
        <v>SINAPI 100342</v>
      </c>
      <c r="B1599" s="338" t="s">
        <v>177</v>
      </c>
      <c r="C1599" s="338" t="s">
        <v>12940</v>
      </c>
      <c r="D1599" s="339" t="s">
        <v>12941</v>
      </c>
      <c r="E1599" s="338" t="s">
        <v>182</v>
      </c>
      <c r="F1599" s="340" t="s">
        <v>12942</v>
      </c>
      <c r="G1599" s="340" t="s">
        <v>12943</v>
      </c>
    </row>
    <row r="1600" spans="1:7">
      <c r="A1600" s="337" t="str">
        <f t="shared" si="26"/>
        <v>SINAPI 100343</v>
      </c>
      <c r="B1600" s="338" t="s">
        <v>177</v>
      </c>
      <c r="C1600" s="338" t="s">
        <v>12944</v>
      </c>
      <c r="D1600" s="339" t="s">
        <v>12945</v>
      </c>
      <c r="E1600" s="338" t="s">
        <v>182</v>
      </c>
      <c r="F1600" s="340" t="s">
        <v>12946</v>
      </c>
      <c r="G1600" s="340" t="s">
        <v>12947</v>
      </c>
    </row>
    <row r="1601" spans="1:7" ht="22.5">
      <c r="A1601" s="337" t="str">
        <f t="shared" si="26"/>
        <v>SINAPI 100344</v>
      </c>
      <c r="B1601" s="338" t="s">
        <v>177</v>
      </c>
      <c r="C1601" s="338" t="s">
        <v>12948</v>
      </c>
      <c r="D1601" s="339" t="s">
        <v>12949</v>
      </c>
      <c r="E1601" s="338" t="s">
        <v>182</v>
      </c>
      <c r="F1601" s="340" t="s">
        <v>12488</v>
      </c>
      <c r="G1601" s="340" t="s">
        <v>12950</v>
      </c>
    </row>
    <row r="1602" spans="1:7" ht="22.5">
      <c r="A1602" s="337" t="str">
        <f t="shared" si="26"/>
        <v>SINAPI 100345</v>
      </c>
      <c r="B1602" s="338" t="s">
        <v>177</v>
      </c>
      <c r="C1602" s="338" t="s">
        <v>12951</v>
      </c>
      <c r="D1602" s="339" t="s">
        <v>12952</v>
      </c>
      <c r="E1602" s="338" t="s">
        <v>182</v>
      </c>
      <c r="F1602" s="340" t="s">
        <v>12953</v>
      </c>
      <c r="G1602" s="340" t="s">
        <v>12954</v>
      </c>
    </row>
    <row r="1603" spans="1:7" ht="22.5">
      <c r="A1603" s="337" t="str">
        <f t="shared" si="26"/>
        <v>SINAPI 100346</v>
      </c>
      <c r="B1603" s="338" t="s">
        <v>177</v>
      </c>
      <c r="C1603" s="338" t="s">
        <v>12955</v>
      </c>
      <c r="D1603" s="339" t="s">
        <v>12956</v>
      </c>
      <c r="E1603" s="338" t="s">
        <v>182</v>
      </c>
      <c r="F1603" s="340" t="s">
        <v>12957</v>
      </c>
      <c r="G1603" s="340" t="s">
        <v>12958</v>
      </c>
    </row>
    <row r="1604" spans="1:7" ht="22.5">
      <c r="A1604" s="337" t="str">
        <f t="shared" si="26"/>
        <v>SINAPI 100347</v>
      </c>
      <c r="B1604" s="338" t="s">
        <v>177</v>
      </c>
      <c r="C1604" s="338" t="s">
        <v>12959</v>
      </c>
      <c r="D1604" s="339" t="s">
        <v>12960</v>
      </c>
      <c r="E1604" s="338" t="s">
        <v>182</v>
      </c>
      <c r="F1604" s="340" t="s">
        <v>12961</v>
      </c>
      <c r="G1604" s="340" t="s">
        <v>12962</v>
      </c>
    </row>
    <row r="1605" spans="1:7" ht="22.5">
      <c r="A1605" s="337" t="str">
        <f t="shared" si="26"/>
        <v>SINAPI 100348</v>
      </c>
      <c r="B1605" s="338" t="s">
        <v>177</v>
      </c>
      <c r="C1605" s="338" t="s">
        <v>12963</v>
      </c>
      <c r="D1605" s="339" t="s">
        <v>12964</v>
      </c>
      <c r="E1605" s="338" t="s">
        <v>182</v>
      </c>
      <c r="F1605" s="340" t="s">
        <v>12965</v>
      </c>
      <c r="G1605" s="340" t="s">
        <v>12966</v>
      </c>
    </row>
    <row r="1606" spans="1:7" ht="22.5">
      <c r="A1606" s="337" t="str">
        <f t="shared" si="26"/>
        <v>SINAPI 100349</v>
      </c>
      <c r="B1606" s="338" t="s">
        <v>177</v>
      </c>
      <c r="C1606" s="338" t="s">
        <v>12967</v>
      </c>
      <c r="D1606" s="339" t="s">
        <v>12968</v>
      </c>
      <c r="E1606" s="338" t="s">
        <v>181</v>
      </c>
      <c r="F1606" s="340" t="s">
        <v>12969</v>
      </c>
      <c r="G1606" s="340" t="s">
        <v>12970</v>
      </c>
    </row>
    <row r="1607" spans="1:7">
      <c r="A1607" s="337" t="str">
        <f t="shared" si="26"/>
        <v>SINAPI 102989</v>
      </c>
      <c r="B1607" s="338" t="s">
        <v>177</v>
      </c>
      <c r="C1607" s="338" t="s">
        <v>12971</v>
      </c>
      <c r="D1607" s="339" t="s">
        <v>12972</v>
      </c>
      <c r="E1607" s="338" t="s">
        <v>260</v>
      </c>
      <c r="F1607" s="340" t="s">
        <v>12973</v>
      </c>
      <c r="G1607" s="340" t="s">
        <v>12974</v>
      </c>
    </row>
    <row r="1608" spans="1:7">
      <c r="A1608" s="337" t="str">
        <f t="shared" si="26"/>
        <v>SINAPI 102990</v>
      </c>
      <c r="B1608" s="338" t="s">
        <v>177</v>
      </c>
      <c r="C1608" s="338" t="s">
        <v>12975</v>
      </c>
      <c r="D1608" s="339" t="s">
        <v>12976</v>
      </c>
      <c r="E1608" s="338" t="s">
        <v>260</v>
      </c>
      <c r="F1608" s="340" t="s">
        <v>12977</v>
      </c>
      <c r="G1608" s="340" t="s">
        <v>12978</v>
      </c>
    </row>
    <row r="1609" spans="1:7">
      <c r="A1609" s="337" t="str">
        <f t="shared" si="26"/>
        <v>SINAPI 102991</v>
      </c>
      <c r="B1609" s="338" t="s">
        <v>177</v>
      </c>
      <c r="C1609" s="338" t="s">
        <v>12979</v>
      </c>
      <c r="D1609" s="339" t="s">
        <v>12980</v>
      </c>
      <c r="E1609" s="338" t="s">
        <v>260</v>
      </c>
      <c r="F1609" s="340" t="s">
        <v>12981</v>
      </c>
      <c r="G1609" s="340" t="s">
        <v>12982</v>
      </c>
    </row>
    <row r="1610" spans="1:7">
      <c r="A1610" s="337" t="str">
        <f t="shared" si="26"/>
        <v>SINAPI 102992</v>
      </c>
      <c r="B1610" s="338" t="s">
        <v>177</v>
      </c>
      <c r="C1610" s="338" t="s">
        <v>12983</v>
      </c>
      <c r="D1610" s="339" t="s">
        <v>12984</v>
      </c>
      <c r="E1610" s="338" t="s">
        <v>260</v>
      </c>
      <c r="F1610" s="340" t="s">
        <v>12985</v>
      </c>
      <c r="G1610" s="340" t="s">
        <v>12986</v>
      </c>
    </row>
    <row r="1611" spans="1:7">
      <c r="A1611" s="337" t="str">
        <f t="shared" si="26"/>
        <v>SINAPI 102993</v>
      </c>
      <c r="B1611" s="338" t="s">
        <v>177</v>
      </c>
      <c r="C1611" s="338" t="s">
        <v>12987</v>
      </c>
      <c r="D1611" s="339" t="s">
        <v>12988</v>
      </c>
      <c r="E1611" s="338" t="s">
        <v>260</v>
      </c>
      <c r="F1611" s="340" t="s">
        <v>12989</v>
      </c>
      <c r="G1611" s="340" t="s">
        <v>12990</v>
      </c>
    </row>
    <row r="1612" spans="1:7">
      <c r="A1612" s="337" t="str">
        <f t="shared" si="26"/>
        <v>SINAPI 102994</v>
      </c>
      <c r="B1612" s="338" t="s">
        <v>177</v>
      </c>
      <c r="C1612" s="338" t="s">
        <v>12991</v>
      </c>
      <c r="D1612" s="339" t="s">
        <v>12992</v>
      </c>
      <c r="E1612" s="338" t="s">
        <v>260</v>
      </c>
      <c r="F1612" s="340" t="s">
        <v>12993</v>
      </c>
      <c r="G1612" s="340" t="s">
        <v>12994</v>
      </c>
    </row>
    <row r="1613" spans="1:7" ht="22.5">
      <c r="A1613" s="337" t="str">
        <f t="shared" si="26"/>
        <v>SINAPI 102995</v>
      </c>
      <c r="B1613" s="338" t="s">
        <v>177</v>
      </c>
      <c r="C1613" s="338" t="s">
        <v>12995</v>
      </c>
      <c r="D1613" s="339" t="s">
        <v>12996</v>
      </c>
      <c r="E1613" s="338" t="s">
        <v>260</v>
      </c>
      <c r="F1613" s="340" t="s">
        <v>12997</v>
      </c>
      <c r="G1613" s="340" t="s">
        <v>12998</v>
      </c>
    </row>
    <row r="1614" spans="1:7" ht="22.5">
      <c r="A1614" s="337" t="str">
        <f t="shared" si="26"/>
        <v>SINAPI 102996</v>
      </c>
      <c r="B1614" s="338" t="s">
        <v>177</v>
      </c>
      <c r="C1614" s="338" t="s">
        <v>12999</v>
      </c>
      <c r="D1614" s="339" t="s">
        <v>13000</v>
      </c>
      <c r="E1614" s="338" t="s">
        <v>260</v>
      </c>
      <c r="F1614" s="340" t="s">
        <v>13001</v>
      </c>
      <c r="G1614" s="340" t="s">
        <v>13002</v>
      </c>
    </row>
    <row r="1615" spans="1:7" ht="22.5">
      <c r="A1615" s="337" t="str">
        <f t="shared" si="26"/>
        <v>SINAPI 102997</v>
      </c>
      <c r="B1615" s="338" t="s">
        <v>177</v>
      </c>
      <c r="C1615" s="338" t="s">
        <v>13003</v>
      </c>
      <c r="D1615" s="339" t="s">
        <v>13004</v>
      </c>
      <c r="E1615" s="338" t="s">
        <v>260</v>
      </c>
      <c r="F1615" s="340" t="s">
        <v>13005</v>
      </c>
      <c r="G1615" s="340" t="s">
        <v>13006</v>
      </c>
    </row>
    <row r="1616" spans="1:7" ht="22.5">
      <c r="A1616" s="337" t="str">
        <f t="shared" si="26"/>
        <v>SINAPI 102998</v>
      </c>
      <c r="B1616" s="338" t="s">
        <v>177</v>
      </c>
      <c r="C1616" s="338" t="s">
        <v>13007</v>
      </c>
      <c r="D1616" s="339" t="s">
        <v>13008</v>
      </c>
      <c r="E1616" s="338" t="s">
        <v>260</v>
      </c>
      <c r="F1616" s="340" t="s">
        <v>13009</v>
      </c>
      <c r="G1616" s="340" t="s">
        <v>13010</v>
      </c>
    </row>
    <row r="1617" spans="1:7" ht="22.5">
      <c r="A1617" s="337" t="str">
        <f t="shared" si="26"/>
        <v>SINAPI 102999</v>
      </c>
      <c r="B1617" s="338" t="s">
        <v>177</v>
      </c>
      <c r="C1617" s="338" t="s">
        <v>13011</v>
      </c>
      <c r="D1617" s="339" t="s">
        <v>13012</v>
      </c>
      <c r="E1617" s="338" t="s">
        <v>260</v>
      </c>
      <c r="F1617" s="340" t="s">
        <v>13013</v>
      </c>
      <c r="G1617" s="340" t="s">
        <v>13014</v>
      </c>
    </row>
    <row r="1618" spans="1:7" ht="22.5">
      <c r="A1618" s="337" t="str">
        <f t="shared" si="26"/>
        <v>SINAPI 103000</v>
      </c>
      <c r="B1618" s="338" t="s">
        <v>177</v>
      </c>
      <c r="C1618" s="338" t="s">
        <v>13015</v>
      </c>
      <c r="D1618" s="339" t="s">
        <v>13016</v>
      </c>
      <c r="E1618" s="338" t="s">
        <v>260</v>
      </c>
      <c r="F1618" s="340" t="s">
        <v>13017</v>
      </c>
      <c r="G1618" s="340" t="s">
        <v>8416</v>
      </c>
    </row>
    <row r="1619" spans="1:7" ht="22.5">
      <c r="A1619" s="337" t="str">
        <f t="shared" si="26"/>
        <v>SINAPI 103001</v>
      </c>
      <c r="B1619" s="338" t="s">
        <v>177</v>
      </c>
      <c r="C1619" s="338" t="s">
        <v>13018</v>
      </c>
      <c r="D1619" s="339" t="s">
        <v>13019</v>
      </c>
      <c r="E1619" s="338" t="s">
        <v>434</v>
      </c>
      <c r="F1619" s="340" t="s">
        <v>13020</v>
      </c>
      <c r="G1619" s="340" t="s">
        <v>13021</v>
      </c>
    </row>
    <row r="1620" spans="1:7" ht="22.5">
      <c r="A1620" s="337" t="str">
        <f t="shared" si="26"/>
        <v>SINAPI 103002</v>
      </c>
      <c r="B1620" s="338" t="s">
        <v>177</v>
      </c>
      <c r="C1620" s="338" t="s">
        <v>13022</v>
      </c>
      <c r="D1620" s="339" t="s">
        <v>13023</v>
      </c>
      <c r="E1620" s="338" t="s">
        <v>434</v>
      </c>
      <c r="F1620" s="340" t="s">
        <v>13024</v>
      </c>
      <c r="G1620" s="340" t="s">
        <v>13025</v>
      </c>
    </row>
    <row r="1621" spans="1:7" ht="22.5">
      <c r="A1621" s="337" t="str">
        <f t="shared" si="26"/>
        <v>SINAPI 103003</v>
      </c>
      <c r="B1621" s="338" t="s">
        <v>177</v>
      </c>
      <c r="C1621" s="338" t="s">
        <v>13026</v>
      </c>
      <c r="D1621" s="339" t="s">
        <v>13027</v>
      </c>
      <c r="E1621" s="338" t="s">
        <v>434</v>
      </c>
      <c r="F1621" s="340" t="s">
        <v>13028</v>
      </c>
      <c r="G1621" s="340" t="s">
        <v>13029</v>
      </c>
    </row>
    <row r="1622" spans="1:7" ht="22.5">
      <c r="A1622" s="337" t="str">
        <f t="shared" si="26"/>
        <v>SINAPI 103005</v>
      </c>
      <c r="B1622" s="338" t="s">
        <v>177</v>
      </c>
      <c r="C1622" s="338" t="s">
        <v>13030</v>
      </c>
      <c r="D1622" s="339" t="s">
        <v>13031</v>
      </c>
      <c r="E1622" s="338" t="s">
        <v>434</v>
      </c>
      <c r="F1622" s="340" t="s">
        <v>13032</v>
      </c>
      <c r="G1622" s="340" t="s">
        <v>13033</v>
      </c>
    </row>
    <row r="1623" spans="1:7" ht="22.5">
      <c r="A1623" s="337" t="str">
        <f t="shared" si="26"/>
        <v>SINAPI 103006</v>
      </c>
      <c r="B1623" s="338" t="s">
        <v>177</v>
      </c>
      <c r="C1623" s="338" t="s">
        <v>13034</v>
      </c>
      <c r="D1623" s="339" t="s">
        <v>13035</v>
      </c>
      <c r="E1623" s="338" t="s">
        <v>434</v>
      </c>
      <c r="F1623" s="340" t="s">
        <v>13036</v>
      </c>
      <c r="G1623" s="340" t="s">
        <v>13037</v>
      </c>
    </row>
    <row r="1624" spans="1:7" ht="22.5">
      <c r="A1624" s="337" t="str">
        <f t="shared" si="26"/>
        <v>SINAPI 103007</v>
      </c>
      <c r="B1624" s="338" t="s">
        <v>177</v>
      </c>
      <c r="C1624" s="338" t="s">
        <v>13038</v>
      </c>
      <c r="D1624" s="339" t="s">
        <v>13039</v>
      </c>
      <c r="E1624" s="338" t="s">
        <v>434</v>
      </c>
      <c r="F1624" s="340" t="s">
        <v>13040</v>
      </c>
      <c r="G1624" s="340" t="s">
        <v>12668</v>
      </c>
    </row>
    <row r="1625" spans="1:7" ht="22.5">
      <c r="A1625" s="337" t="str">
        <f t="shared" si="26"/>
        <v>SINAPI 97933</v>
      </c>
      <c r="B1625" s="338" t="s">
        <v>177</v>
      </c>
      <c r="C1625" s="338" t="s">
        <v>13041</v>
      </c>
      <c r="D1625" s="339" t="s">
        <v>13042</v>
      </c>
      <c r="E1625" s="338" t="s">
        <v>434</v>
      </c>
      <c r="F1625" s="340" t="s">
        <v>13043</v>
      </c>
      <c r="G1625" s="340" t="s">
        <v>13044</v>
      </c>
    </row>
    <row r="1626" spans="1:7" ht="22.5">
      <c r="A1626" s="337" t="str">
        <f t="shared" si="26"/>
        <v>SINAPI 97934</v>
      </c>
      <c r="B1626" s="338" t="s">
        <v>177</v>
      </c>
      <c r="C1626" s="338" t="s">
        <v>13045</v>
      </c>
      <c r="D1626" s="339" t="s">
        <v>13046</v>
      </c>
      <c r="E1626" s="338" t="s">
        <v>434</v>
      </c>
      <c r="F1626" s="340" t="s">
        <v>13047</v>
      </c>
      <c r="G1626" s="340" t="s">
        <v>13048</v>
      </c>
    </row>
    <row r="1627" spans="1:7" ht="22.5">
      <c r="A1627" s="337" t="str">
        <f t="shared" si="26"/>
        <v>SINAPI 97935</v>
      </c>
      <c r="B1627" s="338" t="s">
        <v>177</v>
      </c>
      <c r="C1627" s="338" t="s">
        <v>13049</v>
      </c>
      <c r="D1627" s="339" t="s">
        <v>13050</v>
      </c>
      <c r="E1627" s="338" t="s">
        <v>434</v>
      </c>
      <c r="F1627" s="340" t="s">
        <v>13051</v>
      </c>
      <c r="G1627" s="340" t="s">
        <v>13052</v>
      </c>
    </row>
    <row r="1628" spans="1:7" ht="22.5">
      <c r="A1628" s="337" t="str">
        <f t="shared" si="26"/>
        <v>SINAPI 97936</v>
      </c>
      <c r="B1628" s="338" t="s">
        <v>177</v>
      </c>
      <c r="C1628" s="338" t="s">
        <v>13053</v>
      </c>
      <c r="D1628" s="339" t="s">
        <v>13054</v>
      </c>
      <c r="E1628" s="338" t="s">
        <v>434</v>
      </c>
      <c r="F1628" s="340" t="s">
        <v>13055</v>
      </c>
      <c r="G1628" s="340" t="s">
        <v>13056</v>
      </c>
    </row>
    <row r="1629" spans="1:7" ht="22.5">
      <c r="A1629" s="337" t="str">
        <f t="shared" si="26"/>
        <v>SINAPI 97947</v>
      </c>
      <c r="B1629" s="338" t="s">
        <v>177</v>
      </c>
      <c r="C1629" s="338" t="s">
        <v>13057</v>
      </c>
      <c r="D1629" s="339" t="s">
        <v>13058</v>
      </c>
      <c r="E1629" s="338" t="s">
        <v>434</v>
      </c>
      <c r="F1629" s="340" t="s">
        <v>13059</v>
      </c>
      <c r="G1629" s="340" t="s">
        <v>13060</v>
      </c>
    </row>
    <row r="1630" spans="1:7" ht="22.5">
      <c r="A1630" s="337" t="str">
        <f t="shared" si="26"/>
        <v>SINAPI 97948</v>
      </c>
      <c r="B1630" s="338" t="s">
        <v>177</v>
      </c>
      <c r="C1630" s="338" t="s">
        <v>13061</v>
      </c>
      <c r="D1630" s="339" t="s">
        <v>13062</v>
      </c>
      <c r="E1630" s="338" t="s">
        <v>434</v>
      </c>
      <c r="F1630" s="340" t="s">
        <v>13063</v>
      </c>
      <c r="G1630" s="340" t="s">
        <v>13064</v>
      </c>
    </row>
    <row r="1631" spans="1:7" ht="22.5">
      <c r="A1631" s="337" t="str">
        <f t="shared" si="26"/>
        <v>SINAPI 97949</v>
      </c>
      <c r="B1631" s="338" t="s">
        <v>177</v>
      </c>
      <c r="C1631" s="338" t="s">
        <v>13065</v>
      </c>
      <c r="D1631" s="339" t="s">
        <v>13066</v>
      </c>
      <c r="E1631" s="338" t="s">
        <v>434</v>
      </c>
      <c r="F1631" s="340" t="s">
        <v>13067</v>
      </c>
      <c r="G1631" s="340" t="s">
        <v>13068</v>
      </c>
    </row>
    <row r="1632" spans="1:7" ht="22.5">
      <c r="A1632" s="337" t="str">
        <f t="shared" si="26"/>
        <v>SINAPI 97950</v>
      </c>
      <c r="B1632" s="338" t="s">
        <v>177</v>
      </c>
      <c r="C1632" s="338" t="s">
        <v>13069</v>
      </c>
      <c r="D1632" s="339" t="s">
        <v>13070</v>
      </c>
      <c r="E1632" s="338" t="s">
        <v>434</v>
      </c>
      <c r="F1632" s="340" t="s">
        <v>13071</v>
      </c>
      <c r="G1632" s="340" t="s">
        <v>13072</v>
      </c>
    </row>
    <row r="1633" spans="1:7" ht="22.5">
      <c r="A1633" s="337" t="str">
        <f t="shared" si="26"/>
        <v>SINAPI 97951</v>
      </c>
      <c r="B1633" s="338" t="s">
        <v>177</v>
      </c>
      <c r="C1633" s="338" t="s">
        <v>13073</v>
      </c>
      <c r="D1633" s="339" t="s">
        <v>13074</v>
      </c>
      <c r="E1633" s="338" t="s">
        <v>434</v>
      </c>
      <c r="F1633" s="340" t="s">
        <v>13075</v>
      </c>
      <c r="G1633" s="340" t="s">
        <v>13076</v>
      </c>
    </row>
    <row r="1634" spans="1:7" ht="22.5">
      <c r="A1634" s="337" t="str">
        <f t="shared" si="26"/>
        <v>SINAPI 97952</v>
      </c>
      <c r="B1634" s="338" t="s">
        <v>177</v>
      </c>
      <c r="C1634" s="338" t="s">
        <v>13077</v>
      </c>
      <c r="D1634" s="339" t="s">
        <v>13078</v>
      </c>
      <c r="E1634" s="338" t="s">
        <v>434</v>
      </c>
      <c r="F1634" s="340" t="s">
        <v>13079</v>
      </c>
      <c r="G1634" s="340" t="s">
        <v>13080</v>
      </c>
    </row>
    <row r="1635" spans="1:7" ht="22.5">
      <c r="A1635" s="337" t="str">
        <f t="shared" si="26"/>
        <v>SINAPI 97953</v>
      </c>
      <c r="B1635" s="338" t="s">
        <v>177</v>
      </c>
      <c r="C1635" s="338" t="s">
        <v>13081</v>
      </c>
      <c r="D1635" s="339" t="s">
        <v>13082</v>
      </c>
      <c r="E1635" s="338" t="s">
        <v>434</v>
      </c>
      <c r="F1635" s="340" t="s">
        <v>13083</v>
      </c>
      <c r="G1635" s="340" t="s">
        <v>13084</v>
      </c>
    </row>
    <row r="1636" spans="1:7" ht="22.5">
      <c r="A1636" s="337" t="str">
        <f t="shared" si="26"/>
        <v>SINAPI 97955</v>
      </c>
      <c r="B1636" s="338" t="s">
        <v>177</v>
      </c>
      <c r="C1636" s="338" t="s">
        <v>13085</v>
      </c>
      <c r="D1636" s="339" t="s">
        <v>13086</v>
      </c>
      <c r="E1636" s="338" t="s">
        <v>434</v>
      </c>
      <c r="F1636" s="340" t="s">
        <v>13087</v>
      </c>
      <c r="G1636" s="340" t="s">
        <v>13088</v>
      </c>
    </row>
    <row r="1637" spans="1:7" ht="22.5">
      <c r="A1637" s="337" t="str">
        <f t="shared" si="26"/>
        <v>SINAPI 97956</v>
      </c>
      <c r="B1637" s="338" t="s">
        <v>177</v>
      </c>
      <c r="C1637" s="338" t="s">
        <v>13089</v>
      </c>
      <c r="D1637" s="339" t="s">
        <v>13090</v>
      </c>
      <c r="E1637" s="338" t="s">
        <v>434</v>
      </c>
      <c r="F1637" s="340" t="s">
        <v>13091</v>
      </c>
      <c r="G1637" s="340" t="s">
        <v>13092</v>
      </c>
    </row>
    <row r="1638" spans="1:7" ht="22.5">
      <c r="A1638" s="337" t="str">
        <f t="shared" si="26"/>
        <v>SINAPI 97957</v>
      </c>
      <c r="B1638" s="338" t="s">
        <v>177</v>
      </c>
      <c r="C1638" s="338" t="s">
        <v>13093</v>
      </c>
      <c r="D1638" s="339" t="s">
        <v>13094</v>
      </c>
      <c r="E1638" s="338" t="s">
        <v>434</v>
      </c>
      <c r="F1638" s="340" t="s">
        <v>13095</v>
      </c>
      <c r="G1638" s="340" t="s">
        <v>13096</v>
      </c>
    </row>
    <row r="1639" spans="1:7" ht="22.5">
      <c r="A1639" s="337" t="str">
        <f t="shared" si="26"/>
        <v>SINAPI 97961</v>
      </c>
      <c r="B1639" s="338" t="s">
        <v>177</v>
      </c>
      <c r="C1639" s="338" t="s">
        <v>13097</v>
      </c>
      <c r="D1639" s="339" t="s">
        <v>13098</v>
      </c>
      <c r="E1639" s="338" t="s">
        <v>434</v>
      </c>
      <c r="F1639" s="340" t="s">
        <v>13099</v>
      </c>
      <c r="G1639" s="340" t="s">
        <v>13100</v>
      </c>
    </row>
    <row r="1640" spans="1:7" ht="22.5">
      <c r="A1640" s="337" t="str">
        <f t="shared" si="26"/>
        <v>SINAPI 97973</v>
      </c>
      <c r="B1640" s="338" t="s">
        <v>177</v>
      </c>
      <c r="C1640" s="338" t="s">
        <v>13101</v>
      </c>
      <c r="D1640" s="339" t="s">
        <v>13102</v>
      </c>
      <c r="E1640" s="338" t="s">
        <v>434</v>
      </c>
      <c r="F1640" s="340" t="s">
        <v>13103</v>
      </c>
      <c r="G1640" s="340" t="s">
        <v>13104</v>
      </c>
    </row>
    <row r="1641" spans="1:7" ht="22.5">
      <c r="A1641" s="337" t="str">
        <f t="shared" si="26"/>
        <v>SINAPI 97974</v>
      </c>
      <c r="B1641" s="338" t="s">
        <v>177</v>
      </c>
      <c r="C1641" s="338" t="s">
        <v>13105</v>
      </c>
      <c r="D1641" s="339" t="s">
        <v>13106</v>
      </c>
      <c r="E1641" s="338" t="s">
        <v>434</v>
      </c>
      <c r="F1641" s="340" t="s">
        <v>13107</v>
      </c>
      <c r="G1641" s="340" t="s">
        <v>13108</v>
      </c>
    </row>
    <row r="1642" spans="1:7" ht="22.5">
      <c r="A1642" s="337" t="str">
        <f t="shared" si="26"/>
        <v>SINAPI 97975</v>
      </c>
      <c r="B1642" s="338" t="s">
        <v>177</v>
      </c>
      <c r="C1642" s="338" t="s">
        <v>13109</v>
      </c>
      <c r="D1642" s="339" t="s">
        <v>13110</v>
      </c>
      <c r="E1642" s="338" t="s">
        <v>434</v>
      </c>
      <c r="F1642" s="340" t="s">
        <v>13111</v>
      </c>
      <c r="G1642" s="340" t="s">
        <v>13112</v>
      </c>
    </row>
    <row r="1643" spans="1:7" ht="22.5">
      <c r="A1643" s="337" t="str">
        <f t="shared" si="26"/>
        <v>SINAPI 97976</v>
      </c>
      <c r="B1643" s="338" t="s">
        <v>177</v>
      </c>
      <c r="C1643" s="338" t="s">
        <v>13113</v>
      </c>
      <c r="D1643" s="339" t="s">
        <v>13114</v>
      </c>
      <c r="E1643" s="338" t="s">
        <v>434</v>
      </c>
      <c r="F1643" s="340" t="s">
        <v>13115</v>
      </c>
      <c r="G1643" s="340" t="s">
        <v>13116</v>
      </c>
    </row>
    <row r="1644" spans="1:7" ht="22.5">
      <c r="A1644" s="337" t="str">
        <f t="shared" si="26"/>
        <v>SINAPI 97977</v>
      </c>
      <c r="B1644" s="338" t="s">
        <v>177</v>
      </c>
      <c r="C1644" s="338" t="s">
        <v>13117</v>
      </c>
      <c r="D1644" s="339" t="s">
        <v>13118</v>
      </c>
      <c r="E1644" s="338" t="s">
        <v>434</v>
      </c>
      <c r="F1644" s="340" t="s">
        <v>13119</v>
      </c>
      <c r="G1644" s="340" t="s">
        <v>13120</v>
      </c>
    </row>
    <row r="1645" spans="1:7" ht="22.5">
      <c r="A1645" s="337" t="str">
        <f t="shared" si="26"/>
        <v>SINAPI 97978</v>
      </c>
      <c r="B1645" s="338" t="s">
        <v>177</v>
      </c>
      <c r="C1645" s="338" t="s">
        <v>13121</v>
      </c>
      <c r="D1645" s="339" t="s">
        <v>13122</v>
      </c>
      <c r="E1645" s="338" t="s">
        <v>434</v>
      </c>
      <c r="F1645" s="340" t="s">
        <v>13123</v>
      </c>
      <c r="G1645" s="340" t="s">
        <v>13124</v>
      </c>
    </row>
    <row r="1646" spans="1:7" ht="22.5">
      <c r="A1646" s="337" t="str">
        <f t="shared" si="26"/>
        <v>SINAPI 97980</v>
      </c>
      <c r="B1646" s="338" t="s">
        <v>177</v>
      </c>
      <c r="C1646" s="338" t="s">
        <v>13125</v>
      </c>
      <c r="D1646" s="339" t="s">
        <v>13126</v>
      </c>
      <c r="E1646" s="338" t="s">
        <v>434</v>
      </c>
      <c r="F1646" s="340" t="s">
        <v>13127</v>
      </c>
      <c r="G1646" s="340" t="s">
        <v>13128</v>
      </c>
    </row>
    <row r="1647" spans="1:7" ht="22.5">
      <c r="A1647" s="337" t="str">
        <f t="shared" si="26"/>
        <v>SINAPI 97981</v>
      </c>
      <c r="B1647" s="338" t="s">
        <v>177</v>
      </c>
      <c r="C1647" s="338" t="s">
        <v>13129</v>
      </c>
      <c r="D1647" s="339" t="s">
        <v>13130</v>
      </c>
      <c r="E1647" s="338" t="s">
        <v>260</v>
      </c>
      <c r="F1647" s="340" t="s">
        <v>13131</v>
      </c>
      <c r="G1647" s="340" t="s">
        <v>13132</v>
      </c>
    </row>
    <row r="1648" spans="1:7" ht="22.5">
      <c r="A1648" s="337" t="str">
        <f t="shared" si="26"/>
        <v>SINAPI 97983</v>
      </c>
      <c r="B1648" s="338" t="s">
        <v>177</v>
      </c>
      <c r="C1648" s="338" t="s">
        <v>13133</v>
      </c>
      <c r="D1648" s="339" t="s">
        <v>13134</v>
      </c>
      <c r="E1648" s="338" t="s">
        <v>260</v>
      </c>
      <c r="F1648" s="340" t="s">
        <v>13135</v>
      </c>
      <c r="G1648" s="340" t="s">
        <v>13136</v>
      </c>
    </row>
    <row r="1649" spans="1:7" ht="22.5">
      <c r="A1649" s="337" t="str">
        <f t="shared" si="26"/>
        <v>SINAPI 97985</v>
      </c>
      <c r="B1649" s="338" t="s">
        <v>177</v>
      </c>
      <c r="C1649" s="338" t="s">
        <v>13137</v>
      </c>
      <c r="D1649" s="339" t="s">
        <v>13138</v>
      </c>
      <c r="E1649" s="338" t="s">
        <v>260</v>
      </c>
      <c r="F1649" s="340" t="s">
        <v>13139</v>
      </c>
      <c r="G1649" s="340" t="s">
        <v>13140</v>
      </c>
    </row>
    <row r="1650" spans="1:7" ht="22.5">
      <c r="A1650" s="337" t="str">
        <f t="shared" si="26"/>
        <v>SINAPI 97987</v>
      </c>
      <c r="B1650" s="338" t="s">
        <v>177</v>
      </c>
      <c r="C1650" s="338" t="s">
        <v>13141</v>
      </c>
      <c r="D1650" s="339" t="s">
        <v>13142</v>
      </c>
      <c r="E1650" s="338" t="s">
        <v>260</v>
      </c>
      <c r="F1650" s="340" t="s">
        <v>13143</v>
      </c>
      <c r="G1650" s="340" t="s">
        <v>13144</v>
      </c>
    </row>
    <row r="1651" spans="1:7" ht="22.5">
      <c r="A1651" s="337" t="str">
        <f t="shared" si="26"/>
        <v>SINAPI 97988</v>
      </c>
      <c r="B1651" s="338" t="s">
        <v>177</v>
      </c>
      <c r="C1651" s="338" t="s">
        <v>13145</v>
      </c>
      <c r="D1651" s="339" t="s">
        <v>13146</v>
      </c>
      <c r="E1651" s="338" t="s">
        <v>434</v>
      </c>
      <c r="F1651" s="340" t="s">
        <v>13147</v>
      </c>
      <c r="G1651" s="340" t="s">
        <v>13148</v>
      </c>
    </row>
    <row r="1652" spans="1:7" ht="22.5">
      <c r="A1652" s="337" t="str">
        <f t="shared" si="26"/>
        <v>SINAPI 97989</v>
      </c>
      <c r="B1652" s="338" t="s">
        <v>177</v>
      </c>
      <c r="C1652" s="338" t="s">
        <v>13149</v>
      </c>
      <c r="D1652" s="339" t="s">
        <v>13150</v>
      </c>
      <c r="E1652" s="338" t="s">
        <v>260</v>
      </c>
      <c r="F1652" s="340" t="s">
        <v>13151</v>
      </c>
      <c r="G1652" s="340" t="s">
        <v>13152</v>
      </c>
    </row>
    <row r="1653" spans="1:7" ht="22.5">
      <c r="A1653" s="337" t="str">
        <f t="shared" si="26"/>
        <v>SINAPI 97991</v>
      </c>
      <c r="B1653" s="338" t="s">
        <v>177</v>
      </c>
      <c r="C1653" s="338" t="s">
        <v>13153</v>
      </c>
      <c r="D1653" s="339" t="s">
        <v>13154</v>
      </c>
      <c r="E1653" s="338" t="s">
        <v>260</v>
      </c>
      <c r="F1653" s="340" t="s">
        <v>13155</v>
      </c>
      <c r="G1653" s="340" t="s">
        <v>13156</v>
      </c>
    </row>
    <row r="1654" spans="1:7" ht="22.5">
      <c r="A1654" s="337" t="str">
        <f t="shared" si="26"/>
        <v>SINAPI 97992</v>
      </c>
      <c r="B1654" s="338" t="s">
        <v>177</v>
      </c>
      <c r="C1654" s="338" t="s">
        <v>13157</v>
      </c>
      <c r="D1654" s="339" t="s">
        <v>13158</v>
      </c>
      <c r="E1654" s="338" t="s">
        <v>434</v>
      </c>
      <c r="F1654" s="340" t="s">
        <v>13159</v>
      </c>
      <c r="G1654" s="340" t="s">
        <v>13160</v>
      </c>
    </row>
    <row r="1655" spans="1:7" ht="22.5">
      <c r="A1655" s="337" t="str">
        <f t="shared" ref="A1655:A1718" si="27">CONCATENAR</f>
        <v>SINAPI 97993</v>
      </c>
      <c r="B1655" s="338" t="s">
        <v>177</v>
      </c>
      <c r="C1655" s="338" t="s">
        <v>13161</v>
      </c>
      <c r="D1655" s="339" t="s">
        <v>13162</v>
      </c>
      <c r="E1655" s="338" t="s">
        <v>260</v>
      </c>
      <c r="F1655" s="340" t="s">
        <v>13163</v>
      </c>
      <c r="G1655" s="340" t="s">
        <v>13164</v>
      </c>
    </row>
    <row r="1656" spans="1:7" ht="22.5">
      <c r="A1656" s="337" t="str">
        <f t="shared" si="27"/>
        <v>SINAPI 97994</v>
      </c>
      <c r="B1656" s="338" t="s">
        <v>177</v>
      </c>
      <c r="C1656" s="338" t="s">
        <v>13165</v>
      </c>
      <c r="D1656" s="339" t="s">
        <v>13166</v>
      </c>
      <c r="E1656" s="338" t="s">
        <v>434</v>
      </c>
      <c r="F1656" s="340" t="s">
        <v>13167</v>
      </c>
      <c r="G1656" s="340" t="s">
        <v>13168</v>
      </c>
    </row>
    <row r="1657" spans="1:7" ht="22.5">
      <c r="A1657" s="337" t="str">
        <f t="shared" si="27"/>
        <v>SINAPI 97995</v>
      </c>
      <c r="B1657" s="338" t="s">
        <v>177</v>
      </c>
      <c r="C1657" s="338" t="s">
        <v>13169</v>
      </c>
      <c r="D1657" s="339" t="s">
        <v>13170</v>
      </c>
      <c r="E1657" s="338" t="s">
        <v>260</v>
      </c>
      <c r="F1657" s="340" t="s">
        <v>13171</v>
      </c>
      <c r="G1657" s="340" t="s">
        <v>13172</v>
      </c>
    </row>
    <row r="1658" spans="1:7" ht="22.5">
      <c r="A1658" s="337" t="str">
        <f t="shared" si="27"/>
        <v>SINAPI 97996</v>
      </c>
      <c r="B1658" s="338" t="s">
        <v>177</v>
      </c>
      <c r="C1658" s="338" t="s">
        <v>13173</v>
      </c>
      <c r="D1658" s="339" t="s">
        <v>13174</v>
      </c>
      <c r="E1658" s="338" t="s">
        <v>434</v>
      </c>
      <c r="F1658" s="340" t="s">
        <v>13175</v>
      </c>
      <c r="G1658" s="340" t="s">
        <v>13176</v>
      </c>
    </row>
    <row r="1659" spans="1:7" ht="22.5">
      <c r="A1659" s="337" t="str">
        <f t="shared" si="27"/>
        <v>SINAPI 97997</v>
      </c>
      <c r="B1659" s="338" t="s">
        <v>177</v>
      </c>
      <c r="C1659" s="338" t="s">
        <v>13177</v>
      </c>
      <c r="D1659" s="339" t="s">
        <v>13178</v>
      </c>
      <c r="E1659" s="338" t="s">
        <v>260</v>
      </c>
      <c r="F1659" s="340" t="s">
        <v>13179</v>
      </c>
      <c r="G1659" s="340" t="s">
        <v>13180</v>
      </c>
    </row>
    <row r="1660" spans="1:7" ht="22.5">
      <c r="A1660" s="337" t="str">
        <f t="shared" si="27"/>
        <v>SINAPI 97999</v>
      </c>
      <c r="B1660" s="338" t="s">
        <v>177</v>
      </c>
      <c r="C1660" s="338" t="s">
        <v>13181</v>
      </c>
      <c r="D1660" s="339" t="s">
        <v>13182</v>
      </c>
      <c r="E1660" s="338" t="s">
        <v>260</v>
      </c>
      <c r="F1660" s="340" t="s">
        <v>13183</v>
      </c>
      <c r="G1660" s="340" t="s">
        <v>13184</v>
      </c>
    </row>
    <row r="1661" spans="1:7" ht="22.5">
      <c r="A1661" s="337" t="str">
        <f t="shared" si="27"/>
        <v>SINAPI 98001</v>
      </c>
      <c r="B1661" s="338" t="s">
        <v>177</v>
      </c>
      <c r="C1661" s="338" t="s">
        <v>13185</v>
      </c>
      <c r="D1661" s="339" t="s">
        <v>13186</v>
      </c>
      <c r="E1661" s="338" t="s">
        <v>260</v>
      </c>
      <c r="F1661" s="340" t="s">
        <v>13187</v>
      </c>
      <c r="G1661" s="340" t="s">
        <v>13188</v>
      </c>
    </row>
    <row r="1662" spans="1:7" ht="22.5">
      <c r="A1662" s="337" t="str">
        <f t="shared" si="27"/>
        <v>SINAPI 98002</v>
      </c>
      <c r="B1662" s="338" t="s">
        <v>177</v>
      </c>
      <c r="C1662" s="338" t="s">
        <v>13189</v>
      </c>
      <c r="D1662" s="339" t="s">
        <v>13190</v>
      </c>
      <c r="E1662" s="338" t="s">
        <v>434</v>
      </c>
      <c r="F1662" s="340" t="s">
        <v>13191</v>
      </c>
      <c r="G1662" s="340" t="s">
        <v>13192</v>
      </c>
    </row>
    <row r="1663" spans="1:7" ht="22.5">
      <c r="A1663" s="337" t="str">
        <f t="shared" si="27"/>
        <v>SINAPI 98003</v>
      </c>
      <c r="B1663" s="338" t="s">
        <v>177</v>
      </c>
      <c r="C1663" s="338" t="s">
        <v>13193</v>
      </c>
      <c r="D1663" s="339" t="s">
        <v>13194</v>
      </c>
      <c r="E1663" s="338" t="s">
        <v>260</v>
      </c>
      <c r="F1663" s="340" t="s">
        <v>13195</v>
      </c>
      <c r="G1663" s="340" t="s">
        <v>13196</v>
      </c>
    </row>
    <row r="1664" spans="1:7" ht="22.5">
      <c r="A1664" s="337" t="str">
        <f t="shared" si="27"/>
        <v>SINAPI 98005</v>
      </c>
      <c r="B1664" s="338" t="s">
        <v>177</v>
      </c>
      <c r="C1664" s="338" t="s">
        <v>13197</v>
      </c>
      <c r="D1664" s="339" t="s">
        <v>13198</v>
      </c>
      <c r="E1664" s="338" t="s">
        <v>260</v>
      </c>
      <c r="F1664" s="340" t="s">
        <v>13199</v>
      </c>
      <c r="G1664" s="340" t="s">
        <v>13200</v>
      </c>
    </row>
    <row r="1665" spans="1:7" ht="22.5">
      <c r="A1665" s="337" t="str">
        <f t="shared" si="27"/>
        <v>SINAPI 98006</v>
      </c>
      <c r="B1665" s="338" t="s">
        <v>177</v>
      </c>
      <c r="C1665" s="338" t="s">
        <v>13201</v>
      </c>
      <c r="D1665" s="339" t="s">
        <v>13202</v>
      </c>
      <c r="E1665" s="338" t="s">
        <v>434</v>
      </c>
      <c r="F1665" s="340" t="s">
        <v>13203</v>
      </c>
      <c r="G1665" s="340" t="s">
        <v>13204</v>
      </c>
    </row>
    <row r="1666" spans="1:7" ht="22.5">
      <c r="A1666" s="337" t="str">
        <f t="shared" si="27"/>
        <v>SINAPI 98007</v>
      </c>
      <c r="B1666" s="338" t="s">
        <v>177</v>
      </c>
      <c r="C1666" s="338" t="s">
        <v>13205</v>
      </c>
      <c r="D1666" s="339" t="s">
        <v>13206</v>
      </c>
      <c r="E1666" s="338" t="s">
        <v>260</v>
      </c>
      <c r="F1666" s="340" t="s">
        <v>13207</v>
      </c>
      <c r="G1666" s="340" t="s">
        <v>13208</v>
      </c>
    </row>
    <row r="1667" spans="1:7" ht="22.5">
      <c r="A1667" s="337" t="str">
        <f t="shared" si="27"/>
        <v>SINAPI 98008</v>
      </c>
      <c r="B1667" s="338" t="s">
        <v>177</v>
      </c>
      <c r="C1667" s="338" t="s">
        <v>13209</v>
      </c>
      <c r="D1667" s="339" t="s">
        <v>13210</v>
      </c>
      <c r="E1667" s="338" t="s">
        <v>434</v>
      </c>
      <c r="F1667" s="340" t="s">
        <v>13211</v>
      </c>
      <c r="G1667" s="340" t="s">
        <v>13212</v>
      </c>
    </row>
    <row r="1668" spans="1:7" ht="22.5">
      <c r="A1668" s="337" t="str">
        <f t="shared" si="27"/>
        <v>SINAPI 98009</v>
      </c>
      <c r="B1668" s="338" t="s">
        <v>177</v>
      </c>
      <c r="C1668" s="338" t="s">
        <v>13213</v>
      </c>
      <c r="D1668" s="339" t="s">
        <v>13214</v>
      </c>
      <c r="E1668" s="338" t="s">
        <v>260</v>
      </c>
      <c r="F1668" s="340" t="s">
        <v>13183</v>
      </c>
      <c r="G1668" s="340" t="s">
        <v>13184</v>
      </c>
    </row>
    <row r="1669" spans="1:7" ht="22.5">
      <c r="A1669" s="337" t="str">
        <f t="shared" si="27"/>
        <v>SINAPI 98010</v>
      </c>
      <c r="B1669" s="338" t="s">
        <v>177</v>
      </c>
      <c r="C1669" s="338" t="s">
        <v>13215</v>
      </c>
      <c r="D1669" s="339" t="s">
        <v>13216</v>
      </c>
      <c r="E1669" s="338" t="s">
        <v>434</v>
      </c>
      <c r="F1669" s="340" t="s">
        <v>13217</v>
      </c>
      <c r="G1669" s="340" t="s">
        <v>13218</v>
      </c>
    </row>
    <row r="1670" spans="1:7" ht="22.5">
      <c r="A1670" s="337" t="str">
        <f t="shared" si="27"/>
        <v>SINAPI 98011</v>
      </c>
      <c r="B1670" s="338" t="s">
        <v>177</v>
      </c>
      <c r="C1670" s="338" t="s">
        <v>13219</v>
      </c>
      <c r="D1670" s="339" t="s">
        <v>13220</v>
      </c>
      <c r="E1670" s="338" t="s">
        <v>260</v>
      </c>
      <c r="F1670" s="340" t="s">
        <v>13187</v>
      </c>
      <c r="G1670" s="340" t="s">
        <v>13188</v>
      </c>
    </row>
    <row r="1671" spans="1:7" ht="22.5">
      <c r="A1671" s="337" t="str">
        <f t="shared" si="27"/>
        <v>SINAPI 98012</v>
      </c>
      <c r="B1671" s="338" t="s">
        <v>177</v>
      </c>
      <c r="C1671" s="338" t="s">
        <v>13221</v>
      </c>
      <c r="D1671" s="339" t="s">
        <v>13222</v>
      </c>
      <c r="E1671" s="338" t="s">
        <v>434</v>
      </c>
      <c r="F1671" s="340" t="s">
        <v>13223</v>
      </c>
      <c r="G1671" s="340" t="s">
        <v>13224</v>
      </c>
    </row>
    <row r="1672" spans="1:7" ht="22.5">
      <c r="A1672" s="337" t="str">
        <f t="shared" si="27"/>
        <v>SINAPI 98013</v>
      </c>
      <c r="B1672" s="338" t="s">
        <v>177</v>
      </c>
      <c r="C1672" s="338" t="s">
        <v>13225</v>
      </c>
      <c r="D1672" s="339" t="s">
        <v>13226</v>
      </c>
      <c r="E1672" s="338" t="s">
        <v>260</v>
      </c>
      <c r="F1672" s="340" t="s">
        <v>13195</v>
      </c>
      <c r="G1672" s="340" t="s">
        <v>13196</v>
      </c>
    </row>
    <row r="1673" spans="1:7" ht="22.5">
      <c r="A1673" s="337" t="str">
        <f t="shared" si="27"/>
        <v>SINAPI 98014</v>
      </c>
      <c r="B1673" s="338" t="s">
        <v>177</v>
      </c>
      <c r="C1673" s="338" t="s">
        <v>13227</v>
      </c>
      <c r="D1673" s="339" t="s">
        <v>13228</v>
      </c>
      <c r="E1673" s="338" t="s">
        <v>434</v>
      </c>
      <c r="F1673" s="340" t="s">
        <v>13229</v>
      </c>
      <c r="G1673" s="340" t="s">
        <v>13230</v>
      </c>
    </row>
    <row r="1674" spans="1:7" ht="22.5">
      <c r="A1674" s="337" t="str">
        <f t="shared" si="27"/>
        <v>SINAPI 98015</v>
      </c>
      <c r="B1674" s="338" t="s">
        <v>177</v>
      </c>
      <c r="C1674" s="338" t="s">
        <v>13231</v>
      </c>
      <c r="D1674" s="339" t="s">
        <v>13232</v>
      </c>
      <c r="E1674" s="338" t="s">
        <v>260</v>
      </c>
      <c r="F1674" s="340" t="s">
        <v>13199</v>
      </c>
      <c r="G1674" s="340" t="s">
        <v>13200</v>
      </c>
    </row>
    <row r="1675" spans="1:7" ht="22.5">
      <c r="A1675" s="337" t="str">
        <f t="shared" si="27"/>
        <v>SINAPI 98016</v>
      </c>
      <c r="B1675" s="338" t="s">
        <v>177</v>
      </c>
      <c r="C1675" s="338" t="s">
        <v>13233</v>
      </c>
      <c r="D1675" s="339" t="s">
        <v>13234</v>
      </c>
      <c r="E1675" s="338" t="s">
        <v>434</v>
      </c>
      <c r="F1675" s="340" t="s">
        <v>13235</v>
      </c>
      <c r="G1675" s="340" t="s">
        <v>13236</v>
      </c>
    </row>
    <row r="1676" spans="1:7" ht="22.5">
      <c r="A1676" s="337" t="str">
        <f t="shared" si="27"/>
        <v>SINAPI 98017</v>
      </c>
      <c r="B1676" s="338" t="s">
        <v>177</v>
      </c>
      <c r="C1676" s="338" t="s">
        <v>13237</v>
      </c>
      <c r="D1676" s="339" t="s">
        <v>13238</v>
      </c>
      <c r="E1676" s="338" t="s">
        <v>260</v>
      </c>
      <c r="F1676" s="340" t="s">
        <v>13207</v>
      </c>
      <c r="G1676" s="340" t="s">
        <v>13208</v>
      </c>
    </row>
    <row r="1677" spans="1:7" ht="22.5">
      <c r="A1677" s="337" t="str">
        <f t="shared" si="27"/>
        <v>SINAPI 98018</v>
      </c>
      <c r="B1677" s="338" t="s">
        <v>177</v>
      </c>
      <c r="C1677" s="338" t="s">
        <v>13239</v>
      </c>
      <c r="D1677" s="339" t="s">
        <v>13240</v>
      </c>
      <c r="E1677" s="338" t="s">
        <v>434</v>
      </c>
      <c r="F1677" s="340" t="s">
        <v>13241</v>
      </c>
      <c r="G1677" s="340" t="s">
        <v>13242</v>
      </c>
    </row>
    <row r="1678" spans="1:7" ht="22.5">
      <c r="A1678" s="337" t="str">
        <f t="shared" si="27"/>
        <v>SINAPI 98019</v>
      </c>
      <c r="B1678" s="338" t="s">
        <v>177</v>
      </c>
      <c r="C1678" s="338" t="s">
        <v>13243</v>
      </c>
      <c r="D1678" s="339" t="s">
        <v>13244</v>
      </c>
      <c r="E1678" s="338" t="s">
        <v>260</v>
      </c>
      <c r="F1678" s="340" t="s">
        <v>13245</v>
      </c>
      <c r="G1678" s="340" t="s">
        <v>13246</v>
      </c>
    </row>
    <row r="1679" spans="1:7" ht="22.5">
      <c r="A1679" s="337" t="str">
        <f t="shared" si="27"/>
        <v>SINAPI 98020</v>
      </c>
      <c r="B1679" s="338" t="s">
        <v>177</v>
      </c>
      <c r="C1679" s="338" t="s">
        <v>13247</v>
      </c>
      <c r="D1679" s="339" t="s">
        <v>13248</v>
      </c>
      <c r="E1679" s="338" t="s">
        <v>434</v>
      </c>
      <c r="F1679" s="340" t="s">
        <v>13249</v>
      </c>
      <c r="G1679" s="340" t="s">
        <v>13250</v>
      </c>
    </row>
    <row r="1680" spans="1:7" ht="22.5">
      <c r="A1680" s="337" t="str">
        <f t="shared" si="27"/>
        <v>SINAPI 98021</v>
      </c>
      <c r="B1680" s="338" t="s">
        <v>177</v>
      </c>
      <c r="C1680" s="338" t="s">
        <v>13251</v>
      </c>
      <c r="D1680" s="339" t="s">
        <v>13252</v>
      </c>
      <c r="E1680" s="338" t="s">
        <v>260</v>
      </c>
      <c r="F1680" s="340" t="s">
        <v>13253</v>
      </c>
      <c r="G1680" s="340" t="s">
        <v>13254</v>
      </c>
    </row>
    <row r="1681" spans="1:7" ht="22.5">
      <c r="A1681" s="337" t="str">
        <f t="shared" si="27"/>
        <v>SINAPI 98022</v>
      </c>
      <c r="B1681" s="338" t="s">
        <v>177</v>
      </c>
      <c r="C1681" s="338" t="s">
        <v>13255</v>
      </c>
      <c r="D1681" s="339" t="s">
        <v>13256</v>
      </c>
      <c r="E1681" s="338" t="s">
        <v>434</v>
      </c>
      <c r="F1681" s="340" t="s">
        <v>13257</v>
      </c>
      <c r="G1681" s="340" t="s">
        <v>13258</v>
      </c>
    </row>
    <row r="1682" spans="1:7" ht="22.5">
      <c r="A1682" s="337" t="str">
        <f t="shared" si="27"/>
        <v>SINAPI 98023</v>
      </c>
      <c r="B1682" s="338" t="s">
        <v>177</v>
      </c>
      <c r="C1682" s="338" t="s">
        <v>13259</v>
      </c>
      <c r="D1682" s="339" t="s">
        <v>13260</v>
      </c>
      <c r="E1682" s="338" t="s">
        <v>260</v>
      </c>
      <c r="F1682" s="340" t="s">
        <v>13261</v>
      </c>
      <c r="G1682" s="340" t="s">
        <v>13262</v>
      </c>
    </row>
    <row r="1683" spans="1:7" ht="22.5">
      <c r="A1683" s="337" t="str">
        <f t="shared" si="27"/>
        <v>SINAPI 98024</v>
      </c>
      <c r="B1683" s="338" t="s">
        <v>177</v>
      </c>
      <c r="C1683" s="338" t="s">
        <v>13263</v>
      </c>
      <c r="D1683" s="339" t="s">
        <v>13264</v>
      </c>
      <c r="E1683" s="338" t="s">
        <v>434</v>
      </c>
      <c r="F1683" s="340" t="s">
        <v>13265</v>
      </c>
      <c r="G1683" s="340" t="s">
        <v>13266</v>
      </c>
    </row>
    <row r="1684" spans="1:7" ht="22.5">
      <c r="A1684" s="337" t="str">
        <f t="shared" si="27"/>
        <v>SINAPI 98025</v>
      </c>
      <c r="B1684" s="338" t="s">
        <v>177</v>
      </c>
      <c r="C1684" s="338" t="s">
        <v>13267</v>
      </c>
      <c r="D1684" s="339" t="s">
        <v>13268</v>
      </c>
      <c r="E1684" s="338" t="s">
        <v>260</v>
      </c>
      <c r="F1684" s="340" t="s">
        <v>13269</v>
      </c>
      <c r="G1684" s="340" t="s">
        <v>13270</v>
      </c>
    </row>
    <row r="1685" spans="1:7" ht="22.5">
      <c r="A1685" s="337" t="str">
        <f t="shared" si="27"/>
        <v>SINAPI 98026</v>
      </c>
      <c r="B1685" s="338" t="s">
        <v>177</v>
      </c>
      <c r="C1685" s="338" t="s">
        <v>13271</v>
      </c>
      <c r="D1685" s="339" t="s">
        <v>13272</v>
      </c>
      <c r="E1685" s="338" t="s">
        <v>434</v>
      </c>
      <c r="F1685" s="340" t="s">
        <v>13273</v>
      </c>
      <c r="G1685" s="340" t="s">
        <v>13274</v>
      </c>
    </row>
    <row r="1686" spans="1:7" ht="22.5">
      <c r="A1686" s="337" t="str">
        <f t="shared" si="27"/>
        <v>SINAPI 98027</v>
      </c>
      <c r="B1686" s="338" t="s">
        <v>177</v>
      </c>
      <c r="C1686" s="338" t="s">
        <v>13275</v>
      </c>
      <c r="D1686" s="339" t="s">
        <v>13276</v>
      </c>
      <c r="E1686" s="338" t="s">
        <v>260</v>
      </c>
      <c r="F1686" s="340" t="s">
        <v>13245</v>
      </c>
      <c r="G1686" s="340" t="s">
        <v>13246</v>
      </c>
    </row>
    <row r="1687" spans="1:7" ht="22.5">
      <c r="A1687" s="337" t="str">
        <f t="shared" si="27"/>
        <v>SINAPI 98028</v>
      </c>
      <c r="B1687" s="338" t="s">
        <v>177</v>
      </c>
      <c r="C1687" s="338" t="s">
        <v>13277</v>
      </c>
      <c r="D1687" s="339" t="s">
        <v>13278</v>
      </c>
      <c r="E1687" s="338" t="s">
        <v>434</v>
      </c>
      <c r="F1687" s="340" t="s">
        <v>13279</v>
      </c>
      <c r="G1687" s="340" t="s">
        <v>13280</v>
      </c>
    </row>
    <row r="1688" spans="1:7" ht="22.5">
      <c r="A1688" s="337" t="str">
        <f t="shared" si="27"/>
        <v>SINAPI 98029</v>
      </c>
      <c r="B1688" s="338" t="s">
        <v>177</v>
      </c>
      <c r="C1688" s="338" t="s">
        <v>13281</v>
      </c>
      <c r="D1688" s="339" t="s">
        <v>13282</v>
      </c>
      <c r="E1688" s="338" t="s">
        <v>260</v>
      </c>
      <c r="F1688" s="340" t="s">
        <v>13283</v>
      </c>
      <c r="G1688" s="340" t="s">
        <v>13284</v>
      </c>
    </row>
    <row r="1689" spans="1:7" ht="22.5">
      <c r="A1689" s="337" t="str">
        <f t="shared" si="27"/>
        <v>SINAPI 98030</v>
      </c>
      <c r="B1689" s="338" t="s">
        <v>177</v>
      </c>
      <c r="C1689" s="338" t="s">
        <v>13285</v>
      </c>
      <c r="D1689" s="339" t="s">
        <v>13286</v>
      </c>
      <c r="E1689" s="338" t="s">
        <v>434</v>
      </c>
      <c r="F1689" s="340" t="s">
        <v>13287</v>
      </c>
      <c r="G1689" s="340" t="s">
        <v>13288</v>
      </c>
    </row>
    <row r="1690" spans="1:7" ht="22.5">
      <c r="A1690" s="337" t="str">
        <f t="shared" si="27"/>
        <v>SINAPI 98031</v>
      </c>
      <c r="B1690" s="338" t="s">
        <v>177</v>
      </c>
      <c r="C1690" s="338" t="s">
        <v>13289</v>
      </c>
      <c r="D1690" s="339" t="s">
        <v>13290</v>
      </c>
      <c r="E1690" s="338" t="s">
        <v>260</v>
      </c>
      <c r="F1690" s="340" t="s">
        <v>13291</v>
      </c>
      <c r="G1690" s="340" t="s">
        <v>13292</v>
      </c>
    </row>
    <row r="1691" spans="1:7" ht="22.5">
      <c r="A1691" s="337" t="str">
        <f t="shared" si="27"/>
        <v>SINAPI 98032</v>
      </c>
      <c r="B1691" s="338" t="s">
        <v>177</v>
      </c>
      <c r="C1691" s="338" t="s">
        <v>13293</v>
      </c>
      <c r="D1691" s="339" t="s">
        <v>13294</v>
      </c>
      <c r="E1691" s="338" t="s">
        <v>434</v>
      </c>
      <c r="F1691" s="340" t="s">
        <v>13295</v>
      </c>
      <c r="G1691" s="340" t="s">
        <v>13296</v>
      </c>
    </row>
    <row r="1692" spans="1:7" ht="22.5">
      <c r="A1692" s="337" t="str">
        <f t="shared" si="27"/>
        <v>SINAPI 98033</v>
      </c>
      <c r="B1692" s="338" t="s">
        <v>177</v>
      </c>
      <c r="C1692" s="338" t="s">
        <v>13297</v>
      </c>
      <c r="D1692" s="339" t="s">
        <v>13298</v>
      </c>
      <c r="E1692" s="338" t="s">
        <v>260</v>
      </c>
      <c r="F1692" s="340" t="s">
        <v>13299</v>
      </c>
      <c r="G1692" s="340" t="s">
        <v>13300</v>
      </c>
    </row>
    <row r="1693" spans="1:7" ht="22.5">
      <c r="A1693" s="337" t="str">
        <f t="shared" si="27"/>
        <v>SINAPI 98034</v>
      </c>
      <c r="B1693" s="338" t="s">
        <v>177</v>
      </c>
      <c r="C1693" s="338" t="s">
        <v>13301</v>
      </c>
      <c r="D1693" s="339" t="s">
        <v>13302</v>
      </c>
      <c r="E1693" s="338" t="s">
        <v>434</v>
      </c>
      <c r="F1693" s="340" t="s">
        <v>13303</v>
      </c>
      <c r="G1693" s="340" t="s">
        <v>13304</v>
      </c>
    </row>
    <row r="1694" spans="1:7" ht="22.5">
      <c r="A1694" s="337" t="str">
        <f t="shared" si="27"/>
        <v>SINAPI 98035</v>
      </c>
      <c r="B1694" s="338" t="s">
        <v>177</v>
      </c>
      <c r="C1694" s="338" t="s">
        <v>13305</v>
      </c>
      <c r="D1694" s="339" t="s">
        <v>13306</v>
      </c>
      <c r="E1694" s="338" t="s">
        <v>260</v>
      </c>
      <c r="F1694" s="340" t="s">
        <v>13283</v>
      </c>
      <c r="G1694" s="340" t="s">
        <v>13284</v>
      </c>
    </row>
    <row r="1695" spans="1:7" ht="22.5">
      <c r="A1695" s="337" t="str">
        <f t="shared" si="27"/>
        <v>SINAPI 98036</v>
      </c>
      <c r="B1695" s="338" t="s">
        <v>177</v>
      </c>
      <c r="C1695" s="338" t="s">
        <v>13307</v>
      </c>
      <c r="D1695" s="339" t="s">
        <v>13308</v>
      </c>
      <c r="E1695" s="338" t="s">
        <v>434</v>
      </c>
      <c r="F1695" s="340" t="s">
        <v>13309</v>
      </c>
      <c r="G1695" s="340" t="s">
        <v>13310</v>
      </c>
    </row>
    <row r="1696" spans="1:7" ht="22.5">
      <c r="A1696" s="337" t="str">
        <f t="shared" si="27"/>
        <v>SINAPI 98037</v>
      </c>
      <c r="B1696" s="338" t="s">
        <v>177</v>
      </c>
      <c r="C1696" s="338" t="s">
        <v>13311</v>
      </c>
      <c r="D1696" s="339" t="s">
        <v>13312</v>
      </c>
      <c r="E1696" s="338" t="s">
        <v>260</v>
      </c>
      <c r="F1696" s="340" t="s">
        <v>13313</v>
      </c>
      <c r="G1696" s="340" t="s">
        <v>13314</v>
      </c>
    </row>
    <row r="1697" spans="1:7" ht="22.5">
      <c r="A1697" s="337" t="str">
        <f t="shared" si="27"/>
        <v>SINAPI 98038</v>
      </c>
      <c r="B1697" s="338" t="s">
        <v>177</v>
      </c>
      <c r="C1697" s="338" t="s">
        <v>13315</v>
      </c>
      <c r="D1697" s="339" t="s">
        <v>13316</v>
      </c>
      <c r="E1697" s="338" t="s">
        <v>434</v>
      </c>
      <c r="F1697" s="340" t="s">
        <v>13317</v>
      </c>
      <c r="G1697" s="340" t="s">
        <v>13318</v>
      </c>
    </row>
    <row r="1698" spans="1:7" ht="22.5">
      <c r="A1698" s="337" t="str">
        <f t="shared" si="27"/>
        <v>SINAPI 98039</v>
      </c>
      <c r="B1698" s="338" t="s">
        <v>177</v>
      </c>
      <c r="C1698" s="338" t="s">
        <v>13319</v>
      </c>
      <c r="D1698" s="339" t="s">
        <v>13320</v>
      </c>
      <c r="E1698" s="338" t="s">
        <v>260</v>
      </c>
      <c r="F1698" s="340" t="s">
        <v>13321</v>
      </c>
      <c r="G1698" s="340" t="s">
        <v>13322</v>
      </c>
    </row>
    <row r="1699" spans="1:7" ht="22.5">
      <c r="A1699" s="337" t="str">
        <f t="shared" si="27"/>
        <v>SINAPI 98040</v>
      </c>
      <c r="B1699" s="338" t="s">
        <v>177</v>
      </c>
      <c r="C1699" s="338" t="s">
        <v>13323</v>
      </c>
      <c r="D1699" s="339" t="s">
        <v>13324</v>
      </c>
      <c r="E1699" s="338" t="s">
        <v>434</v>
      </c>
      <c r="F1699" s="340" t="s">
        <v>13325</v>
      </c>
      <c r="G1699" s="340" t="s">
        <v>13326</v>
      </c>
    </row>
    <row r="1700" spans="1:7" ht="22.5">
      <c r="A1700" s="337" t="str">
        <f t="shared" si="27"/>
        <v>SINAPI 98041</v>
      </c>
      <c r="B1700" s="338" t="s">
        <v>177</v>
      </c>
      <c r="C1700" s="338" t="s">
        <v>13327</v>
      </c>
      <c r="D1700" s="339" t="s">
        <v>13328</v>
      </c>
      <c r="E1700" s="338" t="s">
        <v>260</v>
      </c>
      <c r="F1700" s="340" t="s">
        <v>13313</v>
      </c>
      <c r="G1700" s="340" t="s">
        <v>13314</v>
      </c>
    </row>
    <row r="1701" spans="1:7" ht="22.5">
      <c r="A1701" s="337" t="str">
        <f t="shared" si="27"/>
        <v>SINAPI 98042</v>
      </c>
      <c r="B1701" s="338" t="s">
        <v>177</v>
      </c>
      <c r="C1701" s="338" t="s">
        <v>13329</v>
      </c>
      <c r="D1701" s="339" t="s">
        <v>13330</v>
      </c>
      <c r="E1701" s="338" t="s">
        <v>434</v>
      </c>
      <c r="F1701" s="340" t="s">
        <v>13331</v>
      </c>
      <c r="G1701" s="340" t="s">
        <v>13332</v>
      </c>
    </row>
    <row r="1702" spans="1:7" ht="22.5">
      <c r="A1702" s="337" t="str">
        <f t="shared" si="27"/>
        <v>SINAPI 98043</v>
      </c>
      <c r="B1702" s="338" t="s">
        <v>177</v>
      </c>
      <c r="C1702" s="338" t="s">
        <v>13333</v>
      </c>
      <c r="D1702" s="339" t="s">
        <v>13334</v>
      </c>
      <c r="E1702" s="338" t="s">
        <v>260</v>
      </c>
      <c r="F1702" s="340" t="s">
        <v>13335</v>
      </c>
      <c r="G1702" s="340" t="s">
        <v>13336</v>
      </c>
    </row>
    <row r="1703" spans="1:7" ht="22.5">
      <c r="A1703" s="337" t="str">
        <f t="shared" si="27"/>
        <v>SINAPI 98044</v>
      </c>
      <c r="B1703" s="338" t="s">
        <v>177</v>
      </c>
      <c r="C1703" s="338" t="s">
        <v>13337</v>
      </c>
      <c r="D1703" s="339" t="s">
        <v>13338</v>
      </c>
      <c r="E1703" s="338" t="s">
        <v>434</v>
      </c>
      <c r="F1703" s="340" t="s">
        <v>13339</v>
      </c>
      <c r="G1703" s="340" t="s">
        <v>13340</v>
      </c>
    </row>
    <row r="1704" spans="1:7" ht="22.5">
      <c r="A1704" s="337" t="str">
        <f t="shared" si="27"/>
        <v>SINAPI 98045</v>
      </c>
      <c r="B1704" s="338" t="s">
        <v>177</v>
      </c>
      <c r="C1704" s="338" t="s">
        <v>13341</v>
      </c>
      <c r="D1704" s="339" t="s">
        <v>13342</v>
      </c>
      <c r="E1704" s="338" t="s">
        <v>260</v>
      </c>
      <c r="F1704" s="340" t="s">
        <v>13335</v>
      </c>
      <c r="G1704" s="340" t="s">
        <v>13336</v>
      </c>
    </row>
    <row r="1705" spans="1:7" ht="22.5">
      <c r="A1705" s="337" t="str">
        <f t="shared" si="27"/>
        <v>SINAPI 98046</v>
      </c>
      <c r="B1705" s="338" t="s">
        <v>177</v>
      </c>
      <c r="C1705" s="338" t="s">
        <v>13343</v>
      </c>
      <c r="D1705" s="339" t="s">
        <v>13344</v>
      </c>
      <c r="E1705" s="338" t="s">
        <v>434</v>
      </c>
      <c r="F1705" s="340" t="s">
        <v>13345</v>
      </c>
      <c r="G1705" s="340" t="s">
        <v>13346</v>
      </c>
    </row>
    <row r="1706" spans="1:7" ht="22.5">
      <c r="A1706" s="337" t="str">
        <f t="shared" si="27"/>
        <v>SINAPI 98047</v>
      </c>
      <c r="B1706" s="338" t="s">
        <v>177</v>
      </c>
      <c r="C1706" s="338" t="s">
        <v>13347</v>
      </c>
      <c r="D1706" s="339" t="s">
        <v>13348</v>
      </c>
      <c r="E1706" s="338" t="s">
        <v>260</v>
      </c>
      <c r="F1706" s="340" t="s">
        <v>13349</v>
      </c>
      <c r="G1706" s="340" t="s">
        <v>13350</v>
      </c>
    </row>
    <row r="1707" spans="1:7" ht="22.5">
      <c r="A1707" s="337" t="str">
        <f t="shared" si="27"/>
        <v>SINAPI 98048</v>
      </c>
      <c r="B1707" s="338" t="s">
        <v>177</v>
      </c>
      <c r="C1707" s="338" t="s">
        <v>13351</v>
      </c>
      <c r="D1707" s="339" t="s">
        <v>13352</v>
      </c>
      <c r="E1707" s="338" t="s">
        <v>434</v>
      </c>
      <c r="F1707" s="340" t="s">
        <v>13353</v>
      </c>
      <c r="G1707" s="340" t="s">
        <v>13354</v>
      </c>
    </row>
    <row r="1708" spans="1:7" ht="22.5">
      <c r="A1708" s="337" t="str">
        <f t="shared" si="27"/>
        <v>SINAPI 98049</v>
      </c>
      <c r="B1708" s="338" t="s">
        <v>177</v>
      </c>
      <c r="C1708" s="338" t="s">
        <v>13355</v>
      </c>
      <c r="D1708" s="339" t="s">
        <v>13356</v>
      </c>
      <c r="E1708" s="338" t="s">
        <v>260</v>
      </c>
      <c r="F1708" s="340" t="s">
        <v>13357</v>
      </c>
      <c r="G1708" s="340" t="s">
        <v>13358</v>
      </c>
    </row>
    <row r="1709" spans="1:7" ht="22.5">
      <c r="A1709" s="337" t="str">
        <f t="shared" si="27"/>
        <v>SINAPI 98050</v>
      </c>
      <c r="B1709" s="338" t="s">
        <v>177</v>
      </c>
      <c r="C1709" s="338" t="s">
        <v>13359</v>
      </c>
      <c r="D1709" s="339" t="s">
        <v>13360</v>
      </c>
      <c r="E1709" s="338" t="s">
        <v>260</v>
      </c>
      <c r="F1709" s="340" t="s">
        <v>13361</v>
      </c>
      <c r="G1709" s="340" t="s">
        <v>13362</v>
      </c>
    </row>
    <row r="1710" spans="1:7" ht="22.5">
      <c r="A1710" s="337" t="str">
        <f t="shared" si="27"/>
        <v>SINAPI 98051</v>
      </c>
      <c r="B1710" s="338" t="s">
        <v>177</v>
      </c>
      <c r="C1710" s="338" t="s">
        <v>13363</v>
      </c>
      <c r="D1710" s="339" t="s">
        <v>13364</v>
      </c>
      <c r="E1710" s="338" t="s">
        <v>260</v>
      </c>
      <c r="F1710" s="340" t="s">
        <v>13365</v>
      </c>
      <c r="G1710" s="340" t="s">
        <v>13366</v>
      </c>
    </row>
    <row r="1711" spans="1:7" ht="22.5">
      <c r="A1711" s="337" t="str">
        <f t="shared" si="27"/>
        <v>SINAPI 98405</v>
      </c>
      <c r="B1711" s="338" t="s">
        <v>177</v>
      </c>
      <c r="C1711" s="338" t="s">
        <v>13367</v>
      </c>
      <c r="D1711" s="339" t="s">
        <v>13368</v>
      </c>
      <c r="E1711" s="338" t="s">
        <v>434</v>
      </c>
      <c r="F1711" s="340" t="s">
        <v>13369</v>
      </c>
      <c r="G1711" s="340" t="s">
        <v>13370</v>
      </c>
    </row>
    <row r="1712" spans="1:7" ht="22.5">
      <c r="A1712" s="337" t="str">
        <f t="shared" si="27"/>
        <v>SINAPI 98406</v>
      </c>
      <c r="B1712" s="338" t="s">
        <v>177</v>
      </c>
      <c r="C1712" s="338" t="s">
        <v>13371</v>
      </c>
      <c r="D1712" s="339" t="s">
        <v>13372</v>
      </c>
      <c r="E1712" s="338" t="s">
        <v>434</v>
      </c>
      <c r="F1712" s="340" t="s">
        <v>13373</v>
      </c>
      <c r="G1712" s="340" t="s">
        <v>13374</v>
      </c>
    </row>
    <row r="1713" spans="1:7" ht="22.5">
      <c r="A1713" s="337" t="str">
        <f t="shared" si="27"/>
        <v>SINAPI 98407</v>
      </c>
      <c r="B1713" s="338" t="s">
        <v>177</v>
      </c>
      <c r="C1713" s="338" t="s">
        <v>13375</v>
      </c>
      <c r="D1713" s="339" t="s">
        <v>13376</v>
      </c>
      <c r="E1713" s="338" t="s">
        <v>434</v>
      </c>
      <c r="F1713" s="340" t="s">
        <v>13377</v>
      </c>
      <c r="G1713" s="340" t="s">
        <v>13378</v>
      </c>
    </row>
    <row r="1714" spans="1:7" ht="22.5">
      <c r="A1714" s="337" t="str">
        <f t="shared" si="27"/>
        <v>SINAPI 98408</v>
      </c>
      <c r="B1714" s="338" t="s">
        <v>177</v>
      </c>
      <c r="C1714" s="338" t="s">
        <v>13379</v>
      </c>
      <c r="D1714" s="339" t="s">
        <v>13380</v>
      </c>
      <c r="E1714" s="338" t="s">
        <v>434</v>
      </c>
      <c r="F1714" s="340" t="s">
        <v>13381</v>
      </c>
      <c r="G1714" s="340" t="s">
        <v>13382</v>
      </c>
    </row>
    <row r="1715" spans="1:7" ht="22.5">
      <c r="A1715" s="337" t="str">
        <f t="shared" si="27"/>
        <v>SINAPI 98409</v>
      </c>
      <c r="B1715" s="338" t="s">
        <v>177</v>
      </c>
      <c r="C1715" s="338" t="s">
        <v>13383</v>
      </c>
      <c r="D1715" s="339" t="s">
        <v>13384</v>
      </c>
      <c r="E1715" s="338" t="s">
        <v>260</v>
      </c>
      <c r="F1715" s="340" t="s">
        <v>13385</v>
      </c>
      <c r="G1715" s="340" t="s">
        <v>13386</v>
      </c>
    </row>
    <row r="1716" spans="1:7" ht="22.5">
      <c r="A1716" s="337" t="str">
        <f t="shared" si="27"/>
        <v>SINAPI 98410</v>
      </c>
      <c r="B1716" s="338" t="s">
        <v>177</v>
      </c>
      <c r="C1716" s="338" t="s">
        <v>13387</v>
      </c>
      <c r="D1716" s="339" t="s">
        <v>13388</v>
      </c>
      <c r="E1716" s="338" t="s">
        <v>434</v>
      </c>
      <c r="F1716" s="340" t="s">
        <v>13389</v>
      </c>
      <c r="G1716" s="340" t="s">
        <v>13390</v>
      </c>
    </row>
    <row r="1717" spans="1:7" ht="22.5">
      <c r="A1717" s="337" t="str">
        <f t="shared" si="27"/>
        <v>SINAPI 98414</v>
      </c>
      <c r="B1717" s="338" t="s">
        <v>177</v>
      </c>
      <c r="C1717" s="338" t="s">
        <v>13391</v>
      </c>
      <c r="D1717" s="339" t="s">
        <v>13392</v>
      </c>
      <c r="E1717" s="338" t="s">
        <v>434</v>
      </c>
      <c r="F1717" s="340" t="s">
        <v>13393</v>
      </c>
      <c r="G1717" s="340" t="s">
        <v>13394</v>
      </c>
    </row>
    <row r="1718" spans="1:7" ht="22.5">
      <c r="A1718" s="337" t="str">
        <f t="shared" si="27"/>
        <v>SINAPI 98415</v>
      </c>
      <c r="B1718" s="338" t="s">
        <v>177</v>
      </c>
      <c r="C1718" s="338" t="s">
        <v>13395</v>
      </c>
      <c r="D1718" s="339" t="s">
        <v>13396</v>
      </c>
      <c r="E1718" s="338" t="s">
        <v>434</v>
      </c>
      <c r="F1718" s="340" t="s">
        <v>13397</v>
      </c>
      <c r="G1718" s="340" t="s">
        <v>13398</v>
      </c>
    </row>
    <row r="1719" spans="1:7" ht="22.5">
      <c r="A1719" s="337" t="str">
        <f t="shared" ref="A1719:A1782" si="28">CONCATENAR</f>
        <v>SINAPI 98416</v>
      </c>
      <c r="B1719" s="338" t="s">
        <v>177</v>
      </c>
      <c r="C1719" s="338" t="s">
        <v>13399</v>
      </c>
      <c r="D1719" s="339" t="s">
        <v>13400</v>
      </c>
      <c r="E1719" s="338" t="s">
        <v>434</v>
      </c>
      <c r="F1719" s="340" t="s">
        <v>13401</v>
      </c>
      <c r="G1719" s="340" t="s">
        <v>13402</v>
      </c>
    </row>
    <row r="1720" spans="1:7" ht="22.5">
      <c r="A1720" s="337" t="str">
        <f t="shared" si="28"/>
        <v>SINAPI 98417</v>
      </c>
      <c r="B1720" s="338" t="s">
        <v>177</v>
      </c>
      <c r="C1720" s="338" t="s">
        <v>13403</v>
      </c>
      <c r="D1720" s="339" t="s">
        <v>13404</v>
      </c>
      <c r="E1720" s="338" t="s">
        <v>434</v>
      </c>
      <c r="F1720" s="340" t="s">
        <v>13405</v>
      </c>
      <c r="G1720" s="340" t="s">
        <v>13406</v>
      </c>
    </row>
    <row r="1721" spans="1:7" ht="22.5">
      <c r="A1721" s="337" t="str">
        <f t="shared" si="28"/>
        <v>SINAPI 98418</v>
      </c>
      <c r="B1721" s="338" t="s">
        <v>177</v>
      </c>
      <c r="C1721" s="338" t="s">
        <v>13407</v>
      </c>
      <c r="D1721" s="339" t="s">
        <v>13408</v>
      </c>
      <c r="E1721" s="338" t="s">
        <v>434</v>
      </c>
      <c r="F1721" s="340" t="s">
        <v>13409</v>
      </c>
      <c r="G1721" s="340" t="s">
        <v>13410</v>
      </c>
    </row>
    <row r="1722" spans="1:7" ht="22.5">
      <c r="A1722" s="337" t="str">
        <f t="shared" si="28"/>
        <v>SINAPI 98419</v>
      </c>
      <c r="B1722" s="338" t="s">
        <v>177</v>
      </c>
      <c r="C1722" s="338" t="s">
        <v>13411</v>
      </c>
      <c r="D1722" s="339" t="s">
        <v>13412</v>
      </c>
      <c r="E1722" s="338" t="s">
        <v>434</v>
      </c>
      <c r="F1722" s="340" t="s">
        <v>13413</v>
      </c>
      <c r="G1722" s="340" t="s">
        <v>13414</v>
      </c>
    </row>
    <row r="1723" spans="1:7" ht="33.75">
      <c r="A1723" s="337" t="str">
        <f t="shared" si="28"/>
        <v>SINAPI 98420</v>
      </c>
      <c r="B1723" s="338" t="s">
        <v>177</v>
      </c>
      <c r="C1723" s="338" t="s">
        <v>13415</v>
      </c>
      <c r="D1723" s="339" t="s">
        <v>13416</v>
      </c>
      <c r="E1723" s="338" t="s">
        <v>434</v>
      </c>
      <c r="F1723" s="340" t="s">
        <v>13417</v>
      </c>
      <c r="G1723" s="340" t="s">
        <v>13418</v>
      </c>
    </row>
    <row r="1724" spans="1:7" ht="33.75">
      <c r="A1724" s="337" t="str">
        <f t="shared" si="28"/>
        <v>SINAPI 98421</v>
      </c>
      <c r="B1724" s="338" t="s">
        <v>177</v>
      </c>
      <c r="C1724" s="338" t="s">
        <v>13419</v>
      </c>
      <c r="D1724" s="339" t="s">
        <v>13420</v>
      </c>
      <c r="E1724" s="338" t="s">
        <v>434</v>
      </c>
      <c r="F1724" s="340" t="s">
        <v>13421</v>
      </c>
      <c r="G1724" s="340" t="s">
        <v>13422</v>
      </c>
    </row>
    <row r="1725" spans="1:7" ht="33.75">
      <c r="A1725" s="337" t="str">
        <f t="shared" si="28"/>
        <v>SINAPI 98422</v>
      </c>
      <c r="B1725" s="338" t="s">
        <v>177</v>
      </c>
      <c r="C1725" s="338" t="s">
        <v>13423</v>
      </c>
      <c r="D1725" s="339" t="s">
        <v>13424</v>
      </c>
      <c r="E1725" s="338" t="s">
        <v>434</v>
      </c>
      <c r="F1725" s="340" t="s">
        <v>13425</v>
      </c>
      <c r="G1725" s="340" t="s">
        <v>13426</v>
      </c>
    </row>
    <row r="1726" spans="1:7" ht="33.75">
      <c r="A1726" s="337" t="str">
        <f t="shared" si="28"/>
        <v>SINAPI 98423</v>
      </c>
      <c r="B1726" s="338" t="s">
        <v>177</v>
      </c>
      <c r="C1726" s="338" t="s">
        <v>13427</v>
      </c>
      <c r="D1726" s="339" t="s">
        <v>13428</v>
      </c>
      <c r="E1726" s="338" t="s">
        <v>434</v>
      </c>
      <c r="F1726" s="340" t="s">
        <v>13429</v>
      </c>
      <c r="G1726" s="340" t="s">
        <v>13430</v>
      </c>
    </row>
    <row r="1727" spans="1:7" ht="33.75">
      <c r="A1727" s="337" t="str">
        <f t="shared" si="28"/>
        <v>SINAPI 98424</v>
      </c>
      <c r="B1727" s="338" t="s">
        <v>177</v>
      </c>
      <c r="C1727" s="338" t="s">
        <v>13431</v>
      </c>
      <c r="D1727" s="339" t="s">
        <v>13432</v>
      </c>
      <c r="E1727" s="338" t="s">
        <v>434</v>
      </c>
      <c r="F1727" s="340" t="s">
        <v>13433</v>
      </c>
      <c r="G1727" s="340" t="s">
        <v>13434</v>
      </c>
    </row>
    <row r="1728" spans="1:7" ht="22.5">
      <c r="A1728" s="337" t="str">
        <f t="shared" si="28"/>
        <v>SINAPI 98425</v>
      </c>
      <c r="B1728" s="338" t="s">
        <v>177</v>
      </c>
      <c r="C1728" s="338" t="s">
        <v>13435</v>
      </c>
      <c r="D1728" s="339" t="s">
        <v>13436</v>
      </c>
      <c r="E1728" s="338" t="s">
        <v>434</v>
      </c>
      <c r="F1728" s="340" t="s">
        <v>13147</v>
      </c>
      <c r="G1728" s="340" t="s">
        <v>13148</v>
      </c>
    </row>
    <row r="1729" spans="1:7" ht="22.5">
      <c r="A1729" s="337" t="str">
        <f t="shared" si="28"/>
        <v>SINAPI 98426</v>
      </c>
      <c r="B1729" s="338" t="s">
        <v>177</v>
      </c>
      <c r="C1729" s="338" t="s">
        <v>13437</v>
      </c>
      <c r="D1729" s="339" t="s">
        <v>13438</v>
      </c>
      <c r="E1729" s="338" t="s">
        <v>434</v>
      </c>
      <c r="F1729" s="340" t="s">
        <v>13439</v>
      </c>
      <c r="G1729" s="340" t="s">
        <v>13440</v>
      </c>
    </row>
    <row r="1730" spans="1:7" ht="22.5">
      <c r="A1730" s="337" t="str">
        <f t="shared" si="28"/>
        <v>SINAPI 98427</v>
      </c>
      <c r="B1730" s="338" t="s">
        <v>177</v>
      </c>
      <c r="C1730" s="338" t="s">
        <v>13441</v>
      </c>
      <c r="D1730" s="339" t="s">
        <v>13442</v>
      </c>
      <c r="E1730" s="338" t="s">
        <v>434</v>
      </c>
      <c r="F1730" s="340" t="s">
        <v>13443</v>
      </c>
      <c r="G1730" s="340" t="s">
        <v>13444</v>
      </c>
    </row>
    <row r="1731" spans="1:7" ht="22.5">
      <c r="A1731" s="337" t="str">
        <f t="shared" si="28"/>
        <v>SINAPI 98428</v>
      </c>
      <c r="B1731" s="338" t="s">
        <v>177</v>
      </c>
      <c r="C1731" s="338" t="s">
        <v>13445</v>
      </c>
      <c r="D1731" s="339" t="s">
        <v>13446</v>
      </c>
      <c r="E1731" s="338" t="s">
        <v>434</v>
      </c>
      <c r="F1731" s="340" t="s">
        <v>13447</v>
      </c>
      <c r="G1731" s="340" t="s">
        <v>13448</v>
      </c>
    </row>
    <row r="1732" spans="1:7" ht="22.5">
      <c r="A1732" s="337" t="str">
        <f t="shared" si="28"/>
        <v>SINAPI 98429</v>
      </c>
      <c r="B1732" s="338" t="s">
        <v>177</v>
      </c>
      <c r="C1732" s="338" t="s">
        <v>13449</v>
      </c>
      <c r="D1732" s="339" t="s">
        <v>13450</v>
      </c>
      <c r="E1732" s="338" t="s">
        <v>434</v>
      </c>
      <c r="F1732" s="340" t="s">
        <v>13451</v>
      </c>
      <c r="G1732" s="340" t="s">
        <v>13452</v>
      </c>
    </row>
    <row r="1733" spans="1:7" ht="33.75">
      <c r="A1733" s="337" t="str">
        <f t="shared" si="28"/>
        <v>SINAPI 98430</v>
      </c>
      <c r="B1733" s="338" t="s">
        <v>177</v>
      </c>
      <c r="C1733" s="338" t="s">
        <v>13453</v>
      </c>
      <c r="D1733" s="339" t="s">
        <v>13454</v>
      </c>
      <c r="E1733" s="338" t="s">
        <v>434</v>
      </c>
      <c r="F1733" s="340" t="s">
        <v>13455</v>
      </c>
      <c r="G1733" s="340" t="s">
        <v>13456</v>
      </c>
    </row>
    <row r="1734" spans="1:7" ht="33.75">
      <c r="A1734" s="337" t="str">
        <f t="shared" si="28"/>
        <v>SINAPI 98431</v>
      </c>
      <c r="B1734" s="338" t="s">
        <v>177</v>
      </c>
      <c r="C1734" s="338" t="s">
        <v>13457</v>
      </c>
      <c r="D1734" s="339" t="s">
        <v>13458</v>
      </c>
      <c r="E1734" s="338" t="s">
        <v>434</v>
      </c>
      <c r="F1734" s="340" t="s">
        <v>13459</v>
      </c>
      <c r="G1734" s="340" t="s">
        <v>13460</v>
      </c>
    </row>
    <row r="1735" spans="1:7" ht="33.75">
      <c r="A1735" s="337" t="str">
        <f t="shared" si="28"/>
        <v>SINAPI 98432</v>
      </c>
      <c r="B1735" s="338" t="s">
        <v>177</v>
      </c>
      <c r="C1735" s="338" t="s">
        <v>13461</v>
      </c>
      <c r="D1735" s="339" t="s">
        <v>13462</v>
      </c>
      <c r="E1735" s="338" t="s">
        <v>434</v>
      </c>
      <c r="F1735" s="340" t="s">
        <v>13463</v>
      </c>
      <c r="G1735" s="340" t="s">
        <v>13464</v>
      </c>
    </row>
    <row r="1736" spans="1:7" ht="33.75">
      <c r="A1736" s="337" t="str">
        <f t="shared" si="28"/>
        <v>SINAPI 98433</v>
      </c>
      <c r="B1736" s="338" t="s">
        <v>177</v>
      </c>
      <c r="C1736" s="338" t="s">
        <v>13465</v>
      </c>
      <c r="D1736" s="339" t="s">
        <v>13466</v>
      </c>
      <c r="E1736" s="338" t="s">
        <v>434</v>
      </c>
      <c r="F1736" s="340" t="s">
        <v>13467</v>
      </c>
      <c r="G1736" s="340" t="s">
        <v>13468</v>
      </c>
    </row>
    <row r="1737" spans="1:7" ht="33.75">
      <c r="A1737" s="337" t="str">
        <f t="shared" si="28"/>
        <v>SINAPI 98434</v>
      </c>
      <c r="B1737" s="338" t="s">
        <v>177</v>
      </c>
      <c r="C1737" s="338" t="s">
        <v>13469</v>
      </c>
      <c r="D1737" s="339" t="s">
        <v>13470</v>
      </c>
      <c r="E1737" s="338" t="s">
        <v>434</v>
      </c>
      <c r="F1737" s="340" t="s">
        <v>13471</v>
      </c>
      <c r="G1737" s="340" t="s">
        <v>13472</v>
      </c>
    </row>
    <row r="1738" spans="1:7" ht="22.5">
      <c r="A1738" s="337" t="str">
        <f t="shared" si="28"/>
        <v>SINAPI 99240</v>
      </c>
      <c r="B1738" s="338" t="s">
        <v>177</v>
      </c>
      <c r="C1738" s="338" t="s">
        <v>13473</v>
      </c>
      <c r="D1738" s="339" t="s">
        <v>13474</v>
      </c>
      <c r="E1738" s="338" t="s">
        <v>260</v>
      </c>
      <c r="F1738" s="340" t="s">
        <v>13475</v>
      </c>
      <c r="G1738" s="340" t="s">
        <v>13476</v>
      </c>
    </row>
    <row r="1739" spans="1:7" ht="22.5">
      <c r="A1739" s="337" t="str">
        <f t="shared" si="28"/>
        <v>SINAPI 99241</v>
      </c>
      <c r="B1739" s="338" t="s">
        <v>177</v>
      </c>
      <c r="C1739" s="338" t="s">
        <v>13477</v>
      </c>
      <c r="D1739" s="339" t="s">
        <v>13478</v>
      </c>
      <c r="E1739" s="338" t="s">
        <v>260</v>
      </c>
      <c r="F1739" s="340" t="s">
        <v>13479</v>
      </c>
      <c r="G1739" s="340" t="s">
        <v>13480</v>
      </c>
    </row>
    <row r="1740" spans="1:7" ht="22.5">
      <c r="A1740" s="337" t="str">
        <f t="shared" si="28"/>
        <v>SINAPI 99242</v>
      </c>
      <c r="B1740" s="338" t="s">
        <v>177</v>
      </c>
      <c r="C1740" s="338" t="s">
        <v>13481</v>
      </c>
      <c r="D1740" s="339" t="s">
        <v>13482</v>
      </c>
      <c r="E1740" s="338" t="s">
        <v>434</v>
      </c>
      <c r="F1740" s="340" t="s">
        <v>13483</v>
      </c>
      <c r="G1740" s="340" t="s">
        <v>13484</v>
      </c>
    </row>
    <row r="1741" spans="1:7" ht="22.5">
      <c r="A1741" s="337" t="str">
        <f t="shared" si="28"/>
        <v>SINAPI 99243</v>
      </c>
      <c r="B1741" s="338" t="s">
        <v>177</v>
      </c>
      <c r="C1741" s="338" t="s">
        <v>13485</v>
      </c>
      <c r="D1741" s="339" t="s">
        <v>13486</v>
      </c>
      <c r="E1741" s="338" t="s">
        <v>260</v>
      </c>
      <c r="F1741" s="340" t="s">
        <v>13487</v>
      </c>
      <c r="G1741" s="340" t="s">
        <v>13488</v>
      </c>
    </row>
    <row r="1742" spans="1:7" ht="22.5">
      <c r="A1742" s="337" t="str">
        <f t="shared" si="28"/>
        <v>SINAPI 99244</v>
      </c>
      <c r="B1742" s="338" t="s">
        <v>177</v>
      </c>
      <c r="C1742" s="338" t="s">
        <v>13489</v>
      </c>
      <c r="D1742" s="339" t="s">
        <v>13490</v>
      </c>
      <c r="E1742" s="338" t="s">
        <v>434</v>
      </c>
      <c r="F1742" s="340" t="s">
        <v>13491</v>
      </c>
      <c r="G1742" s="340" t="s">
        <v>13492</v>
      </c>
    </row>
    <row r="1743" spans="1:7" ht="22.5">
      <c r="A1743" s="337" t="str">
        <f t="shared" si="28"/>
        <v>SINAPI 99246</v>
      </c>
      <c r="B1743" s="338" t="s">
        <v>177</v>
      </c>
      <c r="C1743" s="338" t="s">
        <v>13493</v>
      </c>
      <c r="D1743" s="339" t="s">
        <v>13494</v>
      </c>
      <c r="E1743" s="338" t="s">
        <v>260</v>
      </c>
      <c r="F1743" s="340" t="s">
        <v>13495</v>
      </c>
      <c r="G1743" s="340" t="s">
        <v>13496</v>
      </c>
    </row>
    <row r="1744" spans="1:7" ht="22.5">
      <c r="A1744" s="337" t="str">
        <f t="shared" si="28"/>
        <v>SINAPI 99247</v>
      </c>
      <c r="B1744" s="338" t="s">
        <v>177</v>
      </c>
      <c r="C1744" s="338" t="s">
        <v>13497</v>
      </c>
      <c r="D1744" s="339" t="s">
        <v>13498</v>
      </c>
      <c r="E1744" s="338" t="s">
        <v>260</v>
      </c>
      <c r="F1744" s="340" t="s">
        <v>13499</v>
      </c>
      <c r="G1744" s="340" t="s">
        <v>13500</v>
      </c>
    </row>
    <row r="1745" spans="1:7" ht="22.5">
      <c r="A1745" s="337" t="str">
        <f t="shared" si="28"/>
        <v>SINAPI 99248</v>
      </c>
      <c r="B1745" s="338" t="s">
        <v>177</v>
      </c>
      <c r="C1745" s="338" t="s">
        <v>13501</v>
      </c>
      <c r="D1745" s="339" t="s">
        <v>13502</v>
      </c>
      <c r="E1745" s="338" t="s">
        <v>434</v>
      </c>
      <c r="F1745" s="340" t="s">
        <v>13503</v>
      </c>
      <c r="G1745" s="340" t="s">
        <v>13504</v>
      </c>
    </row>
    <row r="1746" spans="1:7" ht="22.5">
      <c r="A1746" s="337" t="str">
        <f t="shared" si="28"/>
        <v>SINAPI 99249</v>
      </c>
      <c r="B1746" s="338" t="s">
        <v>177</v>
      </c>
      <c r="C1746" s="338" t="s">
        <v>13505</v>
      </c>
      <c r="D1746" s="339" t="s">
        <v>13506</v>
      </c>
      <c r="E1746" s="338" t="s">
        <v>260</v>
      </c>
      <c r="F1746" s="340" t="s">
        <v>13507</v>
      </c>
      <c r="G1746" s="340" t="s">
        <v>13508</v>
      </c>
    </row>
    <row r="1747" spans="1:7" ht="22.5">
      <c r="A1747" s="337" t="str">
        <f t="shared" si="28"/>
        <v>SINAPI 99252</v>
      </c>
      <c r="B1747" s="338" t="s">
        <v>177</v>
      </c>
      <c r="C1747" s="338" t="s">
        <v>13509</v>
      </c>
      <c r="D1747" s="339" t="s">
        <v>13510</v>
      </c>
      <c r="E1747" s="338" t="s">
        <v>434</v>
      </c>
      <c r="F1747" s="340" t="s">
        <v>13511</v>
      </c>
      <c r="G1747" s="340" t="s">
        <v>13512</v>
      </c>
    </row>
    <row r="1748" spans="1:7" ht="22.5">
      <c r="A1748" s="337" t="str">
        <f t="shared" si="28"/>
        <v>SINAPI 99254</v>
      </c>
      <c r="B1748" s="338" t="s">
        <v>177</v>
      </c>
      <c r="C1748" s="338" t="s">
        <v>13513</v>
      </c>
      <c r="D1748" s="339" t="s">
        <v>13514</v>
      </c>
      <c r="E1748" s="338" t="s">
        <v>260</v>
      </c>
      <c r="F1748" s="340" t="s">
        <v>13515</v>
      </c>
      <c r="G1748" s="340" t="s">
        <v>13516</v>
      </c>
    </row>
    <row r="1749" spans="1:7" ht="22.5">
      <c r="A1749" s="337" t="str">
        <f t="shared" si="28"/>
        <v>SINAPI 99256</v>
      </c>
      <c r="B1749" s="338" t="s">
        <v>177</v>
      </c>
      <c r="C1749" s="338" t="s">
        <v>13517</v>
      </c>
      <c r="D1749" s="339" t="s">
        <v>13518</v>
      </c>
      <c r="E1749" s="338" t="s">
        <v>434</v>
      </c>
      <c r="F1749" s="340" t="s">
        <v>13519</v>
      </c>
      <c r="G1749" s="340" t="s">
        <v>13520</v>
      </c>
    </row>
    <row r="1750" spans="1:7" ht="22.5">
      <c r="A1750" s="337" t="str">
        <f t="shared" si="28"/>
        <v>SINAPI 99259</v>
      </c>
      <c r="B1750" s="338" t="s">
        <v>177</v>
      </c>
      <c r="C1750" s="338" t="s">
        <v>13521</v>
      </c>
      <c r="D1750" s="339" t="s">
        <v>13522</v>
      </c>
      <c r="E1750" s="338" t="s">
        <v>434</v>
      </c>
      <c r="F1750" s="340" t="s">
        <v>13523</v>
      </c>
      <c r="G1750" s="340" t="s">
        <v>13524</v>
      </c>
    </row>
    <row r="1751" spans="1:7" ht="22.5">
      <c r="A1751" s="337" t="str">
        <f t="shared" si="28"/>
        <v>SINAPI 99261</v>
      </c>
      <c r="B1751" s="338" t="s">
        <v>177</v>
      </c>
      <c r="C1751" s="338" t="s">
        <v>13525</v>
      </c>
      <c r="D1751" s="339" t="s">
        <v>13526</v>
      </c>
      <c r="E1751" s="338" t="s">
        <v>260</v>
      </c>
      <c r="F1751" s="340" t="s">
        <v>13527</v>
      </c>
      <c r="G1751" s="340" t="s">
        <v>13528</v>
      </c>
    </row>
    <row r="1752" spans="1:7" ht="22.5">
      <c r="A1752" s="337" t="str">
        <f t="shared" si="28"/>
        <v>SINAPI 99263</v>
      </c>
      <c r="B1752" s="338" t="s">
        <v>177</v>
      </c>
      <c r="C1752" s="338" t="s">
        <v>13529</v>
      </c>
      <c r="D1752" s="339" t="s">
        <v>13530</v>
      </c>
      <c r="E1752" s="338" t="s">
        <v>260</v>
      </c>
      <c r="F1752" s="340" t="s">
        <v>13531</v>
      </c>
      <c r="G1752" s="340" t="s">
        <v>13532</v>
      </c>
    </row>
    <row r="1753" spans="1:7" ht="22.5">
      <c r="A1753" s="337" t="str">
        <f t="shared" si="28"/>
        <v>SINAPI 99265</v>
      </c>
      <c r="B1753" s="338" t="s">
        <v>177</v>
      </c>
      <c r="C1753" s="338" t="s">
        <v>13533</v>
      </c>
      <c r="D1753" s="339" t="s">
        <v>13534</v>
      </c>
      <c r="E1753" s="338" t="s">
        <v>434</v>
      </c>
      <c r="F1753" s="340" t="s">
        <v>13535</v>
      </c>
      <c r="G1753" s="340" t="s">
        <v>13536</v>
      </c>
    </row>
    <row r="1754" spans="1:7" ht="22.5">
      <c r="A1754" s="337" t="str">
        <f t="shared" si="28"/>
        <v>SINAPI 99266</v>
      </c>
      <c r="B1754" s="338" t="s">
        <v>177</v>
      </c>
      <c r="C1754" s="338" t="s">
        <v>13537</v>
      </c>
      <c r="D1754" s="339" t="s">
        <v>13538</v>
      </c>
      <c r="E1754" s="338" t="s">
        <v>260</v>
      </c>
      <c r="F1754" s="340" t="s">
        <v>13479</v>
      </c>
      <c r="G1754" s="340" t="s">
        <v>13480</v>
      </c>
    </row>
    <row r="1755" spans="1:7" ht="22.5">
      <c r="A1755" s="337" t="str">
        <f t="shared" si="28"/>
        <v>SINAPI 99267</v>
      </c>
      <c r="B1755" s="338" t="s">
        <v>177</v>
      </c>
      <c r="C1755" s="338" t="s">
        <v>13539</v>
      </c>
      <c r="D1755" s="339" t="s">
        <v>13540</v>
      </c>
      <c r="E1755" s="338" t="s">
        <v>434</v>
      </c>
      <c r="F1755" s="340" t="s">
        <v>13541</v>
      </c>
      <c r="G1755" s="340" t="s">
        <v>13542</v>
      </c>
    </row>
    <row r="1756" spans="1:7" ht="22.5">
      <c r="A1756" s="337" t="str">
        <f t="shared" si="28"/>
        <v>SINAPI 99268</v>
      </c>
      <c r="B1756" s="338" t="s">
        <v>177</v>
      </c>
      <c r="C1756" s="338" t="s">
        <v>13543</v>
      </c>
      <c r="D1756" s="339" t="s">
        <v>13544</v>
      </c>
      <c r="E1756" s="338" t="s">
        <v>434</v>
      </c>
      <c r="F1756" s="340" t="s">
        <v>13545</v>
      </c>
      <c r="G1756" s="340" t="s">
        <v>13546</v>
      </c>
    </row>
    <row r="1757" spans="1:7" ht="22.5">
      <c r="A1757" s="337" t="str">
        <f t="shared" si="28"/>
        <v>SINAPI 99269</v>
      </c>
      <c r="B1757" s="338" t="s">
        <v>177</v>
      </c>
      <c r="C1757" s="338" t="s">
        <v>13547</v>
      </c>
      <c r="D1757" s="339" t="s">
        <v>13548</v>
      </c>
      <c r="E1757" s="338" t="s">
        <v>260</v>
      </c>
      <c r="F1757" s="340" t="s">
        <v>13499</v>
      </c>
      <c r="G1757" s="340" t="s">
        <v>13500</v>
      </c>
    </row>
    <row r="1758" spans="1:7" ht="22.5">
      <c r="A1758" s="337" t="str">
        <f t="shared" si="28"/>
        <v>SINAPI 99270</v>
      </c>
      <c r="B1758" s="338" t="s">
        <v>177</v>
      </c>
      <c r="C1758" s="338" t="s">
        <v>13549</v>
      </c>
      <c r="D1758" s="339" t="s">
        <v>13550</v>
      </c>
      <c r="E1758" s="338" t="s">
        <v>434</v>
      </c>
      <c r="F1758" s="340" t="s">
        <v>13551</v>
      </c>
      <c r="G1758" s="340" t="s">
        <v>13552</v>
      </c>
    </row>
    <row r="1759" spans="1:7" ht="22.5">
      <c r="A1759" s="337" t="str">
        <f t="shared" si="28"/>
        <v>SINAPI 99271</v>
      </c>
      <c r="B1759" s="338" t="s">
        <v>177</v>
      </c>
      <c r="C1759" s="338" t="s">
        <v>13553</v>
      </c>
      <c r="D1759" s="339" t="s">
        <v>13554</v>
      </c>
      <c r="E1759" s="338" t="s">
        <v>434</v>
      </c>
      <c r="F1759" s="340" t="s">
        <v>13555</v>
      </c>
      <c r="G1759" s="340" t="s">
        <v>13556</v>
      </c>
    </row>
    <row r="1760" spans="1:7" ht="22.5">
      <c r="A1760" s="337" t="str">
        <f t="shared" si="28"/>
        <v>SINAPI 99272</v>
      </c>
      <c r="B1760" s="338" t="s">
        <v>177</v>
      </c>
      <c r="C1760" s="338" t="s">
        <v>13557</v>
      </c>
      <c r="D1760" s="339" t="s">
        <v>13558</v>
      </c>
      <c r="E1760" s="338" t="s">
        <v>434</v>
      </c>
      <c r="F1760" s="340" t="s">
        <v>13559</v>
      </c>
      <c r="G1760" s="340" t="s">
        <v>13560</v>
      </c>
    </row>
    <row r="1761" spans="1:7" ht="22.5">
      <c r="A1761" s="337" t="str">
        <f t="shared" si="28"/>
        <v>SINAPI 99273</v>
      </c>
      <c r="B1761" s="338" t="s">
        <v>177</v>
      </c>
      <c r="C1761" s="338" t="s">
        <v>13561</v>
      </c>
      <c r="D1761" s="339" t="s">
        <v>13562</v>
      </c>
      <c r="E1761" s="338" t="s">
        <v>434</v>
      </c>
      <c r="F1761" s="340" t="s">
        <v>13563</v>
      </c>
      <c r="G1761" s="340" t="s">
        <v>13564</v>
      </c>
    </row>
    <row r="1762" spans="1:7" ht="22.5">
      <c r="A1762" s="337" t="str">
        <f t="shared" si="28"/>
        <v>SINAPI 99274</v>
      </c>
      <c r="B1762" s="338" t="s">
        <v>177</v>
      </c>
      <c r="C1762" s="338" t="s">
        <v>13565</v>
      </c>
      <c r="D1762" s="339" t="s">
        <v>13566</v>
      </c>
      <c r="E1762" s="338" t="s">
        <v>434</v>
      </c>
      <c r="F1762" s="340" t="s">
        <v>13567</v>
      </c>
      <c r="G1762" s="340" t="s">
        <v>13568</v>
      </c>
    </row>
    <row r="1763" spans="1:7" ht="22.5">
      <c r="A1763" s="337" t="str">
        <f t="shared" si="28"/>
        <v>SINAPI 99275</v>
      </c>
      <c r="B1763" s="338" t="s">
        <v>177</v>
      </c>
      <c r="C1763" s="338" t="s">
        <v>13569</v>
      </c>
      <c r="D1763" s="339" t="s">
        <v>13570</v>
      </c>
      <c r="E1763" s="338" t="s">
        <v>434</v>
      </c>
      <c r="F1763" s="340" t="s">
        <v>13571</v>
      </c>
      <c r="G1763" s="340" t="s">
        <v>13572</v>
      </c>
    </row>
    <row r="1764" spans="1:7" ht="22.5">
      <c r="A1764" s="337" t="str">
        <f t="shared" si="28"/>
        <v>SINAPI 99276</v>
      </c>
      <c r="B1764" s="338" t="s">
        <v>177</v>
      </c>
      <c r="C1764" s="338" t="s">
        <v>13573</v>
      </c>
      <c r="D1764" s="339" t="s">
        <v>13574</v>
      </c>
      <c r="E1764" s="338" t="s">
        <v>260</v>
      </c>
      <c r="F1764" s="340" t="s">
        <v>13575</v>
      </c>
      <c r="G1764" s="340" t="s">
        <v>13576</v>
      </c>
    </row>
    <row r="1765" spans="1:7" ht="22.5">
      <c r="A1765" s="337" t="str">
        <f t="shared" si="28"/>
        <v>SINAPI 99277</v>
      </c>
      <c r="B1765" s="338" t="s">
        <v>177</v>
      </c>
      <c r="C1765" s="338" t="s">
        <v>13577</v>
      </c>
      <c r="D1765" s="339" t="s">
        <v>13578</v>
      </c>
      <c r="E1765" s="338" t="s">
        <v>260</v>
      </c>
      <c r="F1765" s="340" t="s">
        <v>13531</v>
      </c>
      <c r="G1765" s="340" t="s">
        <v>13532</v>
      </c>
    </row>
    <row r="1766" spans="1:7" ht="22.5">
      <c r="A1766" s="337" t="str">
        <f t="shared" si="28"/>
        <v>SINAPI 99278</v>
      </c>
      <c r="B1766" s="338" t="s">
        <v>177</v>
      </c>
      <c r="C1766" s="338" t="s">
        <v>13579</v>
      </c>
      <c r="D1766" s="339" t="s">
        <v>13580</v>
      </c>
      <c r="E1766" s="338" t="s">
        <v>260</v>
      </c>
      <c r="F1766" s="340" t="s">
        <v>13581</v>
      </c>
      <c r="G1766" s="340" t="s">
        <v>13582</v>
      </c>
    </row>
    <row r="1767" spans="1:7" ht="22.5">
      <c r="A1767" s="337" t="str">
        <f t="shared" si="28"/>
        <v>SINAPI 99279</v>
      </c>
      <c r="B1767" s="338" t="s">
        <v>177</v>
      </c>
      <c r="C1767" s="338" t="s">
        <v>13583</v>
      </c>
      <c r="D1767" s="339" t="s">
        <v>13584</v>
      </c>
      <c r="E1767" s="338" t="s">
        <v>434</v>
      </c>
      <c r="F1767" s="340" t="s">
        <v>13585</v>
      </c>
      <c r="G1767" s="340" t="s">
        <v>13586</v>
      </c>
    </row>
    <row r="1768" spans="1:7" ht="22.5">
      <c r="A1768" s="337" t="str">
        <f t="shared" si="28"/>
        <v>SINAPI 99280</v>
      </c>
      <c r="B1768" s="338" t="s">
        <v>177</v>
      </c>
      <c r="C1768" s="338" t="s">
        <v>13587</v>
      </c>
      <c r="D1768" s="339" t="s">
        <v>13588</v>
      </c>
      <c r="E1768" s="338" t="s">
        <v>434</v>
      </c>
      <c r="F1768" s="340" t="s">
        <v>13589</v>
      </c>
      <c r="G1768" s="340" t="s">
        <v>13590</v>
      </c>
    </row>
    <row r="1769" spans="1:7" ht="22.5">
      <c r="A1769" s="337" t="str">
        <f t="shared" si="28"/>
        <v>SINAPI 99281</v>
      </c>
      <c r="B1769" s="338" t="s">
        <v>177</v>
      </c>
      <c r="C1769" s="338" t="s">
        <v>13591</v>
      </c>
      <c r="D1769" s="339" t="s">
        <v>13592</v>
      </c>
      <c r="E1769" s="338" t="s">
        <v>260</v>
      </c>
      <c r="F1769" s="340" t="s">
        <v>13575</v>
      </c>
      <c r="G1769" s="340" t="s">
        <v>13576</v>
      </c>
    </row>
    <row r="1770" spans="1:7" ht="22.5">
      <c r="A1770" s="337" t="str">
        <f t="shared" si="28"/>
        <v>SINAPI 99282</v>
      </c>
      <c r="B1770" s="338" t="s">
        <v>177</v>
      </c>
      <c r="C1770" s="338" t="s">
        <v>13593</v>
      </c>
      <c r="D1770" s="339" t="s">
        <v>13594</v>
      </c>
      <c r="E1770" s="338" t="s">
        <v>260</v>
      </c>
      <c r="F1770" s="340" t="s">
        <v>13595</v>
      </c>
      <c r="G1770" s="340" t="s">
        <v>13596</v>
      </c>
    </row>
    <row r="1771" spans="1:7" ht="22.5">
      <c r="A1771" s="337" t="str">
        <f t="shared" si="28"/>
        <v>SINAPI 99283</v>
      </c>
      <c r="B1771" s="338" t="s">
        <v>177</v>
      </c>
      <c r="C1771" s="338" t="s">
        <v>13597</v>
      </c>
      <c r="D1771" s="339" t="s">
        <v>13598</v>
      </c>
      <c r="E1771" s="338" t="s">
        <v>260</v>
      </c>
      <c r="F1771" s="340" t="s">
        <v>13599</v>
      </c>
      <c r="G1771" s="340" t="s">
        <v>13600</v>
      </c>
    </row>
    <row r="1772" spans="1:7" ht="22.5">
      <c r="A1772" s="337" t="str">
        <f t="shared" si="28"/>
        <v>SINAPI 99284</v>
      </c>
      <c r="B1772" s="338" t="s">
        <v>177</v>
      </c>
      <c r="C1772" s="338" t="s">
        <v>13601</v>
      </c>
      <c r="D1772" s="339" t="s">
        <v>13602</v>
      </c>
      <c r="E1772" s="338" t="s">
        <v>434</v>
      </c>
      <c r="F1772" s="340" t="s">
        <v>13603</v>
      </c>
      <c r="G1772" s="340" t="s">
        <v>13604</v>
      </c>
    </row>
    <row r="1773" spans="1:7" ht="22.5">
      <c r="A1773" s="337" t="str">
        <f t="shared" si="28"/>
        <v>SINAPI 99285</v>
      </c>
      <c r="B1773" s="338" t="s">
        <v>177</v>
      </c>
      <c r="C1773" s="338" t="s">
        <v>13605</v>
      </c>
      <c r="D1773" s="339" t="s">
        <v>13606</v>
      </c>
      <c r="E1773" s="338" t="s">
        <v>434</v>
      </c>
      <c r="F1773" s="340" t="s">
        <v>13607</v>
      </c>
      <c r="G1773" s="340" t="s">
        <v>13608</v>
      </c>
    </row>
    <row r="1774" spans="1:7" ht="22.5">
      <c r="A1774" s="337" t="str">
        <f t="shared" si="28"/>
        <v>SINAPI 99286</v>
      </c>
      <c r="B1774" s="338" t="s">
        <v>177</v>
      </c>
      <c r="C1774" s="338" t="s">
        <v>13609</v>
      </c>
      <c r="D1774" s="339" t="s">
        <v>13610</v>
      </c>
      <c r="E1774" s="338" t="s">
        <v>434</v>
      </c>
      <c r="F1774" s="340" t="s">
        <v>13611</v>
      </c>
      <c r="G1774" s="340" t="s">
        <v>13612</v>
      </c>
    </row>
    <row r="1775" spans="1:7" ht="22.5">
      <c r="A1775" s="337" t="str">
        <f t="shared" si="28"/>
        <v>SINAPI 99287</v>
      </c>
      <c r="B1775" s="338" t="s">
        <v>177</v>
      </c>
      <c r="C1775" s="338" t="s">
        <v>13613</v>
      </c>
      <c r="D1775" s="339" t="s">
        <v>13614</v>
      </c>
      <c r="E1775" s="338" t="s">
        <v>434</v>
      </c>
      <c r="F1775" s="340" t="s">
        <v>13615</v>
      </c>
      <c r="G1775" s="340" t="s">
        <v>13616</v>
      </c>
    </row>
    <row r="1776" spans="1:7" ht="22.5">
      <c r="A1776" s="337" t="str">
        <f t="shared" si="28"/>
        <v>SINAPI 99288</v>
      </c>
      <c r="B1776" s="338" t="s">
        <v>177</v>
      </c>
      <c r="C1776" s="338" t="s">
        <v>13617</v>
      </c>
      <c r="D1776" s="339" t="s">
        <v>13618</v>
      </c>
      <c r="E1776" s="338" t="s">
        <v>260</v>
      </c>
      <c r="F1776" s="340" t="s">
        <v>13619</v>
      </c>
      <c r="G1776" s="340" t="s">
        <v>13620</v>
      </c>
    </row>
    <row r="1777" spans="1:7" ht="22.5">
      <c r="A1777" s="337" t="str">
        <f t="shared" si="28"/>
        <v>SINAPI 99289</v>
      </c>
      <c r="B1777" s="338" t="s">
        <v>177</v>
      </c>
      <c r="C1777" s="338" t="s">
        <v>13621</v>
      </c>
      <c r="D1777" s="339" t="s">
        <v>13622</v>
      </c>
      <c r="E1777" s="338" t="s">
        <v>260</v>
      </c>
      <c r="F1777" s="340" t="s">
        <v>13623</v>
      </c>
      <c r="G1777" s="340" t="s">
        <v>13624</v>
      </c>
    </row>
    <row r="1778" spans="1:7" ht="22.5">
      <c r="A1778" s="337" t="str">
        <f t="shared" si="28"/>
        <v>SINAPI 99290</v>
      </c>
      <c r="B1778" s="338" t="s">
        <v>177</v>
      </c>
      <c r="C1778" s="338" t="s">
        <v>13625</v>
      </c>
      <c r="D1778" s="339" t="s">
        <v>13626</v>
      </c>
      <c r="E1778" s="338" t="s">
        <v>434</v>
      </c>
      <c r="F1778" s="340" t="s">
        <v>13627</v>
      </c>
      <c r="G1778" s="340" t="s">
        <v>13628</v>
      </c>
    </row>
    <row r="1779" spans="1:7" ht="22.5">
      <c r="A1779" s="337" t="str">
        <f t="shared" si="28"/>
        <v>SINAPI 99291</v>
      </c>
      <c r="B1779" s="338" t="s">
        <v>177</v>
      </c>
      <c r="C1779" s="338" t="s">
        <v>13629</v>
      </c>
      <c r="D1779" s="339" t="s">
        <v>13630</v>
      </c>
      <c r="E1779" s="338" t="s">
        <v>260</v>
      </c>
      <c r="F1779" s="340" t="s">
        <v>13631</v>
      </c>
      <c r="G1779" s="340" t="s">
        <v>13632</v>
      </c>
    </row>
    <row r="1780" spans="1:7" ht="22.5">
      <c r="A1780" s="337" t="str">
        <f t="shared" si="28"/>
        <v>SINAPI 99292</v>
      </c>
      <c r="B1780" s="338" t="s">
        <v>177</v>
      </c>
      <c r="C1780" s="338" t="s">
        <v>13633</v>
      </c>
      <c r="D1780" s="339" t="s">
        <v>13634</v>
      </c>
      <c r="E1780" s="338" t="s">
        <v>434</v>
      </c>
      <c r="F1780" s="340" t="s">
        <v>13635</v>
      </c>
      <c r="G1780" s="340" t="s">
        <v>13636</v>
      </c>
    </row>
    <row r="1781" spans="1:7" ht="22.5">
      <c r="A1781" s="337" t="str">
        <f t="shared" si="28"/>
        <v>SINAPI 99293</v>
      </c>
      <c r="B1781" s="338" t="s">
        <v>177</v>
      </c>
      <c r="C1781" s="338" t="s">
        <v>13637</v>
      </c>
      <c r="D1781" s="339" t="s">
        <v>13638</v>
      </c>
      <c r="E1781" s="338" t="s">
        <v>260</v>
      </c>
      <c r="F1781" s="340" t="s">
        <v>13639</v>
      </c>
      <c r="G1781" s="340" t="s">
        <v>13640</v>
      </c>
    </row>
    <row r="1782" spans="1:7" ht="22.5">
      <c r="A1782" s="337" t="str">
        <f t="shared" si="28"/>
        <v>SINAPI 99294</v>
      </c>
      <c r="B1782" s="338" t="s">
        <v>177</v>
      </c>
      <c r="C1782" s="338" t="s">
        <v>13641</v>
      </c>
      <c r="D1782" s="339" t="s">
        <v>13642</v>
      </c>
      <c r="E1782" s="338" t="s">
        <v>434</v>
      </c>
      <c r="F1782" s="340" t="s">
        <v>13643</v>
      </c>
      <c r="G1782" s="340" t="s">
        <v>13644</v>
      </c>
    </row>
    <row r="1783" spans="1:7" ht="22.5">
      <c r="A1783" s="337" t="str">
        <f t="shared" ref="A1783:A1846" si="29">CONCATENAR</f>
        <v>SINAPI 99296</v>
      </c>
      <c r="B1783" s="338" t="s">
        <v>177</v>
      </c>
      <c r="C1783" s="338" t="s">
        <v>13645</v>
      </c>
      <c r="D1783" s="339" t="s">
        <v>13646</v>
      </c>
      <c r="E1783" s="338" t="s">
        <v>260</v>
      </c>
      <c r="F1783" s="340" t="s">
        <v>13647</v>
      </c>
      <c r="G1783" s="340" t="s">
        <v>13648</v>
      </c>
    </row>
    <row r="1784" spans="1:7" ht="22.5">
      <c r="A1784" s="337" t="str">
        <f t="shared" si="29"/>
        <v>SINAPI 99297</v>
      </c>
      <c r="B1784" s="338" t="s">
        <v>177</v>
      </c>
      <c r="C1784" s="338" t="s">
        <v>13649</v>
      </c>
      <c r="D1784" s="339" t="s">
        <v>13650</v>
      </c>
      <c r="E1784" s="338" t="s">
        <v>260</v>
      </c>
      <c r="F1784" s="340" t="s">
        <v>13651</v>
      </c>
      <c r="G1784" s="340" t="s">
        <v>13652</v>
      </c>
    </row>
    <row r="1785" spans="1:7" ht="22.5">
      <c r="A1785" s="337" t="str">
        <f t="shared" si="29"/>
        <v>SINAPI 99298</v>
      </c>
      <c r="B1785" s="338" t="s">
        <v>177</v>
      </c>
      <c r="C1785" s="338" t="s">
        <v>13653</v>
      </c>
      <c r="D1785" s="339" t="s">
        <v>13654</v>
      </c>
      <c r="E1785" s="338" t="s">
        <v>434</v>
      </c>
      <c r="F1785" s="340" t="s">
        <v>13655</v>
      </c>
      <c r="G1785" s="340" t="s">
        <v>13656</v>
      </c>
    </row>
    <row r="1786" spans="1:7" ht="22.5">
      <c r="A1786" s="337" t="str">
        <f t="shared" si="29"/>
        <v>SINAPI 99299</v>
      </c>
      <c r="B1786" s="338" t="s">
        <v>177</v>
      </c>
      <c r="C1786" s="338" t="s">
        <v>13657</v>
      </c>
      <c r="D1786" s="339" t="s">
        <v>13658</v>
      </c>
      <c r="E1786" s="338" t="s">
        <v>260</v>
      </c>
      <c r="F1786" s="340" t="s">
        <v>13659</v>
      </c>
      <c r="G1786" s="340" t="s">
        <v>13660</v>
      </c>
    </row>
    <row r="1787" spans="1:7" ht="22.5">
      <c r="A1787" s="337" t="str">
        <f t="shared" si="29"/>
        <v>SINAPI 99300</v>
      </c>
      <c r="B1787" s="338" t="s">
        <v>177</v>
      </c>
      <c r="C1787" s="338" t="s">
        <v>13661</v>
      </c>
      <c r="D1787" s="339" t="s">
        <v>13662</v>
      </c>
      <c r="E1787" s="338" t="s">
        <v>434</v>
      </c>
      <c r="F1787" s="340" t="s">
        <v>13663</v>
      </c>
      <c r="G1787" s="340" t="s">
        <v>13664</v>
      </c>
    </row>
    <row r="1788" spans="1:7" ht="22.5">
      <c r="A1788" s="337" t="str">
        <f t="shared" si="29"/>
        <v>SINAPI 99301</v>
      </c>
      <c r="B1788" s="338" t="s">
        <v>177</v>
      </c>
      <c r="C1788" s="338" t="s">
        <v>13665</v>
      </c>
      <c r="D1788" s="339" t="s">
        <v>13666</v>
      </c>
      <c r="E1788" s="338" t="s">
        <v>434</v>
      </c>
      <c r="F1788" s="340" t="s">
        <v>13667</v>
      </c>
      <c r="G1788" s="340" t="s">
        <v>13668</v>
      </c>
    </row>
    <row r="1789" spans="1:7" ht="22.5">
      <c r="A1789" s="337" t="str">
        <f t="shared" si="29"/>
        <v>SINAPI 99302</v>
      </c>
      <c r="B1789" s="338" t="s">
        <v>177</v>
      </c>
      <c r="C1789" s="338" t="s">
        <v>13669</v>
      </c>
      <c r="D1789" s="339" t="s">
        <v>13670</v>
      </c>
      <c r="E1789" s="338" t="s">
        <v>260</v>
      </c>
      <c r="F1789" s="340" t="s">
        <v>13671</v>
      </c>
      <c r="G1789" s="340" t="s">
        <v>13672</v>
      </c>
    </row>
    <row r="1790" spans="1:7" ht="22.5">
      <c r="A1790" s="337" t="str">
        <f t="shared" si="29"/>
        <v>SINAPI 99303</v>
      </c>
      <c r="B1790" s="338" t="s">
        <v>177</v>
      </c>
      <c r="C1790" s="338" t="s">
        <v>13673</v>
      </c>
      <c r="D1790" s="339" t="s">
        <v>13674</v>
      </c>
      <c r="E1790" s="338" t="s">
        <v>434</v>
      </c>
      <c r="F1790" s="340" t="s">
        <v>13675</v>
      </c>
      <c r="G1790" s="340" t="s">
        <v>13676</v>
      </c>
    </row>
    <row r="1791" spans="1:7" ht="22.5">
      <c r="A1791" s="337" t="str">
        <f t="shared" si="29"/>
        <v>SINAPI 99304</v>
      </c>
      <c r="B1791" s="338" t="s">
        <v>177</v>
      </c>
      <c r="C1791" s="338" t="s">
        <v>13677</v>
      </c>
      <c r="D1791" s="339" t="s">
        <v>13678</v>
      </c>
      <c r="E1791" s="338" t="s">
        <v>260</v>
      </c>
      <c r="F1791" s="340" t="s">
        <v>13679</v>
      </c>
      <c r="G1791" s="340" t="s">
        <v>13680</v>
      </c>
    </row>
    <row r="1792" spans="1:7" ht="22.5">
      <c r="A1792" s="337" t="str">
        <f t="shared" si="29"/>
        <v>SINAPI 99305</v>
      </c>
      <c r="B1792" s="338" t="s">
        <v>177</v>
      </c>
      <c r="C1792" s="338" t="s">
        <v>13681</v>
      </c>
      <c r="D1792" s="339" t="s">
        <v>13682</v>
      </c>
      <c r="E1792" s="338" t="s">
        <v>434</v>
      </c>
      <c r="F1792" s="340" t="s">
        <v>13683</v>
      </c>
      <c r="G1792" s="340" t="s">
        <v>13684</v>
      </c>
    </row>
    <row r="1793" spans="1:7" ht="22.5">
      <c r="A1793" s="337" t="str">
        <f t="shared" si="29"/>
        <v>SINAPI 99306</v>
      </c>
      <c r="B1793" s="338" t="s">
        <v>177</v>
      </c>
      <c r="C1793" s="338" t="s">
        <v>13685</v>
      </c>
      <c r="D1793" s="339" t="s">
        <v>13686</v>
      </c>
      <c r="E1793" s="338" t="s">
        <v>260</v>
      </c>
      <c r="F1793" s="340" t="s">
        <v>13671</v>
      </c>
      <c r="G1793" s="340" t="s">
        <v>13672</v>
      </c>
    </row>
    <row r="1794" spans="1:7" ht="22.5">
      <c r="A1794" s="337" t="str">
        <f t="shared" si="29"/>
        <v>SINAPI 99307</v>
      </c>
      <c r="B1794" s="338" t="s">
        <v>177</v>
      </c>
      <c r="C1794" s="338" t="s">
        <v>13687</v>
      </c>
      <c r="D1794" s="339" t="s">
        <v>13688</v>
      </c>
      <c r="E1794" s="338" t="s">
        <v>260</v>
      </c>
      <c r="F1794" s="340" t="s">
        <v>13689</v>
      </c>
      <c r="G1794" s="340" t="s">
        <v>13690</v>
      </c>
    </row>
    <row r="1795" spans="1:7" ht="22.5">
      <c r="A1795" s="337" t="str">
        <f t="shared" si="29"/>
        <v>SINAPI 99308</v>
      </c>
      <c r="B1795" s="338" t="s">
        <v>177</v>
      </c>
      <c r="C1795" s="338" t="s">
        <v>13691</v>
      </c>
      <c r="D1795" s="339" t="s">
        <v>13692</v>
      </c>
      <c r="E1795" s="338" t="s">
        <v>434</v>
      </c>
      <c r="F1795" s="340" t="s">
        <v>13693</v>
      </c>
      <c r="G1795" s="340" t="s">
        <v>13694</v>
      </c>
    </row>
    <row r="1796" spans="1:7" ht="22.5">
      <c r="A1796" s="337" t="str">
        <f t="shared" si="29"/>
        <v>SINAPI 99309</v>
      </c>
      <c r="B1796" s="338" t="s">
        <v>177</v>
      </c>
      <c r="C1796" s="338" t="s">
        <v>13695</v>
      </c>
      <c r="D1796" s="339" t="s">
        <v>13696</v>
      </c>
      <c r="E1796" s="338" t="s">
        <v>260</v>
      </c>
      <c r="F1796" s="340" t="s">
        <v>13697</v>
      </c>
      <c r="G1796" s="340" t="s">
        <v>13698</v>
      </c>
    </row>
    <row r="1797" spans="1:7" ht="22.5">
      <c r="A1797" s="337" t="str">
        <f t="shared" si="29"/>
        <v>SINAPI 99310</v>
      </c>
      <c r="B1797" s="338" t="s">
        <v>177</v>
      </c>
      <c r="C1797" s="338" t="s">
        <v>13699</v>
      </c>
      <c r="D1797" s="339" t="s">
        <v>13700</v>
      </c>
      <c r="E1797" s="338" t="s">
        <v>434</v>
      </c>
      <c r="F1797" s="340" t="s">
        <v>13701</v>
      </c>
      <c r="G1797" s="340" t="s">
        <v>13702</v>
      </c>
    </row>
    <row r="1798" spans="1:7" ht="22.5">
      <c r="A1798" s="337" t="str">
        <f t="shared" si="29"/>
        <v>SINAPI 99311</v>
      </c>
      <c r="B1798" s="338" t="s">
        <v>177</v>
      </c>
      <c r="C1798" s="338" t="s">
        <v>13703</v>
      </c>
      <c r="D1798" s="339" t="s">
        <v>13704</v>
      </c>
      <c r="E1798" s="338" t="s">
        <v>260</v>
      </c>
      <c r="F1798" s="340" t="s">
        <v>13697</v>
      </c>
      <c r="G1798" s="340" t="s">
        <v>13698</v>
      </c>
    </row>
    <row r="1799" spans="1:7" ht="22.5">
      <c r="A1799" s="337" t="str">
        <f t="shared" si="29"/>
        <v>SINAPI 99312</v>
      </c>
      <c r="B1799" s="338" t="s">
        <v>177</v>
      </c>
      <c r="C1799" s="338" t="s">
        <v>13705</v>
      </c>
      <c r="D1799" s="339" t="s">
        <v>13706</v>
      </c>
      <c r="E1799" s="338" t="s">
        <v>434</v>
      </c>
      <c r="F1799" s="340" t="s">
        <v>13707</v>
      </c>
      <c r="G1799" s="340" t="s">
        <v>13708</v>
      </c>
    </row>
    <row r="1800" spans="1:7" ht="22.5">
      <c r="A1800" s="337" t="str">
        <f t="shared" si="29"/>
        <v>SINAPI 99313</v>
      </c>
      <c r="B1800" s="338" t="s">
        <v>177</v>
      </c>
      <c r="C1800" s="338" t="s">
        <v>13709</v>
      </c>
      <c r="D1800" s="339" t="s">
        <v>13710</v>
      </c>
      <c r="E1800" s="338" t="s">
        <v>434</v>
      </c>
      <c r="F1800" s="340" t="s">
        <v>13711</v>
      </c>
      <c r="G1800" s="340" t="s">
        <v>13712</v>
      </c>
    </row>
    <row r="1801" spans="1:7" ht="22.5">
      <c r="A1801" s="337" t="str">
        <f t="shared" si="29"/>
        <v>SINAPI 99314</v>
      </c>
      <c r="B1801" s="338" t="s">
        <v>177</v>
      </c>
      <c r="C1801" s="338" t="s">
        <v>13713</v>
      </c>
      <c r="D1801" s="339" t="s">
        <v>13714</v>
      </c>
      <c r="E1801" s="338" t="s">
        <v>260</v>
      </c>
      <c r="F1801" s="340" t="s">
        <v>13715</v>
      </c>
      <c r="G1801" s="340" t="s">
        <v>13716</v>
      </c>
    </row>
    <row r="1802" spans="1:7" ht="22.5">
      <c r="A1802" s="337" t="str">
        <f t="shared" si="29"/>
        <v>SINAPI 99315</v>
      </c>
      <c r="B1802" s="338" t="s">
        <v>177</v>
      </c>
      <c r="C1802" s="338" t="s">
        <v>13717</v>
      </c>
      <c r="D1802" s="339" t="s">
        <v>13718</v>
      </c>
      <c r="E1802" s="338" t="s">
        <v>434</v>
      </c>
      <c r="F1802" s="340" t="s">
        <v>13719</v>
      </c>
      <c r="G1802" s="340" t="s">
        <v>13720</v>
      </c>
    </row>
    <row r="1803" spans="1:7" ht="22.5">
      <c r="A1803" s="337" t="str">
        <f t="shared" si="29"/>
        <v>SINAPI 99317</v>
      </c>
      <c r="B1803" s="338" t="s">
        <v>177</v>
      </c>
      <c r="C1803" s="338" t="s">
        <v>13721</v>
      </c>
      <c r="D1803" s="339" t="s">
        <v>13722</v>
      </c>
      <c r="E1803" s="338" t="s">
        <v>260</v>
      </c>
      <c r="F1803" s="340" t="s">
        <v>13723</v>
      </c>
      <c r="G1803" s="340" t="s">
        <v>13724</v>
      </c>
    </row>
    <row r="1804" spans="1:7" ht="22.5">
      <c r="A1804" s="337" t="str">
        <f t="shared" si="29"/>
        <v>SINAPI 99318</v>
      </c>
      <c r="B1804" s="338" t="s">
        <v>177</v>
      </c>
      <c r="C1804" s="338" t="s">
        <v>13725</v>
      </c>
      <c r="D1804" s="339" t="s">
        <v>13726</v>
      </c>
      <c r="E1804" s="338" t="s">
        <v>260</v>
      </c>
      <c r="F1804" s="340" t="s">
        <v>13727</v>
      </c>
      <c r="G1804" s="340" t="s">
        <v>13728</v>
      </c>
    </row>
    <row r="1805" spans="1:7" ht="22.5">
      <c r="A1805" s="337" t="str">
        <f t="shared" si="29"/>
        <v>SINAPI 99319</v>
      </c>
      <c r="B1805" s="338" t="s">
        <v>177</v>
      </c>
      <c r="C1805" s="338" t="s">
        <v>13729</v>
      </c>
      <c r="D1805" s="339" t="s">
        <v>13730</v>
      </c>
      <c r="E1805" s="338" t="s">
        <v>260</v>
      </c>
      <c r="F1805" s="340" t="s">
        <v>13731</v>
      </c>
      <c r="G1805" s="340" t="s">
        <v>13732</v>
      </c>
    </row>
    <row r="1806" spans="1:7" ht="22.5">
      <c r="A1806" s="337" t="str">
        <f t="shared" si="29"/>
        <v>SINAPI 99320</v>
      </c>
      <c r="B1806" s="338" t="s">
        <v>177</v>
      </c>
      <c r="C1806" s="338" t="s">
        <v>13733</v>
      </c>
      <c r="D1806" s="339" t="s">
        <v>13734</v>
      </c>
      <c r="E1806" s="338" t="s">
        <v>434</v>
      </c>
      <c r="F1806" s="340" t="s">
        <v>13735</v>
      </c>
      <c r="G1806" s="340" t="s">
        <v>13736</v>
      </c>
    </row>
    <row r="1807" spans="1:7" ht="22.5">
      <c r="A1807" s="337" t="str">
        <f t="shared" si="29"/>
        <v>SINAPI 99321</v>
      </c>
      <c r="B1807" s="338" t="s">
        <v>177</v>
      </c>
      <c r="C1807" s="338" t="s">
        <v>13737</v>
      </c>
      <c r="D1807" s="339" t="s">
        <v>13738</v>
      </c>
      <c r="E1807" s="338" t="s">
        <v>260</v>
      </c>
      <c r="F1807" s="340" t="s">
        <v>13739</v>
      </c>
      <c r="G1807" s="340" t="s">
        <v>13740</v>
      </c>
    </row>
    <row r="1808" spans="1:7" ht="22.5">
      <c r="A1808" s="337" t="str">
        <f t="shared" si="29"/>
        <v>SINAPI 99322</v>
      </c>
      <c r="B1808" s="338" t="s">
        <v>177</v>
      </c>
      <c r="C1808" s="338" t="s">
        <v>13741</v>
      </c>
      <c r="D1808" s="339" t="s">
        <v>13742</v>
      </c>
      <c r="E1808" s="338" t="s">
        <v>434</v>
      </c>
      <c r="F1808" s="340" t="s">
        <v>13743</v>
      </c>
      <c r="G1808" s="340" t="s">
        <v>13744</v>
      </c>
    </row>
    <row r="1809" spans="1:7" ht="22.5">
      <c r="A1809" s="337" t="str">
        <f t="shared" si="29"/>
        <v>SINAPI 99323</v>
      </c>
      <c r="B1809" s="338" t="s">
        <v>177</v>
      </c>
      <c r="C1809" s="338" t="s">
        <v>13745</v>
      </c>
      <c r="D1809" s="339" t="s">
        <v>13746</v>
      </c>
      <c r="E1809" s="338" t="s">
        <v>260</v>
      </c>
      <c r="F1809" s="340" t="s">
        <v>13651</v>
      </c>
      <c r="G1809" s="340" t="s">
        <v>13652</v>
      </c>
    </row>
    <row r="1810" spans="1:7" ht="22.5">
      <c r="A1810" s="337" t="str">
        <f t="shared" si="29"/>
        <v>SINAPI 99324</v>
      </c>
      <c r="B1810" s="338" t="s">
        <v>177</v>
      </c>
      <c r="C1810" s="338" t="s">
        <v>13747</v>
      </c>
      <c r="D1810" s="339" t="s">
        <v>13748</v>
      </c>
      <c r="E1810" s="338" t="s">
        <v>434</v>
      </c>
      <c r="F1810" s="340" t="s">
        <v>13749</v>
      </c>
      <c r="G1810" s="340" t="s">
        <v>13750</v>
      </c>
    </row>
    <row r="1811" spans="1:7" ht="22.5">
      <c r="A1811" s="337" t="str">
        <f t="shared" si="29"/>
        <v>SINAPI 99325</v>
      </c>
      <c r="B1811" s="338" t="s">
        <v>177</v>
      </c>
      <c r="C1811" s="338" t="s">
        <v>13751</v>
      </c>
      <c r="D1811" s="339" t="s">
        <v>13752</v>
      </c>
      <c r="E1811" s="338" t="s">
        <v>260</v>
      </c>
      <c r="F1811" s="340" t="s">
        <v>13659</v>
      </c>
      <c r="G1811" s="340" t="s">
        <v>13660</v>
      </c>
    </row>
    <row r="1812" spans="1:7" ht="22.5">
      <c r="A1812" s="337" t="str">
        <f t="shared" si="29"/>
        <v>SINAPI 99326</v>
      </c>
      <c r="B1812" s="338" t="s">
        <v>177</v>
      </c>
      <c r="C1812" s="338" t="s">
        <v>13753</v>
      </c>
      <c r="D1812" s="339" t="s">
        <v>13754</v>
      </c>
      <c r="E1812" s="338" t="s">
        <v>434</v>
      </c>
      <c r="F1812" s="340" t="s">
        <v>13755</v>
      </c>
      <c r="G1812" s="340" t="s">
        <v>13756</v>
      </c>
    </row>
    <row r="1813" spans="1:7" ht="22.5">
      <c r="A1813" s="337" t="str">
        <f t="shared" si="29"/>
        <v>SINAPI 99327</v>
      </c>
      <c r="B1813" s="338" t="s">
        <v>177</v>
      </c>
      <c r="C1813" s="338" t="s">
        <v>13757</v>
      </c>
      <c r="D1813" s="339" t="s">
        <v>13758</v>
      </c>
      <c r="E1813" s="338" t="s">
        <v>260</v>
      </c>
      <c r="F1813" s="340" t="s">
        <v>13759</v>
      </c>
      <c r="G1813" s="340" t="s">
        <v>13760</v>
      </c>
    </row>
    <row r="1814" spans="1:7" ht="22.5">
      <c r="A1814" s="337" t="str">
        <f t="shared" si="29"/>
        <v>SINAPI 101800</v>
      </c>
      <c r="B1814" s="338" t="s">
        <v>177</v>
      </c>
      <c r="C1814" s="338" t="s">
        <v>13761</v>
      </c>
      <c r="D1814" s="339" t="s">
        <v>13762</v>
      </c>
      <c r="E1814" s="338" t="s">
        <v>434</v>
      </c>
      <c r="F1814" s="340" t="s">
        <v>13763</v>
      </c>
      <c r="G1814" s="340" t="s">
        <v>13764</v>
      </c>
    </row>
    <row r="1815" spans="1:7" ht="22.5">
      <c r="A1815" s="337" t="str">
        <f t="shared" si="29"/>
        <v>SINAPI 101801</v>
      </c>
      <c r="B1815" s="338" t="s">
        <v>177</v>
      </c>
      <c r="C1815" s="338" t="s">
        <v>13765</v>
      </c>
      <c r="D1815" s="339" t="s">
        <v>13766</v>
      </c>
      <c r="E1815" s="338" t="s">
        <v>434</v>
      </c>
      <c r="F1815" s="340" t="s">
        <v>13767</v>
      </c>
      <c r="G1815" s="340" t="s">
        <v>13768</v>
      </c>
    </row>
    <row r="1816" spans="1:7" ht="22.5">
      <c r="A1816" s="337" t="str">
        <f t="shared" si="29"/>
        <v>SINAPI 101806</v>
      </c>
      <c r="B1816" s="338" t="s">
        <v>177</v>
      </c>
      <c r="C1816" s="338" t="s">
        <v>13769</v>
      </c>
      <c r="D1816" s="339" t="s">
        <v>13770</v>
      </c>
      <c r="E1816" s="338" t="s">
        <v>434</v>
      </c>
      <c r="F1816" s="340" t="s">
        <v>13771</v>
      </c>
      <c r="G1816" s="340" t="s">
        <v>13772</v>
      </c>
    </row>
    <row r="1817" spans="1:7" ht="22.5">
      <c r="A1817" s="337" t="str">
        <f t="shared" si="29"/>
        <v>SINAPI 101807</v>
      </c>
      <c r="B1817" s="338" t="s">
        <v>177</v>
      </c>
      <c r="C1817" s="338" t="s">
        <v>13773</v>
      </c>
      <c r="D1817" s="339" t="s">
        <v>13774</v>
      </c>
      <c r="E1817" s="338" t="s">
        <v>434</v>
      </c>
      <c r="F1817" s="340" t="s">
        <v>13775</v>
      </c>
      <c r="G1817" s="340" t="s">
        <v>13776</v>
      </c>
    </row>
    <row r="1818" spans="1:7" ht="22.5">
      <c r="A1818" s="337" t="str">
        <f t="shared" si="29"/>
        <v>SINAPI 101808</v>
      </c>
      <c r="B1818" s="338" t="s">
        <v>177</v>
      </c>
      <c r="C1818" s="338" t="s">
        <v>13777</v>
      </c>
      <c r="D1818" s="339" t="s">
        <v>13778</v>
      </c>
      <c r="E1818" s="338" t="s">
        <v>434</v>
      </c>
      <c r="F1818" s="340" t="s">
        <v>13779</v>
      </c>
      <c r="G1818" s="340" t="s">
        <v>13780</v>
      </c>
    </row>
    <row r="1819" spans="1:7" ht="22.5">
      <c r="A1819" s="337" t="str">
        <f t="shared" si="29"/>
        <v>SINAPI 101809</v>
      </c>
      <c r="B1819" s="338" t="s">
        <v>177</v>
      </c>
      <c r="C1819" s="338" t="s">
        <v>13781</v>
      </c>
      <c r="D1819" s="339" t="s">
        <v>13782</v>
      </c>
      <c r="E1819" s="338" t="s">
        <v>434</v>
      </c>
      <c r="F1819" s="340" t="s">
        <v>13783</v>
      </c>
      <c r="G1819" s="340" t="s">
        <v>13784</v>
      </c>
    </row>
    <row r="1820" spans="1:7" ht="22.5">
      <c r="A1820" s="337" t="str">
        <f t="shared" si="29"/>
        <v>SINAPI 102139</v>
      </c>
      <c r="B1820" s="338" t="s">
        <v>177</v>
      </c>
      <c r="C1820" s="338" t="s">
        <v>13785</v>
      </c>
      <c r="D1820" s="339" t="s">
        <v>13786</v>
      </c>
      <c r="E1820" s="338" t="s">
        <v>434</v>
      </c>
      <c r="F1820" s="340" t="s">
        <v>13787</v>
      </c>
      <c r="G1820" s="340" t="s">
        <v>13788</v>
      </c>
    </row>
    <row r="1821" spans="1:7" ht="22.5">
      <c r="A1821" s="337" t="str">
        <f t="shared" si="29"/>
        <v>SINAPI 102141</v>
      </c>
      <c r="B1821" s="338" t="s">
        <v>177</v>
      </c>
      <c r="C1821" s="338" t="s">
        <v>13789</v>
      </c>
      <c r="D1821" s="339" t="s">
        <v>13790</v>
      </c>
      <c r="E1821" s="338" t="s">
        <v>434</v>
      </c>
      <c r="F1821" s="340" t="s">
        <v>13791</v>
      </c>
      <c r="G1821" s="340" t="s">
        <v>13792</v>
      </c>
    </row>
    <row r="1822" spans="1:7" ht="22.5">
      <c r="A1822" s="337" t="str">
        <f t="shared" si="29"/>
        <v>SINAPI 102142</v>
      </c>
      <c r="B1822" s="338" t="s">
        <v>177</v>
      </c>
      <c r="C1822" s="338" t="s">
        <v>13793</v>
      </c>
      <c r="D1822" s="339" t="s">
        <v>13794</v>
      </c>
      <c r="E1822" s="338" t="s">
        <v>434</v>
      </c>
      <c r="F1822" s="340" t="s">
        <v>13795</v>
      </c>
      <c r="G1822" s="340" t="s">
        <v>13796</v>
      </c>
    </row>
    <row r="1823" spans="1:7" ht="22.5">
      <c r="A1823" s="337" t="str">
        <f t="shared" si="29"/>
        <v>SINAPI 102457</v>
      </c>
      <c r="B1823" s="338" t="s">
        <v>177</v>
      </c>
      <c r="C1823" s="338" t="s">
        <v>13797</v>
      </c>
      <c r="D1823" s="339" t="s">
        <v>13798</v>
      </c>
      <c r="E1823" s="338" t="s">
        <v>434</v>
      </c>
      <c r="F1823" s="340" t="s">
        <v>13799</v>
      </c>
      <c r="G1823" s="340" t="s">
        <v>13800</v>
      </c>
    </row>
    <row r="1824" spans="1:7" ht="22.5">
      <c r="A1824" s="337" t="str">
        <f t="shared" si="29"/>
        <v>SINAPI 94263</v>
      </c>
      <c r="B1824" s="338" t="s">
        <v>177</v>
      </c>
      <c r="C1824" s="338" t="s">
        <v>13801</v>
      </c>
      <c r="D1824" s="339" t="s">
        <v>13802</v>
      </c>
      <c r="E1824" s="338" t="s">
        <v>260</v>
      </c>
      <c r="F1824" s="340" t="s">
        <v>12183</v>
      </c>
      <c r="G1824" s="340" t="s">
        <v>8589</v>
      </c>
    </row>
    <row r="1825" spans="1:7" ht="22.5">
      <c r="A1825" s="337" t="str">
        <f t="shared" si="29"/>
        <v>SINAPI 94264</v>
      </c>
      <c r="B1825" s="338" t="s">
        <v>177</v>
      </c>
      <c r="C1825" s="338" t="s">
        <v>13803</v>
      </c>
      <c r="D1825" s="339" t="s">
        <v>13804</v>
      </c>
      <c r="E1825" s="338" t="s">
        <v>260</v>
      </c>
      <c r="F1825" s="340" t="s">
        <v>10239</v>
      </c>
      <c r="G1825" s="340" t="s">
        <v>13805</v>
      </c>
    </row>
    <row r="1826" spans="1:7" ht="22.5">
      <c r="A1826" s="337" t="str">
        <f t="shared" si="29"/>
        <v>SINAPI 94265</v>
      </c>
      <c r="B1826" s="338" t="s">
        <v>177</v>
      </c>
      <c r="C1826" s="338" t="s">
        <v>13806</v>
      </c>
      <c r="D1826" s="339" t="s">
        <v>13807</v>
      </c>
      <c r="E1826" s="338" t="s">
        <v>260</v>
      </c>
      <c r="F1826" s="340" t="s">
        <v>13808</v>
      </c>
      <c r="G1826" s="340" t="s">
        <v>13809</v>
      </c>
    </row>
    <row r="1827" spans="1:7" ht="22.5">
      <c r="A1827" s="337" t="str">
        <f t="shared" si="29"/>
        <v>SINAPI 94266</v>
      </c>
      <c r="B1827" s="338" t="s">
        <v>177</v>
      </c>
      <c r="C1827" s="338" t="s">
        <v>13810</v>
      </c>
      <c r="D1827" s="339" t="s">
        <v>13811</v>
      </c>
      <c r="E1827" s="338" t="s">
        <v>260</v>
      </c>
      <c r="F1827" s="340" t="s">
        <v>13812</v>
      </c>
      <c r="G1827" s="340" t="s">
        <v>13813</v>
      </c>
    </row>
    <row r="1828" spans="1:7" ht="22.5">
      <c r="A1828" s="337" t="str">
        <f t="shared" si="29"/>
        <v>SINAPI 94267</v>
      </c>
      <c r="B1828" s="338" t="s">
        <v>177</v>
      </c>
      <c r="C1828" s="338" t="s">
        <v>13814</v>
      </c>
      <c r="D1828" s="339" t="s">
        <v>13815</v>
      </c>
      <c r="E1828" s="338" t="s">
        <v>260</v>
      </c>
      <c r="F1828" s="340" t="s">
        <v>13816</v>
      </c>
      <c r="G1828" s="340" t="s">
        <v>13817</v>
      </c>
    </row>
    <row r="1829" spans="1:7" ht="22.5">
      <c r="A1829" s="337" t="str">
        <f t="shared" si="29"/>
        <v>SINAPI 94268</v>
      </c>
      <c r="B1829" s="338" t="s">
        <v>177</v>
      </c>
      <c r="C1829" s="338" t="s">
        <v>13818</v>
      </c>
      <c r="D1829" s="339" t="s">
        <v>13819</v>
      </c>
      <c r="E1829" s="338" t="s">
        <v>260</v>
      </c>
      <c r="F1829" s="340" t="s">
        <v>10475</v>
      </c>
      <c r="G1829" s="340" t="s">
        <v>9770</v>
      </c>
    </row>
    <row r="1830" spans="1:7" ht="22.5">
      <c r="A1830" s="337" t="str">
        <f t="shared" si="29"/>
        <v>SINAPI 94269</v>
      </c>
      <c r="B1830" s="338" t="s">
        <v>177</v>
      </c>
      <c r="C1830" s="338" t="s">
        <v>13820</v>
      </c>
      <c r="D1830" s="339" t="s">
        <v>13821</v>
      </c>
      <c r="E1830" s="338" t="s">
        <v>260</v>
      </c>
      <c r="F1830" s="340" t="s">
        <v>13822</v>
      </c>
      <c r="G1830" s="340" t="s">
        <v>13823</v>
      </c>
    </row>
    <row r="1831" spans="1:7" ht="22.5">
      <c r="A1831" s="337" t="str">
        <f t="shared" si="29"/>
        <v>SINAPI 94270</v>
      </c>
      <c r="B1831" s="338" t="s">
        <v>177</v>
      </c>
      <c r="C1831" s="338" t="s">
        <v>13824</v>
      </c>
      <c r="D1831" s="339" t="s">
        <v>13825</v>
      </c>
      <c r="E1831" s="338" t="s">
        <v>260</v>
      </c>
      <c r="F1831" s="340" t="s">
        <v>13826</v>
      </c>
      <c r="G1831" s="340" t="s">
        <v>13827</v>
      </c>
    </row>
    <row r="1832" spans="1:7" ht="22.5">
      <c r="A1832" s="337" t="str">
        <f t="shared" si="29"/>
        <v>SINAPI 94271</v>
      </c>
      <c r="B1832" s="338" t="s">
        <v>177</v>
      </c>
      <c r="C1832" s="338" t="s">
        <v>13828</v>
      </c>
      <c r="D1832" s="339" t="s">
        <v>13829</v>
      </c>
      <c r="E1832" s="338" t="s">
        <v>260</v>
      </c>
      <c r="F1832" s="340" t="s">
        <v>13830</v>
      </c>
      <c r="G1832" s="340" t="s">
        <v>13831</v>
      </c>
    </row>
    <row r="1833" spans="1:7" ht="22.5">
      <c r="A1833" s="337" t="str">
        <f t="shared" si="29"/>
        <v>SINAPI 94272</v>
      </c>
      <c r="B1833" s="338" t="s">
        <v>177</v>
      </c>
      <c r="C1833" s="338" t="s">
        <v>13832</v>
      </c>
      <c r="D1833" s="339" t="s">
        <v>13833</v>
      </c>
      <c r="E1833" s="338" t="s">
        <v>260</v>
      </c>
      <c r="F1833" s="340" t="s">
        <v>13834</v>
      </c>
      <c r="G1833" s="340" t="s">
        <v>9030</v>
      </c>
    </row>
    <row r="1834" spans="1:7" ht="33.75">
      <c r="A1834" s="337" t="str">
        <f t="shared" si="29"/>
        <v>SINAPI 94273</v>
      </c>
      <c r="B1834" s="338" t="s">
        <v>177</v>
      </c>
      <c r="C1834" s="338" t="s">
        <v>13835</v>
      </c>
      <c r="D1834" s="339" t="s">
        <v>13836</v>
      </c>
      <c r="E1834" s="338" t="s">
        <v>260</v>
      </c>
      <c r="F1834" s="340" t="s">
        <v>13837</v>
      </c>
      <c r="G1834" s="340" t="s">
        <v>13838</v>
      </c>
    </row>
    <row r="1835" spans="1:7" ht="33.75">
      <c r="A1835" s="337" t="str">
        <f t="shared" si="29"/>
        <v>SINAPI 94274</v>
      </c>
      <c r="B1835" s="338" t="s">
        <v>177</v>
      </c>
      <c r="C1835" s="338" t="s">
        <v>13839</v>
      </c>
      <c r="D1835" s="339" t="s">
        <v>13840</v>
      </c>
      <c r="E1835" s="338" t="s">
        <v>260</v>
      </c>
      <c r="F1835" s="340" t="s">
        <v>13841</v>
      </c>
      <c r="G1835" s="340" t="s">
        <v>13842</v>
      </c>
    </row>
    <row r="1836" spans="1:7" ht="33.75">
      <c r="A1836" s="337" t="str">
        <f t="shared" si="29"/>
        <v>SINAPI 94275</v>
      </c>
      <c r="B1836" s="338" t="s">
        <v>177</v>
      </c>
      <c r="C1836" s="338" t="s">
        <v>13843</v>
      </c>
      <c r="D1836" s="339" t="s">
        <v>13844</v>
      </c>
      <c r="E1836" s="338" t="s">
        <v>260</v>
      </c>
      <c r="F1836" s="340" t="s">
        <v>13845</v>
      </c>
      <c r="G1836" s="340" t="s">
        <v>13846</v>
      </c>
    </row>
    <row r="1837" spans="1:7" ht="33.75">
      <c r="A1837" s="337" t="str">
        <f t="shared" si="29"/>
        <v>SINAPI 94276</v>
      </c>
      <c r="B1837" s="338" t="s">
        <v>177</v>
      </c>
      <c r="C1837" s="338" t="s">
        <v>13847</v>
      </c>
      <c r="D1837" s="339" t="s">
        <v>13848</v>
      </c>
      <c r="E1837" s="338" t="s">
        <v>260</v>
      </c>
      <c r="F1837" s="340" t="s">
        <v>13849</v>
      </c>
      <c r="G1837" s="340" t="s">
        <v>9883</v>
      </c>
    </row>
    <row r="1838" spans="1:7" ht="33.75">
      <c r="A1838" s="337" t="str">
        <f t="shared" si="29"/>
        <v>SINAPI 94277</v>
      </c>
      <c r="B1838" s="338" t="s">
        <v>177</v>
      </c>
      <c r="C1838" s="338" t="s">
        <v>13850</v>
      </c>
      <c r="D1838" s="339" t="s">
        <v>13851</v>
      </c>
      <c r="E1838" s="338" t="s">
        <v>260</v>
      </c>
      <c r="F1838" s="340" t="s">
        <v>8153</v>
      </c>
      <c r="G1838" s="340" t="s">
        <v>13852</v>
      </c>
    </row>
    <row r="1839" spans="1:7" ht="33.75">
      <c r="A1839" s="337" t="str">
        <f t="shared" si="29"/>
        <v>SINAPI 94278</v>
      </c>
      <c r="B1839" s="338" t="s">
        <v>177</v>
      </c>
      <c r="C1839" s="338" t="s">
        <v>13853</v>
      </c>
      <c r="D1839" s="339" t="s">
        <v>13854</v>
      </c>
      <c r="E1839" s="338" t="s">
        <v>260</v>
      </c>
      <c r="F1839" s="340" t="s">
        <v>13855</v>
      </c>
      <c r="G1839" s="340" t="s">
        <v>13856</v>
      </c>
    </row>
    <row r="1840" spans="1:7" ht="33.75">
      <c r="A1840" s="337" t="str">
        <f t="shared" si="29"/>
        <v>SINAPI 94279</v>
      </c>
      <c r="B1840" s="338" t="s">
        <v>177</v>
      </c>
      <c r="C1840" s="338" t="s">
        <v>13857</v>
      </c>
      <c r="D1840" s="339" t="s">
        <v>13858</v>
      </c>
      <c r="E1840" s="338" t="s">
        <v>260</v>
      </c>
      <c r="F1840" s="340" t="s">
        <v>13859</v>
      </c>
      <c r="G1840" s="340" t="s">
        <v>13860</v>
      </c>
    </row>
    <row r="1841" spans="1:7" ht="33.75">
      <c r="A1841" s="337" t="str">
        <f t="shared" si="29"/>
        <v>SINAPI 94280</v>
      </c>
      <c r="B1841" s="338" t="s">
        <v>177</v>
      </c>
      <c r="C1841" s="338" t="s">
        <v>13861</v>
      </c>
      <c r="D1841" s="339" t="s">
        <v>13862</v>
      </c>
      <c r="E1841" s="338" t="s">
        <v>260</v>
      </c>
      <c r="F1841" s="340" t="s">
        <v>13863</v>
      </c>
      <c r="G1841" s="340" t="s">
        <v>13864</v>
      </c>
    </row>
    <row r="1842" spans="1:7" ht="22.5">
      <c r="A1842" s="337" t="str">
        <f t="shared" si="29"/>
        <v>SINAPI 94281</v>
      </c>
      <c r="B1842" s="338" t="s">
        <v>177</v>
      </c>
      <c r="C1842" s="338" t="s">
        <v>13865</v>
      </c>
      <c r="D1842" s="339" t="s">
        <v>13866</v>
      </c>
      <c r="E1842" s="338" t="s">
        <v>260</v>
      </c>
      <c r="F1842" s="340" t="s">
        <v>13867</v>
      </c>
      <c r="G1842" s="340" t="s">
        <v>13868</v>
      </c>
    </row>
    <row r="1843" spans="1:7" ht="22.5">
      <c r="A1843" s="337" t="str">
        <f t="shared" si="29"/>
        <v>SINAPI 94282</v>
      </c>
      <c r="B1843" s="338" t="s">
        <v>177</v>
      </c>
      <c r="C1843" s="338" t="s">
        <v>13869</v>
      </c>
      <c r="D1843" s="339" t="s">
        <v>13870</v>
      </c>
      <c r="E1843" s="338" t="s">
        <v>260</v>
      </c>
      <c r="F1843" s="340" t="s">
        <v>13871</v>
      </c>
      <c r="G1843" s="340" t="s">
        <v>13872</v>
      </c>
    </row>
    <row r="1844" spans="1:7" ht="22.5">
      <c r="A1844" s="337" t="str">
        <f t="shared" si="29"/>
        <v>SINAPI 94283</v>
      </c>
      <c r="B1844" s="338" t="s">
        <v>177</v>
      </c>
      <c r="C1844" s="338" t="s">
        <v>13873</v>
      </c>
      <c r="D1844" s="339" t="s">
        <v>13874</v>
      </c>
      <c r="E1844" s="338" t="s">
        <v>260</v>
      </c>
      <c r="F1844" s="340" t="s">
        <v>13875</v>
      </c>
      <c r="G1844" s="340" t="s">
        <v>10078</v>
      </c>
    </row>
    <row r="1845" spans="1:7" ht="22.5">
      <c r="A1845" s="337" t="str">
        <f t="shared" si="29"/>
        <v>SINAPI 94284</v>
      </c>
      <c r="B1845" s="338" t="s">
        <v>177</v>
      </c>
      <c r="C1845" s="338" t="s">
        <v>13876</v>
      </c>
      <c r="D1845" s="339" t="s">
        <v>13877</v>
      </c>
      <c r="E1845" s="338" t="s">
        <v>260</v>
      </c>
      <c r="F1845" s="340" t="s">
        <v>13878</v>
      </c>
      <c r="G1845" s="340" t="s">
        <v>13879</v>
      </c>
    </row>
    <row r="1846" spans="1:7" ht="22.5">
      <c r="A1846" s="337" t="str">
        <f t="shared" si="29"/>
        <v>SINAPI 94285</v>
      </c>
      <c r="B1846" s="338" t="s">
        <v>177</v>
      </c>
      <c r="C1846" s="338" t="s">
        <v>13880</v>
      </c>
      <c r="D1846" s="339" t="s">
        <v>13881</v>
      </c>
      <c r="E1846" s="338" t="s">
        <v>260</v>
      </c>
      <c r="F1846" s="340" t="s">
        <v>13882</v>
      </c>
      <c r="G1846" s="340" t="s">
        <v>13883</v>
      </c>
    </row>
    <row r="1847" spans="1:7" ht="22.5">
      <c r="A1847" s="337" t="str">
        <f t="shared" ref="A1847:A1910" si="30">CONCATENAR</f>
        <v>SINAPI 94286</v>
      </c>
      <c r="B1847" s="338" t="s">
        <v>177</v>
      </c>
      <c r="C1847" s="338" t="s">
        <v>13884</v>
      </c>
      <c r="D1847" s="339" t="s">
        <v>13885</v>
      </c>
      <c r="E1847" s="338" t="s">
        <v>260</v>
      </c>
      <c r="F1847" s="340" t="s">
        <v>13886</v>
      </c>
      <c r="G1847" s="340" t="s">
        <v>13887</v>
      </c>
    </row>
    <row r="1848" spans="1:7" ht="22.5">
      <c r="A1848" s="337" t="str">
        <f t="shared" si="30"/>
        <v>SINAPI 94287</v>
      </c>
      <c r="B1848" s="338" t="s">
        <v>177</v>
      </c>
      <c r="C1848" s="338" t="s">
        <v>13888</v>
      </c>
      <c r="D1848" s="339" t="s">
        <v>13889</v>
      </c>
      <c r="E1848" s="338" t="s">
        <v>260</v>
      </c>
      <c r="F1848" s="340" t="s">
        <v>13890</v>
      </c>
      <c r="G1848" s="340" t="s">
        <v>13891</v>
      </c>
    </row>
    <row r="1849" spans="1:7" ht="22.5">
      <c r="A1849" s="337" t="str">
        <f t="shared" si="30"/>
        <v>SINAPI 94288</v>
      </c>
      <c r="B1849" s="338" t="s">
        <v>177</v>
      </c>
      <c r="C1849" s="338" t="s">
        <v>13892</v>
      </c>
      <c r="D1849" s="339" t="s">
        <v>13893</v>
      </c>
      <c r="E1849" s="338" t="s">
        <v>260</v>
      </c>
      <c r="F1849" s="340" t="s">
        <v>13894</v>
      </c>
      <c r="G1849" s="340" t="s">
        <v>12292</v>
      </c>
    </row>
    <row r="1850" spans="1:7" ht="22.5">
      <c r="A1850" s="337" t="str">
        <f t="shared" si="30"/>
        <v>SINAPI 94289</v>
      </c>
      <c r="B1850" s="338" t="s">
        <v>177</v>
      </c>
      <c r="C1850" s="338" t="s">
        <v>13895</v>
      </c>
      <c r="D1850" s="339" t="s">
        <v>13896</v>
      </c>
      <c r="E1850" s="338" t="s">
        <v>260</v>
      </c>
      <c r="F1850" s="340" t="s">
        <v>13897</v>
      </c>
      <c r="G1850" s="340" t="s">
        <v>13898</v>
      </c>
    </row>
    <row r="1851" spans="1:7" ht="22.5">
      <c r="A1851" s="337" t="str">
        <f t="shared" si="30"/>
        <v>SINAPI 94290</v>
      </c>
      <c r="B1851" s="338" t="s">
        <v>177</v>
      </c>
      <c r="C1851" s="338" t="s">
        <v>13899</v>
      </c>
      <c r="D1851" s="339" t="s">
        <v>13900</v>
      </c>
      <c r="E1851" s="338" t="s">
        <v>260</v>
      </c>
      <c r="F1851" s="340" t="s">
        <v>13901</v>
      </c>
      <c r="G1851" s="340" t="s">
        <v>13902</v>
      </c>
    </row>
    <row r="1852" spans="1:7" ht="22.5">
      <c r="A1852" s="337" t="str">
        <f t="shared" si="30"/>
        <v>SINAPI 94291</v>
      </c>
      <c r="B1852" s="338" t="s">
        <v>177</v>
      </c>
      <c r="C1852" s="338" t="s">
        <v>13903</v>
      </c>
      <c r="D1852" s="339" t="s">
        <v>13904</v>
      </c>
      <c r="E1852" s="338" t="s">
        <v>260</v>
      </c>
      <c r="F1852" s="340" t="s">
        <v>13905</v>
      </c>
      <c r="G1852" s="340" t="s">
        <v>13906</v>
      </c>
    </row>
    <row r="1853" spans="1:7" ht="22.5">
      <c r="A1853" s="337" t="str">
        <f t="shared" si="30"/>
        <v>SINAPI 94292</v>
      </c>
      <c r="B1853" s="338" t="s">
        <v>177</v>
      </c>
      <c r="C1853" s="338" t="s">
        <v>13907</v>
      </c>
      <c r="D1853" s="339" t="s">
        <v>13908</v>
      </c>
      <c r="E1853" s="338" t="s">
        <v>260</v>
      </c>
      <c r="F1853" s="340" t="s">
        <v>13909</v>
      </c>
      <c r="G1853" s="340" t="s">
        <v>13910</v>
      </c>
    </row>
    <row r="1854" spans="1:7" ht="22.5">
      <c r="A1854" s="337" t="str">
        <f t="shared" si="30"/>
        <v>SINAPI 94293</v>
      </c>
      <c r="B1854" s="338" t="s">
        <v>177</v>
      </c>
      <c r="C1854" s="338" t="s">
        <v>13911</v>
      </c>
      <c r="D1854" s="339" t="s">
        <v>13912</v>
      </c>
      <c r="E1854" s="338" t="s">
        <v>260</v>
      </c>
      <c r="F1854" s="340" t="s">
        <v>13913</v>
      </c>
      <c r="G1854" s="340" t="s">
        <v>13914</v>
      </c>
    </row>
    <row r="1855" spans="1:7">
      <c r="A1855" s="337" t="str">
        <f t="shared" si="30"/>
        <v>SINAPI 94294</v>
      </c>
      <c r="B1855" s="338" t="s">
        <v>177</v>
      </c>
      <c r="C1855" s="338" t="s">
        <v>13915</v>
      </c>
      <c r="D1855" s="339" t="s">
        <v>13916</v>
      </c>
      <c r="E1855" s="338" t="s">
        <v>260</v>
      </c>
      <c r="F1855" s="340" t="s">
        <v>13917</v>
      </c>
      <c r="G1855" s="340" t="s">
        <v>13918</v>
      </c>
    </row>
    <row r="1856" spans="1:7" ht="22.5">
      <c r="A1856" s="337" t="str">
        <f t="shared" si="30"/>
        <v>SINAPI 102727</v>
      </c>
      <c r="B1856" s="338" t="s">
        <v>177</v>
      </c>
      <c r="C1856" s="338" t="s">
        <v>13919</v>
      </c>
      <c r="D1856" s="339" t="s">
        <v>13920</v>
      </c>
      <c r="E1856" s="338" t="s">
        <v>180</v>
      </c>
      <c r="F1856" s="340" t="s">
        <v>13921</v>
      </c>
      <c r="G1856" s="340" t="s">
        <v>13922</v>
      </c>
    </row>
    <row r="1857" spans="1:7">
      <c r="A1857" s="337" t="str">
        <f t="shared" si="30"/>
        <v>SINAPI 102728</v>
      </c>
      <c r="B1857" s="338" t="s">
        <v>177</v>
      </c>
      <c r="C1857" s="338" t="s">
        <v>13923</v>
      </c>
      <c r="D1857" s="339" t="s">
        <v>13924</v>
      </c>
      <c r="E1857" s="338" t="s">
        <v>182</v>
      </c>
      <c r="F1857" s="340" t="s">
        <v>13925</v>
      </c>
      <c r="G1857" s="340" t="s">
        <v>13926</v>
      </c>
    </row>
    <row r="1858" spans="1:7">
      <c r="A1858" s="337" t="str">
        <f t="shared" si="30"/>
        <v>SINAPI 102729</v>
      </c>
      <c r="B1858" s="338" t="s">
        <v>177</v>
      </c>
      <c r="C1858" s="338" t="s">
        <v>13927</v>
      </c>
      <c r="D1858" s="339" t="s">
        <v>13928</v>
      </c>
      <c r="E1858" s="338" t="s">
        <v>182</v>
      </c>
      <c r="F1858" s="340" t="s">
        <v>13929</v>
      </c>
      <c r="G1858" s="340" t="s">
        <v>8235</v>
      </c>
    </row>
    <row r="1859" spans="1:7">
      <c r="A1859" s="337" t="str">
        <f t="shared" si="30"/>
        <v>SINAPI 102730</v>
      </c>
      <c r="B1859" s="338" t="s">
        <v>177</v>
      </c>
      <c r="C1859" s="338" t="s">
        <v>13930</v>
      </c>
      <c r="D1859" s="339" t="s">
        <v>13931</v>
      </c>
      <c r="E1859" s="338" t="s">
        <v>182</v>
      </c>
      <c r="F1859" s="340" t="s">
        <v>13932</v>
      </c>
      <c r="G1859" s="340" t="s">
        <v>11404</v>
      </c>
    </row>
    <row r="1860" spans="1:7">
      <c r="A1860" s="337" t="str">
        <f t="shared" si="30"/>
        <v>SINAPI 102731</v>
      </c>
      <c r="B1860" s="338" t="s">
        <v>177</v>
      </c>
      <c r="C1860" s="338" t="s">
        <v>13933</v>
      </c>
      <c r="D1860" s="339" t="s">
        <v>13934</v>
      </c>
      <c r="E1860" s="338" t="s">
        <v>182</v>
      </c>
      <c r="F1860" s="340" t="s">
        <v>13935</v>
      </c>
      <c r="G1860" s="340" t="s">
        <v>13936</v>
      </c>
    </row>
    <row r="1861" spans="1:7">
      <c r="A1861" s="337" t="str">
        <f t="shared" si="30"/>
        <v>SINAPI 102732</v>
      </c>
      <c r="B1861" s="338" t="s">
        <v>177</v>
      </c>
      <c r="C1861" s="338" t="s">
        <v>13937</v>
      </c>
      <c r="D1861" s="339" t="s">
        <v>13938</v>
      </c>
      <c r="E1861" s="338" t="s">
        <v>182</v>
      </c>
      <c r="F1861" s="340" t="s">
        <v>13939</v>
      </c>
      <c r="G1861" s="340" t="s">
        <v>13940</v>
      </c>
    </row>
    <row r="1862" spans="1:7">
      <c r="A1862" s="337" t="str">
        <f t="shared" si="30"/>
        <v>SINAPI 102733</v>
      </c>
      <c r="B1862" s="338" t="s">
        <v>177</v>
      </c>
      <c r="C1862" s="338" t="s">
        <v>13941</v>
      </c>
      <c r="D1862" s="339" t="s">
        <v>13942</v>
      </c>
      <c r="E1862" s="338" t="s">
        <v>182</v>
      </c>
      <c r="F1862" s="340" t="s">
        <v>13943</v>
      </c>
      <c r="G1862" s="340" t="s">
        <v>13944</v>
      </c>
    </row>
    <row r="1863" spans="1:7">
      <c r="A1863" s="337" t="str">
        <f t="shared" si="30"/>
        <v>SINAPI 102734</v>
      </c>
      <c r="B1863" s="338" t="s">
        <v>177</v>
      </c>
      <c r="C1863" s="338" t="s">
        <v>13945</v>
      </c>
      <c r="D1863" s="339" t="s">
        <v>13946</v>
      </c>
      <c r="E1863" s="338" t="s">
        <v>182</v>
      </c>
      <c r="F1863" s="340" t="s">
        <v>13947</v>
      </c>
      <c r="G1863" s="340" t="s">
        <v>13948</v>
      </c>
    </row>
    <row r="1864" spans="1:7">
      <c r="A1864" s="337" t="str">
        <f t="shared" si="30"/>
        <v>SINAPI 102735</v>
      </c>
      <c r="B1864" s="338" t="s">
        <v>177</v>
      </c>
      <c r="C1864" s="338" t="s">
        <v>13949</v>
      </c>
      <c r="D1864" s="339" t="s">
        <v>13950</v>
      </c>
      <c r="E1864" s="338" t="s">
        <v>182</v>
      </c>
      <c r="F1864" s="340" t="s">
        <v>13951</v>
      </c>
      <c r="G1864" s="340" t="s">
        <v>13952</v>
      </c>
    </row>
    <row r="1865" spans="1:7" ht="22.5">
      <c r="A1865" s="337" t="str">
        <f t="shared" si="30"/>
        <v>SINAPI 102736</v>
      </c>
      <c r="B1865" s="338" t="s">
        <v>177</v>
      </c>
      <c r="C1865" s="338" t="s">
        <v>13953</v>
      </c>
      <c r="D1865" s="339" t="s">
        <v>13954</v>
      </c>
      <c r="E1865" s="338" t="s">
        <v>181</v>
      </c>
      <c r="F1865" s="340" t="s">
        <v>13955</v>
      </c>
      <c r="G1865" s="340" t="s">
        <v>13956</v>
      </c>
    </row>
    <row r="1866" spans="1:7" ht="22.5">
      <c r="A1866" s="337" t="str">
        <f t="shared" si="30"/>
        <v>SINAPI 102737</v>
      </c>
      <c r="B1866" s="338" t="s">
        <v>177</v>
      </c>
      <c r="C1866" s="338" t="s">
        <v>13957</v>
      </c>
      <c r="D1866" s="339" t="s">
        <v>13958</v>
      </c>
      <c r="E1866" s="338" t="s">
        <v>434</v>
      </c>
      <c r="F1866" s="340" t="s">
        <v>13959</v>
      </c>
      <c r="G1866" s="340" t="s">
        <v>13960</v>
      </c>
    </row>
    <row r="1867" spans="1:7" ht="22.5">
      <c r="A1867" s="337" t="str">
        <f t="shared" si="30"/>
        <v>SINAPI 102738</v>
      </c>
      <c r="B1867" s="338" t="s">
        <v>177</v>
      </c>
      <c r="C1867" s="338" t="s">
        <v>13961</v>
      </c>
      <c r="D1867" s="339" t="s">
        <v>13962</v>
      </c>
      <c r="E1867" s="338" t="s">
        <v>434</v>
      </c>
      <c r="F1867" s="340" t="s">
        <v>13963</v>
      </c>
      <c r="G1867" s="340" t="s">
        <v>13964</v>
      </c>
    </row>
    <row r="1868" spans="1:7" ht="22.5">
      <c r="A1868" s="337" t="str">
        <f t="shared" si="30"/>
        <v>SINAPI 102739</v>
      </c>
      <c r="B1868" s="338" t="s">
        <v>177</v>
      </c>
      <c r="C1868" s="338" t="s">
        <v>13965</v>
      </c>
      <c r="D1868" s="339" t="s">
        <v>13966</v>
      </c>
      <c r="E1868" s="338" t="s">
        <v>434</v>
      </c>
      <c r="F1868" s="340" t="s">
        <v>13967</v>
      </c>
      <c r="G1868" s="340" t="s">
        <v>13968</v>
      </c>
    </row>
    <row r="1869" spans="1:7" ht="22.5">
      <c r="A1869" s="337" t="str">
        <f t="shared" si="30"/>
        <v>SINAPI 102740</v>
      </c>
      <c r="B1869" s="338" t="s">
        <v>177</v>
      </c>
      <c r="C1869" s="338" t="s">
        <v>13969</v>
      </c>
      <c r="D1869" s="339" t="s">
        <v>13970</v>
      </c>
      <c r="E1869" s="338" t="s">
        <v>434</v>
      </c>
      <c r="F1869" s="340" t="s">
        <v>13971</v>
      </c>
      <c r="G1869" s="340" t="s">
        <v>13972</v>
      </c>
    </row>
    <row r="1870" spans="1:7" ht="22.5">
      <c r="A1870" s="337" t="str">
        <f t="shared" si="30"/>
        <v>SINAPI 102741</v>
      </c>
      <c r="B1870" s="338" t="s">
        <v>177</v>
      </c>
      <c r="C1870" s="338" t="s">
        <v>13973</v>
      </c>
      <c r="D1870" s="339" t="s">
        <v>13974</v>
      </c>
      <c r="E1870" s="338" t="s">
        <v>434</v>
      </c>
      <c r="F1870" s="340" t="s">
        <v>13975</v>
      </c>
      <c r="G1870" s="340" t="s">
        <v>13976</v>
      </c>
    </row>
    <row r="1871" spans="1:7" ht="22.5">
      <c r="A1871" s="337" t="str">
        <f t="shared" si="30"/>
        <v>SINAPI 102742</v>
      </c>
      <c r="B1871" s="338" t="s">
        <v>177</v>
      </c>
      <c r="C1871" s="338" t="s">
        <v>13977</v>
      </c>
      <c r="D1871" s="339" t="s">
        <v>13978</v>
      </c>
      <c r="E1871" s="338" t="s">
        <v>434</v>
      </c>
      <c r="F1871" s="340" t="s">
        <v>13979</v>
      </c>
      <c r="G1871" s="340" t="s">
        <v>13980</v>
      </c>
    </row>
    <row r="1872" spans="1:7" ht="22.5">
      <c r="A1872" s="337" t="str">
        <f t="shared" si="30"/>
        <v>SINAPI 102743</v>
      </c>
      <c r="B1872" s="338" t="s">
        <v>177</v>
      </c>
      <c r="C1872" s="338" t="s">
        <v>13981</v>
      </c>
      <c r="D1872" s="339" t="s">
        <v>13982</v>
      </c>
      <c r="E1872" s="338" t="s">
        <v>434</v>
      </c>
      <c r="F1872" s="340" t="s">
        <v>13983</v>
      </c>
      <c r="G1872" s="340" t="s">
        <v>13984</v>
      </c>
    </row>
    <row r="1873" spans="1:7" ht="22.5">
      <c r="A1873" s="337" t="str">
        <f t="shared" si="30"/>
        <v>SINAPI 102744</v>
      </c>
      <c r="B1873" s="338" t="s">
        <v>177</v>
      </c>
      <c r="C1873" s="338" t="s">
        <v>13985</v>
      </c>
      <c r="D1873" s="339" t="s">
        <v>13986</v>
      </c>
      <c r="E1873" s="338" t="s">
        <v>434</v>
      </c>
      <c r="F1873" s="340" t="s">
        <v>13987</v>
      </c>
      <c r="G1873" s="340" t="s">
        <v>13988</v>
      </c>
    </row>
    <row r="1874" spans="1:7" ht="22.5">
      <c r="A1874" s="337" t="str">
        <f t="shared" si="30"/>
        <v>SINAPI 102745</v>
      </c>
      <c r="B1874" s="338" t="s">
        <v>177</v>
      </c>
      <c r="C1874" s="338" t="s">
        <v>13989</v>
      </c>
      <c r="D1874" s="339" t="s">
        <v>13990</v>
      </c>
      <c r="E1874" s="338" t="s">
        <v>434</v>
      </c>
      <c r="F1874" s="340" t="s">
        <v>13991</v>
      </c>
      <c r="G1874" s="340" t="s">
        <v>13992</v>
      </c>
    </row>
    <row r="1875" spans="1:7" ht="22.5">
      <c r="A1875" s="337" t="str">
        <f t="shared" si="30"/>
        <v>SINAPI 102746</v>
      </c>
      <c r="B1875" s="338" t="s">
        <v>177</v>
      </c>
      <c r="C1875" s="338" t="s">
        <v>13993</v>
      </c>
      <c r="D1875" s="339" t="s">
        <v>13994</v>
      </c>
      <c r="E1875" s="338" t="s">
        <v>434</v>
      </c>
      <c r="F1875" s="340" t="s">
        <v>13995</v>
      </c>
      <c r="G1875" s="340" t="s">
        <v>13996</v>
      </c>
    </row>
    <row r="1876" spans="1:7" ht="22.5">
      <c r="A1876" s="337" t="str">
        <f t="shared" si="30"/>
        <v>SINAPI 102747</v>
      </c>
      <c r="B1876" s="338" t="s">
        <v>177</v>
      </c>
      <c r="C1876" s="338" t="s">
        <v>13997</v>
      </c>
      <c r="D1876" s="339" t="s">
        <v>13998</v>
      </c>
      <c r="E1876" s="338" t="s">
        <v>434</v>
      </c>
      <c r="F1876" s="340" t="s">
        <v>13999</v>
      </c>
      <c r="G1876" s="340" t="s">
        <v>14000</v>
      </c>
    </row>
    <row r="1877" spans="1:7" ht="22.5">
      <c r="A1877" s="337" t="str">
        <f t="shared" si="30"/>
        <v>SINAPI 102748</v>
      </c>
      <c r="B1877" s="338" t="s">
        <v>177</v>
      </c>
      <c r="C1877" s="338" t="s">
        <v>14001</v>
      </c>
      <c r="D1877" s="339" t="s">
        <v>14002</v>
      </c>
      <c r="E1877" s="338" t="s">
        <v>434</v>
      </c>
      <c r="F1877" s="340" t="s">
        <v>14003</v>
      </c>
      <c r="G1877" s="340" t="s">
        <v>14004</v>
      </c>
    </row>
    <row r="1878" spans="1:7" ht="22.5">
      <c r="A1878" s="337" t="str">
        <f t="shared" si="30"/>
        <v>SINAPI 102749</v>
      </c>
      <c r="B1878" s="338" t="s">
        <v>177</v>
      </c>
      <c r="C1878" s="338" t="s">
        <v>14005</v>
      </c>
      <c r="D1878" s="339" t="s">
        <v>14006</v>
      </c>
      <c r="E1878" s="338" t="s">
        <v>434</v>
      </c>
      <c r="F1878" s="340" t="s">
        <v>14007</v>
      </c>
      <c r="G1878" s="340" t="s">
        <v>14008</v>
      </c>
    </row>
    <row r="1879" spans="1:7" ht="22.5">
      <c r="A1879" s="337" t="str">
        <f t="shared" si="30"/>
        <v>SINAPI 102750</v>
      </c>
      <c r="B1879" s="338" t="s">
        <v>177</v>
      </c>
      <c r="C1879" s="338" t="s">
        <v>14009</v>
      </c>
      <c r="D1879" s="339" t="s">
        <v>14010</v>
      </c>
      <c r="E1879" s="338" t="s">
        <v>434</v>
      </c>
      <c r="F1879" s="340" t="s">
        <v>14011</v>
      </c>
      <c r="G1879" s="340" t="s">
        <v>14012</v>
      </c>
    </row>
    <row r="1880" spans="1:7" ht="22.5">
      <c r="A1880" s="337" t="str">
        <f t="shared" si="30"/>
        <v>SINAPI 102751</v>
      </c>
      <c r="B1880" s="338" t="s">
        <v>177</v>
      </c>
      <c r="C1880" s="338" t="s">
        <v>14013</v>
      </c>
      <c r="D1880" s="339" t="s">
        <v>14014</v>
      </c>
      <c r="E1880" s="338" t="s">
        <v>434</v>
      </c>
      <c r="F1880" s="340" t="s">
        <v>14015</v>
      </c>
      <c r="G1880" s="340" t="s">
        <v>14016</v>
      </c>
    </row>
    <row r="1881" spans="1:7" ht="22.5">
      <c r="A1881" s="337" t="str">
        <f t="shared" si="30"/>
        <v>SINAPI 102752</v>
      </c>
      <c r="B1881" s="338" t="s">
        <v>177</v>
      </c>
      <c r="C1881" s="338" t="s">
        <v>14017</v>
      </c>
      <c r="D1881" s="339" t="s">
        <v>14018</v>
      </c>
      <c r="E1881" s="338" t="s">
        <v>434</v>
      </c>
      <c r="F1881" s="340" t="s">
        <v>14019</v>
      </c>
      <c r="G1881" s="340" t="s">
        <v>14020</v>
      </c>
    </row>
    <row r="1882" spans="1:7" ht="22.5">
      <c r="A1882" s="337" t="str">
        <f t="shared" si="30"/>
        <v>SINAPI 102753</v>
      </c>
      <c r="B1882" s="338" t="s">
        <v>177</v>
      </c>
      <c r="C1882" s="338" t="s">
        <v>14021</v>
      </c>
      <c r="D1882" s="339" t="s">
        <v>14022</v>
      </c>
      <c r="E1882" s="338" t="s">
        <v>434</v>
      </c>
      <c r="F1882" s="340" t="s">
        <v>14023</v>
      </c>
      <c r="G1882" s="340" t="s">
        <v>14024</v>
      </c>
    </row>
    <row r="1883" spans="1:7" ht="22.5">
      <c r="A1883" s="337" t="str">
        <f t="shared" si="30"/>
        <v>SINAPI 102754</v>
      </c>
      <c r="B1883" s="338" t="s">
        <v>177</v>
      </c>
      <c r="C1883" s="338" t="s">
        <v>14025</v>
      </c>
      <c r="D1883" s="339" t="s">
        <v>14026</v>
      </c>
      <c r="E1883" s="338" t="s">
        <v>434</v>
      </c>
      <c r="F1883" s="340" t="s">
        <v>14027</v>
      </c>
      <c r="G1883" s="340" t="s">
        <v>14028</v>
      </c>
    </row>
    <row r="1884" spans="1:7" ht="22.5">
      <c r="A1884" s="337" t="str">
        <f t="shared" si="30"/>
        <v>SINAPI 102755</v>
      </c>
      <c r="B1884" s="338" t="s">
        <v>177</v>
      </c>
      <c r="C1884" s="338" t="s">
        <v>14029</v>
      </c>
      <c r="D1884" s="339" t="s">
        <v>14030</v>
      </c>
      <c r="E1884" s="338" t="s">
        <v>434</v>
      </c>
      <c r="F1884" s="340" t="s">
        <v>14031</v>
      </c>
      <c r="G1884" s="340" t="s">
        <v>14032</v>
      </c>
    </row>
    <row r="1885" spans="1:7" ht="22.5">
      <c r="A1885" s="337" t="str">
        <f t="shared" si="30"/>
        <v>SINAPI 102756</v>
      </c>
      <c r="B1885" s="338" t="s">
        <v>177</v>
      </c>
      <c r="C1885" s="338" t="s">
        <v>14033</v>
      </c>
      <c r="D1885" s="339" t="s">
        <v>14034</v>
      </c>
      <c r="E1885" s="338" t="s">
        <v>434</v>
      </c>
      <c r="F1885" s="340" t="s">
        <v>14035</v>
      </c>
      <c r="G1885" s="340" t="s">
        <v>14036</v>
      </c>
    </row>
    <row r="1886" spans="1:7" ht="22.5">
      <c r="A1886" s="337" t="str">
        <f t="shared" si="30"/>
        <v>SINAPI 102757</v>
      </c>
      <c r="B1886" s="338" t="s">
        <v>177</v>
      </c>
      <c r="C1886" s="338" t="s">
        <v>14037</v>
      </c>
      <c r="D1886" s="339" t="s">
        <v>14038</v>
      </c>
      <c r="E1886" s="338" t="s">
        <v>434</v>
      </c>
      <c r="F1886" s="340" t="s">
        <v>14039</v>
      </c>
      <c r="G1886" s="340" t="s">
        <v>14040</v>
      </c>
    </row>
    <row r="1887" spans="1:7" ht="22.5">
      <c r="A1887" s="337" t="str">
        <f t="shared" si="30"/>
        <v>SINAPI 102758</v>
      </c>
      <c r="B1887" s="338" t="s">
        <v>177</v>
      </c>
      <c r="C1887" s="338" t="s">
        <v>14041</v>
      </c>
      <c r="D1887" s="339" t="s">
        <v>14042</v>
      </c>
      <c r="E1887" s="338" t="s">
        <v>434</v>
      </c>
      <c r="F1887" s="340" t="s">
        <v>14043</v>
      </c>
      <c r="G1887" s="340" t="s">
        <v>14044</v>
      </c>
    </row>
    <row r="1888" spans="1:7" ht="22.5">
      <c r="A1888" s="337" t="str">
        <f t="shared" si="30"/>
        <v>SINAPI 102759</v>
      </c>
      <c r="B1888" s="338" t="s">
        <v>177</v>
      </c>
      <c r="C1888" s="338" t="s">
        <v>14045</v>
      </c>
      <c r="D1888" s="339" t="s">
        <v>14046</v>
      </c>
      <c r="E1888" s="338" t="s">
        <v>434</v>
      </c>
      <c r="F1888" s="340" t="s">
        <v>14047</v>
      </c>
      <c r="G1888" s="340" t="s">
        <v>14048</v>
      </c>
    </row>
    <row r="1889" spans="1:7" ht="22.5">
      <c r="A1889" s="337" t="str">
        <f t="shared" si="30"/>
        <v>SINAPI 102760</v>
      </c>
      <c r="B1889" s="338" t="s">
        <v>177</v>
      </c>
      <c r="C1889" s="338" t="s">
        <v>14049</v>
      </c>
      <c r="D1889" s="339" t="s">
        <v>14050</v>
      </c>
      <c r="E1889" s="338" t="s">
        <v>434</v>
      </c>
      <c r="F1889" s="340" t="s">
        <v>14051</v>
      </c>
      <c r="G1889" s="340" t="s">
        <v>14052</v>
      </c>
    </row>
    <row r="1890" spans="1:7" ht="22.5">
      <c r="A1890" s="337" t="str">
        <f t="shared" si="30"/>
        <v>SINAPI 102761</v>
      </c>
      <c r="B1890" s="338" t="s">
        <v>177</v>
      </c>
      <c r="C1890" s="338" t="s">
        <v>14053</v>
      </c>
      <c r="D1890" s="339" t="s">
        <v>14054</v>
      </c>
      <c r="E1890" s="338" t="s">
        <v>434</v>
      </c>
      <c r="F1890" s="340" t="s">
        <v>14055</v>
      </c>
      <c r="G1890" s="340" t="s">
        <v>14056</v>
      </c>
    </row>
    <row r="1891" spans="1:7" ht="22.5">
      <c r="A1891" s="337" t="str">
        <f t="shared" si="30"/>
        <v>SINAPI 102762</v>
      </c>
      <c r="B1891" s="338" t="s">
        <v>177</v>
      </c>
      <c r="C1891" s="338" t="s">
        <v>14057</v>
      </c>
      <c r="D1891" s="339" t="s">
        <v>14058</v>
      </c>
      <c r="E1891" s="338" t="s">
        <v>434</v>
      </c>
      <c r="F1891" s="340" t="s">
        <v>14059</v>
      </c>
      <c r="G1891" s="340" t="s">
        <v>14060</v>
      </c>
    </row>
    <row r="1892" spans="1:7" ht="22.5">
      <c r="A1892" s="337" t="str">
        <f t="shared" si="30"/>
        <v>SINAPI 102763</v>
      </c>
      <c r="B1892" s="338" t="s">
        <v>177</v>
      </c>
      <c r="C1892" s="338" t="s">
        <v>14061</v>
      </c>
      <c r="D1892" s="339" t="s">
        <v>14062</v>
      </c>
      <c r="E1892" s="338" t="s">
        <v>434</v>
      </c>
      <c r="F1892" s="340" t="s">
        <v>14063</v>
      </c>
      <c r="G1892" s="340" t="s">
        <v>14064</v>
      </c>
    </row>
    <row r="1893" spans="1:7" ht="22.5">
      <c r="A1893" s="337" t="str">
        <f t="shared" si="30"/>
        <v>SINAPI 102764</v>
      </c>
      <c r="B1893" s="338" t="s">
        <v>177</v>
      </c>
      <c r="C1893" s="338" t="s">
        <v>14065</v>
      </c>
      <c r="D1893" s="339" t="s">
        <v>14066</v>
      </c>
      <c r="E1893" s="338" t="s">
        <v>434</v>
      </c>
      <c r="F1893" s="340" t="s">
        <v>14067</v>
      </c>
      <c r="G1893" s="340" t="s">
        <v>14068</v>
      </c>
    </row>
    <row r="1894" spans="1:7" ht="22.5">
      <c r="A1894" s="337" t="str">
        <f t="shared" si="30"/>
        <v>SINAPI 102765</v>
      </c>
      <c r="B1894" s="338" t="s">
        <v>177</v>
      </c>
      <c r="C1894" s="338" t="s">
        <v>14069</v>
      </c>
      <c r="D1894" s="339" t="s">
        <v>14070</v>
      </c>
      <c r="E1894" s="338" t="s">
        <v>434</v>
      </c>
      <c r="F1894" s="340" t="s">
        <v>14071</v>
      </c>
      <c r="G1894" s="340" t="s">
        <v>14072</v>
      </c>
    </row>
    <row r="1895" spans="1:7" ht="22.5">
      <c r="A1895" s="337" t="str">
        <f t="shared" si="30"/>
        <v>SINAPI 102766</v>
      </c>
      <c r="B1895" s="338" t="s">
        <v>177</v>
      </c>
      <c r="C1895" s="338" t="s">
        <v>14073</v>
      </c>
      <c r="D1895" s="339" t="s">
        <v>14074</v>
      </c>
      <c r="E1895" s="338" t="s">
        <v>434</v>
      </c>
      <c r="F1895" s="340" t="s">
        <v>14075</v>
      </c>
      <c r="G1895" s="340" t="s">
        <v>14076</v>
      </c>
    </row>
    <row r="1896" spans="1:7" ht="22.5">
      <c r="A1896" s="337" t="str">
        <f t="shared" si="30"/>
        <v>SINAPI 102767</v>
      </c>
      <c r="B1896" s="338" t="s">
        <v>177</v>
      </c>
      <c r="C1896" s="338" t="s">
        <v>14077</v>
      </c>
      <c r="D1896" s="339" t="s">
        <v>14078</v>
      </c>
      <c r="E1896" s="338" t="s">
        <v>434</v>
      </c>
      <c r="F1896" s="340" t="s">
        <v>14079</v>
      </c>
      <c r="G1896" s="340" t="s">
        <v>14080</v>
      </c>
    </row>
    <row r="1897" spans="1:7" ht="22.5">
      <c r="A1897" s="337" t="str">
        <f t="shared" si="30"/>
        <v>SINAPI 102768</v>
      </c>
      <c r="B1897" s="338" t="s">
        <v>177</v>
      </c>
      <c r="C1897" s="338" t="s">
        <v>14081</v>
      </c>
      <c r="D1897" s="339" t="s">
        <v>14082</v>
      </c>
      <c r="E1897" s="338" t="s">
        <v>434</v>
      </c>
      <c r="F1897" s="340" t="s">
        <v>14083</v>
      </c>
      <c r="G1897" s="340" t="s">
        <v>14084</v>
      </c>
    </row>
    <row r="1898" spans="1:7" ht="22.5">
      <c r="A1898" s="337" t="str">
        <f t="shared" si="30"/>
        <v>SINAPI 102769</v>
      </c>
      <c r="B1898" s="338" t="s">
        <v>177</v>
      </c>
      <c r="C1898" s="338" t="s">
        <v>14085</v>
      </c>
      <c r="D1898" s="339" t="s">
        <v>14086</v>
      </c>
      <c r="E1898" s="338" t="s">
        <v>434</v>
      </c>
      <c r="F1898" s="340" t="s">
        <v>14087</v>
      </c>
      <c r="G1898" s="340" t="s">
        <v>14088</v>
      </c>
    </row>
    <row r="1899" spans="1:7" ht="22.5">
      <c r="A1899" s="337" t="str">
        <f t="shared" si="30"/>
        <v>SINAPI 102770</v>
      </c>
      <c r="B1899" s="338" t="s">
        <v>177</v>
      </c>
      <c r="C1899" s="338" t="s">
        <v>14089</v>
      </c>
      <c r="D1899" s="339" t="s">
        <v>14090</v>
      </c>
      <c r="E1899" s="338" t="s">
        <v>434</v>
      </c>
      <c r="F1899" s="340" t="s">
        <v>14091</v>
      </c>
      <c r="G1899" s="340" t="s">
        <v>14092</v>
      </c>
    </row>
    <row r="1900" spans="1:7" ht="22.5">
      <c r="A1900" s="337" t="str">
        <f t="shared" si="30"/>
        <v>SINAPI 102771</v>
      </c>
      <c r="B1900" s="338" t="s">
        <v>177</v>
      </c>
      <c r="C1900" s="338" t="s">
        <v>14093</v>
      </c>
      <c r="D1900" s="339" t="s">
        <v>14094</v>
      </c>
      <c r="E1900" s="338" t="s">
        <v>434</v>
      </c>
      <c r="F1900" s="340" t="s">
        <v>14095</v>
      </c>
      <c r="G1900" s="340" t="s">
        <v>14096</v>
      </c>
    </row>
    <row r="1901" spans="1:7" ht="22.5">
      <c r="A1901" s="337" t="str">
        <f t="shared" si="30"/>
        <v>SINAPI 102772</v>
      </c>
      <c r="B1901" s="338" t="s">
        <v>177</v>
      </c>
      <c r="C1901" s="338" t="s">
        <v>14097</v>
      </c>
      <c r="D1901" s="339" t="s">
        <v>14098</v>
      </c>
      <c r="E1901" s="338" t="s">
        <v>434</v>
      </c>
      <c r="F1901" s="340" t="s">
        <v>14099</v>
      </c>
      <c r="G1901" s="340" t="s">
        <v>14100</v>
      </c>
    </row>
    <row r="1902" spans="1:7" ht="22.5">
      <c r="A1902" s="337" t="str">
        <f t="shared" si="30"/>
        <v>SINAPI 102773</v>
      </c>
      <c r="B1902" s="338" t="s">
        <v>177</v>
      </c>
      <c r="C1902" s="338" t="s">
        <v>14101</v>
      </c>
      <c r="D1902" s="339" t="s">
        <v>14102</v>
      </c>
      <c r="E1902" s="338" t="s">
        <v>434</v>
      </c>
      <c r="F1902" s="340" t="s">
        <v>14103</v>
      </c>
      <c r="G1902" s="340" t="s">
        <v>14104</v>
      </c>
    </row>
    <row r="1903" spans="1:7" ht="22.5">
      <c r="A1903" s="337" t="str">
        <f t="shared" si="30"/>
        <v>SINAPI 102774</v>
      </c>
      <c r="B1903" s="338" t="s">
        <v>177</v>
      </c>
      <c r="C1903" s="338" t="s">
        <v>14105</v>
      </c>
      <c r="D1903" s="339" t="s">
        <v>14106</v>
      </c>
      <c r="E1903" s="338" t="s">
        <v>434</v>
      </c>
      <c r="F1903" s="340" t="s">
        <v>14103</v>
      </c>
      <c r="G1903" s="340" t="s">
        <v>14104</v>
      </c>
    </row>
    <row r="1904" spans="1:7" ht="22.5">
      <c r="A1904" s="337" t="str">
        <f t="shared" si="30"/>
        <v>SINAPI 102775</v>
      </c>
      <c r="B1904" s="338" t="s">
        <v>177</v>
      </c>
      <c r="C1904" s="338" t="s">
        <v>14107</v>
      </c>
      <c r="D1904" s="339" t="s">
        <v>14108</v>
      </c>
      <c r="E1904" s="338" t="s">
        <v>434</v>
      </c>
      <c r="F1904" s="340" t="s">
        <v>14109</v>
      </c>
      <c r="G1904" s="340" t="s">
        <v>14110</v>
      </c>
    </row>
    <row r="1905" spans="1:7" ht="22.5">
      <c r="A1905" s="337" t="str">
        <f t="shared" si="30"/>
        <v>SINAPI 102776</v>
      </c>
      <c r="B1905" s="338" t="s">
        <v>177</v>
      </c>
      <c r="C1905" s="338" t="s">
        <v>14111</v>
      </c>
      <c r="D1905" s="339" t="s">
        <v>14112</v>
      </c>
      <c r="E1905" s="338" t="s">
        <v>434</v>
      </c>
      <c r="F1905" s="340" t="s">
        <v>14109</v>
      </c>
      <c r="G1905" s="340" t="s">
        <v>14110</v>
      </c>
    </row>
    <row r="1906" spans="1:7" ht="22.5">
      <c r="A1906" s="337" t="str">
        <f t="shared" si="30"/>
        <v>SINAPI 102777</v>
      </c>
      <c r="B1906" s="338" t="s">
        <v>177</v>
      </c>
      <c r="C1906" s="338" t="s">
        <v>14113</v>
      </c>
      <c r="D1906" s="339" t="s">
        <v>14114</v>
      </c>
      <c r="E1906" s="338" t="s">
        <v>434</v>
      </c>
      <c r="F1906" s="340" t="s">
        <v>14115</v>
      </c>
      <c r="G1906" s="340" t="s">
        <v>14116</v>
      </c>
    </row>
    <row r="1907" spans="1:7" ht="22.5">
      <c r="A1907" s="337" t="str">
        <f t="shared" si="30"/>
        <v>SINAPI 102778</v>
      </c>
      <c r="B1907" s="338" t="s">
        <v>177</v>
      </c>
      <c r="C1907" s="338" t="s">
        <v>14117</v>
      </c>
      <c r="D1907" s="339" t="s">
        <v>14118</v>
      </c>
      <c r="E1907" s="338" t="s">
        <v>434</v>
      </c>
      <c r="F1907" s="340" t="s">
        <v>14119</v>
      </c>
      <c r="G1907" s="340" t="s">
        <v>14120</v>
      </c>
    </row>
    <row r="1908" spans="1:7" ht="22.5">
      <c r="A1908" s="337" t="str">
        <f t="shared" si="30"/>
        <v>SINAPI 102779</v>
      </c>
      <c r="B1908" s="338" t="s">
        <v>177</v>
      </c>
      <c r="C1908" s="338" t="s">
        <v>14121</v>
      </c>
      <c r="D1908" s="339" t="s">
        <v>14122</v>
      </c>
      <c r="E1908" s="338" t="s">
        <v>434</v>
      </c>
      <c r="F1908" s="340" t="s">
        <v>14103</v>
      </c>
      <c r="G1908" s="340" t="s">
        <v>14104</v>
      </c>
    </row>
    <row r="1909" spans="1:7" ht="22.5">
      <c r="A1909" s="337" t="str">
        <f t="shared" si="30"/>
        <v>SINAPI 102780</v>
      </c>
      <c r="B1909" s="338" t="s">
        <v>177</v>
      </c>
      <c r="C1909" s="338" t="s">
        <v>14123</v>
      </c>
      <c r="D1909" s="339" t="s">
        <v>14124</v>
      </c>
      <c r="E1909" s="338" t="s">
        <v>434</v>
      </c>
      <c r="F1909" s="340" t="s">
        <v>14125</v>
      </c>
      <c r="G1909" s="340" t="s">
        <v>14126</v>
      </c>
    </row>
    <row r="1910" spans="1:7" ht="22.5">
      <c r="A1910" s="337" t="str">
        <f t="shared" si="30"/>
        <v>SINAPI 102781</v>
      </c>
      <c r="B1910" s="338" t="s">
        <v>177</v>
      </c>
      <c r="C1910" s="338" t="s">
        <v>14127</v>
      </c>
      <c r="D1910" s="339" t="s">
        <v>14128</v>
      </c>
      <c r="E1910" s="338" t="s">
        <v>434</v>
      </c>
      <c r="F1910" s="340" t="s">
        <v>14129</v>
      </c>
      <c r="G1910" s="340" t="s">
        <v>14130</v>
      </c>
    </row>
    <row r="1911" spans="1:7" ht="22.5">
      <c r="A1911" s="337" t="str">
        <f t="shared" ref="A1911:A1974" si="31">CONCATENAR</f>
        <v>SINAPI 102782</v>
      </c>
      <c r="B1911" s="338" t="s">
        <v>177</v>
      </c>
      <c r="C1911" s="338" t="s">
        <v>14131</v>
      </c>
      <c r="D1911" s="339" t="s">
        <v>14132</v>
      </c>
      <c r="E1911" s="338" t="s">
        <v>434</v>
      </c>
      <c r="F1911" s="340" t="s">
        <v>14133</v>
      </c>
      <c r="G1911" s="340" t="s">
        <v>14134</v>
      </c>
    </row>
    <row r="1912" spans="1:7" ht="22.5">
      <c r="A1912" s="337" t="str">
        <f t="shared" si="31"/>
        <v>SINAPI 102783</v>
      </c>
      <c r="B1912" s="338" t="s">
        <v>177</v>
      </c>
      <c r="C1912" s="338" t="s">
        <v>14135</v>
      </c>
      <c r="D1912" s="339" t="s">
        <v>14136</v>
      </c>
      <c r="E1912" s="338" t="s">
        <v>434</v>
      </c>
      <c r="F1912" s="340" t="s">
        <v>14137</v>
      </c>
      <c r="G1912" s="340" t="s">
        <v>14138</v>
      </c>
    </row>
    <row r="1913" spans="1:7" ht="22.5">
      <c r="A1913" s="337" t="str">
        <f t="shared" si="31"/>
        <v>SINAPI 102784</v>
      </c>
      <c r="B1913" s="338" t="s">
        <v>177</v>
      </c>
      <c r="C1913" s="338" t="s">
        <v>14139</v>
      </c>
      <c r="D1913" s="339" t="s">
        <v>14140</v>
      </c>
      <c r="E1913" s="338" t="s">
        <v>434</v>
      </c>
      <c r="F1913" s="340" t="s">
        <v>14141</v>
      </c>
      <c r="G1913" s="340" t="s">
        <v>14142</v>
      </c>
    </row>
    <row r="1914" spans="1:7" ht="22.5">
      <c r="A1914" s="337" t="str">
        <f t="shared" si="31"/>
        <v>SINAPI 102785</v>
      </c>
      <c r="B1914" s="338" t="s">
        <v>177</v>
      </c>
      <c r="C1914" s="338" t="s">
        <v>14143</v>
      </c>
      <c r="D1914" s="339" t="s">
        <v>14144</v>
      </c>
      <c r="E1914" s="338" t="s">
        <v>434</v>
      </c>
      <c r="F1914" s="340" t="s">
        <v>14125</v>
      </c>
      <c r="G1914" s="340" t="s">
        <v>14126</v>
      </c>
    </row>
    <row r="1915" spans="1:7" ht="22.5">
      <c r="A1915" s="337" t="str">
        <f t="shared" si="31"/>
        <v>SINAPI 102786</v>
      </c>
      <c r="B1915" s="338" t="s">
        <v>177</v>
      </c>
      <c r="C1915" s="338" t="s">
        <v>14145</v>
      </c>
      <c r="D1915" s="339" t="s">
        <v>14146</v>
      </c>
      <c r="E1915" s="338" t="s">
        <v>434</v>
      </c>
      <c r="F1915" s="340" t="s">
        <v>14147</v>
      </c>
      <c r="G1915" s="340" t="s">
        <v>14148</v>
      </c>
    </row>
    <row r="1916" spans="1:7" ht="22.5">
      <c r="A1916" s="337" t="str">
        <f t="shared" si="31"/>
        <v>SINAPI 102787</v>
      </c>
      <c r="B1916" s="338" t="s">
        <v>177</v>
      </c>
      <c r="C1916" s="338" t="s">
        <v>14149</v>
      </c>
      <c r="D1916" s="339" t="s">
        <v>14150</v>
      </c>
      <c r="E1916" s="338" t="s">
        <v>434</v>
      </c>
      <c r="F1916" s="340" t="s">
        <v>14133</v>
      </c>
      <c r="G1916" s="340" t="s">
        <v>14134</v>
      </c>
    </row>
    <row r="1917" spans="1:7" ht="22.5">
      <c r="A1917" s="337" t="str">
        <f t="shared" si="31"/>
        <v>SINAPI 102788</v>
      </c>
      <c r="B1917" s="338" t="s">
        <v>177</v>
      </c>
      <c r="C1917" s="338" t="s">
        <v>14151</v>
      </c>
      <c r="D1917" s="339" t="s">
        <v>14152</v>
      </c>
      <c r="E1917" s="338" t="s">
        <v>434</v>
      </c>
      <c r="F1917" s="340" t="s">
        <v>14153</v>
      </c>
      <c r="G1917" s="340" t="s">
        <v>14154</v>
      </c>
    </row>
    <row r="1918" spans="1:7" ht="22.5">
      <c r="A1918" s="337" t="str">
        <f t="shared" si="31"/>
        <v>SINAPI 102789</v>
      </c>
      <c r="B1918" s="338" t="s">
        <v>177</v>
      </c>
      <c r="C1918" s="338" t="s">
        <v>14155</v>
      </c>
      <c r="D1918" s="339" t="s">
        <v>14156</v>
      </c>
      <c r="E1918" s="338" t="s">
        <v>434</v>
      </c>
      <c r="F1918" s="340" t="s">
        <v>14157</v>
      </c>
      <c r="G1918" s="340" t="s">
        <v>14158</v>
      </c>
    </row>
    <row r="1919" spans="1:7" ht="22.5">
      <c r="A1919" s="337" t="str">
        <f t="shared" si="31"/>
        <v>SINAPI 102790</v>
      </c>
      <c r="B1919" s="338" t="s">
        <v>177</v>
      </c>
      <c r="C1919" s="338" t="s">
        <v>14159</v>
      </c>
      <c r="D1919" s="339" t="s">
        <v>14160</v>
      </c>
      <c r="E1919" s="338" t="s">
        <v>434</v>
      </c>
      <c r="F1919" s="340" t="s">
        <v>14161</v>
      </c>
      <c r="G1919" s="340" t="s">
        <v>14162</v>
      </c>
    </row>
    <row r="1920" spans="1:7" ht="22.5">
      <c r="A1920" s="337" t="str">
        <f t="shared" si="31"/>
        <v>SINAPI 102791</v>
      </c>
      <c r="B1920" s="338" t="s">
        <v>177</v>
      </c>
      <c r="C1920" s="338" t="s">
        <v>14163</v>
      </c>
      <c r="D1920" s="339" t="s">
        <v>14164</v>
      </c>
      <c r="E1920" s="338" t="s">
        <v>434</v>
      </c>
      <c r="F1920" s="340" t="s">
        <v>14165</v>
      </c>
      <c r="G1920" s="340" t="s">
        <v>14166</v>
      </c>
    </row>
    <row r="1921" spans="1:7" ht="22.5">
      <c r="A1921" s="337" t="str">
        <f t="shared" si="31"/>
        <v>SINAPI 102792</v>
      </c>
      <c r="B1921" s="338" t="s">
        <v>177</v>
      </c>
      <c r="C1921" s="338" t="s">
        <v>14167</v>
      </c>
      <c r="D1921" s="339" t="s">
        <v>14168</v>
      </c>
      <c r="E1921" s="338" t="s">
        <v>434</v>
      </c>
      <c r="F1921" s="340" t="s">
        <v>14169</v>
      </c>
      <c r="G1921" s="340" t="s">
        <v>14170</v>
      </c>
    </row>
    <row r="1922" spans="1:7" ht="22.5">
      <c r="A1922" s="337" t="str">
        <f t="shared" si="31"/>
        <v>SINAPI 102793</v>
      </c>
      <c r="B1922" s="338" t="s">
        <v>177</v>
      </c>
      <c r="C1922" s="338" t="s">
        <v>14171</v>
      </c>
      <c r="D1922" s="339" t="s">
        <v>14172</v>
      </c>
      <c r="E1922" s="338" t="s">
        <v>434</v>
      </c>
      <c r="F1922" s="340" t="s">
        <v>14173</v>
      </c>
      <c r="G1922" s="340" t="s">
        <v>14174</v>
      </c>
    </row>
    <row r="1923" spans="1:7" ht="22.5">
      <c r="A1923" s="337" t="str">
        <f t="shared" si="31"/>
        <v>SINAPI 102794</v>
      </c>
      <c r="B1923" s="338" t="s">
        <v>177</v>
      </c>
      <c r="C1923" s="338" t="s">
        <v>14175</v>
      </c>
      <c r="D1923" s="339" t="s">
        <v>14176</v>
      </c>
      <c r="E1923" s="338" t="s">
        <v>434</v>
      </c>
      <c r="F1923" s="340" t="s">
        <v>14177</v>
      </c>
      <c r="G1923" s="340" t="s">
        <v>14178</v>
      </c>
    </row>
    <row r="1924" spans="1:7" ht="22.5">
      <c r="A1924" s="337" t="str">
        <f t="shared" si="31"/>
        <v>SINAPI 102795</v>
      </c>
      <c r="B1924" s="338" t="s">
        <v>177</v>
      </c>
      <c r="C1924" s="338" t="s">
        <v>14179</v>
      </c>
      <c r="D1924" s="339" t="s">
        <v>14180</v>
      </c>
      <c r="E1924" s="338" t="s">
        <v>434</v>
      </c>
      <c r="F1924" s="340" t="s">
        <v>14181</v>
      </c>
      <c r="G1924" s="340" t="s">
        <v>14182</v>
      </c>
    </row>
    <row r="1925" spans="1:7" ht="22.5">
      <c r="A1925" s="337" t="str">
        <f t="shared" si="31"/>
        <v>SINAPI 102796</v>
      </c>
      <c r="B1925" s="338" t="s">
        <v>177</v>
      </c>
      <c r="C1925" s="338" t="s">
        <v>14183</v>
      </c>
      <c r="D1925" s="339" t="s">
        <v>14184</v>
      </c>
      <c r="E1925" s="338" t="s">
        <v>434</v>
      </c>
      <c r="F1925" s="340" t="s">
        <v>14185</v>
      </c>
      <c r="G1925" s="340" t="s">
        <v>14186</v>
      </c>
    </row>
    <row r="1926" spans="1:7" ht="22.5">
      <c r="A1926" s="337" t="str">
        <f t="shared" si="31"/>
        <v>SINAPI 102797</v>
      </c>
      <c r="B1926" s="338" t="s">
        <v>177</v>
      </c>
      <c r="C1926" s="338" t="s">
        <v>14187</v>
      </c>
      <c r="D1926" s="339" t="s">
        <v>14188</v>
      </c>
      <c r="E1926" s="338" t="s">
        <v>434</v>
      </c>
      <c r="F1926" s="340" t="s">
        <v>14189</v>
      </c>
      <c r="G1926" s="340" t="s">
        <v>14190</v>
      </c>
    </row>
    <row r="1927" spans="1:7" ht="22.5">
      <c r="A1927" s="337" t="str">
        <f t="shared" si="31"/>
        <v>SINAPI 102798</v>
      </c>
      <c r="B1927" s="338" t="s">
        <v>177</v>
      </c>
      <c r="C1927" s="338" t="s">
        <v>14191</v>
      </c>
      <c r="D1927" s="339" t="s">
        <v>14192</v>
      </c>
      <c r="E1927" s="338" t="s">
        <v>434</v>
      </c>
      <c r="F1927" s="340" t="s">
        <v>14193</v>
      </c>
      <c r="G1927" s="340" t="s">
        <v>14194</v>
      </c>
    </row>
    <row r="1928" spans="1:7" ht="22.5">
      <c r="A1928" s="337" t="str">
        <f t="shared" si="31"/>
        <v>SINAPI 102799</v>
      </c>
      <c r="B1928" s="338" t="s">
        <v>177</v>
      </c>
      <c r="C1928" s="338" t="s">
        <v>14195</v>
      </c>
      <c r="D1928" s="339" t="s">
        <v>14196</v>
      </c>
      <c r="E1928" s="338" t="s">
        <v>434</v>
      </c>
      <c r="F1928" s="340" t="s">
        <v>14197</v>
      </c>
      <c r="G1928" s="340" t="s">
        <v>14198</v>
      </c>
    </row>
    <row r="1929" spans="1:7" ht="22.5">
      <c r="A1929" s="337" t="str">
        <f t="shared" si="31"/>
        <v>SINAPI 102800</v>
      </c>
      <c r="B1929" s="338" t="s">
        <v>177</v>
      </c>
      <c r="C1929" s="338" t="s">
        <v>14199</v>
      </c>
      <c r="D1929" s="339" t="s">
        <v>14200</v>
      </c>
      <c r="E1929" s="338" t="s">
        <v>434</v>
      </c>
      <c r="F1929" s="340" t="s">
        <v>14201</v>
      </c>
      <c r="G1929" s="340" t="s">
        <v>14202</v>
      </c>
    </row>
    <row r="1930" spans="1:7" ht="22.5">
      <c r="A1930" s="337" t="str">
        <f t="shared" si="31"/>
        <v>SINAPI 102801</v>
      </c>
      <c r="B1930" s="338" t="s">
        <v>177</v>
      </c>
      <c r="C1930" s="338" t="s">
        <v>14203</v>
      </c>
      <c r="D1930" s="339" t="s">
        <v>14204</v>
      </c>
      <c r="E1930" s="338" t="s">
        <v>434</v>
      </c>
      <c r="F1930" s="340" t="s">
        <v>14205</v>
      </c>
      <c r="G1930" s="340" t="s">
        <v>14206</v>
      </c>
    </row>
    <row r="1931" spans="1:7" ht="22.5">
      <c r="A1931" s="337" t="str">
        <f t="shared" si="31"/>
        <v>SINAPI 102802</v>
      </c>
      <c r="B1931" s="338" t="s">
        <v>177</v>
      </c>
      <c r="C1931" s="338" t="s">
        <v>14207</v>
      </c>
      <c r="D1931" s="339" t="s">
        <v>14208</v>
      </c>
      <c r="E1931" s="338" t="s">
        <v>434</v>
      </c>
      <c r="F1931" s="340" t="s">
        <v>14209</v>
      </c>
      <c r="G1931" s="340" t="s">
        <v>14210</v>
      </c>
    </row>
    <row r="1932" spans="1:7" ht="22.5">
      <c r="A1932" s="337" t="str">
        <f t="shared" si="31"/>
        <v>SINAPI 101570</v>
      </c>
      <c r="B1932" s="338" t="s">
        <v>177</v>
      </c>
      <c r="C1932" s="338" t="s">
        <v>14211</v>
      </c>
      <c r="D1932" s="339" t="s">
        <v>14212</v>
      </c>
      <c r="E1932" s="338" t="s">
        <v>180</v>
      </c>
      <c r="F1932" s="340" t="s">
        <v>10259</v>
      </c>
      <c r="G1932" s="340" t="s">
        <v>14213</v>
      </c>
    </row>
    <row r="1933" spans="1:7" ht="22.5">
      <c r="A1933" s="337" t="str">
        <f t="shared" si="31"/>
        <v>SINAPI 101571</v>
      </c>
      <c r="B1933" s="338" t="s">
        <v>177</v>
      </c>
      <c r="C1933" s="338" t="s">
        <v>14214</v>
      </c>
      <c r="D1933" s="339" t="s">
        <v>14215</v>
      </c>
      <c r="E1933" s="338" t="s">
        <v>180</v>
      </c>
      <c r="F1933" s="340" t="s">
        <v>14216</v>
      </c>
      <c r="G1933" s="340" t="s">
        <v>14217</v>
      </c>
    </row>
    <row r="1934" spans="1:7" ht="22.5">
      <c r="A1934" s="337" t="str">
        <f t="shared" si="31"/>
        <v>SINAPI 101572</v>
      </c>
      <c r="B1934" s="338" t="s">
        <v>177</v>
      </c>
      <c r="C1934" s="338" t="s">
        <v>14218</v>
      </c>
      <c r="D1934" s="339" t="s">
        <v>14219</v>
      </c>
      <c r="E1934" s="338" t="s">
        <v>180</v>
      </c>
      <c r="F1934" s="340" t="s">
        <v>14220</v>
      </c>
      <c r="G1934" s="340" t="s">
        <v>14221</v>
      </c>
    </row>
    <row r="1935" spans="1:7" ht="22.5">
      <c r="A1935" s="337" t="str">
        <f t="shared" si="31"/>
        <v>SINAPI 101573</v>
      </c>
      <c r="B1935" s="338" t="s">
        <v>177</v>
      </c>
      <c r="C1935" s="338" t="s">
        <v>14222</v>
      </c>
      <c r="D1935" s="339" t="s">
        <v>14223</v>
      </c>
      <c r="E1935" s="338" t="s">
        <v>180</v>
      </c>
      <c r="F1935" s="340" t="s">
        <v>14224</v>
      </c>
      <c r="G1935" s="340" t="s">
        <v>14225</v>
      </c>
    </row>
    <row r="1936" spans="1:7" ht="22.5">
      <c r="A1936" s="337" t="str">
        <f t="shared" si="31"/>
        <v>SINAPI 101574</v>
      </c>
      <c r="B1936" s="338" t="s">
        <v>177</v>
      </c>
      <c r="C1936" s="338" t="s">
        <v>14226</v>
      </c>
      <c r="D1936" s="339" t="s">
        <v>14227</v>
      </c>
      <c r="E1936" s="338" t="s">
        <v>180</v>
      </c>
      <c r="F1936" s="340" t="s">
        <v>14228</v>
      </c>
      <c r="G1936" s="340" t="s">
        <v>14229</v>
      </c>
    </row>
    <row r="1937" spans="1:7" ht="22.5">
      <c r="A1937" s="337" t="str">
        <f t="shared" si="31"/>
        <v>SINAPI 101575</v>
      </c>
      <c r="B1937" s="338" t="s">
        <v>177</v>
      </c>
      <c r="C1937" s="338" t="s">
        <v>14230</v>
      </c>
      <c r="D1937" s="339" t="s">
        <v>14231</v>
      </c>
      <c r="E1937" s="338" t="s">
        <v>180</v>
      </c>
      <c r="F1937" s="340" t="s">
        <v>12512</v>
      </c>
      <c r="G1937" s="340" t="s">
        <v>14232</v>
      </c>
    </row>
    <row r="1938" spans="1:7" ht="22.5">
      <c r="A1938" s="337" t="str">
        <f t="shared" si="31"/>
        <v>SINAPI 101576</v>
      </c>
      <c r="B1938" s="338" t="s">
        <v>177</v>
      </c>
      <c r="C1938" s="338" t="s">
        <v>14233</v>
      </c>
      <c r="D1938" s="339" t="s">
        <v>14234</v>
      </c>
      <c r="E1938" s="338" t="s">
        <v>180</v>
      </c>
      <c r="F1938" s="340" t="s">
        <v>14235</v>
      </c>
      <c r="G1938" s="340" t="s">
        <v>14236</v>
      </c>
    </row>
    <row r="1939" spans="1:7" ht="22.5">
      <c r="A1939" s="337" t="str">
        <f t="shared" si="31"/>
        <v>SINAPI 101577</v>
      </c>
      <c r="B1939" s="338" t="s">
        <v>177</v>
      </c>
      <c r="C1939" s="338" t="s">
        <v>14237</v>
      </c>
      <c r="D1939" s="339" t="s">
        <v>14238</v>
      </c>
      <c r="E1939" s="338" t="s">
        <v>180</v>
      </c>
      <c r="F1939" s="340" t="s">
        <v>14239</v>
      </c>
      <c r="G1939" s="340" t="s">
        <v>14240</v>
      </c>
    </row>
    <row r="1940" spans="1:7" ht="22.5">
      <c r="A1940" s="337" t="str">
        <f t="shared" si="31"/>
        <v>SINAPI 101578</v>
      </c>
      <c r="B1940" s="338" t="s">
        <v>177</v>
      </c>
      <c r="C1940" s="338" t="s">
        <v>14241</v>
      </c>
      <c r="D1940" s="339" t="s">
        <v>14242</v>
      </c>
      <c r="E1940" s="338" t="s">
        <v>180</v>
      </c>
      <c r="F1940" s="340" t="s">
        <v>9782</v>
      </c>
      <c r="G1940" s="340" t="s">
        <v>14243</v>
      </c>
    </row>
    <row r="1941" spans="1:7" ht="22.5">
      <c r="A1941" s="337" t="str">
        <f t="shared" si="31"/>
        <v>SINAPI 101579</v>
      </c>
      <c r="B1941" s="338" t="s">
        <v>177</v>
      </c>
      <c r="C1941" s="338" t="s">
        <v>14244</v>
      </c>
      <c r="D1941" s="339" t="s">
        <v>14245</v>
      </c>
      <c r="E1941" s="338" t="s">
        <v>180</v>
      </c>
      <c r="F1941" s="340" t="s">
        <v>14246</v>
      </c>
      <c r="G1941" s="340" t="s">
        <v>14247</v>
      </c>
    </row>
    <row r="1942" spans="1:7" ht="22.5">
      <c r="A1942" s="337" t="str">
        <f t="shared" si="31"/>
        <v>SINAPI 101580</v>
      </c>
      <c r="B1942" s="338" t="s">
        <v>177</v>
      </c>
      <c r="C1942" s="338" t="s">
        <v>14248</v>
      </c>
      <c r="D1942" s="339" t="s">
        <v>14249</v>
      </c>
      <c r="E1942" s="338" t="s">
        <v>180</v>
      </c>
      <c r="F1942" s="340" t="s">
        <v>12508</v>
      </c>
      <c r="G1942" s="340" t="s">
        <v>14250</v>
      </c>
    </row>
    <row r="1943" spans="1:7" ht="22.5">
      <c r="A1943" s="337" t="str">
        <f t="shared" si="31"/>
        <v>SINAPI 101581</v>
      </c>
      <c r="B1943" s="338" t="s">
        <v>177</v>
      </c>
      <c r="C1943" s="338" t="s">
        <v>14251</v>
      </c>
      <c r="D1943" s="339" t="s">
        <v>14252</v>
      </c>
      <c r="E1943" s="338" t="s">
        <v>180</v>
      </c>
      <c r="F1943" s="340" t="s">
        <v>14253</v>
      </c>
      <c r="G1943" s="340" t="s">
        <v>11662</v>
      </c>
    </row>
    <row r="1944" spans="1:7" ht="22.5">
      <c r="A1944" s="337" t="str">
        <f t="shared" si="31"/>
        <v>SINAPI 101582</v>
      </c>
      <c r="B1944" s="338" t="s">
        <v>177</v>
      </c>
      <c r="C1944" s="338" t="s">
        <v>14254</v>
      </c>
      <c r="D1944" s="339" t="s">
        <v>14255</v>
      </c>
      <c r="E1944" s="338" t="s">
        <v>180</v>
      </c>
      <c r="F1944" s="340" t="s">
        <v>14256</v>
      </c>
      <c r="G1944" s="340" t="s">
        <v>14257</v>
      </c>
    </row>
    <row r="1945" spans="1:7" ht="22.5">
      <c r="A1945" s="337" t="str">
        <f t="shared" si="31"/>
        <v>SINAPI 101583</v>
      </c>
      <c r="B1945" s="338" t="s">
        <v>177</v>
      </c>
      <c r="C1945" s="338" t="s">
        <v>14258</v>
      </c>
      <c r="D1945" s="339" t="s">
        <v>14259</v>
      </c>
      <c r="E1945" s="338" t="s">
        <v>180</v>
      </c>
      <c r="F1945" s="340" t="s">
        <v>14260</v>
      </c>
      <c r="G1945" s="340" t="s">
        <v>14261</v>
      </c>
    </row>
    <row r="1946" spans="1:7" ht="22.5">
      <c r="A1946" s="337" t="str">
        <f t="shared" si="31"/>
        <v>SINAPI 101584</v>
      </c>
      <c r="B1946" s="338" t="s">
        <v>177</v>
      </c>
      <c r="C1946" s="338" t="s">
        <v>14262</v>
      </c>
      <c r="D1946" s="339" t="s">
        <v>14263</v>
      </c>
      <c r="E1946" s="338" t="s">
        <v>180</v>
      </c>
      <c r="F1946" s="340" t="s">
        <v>14264</v>
      </c>
      <c r="G1946" s="340" t="s">
        <v>14265</v>
      </c>
    </row>
    <row r="1947" spans="1:7" ht="22.5">
      <c r="A1947" s="337" t="str">
        <f t="shared" si="31"/>
        <v>SINAPI 101585</v>
      </c>
      <c r="B1947" s="338" t="s">
        <v>177</v>
      </c>
      <c r="C1947" s="338" t="s">
        <v>14266</v>
      </c>
      <c r="D1947" s="339" t="s">
        <v>14267</v>
      </c>
      <c r="E1947" s="338" t="s">
        <v>180</v>
      </c>
      <c r="F1947" s="340" t="s">
        <v>14268</v>
      </c>
      <c r="G1947" s="340" t="s">
        <v>14269</v>
      </c>
    </row>
    <row r="1948" spans="1:7" ht="22.5">
      <c r="A1948" s="337" t="str">
        <f t="shared" si="31"/>
        <v>SINAPI 101586</v>
      </c>
      <c r="B1948" s="338" t="s">
        <v>177</v>
      </c>
      <c r="C1948" s="338" t="s">
        <v>14270</v>
      </c>
      <c r="D1948" s="339" t="s">
        <v>14271</v>
      </c>
      <c r="E1948" s="338" t="s">
        <v>180</v>
      </c>
      <c r="F1948" s="340" t="s">
        <v>14272</v>
      </c>
      <c r="G1948" s="340" t="s">
        <v>14273</v>
      </c>
    </row>
    <row r="1949" spans="1:7" ht="22.5">
      <c r="A1949" s="337" t="str">
        <f t="shared" si="31"/>
        <v>SINAPI 101587</v>
      </c>
      <c r="B1949" s="338" t="s">
        <v>177</v>
      </c>
      <c r="C1949" s="338" t="s">
        <v>14274</v>
      </c>
      <c r="D1949" s="339" t="s">
        <v>14275</v>
      </c>
      <c r="E1949" s="338" t="s">
        <v>180</v>
      </c>
      <c r="F1949" s="340" t="s">
        <v>14276</v>
      </c>
      <c r="G1949" s="340" t="s">
        <v>14277</v>
      </c>
    </row>
    <row r="1950" spans="1:7" ht="22.5">
      <c r="A1950" s="337" t="str">
        <f t="shared" si="31"/>
        <v>SINAPI 101588</v>
      </c>
      <c r="B1950" s="338" t="s">
        <v>177</v>
      </c>
      <c r="C1950" s="338" t="s">
        <v>14278</v>
      </c>
      <c r="D1950" s="339" t="s">
        <v>14279</v>
      </c>
      <c r="E1950" s="338" t="s">
        <v>180</v>
      </c>
      <c r="F1950" s="340" t="s">
        <v>8452</v>
      </c>
      <c r="G1950" s="340" t="s">
        <v>14280</v>
      </c>
    </row>
    <row r="1951" spans="1:7" ht="22.5">
      <c r="A1951" s="337" t="str">
        <f t="shared" si="31"/>
        <v>SINAPI 101589</v>
      </c>
      <c r="B1951" s="338" t="s">
        <v>177</v>
      </c>
      <c r="C1951" s="338" t="s">
        <v>14281</v>
      </c>
      <c r="D1951" s="339" t="s">
        <v>14282</v>
      </c>
      <c r="E1951" s="338" t="s">
        <v>180</v>
      </c>
      <c r="F1951" s="340" t="s">
        <v>14283</v>
      </c>
      <c r="G1951" s="340" t="s">
        <v>14284</v>
      </c>
    </row>
    <row r="1952" spans="1:7" ht="22.5">
      <c r="A1952" s="337" t="str">
        <f t="shared" si="31"/>
        <v>SINAPI 101590</v>
      </c>
      <c r="B1952" s="338" t="s">
        <v>177</v>
      </c>
      <c r="C1952" s="338" t="s">
        <v>14285</v>
      </c>
      <c r="D1952" s="339" t="s">
        <v>14286</v>
      </c>
      <c r="E1952" s="338" t="s">
        <v>180</v>
      </c>
      <c r="F1952" s="340" t="s">
        <v>14287</v>
      </c>
      <c r="G1952" s="340" t="s">
        <v>14288</v>
      </c>
    </row>
    <row r="1953" spans="1:7" ht="22.5">
      <c r="A1953" s="337" t="str">
        <f t="shared" si="31"/>
        <v>SINAPI 101591</v>
      </c>
      <c r="B1953" s="338" t="s">
        <v>177</v>
      </c>
      <c r="C1953" s="338" t="s">
        <v>14289</v>
      </c>
      <c r="D1953" s="339" t="s">
        <v>14290</v>
      </c>
      <c r="E1953" s="338" t="s">
        <v>180</v>
      </c>
      <c r="F1953" s="340" t="s">
        <v>14291</v>
      </c>
      <c r="G1953" s="340" t="s">
        <v>14292</v>
      </c>
    </row>
    <row r="1954" spans="1:7" ht="22.5">
      <c r="A1954" s="337" t="str">
        <f t="shared" si="31"/>
        <v>SINAPI 101592</v>
      </c>
      <c r="B1954" s="338" t="s">
        <v>177</v>
      </c>
      <c r="C1954" s="338" t="s">
        <v>14293</v>
      </c>
      <c r="D1954" s="339" t="s">
        <v>14294</v>
      </c>
      <c r="E1954" s="338" t="s">
        <v>180</v>
      </c>
      <c r="F1954" s="340" t="s">
        <v>14295</v>
      </c>
      <c r="G1954" s="340" t="s">
        <v>14296</v>
      </c>
    </row>
    <row r="1955" spans="1:7" ht="22.5">
      <c r="A1955" s="337" t="str">
        <f t="shared" si="31"/>
        <v>SINAPI 101593</v>
      </c>
      <c r="B1955" s="338" t="s">
        <v>177</v>
      </c>
      <c r="C1955" s="338" t="s">
        <v>14297</v>
      </c>
      <c r="D1955" s="339" t="s">
        <v>14298</v>
      </c>
      <c r="E1955" s="338" t="s">
        <v>180</v>
      </c>
      <c r="F1955" s="340" t="s">
        <v>10163</v>
      </c>
      <c r="G1955" s="340" t="s">
        <v>14299</v>
      </c>
    </row>
    <row r="1956" spans="1:7" ht="22.5">
      <c r="A1956" s="337" t="str">
        <f t="shared" si="31"/>
        <v>SINAPI 101600</v>
      </c>
      <c r="B1956" s="338" t="s">
        <v>177</v>
      </c>
      <c r="C1956" s="338" t="s">
        <v>14300</v>
      </c>
      <c r="D1956" s="339" t="s">
        <v>14301</v>
      </c>
      <c r="E1956" s="338" t="s">
        <v>180</v>
      </c>
      <c r="F1956" s="340" t="s">
        <v>14302</v>
      </c>
      <c r="G1956" s="340" t="s">
        <v>14303</v>
      </c>
    </row>
    <row r="1957" spans="1:7" ht="22.5">
      <c r="A1957" s="337" t="str">
        <f t="shared" si="31"/>
        <v>SINAPI 101601</v>
      </c>
      <c r="B1957" s="338" t="s">
        <v>177</v>
      </c>
      <c r="C1957" s="338" t="s">
        <v>14304</v>
      </c>
      <c r="D1957" s="339" t="s">
        <v>14305</v>
      </c>
      <c r="E1957" s="338" t="s">
        <v>180</v>
      </c>
      <c r="F1957" s="340" t="s">
        <v>9625</v>
      </c>
      <c r="G1957" s="340" t="s">
        <v>14306</v>
      </c>
    </row>
    <row r="1958" spans="1:7" ht="22.5">
      <c r="A1958" s="337" t="str">
        <f t="shared" si="31"/>
        <v>SINAPI 101602</v>
      </c>
      <c r="B1958" s="338" t="s">
        <v>177</v>
      </c>
      <c r="C1958" s="338" t="s">
        <v>14307</v>
      </c>
      <c r="D1958" s="339" t="s">
        <v>14308</v>
      </c>
      <c r="E1958" s="338" t="s">
        <v>180</v>
      </c>
      <c r="F1958" s="340" t="s">
        <v>14309</v>
      </c>
      <c r="G1958" s="340" t="s">
        <v>9527</v>
      </c>
    </row>
    <row r="1959" spans="1:7" ht="22.5">
      <c r="A1959" s="337" t="str">
        <f t="shared" si="31"/>
        <v>SINAPI 101603</v>
      </c>
      <c r="B1959" s="338" t="s">
        <v>177</v>
      </c>
      <c r="C1959" s="338" t="s">
        <v>14310</v>
      </c>
      <c r="D1959" s="339" t="s">
        <v>14311</v>
      </c>
      <c r="E1959" s="338" t="s">
        <v>180</v>
      </c>
      <c r="F1959" s="340" t="s">
        <v>14312</v>
      </c>
      <c r="G1959" s="340" t="s">
        <v>14313</v>
      </c>
    </row>
    <row r="1960" spans="1:7" ht="22.5">
      <c r="A1960" s="337" t="str">
        <f t="shared" si="31"/>
        <v>SINAPI 101604</v>
      </c>
      <c r="B1960" s="338" t="s">
        <v>177</v>
      </c>
      <c r="C1960" s="338" t="s">
        <v>14314</v>
      </c>
      <c r="D1960" s="339" t="s">
        <v>14315</v>
      </c>
      <c r="E1960" s="338" t="s">
        <v>180</v>
      </c>
      <c r="F1960" s="340" t="s">
        <v>14316</v>
      </c>
      <c r="G1960" s="340" t="s">
        <v>10776</v>
      </c>
    </row>
    <row r="1961" spans="1:7" ht="22.5">
      <c r="A1961" s="337" t="str">
        <f t="shared" si="31"/>
        <v>SINAPI 101605</v>
      </c>
      <c r="B1961" s="338" t="s">
        <v>177</v>
      </c>
      <c r="C1961" s="338" t="s">
        <v>14317</v>
      </c>
      <c r="D1961" s="339" t="s">
        <v>14318</v>
      </c>
      <c r="E1961" s="338" t="s">
        <v>180</v>
      </c>
      <c r="F1961" s="340" t="s">
        <v>14319</v>
      </c>
      <c r="G1961" s="340" t="s">
        <v>14320</v>
      </c>
    </row>
    <row r="1962" spans="1:7" ht="33.75">
      <c r="A1962" s="337" t="str">
        <f t="shared" si="31"/>
        <v>SINAPI 90788</v>
      </c>
      <c r="B1962" s="338" t="s">
        <v>177</v>
      </c>
      <c r="C1962" s="338" t="s">
        <v>14321</v>
      </c>
      <c r="D1962" s="339" t="s">
        <v>14322</v>
      </c>
      <c r="E1962" s="338" t="s">
        <v>434</v>
      </c>
      <c r="F1962" s="340" t="s">
        <v>14323</v>
      </c>
      <c r="G1962" s="340" t="s">
        <v>14324</v>
      </c>
    </row>
    <row r="1963" spans="1:7" ht="33.75">
      <c r="A1963" s="337" t="str">
        <f t="shared" si="31"/>
        <v>SINAPI 90789</v>
      </c>
      <c r="B1963" s="338" t="s">
        <v>177</v>
      </c>
      <c r="C1963" s="338" t="s">
        <v>14325</v>
      </c>
      <c r="D1963" s="339" t="s">
        <v>14326</v>
      </c>
      <c r="E1963" s="338" t="s">
        <v>434</v>
      </c>
      <c r="F1963" s="340" t="s">
        <v>14327</v>
      </c>
      <c r="G1963" s="340" t="s">
        <v>14328</v>
      </c>
    </row>
    <row r="1964" spans="1:7" ht="33.75">
      <c r="A1964" s="337" t="str">
        <f t="shared" si="31"/>
        <v>SINAPI 90790</v>
      </c>
      <c r="B1964" s="338" t="s">
        <v>177</v>
      </c>
      <c r="C1964" s="338" t="s">
        <v>14329</v>
      </c>
      <c r="D1964" s="339" t="s">
        <v>14330</v>
      </c>
      <c r="E1964" s="338" t="s">
        <v>434</v>
      </c>
      <c r="F1964" s="340" t="s">
        <v>14331</v>
      </c>
      <c r="G1964" s="340" t="s">
        <v>14332</v>
      </c>
    </row>
    <row r="1965" spans="1:7" ht="33.75">
      <c r="A1965" s="337" t="str">
        <f t="shared" si="31"/>
        <v>SINAPI 90791</v>
      </c>
      <c r="B1965" s="338" t="s">
        <v>177</v>
      </c>
      <c r="C1965" s="338" t="s">
        <v>14333</v>
      </c>
      <c r="D1965" s="339" t="s">
        <v>14334</v>
      </c>
      <c r="E1965" s="338" t="s">
        <v>434</v>
      </c>
      <c r="F1965" s="340" t="s">
        <v>14335</v>
      </c>
      <c r="G1965" s="340" t="s">
        <v>14336</v>
      </c>
    </row>
    <row r="1966" spans="1:7" ht="33.75">
      <c r="A1966" s="337" t="str">
        <f t="shared" si="31"/>
        <v>SINAPI 90793</v>
      </c>
      <c r="B1966" s="338" t="s">
        <v>177</v>
      </c>
      <c r="C1966" s="338" t="s">
        <v>14337</v>
      </c>
      <c r="D1966" s="339" t="s">
        <v>14338</v>
      </c>
      <c r="E1966" s="338" t="s">
        <v>434</v>
      </c>
      <c r="F1966" s="340" t="s">
        <v>14339</v>
      </c>
      <c r="G1966" s="340" t="s">
        <v>14340</v>
      </c>
    </row>
    <row r="1967" spans="1:7" ht="22.5">
      <c r="A1967" s="337" t="str">
        <f t="shared" si="31"/>
        <v>SINAPI 90794</v>
      </c>
      <c r="B1967" s="338" t="s">
        <v>177</v>
      </c>
      <c r="C1967" s="338" t="s">
        <v>14341</v>
      </c>
      <c r="D1967" s="339" t="s">
        <v>14342</v>
      </c>
      <c r="E1967" s="338" t="s">
        <v>434</v>
      </c>
      <c r="F1967" s="340" t="s">
        <v>14343</v>
      </c>
      <c r="G1967" s="340" t="s">
        <v>14344</v>
      </c>
    </row>
    <row r="1968" spans="1:7" ht="22.5">
      <c r="A1968" s="337" t="str">
        <f t="shared" si="31"/>
        <v>SINAPI 90795</v>
      </c>
      <c r="B1968" s="338" t="s">
        <v>177</v>
      </c>
      <c r="C1968" s="338" t="s">
        <v>14345</v>
      </c>
      <c r="D1968" s="339" t="s">
        <v>14346</v>
      </c>
      <c r="E1968" s="338" t="s">
        <v>434</v>
      </c>
      <c r="F1968" s="340" t="s">
        <v>14347</v>
      </c>
      <c r="G1968" s="340" t="s">
        <v>14348</v>
      </c>
    </row>
    <row r="1969" spans="1:7" ht="22.5">
      <c r="A1969" s="337" t="str">
        <f t="shared" si="31"/>
        <v>SINAPI 90796</v>
      </c>
      <c r="B1969" s="338" t="s">
        <v>177</v>
      </c>
      <c r="C1969" s="338" t="s">
        <v>14349</v>
      </c>
      <c r="D1969" s="339" t="s">
        <v>14350</v>
      </c>
      <c r="E1969" s="338" t="s">
        <v>434</v>
      </c>
      <c r="F1969" s="340" t="s">
        <v>14351</v>
      </c>
      <c r="G1969" s="340" t="s">
        <v>14352</v>
      </c>
    </row>
    <row r="1970" spans="1:7" ht="22.5">
      <c r="A1970" s="337" t="str">
        <f t="shared" si="31"/>
        <v>SINAPI 90797</v>
      </c>
      <c r="B1970" s="338" t="s">
        <v>177</v>
      </c>
      <c r="C1970" s="338" t="s">
        <v>14353</v>
      </c>
      <c r="D1970" s="339" t="s">
        <v>14354</v>
      </c>
      <c r="E1970" s="338" t="s">
        <v>434</v>
      </c>
      <c r="F1970" s="340" t="s">
        <v>14355</v>
      </c>
      <c r="G1970" s="340" t="s">
        <v>14356</v>
      </c>
    </row>
    <row r="1971" spans="1:7" ht="22.5">
      <c r="A1971" s="337" t="str">
        <f t="shared" si="31"/>
        <v>SINAPI 90798</v>
      </c>
      <c r="B1971" s="338" t="s">
        <v>177</v>
      </c>
      <c r="C1971" s="338" t="s">
        <v>14357</v>
      </c>
      <c r="D1971" s="339" t="s">
        <v>14358</v>
      </c>
      <c r="E1971" s="338" t="s">
        <v>434</v>
      </c>
      <c r="F1971" s="340" t="s">
        <v>14359</v>
      </c>
      <c r="G1971" s="340" t="s">
        <v>14360</v>
      </c>
    </row>
    <row r="1972" spans="1:7" ht="22.5">
      <c r="A1972" s="337" t="str">
        <f t="shared" si="31"/>
        <v>SINAPI 90799</v>
      </c>
      <c r="B1972" s="338" t="s">
        <v>177</v>
      </c>
      <c r="C1972" s="338" t="s">
        <v>14361</v>
      </c>
      <c r="D1972" s="339" t="s">
        <v>14362</v>
      </c>
      <c r="E1972" s="338" t="s">
        <v>434</v>
      </c>
      <c r="F1972" s="340" t="s">
        <v>14363</v>
      </c>
      <c r="G1972" s="340" t="s">
        <v>14364</v>
      </c>
    </row>
    <row r="1973" spans="1:7">
      <c r="A1973" s="337" t="str">
        <f t="shared" si="31"/>
        <v>SINAPI 90801</v>
      </c>
      <c r="B1973" s="338" t="s">
        <v>177</v>
      </c>
      <c r="C1973" s="338" t="s">
        <v>14365</v>
      </c>
      <c r="D1973" s="339" t="s">
        <v>14366</v>
      </c>
      <c r="E1973" s="338" t="s">
        <v>434</v>
      </c>
      <c r="F1973" s="340" t="s">
        <v>14367</v>
      </c>
      <c r="G1973" s="340" t="s">
        <v>14368</v>
      </c>
    </row>
    <row r="1974" spans="1:7" ht="22.5">
      <c r="A1974" s="337" t="str">
        <f t="shared" si="31"/>
        <v>SINAPI 90806</v>
      </c>
      <c r="B1974" s="338" t="s">
        <v>177</v>
      </c>
      <c r="C1974" s="338" t="s">
        <v>14369</v>
      </c>
      <c r="D1974" s="339" t="s">
        <v>14370</v>
      </c>
      <c r="E1974" s="338" t="s">
        <v>434</v>
      </c>
      <c r="F1974" s="340" t="s">
        <v>14371</v>
      </c>
      <c r="G1974" s="340" t="s">
        <v>14372</v>
      </c>
    </row>
    <row r="1975" spans="1:7" ht="22.5">
      <c r="A1975" s="337" t="str">
        <f t="shared" ref="A1975:A2038" si="32">CONCATENAR</f>
        <v>SINAPI 90820</v>
      </c>
      <c r="B1975" s="338" t="s">
        <v>177</v>
      </c>
      <c r="C1975" s="338" t="s">
        <v>14373</v>
      </c>
      <c r="D1975" s="339" t="s">
        <v>14374</v>
      </c>
      <c r="E1975" s="338" t="s">
        <v>434</v>
      </c>
      <c r="F1975" s="340" t="s">
        <v>14375</v>
      </c>
      <c r="G1975" s="340" t="s">
        <v>14376</v>
      </c>
    </row>
    <row r="1976" spans="1:7" ht="22.5">
      <c r="A1976" s="337" t="str">
        <f t="shared" si="32"/>
        <v>SINAPI 90821</v>
      </c>
      <c r="B1976" s="338" t="s">
        <v>177</v>
      </c>
      <c r="C1976" s="338" t="s">
        <v>14377</v>
      </c>
      <c r="D1976" s="339" t="s">
        <v>14378</v>
      </c>
      <c r="E1976" s="338" t="s">
        <v>434</v>
      </c>
      <c r="F1976" s="340" t="s">
        <v>14379</v>
      </c>
      <c r="G1976" s="340" t="s">
        <v>14380</v>
      </c>
    </row>
    <row r="1977" spans="1:7" ht="22.5">
      <c r="A1977" s="337" t="str">
        <f t="shared" si="32"/>
        <v>SINAPI 90822</v>
      </c>
      <c r="B1977" s="338" t="s">
        <v>177</v>
      </c>
      <c r="C1977" s="338" t="s">
        <v>14381</v>
      </c>
      <c r="D1977" s="339" t="s">
        <v>14382</v>
      </c>
      <c r="E1977" s="338" t="s">
        <v>434</v>
      </c>
      <c r="F1977" s="340" t="s">
        <v>14383</v>
      </c>
      <c r="G1977" s="340" t="s">
        <v>14384</v>
      </c>
    </row>
    <row r="1978" spans="1:7" ht="22.5">
      <c r="A1978" s="337" t="str">
        <f t="shared" si="32"/>
        <v>SINAPI 90823</v>
      </c>
      <c r="B1978" s="338" t="s">
        <v>177</v>
      </c>
      <c r="C1978" s="338" t="s">
        <v>14385</v>
      </c>
      <c r="D1978" s="339" t="s">
        <v>14386</v>
      </c>
      <c r="E1978" s="338" t="s">
        <v>434</v>
      </c>
      <c r="F1978" s="340" t="s">
        <v>14387</v>
      </c>
      <c r="G1978" s="340" t="s">
        <v>14388</v>
      </c>
    </row>
    <row r="1979" spans="1:7" ht="22.5">
      <c r="A1979" s="337" t="str">
        <f t="shared" si="32"/>
        <v>SINAPI 90824</v>
      </c>
      <c r="B1979" s="338" t="s">
        <v>177</v>
      </c>
      <c r="C1979" s="338" t="s">
        <v>14389</v>
      </c>
      <c r="D1979" s="339" t="s">
        <v>14390</v>
      </c>
      <c r="E1979" s="338" t="s">
        <v>434</v>
      </c>
      <c r="F1979" s="340" t="s">
        <v>14391</v>
      </c>
      <c r="G1979" s="340" t="s">
        <v>14392</v>
      </c>
    </row>
    <row r="1980" spans="1:7" ht="22.5">
      <c r="A1980" s="337" t="str">
        <f t="shared" si="32"/>
        <v>SINAPI 90825</v>
      </c>
      <c r="B1980" s="338" t="s">
        <v>177</v>
      </c>
      <c r="C1980" s="338" t="s">
        <v>14393</v>
      </c>
      <c r="D1980" s="339" t="s">
        <v>14394</v>
      </c>
      <c r="E1980" s="338" t="s">
        <v>434</v>
      </c>
      <c r="F1980" s="340" t="s">
        <v>14395</v>
      </c>
      <c r="G1980" s="340" t="s">
        <v>14396</v>
      </c>
    </row>
    <row r="1981" spans="1:7" ht="22.5">
      <c r="A1981" s="337" t="str">
        <f t="shared" si="32"/>
        <v>SINAPI 90830</v>
      </c>
      <c r="B1981" s="338" t="s">
        <v>177</v>
      </c>
      <c r="C1981" s="338" t="s">
        <v>14397</v>
      </c>
      <c r="D1981" s="339" t="s">
        <v>14398</v>
      </c>
      <c r="E1981" s="338" t="s">
        <v>434</v>
      </c>
      <c r="F1981" s="340" t="s">
        <v>14399</v>
      </c>
      <c r="G1981" s="340" t="s">
        <v>14400</v>
      </c>
    </row>
    <row r="1982" spans="1:7" ht="22.5">
      <c r="A1982" s="337" t="str">
        <f t="shared" si="32"/>
        <v>SINAPI 90831</v>
      </c>
      <c r="B1982" s="338" t="s">
        <v>177</v>
      </c>
      <c r="C1982" s="338" t="s">
        <v>14401</v>
      </c>
      <c r="D1982" s="339" t="s">
        <v>14402</v>
      </c>
      <c r="E1982" s="338" t="s">
        <v>434</v>
      </c>
      <c r="F1982" s="340" t="s">
        <v>14403</v>
      </c>
      <c r="G1982" s="340" t="s">
        <v>14404</v>
      </c>
    </row>
    <row r="1983" spans="1:7" ht="33.75">
      <c r="A1983" s="337" t="str">
        <f t="shared" si="32"/>
        <v>SINAPI 90841</v>
      </c>
      <c r="B1983" s="338" t="s">
        <v>177</v>
      </c>
      <c r="C1983" s="338" t="s">
        <v>14405</v>
      </c>
      <c r="D1983" s="339" t="s">
        <v>14406</v>
      </c>
      <c r="E1983" s="338" t="s">
        <v>434</v>
      </c>
      <c r="F1983" s="340" t="s">
        <v>14407</v>
      </c>
      <c r="G1983" s="340" t="s">
        <v>14408</v>
      </c>
    </row>
    <row r="1984" spans="1:7" ht="33.75">
      <c r="A1984" s="337" t="str">
        <f t="shared" si="32"/>
        <v>SINAPI 90842</v>
      </c>
      <c r="B1984" s="338" t="s">
        <v>177</v>
      </c>
      <c r="C1984" s="338" t="s">
        <v>14409</v>
      </c>
      <c r="D1984" s="339" t="s">
        <v>14410</v>
      </c>
      <c r="E1984" s="338" t="s">
        <v>434</v>
      </c>
      <c r="F1984" s="340" t="s">
        <v>14411</v>
      </c>
      <c r="G1984" s="340" t="s">
        <v>14412</v>
      </c>
    </row>
    <row r="1985" spans="1:7" ht="33.75">
      <c r="A1985" s="337" t="str">
        <f t="shared" si="32"/>
        <v>SINAPI 90843</v>
      </c>
      <c r="B1985" s="338" t="s">
        <v>177</v>
      </c>
      <c r="C1985" s="338" t="s">
        <v>14413</v>
      </c>
      <c r="D1985" s="339" t="s">
        <v>14414</v>
      </c>
      <c r="E1985" s="338" t="s">
        <v>434</v>
      </c>
      <c r="F1985" s="340" t="s">
        <v>14415</v>
      </c>
      <c r="G1985" s="340" t="s">
        <v>14416</v>
      </c>
    </row>
    <row r="1986" spans="1:7" ht="33.75">
      <c r="A1986" s="337" t="str">
        <f t="shared" si="32"/>
        <v>SINAPI 90844</v>
      </c>
      <c r="B1986" s="338" t="s">
        <v>177</v>
      </c>
      <c r="C1986" s="338" t="s">
        <v>14417</v>
      </c>
      <c r="D1986" s="339" t="s">
        <v>14418</v>
      </c>
      <c r="E1986" s="338" t="s">
        <v>434</v>
      </c>
      <c r="F1986" s="340" t="s">
        <v>14419</v>
      </c>
      <c r="G1986" s="340" t="s">
        <v>14420</v>
      </c>
    </row>
    <row r="1987" spans="1:7" ht="33.75">
      <c r="A1987" s="337" t="str">
        <f t="shared" si="32"/>
        <v>SINAPI 90845</v>
      </c>
      <c r="B1987" s="338" t="s">
        <v>177</v>
      </c>
      <c r="C1987" s="338" t="s">
        <v>14421</v>
      </c>
      <c r="D1987" s="339" t="s">
        <v>14422</v>
      </c>
      <c r="E1987" s="338" t="s">
        <v>434</v>
      </c>
      <c r="F1987" s="340" t="s">
        <v>14423</v>
      </c>
      <c r="G1987" s="340" t="s">
        <v>14424</v>
      </c>
    </row>
    <row r="1988" spans="1:7" ht="33.75">
      <c r="A1988" s="337" t="str">
        <f t="shared" si="32"/>
        <v>SINAPI 90846</v>
      </c>
      <c r="B1988" s="338" t="s">
        <v>177</v>
      </c>
      <c r="C1988" s="338" t="s">
        <v>14425</v>
      </c>
      <c r="D1988" s="339" t="s">
        <v>14426</v>
      </c>
      <c r="E1988" s="338" t="s">
        <v>434</v>
      </c>
      <c r="F1988" s="340" t="s">
        <v>14427</v>
      </c>
      <c r="G1988" s="340" t="s">
        <v>14428</v>
      </c>
    </row>
    <row r="1989" spans="1:7" ht="33.75">
      <c r="A1989" s="337" t="str">
        <f t="shared" si="32"/>
        <v>SINAPI 90847</v>
      </c>
      <c r="B1989" s="338" t="s">
        <v>177</v>
      </c>
      <c r="C1989" s="338" t="s">
        <v>14429</v>
      </c>
      <c r="D1989" s="339" t="s">
        <v>14430</v>
      </c>
      <c r="E1989" s="338" t="s">
        <v>434</v>
      </c>
      <c r="F1989" s="340" t="s">
        <v>14431</v>
      </c>
      <c r="G1989" s="340" t="s">
        <v>14432</v>
      </c>
    </row>
    <row r="1990" spans="1:7" ht="33.75">
      <c r="A1990" s="337" t="str">
        <f t="shared" si="32"/>
        <v>SINAPI 90848</v>
      </c>
      <c r="B1990" s="338" t="s">
        <v>177</v>
      </c>
      <c r="C1990" s="338" t="s">
        <v>14433</v>
      </c>
      <c r="D1990" s="339" t="s">
        <v>14434</v>
      </c>
      <c r="E1990" s="338" t="s">
        <v>434</v>
      </c>
      <c r="F1990" s="340" t="s">
        <v>14435</v>
      </c>
      <c r="G1990" s="340" t="s">
        <v>14436</v>
      </c>
    </row>
    <row r="1991" spans="1:7" ht="33.75">
      <c r="A1991" s="337" t="str">
        <f t="shared" si="32"/>
        <v>SINAPI 90849</v>
      </c>
      <c r="B1991" s="338" t="s">
        <v>177</v>
      </c>
      <c r="C1991" s="338" t="s">
        <v>14437</v>
      </c>
      <c r="D1991" s="339" t="s">
        <v>14438</v>
      </c>
      <c r="E1991" s="338" t="s">
        <v>434</v>
      </c>
      <c r="F1991" s="340" t="s">
        <v>14439</v>
      </c>
      <c r="G1991" s="340" t="s">
        <v>14440</v>
      </c>
    </row>
    <row r="1992" spans="1:7" ht="33.75">
      <c r="A1992" s="337" t="str">
        <f t="shared" si="32"/>
        <v>SINAPI 90850</v>
      </c>
      <c r="B1992" s="338" t="s">
        <v>177</v>
      </c>
      <c r="C1992" s="338" t="s">
        <v>14441</v>
      </c>
      <c r="D1992" s="339" t="s">
        <v>14442</v>
      </c>
      <c r="E1992" s="338" t="s">
        <v>434</v>
      </c>
      <c r="F1992" s="340" t="s">
        <v>14443</v>
      </c>
      <c r="G1992" s="340" t="s">
        <v>14444</v>
      </c>
    </row>
    <row r="1993" spans="1:7" ht="33.75">
      <c r="A1993" s="337" t="str">
        <f t="shared" si="32"/>
        <v>SINAPI 90851</v>
      </c>
      <c r="B1993" s="338" t="s">
        <v>177</v>
      </c>
      <c r="C1993" s="338" t="s">
        <v>14445</v>
      </c>
      <c r="D1993" s="339" t="s">
        <v>14446</v>
      </c>
      <c r="E1993" s="338" t="s">
        <v>434</v>
      </c>
      <c r="F1993" s="340" t="s">
        <v>14447</v>
      </c>
      <c r="G1993" s="340" t="s">
        <v>14448</v>
      </c>
    </row>
    <row r="1994" spans="1:7" ht="33.75">
      <c r="A1994" s="337" t="str">
        <f t="shared" si="32"/>
        <v>SINAPI 90852</v>
      </c>
      <c r="B1994" s="338" t="s">
        <v>177</v>
      </c>
      <c r="C1994" s="338" t="s">
        <v>14449</v>
      </c>
      <c r="D1994" s="339" t="s">
        <v>14450</v>
      </c>
      <c r="E1994" s="338" t="s">
        <v>434</v>
      </c>
      <c r="F1994" s="340" t="s">
        <v>14451</v>
      </c>
      <c r="G1994" s="340" t="s">
        <v>14452</v>
      </c>
    </row>
    <row r="1995" spans="1:7" ht="22.5">
      <c r="A1995" s="337" t="str">
        <f t="shared" si="32"/>
        <v>SINAPI 91009</v>
      </c>
      <c r="B1995" s="338" t="s">
        <v>177</v>
      </c>
      <c r="C1995" s="338" t="s">
        <v>14453</v>
      </c>
      <c r="D1995" s="339" t="s">
        <v>14454</v>
      </c>
      <c r="E1995" s="338" t="s">
        <v>434</v>
      </c>
      <c r="F1995" s="340" t="s">
        <v>14455</v>
      </c>
      <c r="G1995" s="340" t="s">
        <v>14456</v>
      </c>
    </row>
    <row r="1996" spans="1:7" ht="22.5">
      <c r="A1996" s="337" t="str">
        <f t="shared" si="32"/>
        <v>SINAPI 91010</v>
      </c>
      <c r="B1996" s="338" t="s">
        <v>177</v>
      </c>
      <c r="C1996" s="338" t="s">
        <v>14457</v>
      </c>
      <c r="D1996" s="339" t="s">
        <v>14458</v>
      </c>
      <c r="E1996" s="338" t="s">
        <v>434</v>
      </c>
      <c r="F1996" s="340" t="s">
        <v>14459</v>
      </c>
      <c r="G1996" s="340" t="s">
        <v>14460</v>
      </c>
    </row>
    <row r="1997" spans="1:7" ht="22.5">
      <c r="A1997" s="337" t="str">
        <f t="shared" si="32"/>
        <v>SINAPI 91011</v>
      </c>
      <c r="B1997" s="338" t="s">
        <v>177</v>
      </c>
      <c r="C1997" s="338" t="s">
        <v>14461</v>
      </c>
      <c r="D1997" s="339" t="s">
        <v>14462</v>
      </c>
      <c r="E1997" s="338" t="s">
        <v>434</v>
      </c>
      <c r="F1997" s="340" t="s">
        <v>14463</v>
      </c>
      <c r="G1997" s="340" t="s">
        <v>14464</v>
      </c>
    </row>
    <row r="1998" spans="1:7" ht="22.5">
      <c r="A1998" s="337" t="str">
        <f t="shared" si="32"/>
        <v>SINAPI 91012</v>
      </c>
      <c r="B1998" s="338" t="s">
        <v>177</v>
      </c>
      <c r="C1998" s="338" t="s">
        <v>14465</v>
      </c>
      <c r="D1998" s="339" t="s">
        <v>14466</v>
      </c>
      <c r="E1998" s="338" t="s">
        <v>434</v>
      </c>
      <c r="F1998" s="340" t="s">
        <v>14467</v>
      </c>
      <c r="G1998" s="340" t="s">
        <v>14468</v>
      </c>
    </row>
    <row r="1999" spans="1:7" ht="33.75">
      <c r="A1999" s="337" t="str">
        <f t="shared" si="32"/>
        <v>SINAPI 91013</v>
      </c>
      <c r="B1999" s="338" t="s">
        <v>177</v>
      </c>
      <c r="C1999" s="338" t="s">
        <v>14469</v>
      </c>
      <c r="D1999" s="339" t="s">
        <v>14470</v>
      </c>
      <c r="E1999" s="338" t="s">
        <v>434</v>
      </c>
      <c r="F1999" s="340" t="s">
        <v>14471</v>
      </c>
      <c r="G1999" s="340" t="s">
        <v>14472</v>
      </c>
    </row>
    <row r="2000" spans="1:7" ht="33.75">
      <c r="A2000" s="337" t="str">
        <f t="shared" si="32"/>
        <v>SINAPI 91014</v>
      </c>
      <c r="B2000" s="338" t="s">
        <v>177</v>
      </c>
      <c r="C2000" s="338" t="s">
        <v>14473</v>
      </c>
      <c r="D2000" s="339" t="s">
        <v>14474</v>
      </c>
      <c r="E2000" s="338" t="s">
        <v>434</v>
      </c>
      <c r="F2000" s="340" t="s">
        <v>14475</v>
      </c>
      <c r="G2000" s="340" t="s">
        <v>14476</v>
      </c>
    </row>
    <row r="2001" spans="1:7" ht="33.75">
      <c r="A2001" s="337" t="str">
        <f t="shared" si="32"/>
        <v>SINAPI 91015</v>
      </c>
      <c r="B2001" s="338" t="s">
        <v>177</v>
      </c>
      <c r="C2001" s="338" t="s">
        <v>14477</v>
      </c>
      <c r="D2001" s="339" t="s">
        <v>14478</v>
      </c>
      <c r="E2001" s="338" t="s">
        <v>434</v>
      </c>
      <c r="F2001" s="340" t="s">
        <v>14479</v>
      </c>
      <c r="G2001" s="340" t="s">
        <v>14480</v>
      </c>
    </row>
    <row r="2002" spans="1:7" ht="33.75">
      <c r="A2002" s="337" t="str">
        <f t="shared" si="32"/>
        <v>SINAPI 91016</v>
      </c>
      <c r="B2002" s="338" t="s">
        <v>177</v>
      </c>
      <c r="C2002" s="338" t="s">
        <v>14481</v>
      </c>
      <c r="D2002" s="339" t="s">
        <v>14482</v>
      </c>
      <c r="E2002" s="338" t="s">
        <v>434</v>
      </c>
      <c r="F2002" s="340" t="s">
        <v>14483</v>
      </c>
      <c r="G2002" s="340" t="s">
        <v>14484</v>
      </c>
    </row>
    <row r="2003" spans="1:7">
      <c r="A2003" s="337" t="str">
        <f t="shared" si="32"/>
        <v>SINAPI 91287</v>
      </c>
      <c r="B2003" s="338" t="s">
        <v>177</v>
      </c>
      <c r="C2003" s="338" t="s">
        <v>14485</v>
      </c>
      <c r="D2003" s="339" t="s">
        <v>14486</v>
      </c>
      <c r="E2003" s="338" t="s">
        <v>434</v>
      </c>
      <c r="F2003" s="340" t="s">
        <v>14487</v>
      </c>
      <c r="G2003" s="340" t="s">
        <v>14488</v>
      </c>
    </row>
    <row r="2004" spans="1:7" ht="22.5">
      <c r="A2004" s="337" t="str">
        <f t="shared" si="32"/>
        <v>SINAPI 91292</v>
      </c>
      <c r="B2004" s="338" t="s">
        <v>177</v>
      </c>
      <c r="C2004" s="338" t="s">
        <v>14489</v>
      </c>
      <c r="D2004" s="339" t="s">
        <v>14490</v>
      </c>
      <c r="E2004" s="338" t="s">
        <v>434</v>
      </c>
      <c r="F2004" s="340" t="s">
        <v>14491</v>
      </c>
      <c r="G2004" s="340" t="s">
        <v>14492</v>
      </c>
    </row>
    <row r="2005" spans="1:7" ht="22.5">
      <c r="A2005" s="337" t="str">
        <f t="shared" si="32"/>
        <v>SINAPI 91295</v>
      </c>
      <c r="B2005" s="338" t="s">
        <v>177</v>
      </c>
      <c r="C2005" s="338" t="s">
        <v>14493</v>
      </c>
      <c r="D2005" s="339" t="s">
        <v>14494</v>
      </c>
      <c r="E2005" s="338" t="s">
        <v>434</v>
      </c>
      <c r="F2005" s="340" t="s">
        <v>14495</v>
      </c>
      <c r="G2005" s="340" t="s">
        <v>14496</v>
      </c>
    </row>
    <row r="2006" spans="1:7" ht="22.5">
      <c r="A2006" s="337" t="str">
        <f t="shared" si="32"/>
        <v>SINAPI 91296</v>
      </c>
      <c r="B2006" s="338" t="s">
        <v>177</v>
      </c>
      <c r="C2006" s="338" t="s">
        <v>14497</v>
      </c>
      <c r="D2006" s="339" t="s">
        <v>14498</v>
      </c>
      <c r="E2006" s="338" t="s">
        <v>434</v>
      </c>
      <c r="F2006" s="340" t="s">
        <v>14499</v>
      </c>
      <c r="G2006" s="340" t="s">
        <v>14500</v>
      </c>
    </row>
    <row r="2007" spans="1:7" ht="22.5">
      <c r="A2007" s="337" t="str">
        <f t="shared" si="32"/>
        <v>SINAPI 91297</v>
      </c>
      <c r="B2007" s="338" t="s">
        <v>177</v>
      </c>
      <c r="C2007" s="338" t="s">
        <v>14501</v>
      </c>
      <c r="D2007" s="339" t="s">
        <v>14502</v>
      </c>
      <c r="E2007" s="338" t="s">
        <v>434</v>
      </c>
      <c r="F2007" s="340" t="s">
        <v>14503</v>
      </c>
      <c r="G2007" s="340" t="s">
        <v>14504</v>
      </c>
    </row>
    <row r="2008" spans="1:7" ht="22.5">
      <c r="A2008" s="337" t="str">
        <f t="shared" si="32"/>
        <v>SINAPI 91298</v>
      </c>
      <c r="B2008" s="338" t="s">
        <v>177</v>
      </c>
      <c r="C2008" s="338" t="s">
        <v>14505</v>
      </c>
      <c r="D2008" s="339" t="s">
        <v>14506</v>
      </c>
      <c r="E2008" s="338" t="s">
        <v>434</v>
      </c>
      <c r="F2008" s="340" t="s">
        <v>14507</v>
      </c>
      <c r="G2008" s="340" t="s">
        <v>13768</v>
      </c>
    </row>
    <row r="2009" spans="1:7" ht="22.5">
      <c r="A2009" s="337" t="str">
        <f t="shared" si="32"/>
        <v>SINAPI 91299</v>
      </c>
      <c r="B2009" s="338" t="s">
        <v>177</v>
      </c>
      <c r="C2009" s="338" t="s">
        <v>14508</v>
      </c>
      <c r="D2009" s="339" t="s">
        <v>14509</v>
      </c>
      <c r="E2009" s="338" t="s">
        <v>434</v>
      </c>
      <c r="F2009" s="340" t="s">
        <v>14510</v>
      </c>
      <c r="G2009" s="340" t="s">
        <v>14511</v>
      </c>
    </row>
    <row r="2010" spans="1:7" ht="22.5">
      <c r="A2010" s="337" t="str">
        <f t="shared" si="32"/>
        <v>SINAPI 91304</v>
      </c>
      <c r="B2010" s="338" t="s">
        <v>177</v>
      </c>
      <c r="C2010" s="338" t="s">
        <v>14512</v>
      </c>
      <c r="D2010" s="339" t="s">
        <v>14513</v>
      </c>
      <c r="E2010" s="338" t="s">
        <v>434</v>
      </c>
      <c r="F2010" s="340" t="s">
        <v>14514</v>
      </c>
      <c r="G2010" s="340" t="s">
        <v>14515</v>
      </c>
    </row>
    <row r="2011" spans="1:7" ht="22.5">
      <c r="A2011" s="337" t="str">
        <f t="shared" si="32"/>
        <v>SINAPI 91305</v>
      </c>
      <c r="B2011" s="338" t="s">
        <v>177</v>
      </c>
      <c r="C2011" s="338" t="s">
        <v>14516</v>
      </c>
      <c r="D2011" s="339" t="s">
        <v>14517</v>
      </c>
      <c r="E2011" s="338" t="s">
        <v>434</v>
      </c>
      <c r="F2011" s="340" t="s">
        <v>14518</v>
      </c>
      <c r="G2011" s="340" t="s">
        <v>14519</v>
      </c>
    </row>
    <row r="2012" spans="1:7" ht="22.5">
      <c r="A2012" s="337" t="str">
        <f t="shared" si="32"/>
        <v>SINAPI 91306</v>
      </c>
      <c r="B2012" s="338" t="s">
        <v>177</v>
      </c>
      <c r="C2012" s="338" t="s">
        <v>14520</v>
      </c>
      <c r="D2012" s="339" t="s">
        <v>14521</v>
      </c>
      <c r="E2012" s="338" t="s">
        <v>434</v>
      </c>
      <c r="F2012" s="340" t="s">
        <v>14403</v>
      </c>
      <c r="G2012" s="340" t="s">
        <v>14404</v>
      </c>
    </row>
    <row r="2013" spans="1:7" ht="22.5">
      <c r="A2013" s="337" t="str">
        <f t="shared" si="32"/>
        <v>SINAPI 91307</v>
      </c>
      <c r="B2013" s="338" t="s">
        <v>177</v>
      </c>
      <c r="C2013" s="338" t="s">
        <v>14522</v>
      </c>
      <c r="D2013" s="339" t="s">
        <v>14523</v>
      </c>
      <c r="E2013" s="338" t="s">
        <v>434</v>
      </c>
      <c r="F2013" s="340" t="s">
        <v>14524</v>
      </c>
      <c r="G2013" s="340" t="s">
        <v>14525</v>
      </c>
    </row>
    <row r="2014" spans="1:7" ht="33.75">
      <c r="A2014" s="337" t="str">
        <f t="shared" si="32"/>
        <v>SINAPI 91312</v>
      </c>
      <c r="B2014" s="338" t="s">
        <v>177</v>
      </c>
      <c r="C2014" s="338" t="s">
        <v>14526</v>
      </c>
      <c r="D2014" s="339" t="s">
        <v>14527</v>
      </c>
      <c r="E2014" s="338" t="s">
        <v>434</v>
      </c>
      <c r="F2014" s="340" t="s">
        <v>14528</v>
      </c>
      <c r="G2014" s="340" t="s">
        <v>14529</v>
      </c>
    </row>
    <row r="2015" spans="1:7" ht="33.75">
      <c r="A2015" s="337" t="str">
        <f t="shared" si="32"/>
        <v>SINAPI 91313</v>
      </c>
      <c r="B2015" s="338" t="s">
        <v>177</v>
      </c>
      <c r="C2015" s="338" t="s">
        <v>14530</v>
      </c>
      <c r="D2015" s="339" t="s">
        <v>14531</v>
      </c>
      <c r="E2015" s="338" t="s">
        <v>434</v>
      </c>
      <c r="F2015" s="340" t="s">
        <v>14532</v>
      </c>
      <c r="G2015" s="340" t="s">
        <v>14533</v>
      </c>
    </row>
    <row r="2016" spans="1:7" ht="33.75">
      <c r="A2016" s="337" t="str">
        <f t="shared" si="32"/>
        <v>SINAPI 91314</v>
      </c>
      <c r="B2016" s="338" t="s">
        <v>177</v>
      </c>
      <c r="C2016" s="338" t="s">
        <v>14534</v>
      </c>
      <c r="D2016" s="339" t="s">
        <v>14535</v>
      </c>
      <c r="E2016" s="338" t="s">
        <v>434</v>
      </c>
      <c r="F2016" s="340" t="s">
        <v>14536</v>
      </c>
      <c r="G2016" s="340" t="s">
        <v>14537</v>
      </c>
    </row>
    <row r="2017" spans="1:7" ht="33.75">
      <c r="A2017" s="337" t="str">
        <f t="shared" si="32"/>
        <v>SINAPI 91315</v>
      </c>
      <c r="B2017" s="338" t="s">
        <v>177</v>
      </c>
      <c r="C2017" s="338" t="s">
        <v>14538</v>
      </c>
      <c r="D2017" s="339" t="s">
        <v>14539</v>
      </c>
      <c r="E2017" s="338" t="s">
        <v>434</v>
      </c>
      <c r="F2017" s="340" t="s">
        <v>14540</v>
      </c>
      <c r="G2017" s="340" t="s">
        <v>14541</v>
      </c>
    </row>
    <row r="2018" spans="1:7" ht="33.75">
      <c r="A2018" s="337" t="str">
        <f t="shared" si="32"/>
        <v>SINAPI 91316</v>
      </c>
      <c r="B2018" s="338" t="s">
        <v>177</v>
      </c>
      <c r="C2018" s="338" t="s">
        <v>14542</v>
      </c>
      <c r="D2018" s="339" t="s">
        <v>14543</v>
      </c>
      <c r="E2018" s="338" t="s">
        <v>434</v>
      </c>
      <c r="F2018" s="340" t="s">
        <v>14544</v>
      </c>
      <c r="G2018" s="340" t="s">
        <v>14545</v>
      </c>
    </row>
    <row r="2019" spans="1:7" ht="33.75">
      <c r="A2019" s="337" t="str">
        <f t="shared" si="32"/>
        <v>SINAPI 91317</v>
      </c>
      <c r="B2019" s="338" t="s">
        <v>177</v>
      </c>
      <c r="C2019" s="338" t="s">
        <v>14546</v>
      </c>
      <c r="D2019" s="339" t="s">
        <v>14547</v>
      </c>
      <c r="E2019" s="338" t="s">
        <v>434</v>
      </c>
      <c r="F2019" s="340" t="s">
        <v>14548</v>
      </c>
      <c r="G2019" s="340" t="s">
        <v>14549</v>
      </c>
    </row>
    <row r="2020" spans="1:7" ht="33.75">
      <c r="A2020" s="337" t="str">
        <f t="shared" si="32"/>
        <v>SINAPI 91318</v>
      </c>
      <c r="B2020" s="338" t="s">
        <v>177</v>
      </c>
      <c r="C2020" s="338" t="s">
        <v>14550</v>
      </c>
      <c r="D2020" s="339" t="s">
        <v>14551</v>
      </c>
      <c r="E2020" s="338" t="s">
        <v>434</v>
      </c>
      <c r="F2020" s="340" t="s">
        <v>14552</v>
      </c>
      <c r="G2020" s="340" t="s">
        <v>14553</v>
      </c>
    </row>
    <row r="2021" spans="1:7" ht="33.75">
      <c r="A2021" s="337" t="str">
        <f t="shared" si="32"/>
        <v>SINAPI 91319</v>
      </c>
      <c r="B2021" s="338" t="s">
        <v>177</v>
      </c>
      <c r="C2021" s="338" t="s">
        <v>14554</v>
      </c>
      <c r="D2021" s="339" t="s">
        <v>14555</v>
      </c>
      <c r="E2021" s="338" t="s">
        <v>434</v>
      </c>
      <c r="F2021" s="340" t="s">
        <v>14556</v>
      </c>
      <c r="G2021" s="340" t="s">
        <v>14557</v>
      </c>
    </row>
    <row r="2022" spans="1:7" ht="33.75">
      <c r="A2022" s="337" t="str">
        <f t="shared" si="32"/>
        <v>SINAPI 91320</v>
      </c>
      <c r="B2022" s="338" t="s">
        <v>177</v>
      </c>
      <c r="C2022" s="338" t="s">
        <v>14558</v>
      </c>
      <c r="D2022" s="339" t="s">
        <v>14559</v>
      </c>
      <c r="E2022" s="338" t="s">
        <v>434</v>
      </c>
      <c r="F2022" s="340" t="s">
        <v>14560</v>
      </c>
      <c r="G2022" s="340" t="s">
        <v>14561</v>
      </c>
    </row>
    <row r="2023" spans="1:7" ht="33.75">
      <c r="A2023" s="337" t="str">
        <f t="shared" si="32"/>
        <v>SINAPI 91321</v>
      </c>
      <c r="B2023" s="338" t="s">
        <v>177</v>
      </c>
      <c r="C2023" s="338" t="s">
        <v>14562</v>
      </c>
      <c r="D2023" s="339" t="s">
        <v>14563</v>
      </c>
      <c r="E2023" s="338" t="s">
        <v>434</v>
      </c>
      <c r="F2023" s="340" t="s">
        <v>14564</v>
      </c>
      <c r="G2023" s="340" t="s">
        <v>14565</v>
      </c>
    </row>
    <row r="2024" spans="1:7" ht="33.75">
      <c r="A2024" s="337" t="str">
        <f t="shared" si="32"/>
        <v>SINAPI 91322</v>
      </c>
      <c r="B2024" s="338" t="s">
        <v>177</v>
      </c>
      <c r="C2024" s="338" t="s">
        <v>14566</v>
      </c>
      <c r="D2024" s="339" t="s">
        <v>14567</v>
      </c>
      <c r="E2024" s="338" t="s">
        <v>434</v>
      </c>
      <c r="F2024" s="340" t="s">
        <v>14568</v>
      </c>
      <c r="G2024" s="340" t="s">
        <v>14569</v>
      </c>
    </row>
    <row r="2025" spans="1:7" ht="33.75">
      <c r="A2025" s="337" t="str">
        <f t="shared" si="32"/>
        <v>SINAPI 91323</v>
      </c>
      <c r="B2025" s="338" t="s">
        <v>177</v>
      </c>
      <c r="C2025" s="338" t="s">
        <v>14570</v>
      </c>
      <c r="D2025" s="339" t="s">
        <v>14571</v>
      </c>
      <c r="E2025" s="338" t="s">
        <v>434</v>
      </c>
      <c r="F2025" s="340" t="s">
        <v>14572</v>
      </c>
      <c r="G2025" s="340" t="s">
        <v>14573</v>
      </c>
    </row>
    <row r="2026" spans="1:7" ht="33.75">
      <c r="A2026" s="337" t="str">
        <f t="shared" si="32"/>
        <v>SINAPI 91324</v>
      </c>
      <c r="B2026" s="338" t="s">
        <v>177</v>
      </c>
      <c r="C2026" s="338" t="s">
        <v>14574</v>
      </c>
      <c r="D2026" s="339" t="s">
        <v>14575</v>
      </c>
      <c r="E2026" s="338" t="s">
        <v>434</v>
      </c>
      <c r="F2026" s="340" t="s">
        <v>14576</v>
      </c>
      <c r="G2026" s="340" t="s">
        <v>14577</v>
      </c>
    </row>
    <row r="2027" spans="1:7" ht="33.75">
      <c r="A2027" s="337" t="str">
        <f t="shared" si="32"/>
        <v>SINAPI 91325</v>
      </c>
      <c r="B2027" s="338" t="s">
        <v>177</v>
      </c>
      <c r="C2027" s="338" t="s">
        <v>14578</v>
      </c>
      <c r="D2027" s="339" t="s">
        <v>14579</v>
      </c>
      <c r="E2027" s="338" t="s">
        <v>434</v>
      </c>
      <c r="F2027" s="340" t="s">
        <v>14580</v>
      </c>
      <c r="G2027" s="340" t="s">
        <v>14581</v>
      </c>
    </row>
    <row r="2028" spans="1:7" ht="33.75">
      <c r="A2028" s="337" t="str">
        <f t="shared" si="32"/>
        <v>SINAPI 91326</v>
      </c>
      <c r="B2028" s="338" t="s">
        <v>177</v>
      </c>
      <c r="C2028" s="338" t="s">
        <v>14582</v>
      </c>
      <c r="D2028" s="339" t="s">
        <v>14583</v>
      </c>
      <c r="E2028" s="338" t="s">
        <v>434</v>
      </c>
      <c r="F2028" s="340" t="s">
        <v>14584</v>
      </c>
      <c r="G2028" s="340" t="s">
        <v>14585</v>
      </c>
    </row>
    <row r="2029" spans="1:7" ht="33.75">
      <c r="A2029" s="337" t="str">
        <f t="shared" si="32"/>
        <v>SINAPI 91327</v>
      </c>
      <c r="B2029" s="338" t="s">
        <v>177</v>
      </c>
      <c r="C2029" s="338" t="s">
        <v>14586</v>
      </c>
      <c r="D2029" s="339" t="s">
        <v>14587</v>
      </c>
      <c r="E2029" s="338" t="s">
        <v>434</v>
      </c>
      <c r="F2029" s="340" t="s">
        <v>14588</v>
      </c>
      <c r="G2029" s="340" t="s">
        <v>14589</v>
      </c>
    </row>
    <row r="2030" spans="1:7" ht="33.75">
      <c r="A2030" s="337" t="str">
        <f t="shared" si="32"/>
        <v>SINAPI 91328</v>
      </c>
      <c r="B2030" s="338" t="s">
        <v>177</v>
      </c>
      <c r="C2030" s="338" t="s">
        <v>14590</v>
      </c>
      <c r="D2030" s="339" t="s">
        <v>14591</v>
      </c>
      <c r="E2030" s="338" t="s">
        <v>434</v>
      </c>
      <c r="F2030" s="340" t="s">
        <v>14592</v>
      </c>
      <c r="G2030" s="340" t="s">
        <v>14593</v>
      </c>
    </row>
    <row r="2031" spans="1:7" ht="33.75">
      <c r="A2031" s="337" t="str">
        <f t="shared" si="32"/>
        <v>SINAPI 91329</v>
      </c>
      <c r="B2031" s="338" t="s">
        <v>177</v>
      </c>
      <c r="C2031" s="338" t="s">
        <v>14594</v>
      </c>
      <c r="D2031" s="339" t="s">
        <v>14595</v>
      </c>
      <c r="E2031" s="338" t="s">
        <v>434</v>
      </c>
      <c r="F2031" s="340" t="s">
        <v>14596</v>
      </c>
      <c r="G2031" s="340" t="s">
        <v>14597</v>
      </c>
    </row>
    <row r="2032" spans="1:7" ht="33.75">
      <c r="A2032" s="337" t="str">
        <f t="shared" si="32"/>
        <v>SINAPI 91330</v>
      </c>
      <c r="B2032" s="338" t="s">
        <v>177</v>
      </c>
      <c r="C2032" s="338" t="s">
        <v>14598</v>
      </c>
      <c r="D2032" s="339" t="s">
        <v>14599</v>
      </c>
      <c r="E2032" s="338" t="s">
        <v>434</v>
      </c>
      <c r="F2032" s="340" t="s">
        <v>14600</v>
      </c>
      <c r="G2032" s="340" t="s">
        <v>14601</v>
      </c>
    </row>
    <row r="2033" spans="1:7" ht="33.75">
      <c r="A2033" s="337" t="str">
        <f t="shared" si="32"/>
        <v>SINAPI 91331</v>
      </c>
      <c r="B2033" s="338" t="s">
        <v>177</v>
      </c>
      <c r="C2033" s="338" t="s">
        <v>14602</v>
      </c>
      <c r="D2033" s="339" t="s">
        <v>14603</v>
      </c>
      <c r="E2033" s="338" t="s">
        <v>434</v>
      </c>
      <c r="F2033" s="340" t="s">
        <v>14604</v>
      </c>
      <c r="G2033" s="340" t="s">
        <v>14605</v>
      </c>
    </row>
    <row r="2034" spans="1:7" ht="33.75">
      <c r="A2034" s="337" t="str">
        <f t="shared" si="32"/>
        <v>SINAPI 91332</v>
      </c>
      <c r="B2034" s="338" t="s">
        <v>177</v>
      </c>
      <c r="C2034" s="338" t="s">
        <v>14606</v>
      </c>
      <c r="D2034" s="339" t="s">
        <v>14607</v>
      </c>
      <c r="E2034" s="338" t="s">
        <v>434</v>
      </c>
      <c r="F2034" s="340" t="s">
        <v>14608</v>
      </c>
      <c r="G2034" s="340" t="s">
        <v>14609</v>
      </c>
    </row>
    <row r="2035" spans="1:7" ht="33.75">
      <c r="A2035" s="337" t="str">
        <f t="shared" si="32"/>
        <v>SINAPI 91333</v>
      </c>
      <c r="B2035" s="338" t="s">
        <v>177</v>
      </c>
      <c r="C2035" s="338" t="s">
        <v>14610</v>
      </c>
      <c r="D2035" s="339" t="s">
        <v>14611</v>
      </c>
      <c r="E2035" s="338" t="s">
        <v>434</v>
      </c>
      <c r="F2035" s="340" t="s">
        <v>14612</v>
      </c>
      <c r="G2035" s="340" t="s">
        <v>14613</v>
      </c>
    </row>
    <row r="2036" spans="1:7" ht="22.5">
      <c r="A2036" s="337" t="str">
        <f t="shared" si="32"/>
        <v>SINAPI 91334</v>
      </c>
      <c r="B2036" s="338" t="s">
        <v>177</v>
      </c>
      <c r="C2036" s="338" t="s">
        <v>14614</v>
      </c>
      <c r="D2036" s="339" t="s">
        <v>14615</v>
      </c>
      <c r="E2036" s="338" t="s">
        <v>434</v>
      </c>
      <c r="F2036" s="340" t="s">
        <v>14616</v>
      </c>
      <c r="G2036" s="340" t="s">
        <v>14617</v>
      </c>
    </row>
    <row r="2037" spans="1:7" ht="22.5">
      <c r="A2037" s="337" t="str">
        <f t="shared" si="32"/>
        <v>SINAPI 91335</v>
      </c>
      <c r="B2037" s="338" t="s">
        <v>177</v>
      </c>
      <c r="C2037" s="338" t="s">
        <v>14618</v>
      </c>
      <c r="D2037" s="339" t="s">
        <v>14619</v>
      </c>
      <c r="E2037" s="338" t="s">
        <v>434</v>
      </c>
      <c r="F2037" s="340" t="s">
        <v>14620</v>
      </c>
      <c r="G2037" s="340" t="s">
        <v>14621</v>
      </c>
    </row>
    <row r="2038" spans="1:7" ht="33.75">
      <c r="A2038" s="337" t="str">
        <f t="shared" si="32"/>
        <v>SINAPI 91336</v>
      </c>
      <c r="B2038" s="338" t="s">
        <v>177</v>
      </c>
      <c r="C2038" s="338" t="s">
        <v>14622</v>
      </c>
      <c r="D2038" s="339" t="s">
        <v>14623</v>
      </c>
      <c r="E2038" s="338" t="s">
        <v>434</v>
      </c>
      <c r="F2038" s="340" t="s">
        <v>14624</v>
      </c>
      <c r="G2038" s="340" t="s">
        <v>14625</v>
      </c>
    </row>
    <row r="2039" spans="1:7" ht="33.75">
      <c r="A2039" s="337" t="str">
        <f t="shared" ref="A2039:A2102" si="33">CONCATENAR</f>
        <v>SINAPI 91337</v>
      </c>
      <c r="B2039" s="338" t="s">
        <v>177</v>
      </c>
      <c r="C2039" s="338" t="s">
        <v>14626</v>
      </c>
      <c r="D2039" s="339" t="s">
        <v>14627</v>
      </c>
      <c r="E2039" s="338" t="s">
        <v>434</v>
      </c>
      <c r="F2039" s="340" t="s">
        <v>14628</v>
      </c>
      <c r="G2039" s="340" t="s">
        <v>14629</v>
      </c>
    </row>
    <row r="2040" spans="1:7">
      <c r="A2040" s="337" t="str">
        <f t="shared" si="33"/>
        <v>SINAPI 100659</v>
      </c>
      <c r="B2040" s="338" t="s">
        <v>177</v>
      </c>
      <c r="C2040" s="338" t="s">
        <v>14630</v>
      </c>
      <c r="D2040" s="339" t="s">
        <v>14631</v>
      </c>
      <c r="E2040" s="338" t="s">
        <v>260</v>
      </c>
      <c r="F2040" s="340" t="s">
        <v>14632</v>
      </c>
      <c r="G2040" s="340" t="s">
        <v>14633</v>
      </c>
    </row>
    <row r="2041" spans="1:7" ht="22.5">
      <c r="A2041" s="337" t="str">
        <f t="shared" si="33"/>
        <v>SINAPI 100660</v>
      </c>
      <c r="B2041" s="338" t="s">
        <v>177</v>
      </c>
      <c r="C2041" s="338" t="s">
        <v>14634</v>
      </c>
      <c r="D2041" s="339" t="s">
        <v>14635</v>
      </c>
      <c r="E2041" s="338" t="s">
        <v>260</v>
      </c>
      <c r="F2041" s="340" t="s">
        <v>14636</v>
      </c>
      <c r="G2041" s="340" t="s">
        <v>14637</v>
      </c>
    </row>
    <row r="2042" spans="1:7" ht="33.75">
      <c r="A2042" s="337" t="str">
        <f t="shared" si="33"/>
        <v>SINAPI 100675</v>
      </c>
      <c r="B2042" s="338" t="s">
        <v>177</v>
      </c>
      <c r="C2042" s="338" t="s">
        <v>14638</v>
      </c>
      <c r="D2042" s="339" t="s">
        <v>14639</v>
      </c>
      <c r="E2042" s="338" t="s">
        <v>434</v>
      </c>
      <c r="F2042" s="340" t="s">
        <v>14640</v>
      </c>
      <c r="G2042" s="340" t="s">
        <v>14641</v>
      </c>
    </row>
    <row r="2043" spans="1:7">
      <c r="A2043" s="337" t="str">
        <f t="shared" si="33"/>
        <v>SINAPI 100676</v>
      </c>
      <c r="B2043" s="338" t="s">
        <v>177</v>
      </c>
      <c r="C2043" s="338" t="s">
        <v>14642</v>
      </c>
      <c r="D2043" s="339" t="s">
        <v>14643</v>
      </c>
      <c r="E2043" s="338" t="s">
        <v>434</v>
      </c>
      <c r="F2043" s="340" t="s">
        <v>14644</v>
      </c>
      <c r="G2043" s="340" t="s">
        <v>14645</v>
      </c>
    </row>
    <row r="2044" spans="1:7" ht="33.75">
      <c r="A2044" s="337" t="str">
        <f t="shared" si="33"/>
        <v>SINAPI 100678</v>
      </c>
      <c r="B2044" s="338" t="s">
        <v>177</v>
      </c>
      <c r="C2044" s="338" t="s">
        <v>14646</v>
      </c>
      <c r="D2044" s="339" t="s">
        <v>14647</v>
      </c>
      <c r="E2044" s="338" t="s">
        <v>434</v>
      </c>
      <c r="F2044" s="340" t="s">
        <v>14648</v>
      </c>
      <c r="G2044" s="340" t="s">
        <v>14649</v>
      </c>
    </row>
    <row r="2045" spans="1:7" ht="33.75">
      <c r="A2045" s="337" t="str">
        <f t="shared" si="33"/>
        <v>SINAPI 100679</v>
      </c>
      <c r="B2045" s="338" t="s">
        <v>177</v>
      </c>
      <c r="C2045" s="338" t="s">
        <v>14650</v>
      </c>
      <c r="D2045" s="339" t="s">
        <v>14651</v>
      </c>
      <c r="E2045" s="338" t="s">
        <v>434</v>
      </c>
      <c r="F2045" s="340" t="s">
        <v>14652</v>
      </c>
      <c r="G2045" s="340" t="s">
        <v>14653</v>
      </c>
    </row>
    <row r="2046" spans="1:7" ht="33.75">
      <c r="A2046" s="337" t="str">
        <f t="shared" si="33"/>
        <v>SINAPI 100680</v>
      </c>
      <c r="B2046" s="338" t="s">
        <v>177</v>
      </c>
      <c r="C2046" s="338" t="s">
        <v>14654</v>
      </c>
      <c r="D2046" s="339" t="s">
        <v>14655</v>
      </c>
      <c r="E2046" s="338" t="s">
        <v>434</v>
      </c>
      <c r="F2046" s="340" t="s">
        <v>14656</v>
      </c>
      <c r="G2046" s="340" t="s">
        <v>14657</v>
      </c>
    </row>
    <row r="2047" spans="1:7" ht="33.75">
      <c r="A2047" s="337" t="str">
        <f t="shared" si="33"/>
        <v>SINAPI 100681</v>
      </c>
      <c r="B2047" s="338" t="s">
        <v>177</v>
      </c>
      <c r="C2047" s="338" t="s">
        <v>14658</v>
      </c>
      <c r="D2047" s="339" t="s">
        <v>14659</v>
      </c>
      <c r="E2047" s="338" t="s">
        <v>434</v>
      </c>
      <c r="F2047" s="340" t="s">
        <v>14660</v>
      </c>
      <c r="G2047" s="340" t="s">
        <v>14661</v>
      </c>
    </row>
    <row r="2048" spans="1:7" ht="33.75">
      <c r="A2048" s="337" t="str">
        <f t="shared" si="33"/>
        <v>SINAPI 100682</v>
      </c>
      <c r="B2048" s="338" t="s">
        <v>177</v>
      </c>
      <c r="C2048" s="338" t="s">
        <v>14662</v>
      </c>
      <c r="D2048" s="339" t="s">
        <v>14663</v>
      </c>
      <c r="E2048" s="338" t="s">
        <v>434</v>
      </c>
      <c r="F2048" s="340" t="s">
        <v>14664</v>
      </c>
      <c r="G2048" s="340" t="s">
        <v>14665</v>
      </c>
    </row>
    <row r="2049" spans="1:7" ht="33.75">
      <c r="A2049" s="337" t="str">
        <f t="shared" si="33"/>
        <v>SINAPI 100683</v>
      </c>
      <c r="B2049" s="338" t="s">
        <v>177</v>
      </c>
      <c r="C2049" s="338" t="s">
        <v>14666</v>
      </c>
      <c r="D2049" s="339" t="s">
        <v>14667</v>
      </c>
      <c r="E2049" s="338" t="s">
        <v>434</v>
      </c>
      <c r="F2049" s="340" t="s">
        <v>14668</v>
      </c>
      <c r="G2049" s="340" t="s">
        <v>14669</v>
      </c>
    </row>
    <row r="2050" spans="1:7" ht="33.75">
      <c r="A2050" s="337" t="str">
        <f t="shared" si="33"/>
        <v>SINAPI 100684</v>
      </c>
      <c r="B2050" s="338" t="s">
        <v>177</v>
      </c>
      <c r="C2050" s="338" t="s">
        <v>14670</v>
      </c>
      <c r="D2050" s="339" t="s">
        <v>14671</v>
      </c>
      <c r="E2050" s="338" t="s">
        <v>434</v>
      </c>
      <c r="F2050" s="340" t="s">
        <v>14672</v>
      </c>
      <c r="G2050" s="340" t="s">
        <v>14673</v>
      </c>
    </row>
    <row r="2051" spans="1:7" ht="33.75">
      <c r="A2051" s="337" t="str">
        <f t="shared" si="33"/>
        <v>SINAPI 100685</v>
      </c>
      <c r="B2051" s="338" t="s">
        <v>177</v>
      </c>
      <c r="C2051" s="338" t="s">
        <v>14674</v>
      </c>
      <c r="D2051" s="339" t="s">
        <v>14675</v>
      </c>
      <c r="E2051" s="338" t="s">
        <v>434</v>
      </c>
      <c r="F2051" s="340" t="s">
        <v>14676</v>
      </c>
      <c r="G2051" s="340" t="s">
        <v>14677</v>
      </c>
    </row>
    <row r="2052" spans="1:7" ht="33.75">
      <c r="A2052" s="337" t="str">
        <f t="shared" si="33"/>
        <v>SINAPI 100686</v>
      </c>
      <c r="B2052" s="338" t="s">
        <v>177</v>
      </c>
      <c r="C2052" s="338" t="s">
        <v>14678</v>
      </c>
      <c r="D2052" s="339" t="s">
        <v>14679</v>
      </c>
      <c r="E2052" s="338" t="s">
        <v>434</v>
      </c>
      <c r="F2052" s="340" t="s">
        <v>14680</v>
      </c>
      <c r="G2052" s="340" t="s">
        <v>14681</v>
      </c>
    </row>
    <row r="2053" spans="1:7" ht="33.75">
      <c r="A2053" s="337" t="str">
        <f t="shared" si="33"/>
        <v>SINAPI 100687</v>
      </c>
      <c r="B2053" s="338" t="s">
        <v>177</v>
      </c>
      <c r="C2053" s="338" t="s">
        <v>14682</v>
      </c>
      <c r="D2053" s="339" t="s">
        <v>14683</v>
      </c>
      <c r="E2053" s="338" t="s">
        <v>434</v>
      </c>
      <c r="F2053" s="340" t="s">
        <v>14684</v>
      </c>
      <c r="G2053" s="340" t="s">
        <v>14685</v>
      </c>
    </row>
    <row r="2054" spans="1:7" ht="33.75">
      <c r="A2054" s="337" t="str">
        <f t="shared" si="33"/>
        <v>SINAPI 100688</v>
      </c>
      <c r="B2054" s="338" t="s">
        <v>177</v>
      </c>
      <c r="C2054" s="338" t="s">
        <v>14686</v>
      </c>
      <c r="D2054" s="339" t="s">
        <v>14687</v>
      </c>
      <c r="E2054" s="338" t="s">
        <v>434</v>
      </c>
      <c r="F2054" s="340" t="s">
        <v>14688</v>
      </c>
      <c r="G2054" s="340" t="s">
        <v>14689</v>
      </c>
    </row>
    <row r="2055" spans="1:7" ht="33.75">
      <c r="A2055" s="337" t="str">
        <f t="shared" si="33"/>
        <v>SINAPI 100689</v>
      </c>
      <c r="B2055" s="338" t="s">
        <v>177</v>
      </c>
      <c r="C2055" s="338" t="s">
        <v>14690</v>
      </c>
      <c r="D2055" s="339" t="s">
        <v>14691</v>
      </c>
      <c r="E2055" s="338" t="s">
        <v>434</v>
      </c>
      <c r="F2055" s="340" t="s">
        <v>14692</v>
      </c>
      <c r="G2055" s="340" t="s">
        <v>14693</v>
      </c>
    </row>
    <row r="2056" spans="1:7" ht="33.75">
      <c r="A2056" s="337" t="str">
        <f t="shared" si="33"/>
        <v>SINAPI 100690</v>
      </c>
      <c r="B2056" s="338" t="s">
        <v>177</v>
      </c>
      <c r="C2056" s="338" t="s">
        <v>14694</v>
      </c>
      <c r="D2056" s="339" t="s">
        <v>14695</v>
      </c>
      <c r="E2056" s="338" t="s">
        <v>434</v>
      </c>
      <c r="F2056" s="340" t="s">
        <v>14696</v>
      </c>
      <c r="G2056" s="340" t="s">
        <v>14697</v>
      </c>
    </row>
    <row r="2057" spans="1:7" ht="33.75">
      <c r="A2057" s="337" t="str">
        <f t="shared" si="33"/>
        <v>SINAPI 100691</v>
      </c>
      <c r="B2057" s="338" t="s">
        <v>177</v>
      </c>
      <c r="C2057" s="338" t="s">
        <v>14698</v>
      </c>
      <c r="D2057" s="339" t="s">
        <v>14699</v>
      </c>
      <c r="E2057" s="338" t="s">
        <v>434</v>
      </c>
      <c r="F2057" s="340" t="s">
        <v>14700</v>
      </c>
      <c r="G2057" s="340" t="s">
        <v>14701</v>
      </c>
    </row>
    <row r="2058" spans="1:7" ht="33.75">
      <c r="A2058" s="337" t="str">
        <f t="shared" si="33"/>
        <v>SINAPI 100692</v>
      </c>
      <c r="B2058" s="338" t="s">
        <v>177</v>
      </c>
      <c r="C2058" s="338" t="s">
        <v>14702</v>
      </c>
      <c r="D2058" s="339" t="s">
        <v>14703</v>
      </c>
      <c r="E2058" s="338" t="s">
        <v>434</v>
      </c>
      <c r="F2058" s="340" t="s">
        <v>14704</v>
      </c>
      <c r="G2058" s="340" t="s">
        <v>14705</v>
      </c>
    </row>
    <row r="2059" spans="1:7" ht="33.75">
      <c r="A2059" s="337" t="str">
        <f t="shared" si="33"/>
        <v>SINAPI 100693</v>
      </c>
      <c r="B2059" s="338" t="s">
        <v>177</v>
      </c>
      <c r="C2059" s="338" t="s">
        <v>14706</v>
      </c>
      <c r="D2059" s="339" t="s">
        <v>14707</v>
      </c>
      <c r="E2059" s="338" t="s">
        <v>434</v>
      </c>
      <c r="F2059" s="340" t="s">
        <v>14708</v>
      </c>
      <c r="G2059" s="340" t="s">
        <v>14709</v>
      </c>
    </row>
    <row r="2060" spans="1:7" ht="33.75">
      <c r="A2060" s="337" t="str">
        <f t="shared" si="33"/>
        <v>SINAPI 100694</v>
      </c>
      <c r="B2060" s="338" t="s">
        <v>177</v>
      </c>
      <c r="C2060" s="338" t="s">
        <v>14710</v>
      </c>
      <c r="D2060" s="339" t="s">
        <v>14711</v>
      </c>
      <c r="E2060" s="338" t="s">
        <v>434</v>
      </c>
      <c r="F2060" s="340" t="s">
        <v>14712</v>
      </c>
      <c r="G2060" s="340" t="s">
        <v>14713</v>
      </c>
    </row>
    <row r="2061" spans="1:7" ht="22.5">
      <c r="A2061" s="337" t="str">
        <f t="shared" si="33"/>
        <v>SINAPI 100695</v>
      </c>
      <c r="B2061" s="338" t="s">
        <v>177</v>
      </c>
      <c r="C2061" s="338" t="s">
        <v>14714</v>
      </c>
      <c r="D2061" s="339" t="s">
        <v>14715</v>
      </c>
      <c r="E2061" s="338" t="s">
        <v>434</v>
      </c>
      <c r="F2061" s="340" t="s">
        <v>14716</v>
      </c>
      <c r="G2061" s="340" t="s">
        <v>14717</v>
      </c>
    </row>
    <row r="2062" spans="1:7" ht="22.5">
      <c r="A2062" s="337" t="str">
        <f t="shared" si="33"/>
        <v>SINAPI 100696</v>
      </c>
      <c r="B2062" s="338" t="s">
        <v>177</v>
      </c>
      <c r="C2062" s="338" t="s">
        <v>14718</v>
      </c>
      <c r="D2062" s="339" t="s">
        <v>14719</v>
      </c>
      <c r="E2062" s="338" t="s">
        <v>434</v>
      </c>
      <c r="F2062" s="340" t="s">
        <v>14720</v>
      </c>
      <c r="G2062" s="340" t="s">
        <v>14721</v>
      </c>
    </row>
    <row r="2063" spans="1:7" ht="22.5">
      <c r="A2063" s="337" t="str">
        <f t="shared" si="33"/>
        <v>SINAPI 100697</v>
      </c>
      <c r="B2063" s="338" t="s">
        <v>177</v>
      </c>
      <c r="C2063" s="338" t="s">
        <v>14722</v>
      </c>
      <c r="D2063" s="339" t="s">
        <v>14723</v>
      </c>
      <c r="E2063" s="338" t="s">
        <v>434</v>
      </c>
      <c r="F2063" s="340" t="s">
        <v>14724</v>
      </c>
      <c r="G2063" s="340" t="s">
        <v>14725</v>
      </c>
    </row>
    <row r="2064" spans="1:7" ht="22.5">
      <c r="A2064" s="337" t="str">
        <f t="shared" si="33"/>
        <v>SINAPI 100698</v>
      </c>
      <c r="B2064" s="338" t="s">
        <v>177</v>
      </c>
      <c r="C2064" s="338" t="s">
        <v>14726</v>
      </c>
      <c r="D2064" s="339" t="s">
        <v>14727</v>
      </c>
      <c r="E2064" s="338" t="s">
        <v>434</v>
      </c>
      <c r="F2064" s="340" t="s">
        <v>14728</v>
      </c>
      <c r="G2064" s="340" t="s">
        <v>14729</v>
      </c>
    </row>
    <row r="2065" spans="1:7" ht="22.5">
      <c r="A2065" s="337" t="str">
        <f t="shared" si="33"/>
        <v>SINAPI 100699</v>
      </c>
      <c r="B2065" s="338" t="s">
        <v>177</v>
      </c>
      <c r="C2065" s="338" t="s">
        <v>14730</v>
      </c>
      <c r="D2065" s="339" t="s">
        <v>14731</v>
      </c>
      <c r="E2065" s="338" t="s">
        <v>434</v>
      </c>
      <c r="F2065" s="340" t="s">
        <v>14732</v>
      </c>
      <c r="G2065" s="340" t="s">
        <v>14733</v>
      </c>
    </row>
    <row r="2066" spans="1:7" ht="22.5">
      <c r="A2066" s="337" t="str">
        <f t="shared" si="33"/>
        <v>SINAPI 100700</v>
      </c>
      <c r="B2066" s="338" t="s">
        <v>177</v>
      </c>
      <c r="C2066" s="338" t="s">
        <v>14734</v>
      </c>
      <c r="D2066" s="339" t="s">
        <v>14735</v>
      </c>
      <c r="E2066" s="338" t="s">
        <v>434</v>
      </c>
      <c r="F2066" s="340" t="s">
        <v>14736</v>
      </c>
      <c r="G2066" s="340" t="s">
        <v>14737</v>
      </c>
    </row>
    <row r="2067" spans="1:7" ht="33.75">
      <c r="A2067" s="337" t="str">
        <f t="shared" si="33"/>
        <v>SINAPI 100712</v>
      </c>
      <c r="B2067" s="338" t="s">
        <v>177</v>
      </c>
      <c r="C2067" s="338" t="s">
        <v>14738</v>
      </c>
      <c r="D2067" s="339" t="s">
        <v>14739</v>
      </c>
      <c r="E2067" s="338" t="s">
        <v>434</v>
      </c>
      <c r="F2067" s="340" t="s">
        <v>14740</v>
      </c>
      <c r="G2067" s="340" t="s">
        <v>14741</v>
      </c>
    </row>
    <row r="2068" spans="1:7" ht="33.75">
      <c r="A2068" s="337" t="str">
        <f t="shared" si="33"/>
        <v>SINAPI 100665</v>
      </c>
      <c r="B2068" s="338" t="s">
        <v>177</v>
      </c>
      <c r="C2068" s="338" t="s">
        <v>14742</v>
      </c>
      <c r="D2068" s="339" t="s">
        <v>14743</v>
      </c>
      <c r="E2068" s="338" t="s">
        <v>180</v>
      </c>
      <c r="F2068" s="340" t="s">
        <v>14744</v>
      </c>
      <c r="G2068" s="340" t="s">
        <v>14745</v>
      </c>
    </row>
    <row r="2069" spans="1:7" ht="33.75">
      <c r="A2069" s="337" t="str">
        <f t="shared" si="33"/>
        <v>SINAPI 100666</v>
      </c>
      <c r="B2069" s="338" t="s">
        <v>177</v>
      </c>
      <c r="C2069" s="338" t="s">
        <v>14746</v>
      </c>
      <c r="D2069" s="339" t="s">
        <v>14747</v>
      </c>
      <c r="E2069" s="338" t="s">
        <v>180</v>
      </c>
      <c r="F2069" s="340" t="s">
        <v>14748</v>
      </c>
      <c r="G2069" s="340" t="s">
        <v>14749</v>
      </c>
    </row>
    <row r="2070" spans="1:7" ht="33.75">
      <c r="A2070" s="337" t="str">
        <f t="shared" si="33"/>
        <v>SINAPI 100667</v>
      </c>
      <c r="B2070" s="338" t="s">
        <v>177</v>
      </c>
      <c r="C2070" s="338" t="s">
        <v>14750</v>
      </c>
      <c r="D2070" s="339" t="s">
        <v>14751</v>
      </c>
      <c r="E2070" s="338" t="s">
        <v>180</v>
      </c>
      <c r="F2070" s="340" t="s">
        <v>14752</v>
      </c>
      <c r="G2070" s="340" t="s">
        <v>14753</v>
      </c>
    </row>
    <row r="2071" spans="1:7" ht="22.5">
      <c r="A2071" s="337" t="str">
        <f t="shared" si="33"/>
        <v>SINAPI 100668</v>
      </c>
      <c r="B2071" s="338" t="s">
        <v>177</v>
      </c>
      <c r="C2071" s="338" t="s">
        <v>14754</v>
      </c>
      <c r="D2071" s="339" t="s">
        <v>14755</v>
      </c>
      <c r="E2071" s="338" t="s">
        <v>180</v>
      </c>
      <c r="F2071" s="340" t="s">
        <v>14756</v>
      </c>
      <c r="G2071" s="340" t="s">
        <v>14757</v>
      </c>
    </row>
    <row r="2072" spans="1:7" ht="33.75">
      <c r="A2072" s="337" t="str">
        <f t="shared" si="33"/>
        <v>SINAPI 100669</v>
      </c>
      <c r="B2072" s="338" t="s">
        <v>177</v>
      </c>
      <c r="C2072" s="338" t="s">
        <v>14758</v>
      </c>
      <c r="D2072" s="339" t="s">
        <v>14759</v>
      </c>
      <c r="E2072" s="338" t="s">
        <v>180</v>
      </c>
      <c r="F2072" s="340" t="s">
        <v>14760</v>
      </c>
      <c r="G2072" s="340" t="s">
        <v>14761</v>
      </c>
    </row>
    <row r="2073" spans="1:7" ht="33.75">
      <c r="A2073" s="337" t="str">
        <f t="shared" si="33"/>
        <v>SINAPI 100670</v>
      </c>
      <c r="B2073" s="338" t="s">
        <v>177</v>
      </c>
      <c r="C2073" s="338" t="s">
        <v>14762</v>
      </c>
      <c r="D2073" s="339" t="s">
        <v>14763</v>
      </c>
      <c r="E2073" s="338" t="s">
        <v>180</v>
      </c>
      <c r="F2073" s="340" t="s">
        <v>14764</v>
      </c>
      <c r="G2073" s="340" t="s">
        <v>14765</v>
      </c>
    </row>
    <row r="2074" spans="1:7" ht="33.75">
      <c r="A2074" s="337" t="str">
        <f t="shared" si="33"/>
        <v>SINAPI 100671</v>
      </c>
      <c r="B2074" s="338" t="s">
        <v>177</v>
      </c>
      <c r="C2074" s="338" t="s">
        <v>14766</v>
      </c>
      <c r="D2074" s="339" t="s">
        <v>14767</v>
      </c>
      <c r="E2074" s="338" t="s">
        <v>180</v>
      </c>
      <c r="F2074" s="340" t="s">
        <v>14768</v>
      </c>
      <c r="G2074" s="340" t="s">
        <v>14769</v>
      </c>
    </row>
    <row r="2075" spans="1:7" ht="33.75">
      <c r="A2075" s="337" t="str">
        <f t="shared" si="33"/>
        <v>SINAPI 100672</v>
      </c>
      <c r="B2075" s="338" t="s">
        <v>177</v>
      </c>
      <c r="C2075" s="338" t="s">
        <v>14770</v>
      </c>
      <c r="D2075" s="339" t="s">
        <v>14771</v>
      </c>
      <c r="E2075" s="338" t="s">
        <v>180</v>
      </c>
      <c r="F2075" s="340" t="s">
        <v>14772</v>
      </c>
      <c r="G2075" s="340" t="s">
        <v>14773</v>
      </c>
    </row>
    <row r="2076" spans="1:7">
      <c r="A2076" s="337" t="str">
        <f t="shared" si="33"/>
        <v>SINAPI 100701</v>
      </c>
      <c r="B2076" s="338" t="s">
        <v>177</v>
      </c>
      <c r="C2076" s="338" t="s">
        <v>14774</v>
      </c>
      <c r="D2076" s="339" t="s">
        <v>14775</v>
      </c>
      <c r="E2076" s="338" t="s">
        <v>180</v>
      </c>
      <c r="F2076" s="340" t="s">
        <v>14776</v>
      </c>
      <c r="G2076" s="340" t="s">
        <v>14777</v>
      </c>
    </row>
    <row r="2077" spans="1:7" ht="22.5">
      <c r="A2077" s="337" t="str">
        <f t="shared" si="33"/>
        <v>SINAPI 94559</v>
      </c>
      <c r="B2077" s="338" t="s">
        <v>177</v>
      </c>
      <c r="C2077" s="338" t="s">
        <v>14778</v>
      </c>
      <c r="D2077" s="339" t="s">
        <v>14779</v>
      </c>
      <c r="E2077" s="338" t="s">
        <v>180</v>
      </c>
      <c r="F2077" s="340" t="s">
        <v>14780</v>
      </c>
      <c r="G2077" s="340" t="s">
        <v>14781</v>
      </c>
    </row>
    <row r="2078" spans="1:7" ht="22.5">
      <c r="A2078" s="337" t="str">
        <f t="shared" si="33"/>
        <v>SINAPI 94562</v>
      </c>
      <c r="B2078" s="338" t="s">
        <v>177</v>
      </c>
      <c r="C2078" s="338" t="s">
        <v>14782</v>
      </c>
      <c r="D2078" s="339" t="s">
        <v>14783</v>
      </c>
      <c r="E2078" s="338" t="s">
        <v>180</v>
      </c>
      <c r="F2078" s="340" t="s">
        <v>14784</v>
      </c>
      <c r="G2078" s="340" t="s">
        <v>14785</v>
      </c>
    </row>
    <row r="2079" spans="1:7">
      <c r="A2079" s="337" t="str">
        <f t="shared" si="33"/>
        <v>SINAPI 94587</v>
      </c>
      <c r="B2079" s="338" t="s">
        <v>177</v>
      </c>
      <c r="C2079" s="338" t="s">
        <v>14786</v>
      </c>
      <c r="D2079" s="339" t="s">
        <v>14787</v>
      </c>
      <c r="E2079" s="338" t="s">
        <v>260</v>
      </c>
      <c r="F2079" s="340" t="s">
        <v>14788</v>
      </c>
      <c r="G2079" s="340" t="s">
        <v>14789</v>
      </c>
    </row>
    <row r="2080" spans="1:7">
      <c r="A2080" s="337" t="str">
        <f t="shared" si="33"/>
        <v>SINAPI 94588</v>
      </c>
      <c r="B2080" s="338" t="s">
        <v>177</v>
      </c>
      <c r="C2080" s="338" t="s">
        <v>14790</v>
      </c>
      <c r="D2080" s="339" t="s">
        <v>14791</v>
      </c>
      <c r="E2080" s="338" t="s">
        <v>260</v>
      </c>
      <c r="F2080" s="340" t="s">
        <v>14792</v>
      </c>
      <c r="G2080" s="340" t="s">
        <v>14793</v>
      </c>
    </row>
    <row r="2081" spans="1:7" ht="33.75">
      <c r="A2081" s="337" t="str">
        <f t="shared" si="33"/>
        <v>SINAPI 99837</v>
      </c>
      <c r="B2081" s="338" t="s">
        <v>177</v>
      </c>
      <c r="C2081" s="338" t="s">
        <v>14794</v>
      </c>
      <c r="D2081" s="339" t="s">
        <v>14795</v>
      </c>
      <c r="E2081" s="338" t="s">
        <v>260</v>
      </c>
      <c r="F2081" s="340" t="s">
        <v>14796</v>
      </c>
      <c r="G2081" s="340" t="s">
        <v>14797</v>
      </c>
    </row>
    <row r="2082" spans="1:7" ht="33.75">
      <c r="A2082" s="337" t="str">
        <f t="shared" si="33"/>
        <v>SINAPI 99839</v>
      </c>
      <c r="B2082" s="338" t="s">
        <v>177</v>
      </c>
      <c r="C2082" s="338" t="s">
        <v>14798</v>
      </c>
      <c r="D2082" s="339" t="s">
        <v>14799</v>
      </c>
      <c r="E2082" s="338" t="s">
        <v>260</v>
      </c>
      <c r="F2082" s="340" t="s">
        <v>14800</v>
      </c>
      <c r="G2082" s="340" t="s">
        <v>14801</v>
      </c>
    </row>
    <row r="2083" spans="1:7" ht="22.5">
      <c r="A2083" s="337" t="str">
        <f t="shared" si="33"/>
        <v>SINAPI 99841</v>
      </c>
      <c r="B2083" s="338" t="s">
        <v>177</v>
      </c>
      <c r="C2083" s="338" t="s">
        <v>14802</v>
      </c>
      <c r="D2083" s="339" t="s">
        <v>14803</v>
      </c>
      <c r="E2083" s="338" t="s">
        <v>260</v>
      </c>
      <c r="F2083" s="340" t="s">
        <v>14804</v>
      </c>
      <c r="G2083" s="340" t="s">
        <v>14805</v>
      </c>
    </row>
    <row r="2084" spans="1:7">
      <c r="A2084" s="337" t="str">
        <f t="shared" si="33"/>
        <v>SINAPI 99855</v>
      </c>
      <c r="B2084" s="338" t="s">
        <v>177</v>
      </c>
      <c r="C2084" s="338" t="s">
        <v>14806</v>
      </c>
      <c r="D2084" s="339" t="s">
        <v>14807</v>
      </c>
      <c r="E2084" s="338" t="s">
        <v>260</v>
      </c>
      <c r="F2084" s="340" t="s">
        <v>14808</v>
      </c>
      <c r="G2084" s="340" t="s">
        <v>14809</v>
      </c>
    </row>
    <row r="2085" spans="1:7">
      <c r="A2085" s="337" t="str">
        <f t="shared" si="33"/>
        <v>SINAPI 99857</v>
      </c>
      <c r="B2085" s="338" t="s">
        <v>177</v>
      </c>
      <c r="C2085" s="338" t="s">
        <v>14810</v>
      </c>
      <c r="D2085" s="339" t="s">
        <v>14811</v>
      </c>
      <c r="E2085" s="338" t="s">
        <v>260</v>
      </c>
      <c r="F2085" s="340" t="s">
        <v>14812</v>
      </c>
      <c r="G2085" s="340" t="s">
        <v>14813</v>
      </c>
    </row>
    <row r="2086" spans="1:7">
      <c r="A2086" s="337" t="str">
        <f t="shared" si="33"/>
        <v>SINAPI 99861</v>
      </c>
      <c r="B2086" s="338" t="s">
        <v>177</v>
      </c>
      <c r="C2086" s="338" t="s">
        <v>14814</v>
      </c>
      <c r="D2086" s="339" t="s">
        <v>14815</v>
      </c>
      <c r="E2086" s="338" t="s">
        <v>180</v>
      </c>
      <c r="F2086" s="340" t="s">
        <v>14816</v>
      </c>
      <c r="G2086" s="340" t="s">
        <v>14817</v>
      </c>
    </row>
    <row r="2087" spans="1:7">
      <c r="A2087" s="337" t="str">
        <f t="shared" si="33"/>
        <v>SINAPI 99862</v>
      </c>
      <c r="B2087" s="338" t="s">
        <v>177</v>
      </c>
      <c r="C2087" s="338" t="s">
        <v>14818</v>
      </c>
      <c r="D2087" s="339" t="s">
        <v>14819</v>
      </c>
      <c r="E2087" s="338" t="s">
        <v>180</v>
      </c>
      <c r="F2087" s="340" t="s">
        <v>14820</v>
      </c>
      <c r="G2087" s="340" t="s">
        <v>14821</v>
      </c>
    </row>
    <row r="2088" spans="1:7">
      <c r="A2088" s="337" t="str">
        <f t="shared" si="33"/>
        <v>SINAPI 90838</v>
      </c>
      <c r="B2088" s="338" t="s">
        <v>177</v>
      </c>
      <c r="C2088" s="338" t="s">
        <v>14822</v>
      </c>
      <c r="D2088" s="339" t="s">
        <v>14823</v>
      </c>
      <c r="E2088" s="338" t="s">
        <v>434</v>
      </c>
      <c r="F2088" s="340" t="s">
        <v>14824</v>
      </c>
      <c r="G2088" s="340" t="s">
        <v>14825</v>
      </c>
    </row>
    <row r="2089" spans="1:7" ht="22.5">
      <c r="A2089" s="337" t="str">
        <f t="shared" si="33"/>
        <v>SINAPI 91338</v>
      </c>
      <c r="B2089" s="338" t="s">
        <v>177</v>
      </c>
      <c r="C2089" s="338" t="s">
        <v>14826</v>
      </c>
      <c r="D2089" s="339" t="s">
        <v>14827</v>
      </c>
      <c r="E2089" s="338" t="s">
        <v>180</v>
      </c>
      <c r="F2089" s="340" t="s">
        <v>14828</v>
      </c>
      <c r="G2089" s="340" t="s">
        <v>14829</v>
      </c>
    </row>
    <row r="2090" spans="1:7" ht="22.5">
      <c r="A2090" s="337" t="str">
        <f t="shared" si="33"/>
        <v>SINAPI 91341</v>
      </c>
      <c r="B2090" s="338" t="s">
        <v>177</v>
      </c>
      <c r="C2090" s="338" t="s">
        <v>14830</v>
      </c>
      <c r="D2090" s="339" t="s">
        <v>14831</v>
      </c>
      <c r="E2090" s="338" t="s">
        <v>180</v>
      </c>
      <c r="F2090" s="340" t="s">
        <v>14832</v>
      </c>
      <c r="G2090" s="340" t="s">
        <v>14833</v>
      </c>
    </row>
    <row r="2091" spans="1:7" ht="22.5">
      <c r="A2091" s="337" t="str">
        <f t="shared" si="33"/>
        <v>SINAPI 94805</v>
      </c>
      <c r="B2091" s="338" t="s">
        <v>177</v>
      </c>
      <c r="C2091" s="338" t="s">
        <v>14834</v>
      </c>
      <c r="D2091" s="339" t="s">
        <v>14835</v>
      </c>
      <c r="E2091" s="338" t="s">
        <v>434</v>
      </c>
      <c r="F2091" s="340" t="s">
        <v>14836</v>
      </c>
      <c r="G2091" s="340" t="s">
        <v>14837</v>
      </c>
    </row>
    <row r="2092" spans="1:7" ht="22.5">
      <c r="A2092" s="337" t="str">
        <f t="shared" si="33"/>
        <v>SINAPI 94806</v>
      </c>
      <c r="B2092" s="338" t="s">
        <v>177</v>
      </c>
      <c r="C2092" s="338" t="s">
        <v>14838</v>
      </c>
      <c r="D2092" s="339" t="s">
        <v>14839</v>
      </c>
      <c r="E2092" s="338" t="s">
        <v>434</v>
      </c>
      <c r="F2092" s="340" t="s">
        <v>14840</v>
      </c>
      <c r="G2092" s="340" t="s">
        <v>14841</v>
      </c>
    </row>
    <row r="2093" spans="1:7" ht="22.5">
      <c r="A2093" s="337" t="str">
        <f t="shared" si="33"/>
        <v>SINAPI 94807</v>
      </c>
      <c r="B2093" s="338" t="s">
        <v>177</v>
      </c>
      <c r="C2093" s="338" t="s">
        <v>14842</v>
      </c>
      <c r="D2093" s="339" t="s">
        <v>14843</v>
      </c>
      <c r="E2093" s="338" t="s">
        <v>434</v>
      </c>
      <c r="F2093" s="340" t="s">
        <v>14844</v>
      </c>
      <c r="G2093" s="340" t="s">
        <v>14845</v>
      </c>
    </row>
    <row r="2094" spans="1:7" ht="22.5">
      <c r="A2094" s="337" t="str">
        <f t="shared" si="33"/>
        <v>SINAPI 100702</v>
      </c>
      <c r="B2094" s="338" t="s">
        <v>177</v>
      </c>
      <c r="C2094" s="338" t="s">
        <v>14846</v>
      </c>
      <c r="D2094" s="339" t="s">
        <v>14847</v>
      </c>
      <c r="E2094" s="338" t="s">
        <v>180</v>
      </c>
      <c r="F2094" s="340" t="s">
        <v>14848</v>
      </c>
      <c r="G2094" s="340" t="s">
        <v>14849</v>
      </c>
    </row>
    <row r="2095" spans="1:7">
      <c r="A2095" s="337" t="str">
        <f t="shared" si="33"/>
        <v>SINAPI 102188</v>
      </c>
      <c r="B2095" s="338" t="s">
        <v>177</v>
      </c>
      <c r="C2095" s="338" t="s">
        <v>14850</v>
      </c>
      <c r="D2095" s="339" t="s">
        <v>14851</v>
      </c>
      <c r="E2095" s="338" t="s">
        <v>434</v>
      </c>
      <c r="F2095" s="340" t="s">
        <v>14852</v>
      </c>
      <c r="G2095" s="340" t="s">
        <v>14853</v>
      </c>
    </row>
    <row r="2096" spans="1:7" ht="33.75">
      <c r="A2096" s="337" t="str">
        <f t="shared" si="33"/>
        <v>SINAPI 102189</v>
      </c>
      <c r="B2096" s="338" t="s">
        <v>177</v>
      </c>
      <c r="C2096" s="338" t="s">
        <v>14854</v>
      </c>
      <c r="D2096" s="339" t="s">
        <v>14855</v>
      </c>
      <c r="E2096" s="338" t="s">
        <v>434</v>
      </c>
      <c r="F2096" s="340" t="s">
        <v>14856</v>
      </c>
      <c r="G2096" s="340" t="s">
        <v>14857</v>
      </c>
    </row>
    <row r="2097" spans="1:7">
      <c r="A2097" s="337" t="str">
        <f t="shared" si="33"/>
        <v>SINAPI 100703</v>
      </c>
      <c r="B2097" s="338" t="s">
        <v>177</v>
      </c>
      <c r="C2097" s="338" t="s">
        <v>14858</v>
      </c>
      <c r="D2097" s="339" t="s">
        <v>14859</v>
      </c>
      <c r="E2097" s="338" t="s">
        <v>434</v>
      </c>
      <c r="F2097" s="340" t="s">
        <v>14860</v>
      </c>
      <c r="G2097" s="340" t="s">
        <v>14861</v>
      </c>
    </row>
    <row r="2098" spans="1:7">
      <c r="A2098" s="337" t="str">
        <f t="shared" si="33"/>
        <v>SINAPI 100704</v>
      </c>
      <c r="B2098" s="338" t="s">
        <v>177</v>
      </c>
      <c r="C2098" s="338" t="s">
        <v>14862</v>
      </c>
      <c r="D2098" s="339" t="s">
        <v>14863</v>
      </c>
      <c r="E2098" s="338" t="s">
        <v>434</v>
      </c>
      <c r="F2098" s="340" t="s">
        <v>14864</v>
      </c>
      <c r="G2098" s="340" t="s">
        <v>14865</v>
      </c>
    </row>
    <row r="2099" spans="1:7">
      <c r="A2099" s="337" t="str">
        <f t="shared" si="33"/>
        <v>SINAPI 100705</v>
      </c>
      <c r="B2099" s="338" t="s">
        <v>177</v>
      </c>
      <c r="C2099" s="338" t="s">
        <v>14866</v>
      </c>
      <c r="D2099" s="339" t="s">
        <v>14867</v>
      </c>
      <c r="E2099" s="338" t="s">
        <v>434</v>
      </c>
      <c r="F2099" s="340" t="s">
        <v>14868</v>
      </c>
      <c r="G2099" s="340" t="s">
        <v>14869</v>
      </c>
    </row>
    <row r="2100" spans="1:7">
      <c r="A2100" s="337" t="str">
        <f t="shared" si="33"/>
        <v>SINAPI 100706</v>
      </c>
      <c r="B2100" s="338" t="s">
        <v>177</v>
      </c>
      <c r="C2100" s="338" t="s">
        <v>14870</v>
      </c>
      <c r="D2100" s="339" t="s">
        <v>14871</v>
      </c>
      <c r="E2100" s="338" t="s">
        <v>434</v>
      </c>
      <c r="F2100" s="340" t="s">
        <v>14872</v>
      </c>
      <c r="G2100" s="340" t="s">
        <v>14873</v>
      </c>
    </row>
    <row r="2101" spans="1:7">
      <c r="A2101" s="337" t="str">
        <f t="shared" si="33"/>
        <v>SINAPI 100707</v>
      </c>
      <c r="B2101" s="338" t="s">
        <v>177</v>
      </c>
      <c r="C2101" s="338" t="s">
        <v>14874</v>
      </c>
      <c r="D2101" s="339" t="s">
        <v>14875</v>
      </c>
      <c r="E2101" s="338" t="s">
        <v>434</v>
      </c>
      <c r="F2101" s="340" t="s">
        <v>14876</v>
      </c>
      <c r="G2101" s="340" t="s">
        <v>14877</v>
      </c>
    </row>
    <row r="2102" spans="1:7">
      <c r="A2102" s="337" t="str">
        <f t="shared" si="33"/>
        <v>SINAPI 100708</v>
      </c>
      <c r="B2102" s="338" t="s">
        <v>177</v>
      </c>
      <c r="C2102" s="338" t="s">
        <v>14878</v>
      </c>
      <c r="D2102" s="339" t="s">
        <v>14879</v>
      </c>
      <c r="E2102" s="338" t="s">
        <v>434</v>
      </c>
      <c r="F2102" s="340" t="s">
        <v>14880</v>
      </c>
      <c r="G2102" s="340" t="s">
        <v>14881</v>
      </c>
    </row>
    <row r="2103" spans="1:7" ht="22.5">
      <c r="A2103" s="337" t="str">
        <f t="shared" ref="A2103:A2166" si="34">CONCATENAR</f>
        <v>SINAPI 100709</v>
      </c>
      <c r="B2103" s="338" t="s">
        <v>177</v>
      </c>
      <c r="C2103" s="338" t="s">
        <v>14882</v>
      </c>
      <c r="D2103" s="339" t="s">
        <v>14883</v>
      </c>
      <c r="E2103" s="338" t="s">
        <v>434</v>
      </c>
      <c r="F2103" s="340" t="s">
        <v>14884</v>
      </c>
      <c r="G2103" s="340" t="s">
        <v>14885</v>
      </c>
    </row>
    <row r="2104" spans="1:7">
      <c r="A2104" s="337" t="str">
        <f t="shared" si="34"/>
        <v>SINAPI 100710</v>
      </c>
      <c r="B2104" s="338" t="s">
        <v>177</v>
      </c>
      <c r="C2104" s="338" t="s">
        <v>14886</v>
      </c>
      <c r="D2104" s="339" t="s">
        <v>14887</v>
      </c>
      <c r="E2104" s="338" t="s">
        <v>434</v>
      </c>
      <c r="F2104" s="340" t="s">
        <v>14888</v>
      </c>
      <c r="G2104" s="340" t="s">
        <v>14889</v>
      </c>
    </row>
    <row r="2105" spans="1:7">
      <c r="A2105" s="337" t="str">
        <f t="shared" si="34"/>
        <v>SINAPI 102151</v>
      </c>
      <c r="B2105" s="338" t="s">
        <v>177</v>
      </c>
      <c r="C2105" s="338" t="s">
        <v>14890</v>
      </c>
      <c r="D2105" s="339" t="s">
        <v>14891</v>
      </c>
      <c r="E2105" s="338" t="s">
        <v>180</v>
      </c>
      <c r="F2105" s="340" t="s">
        <v>14892</v>
      </c>
      <c r="G2105" s="340" t="s">
        <v>14893</v>
      </c>
    </row>
    <row r="2106" spans="1:7">
      <c r="A2106" s="337" t="str">
        <f t="shared" si="34"/>
        <v>SINAPI 102152</v>
      </c>
      <c r="B2106" s="338" t="s">
        <v>177</v>
      </c>
      <c r="C2106" s="338" t="s">
        <v>14894</v>
      </c>
      <c r="D2106" s="339" t="s">
        <v>14895</v>
      </c>
      <c r="E2106" s="338" t="s">
        <v>180</v>
      </c>
      <c r="F2106" s="340" t="s">
        <v>14896</v>
      </c>
      <c r="G2106" s="340" t="s">
        <v>14897</v>
      </c>
    </row>
    <row r="2107" spans="1:7">
      <c r="A2107" s="337" t="str">
        <f t="shared" si="34"/>
        <v>SINAPI 102153</v>
      </c>
      <c r="B2107" s="338" t="s">
        <v>177</v>
      </c>
      <c r="C2107" s="338" t="s">
        <v>14898</v>
      </c>
      <c r="D2107" s="339" t="s">
        <v>14899</v>
      </c>
      <c r="E2107" s="338" t="s">
        <v>180</v>
      </c>
      <c r="F2107" s="340" t="s">
        <v>14900</v>
      </c>
      <c r="G2107" s="340" t="s">
        <v>14901</v>
      </c>
    </row>
    <row r="2108" spans="1:7">
      <c r="A2108" s="337" t="str">
        <f t="shared" si="34"/>
        <v>SINAPI 102154</v>
      </c>
      <c r="B2108" s="338" t="s">
        <v>177</v>
      </c>
      <c r="C2108" s="338" t="s">
        <v>14902</v>
      </c>
      <c r="D2108" s="339" t="s">
        <v>14903</v>
      </c>
      <c r="E2108" s="338" t="s">
        <v>180</v>
      </c>
      <c r="F2108" s="340" t="s">
        <v>14904</v>
      </c>
      <c r="G2108" s="340" t="s">
        <v>14905</v>
      </c>
    </row>
    <row r="2109" spans="1:7">
      <c r="A2109" s="337" t="str">
        <f t="shared" si="34"/>
        <v>SINAPI 102155</v>
      </c>
      <c r="B2109" s="338" t="s">
        <v>177</v>
      </c>
      <c r="C2109" s="338" t="s">
        <v>14906</v>
      </c>
      <c r="D2109" s="339" t="s">
        <v>14907</v>
      </c>
      <c r="E2109" s="338" t="s">
        <v>180</v>
      </c>
      <c r="F2109" s="340" t="s">
        <v>14908</v>
      </c>
      <c r="G2109" s="340" t="s">
        <v>14909</v>
      </c>
    </row>
    <row r="2110" spans="1:7">
      <c r="A2110" s="337" t="str">
        <f t="shared" si="34"/>
        <v>SINAPI 102156</v>
      </c>
      <c r="B2110" s="338" t="s">
        <v>177</v>
      </c>
      <c r="C2110" s="338" t="s">
        <v>14910</v>
      </c>
      <c r="D2110" s="339" t="s">
        <v>14911</v>
      </c>
      <c r="E2110" s="338" t="s">
        <v>180</v>
      </c>
      <c r="F2110" s="340" t="s">
        <v>14912</v>
      </c>
      <c r="G2110" s="340" t="s">
        <v>14913</v>
      </c>
    </row>
    <row r="2111" spans="1:7">
      <c r="A2111" s="337" t="str">
        <f t="shared" si="34"/>
        <v>SINAPI 102157</v>
      </c>
      <c r="B2111" s="338" t="s">
        <v>177</v>
      </c>
      <c r="C2111" s="338" t="s">
        <v>14914</v>
      </c>
      <c r="D2111" s="339" t="s">
        <v>14915</v>
      </c>
      <c r="E2111" s="338" t="s">
        <v>180</v>
      </c>
      <c r="F2111" s="340" t="s">
        <v>14916</v>
      </c>
      <c r="G2111" s="340" t="s">
        <v>14917</v>
      </c>
    </row>
    <row r="2112" spans="1:7">
      <c r="A2112" s="337" t="str">
        <f t="shared" si="34"/>
        <v>SINAPI 102158</v>
      </c>
      <c r="B2112" s="338" t="s">
        <v>177</v>
      </c>
      <c r="C2112" s="338" t="s">
        <v>14918</v>
      </c>
      <c r="D2112" s="339" t="s">
        <v>14919</v>
      </c>
      <c r="E2112" s="338" t="s">
        <v>180</v>
      </c>
      <c r="F2112" s="340" t="s">
        <v>14920</v>
      </c>
      <c r="G2112" s="340" t="s">
        <v>14921</v>
      </c>
    </row>
    <row r="2113" spans="1:7">
      <c r="A2113" s="337" t="str">
        <f t="shared" si="34"/>
        <v>SINAPI 102159</v>
      </c>
      <c r="B2113" s="338" t="s">
        <v>177</v>
      </c>
      <c r="C2113" s="338" t="s">
        <v>14922</v>
      </c>
      <c r="D2113" s="339" t="s">
        <v>14923</v>
      </c>
      <c r="E2113" s="338" t="s">
        <v>180</v>
      </c>
      <c r="F2113" s="340" t="s">
        <v>14924</v>
      </c>
      <c r="G2113" s="340" t="s">
        <v>14925</v>
      </c>
    </row>
    <row r="2114" spans="1:7">
      <c r="A2114" s="337" t="str">
        <f t="shared" si="34"/>
        <v>SINAPI 102160</v>
      </c>
      <c r="B2114" s="338" t="s">
        <v>177</v>
      </c>
      <c r="C2114" s="338" t="s">
        <v>14926</v>
      </c>
      <c r="D2114" s="339" t="s">
        <v>14927</v>
      </c>
      <c r="E2114" s="338" t="s">
        <v>180</v>
      </c>
      <c r="F2114" s="340" t="s">
        <v>14928</v>
      </c>
      <c r="G2114" s="340" t="s">
        <v>14929</v>
      </c>
    </row>
    <row r="2115" spans="1:7" ht="22.5">
      <c r="A2115" s="337" t="str">
        <f t="shared" si="34"/>
        <v>SINAPI 102161</v>
      </c>
      <c r="B2115" s="338" t="s">
        <v>177</v>
      </c>
      <c r="C2115" s="338" t="s">
        <v>14930</v>
      </c>
      <c r="D2115" s="339" t="s">
        <v>14931</v>
      </c>
      <c r="E2115" s="338" t="s">
        <v>180</v>
      </c>
      <c r="F2115" s="340" t="s">
        <v>14932</v>
      </c>
      <c r="G2115" s="340" t="s">
        <v>14933</v>
      </c>
    </row>
    <row r="2116" spans="1:7" ht="22.5">
      <c r="A2116" s="337" t="str">
        <f t="shared" si="34"/>
        <v>SINAPI 102162</v>
      </c>
      <c r="B2116" s="338" t="s">
        <v>177</v>
      </c>
      <c r="C2116" s="338" t="s">
        <v>14934</v>
      </c>
      <c r="D2116" s="339" t="s">
        <v>14935</v>
      </c>
      <c r="E2116" s="338" t="s">
        <v>180</v>
      </c>
      <c r="F2116" s="340" t="s">
        <v>14936</v>
      </c>
      <c r="G2116" s="340" t="s">
        <v>14937</v>
      </c>
    </row>
    <row r="2117" spans="1:7" ht="22.5">
      <c r="A2117" s="337" t="str">
        <f t="shared" si="34"/>
        <v>SINAPI 102163</v>
      </c>
      <c r="B2117" s="338" t="s">
        <v>177</v>
      </c>
      <c r="C2117" s="338" t="s">
        <v>14938</v>
      </c>
      <c r="D2117" s="339" t="s">
        <v>14939</v>
      </c>
      <c r="E2117" s="338" t="s">
        <v>180</v>
      </c>
      <c r="F2117" s="340" t="s">
        <v>14940</v>
      </c>
      <c r="G2117" s="340" t="s">
        <v>14941</v>
      </c>
    </row>
    <row r="2118" spans="1:7" ht="22.5">
      <c r="A2118" s="337" t="str">
        <f t="shared" si="34"/>
        <v>SINAPI 102164</v>
      </c>
      <c r="B2118" s="338" t="s">
        <v>177</v>
      </c>
      <c r="C2118" s="338" t="s">
        <v>14942</v>
      </c>
      <c r="D2118" s="339" t="s">
        <v>14943</v>
      </c>
      <c r="E2118" s="338" t="s">
        <v>180</v>
      </c>
      <c r="F2118" s="340" t="s">
        <v>14944</v>
      </c>
      <c r="G2118" s="340" t="s">
        <v>14945</v>
      </c>
    </row>
    <row r="2119" spans="1:7" ht="22.5">
      <c r="A2119" s="337" t="str">
        <f t="shared" si="34"/>
        <v>SINAPI 102165</v>
      </c>
      <c r="B2119" s="338" t="s">
        <v>177</v>
      </c>
      <c r="C2119" s="338" t="s">
        <v>14946</v>
      </c>
      <c r="D2119" s="339" t="s">
        <v>14947</v>
      </c>
      <c r="E2119" s="338" t="s">
        <v>180</v>
      </c>
      <c r="F2119" s="340" t="s">
        <v>14948</v>
      </c>
      <c r="G2119" s="340" t="s">
        <v>14949</v>
      </c>
    </row>
    <row r="2120" spans="1:7" ht="22.5">
      <c r="A2120" s="337" t="str">
        <f t="shared" si="34"/>
        <v>SINAPI 102166</v>
      </c>
      <c r="B2120" s="338" t="s">
        <v>177</v>
      </c>
      <c r="C2120" s="338" t="s">
        <v>14950</v>
      </c>
      <c r="D2120" s="339" t="s">
        <v>14951</v>
      </c>
      <c r="E2120" s="338" t="s">
        <v>180</v>
      </c>
      <c r="F2120" s="340" t="s">
        <v>14952</v>
      </c>
      <c r="G2120" s="340" t="s">
        <v>14953</v>
      </c>
    </row>
    <row r="2121" spans="1:7" ht="22.5">
      <c r="A2121" s="337" t="str">
        <f t="shared" si="34"/>
        <v>SINAPI 102167</v>
      </c>
      <c r="B2121" s="338" t="s">
        <v>177</v>
      </c>
      <c r="C2121" s="338" t="s">
        <v>14954</v>
      </c>
      <c r="D2121" s="339" t="s">
        <v>14955</v>
      </c>
      <c r="E2121" s="338" t="s">
        <v>180</v>
      </c>
      <c r="F2121" s="340" t="s">
        <v>14956</v>
      </c>
      <c r="G2121" s="340" t="s">
        <v>14957</v>
      </c>
    </row>
    <row r="2122" spans="1:7" ht="22.5">
      <c r="A2122" s="337" t="str">
        <f t="shared" si="34"/>
        <v>SINAPI 102168</v>
      </c>
      <c r="B2122" s="338" t="s">
        <v>177</v>
      </c>
      <c r="C2122" s="338" t="s">
        <v>14958</v>
      </c>
      <c r="D2122" s="339" t="s">
        <v>14959</v>
      </c>
      <c r="E2122" s="338" t="s">
        <v>180</v>
      </c>
      <c r="F2122" s="340" t="s">
        <v>14960</v>
      </c>
      <c r="G2122" s="340" t="s">
        <v>14961</v>
      </c>
    </row>
    <row r="2123" spans="1:7" ht="22.5">
      <c r="A2123" s="337" t="str">
        <f t="shared" si="34"/>
        <v>SINAPI 102169</v>
      </c>
      <c r="B2123" s="338" t="s">
        <v>177</v>
      </c>
      <c r="C2123" s="338" t="s">
        <v>14962</v>
      </c>
      <c r="D2123" s="339" t="s">
        <v>14963</v>
      </c>
      <c r="E2123" s="338" t="s">
        <v>180</v>
      </c>
      <c r="F2123" s="340" t="s">
        <v>14964</v>
      </c>
      <c r="G2123" s="340" t="s">
        <v>14965</v>
      </c>
    </row>
    <row r="2124" spans="1:7" ht="22.5">
      <c r="A2124" s="337" t="str">
        <f t="shared" si="34"/>
        <v>SINAPI 102170</v>
      </c>
      <c r="B2124" s="338" t="s">
        <v>177</v>
      </c>
      <c r="C2124" s="338" t="s">
        <v>14966</v>
      </c>
      <c r="D2124" s="339" t="s">
        <v>14967</v>
      </c>
      <c r="E2124" s="338" t="s">
        <v>180</v>
      </c>
      <c r="F2124" s="340" t="s">
        <v>14968</v>
      </c>
      <c r="G2124" s="340" t="s">
        <v>14969</v>
      </c>
    </row>
    <row r="2125" spans="1:7" ht="22.5">
      <c r="A2125" s="337" t="str">
        <f t="shared" si="34"/>
        <v>SINAPI 102171</v>
      </c>
      <c r="B2125" s="338" t="s">
        <v>177</v>
      </c>
      <c r="C2125" s="338" t="s">
        <v>14970</v>
      </c>
      <c r="D2125" s="339" t="s">
        <v>14971</v>
      </c>
      <c r="E2125" s="338" t="s">
        <v>180</v>
      </c>
      <c r="F2125" s="340" t="s">
        <v>14972</v>
      </c>
      <c r="G2125" s="340" t="s">
        <v>14973</v>
      </c>
    </row>
    <row r="2126" spans="1:7" ht="22.5">
      <c r="A2126" s="337" t="str">
        <f t="shared" si="34"/>
        <v>SINAPI 102172</v>
      </c>
      <c r="B2126" s="338" t="s">
        <v>177</v>
      </c>
      <c r="C2126" s="338" t="s">
        <v>14974</v>
      </c>
      <c r="D2126" s="339" t="s">
        <v>14975</v>
      </c>
      <c r="E2126" s="338" t="s">
        <v>180</v>
      </c>
      <c r="F2126" s="340" t="s">
        <v>14976</v>
      </c>
      <c r="G2126" s="340" t="s">
        <v>14977</v>
      </c>
    </row>
    <row r="2127" spans="1:7">
      <c r="A2127" s="337" t="str">
        <f t="shared" si="34"/>
        <v>SINAPI 102176</v>
      </c>
      <c r="B2127" s="338" t="s">
        <v>177</v>
      </c>
      <c r="C2127" s="338" t="s">
        <v>14978</v>
      </c>
      <c r="D2127" s="339" t="s">
        <v>14979</v>
      </c>
      <c r="E2127" s="338" t="s">
        <v>180</v>
      </c>
      <c r="F2127" s="340" t="s">
        <v>14980</v>
      </c>
      <c r="G2127" s="340" t="s">
        <v>14981</v>
      </c>
    </row>
    <row r="2128" spans="1:7">
      <c r="A2128" s="337" t="str">
        <f t="shared" si="34"/>
        <v>SINAPI 102177</v>
      </c>
      <c r="B2128" s="338" t="s">
        <v>177</v>
      </c>
      <c r="C2128" s="338" t="s">
        <v>14982</v>
      </c>
      <c r="D2128" s="339" t="s">
        <v>14983</v>
      </c>
      <c r="E2128" s="338" t="s">
        <v>180</v>
      </c>
      <c r="F2128" s="340" t="s">
        <v>14984</v>
      </c>
      <c r="G2128" s="340" t="s">
        <v>14985</v>
      </c>
    </row>
    <row r="2129" spans="1:7">
      <c r="A2129" s="337" t="str">
        <f t="shared" si="34"/>
        <v>SINAPI 102178</v>
      </c>
      <c r="B2129" s="338" t="s">
        <v>177</v>
      </c>
      <c r="C2129" s="338" t="s">
        <v>14986</v>
      </c>
      <c r="D2129" s="339" t="s">
        <v>14987</v>
      </c>
      <c r="E2129" s="338" t="s">
        <v>180</v>
      </c>
      <c r="F2129" s="340" t="s">
        <v>14988</v>
      </c>
      <c r="G2129" s="340" t="s">
        <v>14989</v>
      </c>
    </row>
    <row r="2130" spans="1:7">
      <c r="A2130" s="337" t="str">
        <f t="shared" si="34"/>
        <v>SINAPI 102179</v>
      </c>
      <c r="B2130" s="338" t="s">
        <v>177</v>
      </c>
      <c r="C2130" s="338" t="s">
        <v>14990</v>
      </c>
      <c r="D2130" s="339" t="s">
        <v>14991</v>
      </c>
      <c r="E2130" s="338" t="s">
        <v>180</v>
      </c>
      <c r="F2130" s="340" t="s">
        <v>14992</v>
      </c>
      <c r="G2130" s="340" t="s">
        <v>14993</v>
      </c>
    </row>
    <row r="2131" spans="1:7">
      <c r="A2131" s="337" t="str">
        <f t="shared" si="34"/>
        <v>SINAPI 102180</v>
      </c>
      <c r="B2131" s="338" t="s">
        <v>177</v>
      </c>
      <c r="C2131" s="338" t="s">
        <v>14994</v>
      </c>
      <c r="D2131" s="339" t="s">
        <v>14995</v>
      </c>
      <c r="E2131" s="338" t="s">
        <v>180</v>
      </c>
      <c r="F2131" s="340" t="s">
        <v>14996</v>
      </c>
      <c r="G2131" s="340" t="s">
        <v>14997</v>
      </c>
    </row>
    <row r="2132" spans="1:7">
      <c r="A2132" s="337" t="str">
        <f t="shared" si="34"/>
        <v>SINAPI 102181</v>
      </c>
      <c r="B2132" s="338" t="s">
        <v>177</v>
      </c>
      <c r="C2132" s="338" t="s">
        <v>14998</v>
      </c>
      <c r="D2132" s="339" t="s">
        <v>14999</v>
      </c>
      <c r="E2132" s="338" t="s">
        <v>180</v>
      </c>
      <c r="F2132" s="340" t="s">
        <v>15000</v>
      </c>
      <c r="G2132" s="340" t="s">
        <v>15001</v>
      </c>
    </row>
    <row r="2133" spans="1:7">
      <c r="A2133" s="337" t="str">
        <f t="shared" si="34"/>
        <v>SINAPI 102182</v>
      </c>
      <c r="B2133" s="338" t="s">
        <v>177</v>
      </c>
      <c r="C2133" s="338" t="s">
        <v>15002</v>
      </c>
      <c r="D2133" s="339" t="s">
        <v>15003</v>
      </c>
      <c r="E2133" s="338" t="s">
        <v>434</v>
      </c>
      <c r="F2133" s="340" t="s">
        <v>15004</v>
      </c>
      <c r="G2133" s="340" t="s">
        <v>14332</v>
      </c>
    </row>
    <row r="2134" spans="1:7" ht="22.5">
      <c r="A2134" s="337" t="str">
        <f t="shared" si="34"/>
        <v>SINAPI 102183</v>
      </c>
      <c r="B2134" s="338" t="s">
        <v>177</v>
      </c>
      <c r="C2134" s="338" t="s">
        <v>15005</v>
      </c>
      <c r="D2134" s="339" t="s">
        <v>15006</v>
      </c>
      <c r="E2134" s="338" t="s">
        <v>434</v>
      </c>
      <c r="F2134" s="340" t="s">
        <v>15007</v>
      </c>
      <c r="G2134" s="340" t="s">
        <v>15008</v>
      </c>
    </row>
    <row r="2135" spans="1:7" ht="22.5">
      <c r="A2135" s="337" t="str">
        <f t="shared" si="34"/>
        <v>SINAPI 102184</v>
      </c>
      <c r="B2135" s="338" t="s">
        <v>177</v>
      </c>
      <c r="C2135" s="338" t="s">
        <v>15009</v>
      </c>
      <c r="D2135" s="339" t="s">
        <v>15010</v>
      </c>
      <c r="E2135" s="338" t="s">
        <v>434</v>
      </c>
      <c r="F2135" s="340" t="s">
        <v>15011</v>
      </c>
      <c r="G2135" s="340" t="s">
        <v>15012</v>
      </c>
    </row>
    <row r="2136" spans="1:7" ht="22.5">
      <c r="A2136" s="337" t="str">
        <f t="shared" si="34"/>
        <v>SINAPI 102185</v>
      </c>
      <c r="B2136" s="338" t="s">
        <v>177</v>
      </c>
      <c r="C2136" s="338" t="s">
        <v>15013</v>
      </c>
      <c r="D2136" s="339" t="s">
        <v>15014</v>
      </c>
      <c r="E2136" s="338" t="s">
        <v>434</v>
      </c>
      <c r="F2136" s="340" t="s">
        <v>15015</v>
      </c>
      <c r="G2136" s="340" t="s">
        <v>15016</v>
      </c>
    </row>
    <row r="2137" spans="1:7">
      <c r="A2137" s="337" t="str">
        <f t="shared" si="34"/>
        <v>SINAPI 102190</v>
      </c>
      <c r="B2137" s="338" t="s">
        <v>177</v>
      </c>
      <c r="C2137" s="338" t="s">
        <v>15017</v>
      </c>
      <c r="D2137" s="339" t="s">
        <v>15018</v>
      </c>
      <c r="E2137" s="338" t="s">
        <v>180</v>
      </c>
      <c r="F2137" s="340" t="s">
        <v>15019</v>
      </c>
      <c r="G2137" s="340" t="s">
        <v>15020</v>
      </c>
    </row>
    <row r="2138" spans="1:7">
      <c r="A2138" s="337" t="str">
        <f t="shared" si="34"/>
        <v>SINAPI 102191</v>
      </c>
      <c r="B2138" s="338" t="s">
        <v>177</v>
      </c>
      <c r="C2138" s="338" t="s">
        <v>15021</v>
      </c>
      <c r="D2138" s="339" t="s">
        <v>15022</v>
      </c>
      <c r="E2138" s="338" t="s">
        <v>180</v>
      </c>
      <c r="F2138" s="340" t="s">
        <v>15023</v>
      </c>
      <c r="G2138" s="340" t="s">
        <v>15024</v>
      </c>
    </row>
    <row r="2139" spans="1:7">
      <c r="A2139" s="337" t="str">
        <f t="shared" si="34"/>
        <v>SINAPI 102192</v>
      </c>
      <c r="B2139" s="338" t="s">
        <v>177</v>
      </c>
      <c r="C2139" s="338" t="s">
        <v>15025</v>
      </c>
      <c r="D2139" s="339" t="s">
        <v>15026</v>
      </c>
      <c r="E2139" s="338" t="s">
        <v>180</v>
      </c>
      <c r="F2139" s="340" t="s">
        <v>15027</v>
      </c>
      <c r="G2139" s="340" t="s">
        <v>15028</v>
      </c>
    </row>
    <row r="2140" spans="1:7" ht="22.5">
      <c r="A2140" s="337" t="str">
        <f t="shared" si="34"/>
        <v>SINAPI 94569</v>
      </c>
      <c r="B2140" s="338" t="s">
        <v>177</v>
      </c>
      <c r="C2140" s="338" t="s">
        <v>15029</v>
      </c>
      <c r="D2140" s="339" t="s">
        <v>15030</v>
      </c>
      <c r="E2140" s="338" t="s">
        <v>180</v>
      </c>
      <c r="F2140" s="340" t="s">
        <v>15031</v>
      </c>
      <c r="G2140" s="340" t="s">
        <v>15032</v>
      </c>
    </row>
    <row r="2141" spans="1:7" ht="22.5">
      <c r="A2141" s="337" t="str">
        <f t="shared" si="34"/>
        <v>SINAPI 94570</v>
      </c>
      <c r="B2141" s="338" t="s">
        <v>177</v>
      </c>
      <c r="C2141" s="338" t="s">
        <v>15033</v>
      </c>
      <c r="D2141" s="339" t="s">
        <v>15034</v>
      </c>
      <c r="E2141" s="338" t="s">
        <v>180</v>
      </c>
      <c r="F2141" s="340" t="s">
        <v>15035</v>
      </c>
      <c r="G2141" s="340" t="s">
        <v>15036</v>
      </c>
    </row>
    <row r="2142" spans="1:7" ht="22.5">
      <c r="A2142" s="337" t="str">
        <f t="shared" si="34"/>
        <v>SINAPI 94572</v>
      </c>
      <c r="B2142" s="338" t="s">
        <v>177</v>
      </c>
      <c r="C2142" s="338" t="s">
        <v>15037</v>
      </c>
      <c r="D2142" s="339" t="s">
        <v>15038</v>
      </c>
      <c r="E2142" s="338" t="s">
        <v>180</v>
      </c>
      <c r="F2142" s="340" t="s">
        <v>15039</v>
      </c>
      <c r="G2142" s="340" t="s">
        <v>15040</v>
      </c>
    </row>
    <row r="2143" spans="1:7" ht="22.5">
      <c r="A2143" s="337" t="str">
        <f t="shared" si="34"/>
        <v>SINAPI 94573</v>
      </c>
      <c r="B2143" s="338" t="s">
        <v>177</v>
      </c>
      <c r="C2143" s="338" t="s">
        <v>15041</v>
      </c>
      <c r="D2143" s="339" t="s">
        <v>15042</v>
      </c>
      <c r="E2143" s="338" t="s">
        <v>180</v>
      </c>
      <c r="F2143" s="340" t="s">
        <v>15043</v>
      </c>
      <c r="G2143" s="340" t="s">
        <v>15044</v>
      </c>
    </row>
    <row r="2144" spans="1:7" ht="33.75">
      <c r="A2144" s="337" t="str">
        <f t="shared" si="34"/>
        <v>SINAPI 94580</v>
      </c>
      <c r="B2144" s="338" t="s">
        <v>177</v>
      </c>
      <c r="C2144" s="338" t="s">
        <v>15045</v>
      </c>
      <c r="D2144" s="339" t="s">
        <v>15046</v>
      </c>
      <c r="E2144" s="338" t="s">
        <v>180</v>
      </c>
      <c r="F2144" s="340" t="s">
        <v>15047</v>
      </c>
      <c r="G2144" s="340" t="s">
        <v>15048</v>
      </c>
    </row>
    <row r="2145" spans="1:7">
      <c r="A2145" s="337" t="str">
        <f t="shared" si="34"/>
        <v>SINAPI 94589</v>
      </c>
      <c r="B2145" s="338" t="s">
        <v>177</v>
      </c>
      <c r="C2145" s="338" t="s">
        <v>15049</v>
      </c>
      <c r="D2145" s="339" t="s">
        <v>15050</v>
      </c>
      <c r="E2145" s="338" t="s">
        <v>260</v>
      </c>
      <c r="F2145" s="340" t="s">
        <v>8582</v>
      </c>
      <c r="G2145" s="340" t="s">
        <v>15051</v>
      </c>
    </row>
    <row r="2146" spans="1:7">
      <c r="A2146" s="337" t="str">
        <f t="shared" si="34"/>
        <v>SINAPI 94590</v>
      </c>
      <c r="B2146" s="338" t="s">
        <v>177</v>
      </c>
      <c r="C2146" s="338" t="s">
        <v>15052</v>
      </c>
      <c r="D2146" s="339" t="s">
        <v>15053</v>
      </c>
      <c r="E2146" s="338" t="s">
        <v>260</v>
      </c>
      <c r="F2146" s="340" t="s">
        <v>15054</v>
      </c>
      <c r="G2146" s="340" t="s">
        <v>15055</v>
      </c>
    </row>
    <row r="2147" spans="1:7" ht="22.5">
      <c r="A2147" s="337" t="str">
        <f t="shared" si="34"/>
        <v>SINAPI 100674</v>
      </c>
      <c r="B2147" s="338" t="s">
        <v>177</v>
      </c>
      <c r="C2147" s="338" t="s">
        <v>15056</v>
      </c>
      <c r="D2147" s="339" t="s">
        <v>15057</v>
      </c>
      <c r="E2147" s="338" t="s">
        <v>180</v>
      </c>
      <c r="F2147" s="340" t="s">
        <v>15058</v>
      </c>
      <c r="G2147" s="340" t="s">
        <v>15059</v>
      </c>
    </row>
    <row r="2148" spans="1:7" ht="22.5">
      <c r="A2148" s="337" t="str">
        <f t="shared" si="34"/>
        <v>SINAPI 101096</v>
      </c>
      <c r="B2148" s="338" t="s">
        <v>177</v>
      </c>
      <c r="C2148" s="338" t="s">
        <v>15060</v>
      </c>
      <c r="D2148" s="339" t="s">
        <v>15061</v>
      </c>
      <c r="E2148" s="338" t="s">
        <v>181</v>
      </c>
      <c r="F2148" s="340" t="s">
        <v>15062</v>
      </c>
      <c r="G2148" s="340" t="s">
        <v>15063</v>
      </c>
    </row>
    <row r="2149" spans="1:7" ht="22.5">
      <c r="A2149" s="337" t="str">
        <f t="shared" si="34"/>
        <v>SINAPI 101097</v>
      </c>
      <c r="B2149" s="338" t="s">
        <v>177</v>
      </c>
      <c r="C2149" s="338" t="s">
        <v>15064</v>
      </c>
      <c r="D2149" s="339" t="s">
        <v>15065</v>
      </c>
      <c r="E2149" s="338" t="s">
        <v>181</v>
      </c>
      <c r="F2149" s="340" t="s">
        <v>15066</v>
      </c>
      <c r="G2149" s="340" t="s">
        <v>15067</v>
      </c>
    </row>
    <row r="2150" spans="1:7" ht="22.5">
      <c r="A2150" s="337" t="str">
        <f t="shared" si="34"/>
        <v>SINAPI 101098</v>
      </c>
      <c r="B2150" s="338" t="s">
        <v>177</v>
      </c>
      <c r="C2150" s="338" t="s">
        <v>15068</v>
      </c>
      <c r="D2150" s="339" t="s">
        <v>15069</v>
      </c>
      <c r="E2150" s="338" t="s">
        <v>181</v>
      </c>
      <c r="F2150" s="340" t="s">
        <v>15070</v>
      </c>
      <c r="G2150" s="340" t="s">
        <v>15071</v>
      </c>
    </row>
    <row r="2151" spans="1:7" ht="22.5">
      <c r="A2151" s="337" t="str">
        <f t="shared" si="34"/>
        <v>SINAPI 101099</v>
      </c>
      <c r="B2151" s="338" t="s">
        <v>177</v>
      </c>
      <c r="C2151" s="338" t="s">
        <v>15072</v>
      </c>
      <c r="D2151" s="339" t="s">
        <v>15073</v>
      </c>
      <c r="E2151" s="338" t="s">
        <v>181</v>
      </c>
      <c r="F2151" s="340" t="s">
        <v>15074</v>
      </c>
      <c r="G2151" s="340" t="s">
        <v>15075</v>
      </c>
    </row>
    <row r="2152" spans="1:7" ht="22.5">
      <c r="A2152" s="337" t="str">
        <f t="shared" si="34"/>
        <v>SINAPI 101100</v>
      </c>
      <c r="B2152" s="338" t="s">
        <v>177</v>
      </c>
      <c r="C2152" s="338" t="s">
        <v>15076</v>
      </c>
      <c r="D2152" s="339" t="s">
        <v>15077</v>
      </c>
      <c r="E2152" s="338" t="s">
        <v>181</v>
      </c>
      <c r="F2152" s="340" t="s">
        <v>15078</v>
      </c>
      <c r="G2152" s="340" t="s">
        <v>15079</v>
      </c>
    </row>
    <row r="2153" spans="1:7" ht="22.5">
      <c r="A2153" s="337" t="str">
        <f t="shared" si="34"/>
        <v>SINAPI 101101</v>
      </c>
      <c r="B2153" s="338" t="s">
        <v>177</v>
      </c>
      <c r="C2153" s="338" t="s">
        <v>15080</v>
      </c>
      <c r="D2153" s="339" t="s">
        <v>15081</v>
      </c>
      <c r="E2153" s="338" t="s">
        <v>181</v>
      </c>
      <c r="F2153" s="340" t="s">
        <v>15082</v>
      </c>
      <c r="G2153" s="340" t="s">
        <v>15083</v>
      </c>
    </row>
    <row r="2154" spans="1:7" ht="22.5">
      <c r="A2154" s="337" t="str">
        <f t="shared" si="34"/>
        <v>SINAPI 101102</v>
      </c>
      <c r="B2154" s="338" t="s">
        <v>177</v>
      </c>
      <c r="C2154" s="338" t="s">
        <v>15084</v>
      </c>
      <c r="D2154" s="339" t="s">
        <v>15085</v>
      </c>
      <c r="E2154" s="338" t="s">
        <v>181</v>
      </c>
      <c r="F2154" s="340" t="s">
        <v>15086</v>
      </c>
      <c r="G2154" s="340" t="s">
        <v>15087</v>
      </c>
    </row>
    <row r="2155" spans="1:7" ht="22.5">
      <c r="A2155" s="337" t="str">
        <f t="shared" si="34"/>
        <v>SINAPI 101103</v>
      </c>
      <c r="B2155" s="338" t="s">
        <v>177</v>
      </c>
      <c r="C2155" s="338" t="s">
        <v>15088</v>
      </c>
      <c r="D2155" s="339" t="s">
        <v>15089</v>
      </c>
      <c r="E2155" s="338" t="s">
        <v>181</v>
      </c>
      <c r="F2155" s="340" t="s">
        <v>15090</v>
      </c>
      <c r="G2155" s="340" t="s">
        <v>15091</v>
      </c>
    </row>
    <row r="2156" spans="1:7" ht="22.5">
      <c r="A2156" s="337" t="str">
        <f t="shared" si="34"/>
        <v>SINAPI 101104</v>
      </c>
      <c r="B2156" s="338" t="s">
        <v>177</v>
      </c>
      <c r="C2156" s="338" t="s">
        <v>15092</v>
      </c>
      <c r="D2156" s="339" t="s">
        <v>15093</v>
      </c>
      <c r="E2156" s="338" t="s">
        <v>181</v>
      </c>
      <c r="F2156" s="340" t="s">
        <v>15094</v>
      </c>
      <c r="G2156" s="340" t="s">
        <v>15095</v>
      </c>
    </row>
    <row r="2157" spans="1:7" ht="22.5">
      <c r="A2157" s="337" t="str">
        <f t="shared" si="34"/>
        <v>SINAPI 101105</v>
      </c>
      <c r="B2157" s="338" t="s">
        <v>177</v>
      </c>
      <c r="C2157" s="338" t="s">
        <v>15096</v>
      </c>
      <c r="D2157" s="339" t="s">
        <v>15097</v>
      </c>
      <c r="E2157" s="338" t="s">
        <v>181</v>
      </c>
      <c r="F2157" s="340" t="s">
        <v>15098</v>
      </c>
      <c r="G2157" s="340" t="s">
        <v>15099</v>
      </c>
    </row>
    <row r="2158" spans="1:7" ht="22.5">
      <c r="A2158" s="337" t="str">
        <f t="shared" si="34"/>
        <v>SINAPI 101106</v>
      </c>
      <c r="B2158" s="338" t="s">
        <v>177</v>
      </c>
      <c r="C2158" s="338" t="s">
        <v>15100</v>
      </c>
      <c r="D2158" s="339" t="s">
        <v>15101</v>
      </c>
      <c r="E2158" s="338" t="s">
        <v>181</v>
      </c>
      <c r="F2158" s="340" t="s">
        <v>15102</v>
      </c>
      <c r="G2158" s="340" t="s">
        <v>15103</v>
      </c>
    </row>
    <row r="2159" spans="1:7" ht="22.5">
      <c r="A2159" s="337" t="str">
        <f t="shared" si="34"/>
        <v>SINAPI 101107</v>
      </c>
      <c r="B2159" s="338" t="s">
        <v>177</v>
      </c>
      <c r="C2159" s="338" t="s">
        <v>15104</v>
      </c>
      <c r="D2159" s="339" t="s">
        <v>15105</v>
      </c>
      <c r="E2159" s="338" t="s">
        <v>181</v>
      </c>
      <c r="F2159" s="340" t="s">
        <v>15106</v>
      </c>
      <c r="G2159" s="340" t="s">
        <v>15107</v>
      </c>
    </row>
    <row r="2160" spans="1:7" ht="22.5">
      <c r="A2160" s="337" t="str">
        <f t="shared" si="34"/>
        <v>SINAPI 101108</v>
      </c>
      <c r="B2160" s="338" t="s">
        <v>177</v>
      </c>
      <c r="C2160" s="338" t="s">
        <v>15108</v>
      </c>
      <c r="D2160" s="339" t="s">
        <v>15109</v>
      </c>
      <c r="E2160" s="338" t="s">
        <v>181</v>
      </c>
      <c r="F2160" s="340" t="s">
        <v>15110</v>
      </c>
      <c r="G2160" s="340" t="s">
        <v>15111</v>
      </c>
    </row>
    <row r="2161" spans="1:7" ht="22.5">
      <c r="A2161" s="337" t="str">
        <f t="shared" si="34"/>
        <v>SINAPI 101109</v>
      </c>
      <c r="B2161" s="338" t="s">
        <v>177</v>
      </c>
      <c r="C2161" s="338" t="s">
        <v>15112</v>
      </c>
      <c r="D2161" s="339" t="s">
        <v>15113</v>
      </c>
      <c r="E2161" s="338" t="s">
        <v>181</v>
      </c>
      <c r="F2161" s="340" t="s">
        <v>15114</v>
      </c>
      <c r="G2161" s="340" t="s">
        <v>15115</v>
      </c>
    </row>
    <row r="2162" spans="1:7" ht="22.5">
      <c r="A2162" s="337" t="str">
        <f t="shared" si="34"/>
        <v>SINAPI 101110</v>
      </c>
      <c r="B2162" s="338" t="s">
        <v>177</v>
      </c>
      <c r="C2162" s="338" t="s">
        <v>15116</v>
      </c>
      <c r="D2162" s="339" t="s">
        <v>15117</v>
      </c>
      <c r="E2162" s="338" t="s">
        <v>181</v>
      </c>
      <c r="F2162" s="340" t="s">
        <v>15118</v>
      </c>
      <c r="G2162" s="340" t="s">
        <v>15119</v>
      </c>
    </row>
    <row r="2163" spans="1:7" ht="22.5">
      <c r="A2163" s="337" t="str">
        <f t="shared" si="34"/>
        <v>SINAPI 101111</v>
      </c>
      <c r="B2163" s="338" t="s">
        <v>177</v>
      </c>
      <c r="C2163" s="338" t="s">
        <v>15120</v>
      </c>
      <c r="D2163" s="339" t="s">
        <v>15121</v>
      </c>
      <c r="E2163" s="338" t="s">
        <v>181</v>
      </c>
      <c r="F2163" s="340" t="s">
        <v>15122</v>
      </c>
      <c r="G2163" s="340" t="s">
        <v>15123</v>
      </c>
    </row>
    <row r="2164" spans="1:7" ht="22.5">
      <c r="A2164" s="337" t="str">
        <f t="shared" si="34"/>
        <v>SINAPI 101112</v>
      </c>
      <c r="B2164" s="338" t="s">
        <v>177</v>
      </c>
      <c r="C2164" s="338" t="s">
        <v>15124</v>
      </c>
      <c r="D2164" s="339" t="s">
        <v>15125</v>
      </c>
      <c r="E2164" s="338" t="s">
        <v>181</v>
      </c>
      <c r="F2164" s="340" t="s">
        <v>15126</v>
      </c>
      <c r="G2164" s="340" t="s">
        <v>15127</v>
      </c>
    </row>
    <row r="2165" spans="1:7" ht="22.5">
      <c r="A2165" s="337" t="str">
        <f t="shared" si="34"/>
        <v>SINAPI 101113</v>
      </c>
      <c r="B2165" s="338" t="s">
        <v>177</v>
      </c>
      <c r="C2165" s="338" t="s">
        <v>15128</v>
      </c>
      <c r="D2165" s="339" t="s">
        <v>15129</v>
      </c>
      <c r="E2165" s="338" t="s">
        <v>181</v>
      </c>
      <c r="F2165" s="340" t="s">
        <v>15130</v>
      </c>
      <c r="G2165" s="340" t="s">
        <v>15131</v>
      </c>
    </row>
    <row r="2166" spans="1:7">
      <c r="A2166" s="337" t="str">
        <f t="shared" si="34"/>
        <v>SINAPI 95601</v>
      </c>
      <c r="B2166" s="338" t="s">
        <v>177</v>
      </c>
      <c r="C2166" s="338" t="s">
        <v>15132</v>
      </c>
      <c r="D2166" s="339" t="s">
        <v>15133</v>
      </c>
      <c r="E2166" s="338" t="s">
        <v>434</v>
      </c>
      <c r="F2166" s="340" t="s">
        <v>15134</v>
      </c>
      <c r="G2166" s="340" t="s">
        <v>15135</v>
      </c>
    </row>
    <row r="2167" spans="1:7">
      <c r="A2167" s="337" t="str">
        <f t="shared" ref="A2167:A2230" si="35">CONCATENAR</f>
        <v>SINAPI 95602</v>
      </c>
      <c r="B2167" s="338" t="s">
        <v>177</v>
      </c>
      <c r="C2167" s="338" t="s">
        <v>15136</v>
      </c>
      <c r="D2167" s="339" t="s">
        <v>15137</v>
      </c>
      <c r="E2167" s="338" t="s">
        <v>434</v>
      </c>
      <c r="F2167" s="340" t="s">
        <v>15138</v>
      </c>
      <c r="G2167" s="340" t="s">
        <v>15139</v>
      </c>
    </row>
    <row r="2168" spans="1:7">
      <c r="A2168" s="337" t="str">
        <f t="shared" si="35"/>
        <v>SINAPI 95603</v>
      </c>
      <c r="B2168" s="338" t="s">
        <v>177</v>
      </c>
      <c r="C2168" s="338" t="s">
        <v>15140</v>
      </c>
      <c r="D2168" s="339" t="s">
        <v>15141</v>
      </c>
      <c r="E2168" s="338" t="s">
        <v>434</v>
      </c>
      <c r="F2168" s="340" t="s">
        <v>10046</v>
      </c>
      <c r="G2168" s="340" t="s">
        <v>15142</v>
      </c>
    </row>
    <row r="2169" spans="1:7">
      <c r="A2169" s="337" t="str">
        <f t="shared" si="35"/>
        <v>SINAPI 95604</v>
      </c>
      <c r="B2169" s="338" t="s">
        <v>177</v>
      </c>
      <c r="C2169" s="338" t="s">
        <v>15143</v>
      </c>
      <c r="D2169" s="339" t="s">
        <v>15144</v>
      </c>
      <c r="E2169" s="338" t="s">
        <v>434</v>
      </c>
      <c r="F2169" s="340" t="s">
        <v>15145</v>
      </c>
      <c r="G2169" s="340" t="s">
        <v>15146</v>
      </c>
    </row>
    <row r="2170" spans="1:7">
      <c r="A2170" s="337" t="str">
        <f t="shared" si="35"/>
        <v>SINAPI 95605</v>
      </c>
      <c r="B2170" s="338" t="s">
        <v>177</v>
      </c>
      <c r="C2170" s="338" t="s">
        <v>15147</v>
      </c>
      <c r="D2170" s="339" t="s">
        <v>15148</v>
      </c>
      <c r="E2170" s="338" t="s">
        <v>434</v>
      </c>
      <c r="F2170" s="340" t="s">
        <v>15149</v>
      </c>
      <c r="G2170" s="340" t="s">
        <v>15150</v>
      </c>
    </row>
    <row r="2171" spans="1:7">
      <c r="A2171" s="337" t="str">
        <f t="shared" si="35"/>
        <v>SINAPI 95607</v>
      </c>
      <c r="B2171" s="338" t="s">
        <v>177</v>
      </c>
      <c r="C2171" s="338" t="s">
        <v>15151</v>
      </c>
      <c r="D2171" s="339" t="s">
        <v>15152</v>
      </c>
      <c r="E2171" s="338" t="s">
        <v>434</v>
      </c>
      <c r="F2171" s="340" t="s">
        <v>15054</v>
      </c>
      <c r="G2171" s="340" t="s">
        <v>15153</v>
      </c>
    </row>
    <row r="2172" spans="1:7">
      <c r="A2172" s="337" t="str">
        <f t="shared" si="35"/>
        <v>SINAPI 95608</v>
      </c>
      <c r="B2172" s="338" t="s">
        <v>177</v>
      </c>
      <c r="C2172" s="338" t="s">
        <v>15154</v>
      </c>
      <c r="D2172" s="339" t="s">
        <v>15155</v>
      </c>
      <c r="E2172" s="338" t="s">
        <v>434</v>
      </c>
      <c r="F2172" s="340" t="s">
        <v>14313</v>
      </c>
      <c r="G2172" s="340" t="s">
        <v>15156</v>
      </c>
    </row>
    <row r="2173" spans="1:7">
      <c r="A2173" s="337" t="str">
        <f t="shared" si="35"/>
        <v>SINAPI 95609</v>
      </c>
      <c r="B2173" s="338" t="s">
        <v>177</v>
      </c>
      <c r="C2173" s="338" t="s">
        <v>15157</v>
      </c>
      <c r="D2173" s="339" t="s">
        <v>15158</v>
      </c>
      <c r="E2173" s="338" t="s">
        <v>434</v>
      </c>
      <c r="F2173" s="340" t="s">
        <v>9524</v>
      </c>
      <c r="G2173" s="340" t="s">
        <v>15159</v>
      </c>
    </row>
    <row r="2174" spans="1:7" ht="22.5">
      <c r="A2174" s="337" t="str">
        <f t="shared" si="35"/>
        <v>SINAPI 100651</v>
      </c>
      <c r="B2174" s="338" t="s">
        <v>177</v>
      </c>
      <c r="C2174" s="338" t="s">
        <v>15160</v>
      </c>
      <c r="D2174" s="339" t="s">
        <v>15161</v>
      </c>
      <c r="E2174" s="338" t="s">
        <v>260</v>
      </c>
      <c r="F2174" s="340" t="s">
        <v>15162</v>
      </c>
      <c r="G2174" s="340" t="s">
        <v>15163</v>
      </c>
    </row>
    <row r="2175" spans="1:7" ht="22.5">
      <c r="A2175" s="337" t="str">
        <f t="shared" si="35"/>
        <v>SINAPI 100652</v>
      </c>
      <c r="B2175" s="338" t="s">
        <v>177</v>
      </c>
      <c r="C2175" s="338" t="s">
        <v>15164</v>
      </c>
      <c r="D2175" s="339" t="s">
        <v>15165</v>
      </c>
      <c r="E2175" s="338" t="s">
        <v>260</v>
      </c>
      <c r="F2175" s="340" t="s">
        <v>15166</v>
      </c>
      <c r="G2175" s="340" t="s">
        <v>15167</v>
      </c>
    </row>
    <row r="2176" spans="1:7" ht="22.5">
      <c r="A2176" s="337" t="str">
        <f t="shared" si="35"/>
        <v>SINAPI 100653</v>
      </c>
      <c r="B2176" s="338" t="s">
        <v>177</v>
      </c>
      <c r="C2176" s="338" t="s">
        <v>15168</v>
      </c>
      <c r="D2176" s="339" t="s">
        <v>15169</v>
      </c>
      <c r="E2176" s="338" t="s">
        <v>260</v>
      </c>
      <c r="F2176" s="340" t="s">
        <v>15170</v>
      </c>
      <c r="G2176" s="340" t="s">
        <v>15171</v>
      </c>
    </row>
    <row r="2177" spans="1:7" ht="22.5">
      <c r="A2177" s="337" t="str">
        <f t="shared" si="35"/>
        <v>SINAPI 100654</v>
      </c>
      <c r="B2177" s="338" t="s">
        <v>177</v>
      </c>
      <c r="C2177" s="338" t="s">
        <v>15172</v>
      </c>
      <c r="D2177" s="339" t="s">
        <v>15173</v>
      </c>
      <c r="E2177" s="338" t="s">
        <v>260</v>
      </c>
      <c r="F2177" s="340" t="s">
        <v>15174</v>
      </c>
      <c r="G2177" s="340" t="s">
        <v>15175</v>
      </c>
    </row>
    <row r="2178" spans="1:7" ht="22.5">
      <c r="A2178" s="337" t="str">
        <f t="shared" si="35"/>
        <v>SINAPI 100655</v>
      </c>
      <c r="B2178" s="338" t="s">
        <v>177</v>
      </c>
      <c r="C2178" s="338" t="s">
        <v>15176</v>
      </c>
      <c r="D2178" s="339" t="s">
        <v>15177</v>
      </c>
      <c r="E2178" s="338" t="s">
        <v>260</v>
      </c>
      <c r="F2178" s="340" t="s">
        <v>15178</v>
      </c>
      <c r="G2178" s="340" t="s">
        <v>15179</v>
      </c>
    </row>
    <row r="2179" spans="1:7" ht="22.5">
      <c r="A2179" s="337" t="str">
        <f t="shared" si="35"/>
        <v>SINAPI 100656</v>
      </c>
      <c r="B2179" s="338" t="s">
        <v>177</v>
      </c>
      <c r="C2179" s="338" t="s">
        <v>15180</v>
      </c>
      <c r="D2179" s="339" t="s">
        <v>15181</v>
      </c>
      <c r="E2179" s="338" t="s">
        <v>260</v>
      </c>
      <c r="F2179" s="340" t="s">
        <v>15182</v>
      </c>
      <c r="G2179" s="340" t="s">
        <v>15183</v>
      </c>
    </row>
    <row r="2180" spans="1:7" ht="22.5">
      <c r="A2180" s="337" t="str">
        <f t="shared" si="35"/>
        <v>SINAPI 100657</v>
      </c>
      <c r="B2180" s="338" t="s">
        <v>177</v>
      </c>
      <c r="C2180" s="338" t="s">
        <v>15184</v>
      </c>
      <c r="D2180" s="339" t="s">
        <v>15185</v>
      </c>
      <c r="E2180" s="338" t="s">
        <v>260</v>
      </c>
      <c r="F2180" s="340" t="s">
        <v>15186</v>
      </c>
      <c r="G2180" s="340" t="s">
        <v>15187</v>
      </c>
    </row>
    <row r="2181" spans="1:7" ht="22.5">
      <c r="A2181" s="337" t="str">
        <f t="shared" si="35"/>
        <v>SINAPI 100658</v>
      </c>
      <c r="B2181" s="338" t="s">
        <v>177</v>
      </c>
      <c r="C2181" s="338" t="s">
        <v>15188</v>
      </c>
      <c r="D2181" s="339" t="s">
        <v>15189</v>
      </c>
      <c r="E2181" s="338" t="s">
        <v>260</v>
      </c>
      <c r="F2181" s="340" t="s">
        <v>15190</v>
      </c>
      <c r="G2181" s="340" t="s">
        <v>15191</v>
      </c>
    </row>
    <row r="2182" spans="1:7" ht="22.5">
      <c r="A2182" s="337" t="str">
        <f t="shared" si="35"/>
        <v>SINAPI 100889</v>
      </c>
      <c r="B2182" s="338" t="s">
        <v>177</v>
      </c>
      <c r="C2182" s="338" t="s">
        <v>15192</v>
      </c>
      <c r="D2182" s="339" t="s">
        <v>15193</v>
      </c>
      <c r="E2182" s="338" t="s">
        <v>182</v>
      </c>
      <c r="F2182" s="340" t="s">
        <v>15194</v>
      </c>
      <c r="G2182" s="340" t="s">
        <v>15195</v>
      </c>
    </row>
    <row r="2183" spans="1:7" ht="22.5">
      <c r="A2183" s="337" t="str">
        <f t="shared" si="35"/>
        <v>SINAPI 100890</v>
      </c>
      <c r="B2183" s="338" t="s">
        <v>177</v>
      </c>
      <c r="C2183" s="338" t="s">
        <v>15196</v>
      </c>
      <c r="D2183" s="339" t="s">
        <v>15197</v>
      </c>
      <c r="E2183" s="338" t="s">
        <v>182</v>
      </c>
      <c r="F2183" s="340" t="s">
        <v>15198</v>
      </c>
      <c r="G2183" s="340" t="s">
        <v>15199</v>
      </c>
    </row>
    <row r="2184" spans="1:7" ht="22.5">
      <c r="A2184" s="337" t="str">
        <f t="shared" si="35"/>
        <v>SINAPI 100892</v>
      </c>
      <c r="B2184" s="338" t="s">
        <v>177</v>
      </c>
      <c r="C2184" s="338" t="s">
        <v>15200</v>
      </c>
      <c r="D2184" s="339" t="s">
        <v>15201</v>
      </c>
      <c r="E2184" s="338" t="s">
        <v>182</v>
      </c>
      <c r="F2184" s="340" t="s">
        <v>15202</v>
      </c>
      <c r="G2184" s="340" t="s">
        <v>8531</v>
      </c>
    </row>
    <row r="2185" spans="1:7" ht="22.5">
      <c r="A2185" s="337" t="str">
        <f t="shared" si="35"/>
        <v>SINAPI 100893</v>
      </c>
      <c r="B2185" s="338" t="s">
        <v>177</v>
      </c>
      <c r="C2185" s="338" t="s">
        <v>15203</v>
      </c>
      <c r="D2185" s="339" t="s">
        <v>15204</v>
      </c>
      <c r="E2185" s="338" t="s">
        <v>182</v>
      </c>
      <c r="F2185" s="340" t="s">
        <v>15205</v>
      </c>
      <c r="G2185" s="340" t="s">
        <v>15206</v>
      </c>
    </row>
    <row r="2186" spans="1:7" ht="22.5">
      <c r="A2186" s="337" t="str">
        <f t="shared" si="35"/>
        <v>SINAPI 100894</v>
      </c>
      <c r="B2186" s="338" t="s">
        <v>177</v>
      </c>
      <c r="C2186" s="338" t="s">
        <v>15207</v>
      </c>
      <c r="D2186" s="339" t="s">
        <v>15208</v>
      </c>
      <c r="E2186" s="338" t="s">
        <v>182</v>
      </c>
      <c r="F2186" s="340" t="s">
        <v>15209</v>
      </c>
      <c r="G2186" s="340" t="s">
        <v>11436</v>
      </c>
    </row>
    <row r="2187" spans="1:7" ht="22.5">
      <c r="A2187" s="337" t="str">
        <f t="shared" si="35"/>
        <v>SINAPI 100896</v>
      </c>
      <c r="B2187" s="338" t="s">
        <v>177</v>
      </c>
      <c r="C2187" s="338" t="s">
        <v>15210</v>
      </c>
      <c r="D2187" s="339" t="s">
        <v>15211</v>
      </c>
      <c r="E2187" s="338" t="s">
        <v>260</v>
      </c>
      <c r="F2187" s="340" t="s">
        <v>15212</v>
      </c>
      <c r="G2187" s="340" t="s">
        <v>15213</v>
      </c>
    </row>
    <row r="2188" spans="1:7" ht="22.5">
      <c r="A2188" s="337" t="str">
        <f t="shared" si="35"/>
        <v>SINAPI 100897</v>
      </c>
      <c r="B2188" s="338" t="s">
        <v>177</v>
      </c>
      <c r="C2188" s="338" t="s">
        <v>15214</v>
      </c>
      <c r="D2188" s="339" t="s">
        <v>15215</v>
      </c>
      <c r="E2188" s="338" t="s">
        <v>260</v>
      </c>
      <c r="F2188" s="340" t="s">
        <v>15216</v>
      </c>
      <c r="G2188" s="340" t="s">
        <v>15217</v>
      </c>
    </row>
    <row r="2189" spans="1:7" ht="22.5">
      <c r="A2189" s="337" t="str">
        <f t="shared" si="35"/>
        <v>SINAPI 100898</v>
      </c>
      <c r="B2189" s="338" t="s">
        <v>177</v>
      </c>
      <c r="C2189" s="338" t="s">
        <v>15218</v>
      </c>
      <c r="D2189" s="339" t="s">
        <v>15219</v>
      </c>
      <c r="E2189" s="338" t="s">
        <v>260</v>
      </c>
      <c r="F2189" s="340" t="s">
        <v>15220</v>
      </c>
      <c r="G2189" s="340" t="s">
        <v>15221</v>
      </c>
    </row>
    <row r="2190" spans="1:7" ht="22.5">
      <c r="A2190" s="337" t="str">
        <f t="shared" si="35"/>
        <v>SINAPI 100899</v>
      </c>
      <c r="B2190" s="338" t="s">
        <v>177</v>
      </c>
      <c r="C2190" s="338" t="s">
        <v>15222</v>
      </c>
      <c r="D2190" s="339" t="s">
        <v>15223</v>
      </c>
      <c r="E2190" s="338" t="s">
        <v>260</v>
      </c>
      <c r="F2190" s="340" t="s">
        <v>15224</v>
      </c>
      <c r="G2190" s="340" t="s">
        <v>15225</v>
      </c>
    </row>
    <row r="2191" spans="1:7" ht="22.5">
      <c r="A2191" s="337" t="str">
        <f t="shared" si="35"/>
        <v>SINAPI 100900</v>
      </c>
      <c r="B2191" s="338" t="s">
        <v>177</v>
      </c>
      <c r="C2191" s="338" t="s">
        <v>15226</v>
      </c>
      <c r="D2191" s="339" t="s">
        <v>15227</v>
      </c>
      <c r="E2191" s="338" t="s">
        <v>260</v>
      </c>
      <c r="F2191" s="340" t="s">
        <v>15228</v>
      </c>
      <c r="G2191" s="340" t="s">
        <v>15229</v>
      </c>
    </row>
    <row r="2192" spans="1:7" ht="22.5">
      <c r="A2192" s="337" t="str">
        <f t="shared" si="35"/>
        <v>SINAPI 101173</v>
      </c>
      <c r="B2192" s="338" t="s">
        <v>177</v>
      </c>
      <c r="C2192" s="338" t="s">
        <v>15230</v>
      </c>
      <c r="D2192" s="339" t="s">
        <v>15231</v>
      </c>
      <c r="E2192" s="338" t="s">
        <v>260</v>
      </c>
      <c r="F2192" s="340" t="s">
        <v>15232</v>
      </c>
      <c r="G2192" s="340" t="s">
        <v>15233</v>
      </c>
    </row>
    <row r="2193" spans="1:7" ht="22.5">
      <c r="A2193" s="337" t="str">
        <f t="shared" si="35"/>
        <v>SINAPI 101174</v>
      </c>
      <c r="B2193" s="338" t="s">
        <v>177</v>
      </c>
      <c r="C2193" s="338" t="s">
        <v>15234</v>
      </c>
      <c r="D2193" s="339" t="s">
        <v>15235</v>
      </c>
      <c r="E2193" s="338" t="s">
        <v>260</v>
      </c>
      <c r="F2193" s="340" t="s">
        <v>15236</v>
      </c>
      <c r="G2193" s="340" t="s">
        <v>15237</v>
      </c>
    </row>
    <row r="2194" spans="1:7" ht="22.5">
      <c r="A2194" s="337" t="str">
        <f t="shared" si="35"/>
        <v>SINAPI 101175</v>
      </c>
      <c r="B2194" s="338" t="s">
        <v>177</v>
      </c>
      <c r="C2194" s="338" t="s">
        <v>15238</v>
      </c>
      <c r="D2194" s="339" t="s">
        <v>15239</v>
      </c>
      <c r="E2194" s="338" t="s">
        <v>260</v>
      </c>
      <c r="F2194" s="340" t="s">
        <v>15240</v>
      </c>
      <c r="G2194" s="340" t="s">
        <v>15241</v>
      </c>
    </row>
    <row r="2195" spans="1:7" ht="22.5">
      <c r="A2195" s="337" t="str">
        <f t="shared" si="35"/>
        <v>SINAPI 101176</v>
      </c>
      <c r="B2195" s="338" t="s">
        <v>177</v>
      </c>
      <c r="C2195" s="338" t="s">
        <v>15242</v>
      </c>
      <c r="D2195" s="339" t="s">
        <v>15243</v>
      </c>
      <c r="E2195" s="338" t="s">
        <v>260</v>
      </c>
      <c r="F2195" s="340" t="s">
        <v>15244</v>
      </c>
      <c r="G2195" s="340" t="s">
        <v>15245</v>
      </c>
    </row>
    <row r="2196" spans="1:7">
      <c r="A2196" s="337" t="str">
        <f t="shared" si="35"/>
        <v>SINAPI 102521</v>
      </c>
      <c r="B2196" s="338" t="s">
        <v>177</v>
      </c>
      <c r="C2196" s="338" t="s">
        <v>15246</v>
      </c>
      <c r="D2196" s="339" t="s">
        <v>15247</v>
      </c>
      <c r="E2196" s="338" t="s">
        <v>434</v>
      </c>
      <c r="F2196" s="340" t="s">
        <v>7966</v>
      </c>
      <c r="G2196" s="340" t="s">
        <v>15248</v>
      </c>
    </row>
    <row r="2197" spans="1:7">
      <c r="A2197" s="337" t="str">
        <f t="shared" si="35"/>
        <v>SINAPI 102522</v>
      </c>
      <c r="B2197" s="338" t="s">
        <v>177</v>
      </c>
      <c r="C2197" s="338" t="s">
        <v>15249</v>
      </c>
      <c r="D2197" s="339" t="s">
        <v>15250</v>
      </c>
      <c r="E2197" s="338" t="s">
        <v>434</v>
      </c>
      <c r="F2197" s="340" t="s">
        <v>15251</v>
      </c>
      <c r="G2197" s="340" t="s">
        <v>15252</v>
      </c>
    </row>
    <row r="2198" spans="1:7">
      <c r="A2198" s="337" t="str">
        <f t="shared" si="35"/>
        <v>SINAPI 102523</v>
      </c>
      <c r="B2198" s="338" t="s">
        <v>177</v>
      </c>
      <c r="C2198" s="338" t="s">
        <v>15253</v>
      </c>
      <c r="D2198" s="339" t="s">
        <v>15254</v>
      </c>
      <c r="E2198" s="338" t="s">
        <v>434</v>
      </c>
      <c r="F2198" s="340" t="s">
        <v>15255</v>
      </c>
      <c r="G2198" s="340" t="s">
        <v>15256</v>
      </c>
    </row>
    <row r="2199" spans="1:7" ht="22.5">
      <c r="A2199" s="337" t="str">
        <f t="shared" si="35"/>
        <v>SINAPI 95240</v>
      </c>
      <c r="B2199" s="338" t="s">
        <v>177</v>
      </c>
      <c r="C2199" s="338" t="s">
        <v>15257</v>
      </c>
      <c r="D2199" s="339" t="s">
        <v>15258</v>
      </c>
      <c r="E2199" s="338" t="s">
        <v>180</v>
      </c>
      <c r="F2199" s="340" t="s">
        <v>15259</v>
      </c>
      <c r="G2199" s="340" t="s">
        <v>8899</v>
      </c>
    </row>
    <row r="2200" spans="1:7" ht="22.5">
      <c r="A2200" s="337" t="str">
        <f t="shared" si="35"/>
        <v>SINAPI 95241</v>
      </c>
      <c r="B2200" s="338" t="s">
        <v>177</v>
      </c>
      <c r="C2200" s="338" t="s">
        <v>15260</v>
      </c>
      <c r="D2200" s="339" t="s">
        <v>15261</v>
      </c>
      <c r="E2200" s="338" t="s">
        <v>180</v>
      </c>
      <c r="F2200" s="340" t="s">
        <v>15262</v>
      </c>
      <c r="G2200" s="340" t="s">
        <v>15263</v>
      </c>
    </row>
    <row r="2201" spans="1:7">
      <c r="A2201" s="337" t="str">
        <f t="shared" si="35"/>
        <v>SINAPI 96616</v>
      </c>
      <c r="B2201" s="338" t="s">
        <v>177</v>
      </c>
      <c r="C2201" s="338" t="s">
        <v>15264</v>
      </c>
      <c r="D2201" s="339" t="s">
        <v>15265</v>
      </c>
      <c r="E2201" s="338" t="s">
        <v>181</v>
      </c>
      <c r="F2201" s="340" t="s">
        <v>15266</v>
      </c>
      <c r="G2201" s="340" t="s">
        <v>15267</v>
      </c>
    </row>
    <row r="2202" spans="1:7" ht="22.5">
      <c r="A2202" s="337" t="str">
        <f t="shared" si="35"/>
        <v>SINAPI 96617</v>
      </c>
      <c r="B2202" s="338" t="s">
        <v>177</v>
      </c>
      <c r="C2202" s="338" t="s">
        <v>15268</v>
      </c>
      <c r="D2202" s="339" t="s">
        <v>15269</v>
      </c>
      <c r="E2202" s="338" t="s">
        <v>180</v>
      </c>
      <c r="F2202" s="340" t="s">
        <v>15270</v>
      </c>
      <c r="G2202" s="340" t="s">
        <v>7775</v>
      </c>
    </row>
    <row r="2203" spans="1:7" ht="22.5">
      <c r="A2203" s="337" t="str">
        <f t="shared" si="35"/>
        <v>SINAPI 96619</v>
      </c>
      <c r="B2203" s="338" t="s">
        <v>177</v>
      </c>
      <c r="C2203" s="338" t="s">
        <v>15271</v>
      </c>
      <c r="D2203" s="339" t="s">
        <v>15272</v>
      </c>
      <c r="E2203" s="338" t="s">
        <v>180</v>
      </c>
      <c r="F2203" s="340" t="s">
        <v>15273</v>
      </c>
      <c r="G2203" s="340" t="s">
        <v>10248</v>
      </c>
    </row>
    <row r="2204" spans="1:7">
      <c r="A2204" s="337" t="str">
        <f t="shared" si="35"/>
        <v>SINAPI 96620</v>
      </c>
      <c r="B2204" s="338" t="s">
        <v>177</v>
      </c>
      <c r="C2204" s="338" t="s">
        <v>15274</v>
      </c>
      <c r="D2204" s="339" t="s">
        <v>15275</v>
      </c>
      <c r="E2204" s="338" t="s">
        <v>181</v>
      </c>
      <c r="F2204" s="340" t="s">
        <v>15276</v>
      </c>
      <c r="G2204" s="340" t="s">
        <v>15277</v>
      </c>
    </row>
    <row r="2205" spans="1:7">
      <c r="A2205" s="337" t="str">
        <f t="shared" si="35"/>
        <v>SINAPI 96621</v>
      </c>
      <c r="B2205" s="338" t="s">
        <v>177</v>
      </c>
      <c r="C2205" s="338" t="s">
        <v>15278</v>
      </c>
      <c r="D2205" s="339" t="s">
        <v>15279</v>
      </c>
      <c r="E2205" s="338" t="s">
        <v>181</v>
      </c>
      <c r="F2205" s="340" t="s">
        <v>15280</v>
      </c>
      <c r="G2205" s="340" t="s">
        <v>15281</v>
      </c>
    </row>
    <row r="2206" spans="1:7">
      <c r="A2206" s="337" t="str">
        <f t="shared" si="35"/>
        <v>SINAPI 96622</v>
      </c>
      <c r="B2206" s="338" t="s">
        <v>177</v>
      </c>
      <c r="C2206" s="338" t="s">
        <v>15282</v>
      </c>
      <c r="D2206" s="339" t="s">
        <v>15283</v>
      </c>
      <c r="E2206" s="338" t="s">
        <v>181</v>
      </c>
      <c r="F2206" s="340" t="s">
        <v>15284</v>
      </c>
      <c r="G2206" s="340" t="s">
        <v>15285</v>
      </c>
    </row>
    <row r="2207" spans="1:7">
      <c r="A2207" s="337" t="str">
        <f t="shared" si="35"/>
        <v>SINAPI 96623</v>
      </c>
      <c r="B2207" s="338" t="s">
        <v>177</v>
      </c>
      <c r="C2207" s="338" t="s">
        <v>15286</v>
      </c>
      <c r="D2207" s="339" t="s">
        <v>15287</v>
      </c>
      <c r="E2207" s="338" t="s">
        <v>181</v>
      </c>
      <c r="F2207" s="340" t="s">
        <v>15288</v>
      </c>
      <c r="G2207" s="340" t="s">
        <v>15289</v>
      </c>
    </row>
    <row r="2208" spans="1:7" ht="22.5">
      <c r="A2208" s="337" t="str">
        <f t="shared" si="35"/>
        <v>SINAPI 96624</v>
      </c>
      <c r="B2208" s="338" t="s">
        <v>177</v>
      </c>
      <c r="C2208" s="338" t="s">
        <v>15290</v>
      </c>
      <c r="D2208" s="339" t="s">
        <v>15291</v>
      </c>
      <c r="E2208" s="338" t="s">
        <v>181</v>
      </c>
      <c r="F2208" s="340" t="s">
        <v>15292</v>
      </c>
      <c r="G2208" s="340" t="s">
        <v>12736</v>
      </c>
    </row>
    <row r="2209" spans="1:7">
      <c r="A2209" s="337" t="str">
        <f t="shared" si="35"/>
        <v>SINAPI 97082</v>
      </c>
      <c r="B2209" s="338" t="s">
        <v>177</v>
      </c>
      <c r="C2209" s="338" t="s">
        <v>15293</v>
      </c>
      <c r="D2209" s="339" t="s">
        <v>15294</v>
      </c>
      <c r="E2209" s="338" t="s">
        <v>181</v>
      </c>
      <c r="F2209" s="340" t="s">
        <v>15295</v>
      </c>
      <c r="G2209" s="340" t="s">
        <v>15296</v>
      </c>
    </row>
    <row r="2210" spans="1:7" ht="22.5">
      <c r="A2210" s="337" t="str">
        <f t="shared" si="35"/>
        <v>SINAPI 97083</v>
      </c>
      <c r="B2210" s="338" t="s">
        <v>177</v>
      </c>
      <c r="C2210" s="338" t="s">
        <v>15297</v>
      </c>
      <c r="D2210" s="339" t="s">
        <v>15298</v>
      </c>
      <c r="E2210" s="338" t="s">
        <v>180</v>
      </c>
      <c r="F2210" s="340" t="s">
        <v>8053</v>
      </c>
      <c r="G2210" s="340" t="s">
        <v>11486</v>
      </c>
    </row>
    <row r="2211" spans="1:7" ht="22.5">
      <c r="A2211" s="337" t="str">
        <f t="shared" si="35"/>
        <v>SINAPI 97084</v>
      </c>
      <c r="B2211" s="338" t="s">
        <v>177</v>
      </c>
      <c r="C2211" s="338" t="s">
        <v>15299</v>
      </c>
      <c r="D2211" s="339" t="s">
        <v>15300</v>
      </c>
      <c r="E2211" s="338" t="s">
        <v>180</v>
      </c>
      <c r="F2211" s="340" t="s">
        <v>15301</v>
      </c>
      <c r="G2211" s="340" t="s">
        <v>10000</v>
      </c>
    </row>
    <row r="2212" spans="1:7" ht="22.5">
      <c r="A2212" s="337" t="str">
        <f t="shared" si="35"/>
        <v>SINAPI 97086</v>
      </c>
      <c r="B2212" s="338" t="s">
        <v>177</v>
      </c>
      <c r="C2212" s="338" t="s">
        <v>15302</v>
      </c>
      <c r="D2212" s="339" t="s">
        <v>15303</v>
      </c>
      <c r="E2212" s="338" t="s">
        <v>180</v>
      </c>
      <c r="F2212" s="340" t="s">
        <v>15304</v>
      </c>
      <c r="G2212" s="340" t="s">
        <v>15305</v>
      </c>
    </row>
    <row r="2213" spans="1:7" ht="22.5">
      <c r="A2213" s="337" t="str">
        <f t="shared" si="35"/>
        <v>SINAPI 97087</v>
      </c>
      <c r="B2213" s="338" t="s">
        <v>177</v>
      </c>
      <c r="C2213" s="338" t="s">
        <v>15306</v>
      </c>
      <c r="D2213" s="339" t="s">
        <v>15307</v>
      </c>
      <c r="E2213" s="338" t="s">
        <v>180</v>
      </c>
      <c r="F2213" s="340" t="s">
        <v>15308</v>
      </c>
      <c r="G2213" s="340" t="s">
        <v>11751</v>
      </c>
    </row>
    <row r="2214" spans="1:7">
      <c r="A2214" s="337" t="str">
        <f t="shared" si="35"/>
        <v>SINAPI 97088</v>
      </c>
      <c r="B2214" s="338" t="s">
        <v>177</v>
      </c>
      <c r="C2214" s="338" t="s">
        <v>15309</v>
      </c>
      <c r="D2214" s="339" t="s">
        <v>15310</v>
      </c>
      <c r="E2214" s="338" t="s">
        <v>182</v>
      </c>
      <c r="F2214" s="340" t="s">
        <v>14306</v>
      </c>
      <c r="G2214" s="340" t="s">
        <v>15311</v>
      </c>
    </row>
    <row r="2215" spans="1:7" ht="22.5">
      <c r="A2215" s="337" t="str">
        <f t="shared" si="35"/>
        <v>SINAPI 97089</v>
      </c>
      <c r="B2215" s="338" t="s">
        <v>177</v>
      </c>
      <c r="C2215" s="338" t="s">
        <v>15312</v>
      </c>
      <c r="D2215" s="339" t="s">
        <v>15313</v>
      </c>
      <c r="E2215" s="338" t="s">
        <v>182</v>
      </c>
      <c r="F2215" s="340" t="s">
        <v>15314</v>
      </c>
      <c r="G2215" s="340" t="s">
        <v>15315</v>
      </c>
    </row>
    <row r="2216" spans="1:7" ht="22.5">
      <c r="A2216" s="337" t="str">
        <f t="shared" si="35"/>
        <v>SINAPI 97090</v>
      </c>
      <c r="B2216" s="338" t="s">
        <v>177</v>
      </c>
      <c r="C2216" s="338" t="s">
        <v>15316</v>
      </c>
      <c r="D2216" s="339" t="s">
        <v>15317</v>
      </c>
      <c r="E2216" s="338" t="s">
        <v>182</v>
      </c>
      <c r="F2216" s="340" t="s">
        <v>15318</v>
      </c>
      <c r="G2216" s="340" t="s">
        <v>15319</v>
      </c>
    </row>
    <row r="2217" spans="1:7" ht="22.5">
      <c r="A2217" s="337" t="str">
        <f t="shared" si="35"/>
        <v>SINAPI 97091</v>
      </c>
      <c r="B2217" s="338" t="s">
        <v>177</v>
      </c>
      <c r="C2217" s="338" t="s">
        <v>15320</v>
      </c>
      <c r="D2217" s="339" t="s">
        <v>15321</v>
      </c>
      <c r="E2217" s="338" t="s">
        <v>182</v>
      </c>
      <c r="F2217" s="340" t="s">
        <v>15322</v>
      </c>
      <c r="G2217" s="340" t="s">
        <v>15323</v>
      </c>
    </row>
    <row r="2218" spans="1:7" ht="22.5">
      <c r="A2218" s="337" t="str">
        <f t="shared" si="35"/>
        <v>SINAPI 97092</v>
      </c>
      <c r="B2218" s="338" t="s">
        <v>177</v>
      </c>
      <c r="C2218" s="338" t="s">
        <v>15324</v>
      </c>
      <c r="D2218" s="339" t="s">
        <v>15325</v>
      </c>
      <c r="E2218" s="338" t="s">
        <v>182</v>
      </c>
      <c r="F2218" s="340" t="s">
        <v>15326</v>
      </c>
      <c r="G2218" s="340" t="s">
        <v>11495</v>
      </c>
    </row>
    <row r="2219" spans="1:7" ht="22.5">
      <c r="A2219" s="337" t="str">
        <f t="shared" si="35"/>
        <v>SINAPI 97093</v>
      </c>
      <c r="B2219" s="338" t="s">
        <v>177</v>
      </c>
      <c r="C2219" s="338" t="s">
        <v>15327</v>
      </c>
      <c r="D2219" s="339" t="s">
        <v>15328</v>
      </c>
      <c r="E2219" s="338" t="s">
        <v>182</v>
      </c>
      <c r="F2219" s="340" t="s">
        <v>8900</v>
      </c>
      <c r="G2219" s="340" t="s">
        <v>10127</v>
      </c>
    </row>
    <row r="2220" spans="1:7" ht="22.5">
      <c r="A2220" s="337" t="str">
        <f t="shared" si="35"/>
        <v>SINAPI 97096</v>
      </c>
      <c r="B2220" s="338" t="s">
        <v>177</v>
      </c>
      <c r="C2220" s="338" t="s">
        <v>15329</v>
      </c>
      <c r="D2220" s="339" t="s">
        <v>15330</v>
      </c>
      <c r="E2220" s="338" t="s">
        <v>181</v>
      </c>
      <c r="F2220" s="340" t="s">
        <v>15331</v>
      </c>
      <c r="G2220" s="340" t="s">
        <v>15332</v>
      </c>
    </row>
    <row r="2221" spans="1:7">
      <c r="A2221" s="337" t="str">
        <f t="shared" si="35"/>
        <v>SINAPI 97097</v>
      </c>
      <c r="B2221" s="338" t="s">
        <v>177</v>
      </c>
      <c r="C2221" s="338" t="s">
        <v>15333</v>
      </c>
      <c r="D2221" s="339" t="s">
        <v>15334</v>
      </c>
      <c r="E2221" s="338" t="s">
        <v>180</v>
      </c>
      <c r="F2221" s="340" t="s">
        <v>15335</v>
      </c>
      <c r="G2221" s="340" t="s">
        <v>15336</v>
      </c>
    </row>
    <row r="2222" spans="1:7" ht="22.5">
      <c r="A2222" s="337" t="str">
        <f t="shared" si="35"/>
        <v>SINAPI 97101</v>
      </c>
      <c r="B2222" s="338" t="s">
        <v>177</v>
      </c>
      <c r="C2222" s="338" t="s">
        <v>15337</v>
      </c>
      <c r="D2222" s="339" t="s">
        <v>15338</v>
      </c>
      <c r="E2222" s="338" t="s">
        <v>180</v>
      </c>
      <c r="F2222" s="340" t="s">
        <v>15339</v>
      </c>
      <c r="G2222" s="340" t="s">
        <v>15340</v>
      </c>
    </row>
    <row r="2223" spans="1:7" ht="22.5">
      <c r="A2223" s="337" t="str">
        <f t="shared" si="35"/>
        <v>SINAPI 97102</v>
      </c>
      <c r="B2223" s="338" t="s">
        <v>177</v>
      </c>
      <c r="C2223" s="338" t="s">
        <v>15341</v>
      </c>
      <c r="D2223" s="339" t="s">
        <v>15342</v>
      </c>
      <c r="E2223" s="338" t="s">
        <v>180</v>
      </c>
      <c r="F2223" s="340" t="s">
        <v>15343</v>
      </c>
      <c r="G2223" s="340" t="s">
        <v>15344</v>
      </c>
    </row>
    <row r="2224" spans="1:7" ht="22.5">
      <c r="A2224" s="337" t="str">
        <f t="shared" si="35"/>
        <v>SINAPI 97103</v>
      </c>
      <c r="B2224" s="338" t="s">
        <v>177</v>
      </c>
      <c r="C2224" s="338" t="s">
        <v>15345</v>
      </c>
      <c r="D2224" s="339" t="s">
        <v>15346</v>
      </c>
      <c r="E2224" s="338" t="s">
        <v>180</v>
      </c>
      <c r="F2224" s="340" t="s">
        <v>15347</v>
      </c>
      <c r="G2224" s="340" t="s">
        <v>15348</v>
      </c>
    </row>
    <row r="2225" spans="1:7" ht="22.5">
      <c r="A2225" s="337" t="str">
        <f t="shared" si="35"/>
        <v>SINAPI 100322</v>
      </c>
      <c r="B2225" s="338" t="s">
        <v>177</v>
      </c>
      <c r="C2225" s="338" t="s">
        <v>15349</v>
      </c>
      <c r="D2225" s="339" t="s">
        <v>15350</v>
      </c>
      <c r="E2225" s="338" t="s">
        <v>181</v>
      </c>
      <c r="F2225" s="340" t="s">
        <v>15351</v>
      </c>
      <c r="G2225" s="340" t="s">
        <v>15352</v>
      </c>
    </row>
    <row r="2226" spans="1:7" ht="22.5">
      <c r="A2226" s="337" t="str">
        <f t="shared" si="35"/>
        <v>SINAPI 100323</v>
      </c>
      <c r="B2226" s="338" t="s">
        <v>177</v>
      </c>
      <c r="C2226" s="338" t="s">
        <v>15353</v>
      </c>
      <c r="D2226" s="339" t="s">
        <v>15354</v>
      </c>
      <c r="E2226" s="338" t="s">
        <v>181</v>
      </c>
      <c r="F2226" s="340" t="s">
        <v>15355</v>
      </c>
      <c r="G2226" s="340" t="s">
        <v>15356</v>
      </c>
    </row>
    <row r="2227" spans="1:7" ht="22.5">
      <c r="A2227" s="337" t="str">
        <f t="shared" si="35"/>
        <v>SINAPI 100324</v>
      </c>
      <c r="B2227" s="338" t="s">
        <v>177</v>
      </c>
      <c r="C2227" s="338" t="s">
        <v>15357</v>
      </c>
      <c r="D2227" s="339" t="s">
        <v>15358</v>
      </c>
      <c r="E2227" s="338" t="s">
        <v>181</v>
      </c>
      <c r="F2227" s="340" t="s">
        <v>15359</v>
      </c>
      <c r="G2227" s="340" t="s">
        <v>15360</v>
      </c>
    </row>
    <row r="2228" spans="1:7" ht="22.5">
      <c r="A2228" s="337" t="str">
        <f t="shared" si="35"/>
        <v>SINAPI 103072</v>
      </c>
      <c r="B2228" s="338" t="s">
        <v>177</v>
      </c>
      <c r="C2228" s="338" t="s">
        <v>15361</v>
      </c>
      <c r="D2228" s="339" t="s">
        <v>15362</v>
      </c>
      <c r="E2228" s="338" t="s">
        <v>180</v>
      </c>
      <c r="F2228" s="340" t="s">
        <v>15363</v>
      </c>
      <c r="G2228" s="340" t="s">
        <v>15364</v>
      </c>
    </row>
    <row r="2229" spans="1:7" ht="22.5">
      <c r="A2229" s="337" t="str">
        <f t="shared" si="35"/>
        <v>SINAPI 103073</v>
      </c>
      <c r="B2229" s="338" t="s">
        <v>177</v>
      </c>
      <c r="C2229" s="338" t="s">
        <v>15365</v>
      </c>
      <c r="D2229" s="339" t="s">
        <v>15366</v>
      </c>
      <c r="E2229" s="338" t="s">
        <v>180</v>
      </c>
      <c r="F2229" s="340" t="s">
        <v>15367</v>
      </c>
      <c r="G2229" s="340" t="s">
        <v>15368</v>
      </c>
    </row>
    <row r="2230" spans="1:7" ht="22.5">
      <c r="A2230" s="337" t="str">
        <f t="shared" si="35"/>
        <v>SINAPI 103074</v>
      </c>
      <c r="B2230" s="338" t="s">
        <v>177</v>
      </c>
      <c r="C2230" s="338" t="s">
        <v>15369</v>
      </c>
      <c r="D2230" s="339" t="s">
        <v>15370</v>
      </c>
      <c r="E2230" s="338" t="s">
        <v>180</v>
      </c>
      <c r="F2230" s="340" t="s">
        <v>15371</v>
      </c>
      <c r="G2230" s="340" t="s">
        <v>15372</v>
      </c>
    </row>
    <row r="2231" spans="1:7" ht="22.5">
      <c r="A2231" s="337" t="str">
        <f t="shared" ref="A2231:A2294" si="36">CONCATENAR</f>
        <v>SINAPI 103075</v>
      </c>
      <c r="B2231" s="338" t="s">
        <v>177</v>
      </c>
      <c r="C2231" s="338" t="s">
        <v>15373</v>
      </c>
      <c r="D2231" s="339" t="s">
        <v>15374</v>
      </c>
      <c r="E2231" s="338" t="s">
        <v>180</v>
      </c>
      <c r="F2231" s="340" t="s">
        <v>15375</v>
      </c>
      <c r="G2231" s="340" t="s">
        <v>15376</v>
      </c>
    </row>
    <row r="2232" spans="1:7" ht="22.5">
      <c r="A2232" s="337" t="str">
        <f t="shared" si="36"/>
        <v>SINAPI 103076</v>
      </c>
      <c r="B2232" s="338" t="s">
        <v>177</v>
      </c>
      <c r="C2232" s="338" t="s">
        <v>15377</v>
      </c>
      <c r="D2232" s="339" t="s">
        <v>15378</v>
      </c>
      <c r="E2232" s="338" t="s">
        <v>180</v>
      </c>
      <c r="F2232" s="340" t="s">
        <v>15379</v>
      </c>
      <c r="G2232" s="340" t="s">
        <v>15380</v>
      </c>
    </row>
    <row r="2233" spans="1:7" ht="22.5">
      <c r="A2233" s="337" t="str">
        <f t="shared" si="36"/>
        <v>SINAPI 103077</v>
      </c>
      <c r="B2233" s="338" t="s">
        <v>177</v>
      </c>
      <c r="C2233" s="338" t="s">
        <v>15381</v>
      </c>
      <c r="D2233" s="339" t="s">
        <v>15382</v>
      </c>
      <c r="E2233" s="338" t="s">
        <v>180</v>
      </c>
      <c r="F2233" s="340" t="s">
        <v>15383</v>
      </c>
      <c r="G2233" s="340" t="s">
        <v>15384</v>
      </c>
    </row>
    <row r="2234" spans="1:7" ht="22.5">
      <c r="A2234" s="337" t="str">
        <f t="shared" si="36"/>
        <v>SINAPI 103078</v>
      </c>
      <c r="B2234" s="338" t="s">
        <v>177</v>
      </c>
      <c r="C2234" s="338" t="s">
        <v>15385</v>
      </c>
      <c r="D2234" s="339" t="s">
        <v>15386</v>
      </c>
      <c r="E2234" s="338" t="s">
        <v>180</v>
      </c>
      <c r="F2234" s="340" t="s">
        <v>15387</v>
      </c>
      <c r="G2234" s="340" t="s">
        <v>15388</v>
      </c>
    </row>
    <row r="2235" spans="1:7" ht="22.5">
      <c r="A2235" s="337" t="str">
        <f t="shared" si="36"/>
        <v>SINAPI 103079</v>
      </c>
      <c r="B2235" s="338" t="s">
        <v>177</v>
      </c>
      <c r="C2235" s="338" t="s">
        <v>15389</v>
      </c>
      <c r="D2235" s="339" t="s">
        <v>15390</v>
      </c>
      <c r="E2235" s="338" t="s">
        <v>180</v>
      </c>
      <c r="F2235" s="340" t="s">
        <v>15391</v>
      </c>
      <c r="G2235" s="340" t="s">
        <v>15392</v>
      </c>
    </row>
    <row r="2236" spans="1:7" ht="22.5">
      <c r="A2236" s="337" t="str">
        <f t="shared" si="36"/>
        <v>SINAPI 103080</v>
      </c>
      <c r="B2236" s="338" t="s">
        <v>177</v>
      </c>
      <c r="C2236" s="338" t="s">
        <v>15393</v>
      </c>
      <c r="D2236" s="339" t="s">
        <v>15394</v>
      </c>
      <c r="E2236" s="338" t="s">
        <v>180</v>
      </c>
      <c r="F2236" s="340" t="s">
        <v>15395</v>
      </c>
      <c r="G2236" s="340" t="s">
        <v>15396</v>
      </c>
    </row>
    <row r="2237" spans="1:7" ht="22.5">
      <c r="A2237" s="337" t="str">
        <f t="shared" si="36"/>
        <v>SINAPI 92263</v>
      </c>
      <c r="B2237" s="338" t="s">
        <v>177</v>
      </c>
      <c r="C2237" s="338" t="s">
        <v>15397</v>
      </c>
      <c r="D2237" s="339" t="s">
        <v>15398</v>
      </c>
      <c r="E2237" s="338" t="s">
        <v>180</v>
      </c>
      <c r="F2237" s="340" t="s">
        <v>15399</v>
      </c>
      <c r="G2237" s="340" t="s">
        <v>15400</v>
      </c>
    </row>
    <row r="2238" spans="1:7" ht="22.5">
      <c r="A2238" s="337" t="str">
        <f t="shared" si="36"/>
        <v>SINAPI 92264</v>
      </c>
      <c r="B2238" s="338" t="s">
        <v>177</v>
      </c>
      <c r="C2238" s="338" t="s">
        <v>15401</v>
      </c>
      <c r="D2238" s="339" t="s">
        <v>15402</v>
      </c>
      <c r="E2238" s="338" t="s">
        <v>180</v>
      </c>
      <c r="F2238" s="340" t="s">
        <v>15403</v>
      </c>
      <c r="G2238" s="340" t="s">
        <v>15404</v>
      </c>
    </row>
    <row r="2239" spans="1:7">
      <c r="A2239" s="337" t="str">
        <f t="shared" si="36"/>
        <v>SINAPI 92265</v>
      </c>
      <c r="B2239" s="338" t="s">
        <v>177</v>
      </c>
      <c r="C2239" s="338" t="s">
        <v>15405</v>
      </c>
      <c r="D2239" s="339" t="s">
        <v>15406</v>
      </c>
      <c r="E2239" s="338" t="s">
        <v>180</v>
      </c>
      <c r="F2239" s="340" t="s">
        <v>15407</v>
      </c>
      <c r="G2239" s="340" t="s">
        <v>15408</v>
      </c>
    </row>
    <row r="2240" spans="1:7">
      <c r="A2240" s="337" t="str">
        <f t="shared" si="36"/>
        <v>SINAPI 92266</v>
      </c>
      <c r="B2240" s="338" t="s">
        <v>177</v>
      </c>
      <c r="C2240" s="338" t="s">
        <v>15409</v>
      </c>
      <c r="D2240" s="339" t="s">
        <v>15410</v>
      </c>
      <c r="E2240" s="338" t="s">
        <v>180</v>
      </c>
      <c r="F2240" s="340" t="s">
        <v>15411</v>
      </c>
      <c r="G2240" s="340" t="s">
        <v>15412</v>
      </c>
    </row>
    <row r="2241" spans="1:7">
      <c r="A2241" s="337" t="str">
        <f t="shared" si="36"/>
        <v>SINAPI 92267</v>
      </c>
      <c r="B2241" s="338" t="s">
        <v>177</v>
      </c>
      <c r="C2241" s="338" t="s">
        <v>15413</v>
      </c>
      <c r="D2241" s="339" t="s">
        <v>15414</v>
      </c>
      <c r="E2241" s="338" t="s">
        <v>180</v>
      </c>
      <c r="F2241" s="340" t="s">
        <v>15415</v>
      </c>
      <c r="G2241" s="340" t="s">
        <v>9938</v>
      </c>
    </row>
    <row r="2242" spans="1:7">
      <c r="A2242" s="337" t="str">
        <f t="shared" si="36"/>
        <v>SINAPI 92268</v>
      </c>
      <c r="B2242" s="338" t="s">
        <v>177</v>
      </c>
      <c r="C2242" s="338" t="s">
        <v>15416</v>
      </c>
      <c r="D2242" s="339" t="s">
        <v>15417</v>
      </c>
      <c r="E2242" s="338" t="s">
        <v>180</v>
      </c>
      <c r="F2242" s="340" t="s">
        <v>15418</v>
      </c>
      <c r="G2242" s="340" t="s">
        <v>15419</v>
      </c>
    </row>
    <row r="2243" spans="1:7">
      <c r="A2243" s="337" t="str">
        <f t="shared" si="36"/>
        <v>SINAPI 92269</v>
      </c>
      <c r="B2243" s="338" t="s">
        <v>177</v>
      </c>
      <c r="C2243" s="338" t="s">
        <v>15420</v>
      </c>
      <c r="D2243" s="339" t="s">
        <v>15421</v>
      </c>
      <c r="E2243" s="338" t="s">
        <v>180</v>
      </c>
      <c r="F2243" s="340" t="s">
        <v>15422</v>
      </c>
      <c r="G2243" s="340" t="s">
        <v>15423</v>
      </c>
    </row>
    <row r="2244" spans="1:7">
      <c r="A2244" s="337" t="str">
        <f t="shared" si="36"/>
        <v>SINAPI 92270</v>
      </c>
      <c r="B2244" s="338" t="s">
        <v>177</v>
      </c>
      <c r="C2244" s="338" t="s">
        <v>15424</v>
      </c>
      <c r="D2244" s="339" t="s">
        <v>15425</v>
      </c>
      <c r="E2244" s="338" t="s">
        <v>180</v>
      </c>
      <c r="F2244" s="340" t="s">
        <v>15426</v>
      </c>
      <c r="G2244" s="340" t="s">
        <v>15427</v>
      </c>
    </row>
    <row r="2245" spans="1:7">
      <c r="A2245" s="337" t="str">
        <f t="shared" si="36"/>
        <v>SINAPI 92271</v>
      </c>
      <c r="B2245" s="338" t="s">
        <v>177</v>
      </c>
      <c r="C2245" s="338" t="s">
        <v>15428</v>
      </c>
      <c r="D2245" s="339" t="s">
        <v>15429</v>
      </c>
      <c r="E2245" s="338" t="s">
        <v>180</v>
      </c>
      <c r="F2245" s="340" t="s">
        <v>15430</v>
      </c>
      <c r="G2245" s="340" t="s">
        <v>15431</v>
      </c>
    </row>
    <row r="2246" spans="1:7">
      <c r="A2246" s="337" t="str">
        <f t="shared" si="36"/>
        <v>SINAPI 92272</v>
      </c>
      <c r="B2246" s="338" t="s">
        <v>177</v>
      </c>
      <c r="C2246" s="338" t="s">
        <v>15432</v>
      </c>
      <c r="D2246" s="339" t="s">
        <v>15433</v>
      </c>
      <c r="E2246" s="338" t="s">
        <v>260</v>
      </c>
      <c r="F2246" s="340" t="s">
        <v>15434</v>
      </c>
      <c r="G2246" s="340" t="s">
        <v>15435</v>
      </c>
    </row>
    <row r="2247" spans="1:7">
      <c r="A2247" s="337" t="str">
        <f t="shared" si="36"/>
        <v>SINAPI 92273</v>
      </c>
      <c r="B2247" s="338" t="s">
        <v>177</v>
      </c>
      <c r="C2247" s="338" t="s">
        <v>15436</v>
      </c>
      <c r="D2247" s="339" t="s">
        <v>15437</v>
      </c>
      <c r="E2247" s="338" t="s">
        <v>260</v>
      </c>
      <c r="F2247" s="340" t="s">
        <v>15438</v>
      </c>
      <c r="G2247" s="340" t="s">
        <v>15439</v>
      </c>
    </row>
    <row r="2248" spans="1:7" ht="22.5">
      <c r="A2248" s="337" t="str">
        <f t="shared" si="36"/>
        <v>SINAPI 92409</v>
      </c>
      <c r="B2248" s="338" t="s">
        <v>177</v>
      </c>
      <c r="C2248" s="338" t="s">
        <v>15440</v>
      </c>
      <c r="D2248" s="339" t="s">
        <v>15441</v>
      </c>
      <c r="E2248" s="338" t="s">
        <v>180</v>
      </c>
      <c r="F2248" s="340" t="s">
        <v>15442</v>
      </c>
      <c r="G2248" s="340" t="s">
        <v>15443</v>
      </c>
    </row>
    <row r="2249" spans="1:7" ht="22.5">
      <c r="A2249" s="337" t="str">
        <f t="shared" si="36"/>
        <v>SINAPI 92411</v>
      </c>
      <c r="B2249" s="338" t="s">
        <v>177</v>
      </c>
      <c r="C2249" s="338" t="s">
        <v>15444</v>
      </c>
      <c r="D2249" s="339" t="s">
        <v>15445</v>
      </c>
      <c r="E2249" s="338" t="s">
        <v>180</v>
      </c>
      <c r="F2249" s="340" t="s">
        <v>15446</v>
      </c>
      <c r="G2249" s="340" t="s">
        <v>15447</v>
      </c>
    </row>
    <row r="2250" spans="1:7" ht="22.5">
      <c r="A2250" s="337" t="str">
        <f t="shared" si="36"/>
        <v>SINAPI 92413</v>
      </c>
      <c r="B2250" s="338" t="s">
        <v>177</v>
      </c>
      <c r="C2250" s="338" t="s">
        <v>15448</v>
      </c>
      <c r="D2250" s="339" t="s">
        <v>15449</v>
      </c>
      <c r="E2250" s="338" t="s">
        <v>180</v>
      </c>
      <c r="F2250" s="340" t="s">
        <v>15450</v>
      </c>
      <c r="G2250" s="340" t="s">
        <v>15451</v>
      </c>
    </row>
    <row r="2251" spans="1:7" ht="22.5">
      <c r="A2251" s="337" t="str">
        <f t="shared" si="36"/>
        <v>SINAPI 92415</v>
      </c>
      <c r="B2251" s="338" t="s">
        <v>177</v>
      </c>
      <c r="C2251" s="338" t="s">
        <v>15452</v>
      </c>
      <c r="D2251" s="339" t="s">
        <v>15453</v>
      </c>
      <c r="E2251" s="338" t="s">
        <v>180</v>
      </c>
      <c r="F2251" s="340" t="s">
        <v>15454</v>
      </c>
      <c r="G2251" s="340" t="s">
        <v>15455</v>
      </c>
    </row>
    <row r="2252" spans="1:7" ht="22.5">
      <c r="A2252" s="337" t="str">
        <f t="shared" si="36"/>
        <v>SINAPI 92417</v>
      </c>
      <c r="B2252" s="338" t="s">
        <v>177</v>
      </c>
      <c r="C2252" s="338" t="s">
        <v>15456</v>
      </c>
      <c r="D2252" s="339" t="s">
        <v>15457</v>
      </c>
      <c r="E2252" s="338" t="s">
        <v>180</v>
      </c>
      <c r="F2252" s="340" t="s">
        <v>15458</v>
      </c>
      <c r="G2252" s="340" t="s">
        <v>15459</v>
      </c>
    </row>
    <row r="2253" spans="1:7" ht="22.5">
      <c r="A2253" s="337" t="str">
        <f t="shared" si="36"/>
        <v>SINAPI 92419</v>
      </c>
      <c r="B2253" s="338" t="s">
        <v>177</v>
      </c>
      <c r="C2253" s="338" t="s">
        <v>15460</v>
      </c>
      <c r="D2253" s="339" t="s">
        <v>15461</v>
      </c>
      <c r="E2253" s="338" t="s">
        <v>180</v>
      </c>
      <c r="F2253" s="340" t="s">
        <v>15462</v>
      </c>
      <c r="G2253" s="340" t="s">
        <v>15463</v>
      </c>
    </row>
    <row r="2254" spans="1:7" ht="22.5">
      <c r="A2254" s="337" t="str">
        <f t="shared" si="36"/>
        <v>SINAPI 92421</v>
      </c>
      <c r="B2254" s="338" t="s">
        <v>177</v>
      </c>
      <c r="C2254" s="338" t="s">
        <v>15464</v>
      </c>
      <c r="D2254" s="339" t="s">
        <v>15465</v>
      </c>
      <c r="E2254" s="338" t="s">
        <v>180</v>
      </c>
      <c r="F2254" s="340" t="s">
        <v>15466</v>
      </c>
      <c r="G2254" s="340" t="s">
        <v>15467</v>
      </c>
    </row>
    <row r="2255" spans="1:7" ht="22.5">
      <c r="A2255" s="337" t="str">
        <f t="shared" si="36"/>
        <v>SINAPI 92423</v>
      </c>
      <c r="B2255" s="338" t="s">
        <v>177</v>
      </c>
      <c r="C2255" s="338" t="s">
        <v>15468</v>
      </c>
      <c r="D2255" s="339" t="s">
        <v>15469</v>
      </c>
      <c r="E2255" s="338" t="s">
        <v>180</v>
      </c>
      <c r="F2255" s="340" t="s">
        <v>15470</v>
      </c>
      <c r="G2255" s="340" t="s">
        <v>15471</v>
      </c>
    </row>
    <row r="2256" spans="1:7" ht="22.5">
      <c r="A2256" s="337" t="str">
        <f t="shared" si="36"/>
        <v>SINAPI 92425</v>
      </c>
      <c r="B2256" s="338" t="s">
        <v>177</v>
      </c>
      <c r="C2256" s="338" t="s">
        <v>15472</v>
      </c>
      <c r="D2256" s="339" t="s">
        <v>15473</v>
      </c>
      <c r="E2256" s="338" t="s">
        <v>180</v>
      </c>
      <c r="F2256" s="340" t="s">
        <v>15474</v>
      </c>
      <c r="G2256" s="340" t="s">
        <v>15475</v>
      </c>
    </row>
    <row r="2257" spans="1:7" ht="22.5">
      <c r="A2257" s="337" t="str">
        <f t="shared" si="36"/>
        <v>SINAPI 92427</v>
      </c>
      <c r="B2257" s="338" t="s">
        <v>177</v>
      </c>
      <c r="C2257" s="338" t="s">
        <v>15476</v>
      </c>
      <c r="D2257" s="339" t="s">
        <v>15477</v>
      </c>
      <c r="E2257" s="338" t="s">
        <v>180</v>
      </c>
      <c r="F2257" s="340" t="s">
        <v>15478</v>
      </c>
      <c r="G2257" s="340" t="s">
        <v>15479</v>
      </c>
    </row>
    <row r="2258" spans="1:7" ht="22.5">
      <c r="A2258" s="337" t="str">
        <f t="shared" si="36"/>
        <v>SINAPI 92429</v>
      </c>
      <c r="B2258" s="338" t="s">
        <v>177</v>
      </c>
      <c r="C2258" s="338" t="s">
        <v>15480</v>
      </c>
      <c r="D2258" s="339" t="s">
        <v>15481</v>
      </c>
      <c r="E2258" s="338" t="s">
        <v>180</v>
      </c>
      <c r="F2258" s="340" t="s">
        <v>15482</v>
      </c>
      <c r="G2258" s="340" t="s">
        <v>15483</v>
      </c>
    </row>
    <row r="2259" spans="1:7" ht="22.5">
      <c r="A2259" s="337" t="str">
        <f t="shared" si="36"/>
        <v>SINAPI 92431</v>
      </c>
      <c r="B2259" s="338" t="s">
        <v>177</v>
      </c>
      <c r="C2259" s="338" t="s">
        <v>15484</v>
      </c>
      <c r="D2259" s="339" t="s">
        <v>15485</v>
      </c>
      <c r="E2259" s="338" t="s">
        <v>180</v>
      </c>
      <c r="F2259" s="340" t="s">
        <v>15486</v>
      </c>
      <c r="G2259" s="340" t="s">
        <v>15487</v>
      </c>
    </row>
    <row r="2260" spans="1:7" ht="22.5">
      <c r="A2260" s="337" t="str">
        <f t="shared" si="36"/>
        <v>SINAPI 92433</v>
      </c>
      <c r="B2260" s="338" t="s">
        <v>177</v>
      </c>
      <c r="C2260" s="338" t="s">
        <v>15488</v>
      </c>
      <c r="D2260" s="339" t="s">
        <v>15489</v>
      </c>
      <c r="E2260" s="338" t="s">
        <v>180</v>
      </c>
      <c r="F2260" s="340" t="s">
        <v>15490</v>
      </c>
      <c r="G2260" s="340" t="s">
        <v>15491</v>
      </c>
    </row>
    <row r="2261" spans="1:7" ht="22.5">
      <c r="A2261" s="337" t="str">
        <f t="shared" si="36"/>
        <v>SINAPI 92435</v>
      </c>
      <c r="B2261" s="338" t="s">
        <v>177</v>
      </c>
      <c r="C2261" s="338" t="s">
        <v>15492</v>
      </c>
      <c r="D2261" s="339" t="s">
        <v>15493</v>
      </c>
      <c r="E2261" s="338" t="s">
        <v>180</v>
      </c>
      <c r="F2261" s="340" t="s">
        <v>15494</v>
      </c>
      <c r="G2261" s="340" t="s">
        <v>15495</v>
      </c>
    </row>
    <row r="2262" spans="1:7" ht="22.5">
      <c r="A2262" s="337" t="str">
        <f t="shared" si="36"/>
        <v>SINAPI 92437</v>
      </c>
      <c r="B2262" s="338" t="s">
        <v>177</v>
      </c>
      <c r="C2262" s="338" t="s">
        <v>15496</v>
      </c>
      <c r="D2262" s="339" t="s">
        <v>15497</v>
      </c>
      <c r="E2262" s="338" t="s">
        <v>180</v>
      </c>
      <c r="F2262" s="340" t="s">
        <v>15498</v>
      </c>
      <c r="G2262" s="340" t="s">
        <v>15499</v>
      </c>
    </row>
    <row r="2263" spans="1:7" ht="22.5">
      <c r="A2263" s="337" t="str">
        <f t="shared" si="36"/>
        <v>SINAPI 92439</v>
      </c>
      <c r="B2263" s="338" t="s">
        <v>177</v>
      </c>
      <c r="C2263" s="338" t="s">
        <v>15500</v>
      </c>
      <c r="D2263" s="339" t="s">
        <v>15501</v>
      </c>
      <c r="E2263" s="338" t="s">
        <v>180</v>
      </c>
      <c r="F2263" s="340" t="s">
        <v>15502</v>
      </c>
      <c r="G2263" s="340" t="s">
        <v>15503</v>
      </c>
    </row>
    <row r="2264" spans="1:7" ht="22.5">
      <c r="A2264" s="337" t="str">
        <f t="shared" si="36"/>
        <v>SINAPI 92441</v>
      </c>
      <c r="B2264" s="338" t="s">
        <v>177</v>
      </c>
      <c r="C2264" s="338" t="s">
        <v>15504</v>
      </c>
      <c r="D2264" s="339" t="s">
        <v>15505</v>
      </c>
      <c r="E2264" s="338" t="s">
        <v>180</v>
      </c>
      <c r="F2264" s="340" t="s">
        <v>15506</v>
      </c>
      <c r="G2264" s="340" t="s">
        <v>15507</v>
      </c>
    </row>
    <row r="2265" spans="1:7" ht="22.5">
      <c r="A2265" s="337" t="str">
        <f t="shared" si="36"/>
        <v>SINAPI 92443</v>
      </c>
      <c r="B2265" s="338" t="s">
        <v>177</v>
      </c>
      <c r="C2265" s="338" t="s">
        <v>15508</v>
      </c>
      <c r="D2265" s="339" t="s">
        <v>15509</v>
      </c>
      <c r="E2265" s="338" t="s">
        <v>180</v>
      </c>
      <c r="F2265" s="340" t="s">
        <v>10196</v>
      </c>
      <c r="G2265" s="340" t="s">
        <v>15510</v>
      </c>
    </row>
    <row r="2266" spans="1:7" ht="22.5">
      <c r="A2266" s="337" t="str">
        <f t="shared" si="36"/>
        <v>SINAPI 92445</v>
      </c>
      <c r="B2266" s="338" t="s">
        <v>177</v>
      </c>
      <c r="C2266" s="338" t="s">
        <v>15511</v>
      </c>
      <c r="D2266" s="339" t="s">
        <v>15512</v>
      </c>
      <c r="E2266" s="338" t="s">
        <v>180</v>
      </c>
      <c r="F2266" s="340" t="s">
        <v>15513</v>
      </c>
      <c r="G2266" s="340" t="s">
        <v>15514</v>
      </c>
    </row>
    <row r="2267" spans="1:7" ht="22.5">
      <c r="A2267" s="337" t="str">
        <f t="shared" si="36"/>
        <v>SINAPI 92446</v>
      </c>
      <c r="B2267" s="338" t="s">
        <v>177</v>
      </c>
      <c r="C2267" s="338" t="s">
        <v>15515</v>
      </c>
      <c r="D2267" s="339" t="s">
        <v>15516</v>
      </c>
      <c r="E2267" s="338" t="s">
        <v>180</v>
      </c>
      <c r="F2267" s="340" t="s">
        <v>15517</v>
      </c>
      <c r="G2267" s="340" t="s">
        <v>15518</v>
      </c>
    </row>
    <row r="2268" spans="1:7" ht="22.5">
      <c r="A2268" s="337" t="str">
        <f t="shared" si="36"/>
        <v>SINAPI 92447</v>
      </c>
      <c r="B2268" s="338" t="s">
        <v>177</v>
      </c>
      <c r="C2268" s="338" t="s">
        <v>15519</v>
      </c>
      <c r="D2268" s="339" t="s">
        <v>15520</v>
      </c>
      <c r="E2268" s="338" t="s">
        <v>180</v>
      </c>
      <c r="F2268" s="340" t="s">
        <v>15521</v>
      </c>
      <c r="G2268" s="340" t="s">
        <v>15522</v>
      </c>
    </row>
    <row r="2269" spans="1:7" ht="22.5">
      <c r="A2269" s="337" t="str">
        <f t="shared" si="36"/>
        <v>SINAPI 92448</v>
      </c>
      <c r="B2269" s="338" t="s">
        <v>177</v>
      </c>
      <c r="C2269" s="338" t="s">
        <v>15523</v>
      </c>
      <c r="D2269" s="339" t="s">
        <v>15524</v>
      </c>
      <c r="E2269" s="338" t="s">
        <v>180</v>
      </c>
      <c r="F2269" s="340" t="s">
        <v>15525</v>
      </c>
      <c r="G2269" s="340" t="s">
        <v>15526</v>
      </c>
    </row>
    <row r="2270" spans="1:7" ht="22.5">
      <c r="A2270" s="337" t="str">
        <f t="shared" si="36"/>
        <v>SINAPI 92449</v>
      </c>
      <c r="B2270" s="338" t="s">
        <v>177</v>
      </c>
      <c r="C2270" s="338" t="s">
        <v>15527</v>
      </c>
      <c r="D2270" s="339" t="s">
        <v>15528</v>
      </c>
      <c r="E2270" s="338" t="s">
        <v>180</v>
      </c>
      <c r="F2270" s="340" t="s">
        <v>15529</v>
      </c>
      <c r="G2270" s="340" t="s">
        <v>15530</v>
      </c>
    </row>
    <row r="2271" spans="1:7" ht="22.5">
      <c r="A2271" s="337" t="str">
        <f t="shared" si="36"/>
        <v>SINAPI 92450</v>
      </c>
      <c r="B2271" s="338" t="s">
        <v>177</v>
      </c>
      <c r="C2271" s="338" t="s">
        <v>15531</v>
      </c>
      <c r="D2271" s="339" t="s">
        <v>15532</v>
      </c>
      <c r="E2271" s="338" t="s">
        <v>180</v>
      </c>
      <c r="F2271" s="340" t="s">
        <v>15533</v>
      </c>
      <c r="G2271" s="340" t="s">
        <v>15534</v>
      </c>
    </row>
    <row r="2272" spans="1:7" ht="22.5">
      <c r="A2272" s="337" t="str">
        <f t="shared" si="36"/>
        <v>SINAPI 92451</v>
      </c>
      <c r="B2272" s="338" t="s">
        <v>177</v>
      </c>
      <c r="C2272" s="338" t="s">
        <v>15535</v>
      </c>
      <c r="D2272" s="339" t="s">
        <v>15536</v>
      </c>
      <c r="E2272" s="338" t="s">
        <v>180</v>
      </c>
      <c r="F2272" s="340" t="s">
        <v>15537</v>
      </c>
      <c r="G2272" s="340" t="s">
        <v>15538</v>
      </c>
    </row>
    <row r="2273" spans="1:7" ht="22.5">
      <c r="A2273" s="337" t="str">
        <f t="shared" si="36"/>
        <v>SINAPI 92452</v>
      </c>
      <c r="B2273" s="338" t="s">
        <v>177</v>
      </c>
      <c r="C2273" s="338" t="s">
        <v>15539</v>
      </c>
      <c r="D2273" s="339" t="s">
        <v>15540</v>
      </c>
      <c r="E2273" s="338" t="s">
        <v>180</v>
      </c>
      <c r="F2273" s="340" t="s">
        <v>15541</v>
      </c>
      <c r="G2273" s="340" t="s">
        <v>15542</v>
      </c>
    </row>
    <row r="2274" spans="1:7" ht="22.5">
      <c r="A2274" s="337" t="str">
        <f t="shared" si="36"/>
        <v>SINAPI 92453</v>
      </c>
      <c r="B2274" s="338" t="s">
        <v>177</v>
      </c>
      <c r="C2274" s="338" t="s">
        <v>15543</v>
      </c>
      <c r="D2274" s="339" t="s">
        <v>15544</v>
      </c>
      <c r="E2274" s="338" t="s">
        <v>180</v>
      </c>
      <c r="F2274" s="340" t="s">
        <v>15545</v>
      </c>
      <c r="G2274" s="340" t="s">
        <v>15546</v>
      </c>
    </row>
    <row r="2275" spans="1:7" ht="22.5">
      <c r="A2275" s="337" t="str">
        <f t="shared" si="36"/>
        <v>SINAPI 92454</v>
      </c>
      <c r="B2275" s="338" t="s">
        <v>177</v>
      </c>
      <c r="C2275" s="338" t="s">
        <v>15547</v>
      </c>
      <c r="D2275" s="339" t="s">
        <v>15548</v>
      </c>
      <c r="E2275" s="338" t="s">
        <v>180</v>
      </c>
      <c r="F2275" s="340" t="s">
        <v>15549</v>
      </c>
      <c r="G2275" s="340" t="s">
        <v>15550</v>
      </c>
    </row>
    <row r="2276" spans="1:7" ht="22.5">
      <c r="A2276" s="337" t="str">
        <f t="shared" si="36"/>
        <v>SINAPI 92455</v>
      </c>
      <c r="B2276" s="338" t="s">
        <v>177</v>
      </c>
      <c r="C2276" s="338" t="s">
        <v>15551</v>
      </c>
      <c r="D2276" s="339" t="s">
        <v>15552</v>
      </c>
      <c r="E2276" s="338" t="s">
        <v>180</v>
      </c>
      <c r="F2276" s="340" t="s">
        <v>15553</v>
      </c>
      <c r="G2276" s="340" t="s">
        <v>15554</v>
      </c>
    </row>
    <row r="2277" spans="1:7" ht="22.5">
      <c r="A2277" s="337" t="str">
        <f t="shared" si="36"/>
        <v>SINAPI 92456</v>
      </c>
      <c r="B2277" s="338" t="s">
        <v>177</v>
      </c>
      <c r="C2277" s="338" t="s">
        <v>15555</v>
      </c>
      <c r="D2277" s="339" t="s">
        <v>15556</v>
      </c>
      <c r="E2277" s="338" t="s">
        <v>180</v>
      </c>
      <c r="F2277" s="340" t="s">
        <v>15557</v>
      </c>
      <c r="G2277" s="340" t="s">
        <v>15558</v>
      </c>
    </row>
    <row r="2278" spans="1:7" ht="22.5">
      <c r="A2278" s="337" t="str">
        <f t="shared" si="36"/>
        <v>SINAPI 92457</v>
      </c>
      <c r="B2278" s="338" t="s">
        <v>177</v>
      </c>
      <c r="C2278" s="338" t="s">
        <v>15559</v>
      </c>
      <c r="D2278" s="339" t="s">
        <v>15560</v>
      </c>
      <c r="E2278" s="338" t="s">
        <v>180</v>
      </c>
      <c r="F2278" s="340" t="s">
        <v>15561</v>
      </c>
      <c r="G2278" s="340" t="s">
        <v>15562</v>
      </c>
    </row>
    <row r="2279" spans="1:7" ht="22.5">
      <c r="A2279" s="337" t="str">
        <f t="shared" si="36"/>
        <v>SINAPI 92458</v>
      </c>
      <c r="B2279" s="338" t="s">
        <v>177</v>
      </c>
      <c r="C2279" s="338" t="s">
        <v>15563</v>
      </c>
      <c r="D2279" s="339" t="s">
        <v>15564</v>
      </c>
      <c r="E2279" s="338" t="s">
        <v>180</v>
      </c>
      <c r="F2279" s="340" t="s">
        <v>15565</v>
      </c>
      <c r="G2279" s="340" t="s">
        <v>15566</v>
      </c>
    </row>
    <row r="2280" spans="1:7" ht="22.5">
      <c r="A2280" s="337" t="str">
        <f t="shared" si="36"/>
        <v>SINAPI 92459</v>
      </c>
      <c r="B2280" s="338" t="s">
        <v>177</v>
      </c>
      <c r="C2280" s="338" t="s">
        <v>15567</v>
      </c>
      <c r="D2280" s="339" t="s">
        <v>15568</v>
      </c>
      <c r="E2280" s="338" t="s">
        <v>180</v>
      </c>
      <c r="F2280" s="340" t="s">
        <v>15569</v>
      </c>
      <c r="G2280" s="340" t="s">
        <v>15570</v>
      </c>
    </row>
    <row r="2281" spans="1:7" ht="22.5">
      <c r="A2281" s="337" t="str">
        <f t="shared" si="36"/>
        <v>SINAPI 92460</v>
      </c>
      <c r="B2281" s="338" t="s">
        <v>177</v>
      </c>
      <c r="C2281" s="338" t="s">
        <v>15571</v>
      </c>
      <c r="D2281" s="339" t="s">
        <v>15572</v>
      </c>
      <c r="E2281" s="338" t="s">
        <v>180</v>
      </c>
      <c r="F2281" s="340" t="s">
        <v>15573</v>
      </c>
      <c r="G2281" s="340" t="s">
        <v>15574</v>
      </c>
    </row>
    <row r="2282" spans="1:7" ht="22.5">
      <c r="A2282" s="337" t="str">
        <f t="shared" si="36"/>
        <v>SINAPI 92461</v>
      </c>
      <c r="B2282" s="338" t="s">
        <v>177</v>
      </c>
      <c r="C2282" s="338" t="s">
        <v>15575</v>
      </c>
      <c r="D2282" s="339" t="s">
        <v>15576</v>
      </c>
      <c r="E2282" s="338" t="s">
        <v>180</v>
      </c>
      <c r="F2282" s="340" t="s">
        <v>15577</v>
      </c>
      <c r="G2282" s="340" t="s">
        <v>15578</v>
      </c>
    </row>
    <row r="2283" spans="1:7" ht="22.5">
      <c r="A2283" s="337" t="str">
        <f t="shared" si="36"/>
        <v>SINAPI 92462</v>
      </c>
      <c r="B2283" s="338" t="s">
        <v>177</v>
      </c>
      <c r="C2283" s="338" t="s">
        <v>15579</v>
      </c>
      <c r="D2283" s="339" t="s">
        <v>15580</v>
      </c>
      <c r="E2283" s="338" t="s">
        <v>180</v>
      </c>
      <c r="F2283" s="340" t="s">
        <v>15581</v>
      </c>
      <c r="G2283" s="340" t="s">
        <v>15582</v>
      </c>
    </row>
    <row r="2284" spans="1:7" ht="22.5">
      <c r="A2284" s="337" t="str">
        <f t="shared" si="36"/>
        <v>SINAPI 92463</v>
      </c>
      <c r="B2284" s="338" t="s">
        <v>177</v>
      </c>
      <c r="C2284" s="338" t="s">
        <v>15583</v>
      </c>
      <c r="D2284" s="339" t="s">
        <v>15584</v>
      </c>
      <c r="E2284" s="338" t="s">
        <v>180</v>
      </c>
      <c r="F2284" s="340" t="s">
        <v>15251</v>
      </c>
      <c r="G2284" s="340" t="s">
        <v>15585</v>
      </c>
    </row>
    <row r="2285" spans="1:7" ht="22.5">
      <c r="A2285" s="337" t="str">
        <f t="shared" si="36"/>
        <v>SINAPI 92464</v>
      </c>
      <c r="B2285" s="338" t="s">
        <v>177</v>
      </c>
      <c r="C2285" s="338" t="s">
        <v>15586</v>
      </c>
      <c r="D2285" s="339" t="s">
        <v>15587</v>
      </c>
      <c r="E2285" s="338" t="s">
        <v>180</v>
      </c>
      <c r="F2285" s="340" t="s">
        <v>15588</v>
      </c>
      <c r="G2285" s="340" t="s">
        <v>15589</v>
      </c>
    </row>
    <row r="2286" spans="1:7" ht="22.5">
      <c r="A2286" s="337" t="str">
        <f t="shared" si="36"/>
        <v>SINAPI 92465</v>
      </c>
      <c r="B2286" s="338" t="s">
        <v>177</v>
      </c>
      <c r="C2286" s="338" t="s">
        <v>15590</v>
      </c>
      <c r="D2286" s="339" t="s">
        <v>15591</v>
      </c>
      <c r="E2286" s="338" t="s">
        <v>180</v>
      </c>
      <c r="F2286" s="340" t="s">
        <v>15592</v>
      </c>
      <c r="G2286" s="340" t="s">
        <v>15593</v>
      </c>
    </row>
    <row r="2287" spans="1:7" ht="22.5">
      <c r="A2287" s="337" t="str">
        <f t="shared" si="36"/>
        <v>SINAPI 92466</v>
      </c>
      <c r="B2287" s="338" t="s">
        <v>177</v>
      </c>
      <c r="C2287" s="338" t="s">
        <v>15594</v>
      </c>
      <c r="D2287" s="339" t="s">
        <v>15595</v>
      </c>
      <c r="E2287" s="338" t="s">
        <v>180</v>
      </c>
      <c r="F2287" s="340" t="s">
        <v>15596</v>
      </c>
      <c r="G2287" s="340" t="s">
        <v>15597</v>
      </c>
    </row>
    <row r="2288" spans="1:7" ht="22.5">
      <c r="A2288" s="337" t="str">
        <f t="shared" si="36"/>
        <v>SINAPI 92467</v>
      </c>
      <c r="B2288" s="338" t="s">
        <v>177</v>
      </c>
      <c r="C2288" s="338" t="s">
        <v>15598</v>
      </c>
      <c r="D2288" s="339" t="s">
        <v>15599</v>
      </c>
      <c r="E2288" s="338" t="s">
        <v>180</v>
      </c>
      <c r="F2288" s="340" t="s">
        <v>15600</v>
      </c>
      <c r="G2288" s="340" t="s">
        <v>15601</v>
      </c>
    </row>
    <row r="2289" spans="1:7" ht="22.5">
      <c r="A2289" s="337" t="str">
        <f t="shared" si="36"/>
        <v>SINAPI 92468</v>
      </c>
      <c r="B2289" s="338" t="s">
        <v>177</v>
      </c>
      <c r="C2289" s="338" t="s">
        <v>15602</v>
      </c>
      <c r="D2289" s="339" t="s">
        <v>15603</v>
      </c>
      <c r="E2289" s="338" t="s">
        <v>180</v>
      </c>
      <c r="F2289" s="340" t="s">
        <v>15604</v>
      </c>
      <c r="G2289" s="340" t="s">
        <v>15605</v>
      </c>
    </row>
    <row r="2290" spans="1:7" ht="22.5">
      <c r="A2290" s="337" t="str">
        <f t="shared" si="36"/>
        <v>SINAPI 92469</v>
      </c>
      <c r="B2290" s="338" t="s">
        <v>177</v>
      </c>
      <c r="C2290" s="338" t="s">
        <v>15606</v>
      </c>
      <c r="D2290" s="339" t="s">
        <v>15607</v>
      </c>
      <c r="E2290" s="338" t="s">
        <v>180</v>
      </c>
      <c r="F2290" s="340" t="s">
        <v>15608</v>
      </c>
      <c r="G2290" s="340" t="s">
        <v>15609</v>
      </c>
    </row>
    <row r="2291" spans="1:7" ht="22.5">
      <c r="A2291" s="337" t="str">
        <f t="shared" si="36"/>
        <v>SINAPI 92470</v>
      </c>
      <c r="B2291" s="338" t="s">
        <v>177</v>
      </c>
      <c r="C2291" s="338" t="s">
        <v>15610</v>
      </c>
      <c r="D2291" s="339" t="s">
        <v>15611</v>
      </c>
      <c r="E2291" s="338" t="s">
        <v>180</v>
      </c>
      <c r="F2291" s="340" t="s">
        <v>15612</v>
      </c>
      <c r="G2291" s="340" t="s">
        <v>15613</v>
      </c>
    </row>
    <row r="2292" spans="1:7" ht="22.5">
      <c r="A2292" s="337" t="str">
        <f t="shared" si="36"/>
        <v>SINAPI 92471</v>
      </c>
      <c r="B2292" s="338" t="s">
        <v>177</v>
      </c>
      <c r="C2292" s="338" t="s">
        <v>15614</v>
      </c>
      <c r="D2292" s="339" t="s">
        <v>15615</v>
      </c>
      <c r="E2292" s="338" t="s">
        <v>180</v>
      </c>
      <c r="F2292" s="340" t="s">
        <v>15616</v>
      </c>
      <c r="G2292" s="340" t="s">
        <v>15617</v>
      </c>
    </row>
    <row r="2293" spans="1:7" ht="22.5">
      <c r="A2293" s="337" t="str">
        <f t="shared" si="36"/>
        <v>SINAPI 92472</v>
      </c>
      <c r="B2293" s="338" t="s">
        <v>177</v>
      </c>
      <c r="C2293" s="338" t="s">
        <v>15618</v>
      </c>
      <c r="D2293" s="339" t="s">
        <v>15619</v>
      </c>
      <c r="E2293" s="338" t="s">
        <v>180</v>
      </c>
      <c r="F2293" s="340" t="s">
        <v>15620</v>
      </c>
      <c r="G2293" s="340" t="s">
        <v>15621</v>
      </c>
    </row>
    <row r="2294" spans="1:7" ht="22.5">
      <c r="A2294" s="337" t="str">
        <f t="shared" si="36"/>
        <v>SINAPI 92473</v>
      </c>
      <c r="B2294" s="338" t="s">
        <v>177</v>
      </c>
      <c r="C2294" s="338" t="s">
        <v>15622</v>
      </c>
      <c r="D2294" s="339" t="s">
        <v>15623</v>
      </c>
      <c r="E2294" s="338" t="s">
        <v>180</v>
      </c>
      <c r="F2294" s="340" t="s">
        <v>15624</v>
      </c>
      <c r="G2294" s="340" t="s">
        <v>15625</v>
      </c>
    </row>
    <row r="2295" spans="1:7" ht="22.5">
      <c r="A2295" s="337" t="str">
        <f t="shared" ref="A2295:A2358" si="37">CONCATENAR</f>
        <v>SINAPI 92474</v>
      </c>
      <c r="B2295" s="338" t="s">
        <v>177</v>
      </c>
      <c r="C2295" s="338" t="s">
        <v>15626</v>
      </c>
      <c r="D2295" s="339" t="s">
        <v>15627</v>
      </c>
      <c r="E2295" s="338" t="s">
        <v>180</v>
      </c>
      <c r="F2295" s="340" t="s">
        <v>15628</v>
      </c>
      <c r="G2295" s="340" t="s">
        <v>15629</v>
      </c>
    </row>
    <row r="2296" spans="1:7" ht="22.5">
      <c r="A2296" s="337" t="str">
        <f t="shared" si="37"/>
        <v>SINAPI 92475</v>
      </c>
      <c r="B2296" s="338" t="s">
        <v>177</v>
      </c>
      <c r="C2296" s="338" t="s">
        <v>15630</v>
      </c>
      <c r="D2296" s="339" t="s">
        <v>15631</v>
      </c>
      <c r="E2296" s="338" t="s">
        <v>180</v>
      </c>
      <c r="F2296" s="340" t="s">
        <v>15632</v>
      </c>
      <c r="G2296" s="340" t="s">
        <v>15633</v>
      </c>
    </row>
    <row r="2297" spans="1:7" ht="22.5">
      <c r="A2297" s="337" t="str">
        <f t="shared" si="37"/>
        <v>SINAPI 92476</v>
      </c>
      <c r="B2297" s="338" t="s">
        <v>177</v>
      </c>
      <c r="C2297" s="338" t="s">
        <v>15634</v>
      </c>
      <c r="D2297" s="339" t="s">
        <v>15635</v>
      </c>
      <c r="E2297" s="338" t="s">
        <v>180</v>
      </c>
      <c r="F2297" s="340" t="s">
        <v>15636</v>
      </c>
      <c r="G2297" s="340" t="s">
        <v>15637</v>
      </c>
    </row>
    <row r="2298" spans="1:7" ht="22.5">
      <c r="A2298" s="337" t="str">
        <f t="shared" si="37"/>
        <v>SINAPI 92477</v>
      </c>
      <c r="B2298" s="338" t="s">
        <v>177</v>
      </c>
      <c r="C2298" s="338" t="s">
        <v>15638</v>
      </c>
      <c r="D2298" s="339" t="s">
        <v>15639</v>
      </c>
      <c r="E2298" s="338" t="s">
        <v>180</v>
      </c>
      <c r="F2298" s="340" t="s">
        <v>15640</v>
      </c>
      <c r="G2298" s="340" t="s">
        <v>15641</v>
      </c>
    </row>
    <row r="2299" spans="1:7" ht="22.5">
      <c r="A2299" s="337" t="str">
        <f t="shared" si="37"/>
        <v>SINAPI 92478</v>
      </c>
      <c r="B2299" s="338" t="s">
        <v>177</v>
      </c>
      <c r="C2299" s="338" t="s">
        <v>15642</v>
      </c>
      <c r="D2299" s="339" t="s">
        <v>15643</v>
      </c>
      <c r="E2299" s="338" t="s">
        <v>180</v>
      </c>
      <c r="F2299" s="340" t="s">
        <v>15644</v>
      </c>
      <c r="G2299" s="340" t="s">
        <v>15645</v>
      </c>
    </row>
    <row r="2300" spans="1:7" ht="22.5">
      <c r="A2300" s="337" t="str">
        <f t="shared" si="37"/>
        <v>SINAPI 92479</v>
      </c>
      <c r="B2300" s="338" t="s">
        <v>177</v>
      </c>
      <c r="C2300" s="338" t="s">
        <v>15646</v>
      </c>
      <c r="D2300" s="339" t="s">
        <v>15647</v>
      </c>
      <c r="E2300" s="338" t="s">
        <v>180</v>
      </c>
      <c r="F2300" s="340" t="s">
        <v>15648</v>
      </c>
      <c r="G2300" s="340" t="s">
        <v>15649</v>
      </c>
    </row>
    <row r="2301" spans="1:7" ht="22.5">
      <c r="A2301" s="337" t="str">
        <f t="shared" si="37"/>
        <v>SINAPI 92480</v>
      </c>
      <c r="B2301" s="338" t="s">
        <v>177</v>
      </c>
      <c r="C2301" s="338" t="s">
        <v>15650</v>
      </c>
      <c r="D2301" s="339" t="s">
        <v>15651</v>
      </c>
      <c r="E2301" s="338" t="s">
        <v>180</v>
      </c>
      <c r="F2301" s="340" t="s">
        <v>15652</v>
      </c>
      <c r="G2301" s="340" t="s">
        <v>15653</v>
      </c>
    </row>
    <row r="2302" spans="1:7" ht="22.5">
      <c r="A2302" s="337" t="str">
        <f t="shared" si="37"/>
        <v>SINAPI 92482</v>
      </c>
      <c r="B2302" s="338" t="s">
        <v>177</v>
      </c>
      <c r="C2302" s="338" t="s">
        <v>15654</v>
      </c>
      <c r="D2302" s="339" t="s">
        <v>15655</v>
      </c>
      <c r="E2302" s="338" t="s">
        <v>180</v>
      </c>
      <c r="F2302" s="340" t="s">
        <v>15656</v>
      </c>
      <c r="G2302" s="340" t="s">
        <v>15657</v>
      </c>
    </row>
    <row r="2303" spans="1:7" ht="22.5">
      <c r="A2303" s="337" t="str">
        <f t="shared" si="37"/>
        <v>SINAPI 92484</v>
      </c>
      <c r="B2303" s="338" t="s">
        <v>177</v>
      </c>
      <c r="C2303" s="338" t="s">
        <v>15658</v>
      </c>
      <c r="D2303" s="339" t="s">
        <v>15659</v>
      </c>
      <c r="E2303" s="338" t="s">
        <v>180</v>
      </c>
      <c r="F2303" s="340" t="s">
        <v>15660</v>
      </c>
      <c r="G2303" s="340" t="s">
        <v>15661</v>
      </c>
    </row>
    <row r="2304" spans="1:7" ht="22.5">
      <c r="A2304" s="337" t="str">
        <f t="shared" si="37"/>
        <v>SINAPI 92486</v>
      </c>
      <c r="B2304" s="338" t="s">
        <v>177</v>
      </c>
      <c r="C2304" s="338" t="s">
        <v>15662</v>
      </c>
      <c r="D2304" s="339" t="s">
        <v>15663</v>
      </c>
      <c r="E2304" s="338" t="s">
        <v>180</v>
      </c>
      <c r="F2304" s="340" t="s">
        <v>15664</v>
      </c>
      <c r="G2304" s="340" t="s">
        <v>15665</v>
      </c>
    </row>
    <row r="2305" spans="1:7" ht="22.5">
      <c r="A2305" s="337" t="str">
        <f t="shared" si="37"/>
        <v>SINAPI 92488</v>
      </c>
      <c r="B2305" s="338" t="s">
        <v>177</v>
      </c>
      <c r="C2305" s="338" t="s">
        <v>15666</v>
      </c>
      <c r="D2305" s="339" t="s">
        <v>15667</v>
      </c>
      <c r="E2305" s="338" t="s">
        <v>180</v>
      </c>
      <c r="F2305" s="340" t="s">
        <v>15668</v>
      </c>
      <c r="G2305" s="340" t="s">
        <v>15669</v>
      </c>
    </row>
    <row r="2306" spans="1:7" ht="22.5">
      <c r="A2306" s="337" t="str">
        <f t="shared" si="37"/>
        <v>SINAPI 92490</v>
      </c>
      <c r="B2306" s="338" t="s">
        <v>177</v>
      </c>
      <c r="C2306" s="338" t="s">
        <v>15670</v>
      </c>
      <c r="D2306" s="339" t="s">
        <v>15671</v>
      </c>
      <c r="E2306" s="338" t="s">
        <v>180</v>
      </c>
      <c r="F2306" s="340" t="s">
        <v>15672</v>
      </c>
      <c r="G2306" s="340" t="s">
        <v>15673</v>
      </c>
    </row>
    <row r="2307" spans="1:7" ht="22.5">
      <c r="A2307" s="337" t="str">
        <f t="shared" si="37"/>
        <v>SINAPI 92492</v>
      </c>
      <c r="B2307" s="338" t="s">
        <v>177</v>
      </c>
      <c r="C2307" s="338" t="s">
        <v>15674</v>
      </c>
      <c r="D2307" s="339" t="s">
        <v>15675</v>
      </c>
      <c r="E2307" s="338" t="s">
        <v>180</v>
      </c>
      <c r="F2307" s="340" t="s">
        <v>15676</v>
      </c>
      <c r="G2307" s="340" t="s">
        <v>15677</v>
      </c>
    </row>
    <row r="2308" spans="1:7" ht="22.5">
      <c r="A2308" s="337" t="str">
        <f t="shared" si="37"/>
        <v>SINAPI 92494</v>
      </c>
      <c r="B2308" s="338" t="s">
        <v>177</v>
      </c>
      <c r="C2308" s="338" t="s">
        <v>15678</v>
      </c>
      <c r="D2308" s="339" t="s">
        <v>15679</v>
      </c>
      <c r="E2308" s="338" t="s">
        <v>180</v>
      </c>
      <c r="F2308" s="340" t="s">
        <v>15680</v>
      </c>
      <c r="G2308" s="340" t="s">
        <v>15681</v>
      </c>
    </row>
    <row r="2309" spans="1:7" ht="22.5">
      <c r="A2309" s="337" t="str">
        <f t="shared" si="37"/>
        <v>SINAPI 92496</v>
      </c>
      <c r="B2309" s="338" t="s">
        <v>177</v>
      </c>
      <c r="C2309" s="338" t="s">
        <v>15682</v>
      </c>
      <c r="D2309" s="339" t="s">
        <v>15683</v>
      </c>
      <c r="E2309" s="338" t="s">
        <v>180</v>
      </c>
      <c r="F2309" s="340" t="s">
        <v>12172</v>
      </c>
      <c r="G2309" s="340" t="s">
        <v>15684</v>
      </c>
    </row>
    <row r="2310" spans="1:7" ht="22.5">
      <c r="A2310" s="337" t="str">
        <f t="shared" si="37"/>
        <v>SINAPI 92498</v>
      </c>
      <c r="B2310" s="338" t="s">
        <v>177</v>
      </c>
      <c r="C2310" s="338" t="s">
        <v>15685</v>
      </c>
      <c r="D2310" s="339" t="s">
        <v>15686</v>
      </c>
      <c r="E2310" s="338" t="s">
        <v>180</v>
      </c>
      <c r="F2310" s="340" t="s">
        <v>15687</v>
      </c>
      <c r="G2310" s="340" t="s">
        <v>13001</v>
      </c>
    </row>
    <row r="2311" spans="1:7" ht="22.5">
      <c r="A2311" s="337" t="str">
        <f t="shared" si="37"/>
        <v>SINAPI 92500</v>
      </c>
      <c r="B2311" s="338" t="s">
        <v>177</v>
      </c>
      <c r="C2311" s="338" t="s">
        <v>15688</v>
      </c>
      <c r="D2311" s="339" t="s">
        <v>15689</v>
      </c>
      <c r="E2311" s="338" t="s">
        <v>180</v>
      </c>
      <c r="F2311" s="340" t="s">
        <v>15690</v>
      </c>
      <c r="G2311" s="340" t="s">
        <v>15691</v>
      </c>
    </row>
    <row r="2312" spans="1:7" ht="22.5">
      <c r="A2312" s="337" t="str">
        <f t="shared" si="37"/>
        <v>SINAPI 92502</v>
      </c>
      <c r="B2312" s="338" t="s">
        <v>177</v>
      </c>
      <c r="C2312" s="338" t="s">
        <v>15692</v>
      </c>
      <c r="D2312" s="339" t="s">
        <v>15693</v>
      </c>
      <c r="E2312" s="338" t="s">
        <v>180</v>
      </c>
      <c r="F2312" s="340" t="s">
        <v>15694</v>
      </c>
      <c r="G2312" s="340" t="s">
        <v>15695</v>
      </c>
    </row>
    <row r="2313" spans="1:7" ht="22.5">
      <c r="A2313" s="337" t="str">
        <f t="shared" si="37"/>
        <v>SINAPI 92504</v>
      </c>
      <c r="B2313" s="338" t="s">
        <v>177</v>
      </c>
      <c r="C2313" s="338" t="s">
        <v>15696</v>
      </c>
      <c r="D2313" s="339" t="s">
        <v>15697</v>
      </c>
      <c r="E2313" s="338" t="s">
        <v>180</v>
      </c>
      <c r="F2313" s="340" t="s">
        <v>15698</v>
      </c>
      <c r="G2313" s="340" t="s">
        <v>15699</v>
      </c>
    </row>
    <row r="2314" spans="1:7" ht="22.5">
      <c r="A2314" s="337" t="str">
        <f t="shared" si="37"/>
        <v>SINAPI 92506</v>
      </c>
      <c r="B2314" s="338" t="s">
        <v>177</v>
      </c>
      <c r="C2314" s="338" t="s">
        <v>15700</v>
      </c>
      <c r="D2314" s="339" t="s">
        <v>15701</v>
      </c>
      <c r="E2314" s="338" t="s">
        <v>180</v>
      </c>
      <c r="F2314" s="340" t="s">
        <v>15702</v>
      </c>
      <c r="G2314" s="340" t="s">
        <v>15703</v>
      </c>
    </row>
    <row r="2315" spans="1:7" ht="22.5">
      <c r="A2315" s="337" t="str">
        <f t="shared" si="37"/>
        <v>SINAPI 92508</v>
      </c>
      <c r="B2315" s="338" t="s">
        <v>177</v>
      </c>
      <c r="C2315" s="338" t="s">
        <v>15704</v>
      </c>
      <c r="D2315" s="339" t="s">
        <v>15705</v>
      </c>
      <c r="E2315" s="338" t="s">
        <v>180</v>
      </c>
      <c r="F2315" s="340" t="s">
        <v>15706</v>
      </c>
      <c r="G2315" s="340" t="s">
        <v>15707</v>
      </c>
    </row>
    <row r="2316" spans="1:7" ht="22.5">
      <c r="A2316" s="337" t="str">
        <f t="shared" si="37"/>
        <v>SINAPI 92510</v>
      </c>
      <c r="B2316" s="338" t="s">
        <v>177</v>
      </c>
      <c r="C2316" s="338" t="s">
        <v>15708</v>
      </c>
      <c r="D2316" s="339" t="s">
        <v>15709</v>
      </c>
      <c r="E2316" s="338" t="s">
        <v>180</v>
      </c>
      <c r="F2316" s="340" t="s">
        <v>15710</v>
      </c>
      <c r="G2316" s="340" t="s">
        <v>15711</v>
      </c>
    </row>
    <row r="2317" spans="1:7" ht="22.5">
      <c r="A2317" s="337" t="str">
        <f t="shared" si="37"/>
        <v>SINAPI 92512</v>
      </c>
      <c r="B2317" s="338" t="s">
        <v>177</v>
      </c>
      <c r="C2317" s="338" t="s">
        <v>15712</v>
      </c>
      <c r="D2317" s="339" t="s">
        <v>15713</v>
      </c>
      <c r="E2317" s="338" t="s">
        <v>180</v>
      </c>
      <c r="F2317" s="340" t="s">
        <v>15714</v>
      </c>
      <c r="G2317" s="340" t="s">
        <v>15715</v>
      </c>
    </row>
    <row r="2318" spans="1:7" ht="22.5">
      <c r="A2318" s="337" t="str">
        <f t="shared" si="37"/>
        <v>SINAPI 92514</v>
      </c>
      <c r="B2318" s="338" t="s">
        <v>177</v>
      </c>
      <c r="C2318" s="338" t="s">
        <v>15716</v>
      </c>
      <c r="D2318" s="339" t="s">
        <v>15717</v>
      </c>
      <c r="E2318" s="338" t="s">
        <v>180</v>
      </c>
      <c r="F2318" s="340" t="s">
        <v>15718</v>
      </c>
      <c r="G2318" s="340" t="s">
        <v>15212</v>
      </c>
    </row>
    <row r="2319" spans="1:7" ht="22.5">
      <c r="A2319" s="337" t="str">
        <f t="shared" si="37"/>
        <v>SINAPI 92515</v>
      </c>
      <c r="B2319" s="338" t="s">
        <v>177</v>
      </c>
      <c r="C2319" s="338" t="s">
        <v>15719</v>
      </c>
      <c r="D2319" s="339" t="s">
        <v>15720</v>
      </c>
      <c r="E2319" s="338" t="s">
        <v>180</v>
      </c>
      <c r="F2319" s="340" t="s">
        <v>15721</v>
      </c>
      <c r="G2319" s="340" t="s">
        <v>15722</v>
      </c>
    </row>
    <row r="2320" spans="1:7" ht="22.5">
      <c r="A2320" s="337" t="str">
        <f t="shared" si="37"/>
        <v>SINAPI 92518</v>
      </c>
      <c r="B2320" s="338" t="s">
        <v>177</v>
      </c>
      <c r="C2320" s="338" t="s">
        <v>15723</v>
      </c>
      <c r="D2320" s="339" t="s">
        <v>15724</v>
      </c>
      <c r="E2320" s="338" t="s">
        <v>180</v>
      </c>
      <c r="F2320" s="340" t="s">
        <v>15725</v>
      </c>
      <c r="G2320" s="340" t="s">
        <v>14295</v>
      </c>
    </row>
    <row r="2321" spans="1:7" ht="22.5">
      <c r="A2321" s="337" t="str">
        <f t="shared" si="37"/>
        <v>SINAPI 92520</v>
      </c>
      <c r="B2321" s="338" t="s">
        <v>177</v>
      </c>
      <c r="C2321" s="338" t="s">
        <v>15726</v>
      </c>
      <c r="D2321" s="339" t="s">
        <v>15727</v>
      </c>
      <c r="E2321" s="338" t="s">
        <v>180</v>
      </c>
      <c r="F2321" s="340" t="s">
        <v>15728</v>
      </c>
      <c r="G2321" s="340" t="s">
        <v>15729</v>
      </c>
    </row>
    <row r="2322" spans="1:7" ht="22.5">
      <c r="A2322" s="337" t="str">
        <f t="shared" si="37"/>
        <v>SINAPI 92522</v>
      </c>
      <c r="B2322" s="338" t="s">
        <v>177</v>
      </c>
      <c r="C2322" s="338" t="s">
        <v>15730</v>
      </c>
      <c r="D2322" s="339" t="s">
        <v>15731</v>
      </c>
      <c r="E2322" s="338" t="s">
        <v>180</v>
      </c>
      <c r="F2322" s="340" t="s">
        <v>15732</v>
      </c>
      <c r="G2322" s="340" t="s">
        <v>15733</v>
      </c>
    </row>
    <row r="2323" spans="1:7" ht="22.5">
      <c r="A2323" s="337" t="str">
        <f t="shared" si="37"/>
        <v>SINAPI 92524</v>
      </c>
      <c r="B2323" s="338" t="s">
        <v>177</v>
      </c>
      <c r="C2323" s="338" t="s">
        <v>15734</v>
      </c>
      <c r="D2323" s="339" t="s">
        <v>15735</v>
      </c>
      <c r="E2323" s="338" t="s">
        <v>180</v>
      </c>
      <c r="F2323" s="340" t="s">
        <v>15736</v>
      </c>
      <c r="G2323" s="340" t="s">
        <v>15737</v>
      </c>
    </row>
    <row r="2324" spans="1:7" ht="22.5">
      <c r="A2324" s="337" t="str">
        <f t="shared" si="37"/>
        <v>SINAPI 92526</v>
      </c>
      <c r="B2324" s="338" t="s">
        <v>177</v>
      </c>
      <c r="C2324" s="338" t="s">
        <v>15738</v>
      </c>
      <c r="D2324" s="339" t="s">
        <v>15739</v>
      </c>
      <c r="E2324" s="338" t="s">
        <v>180</v>
      </c>
      <c r="F2324" s="340" t="s">
        <v>15740</v>
      </c>
      <c r="G2324" s="340" t="s">
        <v>15741</v>
      </c>
    </row>
    <row r="2325" spans="1:7" ht="22.5">
      <c r="A2325" s="337" t="str">
        <f t="shared" si="37"/>
        <v>SINAPI 92528</v>
      </c>
      <c r="B2325" s="338" t="s">
        <v>177</v>
      </c>
      <c r="C2325" s="338" t="s">
        <v>15742</v>
      </c>
      <c r="D2325" s="339" t="s">
        <v>15743</v>
      </c>
      <c r="E2325" s="338" t="s">
        <v>180</v>
      </c>
      <c r="F2325" s="340" t="s">
        <v>15744</v>
      </c>
      <c r="G2325" s="340" t="s">
        <v>15745</v>
      </c>
    </row>
    <row r="2326" spans="1:7" ht="22.5">
      <c r="A2326" s="337" t="str">
        <f t="shared" si="37"/>
        <v>SINAPI 92530</v>
      </c>
      <c r="B2326" s="338" t="s">
        <v>177</v>
      </c>
      <c r="C2326" s="338" t="s">
        <v>15746</v>
      </c>
      <c r="D2326" s="339" t="s">
        <v>15747</v>
      </c>
      <c r="E2326" s="338" t="s">
        <v>180</v>
      </c>
      <c r="F2326" s="340" t="s">
        <v>15748</v>
      </c>
      <c r="G2326" s="340" t="s">
        <v>15749</v>
      </c>
    </row>
    <row r="2327" spans="1:7" ht="22.5">
      <c r="A2327" s="337" t="str">
        <f t="shared" si="37"/>
        <v>SINAPI 92532</v>
      </c>
      <c r="B2327" s="338" t="s">
        <v>177</v>
      </c>
      <c r="C2327" s="338" t="s">
        <v>15750</v>
      </c>
      <c r="D2327" s="339" t="s">
        <v>15751</v>
      </c>
      <c r="E2327" s="338" t="s">
        <v>180</v>
      </c>
      <c r="F2327" s="340" t="s">
        <v>15752</v>
      </c>
      <c r="G2327" s="340" t="s">
        <v>15753</v>
      </c>
    </row>
    <row r="2328" spans="1:7" ht="22.5">
      <c r="A2328" s="337" t="str">
        <f t="shared" si="37"/>
        <v>SINAPI 92534</v>
      </c>
      <c r="B2328" s="338" t="s">
        <v>177</v>
      </c>
      <c r="C2328" s="338" t="s">
        <v>15754</v>
      </c>
      <c r="D2328" s="339" t="s">
        <v>15755</v>
      </c>
      <c r="E2328" s="338" t="s">
        <v>180</v>
      </c>
      <c r="F2328" s="340" t="s">
        <v>15756</v>
      </c>
      <c r="G2328" s="340" t="s">
        <v>15757</v>
      </c>
    </row>
    <row r="2329" spans="1:7" ht="22.5">
      <c r="A2329" s="337" t="str">
        <f t="shared" si="37"/>
        <v>SINAPI 92536</v>
      </c>
      <c r="B2329" s="338" t="s">
        <v>177</v>
      </c>
      <c r="C2329" s="338" t="s">
        <v>15758</v>
      </c>
      <c r="D2329" s="339" t="s">
        <v>15759</v>
      </c>
      <c r="E2329" s="338" t="s">
        <v>180</v>
      </c>
      <c r="F2329" s="340" t="s">
        <v>15760</v>
      </c>
      <c r="G2329" s="340" t="s">
        <v>15761</v>
      </c>
    </row>
    <row r="2330" spans="1:7" ht="22.5">
      <c r="A2330" s="337" t="str">
        <f t="shared" si="37"/>
        <v>SINAPI 92538</v>
      </c>
      <c r="B2330" s="338" t="s">
        <v>177</v>
      </c>
      <c r="C2330" s="338" t="s">
        <v>15762</v>
      </c>
      <c r="D2330" s="339" t="s">
        <v>15763</v>
      </c>
      <c r="E2330" s="338" t="s">
        <v>180</v>
      </c>
      <c r="F2330" s="340" t="s">
        <v>15764</v>
      </c>
      <c r="G2330" s="340" t="s">
        <v>11630</v>
      </c>
    </row>
    <row r="2331" spans="1:7">
      <c r="A2331" s="337" t="str">
        <f t="shared" si="37"/>
        <v>SINAPI 96252</v>
      </c>
      <c r="B2331" s="338" t="s">
        <v>177</v>
      </c>
      <c r="C2331" s="338" t="s">
        <v>15765</v>
      </c>
      <c r="D2331" s="339" t="s">
        <v>15766</v>
      </c>
      <c r="E2331" s="338" t="s">
        <v>180</v>
      </c>
      <c r="F2331" s="340" t="s">
        <v>15767</v>
      </c>
      <c r="G2331" s="340" t="s">
        <v>15768</v>
      </c>
    </row>
    <row r="2332" spans="1:7" ht="22.5">
      <c r="A2332" s="337" t="str">
        <f t="shared" si="37"/>
        <v>SINAPI 96257</v>
      </c>
      <c r="B2332" s="338" t="s">
        <v>177</v>
      </c>
      <c r="C2332" s="338" t="s">
        <v>15769</v>
      </c>
      <c r="D2332" s="339" t="s">
        <v>15770</v>
      </c>
      <c r="E2332" s="338" t="s">
        <v>180</v>
      </c>
      <c r="F2332" s="340" t="s">
        <v>15771</v>
      </c>
      <c r="G2332" s="340" t="s">
        <v>15772</v>
      </c>
    </row>
    <row r="2333" spans="1:7" ht="22.5">
      <c r="A2333" s="337" t="str">
        <f t="shared" si="37"/>
        <v>SINAPI 96258</v>
      </c>
      <c r="B2333" s="338" t="s">
        <v>177</v>
      </c>
      <c r="C2333" s="338" t="s">
        <v>15773</v>
      </c>
      <c r="D2333" s="339" t="s">
        <v>15774</v>
      </c>
      <c r="E2333" s="338" t="s">
        <v>180</v>
      </c>
      <c r="F2333" s="340" t="s">
        <v>15775</v>
      </c>
      <c r="G2333" s="340" t="s">
        <v>12863</v>
      </c>
    </row>
    <row r="2334" spans="1:7" ht="22.5">
      <c r="A2334" s="337" t="str">
        <f t="shared" si="37"/>
        <v>SINAPI 96259</v>
      </c>
      <c r="B2334" s="338" t="s">
        <v>177</v>
      </c>
      <c r="C2334" s="338" t="s">
        <v>15776</v>
      </c>
      <c r="D2334" s="339" t="s">
        <v>15777</v>
      </c>
      <c r="E2334" s="338" t="s">
        <v>180</v>
      </c>
      <c r="F2334" s="340" t="s">
        <v>15778</v>
      </c>
      <c r="G2334" s="340" t="s">
        <v>15779</v>
      </c>
    </row>
    <row r="2335" spans="1:7" ht="22.5">
      <c r="A2335" s="337" t="str">
        <f t="shared" si="37"/>
        <v>SINAPI 96529</v>
      </c>
      <c r="B2335" s="338" t="s">
        <v>177</v>
      </c>
      <c r="C2335" s="338" t="s">
        <v>15780</v>
      </c>
      <c r="D2335" s="339" t="s">
        <v>15781</v>
      </c>
      <c r="E2335" s="338" t="s">
        <v>180</v>
      </c>
      <c r="F2335" s="340" t="s">
        <v>15782</v>
      </c>
      <c r="G2335" s="340" t="s">
        <v>15783</v>
      </c>
    </row>
    <row r="2336" spans="1:7" ht="22.5">
      <c r="A2336" s="337" t="str">
        <f t="shared" si="37"/>
        <v>SINAPI 96530</v>
      </c>
      <c r="B2336" s="338" t="s">
        <v>177</v>
      </c>
      <c r="C2336" s="338" t="s">
        <v>15784</v>
      </c>
      <c r="D2336" s="339" t="s">
        <v>15785</v>
      </c>
      <c r="E2336" s="338" t="s">
        <v>180</v>
      </c>
      <c r="F2336" s="340" t="s">
        <v>15786</v>
      </c>
      <c r="G2336" s="340" t="s">
        <v>15787</v>
      </c>
    </row>
    <row r="2337" spans="1:7" ht="22.5">
      <c r="A2337" s="337" t="str">
        <f t="shared" si="37"/>
        <v>SINAPI 96531</v>
      </c>
      <c r="B2337" s="338" t="s">
        <v>177</v>
      </c>
      <c r="C2337" s="338" t="s">
        <v>15788</v>
      </c>
      <c r="D2337" s="339" t="s">
        <v>15789</v>
      </c>
      <c r="E2337" s="338" t="s">
        <v>180</v>
      </c>
      <c r="F2337" s="340" t="s">
        <v>15790</v>
      </c>
      <c r="G2337" s="340" t="s">
        <v>15791</v>
      </c>
    </row>
    <row r="2338" spans="1:7" ht="22.5">
      <c r="A2338" s="337" t="str">
        <f t="shared" si="37"/>
        <v>SINAPI 96532</v>
      </c>
      <c r="B2338" s="338" t="s">
        <v>177</v>
      </c>
      <c r="C2338" s="338" t="s">
        <v>15792</v>
      </c>
      <c r="D2338" s="339" t="s">
        <v>15793</v>
      </c>
      <c r="E2338" s="338" t="s">
        <v>180</v>
      </c>
      <c r="F2338" s="340" t="s">
        <v>15794</v>
      </c>
      <c r="G2338" s="340" t="s">
        <v>15795</v>
      </c>
    </row>
    <row r="2339" spans="1:7" ht="22.5">
      <c r="A2339" s="337" t="str">
        <f t="shared" si="37"/>
        <v>SINAPI 96533</v>
      </c>
      <c r="B2339" s="338" t="s">
        <v>177</v>
      </c>
      <c r="C2339" s="338" t="s">
        <v>15796</v>
      </c>
      <c r="D2339" s="339" t="s">
        <v>15797</v>
      </c>
      <c r="E2339" s="338" t="s">
        <v>180</v>
      </c>
      <c r="F2339" s="340" t="s">
        <v>15798</v>
      </c>
      <c r="G2339" s="340" t="s">
        <v>15799</v>
      </c>
    </row>
    <row r="2340" spans="1:7" ht="22.5">
      <c r="A2340" s="337" t="str">
        <f t="shared" si="37"/>
        <v>SINAPI 96534</v>
      </c>
      <c r="B2340" s="338" t="s">
        <v>177</v>
      </c>
      <c r="C2340" s="338" t="s">
        <v>15800</v>
      </c>
      <c r="D2340" s="339" t="s">
        <v>15801</v>
      </c>
      <c r="E2340" s="338" t="s">
        <v>180</v>
      </c>
      <c r="F2340" s="340" t="s">
        <v>15802</v>
      </c>
      <c r="G2340" s="340" t="s">
        <v>15803</v>
      </c>
    </row>
    <row r="2341" spans="1:7" ht="22.5">
      <c r="A2341" s="337" t="str">
        <f t="shared" si="37"/>
        <v>SINAPI 96535</v>
      </c>
      <c r="B2341" s="338" t="s">
        <v>177</v>
      </c>
      <c r="C2341" s="338" t="s">
        <v>15804</v>
      </c>
      <c r="D2341" s="339" t="s">
        <v>15805</v>
      </c>
      <c r="E2341" s="338" t="s">
        <v>180</v>
      </c>
      <c r="F2341" s="340" t="s">
        <v>15806</v>
      </c>
      <c r="G2341" s="340" t="s">
        <v>15807</v>
      </c>
    </row>
    <row r="2342" spans="1:7" ht="22.5">
      <c r="A2342" s="337" t="str">
        <f t="shared" si="37"/>
        <v>SINAPI 96536</v>
      </c>
      <c r="B2342" s="338" t="s">
        <v>177</v>
      </c>
      <c r="C2342" s="338" t="s">
        <v>15808</v>
      </c>
      <c r="D2342" s="339" t="s">
        <v>15809</v>
      </c>
      <c r="E2342" s="338" t="s">
        <v>180</v>
      </c>
      <c r="F2342" s="340" t="s">
        <v>15810</v>
      </c>
      <c r="G2342" s="340" t="s">
        <v>15811</v>
      </c>
    </row>
    <row r="2343" spans="1:7" ht="22.5">
      <c r="A2343" s="337" t="str">
        <f t="shared" si="37"/>
        <v>SINAPI 96537</v>
      </c>
      <c r="B2343" s="338" t="s">
        <v>177</v>
      </c>
      <c r="C2343" s="338" t="s">
        <v>15812</v>
      </c>
      <c r="D2343" s="339" t="s">
        <v>15813</v>
      </c>
      <c r="E2343" s="338" t="s">
        <v>180</v>
      </c>
      <c r="F2343" s="340" t="s">
        <v>15814</v>
      </c>
      <c r="G2343" s="340" t="s">
        <v>15815</v>
      </c>
    </row>
    <row r="2344" spans="1:7" ht="22.5">
      <c r="A2344" s="337" t="str">
        <f t="shared" si="37"/>
        <v>SINAPI 96538</v>
      </c>
      <c r="B2344" s="338" t="s">
        <v>177</v>
      </c>
      <c r="C2344" s="338" t="s">
        <v>15816</v>
      </c>
      <c r="D2344" s="339" t="s">
        <v>15817</v>
      </c>
      <c r="E2344" s="338" t="s">
        <v>180</v>
      </c>
      <c r="F2344" s="340" t="s">
        <v>15818</v>
      </c>
      <c r="G2344" s="340" t="s">
        <v>15819</v>
      </c>
    </row>
    <row r="2345" spans="1:7" ht="22.5">
      <c r="A2345" s="337" t="str">
        <f t="shared" si="37"/>
        <v>SINAPI 96539</v>
      </c>
      <c r="B2345" s="338" t="s">
        <v>177</v>
      </c>
      <c r="C2345" s="338" t="s">
        <v>15820</v>
      </c>
      <c r="D2345" s="339" t="s">
        <v>15821</v>
      </c>
      <c r="E2345" s="338" t="s">
        <v>180</v>
      </c>
      <c r="F2345" s="340" t="s">
        <v>15822</v>
      </c>
      <c r="G2345" s="340" t="s">
        <v>15823</v>
      </c>
    </row>
    <row r="2346" spans="1:7" ht="22.5">
      <c r="A2346" s="337" t="str">
        <f t="shared" si="37"/>
        <v>SINAPI 96540</v>
      </c>
      <c r="B2346" s="338" t="s">
        <v>177</v>
      </c>
      <c r="C2346" s="338" t="s">
        <v>15824</v>
      </c>
      <c r="D2346" s="339" t="s">
        <v>15825</v>
      </c>
      <c r="E2346" s="338" t="s">
        <v>180</v>
      </c>
      <c r="F2346" s="340" t="s">
        <v>15826</v>
      </c>
      <c r="G2346" s="340" t="s">
        <v>15827</v>
      </c>
    </row>
    <row r="2347" spans="1:7" ht="22.5">
      <c r="A2347" s="337" t="str">
        <f t="shared" si="37"/>
        <v>SINAPI 96541</v>
      </c>
      <c r="B2347" s="338" t="s">
        <v>177</v>
      </c>
      <c r="C2347" s="338" t="s">
        <v>15828</v>
      </c>
      <c r="D2347" s="339" t="s">
        <v>15829</v>
      </c>
      <c r="E2347" s="338" t="s">
        <v>180</v>
      </c>
      <c r="F2347" s="340" t="s">
        <v>15830</v>
      </c>
      <c r="G2347" s="340" t="s">
        <v>15831</v>
      </c>
    </row>
    <row r="2348" spans="1:7" ht="22.5">
      <c r="A2348" s="337" t="str">
        <f t="shared" si="37"/>
        <v>SINAPI 96542</v>
      </c>
      <c r="B2348" s="338" t="s">
        <v>177</v>
      </c>
      <c r="C2348" s="338" t="s">
        <v>15832</v>
      </c>
      <c r="D2348" s="339" t="s">
        <v>15833</v>
      </c>
      <c r="E2348" s="338" t="s">
        <v>180</v>
      </c>
      <c r="F2348" s="340" t="s">
        <v>15834</v>
      </c>
      <c r="G2348" s="340" t="s">
        <v>15835</v>
      </c>
    </row>
    <row r="2349" spans="1:7">
      <c r="A2349" s="337" t="str">
        <f t="shared" si="37"/>
        <v>SINAPI 96543</v>
      </c>
      <c r="B2349" s="338" t="s">
        <v>177</v>
      </c>
      <c r="C2349" s="338" t="s">
        <v>15836</v>
      </c>
      <c r="D2349" s="339" t="s">
        <v>15837</v>
      </c>
      <c r="E2349" s="338" t="s">
        <v>182</v>
      </c>
      <c r="F2349" s="340" t="s">
        <v>15838</v>
      </c>
      <c r="G2349" s="340" t="s">
        <v>15839</v>
      </c>
    </row>
    <row r="2350" spans="1:7" ht="22.5">
      <c r="A2350" s="337" t="str">
        <f t="shared" si="37"/>
        <v>SINAPI 97747</v>
      </c>
      <c r="B2350" s="338" t="s">
        <v>177</v>
      </c>
      <c r="C2350" s="338" t="s">
        <v>15840</v>
      </c>
      <c r="D2350" s="339" t="s">
        <v>15841</v>
      </c>
      <c r="E2350" s="338" t="s">
        <v>180</v>
      </c>
      <c r="F2350" s="340" t="s">
        <v>15842</v>
      </c>
      <c r="G2350" s="340" t="s">
        <v>15843</v>
      </c>
    </row>
    <row r="2351" spans="1:7">
      <c r="A2351" s="337" t="str">
        <f t="shared" si="37"/>
        <v>SINAPI 101791</v>
      </c>
      <c r="B2351" s="338" t="s">
        <v>177</v>
      </c>
      <c r="C2351" s="338" t="s">
        <v>15844</v>
      </c>
      <c r="D2351" s="339" t="s">
        <v>15845</v>
      </c>
      <c r="E2351" s="338" t="s">
        <v>260</v>
      </c>
      <c r="F2351" s="340" t="s">
        <v>15846</v>
      </c>
      <c r="G2351" s="340" t="s">
        <v>8133</v>
      </c>
    </row>
    <row r="2352" spans="1:7" ht="22.5">
      <c r="A2352" s="337" t="str">
        <f t="shared" si="37"/>
        <v>SINAPI 101792</v>
      </c>
      <c r="B2352" s="338" t="s">
        <v>177</v>
      </c>
      <c r="C2352" s="338" t="s">
        <v>15847</v>
      </c>
      <c r="D2352" s="339" t="s">
        <v>15848</v>
      </c>
      <c r="E2352" s="338" t="s">
        <v>181</v>
      </c>
      <c r="F2352" s="340" t="s">
        <v>15849</v>
      </c>
      <c r="G2352" s="340" t="s">
        <v>15850</v>
      </c>
    </row>
    <row r="2353" spans="1:7" ht="22.5">
      <c r="A2353" s="337" t="str">
        <f t="shared" si="37"/>
        <v>SINAPI 101793</v>
      </c>
      <c r="B2353" s="338" t="s">
        <v>177</v>
      </c>
      <c r="C2353" s="338" t="s">
        <v>15851</v>
      </c>
      <c r="D2353" s="339" t="s">
        <v>15852</v>
      </c>
      <c r="E2353" s="338" t="s">
        <v>181</v>
      </c>
      <c r="F2353" s="340" t="s">
        <v>15853</v>
      </c>
      <c r="G2353" s="340" t="s">
        <v>15854</v>
      </c>
    </row>
    <row r="2354" spans="1:7" ht="22.5">
      <c r="A2354" s="337" t="str">
        <f t="shared" si="37"/>
        <v>SINAPI 101969</v>
      </c>
      <c r="B2354" s="338" t="s">
        <v>177</v>
      </c>
      <c r="C2354" s="338" t="s">
        <v>15855</v>
      </c>
      <c r="D2354" s="339" t="s">
        <v>15856</v>
      </c>
      <c r="E2354" s="338" t="s">
        <v>180</v>
      </c>
      <c r="F2354" s="340" t="s">
        <v>15857</v>
      </c>
      <c r="G2354" s="340" t="s">
        <v>15858</v>
      </c>
    </row>
    <row r="2355" spans="1:7" ht="22.5">
      <c r="A2355" s="337" t="str">
        <f t="shared" si="37"/>
        <v>SINAPI 101971</v>
      </c>
      <c r="B2355" s="338" t="s">
        <v>177</v>
      </c>
      <c r="C2355" s="338" t="s">
        <v>15859</v>
      </c>
      <c r="D2355" s="339" t="s">
        <v>15860</v>
      </c>
      <c r="E2355" s="338" t="s">
        <v>180</v>
      </c>
      <c r="F2355" s="340" t="s">
        <v>15861</v>
      </c>
      <c r="G2355" s="340" t="s">
        <v>15862</v>
      </c>
    </row>
    <row r="2356" spans="1:7" ht="22.5">
      <c r="A2356" s="337" t="str">
        <f t="shared" si="37"/>
        <v>SINAPI 101973</v>
      </c>
      <c r="B2356" s="338" t="s">
        <v>177</v>
      </c>
      <c r="C2356" s="338" t="s">
        <v>15863</v>
      </c>
      <c r="D2356" s="339" t="s">
        <v>15864</v>
      </c>
      <c r="E2356" s="338" t="s">
        <v>180</v>
      </c>
      <c r="F2356" s="340" t="s">
        <v>15865</v>
      </c>
      <c r="G2356" s="340" t="s">
        <v>15866</v>
      </c>
    </row>
    <row r="2357" spans="1:7" ht="22.5">
      <c r="A2357" s="337" t="str">
        <f t="shared" si="37"/>
        <v>SINAPI 101974</v>
      </c>
      <c r="B2357" s="338" t="s">
        <v>177</v>
      </c>
      <c r="C2357" s="338" t="s">
        <v>15867</v>
      </c>
      <c r="D2357" s="339" t="s">
        <v>15868</v>
      </c>
      <c r="E2357" s="338" t="s">
        <v>180</v>
      </c>
      <c r="F2357" s="340" t="s">
        <v>15869</v>
      </c>
      <c r="G2357" s="340" t="s">
        <v>15870</v>
      </c>
    </row>
    <row r="2358" spans="1:7" ht="22.5">
      <c r="A2358" s="337" t="str">
        <f t="shared" si="37"/>
        <v>SINAPI 101975</v>
      </c>
      <c r="B2358" s="338" t="s">
        <v>177</v>
      </c>
      <c r="C2358" s="338" t="s">
        <v>15871</v>
      </c>
      <c r="D2358" s="339" t="s">
        <v>15872</v>
      </c>
      <c r="E2358" s="338" t="s">
        <v>180</v>
      </c>
      <c r="F2358" s="340" t="s">
        <v>15873</v>
      </c>
      <c r="G2358" s="340" t="s">
        <v>15874</v>
      </c>
    </row>
    <row r="2359" spans="1:7" ht="22.5">
      <c r="A2359" s="337" t="str">
        <f t="shared" ref="A2359:A2422" si="38">CONCATENAR</f>
        <v>SINAPI 101977</v>
      </c>
      <c r="B2359" s="338" t="s">
        <v>177</v>
      </c>
      <c r="C2359" s="338" t="s">
        <v>15875</v>
      </c>
      <c r="D2359" s="339" t="s">
        <v>15876</v>
      </c>
      <c r="E2359" s="338" t="s">
        <v>180</v>
      </c>
      <c r="F2359" s="340" t="s">
        <v>15877</v>
      </c>
      <c r="G2359" s="340" t="s">
        <v>15878</v>
      </c>
    </row>
    <row r="2360" spans="1:7" ht="22.5">
      <c r="A2360" s="337" t="str">
        <f t="shared" si="38"/>
        <v>SINAPI 101980</v>
      </c>
      <c r="B2360" s="338" t="s">
        <v>177</v>
      </c>
      <c r="C2360" s="338" t="s">
        <v>15879</v>
      </c>
      <c r="D2360" s="339" t="s">
        <v>15880</v>
      </c>
      <c r="E2360" s="338" t="s">
        <v>180</v>
      </c>
      <c r="F2360" s="340" t="s">
        <v>15881</v>
      </c>
      <c r="G2360" s="340" t="s">
        <v>15882</v>
      </c>
    </row>
    <row r="2361" spans="1:7" ht="22.5">
      <c r="A2361" s="337" t="str">
        <f t="shared" si="38"/>
        <v>SINAPI 101981</v>
      </c>
      <c r="B2361" s="338" t="s">
        <v>177</v>
      </c>
      <c r="C2361" s="338" t="s">
        <v>15883</v>
      </c>
      <c r="D2361" s="339" t="s">
        <v>15884</v>
      </c>
      <c r="E2361" s="338" t="s">
        <v>180</v>
      </c>
      <c r="F2361" s="340" t="s">
        <v>15885</v>
      </c>
      <c r="G2361" s="340" t="s">
        <v>15886</v>
      </c>
    </row>
    <row r="2362" spans="1:7" ht="22.5">
      <c r="A2362" s="337" t="str">
        <f t="shared" si="38"/>
        <v>SINAPI 101982</v>
      </c>
      <c r="B2362" s="338" t="s">
        <v>177</v>
      </c>
      <c r="C2362" s="338" t="s">
        <v>15887</v>
      </c>
      <c r="D2362" s="339" t="s">
        <v>15888</v>
      </c>
      <c r="E2362" s="338" t="s">
        <v>180</v>
      </c>
      <c r="F2362" s="340" t="s">
        <v>15889</v>
      </c>
      <c r="G2362" s="340" t="s">
        <v>15890</v>
      </c>
    </row>
    <row r="2363" spans="1:7" ht="22.5">
      <c r="A2363" s="337" t="str">
        <f t="shared" si="38"/>
        <v>SINAPI 101983</v>
      </c>
      <c r="B2363" s="338" t="s">
        <v>177</v>
      </c>
      <c r="C2363" s="338" t="s">
        <v>15891</v>
      </c>
      <c r="D2363" s="339" t="s">
        <v>15892</v>
      </c>
      <c r="E2363" s="338" t="s">
        <v>180</v>
      </c>
      <c r="F2363" s="340" t="s">
        <v>15893</v>
      </c>
      <c r="G2363" s="340" t="s">
        <v>15894</v>
      </c>
    </row>
    <row r="2364" spans="1:7" ht="22.5">
      <c r="A2364" s="337" t="str">
        <f t="shared" si="38"/>
        <v>SINAPI 101985</v>
      </c>
      <c r="B2364" s="338" t="s">
        <v>177</v>
      </c>
      <c r="C2364" s="338" t="s">
        <v>15895</v>
      </c>
      <c r="D2364" s="339" t="s">
        <v>15896</v>
      </c>
      <c r="E2364" s="338" t="s">
        <v>180</v>
      </c>
      <c r="F2364" s="340" t="s">
        <v>15897</v>
      </c>
      <c r="G2364" s="340" t="s">
        <v>15898</v>
      </c>
    </row>
    <row r="2365" spans="1:7" ht="22.5">
      <c r="A2365" s="337" t="str">
        <f t="shared" si="38"/>
        <v>SINAPI 101986</v>
      </c>
      <c r="B2365" s="338" t="s">
        <v>177</v>
      </c>
      <c r="C2365" s="338" t="s">
        <v>15899</v>
      </c>
      <c r="D2365" s="339" t="s">
        <v>15900</v>
      </c>
      <c r="E2365" s="338" t="s">
        <v>180</v>
      </c>
      <c r="F2365" s="340" t="s">
        <v>15901</v>
      </c>
      <c r="G2365" s="340" t="s">
        <v>15902</v>
      </c>
    </row>
    <row r="2366" spans="1:7" ht="22.5">
      <c r="A2366" s="337" t="str">
        <f t="shared" si="38"/>
        <v>SINAPI 101987</v>
      </c>
      <c r="B2366" s="338" t="s">
        <v>177</v>
      </c>
      <c r="C2366" s="338" t="s">
        <v>15903</v>
      </c>
      <c r="D2366" s="339" t="s">
        <v>15904</v>
      </c>
      <c r="E2366" s="338" t="s">
        <v>180</v>
      </c>
      <c r="F2366" s="340" t="s">
        <v>15905</v>
      </c>
      <c r="G2366" s="340" t="s">
        <v>15906</v>
      </c>
    </row>
    <row r="2367" spans="1:7" ht="22.5">
      <c r="A2367" s="337" t="str">
        <f t="shared" si="38"/>
        <v>SINAPI 101988</v>
      </c>
      <c r="B2367" s="338" t="s">
        <v>177</v>
      </c>
      <c r="C2367" s="338" t="s">
        <v>15907</v>
      </c>
      <c r="D2367" s="339" t="s">
        <v>15908</v>
      </c>
      <c r="E2367" s="338" t="s">
        <v>180</v>
      </c>
      <c r="F2367" s="340" t="s">
        <v>15909</v>
      </c>
      <c r="G2367" s="340" t="s">
        <v>15910</v>
      </c>
    </row>
    <row r="2368" spans="1:7" ht="22.5">
      <c r="A2368" s="337" t="str">
        <f t="shared" si="38"/>
        <v>SINAPI 101989</v>
      </c>
      <c r="B2368" s="338" t="s">
        <v>177</v>
      </c>
      <c r="C2368" s="338" t="s">
        <v>15911</v>
      </c>
      <c r="D2368" s="339" t="s">
        <v>15912</v>
      </c>
      <c r="E2368" s="338" t="s">
        <v>180</v>
      </c>
      <c r="F2368" s="340" t="s">
        <v>15913</v>
      </c>
      <c r="G2368" s="340" t="s">
        <v>15914</v>
      </c>
    </row>
    <row r="2369" spans="1:7" ht="22.5">
      <c r="A2369" s="337" t="str">
        <f t="shared" si="38"/>
        <v>SINAPI 101990</v>
      </c>
      <c r="B2369" s="338" t="s">
        <v>177</v>
      </c>
      <c r="C2369" s="338" t="s">
        <v>15915</v>
      </c>
      <c r="D2369" s="339" t="s">
        <v>15916</v>
      </c>
      <c r="E2369" s="338" t="s">
        <v>180</v>
      </c>
      <c r="F2369" s="340" t="s">
        <v>15917</v>
      </c>
      <c r="G2369" s="340" t="s">
        <v>15918</v>
      </c>
    </row>
    <row r="2370" spans="1:7" ht="22.5">
      <c r="A2370" s="337" t="str">
        <f t="shared" si="38"/>
        <v>SINAPI 101991</v>
      </c>
      <c r="B2370" s="338" t="s">
        <v>177</v>
      </c>
      <c r="C2370" s="338" t="s">
        <v>15919</v>
      </c>
      <c r="D2370" s="339" t="s">
        <v>15920</v>
      </c>
      <c r="E2370" s="338" t="s">
        <v>180</v>
      </c>
      <c r="F2370" s="340" t="s">
        <v>15921</v>
      </c>
      <c r="G2370" s="340" t="s">
        <v>15922</v>
      </c>
    </row>
    <row r="2371" spans="1:7" ht="22.5">
      <c r="A2371" s="337" t="str">
        <f t="shared" si="38"/>
        <v>SINAPI 101992</v>
      </c>
      <c r="B2371" s="338" t="s">
        <v>177</v>
      </c>
      <c r="C2371" s="338" t="s">
        <v>15923</v>
      </c>
      <c r="D2371" s="339" t="s">
        <v>15924</v>
      </c>
      <c r="E2371" s="338" t="s">
        <v>180</v>
      </c>
      <c r="F2371" s="340" t="s">
        <v>15925</v>
      </c>
      <c r="G2371" s="340" t="s">
        <v>15926</v>
      </c>
    </row>
    <row r="2372" spans="1:7" ht="22.5">
      <c r="A2372" s="337" t="str">
        <f t="shared" si="38"/>
        <v>SINAPI 101993</v>
      </c>
      <c r="B2372" s="338" t="s">
        <v>177</v>
      </c>
      <c r="C2372" s="338" t="s">
        <v>15927</v>
      </c>
      <c r="D2372" s="339" t="s">
        <v>15928</v>
      </c>
      <c r="E2372" s="338" t="s">
        <v>180</v>
      </c>
      <c r="F2372" s="340" t="s">
        <v>15929</v>
      </c>
      <c r="G2372" s="340" t="s">
        <v>15930</v>
      </c>
    </row>
    <row r="2373" spans="1:7" ht="22.5">
      <c r="A2373" s="337" t="str">
        <f t="shared" si="38"/>
        <v>SINAPI 101994</v>
      </c>
      <c r="B2373" s="338" t="s">
        <v>177</v>
      </c>
      <c r="C2373" s="338" t="s">
        <v>15931</v>
      </c>
      <c r="D2373" s="339" t="s">
        <v>15932</v>
      </c>
      <c r="E2373" s="338" t="s">
        <v>180</v>
      </c>
      <c r="F2373" s="340" t="s">
        <v>15933</v>
      </c>
      <c r="G2373" s="340" t="s">
        <v>15934</v>
      </c>
    </row>
    <row r="2374" spans="1:7" ht="22.5">
      <c r="A2374" s="337" t="str">
        <f t="shared" si="38"/>
        <v>SINAPI 101995</v>
      </c>
      <c r="B2374" s="338" t="s">
        <v>177</v>
      </c>
      <c r="C2374" s="338" t="s">
        <v>15935</v>
      </c>
      <c r="D2374" s="339" t="s">
        <v>15936</v>
      </c>
      <c r="E2374" s="338" t="s">
        <v>180</v>
      </c>
      <c r="F2374" s="340" t="s">
        <v>15937</v>
      </c>
      <c r="G2374" s="340" t="s">
        <v>15938</v>
      </c>
    </row>
    <row r="2375" spans="1:7">
      <c r="A2375" s="337" t="str">
        <f t="shared" si="38"/>
        <v>SINAPI 101996</v>
      </c>
      <c r="B2375" s="338" t="s">
        <v>177</v>
      </c>
      <c r="C2375" s="338" t="s">
        <v>15939</v>
      </c>
      <c r="D2375" s="339" t="s">
        <v>15940</v>
      </c>
      <c r="E2375" s="338" t="s">
        <v>180</v>
      </c>
      <c r="F2375" s="340" t="s">
        <v>15941</v>
      </c>
      <c r="G2375" s="340" t="s">
        <v>15942</v>
      </c>
    </row>
    <row r="2376" spans="1:7" ht="22.5">
      <c r="A2376" s="337" t="str">
        <f t="shared" si="38"/>
        <v>SINAPI 101997</v>
      </c>
      <c r="B2376" s="338" t="s">
        <v>177</v>
      </c>
      <c r="C2376" s="338" t="s">
        <v>15943</v>
      </c>
      <c r="D2376" s="339" t="s">
        <v>15944</v>
      </c>
      <c r="E2376" s="338" t="s">
        <v>180</v>
      </c>
      <c r="F2376" s="340" t="s">
        <v>15945</v>
      </c>
      <c r="G2376" s="340" t="s">
        <v>15946</v>
      </c>
    </row>
    <row r="2377" spans="1:7" ht="22.5">
      <c r="A2377" s="337" t="str">
        <f t="shared" si="38"/>
        <v>SINAPI 101998</v>
      </c>
      <c r="B2377" s="338" t="s">
        <v>177</v>
      </c>
      <c r="C2377" s="338" t="s">
        <v>15947</v>
      </c>
      <c r="D2377" s="339" t="s">
        <v>15948</v>
      </c>
      <c r="E2377" s="338" t="s">
        <v>180</v>
      </c>
      <c r="F2377" s="340" t="s">
        <v>15901</v>
      </c>
      <c r="G2377" s="340" t="s">
        <v>15949</v>
      </c>
    </row>
    <row r="2378" spans="1:7">
      <c r="A2378" s="337" t="str">
        <f t="shared" si="38"/>
        <v>SINAPI 101999</v>
      </c>
      <c r="B2378" s="338" t="s">
        <v>177</v>
      </c>
      <c r="C2378" s="338" t="s">
        <v>15950</v>
      </c>
      <c r="D2378" s="339" t="s">
        <v>15951</v>
      </c>
      <c r="E2378" s="338" t="s">
        <v>180</v>
      </c>
      <c r="F2378" s="340" t="s">
        <v>15952</v>
      </c>
      <c r="G2378" s="340" t="s">
        <v>15953</v>
      </c>
    </row>
    <row r="2379" spans="1:7" ht="22.5">
      <c r="A2379" s="337" t="str">
        <f t="shared" si="38"/>
        <v>SINAPI 102000</v>
      </c>
      <c r="B2379" s="338" t="s">
        <v>177</v>
      </c>
      <c r="C2379" s="338" t="s">
        <v>15954</v>
      </c>
      <c r="D2379" s="339" t="s">
        <v>15955</v>
      </c>
      <c r="E2379" s="338" t="s">
        <v>180</v>
      </c>
      <c r="F2379" s="340" t="s">
        <v>15956</v>
      </c>
      <c r="G2379" s="340" t="s">
        <v>15957</v>
      </c>
    </row>
    <row r="2380" spans="1:7" ht="22.5">
      <c r="A2380" s="337" t="str">
        <f t="shared" si="38"/>
        <v>SINAPI 102001</v>
      </c>
      <c r="B2380" s="338" t="s">
        <v>177</v>
      </c>
      <c r="C2380" s="338" t="s">
        <v>15958</v>
      </c>
      <c r="D2380" s="339" t="s">
        <v>15959</v>
      </c>
      <c r="E2380" s="338" t="s">
        <v>180</v>
      </c>
      <c r="F2380" s="340" t="s">
        <v>15960</v>
      </c>
      <c r="G2380" s="340" t="s">
        <v>15961</v>
      </c>
    </row>
    <row r="2381" spans="1:7" ht="22.5">
      <c r="A2381" s="337" t="str">
        <f t="shared" si="38"/>
        <v>SINAPI 102002</v>
      </c>
      <c r="B2381" s="338" t="s">
        <v>177</v>
      </c>
      <c r="C2381" s="338" t="s">
        <v>15962</v>
      </c>
      <c r="D2381" s="339" t="s">
        <v>15963</v>
      </c>
      <c r="E2381" s="338" t="s">
        <v>180</v>
      </c>
      <c r="F2381" s="340" t="s">
        <v>15964</v>
      </c>
      <c r="G2381" s="340" t="s">
        <v>15965</v>
      </c>
    </row>
    <row r="2382" spans="1:7" ht="22.5">
      <c r="A2382" s="337" t="str">
        <f t="shared" si="38"/>
        <v>SINAPI 102003</v>
      </c>
      <c r="B2382" s="338" t="s">
        <v>177</v>
      </c>
      <c r="C2382" s="338" t="s">
        <v>15966</v>
      </c>
      <c r="D2382" s="339" t="s">
        <v>15967</v>
      </c>
      <c r="E2382" s="338" t="s">
        <v>180</v>
      </c>
      <c r="F2382" s="340" t="s">
        <v>15968</v>
      </c>
      <c r="G2382" s="340" t="s">
        <v>15969</v>
      </c>
    </row>
    <row r="2383" spans="1:7" ht="22.5">
      <c r="A2383" s="337" t="str">
        <f t="shared" si="38"/>
        <v>SINAPI 102004</v>
      </c>
      <c r="B2383" s="338" t="s">
        <v>177</v>
      </c>
      <c r="C2383" s="338" t="s">
        <v>15970</v>
      </c>
      <c r="D2383" s="339" t="s">
        <v>15971</v>
      </c>
      <c r="E2383" s="338" t="s">
        <v>180</v>
      </c>
      <c r="F2383" s="340" t="s">
        <v>15972</v>
      </c>
      <c r="G2383" s="340" t="s">
        <v>15973</v>
      </c>
    </row>
    <row r="2384" spans="1:7" ht="22.5">
      <c r="A2384" s="337" t="str">
        <f t="shared" si="38"/>
        <v>SINAPI 102005</v>
      </c>
      <c r="B2384" s="338" t="s">
        <v>177</v>
      </c>
      <c r="C2384" s="338" t="s">
        <v>15974</v>
      </c>
      <c r="D2384" s="339" t="s">
        <v>15975</v>
      </c>
      <c r="E2384" s="338" t="s">
        <v>180</v>
      </c>
      <c r="F2384" s="340" t="s">
        <v>15976</v>
      </c>
      <c r="G2384" s="340" t="s">
        <v>15977</v>
      </c>
    </row>
    <row r="2385" spans="1:7" ht="22.5">
      <c r="A2385" s="337" t="str">
        <f t="shared" si="38"/>
        <v>SINAPI 102006</v>
      </c>
      <c r="B2385" s="338" t="s">
        <v>177</v>
      </c>
      <c r="C2385" s="338" t="s">
        <v>15978</v>
      </c>
      <c r="D2385" s="339" t="s">
        <v>15979</v>
      </c>
      <c r="E2385" s="338" t="s">
        <v>180</v>
      </c>
      <c r="F2385" s="340" t="s">
        <v>15980</v>
      </c>
      <c r="G2385" s="340" t="s">
        <v>15981</v>
      </c>
    </row>
    <row r="2386" spans="1:7" ht="22.5">
      <c r="A2386" s="337" t="str">
        <f t="shared" si="38"/>
        <v>SINAPI 102007</v>
      </c>
      <c r="B2386" s="338" t="s">
        <v>177</v>
      </c>
      <c r="C2386" s="338" t="s">
        <v>15982</v>
      </c>
      <c r="D2386" s="339" t="s">
        <v>15983</v>
      </c>
      <c r="E2386" s="338" t="s">
        <v>180</v>
      </c>
      <c r="F2386" s="340" t="s">
        <v>15984</v>
      </c>
      <c r="G2386" s="340" t="s">
        <v>15985</v>
      </c>
    </row>
    <row r="2387" spans="1:7" ht="22.5">
      <c r="A2387" s="337" t="str">
        <f t="shared" si="38"/>
        <v>SINAPI 102008</v>
      </c>
      <c r="B2387" s="338" t="s">
        <v>177</v>
      </c>
      <c r="C2387" s="338" t="s">
        <v>15986</v>
      </c>
      <c r="D2387" s="339" t="s">
        <v>15987</v>
      </c>
      <c r="E2387" s="338" t="s">
        <v>180</v>
      </c>
      <c r="F2387" s="340" t="s">
        <v>15988</v>
      </c>
      <c r="G2387" s="340" t="s">
        <v>15989</v>
      </c>
    </row>
    <row r="2388" spans="1:7" ht="22.5">
      <c r="A2388" s="337" t="str">
        <f t="shared" si="38"/>
        <v>SINAPI 102009</v>
      </c>
      <c r="B2388" s="338" t="s">
        <v>177</v>
      </c>
      <c r="C2388" s="338" t="s">
        <v>15990</v>
      </c>
      <c r="D2388" s="339" t="s">
        <v>15991</v>
      </c>
      <c r="E2388" s="338" t="s">
        <v>180</v>
      </c>
      <c r="F2388" s="340" t="s">
        <v>15992</v>
      </c>
      <c r="G2388" s="340" t="s">
        <v>15993</v>
      </c>
    </row>
    <row r="2389" spans="1:7" ht="22.5">
      <c r="A2389" s="337" t="str">
        <f t="shared" si="38"/>
        <v>SINAPI 102010</v>
      </c>
      <c r="B2389" s="338" t="s">
        <v>177</v>
      </c>
      <c r="C2389" s="338" t="s">
        <v>15994</v>
      </c>
      <c r="D2389" s="339" t="s">
        <v>15995</v>
      </c>
      <c r="E2389" s="338" t="s">
        <v>180</v>
      </c>
      <c r="F2389" s="340" t="s">
        <v>15996</v>
      </c>
      <c r="G2389" s="340" t="s">
        <v>15997</v>
      </c>
    </row>
    <row r="2390" spans="1:7" ht="22.5">
      <c r="A2390" s="337" t="str">
        <f t="shared" si="38"/>
        <v>SINAPI 102011</v>
      </c>
      <c r="B2390" s="338" t="s">
        <v>177</v>
      </c>
      <c r="C2390" s="338" t="s">
        <v>15998</v>
      </c>
      <c r="D2390" s="339" t="s">
        <v>15999</v>
      </c>
      <c r="E2390" s="338" t="s">
        <v>180</v>
      </c>
      <c r="F2390" s="340" t="s">
        <v>16000</v>
      </c>
      <c r="G2390" s="340" t="s">
        <v>16001</v>
      </c>
    </row>
    <row r="2391" spans="1:7" ht="22.5">
      <c r="A2391" s="337" t="str">
        <f t="shared" si="38"/>
        <v>SINAPI 102012</v>
      </c>
      <c r="B2391" s="338" t="s">
        <v>177</v>
      </c>
      <c r="C2391" s="338" t="s">
        <v>16002</v>
      </c>
      <c r="D2391" s="339" t="s">
        <v>16003</v>
      </c>
      <c r="E2391" s="338" t="s">
        <v>180</v>
      </c>
      <c r="F2391" s="340" t="s">
        <v>16004</v>
      </c>
      <c r="G2391" s="340" t="s">
        <v>16005</v>
      </c>
    </row>
    <row r="2392" spans="1:7" ht="22.5">
      <c r="A2392" s="337" t="str">
        <f t="shared" si="38"/>
        <v>SINAPI 102013</v>
      </c>
      <c r="B2392" s="338" t="s">
        <v>177</v>
      </c>
      <c r="C2392" s="338" t="s">
        <v>16006</v>
      </c>
      <c r="D2392" s="339" t="s">
        <v>16007</v>
      </c>
      <c r="E2392" s="338" t="s">
        <v>180</v>
      </c>
      <c r="F2392" s="340" t="s">
        <v>16008</v>
      </c>
      <c r="G2392" s="340" t="s">
        <v>16009</v>
      </c>
    </row>
    <row r="2393" spans="1:7" ht="22.5">
      <c r="A2393" s="337" t="str">
        <f t="shared" si="38"/>
        <v>SINAPI 102014</v>
      </c>
      <c r="B2393" s="338" t="s">
        <v>177</v>
      </c>
      <c r="C2393" s="338" t="s">
        <v>16010</v>
      </c>
      <c r="D2393" s="339" t="s">
        <v>16011</v>
      </c>
      <c r="E2393" s="338" t="s">
        <v>180</v>
      </c>
      <c r="F2393" s="340" t="s">
        <v>16012</v>
      </c>
      <c r="G2393" s="340" t="s">
        <v>16013</v>
      </c>
    </row>
    <row r="2394" spans="1:7" ht="22.5">
      <c r="A2394" s="337" t="str">
        <f t="shared" si="38"/>
        <v>SINAPI 102015</v>
      </c>
      <c r="B2394" s="338" t="s">
        <v>177</v>
      </c>
      <c r="C2394" s="338" t="s">
        <v>16014</v>
      </c>
      <c r="D2394" s="339" t="s">
        <v>16015</v>
      </c>
      <c r="E2394" s="338" t="s">
        <v>180</v>
      </c>
      <c r="F2394" s="340" t="s">
        <v>16016</v>
      </c>
      <c r="G2394" s="340" t="s">
        <v>16017</v>
      </c>
    </row>
    <row r="2395" spans="1:7" ht="22.5">
      <c r="A2395" s="337" t="str">
        <f t="shared" si="38"/>
        <v>SINAPI 102016</v>
      </c>
      <c r="B2395" s="338" t="s">
        <v>177</v>
      </c>
      <c r="C2395" s="338" t="s">
        <v>16018</v>
      </c>
      <c r="D2395" s="339" t="s">
        <v>16019</v>
      </c>
      <c r="E2395" s="338" t="s">
        <v>180</v>
      </c>
      <c r="F2395" s="340" t="s">
        <v>16020</v>
      </c>
      <c r="G2395" s="340" t="s">
        <v>16021</v>
      </c>
    </row>
    <row r="2396" spans="1:7" ht="22.5">
      <c r="A2396" s="337" t="str">
        <f t="shared" si="38"/>
        <v>SINAPI 102017</v>
      </c>
      <c r="B2396" s="338" t="s">
        <v>177</v>
      </c>
      <c r="C2396" s="338" t="s">
        <v>16022</v>
      </c>
      <c r="D2396" s="339" t="s">
        <v>16023</v>
      </c>
      <c r="E2396" s="338" t="s">
        <v>180</v>
      </c>
      <c r="F2396" s="340" t="s">
        <v>16024</v>
      </c>
      <c r="G2396" s="340" t="s">
        <v>16025</v>
      </c>
    </row>
    <row r="2397" spans="1:7" ht="22.5">
      <c r="A2397" s="337" t="str">
        <f t="shared" si="38"/>
        <v>SINAPI 102036</v>
      </c>
      <c r="B2397" s="338" t="s">
        <v>177</v>
      </c>
      <c r="C2397" s="338" t="s">
        <v>16026</v>
      </c>
      <c r="D2397" s="339" t="s">
        <v>16027</v>
      </c>
      <c r="E2397" s="338" t="s">
        <v>180</v>
      </c>
      <c r="F2397" s="340" t="s">
        <v>16028</v>
      </c>
      <c r="G2397" s="340" t="s">
        <v>16029</v>
      </c>
    </row>
    <row r="2398" spans="1:7" ht="22.5">
      <c r="A2398" s="337" t="str">
        <f t="shared" si="38"/>
        <v>SINAPI 102037</v>
      </c>
      <c r="B2398" s="338" t="s">
        <v>177</v>
      </c>
      <c r="C2398" s="338" t="s">
        <v>16030</v>
      </c>
      <c r="D2398" s="339" t="s">
        <v>16031</v>
      </c>
      <c r="E2398" s="338" t="s">
        <v>180</v>
      </c>
      <c r="F2398" s="340" t="s">
        <v>16032</v>
      </c>
      <c r="G2398" s="340" t="s">
        <v>16033</v>
      </c>
    </row>
    <row r="2399" spans="1:7" ht="22.5">
      <c r="A2399" s="337" t="str">
        <f t="shared" si="38"/>
        <v>SINAPI 102038</v>
      </c>
      <c r="B2399" s="338" t="s">
        <v>177</v>
      </c>
      <c r="C2399" s="338" t="s">
        <v>16034</v>
      </c>
      <c r="D2399" s="339" t="s">
        <v>16035</v>
      </c>
      <c r="E2399" s="338" t="s">
        <v>180</v>
      </c>
      <c r="F2399" s="340" t="s">
        <v>16036</v>
      </c>
      <c r="G2399" s="340" t="s">
        <v>16037</v>
      </c>
    </row>
    <row r="2400" spans="1:7" ht="22.5">
      <c r="A2400" s="337" t="str">
        <f t="shared" si="38"/>
        <v>SINAPI 102039</v>
      </c>
      <c r="B2400" s="338" t="s">
        <v>177</v>
      </c>
      <c r="C2400" s="338" t="s">
        <v>16038</v>
      </c>
      <c r="D2400" s="339" t="s">
        <v>16039</v>
      </c>
      <c r="E2400" s="338" t="s">
        <v>180</v>
      </c>
      <c r="F2400" s="340" t="s">
        <v>16040</v>
      </c>
      <c r="G2400" s="340" t="s">
        <v>16041</v>
      </c>
    </row>
    <row r="2401" spans="1:7" ht="22.5">
      <c r="A2401" s="337" t="str">
        <f t="shared" si="38"/>
        <v>SINAPI 102040</v>
      </c>
      <c r="B2401" s="338" t="s">
        <v>177</v>
      </c>
      <c r="C2401" s="338" t="s">
        <v>16042</v>
      </c>
      <c r="D2401" s="339" t="s">
        <v>16043</v>
      </c>
      <c r="E2401" s="338" t="s">
        <v>180</v>
      </c>
      <c r="F2401" s="340" t="s">
        <v>16044</v>
      </c>
      <c r="G2401" s="340" t="s">
        <v>16045</v>
      </c>
    </row>
    <row r="2402" spans="1:7" ht="22.5">
      <c r="A2402" s="337" t="str">
        <f t="shared" si="38"/>
        <v>SINAPI 102041</v>
      </c>
      <c r="B2402" s="338" t="s">
        <v>177</v>
      </c>
      <c r="C2402" s="338" t="s">
        <v>16046</v>
      </c>
      <c r="D2402" s="339" t="s">
        <v>16047</v>
      </c>
      <c r="E2402" s="338" t="s">
        <v>180</v>
      </c>
      <c r="F2402" s="340" t="s">
        <v>16048</v>
      </c>
      <c r="G2402" s="340" t="s">
        <v>16049</v>
      </c>
    </row>
    <row r="2403" spans="1:7" ht="22.5">
      <c r="A2403" s="337" t="str">
        <f t="shared" si="38"/>
        <v>SINAPI 102042</v>
      </c>
      <c r="B2403" s="338" t="s">
        <v>177</v>
      </c>
      <c r="C2403" s="338" t="s">
        <v>16050</v>
      </c>
      <c r="D2403" s="339" t="s">
        <v>16051</v>
      </c>
      <c r="E2403" s="338" t="s">
        <v>180</v>
      </c>
      <c r="F2403" s="340" t="s">
        <v>16052</v>
      </c>
      <c r="G2403" s="340" t="s">
        <v>16053</v>
      </c>
    </row>
    <row r="2404" spans="1:7" ht="22.5">
      <c r="A2404" s="337" t="str">
        <f t="shared" si="38"/>
        <v>SINAPI 102043</v>
      </c>
      <c r="B2404" s="338" t="s">
        <v>177</v>
      </c>
      <c r="C2404" s="338" t="s">
        <v>16054</v>
      </c>
      <c r="D2404" s="339" t="s">
        <v>16055</v>
      </c>
      <c r="E2404" s="338" t="s">
        <v>180</v>
      </c>
      <c r="F2404" s="340" t="s">
        <v>16056</v>
      </c>
      <c r="G2404" s="340" t="s">
        <v>16057</v>
      </c>
    </row>
    <row r="2405" spans="1:7" ht="22.5">
      <c r="A2405" s="337" t="str">
        <f t="shared" si="38"/>
        <v>SINAPI 102044</v>
      </c>
      <c r="B2405" s="338" t="s">
        <v>177</v>
      </c>
      <c r="C2405" s="338" t="s">
        <v>16058</v>
      </c>
      <c r="D2405" s="339" t="s">
        <v>16059</v>
      </c>
      <c r="E2405" s="338" t="s">
        <v>180</v>
      </c>
      <c r="F2405" s="340" t="s">
        <v>16060</v>
      </c>
      <c r="G2405" s="340" t="s">
        <v>16061</v>
      </c>
    </row>
    <row r="2406" spans="1:7" ht="22.5">
      <c r="A2406" s="337" t="str">
        <f t="shared" si="38"/>
        <v>SINAPI 102045</v>
      </c>
      <c r="B2406" s="338" t="s">
        <v>177</v>
      </c>
      <c r="C2406" s="338" t="s">
        <v>16062</v>
      </c>
      <c r="D2406" s="339" t="s">
        <v>16063</v>
      </c>
      <c r="E2406" s="338" t="s">
        <v>180</v>
      </c>
      <c r="F2406" s="340" t="s">
        <v>16064</v>
      </c>
      <c r="G2406" s="340" t="s">
        <v>16065</v>
      </c>
    </row>
    <row r="2407" spans="1:7" ht="22.5">
      <c r="A2407" s="337" t="str">
        <f t="shared" si="38"/>
        <v>SINAPI 102046</v>
      </c>
      <c r="B2407" s="338" t="s">
        <v>177</v>
      </c>
      <c r="C2407" s="338" t="s">
        <v>16066</v>
      </c>
      <c r="D2407" s="339" t="s">
        <v>16067</v>
      </c>
      <c r="E2407" s="338" t="s">
        <v>180</v>
      </c>
      <c r="F2407" s="340" t="s">
        <v>16068</v>
      </c>
      <c r="G2407" s="340" t="s">
        <v>16069</v>
      </c>
    </row>
    <row r="2408" spans="1:7" ht="22.5">
      <c r="A2408" s="337" t="str">
        <f t="shared" si="38"/>
        <v>SINAPI 102047</v>
      </c>
      <c r="B2408" s="338" t="s">
        <v>177</v>
      </c>
      <c r="C2408" s="338" t="s">
        <v>16070</v>
      </c>
      <c r="D2408" s="339" t="s">
        <v>16071</v>
      </c>
      <c r="E2408" s="338" t="s">
        <v>180</v>
      </c>
      <c r="F2408" s="340" t="s">
        <v>16072</v>
      </c>
      <c r="G2408" s="340" t="s">
        <v>16073</v>
      </c>
    </row>
    <row r="2409" spans="1:7" ht="22.5">
      <c r="A2409" s="337" t="str">
        <f t="shared" si="38"/>
        <v>SINAPI 102048</v>
      </c>
      <c r="B2409" s="338" t="s">
        <v>177</v>
      </c>
      <c r="C2409" s="338" t="s">
        <v>16074</v>
      </c>
      <c r="D2409" s="339" t="s">
        <v>16075</v>
      </c>
      <c r="E2409" s="338" t="s">
        <v>180</v>
      </c>
      <c r="F2409" s="340" t="s">
        <v>16076</v>
      </c>
      <c r="G2409" s="340" t="s">
        <v>16077</v>
      </c>
    </row>
    <row r="2410" spans="1:7" ht="22.5">
      <c r="A2410" s="337" t="str">
        <f t="shared" si="38"/>
        <v>SINAPI 102049</v>
      </c>
      <c r="B2410" s="338" t="s">
        <v>177</v>
      </c>
      <c r="C2410" s="338" t="s">
        <v>16078</v>
      </c>
      <c r="D2410" s="339" t="s">
        <v>16079</v>
      </c>
      <c r="E2410" s="338" t="s">
        <v>180</v>
      </c>
      <c r="F2410" s="340" t="s">
        <v>16080</v>
      </c>
      <c r="G2410" s="340" t="s">
        <v>16081</v>
      </c>
    </row>
    <row r="2411" spans="1:7" ht="22.5">
      <c r="A2411" s="337" t="str">
        <f t="shared" si="38"/>
        <v>SINAPI 102050</v>
      </c>
      <c r="B2411" s="338" t="s">
        <v>177</v>
      </c>
      <c r="C2411" s="338" t="s">
        <v>16082</v>
      </c>
      <c r="D2411" s="339" t="s">
        <v>16083</v>
      </c>
      <c r="E2411" s="338" t="s">
        <v>180</v>
      </c>
      <c r="F2411" s="340" t="s">
        <v>16084</v>
      </c>
      <c r="G2411" s="340" t="s">
        <v>16085</v>
      </c>
    </row>
    <row r="2412" spans="1:7" ht="22.5">
      <c r="A2412" s="337" t="str">
        <f t="shared" si="38"/>
        <v>SINAPI 102051</v>
      </c>
      <c r="B2412" s="338" t="s">
        <v>177</v>
      </c>
      <c r="C2412" s="338" t="s">
        <v>16086</v>
      </c>
      <c r="D2412" s="339" t="s">
        <v>16087</v>
      </c>
      <c r="E2412" s="338" t="s">
        <v>180</v>
      </c>
      <c r="F2412" s="340" t="s">
        <v>16088</v>
      </c>
      <c r="G2412" s="340" t="s">
        <v>16089</v>
      </c>
    </row>
    <row r="2413" spans="1:7" ht="22.5">
      <c r="A2413" s="337" t="str">
        <f t="shared" si="38"/>
        <v>SINAPI 102052</v>
      </c>
      <c r="B2413" s="338" t="s">
        <v>177</v>
      </c>
      <c r="C2413" s="338" t="s">
        <v>16090</v>
      </c>
      <c r="D2413" s="339" t="s">
        <v>16091</v>
      </c>
      <c r="E2413" s="338" t="s">
        <v>180</v>
      </c>
      <c r="F2413" s="340" t="s">
        <v>16092</v>
      </c>
      <c r="G2413" s="340" t="s">
        <v>16093</v>
      </c>
    </row>
    <row r="2414" spans="1:7" ht="22.5">
      <c r="A2414" s="337" t="str">
        <f t="shared" si="38"/>
        <v>SINAPI 102059</v>
      </c>
      <c r="B2414" s="338" t="s">
        <v>177</v>
      </c>
      <c r="C2414" s="338" t="s">
        <v>16094</v>
      </c>
      <c r="D2414" s="339" t="s">
        <v>16095</v>
      </c>
      <c r="E2414" s="338" t="s">
        <v>180</v>
      </c>
      <c r="F2414" s="340" t="s">
        <v>16096</v>
      </c>
      <c r="G2414" s="340" t="s">
        <v>16097</v>
      </c>
    </row>
    <row r="2415" spans="1:7" ht="22.5">
      <c r="A2415" s="337" t="str">
        <f t="shared" si="38"/>
        <v>SINAPI 102060</v>
      </c>
      <c r="B2415" s="338" t="s">
        <v>177</v>
      </c>
      <c r="C2415" s="338" t="s">
        <v>16098</v>
      </c>
      <c r="D2415" s="339" t="s">
        <v>16099</v>
      </c>
      <c r="E2415" s="338" t="s">
        <v>180</v>
      </c>
      <c r="F2415" s="340" t="s">
        <v>16100</v>
      </c>
      <c r="G2415" s="340" t="s">
        <v>16101</v>
      </c>
    </row>
    <row r="2416" spans="1:7" ht="22.5">
      <c r="A2416" s="337" t="str">
        <f t="shared" si="38"/>
        <v>SINAPI 102061</v>
      </c>
      <c r="B2416" s="338" t="s">
        <v>177</v>
      </c>
      <c r="C2416" s="338" t="s">
        <v>16102</v>
      </c>
      <c r="D2416" s="339" t="s">
        <v>16103</v>
      </c>
      <c r="E2416" s="338" t="s">
        <v>180</v>
      </c>
      <c r="F2416" s="340" t="s">
        <v>16104</v>
      </c>
      <c r="G2416" s="340" t="s">
        <v>16105</v>
      </c>
    </row>
    <row r="2417" spans="1:7" ht="22.5">
      <c r="A2417" s="337" t="str">
        <f t="shared" si="38"/>
        <v>SINAPI 102062</v>
      </c>
      <c r="B2417" s="338" t="s">
        <v>177</v>
      </c>
      <c r="C2417" s="338" t="s">
        <v>16106</v>
      </c>
      <c r="D2417" s="339" t="s">
        <v>16107</v>
      </c>
      <c r="E2417" s="338" t="s">
        <v>180</v>
      </c>
      <c r="F2417" s="340" t="s">
        <v>16108</v>
      </c>
      <c r="G2417" s="340" t="s">
        <v>16109</v>
      </c>
    </row>
    <row r="2418" spans="1:7" ht="22.5">
      <c r="A2418" s="337" t="str">
        <f t="shared" si="38"/>
        <v>SINAPI 102063</v>
      </c>
      <c r="B2418" s="338" t="s">
        <v>177</v>
      </c>
      <c r="C2418" s="338" t="s">
        <v>16110</v>
      </c>
      <c r="D2418" s="339" t="s">
        <v>16111</v>
      </c>
      <c r="E2418" s="338" t="s">
        <v>180</v>
      </c>
      <c r="F2418" s="340" t="s">
        <v>16112</v>
      </c>
      <c r="G2418" s="340" t="s">
        <v>16113</v>
      </c>
    </row>
    <row r="2419" spans="1:7" ht="22.5">
      <c r="A2419" s="337" t="str">
        <f t="shared" si="38"/>
        <v>SINAPI 102064</v>
      </c>
      <c r="B2419" s="338" t="s">
        <v>177</v>
      </c>
      <c r="C2419" s="338" t="s">
        <v>16114</v>
      </c>
      <c r="D2419" s="339" t="s">
        <v>16115</v>
      </c>
      <c r="E2419" s="338" t="s">
        <v>180</v>
      </c>
      <c r="F2419" s="340" t="s">
        <v>16116</v>
      </c>
      <c r="G2419" s="340" t="s">
        <v>16117</v>
      </c>
    </row>
    <row r="2420" spans="1:7" ht="22.5">
      <c r="A2420" s="337" t="str">
        <f t="shared" si="38"/>
        <v>SINAPI 102065</v>
      </c>
      <c r="B2420" s="338" t="s">
        <v>177</v>
      </c>
      <c r="C2420" s="338" t="s">
        <v>16118</v>
      </c>
      <c r="D2420" s="339" t="s">
        <v>16119</v>
      </c>
      <c r="E2420" s="338" t="s">
        <v>180</v>
      </c>
      <c r="F2420" s="340" t="s">
        <v>16120</v>
      </c>
      <c r="G2420" s="340" t="s">
        <v>16121</v>
      </c>
    </row>
    <row r="2421" spans="1:7" ht="22.5">
      <c r="A2421" s="337" t="str">
        <f t="shared" si="38"/>
        <v>SINAPI 102066</v>
      </c>
      <c r="B2421" s="338" t="s">
        <v>177</v>
      </c>
      <c r="C2421" s="338" t="s">
        <v>16122</v>
      </c>
      <c r="D2421" s="339" t="s">
        <v>16123</v>
      </c>
      <c r="E2421" s="338" t="s">
        <v>180</v>
      </c>
      <c r="F2421" s="340" t="s">
        <v>16124</v>
      </c>
      <c r="G2421" s="340" t="s">
        <v>16125</v>
      </c>
    </row>
    <row r="2422" spans="1:7" ht="22.5">
      <c r="A2422" s="337" t="str">
        <f t="shared" si="38"/>
        <v>SINAPI 102067</v>
      </c>
      <c r="B2422" s="338" t="s">
        <v>177</v>
      </c>
      <c r="C2422" s="338" t="s">
        <v>16126</v>
      </c>
      <c r="D2422" s="339" t="s">
        <v>16127</v>
      </c>
      <c r="E2422" s="338" t="s">
        <v>180</v>
      </c>
      <c r="F2422" s="340" t="s">
        <v>16128</v>
      </c>
      <c r="G2422" s="340" t="s">
        <v>16129</v>
      </c>
    </row>
    <row r="2423" spans="1:7" ht="22.5">
      <c r="A2423" s="337" t="str">
        <f t="shared" ref="A2423:A2486" si="39">CONCATENAR</f>
        <v>SINAPI 102068</v>
      </c>
      <c r="B2423" s="338" t="s">
        <v>177</v>
      </c>
      <c r="C2423" s="338" t="s">
        <v>16130</v>
      </c>
      <c r="D2423" s="339" t="s">
        <v>16131</v>
      </c>
      <c r="E2423" s="338" t="s">
        <v>180</v>
      </c>
      <c r="F2423" s="340" t="s">
        <v>16132</v>
      </c>
      <c r="G2423" s="340" t="s">
        <v>16133</v>
      </c>
    </row>
    <row r="2424" spans="1:7" ht="22.5">
      <c r="A2424" s="337" t="str">
        <f t="shared" si="39"/>
        <v>SINAPI 102069</v>
      </c>
      <c r="B2424" s="338" t="s">
        <v>177</v>
      </c>
      <c r="C2424" s="338" t="s">
        <v>16134</v>
      </c>
      <c r="D2424" s="339" t="s">
        <v>16135</v>
      </c>
      <c r="E2424" s="338" t="s">
        <v>180</v>
      </c>
      <c r="F2424" s="340" t="s">
        <v>16136</v>
      </c>
      <c r="G2424" s="340" t="s">
        <v>16137</v>
      </c>
    </row>
    <row r="2425" spans="1:7" ht="22.5">
      <c r="A2425" s="337" t="str">
        <f t="shared" si="39"/>
        <v>SINAPI 102070</v>
      </c>
      <c r="B2425" s="338" t="s">
        <v>177</v>
      </c>
      <c r="C2425" s="338" t="s">
        <v>16138</v>
      </c>
      <c r="D2425" s="339" t="s">
        <v>16139</v>
      </c>
      <c r="E2425" s="338" t="s">
        <v>180</v>
      </c>
      <c r="F2425" s="340" t="s">
        <v>16140</v>
      </c>
      <c r="G2425" s="340" t="s">
        <v>16141</v>
      </c>
    </row>
    <row r="2426" spans="1:7" ht="22.5">
      <c r="A2426" s="337" t="str">
        <f t="shared" si="39"/>
        <v>SINAPI 102071</v>
      </c>
      <c r="B2426" s="338" t="s">
        <v>177</v>
      </c>
      <c r="C2426" s="338" t="s">
        <v>16142</v>
      </c>
      <c r="D2426" s="339" t="s">
        <v>16143</v>
      </c>
      <c r="E2426" s="338" t="s">
        <v>180</v>
      </c>
      <c r="F2426" s="340" t="s">
        <v>16144</v>
      </c>
      <c r="G2426" s="340" t="s">
        <v>16145</v>
      </c>
    </row>
    <row r="2427" spans="1:7" ht="22.5">
      <c r="A2427" s="337" t="str">
        <f t="shared" si="39"/>
        <v>SINAPI 102072</v>
      </c>
      <c r="B2427" s="338" t="s">
        <v>177</v>
      </c>
      <c r="C2427" s="338" t="s">
        <v>16146</v>
      </c>
      <c r="D2427" s="339" t="s">
        <v>16147</v>
      </c>
      <c r="E2427" s="338" t="s">
        <v>180</v>
      </c>
      <c r="F2427" s="340" t="s">
        <v>16148</v>
      </c>
      <c r="G2427" s="340" t="s">
        <v>16149</v>
      </c>
    </row>
    <row r="2428" spans="1:7" ht="22.5">
      <c r="A2428" s="337" t="str">
        <f t="shared" si="39"/>
        <v>SINAPI 102073</v>
      </c>
      <c r="B2428" s="338" t="s">
        <v>177</v>
      </c>
      <c r="C2428" s="338" t="s">
        <v>16150</v>
      </c>
      <c r="D2428" s="339" t="s">
        <v>16151</v>
      </c>
      <c r="E2428" s="338" t="s">
        <v>181</v>
      </c>
      <c r="F2428" s="340" t="s">
        <v>16152</v>
      </c>
      <c r="G2428" s="340" t="s">
        <v>16153</v>
      </c>
    </row>
    <row r="2429" spans="1:7" ht="22.5">
      <c r="A2429" s="337" t="str">
        <f t="shared" si="39"/>
        <v>SINAPI 102074</v>
      </c>
      <c r="B2429" s="338" t="s">
        <v>177</v>
      </c>
      <c r="C2429" s="338" t="s">
        <v>16154</v>
      </c>
      <c r="D2429" s="339" t="s">
        <v>16155</v>
      </c>
      <c r="E2429" s="338" t="s">
        <v>181</v>
      </c>
      <c r="F2429" s="340" t="s">
        <v>16156</v>
      </c>
      <c r="G2429" s="340" t="s">
        <v>16157</v>
      </c>
    </row>
    <row r="2430" spans="1:7" ht="22.5">
      <c r="A2430" s="337" t="str">
        <f t="shared" si="39"/>
        <v>SINAPI 102075</v>
      </c>
      <c r="B2430" s="338" t="s">
        <v>177</v>
      </c>
      <c r="C2430" s="338" t="s">
        <v>16158</v>
      </c>
      <c r="D2430" s="339" t="s">
        <v>16159</v>
      </c>
      <c r="E2430" s="338" t="s">
        <v>181</v>
      </c>
      <c r="F2430" s="340" t="s">
        <v>16160</v>
      </c>
      <c r="G2430" s="340" t="s">
        <v>16161</v>
      </c>
    </row>
    <row r="2431" spans="1:7" ht="22.5">
      <c r="A2431" s="337" t="str">
        <f t="shared" si="39"/>
        <v>SINAPI 102076</v>
      </c>
      <c r="B2431" s="338" t="s">
        <v>177</v>
      </c>
      <c r="C2431" s="338" t="s">
        <v>16162</v>
      </c>
      <c r="D2431" s="339" t="s">
        <v>16163</v>
      </c>
      <c r="E2431" s="338" t="s">
        <v>181</v>
      </c>
      <c r="F2431" s="340" t="s">
        <v>16164</v>
      </c>
      <c r="G2431" s="340" t="s">
        <v>16165</v>
      </c>
    </row>
    <row r="2432" spans="1:7" ht="22.5">
      <c r="A2432" s="337" t="str">
        <f t="shared" si="39"/>
        <v>SINAPI 102077</v>
      </c>
      <c r="B2432" s="338" t="s">
        <v>177</v>
      </c>
      <c r="C2432" s="338" t="s">
        <v>16166</v>
      </c>
      <c r="D2432" s="339" t="s">
        <v>16167</v>
      </c>
      <c r="E2432" s="338" t="s">
        <v>181</v>
      </c>
      <c r="F2432" s="340" t="s">
        <v>16168</v>
      </c>
      <c r="G2432" s="340" t="s">
        <v>16169</v>
      </c>
    </row>
    <row r="2433" spans="1:7" ht="22.5">
      <c r="A2433" s="337" t="str">
        <f t="shared" si="39"/>
        <v>SINAPI 102078</v>
      </c>
      <c r="B2433" s="338" t="s">
        <v>177</v>
      </c>
      <c r="C2433" s="338" t="s">
        <v>16170</v>
      </c>
      <c r="D2433" s="339" t="s">
        <v>16171</v>
      </c>
      <c r="E2433" s="338" t="s">
        <v>181</v>
      </c>
      <c r="F2433" s="340" t="s">
        <v>16172</v>
      </c>
      <c r="G2433" s="340" t="s">
        <v>16173</v>
      </c>
    </row>
    <row r="2434" spans="1:7" ht="22.5">
      <c r="A2434" s="337" t="str">
        <f t="shared" si="39"/>
        <v>SINAPI 102079</v>
      </c>
      <c r="B2434" s="338" t="s">
        <v>177</v>
      </c>
      <c r="C2434" s="338" t="s">
        <v>16174</v>
      </c>
      <c r="D2434" s="339" t="s">
        <v>16175</v>
      </c>
      <c r="E2434" s="338" t="s">
        <v>181</v>
      </c>
      <c r="F2434" s="340" t="s">
        <v>16176</v>
      </c>
      <c r="G2434" s="340" t="s">
        <v>16177</v>
      </c>
    </row>
    <row r="2435" spans="1:7" ht="22.5">
      <c r="A2435" s="337" t="str">
        <f t="shared" si="39"/>
        <v>SINAPI 102080</v>
      </c>
      <c r="B2435" s="338" t="s">
        <v>177</v>
      </c>
      <c r="C2435" s="338" t="s">
        <v>16178</v>
      </c>
      <c r="D2435" s="339" t="s">
        <v>16179</v>
      </c>
      <c r="E2435" s="338" t="s">
        <v>181</v>
      </c>
      <c r="F2435" s="340" t="s">
        <v>16180</v>
      </c>
      <c r="G2435" s="340" t="s">
        <v>16181</v>
      </c>
    </row>
    <row r="2436" spans="1:7" ht="22.5">
      <c r="A2436" s="337" t="str">
        <f t="shared" si="39"/>
        <v>SINAPI 102086</v>
      </c>
      <c r="B2436" s="338" t="s">
        <v>177</v>
      </c>
      <c r="C2436" s="338" t="s">
        <v>16182</v>
      </c>
      <c r="D2436" s="339" t="s">
        <v>16183</v>
      </c>
      <c r="E2436" s="338" t="s">
        <v>180</v>
      </c>
      <c r="F2436" s="340" t="s">
        <v>16184</v>
      </c>
      <c r="G2436" s="340" t="s">
        <v>16185</v>
      </c>
    </row>
    <row r="2437" spans="1:7" ht="22.5">
      <c r="A2437" s="337" t="str">
        <f t="shared" si="39"/>
        <v>SINAPI 102087</v>
      </c>
      <c r="B2437" s="338" t="s">
        <v>177</v>
      </c>
      <c r="C2437" s="338" t="s">
        <v>16186</v>
      </c>
      <c r="D2437" s="339" t="s">
        <v>16187</v>
      </c>
      <c r="E2437" s="338" t="s">
        <v>180</v>
      </c>
      <c r="F2437" s="340" t="s">
        <v>16188</v>
      </c>
      <c r="G2437" s="340" t="s">
        <v>16189</v>
      </c>
    </row>
    <row r="2438" spans="1:7" ht="22.5">
      <c r="A2438" s="337" t="str">
        <f t="shared" si="39"/>
        <v>SINAPI 102088</v>
      </c>
      <c r="B2438" s="338" t="s">
        <v>177</v>
      </c>
      <c r="C2438" s="338" t="s">
        <v>16190</v>
      </c>
      <c r="D2438" s="339" t="s">
        <v>16191</v>
      </c>
      <c r="E2438" s="338" t="s">
        <v>180</v>
      </c>
      <c r="F2438" s="340" t="s">
        <v>16192</v>
      </c>
      <c r="G2438" s="340" t="s">
        <v>16193</v>
      </c>
    </row>
    <row r="2439" spans="1:7" ht="22.5">
      <c r="A2439" s="337" t="str">
        <f t="shared" si="39"/>
        <v>SINAPI 102089</v>
      </c>
      <c r="B2439" s="338" t="s">
        <v>177</v>
      </c>
      <c r="C2439" s="338" t="s">
        <v>16194</v>
      </c>
      <c r="D2439" s="339" t="s">
        <v>16195</v>
      </c>
      <c r="E2439" s="338" t="s">
        <v>180</v>
      </c>
      <c r="F2439" s="340" t="s">
        <v>16196</v>
      </c>
      <c r="G2439" s="340" t="s">
        <v>16197</v>
      </c>
    </row>
    <row r="2440" spans="1:7" ht="22.5">
      <c r="A2440" s="337" t="str">
        <f t="shared" si="39"/>
        <v>SINAPI 102090</v>
      </c>
      <c r="B2440" s="338" t="s">
        <v>177</v>
      </c>
      <c r="C2440" s="338" t="s">
        <v>16198</v>
      </c>
      <c r="D2440" s="339" t="s">
        <v>16199</v>
      </c>
      <c r="E2440" s="338" t="s">
        <v>180</v>
      </c>
      <c r="F2440" s="340" t="s">
        <v>16200</v>
      </c>
      <c r="G2440" s="340" t="s">
        <v>16201</v>
      </c>
    </row>
    <row r="2441" spans="1:7" ht="22.5">
      <c r="A2441" s="337" t="str">
        <f t="shared" si="39"/>
        <v>SINAPI 102091</v>
      </c>
      <c r="B2441" s="338" t="s">
        <v>177</v>
      </c>
      <c r="C2441" s="338" t="s">
        <v>16202</v>
      </c>
      <c r="D2441" s="339" t="s">
        <v>16203</v>
      </c>
      <c r="E2441" s="338" t="s">
        <v>180</v>
      </c>
      <c r="F2441" s="340" t="s">
        <v>16204</v>
      </c>
      <c r="G2441" s="340" t="s">
        <v>16205</v>
      </c>
    </row>
    <row r="2442" spans="1:7" ht="22.5">
      <c r="A2442" s="337" t="str">
        <f t="shared" si="39"/>
        <v>SINAPI 103760</v>
      </c>
      <c r="B2442" s="338" t="s">
        <v>177</v>
      </c>
      <c r="C2442" s="338" t="s">
        <v>16206</v>
      </c>
      <c r="D2442" s="339" t="s">
        <v>16207</v>
      </c>
      <c r="E2442" s="338" t="s">
        <v>180</v>
      </c>
      <c r="F2442" s="340" t="s">
        <v>16208</v>
      </c>
      <c r="G2442" s="340" t="s">
        <v>16209</v>
      </c>
    </row>
    <row r="2443" spans="1:7" ht="22.5">
      <c r="A2443" s="337" t="str">
        <f t="shared" si="39"/>
        <v>SINAPI 103761</v>
      </c>
      <c r="B2443" s="338" t="s">
        <v>177</v>
      </c>
      <c r="C2443" s="338" t="s">
        <v>16210</v>
      </c>
      <c r="D2443" s="339" t="s">
        <v>16211</v>
      </c>
      <c r="E2443" s="338" t="s">
        <v>180</v>
      </c>
      <c r="F2443" s="340" t="s">
        <v>16212</v>
      </c>
      <c r="G2443" s="340" t="s">
        <v>16213</v>
      </c>
    </row>
    <row r="2444" spans="1:7" ht="22.5">
      <c r="A2444" s="337" t="str">
        <f t="shared" si="39"/>
        <v>SINAPI 103762</v>
      </c>
      <c r="B2444" s="338" t="s">
        <v>177</v>
      </c>
      <c r="C2444" s="338" t="s">
        <v>16214</v>
      </c>
      <c r="D2444" s="339" t="s">
        <v>16215</v>
      </c>
      <c r="E2444" s="338" t="s">
        <v>180</v>
      </c>
      <c r="F2444" s="340" t="s">
        <v>16216</v>
      </c>
      <c r="G2444" s="340" t="s">
        <v>16217</v>
      </c>
    </row>
    <row r="2445" spans="1:7" ht="22.5">
      <c r="A2445" s="337" t="str">
        <f t="shared" si="39"/>
        <v>SINAPI 103763</v>
      </c>
      <c r="B2445" s="338" t="s">
        <v>177</v>
      </c>
      <c r="C2445" s="338" t="s">
        <v>16218</v>
      </c>
      <c r="D2445" s="339" t="s">
        <v>16219</v>
      </c>
      <c r="E2445" s="338" t="s">
        <v>180</v>
      </c>
      <c r="F2445" s="340" t="s">
        <v>16220</v>
      </c>
      <c r="G2445" s="340" t="s">
        <v>16221</v>
      </c>
    </row>
    <row r="2446" spans="1:7">
      <c r="A2446" s="337" t="str">
        <f t="shared" si="39"/>
        <v>SINAPI 89996</v>
      </c>
      <c r="B2446" s="338" t="s">
        <v>177</v>
      </c>
      <c r="C2446" s="338" t="s">
        <v>16222</v>
      </c>
      <c r="D2446" s="339" t="s">
        <v>16223</v>
      </c>
      <c r="E2446" s="338" t="s">
        <v>182</v>
      </c>
      <c r="F2446" s="340" t="s">
        <v>8569</v>
      </c>
      <c r="G2446" s="340" t="s">
        <v>16224</v>
      </c>
    </row>
    <row r="2447" spans="1:7">
      <c r="A2447" s="337" t="str">
        <f t="shared" si="39"/>
        <v>SINAPI 89997</v>
      </c>
      <c r="B2447" s="338" t="s">
        <v>177</v>
      </c>
      <c r="C2447" s="338" t="s">
        <v>16225</v>
      </c>
      <c r="D2447" s="339" t="s">
        <v>16226</v>
      </c>
      <c r="E2447" s="338" t="s">
        <v>182</v>
      </c>
      <c r="F2447" s="340" t="s">
        <v>16227</v>
      </c>
      <c r="G2447" s="340" t="s">
        <v>16228</v>
      </c>
    </row>
    <row r="2448" spans="1:7">
      <c r="A2448" s="337" t="str">
        <f t="shared" si="39"/>
        <v>SINAPI 89998</v>
      </c>
      <c r="B2448" s="338" t="s">
        <v>177</v>
      </c>
      <c r="C2448" s="338" t="s">
        <v>16229</v>
      </c>
      <c r="D2448" s="339" t="s">
        <v>16230</v>
      </c>
      <c r="E2448" s="338" t="s">
        <v>182</v>
      </c>
      <c r="F2448" s="340" t="s">
        <v>16231</v>
      </c>
      <c r="G2448" s="340" t="s">
        <v>16232</v>
      </c>
    </row>
    <row r="2449" spans="1:7">
      <c r="A2449" s="337" t="str">
        <f t="shared" si="39"/>
        <v>SINAPI 89999</v>
      </c>
      <c r="B2449" s="338" t="s">
        <v>177</v>
      </c>
      <c r="C2449" s="338" t="s">
        <v>16233</v>
      </c>
      <c r="D2449" s="339" t="s">
        <v>16234</v>
      </c>
      <c r="E2449" s="338" t="s">
        <v>182</v>
      </c>
      <c r="F2449" s="340" t="s">
        <v>16235</v>
      </c>
      <c r="G2449" s="340" t="s">
        <v>16236</v>
      </c>
    </row>
    <row r="2450" spans="1:7">
      <c r="A2450" s="337" t="str">
        <f t="shared" si="39"/>
        <v>SINAPI 90000</v>
      </c>
      <c r="B2450" s="338" t="s">
        <v>177</v>
      </c>
      <c r="C2450" s="338" t="s">
        <v>16237</v>
      </c>
      <c r="D2450" s="339" t="s">
        <v>16238</v>
      </c>
      <c r="E2450" s="338" t="s">
        <v>182</v>
      </c>
      <c r="F2450" s="340" t="s">
        <v>16239</v>
      </c>
      <c r="G2450" s="340" t="s">
        <v>16240</v>
      </c>
    </row>
    <row r="2451" spans="1:7" ht="22.5">
      <c r="A2451" s="337" t="str">
        <f t="shared" si="39"/>
        <v>SINAPI 91593</v>
      </c>
      <c r="B2451" s="338" t="s">
        <v>177</v>
      </c>
      <c r="C2451" s="338" t="s">
        <v>16241</v>
      </c>
      <c r="D2451" s="339" t="s">
        <v>16242</v>
      </c>
      <c r="E2451" s="338" t="s">
        <v>182</v>
      </c>
      <c r="F2451" s="340" t="s">
        <v>11313</v>
      </c>
      <c r="G2451" s="340" t="s">
        <v>8534</v>
      </c>
    </row>
    <row r="2452" spans="1:7" ht="22.5">
      <c r="A2452" s="337" t="str">
        <f t="shared" si="39"/>
        <v>SINAPI 91594</v>
      </c>
      <c r="B2452" s="338" t="s">
        <v>177</v>
      </c>
      <c r="C2452" s="338" t="s">
        <v>16243</v>
      </c>
      <c r="D2452" s="339" t="s">
        <v>16244</v>
      </c>
      <c r="E2452" s="338" t="s">
        <v>182</v>
      </c>
      <c r="F2452" s="340" t="s">
        <v>16245</v>
      </c>
      <c r="G2452" s="340" t="s">
        <v>16246</v>
      </c>
    </row>
    <row r="2453" spans="1:7" ht="22.5">
      <c r="A2453" s="337" t="str">
        <f t="shared" si="39"/>
        <v>SINAPI 91595</v>
      </c>
      <c r="B2453" s="338" t="s">
        <v>177</v>
      </c>
      <c r="C2453" s="338" t="s">
        <v>16247</v>
      </c>
      <c r="D2453" s="339" t="s">
        <v>16248</v>
      </c>
      <c r="E2453" s="338" t="s">
        <v>182</v>
      </c>
      <c r="F2453" s="340" t="s">
        <v>16249</v>
      </c>
      <c r="G2453" s="340" t="s">
        <v>16250</v>
      </c>
    </row>
    <row r="2454" spans="1:7" ht="22.5">
      <c r="A2454" s="337" t="str">
        <f t="shared" si="39"/>
        <v>SINAPI 91596</v>
      </c>
      <c r="B2454" s="338" t="s">
        <v>177</v>
      </c>
      <c r="C2454" s="338" t="s">
        <v>16251</v>
      </c>
      <c r="D2454" s="339" t="s">
        <v>16252</v>
      </c>
      <c r="E2454" s="338" t="s">
        <v>182</v>
      </c>
      <c r="F2454" s="340" t="s">
        <v>16253</v>
      </c>
      <c r="G2454" s="340" t="s">
        <v>8108</v>
      </c>
    </row>
    <row r="2455" spans="1:7" ht="22.5">
      <c r="A2455" s="337" t="str">
        <f t="shared" si="39"/>
        <v>SINAPI 91597</v>
      </c>
      <c r="B2455" s="338" t="s">
        <v>177</v>
      </c>
      <c r="C2455" s="338" t="s">
        <v>16254</v>
      </c>
      <c r="D2455" s="339" t="s">
        <v>16255</v>
      </c>
      <c r="E2455" s="338" t="s">
        <v>182</v>
      </c>
      <c r="F2455" s="340" t="s">
        <v>16256</v>
      </c>
      <c r="G2455" s="340" t="s">
        <v>16257</v>
      </c>
    </row>
    <row r="2456" spans="1:7" ht="22.5">
      <c r="A2456" s="337" t="str">
        <f t="shared" si="39"/>
        <v>SINAPI 91598</v>
      </c>
      <c r="B2456" s="338" t="s">
        <v>177</v>
      </c>
      <c r="C2456" s="338" t="s">
        <v>16258</v>
      </c>
      <c r="D2456" s="339" t="s">
        <v>16259</v>
      </c>
      <c r="E2456" s="338" t="s">
        <v>182</v>
      </c>
      <c r="F2456" s="340" t="s">
        <v>15195</v>
      </c>
      <c r="G2456" s="340" t="s">
        <v>11313</v>
      </c>
    </row>
    <row r="2457" spans="1:7" ht="22.5">
      <c r="A2457" s="337" t="str">
        <f t="shared" si="39"/>
        <v>SINAPI 91599</v>
      </c>
      <c r="B2457" s="338" t="s">
        <v>177</v>
      </c>
      <c r="C2457" s="338" t="s">
        <v>16260</v>
      </c>
      <c r="D2457" s="339" t="s">
        <v>16261</v>
      </c>
      <c r="E2457" s="338" t="s">
        <v>182</v>
      </c>
      <c r="F2457" s="340" t="s">
        <v>16262</v>
      </c>
      <c r="G2457" s="340" t="s">
        <v>16263</v>
      </c>
    </row>
    <row r="2458" spans="1:7">
      <c r="A2458" s="337" t="str">
        <f t="shared" si="39"/>
        <v>SINAPI 91600</v>
      </c>
      <c r="B2458" s="338" t="s">
        <v>177</v>
      </c>
      <c r="C2458" s="338" t="s">
        <v>16264</v>
      </c>
      <c r="D2458" s="339" t="s">
        <v>16265</v>
      </c>
      <c r="E2458" s="338" t="s">
        <v>182</v>
      </c>
      <c r="F2458" s="340" t="s">
        <v>16266</v>
      </c>
      <c r="G2458" s="340" t="s">
        <v>16267</v>
      </c>
    </row>
    <row r="2459" spans="1:7" ht="22.5">
      <c r="A2459" s="337" t="str">
        <f t="shared" si="39"/>
        <v>SINAPI 91601</v>
      </c>
      <c r="B2459" s="338" t="s">
        <v>177</v>
      </c>
      <c r="C2459" s="338" t="s">
        <v>16268</v>
      </c>
      <c r="D2459" s="339" t="s">
        <v>16269</v>
      </c>
      <c r="E2459" s="338" t="s">
        <v>182</v>
      </c>
      <c r="F2459" s="340" t="s">
        <v>14632</v>
      </c>
      <c r="G2459" s="340" t="s">
        <v>7767</v>
      </c>
    </row>
    <row r="2460" spans="1:7" ht="22.5">
      <c r="A2460" s="337" t="str">
        <f t="shared" si="39"/>
        <v>SINAPI 91602</v>
      </c>
      <c r="B2460" s="338" t="s">
        <v>177</v>
      </c>
      <c r="C2460" s="338" t="s">
        <v>16270</v>
      </c>
      <c r="D2460" s="339" t="s">
        <v>16271</v>
      </c>
      <c r="E2460" s="338" t="s">
        <v>182</v>
      </c>
      <c r="F2460" s="340" t="s">
        <v>16272</v>
      </c>
      <c r="G2460" s="340" t="s">
        <v>8227</v>
      </c>
    </row>
    <row r="2461" spans="1:7" ht="22.5">
      <c r="A2461" s="337" t="str">
        <f t="shared" si="39"/>
        <v>SINAPI 91603</v>
      </c>
      <c r="B2461" s="338" t="s">
        <v>177</v>
      </c>
      <c r="C2461" s="338" t="s">
        <v>16273</v>
      </c>
      <c r="D2461" s="339" t="s">
        <v>16274</v>
      </c>
      <c r="E2461" s="338" t="s">
        <v>182</v>
      </c>
      <c r="F2461" s="340" t="s">
        <v>16275</v>
      </c>
      <c r="G2461" s="340" t="s">
        <v>16276</v>
      </c>
    </row>
    <row r="2462" spans="1:7" ht="22.5">
      <c r="A2462" s="337" t="str">
        <f t="shared" si="39"/>
        <v>SINAPI 92759</v>
      </c>
      <c r="B2462" s="338" t="s">
        <v>177</v>
      </c>
      <c r="C2462" s="338" t="s">
        <v>16277</v>
      </c>
      <c r="D2462" s="339" t="s">
        <v>16278</v>
      </c>
      <c r="E2462" s="338" t="s">
        <v>182</v>
      </c>
      <c r="F2462" s="340" t="s">
        <v>16279</v>
      </c>
      <c r="G2462" s="340" t="s">
        <v>16280</v>
      </c>
    </row>
    <row r="2463" spans="1:7" ht="22.5">
      <c r="A2463" s="337" t="str">
        <f t="shared" si="39"/>
        <v>SINAPI 92760</v>
      </c>
      <c r="B2463" s="338" t="s">
        <v>177</v>
      </c>
      <c r="C2463" s="338" t="s">
        <v>16281</v>
      </c>
      <c r="D2463" s="339" t="s">
        <v>16282</v>
      </c>
      <c r="E2463" s="338" t="s">
        <v>182</v>
      </c>
      <c r="F2463" s="340" t="s">
        <v>13948</v>
      </c>
      <c r="G2463" s="340" t="s">
        <v>16283</v>
      </c>
    </row>
    <row r="2464" spans="1:7" ht="22.5">
      <c r="A2464" s="337" t="str">
        <f t="shared" si="39"/>
        <v>SINAPI 92761</v>
      </c>
      <c r="B2464" s="338" t="s">
        <v>177</v>
      </c>
      <c r="C2464" s="338" t="s">
        <v>16284</v>
      </c>
      <c r="D2464" s="339" t="s">
        <v>16285</v>
      </c>
      <c r="E2464" s="338" t="s">
        <v>182</v>
      </c>
      <c r="F2464" s="340" t="s">
        <v>16286</v>
      </c>
      <c r="G2464" s="340" t="s">
        <v>16287</v>
      </c>
    </row>
    <row r="2465" spans="1:7" ht="22.5">
      <c r="A2465" s="337" t="str">
        <f t="shared" si="39"/>
        <v>SINAPI 92762</v>
      </c>
      <c r="B2465" s="338" t="s">
        <v>177</v>
      </c>
      <c r="C2465" s="338" t="s">
        <v>16288</v>
      </c>
      <c r="D2465" s="339" t="s">
        <v>16289</v>
      </c>
      <c r="E2465" s="338" t="s">
        <v>182</v>
      </c>
      <c r="F2465" s="340" t="s">
        <v>16290</v>
      </c>
      <c r="G2465" s="340" t="s">
        <v>7846</v>
      </c>
    </row>
    <row r="2466" spans="1:7" ht="22.5">
      <c r="A2466" s="337" t="str">
        <f t="shared" si="39"/>
        <v>SINAPI 92763</v>
      </c>
      <c r="B2466" s="338" t="s">
        <v>177</v>
      </c>
      <c r="C2466" s="338" t="s">
        <v>16291</v>
      </c>
      <c r="D2466" s="339" t="s">
        <v>16292</v>
      </c>
      <c r="E2466" s="338" t="s">
        <v>182</v>
      </c>
      <c r="F2466" s="340" t="s">
        <v>16293</v>
      </c>
      <c r="G2466" s="340" t="s">
        <v>16294</v>
      </c>
    </row>
    <row r="2467" spans="1:7" ht="22.5">
      <c r="A2467" s="337" t="str">
        <f t="shared" si="39"/>
        <v>SINAPI 92764</v>
      </c>
      <c r="B2467" s="338" t="s">
        <v>177</v>
      </c>
      <c r="C2467" s="338" t="s">
        <v>16295</v>
      </c>
      <c r="D2467" s="339" t="s">
        <v>16296</v>
      </c>
      <c r="E2467" s="338" t="s">
        <v>182</v>
      </c>
      <c r="F2467" s="340" t="s">
        <v>16297</v>
      </c>
      <c r="G2467" s="340" t="s">
        <v>12605</v>
      </c>
    </row>
    <row r="2468" spans="1:7" ht="22.5">
      <c r="A2468" s="337" t="str">
        <f t="shared" si="39"/>
        <v>SINAPI 92765</v>
      </c>
      <c r="B2468" s="338" t="s">
        <v>177</v>
      </c>
      <c r="C2468" s="338" t="s">
        <v>16298</v>
      </c>
      <c r="D2468" s="339" t="s">
        <v>16299</v>
      </c>
      <c r="E2468" s="338" t="s">
        <v>182</v>
      </c>
      <c r="F2468" s="340" t="s">
        <v>16300</v>
      </c>
      <c r="G2468" s="340" t="s">
        <v>11510</v>
      </c>
    </row>
    <row r="2469" spans="1:7" ht="22.5">
      <c r="A2469" s="337" t="str">
        <f t="shared" si="39"/>
        <v>SINAPI 92766</v>
      </c>
      <c r="B2469" s="338" t="s">
        <v>177</v>
      </c>
      <c r="C2469" s="338" t="s">
        <v>16301</v>
      </c>
      <c r="D2469" s="339" t="s">
        <v>16302</v>
      </c>
      <c r="E2469" s="338" t="s">
        <v>182</v>
      </c>
      <c r="F2469" s="340" t="s">
        <v>16303</v>
      </c>
      <c r="G2469" s="340" t="s">
        <v>16304</v>
      </c>
    </row>
    <row r="2470" spans="1:7" ht="22.5">
      <c r="A2470" s="337" t="str">
        <f t="shared" si="39"/>
        <v>SINAPI 92767</v>
      </c>
      <c r="B2470" s="338" t="s">
        <v>177</v>
      </c>
      <c r="C2470" s="338" t="s">
        <v>16305</v>
      </c>
      <c r="D2470" s="339" t="s">
        <v>16306</v>
      </c>
      <c r="E2470" s="338" t="s">
        <v>182</v>
      </c>
      <c r="F2470" s="340" t="s">
        <v>16307</v>
      </c>
      <c r="G2470" s="340" t="s">
        <v>16308</v>
      </c>
    </row>
    <row r="2471" spans="1:7" ht="22.5">
      <c r="A2471" s="337" t="str">
        <f t="shared" si="39"/>
        <v>SINAPI 92768</v>
      </c>
      <c r="B2471" s="338" t="s">
        <v>177</v>
      </c>
      <c r="C2471" s="338" t="s">
        <v>16309</v>
      </c>
      <c r="D2471" s="339" t="s">
        <v>16310</v>
      </c>
      <c r="E2471" s="338" t="s">
        <v>182</v>
      </c>
      <c r="F2471" s="340" t="s">
        <v>16311</v>
      </c>
      <c r="G2471" s="340" t="s">
        <v>16312</v>
      </c>
    </row>
    <row r="2472" spans="1:7" ht="22.5">
      <c r="A2472" s="337" t="str">
        <f t="shared" si="39"/>
        <v>SINAPI 92769</v>
      </c>
      <c r="B2472" s="338" t="s">
        <v>177</v>
      </c>
      <c r="C2472" s="338" t="s">
        <v>16313</v>
      </c>
      <c r="D2472" s="339" t="s">
        <v>16314</v>
      </c>
      <c r="E2472" s="338" t="s">
        <v>182</v>
      </c>
      <c r="F2472" s="340" t="s">
        <v>16315</v>
      </c>
      <c r="G2472" s="340" t="s">
        <v>11436</v>
      </c>
    </row>
    <row r="2473" spans="1:7" ht="22.5">
      <c r="A2473" s="337" t="str">
        <f t="shared" si="39"/>
        <v>SINAPI 92770</v>
      </c>
      <c r="B2473" s="338" t="s">
        <v>177</v>
      </c>
      <c r="C2473" s="338" t="s">
        <v>16316</v>
      </c>
      <c r="D2473" s="339" t="s">
        <v>16317</v>
      </c>
      <c r="E2473" s="338" t="s">
        <v>182</v>
      </c>
      <c r="F2473" s="340" t="s">
        <v>16318</v>
      </c>
      <c r="G2473" s="340" t="s">
        <v>16319</v>
      </c>
    </row>
    <row r="2474" spans="1:7" ht="22.5">
      <c r="A2474" s="337" t="str">
        <f t="shared" si="39"/>
        <v>SINAPI 92771</v>
      </c>
      <c r="B2474" s="338" t="s">
        <v>177</v>
      </c>
      <c r="C2474" s="338" t="s">
        <v>16320</v>
      </c>
      <c r="D2474" s="339" t="s">
        <v>16321</v>
      </c>
      <c r="E2474" s="338" t="s">
        <v>182</v>
      </c>
      <c r="F2474" s="340" t="s">
        <v>16322</v>
      </c>
      <c r="G2474" s="340" t="s">
        <v>16323</v>
      </c>
    </row>
    <row r="2475" spans="1:7" ht="22.5">
      <c r="A2475" s="337" t="str">
        <f t="shared" si="39"/>
        <v>SINAPI 92772</v>
      </c>
      <c r="B2475" s="338" t="s">
        <v>177</v>
      </c>
      <c r="C2475" s="338" t="s">
        <v>16324</v>
      </c>
      <c r="D2475" s="339" t="s">
        <v>16325</v>
      </c>
      <c r="E2475" s="338" t="s">
        <v>182</v>
      </c>
      <c r="F2475" s="340" t="s">
        <v>8574</v>
      </c>
      <c r="G2475" s="340" t="s">
        <v>16326</v>
      </c>
    </row>
    <row r="2476" spans="1:7" ht="22.5">
      <c r="A2476" s="337" t="str">
        <f t="shared" si="39"/>
        <v>SINAPI 92773</v>
      </c>
      <c r="B2476" s="338" t="s">
        <v>177</v>
      </c>
      <c r="C2476" s="338" t="s">
        <v>16327</v>
      </c>
      <c r="D2476" s="339" t="s">
        <v>16328</v>
      </c>
      <c r="E2476" s="338" t="s">
        <v>182</v>
      </c>
      <c r="F2476" s="340" t="s">
        <v>16329</v>
      </c>
      <c r="G2476" s="340" t="s">
        <v>16330</v>
      </c>
    </row>
    <row r="2477" spans="1:7" ht="22.5">
      <c r="A2477" s="337" t="str">
        <f t="shared" si="39"/>
        <v>SINAPI 92774</v>
      </c>
      <c r="B2477" s="338" t="s">
        <v>177</v>
      </c>
      <c r="C2477" s="338" t="s">
        <v>16331</v>
      </c>
      <c r="D2477" s="339" t="s">
        <v>16332</v>
      </c>
      <c r="E2477" s="338" t="s">
        <v>182</v>
      </c>
      <c r="F2477" s="340" t="s">
        <v>16333</v>
      </c>
      <c r="G2477" s="340" t="s">
        <v>16334</v>
      </c>
    </row>
    <row r="2478" spans="1:7" ht="22.5">
      <c r="A2478" s="337" t="str">
        <f t="shared" si="39"/>
        <v>SINAPI 92775</v>
      </c>
      <c r="B2478" s="338" t="s">
        <v>177</v>
      </c>
      <c r="C2478" s="338" t="s">
        <v>16335</v>
      </c>
      <c r="D2478" s="339" t="s">
        <v>16336</v>
      </c>
      <c r="E2478" s="338" t="s">
        <v>182</v>
      </c>
      <c r="F2478" s="340" t="s">
        <v>7854</v>
      </c>
      <c r="G2478" s="340" t="s">
        <v>16337</v>
      </c>
    </row>
    <row r="2479" spans="1:7" ht="22.5">
      <c r="A2479" s="337" t="str">
        <f t="shared" si="39"/>
        <v>SINAPI 92776</v>
      </c>
      <c r="B2479" s="338" t="s">
        <v>177</v>
      </c>
      <c r="C2479" s="338" t="s">
        <v>16338</v>
      </c>
      <c r="D2479" s="339" t="s">
        <v>16339</v>
      </c>
      <c r="E2479" s="338" t="s">
        <v>182</v>
      </c>
      <c r="F2479" s="340" t="s">
        <v>16340</v>
      </c>
      <c r="G2479" s="340" t="s">
        <v>16341</v>
      </c>
    </row>
    <row r="2480" spans="1:7" ht="22.5">
      <c r="A2480" s="337" t="str">
        <f t="shared" si="39"/>
        <v>SINAPI 92777</v>
      </c>
      <c r="B2480" s="338" t="s">
        <v>177</v>
      </c>
      <c r="C2480" s="338" t="s">
        <v>16342</v>
      </c>
      <c r="D2480" s="339" t="s">
        <v>16343</v>
      </c>
      <c r="E2480" s="338" t="s">
        <v>182</v>
      </c>
      <c r="F2480" s="340" t="s">
        <v>16344</v>
      </c>
      <c r="G2480" s="340" t="s">
        <v>16345</v>
      </c>
    </row>
    <row r="2481" spans="1:7" ht="22.5">
      <c r="A2481" s="337" t="str">
        <f t="shared" si="39"/>
        <v>SINAPI 92778</v>
      </c>
      <c r="B2481" s="338" t="s">
        <v>177</v>
      </c>
      <c r="C2481" s="338" t="s">
        <v>16346</v>
      </c>
      <c r="D2481" s="339" t="s">
        <v>16347</v>
      </c>
      <c r="E2481" s="338" t="s">
        <v>182</v>
      </c>
      <c r="F2481" s="340" t="s">
        <v>16315</v>
      </c>
      <c r="G2481" s="340" t="s">
        <v>16348</v>
      </c>
    </row>
    <row r="2482" spans="1:7" ht="22.5">
      <c r="A2482" s="337" t="str">
        <f t="shared" si="39"/>
        <v>SINAPI 92779</v>
      </c>
      <c r="B2482" s="338" t="s">
        <v>177</v>
      </c>
      <c r="C2482" s="338" t="s">
        <v>16349</v>
      </c>
      <c r="D2482" s="339" t="s">
        <v>16350</v>
      </c>
      <c r="E2482" s="338" t="s">
        <v>182</v>
      </c>
      <c r="F2482" s="340" t="s">
        <v>16224</v>
      </c>
      <c r="G2482" s="340" t="s">
        <v>9238</v>
      </c>
    </row>
    <row r="2483" spans="1:7" ht="22.5">
      <c r="A2483" s="337" t="str">
        <f t="shared" si="39"/>
        <v>SINAPI 92780</v>
      </c>
      <c r="B2483" s="338" t="s">
        <v>177</v>
      </c>
      <c r="C2483" s="338" t="s">
        <v>16351</v>
      </c>
      <c r="D2483" s="339" t="s">
        <v>16352</v>
      </c>
      <c r="E2483" s="338" t="s">
        <v>182</v>
      </c>
      <c r="F2483" s="340" t="s">
        <v>16256</v>
      </c>
      <c r="G2483" s="340" t="s">
        <v>16353</v>
      </c>
    </row>
    <row r="2484" spans="1:7" ht="22.5">
      <c r="A2484" s="337" t="str">
        <f t="shared" si="39"/>
        <v>SINAPI 92781</v>
      </c>
      <c r="B2484" s="338" t="s">
        <v>177</v>
      </c>
      <c r="C2484" s="338" t="s">
        <v>16354</v>
      </c>
      <c r="D2484" s="339" t="s">
        <v>16355</v>
      </c>
      <c r="E2484" s="338" t="s">
        <v>182</v>
      </c>
      <c r="F2484" s="340" t="s">
        <v>16356</v>
      </c>
      <c r="G2484" s="340" t="s">
        <v>16357</v>
      </c>
    </row>
    <row r="2485" spans="1:7" ht="22.5">
      <c r="A2485" s="337" t="str">
        <f t="shared" si="39"/>
        <v>SINAPI 92782</v>
      </c>
      <c r="B2485" s="338" t="s">
        <v>177</v>
      </c>
      <c r="C2485" s="338" t="s">
        <v>16358</v>
      </c>
      <c r="D2485" s="339" t="s">
        <v>16359</v>
      </c>
      <c r="E2485" s="338" t="s">
        <v>182</v>
      </c>
      <c r="F2485" s="340" t="s">
        <v>16360</v>
      </c>
      <c r="G2485" s="340" t="s">
        <v>16361</v>
      </c>
    </row>
    <row r="2486" spans="1:7" ht="22.5">
      <c r="A2486" s="337" t="str">
        <f t="shared" si="39"/>
        <v>SINAPI 92783</v>
      </c>
      <c r="B2486" s="338" t="s">
        <v>177</v>
      </c>
      <c r="C2486" s="338" t="s">
        <v>16362</v>
      </c>
      <c r="D2486" s="339" t="s">
        <v>16363</v>
      </c>
      <c r="E2486" s="338" t="s">
        <v>182</v>
      </c>
      <c r="F2486" s="340" t="s">
        <v>16364</v>
      </c>
      <c r="G2486" s="340" t="s">
        <v>16365</v>
      </c>
    </row>
    <row r="2487" spans="1:7" ht="22.5">
      <c r="A2487" s="337" t="str">
        <f t="shared" ref="A2487:A2550" si="40">CONCATENAR</f>
        <v>SINAPI 92784</v>
      </c>
      <c r="B2487" s="338" t="s">
        <v>177</v>
      </c>
      <c r="C2487" s="338" t="s">
        <v>16366</v>
      </c>
      <c r="D2487" s="339" t="s">
        <v>16367</v>
      </c>
      <c r="E2487" s="338" t="s">
        <v>182</v>
      </c>
      <c r="F2487" s="340" t="s">
        <v>16368</v>
      </c>
      <c r="G2487" s="340" t="s">
        <v>16369</v>
      </c>
    </row>
    <row r="2488" spans="1:7" ht="22.5">
      <c r="A2488" s="337" t="str">
        <f t="shared" si="40"/>
        <v>SINAPI 92785</v>
      </c>
      <c r="B2488" s="338" t="s">
        <v>177</v>
      </c>
      <c r="C2488" s="338" t="s">
        <v>16370</v>
      </c>
      <c r="D2488" s="339" t="s">
        <v>16371</v>
      </c>
      <c r="E2488" s="338" t="s">
        <v>182</v>
      </c>
      <c r="F2488" s="340" t="s">
        <v>16372</v>
      </c>
      <c r="G2488" s="340" t="s">
        <v>8108</v>
      </c>
    </row>
    <row r="2489" spans="1:7" ht="22.5">
      <c r="A2489" s="337" t="str">
        <f t="shared" si="40"/>
        <v>SINAPI 92786</v>
      </c>
      <c r="B2489" s="338" t="s">
        <v>177</v>
      </c>
      <c r="C2489" s="338" t="s">
        <v>16373</v>
      </c>
      <c r="D2489" s="339" t="s">
        <v>16374</v>
      </c>
      <c r="E2489" s="338" t="s">
        <v>182</v>
      </c>
      <c r="F2489" s="340" t="s">
        <v>16375</v>
      </c>
      <c r="G2489" s="340" t="s">
        <v>16312</v>
      </c>
    </row>
    <row r="2490" spans="1:7" ht="22.5">
      <c r="A2490" s="337" t="str">
        <f t="shared" si="40"/>
        <v>SINAPI 92787</v>
      </c>
      <c r="B2490" s="338" t="s">
        <v>177</v>
      </c>
      <c r="C2490" s="338" t="s">
        <v>16376</v>
      </c>
      <c r="D2490" s="339" t="s">
        <v>16377</v>
      </c>
      <c r="E2490" s="338" t="s">
        <v>182</v>
      </c>
      <c r="F2490" s="340" t="s">
        <v>16378</v>
      </c>
      <c r="G2490" s="340" t="s">
        <v>16379</v>
      </c>
    </row>
    <row r="2491" spans="1:7" ht="22.5">
      <c r="A2491" s="337" t="str">
        <f t="shared" si="40"/>
        <v>SINAPI 92788</v>
      </c>
      <c r="B2491" s="338" t="s">
        <v>177</v>
      </c>
      <c r="C2491" s="338" t="s">
        <v>16380</v>
      </c>
      <c r="D2491" s="339" t="s">
        <v>16381</v>
      </c>
      <c r="E2491" s="338" t="s">
        <v>182</v>
      </c>
      <c r="F2491" s="340" t="s">
        <v>16382</v>
      </c>
      <c r="G2491" s="340" t="s">
        <v>16383</v>
      </c>
    </row>
    <row r="2492" spans="1:7" ht="22.5">
      <c r="A2492" s="337" t="str">
        <f t="shared" si="40"/>
        <v>SINAPI 92789</v>
      </c>
      <c r="B2492" s="338" t="s">
        <v>177</v>
      </c>
      <c r="C2492" s="338" t="s">
        <v>16384</v>
      </c>
      <c r="D2492" s="339" t="s">
        <v>16385</v>
      </c>
      <c r="E2492" s="338" t="s">
        <v>182</v>
      </c>
      <c r="F2492" s="340" t="s">
        <v>16386</v>
      </c>
      <c r="G2492" s="340" t="s">
        <v>12605</v>
      </c>
    </row>
    <row r="2493" spans="1:7" ht="22.5">
      <c r="A2493" s="337" t="str">
        <f t="shared" si="40"/>
        <v>SINAPI 92790</v>
      </c>
      <c r="B2493" s="338" t="s">
        <v>177</v>
      </c>
      <c r="C2493" s="338" t="s">
        <v>16387</v>
      </c>
      <c r="D2493" s="339" t="s">
        <v>16388</v>
      </c>
      <c r="E2493" s="338" t="s">
        <v>182</v>
      </c>
      <c r="F2493" s="340" t="s">
        <v>8577</v>
      </c>
      <c r="G2493" s="340" t="s">
        <v>16389</v>
      </c>
    </row>
    <row r="2494" spans="1:7" ht="22.5">
      <c r="A2494" s="337" t="str">
        <f t="shared" si="40"/>
        <v>SINAPI 92791</v>
      </c>
      <c r="B2494" s="338" t="s">
        <v>177</v>
      </c>
      <c r="C2494" s="338" t="s">
        <v>16390</v>
      </c>
      <c r="D2494" s="339" t="s">
        <v>16391</v>
      </c>
      <c r="E2494" s="338" t="s">
        <v>182</v>
      </c>
      <c r="F2494" s="340" t="s">
        <v>16392</v>
      </c>
      <c r="G2494" s="340" t="s">
        <v>16393</v>
      </c>
    </row>
    <row r="2495" spans="1:7" ht="22.5">
      <c r="A2495" s="337" t="str">
        <f t="shared" si="40"/>
        <v>SINAPI 92792</v>
      </c>
      <c r="B2495" s="338" t="s">
        <v>177</v>
      </c>
      <c r="C2495" s="338" t="s">
        <v>16394</v>
      </c>
      <c r="D2495" s="339" t="s">
        <v>16395</v>
      </c>
      <c r="E2495" s="338" t="s">
        <v>182</v>
      </c>
      <c r="F2495" s="340" t="s">
        <v>16303</v>
      </c>
      <c r="G2495" s="340" t="s">
        <v>16396</v>
      </c>
    </row>
    <row r="2496" spans="1:7" ht="22.5">
      <c r="A2496" s="337" t="str">
        <f t="shared" si="40"/>
        <v>SINAPI 92793</v>
      </c>
      <c r="B2496" s="338" t="s">
        <v>177</v>
      </c>
      <c r="C2496" s="338" t="s">
        <v>16397</v>
      </c>
      <c r="D2496" s="339" t="s">
        <v>16398</v>
      </c>
      <c r="E2496" s="338" t="s">
        <v>182</v>
      </c>
      <c r="F2496" s="340" t="s">
        <v>16399</v>
      </c>
      <c r="G2496" s="340" t="s">
        <v>16303</v>
      </c>
    </row>
    <row r="2497" spans="1:7" ht="22.5">
      <c r="A2497" s="337" t="str">
        <f t="shared" si="40"/>
        <v>SINAPI 92794</v>
      </c>
      <c r="B2497" s="338" t="s">
        <v>177</v>
      </c>
      <c r="C2497" s="338" t="s">
        <v>16400</v>
      </c>
      <c r="D2497" s="339" t="s">
        <v>16401</v>
      </c>
      <c r="E2497" s="338" t="s">
        <v>182</v>
      </c>
      <c r="F2497" s="340" t="s">
        <v>12606</v>
      </c>
      <c r="G2497" s="340" t="s">
        <v>8219</v>
      </c>
    </row>
    <row r="2498" spans="1:7" ht="22.5">
      <c r="A2498" s="337" t="str">
        <f t="shared" si="40"/>
        <v>SINAPI 92795</v>
      </c>
      <c r="B2498" s="338" t="s">
        <v>177</v>
      </c>
      <c r="C2498" s="338" t="s">
        <v>16402</v>
      </c>
      <c r="D2498" s="339" t="s">
        <v>16403</v>
      </c>
      <c r="E2498" s="338" t="s">
        <v>182</v>
      </c>
      <c r="F2498" s="340" t="s">
        <v>16404</v>
      </c>
      <c r="G2498" s="340" t="s">
        <v>16405</v>
      </c>
    </row>
    <row r="2499" spans="1:7" ht="22.5">
      <c r="A2499" s="337" t="str">
        <f t="shared" si="40"/>
        <v>SINAPI 92796</v>
      </c>
      <c r="B2499" s="338" t="s">
        <v>177</v>
      </c>
      <c r="C2499" s="338" t="s">
        <v>16406</v>
      </c>
      <c r="D2499" s="339" t="s">
        <v>16407</v>
      </c>
      <c r="E2499" s="338" t="s">
        <v>182</v>
      </c>
      <c r="F2499" s="340" t="s">
        <v>16408</v>
      </c>
      <c r="G2499" s="340" t="s">
        <v>16409</v>
      </c>
    </row>
    <row r="2500" spans="1:7" ht="22.5">
      <c r="A2500" s="337" t="str">
        <f t="shared" si="40"/>
        <v>SINAPI 92797</v>
      </c>
      <c r="B2500" s="338" t="s">
        <v>177</v>
      </c>
      <c r="C2500" s="338" t="s">
        <v>16410</v>
      </c>
      <c r="D2500" s="339" t="s">
        <v>16411</v>
      </c>
      <c r="E2500" s="338" t="s">
        <v>182</v>
      </c>
      <c r="F2500" s="340" t="s">
        <v>12606</v>
      </c>
      <c r="G2500" s="340" t="s">
        <v>12606</v>
      </c>
    </row>
    <row r="2501" spans="1:7" ht="22.5">
      <c r="A2501" s="337" t="str">
        <f t="shared" si="40"/>
        <v>SINAPI 92798</v>
      </c>
      <c r="B2501" s="338" t="s">
        <v>177</v>
      </c>
      <c r="C2501" s="338" t="s">
        <v>16412</v>
      </c>
      <c r="D2501" s="339" t="s">
        <v>16413</v>
      </c>
      <c r="E2501" s="338" t="s">
        <v>182</v>
      </c>
      <c r="F2501" s="340" t="s">
        <v>7762</v>
      </c>
      <c r="G2501" s="340" t="s">
        <v>7762</v>
      </c>
    </row>
    <row r="2502" spans="1:7">
      <c r="A2502" s="337" t="str">
        <f t="shared" si="40"/>
        <v>SINAPI 92799</v>
      </c>
      <c r="B2502" s="338" t="s">
        <v>177</v>
      </c>
      <c r="C2502" s="338" t="s">
        <v>16414</v>
      </c>
      <c r="D2502" s="339" t="s">
        <v>16415</v>
      </c>
      <c r="E2502" s="338" t="s">
        <v>182</v>
      </c>
      <c r="F2502" s="340" t="s">
        <v>16361</v>
      </c>
      <c r="G2502" s="340" t="s">
        <v>16416</v>
      </c>
    </row>
    <row r="2503" spans="1:7">
      <c r="A2503" s="337" t="str">
        <f t="shared" si="40"/>
        <v>SINAPI 92800</v>
      </c>
      <c r="B2503" s="338" t="s">
        <v>177</v>
      </c>
      <c r="C2503" s="338" t="s">
        <v>16417</v>
      </c>
      <c r="D2503" s="339" t="s">
        <v>16418</v>
      </c>
      <c r="E2503" s="338" t="s">
        <v>182</v>
      </c>
      <c r="F2503" s="340" t="s">
        <v>16419</v>
      </c>
      <c r="G2503" s="340" t="s">
        <v>16420</v>
      </c>
    </row>
    <row r="2504" spans="1:7">
      <c r="A2504" s="337" t="str">
        <f t="shared" si="40"/>
        <v>SINAPI 92801</v>
      </c>
      <c r="B2504" s="338" t="s">
        <v>177</v>
      </c>
      <c r="C2504" s="338" t="s">
        <v>16421</v>
      </c>
      <c r="D2504" s="339" t="s">
        <v>16422</v>
      </c>
      <c r="E2504" s="338" t="s">
        <v>182</v>
      </c>
      <c r="F2504" s="340" t="s">
        <v>7839</v>
      </c>
      <c r="G2504" s="340" t="s">
        <v>16423</v>
      </c>
    </row>
    <row r="2505" spans="1:7">
      <c r="A2505" s="337" t="str">
        <f t="shared" si="40"/>
        <v>SINAPI 92802</v>
      </c>
      <c r="B2505" s="338" t="s">
        <v>177</v>
      </c>
      <c r="C2505" s="338" t="s">
        <v>16424</v>
      </c>
      <c r="D2505" s="339" t="s">
        <v>16425</v>
      </c>
      <c r="E2505" s="338" t="s">
        <v>182</v>
      </c>
      <c r="F2505" s="340" t="s">
        <v>8220</v>
      </c>
      <c r="G2505" s="340" t="s">
        <v>11135</v>
      </c>
    </row>
    <row r="2506" spans="1:7">
      <c r="A2506" s="337" t="str">
        <f t="shared" si="40"/>
        <v>SINAPI 92803</v>
      </c>
      <c r="B2506" s="338" t="s">
        <v>177</v>
      </c>
      <c r="C2506" s="338" t="s">
        <v>16426</v>
      </c>
      <c r="D2506" s="339" t="s">
        <v>16427</v>
      </c>
      <c r="E2506" s="338" t="s">
        <v>182</v>
      </c>
      <c r="F2506" s="340" t="s">
        <v>16428</v>
      </c>
      <c r="G2506" s="340" t="s">
        <v>16429</v>
      </c>
    </row>
    <row r="2507" spans="1:7">
      <c r="A2507" s="337" t="str">
        <f t="shared" si="40"/>
        <v>SINAPI 92804</v>
      </c>
      <c r="B2507" s="338" t="s">
        <v>177</v>
      </c>
      <c r="C2507" s="338" t="s">
        <v>16430</v>
      </c>
      <c r="D2507" s="339" t="s">
        <v>16431</v>
      </c>
      <c r="E2507" s="338" t="s">
        <v>182</v>
      </c>
      <c r="F2507" s="340" t="s">
        <v>16432</v>
      </c>
      <c r="G2507" s="340" t="s">
        <v>16433</v>
      </c>
    </row>
    <row r="2508" spans="1:7">
      <c r="A2508" s="337" t="str">
        <f t="shared" si="40"/>
        <v>SINAPI 92805</v>
      </c>
      <c r="B2508" s="338" t="s">
        <v>177</v>
      </c>
      <c r="C2508" s="338" t="s">
        <v>16434</v>
      </c>
      <c r="D2508" s="339" t="s">
        <v>16435</v>
      </c>
      <c r="E2508" s="338" t="s">
        <v>182</v>
      </c>
      <c r="F2508" s="340" t="s">
        <v>16436</v>
      </c>
      <c r="G2508" s="340" t="s">
        <v>16437</v>
      </c>
    </row>
    <row r="2509" spans="1:7">
      <c r="A2509" s="337" t="str">
        <f t="shared" si="40"/>
        <v>SINAPI 92806</v>
      </c>
      <c r="B2509" s="338" t="s">
        <v>177</v>
      </c>
      <c r="C2509" s="338" t="s">
        <v>16438</v>
      </c>
      <c r="D2509" s="339" t="s">
        <v>16439</v>
      </c>
      <c r="E2509" s="338" t="s">
        <v>182</v>
      </c>
      <c r="F2509" s="340" t="s">
        <v>7762</v>
      </c>
      <c r="G2509" s="340" t="s">
        <v>16440</v>
      </c>
    </row>
    <row r="2510" spans="1:7">
      <c r="A2510" s="337" t="str">
        <f t="shared" si="40"/>
        <v>SINAPI 92875</v>
      </c>
      <c r="B2510" s="338" t="s">
        <v>177</v>
      </c>
      <c r="C2510" s="338" t="s">
        <v>16441</v>
      </c>
      <c r="D2510" s="339" t="s">
        <v>16442</v>
      </c>
      <c r="E2510" s="338" t="s">
        <v>182</v>
      </c>
      <c r="F2510" s="340" t="s">
        <v>16443</v>
      </c>
      <c r="G2510" s="340" t="s">
        <v>16444</v>
      </c>
    </row>
    <row r="2511" spans="1:7">
      <c r="A2511" s="337" t="str">
        <f t="shared" si="40"/>
        <v>SINAPI 92876</v>
      </c>
      <c r="B2511" s="338" t="s">
        <v>177</v>
      </c>
      <c r="C2511" s="338" t="s">
        <v>16445</v>
      </c>
      <c r="D2511" s="339" t="s">
        <v>16446</v>
      </c>
      <c r="E2511" s="338" t="s">
        <v>182</v>
      </c>
      <c r="F2511" s="340" t="s">
        <v>16447</v>
      </c>
      <c r="G2511" s="340" t="s">
        <v>16326</v>
      </c>
    </row>
    <row r="2512" spans="1:7">
      <c r="A2512" s="337" t="str">
        <f t="shared" si="40"/>
        <v>SINAPI 92877</v>
      </c>
      <c r="B2512" s="338" t="s">
        <v>177</v>
      </c>
      <c r="C2512" s="338" t="s">
        <v>16448</v>
      </c>
      <c r="D2512" s="339" t="s">
        <v>16449</v>
      </c>
      <c r="E2512" s="338" t="s">
        <v>182</v>
      </c>
      <c r="F2512" s="340" t="s">
        <v>16450</v>
      </c>
      <c r="G2512" s="340" t="s">
        <v>16262</v>
      </c>
    </row>
    <row r="2513" spans="1:7">
      <c r="A2513" s="337" t="str">
        <f t="shared" si="40"/>
        <v>SINAPI 92878</v>
      </c>
      <c r="B2513" s="338" t="s">
        <v>177</v>
      </c>
      <c r="C2513" s="338" t="s">
        <v>16451</v>
      </c>
      <c r="D2513" s="339" t="s">
        <v>16452</v>
      </c>
      <c r="E2513" s="338" t="s">
        <v>182</v>
      </c>
      <c r="F2513" s="340" t="s">
        <v>12954</v>
      </c>
      <c r="G2513" s="340" t="s">
        <v>16453</v>
      </c>
    </row>
    <row r="2514" spans="1:7">
      <c r="A2514" s="337" t="str">
        <f t="shared" si="40"/>
        <v>SINAPI 92879</v>
      </c>
      <c r="B2514" s="338" t="s">
        <v>177</v>
      </c>
      <c r="C2514" s="338" t="s">
        <v>16454</v>
      </c>
      <c r="D2514" s="339" t="s">
        <v>16455</v>
      </c>
      <c r="E2514" s="338" t="s">
        <v>182</v>
      </c>
      <c r="F2514" s="340" t="s">
        <v>16456</v>
      </c>
      <c r="G2514" s="340" t="s">
        <v>16457</v>
      </c>
    </row>
    <row r="2515" spans="1:7">
      <c r="A2515" s="337" t="str">
        <f t="shared" si="40"/>
        <v>SINAPI 92880</v>
      </c>
      <c r="B2515" s="338" t="s">
        <v>177</v>
      </c>
      <c r="C2515" s="338" t="s">
        <v>16458</v>
      </c>
      <c r="D2515" s="339" t="s">
        <v>16459</v>
      </c>
      <c r="E2515" s="338" t="s">
        <v>182</v>
      </c>
      <c r="F2515" s="340" t="s">
        <v>16460</v>
      </c>
      <c r="G2515" s="340" t="s">
        <v>16460</v>
      </c>
    </row>
    <row r="2516" spans="1:7">
      <c r="A2516" s="337" t="str">
        <f t="shared" si="40"/>
        <v>SINAPI 92881</v>
      </c>
      <c r="B2516" s="338" t="s">
        <v>177</v>
      </c>
      <c r="C2516" s="338" t="s">
        <v>16461</v>
      </c>
      <c r="D2516" s="339" t="s">
        <v>16462</v>
      </c>
      <c r="E2516" s="338" t="s">
        <v>182</v>
      </c>
      <c r="F2516" s="340" t="s">
        <v>16423</v>
      </c>
      <c r="G2516" s="340" t="s">
        <v>16423</v>
      </c>
    </row>
    <row r="2517" spans="1:7">
      <c r="A2517" s="337" t="str">
        <f t="shared" si="40"/>
        <v>SINAPI 92882</v>
      </c>
      <c r="B2517" s="338" t="s">
        <v>177</v>
      </c>
      <c r="C2517" s="338" t="s">
        <v>16463</v>
      </c>
      <c r="D2517" s="339" t="s">
        <v>16464</v>
      </c>
      <c r="E2517" s="338" t="s">
        <v>182</v>
      </c>
      <c r="F2517" s="340" t="s">
        <v>12214</v>
      </c>
      <c r="G2517" s="340" t="s">
        <v>16375</v>
      </c>
    </row>
    <row r="2518" spans="1:7">
      <c r="A2518" s="337" t="str">
        <f t="shared" si="40"/>
        <v>SINAPI 92883</v>
      </c>
      <c r="B2518" s="338" t="s">
        <v>177</v>
      </c>
      <c r="C2518" s="338" t="s">
        <v>16465</v>
      </c>
      <c r="D2518" s="339" t="s">
        <v>16466</v>
      </c>
      <c r="E2518" s="338" t="s">
        <v>182</v>
      </c>
      <c r="F2518" s="340" t="s">
        <v>12213</v>
      </c>
      <c r="G2518" s="340" t="s">
        <v>11404</v>
      </c>
    </row>
    <row r="2519" spans="1:7">
      <c r="A2519" s="337" t="str">
        <f t="shared" si="40"/>
        <v>SINAPI 92884</v>
      </c>
      <c r="B2519" s="338" t="s">
        <v>177</v>
      </c>
      <c r="C2519" s="338" t="s">
        <v>16467</v>
      </c>
      <c r="D2519" s="339" t="s">
        <v>16468</v>
      </c>
      <c r="E2519" s="338" t="s">
        <v>182</v>
      </c>
      <c r="F2519" s="340" t="s">
        <v>16469</v>
      </c>
      <c r="G2519" s="340" t="s">
        <v>16470</v>
      </c>
    </row>
    <row r="2520" spans="1:7">
      <c r="A2520" s="337" t="str">
        <f t="shared" si="40"/>
        <v>SINAPI 92885</v>
      </c>
      <c r="B2520" s="338" t="s">
        <v>177</v>
      </c>
      <c r="C2520" s="338" t="s">
        <v>16471</v>
      </c>
      <c r="D2520" s="339" t="s">
        <v>16472</v>
      </c>
      <c r="E2520" s="338" t="s">
        <v>182</v>
      </c>
      <c r="F2520" s="340" t="s">
        <v>16473</v>
      </c>
      <c r="G2520" s="340" t="s">
        <v>16474</v>
      </c>
    </row>
    <row r="2521" spans="1:7">
      <c r="A2521" s="337" t="str">
        <f t="shared" si="40"/>
        <v>SINAPI 92886</v>
      </c>
      <c r="B2521" s="338" t="s">
        <v>177</v>
      </c>
      <c r="C2521" s="338" t="s">
        <v>16475</v>
      </c>
      <c r="D2521" s="339" t="s">
        <v>16476</v>
      </c>
      <c r="E2521" s="338" t="s">
        <v>182</v>
      </c>
      <c r="F2521" s="340" t="s">
        <v>16272</v>
      </c>
      <c r="G2521" s="340" t="s">
        <v>9501</v>
      </c>
    </row>
    <row r="2522" spans="1:7">
      <c r="A2522" s="337" t="str">
        <f t="shared" si="40"/>
        <v>SINAPI 92887</v>
      </c>
      <c r="B2522" s="338" t="s">
        <v>177</v>
      </c>
      <c r="C2522" s="338" t="s">
        <v>16477</v>
      </c>
      <c r="D2522" s="339" t="s">
        <v>16478</v>
      </c>
      <c r="E2522" s="338" t="s">
        <v>182</v>
      </c>
      <c r="F2522" s="340" t="s">
        <v>16479</v>
      </c>
      <c r="G2522" s="340" t="s">
        <v>16480</v>
      </c>
    </row>
    <row r="2523" spans="1:7">
      <c r="A2523" s="337" t="str">
        <f t="shared" si="40"/>
        <v>SINAPI 92888</v>
      </c>
      <c r="B2523" s="338" t="s">
        <v>177</v>
      </c>
      <c r="C2523" s="338" t="s">
        <v>16481</v>
      </c>
      <c r="D2523" s="339" t="s">
        <v>16482</v>
      </c>
      <c r="E2523" s="338" t="s">
        <v>182</v>
      </c>
      <c r="F2523" s="340" t="s">
        <v>16323</v>
      </c>
      <c r="G2523" s="340" t="s">
        <v>16483</v>
      </c>
    </row>
    <row r="2524" spans="1:7" ht="22.5">
      <c r="A2524" s="337" t="str">
        <f t="shared" si="40"/>
        <v>SINAPI 92915</v>
      </c>
      <c r="B2524" s="338" t="s">
        <v>177</v>
      </c>
      <c r="C2524" s="338" t="s">
        <v>16484</v>
      </c>
      <c r="D2524" s="339" t="s">
        <v>16485</v>
      </c>
      <c r="E2524" s="338" t="s">
        <v>182</v>
      </c>
      <c r="F2524" s="340" t="s">
        <v>16486</v>
      </c>
      <c r="G2524" s="340" t="s">
        <v>16487</v>
      </c>
    </row>
    <row r="2525" spans="1:7" ht="22.5">
      <c r="A2525" s="337" t="str">
        <f t="shared" si="40"/>
        <v>SINAPI 92916</v>
      </c>
      <c r="B2525" s="338" t="s">
        <v>177</v>
      </c>
      <c r="C2525" s="338" t="s">
        <v>16488</v>
      </c>
      <c r="D2525" s="339" t="s">
        <v>16489</v>
      </c>
      <c r="E2525" s="338" t="s">
        <v>182</v>
      </c>
      <c r="F2525" s="340" t="s">
        <v>7771</v>
      </c>
      <c r="G2525" s="340" t="s">
        <v>16490</v>
      </c>
    </row>
    <row r="2526" spans="1:7" ht="22.5">
      <c r="A2526" s="337" t="str">
        <f t="shared" si="40"/>
        <v>SINAPI 92917</v>
      </c>
      <c r="B2526" s="338" t="s">
        <v>177</v>
      </c>
      <c r="C2526" s="338" t="s">
        <v>16491</v>
      </c>
      <c r="D2526" s="339" t="s">
        <v>16492</v>
      </c>
      <c r="E2526" s="338" t="s">
        <v>182</v>
      </c>
      <c r="F2526" s="340" t="s">
        <v>16493</v>
      </c>
      <c r="G2526" s="340" t="s">
        <v>16494</v>
      </c>
    </row>
    <row r="2527" spans="1:7" ht="22.5">
      <c r="A2527" s="337" t="str">
        <f t="shared" si="40"/>
        <v>SINAPI 92919</v>
      </c>
      <c r="B2527" s="338" t="s">
        <v>177</v>
      </c>
      <c r="C2527" s="338" t="s">
        <v>16495</v>
      </c>
      <c r="D2527" s="339" t="s">
        <v>16496</v>
      </c>
      <c r="E2527" s="338" t="s">
        <v>182</v>
      </c>
      <c r="F2527" s="340" t="s">
        <v>16497</v>
      </c>
      <c r="G2527" s="340" t="s">
        <v>16498</v>
      </c>
    </row>
    <row r="2528" spans="1:7" ht="22.5">
      <c r="A2528" s="337" t="str">
        <f t="shared" si="40"/>
        <v>SINAPI 92921</v>
      </c>
      <c r="B2528" s="338" t="s">
        <v>177</v>
      </c>
      <c r="C2528" s="338" t="s">
        <v>16499</v>
      </c>
      <c r="D2528" s="339" t="s">
        <v>16500</v>
      </c>
      <c r="E2528" s="338" t="s">
        <v>182</v>
      </c>
      <c r="F2528" s="340" t="s">
        <v>11124</v>
      </c>
      <c r="G2528" s="340" t="s">
        <v>16501</v>
      </c>
    </row>
    <row r="2529" spans="1:7" ht="22.5">
      <c r="A2529" s="337" t="str">
        <f t="shared" si="40"/>
        <v>SINAPI 92922</v>
      </c>
      <c r="B2529" s="338" t="s">
        <v>177</v>
      </c>
      <c r="C2529" s="338" t="s">
        <v>16502</v>
      </c>
      <c r="D2529" s="339" t="s">
        <v>16503</v>
      </c>
      <c r="E2529" s="338" t="s">
        <v>182</v>
      </c>
      <c r="F2529" s="340" t="s">
        <v>16504</v>
      </c>
      <c r="G2529" s="340" t="s">
        <v>16505</v>
      </c>
    </row>
    <row r="2530" spans="1:7" ht="22.5">
      <c r="A2530" s="337" t="str">
        <f t="shared" si="40"/>
        <v>SINAPI 92923</v>
      </c>
      <c r="B2530" s="338" t="s">
        <v>177</v>
      </c>
      <c r="C2530" s="338" t="s">
        <v>16506</v>
      </c>
      <c r="D2530" s="339" t="s">
        <v>16507</v>
      </c>
      <c r="E2530" s="338" t="s">
        <v>182</v>
      </c>
      <c r="F2530" s="340" t="s">
        <v>9238</v>
      </c>
      <c r="G2530" s="340" t="s">
        <v>16276</v>
      </c>
    </row>
    <row r="2531" spans="1:7" ht="22.5">
      <c r="A2531" s="337" t="str">
        <f t="shared" si="40"/>
        <v>SINAPI 92924</v>
      </c>
      <c r="B2531" s="338" t="s">
        <v>177</v>
      </c>
      <c r="C2531" s="338" t="s">
        <v>16508</v>
      </c>
      <c r="D2531" s="339" t="s">
        <v>16509</v>
      </c>
      <c r="E2531" s="338" t="s">
        <v>182</v>
      </c>
      <c r="F2531" s="340" t="s">
        <v>16510</v>
      </c>
      <c r="G2531" s="340" t="s">
        <v>16511</v>
      </c>
    </row>
    <row r="2532" spans="1:7">
      <c r="A2532" s="337" t="str">
        <f t="shared" si="40"/>
        <v>SINAPI 95445</v>
      </c>
      <c r="B2532" s="338" t="s">
        <v>177</v>
      </c>
      <c r="C2532" s="338" t="s">
        <v>16512</v>
      </c>
      <c r="D2532" s="339" t="s">
        <v>16513</v>
      </c>
      <c r="E2532" s="338" t="s">
        <v>182</v>
      </c>
      <c r="F2532" s="340" t="s">
        <v>8523</v>
      </c>
      <c r="G2532" s="340" t="s">
        <v>16514</v>
      </c>
    </row>
    <row r="2533" spans="1:7">
      <c r="A2533" s="337" t="str">
        <f t="shared" si="40"/>
        <v>SINAPI 95446</v>
      </c>
      <c r="B2533" s="338" t="s">
        <v>177</v>
      </c>
      <c r="C2533" s="338" t="s">
        <v>16515</v>
      </c>
      <c r="D2533" s="339" t="s">
        <v>16516</v>
      </c>
      <c r="E2533" s="338" t="s">
        <v>182</v>
      </c>
      <c r="F2533" s="340" t="s">
        <v>16517</v>
      </c>
      <c r="G2533" s="340" t="s">
        <v>16518</v>
      </c>
    </row>
    <row r="2534" spans="1:7">
      <c r="A2534" s="337" t="str">
        <f t="shared" si="40"/>
        <v>SINAPI 95448</v>
      </c>
      <c r="B2534" s="338" t="s">
        <v>177</v>
      </c>
      <c r="C2534" s="338" t="s">
        <v>16519</v>
      </c>
      <c r="D2534" s="339" t="s">
        <v>16520</v>
      </c>
      <c r="E2534" s="338" t="s">
        <v>182</v>
      </c>
      <c r="F2534" s="340" t="s">
        <v>16521</v>
      </c>
      <c r="G2534" s="340" t="s">
        <v>16521</v>
      </c>
    </row>
    <row r="2535" spans="1:7">
      <c r="A2535" s="337" t="str">
        <f t="shared" si="40"/>
        <v>SINAPI 95576</v>
      </c>
      <c r="B2535" s="338" t="s">
        <v>177</v>
      </c>
      <c r="C2535" s="338" t="s">
        <v>16522</v>
      </c>
      <c r="D2535" s="339" t="s">
        <v>16523</v>
      </c>
      <c r="E2535" s="338" t="s">
        <v>182</v>
      </c>
      <c r="F2535" s="340" t="s">
        <v>16470</v>
      </c>
      <c r="G2535" s="340" t="s">
        <v>15028</v>
      </c>
    </row>
    <row r="2536" spans="1:7">
      <c r="A2536" s="337" t="str">
        <f t="shared" si="40"/>
        <v>SINAPI 95577</v>
      </c>
      <c r="B2536" s="338" t="s">
        <v>177</v>
      </c>
      <c r="C2536" s="338" t="s">
        <v>16524</v>
      </c>
      <c r="D2536" s="339" t="s">
        <v>16525</v>
      </c>
      <c r="E2536" s="338" t="s">
        <v>182</v>
      </c>
      <c r="F2536" s="340" t="s">
        <v>16526</v>
      </c>
      <c r="G2536" s="340" t="s">
        <v>16527</v>
      </c>
    </row>
    <row r="2537" spans="1:7">
      <c r="A2537" s="337" t="str">
        <f t="shared" si="40"/>
        <v>SINAPI 95578</v>
      </c>
      <c r="B2537" s="338" t="s">
        <v>177</v>
      </c>
      <c r="C2537" s="338" t="s">
        <v>16528</v>
      </c>
      <c r="D2537" s="339" t="s">
        <v>16529</v>
      </c>
      <c r="E2537" s="338" t="s">
        <v>182</v>
      </c>
      <c r="F2537" s="340" t="s">
        <v>16329</v>
      </c>
      <c r="G2537" s="340" t="s">
        <v>16530</v>
      </c>
    </row>
    <row r="2538" spans="1:7">
      <c r="A2538" s="337" t="str">
        <f t="shared" si="40"/>
        <v>SINAPI 95579</v>
      </c>
      <c r="B2538" s="338" t="s">
        <v>177</v>
      </c>
      <c r="C2538" s="338" t="s">
        <v>16531</v>
      </c>
      <c r="D2538" s="339" t="s">
        <v>16532</v>
      </c>
      <c r="E2538" s="338" t="s">
        <v>182</v>
      </c>
      <c r="F2538" s="340" t="s">
        <v>8573</v>
      </c>
      <c r="G2538" s="340" t="s">
        <v>16533</v>
      </c>
    </row>
    <row r="2539" spans="1:7">
      <c r="A2539" s="337" t="str">
        <f t="shared" si="40"/>
        <v>SINAPI 95580</v>
      </c>
      <c r="B2539" s="338" t="s">
        <v>177</v>
      </c>
      <c r="C2539" s="338" t="s">
        <v>16534</v>
      </c>
      <c r="D2539" s="339" t="s">
        <v>16535</v>
      </c>
      <c r="E2539" s="338" t="s">
        <v>182</v>
      </c>
      <c r="F2539" s="340" t="s">
        <v>11135</v>
      </c>
      <c r="G2539" s="340" t="s">
        <v>16536</v>
      </c>
    </row>
    <row r="2540" spans="1:7">
      <c r="A2540" s="337" t="str">
        <f t="shared" si="40"/>
        <v>SINAPI 95581</v>
      </c>
      <c r="B2540" s="338" t="s">
        <v>177</v>
      </c>
      <c r="C2540" s="338" t="s">
        <v>16537</v>
      </c>
      <c r="D2540" s="339" t="s">
        <v>16538</v>
      </c>
      <c r="E2540" s="338" t="s">
        <v>182</v>
      </c>
      <c r="F2540" s="340" t="s">
        <v>13936</v>
      </c>
      <c r="G2540" s="340" t="s">
        <v>16423</v>
      </c>
    </row>
    <row r="2541" spans="1:7">
      <c r="A2541" s="337" t="str">
        <f t="shared" si="40"/>
        <v>SINAPI 95582</v>
      </c>
      <c r="B2541" s="338" t="s">
        <v>177</v>
      </c>
      <c r="C2541" s="338" t="s">
        <v>16539</v>
      </c>
      <c r="D2541" s="339" t="s">
        <v>16540</v>
      </c>
      <c r="E2541" s="338" t="s">
        <v>182</v>
      </c>
      <c r="F2541" s="340" t="s">
        <v>16483</v>
      </c>
      <c r="G2541" s="340" t="s">
        <v>16541</v>
      </c>
    </row>
    <row r="2542" spans="1:7">
      <c r="A2542" s="337" t="str">
        <f t="shared" si="40"/>
        <v>SINAPI 95583</v>
      </c>
      <c r="B2542" s="338" t="s">
        <v>177</v>
      </c>
      <c r="C2542" s="338" t="s">
        <v>16542</v>
      </c>
      <c r="D2542" s="339" t="s">
        <v>16543</v>
      </c>
      <c r="E2542" s="338" t="s">
        <v>182</v>
      </c>
      <c r="F2542" s="340" t="s">
        <v>16544</v>
      </c>
      <c r="G2542" s="340" t="s">
        <v>10274</v>
      </c>
    </row>
    <row r="2543" spans="1:7">
      <c r="A2543" s="337" t="str">
        <f t="shared" si="40"/>
        <v>SINAPI 95584</v>
      </c>
      <c r="B2543" s="338" t="s">
        <v>177</v>
      </c>
      <c r="C2543" s="338" t="s">
        <v>16545</v>
      </c>
      <c r="D2543" s="339" t="s">
        <v>16546</v>
      </c>
      <c r="E2543" s="338" t="s">
        <v>182</v>
      </c>
      <c r="F2543" s="340" t="s">
        <v>16547</v>
      </c>
      <c r="G2543" s="340" t="s">
        <v>16548</v>
      </c>
    </row>
    <row r="2544" spans="1:7">
      <c r="A2544" s="337" t="str">
        <f t="shared" si="40"/>
        <v>SINAPI 95592</v>
      </c>
      <c r="B2544" s="338" t="s">
        <v>177</v>
      </c>
      <c r="C2544" s="338" t="s">
        <v>16549</v>
      </c>
      <c r="D2544" s="339" t="s">
        <v>16550</v>
      </c>
      <c r="E2544" s="338" t="s">
        <v>182</v>
      </c>
      <c r="F2544" s="340" t="s">
        <v>8581</v>
      </c>
      <c r="G2544" s="340" t="s">
        <v>16551</v>
      </c>
    </row>
    <row r="2545" spans="1:7">
      <c r="A2545" s="337" t="str">
        <f t="shared" si="40"/>
        <v>SINAPI 95593</v>
      </c>
      <c r="B2545" s="338" t="s">
        <v>177</v>
      </c>
      <c r="C2545" s="338" t="s">
        <v>16552</v>
      </c>
      <c r="D2545" s="339" t="s">
        <v>16553</v>
      </c>
      <c r="E2545" s="338" t="s">
        <v>182</v>
      </c>
      <c r="F2545" s="340" t="s">
        <v>16554</v>
      </c>
      <c r="G2545" s="340" t="s">
        <v>16555</v>
      </c>
    </row>
    <row r="2546" spans="1:7" ht="22.5">
      <c r="A2546" s="337" t="str">
        <f t="shared" si="40"/>
        <v>SINAPI 95943</v>
      </c>
      <c r="B2546" s="338" t="s">
        <v>177</v>
      </c>
      <c r="C2546" s="338" t="s">
        <v>16556</v>
      </c>
      <c r="D2546" s="339" t="s">
        <v>16557</v>
      </c>
      <c r="E2546" s="338" t="s">
        <v>182</v>
      </c>
      <c r="F2546" s="340" t="s">
        <v>16558</v>
      </c>
      <c r="G2546" s="340" t="s">
        <v>16559</v>
      </c>
    </row>
    <row r="2547" spans="1:7" ht="22.5">
      <c r="A2547" s="337" t="str">
        <f t="shared" si="40"/>
        <v>SINAPI 95944</v>
      </c>
      <c r="B2547" s="338" t="s">
        <v>177</v>
      </c>
      <c r="C2547" s="338" t="s">
        <v>16560</v>
      </c>
      <c r="D2547" s="339" t="s">
        <v>16561</v>
      </c>
      <c r="E2547" s="338" t="s">
        <v>182</v>
      </c>
      <c r="F2547" s="340" t="s">
        <v>16562</v>
      </c>
      <c r="G2547" s="340" t="s">
        <v>16563</v>
      </c>
    </row>
    <row r="2548" spans="1:7" ht="22.5">
      <c r="A2548" s="337" t="str">
        <f t="shared" si="40"/>
        <v>SINAPI 95945</v>
      </c>
      <c r="B2548" s="338" t="s">
        <v>177</v>
      </c>
      <c r="C2548" s="338" t="s">
        <v>16564</v>
      </c>
      <c r="D2548" s="339" t="s">
        <v>16565</v>
      </c>
      <c r="E2548" s="338" t="s">
        <v>182</v>
      </c>
      <c r="F2548" s="340" t="s">
        <v>8535</v>
      </c>
      <c r="G2548" s="340" t="s">
        <v>16566</v>
      </c>
    </row>
    <row r="2549" spans="1:7" ht="22.5">
      <c r="A2549" s="337" t="str">
        <f t="shared" si="40"/>
        <v>SINAPI 95946</v>
      </c>
      <c r="B2549" s="338" t="s">
        <v>177</v>
      </c>
      <c r="C2549" s="338" t="s">
        <v>16567</v>
      </c>
      <c r="D2549" s="339" t="s">
        <v>16568</v>
      </c>
      <c r="E2549" s="338" t="s">
        <v>182</v>
      </c>
      <c r="F2549" s="340" t="s">
        <v>16569</v>
      </c>
      <c r="G2549" s="340" t="s">
        <v>16570</v>
      </c>
    </row>
    <row r="2550" spans="1:7" ht="22.5">
      <c r="A2550" s="337" t="str">
        <f t="shared" si="40"/>
        <v>SINAPI 95947</v>
      </c>
      <c r="B2550" s="338" t="s">
        <v>177</v>
      </c>
      <c r="C2550" s="338" t="s">
        <v>16571</v>
      </c>
      <c r="D2550" s="339" t="s">
        <v>16572</v>
      </c>
      <c r="E2550" s="338" t="s">
        <v>182</v>
      </c>
      <c r="F2550" s="340" t="s">
        <v>16573</v>
      </c>
      <c r="G2550" s="340" t="s">
        <v>12953</v>
      </c>
    </row>
    <row r="2551" spans="1:7" ht="22.5">
      <c r="A2551" s="337" t="str">
        <f t="shared" ref="A2551:A2614" si="41">CONCATENAR</f>
        <v>SINAPI 95948</v>
      </c>
      <c r="B2551" s="338" t="s">
        <v>177</v>
      </c>
      <c r="C2551" s="338" t="s">
        <v>16574</v>
      </c>
      <c r="D2551" s="339" t="s">
        <v>16575</v>
      </c>
      <c r="E2551" s="338" t="s">
        <v>182</v>
      </c>
      <c r="F2551" s="340" t="s">
        <v>16576</v>
      </c>
      <c r="G2551" s="340" t="s">
        <v>16577</v>
      </c>
    </row>
    <row r="2552" spans="1:7">
      <c r="A2552" s="337" t="str">
        <f t="shared" si="41"/>
        <v>SINAPI 96544</v>
      </c>
      <c r="B2552" s="338" t="s">
        <v>177</v>
      </c>
      <c r="C2552" s="338" t="s">
        <v>16578</v>
      </c>
      <c r="D2552" s="339" t="s">
        <v>16579</v>
      </c>
      <c r="E2552" s="338" t="s">
        <v>182</v>
      </c>
      <c r="F2552" s="340" t="s">
        <v>16580</v>
      </c>
      <c r="G2552" s="340" t="s">
        <v>16581</v>
      </c>
    </row>
    <row r="2553" spans="1:7">
      <c r="A2553" s="337" t="str">
        <f t="shared" si="41"/>
        <v>SINAPI 96545</v>
      </c>
      <c r="B2553" s="338" t="s">
        <v>177</v>
      </c>
      <c r="C2553" s="338" t="s">
        <v>16582</v>
      </c>
      <c r="D2553" s="339" t="s">
        <v>16583</v>
      </c>
      <c r="E2553" s="338" t="s">
        <v>182</v>
      </c>
      <c r="F2553" s="340" t="s">
        <v>16584</v>
      </c>
      <c r="G2553" s="340" t="s">
        <v>15020</v>
      </c>
    </row>
    <row r="2554" spans="1:7">
      <c r="A2554" s="337" t="str">
        <f t="shared" si="41"/>
        <v>SINAPI 96546</v>
      </c>
      <c r="B2554" s="338" t="s">
        <v>177</v>
      </c>
      <c r="C2554" s="338" t="s">
        <v>16585</v>
      </c>
      <c r="D2554" s="339" t="s">
        <v>16586</v>
      </c>
      <c r="E2554" s="338" t="s">
        <v>182</v>
      </c>
      <c r="F2554" s="340" t="s">
        <v>16587</v>
      </c>
      <c r="G2554" s="340" t="s">
        <v>16588</v>
      </c>
    </row>
    <row r="2555" spans="1:7">
      <c r="A2555" s="337" t="str">
        <f t="shared" si="41"/>
        <v>SINAPI 96547</v>
      </c>
      <c r="B2555" s="338" t="s">
        <v>177</v>
      </c>
      <c r="C2555" s="338" t="s">
        <v>16589</v>
      </c>
      <c r="D2555" s="339" t="s">
        <v>16590</v>
      </c>
      <c r="E2555" s="338" t="s">
        <v>182</v>
      </c>
      <c r="F2555" s="340" t="s">
        <v>12961</v>
      </c>
      <c r="G2555" s="340" t="s">
        <v>16591</v>
      </c>
    </row>
    <row r="2556" spans="1:7">
      <c r="A2556" s="337" t="str">
        <f t="shared" si="41"/>
        <v>SINAPI 96548</v>
      </c>
      <c r="B2556" s="338" t="s">
        <v>177</v>
      </c>
      <c r="C2556" s="338" t="s">
        <v>16592</v>
      </c>
      <c r="D2556" s="339" t="s">
        <v>16593</v>
      </c>
      <c r="E2556" s="338" t="s">
        <v>182</v>
      </c>
      <c r="F2556" s="340" t="s">
        <v>16232</v>
      </c>
      <c r="G2556" s="340" t="s">
        <v>16460</v>
      </c>
    </row>
    <row r="2557" spans="1:7">
      <c r="A2557" s="337" t="str">
        <f t="shared" si="41"/>
        <v>SINAPI 96549</v>
      </c>
      <c r="B2557" s="338" t="s">
        <v>177</v>
      </c>
      <c r="C2557" s="338" t="s">
        <v>16594</v>
      </c>
      <c r="D2557" s="339" t="s">
        <v>16595</v>
      </c>
      <c r="E2557" s="338" t="s">
        <v>182</v>
      </c>
      <c r="F2557" s="340" t="s">
        <v>16596</v>
      </c>
      <c r="G2557" s="340" t="s">
        <v>16597</v>
      </c>
    </row>
    <row r="2558" spans="1:7">
      <c r="A2558" s="337" t="str">
        <f t="shared" si="41"/>
        <v>SINAPI 96550</v>
      </c>
      <c r="B2558" s="338" t="s">
        <v>177</v>
      </c>
      <c r="C2558" s="338" t="s">
        <v>16598</v>
      </c>
      <c r="D2558" s="339" t="s">
        <v>16599</v>
      </c>
      <c r="E2558" s="338" t="s">
        <v>182</v>
      </c>
      <c r="F2558" s="340" t="s">
        <v>16600</v>
      </c>
      <c r="G2558" s="340" t="s">
        <v>16527</v>
      </c>
    </row>
    <row r="2559" spans="1:7" ht="22.5">
      <c r="A2559" s="337" t="str">
        <f t="shared" si="41"/>
        <v>SINAPI 100064</v>
      </c>
      <c r="B2559" s="338" t="s">
        <v>177</v>
      </c>
      <c r="C2559" s="338" t="s">
        <v>16601</v>
      </c>
      <c r="D2559" s="339" t="s">
        <v>16602</v>
      </c>
      <c r="E2559" s="338" t="s">
        <v>182</v>
      </c>
      <c r="F2559" s="340" t="s">
        <v>16603</v>
      </c>
      <c r="G2559" s="340" t="s">
        <v>14302</v>
      </c>
    </row>
    <row r="2560" spans="1:7" ht="22.5">
      <c r="A2560" s="337" t="str">
        <f t="shared" si="41"/>
        <v>SINAPI 100066</v>
      </c>
      <c r="B2560" s="338" t="s">
        <v>177</v>
      </c>
      <c r="C2560" s="338" t="s">
        <v>16604</v>
      </c>
      <c r="D2560" s="339" t="s">
        <v>16605</v>
      </c>
      <c r="E2560" s="338" t="s">
        <v>182</v>
      </c>
      <c r="F2560" s="340" t="s">
        <v>10274</v>
      </c>
      <c r="G2560" s="340" t="s">
        <v>16606</v>
      </c>
    </row>
    <row r="2561" spans="1:7" ht="22.5">
      <c r="A2561" s="337" t="str">
        <f t="shared" si="41"/>
        <v>SINAPI 100067</v>
      </c>
      <c r="B2561" s="338" t="s">
        <v>177</v>
      </c>
      <c r="C2561" s="338" t="s">
        <v>16607</v>
      </c>
      <c r="D2561" s="339" t="s">
        <v>16608</v>
      </c>
      <c r="E2561" s="338" t="s">
        <v>182</v>
      </c>
      <c r="F2561" s="340" t="s">
        <v>16609</v>
      </c>
      <c r="G2561" s="340" t="s">
        <v>16610</v>
      </c>
    </row>
    <row r="2562" spans="1:7" ht="22.5">
      <c r="A2562" s="337" t="str">
        <f t="shared" si="41"/>
        <v>SINAPI 100068</v>
      </c>
      <c r="B2562" s="338" t="s">
        <v>177</v>
      </c>
      <c r="C2562" s="338" t="s">
        <v>16611</v>
      </c>
      <c r="D2562" s="339" t="s">
        <v>16612</v>
      </c>
      <c r="E2562" s="338" t="s">
        <v>182</v>
      </c>
      <c r="F2562" s="340" t="s">
        <v>16613</v>
      </c>
      <c r="G2562" s="340" t="s">
        <v>16614</v>
      </c>
    </row>
    <row r="2563" spans="1:7">
      <c r="A2563" s="337" t="str">
        <f t="shared" si="41"/>
        <v>SINAPI 102920</v>
      </c>
      <c r="B2563" s="338" t="s">
        <v>177</v>
      </c>
      <c r="C2563" s="338" t="s">
        <v>16615</v>
      </c>
      <c r="D2563" s="339" t="s">
        <v>16616</v>
      </c>
      <c r="E2563" s="338" t="s">
        <v>182</v>
      </c>
      <c r="F2563" s="340" t="s">
        <v>7759</v>
      </c>
      <c r="G2563" s="340" t="s">
        <v>16617</v>
      </c>
    </row>
    <row r="2564" spans="1:7">
      <c r="A2564" s="337" t="str">
        <f t="shared" si="41"/>
        <v>SINAPI 102921</v>
      </c>
      <c r="B2564" s="338" t="s">
        <v>177</v>
      </c>
      <c r="C2564" s="338" t="s">
        <v>16618</v>
      </c>
      <c r="D2564" s="339" t="s">
        <v>16619</v>
      </c>
      <c r="E2564" s="338" t="s">
        <v>182</v>
      </c>
      <c r="F2564" s="340" t="s">
        <v>16620</v>
      </c>
      <c r="G2564" s="340" t="s">
        <v>16408</v>
      </c>
    </row>
    <row r="2565" spans="1:7">
      <c r="A2565" s="337" t="str">
        <f t="shared" si="41"/>
        <v>SINAPI 102922</v>
      </c>
      <c r="B2565" s="338" t="s">
        <v>177</v>
      </c>
      <c r="C2565" s="338" t="s">
        <v>16621</v>
      </c>
      <c r="D2565" s="339" t="s">
        <v>16622</v>
      </c>
      <c r="E2565" s="338" t="s">
        <v>182</v>
      </c>
      <c r="F2565" s="340" t="s">
        <v>16623</v>
      </c>
      <c r="G2565" s="340" t="s">
        <v>10676</v>
      </c>
    </row>
    <row r="2566" spans="1:7">
      <c r="A2566" s="337" t="str">
        <f t="shared" si="41"/>
        <v>SINAPI 102923</v>
      </c>
      <c r="B2566" s="338" t="s">
        <v>177</v>
      </c>
      <c r="C2566" s="338" t="s">
        <v>16624</v>
      </c>
      <c r="D2566" s="339" t="s">
        <v>16625</v>
      </c>
      <c r="E2566" s="338" t="s">
        <v>182</v>
      </c>
      <c r="F2566" s="340" t="s">
        <v>16626</v>
      </c>
      <c r="G2566" s="340" t="s">
        <v>16627</v>
      </c>
    </row>
    <row r="2567" spans="1:7">
      <c r="A2567" s="337" t="str">
        <f t="shared" si="41"/>
        <v>SINAPI 103088</v>
      </c>
      <c r="B2567" s="338" t="s">
        <v>177</v>
      </c>
      <c r="C2567" s="338" t="s">
        <v>16628</v>
      </c>
      <c r="D2567" s="339" t="s">
        <v>16629</v>
      </c>
      <c r="E2567" s="338" t="s">
        <v>182</v>
      </c>
      <c r="F2567" s="340" t="s">
        <v>12958</v>
      </c>
      <c r="G2567" s="340" t="s">
        <v>16630</v>
      </c>
    </row>
    <row r="2568" spans="1:7">
      <c r="A2568" s="337" t="str">
        <f t="shared" si="41"/>
        <v>SINAPI 89993</v>
      </c>
      <c r="B2568" s="338" t="s">
        <v>177</v>
      </c>
      <c r="C2568" s="338" t="s">
        <v>16631</v>
      </c>
      <c r="D2568" s="339" t="s">
        <v>16632</v>
      </c>
      <c r="E2568" s="338" t="s">
        <v>181</v>
      </c>
      <c r="F2568" s="340" t="s">
        <v>16633</v>
      </c>
      <c r="G2568" s="340" t="s">
        <v>16634</v>
      </c>
    </row>
    <row r="2569" spans="1:7">
      <c r="A2569" s="337" t="str">
        <f t="shared" si="41"/>
        <v>SINAPI 89994</v>
      </c>
      <c r="B2569" s="338" t="s">
        <v>177</v>
      </c>
      <c r="C2569" s="338" t="s">
        <v>16635</v>
      </c>
      <c r="D2569" s="339" t="s">
        <v>16636</v>
      </c>
      <c r="E2569" s="338" t="s">
        <v>181</v>
      </c>
      <c r="F2569" s="340" t="s">
        <v>16637</v>
      </c>
      <c r="G2569" s="340" t="s">
        <v>16638</v>
      </c>
    </row>
    <row r="2570" spans="1:7">
      <c r="A2570" s="337" t="str">
        <f t="shared" si="41"/>
        <v>SINAPI 89995</v>
      </c>
      <c r="B2570" s="338" t="s">
        <v>177</v>
      </c>
      <c r="C2570" s="338" t="s">
        <v>16639</v>
      </c>
      <c r="D2570" s="339" t="s">
        <v>16640</v>
      </c>
      <c r="E2570" s="338" t="s">
        <v>181</v>
      </c>
      <c r="F2570" s="340" t="s">
        <v>16641</v>
      </c>
      <c r="G2570" s="340" t="s">
        <v>16642</v>
      </c>
    </row>
    <row r="2571" spans="1:7" ht="22.5">
      <c r="A2571" s="337" t="str">
        <f t="shared" si="41"/>
        <v>SINAPI 90278</v>
      </c>
      <c r="B2571" s="338" t="s">
        <v>177</v>
      </c>
      <c r="C2571" s="338" t="s">
        <v>16643</v>
      </c>
      <c r="D2571" s="339" t="s">
        <v>16644</v>
      </c>
      <c r="E2571" s="338" t="s">
        <v>181</v>
      </c>
      <c r="F2571" s="340" t="s">
        <v>16645</v>
      </c>
      <c r="G2571" s="340" t="s">
        <v>16646</v>
      </c>
    </row>
    <row r="2572" spans="1:7" ht="22.5">
      <c r="A2572" s="337" t="str">
        <f t="shared" si="41"/>
        <v>SINAPI 90279</v>
      </c>
      <c r="B2572" s="338" t="s">
        <v>177</v>
      </c>
      <c r="C2572" s="338" t="s">
        <v>16647</v>
      </c>
      <c r="D2572" s="339" t="s">
        <v>16648</v>
      </c>
      <c r="E2572" s="338" t="s">
        <v>181</v>
      </c>
      <c r="F2572" s="340" t="s">
        <v>16649</v>
      </c>
      <c r="G2572" s="340" t="s">
        <v>15953</v>
      </c>
    </row>
    <row r="2573" spans="1:7" ht="22.5">
      <c r="A2573" s="337" t="str">
        <f t="shared" si="41"/>
        <v>SINAPI 90280</v>
      </c>
      <c r="B2573" s="338" t="s">
        <v>177</v>
      </c>
      <c r="C2573" s="338" t="s">
        <v>16650</v>
      </c>
      <c r="D2573" s="339" t="s">
        <v>16651</v>
      </c>
      <c r="E2573" s="338" t="s">
        <v>181</v>
      </c>
      <c r="F2573" s="340" t="s">
        <v>16652</v>
      </c>
      <c r="G2573" s="340" t="s">
        <v>16653</v>
      </c>
    </row>
    <row r="2574" spans="1:7" ht="22.5">
      <c r="A2574" s="337" t="str">
        <f t="shared" si="41"/>
        <v>SINAPI 90281</v>
      </c>
      <c r="B2574" s="338" t="s">
        <v>177</v>
      </c>
      <c r="C2574" s="338" t="s">
        <v>16654</v>
      </c>
      <c r="D2574" s="339" t="s">
        <v>16655</v>
      </c>
      <c r="E2574" s="338" t="s">
        <v>181</v>
      </c>
      <c r="F2574" s="340" t="s">
        <v>16656</v>
      </c>
      <c r="G2574" s="340" t="s">
        <v>16657</v>
      </c>
    </row>
    <row r="2575" spans="1:7" ht="22.5">
      <c r="A2575" s="337" t="str">
        <f t="shared" si="41"/>
        <v>SINAPI 90282</v>
      </c>
      <c r="B2575" s="338" t="s">
        <v>177</v>
      </c>
      <c r="C2575" s="338" t="s">
        <v>16658</v>
      </c>
      <c r="D2575" s="339" t="s">
        <v>16659</v>
      </c>
      <c r="E2575" s="338" t="s">
        <v>181</v>
      </c>
      <c r="F2575" s="340" t="s">
        <v>16660</v>
      </c>
      <c r="G2575" s="340" t="s">
        <v>16661</v>
      </c>
    </row>
    <row r="2576" spans="1:7" ht="22.5">
      <c r="A2576" s="337" t="str">
        <f t="shared" si="41"/>
        <v>SINAPI 90283</v>
      </c>
      <c r="B2576" s="338" t="s">
        <v>177</v>
      </c>
      <c r="C2576" s="338" t="s">
        <v>16662</v>
      </c>
      <c r="D2576" s="339" t="s">
        <v>16663</v>
      </c>
      <c r="E2576" s="338" t="s">
        <v>181</v>
      </c>
      <c r="F2576" s="340" t="s">
        <v>16664</v>
      </c>
      <c r="G2576" s="340" t="s">
        <v>16665</v>
      </c>
    </row>
    <row r="2577" spans="1:7" ht="22.5">
      <c r="A2577" s="337" t="str">
        <f t="shared" si="41"/>
        <v>SINAPI 90284</v>
      </c>
      <c r="B2577" s="338" t="s">
        <v>177</v>
      </c>
      <c r="C2577" s="338" t="s">
        <v>16666</v>
      </c>
      <c r="D2577" s="339" t="s">
        <v>16667</v>
      </c>
      <c r="E2577" s="338" t="s">
        <v>181</v>
      </c>
      <c r="F2577" s="340" t="s">
        <v>16668</v>
      </c>
      <c r="G2577" s="340" t="s">
        <v>16669</v>
      </c>
    </row>
    <row r="2578" spans="1:7" ht="22.5">
      <c r="A2578" s="337" t="str">
        <f t="shared" si="41"/>
        <v>SINAPI 90285</v>
      </c>
      <c r="B2578" s="338" t="s">
        <v>177</v>
      </c>
      <c r="C2578" s="338" t="s">
        <v>16670</v>
      </c>
      <c r="D2578" s="339" t="s">
        <v>16671</v>
      </c>
      <c r="E2578" s="338" t="s">
        <v>181</v>
      </c>
      <c r="F2578" s="340" t="s">
        <v>16672</v>
      </c>
      <c r="G2578" s="340" t="s">
        <v>16673</v>
      </c>
    </row>
    <row r="2579" spans="1:7" ht="22.5">
      <c r="A2579" s="337" t="str">
        <f t="shared" si="41"/>
        <v>SINAPI 94962</v>
      </c>
      <c r="B2579" s="338" t="s">
        <v>177</v>
      </c>
      <c r="C2579" s="338" t="s">
        <v>16674</v>
      </c>
      <c r="D2579" s="339" t="s">
        <v>16675</v>
      </c>
      <c r="E2579" s="338" t="s">
        <v>181</v>
      </c>
      <c r="F2579" s="340" t="s">
        <v>16676</v>
      </c>
      <c r="G2579" s="340" t="s">
        <v>16677</v>
      </c>
    </row>
    <row r="2580" spans="1:7" ht="22.5">
      <c r="A2580" s="337" t="str">
        <f t="shared" si="41"/>
        <v>SINAPI 94963</v>
      </c>
      <c r="B2580" s="338" t="s">
        <v>177</v>
      </c>
      <c r="C2580" s="338" t="s">
        <v>16678</v>
      </c>
      <c r="D2580" s="339" t="s">
        <v>16679</v>
      </c>
      <c r="E2580" s="338" t="s">
        <v>181</v>
      </c>
      <c r="F2580" s="340" t="s">
        <v>16680</v>
      </c>
      <c r="G2580" s="340" t="s">
        <v>16681</v>
      </c>
    </row>
    <row r="2581" spans="1:7" ht="22.5">
      <c r="A2581" s="337" t="str">
        <f t="shared" si="41"/>
        <v>SINAPI 94964</v>
      </c>
      <c r="B2581" s="338" t="s">
        <v>177</v>
      </c>
      <c r="C2581" s="338" t="s">
        <v>16682</v>
      </c>
      <c r="D2581" s="339" t="s">
        <v>16683</v>
      </c>
      <c r="E2581" s="338" t="s">
        <v>181</v>
      </c>
      <c r="F2581" s="340" t="s">
        <v>16684</v>
      </c>
      <c r="G2581" s="340" t="s">
        <v>16685</v>
      </c>
    </row>
    <row r="2582" spans="1:7" ht="22.5">
      <c r="A2582" s="337" t="str">
        <f t="shared" si="41"/>
        <v>SINAPI 94965</v>
      </c>
      <c r="B2582" s="338" t="s">
        <v>177</v>
      </c>
      <c r="C2582" s="338" t="s">
        <v>16686</v>
      </c>
      <c r="D2582" s="339" t="s">
        <v>16687</v>
      </c>
      <c r="E2582" s="338" t="s">
        <v>181</v>
      </c>
      <c r="F2582" s="340" t="s">
        <v>16688</v>
      </c>
      <c r="G2582" s="340" t="s">
        <v>16689</v>
      </c>
    </row>
    <row r="2583" spans="1:7" ht="22.5">
      <c r="A2583" s="337" t="str">
        <f t="shared" si="41"/>
        <v>SINAPI 94966</v>
      </c>
      <c r="B2583" s="338" t="s">
        <v>177</v>
      </c>
      <c r="C2583" s="338" t="s">
        <v>16690</v>
      </c>
      <c r="D2583" s="339" t="s">
        <v>16691</v>
      </c>
      <c r="E2583" s="338" t="s">
        <v>181</v>
      </c>
      <c r="F2583" s="340" t="s">
        <v>16692</v>
      </c>
      <c r="G2583" s="340" t="s">
        <v>16693</v>
      </c>
    </row>
    <row r="2584" spans="1:7" ht="22.5">
      <c r="A2584" s="337" t="str">
        <f t="shared" si="41"/>
        <v>SINAPI 94967</v>
      </c>
      <c r="B2584" s="338" t="s">
        <v>177</v>
      </c>
      <c r="C2584" s="338" t="s">
        <v>16694</v>
      </c>
      <c r="D2584" s="339" t="s">
        <v>16695</v>
      </c>
      <c r="E2584" s="338" t="s">
        <v>181</v>
      </c>
      <c r="F2584" s="340" t="s">
        <v>16696</v>
      </c>
      <c r="G2584" s="340" t="s">
        <v>16697</v>
      </c>
    </row>
    <row r="2585" spans="1:7" ht="22.5">
      <c r="A2585" s="337" t="str">
        <f t="shared" si="41"/>
        <v>SINAPI 94968</v>
      </c>
      <c r="B2585" s="338" t="s">
        <v>177</v>
      </c>
      <c r="C2585" s="338" t="s">
        <v>16698</v>
      </c>
      <c r="D2585" s="339" t="s">
        <v>16699</v>
      </c>
      <c r="E2585" s="338" t="s">
        <v>181</v>
      </c>
      <c r="F2585" s="340" t="s">
        <v>16700</v>
      </c>
      <c r="G2585" s="340" t="s">
        <v>16701</v>
      </c>
    </row>
    <row r="2586" spans="1:7" ht="22.5">
      <c r="A2586" s="337" t="str">
        <f t="shared" si="41"/>
        <v>SINAPI 94969</v>
      </c>
      <c r="B2586" s="338" t="s">
        <v>177</v>
      </c>
      <c r="C2586" s="338" t="s">
        <v>16702</v>
      </c>
      <c r="D2586" s="339" t="s">
        <v>16703</v>
      </c>
      <c r="E2586" s="338" t="s">
        <v>181</v>
      </c>
      <c r="F2586" s="340" t="s">
        <v>16704</v>
      </c>
      <c r="G2586" s="340" t="s">
        <v>16705</v>
      </c>
    </row>
    <row r="2587" spans="1:7" ht="22.5">
      <c r="A2587" s="337" t="str">
        <f t="shared" si="41"/>
        <v>SINAPI 94970</v>
      </c>
      <c r="B2587" s="338" t="s">
        <v>177</v>
      </c>
      <c r="C2587" s="338" t="s">
        <v>16706</v>
      </c>
      <c r="D2587" s="339" t="s">
        <v>16707</v>
      </c>
      <c r="E2587" s="338" t="s">
        <v>181</v>
      </c>
      <c r="F2587" s="340" t="s">
        <v>16708</v>
      </c>
      <c r="G2587" s="340" t="s">
        <v>16709</v>
      </c>
    </row>
    <row r="2588" spans="1:7" ht="22.5">
      <c r="A2588" s="337" t="str">
        <f t="shared" si="41"/>
        <v>SINAPI 94971</v>
      </c>
      <c r="B2588" s="338" t="s">
        <v>177</v>
      </c>
      <c r="C2588" s="338" t="s">
        <v>16710</v>
      </c>
      <c r="D2588" s="339" t="s">
        <v>16711</v>
      </c>
      <c r="E2588" s="338" t="s">
        <v>181</v>
      </c>
      <c r="F2588" s="340" t="s">
        <v>16712</v>
      </c>
      <c r="G2588" s="340" t="s">
        <v>16713</v>
      </c>
    </row>
    <row r="2589" spans="1:7" ht="22.5">
      <c r="A2589" s="337" t="str">
        <f t="shared" si="41"/>
        <v>SINAPI 94972</v>
      </c>
      <c r="B2589" s="338" t="s">
        <v>177</v>
      </c>
      <c r="C2589" s="338" t="s">
        <v>16714</v>
      </c>
      <c r="D2589" s="339" t="s">
        <v>16715</v>
      </c>
      <c r="E2589" s="338" t="s">
        <v>181</v>
      </c>
      <c r="F2589" s="340" t="s">
        <v>16716</v>
      </c>
      <c r="G2589" s="340" t="s">
        <v>16717</v>
      </c>
    </row>
    <row r="2590" spans="1:7" ht="22.5">
      <c r="A2590" s="337" t="str">
        <f t="shared" si="41"/>
        <v>SINAPI 94973</v>
      </c>
      <c r="B2590" s="338" t="s">
        <v>177</v>
      </c>
      <c r="C2590" s="338" t="s">
        <v>16718</v>
      </c>
      <c r="D2590" s="339" t="s">
        <v>16719</v>
      </c>
      <c r="E2590" s="338" t="s">
        <v>181</v>
      </c>
      <c r="F2590" s="340" t="s">
        <v>16720</v>
      </c>
      <c r="G2590" s="340" t="s">
        <v>16721</v>
      </c>
    </row>
    <row r="2591" spans="1:7" ht="22.5">
      <c r="A2591" s="337" t="str">
        <f t="shared" si="41"/>
        <v>SINAPI 94974</v>
      </c>
      <c r="B2591" s="338" t="s">
        <v>177</v>
      </c>
      <c r="C2591" s="338" t="s">
        <v>16722</v>
      </c>
      <c r="D2591" s="339" t="s">
        <v>16723</v>
      </c>
      <c r="E2591" s="338" t="s">
        <v>181</v>
      </c>
      <c r="F2591" s="340" t="s">
        <v>16724</v>
      </c>
      <c r="G2591" s="340" t="s">
        <v>16725</v>
      </c>
    </row>
    <row r="2592" spans="1:7" ht="22.5">
      <c r="A2592" s="337" t="str">
        <f t="shared" si="41"/>
        <v>SINAPI 94975</v>
      </c>
      <c r="B2592" s="338" t="s">
        <v>177</v>
      </c>
      <c r="C2592" s="338" t="s">
        <v>16726</v>
      </c>
      <c r="D2592" s="339" t="s">
        <v>16727</v>
      </c>
      <c r="E2592" s="338" t="s">
        <v>181</v>
      </c>
      <c r="F2592" s="340" t="s">
        <v>16728</v>
      </c>
      <c r="G2592" s="340" t="s">
        <v>16729</v>
      </c>
    </row>
    <row r="2593" spans="1:7" ht="22.5">
      <c r="A2593" s="337" t="str">
        <f t="shared" si="41"/>
        <v>SINAPI 96555</v>
      </c>
      <c r="B2593" s="338" t="s">
        <v>177</v>
      </c>
      <c r="C2593" s="338" t="s">
        <v>16730</v>
      </c>
      <c r="D2593" s="339" t="s">
        <v>16731</v>
      </c>
      <c r="E2593" s="338" t="s">
        <v>181</v>
      </c>
      <c r="F2593" s="340" t="s">
        <v>16732</v>
      </c>
      <c r="G2593" s="340" t="s">
        <v>16733</v>
      </c>
    </row>
    <row r="2594" spans="1:7" ht="22.5">
      <c r="A2594" s="337" t="str">
        <f t="shared" si="41"/>
        <v>SINAPI 96556</v>
      </c>
      <c r="B2594" s="338" t="s">
        <v>177</v>
      </c>
      <c r="C2594" s="338" t="s">
        <v>16734</v>
      </c>
      <c r="D2594" s="339" t="s">
        <v>16735</v>
      </c>
      <c r="E2594" s="338" t="s">
        <v>181</v>
      </c>
      <c r="F2594" s="340" t="s">
        <v>16736</v>
      </c>
      <c r="G2594" s="340" t="s">
        <v>16737</v>
      </c>
    </row>
    <row r="2595" spans="1:7" ht="22.5">
      <c r="A2595" s="337" t="str">
        <f t="shared" si="41"/>
        <v>SINAPI 96557</v>
      </c>
      <c r="B2595" s="338" t="s">
        <v>177</v>
      </c>
      <c r="C2595" s="338" t="s">
        <v>16738</v>
      </c>
      <c r="D2595" s="339" t="s">
        <v>16739</v>
      </c>
      <c r="E2595" s="338" t="s">
        <v>181</v>
      </c>
      <c r="F2595" s="340" t="s">
        <v>16740</v>
      </c>
      <c r="G2595" s="340" t="s">
        <v>16741</v>
      </c>
    </row>
    <row r="2596" spans="1:7" ht="22.5">
      <c r="A2596" s="337" t="str">
        <f t="shared" si="41"/>
        <v>SINAPI 96558</v>
      </c>
      <c r="B2596" s="338" t="s">
        <v>177</v>
      </c>
      <c r="C2596" s="338" t="s">
        <v>16742</v>
      </c>
      <c r="D2596" s="339" t="s">
        <v>16743</v>
      </c>
      <c r="E2596" s="338" t="s">
        <v>181</v>
      </c>
      <c r="F2596" s="340" t="s">
        <v>16744</v>
      </c>
      <c r="G2596" s="340" t="s">
        <v>16745</v>
      </c>
    </row>
    <row r="2597" spans="1:7" ht="22.5">
      <c r="A2597" s="337" t="str">
        <f t="shared" si="41"/>
        <v>SINAPI 99235</v>
      </c>
      <c r="B2597" s="338" t="s">
        <v>177</v>
      </c>
      <c r="C2597" s="338" t="s">
        <v>16746</v>
      </c>
      <c r="D2597" s="339" t="s">
        <v>16747</v>
      </c>
      <c r="E2597" s="338" t="s">
        <v>181</v>
      </c>
      <c r="F2597" s="340" t="s">
        <v>16748</v>
      </c>
      <c r="G2597" s="340" t="s">
        <v>16749</v>
      </c>
    </row>
    <row r="2598" spans="1:7" ht="33.75">
      <c r="A2598" s="337" t="str">
        <f t="shared" si="41"/>
        <v>SINAPI 99431</v>
      </c>
      <c r="B2598" s="338" t="s">
        <v>177</v>
      </c>
      <c r="C2598" s="338" t="s">
        <v>16750</v>
      </c>
      <c r="D2598" s="339" t="s">
        <v>16751</v>
      </c>
      <c r="E2598" s="338" t="s">
        <v>181</v>
      </c>
      <c r="F2598" s="340" t="s">
        <v>16752</v>
      </c>
      <c r="G2598" s="340" t="s">
        <v>16753</v>
      </c>
    </row>
    <row r="2599" spans="1:7" ht="33.75">
      <c r="A2599" s="337" t="str">
        <f t="shared" si="41"/>
        <v>SINAPI 99432</v>
      </c>
      <c r="B2599" s="338" t="s">
        <v>177</v>
      </c>
      <c r="C2599" s="338" t="s">
        <v>16754</v>
      </c>
      <c r="D2599" s="339" t="s">
        <v>16755</v>
      </c>
      <c r="E2599" s="338" t="s">
        <v>181</v>
      </c>
      <c r="F2599" s="340" t="s">
        <v>16756</v>
      </c>
      <c r="G2599" s="340" t="s">
        <v>16757</v>
      </c>
    </row>
    <row r="2600" spans="1:7" ht="33.75">
      <c r="A2600" s="337" t="str">
        <f t="shared" si="41"/>
        <v>SINAPI 99433</v>
      </c>
      <c r="B2600" s="338" t="s">
        <v>177</v>
      </c>
      <c r="C2600" s="338" t="s">
        <v>16758</v>
      </c>
      <c r="D2600" s="339" t="s">
        <v>16759</v>
      </c>
      <c r="E2600" s="338" t="s">
        <v>181</v>
      </c>
      <c r="F2600" s="340" t="s">
        <v>16760</v>
      </c>
      <c r="G2600" s="340" t="s">
        <v>16761</v>
      </c>
    </row>
    <row r="2601" spans="1:7" ht="33.75">
      <c r="A2601" s="337" t="str">
        <f t="shared" si="41"/>
        <v>SINAPI 99434</v>
      </c>
      <c r="B2601" s="338" t="s">
        <v>177</v>
      </c>
      <c r="C2601" s="338" t="s">
        <v>16762</v>
      </c>
      <c r="D2601" s="339" t="s">
        <v>16763</v>
      </c>
      <c r="E2601" s="338" t="s">
        <v>181</v>
      </c>
      <c r="F2601" s="340" t="s">
        <v>16764</v>
      </c>
      <c r="G2601" s="340" t="s">
        <v>16765</v>
      </c>
    </row>
    <row r="2602" spans="1:7" ht="33.75">
      <c r="A2602" s="337" t="str">
        <f t="shared" si="41"/>
        <v>SINAPI 99435</v>
      </c>
      <c r="B2602" s="338" t="s">
        <v>177</v>
      </c>
      <c r="C2602" s="338" t="s">
        <v>16766</v>
      </c>
      <c r="D2602" s="339" t="s">
        <v>16767</v>
      </c>
      <c r="E2602" s="338" t="s">
        <v>181</v>
      </c>
      <c r="F2602" s="340" t="s">
        <v>16768</v>
      </c>
      <c r="G2602" s="340" t="s">
        <v>16769</v>
      </c>
    </row>
    <row r="2603" spans="1:7" ht="33.75">
      <c r="A2603" s="337" t="str">
        <f t="shared" si="41"/>
        <v>SINAPI 99436</v>
      </c>
      <c r="B2603" s="338" t="s">
        <v>177</v>
      </c>
      <c r="C2603" s="338" t="s">
        <v>16770</v>
      </c>
      <c r="D2603" s="339" t="s">
        <v>16771</v>
      </c>
      <c r="E2603" s="338" t="s">
        <v>181</v>
      </c>
      <c r="F2603" s="340" t="s">
        <v>16772</v>
      </c>
      <c r="G2603" s="340" t="s">
        <v>16773</v>
      </c>
    </row>
    <row r="2604" spans="1:7" ht="22.5">
      <c r="A2604" s="337" t="str">
        <f t="shared" si="41"/>
        <v>SINAPI 99437</v>
      </c>
      <c r="B2604" s="338" t="s">
        <v>177</v>
      </c>
      <c r="C2604" s="338" t="s">
        <v>16774</v>
      </c>
      <c r="D2604" s="339" t="s">
        <v>16775</v>
      </c>
      <c r="E2604" s="338" t="s">
        <v>181</v>
      </c>
      <c r="F2604" s="340" t="s">
        <v>16776</v>
      </c>
      <c r="G2604" s="340" t="s">
        <v>16777</v>
      </c>
    </row>
    <row r="2605" spans="1:7" ht="22.5">
      <c r="A2605" s="337" t="str">
        <f t="shared" si="41"/>
        <v>SINAPI 99438</v>
      </c>
      <c r="B2605" s="338" t="s">
        <v>177</v>
      </c>
      <c r="C2605" s="338" t="s">
        <v>16778</v>
      </c>
      <c r="D2605" s="339" t="s">
        <v>16779</v>
      </c>
      <c r="E2605" s="338" t="s">
        <v>181</v>
      </c>
      <c r="F2605" s="340" t="s">
        <v>16780</v>
      </c>
      <c r="G2605" s="340" t="s">
        <v>16781</v>
      </c>
    </row>
    <row r="2606" spans="1:7" ht="33.75">
      <c r="A2606" s="337" t="str">
        <f t="shared" si="41"/>
        <v>SINAPI 99439</v>
      </c>
      <c r="B2606" s="338" t="s">
        <v>177</v>
      </c>
      <c r="C2606" s="338" t="s">
        <v>16782</v>
      </c>
      <c r="D2606" s="339" t="s">
        <v>16783</v>
      </c>
      <c r="E2606" s="338" t="s">
        <v>181</v>
      </c>
      <c r="F2606" s="340" t="s">
        <v>16784</v>
      </c>
      <c r="G2606" s="340" t="s">
        <v>16785</v>
      </c>
    </row>
    <row r="2607" spans="1:7" ht="22.5">
      <c r="A2607" s="337" t="str">
        <f t="shared" si="41"/>
        <v>SINAPI 102473</v>
      </c>
      <c r="B2607" s="338" t="s">
        <v>177</v>
      </c>
      <c r="C2607" s="338" t="s">
        <v>16786</v>
      </c>
      <c r="D2607" s="339" t="s">
        <v>16787</v>
      </c>
      <c r="E2607" s="338" t="s">
        <v>181</v>
      </c>
      <c r="F2607" s="340" t="s">
        <v>16788</v>
      </c>
      <c r="G2607" s="340" t="s">
        <v>16789</v>
      </c>
    </row>
    <row r="2608" spans="1:7" ht="22.5">
      <c r="A2608" s="337" t="str">
        <f t="shared" si="41"/>
        <v>SINAPI 102474</v>
      </c>
      <c r="B2608" s="338" t="s">
        <v>177</v>
      </c>
      <c r="C2608" s="338" t="s">
        <v>16790</v>
      </c>
      <c r="D2608" s="339" t="s">
        <v>16791</v>
      </c>
      <c r="E2608" s="338" t="s">
        <v>181</v>
      </c>
      <c r="F2608" s="340" t="s">
        <v>16792</v>
      </c>
      <c r="G2608" s="340" t="s">
        <v>16793</v>
      </c>
    </row>
    <row r="2609" spans="1:7" ht="22.5">
      <c r="A2609" s="337" t="str">
        <f t="shared" si="41"/>
        <v>SINAPI 102475</v>
      </c>
      <c r="B2609" s="338" t="s">
        <v>177</v>
      </c>
      <c r="C2609" s="338" t="s">
        <v>16794</v>
      </c>
      <c r="D2609" s="339" t="s">
        <v>16795</v>
      </c>
      <c r="E2609" s="338" t="s">
        <v>181</v>
      </c>
      <c r="F2609" s="340" t="s">
        <v>16796</v>
      </c>
      <c r="G2609" s="340" t="s">
        <v>16797</v>
      </c>
    </row>
    <row r="2610" spans="1:7" ht="22.5">
      <c r="A2610" s="337" t="str">
        <f t="shared" si="41"/>
        <v>SINAPI 102476</v>
      </c>
      <c r="B2610" s="338" t="s">
        <v>177</v>
      </c>
      <c r="C2610" s="338" t="s">
        <v>16798</v>
      </c>
      <c r="D2610" s="339" t="s">
        <v>16799</v>
      </c>
      <c r="E2610" s="338" t="s">
        <v>181</v>
      </c>
      <c r="F2610" s="340" t="s">
        <v>16800</v>
      </c>
      <c r="G2610" s="340" t="s">
        <v>16801</v>
      </c>
    </row>
    <row r="2611" spans="1:7" ht="22.5">
      <c r="A2611" s="337" t="str">
        <f t="shared" si="41"/>
        <v>SINAPI 102477</v>
      </c>
      <c r="B2611" s="338" t="s">
        <v>177</v>
      </c>
      <c r="C2611" s="338" t="s">
        <v>16802</v>
      </c>
      <c r="D2611" s="339" t="s">
        <v>16803</v>
      </c>
      <c r="E2611" s="338" t="s">
        <v>181</v>
      </c>
      <c r="F2611" s="340" t="s">
        <v>16804</v>
      </c>
      <c r="G2611" s="340" t="s">
        <v>16805</v>
      </c>
    </row>
    <row r="2612" spans="1:7" ht="22.5">
      <c r="A2612" s="337" t="str">
        <f t="shared" si="41"/>
        <v>SINAPI 102478</v>
      </c>
      <c r="B2612" s="338" t="s">
        <v>177</v>
      </c>
      <c r="C2612" s="338" t="s">
        <v>16806</v>
      </c>
      <c r="D2612" s="339" t="s">
        <v>16807</v>
      </c>
      <c r="E2612" s="338" t="s">
        <v>181</v>
      </c>
      <c r="F2612" s="340" t="s">
        <v>16808</v>
      </c>
      <c r="G2612" s="340" t="s">
        <v>16809</v>
      </c>
    </row>
    <row r="2613" spans="1:7" ht="22.5">
      <c r="A2613" s="337" t="str">
        <f t="shared" si="41"/>
        <v>SINAPI 102479</v>
      </c>
      <c r="B2613" s="338" t="s">
        <v>177</v>
      </c>
      <c r="C2613" s="338" t="s">
        <v>16810</v>
      </c>
      <c r="D2613" s="339" t="s">
        <v>16811</v>
      </c>
      <c r="E2613" s="338" t="s">
        <v>181</v>
      </c>
      <c r="F2613" s="340" t="s">
        <v>16812</v>
      </c>
      <c r="G2613" s="340" t="s">
        <v>16813</v>
      </c>
    </row>
    <row r="2614" spans="1:7" ht="22.5">
      <c r="A2614" s="337" t="str">
        <f t="shared" si="41"/>
        <v>SINAPI 102480</v>
      </c>
      <c r="B2614" s="338" t="s">
        <v>177</v>
      </c>
      <c r="C2614" s="338" t="s">
        <v>16814</v>
      </c>
      <c r="D2614" s="339" t="s">
        <v>16815</v>
      </c>
      <c r="E2614" s="338" t="s">
        <v>181</v>
      </c>
      <c r="F2614" s="340" t="s">
        <v>16816</v>
      </c>
      <c r="G2614" s="340" t="s">
        <v>16817</v>
      </c>
    </row>
    <row r="2615" spans="1:7" ht="22.5">
      <c r="A2615" s="337" t="str">
        <f t="shared" ref="A2615:A2678" si="42">CONCATENAR</f>
        <v>SINAPI 102481</v>
      </c>
      <c r="B2615" s="338" t="s">
        <v>177</v>
      </c>
      <c r="C2615" s="338" t="s">
        <v>16818</v>
      </c>
      <c r="D2615" s="339" t="s">
        <v>16819</v>
      </c>
      <c r="E2615" s="338" t="s">
        <v>181</v>
      </c>
      <c r="F2615" s="340" t="s">
        <v>16820</v>
      </c>
      <c r="G2615" s="340" t="s">
        <v>16821</v>
      </c>
    </row>
    <row r="2616" spans="1:7" ht="22.5">
      <c r="A2616" s="337" t="str">
        <f t="shared" si="42"/>
        <v>SINAPI 102482</v>
      </c>
      <c r="B2616" s="338" t="s">
        <v>177</v>
      </c>
      <c r="C2616" s="338" t="s">
        <v>16822</v>
      </c>
      <c r="D2616" s="339" t="s">
        <v>16823</v>
      </c>
      <c r="E2616" s="338" t="s">
        <v>181</v>
      </c>
      <c r="F2616" s="340" t="s">
        <v>16824</v>
      </c>
      <c r="G2616" s="340" t="s">
        <v>16825</v>
      </c>
    </row>
    <row r="2617" spans="1:7" ht="22.5">
      <c r="A2617" s="337" t="str">
        <f t="shared" si="42"/>
        <v>SINAPI 102483</v>
      </c>
      <c r="B2617" s="338" t="s">
        <v>177</v>
      </c>
      <c r="C2617" s="338" t="s">
        <v>16826</v>
      </c>
      <c r="D2617" s="339" t="s">
        <v>16827</v>
      </c>
      <c r="E2617" s="338" t="s">
        <v>181</v>
      </c>
      <c r="F2617" s="340" t="s">
        <v>16828</v>
      </c>
      <c r="G2617" s="340" t="s">
        <v>16829</v>
      </c>
    </row>
    <row r="2618" spans="1:7" ht="22.5">
      <c r="A2618" s="337" t="str">
        <f t="shared" si="42"/>
        <v>SINAPI 102484</v>
      </c>
      <c r="B2618" s="338" t="s">
        <v>177</v>
      </c>
      <c r="C2618" s="338" t="s">
        <v>16830</v>
      </c>
      <c r="D2618" s="339" t="s">
        <v>16831</v>
      </c>
      <c r="E2618" s="338" t="s">
        <v>181</v>
      </c>
      <c r="F2618" s="340" t="s">
        <v>16832</v>
      </c>
      <c r="G2618" s="340" t="s">
        <v>16833</v>
      </c>
    </row>
    <row r="2619" spans="1:7" ht="22.5">
      <c r="A2619" s="337" t="str">
        <f t="shared" si="42"/>
        <v>SINAPI 102485</v>
      </c>
      <c r="B2619" s="338" t="s">
        <v>177</v>
      </c>
      <c r="C2619" s="338" t="s">
        <v>16834</v>
      </c>
      <c r="D2619" s="339" t="s">
        <v>16835</v>
      </c>
      <c r="E2619" s="338" t="s">
        <v>181</v>
      </c>
      <c r="F2619" s="340" t="s">
        <v>16836</v>
      </c>
      <c r="G2619" s="340" t="s">
        <v>16837</v>
      </c>
    </row>
    <row r="2620" spans="1:7" ht="22.5">
      <c r="A2620" s="337" t="str">
        <f t="shared" si="42"/>
        <v>SINAPI 102486</v>
      </c>
      <c r="B2620" s="338" t="s">
        <v>177</v>
      </c>
      <c r="C2620" s="338" t="s">
        <v>16838</v>
      </c>
      <c r="D2620" s="339" t="s">
        <v>16839</v>
      </c>
      <c r="E2620" s="338" t="s">
        <v>181</v>
      </c>
      <c r="F2620" s="340" t="s">
        <v>16840</v>
      </c>
      <c r="G2620" s="340" t="s">
        <v>16756</v>
      </c>
    </row>
    <row r="2621" spans="1:7">
      <c r="A2621" s="337" t="str">
        <f t="shared" si="42"/>
        <v>SINAPI 102487</v>
      </c>
      <c r="B2621" s="338" t="s">
        <v>177</v>
      </c>
      <c r="C2621" s="338" t="s">
        <v>16841</v>
      </c>
      <c r="D2621" s="339" t="s">
        <v>16842</v>
      </c>
      <c r="E2621" s="338" t="s">
        <v>181</v>
      </c>
      <c r="F2621" s="340" t="s">
        <v>16843</v>
      </c>
      <c r="G2621" s="340" t="s">
        <v>16844</v>
      </c>
    </row>
    <row r="2622" spans="1:7" ht="33.75">
      <c r="A2622" s="337" t="str">
        <f t="shared" si="42"/>
        <v>SINAPI 103183</v>
      </c>
      <c r="B2622" s="338" t="s">
        <v>177</v>
      </c>
      <c r="C2622" s="338" t="s">
        <v>16845</v>
      </c>
      <c r="D2622" s="339" t="s">
        <v>16846</v>
      </c>
      <c r="E2622" s="338" t="s">
        <v>181</v>
      </c>
      <c r="F2622" s="340" t="s">
        <v>16847</v>
      </c>
      <c r="G2622" s="340" t="s">
        <v>16848</v>
      </c>
    </row>
    <row r="2623" spans="1:7" ht="22.5">
      <c r="A2623" s="337" t="str">
        <f t="shared" si="42"/>
        <v>SINAPI 103184</v>
      </c>
      <c r="B2623" s="338" t="s">
        <v>177</v>
      </c>
      <c r="C2623" s="338" t="s">
        <v>16849</v>
      </c>
      <c r="D2623" s="339" t="s">
        <v>16850</v>
      </c>
      <c r="E2623" s="338" t="s">
        <v>181</v>
      </c>
      <c r="F2623" s="340" t="s">
        <v>16851</v>
      </c>
      <c r="G2623" s="340" t="s">
        <v>16852</v>
      </c>
    </row>
    <row r="2624" spans="1:7" ht="22.5">
      <c r="A2624" s="337" t="str">
        <f t="shared" si="42"/>
        <v>SINAPI 103669</v>
      </c>
      <c r="B2624" s="338" t="s">
        <v>177</v>
      </c>
      <c r="C2624" s="338" t="s">
        <v>16853</v>
      </c>
      <c r="D2624" s="339" t="s">
        <v>16854</v>
      </c>
      <c r="E2624" s="338" t="s">
        <v>181</v>
      </c>
      <c r="F2624" s="340" t="s">
        <v>16855</v>
      </c>
      <c r="G2624" s="340" t="s">
        <v>16856</v>
      </c>
    </row>
    <row r="2625" spans="1:7">
      <c r="A2625" s="337" t="str">
        <f t="shared" si="42"/>
        <v>SINAPI 103670</v>
      </c>
      <c r="B2625" s="338" t="s">
        <v>177</v>
      </c>
      <c r="C2625" s="338" t="s">
        <v>16857</v>
      </c>
      <c r="D2625" s="339" t="s">
        <v>16858</v>
      </c>
      <c r="E2625" s="338" t="s">
        <v>181</v>
      </c>
      <c r="F2625" s="340" t="s">
        <v>16859</v>
      </c>
      <c r="G2625" s="340" t="s">
        <v>16860</v>
      </c>
    </row>
    <row r="2626" spans="1:7" ht="22.5">
      <c r="A2626" s="337" t="str">
        <f t="shared" si="42"/>
        <v>SINAPI 103671</v>
      </c>
      <c r="B2626" s="338" t="s">
        <v>177</v>
      </c>
      <c r="C2626" s="338" t="s">
        <v>16861</v>
      </c>
      <c r="D2626" s="339" t="s">
        <v>16862</v>
      </c>
      <c r="E2626" s="338" t="s">
        <v>181</v>
      </c>
      <c r="F2626" s="340" t="s">
        <v>16863</v>
      </c>
      <c r="G2626" s="340" t="s">
        <v>16864</v>
      </c>
    </row>
    <row r="2627" spans="1:7" ht="22.5">
      <c r="A2627" s="337" t="str">
        <f t="shared" si="42"/>
        <v>SINAPI 103672</v>
      </c>
      <c r="B2627" s="338" t="s">
        <v>177</v>
      </c>
      <c r="C2627" s="338" t="s">
        <v>16865</v>
      </c>
      <c r="D2627" s="339" t="s">
        <v>16866</v>
      </c>
      <c r="E2627" s="338" t="s">
        <v>181</v>
      </c>
      <c r="F2627" s="340" t="s">
        <v>16867</v>
      </c>
      <c r="G2627" s="340" t="s">
        <v>16868</v>
      </c>
    </row>
    <row r="2628" spans="1:7">
      <c r="A2628" s="337" t="str">
        <f t="shared" si="42"/>
        <v>SINAPI 103673</v>
      </c>
      <c r="B2628" s="338" t="s">
        <v>177</v>
      </c>
      <c r="C2628" s="338" t="s">
        <v>16869</v>
      </c>
      <c r="D2628" s="339" t="s">
        <v>16870</v>
      </c>
      <c r="E2628" s="338" t="s">
        <v>181</v>
      </c>
      <c r="F2628" s="340" t="s">
        <v>16871</v>
      </c>
      <c r="G2628" s="340" t="s">
        <v>16872</v>
      </c>
    </row>
    <row r="2629" spans="1:7" ht="22.5">
      <c r="A2629" s="337" t="str">
        <f t="shared" si="42"/>
        <v>SINAPI 103674</v>
      </c>
      <c r="B2629" s="338" t="s">
        <v>177</v>
      </c>
      <c r="C2629" s="338" t="s">
        <v>16873</v>
      </c>
      <c r="D2629" s="339" t="s">
        <v>16874</v>
      </c>
      <c r="E2629" s="338" t="s">
        <v>181</v>
      </c>
      <c r="F2629" s="340" t="s">
        <v>16875</v>
      </c>
      <c r="G2629" s="340" t="s">
        <v>16876</v>
      </c>
    </row>
    <row r="2630" spans="1:7" ht="22.5">
      <c r="A2630" s="337" t="str">
        <f t="shared" si="42"/>
        <v>SINAPI 103675</v>
      </c>
      <c r="B2630" s="338" t="s">
        <v>177</v>
      </c>
      <c r="C2630" s="338" t="s">
        <v>16877</v>
      </c>
      <c r="D2630" s="339" t="s">
        <v>16878</v>
      </c>
      <c r="E2630" s="338" t="s">
        <v>181</v>
      </c>
      <c r="F2630" s="340" t="s">
        <v>16879</v>
      </c>
      <c r="G2630" s="340" t="s">
        <v>16880</v>
      </c>
    </row>
    <row r="2631" spans="1:7" ht="22.5">
      <c r="A2631" s="337" t="str">
        <f t="shared" si="42"/>
        <v>SINAPI 103676</v>
      </c>
      <c r="B2631" s="338" t="s">
        <v>177</v>
      </c>
      <c r="C2631" s="338" t="s">
        <v>16881</v>
      </c>
      <c r="D2631" s="339" t="s">
        <v>16882</v>
      </c>
      <c r="E2631" s="338" t="s">
        <v>181</v>
      </c>
      <c r="F2631" s="340" t="s">
        <v>16883</v>
      </c>
      <c r="G2631" s="340" t="s">
        <v>16884</v>
      </c>
    </row>
    <row r="2632" spans="1:7" ht="33.75">
      <c r="A2632" s="337" t="str">
        <f t="shared" si="42"/>
        <v>SINAPI 103677</v>
      </c>
      <c r="B2632" s="338" t="s">
        <v>177</v>
      </c>
      <c r="C2632" s="338" t="s">
        <v>16885</v>
      </c>
      <c r="D2632" s="339" t="s">
        <v>16886</v>
      </c>
      <c r="E2632" s="338" t="s">
        <v>181</v>
      </c>
      <c r="F2632" s="340" t="s">
        <v>16887</v>
      </c>
      <c r="G2632" s="340" t="s">
        <v>16888</v>
      </c>
    </row>
    <row r="2633" spans="1:7" ht="22.5">
      <c r="A2633" s="337" t="str">
        <f t="shared" si="42"/>
        <v>SINAPI 103678</v>
      </c>
      <c r="B2633" s="338" t="s">
        <v>177</v>
      </c>
      <c r="C2633" s="338" t="s">
        <v>16889</v>
      </c>
      <c r="D2633" s="339" t="s">
        <v>16890</v>
      </c>
      <c r="E2633" s="338" t="s">
        <v>181</v>
      </c>
      <c r="F2633" s="340" t="s">
        <v>11936</v>
      </c>
      <c r="G2633" s="340" t="s">
        <v>16891</v>
      </c>
    </row>
    <row r="2634" spans="1:7" ht="33.75">
      <c r="A2634" s="337" t="str">
        <f t="shared" si="42"/>
        <v>SINAPI 103679</v>
      </c>
      <c r="B2634" s="338" t="s">
        <v>177</v>
      </c>
      <c r="C2634" s="338" t="s">
        <v>16892</v>
      </c>
      <c r="D2634" s="339" t="s">
        <v>16893</v>
      </c>
      <c r="E2634" s="338" t="s">
        <v>181</v>
      </c>
      <c r="F2634" s="340" t="s">
        <v>16894</v>
      </c>
      <c r="G2634" s="340" t="s">
        <v>16895</v>
      </c>
    </row>
    <row r="2635" spans="1:7" ht="22.5">
      <c r="A2635" s="337" t="str">
        <f t="shared" si="42"/>
        <v>SINAPI 103680</v>
      </c>
      <c r="B2635" s="338" t="s">
        <v>177</v>
      </c>
      <c r="C2635" s="338" t="s">
        <v>16896</v>
      </c>
      <c r="D2635" s="339" t="s">
        <v>16897</v>
      </c>
      <c r="E2635" s="338" t="s">
        <v>181</v>
      </c>
      <c r="F2635" s="340" t="s">
        <v>16898</v>
      </c>
      <c r="G2635" s="340" t="s">
        <v>16899</v>
      </c>
    </row>
    <row r="2636" spans="1:7" ht="33.75">
      <c r="A2636" s="337" t="str">
        <f t="shared" si="42"/>
        <v>SINAPI 103681</v>
      </c>
      <c r="B2636" s="338" t="s">
        <v>177</v>
      </c>
      <c r="C2636" s="338" t="s">
        <v>16900</v>
      </c>
      <c r="D2636" s="339" t="s">
        <v>16901</v>
      </c>
      <c r="E2636" s="338" t="s">
        <v>181</v>
      </c>
      <c r="F2636" s="340" t="s">
        <v>16902</v>
      </c>
      <c r="G2636" s="340" t="s">
        <v>16903</v>
      </c>
    </row>
    <row r="2637" spans="1:7" ht="22.5">
      <c r="A2637" s="337" t="str">
        <f t="shared" si="42"/>
        <v>SINAPI 103682</v>
      </c>
      <c r="B2637" s="338" t="s">
        <v>177</v>
      </c>
      <c r="C2637" s="338" t="s">
        <v>16904</v>
      </c>
      <c r="D2637" s="339" t="s">
        <v>16905</v>
      </c>
      <c r="E2637" s="338" t="s">
        <v>181</v>
      </c>
      <c r="F2637" s="340" t="s">
        <v>16906</v>
      </c>
      <c r="G2637" s="340" t="s">
        <v>16907</v>
      </c>
    </row>
    <row r="2638" spans="1:7" ht="22.5">
      <c r="A2638" s="337" t="str">
        <f t="shared" si="42"/>
        <v>SINAPI 103683</v>
      </c>
      <c r="B2638" s="338" t="s">
        <v>177</v>
      </c>
      <c r="C2638" s="338" t="s">
        <v>16908</v>
      </c>
      <c r="D2638" s="339" t="s">
        <v>16909</v>
      </c>
      <c r="E2638" s="338" t="s">
        <v>181</v>
      </c>
      <c r="F2638" s="340" t="s">
        <v>16910</v>
      </c>
      <c r="G2638" s="340" t="s">
        <v>16911</v>
      </c>
    </row>
    <row r="2639" spans="1:7" ht="22.5">
      <c r="A2639" s="337" t="str">
        <f t="shared" si="42"/>
        <v>SINAPI 103684</v>
      </c>
      <c r="B2639" s="338" t="s">
        <v>177</v>
      </c>
      <c r="C2639" s="338" t="s">
        <v>16912</v>
      </c>
      <c r="D2639" s="339" t="s">
        <v>16913</v>
      </c>
      <c r="E2639" s="338" t="s">
        <v>181</v>
      </c>
      <c r="F2639" s="340" t="s">
        <v>16914</v>
      </c>
      <c r="G2639" s="340" t="s">
        <v>16915</v>
      </c>
    </row>
    <row r="2640" spans="1:7" ht="22.5">
      <c r="A2640" s="337" t="str">
        <f t="shared" si="42"/>
        <v>SINAPI 103685</v>
      </c>
      <c r="B2640" s="338" t="s">
        <v>177</v>
      </c>
      <c r="C2640" s="338" t="s">
        <v>16916</v>
      </c>
      <c r="D2640" s="339" t="s">
        <v>16917</v>
      </c>
      <c r="E2640" s="338" t="s">
        <v>181</v>
      </c>
      <c r="F2640" s="340" t="s">
        <v>16918</v>
      </c>
      <c r="G2640" s="340" t="s">
        <v>16919</v>
      </c>
    </row>
    <row r="2641" spans="1:7" ht="22.5">
      <c r="A2641" s="337" t="str">
        <f t="shared" si="42"/>
        <v>SINAPI 103686</v>
      </c>
      <c r="B2641" s="338" t="s">
        <v>177</v>
      </c>
      <c r="C2641" s="338" t="s">
        <v>16920</v>
      </c>
      <c r="D2641" s="339" t="s">
        <v>16921</v>
      </c>
      <c r="E2641" s="338" t="s">
        <v>181</v>
      </c>
      <c r="F2641" s="340" t="s">
        <v>16922</v>
      </c>
      <c r="G2641" s="340" t="s">
        <v>16923</v>
      </c>
    </row>
    <row r="2642" spans="1:7" ht="22.5">
      <c r="A2642" s="337" t="str">
        <f t="shared" si="42"/>
        <v>SINAPI 103687</v>
      </c>
      <c r="B2642" s="338" t="s">
        <v>177</v>
      </c>
      <c r="C2642" s="338" t="s">
        <v>16924</v>
      </c>
      <c r="D2642" s="339" t="s">
        <v>16925</v>
      </c>
      <c r="E2642" s="338" t="s">
        <v>181</v>
      </c>
      <c r="F2642" s="340" t="s">
        <v>16926</v>
      </c>
      <c r="G2642" s="340" t="s">
        <v>16927</v>
      </c>
    </row>
    <row r="2643" spans="1:7" ht="22.5">
      <c r="A2643" s="337" t="str">
        <f t="shared" si="42"/>
        <v>SINAPI 103688</v>
      </c>
      <c r="B2643" s="338" t="s">
        <v>177</v>
      </c>
      <c r="C2643" s="338" t="s">
        <v>16928</v>
      </c>
      <c r="D2643" s="339" t="s">
        <v>16929</v>
      </c>
      <c r="E2643" s="338" t="s">
        <v>181</v>
      </c>
      <c r="F2643" s="340" t="s">
        <v>16930</v>
      </c>
      <c r="G2643" s="340" t="s">
        <v>16931</v>
      </c>
    </row>
    <row r="2644" spans="1:7" ht="22.5">
      <c r="A2644" s="337" t="str">
        <f t="shared" si="42"/>
        <v>SINAPI 101963</v>
      </c>
      <c r="B2644" s="338" t="s">
        <v>177</v>
      </c>
      <c r="C2644" s="338" t="s">
        <v>16932</v>
      </c>
      <c r="D2644" s="339" t="s">
        <v>16933</v>
      </c>
      <c r="E2644" s="338" t="s">
        <v>180</v>
      </c>
      <c r="F2644" s="340" t="s">
        <v>16934</v>
      </c>
      <c r="G2644" s="340" t="s">
        <v>16935</v>
      </c>
    </row>
    <row r="2645" spans="1:7" ht="22.5">
      <c r="A2645" s="337" t="str">
        <f t="shared" si="42"/>
        <v>SINAPI 101964</v>
      </c>
      <c r="B2645" s="338" t="s">
        <v>177</v>
      </c>
      <c r="C2645" s="338" t="s">
        <v>16936</v>
      </c>
      <c r="D2645" s="339" t="s">
        <v>16937</v>
      </c>
      <c r="E2645" s="338" t="s">
        <v>180</v>
      </c>
      <c r="F2645" s="340" t="s">
        <v>16938</v>
      </c>
      <c r="G2645" s="340" t="s">
        <v>16939</v>
      </c>
    </row>
    <row r="2646" spans="1:7" ht="22.5">
      <c r="A2646" s="337" t="str">
        <f t="shared" si="42"/>
        <v>SINAPI 101165</v>
      </c>
      <c r="B2646" s="338" t="s">
        <v>177</v>
      </c>
      <c r="C2646" s="338" t="s">
        <v>16940</v>
      </c>
      <c r="D2646" s="339" t="s">
        <v>16941</v>
      </c>
      <c r="E2646" s="338" t="s">
        <v>181</v>
      </c>
      <c r="F2646" s="340" t="s">
        <v>16942</v>
      </c>
      <c r="G2646" s="340" t="s">
        <v>16943</v>
      </c>
    </row>
    <row r="2647" spans="1:7" ht="22.5">
      <c r="A2647" s="337" t="str">
        <f t="shared" si="42"/>
        <v>SINAPI 101166</v>
      </c>
      <c r="B2647" s="338" t="s">
        <v>177</v>
      </c>
      <c r="C2647" s="338" t="s">
        <v>16944</v>
      </c>
      <c r="D2647" s="339" t="s">
        <v>16945</v>
      </c>
      <c r="E2647" s="338" t="s">
        <v>181</v>
      </c>
      <c r="F2647" s="340" t="s">
        <v>16946</v>
      </c>
      <c r="G2647" s="340" t="s">
        <v>16947</v>
      </c>
    </row>
    <row r="2648" spans="1:7" ht="22.5">
      <c r="A2648" s="337" t="str">
        <f t="shared" si="42"/>
        <v>SINAPI 98575</v>
      </c>
      <c r="B2648" s="338" t="s">
        <v>177</v>
      </c>
      <c r="C2648" s="338" t="s">
        <v>16948</v>
      </c>
      <c r="D2648" s="339" t="s">
        <v>16949</v>
      </c>
      <c r="E2648" s="338" t="s">
        <v>260</v>
      </c>
      <c r="F2648" s="340" t="s">
        <v>16950</v>
      </c>
      <c r="G2648" s="340" t="s">
        <v>16951</v>
      </c>
    </row>
    <row r="2649" spans="1:7">
      <c r="A2649" s="337" t="str">
        <f t="shared" si="42"/>
        <v>SINAPI 98576</v>
      </c>
      <c r="B2649" s="338" t="s">
        <v>177</v>
      </c>
      <c r="C2649" s="338" t="s">
        <v>16952</v>
      </c>
      <c r="D2649" s="339" t="s">
        <v>16953</v>
      </c>
      <c r="E2649" s="338" t="s">
        <v>260</v>
      </c>
      <c r="F2649" s="340" t="s">
        <v>16954</v>
      </c>
      <c r="G2649" s="340" t="s">
        <v>16955</v>
      </c>
    </row>
    <row r="2650" spans="1:7">
      <c r="A2650" s="337" t="str">
        <f t="shared" si="42"/>
        <v>SINAPI 98577</v>
      </c>
      <c r="B2650" s="338" t="s">
        <v>177</v>
      </c>
      <c r="C2650" s="338" t="s">
        <v>16956</v>
      </c>
      <c r="D2650" s="339" t="s">
        <v>16957</v>
      </c>
      <c r="E2650" s="338" t="s">
        <v>260</v>
      </c>
      <c r="F2650" s="340" t="s">
        <v>16958</v>
      </c>
      <c r="G2650" s="340" t="s">
        <v>16959</v>
      </c>
    </row>
    <row r="2651" spans="1:7">
      <c r="A2651" s="337" t="str">
        <f t="shared" si="42"/>
        <v>SINAPI 93182</v>
      </c>
      <c r="B2651" s="338" t="s">
        <v>177</v>
      </c>
      <c r="C2651" s="338" t="s">
        <v>16960</v>
      </c>
      <c r="D2651" s="339" t="s">
        <v>16961</v>
      </c>
      <c r="E2651" s="338" t="s">
        <v>260</v>
      </c>
      <c r="F2651" s="340" t="s">
        <v>16962</v>
      </c>
      <c r="G2651" s="340" t="s">
        <v>16963</v>
      </c>
    </row>
    <row r="2652" spans="1:7">
      <c r="A2652" s="337" t="str">
        <f t="shared" si="42"/>
        <v>SINAPI 93183</v>
      </c>
      <c r="B2652" s="338" t="s">
        <v>177</v>
      </c>
      <c r="C2652" s="338" t="s">
        <v>16964</v>
      </c>
      <c r="D2652" s="339" t="s">
        <v>16965</v>
      </c>
      <c r="E2652" s="338" t="s">
        <v>260</v>
      </c>
      <c r="F2652" s="340" t="s">
        <v>16966</v>
      </c>
      <c r="G2652" s="340" t="s">
        <v>16967</v>
      </c>
    </row>
    <row r="2653" spans="1:7">
      <c r="A2653" s="337" t="str">
        <f t="shared" si="42"/>
        <v>SINAPI 93184</v>
      </c>
      <c r="B2653" s="338" t="s">
        <v>177</v>
      </c>
      <c r="C2653" s="338" t="s">
        <v>16968</v>
      </c>
      <c r="D2653" s="339" t="s">
        <v>16969</v>
      </c>
      <c r="E2653" s="338" t="s">
        <v>260</v>
      </c>
      <c r="F2653" s="340" t="s">
        <v>16970</v>
      </c>
      <c r="G2653" s="340" t="s">
        <v>16971</v>
      </c>
    </row>
    <row r="2654" spans="1:7">
      <c r="A2654" s="337" t="str">
        <f t="shared" si="42"/>
        <v>SINAPI 93185</v>
      </c>
      <c r="B2654" s="338" t="s">
        <v>177</v>
      </c>
      <c r="C2654" s="338" t="s">
        <v>16972</v>
      </c>
      <c r="D2654" s="339" t="s">
        <v>16973</v>
      </c>
      <c r="E2654" s="338" t="s">
        <v>260</v>
      </c>
      <c r="F2654" s="340" t="s">
        <v>16974</v>
      </c>
      <c r="G2654" s="340" t="s">
        <v>16975</v>
      </c>
    </row>
    <row r="2655" spans="1:7">
      <c r="A2655" s="337" t="str">
        <f t="shared" si="42"/>
        <v>SINAPI 93186</v>
      </c>
      <c r="B2655" s="338" t="s">
        <v>177</v>
      </c>
      <c r="C2655" s="338" t="s">
        <v>16976</v>
      </c>
      <c r="D2655" s="339" t="s">
        <v>16977</v>
      </c>
      <c r="E2655" s="338" t="s">
        <v>260</v>
      </c>
      <c r="F2655" s="340" t="s">
        <v>16978</v>
      </c>
      <c r="G2655" s="340" t="s">
        <v>16979</v>
      </c>
    </row>
    <row r="2656" spans="1:7">
      <c r="A2656" s="337" t="str">
        <f t="shared" si="42"/>
        <v>SINAPI 93187</v>
      </c>
      <c r="B2656" s="338" t="s">
        <v>177</v>
      </c>
      <c r="C2656" s="338" t="s">
        <v>16980</v>
      </c>
      <c r="D2656" s="339" t="s">
        <v>16981</v>
      </c>
      <c r="E2656" s="338" t="s">
        <v>260</v>
      </c>
      <c r="F2656" s="340" t="s">
        <v>16982</v>
      </c>
      <c r="G2656" s="340" t="s">
        <v>16983</v>
      </c>
    </row>
    <row r="2657" spans="1:7">
      <c r="A2657" s="337" t="str">
        <f t="shared" si="42"/>
        <v>SINAPI 93188</v>
      </c>
      <c r="B2657" s="338" t="s">
        <v>177</v>
      </c>
      <c r="C2657" s="338" t="s">
        <v>16984</v>
      </c>
      <c r="D2657" s="339" t="s">
        <v>16985</v>
      </c>
      <c r="E2657" s="338" t="s">
        <v>260</v>
      </c>
      <c r="F2657" s="340" t="s">
        <v>16986</v>
      </c>
      <c r="G2657" s="340" t="s">
        <v>16987</v>
      </c>
    </row>
    <row r="2658" spans="1:7">
      <c r="A2658" s="337" t="str">
        <f t="shared" si="42"/>
        <v>SINAPI 93189</v>
      </c>
      <c r="B2658" s="338" t="s">
        <v>177</v>
      </c>
      <c r="C2658" s="338" t="s">
        <v>16988</v>
      </c>
      <c r="D2658" s="339" t="s">
        <v>16989</v>
      </c>
      <c r="E2658" s="338" t="s">
        <v>260</v>
      </c>
      <c r="F2658" s="340" t="s">
        <v>16990</v>
      </c>
      <c r="G2658" s="340" t="s">
        <v>16991</v>
      </c>
    </row>
    <row r="2659" spans="1:7" ht="22.5">
      <c r="A2659" s="337" t="str">
        <f t="shared" si="42"/>
        <v>SINAPI 93190</v>
      </c>
      <c r="B2659" s="338" t="s">
        <v>177</v>
      </c>
      <c r="C2659" s="338" t="s">
        <v>16992</v>
      </c>
      <c r="D2659" s="339" t="s">
        <v>16993</v>
      </c>
      <c r="E2659" s="338" t="s">
        <v>260</v>
      </c>
      <c r="F2659" s="340" t="s">
        <v>16994</v>
      </c>
      <c r="G2659" s="340" t="s">
        <v>16995</v>
      </c>
    </row>
    <row r="2660" spans="1:7" ht="22.5">
      <c r="A2660" s="337" t="str">
        <f t="shared" si="42"/>
        <v>SINAPI 93191</v>
      </c>
      <c r="B2660" s="338" t="s">
        <v>177</v>
      </c>
      <c r="C2660" s="338" t="s">
        <v>16996</v>
      </c>
      <c r="D2660" s="339" t="s">
        <v>16997</v>
      </c>
      <c r="E2660" s="338" t="s">
        <v>260</v>
      </c>
      <c r="F2660" s="340" t="s">
        <v>16998</v>
      </c>
      <c r="G2660" s="340" t="s">
        <v>16999</v>
      </c>
    </row>
    <row r="2661" spans="1:7">
      <c r="A2661" s="337" t="str">
        <f t="shared" si="42"/>
        <v>SINAPI 93192</v>
      </c>
      <c r="B2661" s="338" t="s">
        <v>177</v>
      </c>
      <c r="C2661" s="338" t="s">
        <v>17000</v>
      </c>
      <c r="D2661" s="339" t="s">
        <v>17001</v>
      </c>
      <c r="E2661" s="338" t="s">
        <v>260</v>
      </c>
      <c r="F2661" s="340" t="s">
        <v>13894</v>
      </c>
      <c r="G2661" s="340" t="s">
        <v>17002</v>
      </c>
    </row>
    <row r="2662" spans="1:7" ht="22.5">
      <c r="A2662" s="337" t="str">
        <f t="shared" si="42"/>
        <v>SINAPI 93193</v>
      </c>
      <c r="B2662" s="338" t="s">
        <v>177</v>
      </c>
      <c r="C2662" s="338" t="s">
        <v>17003</v>
      </c>
      <c r="D2662" s="339" t="s">
        <v>17004</v>
      </c>
      <c r="E2662" s="338" t="s">
        <v>260</v>
      </c>
      <c r="F2662" s="340" t="s">
        <v>17005</v>
      </c>
      <c r="G2662" s="340" t="s">
        <v>17006</v>
      </c>
    </row>
    <row r="2663" spans="1:7">
      <c r="A2663" s="337" t="str">
        <f t="shared" si="42"/>
        <v>SINAPI 93194</v>
      </c>
      <c r="B2663" s="338" t="s">
        <v>177</v>
      </c>
      <c r="C2663" s="338" t="s">
        <v>17007</v>
      </c>
      <c r="D2663" s="339" t="s">
        <v>17008</v>
      </c>
      <c r="E2663" s="338" t="s">
        <v>260</v>
      </c>
      <c r="F2663" s="340" t="s">
        <v>17009</v>
      </c>
      <c r="G2663" s="340" t="s">
        <v>17010</v>
      </c>
    </row>
    <row r="2664" spans="1:7">
      <c r="A2664" s="337" t="str">
        <f t="shared" si="42"/>
        <v>SINAPI 93195</v>
      </c>
      <c r="B2664" s="338" t="s">
        <v>177</v>
      </c>
      <c r="C2664" s="338" t="s">
        <v>17011</v>
      </c>
      <c r="D2664" s="339" t="s">
        <v>17012</v>
      </c>
      <c r="E2664" s="338" t="s">
        <v>260</v>
      </c>
      <c r="F2664" s="340" t="s">
        <v>17013</v>
      </c>
      <c r="G2664" s="340" t="s">
        <v>17014</v>
      </c>
    </row>
    <row r="2665" spans="1:7">
      <c r="A2665" s="337" t="str">
        <f t="shared" si="42"/>
        <v>SINAPI 93196</v>
      </c>
      <c r="B2665" s="338" t="s">
        <v>177</v>
      </c>
      <c r="C2665" s="338" t="s">
        <v>17015</v>
      </c>
      <c r="D2665" s="339" t="s">
        <v>17016</v>
      </c>
      <c r="E2665" s="338" t="s">
        <v>260</v>
      </c>
      <c r="F2665" s="340" t="s">
        <v>17017</v>
      </c>
      <c r="G2665" s="340" t="s">
        <v>17018</v>
      </c>
    </row>
    <row r="2666" spans="1:7">
      <c r="A2666" s="337" t="str">
        <f t="shared" si="42"/>
        <v>SINAPI 93197</v>
      </c>
      <c r="B2666" s="338" t="s">
        <v>177</v>
      </c>
      <c r="C2666" s="338" t="s">
        <v>17019</v>
      </c>
      <c r="D2666" s="339" t="s">
        <v>17020</v>
      </c>
      <c r="E2666" s="338" t="s">
        <v>260</v>
      </c>
      <c r="F2666" s="340" t="s">
        <v>17021</v>
      </c>
      <c r="G2666" s="340" t="s">
        <v>17022</v>
      </c>
    </row>
    <row r="2667" spans="1:7" ht="22.5">
      <c r="A2667" s="337" t="str">
        <f t="shared" si="42"/>
        <v>SINAPI 93198</v>
      </c>
      <c r="B2667" s="338" t="s">
        <v>177</v>
      </c>
      <c r="C2667" s="338" t="s">
        <v>17023</v>
      </c>
      <c r="D2667" s="339" t="s">
        <v>17024</v>
      </c>
      <c r="E2667" s="338" t="s">
        <v>260</v>
      </c>
      <c r="F2667" s="340" t="s">
        <v>17025</v>
      </c>
      <c r="G2667" s="340" t="s">
        <v>17026</v>
      </c>
    </row>
    <row r="2668" spans="1:7" ht="22.5">
      <c r="A2668" s="337" t="str">
        <f t="shared" si="42"/>
        <v>SINAPI 93199</v>
      </c>
      <c r="B2668" s="338" t="s">
        <v>177</v>
      </c>
      <c r="C2668" s="338" t="s">
        <v>17027</v>
      </c>
      <c r="D2668" s="339" t="s">
        <v>17028</v>
      </c>
      <c r="E2668" s="338" t="s">
        <v>260</v>
      </c>
      <c r="F2668" s="340" t="s">
        <v>17029</v>
      </c>
      <c r="G2668" s="340" t="s">
        <v>17030</v>
      </c>
    </row>
    <row r="2669" spans="1:7">
      <c r="A2669" s="337" t="str">
        <f t="shared" si="42"/>
        <v>SINAPI 93200</v>
      </c>
      <c r="B2669" s="338" t="s">
        <v>177</v>
      </c>
      <c r="C2669" s="338" t="s">
        <v>17031</v>
      </c>
      <c r="D2669" s="339" t="s">
        <v>17032</v>
      </c>
      <c r="E2669" s="338" t="s">
        <v>260</v>
      </c>
      <c r="F2669" s="340" t="s">
        <v>10844</v>
      </c>
      <c r="G2669" s="340" t="s">
        <v>17033</v>
      </c>
    </row>
    <row r="2670" spans="1:7">
      <c r="A2670" s="337" t="str">
        <f t="shared" si="42"/>
        <v>SINAPI 93201</v>
      </c>
      <c r="B2670" s="338" t="s">
        <v>177</v>
      </c>
      <c r="C2670" s="338" t="s">
        <v>17034</v>
      </c>
      <c r="D2670" s="339" t="s">
        <v>17035</v>
      </c>
      <c r="E2670" s="338" t="s">
        <v>260</v>
      </c>
      <c r="F2670" s="340" t="s">
        <v>10343</v>
      </c>
      <c r="G2670" s="340" t="s">
        <v>17036</v>
      </c>
    </row>
    <row r="2671" spans="1:7">
      <c r="A2671" s="337" t="str">
        <f t="shared" si="42"/>
        <v>SINAPI 93202</v>
      </c>
      <c r="B2671" s="338" t="s">
        <v>177</v>
      </c>
      <c r="C2671" s="338" t="s">
        <v>17037</v>
      </c>
      <c r="D2671" s="339" t="s">
        <v>17038</v>
      </c>
      <c r="E2671" s="338" t="s">
        <v>260</v>
      </c>
      <c r="F2671" s="340" t="s">
        <v>17039</v>
      </c>
      <c r="G2671" s="340" t="s">
        <v>17040</v>
      </c>
    </row>
    <row r="2672" spans="1:7">
      <c r="A2672" s="337" t="str">
        <f t="shared" si="42"/>
        <v>SINAPI 93203</v>
      </c>
      <c r="B2672" s="338" t="s">
        <v>177</v>
      </c>
      <c r="C2672" s="338" t="s">
        <v>17041</v>
      </c>
      <c r="D2672" s="339" t="s">
        <v>17042</v>
      </c>
      <c r="E2672" s="338" t="s">
        <v>260</v>
      </c>
      <c r="F2672" s="340" t="s">
        <v>17043</v>
      </c>
      <c r="G2672" s="340" t="s">
        <v>17044</v>
      </c>
    </row>
    <row r="2673" spans="1:7">
      <c r="A2673" s="337" t="str">
        <f t="shared" si="42"/>
        <v>SINAPI 93204</v>
      </c>
      <c r="B2673" s="338" t="s">
        <v>177</v>
      </c>
      <c r="C2673" s="338" t="s">
        <v>17045</v>
      </c>
      <c r="D2673" s="339" t="s">
        <v>17046</v>
      </c>
      <c r="E2673" s="338" t="s">
        <v>260</v>
      </c>
      <c r="F2673" s="340" t="s">
        <v>17047</v>
      </c>
      <c r="G2673" s="340" t="s">
        <v>8408</v>
      </c>
    </row>
    <row r="2674" spans="1:7">
      <c r="A2674" s="337" t="str">
        <f t="shared" si="42"/>
        <v>SINAPI 93205</v>
      </c>
      <c r="B2674" s="338" t="s">
        <v>177</v>
      </c>
      <c r="C2674" s="338" t="s">
        <v>17048</v>
      </c>
      <c r="D2674" s="339" t="s">
        <v>17049</v>
      </c>
      <c r="E2674" s="338" t="s">
        <v>260</v>
      </c>
      <c r="F2674" s="340" t="s">
        <v>15764</v>
      </c>
      <c r="G2674" s="340" t="s">
        <v>17050</v>
      </c>
    </row>
    <row r="2675" spans="1:7" ht="22.5">
      <c r="A2675" s="337" t="str">
        <f t="shared" si="42"/>
        <v>SINAPI 95952</v>
      </c>
      <c r="B2675" s="338" t="s">
        <v>177</v>
      </c>
      <c r="C2675" s="338" t="s">
        <v>17051</v>
      </c>
      <c r="D2675" s="339" t="s">
        <v>17052</v>
      </c>
      <c r="E2675" s="338" t="s">
        <v>181</v>
      </c>
      <c r="F2675" s="340" t="s">
        <v>17053</v>
      </c>
      <c r="G2675" s="340" t="s">
        <v>17054</v>
      </c>
    </row>
    <row r="2676" spans="1:7" ht="22.5">
      <c r="A2676" s="337" t="str">
        <f t="shared" si="42"/>
        <v>SINAPI 95953</v>
      </c>
      <c r="B2676" s="338" t="s">
        <v>177</v>
      </c>
      <c r="C2676" s="338" t="s">
        <v>17055</v>
      </c>
      <c r="D2676" s="339" t="s">
        <v>17056</v>
      </c>
      <c r="E2676" s="338" t="s">
        <v>181</v>
      </c>
      <c r="F2676" s="340" t="s">
        <v>17057</v>
      </c>
      <c r="G2676" s="340" t="s">
        <v>17058</v>
      </c>
    </row>
    <row r="2677" spans="1:7" ht="22.5">
      <c r="A2677" s="337" t="str">
        <f t="shared" si="42"/>
        <v>SINAPI 95954</v>
      </c>
      <c r="B2677" s="338" t="s">
        <v>177</v>
      </c>
      <c r="C2677" s="338" t="s">
        <v>17059</v>
      </c>
      <c r="D2677" s="339" t="s">
        <v>17060</v>
      </c>
      <c r="E2677" s="338" t="s">
        <v>181</v>
      </c>
      <c r="F2677" s="340" t="s">
        <v>17061</v>
      </c>
      <c r="G2677" s="340" t="s">
        <v>17062</v>
      </c>
    </row>
    <row r="2678" spans="1:7" ht="22.5">
      <c r="A2678" s="337" t="str">
        <f t="shared" si="42"/>
        <v>SINAPI 95955</v>
      </c>
      <c r="B2678" s="338" t="s">
        <v>177</v>
      </c>
      <c r="C2678" s="338" t="s">
        <v>17063</v>
      </c>
      <c r="D2678" s="339" t="s">
        <v>17064</v>
      </c>
      <c r="E2678" s="338" t="s">
        <v>181</v>
      </c>
      <c r="F2678" s="340" t="s">
        <v>17065</v>
      </c>
      <c r="G2678" s="340" t="s">
        <v>17066</v>
      </c>
    </row>
    <row r="2679" spans="1:7" ht="22.5">
      <c r="A2679" s="337" t="str">
        <f t="shared" ref="A2679:A2742" si="43">CONCATENAR</f>
        <v>SINAPI 95956</v>
      </c>
      <c r="B2679" s="338" t="s">
        <v>177</v>
      </c>
      <c r="C2679" s="338" t="s">
        <v>17067</v>
      </c>
      <c r="D2679" s="339" t="s">
        <v>17068</v>
      </c>
      <c r="E2679" s="338" t="s">
        <v>181</v>
      </c>
      <c r="F2679" s="340" t="s">
        <v>17069</v>
      </c>
      <c r="G2679" s="340" t="s">
        <v>17070</v>
      </c>
    </row>
    <row r="2680" spans="1:7" ht="22.5">
      <c r="A2680" s="337" t="str">
        <f t="shared" si="43"/>
        <v>SINAPI 95957</v>
      </c>
      <c r="B2680" s="338" t="s">
        <v>177</v>
      </c>
      <c r="C2680" s="338" t="s">
        <v>17071</v>
      </c>
      <c r="D2680" s="339" t="s">
        <v>17072</v>
      </c>
      <c r="E2680" s="338" t="s">
        <v>181</v>
      </c>
      <c r="F2680" s="340" t="s">
        <v>17073</v>
      </c>
      <c r="G2680" s="340" t="s">
        <v>17074</v>
      </c>
    </row>
    <row r="2681" spans="1:7" ht="22.5">
      <c r="A2681" s="337" t="str">
        <f t="shared" si="43"/>
        <v>SINAPI 95969</v>
      </c>
      <c r="B2681" s="338" t="s">
        <v>177</v>
      </c>
      <c r="C2681" s="338" t="s">
        <v>17075</v>
      </c>
      <c r="D2681" s="339" t="s">
        <v>17076</v>
      </c>
      <c r="E2681" s="338" t="s">
        <v>181</v>
      </c>
      <c r="F2681" s="340" t="s">
        <v>17077</v>
      </c>
      <c r="G2681" s="340" t="s">
        <v>17078</v>
      </c>
    </row>
    <row r="2682" spans="1:7" ht="22.5">
      <c r="A2682" s="337" t="str">
        <f t="shared" si="43"/>
        <v>SINAPI 97733</v>
      </c>
      <c r="B2682" s="338" t="s">
        <v>177</v>
      </c>
      <c r="C2682" s="338" t="s">
        <v>17079</v>
      </c>
      <c r="D2682" s="339" t="s">
        <v>17080</v>
      </c>
      <c r="E2682" s="338" t="s">
        <v>181</v>
      </c>
      <c r="F2682" s="340" t="s">
        <v>17081</v>
      </c>
      <c r="G2682" s="340" t="s">
        <v>17082</v>
      </c>
    </row>
    <row r="2683" spans="1:7" ht="22.5">
      <c r="A2683" s="337" t="str">
        <f t="shared" si="43"/>
        <v>SINAPI 97734</v>
      </c>
      <c r="B2683" s="338" t="s">
        <v>177</v>
      </c>
      <c r="C2683" s="338" t="s">
        <v>17083</v>
      </c>
      <c r="D2683" s="339" t="s">
        <v>17084</v>
      </c>
      <c r="E2683" s="338" t="s">
        <v>181</v>
      </c>
      <c r="F2683" s="340" t="s">
        <v>17085</v>
      </c>
      <c r="G2683" s="340" t="s">
        <v>17086</v>
      </c>
    </row>
    <row r="2684" spans="1:7" ht="22.5">
      <c r="A2684" s="337" t="str">
        <f t="shared" si="43"/>
        <v>SINAPI 97735</v>
      </c>
      <c r="B2684" s="338" t="s">
        <v>177</v>
      </c>
      <c r="C2684" s="338" t="s">
        <v>17087</v>
      </c>
      <c r="D2684" s="339" t="s">
        <v>17088</v>
      </c>
      <c r="E2684" s="338" t="s">
        <v>181</v>
      </c>
      <c r="F2684" s="340" t="s">
        <v>17089</v>
      </c>
      <c r="G2684" s="340" t="s">
        <v>17090</v>
      </c>
    </row>
    <row r="2685" spans="1:7" ht="22.5">
      <c r="A2685" s="337" t="str">
        <f t="shared" si="43"/>
        <v>SINAPI 97736</v>
      </c>
      <c r="B2685" s="338" t="s">
        <v>177</v>
      </c>
      <c r="C2685" s="338" t="s">
        <v>17091</v>
      </c>
      <c r="D2685" s="339" t="s">
        <v>17092</v>
      </c>
      <c r="E2685" s="338" t="s">
        <v>181</v>
      </c>
      <c r="F2685" s="340" t="s">
        <v>17093</v>
      </c>
      <c r="G2685" s="340" t="s">
        <v>17094</v>
      </c>
    </row>
    <row r="2686" spans="1:7" ht="22.5">
      <c r="A2686" s="337" t="str">
        <f t="shared" si="43"/>
        <v>SINAPI 97737</v>
      </c>
      <c r="B2686" s="338" t="s">
        <v>177</v>
      </c>
      <c r="C2686" s="338" t="s">
        <v>17095</v>
      </c>
      <c r="D2686" s="339" t="s">
        <v>17096</v>
      </c>
      <c r="E2686" s="338" t="s">
        <v>181</v>
      </c>
      <c r="F2686" s="340" t="s">
        <v>17097</v>
      </c>
      <c r="G2686" s="340" t="s">
        <v>17098</v>
      </c>
    </row>
    <row r="2687" spans="1:7" ht="22.5">
      <c r="A2687" s="337" t="str">
        <f t="shared" si="43"/>
        <v>SINAPI 97738</v>
      </c>
      <c r="B2687" s="338" t="s">
        <v>177</v>
      </c>
      <c r="C2687" s="338" t="s">
        <v>17099</v>
      </c>
      <c r="D2687" s="339" t="s">
        <v>17100</v>
      </c>
      <c r="E2687" s="338" t="s">
        <v>181</v>
      </c>
      <c r="F2687" s="340" t="s">
        <v>17101</v>
      </c>
      <c r="G2687" s="340" t="s">
        <v>17102</v>
      </c>
    </row>
    <row r="2688" spans="1:7" ht="22.5">
      <c r="A2688" s="337" t="str">
        <f t="shared" si="43"/>
        <v>SINAPI 97739</v>
      </c>
      <c r="B2688" s="338" t="s">
        <v>177</v>
      </c>
      <c r="C2688" s="338" t="s">
        <v>17103</v>
      </c>
      <c r="D2688" s="339" t="s">
        <v>17104</v>
      </c>
      <c r="E2688" s="338" t="s">
        <v>181</v>
      </c>
      <c r="F2688" s="340" t="s">
        <v>17105</v>
      </c>
      <c r="G2688" s="340" t="s">
        <v>17106</v>
      </c>
    </row>
    <row r="2689" spans="1:7" ht="22.5">
      <c r="A2689" s="337" t="str">
        <f t="shared" si="43"/>
        <v>SINAPI 97740</v>
      </c>
      <c r="B2689" s="338" t="s">
        <v>177</v>
      </c>
      <c r="C2689" s="338" t="s">
        <v>17107</v>
      </c>
      <c r="D2689" s="339" t="s">
        <v>17108</v>
      </c>
      <c r="E2689" s="338" t="s">
        <v>181</v>
      </c>
      <c r="F2689" s="340" t="s">
        <v>17109</v>
      </c>
      <c r="G2689" s="340" t="s">
        <v>17110</v>
      </c>
    </row>
    <row r="2690" spans="1:7" ht="22.5">
      <c r="A2690" s="337" t="str">
        <f t="shared" si="43"/>
        <v>SINAPI 98615</v>
      </c>
      <c r="B2690" s="338" t="s">
        <v>177</v>
      </c>
      <c r="C2690" s="338" t="s">
        <v>17111</v>
      </c>
      <c r="D2690" s="339" t="s">
        <v>17112</v>
      </c>
      <c r="E2690" s="338" t="s">
        <v>180</v>
      </c>
      <c r="F2690" s="340" t="s">
        <v>17113</v>
      </c>
      <c r="G2690" s="340" t="s">
        <v>17114</v>
      </c>
    </row>
    <row r="2691" spans="1:7" ht="22.5">
      <c r="A2691" s="337" t="str">
        <f t="shared" si="43"/>
        <v>SINAPI 98616</v>
      </c>
      <c r="B2691" s="338" t="s">
        <v>177</v>
      </c>
      <c r="C2691" s="338" t="s">
        <v>17115</v>
      </c>
      <c r="D2691" s="339" t="s">
        <v>17116</v>
      </c>
      <c r="E2691" s="338" t="s">
        <v>180</v>
      </c>
      <c r="F2691" s="340" t="s">
        <v>17117</v>
      </c>
      <c r="G2691" s="340" t="s">
        <v>17118</v>
      </c>
    </row>
    <row r="2692" spans="1:7" ht="22.5">
      <c r="A2692" s="337" t="str">
        <f t="shared" si="43"/>
        <v>SINAPI 98617</v>
      </c>
      <c r="B2692" s="338" t="s">
        <v>177</v>
      </c>
      <c r="C2692" s="338" t="s">
        <v>17119</v>
      </c>
      <c r="D2692" s="339" t="s">
        <v>17120</v>
      </c>
      <c r="E2692" s="338" t="s">
        <v>180</v>
      </c>
      <c r="F2692" s="340" t="s">
        <v>17121</v>
      </c>
      <c r="G2692" s="340" t="s">
        <v>17122</v>
      </c>
    </row>
    <row r="2693" spans="1:7" ht="22.5">
      <c r="A2693" s="337" t="str">
        <f t="shared" si="43"/>
        <v>SINAPI 98618</v>
      </c>
      <c r="B2693" s="338" t="s">
        <v>177</v>
      </c>
      <c r="C2693" s="338" t="s">
        <v>17123</v>
      </c>
      <c r="D2693" s="339" t="s">
        <v>17124</v>
      </c>
      <c r="E2693" s="338" t="s">
        <v>180</v>
      </c>
      <c r="F2693" s="340" t="s">
        <v>17125</v>
      </c>
      <c r="G2693" s="340" t="s">
        <v>17126</v>
      </c>
    </row>
    <row r="2694" spans="1:7" ht="22.5">
      <c r="A2694" s="337" t="str">
        <f t="shared" si="43"/>
        <v>SINAPI 98619</v>
      </c>
      <c r="B2694" s="338" t="s">
        <v>177</v>
      </c>
      <c r="C2694" s="338" t="s">
        <v>17127</v>
      </c>
      <c r="D2694" s="339" t="s">
        <v>17128</v>
      </c>
      <c r="E2694" s="338" t="s">
        <v>180</v>
      </c>
      <c r="F2694" s="340" t="s">
        <v>17129</v>
      </c>
      <c r="G2694" s="340" t="s">
        <v>17130</v>
      </c>
    </row>
    <row r="2695" spans="1:7" ht="22.5">
      <c r="A2695" s="337" t="str">
        <f t="shared" si="43"/>
        <v>SINAPI 98620</v>
      </c>
      <c r="B2695" s="338" t="s">
        <v>177</v>
      </c>
      <c r="C2695" s="338" t="s">
        <v>17131</v>
      </c>
      <c r="D2695" s="339" t="s">
        <v>17132</v>
      </c>
      <c r="E2695" s="338" t="s">
        <v>180</v>
      </c>
      <c r="F2695" s="340" t="s">
        <v>17133</v>
      </c>
      <c r="G2695" s="340" t="s">
        <v>17134</v>
      </c>
    </row>
    <row r="2696" spans="1:7" ht="22.5">
      <c r="A2696" s="337" t="str">
        <f t="shared" si="43"/>
        <v>SINAPI 98621</v>
      </c>
      <c r="B2696" s="338" t="s">
        <v>177</v>
      </c>
      <c r="C2696" s="338" t="s">
        <v>17135</v>
      </c>
      <c r="D2696" s="339" t="s">
        <v>17136</v>
      </c>
      <c r="E2696" s="338" t="s">
        <v>180</v>
      </c>
      <c r="F2696" s="340" t="s">
        <v>17137</v>
      </c>
      <c r="G2696" s="340" t="s">
        <v>17138</v>
      </c>
    </row>
    <row r="2697" spans="1:7" ht="22.5">
      <c r="A2697" s="337" t="str">
        <f t="shared" si="43"/>
        <v>SINAPI 98622</v>
      </c>
      <c r="B2697" s="338" t="s">
        <v>177</v>
      </c>
      <c r="C2697" s="338" t="s">
        <v>17139</v>
      </c>
      <c r="D2697" s="339" t="s">
        <v>17140</v>
      </c>
      <c r="E2697" s="338" t="s">
        <v>180</v>
      </c>
      <c r="F2697" s="340" t="s">
        <v>17141</v>
      </c>
      <c r="G2697" s="340" t="s">
        <v>17142</v>
      </c>
    </row>
    <row r="2698" spans="1:7" ht="22.5">
      <c r="A2698" s="337" t="str">
        <f t="shared" si="43"/>
        <v>SINAPI 98623</v>
      </c>
      <c r="B2698" s="338" t="s">
        <v>177</v>
      </c>
      <c r="C2698" s="338" t="s">
        <v>17143</v>
      </c>
      <c r="D2698" s="339" t="s">
        <v>17144</v>
      </c>
      <c r="E2698" s="338" t="s">
        <v>180</v>
      </c>
      <c r="F2698" s="340" t="s">
        <v>17145</v>
      </c>
      <c r="G2698" s="340" t="s">
        <v>17146</v>
      </c>
    </row>
    <row r="2699" spans="1:7" ht="22.5">
      <c r="A2699" s="337" t="str">
        <f t="shared" si="43"/>
        <v>SINAPI 98624</v>
      </c>
      <c r="B2699" s="338" t="s">
        <v>177</v>
      </c>
      <c r="C2699" s="338" t="s">
        <v>17147</v>
      </c>
      <c r="D2699" s="339" t="s">
        <v>17148</v>
      </c>
      <c r="E2699" s="338" t="s">
        <v>180</v>
      </c>
      <c r="F2699" s="340" t="s">
        <v>17149</v>
      </c>
      <c r="G2699" s="340" t="s">
        <v>17150</v>
      </c>
    </row>
    <row r="2700" spans="1:7" ht="22.5">
      <c r="A2700" s="337" t="str">
        <f t="shared" si="43"/>
        <v>SINAPI 98625</v>
      </c>
      <c r="B2700" s="338" t="s">
        <v>177</v>
      </c>
      <c r="C2700" s="338" t="s">
        <v>17151</v>
      </c>
      <c r="D2700" s="339" t="s">
        <v>17152</v>
      </c>
      <c r="E2700" s="338" t="s">
        <v>180</v>
      </c>
      <c r="F2700" s="340" t="s">
        <v>17153</v>
      </c>
      <c r="G2700" s="340" t="s">
        <v>17154</v>
      </c>
    </row>
    <row r="2701" spans="1:7" ht="22.5">
      <c r="A2701" s="337" t="str">
        <f t="shared" si="43"/>
        <v>SINAPI 98626</v>
      </c>
      <c r="B2701" s="338" t="s">
        <v>177</v>
      </c>
      <c r="C2701" s="338" t="s">
        <v>17155</v>
      </c>
      <c r="D2701" s="339" t="s">
        <v>17156</v>
      </c>
      <c r="E2701" s="338" t="s">
        <v>180</v>
      </c>
      <c r="F2701" s="340" t="s">
        <v>17157</v>
      </c>
      <c r="G2701" s="340" t="s">
        <v>17158</v>
      </c>
    </row>
    <row r="2702" spans="1:7">
      <c r="A2702" s="337" t="str">
        <f t="shared" si="43"/>
        <v>SINAPI 98655</v>
      </c>
      <c r="B2702" s="338" t="s">
        <v>177</v>
      </c>
      <c r="C2702" s="338" t="s">
        <v>17159</v>
      </c>
      <c r="D2702" s="339" t="s">
        <v>17160</v>
      </c>
      <c r="E2702" s="338" t="s">
        <v>260</v>
      </c>
      <c r="F2702" s="340" t="s">
        <v>17161</v>
      </c>
      <c r="G2702" s="340" t="s">
        <v>17162</v>
      </c>
    </row>
    <row r="2703" spans="1:7">
      <c r="A2703" s="337" t="str">
        <f t="shared" si="43"/>
        <v>SINAPI 98656</v>
      </c>
      <c r="B2703" s="338" t="s">
        <v>177</v>
      </c>
      <c r="C2703" s="338" t="s">
        <v>17163</v>
      </c>
      <c r="D2703" s="339" t="s">
        <v>17164</v>
      </c>
      <c r="E2703" s="338" t="s">
        <v>260</v>
      </c>
      <c r="F2703" s="340" t="s">
        <v>17165</v>
      </c>
      <c r="G2703" s="340" t="s">
        <v>17166</v>
      </c>
    </row>
    <row r="2704" spans="1:7">
      <c r="A2704" s="337" t="str">
        <f t="shared" si="43"/>
        <v>SINAPI 98657</v>
      </c>
      <c r="B2704" s="338" t="s">
        <v>177</v>
      </c>
      <c r="C2704" s="338" t="s">
        <v>17167</v>
      </c>
      <c r="D2704" s="339" t="s">
        <v>17168</v>
      </c>
      <c r="E2704" s="338" t="s">
        <v>260</v>
      </c>
      <c r="F2704" s="340" t="s">
        <v>17169</v>
      </c>
      <c r="G2704" s="340" t="s">
        <v>17170</v>
      </c>
    </row>
    <row r="2705" spans="1:7">
      <c r="A2705" s="337" t="str">
        <f t="shared" si="43"/>
        <v>SINAPI 98658</v>
      </c>
      <c r="B2705" s="338" t="s">
        <v>177</v>
      </c>
      <c r="C2705" s="338" t="s">
        <v>17171</v>
      </c>
      <c r="D2705" s="339" t="s">
        <v>17172</v>
      </c>
      <c r="E2705" s="338" t="s">
        <v>260</v>
      </c>
      <c r="F2705" s="340" t="s">
        <v>17173</v>
      </c>
      <c r="G2705" s="340" t="s">
        <v>17174</v>
      </c>
    </row>
    <row r="2706" spans="1:7">
      <c r="A2706" s="337" t="str">
        <f t="shared" si="43"/>
        <v>SINAPI 98659</v>
      </c>
      <c r="B2706" s="338" t="s">
        <v>177</v>
      </c>
      <c r="C2706" s="338" t="s">
        <v>17175</v>
      </c>
      <c r="D2706" s="339" t="s">
        <v>17176</v>
      </c>
      <c r="E2706" s="338" t="s">
        <v>260</v>
      </c>
      <c r="F2706" s="340" t="s">
        <v>17177</v>
      </c>
      <c r="G2706" s="340" t="s">
        <v>17178</v>
      </c>
    </row>
    <row r="2707" spans="1:7">
      <c r="A2707" s="337" t="str">
        <f t="shared" si="43"/>
        <v>SINAPI 98746</v>
      </c>
      <c r="B2707" s="338" t="s">
        <v>177</v>
      </c>
      <c r="C2707" s="338" t="s">
        <v>17179</v>
      </c>
      <c r="D2707" s="339" t="s">
        <v>17180</v>
      </c>
      <c r="E2707" s="338" t="s">
        <v>260</v>
      </c>
      <c r="F2707" s="340" t="s">
        <v>17181</v>
      </c>
      <c r="G2707" s="340" t="s">
        <v>17182</v>
      </c>
    </row>
    <row r="2708" spans="1:7">
      <c r="A2708" s="337" t="str">
        <f t="shared" si="43"/>
        <v>SINAPI 98749</v>
      </c>
      <c r="B2708" s="338" t="s">
        <v>177</v>
      </c>
      <c r="C2708" s="338" t="s">
        <v>17183</v>
      </c>
      <c r="D2708" s="339" t="s">
        <v>17184</v>
      </c>
      <c r="E2708" s="338" t="s">
        <v>260</v>
      </c>
      <c r="F2708" s="340" t="s">
        <v>17185</v>
      </c>
      <c r="G2708" s="340" t="s">
        <v>17186</v>
      </c>
    </row>
    <row r="2709" spans="1:7">
      <c r="A2709" s="337" t="str">
        <f t="shared" si="43"/>
        <v>SINAPI 98750</v>
      </c>
      <c r="B2709" s="338" t="s">
        <v>177</v>
      </c>
      <c r="C2709" s="338" t="s">
        <v>17187</v>
      </c>
      <c r="D2709" s="339" t="s">
        <v>17188</v>
      </c>
      <c r="E2709" s="338" t="s">
        <v>260</v>
      </c>
      <c r="F2709" s="340" t="s">
        <v>17189</v>
      </c>
      <c r="G2709" s="340" t="s">
        <v>17190</v>
      </c>
    </row>
    <row r="2710" spans="1:7">
      <c r="A2710" s="337" t="str">
        <f t="shared" si="43"/>
        <v>SINAPI 98751</v>
      </c>
      <c r="B2710" s="338" t="s">
        <v>177</v>
      </c>
      <c r="C2710" s="338" t="s">
        <v>17191</v>
      </c>
      <c r="D2710" s="339" t="s">
        <v>17192</v>
      </c>
      <c r="E2710" s="338" t="s">
        <v>260</v>
      </c>
      <c r="F2710" s="340" t="s">
        <v>17193</v>
      </c>
      <c r="G2710" s="340" t="s">
        <v>17194</v>
      </c>
    </row>
    <row r="2711" spans="1:7">
      <c r="A2711" s="337" t="str">
        <f t="shared" si="43"/>
        <v>SINAPI 98752</v>
      </c>
      <c r="B2711" s="338" t="s">
        <v>177</v>
      </c>
      <c r="C2711" s="338" t="s">
        <v>17195</v>
      </c>
      <c r="D2711" s="339" t="s">
        <v>17196</v>
      </c>
      <c r="E2711" s="338" t="s">
        <v>260</v>
      </c>
      <c r="F2711" s="340" t="s">
        <v>17197</v>
      </c>
      <c r="G2711" s="340" t="s">
        <v>17198</v>
      </c>
    </row>
    <row r="2712" spans="1:7">
      <c r="A2712" s="337" t="str">
        <f t="shared" si="43"/>
        <v>SINAPI 98753</v>
      </c>
      <c r="B2712" s="338" t="s">
        <v>177</v>
      </c>
      <c r="C2712" s="338" t="s">
        <v>17199</v>
      </c>
      <c r="D2712" s="339" t="s">
        <v>17200</v>
      </c>
      <c r="E2712" s="338" t="s">
        <v>260</v>
      </c>
      <c r="F2712" s="340" t="s">
        <v>17201</v>
      </c>
      <c r="G2712" s="340" t="s">
        <v>17202</v>
      </c>
    </row>
    <row r="2713" spans="1:7" ht="22.5">
      <c r="A2713" s="337" t="str">
        <f t="shared" si="43"/>
        <v>SINAPI 100763</v>
      </c>
      <c r="B2713" s="338" t="s">
        <v>177</v>
      </c>
      <c r="C2713" s="338" t="s">
        <v>17203</v>
      </c>
      <c r="D2713" s="339" t="s">
        <v>17204</v>
      </c>
      <c r="E2713" s="338" t="s">
        <v>182</v>
      </c>
      <c r="F2713" s="340" t="s">
        <v>16368</v>
      </c>
      <c r="G2713" s="340" t="s">
        <v>9369</v>
      </c>
    </row>
    <row r="2714" spans="1:7" ht="22.5">
      <c r="A2714" s="337" t="str">
        <f t="shared" si="43"/>
        <v>SINAPI 100764</v>
      </c>
      <c r="B2714" s="338" t="s">
        <v>177</v>
      </c>
      <c r="C2714" s="338" t="s">
        <v>17205</v>
      </c>
      <c r="D2714" s="339" t="s">
        <v>17206</v>
      </c>
      <c r="E2714" s="338" t="s">
        <v>182</v>
      </c>
      <c r="F2714" s="340" t="s">
        <v>17207</v>
      </c>
      <c r="G2714" s="340" t="s">
        <v>17208</v>
      </c>
    </row>
    <row r="2715" spans="1:7" ht="22.5">
      <c r="A2715" s="337" t="str">
        <f t="shared" si="43"/>
        <v>SINAPI 100765</v>
      </c>
      <c r="B2715" s="338" t="s">
        <v>177</v>
      </c>
      <c r="C2715" s="338" t="s">
        <v>17209</v>
      </c>
      <c r="D2715" s="339" t="s">
        <v>17210</v>
      </c>
      <c r="E2715" s="338" t="s">
        <v>182</v>
      </c>
      <c r="F2715" s="340" t="s">
        <v>16245</v>
      </c>
      <c r="G2715" s="340" t="s">
        <v>17211</v>
      </c>
    </row>
    <row r="2716" spans="1:7" ht="22.5">
      <c r="A2716" s="337" t="str">
        <f t="shared" si="43"/>
        <v>SINAPI 100766</v>
      </c>
      <c r="B2716" s="338" t="s">
        <v>177</v>
      </c>
      <c r="C2716" s="338" t="s">
        <v>17212</v>
      </c>
      <c r="D2716" s="339" t="s">
        <v>17213</v>
      </c>
      <c r="E2716" s="338" t="s">
        <v>182</v>
      </c>
      <c r="F2716" s="340" t="s">
        <v>17207</v>
      </c>
      <c r="G2716" s="340" t="s">
        <v>11186</v>
      </c>
    </row>
    <row r="2717" spans="1:7" ht="33.75">
      <c r="A2717" s="337" t="str">
        <f t="shared" si="43"/>
        <v>SINAPI 100767</v>
      </c>
      <c r="B2717" s="338" t="s">
        <v>177</v>
      </c>
      <c r="C2717" s="338" t="s">
        <v>17214</v>
      </c>
      <c r="D2717" s="339" t="s">
        <v>17215</v>
      </c>
      <c r="E2717" s="338" t="s">
        <v>182</v>
      </c>
      <c r="F2717" s="340" t="s">
        <v>17216</v>
      </c>
      <c r="G2717" s="340" t="s">
        <v>17217</v>
      </c>
    </row>
    <row r="2718" spans="1:7" ht="33.75">
      <c r="A2718" s="337" t="str">
        <f t="shared" si="43"/>
        <v>SINAPI 100768</v>
      </c>
      <c r="B2718" s="338" t="s">
        <v>177</v>
      </c>
      <c r="C2718" s="338" t="s">
        <v>17218</v>
      </c>
      <c r="D2718" s="339" t="s">
        <v>17219</v>
      </c>
      <c r="E2718" s="338" t="s">
        <v>182</v>
      </c>
      <c r="F2718" s="340" t="s">
        <v>17220</v>
      </c>
      <c r="G2718" s="340" t="s">
        <v>17221</v>
      </c>
    </row>
    <row r="2719" spans="1:7" ht="33.75">
      <c r="A2719" s="337" t="str">
        <f t="shared" si="43"/>
        <v>SINAPI 100769</v>
      </c>
      <c r="B2719" s="338" t="s">
        <v>177</v>
      </c>
      <c r="C2719" s="338" t="s">
        <v>17222</v>
      </c>
      <c r="D2719" s="339" t="s">
        <v>17223</v>
      </c>
      <c r="E2719" s="338" t="s">
        <v>182</v>
      </c>
      <c r="F2719" s="340" t="s">
        <v>17224</v>
      </c>
      <c r="G2719" s="340" t="s">
        <v>15138</v>
      </c>
    </row>
    <row r="2720" spans="1:7" ht="33.75">
      <c r="A2720" s="337" t="str">
        <f t="shared" si="43"/>
        <v>SINAPI 100770</v>
      </c>
      <c r="B2720" s="338" t="s">
        <v>177</v>
      </c>
      <c r="C2720" s="338" t="s">
        <v>17225</v>
      </c>
      <c r="D2720" s="339" t="s">
        <v>17226</v>
      </c>
      <c r="E2720" s="338" t="s">
        <v>182</v>
      </c>
      <c r="F2720" s="340" t="s">
        <v>17227</v>
      </c>
      <c r="G2720" s="340" t="s">
        <v>17228</v>
      </c>
    </row>
    <row r="2721" spans="1:7" ht="33.75">
      <c r="A2721" s="337" t="str">
        <f t="shared" si="43"/>
        <v>SINAPI 100771</v>
      </c>
      <c r="B2721" s="338" t="s">
        <v>177</v>
      </c>
      <c r="C2721" s="338" t="s">
        <v>17229</v>
      </c>
      <c r="D2721" s="339" t="s">
        <v>17230</v>
      </c>
      <c r="E2721" s="338" t="s">
        <v>182</v>
      </c>
      <c r="F2721" s="340" t="s">
        <v>17231</v>
      </c>
      <c r="G2721" s="340" t="s">
        <v>17232</v>
      </c>
    </row>
    <row r="2722" spans="1:7" ht="33.75">
      <c r="A2722" s="337" t="str">
        <f t="shared" si="43"/>
        <v>SINAPI 100772</v>
      </c>
      <c r="B2722" s="338" t="s">
        <v>177</v>
      </c>
      <c r="C2722" s="338" t="s">
        <v>17233</v>
      </c>
      <c r="D2722" s="339" t="s">
        <v>17234</v>
      </c>
      <c r="E2722" s="338" t="s">
        <v>182</v>
      </c>
      <c r="F2722" s="340" t="s">
        <v>17235</v>
      </c>
      <c r="G2722" s="340" t="s">
        <v>16580</v>
      </c>
    </row>
    <row r="2723" spans="1:7" ht="22.5">
      <c r="A2723" s="337" t="str">
        <f t="shared" si="43"/>
        <v>SINAPI 100773</v>
      </c>
      <c r="B2723" s="338" t="s">
        <v>177</v>
      </c>
      <c r="C2723" s="338" t="s">
        <v>17236</v>
      </c>
      <c r="D2723" s="339" t="s">
        <v>17237</v>
      </c>
      <c r="E2723" s="338" t="s">
        <v>182</v>
      </c>
      <c r="F2723" s="340" t="s">
        <v>17238</v>
      </c>
      <c r="G2723" s="340" t="s">
        <v>17239</v>
      </c>
    </row>
    <row r="2724" spans="1:7" ht="22.5">
      <c r="A2724" s="337" t="str">
        <f t="shared" si="43"/>
        <v>SINAPI 100774</v>
      </c>
      <c r="B2724" s="338" t="s">
        <v>177</v>
      </c>
      <c r="C2724" s="338" t="s">
        <v>17240</v>
      </c>
      <c r="D2724" s="339" t="s">
        <v>17241</v>
      </c>
      <c r="E2724" s="338" t="s">
        <v>182</v>
      </c>
      <c r="F2724" s="340" t="s">
        <v>17242</v>
      </c>
      <c r="G2724" s="340" t="s">
        <v>17243</v>
      </c>
    </row>
    <row r="2725" spans="1:7" ht="22.5">
      <c r="A2725" s="337" t="str">
        <f t="shared" si="43"/>
        <v>SINAPI 100775</v>
      </c>
      <c r="B2725" s="338" t="s">
        <v>177</v>
      </c>
      <c r="C2725" s="338" t="s">
        <v>17244</v>
      </c>
      <c r="D2725" s="339" t="s">
        <v>17245</v>
      </c>
      <c r="E2725" s="338" t="s">
        <v>182</v>
      </c>
      <c r="F2725" s="340" t="s">
        <v>17246</v>
      </c>
      <c r="G2725" s="340" t="s">
        <v>17247</v>
      </c>
    </row>
    <row r="2726" spans="1:7" ht="22.5">
      <c r="A2726" s="337" t="str">
        <f t="shared" si="43"/>
        <v>SINAPI 100776</v>
      </c>
      <c r="B2726" s="338" t="s">
        <v>177</v>
      </c>
      <c r="C2726" s="338" t="s">
        <v>17248</v>
      </c>
      <c r="D2726" s="339" t="s">
        <v>17249</v>
      </c>
      <c r="E2726" s="338" t="s">
        <v>182</v>
      </c>
      <c r="F2726" s="340" t="s">
        <v>17250</v>
      </c>
      <c r="G2726" s="340" t="s">
        <v>17251</v>
      </c>
    </row>
    <row r="2727" spans="1:7" ht="22.5">
      <c r="A2727" s="337" t="str">
        <f t="shared" si="43"/>
        <v>SINAPI 100777</v>
      </c>
      <c r="B2727" s="338" t="s">
        <v>177</v>
      </c>
      <c r="C2727" s="338" t="s">
        <v>17252</v>
      </c>
      <c r="D2727" s="339" t="s">
        <v>17253</v>
      </c>
      <c r="E2727" s="338" t="s">
        <v>182</v>
      </c>
      <c r="F2727" s="340" t="s">
        <v>17254</v>
      </c>
      <c r="G2727" s="340" t="s">
        <v>17255</v>
      </c>
    </row>
    <row r="2728" spans="1:7" ht="22.5">
      <c r="A2728" s="337" t="str">
        <f t="shared" si="43"/>
        <v>SINAPI 100778</v>
      </c>
      <c r="B2728" s="338" t="s">
        <v>177</v>
      </c>
      <c r="C2728" s="338" t="s">
        <v>17256</v>
      </c>
      <c r="D2728" s="339" t="s">
        <v>17257</v>
      </c>
      <c r="E2728" s="338" t="s">
        <v>182</v>
      </c>
      <c r="F2728" s="340" t="s">
        <v>16440</v>
      </c>
      <c r="G2728" s="340" t="s">
        <v>16443</v>
      </c>
    </row>
    <row r="2729" spans="1:7" ht="22.5">
      <c r="A2729" s="337" t="str">
        <f t="shared" si="43"/>
        <v>SINAPI 98560</v>
      </c>
      <c r="B2729" s="338" t="s">
        <v>177</v>
      </c>
      <c r="C2729" s="338" t="s">
        <v>17258</v>
      </c>
      <c r="D2729" s="339" t="s">
        <v>17259</v>
      </c>
      <c r="E2729" s="338" t="s">
        <v>180</v>
      </c>
      <c r="F2729" s="340" t="s">
        <v>17260</v>
      </c>
      <c r="G2729" s="340" t="s">
        <v>7886</v>
      </c>
    </row>
    <row r="2730" spans="1:7" ht="22.5">
      <c r="A2730" s="337" t="str">
        <f t="shared" si="43"/>
        <v>SINAPI 98561</v>
      </c>
      <c r="B2730" s="338" t="s">
        <v>177</v>
      </c>
      <c r="C2730" s="338" t="s">
        <v>17261</v>
      </c>
      <c r="D2730" s="339" t="s">
        <v>17262</v>
      </c>
      <c r="E2730" s="338" t="s">
        <v>180</v>
      </c>
      <c r="F2730" s="340" t="s">
        <v>9900</v>
      </c>
      <c r="G2730" s="340" t="s">
        <v>17263</v>
      </c>
    </row>
    <row r="2731" spans="1:7" ht="22.5">
      <c r="A2731" s="337" t="str">
        <f t="shared" si="43"/>
        <v>SINAPI 98562</v>
      </c>
      <c r="B2731" s="338" t="s">
        <v>177</v>
      </c>
      <c r="C2731" s="338" t="s">
        <v>17264</v>
      </c>
      <c r="D2731" s="339" t="s">
        <v>17265</v>
      </c>
      <c r="E2731" s="338" t="s">
        <v>180</v>
      </c>
      <c r="F2731" s="340" t="s">
        <v>17266</v>
      </c>
      <c r="G2731" s="340" t="s">
        <v>17267</v>
      </c>
    </row>
    <row r="2732" spans="1:7">
      <c r="A2732" s="337" t="str">
        <f t="shared" si="43"/>
        <v>SINAPI 98555</v>
      </c>
      <c r="B2732" s="338" t="s">
        <v>177</v>
      </c>
      <c r="C2732" s="338" t="s">
        <v>17268</v>
      </c>
      <c r="D2732" s="339" t="s">
        <v>17269</v>
      </c>
      <c r="E2732" s="338" t="s">
        <v>180</v>
      </c>
      <c r="F2732" s="340" t="s">
        <v>17270</v>
      </c>
      <c r="G2732" s="340" t="s">
        <v>17271</v>
      </c>
    </row>
    <row r="2733" spans="1:7" ht="22.5">
      <c r="A2733" s="337" t="str">
        <f t="shared" si="43"/>
        <v>SINAPI 98556</v>
      </c>
      <c r="B2733" s="338" t="s">
        <v>177</v>
      </c>
      <c r="C2733" s="338" t="s">
        <v>17272</v>
      </c>
      <c r="D2733" s="339" t="s">
        <v>17273</v>
      </c>
      <c r="E2733" s="338" t="s">
        <v>180</v>
      </c>
      <c r="F2733" s="340" t="s">
        <v>17274</v>
      </c>
      <c r="G2733" s="340" t="s">
        <v>17275</v>
      </c>
    </row>
    <row r="2734" spans="1:7" ht="22.5">
      <c r="A2734" s="337" t="str">
        <f t="shared" si="43"/>
        <v>SINAPI 98558</v>
      </c>
      <c r="B2734" s="338" t="s">
        <v>177</v>
      </c>
      <c r="C2734" s="338" t="s">
        <v>17276</v>
      </c>
      <c r="D2734" s="339" t="s">
        <v>17277</v>
      </c>
      <c r="E2734" s="338" t="s">
        <v>434</v>
      </c>
      <c r="F2734" s="340" t="s">
        <v>17278</v>
      </c>
      <c r="G2734" s="340" t="s">
        <v>17279</v>
      </c>
    </row>
    <row r="2735" spans="1:7">
      <c r="A2735" s="337" t="str">
        <f t="shared" si="43"/>
        <v>SINAPI 98559</v>
      </c>
      <c r="B2735" s="338" t="s">
        <v>177</v>
      </c>
      <c r="C2735" s="338" t="s">
        <v>17280</v>
      </c>
      <c r="D2735" s="339" t="s">
        <v>17281</v>
      </c>
      <c r="E2735" s="338" t="s">
        <v>260</v>
      </c>
      <c r="F2735" s="340" t="s">
        <v>17282</v>
      </c>
      <c r="G2735" s="340" t="s">
        <v>17283</v>
      </c>
    </row>
    <row r="2736" spans="1:7" ht="22.5">
      <c r="A2736" s="337" t="str">
        <f t="shared" si="43"/>
        <v>SINAPI 98546</v>
      </c>
      <c r="B2736" s="338" t="s">
        <v>177</v>
      </c>
      <c r="C2736" s="338" t="s">
        <v>17284</v>
      </c>
      <c r="D2736" s="339" t="s">
        <v>17285</v>
      </c>
      <c r="E2736" s="338" t="s">
        <v>180</v>
      </c>
      <c r="F2736" s="340" t="s">
        <v>17286</v>
      </c>
      <c r="G2736" s="340" t="s">
        <v>17287</v>
      </c>
    </row>
    <row r="2737" spans="1:7" ht="22.5">
      <c r="A2737" s="337" t="str">
        <f t="shared" si="43"/>
        <v>SINAPI 98547</v>
      </c>
      <c r="B2737" s="338" t="s">
        <v>177</v>
      </c>
      <c r="C2737" s="338" t="s">
        <v>17288</v>
      </c>
      <c r="D2737" s="339" t="s">
        <v>17289</v>
      </c>
      <c r="E2737" s="338" t="s">
        <v>180</v>
      </c>
      <c r="F2737" s="340" t="s">
        <v>17290</v>
      </c>
      <c r="G2737" s="340" t="s">
        <v>17291</v>
      </c>
    </row>
    <row r="2738" spans="1:7">
      <c r="A2738" s="337" t="str">
        <f t="shared" si="43"/>
        <v>SINAPI 98553</v>
      </c>
      <c r="B2738" s="338" t="s">
        <v>177</v>
      </c>
      <c r="C2738" s="338" t="s">
        <v>17292</v>
      </c>
      <c r="D2738" s="339" t="s">
        <v>17293</v>
      </c>
      <c r="E2738" s="338" t="s">
        <v>180</v>
      </c>
      <c r="F2738" s="340" t="s">
        <v>17294</v>
      </c>
      <c r="G2738" s="340" t="s">
        <v>17295</v>
      </c>
    </row>
    <row r="2739" spans="1:7">
      <c r="A2739" s="337" t="str">
        <f t="shared" si="43"/>
        <v>SINAPI 98554</v>
      </c>
      <c r="B2739" s="338" t="s">
        <v>177</v>
      </c>
      <c r="C2739" s="338" t="s">
        <v>17296</v>
      </c>
      <c r="D2739" s="339" t="s">
        <v>17297</v>
      </c>
      <c r="E2739" s="338" t="s">
        <v>180</v>
      </c>
      <c r="F2739" s="340" t="s">
        <v>17298</v>
      </c>
      <c r="G2739" s="340" t="s">
        <v>17299</v>
      </c>
    </row>
    <row r="2740" spans="1:7">
      <c r="A2740" s="337" t="str">
        <f t="shared" si="43"/>
        <v>SINAPI 98557</v>
      </c>
      <c r="B2740" s="338" t="s">
        <v>177</v>
      </c>
      <c r="C2740" s="338" t="s">
        <v>17300</v>
      </c>
      <c r="D2740" s="339" t="s">
        <v>17301</v>
      </c>
      <c r="E2740" s="338" t="s">
        <v>180</v>
      </c>
      <c r="F2740" s="340" t="s">
        <v>17302</v>
      </c>
      <c r="G2740" s="340" t="s">
        <v>17303</v>
      </c>
    </row>
    <row r="2741" spans="1:7" ht="22.5">
      <c r="A2741" s="337" t="str">
        <f t="shared" si="43"/>
        <v>SINAPI 98563</v>
      </c>
      <c r="B2741" s="338" t="s">
        <v>177</v>
      </c>
      <c r="C2741" s="338" t="s">
        <v>17304</v>
      </c>
      <c r="D2741" s="339" t="s">
        <v>17305</v>
      </c>
      <c r="E2741" s="338" t="s">
        <v>180</v>
      </c>
      <c r="F2741" s="340" t="s">
        <v>17306</v>
      </c>
      <c r="G2741" s="340" t="s">
        <v>17307</v>
      </c>
    </row>
    <row r="2742" spans="1:7" ht="22.5">
      <c r="A2742" s="337" t="str">
        <f t="shared" si="43"/>
        <v>SINAPI 98564</v>
      </c>
      <c r="B2742" s="338" t="s">
        <v>177</v>
      </c>
      <c r="C2742" s="338" t="s">
        <v>17308</v>
      </c>
      <c r="D2742" s="339" t="s">
        <v>17309</v>
      </c>
      <c r="E2742" s="338" t="s">
        <v>180</v>
      </c>
      <c r="F2742" s="340" t="s">
        <v>17310</v>
      </c>
      <c r="G2742" s="340" t="s">
        <v>17311</v>
      </c>
    </row>
    <row r="2743" spans="1:7" ht="22.5">
      <c r="A2743" s="337" t="str">
        <f t="shared" ref="A2743:A2806" si="44">CONCATENAR</f>
        <v>SINAPI 98565</v>
      </c>
      <c r="B2743" s="338" t="s">
        <v>177</v>
      </c>
      <c r="C2743" s="338" t="s">
        <v>17312</v>
      </c>
      <c r="D2743" s="339" t="s">
        <v>17313</v>
      </c>
      <c r="E2743" s="338" t="s">
        <v>180</v>
      </c>
      <c r="F2743" s="340" t="s">
        <v>17314</v>
      </c>
      <c r="G2743" s="340" t="s">
        <v>17315</v>
      </c>
    </row>
    <row r="2744" spans="1:7" ht="22.5">
      <c r="A2744" s="337" t="str">
        <f t="shared" si="44"/>
        <v>SINAPI 98566</v>
      </c>
      <c r="B2744" s="338" t="s">
        <v>177</v>
      </c>
      <c r="C2744" s="338" t="s">
        <v>17316</v>
      </c>
      <c r="D2744" s="339" t="s">
        <v>17317</v>
      </c>
      <c r="E2744" s="338" t="s">
        <v>180</v>
      </c>
      <c r="F2744" s="340" t="s">
        <v>15703</v>
      </c>
      <c r="G2744" s="340" t="s">
        <v>17318</v>
      </c>
    </row>
    <row r="2745" spans="1:7" ht="22.5">
      <c r="A2745" s="337" t="str">
        <f t="shared" si="44"/>
        <v>SINAPI 98567</v>
      </c>
      <c r="B2745" s="338" t="s">
        <v>177</v>
      </c>
      <c r="C2745" s="338" t="s">
        <v>17319</v>
      </c>
      <c r="D2745" s="339" t="s">
        <v>17320</v>
      </c>
      <c r="E2745" s="338" t="s">
        <v>180</v>
      </c>
      <c r="F2745" s="340" t="s">
        <v>17321</v>
      </c>
      <c r="G2745" s="340" t="s">
        <v>17322</v>
      </c>
    </row>
    <row r="2746" spans="1:7" ht="22.5">
      <c r="A2746" s="337" t="str">
        <f t="shared" si="44"/>
        <v>SINAPI 98568</v>
      </c>
      <c r="B2746" s="338" t="s">
        <v>177</v>
      </c>
      <c r="C2746" s="338" t="s">
        <v>17323</v>
      </c>
      <c r="D2746" s="339" t="s">
        <v>17324</v>
      </c>
      <c r="E2746" s="338" t="s">
        <v>180</v>
      </c>
      <c r="F2746" s="340" t="s">
        <v>17325</v>
      </c>
      <c r="G2746" s="340" t="s">
        <v>17326</v>
      </c>
    </row>
    <row r="2747" spans="1:7" ht="22.5">
      <c r="A2747" s="337" t="str">
        <f t="shared" si="44"/>
        <v>SINAPI 98569</v>
      </c>
      <c r="B2747" s="338" t="s">
        <v>177</v>
      </c>
      <c r="C2747" s="338" t="s">
        <v>17327</v>
      </c>
      <c r="D2747" s="339" t="s">
        <v>17328</v>
      </c>
      <c r="E2747" s="338" t="s">
        <v>180</v>
      </c>
      <c r="F2747" s="340" t="s">
        <v>17329</v>
      </c>
      <c r="G2747" s="340" t="s">
        <v>17330</v>
      </c>
    </row>
    <row r="2748" spans="1:7" ht="22.5">
      <c r="A2748" s="337" t="str">
        <f t="shared" si="44"/>
        <v>SINAPI 98570</v>
      </c>
      <c r="B2748" s="338" t="s">
        <v>177</v>
      </c>
      <c r="C2748" s="338" t="s">
        <v>17331</v>
      </c>
      <c r="D2748" s="339" t="s">
        <v>17332</v>
      </c>
      <c r="E2748" s="338" t="s">
        <v>180</v>
      </c>
      <c r="F2748" s="340" t="s">
        <v>14276</v>
      </c>
      <c r="G2748" s="340" t="s">
        <v>17333</v>
      </c>
    </row>
    <row r="2749" spans="1:7">
      <c r="A2749" s="337" t="str">
        <f t="shared" si="44"/>
        <v>SINAPI 98571</v>
      </c>
      <c r="B2749" s="338" t="s">
        <v>177</v>
      </c>
      <c r="C2749" s="338" t="s">
        <v>17334</v>
      </c>
      <c r="D2749" s="339" t="s">
        <v>17335</v>
      </c>
      <c r="E2749" s="338" t="s">
        <v>180</v>
      </c>
      <c r="F2749" s="340" t="s">
        <v>17336</v>
      </c>
      <c r="G2749" s="340" t="s">
        <v>17337</v>
      </c>
    </row>
    <row r="2750" spans="1:7">
      <c r="A2750" s="337" t="str">
        <f t="shared" si="44"/>
        <v>SINAPI 98572</v>
      </c>
      <c r="B2750" s="338" t="s">
        <v>177</v>
      </c>
      <c r="C2750" s="338" t="s">
        <v>17338</v>
      </c>
      <c r="D2750" s="339" t="s">
        <v>17339</v>
      </c>
      <c r="E2750" s="338" t="s">
        <v>180</v>
      </c>
      <c r="F2750" s="340" t="s">
        <v>17340</v>
      </c>
      <c r="G2750" s="340" t="s">
        <v>17341</v>
      </c>
    </row>
    <row r="2751" spans="1:7">
      <c r="A2751" s="337" t="str">
        <f t="shared" si="44"/>
        <v>SINAPI 98573</v>
      </c>
      <c r="B2751" s="338" t="s">
        <v>177</v>
      </c>
      <c r="C2751" s="338" t="s">
        <v>17342</v>
      </c>
      <c r="D2751" s="339" t="s">
        <v>17343</v>
      </c>
      <c r="E2751" s="338" t="s">
        <v>180</v>
      </c>
      <c r="F2751" s="340" t="s">
        <v>17344</v>
      </c>
      <c r="G2751" s="340" t="s">
        <v>17345</v>
      </c>
    </row>
    <row r="2752" spans="1:7" ht="22.5">
      <c r="A2752" s="337" t="str">
        <f t="shared" si="44"/>
        <v>SINAPI 91831</v>
      </c>
      <c r="B2752" s="338" t="s">
        <v>177</v>
      </c>
      <c r="C2752" s="338" t="s">
        <v>17346</v>
      </c>
      <c r="D2752" s="339" t="s">
        <v>17347</v>
      </c>
      <c r="E2752" s="338" t="s">
        <v>260</v>
      </c>
      <c r="F2752" s="340" t="s">
        <v>17348</v>
      </c>
      <c r="G2752" s="340" t="s">
        <v>17349</v>
      </c>
    </row>
    <row r="2753" spans="1:7" ht="22.5">
      <c r="A2753" s="337" t="str">
        <f t="shared" si="44"/>
        <v>SINAPI 91833</v>
      </c>
      <c r="B2753" s="338" t="s">
        <v>177</v>
      </c>
      <c r="C2753" s="338" t="s">
        <v>17350</v>
      </c>
      <c r="D2753" s="339" t="s">
        <v>17351</v>
      </c>
      <c r="E2753" s="338" t="s">
        <v>260</v>
      </c>
      <c r="F2753" s="340" t="s">
        <v>17352</v>
      </c>
      <c r="G2753" s="340" t="s">
        <v>16577</v>
      </c>
    </row>
    <row r="2754" spans="1:7" ht="22.5">
      <c r="A2754" s="337" t="str">
        <f t="shared" si="44"/>
        <v>SINAPI 91834</v>
      </c>
      <c r="B2754" s="338" t="s">
        <v>177</v>
      </c>
      <c r="C2754" s="338" t="s">
        <v>17353</v>
      </c>
      <c r="D2754" s="339" t="s">
        <v>17354</v>
      </c>
      <c r="E2754" s="338" t="s">
        <v>260</v>
      </c>
      <c r="F2754" s="340" t="s">
        <v>17355</v>
      </c>
      <c r="G2754" s="340" t="s">
        <v>17356</v>
      </c>
    </row>
    <row r="2755" spans="1:7" ht="22.5">
      <c r="A2755" s="337" t="str">
        <f t="shared" si="44"/>
        <v>SINAPI 91835</v>
      </c>
      <c r="B2755" s="338" t="s">
        <v>177</v>
      </c>
      <c r="C2755" s="338" t="s">
        <v>17357</v>
      </c>
      <c r="D2755" s="339" t="s">
        <v>17358</v>
      </c>
      <c r="E2755" s="338" t="s">
        <v>260</v>
      </c>
      <c r="F2755" s="340" t="s">
        <v>8944</v>
      </c>
      <c r="G2755" s="340" t="s">
        <v>17359</v>
      </c>
    </row>
    <row r="2756" spans="1:7" ht="22.5">
      <c r="A2756" s="337" t="str">
        <f t="shared" si="44"/>
        <v>SINAPI 91836</v>
      </c>
      <c r="B2756" s="338" t="s">
        <v>177</v>
      </c>
      <c r="C2756" s="338" t="s">
        <v>17360</v>
      </c>
      <c r="D2756" s="339" t="s">
        <v>17361</v>
      </c>
      <c r="E2756" s="338" t="s">
        <v>260</v>
      </c>
      <c r="F2756" s="340" t="s">
        <v>16378</v>
      </c>
      <c r="G2756" s="340" t="s">
        <v>16319</v>
      </c>
    </row>
    <row r="2757" spans="1:7" ht="22.5">
      <c r="A2757" s="337" t="str">
        <f t="shared" si="44"/>
        <v>SINAPI 91837</v>
      </c>
      <c r="B2757" s="338" t="s">
        <v>177</v>
      </c>
      <c r="C2757" s="338" t="s">
        <v>17362</v>
      </c>
      <c r="D2757" s="339" t="s">
        <v>17363</v>
      </c>
      <c r="E2757" s="338" t="s">
        <v>260</v>
      </c>
      <c r="F2757" s="340" t="s">
        <v>17364</v>
      </c>
      <c r="G2757" s="340" t="s">
        <v>14229</v>
      </c>
    </row>
    <row r="2758" spans="1:7" ht="22.5">
      <c r="A2758" s="337" t="str">
        <f t="shared" si="44"/>
        <v>SINAPI 91839</v>
      </c>
      <c r="B2758" s="338" t="s">
        <v>177</v>
      </c>
      <c r="C2758" s="338" t="s">
        <v>17365</v>
      </c>
      <c r="D2758" s="339" t="s">
        <v>17366</v>
      </c>
      <c r="E2758" s="338" t="s">
        <v>260</v>
      </c>
      <c r="F2758" s="340" t="s">
        <v>17367</v>
      </c>
      <c r="G2758" s="340" t="s">
        <v>16326</v>
      </c>
    </row>
    <row r="2759" spans="1:7" ht="22.5">
      <c r="A2759" s="337" t="str">
        <f t="shared" si="44"/>
        <v>SINAPI 91840</v>
      </c>
      <c r="B2759" s="338" t="s">
        <v>177</v>
      </c>
      <c r="C2759" s="338" t="s">
        <v>17368</v>
      </c>
      <c r="D2759" s="339" t="s">
        <v>17369</v>
      </c>
      <c r="E2759" s="338" t="s">
        <v>260</v>
      </c>
      <c r="F2759" s="340" t="s">
        <v>8527</v>
      </c>
      <c r="G2759" s="340" t="s">
        <v>17370</v>
      </c>
    </row>
    <row r="2760" spans="1:7" ht="22.5">
      <c r="A2760" s="337" t="str">
        <f t="shared" si="44"/>
        <v>SINAPI 91841</v>
      </c>
      <c r="B2760" s="338" t="s">
        <v>177</v>
      </c>
      <c r="C2760" s="338" t="s">
        <v>17371</v>
      </c>
      <c r="D2760" s="339" t="s">
        <v>17372</v>
      </c>
      <c r="E2760" s="338" t="s">
        <v>260</v>
      </c>
      <c r="F2760" s="340" t="s">
        <v>17373</v>
      </c>
      <c r="G2760" s="340" t="s">
        <v>17374</v>
      </c>
    </row>
    <row r="2761" spans="1:7" ht="22.5">
      <c r="A2761" s="337" t="str">
        <f t="shared" si="44"/>
        <v>SINAPI 91842</v>
      </c>
      <c r="B2761" s="338" t="s">
        <v>177</v>
      </c>
      <c r="C2761" s="338" t="s">
        <v>17375</v>
      </c>
      <c r="D2761" s="339" t="s">
        <v>17376</v>
      </c>
      <c r="E2761" s="338" t="s">
        <v>260</v>
      </c>
      <c r="F2761" s="340" t="s">
        <v>17377</v>
      </c>
      <c r="G2761" s="340" t="s">
        <v>17378</v>
      </c>
    </row>
    <row r="2762" spans="1:7" ht="22.5">
      <c r="A2762" s="337" t="str">
        <f t="shared" si="44"/>
        <v>SINAPI 91843</v>
      </c>
      <c r="B2762" s="338" t="s">
        <v>177</v>
      </c>
      <c r="C2762" s="338" t="s">
        <v>17379</v>
      </c>
      <c r="D2762" s="339" t="s">
        <v>17380</v>
      </c>
      <c r="E2762" s="338" t="s">
        <v>260</v>
      </c>
      <c r="F2762" s="340" t="s">
        <v>8940</v>
      </c>
      <c r="G2762" s="340" t="s">
        <v>17381</v>
      </c>
    </row>
    <row r="2763" spans="1:7" ht="22.5">
      <c r="A2763" s="337" t="str">
        <f t="shared" si="44"/>
        <v>SINAPI 91844</v>
      </c>
      <c r="B2763" s="338" t="s">
        <v>177</v>
      </c>
      <c r="C2763" s="338" t="s">
        <v>17382</v>
      </c>
      <c r="D2763" s="339" t="s">
        <v>17383</v>
      </c>
      <c r="E2763" s="338" t="s">
        <v>260</v>
      </c>
      <c r="F2763" s="340" t="s">
        <v>17384</v>
      </c>
      <c r="G2763" s="340" t="s">
        <v>17385</v>
      </c>
    </row>
    <row r="2764" spans="1:7" ht="22.5">
      <c r="A2764" s="337" t="str">
        <f t="shared" si="44"/>
        <v>SINAPI 91845</v>
      </c>
      <c r="B2764" s="338" t="s">
        <v>177</v>
      </c>
      <c r="C2764" s="338" t="s">
        <v>17386</v>
      </c>
      <c r="D2764" s="339" t="s">
        <v>17387</v>
      </c>
      <c r="E2764" s="338" t="s">
        <v>260</v>
      </c>
      <c r="F2764" s="340" t="s">
        <v>17388</v>
      </c>
      <c r="G2764" s="340" t="s">
        <v>17389</v>
      </c>
    </row>
    <row r="2765" spans="1:7" ht="22.5">
      <c r="A2765" s="337" t="str">
        <f t="shared" si="44"/>
        <v>SINAPI 91846</v>
      </c>
      <c r="B2765" s="338" t="s">
        <v>177</v>
      </c>
      <c r="C2765" s="338" t="s">
        <v>17390</v>
      </c>
      <c r="D2765" s="339" t="s">
        <v>17391</v>
      </c>
      <c r="E2765" s="338" t="s">
        <v>260</v>
      </c>
      <c r="F2765" s="340" t="s">
        <v>17392</v>
      </c>
      <c r="G2765" s="340" t="s">
        <v>11124</v>
      </c>
    </row>
    <row r="2766" spans="1:7" ht="22.5">
      <c r="A2766" s="337" t="str">
        <f t="shared" si="44"/>
        <v>SINAPI 91847</v>
      </c>
      <c r="B2766" s="338" t="s">
        <v>177</v>
      </c>
      <c r="C2766" s="338" t="s">
        <v>17393</v>
      </c>
      <c r="D2766" s="339" t="s">
        <v>17394</v>
      </c>
      <c r="E2766" s="338" t="s">
        <v>260</v>
      </c>
      <c r="F2766" s="340" t="s">
        <v>12582</v>
      </c>
      <c r="G2766" s="340" t="s">
        <v>17395</v>
      </c>
    </row>
    <row r="2767" spans="1:7" ht="22.5">
      <c r="A2767" s="337" t="str">
        <f t="shared" si="44"/>
        <v>SINAPI 91849</v>
      </c>
      <c r="B2767" s="338" t="s">
        <v>177</v>
      </c>
      <c r="C2767" s="338" t="s">
        <v>17396</v>
      </c>
      <c r="D2767" s="339" t="s">
        <v>17397</v>
      </c>
      <c r="E2767" s="338" t="s">
        <v>260</v>
      </c>
      <c r="F2767" s="340" t="s">
        <v>10722</v>
      </c>
      <c r="G2767" s="340" t="s">
        <v>17398</v>
      </c>
    </row>
    <row r="2768" spans="1:7" ht="22.5">
      <c r="A2768" s="337" t="str">
        <f t="shared" si="44"/>
        <v>SINAPI 91850</v>
      </c>
      <c r="B2768" s="338" t="s">
        <v>177</v>
      </c>
      <c r="C2768" s="338" t="s">
        <v>17399</v>
      </c>
      <c r="D2768" s="339" t="s">
        <v>17400</v>
      </c>
      <c r="E2768" s="338" t="s">
        <v>260</v>
      </c>
      <c r="F2768" s="340" t="s">
        <v>17401</v>
      </c>
      <c r="G2768" s="340" t="s">
        <v>16518</v>
      </c>
    </row>
    <row r="2769" spans="1:7" ht="22.5">
      <c r="A2769" s="337" t="str">
        <f t="shared" si="44"/>
        <v>SINAPI 91851</v>
      </c>
      <c r="B2769" s="338" t="s">
        <v>177</v>
      </c>
      <c r="C2769" s="338" t="s">
        <v>17402</v>
      </c>
      <c r="D2769" s="339" t="s">
        <v>17403</v>
      </c>
      <c r="E2769" s="338" t="s">
        <v>260</v>
      </c>
      <c r="F2769" s="340" t="s">
        <v>17404</v>
      </c>
      <c r="G2769" s="340" t="s">
        <v>17405</v>
      </c>
    </row>
    <row r="2770" spans="1:7" ht="22.5">
      <c r="A2770" s="337" t="str">
        <f t="shared" si="44"/>
        <v>SINAPI 91852</v>
      </c>
      <c r="B2770" s="338" t="s">
        <v>177</v>
      </c>
      <c r="C2770" s="338" t="s">
        <v>17406</v>
      </c>
      <c r="D2770" s="339" t="s">
        <v>17407</v>
      </c>
      <c r="E2770" s="338" t="s">
        <v>260</v>
      </c>
      <c r="F2770" s="340" t="s">
        <v>13918</v>
      </c>
      <c r="G2770" s="340" t="s">
        <v>17408</v>
      </c>
    </row>
    <row r="2771" spans="1:7" ht="22.5">
      <c r="A2771" s="337" t="str">
        <f t="shared" si="44"/>
        <v>SINAPI 91853</v>
      </c>
      <c r="B2771" s="338" t="s">
        <v>177</v>
      </c>
      <c r="C2771" s="338" t="s">
        <v>17409</v>
      </c>
      <c r="D2771" s="339" t="s">
        <v>17410</v>
      </c>
      <c r="E2771" s="338" t="s">
        <v>260</v>
      </c>
      <c r="F2771" s="340" t="s">
        <v>17411</v>
      </c>
      <c r="G2771" s="340" t="s">
        <v>17412</v>
      </c>
    </row>
    <row r="2772" spans="1:7" ht="22.5">
      <c r="A2772" s="337" t="str">
        <f t="shared" si="44"/>
        <v>SINAPI 91854</v>
      </c>
      <c r="B2772" s="338" t="s">
        <v>177</v>
      </c>
      <c r="C2772" s="338" t="s">
        <v>17413</v>
      </c>
      <c r="D2772" s="339" t="s">
        <v>17414</v>
      </c>
      <c r="E2772" s="338" t="s">
        <v>260</v>
      </c>
      <c r="F2772" s="340" t="s">
        <v>17415</v>
      </c>
      <c r="G2772" s="340" t="s">
        <v>16614</v>
      </c>
    </row>
    <row r="2773" spans="1:7" ht="22.5">
      <c r="A2773" s="337" t="str">
        <f t="shared" si="44"/>
        <v>SINAPI 91855</v>
      </c>
      <c r="B2773" s="338" t="s">
        <v>177</v>
      </c>
      <c r="C2773" s="338" t="s">
        <v>17416</v>
      </c>
      <c r="D2773" s="339" t="s">
        <v>17417</v>
      </c>
      <c r="E2773" s="338" t="s">
        <v>260</v>
      </c>
      <c r="F2773" s="340" t="s">
        <v>7839</v>
      </c>
      <c r="G2773" s="340" t="s">
        <v>17418</v>
      </c>
    </row>
    <row r="2774" spans="1:7" ht="22.5">
      <c r="A2774" s="337" t="str">
        <f t="shared" si="44"/>
        <v>SINAPI 91856</v>
      </c>
      <c r="B2774" s="338" t="s">
        <v>177</v>
      </c>
      <c r="C2774" s="338" t="s">
        <v>17419</v>
      </c>
      <c r="D2774" s="339" t="s">
        <v>17420</v>
      </c>
      <c r="E2774" s="338" t="s">
        <v>260</v>
      </c>
      <c r="F2774" s="340" t="s">
        <v>17421</v>
      </c>
      <c r="G2774" s="340" t="s">
        <v>17422</v>
      </c>
    </row>
    <row r="2775" spans="1:7" ht="22.5">
      <c r="A2775" s="337" t="str">
        <f t="shared" si="44"/>
        <v>SINAPI 91857</v>
      </c>
      <c r="B2775" s="338" t="s">
        <v>177</v>
      </c>
      <c r="C2775" s="338" t="s">
        <v>17423</v>
      </c>
      <c r="D2775" s="339" t="s">
        <v>17424</v>
      </c>
      <c r="E2775" s="338" t="s">
        <v>260</v>
      </c>
      <c r="F2775" s="340" t="s">
        <v>17425</v>
      </c>
      <c r="G2775" s="340" t="s">
        <v>11534</v>
      </c>
    </row>
    <row r="2776" spans="1:7" ht="22.5">
      <c r="A2776" s="337" t="str">
        <f t="shared" si="44"/>
        <v>SINAPI 91859</v>
      </c>
      <c r="B2776" s="338" t="s">
        <v>177</v>
      </c>
      <c r="C2776" s="338" t="s">
        <v>17426</v>
      </c>
      <c r="D2776" s="339" t="s">
        <v>17427</v>
      </c>
      <c r="E2776" s="338" t="s">
        <v>260</v>
      </c>
      <c r="F2776" s="340" t="s">
        <v>8573</v>
      </c>
      <c r="G2776" s="340" t="s">
        <v>17428</v>
      </c>
    </row>
    <row r="2777" spans="1:7" ht="22.5">
      <c r="A2777" s="337" t="str">
        <f t="shared" si="44"/>
        <v>SINAPI 91860</v>
      </c>
      <c r="B2777" s="338" t="s">
        <v>177</v>
      </c>
      <c r="C2777" s="338" t="s">
        <v>17429</v>
      </c>
      <c r="D2777" s="339" t="s">
        <v>17430</v>
      </c>
      <c r="E2777" s="338" t="s">
        <v>260</v>
      </c>
      <c r="F2777" s="340" t="s">
        <v>17243</v>
      </c>
      <c r="G2777" s="340" t="s">
        <v>9504</v>
      </c>
    </row>
    <row r="2778" spans="1:7" ht="22.5">
      <c r="A2778" s="337" t="str">
        <f t="shared" si="44"/>
        <v>SINAPI 91861</v>
      </c>
      <c r="B2778" s="338" t="s">
        <v>177</v>
      </c>
      <c r="C2778" s="338" t="s">
        <v>17431</v>
      </c>
      <c r="D2778" s="339" t="s">
        <v>17432</v>
      </c>
      <c r="E2778" s="338" t="s">
        <v>260</v>
      </c>
      <c r="F2778" s="340" t="s">
        <v>16393</v>
      </c>
      <c r="G2778" s="340" t="s">
        <v>17433</v>
      </c>
    </row>
    <row r="2779" spans="1:7" ht="22.5">
      <c r="A2779" s="337" t="str">
        <f t="shared" si="44"/>
        <v>SINAPI 91862</v>
      </c>
      <c r="B2779" s="338" t="s">
        <v>177</v>
      </c>
      <c r="C2779" s="338" t="s">
        <v>17434</v>
      </c>
      <c r="D2779" s="339" t="s">
        <v>17435</v>
      </c>
      <c r="E2779" s="338" t="s">
        <v>260</v>
      </c>
      <c r="F2779" s="340" t="s">
        <v>17436</v>
      </c>
      <c r="G2779" s="340" t="s">
        <v>16460</v>
      </c>
    </row>
    <row r="2780" spans="1:7" ht="22.5">
      <c r="A2780" s="337" t="str">
        <f t="shared" si="44"/>
        <v>SINAPI 91863</v>
      </c>
      <c r="B2780" s="338" t="s">
        <v>177</v>
      </c>
      <c r="C2780" s="338" t="s">
        <v>17437</v>
      </c>
      <c r="D2780" s="339" t="s">
        <v>17438</v>
      </c>
      <c r="E2780" s="338" t="s">
        <v>260</v>
      </c>
      <c r="F2780" s="340" t="s">
        <v>17439</v>
      </c>
      <c r="G2780" s="340" t="s">
        <v>8530</v>
      </c>
    </row>
    <row r="2781" spans="1:7" ht="22.5">
      <c r="A2781" s="337" t="str">
        <f t="shared" si="44"/>
        <v>SINAPI 91864</v>
      </c>
      <c r="B2781" s="338" t="s">
        <v>177</v>
      </c>
      <c r="C2781" s="338" t="s">
        <v>17440</v>
      </c>
      <c r="D2781" s="339" t="s">
        <v>17441</v>
      </c>
      <c r="E2781" s="338" t="s">
        <v>260</v>
      </c>
      <c r="F2781" s="340" t="s">
        <v>17442</v>
      </c>
      <c r="G2781" s="340" t="s">
        <v>17443</v>
      </c>
    </row>
    <row r="2782" spans="1:7" ht="22.5">
      <c r="A2782" s="337" t="str">
        <f t="shared" si="44"/>
        <v>SINAPI 91865</v>
      </c>
      <c r="B2782" s="338" t="s">
        <v>177</v>
      </c>
      <c r="C2782" s="338" t="s">
        <v>17444</v>
      </c>
      <c r="D2782" s="339" t="s">
        <v>17445</v>
      </c>
      <c r="E2782" s="338" t="s">
        <v>260</v>
      </c>
      <c r="F2782" s="340" t="s">
        <v>17446</v>
      </c>
      <c r="G2782" s="340" t="s">
        <v>17447</v>
      </c>
    </row>
    <row r="2783" spans="1:7" ht="22.5">
      <c r="A2783" s="337" t="str">
        <f t="shared" si="44"/>
        <v>SINAPI 91866</v>
      </c>
      <c r="B2783" s="338" t="s">
        <v>177</v>
      </c>
      <c r="C2783" s="338" t="s">
        <v>17448</v>
      </c>
      <c r="D2783" s="339" t="s">
        <v>17449</v>
      </c>
      <c r="E2783" s="338" t="s">
        <v>260</v>
      </c>
      <c r="F2783" s="340" t="s">
        <v>17450</v>
      </c>
      <c r="G2783" s="340" t="s">
        <v>17349</v>
      </c>
    </row>
    <row r="2784" spans="1:7" ht="22.5">
      <c r="A2784" s="337" t="str">
        <f t="shared" si="44"/>
        <v>SINAPI 91867</v>
      </c>
      <c r="B2784" s="338" t="s">
        <v>177</v>
      </c>
      <c r="C2784" s="338" t="s">
        <v>17451</v>
      </c>
      <c r="D2784" s="339" t="s">
        <v>17452</v>
      </c>
      <c r="E2784" s="338" t="s">
        <v>260</v>
      </c>
      <c r="F2784" s="340" t="s">
        <v>17453</v>
      </c>
      <c r="G2784" s="340" t="s">
        <v>12954</v>
      </c>
    </row>
    <row r="2785" spans="1:7" ht="22.5">
      <c r="A2785" s="337" t="str">
        <f t="shared" si="44"/>
        <v>SINAPI 91868</v>
      </c>
      <c r="B2785" s="338" t="s">
        <v>177</v>
      </c>
      <c r="C2785" s="338" t="s">
        <v>17454</v>
      </c>
      <c r="D2785" s="339" t="s">
        <v>17455</v>
      </c>
      <c r="E2785" s="338" t="s">
        <v>260</v>
      </c>
      <c r="F2785" s="340" t="s">
        <v>17456</v>
      </c>
      <c r="G2785" s="340" t="s">
        <v>8108</v>
      </c>
    </row>
    <row r="2786" spans="1:7" ht="22.5">
      <c r="A2786" s="337" t="str">
        <f t="shared" si="44"/>
        <v>SINAPI 91869</v>
      </c>
      <c r="B2786" s="338" t="s">
        <v>177</v>
      </c>
      <c r="C2786" s="338" t="s">
        <v>17457</v>
      </c>
      <c r="D2786" s="339" t="s">
        <v>17458</v>
      </c>
      <c r="E2786" s="338" t="s">
        <v>260</v>
      </c>
      <c r="F2786" s="340" t="s">
        <v>17459</v>
      </c>
      <c r="G2786" s="340" t="s">
        <v>17460</v>
      </c>
    </row>
    <row r="2787" spans="1:7" ht="22.5">
      <c r="A2787" s="337" t="str">
        <f t="shared" si="44"/>
        <v>SINAPI 91870</v>
      </c>
      <c r="B2787" s="338" t="s">
        <v>177</v>
      </c>
      <c r="C2787" s="338" t="s">
        <v>17461</v>
      </c>
      <c r="D2787" s="339" t="s">
        <v>17462</v>
      </c>
      <c r="E2787" s="338" t="s">
        <v>260</v>
      </c>
      <c r="F2787" s="340" t="s">
        <v>17373</v>
      </c>
      <c r="G2787" s="340" t="s">
        <v>17463</v>
      </c>
    </row>
    <row r="2788" spans="1:7" ht="22.5">
      <c r="A2788" s="337" t="str">
        <f t="shared" si="44"/>
        <v>SINAPI 91871</v>
      </c>
      <c r="B2788" s="338" t="s">
        <v>177</v>
      </c>
      <c r="C2788" s="338" t="s">
        <v>17464</v>
      </c>
      <c r="D2788" s="339" t="s">
        <v>17465</v>
      </c>
      <c r="E2788" s="338" t="s">
        <v>260</v>
      </c>
      <c r="F2788" s="340" t="s">
        <v>17466</v>
      </c>
      <c r="G2788" s="340" t="s">
        <v>17467</v>
      </c>
    </row>
    <row r="2789" spans="1:7" ht="22.5">
      <c r="A2789" s="337" t="str">
        <f t="shared" si="44"/>
        <v>SINAPI 91872</v>
      </c>
      <c r="B2789" s="338" t="s">
        <v>177</v>
      </c>
      <c r="C2789" s="338" t="s">
        <v>17468</v>
      </c>
      <c r="D2789" s="339" t="s">
        <v>17469</v>
      </c>
      <c r="E2789" s="338" t="s">
        <v>260</v>
      </c>
      <c r="F2789" s="340" t="s">
        <v>17470</v>
      </c>
      <c r="G2789" s="340" t="s">
        <v>17471</v>
      </c>
    </row>
    <row r="2790" spans="1:7" ht="22.5">
      <c r="A2790" s="337" t="str">
        <f t="shared" si="44"/>
        <v>SINAPI 91873</v>
      </c>
      <c r="B2790" s="338" t="s">
        <v>177</v>
      </c>
      <c r="C2790" s="338" t="s">
        <v>17472</v>
      </c>
      <c r="D2790" s="339" t="s">
        <v>17473</v>
      </c>
      <c r="E2790" s="338" t="s">
        <v>260</v>
      </c>
      <c r="F2790" s="340" t="s">
        <v>8948</v>
      </c>
      <c r="G2790" s="340" t="s">
        <v>17474</v>
      </c>
    </row>
    <row r="2791" spans="1:7" ht="22.5">
      <c r="A2791" s="337" t="str">
        <f t="shared" si="44"/>
        <v>SINAPI 93008</v>
      </c>
      <c r="B2791" s="338" t="s">
        <v>177</v>
      </c>
      <c r="C2791" s="338" t="s">
        <v>17475</v>
      </c>
      <c r="D2791" s="339" t="s">
        <v>17476</v>
      </c>
      <c r="E2791" s="338" t="s">
        <v>260</v>
      </c>
      <c r="F2791" s="340" t="s">
        <v>8994</v>
      </c>
      <c r="G2791" s="340" t="s">
        <v>8995</v>
      </c>
    </row>
    <row r="2792" spans="1:7" ht="22.5">
      <c r="A2792" s="337" t="str">
        <f t="shared" si="44"/>
        <v>SINAPI 93009</v>
      </c>
      <c r="B2792" s="338" t="s">
        <v>177</v>
      </c>
      <c r="C2792" s="338" t="s">
        <v>17477</v>
      </c>
      <c r="D2792" s="339" t="s">
        <v>17478</v>
      </c>
      <c r="E2792" s="338" t="s">
        <v>260</v>
      </c>
      <c r="F2792" s="340" t="s">
        <v>17479</v>
      </c>
      <c r="G2792" s="340" t="s">
        <v>17480</v>
      </c>
    </row>
    <row r="2793" spans="1:7" ht="22.5">
      <c r="A2793" s="337" t="str">
        <f t="shared" si="44"/>
        <v>SINAPI 93010</v>
      </c>
      <c r="B2793" s="338" t="s">
        <v>177</v>
      </c>
      <c r="C2793" s="338" t="s">
        <v>17481</v>
      </c>
      <c r="D2793" s="339" t="s">
        <v>17482</v>
      </c>
      <c r="E2793" s="338" t="s">
        <v>260</v>
      </c>
      <c r="F2793" s="340" t="s">
        <v>7883</v>
      </c>
      <c r="G2793" s="340" t="s">
        <v>17483</v>
      </c>
    </row>
    <row r="2794" spans="1:7" ht="22.5">
      <c r="A2794" s="337" t="str">
        <f t="shared" si="44"/>
        <v>SINAPI 93011</v>
      </c>
      <c r="B2794" s="338" t="s">
        <v>177</v>
      </c>
      <c r="C2794" s="338" t="s">
        <v>17484</v>
      </c>
      <c r="D2794" s="339" t="s">
        <v>17485</v>
      </c>
      <c r="E2794" s="338" t="s">
        <v>260</v>
      </c>
      <c r="F2794" s="340" t="s">
        <v>12318</v>
      </c>
      <c r="G2794" s="340" t="s">
        <v>17486</v>
      </c>
    </row>
    <row r="2795" spans="1:7" ht="22.5">
      <c r="A2795" s="337" t="str">
        <f t="shared" si="44"/>
        <v>SINAPI 93012</v>
      </c>
      <c r="B2795" s="338" t="s">
        <v>177</v>
      </c>
      <c r="C2795" s="338" t="s">
        <v>17487</v>
      </c>
      <c r="D2795" s="339" t="s">
        <v>17488</v>
      </c>
      <c r="E2795" s="338" t="s">
        <v>260</v>
      </c>
      <c r="F2795" s="340" t="s">
        <v>17489</v>
      </c>
      <c r="G2795" s="340" t="s">
        <v>17490</v>
      </c>
    </row>
    <row r="2796" spans="1:7" ht="22.5">
      <c r="A2796" s="337" t="str">
        <f t="shared" si="44"/>
        <v>SINAPI 95726</v>
      </c>
      <c r="B2796" s="338" t="s">
        <v>177</v>
      </c>
      <c r="C2796" s="338" t="s">
        <v>17491</v>
      </c>
      <c r="D2796" s="339" t="s">
        <v>17492</v>
      </c>
      <c r="E2796" s="338" t="s">
        <v>260</v>
      </c>
      <c r="F2796" s="340" t="s">
        <v>10331</v>
      </c>
      <c r="G2796" s="340" t="s">
        <v>12602</v>
      </c>
    </row>
    <row r="2797" spans="1:7" ht="22.5">
      <c r="A2797" s="337" t="str">
        <f t="shared" si="44"/>
        <v>SINAPI 95727</v>
      </c>
      <c r="B2797" s="338" t="s">
        <v>177</v>
      </c>
      <c r="C2797" s="338" t="s">
        <v>17493</v>
      </c>
      <c r="D2797" s="339" t="s">
        <v>17494</v>
      </c>
      <c r="E2797" s="338" t="s">
        <v>260</v>
      </c>
      <c r="F2797" s="340" t="s">
        <v>8076</v>
      </c>
      <c r="G2797" s="340" t="s">
        <v>17495</v>
      </c>
    </row>
    <row r="2798" spans="1:7" ht="22.5">
      <c r="A2798" s="337" t="str">
        <f t="shared" si="44"/>
        <v>SINAPI 95728</v>
      </c>
      <c r="B2798" s="338" t="s">
        <v>177</v>
      </c>
      <c r="C2798" s="338" t="s">
        <v>17496</v>
      </c>
      <c r="D2798" s="339" t="s">
        <v>17497</v>
      </c>
      <c r="E2798" s="338" t="s">
        <v>260</v>
      </c>
      <c r="F2798" s="340" t="s">
        <v>16382</v>
      </c>
      <c r="G2798" s="340" t="s">
        <v>8569</v>
      </c>
    </row>
    <row r="2799" spans="1:7" ht="22.5">
      <c r="A2799" s="337" t="str">
        <f t="shared" si="44"/>
        <v>SINAPI 95729</v>
      </c>
      <c r="B2799" s="338" t="s">
        <v>177</v>
      </c>
      <c r="C2799" s="338" t="s">
        <v>17498</v>
      </c>
      <c r="D2799" s="339" t="s">
        <v>17499</v>
      </c>
      <c r="E2799" s="338" t="s">
        <v>260</v>
      </c>
      <c r="F2799" s="340" t="s">
        <v>17388</v>
      </c>
      <c r="G2799" s="340" t="s">
        <v>17367</v>
      </c>
    </row>
    <row r="2800" spans="1:7" ht="22.5">
      <c r="A2800" s="337" t="str">
        <f t="shared" si="44"/>
        <v>SINAPI 95730</v>
      </c>
      <c r="B2800" s="338" t="s">
        <v>177</v>
      </c>
      <c r="C2800" s="338" t="s">
        <v>17500</v>
      </c>
      <c r="D2800" s="339" t="s">
        <v>17501</v>
      </c>
      <c r="E2800" s="338" t="s">
        <v>260</v>
      </c>
      <c r="F2800" s="340" t="s">
        <v>17502</v>
      </c>
      <c r="G2800" s="340" t="s">
        <v>16382</v>
      </c>
    </row>
    <row r="2801" spans="1:7" ht="22.5">
      <c r="A2801" s="337" t="str">
        <f t="shared" si="44"/>
        <v>SINAPI 95731</v>
      </c>
      <c r="B2801" s="338" t="s">
        <v>177</v>
      </c>
      <c r="C2801" s="338" t="s">
        <v>17503</v>
      </c>
      <c r="D2801" s="339" t="s">
        <v>17504</v>
      </c>
      <c r="E2801" s="338" t="s">
        <v>260</v>
      </c>
      <c r="F2801" s="340" t="s">
        <v>17505</v>
      </c>
      <c r="G2801" s="340" t="s">
        <v>17506</v>
      </c>
    </row>
    <row r="2802" spans="1:7" ht="22.5">
      <c r="A2802" s="337" t="str">
        <f t="shared" si="44"/>
        <v>SINAPI 95732</v>
      </c>
      <c r="B2802" s="338" t="s">
        <v>177</v>
      </c>
      <c r="C2802" s="338" t="s">
        <v>17507</v>
      </c>
      <c r="D2802" s="339" t="s">
        <v>17508</v>
      </c>
      <c r="E2802" s="338" t="s">
        <v>434</v>
      </c>
      <c r="F2802" s="340" t="s">
        <v>17509</v>
      </c>
      <c r="G2802" s="340" t="s">
        <v>7818</v>
      </c>
    </row>
    <row r="2803" spans="1:7" ht="22.5">
      <c r="A2803" s="337" t="str">
        <f t="shared" si="44"/>
        <v>SINAPI 95745</v>
      </c>
      <c r="B2803" s="338" t="s">
        <v>177</v>
      </c>
      <c r="C2803" s="338" t="s">
        <v>17510</v>
      </c>
      <c r="D2803" s="339" t="s">
        <v>17511</v>
      </c>
      <c r="E2803" s="338" t="s">
        <v>260</v>
      </c>
      <c r="F2803" s="340" t="s">
        <v>17512</v>
      </c>
      <c r="G2803" s="340" t="s">
        <v>17513</v>
      </c>
    </row>
    <row r="2804" spans="1:7" ht="22.5">
      <c r="A2804" s="337" t="str">
        <f t="shared" si="44"/>
        <v>SINAPI 95746</v>
      </c>
      <c r="B2804" s="338" t="s">
        <v>177</v>
      </c>
      <c r="C2804" s="338" t="s">
        <v>17514</v>
      </c>
      <c r="D2804" s="339" t="s">
        <v>17515</v>
      </c>
      <c r="E2804" s="338" t="s">
        <v>260</v>
      </c>
      <c r="F2804" s="340" t="s">
        <v>17516</v>
      </c>
      <c r="G2804" s="340" t="s">
        <v>17517</v>
      </c>
    </row>
    <row r="2805" spans="1:7" ht="22.5">
      <c r="A2805" s="337" t="str">
        <f t="shared" si="44"/>
        <v>SINAPI 95747</v>
      </c>
      <c r="B2805" s="338" t="s">
        <v>177</v>
      </c>
      <c r="C2805" s="338" t="s">
        <v>17518</v>
      </c>
      <c r="D2805" s="339" t="s">
        <v>17519</v>
      </c>
      <c r="E2805" s="338" t="s">
        <v>260</v>
      </c>
      <c r="F2805" s="340" t="s">
        <v>17520</v>
      </c>
      <c r="G2805" s="340" t="s">
        <v>17521</v>
      </c>
    </row>
    <row r="2806" spans="1:7" ht="22.5">
      <c r="A2806" s="337" t="str">
        <f t="shared" si="44"/>
        <v>SINAPI 95748</v>
      </c>
      <c r="B2806" s="338" t="s">
        <v>177</v>
      </c>
      <c r="C2806" s="338" t="s">
        <v>17522</v>
      </c>
      <c r="D2806" s="339" t="s">
        <v>17523</v>
      </c>
      <c r="E2806" s="338" t="s">
        <v>260</v>
      </c>
      <c r="F2806" s="340" t="s">
        <v>17524</v>
      </c>
      <c r="G2806" s="340" t="s">
        <v>17525</v>
      </c>
    </row>
    <row r="2807" spans="1:7" ht="22.5">
      <c r="A2807" s="337" t="str">
        <f t="shared" ref="A2807:A2870" si="45">CONCATENAR</f>
        <v>SINAPI 95749</v>
      </c>
      <c r="B2807" s="338" t="s">
        <v>177</v>
      </c>
      <c r="C2807" s="338" t="s">
        <v>17526</v>
      </c>
      <c r="D2807" s="339" t="s">
        <v>17527</v>
      </c>
      <c r="E2807" s="338" t="s">
        <v>260</v>
      </c>
      <c r="F2807" s="340" t="s">
        <v>17528</v>
      </c>
      <c r="G2807" s="340" t="s">
        <v>12183</v>
      </c>
    </row>
    <row r="2808" spans="1:7" ht="22.5">
      <c r="A2808" s="337" t="str">
        <f t="shared" si="45"/>
        <v>SINAPI 95750</v>
      </c>
      <c r="B2808" s="338" t="s">
        <v>177</v>
      </c>
      <c r="C2808" s="338" t="s">
        <v>17529</v>
      </c>
      <c r="D2808" s="339" t="s">
        <v>17530</v>
      </c>
      <c r="E2808" s="338" t="s">
        <v>260</v>
      </c>
      <c r="F2808" s="340" t="s">
        <v>17531</v>
      </c>
      <c r="G2808" s="340" t="s">
        <v>17532</v>
      </c>
    </row>
    <row r="2809" spans="1:7" ht="22.5">
      <c r="A2809" s="337" t="str">
        <f t="shared" si="45"/>
        <v>SINAPI 95751</v>
      </c>
      <c r="B2809" s="338" t="s">
        <v>177</v>
      </c>
      <c r="C2809" s="338" t="s">
        <v>17533</v>
      </c>
      <c r="D2809" s="339" t="s">
        <v>17534</v>
      </c>
      <c r="E2809" s="338" t="s">
        <v>260</v>
      </c>
      <c r="F2809" s="340" t="s">
        <v>17535</v>
      </c>
      <c r="G2809" s="340" t="s">
        <v>17536</v>
      </c>
    </row>
    <row r="2810" spans="1:7" ht="22.5">
      <c r="A2810" s="337" t="str">
        <f t="shared" si="45"/>
        <v>SINAPI 95752</v>
      </c>
      <c r="B2810" s="338" t="s">
        <v>177</v>
      </c>
      <c r="C2810" s="338" t="s">
        <v>17537</v>
      </c>
      <c r="D2810" s="339" t="s">
        <v>17538</v>
      </c>
      <c r="E2810" s="338" t="s">
        <v>260</v>
      </c>
      <c r="F2810" s="340" t="s">
        <v>17539</v>
      </c>
      <c r="G2810" s="340" t="s">
        <v>17540</v>
      </c>
    </row>
    <row r="2811" spans="1:7" ht="22.5">
      <c r="A2811" s="337" t="str">
        <f t="shared" si="45"/>
        <v>SINAPI 97667</v>
      </c>
      <c r="B2811" s="338" t="s">
        <v>177</v>
      </c>
      <c r="C2811" s="338" t="s">
        <v>17541</v>
      </c>
      <c r="D2811" s="339" t="s">
        <v>17542</v>
      </c>
      <c r="E2811" s="338" t="s">
        <v>260</v>
      </c>
      <c r="F2811" s="340" t="s">
        <v>17543</v>
      </c>
      <c r="G2811" s="340" t="s">
        <v>17544</v>
      </c>
    </row>
    <row r="2812" spans="1:7" ht="22.5">
      <c r="A2812" s="337" t="str">
        <f t="shared" si="45"/>
        <v>SINAPI 97668</v>
      </c>
      <c r="B2812" s="338" t="s">
        <v>177</v>
      </c>
      <c r="C2812" s="338" t="s">
        <v>17545</v>
      </c>
      <c r="D2812" s="339" t="s">
        <v>17546</v>
      </c>
      <c r="E2812" s="338" t="s">
        <v>260</v>
      </c>
      <c r="F2812" s="340" t="s">
        <v>17547</v>
      </c>
      <c r="G2812" s="340" t="s">
        <v>14309</v>
      </c>
    </row>
    <row r="2813" spans="1:7" ht="22.5">
      <c r="A2813" s="337" t="str">
        <f t="shared" si="45"/>
        <v>SINAPI 97669</v>
      </c>
      <c r="B2813" s="338" t="s">
        <v>177</v>
      </c>
      <c r="C2813" s="338" t="s">
        <v>17548</v>
      </c>
      <c r="D2813" s="339" t="s">
        <v>17549</v>
      </c>
      <c r="E2813" s="338" t="s">
        <v>260</v>
      </c>
      <c r="F2813" s="340" t="s">
        <v>17550</v>
      </c>
      <c r="G2813" s="340" t="s">
        <v>17551</v>
      </c>
    </row>
    <row r="2814" spans="1:7" ht="22.5">
      <c r="A2814" s="337" t="str">
        <f t="shared" si="45"/>
        <v>SINAPI 97670</v>
      </c>
      <c r="B2814" s="338" t="s">
        <v>177</v>
      </c>
      <c r="C2814" s="338" t="s">
        <v>17552</v>
      </c>
      <c r="D2814" s="339" t="s">
        <v>17553</v>
      </c>
      <c r="E2814" s="338" t="s">
        <v>260</v>
      </c>
      <c r="F2814" s="340" t="s">
        <v>17554</v>
      </c>
      <c r="G2814" s="340" t="s">
        <v>17555</v>
      </c>
    </row>
    <row r="2815" spans="1:7" ht="22.5">
      <c r="A2815" s="337" t="str">
        <f t="shared" si="45"/>
        <v>SINAPI 91874</v>
      </c>
      <c r="B2815" s="338" t="s">
        <v>177</v>
      </c>
      <c r="C2815" s="338" t="s">
        <v>17556</v>
      </c>
      <c r="D2815" s="339" t="s">
        <v>17557</v>
      </c>
      <c r="E2815" s="338" t="s">
        <v>434</v>
      </c>
      <c r="F2815" s="340" t="s">
        <v>17558</v>
      </c>
      <c r="G2815" s="340" t="s">
        <v>17559</v>
      </c>
    </row>
    <row r="2816" spans="1:7" ht="22.5">
      <c r="A2816" s="337" t="str">
        <f t="shared" si="45"/>
        <v>SINAPI 91875</v>
      </c>
      <c r="B2816" s="338" t="s">
        <v>177</v>
      </c>
      <c r="C2816" s="338" t="s">
        <v>17560</v>
      </c>
      <c r="D2816" s="339" t="s">
        <v>17561</v>
      </c>
      <c r="E2816" s="338" t="s">
        <v>434</v>
      </c>
      <c r="F2816" s="340" t="s">
        <v>8554</v>
      </c>
      <c r="G2816" s="340" t="s">
        <v>17562</v>
      </c>
    </row>
    <row r="2817" spans="1:7" ht="22.5">
      <c r="A2817" s="337" t="str">
        <f t="shared" si="45"/>
        <v>SINAPI 91876</v>
      </c>
      <c r="B2817" s="338" t="s">
        <v>177</v>
      </c>
      <c r="C2817" s="338" t="s">
        <v>17563</v>
      </c>
      <c r="D2817" s="339" t="s">
        <v>17564</v>
      </c>
      <c r="E2817" s="338" t="s">
        <v>434</v>
      </c>
      <c r="F2817" s="340" t="s">
        <v>7831</v>
      </c>
      <c r="G2817" s="340" t="s">
        <v>17565</v>
      </c>
    </row>
    <row r="2818" spans="1:7" ht="22.5">
      <c r="A2818" s="337" t="str">
        <f t="shared" si="45"/>
        <v>SINAPI 91877</v>
      </c>
      <c r="B2818" s="338" t="s">
        <v>177</v>
      </c>
      <c r="C2818" s="338" t="s">
        <v>17566</v>
      </c>
      <c r="D2818" s="339" t="s">
        <v>17567</v>
      </c>
      <c r="E2818" s="338" t="s">
        <v>434</v>
      </c>
      <c r="F2818" s="340" t="s">
        <v>17568</v>
      </c>
      <c r="G2818" s="340" t="s">
        <v>17569</v>
      </c>
    </row>
    <row r="2819" spans="1:7" ht="22.5">
      <c r="A2819" s="337" t="str">
        <f t="shared" si="45"/>
        <v>SINAPI 91878</v>
      </c>
      <c r="B2819" s="338" t="s">
        <v>177</v>
      </c>
      <c r="C2819" s="338" t="s">
        <v>17570</v>
      </c>
      <c r="D2819" s="339" t="s">
        <v>17571</v>
      </c>
      <c r="E2819" s="338" t="s">
        <v>434</v>
      </c>
      <c r="F2819" s="340" t="s">
        <v>17572</v>
      </c>
      <c r="G2819" s="340" t="s">
        <v>17573</v>
      </c>
    </row>
    <row r="2820" spans="1:7" ht="22.5">
      <c r="A2820" s="337" t="str">
        <f t="shared" si="45"/>
        <v>SINAPI 91879</v>
      </c>
      <c r="B2820" s="338" t="s">
        <v>177</v>
      </c>
      <c r="C2820" s="338" t="s">
        <v>17574</v>
      </c>
      <c r="D2820" s="339" t="s">
        <v>17575</v>
      </c>
      <c r="E2820" s="338" t="s">
        <v>434</v>
      </c>
      <c r="F2820" s="340" t="s">
        <v>17576</v>
      </c>
      <c r="G2820" s="340" t="s">
        <v>17577</v>
      </c>
    </row>
    <row r="2821" spans="1:7" ht="22.5">
      <c r="A2821" s="337" t="str">
        <f t="shared" si="45"/>
        <v>SINAPI 91880</v>
      </c>
      <c r="B2821" s="338" t="s">
        <v>177</v>
      </c>
      <c r="C2821" s="338" t="s">
        <v>17578</v>
      </c>
      <c r="D2821" s="339" t="s">
        <v>17579</v>
      </c>
      <c r="E2821" s="338" t="s">
        <v>434</v>
      </c>
      <c r="F2821" s="340" t="s">
        <v>17389</v>
      </c>
      <c r="G2821" s="340" t="s">
        <v>16440</v>
      </c>
    </row>
    <row r="2822" spans="1:7" ht="22.5">
      <c r="A2822" s="337" t="str">
        <f t="shared" si="45"/>
        <v>SINAPI 91881</v>
      </c>
      <c r="B2822" s="338" t="s">
        <v>177</v>
      </c>
      <c r="C2822" s="338" t="s">
        <v>17580</v>
      </c>
      <c r="D2822" s="339" t="s">
        <v>17581</v>
      </c>
      <c r="E2822" s="338" t="s">
        <v>434</v>
      </c>
      <c r="F2822" s="340" t="s">
        <v>17582</v>
      </c>
      <c r="G2822" s="340" t="s">
        <v>16319</v>
      </c>
    </row>
    <row r="2823" spans="1:7" ht="22.5">
      <c r="A2823" s="337" t="str">
        <f t="shared" si="45"/>
        <v>SINAPI 91882</v>
      </c>
      <c r="B2823" s="338" t="s">
        <v>177</v>
      </c>
      <c r="C2823" s="338" t="s">
        <v>17583</v>
      </c>
      <c r="D2823" s="339" t="s">
        <v>17584</v>
      </c>
      <c r="E2823" s="338" t="s">
        <v>434</v>
      </c>
      <c r="F2823" s="340" t="s">
        <v>17585</v>
      </c>
      <c r="G2823" s="340" t="s">
        <v>17586</v>
      </c>
    </row>
    <row r="2824" spans="1:7" ht="22.5">
      <c r="A2824" s="337" t="str">
        <f t="shared" si="45"/>
        <v>SINAPI 91884</v>
      </c>
      <c r="B2824" s="338" t="s">
        <v>177</v>
      </c>
      <c r="C2824" s="338" t="s">
        <v>17587</v>
      </c>
      <c r="D2824" s="339" t="s">
        <v>17588</v>
      </c>
      <c r="E2824" s="338" t="s">
        <v>434</v>
      </c>
      <c r="F2824" s="340" t="s">
        <v>17589</v>
      </c>
      <c r="G2824" s="340" t="s">
        <v>17404</v>
      </c>
    </row>
    <row r="2825" spans="1:7" ht="22.5">
      <c r="A2825" s="337" t="str">
        <f t="shared" si="45"/>
        <v>SINAPI 91885</v>
      </c>
      <c r="B2825" s="338" t="s">
        <v>177</v>
      </c>
      <c r="C2825" s="338" t="s">
        <v>17590</v>
      </c>
      <c r="D2825" s="339" t="s">
        <v>17591</v>
      </c>
      <c r="E2825" s="338" t="s">
        <v>434</v>
      </c>
      <c r="F2825" s="340" t="s">
        <v>17592</v>
      </c>
      <c r="G2825" s="340" t="s">
        <v>7839</v>
      </c>
    </row>
    <row r="2826" spans="1:7" ht="22.5">
      <c r="A2826" s="337" t="str">
        <f t="shared" si="45"/>
        <v>SINAPI 91886</v>
      </c>
      <c r="B2826" s="338" t="s">
        <v>177</v>
      </c>
      <c r="C2826" s="338" t="s">
        <v>17593</v>
      </c>
      <c r="D2826" s="339" t="s">
        <v>17594</v>
      </c>
      <c r="E2826" s="338" t="s">
        <v>434</v>
      </c>
      <c r="F2826" s="340" t="s">
        <v>7843</v>
      </c>
      <c r="G2826" s="340" t="s">
        <v>17595</v>
      </c>
    </row>
    <row r="2827" spans="1:7" ht="22.5">
      <c r="A2827" s="337" t="str">
        <f t="shared" si="45"/>
        <v>SINAPI 91887</v>
      </c>
      <c r="B2827" s="338" t="s">
        <v>177</v>
      </c>
      <c r="C2827" s="338" t="s">
        <v>17596</v>
      </c>
      <c r="D2827" s="339" t="s">
        <v>17597</v>
      </c>
      <c r="E2827" s="338" t="s">
        <v>434</v>
      </c>
      <c r="F2827" s="340" t="s">
        <v>8565</v>
      </c>
      <c r="G2827" s="340" t="s">
        <v>16533</v>
      </c>
    </row>
    <row r="2828" spans="1:7" ht="22.5">
      <c r="A2828" s="337" t="str">
        <f t="shared" si="45"/>
        <v>SINAPI 91889</v>
      </c>
      <c r="B2828" s="338" t="s">
        <v>177</v>
      </c>
      <c r="C2828" s="338" t="s">
        <v>17598</v>
      </c>
      <c r="D2828" s="339" t="s">
        <v>17599</v>
      </c>
      <c r="E2828" s="338" t="s">
        <v>434</v>
      </c>
      <c r="F2828" s="340" t="s">
        <v>17600</v>
      </c>
      <c r="G2828" s="340" t="s">
        <v>17404</v>
      </c>
    </row>
    <row r="2829" spans="1:7" ht="22.5">
      <c r="A2829" s="337" t="str">
        <f t="shared" si="45"/>
        <v>SINAPI 91890</v>
      </c>
      <c r="B2829" s="338" t="s">
        <v>177</v>
      </c>
      <c r="C2829" s="338" t="s">
        <v>17601</v>
      </c>
      <c r="D2829" s="339" t="s">
        <v>17602</v>
      </c>
      <c r="E2829" s="338" t="s">
        <v>434</v>
      </c>
      <c r="F2829" s="340" t="s">
        <v>16518</v>
      </c>
      <c r="G2829" s="340" t="s">
        <v>16510</v>
      </c>
    </row>
    <row r="2830" spans="1:7" ht="22.5">
      <c r="A2830" s="337" t="str">
        <f t="shared" si="45"/>
        <v>SINAPI 91892</v>
      </c>
      <c r="B2830" s="338" t="s">
        <v>177</v>
      </c>
      <c r="C2830" s="338" t="s">
        <v>17603</v>
      </c>
      <c r="D2830" s="339" t="s">
        <v>17604</v>
      </c>
      <c r="E2830" s="338" t="s">
        <v>434</v>
      </c>
      <c r="F2830" s="340" t="s">
        <v>11404</v>
      </c>
      <c r="G2830" s="340" t="s">
        <v>16348</v>
      </c>
    </row>
    <row r="2831" spans="1:7" ht="22.5">
      <c r="A2831" s="337" t="str">
        <f t="shared" si="45"/>
        <v>SINAPI 91893</v>
      </c>
      <c r="B2831" s="338" t="s">
        <v>177</v>
      </c>
      <c r="C2831" s="338" t="s">
        <v>17605</v>
      </c>
      <c r="D2831" s="339" t="s">
        <v>17606</v>
      </c>
      <c r="E2831" s="338" t="s">
        <v>434</v>
      </c>
      <c r="F2831" s="340" t="s">
        <v>17607</v>
      </c>
      <c r="G2831" s="340" t="s">
        <v>17608</v>
      </c>
    </row>
    <row r="2832" spans="1:7" ht="22.5">
      <c r="A2832" s="337" t="str">
        <f t="shared" si="45"/>
        <v>SINAPI 91895</v>
      </c>
      <c r="B2832" s="338" t="s">
        <v>177</v>
      </c>
      <c r="C2832" s="338" t="s">
        <v>17609</v>
      </c>
      <c r="D2832" s="339" t="s">
        <v>17610</v>
      </c>
      <c r="E2832" s="338" t="s">
        <v>434</v>
      </c>
      <c r="F2832" s="340" t="s">
        <v>8538</v>
      </c>
      <c r="G2832" s="340" t="s">
        <v>17611</v>
      </c>
    </row>
    <row r="2833" spans="1:7" ht="22.5">
      <c r="A2833" s="337" t="str">
        <f t="shared" si="45"/>
        <v>SINAPI 91896</v>
      </c>
      <c r="B2833" s="338" t="s">
        <v>177</v>
      </c>
      <c r="C2833" s="338" t="s">
        <v>17612</v>
      </c>
      <c r="D2833" s="339" t="s">
        <v>17613</v>
      </c>
      <c r="E2833" s="338" t="s">
        <v>434</v>
      </c>
      <c r="F2833" s="340" t="s">
        <v>17614</v>
      </c>
      <c r="G2833" s="340" t="s">
        <v>17615</v>
      </c>
    </row>
    <row r="2834" spans="1:7" ht="22.5">
      <c r="A2834" s="337" t="str">
        <f t="shared" si="45"/>
        <v>SINAPI 91898</v>
      </c>
      <c r="B2834" s="338" t="s">
        <v>177</v>
      </c>
      <c r="C2834" s="338" t="s">
        <v>17616</v>
      </c>
      <c r="D2834" s="339" t="s">
        <v>17617</v>
      </c>
      <c r="E2834" s="338" t="s">
        <v>434</v>
      </c>
      <c r="F2834" s="340" t="s">
        <v>17618</v>
      </c>
      <c r="G2834" s="340" t="s">
        <v>17619</v>
      </c>
    </row>
    <row r="2835" spans="1:7" ht="22.5">
      <c r="A2835" s="337" t="str">
        <f t="shared" si="45"/>
        <v>SINAPI 91899</v>
      </c>
      <c r="B2835" s="338" t="s">
        <v>177</v>
      </c>
      <c r="C2835" s="338" t="s">
        <v>17620</v>
      </c>
      <c r="D2835" s="339" t="s">
        <v>17621</v>
      </c>
      <c r="E2835" s="338" t="s">
        <v>434</v>
      </c>
      <c r="F2835" s="340" t="s">
        <v>17622</v>
      </c>
      <c r="G2835" s="340" t="s">
        <v>17623</v>
      </c>
    </row>
    <row r="2836" spans="1:7" ht="22.5">
      <c r="A2836" s="337" t="str">
        <f t="shared" si="45"/>
        <v>SINAPI 91901</v>
      </c>
      <c r="B2836" s="338" t="s">
        <v>177</v>
      </c>
      <c r="C2836" s="338" t="s">
        <v>17624</v>
      </c>
      <c r="D2836" s="339" t="s">
        <v>17625</v>
      </c>
      <c r="E2836" s="338" t="s">
        <v>434</v>
      </c>
      <c r="F2836" s="340" t="s">
        <v>12958</v>
      </c>
      <c r="G2836" s="340" t="s">
        <v>16303</v>
      </c>
    </row>
    <row r="2837" spans="1:7" ht="22.5">
      <c r="A2837" s="337" t="str">
        <f t="shared" si="45"/>
        <v>SINAPI 91902</v>
      </c>
      <c r="B2837" s="338" t="s">
        <v>177</v>
      </c>
      <c r="C2837" s="338" t="s">
        <v>17626</v>
      </c>
      <c r="D2837" s="339" t="s">
        <v>17627</v>
      </c>
      <c r="E2837" s="338" t="s">
        <v>434</v>
      </c>
      <c r="F2837" s="340" t="s">
        <v>17628</v>
      </c>
      <c r="G2837" s="340" t="s">
        <v>17629</v>
      </c>
    </row>
    <row r="2838" spans="1:7" ht="22.5">
      <c r="A2838" s="337" t="str">
        <f t="shared" si="45"/>
        <v>SINAPI 91904</v>
      </c>
      <c r="B2838" s="338" t="s">
        <v>177</v>
      </c>
      <c r="C2838" s="338" t="s">
        <v>17630</v>
      </c>
      <c r="D2838" s="339" t="s">
        <v>17631</v>
      </c>
      <c r="E2838" s="338" t="s">
        <v>434</v>
      </c>
      <c r="F2838" s="340" t="s">
        <v>17632</v>
      </c>
      <c r="G2838" s="340" t="s">
        <v>17633</v>
      </c>
    </row>
    <row r="2839" spans="1:7" ht="22.5">
      <c r="A2839" s="337" t="str">
        <f t="shared" si="45"/>
        <v>SINAPI 91905</v>
      </c>
      <c r="B2839" s="338" t="s">
        <v>177</v>
      </c>
      <c r="C2839" s="338" t="s">
        <v>17634</v>
      </c>
      <c r="D2839" s="339" t="s">
        <v>17635</v>
      </c>
      <c r="E2839" s="338" t="s">
        <v>434</v>
      </c>
      <c r="F2839" s="340" t="s">
        <v>17636</v>
      </c>
      <c r="G2839" s="340" t="s">
        <v>17637</v>
      </c>
    </row>
    <row r="2840" spans="1:7" ht="22.5">
      <c r="A2840" s="337" t="str">
        <f t="shared" si="45"/>
        <v>SINAPI 91907</v>
      </c>
      <c r="B2840" s="338" t="s">
        <v>177</v>
      </c>
      <c r="C2840" s="338" t="s">
        <v>17638</v>
      </c>
      <c r="D2840" s="339" t="s">
        <v>17639</v>
      </c>
      <c r="E2840" s="338" t="s">
        <v>434</v>
      </c>
      <c r="F2840" s="340" t="s">
        <v>17640</v>
      </c>
      <c r="G2840" s="340" t="s">
        <v>10081</v>
      </c>
    </row>
    <row r="2841" spans="1:7" ht="22.5">
      <c r="A2841" s="337" t="str">
        <f t="shared" si="45"/>
        <v>SINAPI 91908</v>
      </c>
      <c r="B2841" s="338" t="s">
        <v>177</v>
      </c>
      <c r="C2841" s="338" t="s">
        <v>17641</v>
      </c>
      <c r="D2841" s="339" t="s">
        <v>17642</v>
      </c>
      <c r="E2841" s="338" t="s">
        <v>434</v>
      </c>
      <c r="F2841" s="340" t="s">
        <v>17643</v>
      </c>
      <c r="G2841" s="340" t="s">
        <v>9558</v>
      </c>
    </row>
    <row r="2842" spans="1:7" ht="22.5">
      <c r="A2842" s="337" t="str">
        <f t="shared" si="45"/>
        <v>SINAPI 91910</v>
      </c>
      <c r="B2842" s="338" t="s">
        <v>177</v>
      </c>
      <c r="C2842" s="338" t="s">
        <v>17644</v>
      </c>
      <c r="D2842" s="339" t="s">
        <v>17645</v>
      </c>
      <c r="E2842" s="338" t="s">
        <v>434</v>
      </c>
      <c r="F2842" s="340" t="s">
        <v>17646</v>
      </c>
      <c r="G2842" s="340" t="s">
        <v>17647</v>
      </c>
    </row>
    <row r="2843" spans="1:7" ht="22.5">
      <c r="A2843" s="337" t="str">
        <f t="shared" si="45"/>
        <v>SINAPI 91911</v>
      </c>
      <c r="B2843" s="338" t="s">
        <v>177</v>
      </c>
      <c r="C2843" s="338" t="s">
        <v>17648</v>
      </c>
      <c r="D2843" s="339" t="s">
        <v>17649</v>
      </c>
      <c r="E2843" s="338" t="s">
        <v>434</v>
      </c>
      <c r="F2843" s="340" t="s">
        <v>17650</v>
      </c>
      <c r="G2843" s="340" t="s">
        <v>17651</v>
      </c>
    </row>
    <row r="2844" spans="1:7" ht="22.5">
      <c r="A2844" s="337" t="str">
        <f t="shared" si="45"/>
        <v>SINAPI 91913</v>
      </c>
      <c r="B2844" s="338" t="s">
        <v>177</v>
      </c>
      <c r="C2844" s="338" t="s">
        <v>17652</v>
      </c>
      <c r="D2844" s="339" t="s">
        <v>17653</v>
      </c>
      <c r="E2844" s="338" t="s">
        <v>434</v>
      </c>
      <c r="F2844" s="340" t="s">
        <v>17654</v>
      </c>
      <c r="G2844" s="340" t="s">
        <v>17655</v>
      </c>
    </row>
    <row r="2845" spans="1:7" ht="22.5">
      <c r="A2845" s="337" t="str">
        <f t="shared" si="45"/>
        <v>SINAPI 91914</v>
      </c>
      <c r="B2845" s="338" t="s">
        <v>177</v>
      </c>
      <c r="C2845" s="338" t="s">
        <v>17656</v>
      </c>
      <c r="D2845" s="339" t="s">
        <v>17657</v>
      </c>
      <c r="E2845" s="338" t="s">
        <v>434</v>
      </c>
      <c r="F2845" s="340" t="s">
        <v>11436</v>
      </c>
      <c r="G2845" s="340" t="s">
        <v>7851</v>
      </c>
    </row>
    <row r="2846" spans="1:7" ht="22.5">
      <c r="A2846" s="337" t="str">
        <f t="shared" si="45"/>
        <v>SINAPI 91916</v>
      </c>
      <c r="B2846" s="338" t="s">
        <v>177</v>
      </c>
      <c r="C2846" s="338" t="s">
        <v>17658</v>
      </c>
      <c r="D2846" s="339" t="s">
        <v>17659</v>
      </c>
      <c r="E2846" s="338" t="s">
        <v>434</v>
      </c>
      <c r="F2846" s="340" t="s">
        <v>17660</v>
      </c>
      <c r="G2846" s="340" t="s">
        <v>17661</v>
      </c>
    </row>
    <row r="2847" spans="1:7" ht="22.5">
      <c r="A2847" s="337" t="str">
        <f t="shared" si="45"/>
        <v>SINAPI 91917</v>
      </c>
      <c r="B2847" s="338" t="s">
        <v>177</v>
      </c>
      <c r="C2847" s="338" t="s">
        <v>17662</v>
      </c>
      <c r="D2847" s="339" t="s">
        <v>17663</v>
      </c>
      <c r="E2847" s="338" t="s">
        <v>434</v>
      </c>
      <c r="F2847" s="340" t="s">
        <v>15023</v>
      </c>
      <c r="G2847" s="340" t="s">
        <v>17471</v>
      </c>
    </row>
    <row r="2848" spans="1:7" ht="22.5">
      <c r="A2848" s="337" t="str">
        <f t="shared" si="45"/>
        <v>SINAPI 91919</v>
      </c>
      <c r="B2848" s="338" t="s">
        <v>177</v>
      </c>
      <c r="C2848" s="338" t="s">
        <v>17664</v>
      </c>
      <c r="D2848" s="339" t="s">
        <v>17665</v>
      </c>
      <c r="E2848" s="338" t="s">
        <v>434</v>
      </c>
      <c r="F2848" s="340" t="s">
        <v>17666</v>
      </c>
      <c r="G2848" s="340" t="s">
        <v>12088</v>
      </c>
    </row>
    <row r="2849" spans="1:7" ht="22.5">
      <c r="A2849" s="337" t="str">
        <f t="shared" si="45"/>
        <v>SINAPI 91920</v>
      </c>
      <c r="B2849" s="338" t="s">
        <v>177</v>
      </c>
      <c r="C2849" s="338" t="s">
        <v>17667</v>
      </c>
      <c r="D2849" s="339" t="s">
        <v>17668</v>
      </c>
      <c r="E2849" s="338" t="s">
        <v>434</v>
      </c>
      <c r="F2849" s="340" t="s">
        <v>8947</v>
      </c>
      <c r="G2849" s="340" t="s">
        <v>17669</v>
      </c>
    </row>
    <row r="2850" spans="1:7" ht="22.5">
      <c r="A2850" s="337" t="str">
        <f t="shared" si="45"/>
        <v>SINAPI 91922</v>
      </c>
      <c r="B2850" s="338" t="s">
        <v>177</v>
      </c>
      <c r="C2850" s="338" t="s">
        <v>17670</v>
      </c>
      <c r="D2850" s="339" t="s">
        <v>17671</v>
      </c>
      <c r="E2850" s="338" t="s">
        <v>434</v>
      </c>
      <c r="F2850" s="340" t="s">
        <v>17672</v>
      </c>
      <c r="G2850" s="340" t="s">
        <v>17673</v>
      </c>
    </row>
    <row r="2851" spans="1:7" ht="22.5">
      <c r="A2851" s="337" t="str">
        <f t="shared" si="45"/>
        <v>SINAPI 93013</v>
      </c>
      <c r="B2851" s="338" t="s">
        <v>177</v>
      </c>
      <c r="C2851" s="338" t="s">
        <v>17674</v>
      </c>
      <c r="D2851" s="339" t="s">
        <v>17675</v>
      </c>
      <c r="E2851" s="338" t="s">
        <v>434</v>
      </c>
      <c r="F2851" s="340" t="s">
        <v>17676</v>
      </c>
      <c r="G2851" s="340" t="s">
        <v>17677</v>
      </c>
    </row>
    <row r="2852" spans="1:7" ht="22.5">
      <c r="A2852" s="337" t="str">
        <f t="shared" si="45"/>
        <v>SINAPI 93014</v>
      </c>
      <c r="B2852" s="338" t="s">
        <v>177</v>
      </c>
      <c r="C2852" s="338" t="s">
        <v>17678</v>
      </c>
      <c r="D2852" s="339" t="s">
        <v>17679</v>
      </c>
      <c r="E2852" s="338" t="s">
        <v>434</v>
      </c>
      <c r="F2852" s="340" t="s">
        <v>17680</v>
      </c>
      <c r="G2852" s="340" t="s">
        <v>17681</v>
      </c>
    </row>
    <row r="2853" spans="1:7" ht="22.5">
      <c r="A2853" s="337" t="str">
        <f t="shared" si="45"/>
        <v>SINAPI 93015</v>
      </c>
      <c r="B2853" s="338" t="s">
        <v>177</v>
      </c>
      <c r="C2853" s="338" t="s">
        <v>17682</v>
      </c>
      <c r="D2853" s="339" t="s">
        <v>17683</v>
      </c>
      <c r="E2853" s="338" t="s">
        <v>434</v>
      </c>
      <c r="F2853" s="340" t="s">
        <v>17684</v>
      </c>
      <c r="G2853" s="340" t="s">
        <v>17685</v>
      </c>
    </row>
    <row r="2854" spans="1:7" ht="22.5">
      <c r="A2854" s="337" t="str">
        <f t="shared" si="45"/>
        <v>SINAPI 93016</v>
      </c>
      <c r="B2854" s="338" t="s">
        <v>177</v>
      </c>
      <c r="C2854" s="338" t="s">
        <v>17686</v>
      </c>
      <c r="D2854" s="339" t="s">
        <v>17687</v>
      </c>
      <c r="E2854" s="338" t="s">
        <v>434</v>
      </c>
      <c r="F2854" s="340" t="s">
        <v>17688</v>
      </c>
      <c r="G2854" s="340" t="s">
        <v>17689</v>
      </c>
    </row>
    <row r="2855" spans="1:7" ht="22.5">
      <c r="A2855" s="337" t="str">
        <f t="shared" si="45"/>
        <v>SINAPI 93017</v>
      </c>
      <c r="B2855" s="338" t="s">
        <v>177</v>
      </c>
      <c r="C2855" s="338" t="s">
        <v>17690</v>
      </c>
      <c r="D2855" s="339" t="s">
        <v>17691</v>
      </c>
      <c r="E2855" s="338" t="s">
        <v>434</v>
      </c>
      <c r="F2855" s="340" t="s">
        <v>17692</v>
      </c>
      <c r="G2855" s="340" t="s">
        <v>17693</v>
      </c>
    </row>
    <row r="2856" spans="1:7" ht="22.5">
      <c r="A2856" s="337" t="str">
        <f t="shared" si="45"/>
        <v>SINAPI 93018</v>
      </c>
      <c r="B2856" s="338" t="s">
        <v>177</v>
      </c>
      <c r="C2856" s="338" t="s">
        <v>17694</v>
      </c>
      <c r="D2856" s="339" t="s">
        <v>17695</v>
      </c>
      <c r="E2856" s="338" t="s">
        <v>434</v>
      </c>
      <c r="F2856" s="340" t="s">
        <v>17696</v>
      </c>
      <c r="G2856" s="340" t="s">
        <v>17697</v>
      </c>
    </row>
    <row r="2857" spans="1:7" ht="22.5">
      <c r="A2857" s="337" t="str">
        <f t="shared" si="45"/>
        <v>SINAPI 93020</v>
      </c>
      <c r="B2857" s="338" t="s">
        <v>177</v>
      </c>
      <c r="C2857" s="338" t="s">
        <v>17698</v>
      </c>
      <c r="D2857" s="339" t="s">
        <v>17699</v>
      </c>
      <c r="E2857" s="338" t="s">
        <v>434</v>
      </c>
      <c r="F2857" s="340" t="s">
        <v>17700</v>
      </c>
      <c r="G2857" s="340" t="s">
        <v>10481</v>
      </c>
    </row>
    <row r="2858" spans="1:7" ht="22.5">
      <c r="A2858" s="337" t="str">
        <f t="shared" si="45"/>
        <v>SINAPI 93022</v>
      </c>
      <c r="B2858" s="338" t="s">
        <v>177</v>
      </c>
      <c r="C2858" s="338" t="s">
        <v>17701</v>
      </c>
      <c r="D2858" s="339" t="s">
        <v>17702</v>
      </c>
      <c r="E2858" s="338" t="s">
        <v>434</v>
      </c>
      <c r="F2858" s="340" t="s">
        <v>17703</v>
      </c>
      <c r="G2858" s="340" t="s">
        <v>17704</v>
      </c>
    </row>
    <row r="2859" spans="1:7" ht="22.5">
      <c r="A2859" s="337" t="str">
        <f t="shared" si="45"/>
        <v>SINAPI 93024</v>
      </c>
      <c r="B2859" s="338" t="s">
        <v>177</v>
      </c>
      <c r="C2859" s="338" t="s">
        <v>17705</v>
      </c>
      <c r="D2859" s="339" t="s">
        <v>17706</v>
      </c>
      <c r="E2859" s="338" t="s">
        <v>434</v>
      </c>
      <c r="F2859" s="340" t="s">
        <v>17707</v>
      </c>
      <c r="G2859" s="340" t="s">
        <v>17708</v>
      </c>
    </row>
    <row r="2860" spans="1:7" ht="22.5">
      <c r="A2860" s="337" t="str">
        <f t="shared" si="45"/>
        <v>SINAPI 93026</v>
      </c>
      <c r="B2860" s="338" t="s">
        <v>177</v>
      </c>
      <c r="C2860" s="338" t="s">
        <v>17709</v>
      </c>
      <c r="D2860" s="339" t="s">
        <v>17710</v>
      </c>
      <c r="E2860" s="338" t="s">
        <v>434</v>
      </c>
      <c r="F2860" s="340" t="s">
        <v>17711</v>
      </c>
      <c r="G2860" s="340" t="s">
        <v>17712</v>
      </c>
    </row>
    <row r="2861" spans="1:7" ht="22.5">
      <c r="A2861" s="337" t="str">
        <f t="shared" si="45"/>
        <v>SINAPI 95733</v>
      </c>
      <c r="B2861" s="338" t="s">
        <v>177</v>
      </c>
      <c r="C2861" s="338" t="s">
        <v>17713</v>
      </c>
      <c r="D2861" s="339" t="s">
        <v>17714</v>
      </c>
      <c r="E2861" s="338" t="s">
        <v>434</v>
      </c>
      <c r="F2861" s="340" t="s">
        <v>17715</v>
      </c>
      <c r="G2861" s="340" t="s">
        <v>10992</v>
      </c>
    </row>
    <row r="2862" spans="1:7" ht="22.5">
      <c r="A2862" s="337" t="str">
        <f t="shared" si="45"/>
        <v>SINAPI 95734</v>
      </c>
      <c r="B2862" s="338" t="s">
        <v>177</v>
      </c>
      <c r="C2862" s="338" t="s">
        <v>17716</v>
      </c>
      <c r="D2862" s="339" t="s">
        <v>17717</v>
      </c>
      <c r="E2862" s="338" t="s">
        <v>434</v>
      </c>
      <c r="F2862" s="340" t="s">
        <v>12602</v>
      </c>
      <c r="G2862" s="340" t="s">
        <v>17718</v>
      </c>
    </row>
    <row r="2863" spans="1:7" ht="22.5">
      <c r="A2863" s="337" t="str">
        <f t="shared" si="45"/>
        <v>SINAPI 95735</v>
      </c>
      <c r="B2863" s="338" t="s">
        <v>177</v>
      </c>
      <c r="C2863" s="338" t="s">
        <v>17719</v>
      </c>
      <c r="D2863" s="339" t="s">
        <v>17720</v>
      </c>
      <c r="E2863" s="338" t="s">
        <v>434</v>
      </c>
      <c r="F2863" s="340" t="s">
        <v>11504</v>
      </c>
      <c r="G2863" s="340" t="s">
        <v>10949</v>
      </c>
    </row>
    <row r="2864" spans="1:7" ht="22.5">
      <c r="A2864" s="337" t="str">
        <f t="shared" si="45"/>
        <v>SINAPI 95736</v>
      </c>
      <c r="B2864" s="338" t="s">
        <v>177</v>
      </c>
      <c r="C2864" s="338" t="s">
        <v>17721</v>
      </c>
      <c r="D2864" s="339" t="s">
        <v>17722</v>
      </c>
      <c r="E2864" s="338" t="s">
        <v>434</v>
      </c>
      <c r="F2864" s="340" t="s">
        <v>17723</v>
      </c>
      <c r="G2864" s="340" t="s">
        <v>17724</v>
      </c>
    </row>
    <row r="2865" spans="1:7" ht="22.5">
      <c r="A2865" s="337" t="str">
        <f t="shared" si="45"/>
        <v>SINAPI 95738</v>
      </c>
      <c r="B2865" s="338" t="s">
        <v>177</v>
      </c>
      <c r="C2865" s="338" t="s">
        <v>17725</v>
      </c>
      <c r="D2865" s="339" t="s">
        <v>17726</v>
      </c>
      <c r="E2865" s="338" t="s">
        <v>434</v>
      </c>
      <c r="F2865" s="340" t="s">
        <v>17727</v>
      </c>
      <c r="G2865" s="340" t="s">
        <v>10676</v>
      </c>
    </row>
    <row r="2866" spans="1:7" ht="22.5">
      <c r="A2866" s="337" t="str">
        <f t="shared" si="45"/>
        <v>SINAPI 95753</v>
      </c>
      <c r="B2866" s="338" t="s">
        <v>177</v>
      </c>
      <c r="C2866" s="338" t="s">
        <v>17728</v>
      </c>
      <c r="D2866" s="339" t="s">
        <v>17729</v>
      </c>
      <c r="E2866" s="338" t="s">
        <v>434</v>
      </c>
      <c r="F2866" s="340" t="s">
        <v>17730</v>
      </c>
      <c r="G2866" s="340" t="s">
        <v>14316</v>
      </c>
    </row>
    <row r="2867" spans="1:7" ht="22.5">
      <c r="A2867" s="337" t="str">
        <f t="shared" si="45"/>
        <v>SINAPI 95754</v>
      </c>
      <c r="B2867" s="338" t="s">
        <v>177</v>
      </c>
      <c r="C2867" s="338" t="s">
        <v>17731</v>
      </c>
      <c r="D2867" s="339" t="s">
        <v>17732</v>
      </c>
      <c r="E2867" s="338" t="s">
        <v>434</v>
      </c>
      <c r="F2867" s="340" t="s">
        <v>8212</v>
      </c>
      <c r="G2867" s="340" t="s">
        <v>17415</v>
      </c>
    </row>
    <row r="2868" spans="1:7" ht="22.5">
      <c r="A2868" s="337" t="str">
        <f t="shared" si="45"/>
        <v>SINAPI 95755</v>
      </c>
      <c r="B2868" s="338" t="s">
        <v>177</v>
      </c>
      <c r="C2868" s="338" t="s">
        <v>17733</v>
      </c>
      <c r="D2868" s="339" t="s">
        <v>17734</v>
      </c>
      <c r="E2868" s="338" t="s">
        <v>434</v>
      </c>
      <c r="F2868" s="340" t="s">
        <v>17735</v>
      </c>
      <c r="G2868" s="340" t="s">
        <v>17736</v>
      </c>
    </row>
    <row r="2869" spans="1:7" ht="22.5">
      <c r="A2869" s="337" t="str">
        <f t="shared" si="45"/>
        <v>SINAPI 95756</v>
      </c>
      <c r="B2869" s="338" t="s">
        <v>177</v>
      </c>
      <c r="C2869" s="338" t="s">
        <v>17737</v>
      </c>
      <c r="D2869" s="339" t="s">
        <v>17738</v>
      </c>
      <c r="E2869" s="338" t="s">
        <v>434</v>
      </c>
      <c r="F2869" s="340" t="s">
        <v>17442</v>
      </c>
      <c r="G2869" s="340" t="s">
        <v>17739</v>
      </c>
    </row>
    <row r="2870" spans="1:7" ht="22.5">
      <c r="A2870" s="337" t="str">
        <f t="shared" si="45"/>
        <v>SINAPI 95757</v>
      </c>
      <c r="B2870" s="338" t="s">
        <v>177</v>
      </c>
      <c r="C2870" s="338" t="s">
        <v>17740</v>
      </c>
      <c r="D2870" s="339" t="s">
        <v>17741</v>
      </c>
      <c r="E2870" s="338" t="s">
        <v>434</v>
      </c>
      <c r="F2870" s="340" t="s">
        <v>16429</v>
      </c>
      <c r="G2870" s="340" t="s">
        <v>17742</v>
      </c>
    </row>
    <row r="2871" spans="1:7" ht="22.5">
      <c r="A2871" s="337" t="str">
        <f t="shared" ref="A2871:A2934" si="46">CONCATENAR</f>
        <v>SINAPI 95758</v>
      </c>
      <c r="B2871" s="338" t="s">
        <v>177</v>
      </c>
      <c r="C2871" s="338" t="s">
        <v>17743</v>
      </c>
      <c r="D2871" s="339" t="s">
        <v>17744</v>
      </c>
      <c r="E2871" s="338" t="s">
        <v>434</v>
      </c>
      <c r="F2871" s="340" t="s">
        <v>11510</v>
      </c>
      <c r="G2871" s="340" t="s">
        <v>17735</v>
      </c>
    </row>
    <row r="2872" spans="1:7" ht="22.5">
      <c r="A2872" s="337" t="str">
        <f t="shared" si="46"/>
        <v>SINAPI 95759</v>
      </c>
      <c r="B2872" s="338" t="s">
        <v>177</v>
      </c>
      <c r="C2872" s="338" t="s">
        <v>17745</v>
      </c>
      <c r="D2872" s="339" t="s">
        <v>17746</v>
      </c>
      <c r="E2872" s="338" t="s">
        <v>434</v>
      </c>
      <c r="F2872" s="340" t="s">
        <v>17632</v>
      </c>
      <c r="G2872" s="340" t="s">
        <v>17747</v>
      </c>
    </row>
    <row r="2873" spans="1:7" ht="22.5">
      <c r="A2873" s="337" t="str">
        <f t="shared" si="46"/>
        <v>SINAPI 95760</v>
      </c>
      <c r="B2873" s="338" t="s">
        <v>177</v>
      </c>
      <c r="C2873" s="338" t="s">
        <v>17748</v>
      </c>
      <c r="D2873" s="339" t="s">
        <v>17749</v>
      </c>
      <c r="E2873" s="338" t="s">
        <v>434</v>
      </c>
      <c r="F2873" s="340" t="s">
        <v>10217</v>
      </c>
      <c r="G2873" s="340" t="s">
        <v>17750</v>
      </c>
    </row>
    <row r="2874" spans="1:7" ht="22.5">
      <c r="A2874" s="337" t="str">
        <f t="shared" si="46"/>
        <v>SINAPI 97559</v>
      </c>
      <c r="B2874" s="338" t="s">
        <v>177</v>
      </c>
      <c r="C2874" s="338" t="s">
        <v>17751</v>
      </c>
      <c r="D2874" s="339" t="s">
        <v>17752</v>
      </c>
      <c r="E2874" s="338" t="s">
        <v>434</v>
      </c>
      <c r="F2874" s="340" t="s">
        <v>16326</v>
      </c>
      <c r="G2874" s="340" t="s">
        <v>13936</v>
      </c>
    </row>
    <row r="2875" spans="1:7" ht="22.5">
      <c r="A2875" s="337" t="str">
        <f t="shared" si="46"/>
        <v>SINAPI 97562</v>
      </c>
      <c r="B2875" s="338" t="s">
        <v>177</v>
      </c>
      <c r="C2875" s="338" t="s">
        <v>17753</v>
      </c>
      <c r="D2875" s="339" t="s">
        <v>17754</v>
      </c>
      <c r="E2875" s="338" t="s">
        <v>434</v>
      </c>
      <c r="F2875" s="340" t="s">
        <v>16323</v>
      </c>
      <c r="G2875" s="340" t="s">
        <v>17755</v>
      </c>
    </row>
    <row r="2876" spans="1:7" ht="22.5">
      <c r="A2876" s="337" t="str">
        <f t="shared" si="46"/>
        <v>SINAPI 97564</v>
      </c>
      <c r="B2876" s="338" t="s">
        <v>177</v>
      </c>
      <c r="C2876" s="338" t="s">
        <v>17756</v>
      </c>
      <c r="D2876" s="339" t="s">
        <v>17757</v>
      </c>
      <c r="E2876" s="338" t="s">
        <v>434</v>
      </c>
      <c r="F2876" s="340" t="s">
        <v>17758</v>
      </c>
      <c r="G2876" s="340" t="s">
        <v>15194</v>
      </c>
    </row>
    <row r="2877" spans="1:7" ht="22.5">
      <c r="A2877" s="337" t="str">
        <f t="shared" si="46"/>
        <v>SINAPI 91924</v>
      </c>
      <c r="B2877" s="338" t="s">
        <v>177</v>
      </c>
      <c r="C2877" s="338" t="s">
        <v>17759</v>
      </c>
      <c r="D2877" s="339" t="s">
        <v>17760</v>
      </c>
      <c r="E2877" s="338" t="s">
        <v>260</v>
      </c>
      <c r="F2877" s="340" t="s">
        <v>17761</v>
      </c>
      <c r="G2877" s="340" t="s">
        <v>17762</v>
      </c>
    </row>
    <row r="2878" spans="1:7" ht="22.5">
      <c r="A2878" s="337" t="str">
        <f t="shared" si="46"/>
        <v>SINAPI 91925</v>
      </c>
      <c r="B2878" s="338" t="s">
        <v>177</v>
      </c>
      <c r="C2878" s="338" t="s">
        <v>17763</v>
      </c>
      <c r="D2878" s="339" t="s">
        <v>17764</v>
      </c>
      <c r="E2878" s="338" t="s">
        <v>260</v>
      </c>
      <c r="F2878" s="340" t="s">
        <v>17765</v>
      </c>
      <c r="G2878" s="340" t="s">
        <v>17766</v>
      </c>
    </row>
    <row r="2879" spans="1:7" ht="22.5">
      <c r="A2879" s="337" t="str">
        <f t="shared" si="46"/>
        <v>SINAPI 91926</v>
      </c>
      <c r="B2879" s="338" t="s">
        <v>177</v>
      </c>
      <c r="C2879" s="338" t="s">
        <v>17767</v>
      </c>
      <c r="D2879" s="339" t="s">
        <v>17768</v>
      </c>
      <c r="E2879" s="338" t="s">
        <v>260</v>
      </c>
      <c r="F2879" s="340" t="s">
        <v>10486</v>
      </c>
      <c r="G2879" s="340" t="s">
        <v>17769</v>
      </c>
    </row>
    <row r="2880" spans="1:7" ht="22.5">
      <c r="A2880" s="337" t="str">
        <f t="shared" si="46"/>
        <v>SINAPI 91927</v>
      </c>
      <c r="B2880" s="338" t="s">
        <v>177</v>
      </c>
      <c r="C2880" s="338" t="s">
        <v>17770</v>
      </c>
      <c r="D2880" s="339" t="s">
        <v>17771</v>
      </c>
      <c r="E2880" s="338" t="s">
        <v>260</v>
      </c>
      <c r="F2880" s="340" t="s">
        <v>17772</v>
      </c>
      <c r="G2880" s="340" t="s">
        <v>17773</v>
      </c>
    </row>
    <row r="2881" spans="1:7" ht="22.5">
      <c r="A2881" s="337" t="str">
        <f t="shared" si="46"/>
        <v>SINAPI 91928</v>
      </c>
      <c r="B2881" s="338" t="s">
        <v>177</v>
      </c>
      <c r="C2881" s="338" t="s">
        <v>17774</v>
      </c>
      <c r="D2881" s="339" t="s">
        <v>17775</v>
      </c>
      <c r="E2881" s="338" t="s">
        <v>260</v>
      </c>
      <c r="F2881" s="340" t="s">
        <v>17776</v>
      </c>
      <c r="G2881" s="340" t="s">
        <v>17777</v>
      </c>
    </row>
    <row r="2882" spans="1:7" ht="22.5">
      <c r="A2882" s="337" t="str">
        <f t="shared" si="46"/>
        <v>SINAPI 91929</v>
      </c>
      <c r="B2882" s="338" t="s">
        <v>177</v>
      </c>
      <c r="C2882" s="338" t="s">
        <v>17778</v>
      </c>
      <c r="D2882" s="339" t="s">
        <v>17779</v>
      </c>
      <c r="E2882" s="338" t="s">
        <v>260</v>
      </c>
      <c r="F2882" s="340" t="s">
        <v>17780</v>
      </c>
      <c r="G2882" s="340" t="s">
        <v>17781</v>
      </c>
    </row>
    <row r="2883" spans="1:7" ht="22.5">
      <c r="A2883" s="337" t="str">
        <f t="shared" si="46"/>
        <v>SINAPI 91930</v>
      </c>
      <c r="B2883" s="338" t="s">
        <v>177</v>
      </c>
      <c r="C2883" s="338" t="s">
        <v>17782</v>
      </c>
      <c r="D2883" s="339" t="s">
        <v>17783</v>
      </c>
      <c r="E2883" s="338" t="s">
        <v>260</v>
      </c>
      <c r="F2883" s="340" t="s">
        <v>8077</v>
      </c>
      <c r="G2883" s="340" t="s">
        <v>17784</v>
      </c>
    </row>
    <row r="2884" spans="1:7" ht="22.5">
      <c r="A2884" s="337" t="str">
        <f t="shared" si="46"/>
        <v>SINAPI 91931</v>
      </c>
      <c r="B2884" s="338" t="s">
        <v>177</v>
      </c>
      <c r="C2884" s="338" t="s">
        <v>17785</v>
      </c>
      <c r="D2884" s="339" t="s">
        <v>17786</v>
      </c>
      <c r="E2884" s="338" t="s">
        <v>260</v>
      </c>
      <c r="F2884" s="340" t="s">
        <v>17787</v>
      </c>
      <c r="G2884" s="340" t="s">
        <v>16614</v>
      </c>
    </row>
    <row r="2885" spans="1:7" ht="22.5">
      <c r="A2885" s="337" t="str">
        <f t="shared" si="46"/>
        <v>SINAPI 91932</v>
      </c>
      <c r="B2885" s="338" t="s">
        <v>177</v>
      </c>
      <c r="C2885" s="338" t="s">
        <v>17788</v>
      </c>
      <c r="D2885" s="339" t="s">
        <v>17789</v>
      </c>
      <c r="E2885" s="338" t="s">
        <v>260</v>
      </c>
      <c r="F2885" s="340" t="s">
        <v>16312</v>
      </c>
      <c r="G2885" s="340" t="s">
        <v>15153</v>
      </c>
    </row>
    <row r="2886" spans="1:7" ht="22.5">
      <c r="A2886" s="337" t="str">
        <f t="shared" si="46"/>
        <v>SINAPI 91933</v>
      </c>
      <c r="B2886" s="338" t="s">
        <v>177</v>
      </c>
      <c r="C2886" s="338" t="s">
        <v>17790</v>
      </c>
      <c r="D2886" s="339" t="s">
        <v>17791</v>
      </c>
      <c r="E2886" s="338" t="s">
        <v>260</v>
      </c>
      <c r="F2886" s="340" t="s">
        <v>12943</v>
      </c>
      <c r="G2886" s="340" t="s">
        <v>15020</v>
      </c>
    </row>
    <row r="2887" spans="1:7" ht="22.5">
      <c r="A2887" s="337" t="str">
        <f t="shared" si="46"/>
        <v>SINAPI 91934</v>
      </c>
      <c r="B2887" s="338" t="s">
        <v>177</v>
      </c>
      <c r="C2887" s="338" t="s">
        <v>17792</v>
      </c>
      <c r="D2887" s="339" t="s">
        <v>17793</v>
      </c>
      <c r="E2887" s="338" t="s">
        <v>260</v>
      </c>
      <c r="F2887" s="340" t="s">
        <v>17794</v>
      </c>
      <c r="G2887" s="340" t="s">
        <v>17795</v>
      </c>
    </row>
    <row r="2888" spans="1:7" ht="22.5">
      <c r="A2888" s="337" t="str">
        <f t="shared" si="46"/>
        <v>SINAPI 91935</v>
      </c>
      <c r="B2888" s="338" t="s">
        <v>177</v>
      </c>
      <c r="C2888" s="338" t="s">
        <v>17796</v>
      </c>
      <c r="D2888" s="339" t="s">
        <v>17797</v>
      </c>
      <c r="E2888" s="338" t="s">
        <v>260</v>
      </c>
      <c r="F2888" s="340" t="s">
        <v>17798</v>
      </c>
      <c r="G2888" s="340" t="s">
        <v>17799</v>
      </c>
    </row>
    <row r="2889" spans="1:7" ht="22.5">
      <c r="A2889" s="337" t="str">
        <f t="shared" si="46"/>
        <v>SINAPI 92979</v>
      </c>
      <c r="B2889" s="338" t="s">
        <v>177</v>
      </c>
      <c r="C2889" s="338" t="s">
        <v>17800</v>
      </c>
      <c r="D2889" s="339" t="s">
        <v>17801</v>
      </c>
      <c r="E2889" s="338" t="s">
        <v>260</v>
      </c>
      <c r="F2889" s="340" t="s">
        <v>17802</v>
      </c>
      <c r="G2889" s="340" t="s">
        <v>17502</v>
      </c>
    </row>
    <row r="2890" spans="1:7" ht="22.5">
      <c r="A2890" s="337" t="str">
        <f t="shared" si="46"/>
        <v>SINAPI 92980</v>
      </c>
      <c r="B2890" s="338" t="s">
        <v>177</v>
      </c>
      <c r="C2890" s="338" t="s">
        <v>17803</v>
      </c>
      <c r="D2890" s="339" t="s">
        <v>17804</v>
      </c>
      <c r="E2890" s="338" t="s">
        <v>260</v>
      </c>
      <c r="F2890" s="340" t="s">
        <v>17805</v>
      </c>
      <c r="G2890" s="340" t="s">
        <v>16232</v>
      </c>
    </row>
    <row r="2891" spans="1:7" ht="22.5">
      <c r="A2891" s="337" t="str">
        <f t="shared" si="46"/>
        <v>SINAPI 92981</v>
      </c>
      <c r="B2891" s="338" t="s">
        <v>177</v>
      </c>
      <c r="C2891" s="338" t="s">
        <v>17806</v>
      </c>
      <c r="D2891" s="339" t="s">
        <v>17807</v>
      </c>
      <c r="E2891" s="338" t="s">
        <v>260</v>
      </c>
      <c r="F2891" s="340" t="s">
        <v>8275</v>
      </c>
      <c r="G2891" s="340" t="s">
        <v>14302</v>
      </c>
    </row>
    <row r="2892" spans="1:7" ht="22.5">
      <c r="A2892" s="337" t="str">
        <f t="shared" si="46"/>
        <v>SINAPI 92982</v>
      </c>
      <c r="B2892" s="338" t="s">
        <v>177</v>
      </c>
      <c r="C2892" s="338" t="s">
        <v>17808</v>
      </c>
      <c r="D2892" s="339" t="s">
        <v>17809</v>
      </c>
      <c r="E2892" s="338" t="s">
        <v>260</v>
      </c>
      <c r="F2892" s="340" t="s">
        <v>16340</v>
      </c>
      <c r="G2892" s="340" t="s">
        <v>17810</v>
      </c>
    </row>
    <row r="2893" spans="1:7" ht="22.5">
      <c r="A2893" s="337" t="str">
        <f t="shared" si="46"/>
        <v>SINAPI 92984</v>
      </c>
      <c r="B2893" s="338" t="s">
        <v>177</v>
      </c>
      <c r="C2893" s="338" t="s">
        <v>17811</v>
      </c>
      <c r="D2893" s="339" t="s">
        <v>17812</v>
      </c>
      <c r="E2893" s="338" t="s">
        <v>260</v>
      </c>
      <c r="F2893" s="340" t="s">
        <v>17813</v>
      </c>
      <c r="G2893" s="340" t="s">
        <v>17814</v>
      </c>
    </row>
    <row r="2894" spans="1:7" ht="22.5">
      <c r="A2894" s="337" t="str">
        <f t="shared" si="46"/>
        <v>SINAPI 92986</v>
      </c>
      <c r="B2894" s="338" t="s">
        <v>177</v>
      </c>
      <c r="C2894" s="338" t="s">
        <v>17815</v>
      </c>
      <c r="D2894" s="339" t="s">
        <v>17816</v>
      </c>
      <c r="E2894" s="338" t="s">
        <v>260</v>
      </c>
      <c r="F2894" s="340" t="s">
        <v>7795</v>
      </c>
      <c r="G2894" s="340" t="s">
        <v>17817</v>
      </c>
    </row>
    <row r="2895" spans="1:7" ht="22.5">
      <c r="A2895" s="337" t="str">
        <f t="shared" si="46"/>
        <v>SINAPI 92988</v>
      </c>
      <c r="B2895" s="338" t="s">
        <v>177</v>
      </c>
      <c r="C2895" s="338" t="s">
        <v>17818</v>
      </c>
      <c r="D2895" s="339" t="s">
        <v>17819</v>
      </c>
      <c r="E2895" s="338" t="s">
        <v>260</v>
      </c>
      <c r="F2895" s="340" t="s">
        <v>17820</v>
      </c>
      <c r="G2895" s="340" t="s">
        <v>17821</v>
      </c>
    </row>
    <row r="2896" spans="1:7" ht="22.5">
      <c r="A2896" s="337" t="str">
        <f t="shared" si="46"/>
        <v>SINAPI 92990</v>
      </c>
      <c r="B2896" s="338" t="s">
        <v>177</v>
      </c>
      <c r="C2896" s="338" t="s">
        <v>17822</v>
      </c>
      <c r="D2896" s="339" t="s">
        <v>17823</v>
      </c>
      <c r="E2896" s="338" t="s">
        <v>260</v>
      </c>
      <c r="F2896" s="340" t="s">
        <v>17824</v>
      </c>
      <c r="G2896" s="340" t="s">
        <v>17825</v>
      </c>
    </row>
    <row r="2897" spans="1:7" ht="22.5">
      <c r="A2897" s="337" t="str">
        <f t="shared" si="46"/>
        <v>SINAPI 92992</v>
      </c>
      <c r="B2897" s="338" t="s">
        <v>177</v>
      </c>
      <c r="C2897" s="338" t="s">
        <v>17826</v>
      </c>
      <c r="D2897" s="339" t="s">
        <v>17827</v>
      </c>
      <c r="E2897" s="338" t="s">
        <v>260</v>
      </c>
      <c r="F2897" s="340" t="s">
        <v>17828</v>
      </c>
      <c r="G2897" s="340" t="s">
        <v>17829</v>
      </c>
    </row>
    <row r="2898" spans="1:7" ht="22.5">
      <c r="A2898" s="337" t="str">
        <f t="shared" si="46"/>
        <v>SINAPI 92994</v>
      </c>
      <c r="B2898" s="338" t="s">
        <v>177</v>
      </c>
      <c r="C2898" s="338" t="s">
        <v>17830</v>
      </c>
      <c r="D2898" s="339" t="s">
        <v>17831</v>
      </c>
      <c r="E2898" s="338" t="s">
        <v>260</v>
      </c>
      <c r="F2898" s="340" t="s">
        <v>17832</v>
      </c>
      <c r="G2898" s="340" t="s">
        <v>17833</v>
      </c>
    </row>
    <row r="2899" spans="1:7" ht="22.5">
      <c r="A2899" s="337" t="str">
        <f t="shared" si="46"/>
        <v>SINAPI 92996</v>
      </c>
      <c r="B2899" s="338" t="s">
        <v>177</v>
      </c>
      <c r="C2899" s="338" t="s">
        <v>17834</v>
      </c>
      <c r="D2899" s="339" t="s">
        <v>17835</v>
      </c>
      <c r="E2899" s="338" t="s">
        <v>260</v>
      </c>
      <c r="F2899" s="340" t="s">
        <v>17836</v>
      </c>
      <c r="G2899" s="340" t="s">
        <v>17837</v>
      </c>
    </row>
    <row r="2900" spans="1:7" ht="22.5">
      <c r="A2900" s="337" t="str">
        <f t="shared" si="46"/>
        <v>SINAPI 92998</v>
      </c>
      <c r="B2900" s="338" t="s">
        <v>177</v>
      </c>
      <c r="C2900" s="338" t="s">
        <v>17838</v>
      </c>
      <c r="D2900" s="339" t="s">
        <v>17839</v>
      </c>
      <c r="E2900" s="338" t="s">
        <v>260</v>
      </c>
      <c r="F2900" s="340" t="s">
        <v>17840</v>
      </c>
      <c r="G2900" s="340" t="s">
        <v>17841</v>
      </c>
    </row>
    <row r="2901" spans="1:7" ht="22.5">
      <c r="A2901" s="337" t="str">
        <f t="shared" si="46"/>
        <v>SINAPI 93000</v>
      </c>
      <c r="B2901" s="338" t="s">
        <v>177</v>
      </c>
      <c r="C2901" s="338" t="s">
        <v>17842</v>
      </c>
      <c r="D2901" s="339" t="s">
        <v>17843</v>
      </c>
      <c r="E2901" s="338" t="s">
        <v>260</v>
      </c>
      <c r="F2901" s="340" t="s">
        <v>17844</v>
      </c>
      <c r="G2901" s="340" t="s">
        <v>17845</v>
      </c>
    </row>
    <row r="2902" spans="1:7" ht="22.5">
      <c r="A2902" s="337" t="str">
        <f t="shared" si="46"/>
        <v>SINAPI 93002</v>
      </c>
      <c r="B2902" s="338" t="s">
        <v>177</v>
      </c>
      <c r="C2902" s="338" t="s">
        <v>17846</v>
      </c>
      <c r="D2902" s="339" t="s">
        <v>17847</v>
      </c>
      <c r="E2902" s="338" t="s">
        <v>260</v>
      </c>
      <c r="F2902" s="340" t="s">
        <v>17848</v>
      </c>
      <c r="G2902" s="340" t="s">
        <v>17849</v>
      </c>
    </row>
    <row r="2903" spans="1:7" ht="22.5">
      <c r="A2903" s="337" t="str">
        <f t="shared" si="46"/>
        <v>SINAPI 101884</v>
      </c>
      <c r="B2903" s="338" t="s">
        <v>177</v>
      </c>
      <c r="C2903" s="338" t="s">
        <v>17850</v>
      </c>
      <c r="D2903" s="339" t="s">
        <v>17851</v>
      </c>
      <c r="E2903" s="338" t="s">
        <v>260</v>
      </c>
      <c r="F2903" s="340" t="s">
        <v>17852</v>
      </c>
      <c r="G2903" s="340" t="s">
        <v>16514</v>
      </c>
    </row>
    <row r="2904" spans="1:7" ht="22.5">
      <c r="A2904" s="337" t="str">
        <f t="shared" si="46"/>
        <v>SINAPI 101885</v>
      </c>
      <c r="B2904" s="338" t="s">
        <v>177</v>
      </c>
      <c r="C2904" s="338" t="s">
        <v>17853</v>
      </c>
      <c r="D2904" s="339" t="s">
        <v>17854</v>
      </c>
      <c r="E2904" s="338" t="s">
        <v>260</v>
      </c>
      <c r="F2904" s="340" t="s">
        <v>17855</v>
      </c>
      <c r="G2904" s="340" t="s">
        <v>17856</v>
      </c>
    </row>
    <row r="2905" spans="1:7" ht="22.5">
      <c r="A2905" s="337" t="str">
        <f t="shared" si="46"/>
        <v>SINAPI 101886</v>
      </c>
      <c r="B2905" s="338" t="s">
        <v>177</v>
      </c>
      <c r="C2905" s="338" t="s">
        <v>17857</v>
      </c>
      <c r="D2905" s="339" t="s">
        <v>17858</v>
      </c>
      <c r="E2905" s="338" t="s">
        <v>260</v>
      </c>
      <c r="F2905" s="340" t="s">
        <v>17859</v>
      </c>
      <c r="G2905" s="340" t="s">
        <v>17860</v>
      </c>
    </row>
    <row r="2906" spans="1:7" ht="22.5">
      <c r="A2906" s="337" t="str">
        <f t="shared" si="46"/>
        <v>SINAPI 101887</v>
      </c>
      <c r="B2906" s="338" t="s">
        <v>177</v>
      </c>
      <c r="C2906" s="338" t="s">
        <v>17861</v>
      </c>
      <c r="D2906" s="339" t="s">
        <v>17862</v>
      </c>
      <c r="E2906" s="338" t="s">
        <v>260</v>
      </c>
      <c r="F2906" s="340" t="s">
        <v>17863</v>
      </c>
      <c r="G2906" s="340" t="s">
        <v>17864</v>
      </c>
    </row>
    <row r="2907" spans="1:7" ht="22.5">
      <c r="A2907" s="337" t="str">
        <f t="shared" si="46"/>
        <v>SINAPI 101888</v>
      </c>
      <c r="B2907" s="338" t="s">
        <v>177</v>
      </c>
      <c r="C2907" s="338" t="s">
        <v>17865</v>
      </c>
      <c r="D2907" s="339" t="s">
        <v>17866</v>
      </c>
      <c r="E2907" s="338" t="s">
        <v>260</v>
      </c>
      <c r="F2907" s="340" t="s">
        <v>17867</v>
      </c>
      <c r="G2907" s="340" t="s">
        <v>17868</v>
      </c>
    </row>
    <row r="2908" spans="1:7" ht="22.5">
      <c r="A2908" s="337" t="str">
        <f t="shared" si="46"/>
        <v>SINAPI 101889</v>
      </c>
      <c r="B2908" s="338" t="s">
        <v>177</v>
      </c>
      <c r="C2908" s="338" t="s">
        <v>17869</v>
      </c>
      <c r="D2908" s="339" t="s">
        <v>17870</v>
      </c>
      <c r="E2908" s="338" t="s">
        <v>260</v>
      </c>
      <c r="F2908" s="340" t="s">
        <v>8903</v>
      </c>
      <c r="G2908" s="340" t="s">
        <v>17871</v>
      </c>
    </row>
    <row r="2909" spans="1:7">
      <c r="A2909" s="337" t="str">
        <f t="shared" si="46"/>
        <v>SINAPI 91936</v>
      </c>
      <c r="B2909" s="338" t="s">
        <v>177</v>
      </c>
      <c r="C2909" s="338" t="s">
        <v>17872</v>
      </c>
      <c r="D2909" s="339" t="s">
        <v>17873</v>
      </c>
      <c r="E2909" s="338" t="s">
        <v>434</v>
      </c>
      <c r="F2909" s="340" t="s">
        <v>17874</v>
      </c>
      <c r="G2909" s="340" t="s">
        <v>11313</v>
      </c>
    </row>
    <row r="2910" spans="1:7">
      <c r="A2910" s="337" t="str">
        <f t="shared" si="46"/>
        <v>SINAPI 91937</v>
      </c>
      <c r="B2910" s="338" t="s">
        <v>177</v>
      </c>
      <c r="C2910" s="338" t="s">
        <v>17875</v>
      </c>
      <c r="D2910" s="339" t="s">
        <v>17876</v>
      </c>
      <c r="E2910" s="338" t="s">
        <v>434</v>
      </c>
      <c r="F2910" s="340" t="s">
        <v>17877</v>
      </c>
      <c r="G2910" s="340" t="s">
        <v>17878</v>
      </c>
    </row>
    <row r="2911" spans="1:7" ht="22.5">
      <c r="A2911" s="337" t="str">
        <f t="shared" si="46"/>
        <v>SINAPI 91939</v>
      </c>
      <c r="B2911" s="338" t="s">
        <v>177</v>
      </c>
      <c r="C2911" s="338" t="s">
        <v>17879</v>
      </c>
      <c r="D2911" s="339" t="s">
        <v>17880</v>
      </c>
      <c r="E2911" s="338" t="s">
        <v>434</v>
      </c>
      <c r="F2911" s="340" t="s">
        <v>12084</v>
      </c>
      <c r="G2911" s="340" t="s">
        <v>17881</v>
      </c>
    </row>
    <row r="2912" spans="1:7" ht="22.5">
      <c r="A2912" s="337" t="str">
        <f t="shared" si="46"/>
        <v>SINAPI 91940</v>
      </c>
      <c r="B2912" s="338" t="s">
        <v>177</v>
      </c>
      <c r="C2912" s="338" t="s">
        <v>17882</v>
      </c>
      <c r="D2912" s="339" t="s">
        <v>17883</v>
      </c>
      <c r="E2912" s="338" t="s">
        <v>434</v>
      </c>
      <c r="F2912" s="340" t="s">
        <v>17884</v>
      </c>
      <c r="G2912" s="340" t="s">
        <v>17885</v>
      </c>
    </row>
    <row r="2913" spans="1:7" ht="22.5">
      <c r="A2913" s="337" t="str">
        <f t="shared" si="46"/>
        <v>SINAPI 91941</v>
      </c>
      <c r="B2913" s="338" t="s">
        <v>177</v>
      </c>
      <c r="C2913" s="338" t="s">
        <v>17886</v>
      </c>
      <c r="D2913" s="339" t="s">
        <v>17887</v>
      </c>
      <c r="E2913" s="338" t="s">
        <v>434</v>
      </c>
      <c r="F2913" s="340" t="s">
        <v>16330</v>
      </c>
      <c r="G2913" s="340" t="s">
        <v>17888</v>
      </c>
    </row>
    <row r="2914" spans="1:7" ht="22.5">
      <c r="A2914" s="337" t="str">
        <f t="shared" si="46"/>
        <v>SINAPI 91942</v>
      </c>
      <c r="B2914" s="338" t="s">
        <v>177</v>
      </c>
      <c r="C2914" s="338" t="s">
        <v>17889</v>
      </c>
      <c r="D2914" s="339" t="s">
        <v>17890</v>
      </c>
      <c r="E2914" s="338" t="s">
        <v>434</v>
      </c>
      <c r="F2914" s="340" t="s">
        <v>10307</v>
      </c>
      <c r="G2914" s="340" t="s">
        <v>17891</v>
      </c>
    </row>
    <row r="2915" spans="1:7" ht="22.5">
      <c r="A2915" s="337" t="str">
        <f t="shared" si="46"/>
        <v>SINAPI 91943</v>
      </c>
      <c r="B2915" s="338" t="s">
        <v>177</v>
      </c>
      <c r="C2915" s="338" t="s">
        <v>17892</v>
      </c>
      <c r="D2915" s="339" t="s">
        <v>17893</v>
      </c>
      <c r="E2915" s="338" t="s">
        <v>434</v>
      </c>
      <c r="F2915" s="340" t="s">
        <v>11101</v>
      </c>
      <c r="G2915" s="340" t="s">
        <v>17894</v>
      </c>
    </row>
    <row r="2916" spans="1:7" ht="22.5">
      <c r="A2916" s="337" t="str">
        <f t="shared" si="46"/>
        <v>SINAPI 91944</v>
      </c>
      <c r="B2916" s="338" t="s">
        <v>177</v>
      </c>
      <c r="C2916" s="338" t="s">
        <v>17895</v>
      </c>
      <c r="D2916" s="339" t="s">
        <v>17896</v>
      </c>
      <c r="E2916" s="338" t="s">
        <v>434</v>
      </c>
      <c r="F2916" s="340" t="s">
        <v>17897</v>
      </c>
      <c r="G2916" s="340" t="s">
        <v>12942</v>
      </c>
    </row>
    <row r="2917" spans="1:7">
      <c r="A2917" s="337" t="str">
        <f t="shared" si="46"/>
        <v>SINAPI 92865</v>
      </c>
      <c r="B2917" s="338" t="s">
        <v>177</v>
      </c>
      <c r="C2917" s="338" t="s">
        <v>17898</v>
      </c>
      <c r="D2917" s="339" t="s">
        <v>17899</v>
      </c>
      <c r="E2917" s="338" t="s">
        <v>434</v>
      </c>
      <c r="F2917" s="340" t="s">
        <v>16232</v>
      </c>
      <c r="G2917" s="340" t="s">
        <v>9238</v>
      </c>
    </row>
    <row r="2918" spans="1:7">
      <c r="A2918" s="337" t="str">
        <f t="shared" si="46"/>
        <v>SINAPI 92866</v>
      </c>
      <c r="B2918" s="338" t="s">
        <v>177</v>
      </c>
      <c r="C2918" s="338" t="s">
        <v>17900</v>
      </c>
      <c r="D2918" s="339" t="s">
        <v>17901</v>
      </c>
      <c r="E2918" s="338" t="s">
        <v>434</v>
      </c>
      <c r="F2918" s="340" t="s">
        <v>17902</v>
      </c>
      <c r="G2918" s="340" t="s">
        <v>17903</v>
      </c>
    </row>
    <row r="2919" spans="1:7" ht="22.5">
      <c r="A2919" s="337" t="str">
        <f t="shared" si="46"/>
        <v>SINAPI 92867</v>
      </c>
      <c r="B2919" s="338" t="s">
        <v>177</v>
      </c>
      <c r="C2919" s="338" t="s">
        <v>17904</v>
      </c>
      <c r="D2919" s="339" t="s">
        <v>17905</v>
      </c>
      <c r="E2919" s="338" t="s">
        <v>434</v>
      </c>
      <c r="F2919" s="340" t="s">
        <v>17220</v>
      </c>
      <c r="G2919" s="340" t="s">
        <v>17906</v>
      </c>
    </row>
    <row r="2920" spans="1:7" ht="22.5">
      <c r="A2920" s="337" t="str">
        <f t="shared" si="46"/>
        <v>SINAPI 92868</v>
      </c>
      <c r="B2920" s="338" t="s">
        <v>177</v>
      </c>
      <c r="C2920" s="338" t="s">
        <v>17907</v>
      </c>
      <c r="D2920" s="339" t="s">
        <v>17908</v>
      </c>
      <c r="E2920" s="338" t="s">
        <v>434</v>
      </c>
      <c r="F2920" s="340" t="s">
        <v>7767</v>
      </c>
      <c r="G2920" s="340" t="s">
        <v>17909</v>
      </c>
    </row>
    <row r="2921" spans="1:7" ht="22.5">
      <c r="A2921" s="337" t="str">
        <f t="shared" si="46"/>
        <v>SINAPI 92869</v>
      </c>
      <c r="B2921" s="338" t="s">
        <v>177</v>
      </c>
      <c r="C2921" s="338" t="s">
        <v>17910</v>
      </c>
      <c r="D2921" s="339" t="s">
        <v>17911</v>
      </c>
      <c r="E2921" s="338" t="s">
        <v>434</v>
      </c>
      <c r="F2921" s="340" t="s">
        <v>10292</v>
      </c>
      <c r="G2921" s="340" t="s">
        <v>17912</v>
      </c>
    </row>
    <row r="2922" spans="1:7" ht="22.5">
      <c r="A2922" s="337" t="str">
        <f t="shared" si="46"/>
        <v>SINAPI 92870</v>
      </c>
      <c r="B2922" s="338" t="s">
        <v>177</v>
      </c>
      <c r="C2922" s="338" t="s">
        <v>17913</v>
      </c>
      <c r="D2922" s="339" t="s">
        <v>17914</v>
      </c>
      <c r="E2922" s="338" t="s">
        <v>434</v>
      </c>
      <c r="F2922" s="340" t="s">
        <v>10378</v>
      </c>
      <c r="G2922" s="340" t="s">
        <v>17915</v>
      </c>
    </row>
    <row r="2923" spans="1:7" ht="22.5">
      <c r="A2923" s="337" t="str">
        <f t="shared" si="46"/>
        <v>SINAPI 92871</v>
      </c>
      <c r="B2923" s="338" t="s">
        <v>177</v>
      </c>
      <c r="C2923" s="338" t="s">
        <v>17916</v>
      </c>
      <c r="D2923" s="339" t="s">
        <v>17917</v>
      </c>
      <c r="E2923" s="338" t="s">
        <v>434</v>
      </c>
      <c r="F2923" s="340" t="s">
        <v>17443</v>
      </c>
      <c r="G2923" s="340" t="s">
        <v>10405</v>
      </c>
    </row>
    <row r="2924" spans="1:7" ht="22.5">
      <c r="A2924" s="337" t="str">
        <f t="shared" si="46"/>
        <v>SINAPI 92872</v>
      </c>
      <c r="B2924" s="338" t="s">
        <v>177</v>
      </c>
      <c r="C2924" s="338" t="s">
        <v>17918</v>
      </c>
      <c r="D2924" s="339" t="s">
        <v>17919</v>
      </c>
      <c r="E2924" s="338" t="s">
        <v>434</v>
      </c>
      <c r="F2924" s="340" t="s">
        <v>17735</v>
      </c>
      <c r="G2924" s="340" t="s">
        <v>16470</v>
      </c>
    </row>
    <row r="2925" spans="1:7" ht="22.5">
      <c r="A2925" s="337" t="str">
        <f t="shared" si="46"/>
        <v>SINAPI 95777</v>
      </c>
      <c r="B2925" s="338" t="s">
        <v>177</v>
      </c>
      <c r="C2925" s="338" t="s">
        <v>17920</v>
      </c>
      <c r="D2925" s="339" t="s">
        <v>17921</v>
      </c>
      <c r="E2925" s="338" t="s">
        <v>434</v>
      </c>
      <c r="F2925" s="340" t="s">
        <v>17922</v>
      </c>
      <c r="G2925" s="340" t="s">
        <v>17923</v>
      </c>
    </row>
    <row r="2926" spans="1:7" ht="22.5">
      <c r="A2926" s="337" t="str">
        <f t="shared" si="46"/>
        <v>SINAPI 95778</v>
      </c>
      <c r="B2926" s="338" t="s">
        <v>177</v>
      </c>
      <c r="C2926" s="338" t="s">
        <v>17924</v>
      </c>
      <c r="D2926" s="339" t="s">
        <v>17925</v>
      </c>
      <c r="E2926" s="338" t="s">
        <v>434</v>
      </c>
      <c r="F2926" s="340" t="s">
        <v>10091</v>
      </c>
      <c r="G2926" s="340" t="s">
        <v>17926</v>
      </c>
    </row>
    <row r="2927" spans="1:7" ht="22.5">
      <c r="A2927" s="337" t="str">
        <f t="shared" si="46"/>
        <v>SINAPI 95779</v>
      </c>
      <c r="B2927" s="338" t="s">
        <v>177</v>
      </c>
      <c r="C2927" s="338" t="s">
        <v>17927</v>
      </c>
      <c r="D2927" s="339" t="s">
        <v>17928</v>
      </c>
      <c r="E2927" s="338" t="s">
        <v>434</v>
      </c>
      <c r="F2927" s="340" t="s">
        <v>17929</v>
      </c>
      <c r="G2927" s="340" t="s">
        <v>17930</v>
      </c>
    </row>
    <row r="2928" spans="1:7" ht="22.5">
      <c r="A2928" s="337" t="str">
        <f t="shared" si="46"/>
        <v>SINAPI 95780</v>
      </c>
      <c r="B2928" s="338" t="s">
        <v>177</v>
      </c>
      <c r="C2928" s="338" t="s">
        <v>17931</v>
      </c>
      <c r="D2928" s="339" t="s">
        <v>17932</v>
      </c>
      <c r="E2928" s="338" t="s">
        <v>434</v>
      </c>
      <c r="F2928" s="340" t="s">
        <v>17933</v>
      </c>
      <c r="G2928" s="340" t="s">
        <v>17934</v>
      </c>
    </row>
    <row r="2929" spans="1:7" ht="22.5">
      <c r="A2929" s="337" t="str">
        <f t="shared" si="46"/>
        <v>SINAPI 95781</v>
      </c>
      <c r="B2929" s="338" t="s">
        <v>177</v>
      </c>
      <c r="C2929" s="338" t="s">
        <v>17935</v>
      </c>
      <c r="D2929" s="339" t="s">
        <v>17936</v>
      </c>
      <c r="E2929" s="338" t="s">
        <v>434</v>
      </c>
      <c r="F2929" s="340" t="s">
        <v>8768</v>
      </c>
      <c r="G2929" s="340" t="s">
        <v>17937</v>
      </c>
    </row>
    <row r="2930" spans="1:7" ht="22.5">
      <c r="A2930" s="337" t="str">
        <f t="shared" si="46"/>
        <v>SINAPI 95782</v>
      </c>
      <c r="B2930" s="338" t="s">
        <v>177</v>
      </c>
      <c r="C2930" s="338" t="s">
        <v>17938</v>
      </c>
      <c r="D2930" s="339" t="s">
        <v>17939</v>
      </c>
      <c r="E2930" s="338" t="s">
        <v>434</v>
      </c>
      <c r="F2930" s="340" t="s">
        <v>17940</v>
      </c>
      <c r="G2930" s="340" t="s">
        <v>17941</v>
      </c>
    </row>
    <row r="2931" spans="1:7" ht="22.5">
      <c r="A2931" s="337" t="str">
        <f t="shared" si="46"/>
        <v>SINAPI 95785</v>
      </c>
      <c r="B2931" s="338" t="s">
        <v>177</v>
      </c>
      <c r="C2931" s="338" t="s">
        <v>17942</v>
      </c>
      <c r="D2931" s="339" t="s">
        <v>17943</v>
      </c>
      <c r="E2931" s="338" t="s">
        <v>434</v>
      </c>
      <c r="F2931" s="340" t="s">
        <v>17944</v>
      </c>
      <c r="G2931" s="340" t="s">
        <v>17945</v>
      </c>
    </row>
    <row r="2932" spans="1:7" ht="22.5">
      <c r="A2932" s="337" t="str">
        <f t="shared" si="46"/>
        <v>SINAPI 95787</v>
      </c>
      <c r="B2932" s="338" t="s">
        <v>177</v>
      </c>
      <c r="C2932" s="338" t="s">
        <v>17946</v>
      </c>
      <c r="D2932" s="339" t="s">
        <v>17947</v>
      </c>
      <c r="E2932" s="338" t="s">
        <v>434</v>
      </c>
      <c r="F2932" s="340" t="s">
        <v>17948</v>
      </c>
      <c r="G2932" s="340" t="s">
        <v>17949</v>
      </c>
    </row>
    <row r="2933" spans="1:7" ht="22.5">
      <c r="A2933" s="337" t="str">
        <f t="shared" si="46"/>
        <v>SINAPI 95789</v>
      </c>
      <c r="B2933" s="338" t="s">
        <v>177</v>
      </c>
      <c r="C2933" s="338" t="s">
        <v>17950</v>
      </c>
      <c r="D2933" s="339" t="s">
        <v>17951</v>
      </c>
      <c r="E2933" s="338" t="s">
        <v>434</v>
      </c>
      <c r="F2933" s="340" t="s">
        <v>17952</v>
      </c>
      <c r="G2933" s="340" t="s">
        <v>17953</v>
      </c>
    </row>
    <row r="2934" spans="1:7" ht="22.5">
      <c r="A2934" s="337" t="str">
        <f t="shared" si="46"/>
        <v>SINAPI 95791</v>
      </c>
      <c r="B2934" s="338" t="s">
        <v>177</v>
      </c>
      <c r="C2934" s="338" t="s">
        <v>17954</v>
      </c>
      <c r="D2934" s="339" t="s">
        <v>17955</v>
      </c>
      <c r="E2934" s="338" t="s">
        <v>434</v>
      </c>
      <c r="F2934" s="340" t="s">
        <v>17956</v>
      </c>
      <c r="G2934" s="340" t="s">
        <v>17957</v>
      </c>
    </row>
    <row r="2935" spans="1:7" ht="22.5">
      <c r="A2935" s="337" t="str">
        <f t="shared" ref="A2935:A2998" si="47">CONCATENAR</f>
        <v>SINAPI 95795</v>
      </c>
      <c r="B2935" s="338" t="s">
        <v>177</v>
      </c>
      <c r="C2935" s="338" t="s">
        <v>17958</v>
      </c>
      <c r="D2935" s="339" t="s">
        <v>17959</v>
      </c>
      <c r="E2935" s="338" t="s">
        <v>434</v>
      </c>
      <c r="F2935" s="340" t="s">
        <v>7874</v>
      </c>
      <c r="G2935" s="340" t="s">
        <v>17960</v>
      </c>
    </row>
    <row r="2936" spans="1:7" ht="22.5">
      <c r="A2936" s="337" t="str">
        <f t="shared" si="47"/>
        <v>SINAPI 95796</v>
      </c>
      <c r="B2936" s="338" t="s">
        <v>177</v>
      </c>
      <c r="C2936" s="338" t="s">
        <v>17961</v>
      </c>
      <c r="D2936" s="339" t="s">
        <v>17962</v>
      </c>
      <c r="E2936" s="338" t="s">
        <v>434</v>
      </c>
      <c r="F2936" s="340" t="s">
        <v>17963</v>
      </c>
      <c r="G2936" s="340" t="s">
        <v>17964</v>
      </c>
    </row>
    <row r="2937" spans="1:7" ht="22.5">
      <c r="A2937" s="337" t="str">
        <f t="shared" si="47"/>
        <v>SINAPI 95797</v>
      </c>
      <c r="B2937" s="338" t="s">
        <v>177</v>
      </c>
      <c r="C2937" s="338" t="s">
        <v>17965</v>
      </c>
      <c r="D2937" s="339" t="s">
        <v>17966</v>
      </c>
      <c r="E2937" s="338" t="s">
        <v>434</v>
      </c>
      <c r="F2937" s="340" t="s">
        <v>17967</v>
      </c>
      <c r="G2937" s="340" t="s">
        <v>17968</v>
      </c>
    </row>
    <row r="2938" spans="1:7" ht="22.5">
      <c r="A2938" s="337" t="str">
        <f t="shared" si="47"/>
        <v>SINAPI 95801</v>
      </c>
      <c r="B2938" s="338" t="s">
        <v>177</v>
      </c>
      <c r="C2938" s="338" t="s">
        <v>17969</v>
      </c>
      <c r="D2938" s="339" t="s">
        <v>17970</v>
      </c>
      <c r="E2938" s="338" t="s">
        <v>434</v>
      </c>
      <c r="F2938" s="340" t="s">
        <v>17971</v>
      </c>
      <c r="G2938" s="340" t="s">
        <v>17972</v>
      </c>
    </row>
    <row r="2939" spans="1:7" ht="22.5">
      <c r="A2939" s="337" t="str">
        <f t="shared" si="47"/>
        <v>SINAPI 95802</v>
      </c>
      <c r="B2939" s="338" t="s">
        <v>177</v>
      </c>
      <c r="C2939" s="338" t="s">
        <v>17973</v>
      </c>
      <c r="D2939" s="339" t="s">
        <v>17974</v>
      </c>
      <c r="E2939" s="338" t="s">
        <v>434</v>
      </c>
      <c r="F2939" s="340" t="s">
        <v>17975</v>
      </c>
      <c r="G2939" s="340" t="s">
        <v>17976</v>
      </c>
    </row>
    <row r="2940" spans="1:7" ht="22.5">
      <c r="A2940" s="337" t="str">
        <f t="shared" si="47"/>
        <v>SINAPI 95803</v>
      </c>
      <c r="B2940" s="338" t="s">
        <v>177</v>
      </c>
      <c r="C2940" s="338" t="s">
        <v>17977</v>
      </c>
      <c r="D2940" s="339" t="s">
        <v>17978</v>
      </c>
      <c r="E2940" s="338" t="s">
        <v>434</v>
      </c>
      <c r="F2940" s="340" t="s">
        <v>17979</v>
      </c>
      <c r="G2940" s="340" t="s">
        <v>17980</v>
      </c>
    </row>
    <row r="2941" spans="1:7" ht="22.5">
      <c r="A2941" s="337" t="str">
        <f t="shared" si="47"/>
        <v>SINAPI 95804</v>
      </c>
      <c r="B2941" s="338" t="s">
        <v>177</v>
      </c>
      <c r="C2941" s="338" t="s">
        <v>17981</v>
      </c>
      <c r="D2941" s="339" t="s">
        <v>17982</v>
      </c>
      <c r="E2941" s="338" t="s">
        <v>434</v>
      </c>
      <c r="F2941" s="340" t="s">
        <v>10755</v>
      </c>
      <c r="G2941" s="340" t="s">
        <v>17983</v>
      </c>
    </row>
    <row r="2942" spans="1:7" ht="22.5">
      <c r="A2942" s="337" t="str">
        <f t="shared" si="47"/>
        <v>SINAPI 95805</v>
      </c>
      <c r="B2942" s="338" t="s">
        <v>177</v>
      </c>
      <c r="C2942" s="338" t="s">
        <v>17984</v>
      </c>
      <c r="D2942" s="339" t="s">
        <v>17985</v>
      </c>
      <c r="E2942" s="338" t="s">
        <v>434</v>
      </c>
      <c r="F2942" s="340" t="s">
        <v>17986</v>
      </c>
      <c r="G2942" s="340" t="s">
        <v>17987</v>
      </c>
    </row>
    <row r="2943" spans="1:7" ht="22.5">
      <c r="A2943" s="337" t="str">
        <f t="shared" si="47"/>
        <v>SINAPI 95806</v>
      </c>
      <c r="B2943" s="338" t="s">
        <v>177</v>
      </c>
      <c r="C2943" s="338" t="s">
        <v>17988</v>
      </c>
      <c r="D2943" s="339" t="s">
        <v>17989</v>
      </c>
      <c r="E2943" s="338" t="s">
        <v>434</v>
      </c>
      <c r="F2943" s="340" t="s">
        <v>17990</v>
      </c>
      <c r="G2943" s="340" t="s">
        <v>17991</v>
      </c>
    </row>
    <row r="2944" spans="1:7" ht="22.5">
      <c r="A2944" s="337" t="str">
        <f t="shared" si="47"/>
        <v>SINAPI 95807</v>
      </c>
      <c r="B2944" s="338" t="s">
        <v>177</v>
      </c>
      <c r="C2944" s="338" t="s">
        <v>17992</v>
      </c>
      <c r="D2944" s="339" t="s">
        <v>17993</v>
      </c>
      <c r="E2944" s="338" t="s">
        <v>434</v>
      </c>
      <c r="F2944" s="340" t="s">
        <v>12637</v>
      </c>
      <c r="G2944" s="340" t="s">
        <v>17994</v>
      </c>
    </row>
    <row r="2945" spans="1:7" ht="22.5">
      <c r="A2945" s="337" t="str">
        <f t="shared" si="47"/>
        <v>SINAPI 95808</v>
      </c>
      <c r="B2945" s="338" t="s">
        <v>177</v>
      </c>
      <c r="C2945" s="338" t="s">
        <v>17995</v>
      </c>
      <c r="D2945" s="339" t="s">
        <v>17996</v>
      </c>
      <c r="E2945" s="338" t="s">
        <v>434</v>
      </c>
      <c r="F2945" s="340" t="s">
        <v>17997</v>
      </c>
      <c r="G2945" s="340" t="s">
        <v>17998</v>
      </c>
    </row>
    <row r="2946" spans="1:7" ht="22.5">
      <c r="A2946" s="337" t="str">
        <f t="shared" si="47"/>
        <v>SINAPI 95809</v>
      </c>
      <c r="B2946" s="338" t="s">
        <v>177</v>
      </c>
      <c r="C2946" s="338" t="s">
        <v>17999</v>
      </c>
      <c r="D2946" s="339" t="s">
        <v>18000</v>
      </c>
      <c r="E2946" s="338" t="s">
        <v>434</v>
      </c>
      <c r="F2946" s="340" t="s">
        <v>10399</v>
      </c>
      <c r="G2946" s="340" t="s">
        <v>18001</v>
      </c>
    </row>
    <row r="2947" spans="1:7" ht="22.5">
      <c r="A2947" s="337" t="str">
        <f t="shared" si="47"/>
        <v>SINAPI 95810</v>
      </c>
      <c r="B2947" s="338" t="s">
        <v>177</v>
      </c>
      <c r="C2947" s="338" t="s">
        <v>18002</v>
      </c>
      <c r="D2947" s="339" t="s">
        <v>18003</v>
      </c>
      <c r="E2947" s="338" t="s">
        <v>434</v>
      </c>
      <c r="F2947" s="340" t="s">
        <v>18004</v>
      </c>
      <c r="G2947" s="340" t="s">
        <v>18005</v>
      </c>
    </row>
    <row r="2948" spans="1:7" ht="22.5">
      <c r="A2948" s="337" t="str">
        <f t="shared" si="47"/>
        <v>SINAPI 95811</v>
      </c>
      <c r="B2948" s="338" t="s">
        <v>177</v>
      </c>
      <c r="C2948" s="338" t="s">
        <v>18006</v>
      </c>
      <c r="D2948" s="339" t="s">
        <v>18007</v>
      </c>
      <c r="E2948" s="338" t="s">
        <v>434</v>
      </c>
      <c r="F2948" s="340" t="s">
        <v>15839</v>
      </c>
      <c r="G2948" s="340" t="s">
        <v>18008</v>
      </c>
    </row>
    <row r="2949" spans="1:7" ht="22.5">
      <c r="A2949" s="337" t="str">
        <f t="shared" si="47"/>
        <v>SINAPI 95812</v>
      </c>
      <c r="B2949" s="338" t="s">
        <v>177</v>
      </c>
      <c r="C2949" s="338" t="s">
        <v>18009</v>
      </c>
      <c r="D2949" s="339" t="s">
        <v>18010</v>
      </c>
      <c r="E2949" s="338" t="s">
        <v>434</v>
      </c>
      <c r="F2949" s="340" t="s">
        <v>18011</v>
      </c>
      <c r="G2949" s="340" t="s">
        <v>18012</v>
      </c>
    </row>
    <row r="2950" spans="1:7" ht="22.5">
      <c r="A2950" s="337" t="str">
        <f t="shared" si="47"/>
        <v>SINAPI 95813</v>
      </c>
      <c r="B2950" s="338" t="s">
        <v>177</v>
      </c>
      <c r="C2950" s="338" t="s">
        <v>18013</v>
      </c>
      <c r="D2950" s="339" t="s">
        <v>18014</v>
      </c>
      <c r="E2950" s="338" t="s">
        <v>434</v>
      </c>
      <c r="F2950" s="340" t="s">
        <v>18015</v>
      </c>
      <c r="G2950" s="340" t="s">
        <v>17696</v>
      </c>
    </row>
    <row r="2951" spans="1:7" ht="22.5">
      <c r="A2951" s="337" t="str">
        <f t="shared" si="47"/>
        <v>SINAPI 95814</v>
      </c>
      <c r="B2951" s="338" t="s">
        <v>177</v>
      </c>
      <c r="C2951" s="338" t="s">
        <v>18016</v>
      </c>
      <c r="D2951" s="339" t="s">
        <v>18017</v>
      </c>
      <c r="E2951" s="338" t="s">
        <v>434</v>
      </c>
      <c r="F2951" s="340" t="s">
        <v>17646</v>
      </c>
      <c r="G2951" s="340" t="s">
        <v>18018</v>
      </c>
    </row>
    <row r="2952" spans="1:7" ht="22.5">
      <c r="A2952" s="337" t="str">
        <f t="shared" si="47"/>
        <v>SINAPI 95815</v>
      </c>
      <c r="B2952" s="338" t="s">
        <v>177</v>
      </c>
      <c r="C2952" s="338" t="s">
        <v>18019</v>
      </c>
      <c r="D2952" s="339" t="s">
        <v>18020</v>
      </c>
      <c r="E2952" s="338" t="s">
        <v>434</v>
      </c>
      <c r="F2952" s="340" t="s">
        <v>18021</v>
      </c>
      <c r="G2952" s="340" t="s">
        <v>12092</v>
      </c>
    </row>
    <row r="2953" spans="1:7" ht="22.5">
      <c r="A2953" s="337" t="str">
        <f t="shared" si="47"/>
        <v>SINAPI 95816</v>
      </c>
      <c r="B2953" s="338" t="s">
        <v>177</v>
      </c>
      <c r="C2953" s="338" t="s">
        <v>18022</v>
      </c>
      <c r="D2953" s="339" t="s">
        <v>18023</v>
      </c>
      <c r="E2953" s="338" t="s">
        <v>434</v>
      </c>
      <c r="F2953" s="340" t="s">
        <v>18024</v>
      </c>
      <c r="G2953" s="340" t="s">
        <v>18025</v>
      </c>
    </row>
    <row r="2954" spans="1:7" ht="22.5">
      <c r="A2954" s="337" t="str">
        <f t="shared" si="47"/>
        <v>SINAPI 95817</v>
      </c>
      <c r="B2954" s="338" t="s">
        <v>177</v>
      </c>
      <c r="C2954" s="338" t="s">
        <v>18026</v>
      </c>
      <c r="D2954" s="339" t="s">
        <v>18027</v>
      </c>
      <c r="E2954" s="338" t="s">
        <v>434</v>
      </c>
      <c r="F2954" s="340" t="s">
        <v>18028</v>
      </c>
      <c r="G2954" s="340" t="s">
        <v>18029</v>
      </c>
    </row>
    <row r="2955" spans="1:7" ht="22.5">
      <c r="A2955" s="337" t="str">
        <f t="shared" si="47"/>
        <v>SINAPI 95818</v>
      </c>
      <c r="B2955" s="338" t="s">
        <v>177</v>
      </c>
      <c r="C2955" s="338" t="s">
        <v>18030</v>
      </c>
      <c r="D2955" s="339" t="s">
        <v>18031</v>
      </c>
      <c r="E2955" s="338" t="s">
        <v>434</v>
      </c>
      <c r="F2955" s="340" t="s">
        <v>18032</v>
      </c>
      <c r="G2955" s="340" t="s">
        <v>18033</v>
      </c>
    </row>
    <row r="2956" spans="1:7" ht="22.5">
      <c r="A2956" s="337" t="str">
        <f t="shared" si="47"/>
        <v>SINAPI 97881</v>
      </c>
      <c r="B2956" s="338" t="s">
        <v>177</v>
      </c>
      <c r="C2956" s="338" t="s">
        <v>18034</v>
      </c>
      <c r="D2956" s="339" t="s">
        <v>18035</v>
      </c>
      <c r="E2956" s="338" t="s">
        <v>434</v>
      </c>
      <c r="F2956" s="340" t="s">
        <v>12538</v>
      </c>
      <c r="G2956" s="340" t="s">
        <v>18036</v>
      </c>
    </row>
    <row r="2957" spans="1:7" ht="22.5">
      <c r="A2957" s="337" t="str">
        <f t="shared" si="47"/>
        <v>SINAPI 97882</v>
      </c>
      <c r="B2957" s="338" t="s">
        <v>177</v>
      </c>
      <c r="C2957" s="338" t="s">
        <v>18037</v>
      </c>
      <c r="D2957" s="339" t="s">
        <v>18038</v>
      </c>
      <c r="E2957" s="338" t="s">
        <v>434</v>
      </c>
      <c r="F2957" s="340" t="s">
        <v>18039</v>
      </c>
      <c r="G2957" s="340" t="s">
        <v>18040</v>
      </c>
    </row>
    <row r="2958" spans="1:7" ht="22.5">
      <c r="A2958" s="337" t="str">
        <f t="shared" si="47"/>
        <v>SINAPI 97883</v>
      </c>
      <c r="B2958" s="338" t="s">
        <v>177</v>
      </c>
      <c r="C2958" s="338" t="s">
        <v>18041</v>
      </c>
      <c r="D2958" s="339" t="s">
        <v>18042</v>
      </c>
      <c r="E2958" s="338" t="s">
        <v>434</v>
      </c>
      <c r="F2958" s="340" t="s">
        <v>18043</v>
      </c>
      <c r="G2958" s="340" t="s">
        <v>18044</v>
      </c>
    </row>
    <row r="2959" spans="1:7" ht="22.5">
      <c r="A2959" s="337" t="str">
        <f t="shared" si="47"/>
        <v>SINAPI 97884</v>
      </c>
      <c r="B2959" s="338" t="s">
        <v>177</v>
      </c>
      <c r="C2959" s="338" t="s">
        <v>18045</v>
      </c>
      <c r="D2959" s="339" t="s">
        <v>18046</v>
      </c>
      <c r="E2959" s="338" t="s">
        <v>434</v>
      </c>
      <c r="F2959" s="340" t="s">
        <v>18047</v>
      </c>
      <c r="G2959" s="340" t="s">
        <v>18048</v>
      </c>
    </row>
    <row r="2960" spans="1:7" ht="22.5">
      <c r="A2960" s="337" t="str">
        <f t="shared" si="47"/>
        <v>SINAPI 97885</v>
      </c>
      <c r="B2960" s="338" t="s">
        <v>177</v>
      </c>
      <c r="C2960" s="338" t="s">
        <v>18049</v>
      </c>
      <c r="D2960" s="339" t="s">
        <v>18050</v>
      </c>
      <c r="E2960" s="338" t="s">
        <v>434</v>
      </c>
      <c r="F2960" s="340" t="s">
        <v>18051</v>
      </c>
      <c r="G2960" s="340" t="s">
        <v>18052</v>
      </c>
    </row>
    <row r="2961" spans="1:7" ht="22.5">
      <c r="A2961" s="337" t="str">
        <f t="shared" si="47"/>
        <v>SINAPI 97886</v>
      </c>
      <c r="B2961" s="338" t="s">
        <v>177</v>
      </c>
      <c r="C2961" s="338" t="s">
        <v>18053</v>
      </c>
      <c r="D2961" s="339" t="s">
        <v>18054</v>
      </c>
      <c r="E2961" s="338" t="s">
        <v>434</v>
      </c>
      <c r="F2961" s="340" t="s">
        <v>18055</v>
      </c>
      <c r="G2961" s="340" t="s">
        <v>18056</v>
      </c>
    </row>
    <row r="2962" spans="1:7" ht="22.5">
      <c r="A2962" s="337" t="str">
        <f t="shared" si="47"/>
        <v>SINAPI 97887</v>
      </c>
      <c r="B2962" s="338" t="s">
        <v>177</v>
      </c>
      <c r="C2962" s="338" t="s">
        <v>18057</v>
      </c>
      <c r="D2962" s="339" t="s">
        <v>18058</v>
      </c>
      <c r="E2962" s="338" t="s">
        <v>434</v>
      </c>
      <c r="F2962" s="340" t="s">
        <v>18059</v>
      </c>
      <c r="G2962" s="340" t="s">
        <v>18060</v>
      </c>
    </row>
    <row r="2963" spans="1:7" ht="22.5">
      <c r="A2963" s="337" t="str">
        <f t="shared" si="47"/>
        <v>SINAPI 97888</v>
      </c>
      <c r="B2963" s="338" t="s">
        <v>177</v>
      </c>
      <c r="C2963" s="338" t="s">
        <v>18061</v>
      </c>
      <c r="D2963" s="339" t="s">
        <v>18062</v>
      </c>
      <c r="E2963" s="338" t="s">
        <v>434</v>
      </c>
      <c r="F2963" s="340" t="s">
        <v>18063</v>
      </c>
      <c r="G2963" s="340" t="s">
        <v>18064</v>
      </c>
    </row>
    <row r="2964" spans="1:7" ht="22.5">
      <c r="A2964" s="337" t="str">
        <f t="shared" si="47"/>
        <v>SINAPI 97889</v>
      </c>
      <c r="B2964" s="338" t="s">
        <v>177</v>
      </c>
      <c r="C2964" s="338" t="s">
        <v>18065</v>
      </c>
      <c r="D2964" s="339" t="s">
        <v>18066</v>
      </c>
      <c r="E2964" s="338" t="s">
        <v>434</v>
      </c>
      <c r="F2964" s="340" t="s">
        <v>18067</v>
      </c>
      <c r="G2964" s="340" t="s">
        <v>18068</v>
      </c>
    </row>
    <row r="2965" spans="1:7" ht="22.5">
      <c r="A2965" s="337" t="str">
        <f t="shared" si="47"/>
        <v>SINAPI 97890</v>
      </c>
      <c r="B2965" s="338" t="s">
        <v>177</v>
      </c>
      <c r="C2965" s="338" t="s">
        <v>18069</v>
      </c>
      <c r="D2965" s="339" t="s">
        <v>18070</v>
      </c>
      <c r="E2965" s="338" t="s">
        <v>434</v>
      </c>
      <c r="F2965" s="340" t="s">
        <v>18071</v>
      </c>
      <c r="G2965" s="340" t="s">
        <v>18072</v>
      </c>
    </row>
    <row r="2966" spans="1:7" ht="22.5">
      <c r="A2966" s="337" t="str">
        <f t="shared" si="47"/>
        <v>SINAPI 97891</v>
      </c>
      <c r="B2966" s="338" t="s">
        <v>177</v>
      </c>
      <c r="C2966" s="338" t="s">
        <v>18073</v>
      </c>
      <c r="D2966" s="339" t="s">
        <v>18074</v>
      </c>
      <c r="E2966" s="338" t="s">
        <v>434</v>
      </c>
      <c r="F2966" s="340" t="s">
        <v>18075</v>
      </c>
      <c r="G2966" s="340" t="s">
        <v>18076</v>
      </c>
    </row>
    <row r="2967" spans="1:7" ht="22.5">
      <c r="A2967" s="337" t="str">
        <f t="shared" si="47"/>
        <v>SINAPI 97892</v>
      </c>
      <c r="B2967" s="338" t="s">
        <v>177</v>
      </c>
      <c r="C2967" s="338" t="s">
        <v>18077</v>
      </c>
      <c r="D2967" s="339" t="s">
        <v>18078</v>
      </c>
      <c r="E2967" s="338" t="s">
        <v>434</v>
      </c>
      <c r="F2967" s="340" t="s">
        <v>18079</v>
      </c>
      <c r="G2967" s="340" t="s">
        <v>18080</v>
      </c>
    </row>
    <row r="2968" spans="1:7" ht="22.5">
      <c r="A2968" s="337" t="str">
        <f t="shared" si="47"/>
        <v>SINAPI 97893</v>
      </c>
      <c r="B2968" s="338" t="s">
        <v>177</v>
      </c>
      <c r="C2968" s="338" t="s">
        <v>18081</v>
      </c>
      <c r="D2968" s="339" t="s">
        <v>18082</v>
      </c>
      <c r="E2968" s="338" t="s">
        <v>434</v>
      </c>
      <c r="F2968" s="340" t="s">
        <v>18083</v>
      </c>
      <c r="G2968" s="340" t="s">
        <v>18084</v>
      </c>
    </row>
    <row r="2969" spans="1:7" ht="22.5">
      <c r="A2969" s="337" t="str">
        <f t="shared" si="47"/>
        <v>SINAPI 97894</v>
      </c>
      <c r="B2969" s="338" t="s">
        <v>177</v>
      </c>
      <c r="C2969" s="338" t="s">
        <v>18085</v>
      </c>
      <c r="D2969" s="339" t="s">
        <v>18086</v>
      </c>
      <c r="E2969" s="338" t="s">
        <v>434</v>
      </c>
      <c r="F2969" s="340" t="s">
        <v>18087</v>
      </c>
      <c r="G2969" s="340" t="s">
        <v>18088</v>
      </c>
    </row>
    <row r="2970" spans="1:7">
      <c r="A2970" s="337" t="str">
        <f t="shared" si="47"/>
        <v>SINAPI 93653</v>
      </c>
      <c r="B2970" s="338" t="s">
        <v>177</v>
      </c>
      <c r="C2970" s="338" t="s">
        <v>18089</v>
      </c>
      <c r="D2970" s="339" t="s">
        <v>18090</v>
      </c>
      <c r="E2970" s="338" t="s">
        <v>434</v>
      </c>
      <c r="F2970" s="340" t="s">
        <v>18091</v>
      </c>
      <c r="G2970" s="340" t="s">
        <v>17250</v>
      </c>
    </row>
    <row r="2971" spans="1:7">
      <c r="A2971" s="337" t="str">
        <f t="shared" si="47"/>
        <v>SINAPI 93654</v>
      </c>
      <c r="B2971" s="338" t="s">
        <v>177</v>
      </c>
      <c r="C2971" s="338" t="s">
        <v>18092</v>
      </c>
      <c r="D2971" s="339" t="s">
        <v>18093</v>
      </c>
      <c r="E2971" s="338" t="s">
        <v>434</v>
      </c>
      <c r="F2971" s="340" t="s">
        <v>18094</v>
      </c>
      <c r="G2971" s="340" t="s">
        <v>11495</v>
      </c>
    </row>
    <row r="2972" spans="1:7">
      <c r="A2972" s="337" t="str">
        <f t="shared" si="47"/>
        <v>SINAPI 93655</v>
      </c>
      <c r="B2972" s="338" t="s">
        <v>177</v>
      </c>
      <c r="C2972" s="338" t="s">
        <v>18095</v>
      </c>
      <c r="D2972" s="339" t="s">
        <v>18096</v>
      </c>
      <c r="E2972" s="338" t="s">
        <v>434</v>
      </c>
      <c r="F2972" s="340" t="s">
        <v>12088</v>
      </c>
      <c r="G2972" s="340" t="s">
        <v>18097</v>
      </c>
    </row>
    <row r="2973" spans="1:7">
      <c r="A2973" s="337" t="str">
        <f t="shared" si="47"/>
        <v>SINAPI 93656</v>
      </c>
      <c r="B2973" s="338" t="s">
        <v>177</v>
      </c>
      <c r="C2973" s="338" t="s">
        <v>18098</v>
      </c>
      <c r="D2973" s="339" t="s">
        <v>18099</v>
      </c>
      <c r="E2973" s="338" t="s">
        <v>434</v>
      </c>
      <c r="F2973" s="340" t="s">
        <v>12088</v>
      </c>
      <c r="G2973" s="340" t="s">
        <v>18097</v>
      </c>
    </row>
    <row r="2974" spans="1:7">
      <c r="A2974" s="337" t="str">
        <f t="shared" si="47"/>
        <v>SINAPI 93657</v>
      </c>
      <c r="B2974" s="338" t="s">
        <v>177</v>
      </c>
      <c r="C2974" s="338" t="s">
        <v>18100</v>
      </c>
      <c r="D2974" s="339" t="s">
        <v>18101</v>
      </c>
      <c r="E2974" s="338" t="s">
        <v>434</v>
      </c>
      <c r="F2974" s="340" t="s">
        <v>7786</v>
      </c>
      <c r="G2974" s="340" t="s">
        <v>18102</v>
      </c>
    </row>
    <row r="2975" spans="1:7">
      <c r="A2975" s="337" t="str">
        <f t="shared" si="47"/>
        <v>SINAPI 93658</v>
      </c>
      <c r="B2975" s="338" t="s">
        <v>177</v>
      </c>
      <c r="C2975" s="338" t="s">
        <v>18103</v>
      </c>
      <c r="D2975" s="339" t="s">
        <v>18104</v>
      </c>
      <c r="E2975" s="338" t="s">
        <v>434</v>
      </c>
      <c r="F2975" s="340" t="s">
        <v>18105</v>
      </c>
      <c r="G2975" s="340" t="s">
        <v>18106</v>
      </c>
    </row>
    <row r="2976" spans="1:7">
      <c r="A2976" s="337" t="str">
        <f t="shared" si="47"/>
        <v>SINAPI 93659</v>
      </c>
      <c r="B2976" s="338" t="s">
        <v>177</v>
      </c>
      <c r="C2976" s="338" t="s">
        <v>18107</v>
      </c>
      <c r="D2976" s="339" t="s">
        <v>18108</v>
      </c>
      <c r="E2976" s="338" t="s">
        <v>434</v>
      </c>
      <c r="F2976" s="340" t="s">
        <v>17891</v>
      </c>
      <c r="G2976" s="340" t="s">
        <v>17817</v>
      </c>
    </row>
    <row r="2977" spans="1:7">
      <c r="A2977" s="337" t="str">
        <f t="shared" si="47"/>
        <v>SINAPI 93660</v>
      </c>
      <c r="B2977" s="338" t="s">
        <v>177</v>
      </c>
      <c r="C2977" s="338" t="s">
        <v>18109</v>
      </c>
      <c r="D2977" s="339" t="s">
        <v>18110</v>
      </c>
      <c r="E2977" s="338" t="s">
        <v>434</v>
      </c>
      <c r="F2977" s="340" t="s">
        <v>18111</v>
      </c>
      <c r="G2977" s="340" t="s">
        <v>18112</v>
      </c>
    </row>
    <row r="2978" spans="1:7">
      <c r="A2978" s="337" t="str">
        <f t="shared" si="47"/>
        <v>SINAPI 93661</v>
      </c>
      <c r="B2978" s="338" t="s">
        <v>177</v>
      </c>
      <c r="C2978" s="338" t="s">
        <v>18113</v>
      </c>
      <c r="D2978" s="339" t="s">
        <v>18114</v>
      </c>
      <c r="E2978" s="338" t="s">
        <v>434</v>
      </c>
      <c r="F2978" s="340" t="s">
        <v>18115</v>
      </c>
      <c r="G2978" s="340" t="s">
        <v>17117</v>
      </c>
    </row>
    <row r="2979" spans="1:7">
      <c r="A2979" s="337" t="str">
        <f t="shared" si="47"/>
        <v>SINAPI 93662</v>
      </c>
      <c r="B2979" s="338" t="s">
        <v>177</v>
      </c>
      <c r="C2979" s="338" t="s">
        <v>18116</v>
      </c>
      <c r="D2979" s="339" t="s">
        <v>18117</v>
      </c>
      <c r="E2979" s="338" t="s">
        <v>434</v>
      </c>
      <c r="F2979" s="340" t="s">
        <v>18118</v>
      </c>
      <c r="G2979" s="340" t="s">
        <v>18119</v>
      </c>
    </row>
    <row r="2980" spans="1:7">
      <c r="A2980" s="337" t="str">
        <f t="shared" si="47"/>
        <v>SINAPI 93663</v>
      </c>
      <c r="B2980" s="338" t="s">
        <v>177</v>
      </c>
      <c r="C2980" s="338" t="s">
        <v>18120</v>
      </c>
      <c r="D2980" s="339" t="s">
        <v>18121</v>
      </c>
      <c r="E2980" s="338" t="s">
        <v>434</v>
      </c>
      <c r="F2980" s="340" t="s">
        <v>18118</v>
      </c>
      <c r="G2980" s="340" t="s">
        <v>18119</v>
      </c>
    </row>
    <row r="2981" spans="1:7">
      <c r="A2981" s="337" t="str">
        <f t="shared" si="47"/>
        <v>SINAPI 93664</v>
      </c>
      <c r="B2981" s="338" t="s">
        <v>177</v>
      </c>
      <c r="C2981" s="338" t="s">
        <v>18122</v>
      </c>
      <c r="D2981" s="339" t="s">
        <v>18123</v>
      </c>
      <c r="E2981" s="338" t="s">
        <v>434</v>
      </c>
      <c r="F2981" s="340" t="s">
        <v>18124</v>
      </c>
      <c r="G2981" s="340" t="s">
        <v>18125</v>
      </c>
    </row>
    <row r="2982" spans="1:7">
      <c r="A2982" s="337" t="str">
        <f t="shared" si="47"/>
        <v>SINAPI 93665</v>
      </c>
      <c r="B2982" s="338" t="s">
        <v>177</v>
      </c>
      <c r="C2982" s="338" t="s">
        <v>18126</v>
      </c>
      <c r="D2982" s="339" t="s">
        <v>18127</v>
      </c>
      <c r="E2982" s="338" t="s">
        <v>434</v>
      </c>
      <c r="F2982" s="340" t="s">
        <v>18128</v>
      </c>
      <c r="G2982" s="340" t="s">
        <v>18129</v>
      </c>
    </row>
    <row r="2983" spans="1:7">
      <c r="A2983" s="337" t="str">
        <f t="shared" si="47"/>
        <v>SINAPI 93666</v>
      </c>
      <c r="B2983" s="338" t="s">
        <v>177</v>
      </c>
      <c r="C2983" s="338" t="s">
        <v>18130</v>
      </c>
      <c r="D2983" s="339" t="s">
        <v>18131</v>
      </c>
      <c r="E2983" s="338" t="s">
        <v>434</v>
      </c>
      <c r="F2983" s="340" t="s">
        <v>18132</v>
      </c>
      <c r="G2983" s="340" t="s">
        <v>18133</v>
      </c>
    </row>
    <row r="2984" spans="1:7">
      <c r="A2984" s="337" t="str">
        <f t="shared" si="47"/>
        <v>SINAPI 93667</v>
      </c>
      <c r="B2984" s="338" t="s">
        <v>177</v>
      </c>
      <c r="C2984" s="338" t="s">
        <v>18134</v>
      </c>
      <c r="D2984" s="339" t="s">
        <v>18135</v>
      </c>
      <c r="E2984" s="338" t="s">
        <v>434</v>
      </c>
      <c r="F2984" s="340" t="s">
        <v>18136</v>
      </c>
      <c r="G2984" s="340" t="s">
        <v>18137</v>
      </c>
    </row>
    <row r="2985" spans="1:7">
      <c r="A2985" s="337" t="str">
        <f t="shared" si="47"/>
        <v>SINAPI 93668</v>
      </c>
      <c r="B2985" s="338" t="s">
        <v>177</v>
      </c>
      <c r="C2985" s="338" t="s">
        <v>18138</v>
      </c>
      <c r="D2985" s="339" t="s">
        <v>18139</v>
      </c>
      <c r="E2985" s="338" t="s">
        <v>434</v>
      </c>
      <c r="F2985" s="340" t="s">
        <v>18140</v>
      </c>
      <c r="G2985" s="340" t="s">
        <v>18141</v>
      </c>
    </row>
    <row r="2986" spans="1:7">
      <c r="A2986" s="337" t="str">
        <f t="shared" si="47"/>
        <v>SINAPI 93669</v>
      </c>
      <c r="B2986" s="338" t="s">
        <v>177</v>
      </c>
      <c r="C2986" s="338" t="s">
        <v>18142</v>
      </c>
      <c r="D2986" s="339" t="s">
        <v>18143</v>
      </c>
      <c r="E2986" s="338" t="s">
        <v>434</v>
      </c>
      <c r="F2986" s="340" t="s">
        <v>18144</v>
      </c>
      <c r="G2986" s="340" t="s">
        <v>18145</v>
      </c>
    </row>
    <row r="2987" spans="1:7">
      <c r="A2987" s="337" t="str">
        <f t="shared" si="47"/>
        <v>SINAPI 93670</v>
      </c>
      <c r="B2987" s="338" t="s">
        <v>177</v>
      </c>
      <c r="C2987" s="338" t="s">
        <v>18146</v>
      </c>
      <c r="D2987" s="339" t="s">
        <v>18147</v>
      </c>
      <c r="E2987" s="338" t="s">
        <v>434</v>
      </c>
      <c r="F2987" s="340" t="s">
        <v>18144</v>
      </c>
      <c r="G2987" s="340" t="s">
        <v>18145</v>
      </c>
    </row>
    <row r="2988" spans="1:7">
      <c r="A2988" s="337" t="str">
        <f t="shared" si="47"/>
        <v>SINAPI 93671</v>
      </c>
      <c r="B2988" s="338" t="s">
        <v>177</v>
      </c>
      <c r="C2988" s="338" t="s">
        <v>18148</v>
      </c>
      <c r="D2988" s="339" t="s">
        <v>18149</v>
      </c>
      <c r="E2988" s="338" t="s">
        <v>434</v>
      </c>
      <c r="F2988" s="340" t="s">
        <v>18150</v>
      </c>
      <c r="G2988" s="340" t="s">
        <v>18151</v>
      </c>
    </row>
    <row r="2989" spans="1:7">
      <c r="A2989" s="337" t="str">
        <f t="shared" si="47"/>
        <v>SINAPI 93672</v>
      </c>
      <c r="B2989" s="338" t="s">
        <v>177</v>
      </c>
      <c r="C2989" s="338" t="s">
        <v>18152</v>
      </c>
      <c r="D2989" s="339" t="s">
        <v>18153</v>
      </c>
      <c r="E2989" s="338" t="s">
        <v>434</v>
      </c>
      <c r="F2989" s="340" t="s">
        <v>18154</v>
      </c>
      <c r="G2989" s="340" t="s">
        <v>18155</v>
      </c>
    </row>
    <row r="2990" spans="1:7">
      <c r="A2990" s="337" t="str">
        <f t="shared" si="47"/>
        <v>SINAPI 93673</v>
      </c>
      <c r="B2990" s="338" t="s">
        <v>177</v>
      </c>
      <c r="C2990" s="338" t="s">
        <v>18156</v>
      </c>
      <c r="D2990" s="339" t="s">
        <v>18157</v>
      </c>
      <c r="E2990" s="338" t="s">
        <v>434</v>
      </c>
      <c r="F2990" s="340" t="s">
        <v>18158</v>
      </c>
      <c r="G2990" s="340" t="s">
        <v>15284</v>
      </c>
    </row>
    <row r="2991" spans="1:7">
      <c r="A2991" s="337" t="str">
        <f t="shared" si="47"/>
        <v>SINAPI 97359</v>
      </c>
      <c r="B2991" s="338" t="s">
        <v>177</v>
      </c>
      <c r="C2991" s="338" t="s">
        <v>18159</v>
      </c>
      <c r="D2991" s="339" t="s">
        <v>18160</v>
      </c>
      <c r="E2991" s="338" t="s">
        <v>434</v>
      </c>
      <c r="F2991" s="340" t="s">
        <v>18161</v>
      </c>
      <c r="G2991" s="340" t="s">
        <v>18162</v>
      </c>
    </row>
    <row r="2992" spans="1:7">
      <c r="A2992" s="337" t="str">
        <f t="shared" si="47"/>
        <v>SINAPI 97360</v>
      </c>
      <c r="B2992" s="338" t="s">
        <v>177</v>
      </c>
      <c r="C2992" s="338" t="s">
        <v>18163</v>
      </c>
      <c r="D2992" s="339" t="s">
        <v>18164</v>
      </c>
      <c r="E2992" s="338" t="s">
        <v>434</v>
      </c>
      <c r="F2992" s="340" t="s">
        <v>18165</v>
      </c>
      <c r="G2992" s="340" t="s">
        <v>18166</v>
      </c>
    </row>
    <row r="2993" spans="1:7">
      <c r="A2993" s="337" t="str">
        <f t="shared" si="47"/>
        <v>SINAPI 97361</v>
      </c>
      <c r="B2993" s="338" t="s">
        <v>177</v>
      </c>
      <c r="C2993" s="338" t="s">
        <v>18167</v>
      </c>
      <c r="D2993" s="339" t="s">
        <v>18168</v>
      </c>
      <c r="E2993" s="338" t="s">
        <v>434</v>
      </c>
      <c r="F2993" s="340" t="s">
        <v>18169</v>
      </c>
      <c r="G2993" s="340" t="s">
        <v>18170</v>
      </c>
    </row>
    <row r="2994" spans="1:7" ht="22.5">
      <c r="A2994" s="337" t="str">
        <f t="shared" si="47"/>
        <v>SINAPI 97362</v>
      </c>
      <c r="B2994" s="338" t="s">
        <v>177</v>
      </c>
      <c r="C2994" s="338" t="s">
        <v>18171</v>
      </c>
      <c r="D2994" s="339" t="s">
        <v>18172</v>
      </c>
      <c r="E2994" s="338" t="s">
        <v>434</v>
      </c>
      <c r="F2994" s="340" t="s">
        <v>18173</v>
      </c>
      <c r="G2994" s="340" t="s">
        <v>18174</v>
      </c>
    </row>
    <row r="2995" spans="1:7" ht="22.5">
      <c r="A2995" s="337" t="str">
        <f t="shared" si="47"/>
        <v>SINAPI 101875</v>
      </c>
      <c r="B2995" s="338" t="s">
        <v>177</v>
      </c>
      <c r="C2995" s="338" t="s">
        <v>18175</v>
      </c>
      <c r="D2995" s="339" t="s">
        <v>18176</v>
      </c>
      <c r="E2995" s="338" t="s">
        <v>434</v>
      </c>
      <c r="F2995" s="340" t="s">
        <v>18177</v>
      </c>
      <c r="G2995" s="340" t="s">
        <v>18178</v>
      </c>
    </row>
    <row r="2996" spans="1:7" ht="22.5">
      <c r="A2996" s="337" t="str">
        <f t="shared" si="47"/>
        <v>SINAPI 101876</v>
      </c>
      <c r="B2996" s="338" t="s">
        <v>177</v>
      </c>
      <c r="C2996" s="338" t="s">
        <v>18179</v>
      </c>
      <c r="D2996" s="339" t="s">
        <v>18180</v>
      </c>
      <c r="E2996" s="338" t="s">
        <v>434</v>
      </c>
      <c r="F2996" s="340" t="s">
        <v>8448</v>
      </c>
      <c r="G2996" s="340" t="s">
        <v>18181</v>
      </c>
    </row>
    <row r="2997" spans="1:7" ht="22.5">
      <c r="A2997" s="337" t="str">
        <f t="shared" si="47"/>
        <v>SINAPI 101877</v>
      </c>
      <c r="B2997" s="338" t="s">
        <v>177</v>
      </c>
      <c r="C2997" s="338" t="s">
        <v>18182</v>
      </c>
      <c r="D2997" s="339" t="s">
        <v>18183</v>
      </c>
      <c r="E2997" s="338" t="s">
        <v>434</v>
      </c>
      <c r="F2997" s="340" t="s">
        <v>18184</v>
      </c>
      <c r="G2997" s="340" t="s">
        <v>18185</v>
      </c>
    </row>
    <row r="2998" spans="1:7" ht="22.5">
      <c r="A2998" s="337" t="str">
        <f t="shared" si="47"/>
        <v>SINAPI 101878</v>
      </c>
      <c r="B2998" s="338" t="s">
        <v>177</v>
      </c>
      <c r="C2998" s="338" t="s">
        <v>18186</v>
      </c>
      <c r="D2998" s="339" t="s">
        <v>18187</v>
      </c>
      <c r="E2998" s="338" t="s">
        <v>434</v>
      </c>
      <c r="F2998" s="340" t="s">
        <v>18188</v>
      </c>
      <c r="G2998" s="340" t="s">
        <v>18189</v>
      </c>
    </row>
    <row r="2999" spans="1:7" ht="22.5">
      <c r="A2999" s="337" t="str">
        <f t="shared" ref="A2999:A3062" si="48">CONCATENAR</f>
        <v>SINAPI 101879</v>
      </c>
      <c r="B2999" s="338" t="s">
        <v>177</v>
      </c>
      <c r="C2999" s="338" t="s">
        <v>18190</v>
      </c>
      <c r="D2999" s="339" t="s">
        <v>18191</v>
      </c>
      <c r="E2999" s="338" t="s">
        <v>434</v>
      </c>
      <c r="F2999" s="340" t="s">
        <v>18192</v>
      </c>
      <c r="G2999" s="340" t="s">
        <v>18193</v>
      </c>
    </row>
    <row r="3000" spans="1:7" ht="22.5">
      <c r="A3000" s="337" t="str">
        <f t="shared" si="48"/>
        <v>SINAPI 101880</v>
      </c>
      <c r="B3000" s="338" t="s">
        <v>177</v>
      </c>
      <c r="C3000" s="338" t="s">
        <v>18194</v>
      </c>
      <c r="D3000" s="339" t="s">
        <v>18195</v>
      </c>
      <c r="E3000" s="338" t="s">
        <v>434</v>
      </c>
      <c r="F3000" s="340" t="s">
        <v>18196</v>
      </c>
      <c r="G3000" s="340" t="s">
        <v>18197</v>
      </c>
    </row>
    <row r="3001" spans="1:7" ht="22.5">
      <c r="A3001" s="337" t="str">
        <f t="shared" si="48"/>
        <v>SINAPI 101881</v>
      </c>
      <c r="B3001" s="338" t="s">
        <v>177</v>
      </c>
      <c r="C3001" s="338" t="s">
        <v>18198</v>
      </c>
      <c r="D3001" s="339" t="s">
        <v>18199</v>
      </c>
      <c r="E3001" s="338" t="s">
        <v>434</v>
      </c>
      <c r="F3001" s="340" t="s">
        <v>18200</v>
      </c>
      <c r="G3001" s="340" t="s">
        <v>18201</v>
      </c>
    </row>
    <row r="3002" spans="1:7" ht="22.5">
      <c r="A3002" s="337" t="str">
        <f t="shared" si="48"/>
        <v>SINAPI 101882</v>
      </c>
      <c r="B3002" s="338" t="s">
        <v>177</v>
      </c>
      <c r="C3002" s="338" t="s">
        <v>18202</v>
      </c>
      <c r="D3002" s="339" t="s">
        <v>18203</v>
      </c>
      <c r="E3002" s="338" t="s">
        <v>434</v>
      </c>
      <c r="F3002" s="340" t="s">
        <v>18204</v>
      </c>
      <c r="G3002" s="340" t="s">
        <v>18205</v>
      </c>
    </row>
    <row r="3003" spans="1:7" ht="22.5">
      <c r="A3003" s="337" t="str">
        <f t="shared" si="48"/>
        <v>SINAPI 101883</v>
      </c>
      <c r="B3003" s="338" t="s">
        <v>177</v>
      </c>
      <c r="C3003" s="338" t="s">
        <v>18206</v>
      </c>
      <c r="D3003" s="339" t="s">
        <v>18207</v>
      </c>
      <c r="E3003" s="338" t="s">
        <v>434</v>
      </c>
      <c r="F3003" s="340" t="s">
        <v>18208</v>
      </c>
      <c r="G3003" s="340" t="s">
        <v>18209</v>
      </c>
    </row>
    <row r="3004" spans="1:7" ht="22.5">
      <c r="A3004" s="337" t="str">
        <f t="shared" si="48"/>
        <v>SINAPI 101890</v>
      </c>
      <c r="B3004" s="338" t="s">
        <v>177</v>
      </c>
      <c r="C3004" s="338" t="s">
        <v>18210</v>
      </c>
      <c r="D3004" s="339" t="s">
        <v>18211</v>
      </c>
      <c r="E3004" s="338" t="s">
        <v>434</v>
      </c>
      <c r="F3004" s="340" t="s">
        <v>18212</v>
      </c>
      <c r="G3004" s="340" t="s">
        <v>17813</v>
      </c>
    </row>
    <row r="3005" spans="1:7" ht="22.5">
      <c r="A3005" s="337" t="str">
        <f t="shared" si="48"/>
        <v>SINAPI 101891</v>
      </c>
      <c r="B3005" s="338" t="s">
        <v>177</v>
      </c>
      <c r="C3005" s="338" t="s">
        <v>18213</v>
      </c>
      <c r="D3005" s="339" t="s">
        <v>18214</v>
      </c>
      <c r="E3005" s="338" t="s">
        <v>434</v>
      </c>
      <c r="F3005" s="340" t="s">
        <v>18215</v>
      </c>
      <c r="G3005" s="340" t="s">
        <v>18216</v>
      </c>
    </row>
    <row r="3006" spans="1:7">
      <c r="A3006" s="337" t="str">
        <f t="shared" si="48"/>
        <v>SINAPI 101892</v>
      </c>
      <c r="B3006" s="338" t="s">
        <v>177</v>
      </c>
      <c r="C3006" s="338" t="s">
        <v>18217</v>
      </c>
      <c r="D3006" s="339" t="s">
        <v>18218</v>
      </c>
      <c r="E3006" s="338" t="s">
        <v>434</v>
      </c>
      <c r="F3006" s="340" t="s">
        <v>18219</v>
      </c>
      <c r="G3006" s="340" t="s">
        <v>18220</v>
      </c>
    </row>
    <row r="3007" spans="1:7">
      <c r="A3007" s="337" t="str">
        <f t="shared" si="48"/>
        <v>SINAPI 101893</v>
      </c>
      <c r="B3007" s="338" t="s">
        <v>177</v>
      </c>
      <c r="C3007" s="338" t="s">
        <v>18221</v>
      </c>
      <c r="D3007" s="339" t="s">
        <v>18222</v>
      </c>
      <c r="E3007" s="338" t="s">
        <v>434</v>
      </c>
      <c r="F3007" s="340" t="s">
        <v>18223</v>
      </c>
      <c r="G3007" s="340" t="s">
        <v>18224</v>
      </c>
    </row>
    <row r="3008" spans="1:7">
      <c r="A3008" s="337" t="str">
        <f t="shared" si="48"/>
        <v>SINAPI 101894</v>
      </c>
      <c r="B3008" s="338" t="s">
        <v>177</v>
      </c>
      <c r="C3008" s="338" t="s">
        <v>18225</v>
      </c>
      <c r="D3008" s="339" t="s">
        <v>18226</v>
      </c>
      <c r="E3008" s="338" t="s">
        <v>434</v>
      </c>
      <c r="F3008" s="340" t="s">
        <v>18227</v>
      </c>
      <c r="G3008" s="340" t="s">
        <v>18228</v>
      </c>
    </row>
    <row r="3009" spans="1:7" ht="22.5">
      <c r="A3009" s="337" t="str">
        <f t="shared" si="48"/>
        <v>SINAPI 101895</v>
      </c>
      <c r="B3009" s="338" t="s">
        <v>177</v>
      </c>
      <c r="C3009" s="338" t="s">
        <v>18229</v>
      </c>
      <c r="D3009" s="339" t="s">
        <v>18230</v>
      </c>
      <c r="E3009" s="338" t="s">
        <v>434</v>
      </c>
      <c r="F3009" s="340" t="s">
        <v>18231</v>
      </c>
      <c r="G3009" s="340" t="s">
        <v>18232</v>
      </c>
    </row>
    <row r="3010" spans="1:7" ht="22.5">
      <c r="A3010" s="337" t="str">
        <f t="shared" si="48"/>
        <v>SINAPI 101896</v>
      </c>
      <c r="B3010" s="338" t="s">
        <v>177</v>
      </c>
      <c r="C3010" s="338" t="s">
        <v>18233</v>
      </c>
      <c r="D3010" s="339" t="s">
        <v>18234</v>
      </c>
      <c r="E3010" s="338" t="s">
        <v>434</v>
      </c>
      <c r="F3010" s="340" t="s">
        <v>18235</v>
      </c>
      <c r="G3010" s="340" t="s">
        <v>18236</v>
      </c>
    </row>
    <row r="3011" spans="1:7" ht="22.5">
      <c r="A3011" s="337" t="str">
        <f t="shared" si="48"/>
        <v>SINAPI 101897</v>
      </c>
      <c r="B3011" s="338" t="s">
        <v>177</v>
      </c>
      <c r="C3011" s="338" t="s">
        <v>18237</v>
      </c>
      <c r="D3011" s="339" t="s">
        <v>18238</v>
      </c>
      <c r="E3011" s="338" t="s">
        <v>434</v>
      </c>
      <c r="F3011" s="340" t="s">
        <v>18239</v>
      </c>
      <c r="G3011" s="340" t="s">
        <v>14712</v>
      </c>
    </row>
    <row r="3012" spans="1:7" ht="22.5">
      <c r="A3012" s="337" t="str">
        <f t="shared" si="48"/>
        <v>SINAPI 101898</v>
      </c>
      <c r="B3012" s="338" t="s">
        <v>177</v>
      </c>
      <c r="C3012" s="338" t="s">
        <v>18240</v>
      </c>
      <c r="D3012" s="339" t="s">
        <v>18241</v>
      </c>
      <c r="E3012" s="338" t="s">
        <v>434</v>
      </c>
      <c r="F3012" s="340" t="s">
        <v>18242</v>
      </c>
      <c r="G3012" s="340" t="s">
        <v>18243</v>
      </c>
    </row>
    <row r="3013" spans="1:7" ht="22.5">
      <c r="A3013" s="337" t="str">
        <f t="shared" si="48"/>
        <v>SINAPI 101899</v>
      </c>
      <c r="B3013" s="338" t="s">
        <v>177</v>
      </c>
      <c r="C3013" s="338" t="s">
        <v>18244</v>
      </c>
      <c r="D3013" s="339" t="s">
        <v>18245</v>
      </c>
      <c r="E3013" s="338" t="s">
        <v>434</v>
      </c>
      <c r="F3013" s="340" t="s">
        <v>18246</v>
      </c>
      <c r="G3013" s="340" t="s">
        <v>18247</v>
      </c>
    </row>
    <row r="3014" spans="1:7">
      <c r="A3014" s="337" t="str">
        <f t="shared" si="48"/>
        <v>SINAPI 101900</v>
      </c>
      <c r="B3014" s="338" t="s">
        <v>177</v>
      </c>
      <c r="C3014" s="338" t="s">
        <v>18248</v>
      </c>
      <c r="D3014" s="339" t="s">
        <v>18249</v>
      </c>
      <c r="E3014" s="338" t="s">
        <v>434</v>
      </c>
      <c r="F3014" s="340" t="s">
        <v>18250</v>
      </c>
      <c r="G3014" s="340" t="s">
        <v>18251</v>
      </c>
    </row>
    <row r="3015" spans="1:7">
      <c r="A3015" s="337" t="str">
        <f t="shared" si="48"/>
        <v>SINAPI 101901</v>
      </c>
      <c r="B3015" s="338" t="s">
        <v>177</v>
      </c>
      <c r="C3015" s="338" t="s">
        <v>18252</v>
      </c>
      <c r="D3015" s="339" t="s">
        <v>18253</v>
      </c>
      <c r="E3015" s="338" t="s">
        <v>434</v>
      </c>
      <c r="F3015" s="340" t="s">
        <v>18254</v>
      </c>
      <c r="G3015" s="340" t="s">
        <v>18255</v>
      </c>
    </row>
    <row r="3016" spans="1:7">
      <c r="A3016" s="337" t="str">
        <f t="shared" si="48"/>
        <v>SINAPI 101902</v>
      </c>
      <c r="B3016" s="338" t="s">
        <v>177</v>
      </c>
      <c r="C3016" s="338" t="s">
        <v>18256</v>
      </c>
      <c r="D3016" s="339" t="s">
        <v>18257</v>
      </c>
      <c r="E3016" s="338" t="s">
        <v>434</v>
      </c>
      <c r="F3016" s="340" t="s">
        <v>18258</v>
      </c>
      <c r="G3016" s="340" t="s">
        <v>18259</v>
      </c>
    </row>
    <row r="3017" spans="1:7">
      <c r="A3017" s="337" t="str">
        <f t="shared" si="48"/>
        <v>SINAPI 101903</v>
      </c>
      <c r="B3017" s="338" t="s">
        <v>177</v>
      </c>
      <c r="C3017" s="338" t="s">
        <v>18260</v>
      </c>
      <c r="D3017" s="339" t="s">
        <v>18261</v>
      </c>
      <c r="E3017" s="338" t="s">
        <v>434</v>
      </c>
      <c r="F3017" s="340" t="s">
        <v>18262</v>
      </c>
      <c r="G3017" s="340" t="s">
        <v>18263</v>
      </c>
    </row>
    <row r="3018" spans="1:7">
      <c r="A3018" s="337" t="str">
        <f t="shared" si="48"/>
        <v>SINAPI 101904</v>
      </c>
      <c r="B3018" s="338" t="s">
        <v>177</v>
      </c>
      <c r="C3018" s="338" t="s">
        <v>18264</v>
      </c>
      <c r="D3018" s="339" t="s">
        <v>18265</v>
      </c>
      <c r="E3018" s="338" t="s">
        <v>434</v>
      </c>
      <c r="F3018" s="340" t="s">
        <v>18266</v>
      </c>
      <c r="G3018" s="340" t="s">
        <v>18267</v>
      </c>
    </row>
    <row r="3019" spans="1:7">
      <c r="A3019" s="337" t="str">
        <f t="shared" si="48"/>
        <v>SINAPI 101938</v>
      </c>
      <c r="B3019" s="338" t="s">
        <v>177</v>
      </c>
      <c r="C3019" s="338" t="s">
        <v>18268</v>
      </c>
      <c r="D3019" s="339" t="s">
        <v>18269</v>
      </c>
      <c r="E3019" s="338" t="s">
        <v>434</v>
      </c>
      <c r="F3019" s="340" t="s">
        <v>18270</v>
      </c>
      <c r="G3019" s="340" t="s">
        <v>18271</v>
      </c>
    </row>
    <row r="3020" spans="1:7" ht="22.5">
      <c r="A3020" s="337" t="str">
        <f t="shared" si="48"/>
        <v>SINAPI 101946</v>
      </c>
      <c r="B3020" s="338" t="s">
        <v>177</v>
      </c>
      <c r="C3020" s="338" t="s">
        <v>18272</v>
      </c>
      <c r="D3020" s="339" t="s">
        <v>18273</v>
      </c>
      <c r="E3020" s="338" t="s">
        <v>434</v>
      </c>
      <c r="F3020" s="340" t="s">
        <v>18274</v>
      </c>
      <c r="G3020" s="340" t="s">
        <v>18275</v>
      </c>
    </row>
    <row r="3021" spans="1:7" ht="22.5">
      <c r="A3021" s="337" t="str">
        <f t="shared" si="48"/>
        <v>SINAPI 91945</v>
      </c>
      <c r="B3021" s="338" t="s">
        <v>177</v>
      </c>
      <c r="C3021" s="338" t="s">
        <v>18276</v>
      </c>
      <c r="D3021" s="339" t="s">
        <v>18277</v>
      </c>
      <c r="E3021" s="338" t="s">
        <v>434</v>
      </c>
      <c r="F3021" s="340" t="s">
        <v>16404</v>
      </c>
      <c r="G3021" s="340" t="s">
        <v>16623</v>
      </c>
    </row>
    <row r="3022" spans="1:7" ht="22.5">
      <c r="A3022" s="337" t="str">
        <f t="shared" si="48"/>
        <v>SINAPI 91946</v>
      </c>
      <c r="B3022" s="338" t="s">
        <v>177</v>
      </c>
      <c r="C3022" s="338" t="s">
        <v>18278</v>
      </c>
      <c r="D3022" s="339" t="s">
        <v>18279</v>
      </c>
      <c r="E3022" s="338" t="s">
        <v>434</v>
      </c>
      <c r="F3022" s="340" t="s">
        <v>12601</v>
      </c>
      <c r="G3022" s="340" t="s">
        <v>18280</v>
      </c>
    </row>
    <row r="3023" spans="1:7" ht="22.5">
      <c r="A3023" s="337" t="str">
        <f t="shared" si="48"/>
        <v>SINAPI 91947</v>
      </c>
      <c r="B3023" s="338" t="s">
        <v>177</v>
      </c>
      <c r="C3023" s="338" t="s">
        <v>18281</v>
      </c>
      <c r="D3023" s="339" t="s">
        <v>18282</v>
      </c>
      <c r="E3023" s="338" t="s">
        <v>434</v>
      </c>
      <c r="F3023" s="340" t="s">
        <v>18283</v>
      </c>
      <c r="G3023" s="340" t="s">
        <v>18284</v>
      </c>
    </row>
    <row r="3024" spans="1:7" ht="22.5">
      <c r="A3024" s="337" t="str">
        <f t="shared" si="48"/>
        <v>SINAPI 91949</v>
      </c>
      <c r="B3024" s="338" t="s">
        <v>177</v>
      </c>
      <c r="C3024" s="338" t="s">
        <v>18285</v>
      </c>
      <c r="D3024" s="339" t="s">
        <v>18286</v>
      </c>
      <c r="E3024" s="338" t="s">
        <v>434</v>
      </c>
      <c r="F3024" s="340" t="s">
        <v>12214</v>
      </c>
      <c r="G3024" s="340" t="s">
        <v>18287</v>
      </c>
    </row>
    <row r="3025" spans="1:7" ht="22.5">
      <c r="A3025" s="337" t="str">
        <f t="shared" si="48"/>
        <v>SINAPI 91950</v>
      </c>
      <c r="B3025" s="338" t="s">
        <v>177</v>
      </c>
      <c r="C3025" s="338" t="s">
        <v>18288</v>
      </c>
      <c r="D3025" s="339" t="s">
        <v>18289</v>
      </c>
      <c r="E3025" s="338" t="s">
        <v>434</v>
      </c>
      <c r="F3025" s="340" t="s">
        <v>16323</v>
      </c>
      <c r="G3025" s="340" t="s">
        <v>18290</v>
      </c>
    </row>
    <row r="3026" spans="1:7" ht="22.5">
      <c r="A3026" s="337" t="str">
        <f t="shared" si="48"/>
        <v>SINAPI 91951</v>
      </c>
      <c r="B3026" s="338" t="s">
        <v>177</v>
      </c>
      <c r="C3026" s="338" t="s">
        <v>18291</v>
      </c>
      <c r="D3026" s="339" t="s">
        <v>18292</v>
      </c>
      <c r="E3026" s="338" t="s">
        <v>434</v>
      </c>
      <c r="F3026" s="340" t="s">
        <v>8220</v>
      </c>
      <c r="G3026" s="340" t="s">
        <v>12966</v>
      </c>
    </row>
    <row r="3027" spans="1:7" ht="22.5">
      <c r="A3027" s="337" t="str">
        <f t="shared" si="48"/>
        <v>SINAPI 91952</v>
      </c>
      <c r="B3027" s="338" t="s">
        <v>177</v>
      </c>
      <c r="C3027" s="338" t="s">
        <v>18293</v>
      </c>
      <c r="D3027" s="339" t="s">
        <v>18294</v>
      </c>
      <c r="E3027" s="338" t="s">
        <v>434</v>
      </c>
      <c r="F3027" s="340" t="s">
        <v>18295</v>
      </c>
      <c r="G3027" s="340" t="s">
        <v>18296</v>
      </c>
    </row>
    <row r="3028" spans="1:7" ht="22.5">
      <c r="A3028" s="337" t="str">
        <f t="shared" si="48"/>
        <v>SINAPI 91953</v>
      </c>
      <c r="B3028" s="338" t="s">
        <v>177</v>
      </c>
      <c r="C3028" s="338" t="s">
        <v>18297</v>
      </c>
      <c r="D3028" s="339" t="s">
        <v>18298</v>
      </c>
      <c r="E3028" s="338" t="s">
        <v>434</v>
      </c>
      <c r="F3028" s="340" t="s">
        <v>18299</v>
      </c>
      <c r="G3028" s="340" t="s">
        <v>18300</v>
      </c>
    </row>
    <row r="3029" spans="1:7" ht="22.5">
      <c r="A3029" s="337" t="str">
        <f t="shared" si="48"/>
        <v>SINAPI 91954</v>
      </c>
      <c r="B3029" s="338" t="s">
        <v>177</v>
      </c>
      <c r="C3029" s="338" t="s">
        <v>18301</v>
      </c>
      <c r="D3029" s="339" t="s">
        <v>18302</v>
      </c>
      <c r="E3029" s="338" t="s">
        <v>434</v>
      </c>
      <c r="F3029" s="340" t="s">
        <v>9639</v>
      </c>
      <c r="G3029" s="340" t="s">
        <v>18303</v>
      </c>
    </row>
    <row r="3030" spans="1:7" ht="22.5">
      <c r="A3030" s="337" t="str">
        <f t="shared" si="48"/>
        <v>SINAPI 91955</v>
      </c>
      <c r="B3030" s="338" t="s">
        <v>177</v>
      </c>
      <c r="C3030" s="338" t="s">
        <v>18304</v>
      </c>
      <c r="D3030" s="339" t="s">
        <v>18305</v>
      </c>
      <c r="E3030" s="338" t="s">
        <v>434</v>
      </c>
      <c r="F3030" s="340" t="s">
        <v>10248</v>
      </c>
      <c r="G3030" s="340" t="s">
        <v>18306</v>
      </c>
    </row>
    <row r="3031" spans="1:7" ht="22.5">
      <c r="A3031" s="337" t="str">
        <f t="shared" si="48"/>
        <v>SINAPI 91956</v>
      </c>
      <c r="B3031" s="338" t="s">
        <v>177</v>
      </c>
      <c r="C3031" s="338" t="s">
        <v>18307</v>
      </c>
      <c r="D3031" s="339" t="s">
        <v>18308</v>
      </c>
      <c r="E3031" s="338" t="s">
        <v>434</v>
      </c>
      <c r="F3031" s="340" t="s">
        <v>8592</v>
      </c>
      <c r="G3031" s="340" t="s">
        <v>8392</v>
      </c>
    </row>
    <row r="3032" spans="1:7" ht="22.5">
      <c r="A3032" s="337" t="str">
        <f t="shared" si="48"/>
        <v>SINAPI 91957</v>
      </c>
      <c r="B3032" s="338" t="s">
        <v>177</v>
      </c>
      <c r="C3032" s="338" t="s">
        <v>18309</v>
      </c>
      <c r="D3032" s="339" t="s">
        <v>18310</v>
      </c>
      <c r="E3032" s="338" t="s">
        <v>434</v>
      </c>
      <c r="F3032" s="340" t="s">
        <v>18311</v>
      </c>
      <c r="G3032" s="340" t="s">
        <v>17340</v>
      </c>
    </row>
    <row r="3033" spans="1:7" ht="22.5">
      <c r="A3033" s="337" t="str">
        <f t="shared" si="48"/>
        <v>SINAPI 91958</v>
      </c>
      <c r="B3033" s="338" t="s">
        <v>177</v>
      </c>
      <c r="C3033" s="338" t="s">
        <v>18312</v>
      </c>
      <c r="D3033" s="339" t="s">
        <v>18313</v>
      </c>
      <c r="E3033" s="338" t="s">
        <v>434</v>
      </c>
      <c r="F3033" s="340" t="s">
        <v>9481</v>
      </c>
      <c r="G3033" s="340" t="s">
        <v>18314</v>
      </c>
    </row>
    <row r="3034" spans="1:7" ht="22.5">
      <c r="A3034" s="337" t="str">
        <f t="shared" si="48"/>
        <v>SINAPI 91959</v>
      </c>
      <c r="B3034" s="338" t="s">
        <v>177</v>
      </c>
      <c r="C3034" s="338" t="s">
        <v>18315</v>
      </c>
      <c r="D3034" s="339" t="s">
        <v>18316</v>
      </c>
      <c r="E3034" s="338" t="s">
        <v>434</v>
      </c>
      <c r="F3034" s="340" t="s">
        <v>18317</v>
      </c>
      <c r="G3034" s="340" t="s">
        <v>18318</v>
      </c>
    </row>
    <row r="3035" spans="1:7" ht="22.5">
      <c r="A3035" s="337" t="str">
        <f t="shared" si="48"/>
        <v>SINAPI 91960</v>
      </c>
      <c r="B3035" s="338" t="s">
        <v>177</v>
      </c>
      <c r="C3035" s="338" t="s">
        <v>18319</v>
      </c>
      <c r="D3035" s="339" t="s">
        <v>18320</v>
      </c>
      <c r="E3035" s="338" t="s">
        <v>434</v>
      </c>
      <c r="F3035" s="340" t="s">
        <v>8636</v>
      </c>
      <c r="G3035" s="340" t="s">
        <v>18321</v>
      </c>
    </row>
    <row r="3036" spans="1:7" ht="22.5">
      <c r="A3036" s="337" t="str">
        <f t="shared" si="48"/>
        <v>SINAPI 91961</v>
      </c>
      <c r="B3036" s="338" t="s">
        <v>177</v>
      </c>
      <c r="C3036" s="338" t="s">
        <v>18322</v>
      </c>
      <c r="D3036" s="339" t="s">
        <v>18323</v>
      </c>
      <c r="E3036" s="338" t="s">
        <v>434</v>
      </c>
      <c r="F3036" s="340" t="s">
        <v>18324</v>
      </c>
      <c r="G3036" s="340" t="s">
        <v>18325</v>
      </c>
    </row>
    <row r="3037" spans="1:7" ht="22.5">
      <c r="A3037" s="337" t="str">
        <f t="shared" si="48"/>
        <v>SINAPI 91962</v>
      </c>
      <c r="B3037" s="338" t="s">
        <v>177</v>
      </c>
      <c r="C3037" s="338" t="s">
        <v>18326</v>
      </c>
      <c r="D3037" s="339" t="s">
        <v>18327</v>
      </c>
      <c r="E3037" s="338" t="s">
        <v>434</v>
      </c>
      <c r="F3037" s="340" t="s">
        <v>18328</v>
      </c>
      <c r="G3037" s="340" t="s">
        <v>18329</v>
      </c>
    </row>
    <row r="3038" spans="1:7" ht="22.5">
      <c r="A3038" s="337" t="str">
        <f t="shared" si="48"/>
        <v>SINAPI 91963</v>
      </c>
      <c r="B3038" s="338" t="s">
        <v>177</v>
      </c>
      <c r="C3038" s="338" t="s">
        <v>18330</v>
      </c>
      <c r="D3038" s="339" t="s">
        <v>18331</v>
      </c>
      <c r="E3038" s="338" t="s">
        <v>434</v>
      </c>
      <c r="F3038" s="340" t="s">
        <v>18332</v>
      </c>
      <c r="G3038" s="340" t="s">
        <v>18333</v>
      </c>
    </row>
    <row r="3039" spans="1:7" ht="22.5">
      <c r="A3039" s="337" t="str">
        <f t="shared" si="48"/>
        <v>SINAPI 91964</v>
      </c>
      <c r="B3039" s="338" t="s">
        <v>177</v>
      </c>
      <c r="C3039" s="338" t="s">
        <v>18334</v>
      </c>
      <c r="D3039" s="339" t="s">
        <v>18335</v>
      </c>
      <c r="E3039" s="338" t="s">
        <v>434</v>
      </c>
      <c r="F3039" s="340" t="s">
        <v>18336</v>
      </c>
      <c r="G3039" s="340" t="s">
        <v>18337</v>
      </c>
    </row>
    <row r="3040" spans="1:7" ht="22.5">
      <c r="A3040" s="337" t="str">
        <f t="shared" si="48"/>
        <v>SINAPI 91965</v>
      </c>
      <c r="B3040" s="338" t="s">
        <v>177</v>
      </c>
      <c r="C3040" s="338" t="s">
        <v>18338</v>
      </c>
      <c r="D3040" s="339" t="s">
        <v>18339</v>
      </c>
      <c r="E3040" s="338" t="s">
        <v>434</v>
      </c>
      <c r="F3040" s="340" t="s">
        <v>18340</v>
      </c>
      <c r="G3040" s="340" t="s">
        <v>18341</v>
      </c>
    </row>
    <row r="3041" spans="1:7" ht="22.5">
      <c r="A3041" s="337" t="str">
        <f t="shared" si="48"/>
        <v>SINAPI 91966</v>
      </c>
      <c r="B3041" s="338" t="s">
        <v>177</v>
      </c>
      <c r="C3041" s="338" t="s">
        <v>18342</v>
      </c>
      <c r="D3041" s="339" t="s">
        <v>18343</v>
      </c>
      <c r="E3041" s="338" t="s">
        <v>434</v>
      </c>
      <c r="F3041" s="340" t="s">
        <v>18344</v>
      </c>
      <c r="G3041" s="340" t="s">
        <v>18345</v>
      </c>
    </row>
    <row r="3042" spans="1:7" ht="22.5">
      <c r="A3042" s="337" t="str">
        <f t="shared" si="48"/>
        <v>SINAPI 91967</v>
      </c>
      <c r="B3042" s="338" t="s">
        <v>177</v>
      </c>
      <c r="C3042" s="338" t="s">
        <v>18346</v>
      </c>
      <c r="D3042" s="339" t="s">
        <v>18347</v>
      </c>
      <c r="E3042" s="338" t="s">
        <v>434</v>
      </c>
      <c r="F3042" s="340" t="s">
        <v>18348</v>
      </c>
      <c r="G3042" s="340" t="s">
        <v>12517</v>
      </c>
    </row>
    <row r="3043" spans="1:7" ht="22.5">
      <c r="A3043" s="337" t="str">
        <f t="shared" si="48"/>
        <v>SINAPI 91968</v>
      </c>
      <c r="B3043" s="338" t="s">
        <v>177</v>
      </c>
      <c r="C3043" s="338" t="s">
        <v>18349</v>
      </c>
      <c r="D3043" s="339" t="s">
        <v>18350</v>
      </c>
      <c r="E3043" s="338" t="s">
        <v>434</v>
      </c>
      <c r="F3043" s="340" t="s">
        <v>18351</v>
      </c>
      <c r="G3043" s="340" t="s">
        <v>18352</v>
      </c>
    </row>
    <row r="3044" spans="1:7" ht="22.5">
      <c r="A3044" s="337" t="str">
        <f t="shared" si="48"/>
        <v>SINAPI 91969</v>
      </c>
      <c r="B3044" s="338" t="s">
        <v>177</v>
      </c>
      <c r="C3044" s="338" t="s">
        <v>18353</v>
      </c>
      <c r="D3044" s="339" t="s">
        <v>18354</v>
      </c>
      <c r="E3044" s="338" t="s">
        <v>434</v>
      </c>
      <c r="F3044" s="340" t="s">
        <v>18355</v>
      </c>
      <c r="G3044" s="340" t="s">
        <v>18356</v>
      </c>
    </row>
    <row r="3045" spans="1:7" ht="22.5">
      <c r="A3045" s="337" t="str">
        <f t="shared" si="48"/>
        <v>SINAPI 91970</v>
      </c>
      <c r="B3045" s="338" t="s">
        <v>177</v>
      </c>
      <c r="C3045" s="338" t="s">
        <v>18357</v>
      </c>
      <c r="D3045" s="339" t="s">
        <v>18358</v>
      </c>
      <c r="E3045" s="338" t="s">
        <v>434</v>
      </c>
      <c r="F3045" s="340" t="s">
        <v>18359</v>
      </c>
      <c r="G3045" s="340" t="s">
        <v>18360</v>
      </c>
    </row>
    <row r="3046" spans="1:7" ht="22.5">
      <c r="A3046" s="337" t="str">
        <f t="shared" si="48"/>
        <v>SINAPI 91971</v>
      </c>
      <c r="B3046" s="338" t="s">
        <v>177</v>
      </c>
      <c r="C3046" s="338" t="s">
        <v>18361</v>
      </c>
      <c r="D3046" s="339" t="s">
        <v>18362</v>
      </c>
      <c r="E3046" s="338" t="s">
        <v>434</v>
      </c>
      <c r="F3046" s="340" t="s">
        <v>18363</v>
      </c>
      <c r="G3046" s="340" t="s">
        <v>18364</v>
      </c>
    </row>
    <row r="3047" spans="1:7" ht="22.5">
      <c r="A3047" s="337" t="str">
        <f t="shared" si="48"/>
        <v>SINAPI 91972</v>
      </c>
      <c r="B3047" s="338" t="s">
        <v>177</v>
      </c>
      <c r="C3047" s="338" t="s">
        <v>18365</v>
      </c>
      <c r="D3047" s="339" t="s">
        <v>18366</v>
      </c>
      <c r="E3047" s="338" t="s">
        <v>434</v>
      </c>
      <c r="F3047" s="340" t="s">
        <v>18367</v>
      </c>
      <c r="G3047" s="340" t="s">
        <v>18368</v>
      </c>
    </row>
    <row r="3048" spans="1:7" ht="22.5">
      <c r="A3048" s="337" t="str">
        <f t="shared" si="48"/>
        <v>SINAPI 91973</v>
      </c>
      <c r="B3048" s="338" t="s">
        <v>177</v>
      </c>
      <c r="C3048" s="338" t="s">
        <v>18369</v>
      </c>
      <c r="D3048" s="339" t="s">
        <v>18370</v>
      </c>
      <c r="E3048" s="338" t="s">
        <v>434</v>
      </c>
      <c r="F3048" s="340" t="s">
        <v>13879</v>
      </c>
      <c r="G3048" s="340" t="s">
        <v>18371</v>
      </c>
    </row>
    <row r="3049" spans="1:7" ht="22.5">
      <c r="A3049" s="337" t="str">
        <f t="shared" si="48"/>
        <v>SINAPI 91974</v>
      </c>
      <c r="B3049" s="338" t="s">
        <v>177</v>
      </c>
      <c r="C3049" s="338" t="s">
        <v>18372</v>
      </c>
      <c r="D3049" s="339" t="s">
        <v>18373</v>
      </c>
      <c r="E3049" s="338" t="s">
        <v>434</v>
      </c>
      <c r="F3049" s="340" t="s">
        <v>18374</v>
      </c>
      <c r="G3049" s="340" t="s">
        <v>18375</v>
      </c>
    </row>
    <row r="3050" spans="1:7" ht="22.5">
      <c r="A3050" s="337" t="str">
        <f t="shared" si="48"/>
        <v>SINAPI 91975</v>
      </c>
      <c r="B3050" s="338" t="s">
        <v>177</v>
      </c>
      <c r="C3050" s="338" t="s">
        <v>18376</v>
      </c>
      <c r="D3050" s="339" t="s">
        <v>18377</v>
      </c>
      <c r="E3050" s="338" t="s">
        <v>434</v>
      </c>
      <c r="F3050" s="340" t="s">
        <v>18378</v>
      </c>
      <c r="G3050" s="340" t="s">
        <v>18379</v>
      </c>
    </row>
    <row r="3051" spans="1:7" ht="22.5">
      <c r="A3051" s="337" t="str">
        <f t="shared" si="48"/>
        <v>SINAPI 91976</v>
      </c>
      <c r="B3051" s="338" t="s">
        <v>177</v>
      </c>
      <c r="C3051" s="338" t="s">
        <v>18380</v>
      </c>
      <c r="D3051" s="339" t="s">
        <v>18381</v>
      </c>
      <c r="E3051" s="338" t="s">
        <v>434</v>
      </c>
      <c r="F3051" s="340" t="s">
        <v>18382</v>
      </c>
      <c r="G3051" s="340" t="s">
        <v>18383</v>
      </c>
    </row>
    <row r="3052" spans="1:7" ht="22.5">
      <c r="A3052" s="337" t="str">
        <f t="shared" si="48"/>
        <v>SINAPI 91977</v>
      </c>
      <c r="B3052" s="338" t="s">
        <v>177</v>
      </c>
      <c r="C3052" s="338" t="s">
        <v>18384</v>
      </c>
      <c r="D3052" s="339" t="s">
        <v>18385</v>
      </c>
      <c r="E3052" s="338" t="s">
        <v>434</v>
      </c>
      <c r="F3052" s="340" t="s">
        <v>14733</v>
      </c>
      <c r="G3052" s="340" t="s">
        <v>18386</v>
      </c>
    </row>
    <row r="3053" spans="1:7" ht="22.5">
      <c r="A3053" s="337" t="str">
        <f t="shared" si="48"/>
        <v>SINAPI 91978</v>
      </c>
      <c r="B3053" s="338" t="s">
        <v>177</v>
      </c>
      <c r="C3053" s="338" t="s">
        <v>18387</v>
      </c>
      <c r="D3053" s="339" t="s">
        <v>18388</v>
      </c>
      <c r="E3053" s="338" t="s">
        <v>434</v>
      </c>
      <c r="F3053" s="340" t="s">
        <v>8315</v>
      </c>
      <c r="G3053" s="340" t="s">
        <v>18389</v>
      </c>
    </row>
    <row r="3054" spans="1:7" ht="22.5">
      <c r="A3054" s="337" t="str">
        <f t="shared" si="48"/>
        <v>SINAPI 91979</v>
      </c>
      <c r="B3054" s="338" t="s">
        <v>177</v>
      </c>
      <c r="C3054" s="338" t="s">
        <v>18390</v>
      </c>
      <c r="D3054" s="339" t="s">
        <v>18391</v>
      </c>
      <c r="E3054" s="338" t="s">
        <v>434</v>
      </c>
      <c r="F3054" s="340" t="s">
        <v>8439</v>
      </c>
      <c r="G3054" s="340" t="s">
        <v>18392</v>
      </c>
    </row>
    <row r="3055" spans="1:7" ht="22.5">
      <c r="A3055" s="337" t="str">
        <f t="shared" si="48"/>
        <v>SINAPI 91980</v>
      </c>
      <c r="B3055" s="338" t="s">
        <v>177</v>
      </c>
      <c r="C3055" s="338" t="s">
        <v>18393</v>
      </c>
      <c r="D3055" s="339" t="s">
        <v>18394</v>
      </c>
      <c r="E3055" s="338" t="s">
        <v>434</v>
      </c>
      <c r="F3055" s="340" t="s">
        <v>18395</v>
      </c>
      <c r="G3055" s="340" t="s">
        <v>18396</v>
      </c>
    </row>
    <row r="3056" spans="1:7" ht="22.5">
      <c r="A3056" s="337" t="str">
        <f t="shared" si="48"/>
        <v>SINAPI 91981</v>
      </c>
      <c r="B3056" s="338" t="s">
        <v>177</v>
      </c>
      <c r="C3056" s="338" t="s">
        <v>18397</v>
      </c>
      <c r="D3056" s="339" t="s">
        <v>18398</v>
      </c>
      <c r="E3056" s="338" t="s">
        <v>434</v>
      </c>
      <c r="F3056" s="340" t="s">
        <v>15732</v>
      </c>
      <c r="G3056" s="340" t="s">
        <v>18399</v>
      </c>
    </row>
    <row r="3057" spans="1:7" ht="22.5">
      <c r="A3057" s="337" t="str">
        <f t="shared" si="48"/>
        <v>SINAPI 91982</v>
      </c>
      <c r="B3057" s="338" t="s">
        <v>177</v>
      </c>
      <c r="C3057" s="338" t="s">
        <v>18400</v>
      </c>
      <c r="D3057" s="339" t="s">
        <v>18401</v>
      </c>
      <c r="E3057" s="338" t="s">
        <v>434</v>
      </c>
      <c r="F3057" s="340" t="s">
        <v>18402</v>
      </c>
      <c r="G3057" s="340" t="s">
        <v>15632</v>
      </c>
    </row>
    <row r="3058" spans="1:7" ht="22.5">
      <c r="A3058" s="337" t="str">
        <f t="shared" si="48"/>
        <v>SINAPI 91983</v>
      </c>
      <c r="B3058" s="338" t="s">
        <v>177</v>
      </c>
      <c r="C3058" s="338" t="s">
        <v>18403</v>
      </c>
      <c r="D3058" s="339" t="s">
        <v>18404</v>
      </c>
      <c r="E3058" s="338" t="s">
        <v>434</v>
      </c>
      <c r="F3058" s="340" t="s">
        <v>18405</v>
      </c>
      <c r="G3058" s="340" t="s">
        <v>18406</v>
      </c>
    </row>
    <row r="3059" spans="1:7" ht="22.5">
      <c r="A3059" s="337" t="str">
        <f t="shared" si="48"/>
        <v>SINAPI 91984</v>
      </c>
      <c r="B3059" s="338" t="s">
        <v>177</v>
      </c>
      <c r="C3059" s="338" t="s">
        <v>18407</v>
      </c>
      <c r="D3059" s="339" t="s">
        <v>18408</v>
      </c>
      <c r="E3059" s="338" t="s">
        <v>434</v>
      </c>
      <c r="F3059" s="340" t="s">
        <v>17677</v>
      </c>
      <c r="G3059" s="340" t="s">
        <v>18409</v>
      </c>
    </row>
    <row r="3060" spans="1:7" ht="22.5">
      <c r="A3060" s="337" t="str">
        <f t="shared" si="48"/>
        <v>SINAPI 91985</v>
      </c>
      <c r="B3060" s="338" t="s">
        <v>177</v>
      </c>
      <c r="C3060" s="338" t="s">
        <v>18410</v>
      </c>
      <c r="D3060" s="339" t="s">
        <v>18411</v>
      </c>
      <c r="E3060" s="338" t="s">
        <v>434</v>
      </c>
      <c r="F3060" s="340" t="s">
        <v>18412</v>
      </c>
      <c r="G3060" s="340" t="s">
        <v>18413</v>
      </c>
    </row>
    <row r="3061" spans="1:7" ht="22.5">
      <c r="A3061" s="337" t="str">
        <f t="shared" si="48"/>
        <v>SINAPI 91986</v>
      </c>
      <c r="B3061" s="338" t="s">
        <v>177</v>
      </c>
      <c r="C3061" s="338" t="s">
        <v>18414</v>
      </c>
      <c r="D3061" s="339" t="s">
        <v>18415</v>
      </c>
      <c r="E3061" s="338" t="s">
        <v>434</v>
      </c>
      <c r="F3061" s="340" t="s">
        <v>18416</v>
      </c>
      <c r="G3061" s="340" t="s">
        <v>17891</v>
      </c>
    </row>
    <row r="3062" spans="1:7" ht="22.5">
      <c r="A3062" s="337" t="str">
        <f t="shared" si="48"/>
        <v>SINAPI 91987</v>
      </c>
      <c r="B3062" s="338" t="s">
        <v>177</v>
      </c>
      <c r="C3062" s="338" t="s">
        <v>18417</v>
      </c>
      <c r="D3062" s="339" t="s">
        <v>18418</v>
      </c>
      <c r="E3062" s="338" t="s">
        <v>434</v>
      </c>
      <c r="F3062" s="340" t="s">
        <v>18419</v>
      </c>
      <c r="G3062" s="340" t="s">
        <v>18420</v>
      </c>
    </row>
    <row r="3063" spans="1:7" ht="22.5">
      <c r="A3063" s="337" t="str">
        <f t="shared" ref="A3063:A3126" si="49">CONCATENAR</f>
        <v>SINAPI 91988</v>
      </c>
      <c r="B3063" s="338" t="s">
        <v>177</v>
      </c>
      <c r="C3063" s="338" t="s">
        <v>18421</v>
      </c>
      <c r="D3063" s="339" t="s">
        <v>18422</v>
      </c>
      <c r="E3063" s="338" t="s">
        <v>434</v>
      </c>
      <c r="F3063" s="340" t="s">
        <v>8947</v>
      </c>
      <c r="G3063" s="340" t="s">
        <v>18423</v>
      </c>
    </row>
    <row r="3064" spans="1:7" ht="22.5">
      <c r="A3064" s="337" t="str">
        <f t="shared" si="49"/>
        <v>SINAPI 91989</v>
      </c>
      <c r="B3064" s="338" t="s">
        <v>177</v>
      </c>
      <c r="C3064" s="338" t="s">
        <v>18424</v>
      </c>
      <c r="D3064" s="339" t="s">
        <v>18425</v>
      </c>
      <c r="E3064" s="338" t="s">
        <v>434</v>
      </c>
      <c r="F3064" s="340" t="s">
        <v>18426</v>
      </c>
      <c r="G3064" s="340" t="s">
        <v>17881</v>
      </c>
    </row>
    <row r="3065" spans="1:7" ht="22.5">
      <c r="A3065" s="337" t="str">
        <f t="shared" si="49"/>
        <v>SINAPI 91990</v>
      </c>
      <c r="B3065" s="338" t="s">
        <v>177</v>
      </c>
      <c r="C3065" s="338" t="s">
        <v>18427</v>
      </c>
      <c r="D3065" s="339" t="s">
        <v>18428</v>
      </c>
      <c r="E3065" s="338" t="s">
        <v>434</v>
      </c>
      <c r="F3065" s="340" t="s">
        <v>11238</v>
      </c>
      <c r="G3065" s="340" t="s">
        <v>18429</v>
      </c>
    </row>
    <row r="3066" spans="1:7" ht="22.5">
      <c r="A3066" s="337" t="str">
        <f t="shared" si="49"/>
        <v>SINAPI 91991</v>
      </c>
      <c r="B3066" s="338" t="s">
        <v>177</v>
      </c>
      <c r="C3066" s="338" t="s">
        <v>18430</v>
      </c>
      <c r="D3066" s="339" t="s">
        <v>18431</v>
      </c>
      <c r="E3066" s="338" t="s">
        <v>434</v>
      </c>
      <c r="F3066" s="340" t="s">
        <v>18432</v>
      </c>
      <c r="G3066" s="340" t="s">
        <v>18433</v>
      </c>
    </row>
    <row r="3067" spans="1:7" ht="22.5">
      <c r="A3067" s="337" t="str">
        <f t="shared" si="49"/>
        <v>SINAPI 91992</v>
      </c>
      <c r="B3067" s="338" t="s">
        <v>177</v>
      </c>
      <c r="C3067" s="338" t="s">
        <v>18434</v>
      </c>
      <c r="D3067" s="339" t="s">
        <v>18435</v>
      </c>
      <c r="E3067" s="338" t="s">
        <v>434</v>
      </c>
      <c r="F3067" s="340" t="s">
        <v>18436</v>
      </c>
      <c r="G3067" s="340" t="s">
        <v>11180</v>
      </c>
    </row>
    <row r="3068" spans="1:7" ht="22.5">
      <c r="A3068" s="337" t="str">
        <f t="shared" si="49"/>
        <v>SINAPI 91993</v>
      </c>
      <c r="B3068" s="338" t="s">
        <v>177</v>
      </c>
      <c r="C3068" s="338" t="s">
        <v>18437</v>
      </c>
      <c r="D3068" s="339" t="s">
        <v>18438</v>
      </c>
      <c r="E3068" s="338" t="s">
        <v>434</v>
      </c>
      <c r="F3068" s="340" t="s">
        <v>18439</v>
      </c>
      <c r="G3068" s="340" t="s">
        <v>18440</v>
      </c>
    </row>
    <row r="3069" spans="1:7" ht="22.5">
      <c r="A3069" s="337" t="str">
        <f t="shared" si="49"/>
        <v>SINAPI 91994</v>
      </c>
      <c r="B3069" s="338" t="s">
        <v>177</v>
      </c>
      <c r="C3069" s="338" t="s">
        <v>18441</v>
      </c>
      <c r="D3069" s="339" t="s">
        <v>18442</v>
      </c>
      <c r="E3069" s="338" t="s">
        <v>434</v>
      </c>
      <c r="F3069" s="340" t="s">
        <v>18443</v>
      </c>
      <c r="G3069" s="340" t="s">
        <v>18444</v>
      </c>
    </row>
    <row r="3070" spans="1:7" ht="22.5">
      <c r="A3070" s="337" t="str">
        <f t="shared" si="49"/>
        <v>SINAPI 91995</v>
      </c>
      <c r="B3070" s="338" t="s">
        <v>177</v>
      </c>
      <c r="C3070" s="338" t="s">
        <v>18445</v>
      </c>
      <c r="D3070" s="339" t="s">
        <v>18446</v>
      </c>
      <c r="E3070" s="338" t="s">
        <v>434</v>
      </c>
      <c r="F3070" s="340" t="s">
        <v>18447</v>
      </c>
      <c r="G3070" s="340" t="s">
        <v>18448</v>
      </c>
    </row>
    <row r="3071" spans="1:7" ht="22.5">
      <c r="A3071" s="337" t="str">
        <f t="shared" si="49"/>
        <v>SINAPI 91996</v>
      </c>
      <c r="B3071" s="338" t="s">
        <v>177</v>
      </c>
      <c r="C3071" s="338" t="s">
        <v>18449</v>
      </c>
      <c r="D3071" s="339" t="s">
        <v>18450</v>
      </c>
      <c r="E3071" s="338" t="s">
        <v>434</v>
      </c>
      <c r="F3071" s="340" t="s">
        <v>18451</v>
      </c>
      <c r="G3071" s="340" t="s">
        <v>18452</v>
      </c>
    </row>
    <row r="3072" spans="1:7" ht="22.5">
      <c r="A3072" s="337" t="str">
        <f t="shared" si="49"/>
        <v>SINAPI 91997</v>
      </c>
      <c r="B3072" s="338" t="s">
        <v>177</v>
      </c>
      <c r="C3072" s="338" t="s">
        <v>18453</v>
      </c>
      <c r="D3072" s="339" t="s">
        <v>18454</v>
      </c>
      <c r="E3072" s="338" t="s">
        <v>434</v>
      </c>
      <c r="F3072" s="340" t="s">
        <v>18455</v>
      </c>
      <c r="G3072" s="340" t="s">
        <v>18456</v>
      </c>
    </row>
    <row r="3073" spans="1:7" ht="22.5">
      <c r="A3073" s="337" t="str">
        <f t="shared" si="49"/>
        <v>SINAPI 91998</v>
      </c>
      <c r="B3073" s="338" t="s">
        <v>177</v>
      </c>
      <c r="C3073" s="338" t="s">
        <v>18457</v>
      </c>
      <c r="D3073" s="339" t="s">
        <v>18458</v>
      </c>
      <c r="E3073" s="338" t="s">
        <v>434</v>
      </c>
      <c r="F3073" s="340" t="s">
        <v>18459</v>
      </c>
      <c r="G3073" s="340" t="s">
        <v>18460</v>
      </c>
    </row>
    <row r="3074" spans="1:7" ht="22.5">
      <c r="A3074" s="337" t="str">
        <f t="shared" si="49"/>
        <v>SINAPI 91999</v>
      </c>
      <c r="B3074" s="338" t="s">
        <v>177</v>
      </c>
      <c r="C3074" s="338" t="s">
        <v>18461</v>
      </c>
      <c r="D3074" s="339" t="s">
        <v>18462</v>
      </c>
      <c r="E3074" s="338" t="s">
        <v>434</v>
      </c>
      <c r="F3074" s="340" t="s">
        <v>18463</v>
      </c>
      <c r="G3074" s="340" t="s">
        <v>18464</v>
      </c>
    </row>
    <row r="3075" spans="1:7" ht="22.5">
      <c r="A3075" s="337" t="str">
        <f t="shared" si="49"/>
        <v>SINAPI 92000</v>
      </c>
      <c r="B3075" s="338" t="s">
        <v>177</v>
      </c>
      <c r="C3075" s="338" t="s">
        <v>18465</v>
      </c>
      <c r="D3075" s="339" t="s">
        <v>18466</v>
      </c>
      <c r="E3075" s="338" t="s">
        <v>434</v>
      </c>
      <c r="F3075" s="340" t="s">
        <v>18467</v>
      </c>
      <c r="G3075" s="340" t="s">
        <v>18468</v>
      </c>
    </row>
    <row r="3076" spans="1:7" ht="22.5">
      <c r="A3076" s="337" t="str">
        <f t="shared" si="49"/>
        <v>SINAPI 92001</v>
      </c>
      <c r="B3076" s="338" t="s">
        <v>177</v>
      </c>
      <c r="C3076" s="338" t="s">
        <v>18469</v>
      </c>
      <c r="D3076" s="339" t="s">
        <v>18470</v>
      </c>
      <c r="E3076" s="338" t="s">
        <v>434</v>
      </c>
      <c r="F3076" s="340" t="s">
        <v>18471</v>
      </c>
      <c r="G3076" s="340" t="s">
        <v>15335</v>
      </c>
    </row>
    <row r="3077" spans="1:7" ht="22.5">
      <c r="A3077" s="337" t="str">
        <f t="shared" si="49"/>
        <v>SINAPI 92002</v>
      </c>
      <c r="B3077" s="338" t="s">
        <v>177</v>
      </c>
      <c r="C3077" s="338" t="s">
        <v>18472</v>
      </c>
      <c r="D3077" s="339" t="s">
        <v>18473</v>
      </c>
      <c r="E3077" s="338" t="s">
        <v>434</v>
      </c>
      <c r="F3077" s="340" t="s">
        <v>18474</v>
      </c>
      <c r="G3077" s="340" t="s">
        <v>18475</v>
      </c>
    </row>
    <row r="3078" spans="1:7" ht="22.5">
      <c r="A3078" s="337" t="str">
        <f t="shared" si="49"/>
        <v>SINAPI 92003</v>
      </c>
      <c r="B3078" s="338" t="s">
        <v>177</v>
      </c>
      <c r="C3078" s="338" t="s">
        <v>18476</v>
      </c>
      <c r="D3078" s="339" t="s">
        <v>18477</v>
      </c>
      <c r="E3078" s="338" t="s">
        <v>434</v>
      </c>
      <c r="F3078" s="340" t="s">
        <v>18478</v>
      </c>
      <c r="G3078" s="340" t="s">
        <v>10196</v>
      </c>
    </row>
    <row r="3079" spans="1:7" ht="22.5">
      <c r="A3079" s="337" t="str">
        <f t="shared" si="49"/>
        <v>SINAPI 92004</v>
      </c>
      <c r="B3079" s="338" t="s">
        <v>177</v>
      </c>
      <c r="C3079" s="338" t="s">
        <v>18479</v>
      </c>
      <c r="D3079" s="339" t="s">
        <v>18480</v>
      </c>
      <c r="E3079" s="338" t="s">
        <v>434</v>
      </c>
      <c r="F3079" s="340" t="s">
        <v>18481</v>
      </c>
      <c r="G3079" s="340" t="s">
        <v>18482</v>
      </c>
    </row>
    <row r="3080" spans="1:7" ht="22.5">
      <c r="A3080" s="337" t="str">
        <f t="shared" si="49"/>
        <v>SINAPI 92005</v>
      </c>
      <c r="B3080" s="338" t="s">
        <v>177</v>
      </c>
      <c r="C3080" s="338" t="s">
        <v>18483</v>
      </c>
      <c r="D3080" s="339" t="s">
        <v>18484</v>
      </c>
      <c r="E3080" s="338" t="s">
        <v>434</v>
      </c>
      <c r="F3080" s="340" t="s">
        <v>12318</v>
      </c>
      <c r="G3080" s="340" t="s">
        <v>18485</v>
      </c>
    </row>
    <row r="3081" spans="1:7" ht="22.5">
      <c r="A3081" s="337" t="str">
        <f t="shared" si="49"/>
        <v>SINAPI 92006</v>
      </c>
      <c r="B3081" s="338" t="s">
        <v>177</v>
      </c>
      <c r="C3081" s="338" t="s">
        <v>18486</v>
      </c>
      <c r="D3081" s="339" t="s">
        <v>18487</v>
      </c>
      <c r="E3081" s="338" t="s">
        <v>434</v>
      </c>
      <c r="F3081" s="340" t="s">
        <v>7922</v>
      </c>
      <c r="G3081" s="340" t="s">
        <v>11630</v>
      </c>
    </row>
    <row r="3082" spans="1:7" ht="22.5">
      <c r="A3082" s="337" t="str">
        <f t="shared" si="49"/>
        <v>SINAPI 92007</v>
      </c>
      <c r="B3082" s="338" t="s">
        <v>177</v>
      </c>
      <c r="C3082" s="338" t="s">
        <v>18488</v>
      </c>
      <c r="D3082" s="339" t="s">
        <v>18489</v>
      </c>
      <c r="E3082" s="338" t="s">
        <v>434</v>
      </c>
      <c r="F3082" s="340" t="s">
        <v>18490</v>
      </c>
      <c r="G3082" s="340" t="s">
        <v>18491</v>
      </c>
    </row>
    <row r="3083" spans="1:7" ht="22.5">
      <c r="A3083" s="337" t="str">
        <f t="shared" si="49"/>
        <v>SINAPI 92008</v>
      </c>
      <c r="B3083" s="338" t="s">
        <v>177</v>
      </c>
      <c r="C3083" s="338" t="s">
        <v>18492</v>
      </c>
      <c r="D3083" s="339" t="s">
        <v>18493</v>
      </c>
      <c r="E3083" s="338" t="s">
        <v>434</v>
      </c>
      <c r="F3083" s="340" t="s">
        <v>18494</v>
      </c>
      <c r="G3083" s="340" t="s">
        <v>18495</v>
      </c>
    </row>
    <row r="3084" spans="1:7" ht="22.5">
      <c r="A3084" s="337" t="str">
        <f t="shared" si="49"/>
        <v>SINAPI 92009</v>
      </c>
      <c r="B3084" s="338" t="s">
        <v>177</v>
      </c>
      <c r="C3084" s="338" t="s">
        <v>18496</v>
      </c>
      <c r="D3084" s="339" t="s">
        <v>18497</v>
      </c>
      <c r="E3084" s="338" t="s">
        <v>434</v>
      </c>
      <c r="F3084" s="340" t="s">
        <v>18498</v>
      </c>
      <c r="G3084" s="340" t="s">
        <v>18499</v>
      </c>
    </row>
    <row r="3085" spans="1:7" ht="22.5">
      <c r="A3085" s="337" t="str">
        <f t="shared" si="49"/>
        <v>SINAPI 92010</v>
      </c>
      <c r="B3085" s="338" t="s">
        <v>177</v>
      </c>
      <c r="C3085" s="338" t="s">
        <v>18500</v>
      </c>
      <c r="D3085" s="339" t="s">
        <v>18501</v>
      </c>
      <c r="E3085" s="338" t="s">
        <v>434</v>
      </c>
      <c r="F3085" s="340" t="s">
        <v>18502</v>
      </c>
      <c r="G3085" s="340" t="s">
        <v>18503</v>
      </c>
    </row>
    <row r="3086" spans="1:7" ht="22.5">
      <c r="A3086" s="337" t="str">
        <f t="shared" si="49"/>
        <v>SINAPI 92011</v>
      </c>
      <c r="B3086" s="338" t="s">
        <v>177</v>
      </c>
      <c r="C3086" s="338" t="s">
        <v>18504</v>
      </c>
      <c r="D3086" s="339" t="s">
        <v>18505</v>
      </c>
      <c r="E3086" s="338" t="s">
        <v>434</v>
      </c>
      <c r="F3086" s="340" t="s">
        <v>18506</v>
      </c>
      <c r="G3086" s="340" t="s">
        <v>14272</v>
      </c>
    </row>
    <row r="3087" spans="1:7" ht="22.5">
      <c r="A3087" s="337" t="str">
        <f t="shared" si="49"/>
        <v>SINAPI 92012</v>
      </c>
      <c r="B3087" s="338" t="s">
        <v>177</v>
      </c>
      <c r="C3087" s="338" t="s">
        <v>18507</v>
      </c>
      <c r="D3087" s="339" t="s">
        <v>18508</v>
      </c>
      <c r="E3087" s="338" t="s">
        <v>434</v>
      </c>
      <c r="F3087" s="340" t="s">
        <v>18509</v>
      </c>
      <c r="G3087" s="340" t="s">
        <v>18510</v>
      </c>
    </row>
    <row r="3088" spans="1:7" ht="22.5">
      <c r="A3088" s="337" t="str">
        <f t="shared" si="49"/>
        <v>SINAPI 92013</v>
      </c>
      <c r="B3088" s="338" t="s">
        <v>177</v>
      </c>
      <c r="C3088" s="338" t="s">
        <v>18511</v>
      </c>
      <c r="D3088" s="339" t="s">
        <v>18512</v>
      </c>
      <c r="E3088" s="338" t="s">
        <v>434</v>
      </c>
      <c r="F3088" s="340" t="s">
        <v>18513</v>
      </c>
      <c r="G3088" s="340" t="s">
        <v>18514</v>
      </c>
    </row>
    <row r="3089" spans="1:7" ht="22.5">
      <c r="A3089" s="337" t="str">
        <f t="shared" si="49"/>
        <v>SINAPI 92014</v>
      </c>
      <c r="B3089" s="338" t="s">
        <v>177</v>
      </c>
      <c r="C3089" s="338" t="s">
        <v>18515</v>
      </c>
      <c r="D3089" s="339" t="s">
        <v>18516</v>
      </c>
      <c r="E3089" s="338" t="s">
        <v>434</v>
      </c>
      <c r="F3089" s="340" t="s">
        <v>18517</v>
      </c>
      <c r="G3089" s="340" t="s">
        <v>18518</v>
      </c>
    </row>
    <row r="3090" spans="1:7" ht="22.5">
      <c r="A3090" s="337" t="str">
        <f t="shared" si="49"/>
        <v>SINAPI 92015</v>
      </c>
      <c r="B3090" s="338" t="s">
        <v>177</v>
      </c>
      <c r="C3090" s="338" t="s">
        <v>18519</v>
      </c>
      <c r="D3090" s="339" t="s">
        <v>18520</v>
      </c>
      <c r="E3090" s="338" t="s">
        <v>434</v>
      </c>
      <c r="F3090" s="340" t="s">
        <v>18521</v>
      </c>
      <c r="G3090" s="340" t="s">
        <v>10289</v>
      </c>
    </row>
    <row r="3091" spans="1:7" ht="22.5">
      <c r="A3091" s="337" t="str">
        <f t="shared" si="49"/>
        <v>SINAPI 92016</v>
      </c>
      <c r="B3091" s="338" t="s">
        <v>177</v>
      </c>
      <c r="C3091" s="338" t="s">
        <v>18522</v>
      </c>
      <c r="D3091" s="339" t="s">
        <v>18523</v>
      </c>
      <c r="E3091" s="338" t="s">
        <v>434</v>
      </c>
      <c r="F3091" s="340" t="s">
        <v>18524</v>
      </c>
      <c r="G3091" s="340" t="s">
        <v>18525</v>
      </c>
    </row>
    <row r="3092" spans="1:7" ht="22.5">
      <c r="A3092" s="337" t="str">
        <f t="shared" si="49"/>
        <v>SINAPI 92017</v>
      </c>
      <c r="B3092" s="338" t="s">
        <v>177</v>
      </c>
      <c r="C3092" s="338" t="s">
        <v>18526</v>
      </c>
      <c r="D3092" s="339" t="s">
        <v>18527</v>
      </c>
      <c r="E3092" s="338" t="s">
        <v>434</v>
      </c>
      <c r="F3092" s="340" t="s">
        <v>18528</v>
      </c>
      <c r="G3092" s="340" t="s">
        <v>18529</v>
      </c>
    </row>
    <row r="3093" spans="1:7" ht="22.5">
      <c r="A3093" s="337" t="str">
        <f t="shared" si="49"/>
        <v>SINAPI 92018</v>
      </c>
      <c r="B3093" s="338" t="s">
        <v>177</v>
      </c>
      <c r="C3093" s="338" t="s">
        <v>18530</v>
      </c>
      <c r="D3093" s="339" t="s">
        <v>18531</v>
      </c>
      <c r="E3093" s="338" t="s">
        <v>434</v>
      </c>
      <c r="F3093" s="340" t="s">
        <v>18532</v>
      </c>
      <c r="G3093" s="340" t="s">
        <v>18533</v>
      </c>
    </row>
    <row r="3094" spans="1:7" ht="22.5">
      <c r="A3094" s="337" t="str">
        <f t="shared" si="49"/>
        <v>SINAPI 92019</v>
      </c>
      <c r="B3094" s="338" t="s">
        <v>177</v>
      </c>
      <c r="C3094" s="338" t="s">
        <v>18534</v>
      </c>
      <c r="D3094" s="339" t="s">
        <v>18535</v>
      </c>
      <c r="E3094" s="338" t="s">
        <v>434</v>
      </c>
      <c r="F3094" s="340" t="s">
        <v>18536</v>
      </c>
      <c r="G3094" s="340" t="s">
        <v>9815</v>
      </c>
    </row>
    <row r="3095" spans="1:7" ht="22.5">
      <c r="A3095" s="337" t="str">
        <f t="shared" si="49"/>
        <v>SINAPI 92020</v>
      </c>
      <c r="B3095" s="338" t="s">
        <v>177</v>
      </c>
      <c r="C3095" s="338" t="s">
        <v>18537</v>
      </c>
      <c r="D3095" s="339" t="s">
        <v>18538</v>
      </c>
      <c r="E3095" s="338" t="s">
        <v>434</v>
      </c>
      <c r="F3095" s="340" t="s">
        <v>18539</v>
      </c>
      <c r="G3095" s="340" t="s">
        <v>18540</v>
      </c>
    </row>
    <row r="3096" spans="1:7" ht="22.5">
      <c r="A3096" s="337" t="str">
        <f t="shared" si="49"/>
        <v>SINAPI 92021</v>
      </c>
      <c r="B3096" s="338" t="s">
        <v>177</v>
      </c>
      <c r="C3096" s="338" t="s">
        <v>18541</v>
      </c>
      <c r="D3096" s="339" t="s">
        <v>18542</v>
      </c>
      <c r="E3096" s="338" t="s">
        <v>434</v>
      </c>
      <c r="F3096" s="340" t="s">
        <v>18543</v>
      </c>
      <c r="G3096" s="340" t="s">
        <v>18544</v>
      </c>
    </row>
    <row r="3097" spans="1:7" ht="22.5">
      <c r="A3097" s="337" t="str">
        <f t="shared" si="49"/>
        <v>SINAPI 92022</v>
      </c>
      <c r="B3097" s="338" t="s">
        <v>177</v>
      </c>
      <c r="C3097" s="338" t="s">
        <v>18545</v>
      </c>
      <c r="D3097" s="339" t="s">
        <v>18546</v>
      </c>
      <c r="E3097" s="338" t="s">
        <v>434</v>
      </c>
      <c r="F3097" s="340" t="s">
        <v>18547</v>
      </c>
      <c r="G3097" s="340" t="s">
        <v>18548</v>
      </c>
    </row>
    <row r="3098" spans="1:7" ht="22.5">
      <c r="A3098" s="337" t="str">
        <f t="shared" si="49"/>
        <v>SINAPI 92023</v>
      </c>
      <c r="B3098" s="338" t="s">
        <v>177</v>
      </c>
      <c r="C3098" s="338" t="s">
        <v>18549</v>
      </c>
      <c r="D3098" s="339" t="s">
        <v>18550</v>
      </c>
      <c r="E3098" s="338" t="s">
        <v>434</v>
      </c>
      <c r="F3098" s="340" t="s">
        <v>18551</v>
      </c>
      <c r="G3098" s="340" t="s">
        <v>18552</v>
      </c>
    </row>
    <row r="3099" spans="1:7" ht="22.5">
      <c r="A3099" s="337" t="str">
        <f t="shared" si="49"/>
        <v>SINAPI 92024</v>
      </c>
      <c r="B3099" s="338" t="s">
        <v>177</v>
      </c>
      <c r="C3099" s="338" t="s">
        <v>18553</v>
      </c>
      <c r="D3099" s="339" t="s">
        <v>18554</v>
      </c>
      <c r="E3099" s="338" t="s">
        <v>434</v>
      </c>
      <c r="F3099" s="340" t="s">
        <v>18555</v>
      </c>
      <c r="G3099" s="340" t="s">
        <v>18556</v>
      </c>
    </row>
    <row r="3100" spans="1:7" ht="22.5">
      <c r="A3100" s="337" t="str">
        <f t="shared" si="49"/>
        <v>SINAPI 92025</v>
      </c>
      <c r="B3100" s="338" t="s">
        <v>177</v>
      </c>
      <c r="C3100" s="338" t="s">
        <v>18557</v>
      </c>
      <c r="D3100" s="339" t="s">
        <v>18558</v>
      </c>
      <c r="E3100" s="338" t="s">
        <v>434</v>
      </c>
      <c r="F3100" s="340" t="s">
        <v>18559</v>
      </c>
      <c r="G3100" s="340" t="s">
        <v>18560</v>
      </c>
    </row>
    <row r="3101" spans="1:7" ht="22.5">
      <c r="A3101" s="337" t="str">
        <f t="shared" si="49"/>
        <v>SINAPI 92026</v>
      </c>
      <c r="B3101" s="338" t="s">
        <v>177</v>
      </c>
      <c r="C3101" s="338" t="s">
        <v>18561</v>
      </c>
      <c r="D3101" s="339" t="s">
        <v>18562</v>
      </c>
      <c r="E3101" s="338" t="s">
        <v>434</v>
      </c>
      <c r="F3101" s="340" t="s">
        <v>18563</v>
      </c>
      <c r="G3101" s="340" t="s">
        <v>18564</v>
      </c>
    </row>
    <row r="3102" spans="1:7" ht="22.5">
      <c r="A3102" s="337" t="str">
        <f t="shared" si="49"/>
        <v>SINAPI 92027</v>
      </c>
      <c r="B3102" s="338" t="s">
        <v>177</v>
      </c>
      <c r="C3102" s="338" t="s">
        <v>18565</v>
      </c>
      <c r="D3102" s="339" t="s">
        <v>18566</v>
      </c>
      <c r="E3102" s="338" t="s">
        <v>434</v>
      </c>
      <c r="F3102" s="340" t="s">
        <v>18567</v>
      </c>
      <c r="G3102" s="340" t="s">
        <v>18568</v>
      </c>
    </row>
    <row r="3103" spans="1:7" ht="22.5">
      <c r="A3103" s="337" t="str">
        <f t="shared" si="49"/>
        <v>SINAPI 92028</v>
      </c>
      <c r="B3103" s="338" t="s">
        <v>177</v>
      </c>
      <c r="C3103" s="338" t="s">
        <v>18569</v>
      </c>
      <c r="D3103" s="339" t="s">
        <v>18570</v>
      </c>
      <c r="E3103" s="338" t="s">
        <v>434</v>
      </c>
      <c r="F3103" s="340" t="s">
        <v>15748</v>
      </c>
      <c r="G3103" s="340" t="s">
        <v>18571</v>
      </c>
    </row>
    <row r="3104" spans="1:7" ht="22.5">
      <c r="A3104" s="337" t="str">
        <f t="shared" si="49"/>
        <v>SINAPI 92029</v>
      </c>
      <c r="B3104" s="338" t="s">
        <v>177</v>
      </c>
      <c r="C3104" s="338" t="s">
        <v>18572</v>
      </c>
      <c r="D3104" s="339" t="s">
        <v>18573</v>
      </c>
      <c r="E3104" s="338" t="s">
        <v>434</v>
      </c>
      <c r="F3104" s="340" t="s">
        <v>12998</v>
      </c>
      <c r="G3104" s="340" t="s">
        <v>18574</v>
      </c>
    </row>
    <row r="3105" spans="1:7" ht="22.5">
      <c r="A3105" s="337" t="str">
        <f t="shared" si="49"/>
        <v>SINAPI 92030</v>
      </c>
      <c r="B3105" s="338" t="s">
        <v>177</v>
      </c>
      <c r="C3105" s="338" t="s">
        <v>18575</v>
      </c>
      <c r="D3105" s="339" t="s">
        <v>18576</v>
      </c>
      <c r="E3105" s="338" t="s">
        <v>434</v>
      </c>
      <c r="F3105" s="340" t="s">
        <v>18577</v>
      </c>
      <c r="G3105" s="340" t="s">
        <v>18578</v>
      </c>
    </row>
    <row r="3106" spans="1:7" ht="22.5">
      <c r="A3106" s="337" t="str">
        <f t="shared" si="49"/>
        <v>SINAPI 92031</v>
      </c>
      <c r="B3106" s="338" t="s">
        <v>177</v>
      </c>
      <c r="C3106" s="338" t="s">
        <v>18579</v>
      </c>
      <c r="D3106" s="339" t="s">
        <v>18580</v>
      </c>
      <c r="E3106" s="338" t="s">
        <v>434</v>
      </c>
      <c r="F3106" s="340" t="s">
        <v>11526</v>
      </c>
      <c r="G3106" s="340" t="s">
        <v>18581</v>
      </c>
    </row>
    <row r="3107" spans="1:7" ht="22.5">
      <c r="A3107" s="337" t="str">
        <f t="shared" si="49"/>
        <v>SINAPI 92032</v>
      </c>
      <c r="B3107" s="338" t="s">
        <v>177</v>
      </c>
      <c r="C3107" s="338" t="s">
        <v>18582</v>
      </c>
      <c r="D3107" s="339" t="s">
        <v>18583</v>
      </c>
      <c r="E3107" s="338" t="s">
        <v>434</v>
      </c>
      <c r="F3107" s="340" t="s">
        <v>10036</v>
      </c>
      <c r="G3107" s="340" t="s">
        <v>18584</v>
      </c>
    </row>
    <row r="3108" spans="1:7" ht="22.5">
      <c r="A3108" s="337" t="str">
        <f t="shared" si="49"/>
        <v>SINAPI 92033</v>
      </c>
      <c r="B3108" s="338" t="s">
        <v>177</v>
      </c>
      <c r="C3108" s="338" t="s">
        <v>18585</v>
      </c>
      <c r="D3108" s="339" t="s">
        <v>18586</v>
      </c>
      <c r="E3108" s="338" t="s">
        <v>434</v>
      </c>
      <c r="F3108" s="340" t="s">
        <v>18587</v>
      </c>
      <c r="G3108" s="340" t="s">
        <v>18588</v>
      </c>
    </row>
    <row r="3109" spans="1:7" ht="22.5">
      <c r="A3109" s="337" t="str">
        <f t="shared" si="49"/>
        <v>SINAPI 92034</v>
      </c>
      <c r="B3109" s="338" t="s">
        <v>177</v>
      </c>
      <c r="C3109" s="338" t="s">
        <v>18589</v>
      </c>
      <c r="D3109" s="339" t="s">
        <v>18590</v>
      </c>
      <c r="E3109" s="338" t="s">
        <v>434</v>
      </c>
      <c r="F3109" s="340" t="s">
        <v>18591</v>
      </c>
      <c r="G3109" s="340" t="s">
        <v>18592</v>
      </c>
    </row>
    <row r="3110" spans="1:7" ht="22.5">
      <c r="A3110" s="337" t="str">
        <f t="shared" si="49"/>
        <v>SINAPI 92035</v>
      </c>
      <c r="B3110" s="338" t="s">
        <v>177</v>
      </c>
      <c r="C3110" s="338" t="s">
        <v>18593</v>
      </c>
      <c r="D3110" s="339" t="s">
        <v>18594</v>
      </c>
      <c r="E3110" s="338" t="s">
        <v>434</v>
      </c>
      <c r="F3110" s="340" t="s">
        <v>18595</v>
      </c>
      <c r="G3110" s="340" t="s">
        <v>15507</v>
      </c>
    </row>
    <row r="3111" spans="1:7" ht="22.5">
      <c r="A3111" s="337" t="str">
        <f t="shared" si="49"/>
        <v>SINAPI 97583</v>
      </c>
      <c r="B3111" s="338" t="s">
        <v>177</v>
      </c>
      <c r="C3111" s="338" t="s">
        <v>18596</v>
      </c>
      <c r="D3111" s="339" t="s">
        <v>18597</v>
      </c>
      <c r="E3111" s="338" t="s">
        <v>434</v>
      </c>
      <c r="F3111" s="340" t="s">
        <v>18598</v>
      </c>
      <c r="G3111" s="340" t="s">
        <v>18599</v>
      </c>
    </row>
    <row r="3112" spans="1:7" ht="22.5">
      <c r="A3112" s="337" t="str">
        <f t="shared" si="49"/>
        <v>SINAPI 97584</v>
      </c>
      <c r="B3112" s="338" t="s">
        <v>177</v>
      </c>
      <c r="C3112" s="338" t="s">
        <v>18600</v>
      </c>
      <c r="D3112" s="339" t="s">
        <v>18601</v>
      </c>
      <c r="E3112" s="338" t="s">
        <v>434</v>
      </c>
      <c r="F3112" s="340" t="s">
        <v>18602</v>
      </c>
      <c r="G3112" s="340" t="s">
        <v>18603</v>
      </c>
    </row>
    <row r="3113" spans="1:7" ht="22.5">
      <c r="A3113" s="337" t="str">
        <f t="shared" si="49"/>
        <v>SINAPI 97585</v>
      </c>
      <c r="B3113" s="338" t="s">
        <v>177</v>
      </c>
      <c r="C3113" s="338" t="s">
        <v>18604</v>
      </c>
      <c r="D3113" s="339" t="s">
        <v>18605</v>
      </c>
      <c r="E3113" s="338" t="s">
        <v>434</v>
      </c>
      <c r="F3113" s="340" t="s">
        <v>18606</v>
      </c>
      <c r="G3113" s="340" t="s">
        <v>18607</v>
      </c>
    </row>
    <row r="3114" spans="1:7" ht="22.5">
      <c r="A3114" s="337" t="str">
        <f t="shared" si="49"/>
        <v>SINAPI 97586</v>
      </c>
      <c r="B3114" s="338" t="s">
        <v>177</v>
      </c>
      <c r="C3114" s="338" t="s">
        <v>18608</v>
      </c>
      <c r="D3114" s="339" t="s">
        <v>18609</v>
      </c>
      <c r="E3114" s="338" t="s">
        <v>434</v>
      </c>
      <c r="F3114" s="340" t="s">
        <v>18610</v>
      </c>
      <c r="G3114" s="340" t="s">
        <v>18611</v>
      </c>
    </row>
    <row r="3115" spans="1:7" ht="22.5">
      <c r="A3115" s="337" t="str">
        <f t="shared" si="49"/>
        <v>SINAPI 97587</v>
      </c>
      <c r="B3115" s="338" t="s">
        <v>177</v>
      </c>
      <c r="C3115" s="338" t="s">
        <v>18612</v>
      </c>
      <c r="D3115" s="339" t="s">
        <v>18613</v>
      </c>
      <c r="E3115" s="338" t="s">
        <v>434</v>
      </c>
      <c r="F3115" s="340" t="s">
        <v>18614</v>
      </c>
      <c r="G3115" s="340" t="s">
        <v>18615</v>
      </c>
    </row>
    <row r="3116" spans="1:7" ht="22.5">
      <c r="A3116" s="337" t="str">
        <f t="shared" si="49"/>
        <v>SINAPI 97589</v>
      </c>
      <c r="B3116" s="338" t="s">
        <v>177</v>
      </c>
      <c r="C3116" s="338" t="s">
        <v>18616</v>
      </c>
      <c r="D3116" s="339" t="s">
        <v>18617</v>
      </c>
      <c r="E3116" s="338" t="s">
        <v>434</v>
      </c>
      <c r="F3116" s="340" t="s">
        <v>12194</v>
      </c>
      <c r="G3116" s="340" t="s">
        <v>18618</v>
      </c>
    </row>
    <row r="3117" spans="1:7" ht="22.5">
      <c r="A3117" s="337" t="str">
        <f t="shared" si="49"/>
        <v>SINAPI 97590</v>
      </c>
      <c r="B3117" s="338" t="s">
        <v>177</v>
      </c>
      <c r="C3117" s="338" t="s">
        <v>18619</v>
      </c>
      <c r="D3117" s="339" t="s">
        <v>18620</v>
      </c>
      <c r="E3117" s="338" t="s">
        <v>434</v>
      </c>
      <c r="F3117" s="340" t="s">
        <v>18621</v>
      </c>
      <c r="G3117" s="340" t="s">
        <v>18622</v>
      </c>
    </row>
    <row r="3118" spans="1:7" ht="22.5">
      <c r="A3118" s="337" t="str">
        <f t="shared" si="49"/>
        <v>SINAPI 97591</v>
      </c>
      <c r="B3118" s="338" t="s">
        <v>177</v>
      </c>
      <c r="C3118" s="338" t="s">
        <v>18623</v>
      </c>
      <c r="D3118" s="339" t="s">
        <v>18624</v>
      </c>
      <c r="E3118" s="338" t="s">
        <v>434</v>
      </c>
      <c r="F3118" s="340" t="s">
        <v>18625</v>
      </c>
      <c r="G3118" s="340" t="s">
        <v>18626</v>
      </c>
    </row>
    <row r="3119" spans="1:7" ht="22.5">
      <c r="A3119" s="337" t="str">
        <f t="shared" si="49"/>
        <v>SINAPI 97593</v>
      </c>
      <c r="B3119" s="338" t="s">
        <v>177</v>
      </c>
      <c r="C3119" s="338" t="s">
        <v>18627</v>
      </c>
      <c r="D3119" s="339" t="s">
        <v>18628</v>
      </c>
      <c r="E3119" s="338" t="s">
        <v>434</v>
      </c>
      <c r="F3119" s="340" t="s">
        <v>10494</v>
      </c>
      <c r="G3119" s="340" t="s">
        <v>18629</v>
      </c>
    </row>
    <row r="3120" spans="1:7" ht="22.5">
      <c r="A3120" s="337" t="str">
        <f t="shared" si="49"/>
        <v>SINAPI 97594</v>
      </c>
      <c r="B3120" s="338" t="s">
        <v>177</v>
      </c>
      <c r="C3120" s="338" t="s">
        <v>18630</v>
      </c>
      <c r="D3120" s="339" t="s">
        <v>18631</v>
      </c>
      <c r="E3120" s="338" t="s">
        <v>434</v>
      </c>
      <c r="F3120" s="340" t="s">
        <v>18632</v>
      </c>
      <c r="G3120" s="340" t="s">
        <v>18633</v>
      </c>
    </row>
    <row r="3121" spans="1:7">
      <c r="A3121" s="337" t="str">
        <f t="shared" si="49"/>
        <v>SINAPI 97595</v>
      </c>
      <c r="B3121" s="338" t="s">
        <v>177</v>
      </c>
      <c r="C3121" s="338" t="s">
        <v>18634</v>
      </c>
      <c r="D3121" s="339" t="s">
        <v>18635</v>
      </c>
      <c r="E3121" s="338" t="s">
        <v>434</v>
      </c>
      <c r="F3121" s="340" t="s">
        <v>18274</v>
      </c>
      <c r="G3121" s="340" t="s">
        <v>18636</v>
      </c>
    </row>
    <row r="3122" spans="1:7">
      <c r="A3122" s="337" t="str">
        <f t="shared" si="49"/>
        <v>SINAPI 97596</v>
      </c>
      <c r="B3122" s="338" t="s">
        <v>177</v>
      </c>
      <c r="C3122" s="338" t="s">
        <v>18637</v>
      </c>
      <c r="D3122" s="339" t="s">
        <v>18638</v>
      </c>
      <c r="E3122" s="338" t="s">
        <v>434</v>
      </c>
      <c r="F3122" s="340" t="s">
        <v>18639</v>
      </c>
      <c r="G3122" s="340" t="s">
        <v>18640</v>
      </c>
    </row>
    <row r="3123" spans="1:7">
      <c r="A3123" s="337" t="str">
        <f t="shared" si="49"/>
        <v>SINAPI 97597</v>
      </c>
      <c r="B3123" s="338" t="s">
        <v>177</v>
      </c>
      <c r="C3123" s="338" t="s">
        <v>18641</v>
      </c>
      <c r="D3123" s="339" t="s">
        <v>18642</v>
      </c>
      <c r="E3123" s="338" t="s">
        <v>434</v>
      </c>
      <c r="F3123" s="340" t="s">
        <v>18643</v>
      </c>
      <c r="G3123" s="340" t="s">
        <v>18644</v>
      </c>
    </row>
    <row r="3124" spans="1:7">
      <c r="A3124" s="337" t="str">
        <f t="shared" si="49"/>
        <v>SINAPI 97598</v>
      </c>
      <c r="B3124" s="338" t="s">
        <v>177</v>
      </c>
      <c r="C3124" s="338" t="s">
        <v>18645</v>
      </c>
      <c r="D3124" s="339" t="s">
        <v>18646</v>
      </c>
      <c r="E3124" s="338" t="s">
        <v>434</v>
      </c>
      <c r="F3124" s="340" t="s">
        <v>18647</v>
      </c>
      <c r="G3124" s="340" t="s">
        <v>18648</v>
      </c>
    </row>
    <row r="3125" spans="1:7" ht="22.5">
      <c r="A3125" s="337" t="str">
        <f t="shared" si="49"/>
        <v>SINAPI 97599</v>
      </c>
      <c r="B3125" s="338" t="s">
        <v>177</v>
      </c>
      <c r="C3125" s="338" t="s">
        <v>18649</v>
      </c>
      <c r="D3125" s="339" t="s">
        <v>18650</v>
      </c>
      <c r="E3125" s="338" t="s">
        <v>434</v>
      </c>
      <c r="F3125" s="340" t="s">
        <v>18651</v>
      </c>
      <c r="G3125" s="340" t="s">
        <v>11007</v>
      </c>
    </row>
    <row r="3126" spans="1:7">
      <c r="A3126" s="337" t="str">
        <f t="shared" si="49"/>
        <v>SINAPI 97609</v>
      </c>
      <c r="B3126" s="338" t="s">
        <v>177</v>
      </c>
      <c r="C3126" s="338" t="s">
        <v>18652</v>
      </c>
      <c r="D3126" s="339" t="s">
        <v>18653</v>
      </c>
      <c r="E3126" s="338" t="s">
        <v>434</v>
      </c>
      <c r="F3126" s="340" t="s">
        <v>18654</v>
      </c>
      <c r="G3126" s="340" t="s">
        <v>8900</v>
      </c>
    </row>
    <row r="3127" spans="1:7">
      <c r="A3127" s="337" t="str">
        <f t="shared" ref="A3127:A3190" si="50">CONCATENAR</f>
        <v>SINAPI 97610</v>
      </c>
      <c r="B3127" s="338" t="s">
        <v>177</v>
      </c>
      <c r="C3127" s="338" t="s">
        <v>18655</v>
      </c>
      <c r="D3127" s="339" t="s">
        <v>18656</v>
      </c>
      <c r="E3127" s="338" t="s">
        <v>434</v>
      </c>
      <c r="F3127" s="340" t="s">
        <v>16955</v>
      </c>
      <c r="G3127" s="340" t="s">
        <v>18657</v>
      </c>
    </row>
    <row r="3128" spans="1:7">
      <c r="A3128" s="337" t="str">
        <f t="shared" si="50"/>
        <v>SINAPI 97611</v>
      </c>
      <c r="B3128" s="338" t="s">
        <v>177</v>
      </c>
      <c r="C3128" s="338" t="s">
        <v>18658</v>
      </c>
      <c r="D3128" s="339" t="s">
        <v>18659</v>
      </c>
      <c r="E3128" s="338" t="s">
        <v>434</v>
      </c>
      <c r="F3128" s="340" t="s">
        <v>18660</v>
      </c>
      <c r="G3128" s="340" t="s">
        <v>18661</v>
      </c>
    </row>
    <row r="3129" spans="1:7">
      <c r="A3129" s="337" t="str">
        <f t="shared" si="50"/>
        <v>SINAPI 97612</v>
      </c>
      <c r="B3129" s="338" t="s">
        <v>177</v>
      </c>
      <c r="C3129" s="338" t="s">
        <v>18662</v>
      </c>
      <c r="D3129" s="339" t="s">
        <v>18663</v>
      </c>
      <c r="E3129" s="338" t="s">
        <v>434</v>
      </c>
      <c r="F3129" s="340" t="s">
        <v>18664</v>
      </c>
      <c r="G3129" s="340" t="s">
        <v>7787</v>
      </c>
    </row>
    <row r="3130" spans="1:7">
      <c r="A3130" s="337" t="str">
        <f t="shared" si="50"/>
        <v>SINAPI 97613</v>
      </c>
      <c r="B3130" s="338" t="s">
        <v>177</v>
      </c>
      <c r="C3130" s="338" t="s">
        <v>18665</v>
      </c>
      <c r="D3130" s="339" t="s">
        <v>18666</v>
      </c>
      <c r="E3130" s="338" t="s">
        <v>434</v>
      </c>
      <c r="F3130" s="340" t="s">
        <v>12092</v>
      </c>
      <c r="G3130" s="340" t="s">
        <v>18667</v>
      </c>
    </row>
    <row r="3131" spans="1:7">
      <c r="A3131" s="337" t="str">
        <f t="shared" si="50"/>
        <v>SINAPI 97614</v>
      </c>
      <c r="B3131" s="338" t="s">
        <v>177</v>
      </c>
      <c r="C3131" s="338" t="s">
        <v>18668</v>
      </c>
      <c r="D3131" s="339" t="s">
        <v>18669</v>
      </c>
      <c r="E3131" s="338" t="s">
        <v>434</v>
      </c>
      <c r="F3131" s="340" t="s">
        <v>18670</v>
      </c>
      <c r="G3131" s="340" t="s">
        <v>18671</v>
      </c>
    </row>
    <row r="3132" spans="1:7">
      <c r="A3132" s="337" t="str">
        <f t="shared" si="50"/>
        <v>SINAPI 97615</v>
      </c>
      <c r="B3132" s="338" t="s">
        <v>177</v>
      </c>
      <c r="C3132" s="338" t="s">
        <v>18672</v>
      </c>
      <c r="D3132" s="339" t="s">
        <v>18673</v>
      </c>
      <c r="E3132" s="338" t="s">
        <v>434</v>
      </c>
      <c r="F3132" s="340" t="s">
        <v>18674</v>
      </c>
      <c r="G3132" s="340" t="s">
        <v>18675</v>
      </c>
    </row>
    <row r="3133" spans="1:7">
      <c r="A3133" s="337" t="str">
        <f t="shared" si="50"/>
        <v>SINAPI 97616</v>
      </c>
      <c r="B3133" s="338" t="s">
        <v>177</v>
      </c>
      <c r="C3133" s="338" t="s">
        <v>18676</v>
      </c>
      <c r="D3133" s="339" t="s">
        <v>18677</v>
      </c>
      <c r="E3133" s="338" t="s">
        <v>434</v>
      </c>
      <c r="F3133" s="340" t="s">
        <v>18678</v>
      </c>
      <c r="G3133" s="340" t="s">
        <v>18679</v>
      </c>
    </row>
    <row r="3134" spans="1:7">
      <c r="A3134" s="337" t="str">
        <f t="shared" si="50"/>
        <v>SINAPI 97617</v>
      </c>
      <c r="B3134" s="338" t="s">
        <v>177</v>
      </c>
      <c r="C3134" s="338" t="s">
        <v>18680</v>
      </c>
      <c r="D3134" s="339" t="s">
        <v>18681</v>
      </c>
      <c r="E3134" s="338" t="s">
        <v>434</v>
      </c>
      <c r="F3134" s="340" t="s">
        <v>18682</v>
      </c>
      <c r="G3134" s="340" t="s">
        <v>18683</v>
      </c>
    </row>
    <row r="3135" spans="1:7">
      <c r="A3135" s="337" t="str">
        <f t="shared" si="50"/>
        <v>SINAPI 97618</v>
      </c>
      <c r="B3135" s="338" t="s">
        <v>177</v>
      </c>
      <c r="C3135" s="338" t="s">
        <v>18684</v>
      </c>
      <c r="D3135" s="339" t="s">
        <v>18685</v>
      </c>
      <c r="E3135" s="338" t="s">
        <v>434</v>
      </c>
      <c r="F3135" s="340" t="s">
        <v>18686</v>
      </c>
      <c r="G3135" s="340" t="s">
        <v>18687</v>
      </c>
    </row>
    <row r="3136" spans="1:7">
      <c r="A3136" s="337" t="str">
        <f t="shared" si="50"/>
        <v>SINAPI 100902</v>
      </c>
      <c r="B3136" s="338" t="s">
        <v>177</v>
      </c>
      <c r="C3136" s="338" t="s">
        <v>18688</v>
      </c>
      <c r="D3136" s="339" t="s">
        <v>18689</v>
      </c>
      <c r="E3136" s="338" t="s">
        <v>434</v>
      </c>
      <c r="F3136" s="340" t="s">
        <v>18690</v>
      </c>
      <c r="G3136" s="340" t="s">
        <v>18691</v>
      </c>
    </row>
    <row r="3137" spans="1:7">
      <c r="A3137" s="337" t="str">
        <f t="shared" si="50"/>
        <v>SINAPI 100903</v>
      </c>
      <c r="B3137" s="338" t="s">
        <v>177</v>
      </c>
      <c r="C3137" s="338" t="s">
        <v>18692</v>
      </c>
      <c r="D3137" s="339" t="s">
        <v>18693</v>
      </c>
      <c r="E3137" s="338" t="s">
        <v>434</v>
      </c>
      <c r="F3137" s="340" t="s">
        <v>18694</v>
      </c>
      <c r="G3137" s="340" t="s">
        <v>18695</v>
      </c>
    </row>
    <row r="3138" spans="1:7" ht="22.5">
      <c r="A3138" s="337" t="str">
        <f t="shared" si="50"/>
        <v>SINAPI 100904</v>
      </c>
      <c r="B3138" s="338" t="s">
        <v>177</v>
      </c>
      <c r="C3138" s="338" t="s">
        <v>18696</v>
      </c>
      <c r="D3138" s="339" t="s">
        <v>18697</v>
      </c>
      <c r="E3138" s="338" t="s">
        <v>434</v>
      </c>
      <c r="F3138" s="340" t="s">
        <v>18598</v>
      </c>
      <c r="G3138" s="340" t="s">
        <v>18599</v>
      </c>
    </row>
    <row r="3139" spans="1:7" ht="22.5">
      <c r="A3139" s="337" t="str">
        <f t="shared" si="50"/>
        <v>SINAPI 100905</v>
      </c>
      <c r="B3139" s="338" t="s">
        <v>177</v>
      </c>
      <c r="C3139" s="338" t="s">
        <v>18698</v>
      </c>
      <c r="D3139" s="339" t="s">
        <v>18699</v>
      </c>
      <c r="E3139" s="338" t="s">
        <v>434</v>
      </c>
      <c r="F3139" s="340" t="s">
        <v>18700</v>
      </c>
      <c r="G3139" s="340" t="s">
        <v>18701</v>
      </c>
    </row>
    <row r="3140" spans="1:7" ht="22.5">
      <c r="A3140" s="337" t="str">
        <f t="shared" si="50"/>
        <v>SINAPI 100906</v>
      </c>
      <c r="B3140" s="338" t="s">
        <v>177</v>
      </c>
      <c r="C3140" s="338" t="s">
        <v>18702</v>
      </c>
      <c r="D3140" s="339" t="s">
        <v>18703</v>
      </c>
      <c r="E3140" s="338" t="s">
        <v>434</v>
      </c>
      <c r="F3140" s="340" t="s">
        <v>18704</v>
      </c>
      <c r="G3140" s="340" t="s">
        <v>18705</v>
      </c>
    </row>
    <row r="3141" spans="1:7">
      <c r="A3141" s="337" t="str">
        <f t="shared" si="50"/>
        <v>SINAPI 100919</v>
      </c>
      <c r="B3141" s="338" t="s">
        <v>177</v>
      </c>
      <c r="C3141" s="338" t="s">
        <v>18706</v>
      </c>
      <c r="D3141" s="339" t="s">
        <v>18707</v>
      </c>
      <c r="E3141" s="338" t="s">
        <v>434</v>
      </c>
      <c r="F3141" s="340" t="s">
        <v>18708</v>
      </c>
      <c r="G3141" s="340" t="s">
        <v>18709</v>
      </c>
    </row>
    <row r="3142" spans="1:7">
      <c r="A3142" s="337" t="str">
        <f t="shared" si="50"/>
        <v>SINAPI 100920</v>
      </c>
      <c r="B3142" s="338" t="s">
        <v>177</v>
      </c>
      <c r="C3142" s="338" t="s">
        <v>18710</v>
      </c>
      <c r="D3142" s="339" t="s">
        <v>18711</v>
      </c>
      <c r="E3142" s="338" t="s">
        <v>434</v>
      </c>
      <c r="F3142" s="340" t="s">
        <v>18712</v>
      </c>
      <c r="G3142" s="340" t="s">
        <v>18713</v>
      </c>
    </row>
    <row r="3143" spans="1:7">
      <c r="A3143" s="337" t="str">
        <f t="shared" si="50"/>
        <v>SINAPI 100921</v>
      </c>
      <c r="B3143" s="338" t="s">
        <v>177</v>
      </c>
      <c r="C3143" s="338" t="s">
        <v>18714</v>
      </c>
      <c r="D3143" s="339" t="s">
        <v>18715</v>
      </c>
      <c r="E3143" s="338" t="s">
        <v>434</v>
      </c>
      <c r="F3143" s="340" t="s">
        <v>18716</v>
      </c>
      <c r="G3143" s="340" t="s">
        <v>12236</v>
      </c>
    </row>
    <row r="3144" spans="1:7">
      <c r="A3144" s="337" t="str">
        <f t="shared" si="50"/>
        <v>SINAPI 100922</v>
      </c>
      <c r="B3144" s="338" t="s">
        <v>177</v>
      </c>
      <c r="C3144" s="338" t="s">
        <v>18717</v>
      </c>
      <c r="D3144" s="339" t="s">
        <v>18718</v>
      </c>
      <c r="E3144" s="338" t="s">
        <v>434</v>
      </c>
      <c r="F3144" s="340" t="s">
        <v>18719</v>
      </c>
      <c r="G3144" s="340" t="s">
        <v>18720</v>
      </c>
    </row>
    <row r="3145" spans="1:7">
      <c r="A3145" s="337" t="str">
        <f t="shared" si="50"/>
        <v>SINAPI 100923</v>
      </c>
      <c r="B3145" s="338" t="s">
        <v>177</v>
      </c>
      <c r="C3145" s="338" t="s">
        <v>18721</v>
      </c>
      <c r="D3145" s="339" t="s">
        <v>18722</v>
      </c>
      <c r="E3145" s="338" t="s">
        <v>434</v>
      </c>
      <c r="F3145" s="340" t="s">
        <v>18723</v>
      </c>
      <c r="G3145" s="340" t="s">
        <v>15652</v>
      </c>
    </row>
    <row r="3146" spans="1:7" ht="22.5">
      <c r="A3146" s="337" t="str">
        <f t="shared" si="50"/>
        <v>SINAPI 103782</v>
      </c>
      <c r="B3146" s="338" t="s">
        <v>177</v>
      </c>
      <c r="C3146" s="338" t="s">
        <v>18724</v>
      </c>
      <c r="D3146" s="339" t="s">
        <v>18725</v>
      </c>
      <c r="E3146" s="338" t="s">
        <v>434</v>
      </c>
      <c r="F3146" s="340" t="s">
        <v>18726</v>
      </c>
      <c r="G3146" s="340" t="s">
        <v>18727</v>
      </c>
    </row>
    <row r="3147" spans="1:7" ht="22.5">
      <c r="A3147" s="337" t="str">
        <f t="shared" si="50"/>
        <v>SINAPI 101489</v>
      </c>
      <c r="B3147" s="338" t="s">
        <v>177</v>
      </c>
      <c r="C3147" s="338" t="s">
        <v>18728</v>
      </c>
      <c r="D3147" s="339" t="s">
        <v>18729</v>
      </c>
      <c r="E3147" s="338" t="s">
        <v>434</v>
      </c>
      <c r="F3147" s="340" t="s">
        <v>18730</v>
      </c>
      <c r="G3147" s="340" t="s">
        <v>18731</v>
      </c>
    </row>
    <row r="3148" spans="1:7" ht="22.5">
      <c r="A3148" s="337" t="str">
        <f t="shared" si="50"/>
        <v>SINAPI 101490</v>
      </c>
      <c r="B3148" s="338" t="s">
        <v>177</v>
      </c>
      <c r="C3148" s="338" t="s">
        <v>18732</v>
      </c>
      <c r="D3148" s="339" t="s">
        <v>18733</v>
      </c>
      <c r="E3148" s="338" t="s">
        <v>434</v>
      </c>
      <c r="F3148" s="340" t="s">
        <v>18734</v>
      </c>
      <c r="G3148" s="340" t="s">
        <v>18735</v>
      </c>
    </row>
    <row r="3149" spans="1:7" ht="22.5">
      <c r="A3149" s="337" t="str">
        <f t="shared" si="50"/>
        <v>SINAPI 101491</v>
      </c>
      <c r="B3149" s="338" t="s">
        <v>177</v>
      </c>
      <c r="C3149" s="338" t="s">
        <v>18736</v>
      </c>
      <c r="D3149" s="339" t="s">
        <v>18737</v>
      </c>
      <c r="E3149" s="338" t="s">
        <v>434</v>
      </c>
      <c r="F3149" s="340" t="s">
        <v>18738</v>
      </c>
      <c r="G3149" s="340" t="s">
        <v>18739</v>
      </c>
    </row>
    <row r="3150" spans="1:7" ht="22.5">
      <c r="A3150" s="337" t="str">
        <f t="shared" si="50"/>
        <v>SINAPI 101492</v>
      </c>
      <c r="B3150" s="338" t="s">
        <v>177</v>
      </c>
      <c r="C3150" s="338" t="s">
        <v>18740</v>
      </c>
      <c r="D3150" s="339" t="s">
        <v>18741</v>
      </c>
      <c r="E3150" s="338" t="s">
        <v>434</v>
      </c>
      <c r="F3150" s="340" t="s">
        <v>18742</v>
      </c>
      <c r="G3150" s="340" t="s">
        <v>18743</v>
      </c>
    </row>
    <row r="3151" spans="1:7" ht="22.5">
      <c r="A3151" s="337" t="str">
        <f t="shared" si="50"/>
        <v>SINAPI 101493</v>
      </c>
      <c r="B3151" s="338" t="s">
        <v>177</v>
      </c>
      <c r="C3151" s="338" t="s">
        <v>18744</v>
      </c>
      <c r="D3151" s="339" t="s">
        <v>18745</v>
      </c>
      <c r="E3151" s="338" t="s">
        <v>434</v>
      </c>
      <c r="F3151" s="340" t="s">
        <v>18746</v>
      </c>
      <c r="G3151" s="340" t="s">
        <v>18747</v>
      </c>
    </row>
    <row r="3152" spans="1:7" ht="22.5">
      <c r="A3152" s="337" t="str">
        <f t="shared" si="50"/>
        <v>SINAPI 101494</v>
      </c>
      <c r="B3152" s="338" t="s">
        <v>177</v>
      </c>
      <c r="C3152" s="338" t="s">
        <v>18748</v>
      </c>
      <c r="D3152" s="339" t="s">
        <v>18749</v>
      </c>
      <c r="E3152" s="338" t="s">
        <v>434</v>
      </c>
      <c r="F3152" s="340" t="s">
        <v>18750</v>
      </c>
      <c r="G3152" s="340" t="s">
        <v>18751</v>
      </c>
    </row>
    <row r="3153" spans="1:7" ht="22.5">
      <c r="A3153" s="337" t="str">
        <f t="shared" si="50"/>
        <v>SINAPI 101495</v>
      </c>
      <c r="B3153" s="338" t="s">
        <v>177</v>
      </c>
      <c r="C3153" s="338" t="s">
        <v>18752</v>
      </c>
      <c r="D3153" s="339" t="s">
        <v>18753</v>
      </c>
      <c r="E3153" s="338" t="s">
        <v>434</v>
      </c>
      <c r="F3153" s="340" t="s">
        <v>18754</v>
      </c>
      <c r="G3153" s="340" t="s">
        <v>18755</v>
      </c>
    </row>
    <row r="3154" spans="1:7" ht="22.5">
      <c r="A3154" s="337" t="str">
        <f t="shared" si="50"/>
        <v>SINAPI 101496</v>
      </c>
      <c r="B3154" s="338" t="s">
        <v>177</v>
      </c>
      <c r="C3154" s="338" t="s">
        <v>18756</v>
      </c>
      <c r="D3154" s="339" t="s">
        <v>18757</v>
      </c>
      <c r="E3154" s="338" t="s">
        <v>434</v>
      </c>
      <c r="F3154" s="340" t="s">
        <v>18758</v>
      </c>
      <c r="G3154" s="340" t="s">
        <v>18759</v>
      </c>
    </row>
    <row r="3155" spans="1:7" ht="22.5">
      <c r="A3155" s="337" t="str">
        <f t="shared" si="50"/>
        <v>SINAPI 101497</v>
      </c>
      <c r="B3155" s="338" t="s">
        <v>177</v>
      </c>
      <c r="C3155" s="338" t="s">
        <v>18760</v>
      </c>
      <c r="D3155" s="339" t="s">
        <v>18761</v>
      </c>
      <c r="E3155" s="338" t="s">
        <v>434</v>
      </c>
      <c r="F3155" s="340" t="s">
        <v>18762</v>
      </c>
      <c r="G3155" s="340" t="s">
        <v>18763</v>
      </c>
    </row>
    <row r="3156" spans="1:7" ht="22.5">
      <c r="A3156" s="337" t="str">
        <f t="shared" si="50"/>
        <v>SINAPI 101498</v>
      </c>
      <c r="B3156" s="338" t="s">
        <v>177</v>
      </c>
      <c r="C3156" s="338" t="s">
        <v>18764</v>
      </c>
      <c r="D3156" s="339" t="s">
        <v>18765</v>
      </c>
      <c r="E3156" s="338" t="s">
        <v>434</v>
      </c>
      <c r="F3156" s="340" t="s">
        <v>18766</v>
      </c>
      <c r="G3156" s="340" t="s">
        <v>18767</v>
      </c>
    </row>
    <row r="3157" spans="1:7" ht="22.5">
      <c r="A3157" s="337" t="str">
        <f t="shared" si="50"/>
        <v>SINAPI 101499</v>
      </c>
      <c r="B3157" s="338" t="s">
        <v>177</v>
      </c>
      <c r="C3157" s="338" t="s">
        <v>18768</v>
      </c>
      <c r="D3157" s="339" t="s">
        <v>18769</v>
      </c>
      <c r="E3157" s="338" t="s">
        <v>434</v>
      </c>
      <c r="F3157" s="340" t="s">
        <v>18770</v>
      </c>
      <c r="G3157" s="340" t="s">
        <v>18771</v>
      </c>
    </row>
    <row r="3158" spans="1:7" ht="22.5">
      <c r="A3158" s="337" t="str">
        <f t="shared" si="50"/>
        <v>SINAPI 101500</v>
      </c>
      <c r="B3158" s="338" t="s">
        <v>177</v>
      </c>
      <c r="C3158" s="338" t="s">
        <v>18772</v>
      </c>
      <c r="D3158" s="339" t="s">
        <v>18773</v>
      </c>
      <c r="E3158" s="338" t="s">
        <v>434</v>
      </c>
      <c r="F3158" s="340" t="s">
        <v>18774</v>
      </c>
      <c r="G3158" s="340" t="s">
        <v>18775</v>
      </c>
    </row>
    <row r="3159" spans="1:7" ht="22.5">
      <c r="A3159" s="337" t="str">
        <f t="shared" si="50"/>
        <v>SINAPI 101501</v>
      </c>
      <c r="B3159" s="338" t="s">
        <v>177</v>
      </c>
      <c r="C3159" s="338" t="s">
        <v>18776</v>
      </c>
      <c r="D3159" s="339" t="s">
        <v>18777</v>
      </c>
      <c r="E3159" s="338" t="s">
        <v>434</v>
      </c>
      <c r="F3159" s="340" t="s">
        <v>18778</v>
      </c>
      <c r="G3159" s="340" t="s">
        <v>18779</v>
      </c>
    </row>
    <row r="3160" spans="1:7" ht="22.5">
      <c r="A3160" s="337" t="str">
        <f t="shared" si="50"/>
        <v>SINAPI 101502</v>
      </c>
      <c r="B3160" s="338" t="s">
        <v>177</v>
      </c>
      <c r="C3160" s="338" t="s">
        <v>18780</v>
      </c>
      <c r="D3160" s="339" t="s">
        <v>18781</v>
      </c>
      <c r="E3160" s="338" t="s">
        <v>434</v>
      </c>
      <c r="F3160" s="340" t="s">
        <v>18782</v>
      </c>
      <c r="G3160" s="340" t="s">
        <v>18783</v>
      </c>
    </row>
    <row r="3161" spans="1:7" ht="22.5">
      <c r="A3161" s="337" t="str">
        <f t="shared" si="50"/>
        <v>SINAPI 101503</v>
      </c>
      <c r="B3161" s="338" t="s">
        <v>177</v>
      </c>
      <c r="C3161" s="338" t="s">
        <v>18784</v>
      </c>
      <c r="D3161" s="339" t="s">
        <v>18785</v>
      </c>
      <c r="E3161" s="338" t="s">
        <v>434</v>
      </c>
      <c r="F3161" s="340" t="s">
        <v>18786</v>
      </c>
      <c r="G3161" s="340" t="s">
        <v>18787</v>
      </c>
    </row>
    <row r="3162" spans="1:7" ht="22.5">
      <c r="A3162" s="337" t="str">
        <f t="shared" si="50"/>
        <v>SINAPI 101504</v>
      </c>
      <c r="B3162" s="338" t="s">
        <v>177</v>
      </c>
      <c r="C3162" s="338" t="s">
        <v>18788</v>
      </c>
      <c r="D3162" s="339" t="s">
        <v>18789</v>
      </c>
      <c r="E3162" s="338" t="s">
        <v>434</v>
      </c>
      <c r="F3162" s="340" t="s">
        <v>18790</v>
      </c>
      <c r="G3162" s="340" t="s">
        <v>18791</v>
      </c>
    </row>
    <row r="3163" spans="1:7" ht="22.5">
      <c r="A3163" s="337" t="str">
        <f t="shared" si="50"/>
        <v>SINAPI 101505</v>
      </c>
      <c r="B3163" s="338" t="s">
        <v>177</v>
      </c>
      <c r="C3163" s="338" t="s">
        <v>18792</v>
      </c>
      <c r="D3163" s="339" t="s">
        <v>18793</v>
      </c>
      <c r="E3163" s="338" t="s">
        <v>434</v>
      </c>
      <c r="F3163" s="340" t="s">
        <v>18794</v>
      </c>
      <c r="G3163" s="340" t="s">
        <v>18795</v>
      </c>
    </row>
    <row r="3164" spans="1:7" ht="22.5">
      <c r="A3164" s="337" t="str">
        <f t="shared" si="50"/>
        <v>SINAPI 101506</v>
      </c>
      <c r="B3164" s="338" t="s">
        <v>177</v>
      </c>
      <c r="C3164" s="338" t="s">
        <v>18796</v>
      </c>
      <c r="D3164" s="339" t="s">
        <v>18797</v>
      </c>
      <c r="E3164" s="338" t="s">
        <v>434</v>
      </c>
      <c r="F3164" s="340" t="s">
        <v>18798</v>
      </c>
      <c r="G3164" s="340" t="s">
        <v>18799</v>
      </c>
    </row>
    <row r="3165" spans="1:7" ht="22.5">
      <c r="A3165" s="337" t="str">
        <f t="shared" si="50"/>
        <v>SINAPI 101507</v>
      </c>
      <c r="B3165" s="338" t="s">
        <v>177</v>
      </c>
      <c r="C3165" s="338" t="s">
        <v>18800</v>
      </c>
      <c r="D3165" s="339" t="s">
        <v>18801</v>
      </c>
      <c r="E3165" s="338" t="s">
        <v>434</v>
      </c>
      <c r="F3165" s="340" t="s">
        <v>18802</v>
      </c>
      <c r="G3165" s="340" t="s">
        <v>18803</v>
      </c>
    </row>
    <row r="3166" spans="1:7" ht="22.5">
      <c r="A3166" s="337" t="str">
        <f t="shared" si="50"/>
        <v>SINAPI 101508</v>
      </c>
      <c r="B3166" s="338" t="s">
        <v>177</v>
      </c>
      <c r="C3166" s="338" t="s">
        <v>18804</v>
      </c>
      <c r="D3166" s="339" t="s">
        <v>18805</v>
      </c>
      <c r="E3166" s="338" t="s">
        <v>434</v>
      </c>
      <c r="F3166" s="340" t="s">
        <v>18806</v>
      </c>
      <c r="G3166" s="340" t="s">
        <v>18807</v>
      </c>
    </row>
    <row r="3167" spans="1:7" ht="22.5">
      <c r="A3167" s="337" t="str">
        <f t="shared" si="50"/>
        <v>SINAPI 101509</v>
      </c>
      <c r="B3167" s="338" t="s">
        <v>177</v>
      </c>
      <c r="C3167" s="338" t="s">
        <v>18808</v>
      </c>
      <c r="D3167" s="339" t="s">
        <v>18809</v>
      </c>
      <c r="E3167" s="338" t="s">
        <v>434</v>
      </c>
      <c r="F3167" s="340" t="s">
        <v>18810</v>
      </c>
      <c r="G3167" s="340" t="s">
        <v>18811</v>
      </c>
    </row>
    <row r="3168" spans="1:7" ht="22.5">
      <c r="A3168" s="337" t="str">
        <f t="shared" si="50"/>
        <v>SINAPI 101510</v>
      </c>
      <c r="B3168" s="338" t="s">
        <v>177</v>
      </c>
      <c r="C3168" s="338" t="s">
        <v>18812</v>
      </c>
      <c r="D3168" s="339" t="s">
        <v>18813</v>
      </c>
      <c r="E3168" s="338" t="s">
        <v>434</v>
      </c>
      <c r="F3168" s="340" t="s">
        <v>18814</v>
      </c>
      <c r="G3168" s="340" t="s">
        <v>18815</v>
      </c>
    </row>
    <row r="3169" spans="1:7" ht="22.5">
      <c r="A3169" s="337" t="str">
        <f t="shared" si="50"/>
        <v>SINAPI 101511</v>
      </c>
      <c r="B3169" s="338" t="s">
        <v>177</v>
      </c>
      <c r="C3169" s="338" t="s">
        <v>18816</v>
      </c>
      <c r="D3169" s="339" t="s">
        <v>18817</v>
      </c>
      <c r="E3169" s="338" t="s">
        <v>434</v>
      </c>
      <c r="F3169" s="340" t="s">
        <v>18818</v>
      </c>
      <c r="G3169" s="340" t="s">
        <v>18819</v>
      </c>
    </row>
    <row r="3170" spans="1:7" ht="22.5">
      <c r="A3170" s="337" t="str">
        <f t="shared" si="50"/>
        <v>SINAPI 101512</v>
      </c>
      <c r="B3170" s="338" t="s">
        <v>177</v>
      </c>
      <c r="C3170" s="338" t="s">
        <v>18820</v>
      </c>
      <c r="D3170" s="339" t="s">
        <v>18821</v>
      </c>
      <c r="E3170" s="338" t="s">
        <v>434</v>
      </c>
      <c r="F3170" s="340" t="s">
        <v>18822</v>
      </c>
      <c r="G3170" s="340" t="s">
        <v>18823</v>
      </c>
    </row>
    <row r="3171" spans="1:7" ht="22.5">
      <c r="A3171" s="337" t="str">
        <f t="shared" si="50"/>
        <v>SINAPI 101513</v>
      </c>
      <c r="B3171" s="338" t="s">
        <v>177</v>
      </c>
      <c r="C3171" s="338" t="s">
        <v>18824</v>
      </c>
      <c r="D3171" s="339" t="s">
        <v>18825</v>
      </c>
      <c r="E3171" s="338" t="s">
        <v>434</v>
      </c>
      <c r="F3171" s="340" t="s">
        <v>18826</v>
      </c>
      <c r="G3171" s="340" t="s">
        <v>18827</v>
      </c>
    </row>
    <row r="3172" spans="1:7" ht="22.5">
      <c r="A3172" s="337" t="str">
        <f t="shared" si="50"/>
        <v>SINAPI 101514</v>
      </c>
      <c r="B3172" s="338" t="s">
        <v>177</v>
      </c>
      <c r="C3172" s="338" t="s">
        <v>18828</v>
      </c>
      <c r="D3172" s="339" t="s">
        <v>18829</v>
      </c>
      <c r="E3172" s="338" t="s">
        <v>434</v>
      </c>
      <c r="F3172" s="340" t="s">
        <v>18830</v>
      </c>
      <c r="G3172" s="340" t="s">
        <v>18831</v>
      </c>
    </row>
    <row r="3173" spans="1:7" ht="22.5">
      <c r="A3173" s="337" t="str">
        <f t="shared" si="50"/>
        <v>SINAPI 101515</v>
      </c>
      <c r="B3173" s="338" t="s">
        <v>177</v>
      </c>
      <c r="C3173" s="338" t="s">
        <v>18832</v>
      </c>
      <c r="D3173" s="339" t="s">
        <v>18833</v>
      </c>
      <c r="E3173" s="338" t="s">
        <v>434</v>
      </c>
      <c r="F3173" s="340" t="s">
        <v>18834</v>
      </c>
      <c r="G3173" s="340" t="s">
        <v>18835</v>
      </c>
    </row>
    <row r="3174" spans="1:7" ht="22.5">
      <c r="A3174" s="337" t="str">
        <f t="shared" si="50"/>
        <v>SINAPI 101516</v>
      </c>
      <c r="B3174" s="338" t="s">
        <v>177</v>
      </c>
      <c r="C3174" s="338" t="s">
        <v>18836</v>
      </c>
      <c r="D3174" s="339" t="s">
        <v>18837</v>
      </c>
      <c r="E3174" s="338" t="s">
        <v>434</v>
      </c>
      <c r="F3174" s="340" t="s">
        <v>18838</v>
      </c>
      <c r="G3174" s="340" t="s">
        <v>18839</v>
      </c>
    </row>
    <row r="3175" spans="1:7" ht="22.5">
      <c r="A3175" s="337" t="str">
        <f t="shared" si="50"/>
        <v>SINAPI 101517</v>
      </c>
      <c r="B3175" s="338" t="s">
        <v>177</v>
      </c>
      <c r="C3175" s="338" t="s">
        <v>18840</v>
      </c>
      <c r="D3175" s="339" t="s">
        <v>18841</v>
      </c>
      <c r="E3175" s="338" t="s">
        <v>434</v>
      </c>
      <c r="F3175" s="340" t="s">
        <v>18842</v>
      </c>
      <c r="G3175" s="340" t="s">
        <v>18843</v>
      </c>
    </row>
    <row r="3176" spans="1:7" ht="22.5">
      <c r="A3176" s="337" t="str">
        <f t="shared" si="50"/>
        <v>SINAPI 101518</v>
      </c>
      <c r="B3176" s="338" t="s">
        <v>177</v>
      </c>
      <c r="C3176" s="338" t="s">
        <v>18844</v>
      </c>
      <c r="D3176" s="339" t="s">
        <v>18845</v>
      </c>
      <c r="E3176" s="338" t="s">
        <v>434</v>
      </c>
      <c r="F3176" s="340" t="s">
        <v>18846</v>
      </c>
      <c r="G3176" s="340" t="s">
        <v>18847</v>
      </c>
    </row>
    <row r="3177" spans="1:7" ht="22.5">
      <c r="A3177" s="337" t="str">
        <f t="shared" si="50"/>
        <v>SINAPI 101519</v>
      </c>
      <c r="B3177" s="338" t="s">
        <v>177</v>
      </c>
      <c r="C3177" s="338" t="s">
        <v>18848</v>
      </c>
      <c r="D3177" s="339" t="s">
        <v>18849</v>
      </c>
      <c r="E3177" s="338" t="s">
        <v>434</v>
      </c>
      <c r="F3177" s="340" t="s">
        <v>18850</v>
      </c>
      <c r="G3177" s="340" t="s">
        <v>18851</v>
      </c>
    </row>
    <row r="3178" spans="1:7" ht="22.5">
      <c r="A3178" s="337" t="str">
        <f t="shared" si="50"/>
        <v>SINAPI 101520</v>
      </c>
      <c r="B3178" s="338" t="s">
        <v>177</v>
      </c>
      <c r="C3178" s="338" t="s">
        <v>18852</v>
      </c>
      <c r="D3178" s="339" t="s">
        <v>18853</v>
      </c>
      <c r="E3178" s="338" t="s">
        <v>434</v>
      </c>
      <c r="F3178" s="340" t="s">
        <v>18854</v>
      </c>
      <c r="G3178" s="340" t="s">
        <v>18855</v>
      </c>
    </row>
    <row r="3179" spans="1:7" ht="22.5">
      <c r="A3179" s="337" t="str">
        <f t="shared" si="50"/>
        <v>SINAPI 101521</v>
      </c>
      <c r="B3179" s="338" t="s">
        <v>177</v>
      </c>
      <c r="C3179" s="338" t="s">
        <v>18856</v>
      </c>
      <c r="D3179" s="339" t="s">
        <v>18857</v>
      </c>
      <c r="E3179" s="338" t="s">
        <v>434</v>
      </c>
      <c r="F3179" s="340" t="s">
        <v>18858</v>
      </c>
      <c r="G3179" s="340" t="s">
        <v>18859</v>
      </c>
    </row>
    <row r="3180" spans="1:7" ht="22.5">
      <c r="A3180" s="337" t="str">
        <f t="shared" si="50"/>
        <v>SINAPI 101522</v>
      </c>
      <c r="B3180" s="338" t="s">
        <v>177</v>
      </c>
      <c r="C3180" s="338" t="s">
        <v>18860</v>
      </c>
      <c r="D3180" s="339" t="s">
        <v>18861</v>
      </c>
      <c r="E3180" s="338" t="s">
        <v>434</v>
      </c>
      <c r="F3180" s="340" t="s">
        <v>18862</v>
      </c>
      <c r="G3180" s="340" t="s">
        <v>18863</v>
      </c>
    </row>
    <row r="3181" spans="1:7" ht="22.5">
      <c r="A3181" s="337" t="str">
        <f t="shared" si="50"/>
        <v>SINAPI 101523</v>
      </c>
      <c r="B3181" s="338" t="s">
        <v>177</v>
      </c>
      <c r="C3181" s="338" t="s">
        <v>18864</v>
      </c>
      <c r="D3181" s="339" t="s">
        <v>18865</v>
      </c>
      <c r="E3181" s="338" t="s">
        <v>434</v>
      </c>
      <c r="F3181" s="340" t="s">
        <v>18866</v>
      </c>
      <c r="G3181" s="340" t="s">
        <v>18867</v>
      </c>
    </row>
    <row r="3182" spans="1:7" ht="22.5">
      <c r="A3182" s="337" t="str">
        <f t="shared" si="50"/>
        <v>SINAPI 101524</v>
      </c>
      <c r="B3182" s="338" t="s">
        <v>177</v>
      </c>
      <c r="C3182" s="338" t="s">
        <v>18868</v>
      </c>
      <c r="D3182" s="339" t="s">
        <v>18869</v>
      </c>
      <c r="E3182" s="338" t="s">
        <v>434</v>
      </c>
      <c r="F3182" s="340" t="s">
        <v>18870</v>
      </c>
      <c r="G3182" s="340" t="s">
        <v>18871</v>
      </c>
    </row>
    <row r="3183" spans="1:7" ht="22.5">
      <c r="A3183" s="337" t="str">
        <f t="shared" si="50"/>
        <v>SINAPI 101525</v>
      </c>
      <c r="B3183" s="338" t="s">
        <v>177</v>
      </c>
      <c r="C3183" s="338" t="s">
        <v>18872</v>
      </c>
      <c r="D3183" s="339" t="s">
        <v>18873</v>
      </c>
      <c r="E3183" s="338" t="s">
        <v>434</v>
      </c>
      <c r="F3183" s="340" t="s">
        <v>18874</v>
      </c>
      <c r="G3183" s="340" t="s">
        <v>18875</v>
      </c>
    </row>
    <row r="3184" spans="1:7" ht="22.5">
      <c r="A3184" s="337" t="str">
        <f t="shared" si="50"/>
        <v>SINAPI 101526</v>
      </c>
      <c r="B3184" s="338" t="s">
        <v>177</v>
      </c>
      <c r="C3184" s="338" t="s">
        <v>18876</v>
      </c>
      <c r="D3184" s="339" t="s">
        <v>18877</v>
      </c>
      <c r="E3184" s="338" t="s">
        <v>434</v>
      </c>
      <c r="F3184" s="340" t="s">
        <v>18878</v>
      </c>
      <c r="G3184" s="340" t="s">
        <v>18879</v>
      </c>
    </row>
    <row r="3185" spans="1:7" ht="22.5">
      <c r="A3185" s="337" t="str">
        <f t="shared" si="50"/>
        <v>SINAPI 101527</v>
      </c>
      <c r="B3185" s="338" t="s">
        <v>177</v>
      </c>
      <c r="C3185" s="338" t="s">
        <v>18880</v>
      </c>
      <c r="D3185" s="339" t="s">
        <v>18881</v>
      </c>
      <c r="E3185" s="338" t="s">
        <v>434</v>
      </c>
      <c r="F3185" s="340" t="s">
        <v>18882</v>
      </c>
      <c r="G3185" s="340" t="s">
        <v>18883</v>
      </c>
    </row>
    <row r="3186" spans="1:7" ht="22.5">
      <c r="A3186" s="337" t="str">
        <f t="shared" si="50"/>
        <v>SINAPI 101528</v>
      </c>
      <c r="B3186" s="338" t="s">
        <v>177</v>
      </c>
      <c r="C3186" s="338" t="s">
        <v>18884</v>
      </c>
      <c r="D3186" s="339" t="s">
        <v>18885</v>
      </c>
      <c r="E3186" s="338" t="s">
        <v>434</v>
      </c>
      <c r="F3186" s="340" t="s">
        <v>8884</v>
      </c>
      <c r="G3186" s="340" t="s">
        <v>18886</v>
      </c>
    </row>
    <row r="3187" spans="1:7" ht="22.5">
      <c r="A3187" s="337" t="str">
        <f t="shared" si="50"/>
        <v>SINAPI 101529</v>
      </c>
      <c r="B3187" s="338" t="s">
        <v>177</v>
      </c>
      <c r="C3187" s="338" t="s">
        <v>18887</v>
      </c>
      <c r="D3187" s="339" t="s">
        <v>18888</v>
      </c>
      <c r="E3187" s="338" t="s">
        <v>434</v>
      </c>
      <c r="F3187" s="340" t="s">
        <v>18889</v>
      </c>
      <c r="G3187" s="340" t="s">
        <v>18890</v>
      </c>
    </row>
    <row r="3188" spans="1:7" ht="22.5">
      <c r="A3188" s="337" t="str">
        <f t="shared" si="50"/>
        <v>SINAPI 101530</v>
      </c>
      <c r="B3188" s="338" t="s">
        <v>177</v>
      </c>
      <c r="C3188" s="338" t="s">
        <v>18891</v>
      </c>
      <c r="D3188" s="339" t="s">
        <v>18892</v>
      </c>
      <c r="E3188" s="338" t="s">
        <v>434</v>
      </c>
      <c r="F3188" s="340" t="s">
        <v>18893</v>
      </c>
      <c r="G3188" s="340" t="s">
        <v>18894</v>
      </c>
    </row>
    <row r="3189" spans="1:7" ht="22.5">
      <c r="A3189" s="337" t="str">
        <f t="shared" si="50"/>
        <v>SINAPI 101531</v>
      </c>
      <c r="B3189" s="338" t="s">
        <v>177</v>
      </c>
      <c r="C3189" s="338" t="s">
        <v>18895</v>
      </c>
      <c r="D3189" s="339" t="s">
        <v>18896</v>
      </c>
      <c r="E3189" s="338" t="s">
        <v>434</v>
      </c>
      <c r="F3189" s="340" t="s">
        <v>18897</v>
      </c>
      <c r="G3189" s="340" t="s">
        <v>18898</v>
      </c>
    </row>
    <row r="3190" spans="1:7" ht="22.5">
      <c r="A3190" s="337" t="str">
        <f t="shared" si="50"/>
        <v>SINAPI 101532</v>
      </c>
      <c r="B3190" s="338" t="s">
        <v>177</v>
      </c>
      <c r="C3190" s="338" t="s">
        <v>18899</v>
      </c>
      <c r="D3190" s="339" t="s">
        <v>18900</v>
      </c>
      <c r="E3190" s="338" t="s">
        <v>434</v>
      </c>
      <c r="F3190" s="340" t="s">
        <v>18901</v>
      </c>
      <c r="G3190" s="340" t="s">
        <v>18902</v>
      </c>
    </row>
    <row r="3191" spans="1:7" ht="22.5">
      <c r="A3191" s="337" t="str">
        <f t="shared" ref="A3191:A3254" si="51">CONCATENAR</f>
        <v>SINAPI 101533</v>
      </c>
      <c r="B3191" s="338" t="s">
        <v>177</v>
      </c>
      <c r="C3191" s="338" t="s">
        <v>18903</v>
      </c>
      <c r="D3191" s="339" t="s">
        <v>18904</v>
      </c>
      <c r="E3191" s="338" t="s">
        <v>434</v>
      </c>
      <c r="F3191" s="340" t="s">
        <v>18905</v>
      </c>
      <c r="G3191" s="340" t="s">
        <v>18906</v>
      </c>
    </row>
    <row r="3192" spans="1:7" ht="22.5">
      <c r="A3192" s="337" t="str">
        <f t="shared" si="51"/>
        <v>SINAPI 101534</v>
      </c>
      <c r="B3192" s="338" t="s">
        <v>177</v>
      </c>
      <c r="C3192" s="338" t="s">
        <v>18907</v>
      </c>
      <c r="D3192" s="339" t="s">
        <v>18908</v>
      </c>
      <c r="E3192" s="338" t="s">
        <v>434</v>
      </c>
      <c r="F3192" s="340" t="s">
        <v>18909</v>
      </c>
      <c r="G3192" s="340" t="s">
        <v>18910</v>
      </c>
    </row>
    <row r="3193" spans="1:7" ht="22.5">
      <c r="A3193" s="337" t="str">
        <f t="shared" si="51"/>
        <v>SINAPI 101535</v>
      </c>
      <c r="B3193" s="338" t="s">
        <v>177</v>
      </c>
      <c r="C3193" s="338" t="s">
        <v>18911</v>
      </c>
      <c r="D3193" s="339" t="s">
        <v>18912</v>
      </c>
      <c r="E3193" s="338" t="s">
        <v>434</v>
      </c>
      <c r="F3193" s="340" t="s">
        <v>18913</v>
      </c>
      <c r="G3193" s="340" t="s">
        <v>18914</v>
      </c>
    </row>
    <row r="3194" spans="1:7" ht="22.5">
      <c r="A3194" s="337" t="str">
        <f t="shared" si="51"/>
        <v>SINAPI 101536</v>
      </c>
      <c r="B3194" s="338" t="s">
        <v>177</v>
      </c>
      <c r="C3194" s="338" t="s">
        <v>18915</v>
      </c>
      <c r="D3194" s="339" t="s">
        <v>18916</v>
      </c>
      <c r="E3194" s="338" t="s">
        <v>434</v>
      </c>
      <c r="F3194" s="340" t="s">
        <v>18917</v>
      </c>
      <c r="G3194" s="340" t="s">
        <v>18918</v>
      </c>
    </row>
    <row r="3195" spans="1:7" ht="22.5">
      <c r="A3195" s="337" t="str">
        <f t="shared" si="51"/>
        <v>SINAPI 101537</v>
      </c>
      <c r="B3195" s="338" t="s">
        <v>177</v>
      </c>
      <c r="C3195" s="338" t="s">
        <v>18919</v>
      </c>
      <c r="D3195" s="339" t="s">
        <v>18920</v>
      </c>
      <c r="E3195" s="338" t="s">
        <v>434</v>
      </c>
      <c r="F3195" s="340" t="s">
        <v>18921</v>
      </c>
      <c r="G3195" s="340" t="s">
        <v>18922</v>
      </c>
    </row>
    <row r="3196" spans="1:7">
      <c r="A3196" s="337" t="str">
        <f t="shared" si="51"/>
        <v>SINAPI 101538</v>
      </c>
      <c r="B3196" s="338" t="s">
        <v>177</v>
      </c>
      <c r="C3196" s="338" t="s">
        <v>18923</v>
      </c>
      <c r="D3196" s="339" t="s">
        <v>18924</v>
      </c>
      <c r="E3196" s="338" t="s">
        <v>434</v>
      </c>
      <c r="F3196" s="340" t="s">
        <v>18925</v>
      </c>
      <c r="G3196" s="340" t="s">
        <v>18926</v>
      </c>
    </row>
    <row r="3197" spans="1:7">
      <c r="A3197" s="337" t="str">
        <f t="shared" si="51"/>
        <v>SINAPI 101539</v>
      </c>
      <c r="B3197" s="338" t="s">
        <v>177</v>
      </c>
      <c r="C3197" s="338" t="s">
        <v>18927</v>
      </c>
      <c r="D3197" s="339" t="s">
        <v>18928</v>
      </c>
      <c r="E3197" s="338" t="s">
        <v>434</v>
      </c>
      <c r="F3197" s="340" t="s">
        <v>18929</v>
      </c>
      <c r="G3197" s="340" t="s">
        <v>18930</v>
      </c>
    </row>
    <row r="3198" spans="1:7">
      <c r="A3198" s="337" t="str">
        <f t="shared" si="51"/>
        <v>SINAPI 101540</v>
      </c>
      <c r="B3198" s="338" t="s">
        <v>177</v>
      </c>
      <c r="C3198" s="338" t="s">
        <v>18931</v>
      </c>
      <c r="D3198" s="339" t="s">
        <v>18932</v>
      </c>
      <c r="E3198" s="338" t="s">
        <v>434</v>
      </c>
      <c r="F3198" s="340" t="s">
        <v>18933</v>
      </c>
      <c r="G3198" s="340" t="s">
        <v>18934</v>
      </c>
    </row>
    <row r="3199" spans="1:7">
      <c r="A3199" s="337" t="str">
        <f t="shared" si="51"/>
        <v>SINAPI 101541</v>
      </c>
      <c r="B3199" s="338" t="s">
        <v>177</v>
      </c>
      <c r="C3199" s="338" t="s">
        <v>18935</v>
      </c>
      <c r="D3199" s="339" t="s">
        <v>18936</v>
      </c>
      <c r="E3199" s="338" t="s">
        <v>434</v>
      </c>
      <c r="F3199" s="340" t="s">
        <v>18937</v>
      </c>
      <c r="G3199" s="340" t="s">
        <v>18938</v>
      </c>
    </row>
    <row r="3200" spans="1:7">
      <c r="A3200" s="337" t="str">
        <f t="shared" si="51"/>
        <v>SINAPI 101542</v>
      </c>
      <c r="B3200" s="338" t="s">
        <v>177</v>
      </c>
      <c r="C3200" s="338" t="s">
        <v>18939</v>
      </c>
      <c r="D3200" s="339" t="s">
        <v>18940</v>
      </c>
      <c r="E3200" s="338" t="s">
        <v>434</v>
      </c>
      <c r="F3200" s="340" t="s">
        <v>18941</v>
      </c>
      <c r="G3200" s="340" t="s">
        <v>18942</v>
      </c>
    </row>
    <row r="3201" spans="1:7">
      <c r="A3201" s="337" t="str">
        <f t="shared" si="51"/>
        <v>SINAPI 101543</v>
      </c>
      <c r="B3201" s="338" t="s">
        <v>177</v>
      </c>
      <c r="C3201" s="338" t="s">
        <v>18943</v>
      </c>
      <c r="D3201" s="339" t="s">
        <v>18944</v>
      </c>
      <c r="E3201" s="338" t="s">
        <v>434</v>
      </c>
      <c r="F3201" s="340" t="s">
        <v>8404</v>
      </c>
      <c r="G3201" s="340" t="s">
        <v>18945</v>
      </c>
    </row>
    <row r="3202" spans="1:7">
      <c r="A3202" s="337" t="str">
        <f t="shared" si="51"/>
        <v>SINAPI 101544</v>
      </c>
      <c r="B3202" s="338" t="s">
        <v>177</v>
      </c>
      <c r="C3202" s="338" t="s">
        <v>18946</v>
      </c>
      <c r="D3202" s="339" t="s">
        <v>18947</v>
      </c>
      <c r="E3202" s="338" t="s">
        <v>434</v>
      </c>
      <c r="F3202" s="340" t="s">
        <v>18948</v>
      </c>
      <c r="G3202" s="340" t="s">
        <v>18949</v>
      </c>
    </row>
    <row r="3203" spans="1:7">
      <c r="A3203" s="337" t="str">
        <f t="shared" si="51"/>
        <v>SINAPI 101545</v>
      </c>
      <c r="B3203" s="338" t="s">
        <v>177</v>
      </c>
      <c r="C3203" s="338" t="s">
        <v>18950</v>
      </c>
      <c r="D3203" s="339" t="s">
        <v>18951</v>
      </c>
      <c r="E3203" s="338" t="s">
        <v>434</v>
      </c>
      <c r="F3203" s="340" t="s">
        <v>18952</v>
      </c>
      <c r="G3203" s="340" t="s">
        <v>18953</v>
      </c>
    </row>
    <row r="3204" spans="1:7">
      <c r="A3204" s="337" t="str">
        <f t="shared" si="51"/>
        <v>SINAPI 101546</v>
      </c>
      <c r="B3204" s="338" t="s">
        <v>177</v>
      </c>
      <c r="C3204" s="338" t="s">
        <v>18954</v>
      </c>
      <c r="D3204" s="339" t="s">
        <v>18955</v>
      </c>
      <c r="E3204" s="338" t="s">
        <v>434</v>
      </c>
      <c r="F3204" s="340" t="s">
        <v>18956</v>
      </c>
      <c r="G3204" s="340" t="s">
        <v>11180</v>
      </c>
    </row>
    <row r="3205" spans="1:7">
      <c r="A3205" s="337" t="str">
        <f t="shared" si="51"/>
        <v>SINAPI 101547</v>
      </c>
      <c r="B3205" s="338" t="s">
        <v>177</v>
      </c>
      <c r="C3205" s="338" t="s">
        <v>18957</v>
      </c>
      <c r="D3205" s="339" t="s">
        <v>18958</v>
      </c>
      <c r="E3205" s="338" t="s">
        <v>434</v>
      </c>
      <c r="F3205" s="340" t="s">
        <v>18959</v>
      </c>
      <c r="G3205" s="340" t="s">
        <v>18960</v>
      </c>
    </row>
    <row r="3206" spans="1:7">
      <c r="A3206" s="337" t="str">
        <f t="shared" si="51"/>
        <v>SINAPI 101548</v>
      </c>
      <c r="B3206" s="338" t="s">
        <v>177</v>
      </c>
      <c r="C3206" s="338" t="s">
        <v>18961</v>
      </c>
      <c r="D3206" s="339" t="s">
        <v>18962</v>
      </c>
      <c r="E3206" s="338" t="s">
        <v>434</v>
      </c>
      <c r="F3206" s="340" t="s">
        <v>8100</v>
      </c>
      <c r="G3206" s="340" t="s">
        <v>18963</v>
      </c>
    </row>
    <row r="3207" spans="1:7" ht="22.5">
      <c r="A3207" s="337" t="str">
        <f t="shared" si="51"/>
        <v>SINAPI 101549</v>
      </c>
      <c r="B3207" s="338" t="s">
        <v>177</v>
      </c>
      <c r="C3207" s="338" t="s">
        <v>18964</v>
      </c>
      <c r="D3207" s="339" t="s">
        <v>18965</v>
      </c>
      <c r="E3207" s="338" t="s">
        <v>434</v>
      </c>
      <c r="F3207" s="340" t="s">
        <v>18966</v>
      </c>
      <c r="G3207" s="340" t="s">
        <v>10633</v>
      </c>
    </row>
    <row r="3208" spans="1:7">
      <c r="A3208" s="337" t="str">
        <f t="shared" si="51"/>
        <v>SINAPI 101553</v>
      </c>
      <c r="B3208" s="338" t="s">
        <v>177</v>
      </c>
      <c r="C3208" s="338" t="s">
        <v>18967</v>
      </c>
      <c r="D3208" s="339" t="s">
        <v>18968</v>
      </c>
      <c r="E3208" s="338" t="s">
        <v>434</v>
      </c>
      <c r="F3208" s="340" t="s">
        <v>18969</v>
      </c>
      <c r="G3208" s="340" t="s">
        <v>11495</v>
      </c>
    </row>
    <row r="3209" spans="1:7">
      <c r="A3209" s="337" t="str">
        <f t="shared" si="51"/>
        <v>SINAPI 101554</v>
      </c>
      <c r="B3209" s="338" t="s">
        <v>177</v>
      </c>
      <c r="C3209" s="338" t="s">
        <v>18970</v>
      </c>
      <c r="D3209" s="339" t="s">
        <v>18971</v>
      </c>
      <c r="E3209" s="338" t="s">
        <v>434</v>
      </c>
      <c r="F3209" s="340" t="s">
        <v>18972</v>
      </c>
      <c r="G3209" s="340" t="s">
        <v>12946</v>
      </c>
    </row>
    <row r="3210" spans="1:7">
      <c r="A3210" s="337" t="str">
        <f t="shared" si="51"/>
        <v>SINAPI 101555</v>
      </c>
      <c r="B3210" s="338" t="s">
        <v>177</v>
      </c>
      <c r="C3210" s="338" t="s">
        <v>18973</v>
      </c>
      <c r="D3210" s="339" t="s">
        <v>18974</v>
      </c>
      <c r="E3210" s="338" t="s">
        <v>434</v>
      </c>
      <c r="F3210" s="340" t="s">
        <v>18975</v>
      </c>
      <c r="G3210" s="340" t="s">
        <v>17589</v>
      </c>
    </row>
    <row r="3211" spans="1:7">
      <c r="A3211" s="337" t="str">
        <f t="shared" si="51"/>
        <v>SINAPI 101556</v>
      </c>
      <c r="B3211" s="338" t="s">
        <v>177</v>
      </c>
      <c r="C3211" s="338" t="s">
        <v>18976</v>
      </c>
      <c r="D3211" s="339" t="s">
        <v>18977</v>
      </c>
      <c r="E3211" s="338" t="s">
        <v>434</v>
      </c>
      <c r="F3211" s="340" t="s">
        <v>9874</v>
      </c>
      <c r="G3211" s="340" t="s">
        <v>14316</v>
      </c>
    </row>
    <row r="3212" spans="1:7" ht="22.5">
      <c r="A3212" s="337" t="str">
        <f t="shared" si="51"/>
        <v>SINAPI 101560</v>
      </c>
      <c r="B3212" s="338" t="s">
        <v>177</v>
      </c>
      <c r="C3212" s="338" t="s">
        <v>18978</v>
      </c>
      <c r="D3212" s="339" t="s">
        <v>18979</v>
      </c>
      <c r="E3212" s="338" t="s">
        <v>260</v>
      </c>
      <c r="F3212" s="340" t="s">
        <v>17888</v>
      </c>
      <c r="G3212" s="340" t="s">
        <v>17856</v>
      </c>
    </row>
    <row r="3213" spans="1:7" ht="22.5">
      <c r="A3213" s="337" t="str">
        <f t="shared" si="51"/>
        <v>SINAPI 101561</v>
      </c>
      <c r="B3213" s="338" t="s">
        <v>177</v>
      </c>
      <c r="C3213" s="338" t="s">
        <v>18980</v>
      </c>
      <c r="D3213" s="339" t="s">
        <v>18981</v>
      </c>
      <c r="E3213" s="338" t="s">
        <v>260</v>
      </c>
      <c r="F3213" s="340" t="s">
        <v>17217</v>
      </c>
      <c r="G3213" s="340" t="s">
        <v>18982</v>
      </c>
    </row>
    <row r="3214" spans="1:7" ht="22.5">
      <c r="A3214" s="337" t="str">
        <f t="shared" si="51"/>
        <v>SINAPI 101562</v>
      </c>
      <c r="B3214" s="338" t="s">
        <v>177</v>
      </c>
      <c r="C3214" s="338" t="s">
        <v>18983</v>
      </c>
      <c r="D3214" s="339" t="s">
        <v>18984</v>
      </c>
      <c r="E3214" s="338" t="s">
        <v>260</v>
      </c>
      <c r="F3214" s="340" t="s">
        <v>18985</v>
      </c>
      <c r="G3214" s="340" t="s">
        <v>18986</v>
      </c>
    </row>
    <row r="3215" spans="1:7" ht="22.5">
      <c r="A3215" s="337" t="str">
        <f t="shared" si="51"/>
        <v>SINAPI 101563</v>
      </c>
      <c r="B3215" s="338" t="s">
        <v>177</v>
      </c>
      <c r="C3215" s="338" t="s">
        <v>18987</v>
      </c>
      <c r="D3215" s="339" t="s">
        <v>18988</v>
      </c>
      <c r="E3215" s="338" t="s">
        <v>260</v>
      </c>
      <c r="F3215" s="340" t="s">
        <v>17915</v>
      </c>
      <c r="G3215" s="340" t="s">
        <v>18989</v>
      </c>
    </row>
    <row r="3216" spans="1:7" ht="22.5">
      <c r="A3216" s="337" t="str">
        <f t="shared" si="51"/>
        <v>SINAPI 101564</v>
      </c>
      <c r="B3216" s="338" t="s">
        <v>177</v>
      </c>
      <c r="C3216" s="338" t="s">
        <v>18990</v>
      </c>
      <c r="D3216" s="339" t="s">
        <v>18991</v>
      </c>
      <c r="E3216" s="338" t="s">
        <v>260</v>
      </c>
      <c r="F3216" s="340" t="s">
        <v>7887</v>
      </c>
      <c r="G3216" s="340" t="s">
        <v>18992</v>
      </c>
    </row>
    <row r="3217" spans="1:7" ht="22.5">
      <c r="A3217" s="337" t="str">
        <f t="shared" si="51"/>
        <v>SINAPI 101565</v>
      </c>
      <c r="B3217" s="338" t="s">
        <v>177</v>
      </c>
      <c r="C3217" s="338" t="s">
        <v>18993</v>
      </c>
      <c r="D3217" s="339" t="s">
        <v>18994</v>
      </c>
      <c r="E3217" s="338" t="s">
        <v>260</v>
      </c>
      <c r="F3217" s="340" t="s">
        <v>18995</v>
      </c>
      <c r="G3217" s="340" t="s">
        <v>18995</v>
      </c>
    </row>
    <row r="3218" spans="1:7" ht="22.5">
      <c r="A3218" s="337" t="str">
        <f t="shared" si="51"/>
        <v>SINAPI 101567</v>
      </c>
      <c r="B3218" s="338" t="s">
        <v>177</v>
      </c>
      <c r="C3218" s="338" t="s">
        <v>18996</v>
      </c>
      <c r="D3218" s="339" t="s">
        <v>18997</v>
      </c>
      <c r="E3218" s="338" t="s">
        <v>260</v>
      </c>
      <c r="F3218" s="340" t="s">
        <v>18998</v>
      </c>
      <c r="G3218" s="340" t="s">
        <v>18999</v>
      </c>
    </row>
    <row r="3219" spans="1:7" ht="22.5">
      <c r="A3219" s="337" t="str">
        <f t="shared" si="51"/>
        <v>SINAPI 101568</v>
      </c>
      <c r="B3219" s="338" t="s">
        <v>177</v>
      </c>
      <c r="C3219" s="338" t="s">
        <v>19000</v>
      </c>
      <c r="D3219" s="339" t="s">
        <v>19001</v>
      </c>
      <c r="E3219" s="338" t="s">
        <v>260</v>
      </c>
      <c r="F3219" s="340" t="s">
        <v>19002</v>
      </c>
      <c r="G3219" s="340" t="s">
        <v>19003</v>
      </c>
    </row>
    <row r="3220" spans="1:7">
      <c r="A3220" s="337" t="str">
        <f t="shared" si="51"/>
        <v>SINAPI 101626</v>
      </c>
      <c r="B3220" s="338" t="s">
        <v>177</v>
      </c>
      <c r="C3220" s="338" t="s">
        <v>19004</v>
      </c>
      <c r="D3220" s="339" t="s">
        <v>19005</v>
      </c>
      <c r="E3220" s="338" t="s">
        <v>434</v>
      </c>
      <c r="F3220" s="340" t="s">
        <v>19006</v>
      </c>
      <c r="G3220" s="340" t="s">
        <v>19007</v>
      </c>
    </row>
    <row r="3221" spans="1:7">
      <c r="A3221" s="337" t="str">
        <f t="shared" si="51"/>
        <v>SINAPI 101627</v>
      </c>
      <c r="B3221" s="338" t="s">
        <v>177</v>
      </c>
      <c r="C3221" s="338" t="s">
        <v>19008</v>
      </c>
      <c r="D3221" s="339" t="s">
        <v>19009</v>
      </c>
      <c r="E3221" s="338" t="s">
        <v>434</v>
      </c>
      <c r="F3221" s="340" t="s">
        <v>19010</v>
      </c>
      <c r="G3221" s="340" t="s">
        <v>19011</v>
      </c>
    </row>
    <row r="3222" spans="1:7">
      <c r="A3222" s="337" t="str">
        <f t="shared" si="51"/>
        <v>SINAPI 101628</v>
      </c>
      <c r="B3222" s="338" t="s">
        <v>177</v>
      </c>
      <c r="C3222" s="338" t="s">
        <v>19012</v>
      </c>
      <c r="D3222" s="339" t="s">
        <v>19013</v>
      </c>
      <c r="E3222" s="338" t="s">
        <v>434</v>
      </c>
      <c r="F3222" s="340" t="s">
        <v>19014</v>
      </c>
      <c r="G3222" s="340" t="s">
        <v>19015</v>
      </c>
    </row>
    <row r="3223" spans="1:7">
      <c r="A3223" s="337" t="str">
        <f t="shared" si="51"/>
        <v>SINAPI 101629</v>
      </c>
      <c r="B3223" s="338" t="s">
        <v>177</v>
      </c>
      <c r="C3223" s="338" t="s">
        <v>19016</v>
      </c>
      <c r="D3223" s="339" t="s">
        <v>19017</v>
      </c>
      <c r="E3223" s="338" t="s">
        <v>434</v>
      </c>
      <c r="F3223" s="340" t="s">
        <v>19018</v>
      </c>
      <c r="G3223" s="340" t="s">
        <v>19019</v>
      </c>
    </row>
    <row r="3224" spans="1:7">
      <c r="A3224" s="337" t="str">
        <f t="shared" si="51"/>
        <v>SINAPI 101630</v>
      </c>
      <c r="B3224" s="338" t="s">
        <v>177</v>
      </c>
      <c r="C3224" s="338" t="s">
        <v>19020</v>
      </c>
      <c r="D3224" s="339" t="s">
        <v>19021</v>
      </c>
      <c r="E3224" s="338" t="s">
        <v>434</v>
      </c>
      <c r="F3224" s="340" t="s">
        <v>19022</v>
      </c>
      <c r="G3224" s="340" t="s">
        <v>19023</v>
      </c>
    </row>
    <row r="3225" spans="1:7" ht="22.5">
      <c r="A3225" s="337" t="str">
        <f t="shared" si="51"/>
        <v>SINAPI 101631</v>
      </c>
      <c r="B3225" s="338" t="s">
        <v>177</v>
      </c>
      <c r="C3225" s="338" t="s">
        <v>19024</v>
      </c>
      <c r="D3225" s="339" t="s">
        <v>19025</v>
      </c>
      <c r="E3225" s="338" t="s">
        <v>434</v>
      </c>
      <c r="F3225" s="340" t="s">
        <v>19026</v>
      </c>
      <c r="G3225" s="340" t="s">
        <v>19027</v>
      </c>
    </row>
    <row r="3226" spans="1:7">
      <c r="A3226" s="337" t="str">
        <f t="shared" si="51"/>
        <v>SINAPI 101632</v>
      </c>
      <c r="B3226" s="338" t="s">
        <v>177</v>
      </c>
      <c r="C3226" s="338" t="s">
        <v>19028</v>
      </c>
      <c r="D3226" s="339" t="s">
        <v>19029</v>
      </c>
      <c r="E3226" s="338" t="s">
        <v>434</v>
      </c>
      <c r="F3226" s="340" t="s">
        <v>19030</v>
      </c>
      <c r="G3226" s="340" t="s">
        <v>19031</v>
      </c>
    </row>
    <row r="3227" spans="1:7" ht="22.5">
      <c r="A3227" s="337" t="str">
        <f t="shared" si="51"/>
        <v>SINAPI 101633</v>
      </c>
      <c r="B3227" s="338" t="s">
        <v>177</v>
      </c>
      <c r="C3227" s="338" t="s">
        <v>19032</v>
      </c>
      <c r="D3227" s="339" t="s">
        <v>19033</v>
      </c>
      <c r="E3227" s="338" t="s">
        <v>434</v>
      </c>
      <c r="F3227" s="340" t="s">
        <v>19034</v>
      </c>
      <c r="G3227" s="340" t="s">
        <v>19035</v>
      </c>
    </row>
    <row r="3228" spans="1:7" ht="22.5">
      <c r="A3228" s="337" t="str">
        <f t="shared" si="51"/>
        <v>SINAPI 101636</v>
      </c>
      <c r="B3228" s="338" t="s">
        <v>177</v>
      </c>
      <c r="C3228" s="338" t="s">
        <v>19036</v>
      </c>
      <c r="D3228" s="339" t="s">
        <v>19037</v>
      </c>
      <c r="E3228" s="338" t="s">
        <v>434</v>
      </c>
      <c r="F3228" s="340" t="s">
        <v>19038</v>
      </c>
      <c r="G3228" s="340" t="s">
        <v>19039</v>
      </c>
    </row>
    <row r="3229" spans="1:7" ht="22.5">
      <c r="A3229" s="337" t="str">
        <f t="shared" si="51"/>
        <v>SINAPI 101637</v>
      </c>
      <c r="B3229" s="338" t="s">
        <v>177</v>
      </c>
      <c r="C3229" s="338" t="s">
        <v>19040</v>
      </c>
      <c r="D3229" s="339" t="s">
        <v>19041</v>
      </c>
      <c r="E3229" s="338" t="s">
        <v>434</v>
      </c>
      <c r="F3229" s="340" t="s">
        <v>19042</v>
      </c>
      <c r="G3229" s="340" t="s">
        <v>19043</v>
      </c>
    </row>
    <row r="3230" spans="1:7">
      <c r="A3230" s="337" t="str">
        <f t="shared" si="51"/>
        <v>SINAPI 101640</v>
      </c>
      <c r="B3230" s="338" t="s">
        <v>177</v>
      </c>
      <c r="C3230" s="338" t="s">
        <v>19044</v>
      </c>
      <c r="D3230" s="339" t="s">
        <v>19045</v>
      </c>
      <c r="E3230" s="338" t="s">
        <v>434</v>
      </c>
      <c r="F3230" s="340" t="s">
        <v>19046</v>
      </c>
      <c r="G3230" s="340" t="s">
        <v>19047</v>
      </c>
    </row>
    <row r="3231" spans="1:7">
      <c r="A3231" s="337" t="str">
        <f t="shared" si="51"/>
        <v>SINAPI 101641</v>
      </c>
      <c r="B3231" s="338" t="s">
        <v>177</v>
      </c>
      <c r="C3231" s="338" t="s">
        <v>19048</v>
      </c>
      <c r="D3231" s="339" t="s">
        <v>19049</v>
      </c>
      <c r="E3231" s="338" t="s">
        <v>434</v>
      </c>
      <c r="F3231" s="340" t="s">
        <v>19050</v>
      </c>
      <c r="G3231" s="340" t="s">
        <v>19051</v>
      </c>
    </row>
    <row r="3232" spans="1:7">
      <c r="A3232" s="337" t="str">
        <f t="shared" si="51"/>
        <v>SINAPI 101642</v>
      </c>
      <c r="B3232" s="338" t="s">
        <v>177</v>
      </c>
      <c r="C3232" s="338" t="s">
        <v>19052</v>
      </c>
      <c r="D3232" s="339" t="s">
        <v>19053</v>
      </c>
      <c r="E3232" s="338" t="s">
        <v>434</v>
      </c>
      <c r="F3232" s="340" t="s">
        <v>19054</v>
      </c>
      <c r="G3232" s="340" t="s">
        <v>19055</v>
      </c>
    </row>
    <row r="3233" spans="1:7">
      <c r="A3233" s="337" t="str">
        <f t="shared" si="51"/>
        <v>SINAPI 101643</v>
      </c>
      <c r="B3233" s="338" t="s">
        <v>177</v>
      </c>
      <c r="C3233" s="338" t="s">
        <v>19056</v>
      </c>
      <c r="D3233" s="339" t="s">
        <v>19057</v>
      </c>
      <c r="E3233" s="338" t="s">
        <v>434</v>
      </c>
      <c r="F3233" s="340" t="s">
        <v>19058</v>
      </c>
      <c r="G3233" s="340" t="s">
        <v>19059</v>
      </c>
    </row>
    <row r="3234" spans="1:7">
      <c r="A3234" s="337" t="str">
        <f t="shared" si="51"/>
        <v>SINAPI 101644</v>
      </c>
      <c r="B3234" s="338" t="s">
        <v>177</v>
      </c>
      <c r="C3234" s="338" t="s">
        <v>19060</v>
      </c>
      <c r="D3234" s="339" t="s">
        <v>19061</v>
      </c>
      <c r="E3234" s="338" t="s">
        <v>434</v>
      </c>
      <c r="F3234" s="340" t="s">
        <v>19062</v>
      </c>
      <c r="G3234" s="340" t="s">
        <v>19063</v>
      </c>
    </row>
    <row r="3235" spans="1:7">
      <c r="A3235" s="337" t="str">
        <f t="shared" si="51"/>
        <v>SINAPI 101645</v>
      </c>
      <c r="B3235" s="338" t="s">
        <v>177</v>
      </c>
      <c r="C3235" s="338" t="s">
        <v>19064</v>
      </c>
      <c r="D3235" s="339" t="s">
        <v>19065</v>
      </c>
      <c r="E3235" s="338" t="s">
        <v>434</v>
      </c>
      <c r="F3235" s="340" t="s">
        <v>10082</v>
      </c>
      <c r="G3235" s="340" t="s">
        <v>18412</v>
      </c>
    </row>
    <row r="3236" spans="1:7">
      <c r="A3236" s="337" t="str">
        <f t="shared" si="51"/>
        <v>SINAPI 101646</v>
      </c>
      <c r="B3236" s="338" t="s">
        <v>177</v>
      </c>
      <c r="C3236" s="338" t="s">
        <v>19066</v>
      </c>
      <c r="D3236" s="339" t="s">
        <v>19067</v>
      </c>
      <c r="E3236" s="338" t="s">
        <v>434</v>
      </c>
      <c r="F3236" s="340" t="s">
        <v>10316</v>
      </c>
      <c r="G3236" s="340" t="s">
        <v>19068</v>
      </c>
    </row>
    <row r="3237" spans="1:7">
      <c r="A3237" s="337" t="str">
        <f t="shared" si="51"/>
        <v>SINAPI 101647</v>
      </c>
      <c r="B3237" s="338" t="s">
        <v>177</v>
      </c>
      <c r="C3237" s="338" t="s">
        <v>19069</v>
      </c>
      <c r="D3237" s="339" t="s">
        <v>19070</v>
      </c>
      <c r="E3237" s="338" t="s">
        <v>434</v>
      </c>
      <c r="F3237" s="340" t="s">
        <v>19071</v>
      </c>
      <c r="G3237" s="340" t="s">
        <v>19072</v>
      </c>
    </row>
    <row r="3238" spans="1:7">
      <c r="A3238" s="337" t="str">
        <f t="shared" si="51"/>
        <v>SINAPI 101648</v>
      </c>
      <c r="B3238" s="338" t="s">
        <v>177</v>
      </c>
      <c r="C3238" s="338" t="s">
        <v>19073</v>
      </c>
      <c r="D3238" s="339" t="s">
        <v>19074</v>
      </c>
      <c r="E3238" s="338" t="s">
        <v>434</v>
      </c>
      <c r="F3238" s="340" t="s">
        <v>19075</v>
      </c>
      <c r="G3238" s="340" t="s">
        <v>19076</v>
      </c>
    </row>
    <row r="3239" spans="1:7">
      <c r="A3239" s="337" t="str">
        <f t="shared" si="51"/>
        <v>SINAPI 101649</v>
      </c>
      <c r="B3239" s="338" t="s">
        <v>177</v>
      </c>
      <c r="C3239" s="338" t="s">
        <v>19077</v>
      </c>
      <c r="D3239" s="339" t="s">
        <v>19078</v>
      </c>
      <c r="E3239" s="338" t="s">
        <v>434</v>
      </c>
      <c r="F3239" s="340" t="s">
        <v>19079</v>
      </c>
      <c r="G3239" s="340" t="s">
        <v>19080</v>
      </c>
    </row>
    <row r="3240" spans="1:7">
      <c r="A3240" s="337" t="str">
        <f t="shared" si="51"/>
        <v>SINAPI 101650</v>
      </c>
      <c r="B3240" s="338" t="s">
        <v>177</v>
      </c>
      <c r="C3240" s="338" t="s">
        <v>19081</v>
      </c>
      <c r="D3240" s="339" t="s">
        <v>19082</v>
      </c>
      <c r="E3240" s="338" t="s">
        <v>434</v>
      </c>
      <c r="F3240" s="340" t="s">
        <v>19083</v>
      </c>
      <c r="G3240" s="340" t="s">
        <v>19084</v>
      </c>
    </row>
    <row r="3241" spans="1:7">
      <c r="A3241" s="337" t="str">
        <f t="shared" si="51"/>
        <v>SINAPI 101651</v>
      </c>
      <c r="B3241" s="338" t="s">
        <v>177</v>
      </c>
      <c r="C3241" s="338" t="s">
        <v>19085</v>
      </c>
      <c r="D3241" s="339" t="s">
        <v>19086</v>
      </c>
      <c r="E3241" s="338" t="s">
        <v>434</v>
      </c>
      <c r="F3241" s="340" t="s">
        <v>19087</v>
      </c>
      <c r="G3241" s="340" t="s">
        <v>13906</v>
      </c>
    </row>
    <row r="3242" spans="1:7" ht="22.5">
      <c r="A3242" s="337" t="str">
        <f t="shared" si="51"/>
        <v>SINAPI 101652</v>
      </c>
      <c r="B3242" s="338" t="s">
        <v>177</v>
      </c>
      <c r="C3242" s="338" t="s">
        <v>19088</v>
      </c>
      <c r="D3242" s="339" t="s">
        <v>19089</v>
      </c>
      <c r="E3242" s="338" t="s">
        <v>434</v>
      </c>
      <c r="F3242" s="340" t="s">
        <v>19090</v>
      </c>
      <c r="G3242" s="340" t="s">
        <v>19091</v>
      </c>
    </row>
    <row r="3243" spans="1:7" ht="33.75">
      <c r="A3243" s="337" t="str">
        <f t="shared" si="51"/>
        <v>SINAPI 101653</v>
      </c>
      <c r="B3243" s="338" t="s">
        <v>177</v>
      </c>
      <c r="C3243" s="338" t="s">
        <v>19092</v>
      </c>
      <c r="D3243" s="339" t="s">
        <v>19093</v>
      </c>
      <c r="E3243" s="338" t="s">
        <v>434</v>
      </c>
      <c r="F3243" s="340" t="s">
        <v>19094</v>
      </c>
      <c r="G3243" s="340" t="s">
        <v>19095</v>
      </c>
    </row>
    <row r="3244" spans="1:7">
      <c r="A3244" s="337" t="str">
        <f t="shared" si="51"/>
        <v>SINAPI 101654</v>
      </c>
      <c r="B3244" s="338" t="s">
        <v>177</v>
      </c>
      <c r="C3244" s="338" t="s">
        <v>19096</v>
      </c>
      <c r="D3244" s="339" t="s">
        <v>19097</v>
      </c>
      <c r="E3244" s="338" t="s">
        <v>434</v>
      </c>
      <c r="F3244" s="340" t="s">
        <v>19098</v>
      </c>
      <c r="G3244" s="340" t="s">
        <v>19099</v>
      </c>
    </row>
    <row r="3245" spans="1:7">
      <c r="A3245" s="337" t="str">
        <f t="shared" si="51"/>
        <v>SINAPI 101655</v>
      </c>
      <c r="B3245" s="338" t="s">
        <v>177</v>
      </c>
      <c r="C3245" s="338" t="s">
        <v>19100</v>
      </c>
      <c r="D3245" s="339" t="s">
        <v>19101</v>
      </c>
      <c r="E3245" s="338" t="s">
        <v>434</v>
      </c>
      <c r="F3245" s="340" t="s">
        <v>19102</v>
      </c>
      <c r="G3245" s="340" t="s">
        <v>19103</v>
      </c>
    </row>
    <row r="3246" spans="1:7">
      <c r="A3246" s="337" t="str">
        <f t="shared" si="51"/>
        <v>SINAPI 101656</v>
      </c>
      <c r="B3246" s="338" t="s">
        <v>177</v>
      </c>
      <c r="C3246" s="338" t="s">
        <v>19104</v>
      </c>
      <c r="D3246" s="339" t="s">
        <v>19105</v>
      </c>
      <c r="E3246" s="338" t="s">
        <v>434</v>
      </c>
      <c r="F3246" s="340" t="s">
        <v>19106</v>
      </c>
      <c r="G3246" s="340" t="s">
        <v>19107</v>
      </c>
    </row>
    <row r="3247" spans="1:7">
      <c r="A3247" s="337" t="str">
        <f t="shared" si="51"/>
        <v>SINAPI 101657</v>
      </c>
      <c r="B3247" s="338" t="s">
        <v>177</v>
      </c>
      <c r="C3247" s="338" t="s">
        <v>19108</v>
      </c>
      <c r="D3247" s="339" t="s">
        <v>19109</v>
      </c>
      <c r="E3247" s="338" t="s">
        <v>434</v>
      </c>
      <c r="F3247" s="340" t="s">
        <v>19110</v>
      </c>
      <c r="G3247" s="340" t="s">
        <v>19111</v>
      </c>
    </row>
    <row r="3248" spans="1:7">
      <c r="A3248" s="337" t="str">
        <f t="shared" si="51"/>
        <v>SINAPI 101658</v>
      </c>
      <c r="B3248" s="338" t="s">
        <v>177</v>
      </c>
      <c r="C3248" s="338" t="s">
        <v>19112</v>
      </c>
      <c r="D3248" s="339" t="s">
        <v>19113</v>
      </c>
      <c r="E3248" s="338" t="s">
        <v>434</v>
      </c>
      <c r="F3248" s="340" t="s">
        <v>19114</v>
      </c>
      <c r="G3248" s="340" t="s">
        <v>19115</v>
      </c>
    </row>
    <row r="3249" spans="1:7">
      <c r="A3249" s="337" t="str">
        <f t="shared" si="51"/>
        <v>SINAPI 101659</v>
      </c>
      <c r="B3249" s="338" t="s">
        <v>177</v>
      </c>
      <c r="C3249" s="338" t="s">
        <v>19116</v>
      </c>
      <c r="D3249" s="339" t="s">
        <v>19117</v>
      </c>
      <c r="E3249" s="338" t="s">
        <v>434</v>
      </c>
      <c r="F3249" s="340" t="s">
        <v>19118</v>
      </c>
      <c r="G3249" s="340" t="s">
        <v>19119</v>
      </c>
    </row>
    <row r="3250" spans="1:7">
      <c r="A3250" s="337" t="str">
        <f t="shared" si="51"/>
        <v>SINAPI 101660</v>
      </c>
      <c r="B3250" s="338" t="s">
        <v>177</v>
      </c>
      <c r="C3250" s="338" t="s">
        <v>19120</v>
      </c>
      <c r="D3250" s="339" t="s">
        <v>19121</v>
      </c>
      <c r="E3250" s="338" t="s">
        <v>434</v>
      </c>
      <c r="F3250" s="340" t="s">
        <v>19122</v>
      </c>
      <c r="G3250" s="340" t="s">
        <v>19123</v>
      </c>
    </row>
    <row r="3251" spans="1:7" ht="22.5">
      <c r="A3251" s="337" t="str">
        <f t="shared" si="51"/>
        <v>SINAPI 101661</v>
      </c>
      <c r="B3251" s="338" t="s">
        <v>177</v>
      </c>
      <c r="C3251" s="338" t="s">
        <v>19124</v>
      </c>
      <c r="D3251" s="339" t="s">
        <v>19125</v>
      </c>
      <c r="E3251" s="338" t="s">
        <v>434</v>
      </c>
      <c r="F3251" s="340" t="s">
        <v>19126</v>
      </c>
      <c r="G3251" s="340" t="s">
        <v>19127</v>
      </c>
    </row>
    <row r="3252" spans="1:7" ht="22.5">
      <c r="A3252" s="337" t="str">
        <f t="shared" si="51"/>
        <v>SINAPI 101662</v>
      </c>
      <c r="B3252" s="338" t="s">
        <v>177</v>
      </c>
      <c r="C3252" s="338" t="s">
        <v>19128</v>
      </c>
      <c r="D3252" s="339" t="s">
        <v>19129</v>
      </c>
      <c r="E3252" s="338" t="s">
        <v>434</v>
      </c>
      <c r="F3252" s="340" t="s">
        <v>19130</v>
      </c>
      <c r="G3252" s="340" t="s">
        <v>19131</v>
      </c>
    </row>
    <row r="3253" spans="1:7">
      <c r="A3253" s="337" t="str">
        <f t="shared" si="51"/>
        <v>SINAPI 101663</v>
      </c>
      <c r="B3253" s="338" t="s">
        <v>177</v>
      </c>
      <c r="C3253" s="338" t="s">
        <v>19132</v>
      </c>
      <c r="D3253" s="339" t="s">
        <v>19133</v>
      </c>
      <c r="E3253" s="338" t="s">
        <v>434</v>
      </c>
      <c r="F3253" s="340" t="s">
        <v>19134</v>
      </c>
      <c r="G3253" s="340" t="s">
        <v>19135</v>
      </c>
    </row>
    <row r="3254" spans="1:7">
      <c r="A3254" s="337" t="str">
        <f t="shared" si="51"/>
        <v>SINAPI 101664</v>
      </c>
      <c r="B3254" s="338" t="s">
        <v>177</v>
      </c>
      <c r="C3254" s="338" t="s">
        <v>19136</v>
      </c>
      <c r="D3254" s="339" t="s">
        <v>19137</v>
      </c>
      <c r="E3254" s="338" t="s">
        <v>434</v>
      </c>
      <c r="F3254" s="340" t="s">
        <v>8904</v>
      </c>
      <c r="G3254" s="340" t="s">
        <v>19138</v>
      </c>
    </row>
    <row r="3255" spans="1:7">
      <c r="A3255" s="337" t="str">
        <f t="shared" ref="A3255:A3318" si="52">CONCATENAR</f>
        <v>SINAPI 101665</v>
      </c>
      <c r="B3255" s="338" t="s">
        <v>177</v>
      </c>
      <c r="C3255" s="338" t="s">
        <v>19139</v>
      </c>
      <c r="D3255" s="339" t="s">
        <v>19140</v>
      </c>
      <c r="E3255" s="338" t="s">
        <v>434</v>
      </c>
      <c r="F3255" s="340" t="s">
        <v>19141</v>
      </c>
      <c r="G3255" s="340" t="s">
        <v>19142</v>
      </c>
    </row>
    <row r="3256" spans="1:7" ht="22.5">
      <c r="A3256" s="337" t="str">
        <f t="shared" si="52"/>
        <v>SINAPI 101666</v>
      </c>
      <c r="B3256" s="338" t="s">
        <v>177</v>
      </c>
      <c r="C3256" s="338" t="s">
        <v>19143</v>
      </c>
      <c r="D3256" s="339" t="s">
        <v>19144</v>
      </c>
      <c r="E3256" s="338" t="s">
        <v>434</v>
      </c>
      <c r="F3256" s="340" t="s">
        <v>19145</v>
      </c>
      <c r="G3256" s="340" t="s">
        <v>19146</v>
      </c>
    </row>
    <row r="3257" spans="1:7" ht="22.5">
      <c r="A3257" s="337" t="str">
        <f t="shared" si="52"/>
        <v>SINAPI 102085</v>
      </c>
      <c r="B3257" s="338" t="s">
        <v>177</v>
      </c>
      <c r="C3257" s="338" t="s">
        <v>19147</v>
      </c>
      <c r="D3257" s="339" t="s">
        <v>19148</v>
      </c>
      <c r="E3257" s="338" t="s">
        <v>434</v>
      </c>
      <c r="F3257" s="340" t="s">
        <v>19149</v>
      </c>
      <c r="G3257" s="340" t="s">
        <v>19150</v>
      </c>
    </row>
    <row r="3258" spans="1:7" ht="22.5">
      <c r="A3258" s="337" t="str">
        <f t="shared" si="52"/>
        <v>SINAPI 100578</v>
      </c>
      <c r="B3258" s="338" t="s">
        <v>177</v>
      </c>
      <c r="C3258" s="338" t="s">
        <v>19151</v>
      </c>
      <c r="D3258" s="339" t="s">
        <v>19152</v>
      </c>
      <c r="E3258" s="338" t="s">
        <v>434</v>
      </c>
      <c r="F3258" s="340" t="s">
        <v>19153</v>
      </c>
      <c r="G3258" s="340" t="s">
        <v>19154</v>
      </c>
    </row>
    <row r="3259" spans="1:7" ht="22.5">
      <c r="A3259" s="337" t="str">
        <f t="shared" si="52"/>
        <v>SINAPI 100579</v>
      </c>
      <c r="B3259" s="338" t="s">
        <v>177</v>
      </c>
      <c r="C3259" s="338" t="s">
        <v>19155</v>
      </c>
      <c r="D3259" s="339" t="s">
        <v>19156</v>
      </c>
      <c r="E3259" s="338" t="s">
        <v>434</v>
      </c>
      <c r="F3259" s="340" t="s">
        <v>19157</v>
      </c>
      <c r="G3259" s="340" t="s">
        <v>19158</v>
      </c>
    </row>
    <row r="3260" spans="1:7" ht="22.5">
      <c r="A3260" s="337" t="str">
        <f t="shared" si="52"/>
        <v>SINAPI 100580</v>
      </c>
      <c r="B3260" s="338" t="s">
        <v>177</v>
      </c>
      <c r="C3260" s="338" t="s">
        <v>19159</v>
      </c>
      <c r="D3260" s="339" t="s">
        <v>19160</v>
      </c>
      <c r="E3260" s="338" t="s">
        <v>434</v>
      </c>
      <c r="F3260" s="340" t="s">
        <v>19161</v>
      </c>
      <c r="G3260" s="340" t="s">
        <v>19162</v>
      </c>
    </row>
    <row r="3261" spans="1:7" ht="22.5">
      <c r="A3261" s="337" t="str">
        <f t="shared" si="52"/>
        <v>SINAPI 100581</v>
      </c>
      <c r="B3261" s="338" t="s">
        <v>177</v>
      </c>
      <c r="C3261" s="338" t="s">
        <v>19163</v>
      </c>
      <c r="D3261" s="339" t="s">
        <v>19164</v>
      </c>
      <c r="E3261" s="338" t="s">
        <v>434</v>
      </c>
      <c r="F3261" s="340" t="s">
        <v>19165</v>
      </c>
      <c r="G3261" s="340" t="s">
        <v>19166</v>
      </c>
    </row>
    <row r="3262" spans="1:7" ht="22.5">
      <c r="A3262" s="337" t="str">
        <f t="shared" si="52"/>
        <v>SINAPI 100582</v>
      </c>
      <c r="B3262" s="338" t="s">
        <v>177</v>
      </c>
      <c r="C3262" s="338" t="s">
        <v>19167</v>
      </c>
      <c r="D3262" s="339" t="s">
        <v>19168</v>
      </c>
      <c r="E3262" s="338" t="s">
        <v>434</v>
      </c>
      <c r="F3262" s="340" t="s">
        <v>19169</v>
      </c>
      <c r="G3262" s="340" t="s">
        <v>19170</v>
      </c>
    </row>
    <row r="3263" spans="1:7" ht="22.5">
      <c r="A3263" s="337" t="str">
        <f t="shared" si="52"/>
        <v>SINAPI 100583</v>
      </c>
      <c r="B3263" s="338" t="s">
        <v>177</v>
      </c>
      <c r="C3263" s="338" t="s">
        <v>19171</v>
      </c>
      <c r="D3263" s="339" t="s">
        <v>19172</v>
      </c>
      <c r="E3263" s="338" t="s">
        <v>434</v>
      </c>
      <c r="F3263" s="340" t="s">
        <v>19173</v>
      </c>
      <c r="G3263" s="340" t="s">
        <v>8736</v>
      </c>
    </row>
    <row r="3264" spans="1:7" ht="22.5">
      <c r="A3264" s="337" t="str">
        <f t="shared" si="52"/>
        <v>SINAPI 100584</v>
      </c>
      <c r="B3264" s="338" t="s">
        <v>177</v>
      </c>
      <c r="C3264" s="338" t="s">
        <v>19174</v>
      </c>
      <c r="D3264" s="339" t="s">
        <v>19175</v>
      </c>
      <c r="E3264" s="338" t="s">
        <v>434</v>
      </c>
      <c r="F3264" s="340" t="s">
        <v>19176</v>
      </c>
      <c r="G3264" s="340" t="s">
        <v>19177</v>
      </c>
    </row>
    <row r="3265" spans="1:7" ht="22.5">
      <c r="A3265" s="337" t="str">
        <f t="shared" si="52"/>
        <v>SINAPI 100585</v>
      </c>
      <c r="B3265" s="338" t="s">
        <v>177</v>
      </c>
      <c r="C3265" s="338" t="s">
        <v>19178</v>
      </c>
      <c r="D3265" s="339" t="s">
        <v>19179</v>
      </c>
      <c r="E3265" s="338" t="s">
        <v>434</v>
      </c>
      <c r="F3265" s="340" t="s">
        <v>19180</v>
      </c>
      <c r="G3265" s="340" t="s">
        <v>19181</v>
      </c>
    </row>
    <row r="3266" spans="1:7" ht="22.5">
      <c r="A3266" s="337" t="str">
        <f t="shared" si="52"/>
        <v>SINAPI 100586</v>
      </c>
      <c r="B3266" s="338" t="s">
        <v>177</v>
      </c>
      <c r="C3266" s="338" t="s">
        <v>19182</v>
      </c>
      <c r="D3266" s="339" t="s">
        <v>19183</v>
      </c>
      <c r="E3266" s="338" t="s">
        <v>434</v>
      </c>
      <c r="F3266" s="340" t="s">
        <v>19184</v>
      </c>
      <c r="G3266" s="340" t="s">
        <v>19185</v>
      </c>
    </row>
    <row r="3267" spans="1:7" ht="22.5">
      <c r="A3267" s="337" t="str">
        <f t="shared" si="52"/>
        <v>SINAPI 100587</v>
      </c>
      <c r="B3267" s="338" t="s">
        <v>177</v>
      </c>
      <c r="C3267" s="338" t="s">
        <v>19186</v>
      </c>
      <c r="D3267" s="339" t="s">
        <v>19187</v>
      </c>
      <c r="E3267" s="338" t="s">
        <v>434</v>
      </c>
      <c r="F3267" s="340" t="s">
        <v>19188</v>
      </c>
      <c r="G3267" s="340" t="s">
        <v>19189</v>
      </c>
    </row>
    <row r="3268" spans="1:7" ht="22.5">
      <c r="A3268" s="337" t="str">
        <f t="shared" si="52"/>
        <v>SINAPI 100588</v>
      </c>
      <c r="B3268" s="338" t="s">
        <v>177</v>
      </c>
      <c r="C3268" s="338" t="s">
        <v>19190</v>
      </c>
      <c r="D3268" s="339" t="s">
        <v>19191</v>
      </c>
      <c r="E3268" s="338" t="s">
        <v>434</v>
      </c>
      <c r="F3268" s="340" t="s">
        <v>19192</v>
      </c>
      <c r="G3268" s="340" t="s">
        <v>19193</v>
      </c>
    </row>
    <row r="3269" spans="1:7" ht="22.5">
      <c r="A3269" s="337" t="str">
        <f t="shared" si="52"/>
        <v>SINAPI 100589</v>
      </c>
      <c r="B3269" s="338" t="s">
        <v>177</v>
      </c>
      <c r="C3269" s="338" t="s">
        <v>19194</v>
      </c>
      <c r="D3269" s="339" t="s">
        <v>19195</v>
      </c>
      <c r="E3269" s="338" t="s">
        <v>434</v>
      </c>
      <c r="F3269" s="340" t="s">
        <v>19196</v>
      </c>
      <c r="G3269" s="340" t="s">
        <v>19197</v>
      </c>
    </row>
    <row r="3270" spans="1:7" ht="22.5">
      <c r="A3270" s="337" t="str">
        <f t="shared" si="52"/>
        <v>SINAPI 100590</v>
      </c>
      <c r="B3270" s="338" t="s">
        <v>177</v>
      </c>
      <c r="C3270" s="338" t="s">
        <v>19198</v>
      </c>
      <c r="D3270" s="339" t="s">
        <v>19199</v>
      </c>
      <c r="E3270" s="338" t="s">
        <v>434</v>
      </c>
      <c r="F3270" s="340" t="s">
        <v>19200</v>
      </c>
      <c r="G3270" s="340" t="s">
        <v>19201</v>
      </c>
    </row>
    <row r="3271" spans="1:7" ht="22.5">
      <c r="A3271" s="337" t="str">
        <f t="shared" si="52"/>
        <v>SINAPI 100591</v>
      </c>
      <c r="B3271" s="338" t="s">
        <v>177</v>
      </c>
      <c r="C3271" s="338" t="s">
        <v>19202</v>
      </c>
      <c r="D3271" s="339" t="s">
        <v>19203</v>
      </c>
      <c r="E3271" s="338" t="s">
        <v>434</v>
      </c>
      <c r="F3271" s="340" t="s">
        <v>19204</v>
      </c>
      <c r="G3271" s="340" t="s">
        <v>17165</v>
      </c>
    </row>
    <row r="3272" spans="1:7" ht="22.5">
      <c r="A3272" s="337" t="str">
        <f t="shared" si="52"/>
        <v>SINAPI 100592</v>
      </c>
      <c r="B3272" s="338" t="s">
        <v>177</v>
      </c>
      <c r="C3272" s="338" t="s">
        <v>19205</v>
      </c>
      <c r="D3272" s="339" t="s">
        <v>19206</v>
      </c>
      <c r="E3272" s="338" t="s">
        <v>434</v>
      </c>
      <c r="F3272" s="340" t="s">
        <v>19207</v>
      </c>
      <c r="G3272" s="340" t="s">
        <v>19208</v>
      </c>
    </row>
    <row r="3273" spans="1:7" ht="22.5">
      <c r="A3273" s="337" t="str">
        <f t="shared" si="52"/>
        <v>SINAPI 100593</v>
      </c>
      <c r="B3273" s="338" t="s">
        <v>177</v>
      </c>
      <c r="C3273" s="338" t="s">
        <v>19209</v>
      </c>
      <c r="D3273" s="339" t="s">
        <v>19210</v>
      </c>
      <c r="E3273" s="338" t="s">
        <v>434</v>
      </c>
      <c r="F3273" s="340" t="s">
        <v>19211</v>
      </c>
      <c r="G3273" s="340" t="s">
        <v>19212</v>
      </c>
    </row>
    <row r="3274" spans="1:7" ht="22.5">
      <c r="A3274" s="337" t="str">
        <f t="shared" si="52"/>
        <v>SINAPI 100594</v>
      </c>
      <c r="B3274" s="338" t="s">
        <v>177</v>
      </c>
      <c r="C3274" s="338" t="s">
        <v>19213</v>
      </c>
      <c r="D3274" s="339" t="s">
        <v>19214</v>
      </c>
      <c r="E3274" s="338" t="s">
        <v>434</v>
      </c>
      <c r="F3274" s="340" t="s">
        <v>19215</v>
      </c>
      <c r="G3274" s="340" t="s">
        <v>19216</v>
      </c>
    </row>
    <row r="3275" spans="1:7" ht="22.5">
      <c r="A3275" s="337" t="str">
        <f t="shared" si="52"/>
        <v>SINAPI 100595</v>
      </c>
      <c r="B3275" s="338" t="s">
        <v>177</v>
      </c>
      <c r="C3275" s="338" t="s">
        <v>19217</v>
      </c>
      <c r="D3275" s="339" t="s">
        <v>19218</v>
      </c>
      <c r="E3275" s="338" t="s">
        <v>434</v>
      </c>
      <c r="F3275" s="340" t="s">
        <v>19219</v>
      </c>
      <c r="G3275" s="340" t="s">
        <v>19220</v>
      </c>
    </row>
    <row r="3276" spans="1:7" ht="22.5">
      <c r="A3276" s="337" t="str">
        <f t="shared" si="52"/>
        <v>SINAPI 100596</v>
      </c>
      <c r="B3276" s="338" t="s">
        <v>177</v>
      </c>
      <c r="C3276" s="338" t="s">
        <v>19221</v>
      </c>
      <c r="D3276" s="339" t="s">
        <v>19222</v>
      </c>
      <c r="E3276" s="338" t="s">
        <v>434</v>
      </c>
      <c r="F3276" s="340" t="s">
        <v>19223</v>
      </c>
      <c r="G3276" s="340" t="s">
        <v>19224</v>
      </c>
    </row>
    <row r="3277" spans="1:7" ht="22.5">
      <c r="A3277" s="337" t="str">
        <f t="shared" si="52"/>
        <v>SINAPI 100597</v>
      </c>
      <c r="B3277" s="338" t="s">
        <v>177</v>
      </c>
      <c r="C3277" s="338" t="s">
        <v>19225</v>
      </c>
      <c r="D3277" s="339" t="s">
        <v>19226</v>
      </c>
      <c r="E3277" s="338" t="s">
        <v>434</v>
      </c>
      <c r="F3277" s="340" t="s">
        <v>19227</v>
      </c>
      <c r="G3277" s="340" t="s">
        <v>19228</v>
      </c>
    </row>
    <row r="3278" spans="1:7" ht="22.5">
      <c r="A3278" s="337" t="str">
        <f t="shared" si="52"/>
        <v>SINAPI 100598</v>
      </c>
      <c r="B3278" s="338" t="s">
        <v>177</v>
      </c>
      <c r="C3278" s="338" t="s">
        <v>19229</v>
      </c>
      <c r="D3278" s="339" t="s">
        <v>19230</v>
      </c>
      <c r="E3278" s="338" t="s">
        <v>434</v>
      </c>
      <c r="F3278" s="340" t="s">
        <v>19231</v>
      </c>
      <c r="G3278" s="340" t="s">
        <v>19232</v>
      </c>
    </row>
    <row r="3279" spans="1:7" ht="33.75">
      <c r="A3279" s="337" t="str">
        <f t="shared" si="52"/>
        <v>SINAPI 100599</v>
      </c>
      <c r="B3279" s="338" t="s">
        <v>177</v>
      </c>
      <c r="C3279" s="338" t="s">
        <v>19233</v>
      </c>
      <c r="D3279" s="339" t="s">
        <v>19234</v>
      </c>
      <c r="E3279" s="338" t="s">
        <v>434</v>
      </c>
      <c r="F3279" s="340" t="s">
        <v>19235</v>
      </c>
      <c r="G3279" s="340" t="s">
        <v>19236</v>
      </c>
    </row>
    <row r="3280" spans="1:7" ht="33.75">
      <c r="A3280" s="337" t="str">
        <f t="shared" si="52"/>
        <v>SINAPI 100600</v>
      </c>
      <c r="B3280" s="338" t="s">
        <v>177</v>
      </c>
      <c r="C3280" s="338" t="s">
        <v>19237</v>
      </c>
      <c r="D3280" s="339" t="s">
        <v>19238</v>
      </c>
      <c r="E3280" s="338" t="s">
        <v>434</v>
      </c>
      <c r="F3280" s="340" t="s">
        <v>19239</v>
      </c>
      <c r="G3280" s="340" t="s">
        <v>19240</v>
      </c>
    </row>
    <row r="3281" spans="1:7" ht="33.75">
      <c r="A3281" s="337" t="str">
        <f t="shared" si="52"/>
        <v>SINAPI 100601</v>
      </c>
      <c r="B3281" s="338" t="s">
        <v>177</v>
      </c>
      <c r="C3281" s="338" t="s">
        <v>19241</v>
      </c>
      <c r="D3281" s="339" t="s">
        <v>19242</v>
      </c>
      <c r="E3281" s="338" t="s">
        <v>434</v>
      </c>
      <c r="F3281" s="340" t="s">
        <v>19243</v>
      </c>
      <c r="G3281" s="340" t="s">
        <v>19244</v>
      </c>
    </row>
    <row r="3282" spans="1:7" ht="33.75">
      <c r="A3282" s="337" t="str">
        <f t="shared" si="52"/>
        <v>SINAPI 100602</v>
      </c>
      <c r="B3282" s="338" t="s">
        <v>177</v>
      </c>
      <c r="C3282" s="338" t="s">
        <v>19245</v>
      </c>
      <c r="D3282" s="339" t="s">
        <v>19246</v>
      </c>
      <c r="E3282" s="338" t="s">
        <v>434</v>
      </c>
      <c r="F3282" s="340" t="s">
        <v>19247</v>
      </c>
      <c r="G3282" s="340" t="s">
        <v>19248</v>
      </c>
    </row>
    <row r="3283" spans="1:7" ht="33.75">
      <c r="A3283" s="337" t="str">
        <f t="shared" si="52"/>
        <v>SINAPI 100603</v>
      </c>
      <c r="B3283" s="338" t="s">
        <v>177</v>
      </c>
      <c r="C3283" s="338" t="s">
        <v>19249</v>
      </c>
      <c r="D3283" s="339" t="s">
        <v>19250</v>
      </c>
      <c r="E3283" s="338" t="s">
        <v>434</v>
      </c>
      <c r="F3283" s="340" t="s">
        <v>19251</v>
      </c>
      <c r="G3283" s="340" t="s">
        <v>19252</v>
      </c>
    </row>
    <row r="3284" spans="1:7" ht="33.75">
      <c r="A3284" s="337" t="str">
        <f t="shared" si="52"/>
        <v>SINAPI 100604</v>
      </c>
      <c r="B3284" s="338" t="s">
        <v>177</v>
      </c>
      <c r="C3284" s="338" t="s">
        <v>19253</v>
      </c>
      <c r="D3284" s="339" t="s">
        <v>19254</v>
      </c>
      <c r="E3284" s="338" t="s">
        <v>434</v>
      </c>
      <c r="F3284" s="340" t="s">
        <v>19255</v>
      </c>
      <c r="G3284" s="340" t="s">
        <v>19256</v>
      </c>
    </row>
    <row r="3285" spans="1:7" ht="33.75">
      <c r="A3285" s="337" t="str">
        <f t="shared" si="52"/>
        <v>SINAPI 100605</v>
      </c>
      <c r="B3285" s="338" t="s">
        <v>177</v>
      </c>
      <c r="C3285" s="338" t="s">
        <v>19257</v>
      </c>
      <c r="D3285" s="339" t="s">
        <v>19258</v>
      </c>
      <c r="E3285" s="338" t="s">
        <v>434</v>
      </c>
      <c r="F3285" s="340" t="s">
        <v>19259</v>
      </c>
      <c r="G3285" s="340" t="s">
        <v>19260</v>
      </c>
    </row>
    <row r="3286" spans="1:7" ht="33.75">
      <c r="A3286" s="337" t="str">
        <f t="shared" si="52"/>
        <v>SINAPI 100606</v>
      </c>
      <c r="B3286" s="338" t="s">
        <v>177</v>
      </c>
      <c r="C3286" s="338" t="s">
        <v>19261</v>
      </c>
      <c r="D3286" s="339" t="s">
        <v>19262</v>
      </c>
      <c r="E3286" s="338" t="s">
        <v>434</v>
      </c>
      <c r="F3286" s="340" t="s">
        <v>19263</v>
      </c>
      <c r="G3286" s="340" t="s">
        <v>19264</v>
      </c>
    </row>
    <row r="3287" spans="1:7" ht="33.75">
      <c r="A3287" s="337" t="str">
        <f t="shared" si="52"/>
        <v>SINAPI 100607</v>
      </c>
      <c r="B3287" s="338" t="s">
        <v>177</v>
      </c>
      <c r="C3287" s="338" t="s">
        <v>19265</v>
      </c>
      <c r="D3287" s="339" t="s">
        <v>19266</v>
      </c>
      <c r="E3287" s="338" t="s">
        <v>434</v>
      </c>
      <c r="F3287" s="340" t="s">
        <v>19267</v>
      </c>
      <c r="G3287" s="340" t="s">
        <v>19268</v>
      </c>
    </row>
    <row r="3288" spans="1:7" ht="33.75">
      <c r="A3288" s="337" t="str">
        <f t="shared" si="52"/>
        <v>SINAPI 100608</v>
      </c>
      <c r="B3288" s="338" t="s">
        <v>177</v>
      </c>
      <c r="C3288" s="338" t="s">
        <v>19269</v>
      </c>
      <c r="D3288" s="339" t="s">
        <v>19270</v>
      </c>
      <c r="E3288" s="338" t="s">
        <v>434</v>
      </c>
      <c r="F3288" s="340" t="s">
        <v>19271</v>
      </c>
      <c r="G3288" s="340" t="s">
        <v>19272</v>
      </c>
    </row>
    <row r="3289" spans="1:7" ht="33.75">
      <c r="A3289" s="337" t="str">
        <f t="shared" si="52"/>
        <v>SINAPI 100609</v>
      </c>
      <c r="B3289" s="338" t="s">
        <v>177</v>
      </c>
      <c r="C3289" s="338" t="s">
        <v>19273</v>
      </c>
      <c r="D3289" s="339" t="s">
        <v>19274</v>
      </c>
      <c r="E3289" s="338" t="s">
        <v>434</v>
      </c>
      <c r="F3289" s="340" t="s">
        <v>19275</v>
      </c>
      <c r="G3289" s="340" t="s">
        <v>19276</v>
      </c>
    </row>
    <row r="3290" spans="1:7" ht="33.75">
      <c r="A3290" s="337" t="str">
        <f t="shared" si="52"/>
        <v>SINAPI 100610</v>
      </c>
      <c r="B3290" s="338" t="s">
        <v>177</v>
      </c>
      <c r="C3290" s="338" t="s">
        <v>19277</v>
      </c>
      <c r="D3290" s="339" t="s">
        <v>19278</v>
      </c>
      <c r="E3290" s="338" t="s">
        <v>434</v>
      </c>
      <c r="F3290" s="340" t="s">
        <v>19279</v>
      </c>
      <c r="G3290" s="340" t="s">
        <v>19280</v>
      </c>
    </row>
    <row r="3291" spans="1:7" ht="33.75">
      <c r="A3291" s="337" t="str">
        <f t="shared" si="52"/>
        <v>SINAPI 100611</v>
      </c>
      <c r="B3291" s="338" t="s">
        <v>177</v>
      </c>
      <c r="C3291" s="338" t="s">
        <v>19281</v>
      </c>
      <c r="D3291" s="339" t="s">
        <v>19282</v>
      </c>
      <c r="E3291" s="338" t="s">
        <v>434</v>
      </c>
      <c r="F3291" s="340" t="s">
        <v>19283</v>
      </c>
      <c r="G3291" s="340" t="s">
        <v>19284</v>
      </c>
    </row>
    <row r="3292" spans="1:7" ht="33.75">
      <c r="A3292" s="337" t="str">
        <f t="shared" si="52"/>
        <v>SINAPI 100612</v>
      </c>
      <c r="B3292" s="338" t="s">
        <v>177</v>
      </c>
      <c r="C3292" s="338" t="s">
        <v>19285</v>
      </c>
      <c r="D3292" s="339" t="s">
        <v>19286</v>
      </c>
      <c r="E3292" s="338" t="s">
        <v>434</v>
      </c>
      <c r="F3292" s="340" t="s">
        <v>19287</v>
      </c>
      <c r="G3292" s="340" t="s">
        <v>19288</v>
      </c>
    </row>
    <row r="3293" spans="1:7" ht="33.75">
      <c r="A3293" s="337" t="str">
        <f t="shared" si="52"/>
        <v>SINAPI 100613</v>
      </c>
      <c r="B3293" s="338" t="s">
        <v>177</v>
      </c>
      <c r="C3293" s="338" t="s">
        <v>19289</v>
      </c>
      <c r="D3293" s="339" t="s">
        <v>19290</v>
      </c>
      <c r="E3293" s="338" t="s">
        <v>434</v>
      </c>
      <c r="F3293" s="340" t="s">
        <v>19291</v>
      </c>
      <c r="G3293" s="340" t="s">
        <v>19292</v>
      </c>
    </row>
    <row r="3294" spans="1:7" ht="33.75">
      <c r="A3294" s="337" t="str">
        <f t="shared" si="52"/>
        <v>SINAPI 100614</v>
      </c>
      <c r="B3294" s="338" t="s">
        <v>177</v>
      </c>
      <c r="C3294" s="338" t="s">
        <v>19293</v>
      </c>
      <c r="D3294" s="339" t="s">
        <v>19294</v>
      </c>
      <c r="E3294" s="338" t="s">
        <v>434</v>
      </c>
      <c r="F3294" s="340" t="s">
        <v>19295</v>
      </c>
      <c r="G3294" s="340" t="s">
        <v>19296</v>
      </c>
    </row>
    <row r="3295" spans="1:7" ht="33.75">
      <c r="A3295" s="337" t="str">
        <f t="shared" si="52"/>
        <v>SINAPI 100615</v>
      </c>
      <c r="B3295" s="338" t="s">
        <v>177</v>
      </c>
      <c r="C3295" s="338" t="s">
        <v>19297</v>
      </c>
      <c r="D3295" s="339" t="s">
        <v>19298</v>
      </c>
      <c r="E3295" s="338" t="s">
        <v>434</v>
      </c>
      <c r="F3295" s="340" t="s">
        <v>19299</v>
      </c>
      <c r="G3295" s="340" t="s">
        <v>19300</v>
      </c>
    </row>
    <row r="3296" spans="1:7" ht="33.75">
      <c r="A3296" s="337" t="str">
        <f t="shared" si="52"/>
        <v>SINAPI 100616</v>
      </c>
      <c r="B3296" s="338" t="s">
        <v>177</v>
      </c>
      <c r="C3296" s="338" t="s">
        <v>19301</v>
      </c>
      <c r="D3296" s="339" t="s">
        <v>19302</v>
      </c>
      <c r="E3296" s="338" t="s">
        <v>434</v>
      </c>
      <c r="F3296" s="340" t="s">
        <v>19303</v>
      </c>
      <c r="G3296" s="340" t="s">
        <v>19304</v>
      </c>
    </row>
    <row r="3297" spans="1:7" ht="33.75">
      <c r="A3297" s="337" t="str">
        <f t="shared" si="52"/>
        <v>SINAPI 100617</v>
      </c>
      <c r="B3297" s="338" t="s">
        <v>177</v>
      </c>
      <c r="C3297" s="338" t="s">
        <v>19305</v>
      </c>
      <c r="D3297" s="339" t="s">
        <v>19306</v>
      </c>
      <c r="E3297" s="338" t="s">
        <v>434</v>
      </c>
      <c r="F3297" s="340" t="s">
        <v>19307</v>
      </c>
      <c r="G3297" s="340" t="s">
        <v>19308</v>
      </c>
    </row>
    <row r="3298" spans="1:7" ht="33.75">
      <c r="A3298" s="337" t="str">
        <f t="shared" si="52"/>
        <v>SINAPI 100618</v>
      </c>
      <c r="B3298" s="338" t="s">
        <v>177</v>
      </c>
      <c r="C3298" s="338" t="s">
        <v>19309</v>
      </c>
      <c r="D3298" s="339" t="s">
        <v>19310</v>
      </c>
      <c r="E3298" s="338" t="s">
        <v>434</v>
      </c>
      <c r="F3298" s="340" t="s">
        <v>19311</v>
      </c>
      <c r="G3298" s="340" t="s">
        <v>19312</v>
      </c>
    </row>
    <row r="3299" spans="1:7" ht="22.5">
      <c r="A3299" s="337" t="str">
        <f t="shared" si="52"/>
        <v>SINAPI 100619</v>
      </c>
      <c r="B3299" s="338" t="s">
        <v>177</v>
      </c>
      <c r="C3299" s="338" t="s">
        <v>19313</v>
      </c>
      <c r="D3299" s="339" t="s">
        <v>19314</v>
      </c>
      <c r="E3299" s="338" t="s">
        <v>434</v>
      </c>
      <c r="F3299" s="340" t="s">
        <v>19315</v>
      </c>
      <c r="G3299" s="340" t="s">
        <v>19316</v>
      </c>
    </row>
    <row r="3300" spans="1:7" ht="22.5">
      <c r="A3300" s="337" t="str">
        <f t="shared" si="52"/>
        <v>SINAPI 100620</v>
      </c>
      <c r="B3300" s="338" t="s">
        <v>177</v>
      </c>
      <c r="C3300" s="338" t="s">
        <v>19317</v>
      </c>
      <c r="D3300" s="339" t="s">
        <v>19318</v>
      </c>
      <c r="E3300" s="338" t="s">
        <v>434</v>
      </c>
      <c r="F3300" s="340" t="s">
        <v>19319</v>
      </c>
      <c r="G3300" s="340" t="s">
        <v>19320</v>
      </c>
    </row>
    <row r="3301" spans="1:7" ht="22.5">
      <c r="A3301" s="337" t="str">
        <f t="shared" si="52"/>
        <v>SINAPI 100621</v>
      </c>
      <c r="B3301" s="338" t="s">
        <v>177</v>
      </c>
      <c r="C3301" s="338" t="s">
        <v>19321</v>
      </c>
      <c r="D3301" s="339" t="s">
        <v>19322</v>
      </c>
      <c r="E3301" s="338" t="s">
        <v>434</v>
      </c>
      <c r="F3301" s="340" t="s">
        <v>19323</v>
      </c>
      <c r="G3301" s="340" t="s">
        <v>19324</v>
      </c>
    </row>
    <row r="3302" spans="1:7" ht="22.5">
      <c r="A3302" s="337" t="str">
        <f t="shared" si="52"/>
        <v>SINAPI 100622</v>
      </c>
      <c r="B3302" s="338" t="s">
        <v>177</v>
      </c>
      <c r="C3302" s="338" t="s">
        <v>19325</v>
      </c>
      <c r="D3302" s="339" t="s">
        <v>19326</v>
      </c>
      <c r="E3302" s="338" t="s">
        <v>434</v>
      </c>
      <c r="F3302" s="340" t="s">
        <v>19327</v>
      </c>
      <c r="G3302" s="340" t="s">
        <v>19328</v>
      </c>
    </row>
    <row r="3303" spans="1:7" ht="22.5">
      <c r="A3303" s="337" t="str">
        <f t="shared" si="52"/>
        <v>SINAPI 100623</v>
      </c>
      <c r="B3303" s="338" t="s">
        <v>177</v>
      </c>
      <c r="C3303" s="338" t="s">
        <v>19329</v>
      </c>
      <c r="D3303" s="339" t="s">
        <v>19330</v>
      </c>
      <c r="E3303" s="338" t="s">
        <v>434</v>
      </c>
      <c r="F3303" s="340" t="s">
        <v>19331</v>
      </c>
      <c r="G3303" s="340" t="s">
        <v>19332</v>
      </c>
    </row>
    <row r="3304" spans="1:7" ht="22.5">
      <c r="A3304" s="337" t="str">
        <f t="shared" si="52"/>
        <v>SINAPI 97600</v>
      </c>
      <c r="B3304" s="338" t="s">
        <v>177</v>
      </c>
      <c r="C3304" s="338" t="s">
        <v>19333</v>
      </c>
      <c r="D3304" s="339" t="s">
        <v>19334</v>
      </c>
      <c r="E3304" s="338" t="s">
        <v>434</v>
      </c>
      <c r="F3304" s="340" t="s">
        <v>19335</v>
      </c>
      <c r="G3304" s="340" t="s">
        <v>19336</v>
      </c>
    </row>
    <row r="3305" spans="1:7" ht="22.5">
      <c r="A3305" s="337" t="str">
        <f t="shared" si="52"/>
        <v>SINAPI 97601</v>
      </c>
      <c r="B3305" s="338" t="s">
        <v>177</v>
      </c>
      <c r="C3305" s="338" t="s">
        <v>19337</v>
      </c>
      <c r="D3305" s="339" t="s">
        <v>19338</v>
      </c>
      <c r="E3305" s="338" t="s">
        <v>434</v>
      </c>
      <c r="F3305" s="340" t="s">
        <v>19339</v>
      </c>
      <c r="G3305" s="340" t="s">
        <v>19340</v>
      </c>
    </row>
    <row r="3306" spans="1:7" ht="22.5">
      <c r="A3306" s="337" t="str">
        <f t="shared" si="52"/>
        <v>SINAPI 97605</v>
      </c>
      <c r="B3306" s="338" t="s">
        <v>177</v>
      </c>
      <c r="C3306" s="338" t="s">
        <v>19341</v>
      </c>
      <c r="D3306" s="339" t="s">
        <v>19342</v>
      </c>
      <c r="E3306" s="338" t="s">
        <v>434</v>
      </c>
      <c r="F3306" s="340" t="s">
        <v>19343</v>
      </c>
      <c r="G3306" s="340" t="s">
        <v>19344</v>
      </c>
    </row>
    <row r="3307" spans="1:7" ht="22.5">
      <c r="A3307" s="337" t="str">
        <f t="shared" si="52"/>
        <v>SINAPI 97606</v>
      </c>
      <c r="B3307" s="338" t="s">
        <v>177</v>
      </c>
      <c r="C3307" s="338" t="s">
        <v>19345</v>
      </c>
      <c r="D3307" s="339" t="s">
        <v>19346</v>
      </c>
      <c r="E3307" s="338" t="s">
        <v>434</v>
      </c>
      <c r="F3307" s="340" t="s">
        <v>19347</v>
      </c>
      <c r="G3307" s="340" t="s">
        <v>19348</v>
      </c>
    </row>
    <row r="3308" spans="1:7" ht="22.5">
      <c r="A3308" s="337" t="str">
        <f t="shared" si="52"/>
        <v>SINAPI 97607</v>
      </c>
      <c r="B3308" s="338" t="s">
        <v>177</v>
      </c>
      <c r="C3308" s="338" t="s">
        <v>19349</v>
      </c>
      <c r="D3308" s="339" t="s">
        <v>19350</v>
      </c>
      <c r="E3308" s="338" t="s">
        <v>434</v>
      </c>
      <c r="F3308" s="340" t="s">
        <v>12308</v>
      </c>
      <c r="G3308" s="340" t="s">
        <v>19351</v>
      </c>
    </row>
    <row r="3309" spans="1:7" ht="22.5">
      <c r="A3309" s="337" t="str">
        <f t="shared" si="52"/>
        <v>SINAPI 97608</v>
      </c>
      <c r="B3309" s="338" t="s">
        <v>177</v>
      </c>
      <c r="C3309" s="338" t="s">
        <v>19352</v>
      </c>
      <c r="D3309" s="339" t="s">
        <v>19353</v>
      </c>
      <c r="E3309" s="338" t="s">
        <v>434</v>
      </c>
      <c r="F3309" s="340" t="s">
        <v>19354</v>
      </c>
      <c r="G3309" s="340" t="s">
        <v>19355</v>
      </c>
    </row>
    <row r="3310" spans="1:7" ht="22.5">
      <c r="A3310" s="337" t="str">
        <f t="shared" si="52"/>
        <v>SINAPI 102102</v>
      </c>
      <c r="B3310" s="338" t="s">
        <v>177</v>
      </c>
      <c r="C3310" s="338" t="s">
        <v>19356</v>
      </c>
      <c r="D3310" s="339" t="s">
        <v>19357</v>
      </c>
      <c r="E3310" s="338" t="s">
        <v>434</v>
      </c>
      <c r="F3310" s="340" t="s">
        <v>19358</v>
      </c>
      <c r="G3310" s="340" t="s">
        <v>19359</v>
      </c>
    </row>
    <row r="3311" spans="1:7" ht="22.5">
      <c r="A3311" s="337" t="str">
        <f t="shared" si="52"/>
        <v>SINAPI 102103</v>
      </c>
      <c r="B3311" s="338" t="s">
        <v>177</v>
      </c>
      <c r="C3311" s="338" t="s">
        <v>19360</v>
      </c>
      <c r="D3311" s="339" t="s">
        <v>19361</v>
      </c>
      <c r="E3311" s="338" t="s">
        <v>434</v>
      </c>
      <c r="F3311" s="340" t="s">
        <v>19362</v>
      </c>
      <c r="G3311" s="340" t="s">
        <v>19363</v>
      </c>
    </row>
    <row r="3312" spans="1:7" ht="22.5">
      <c r="A3312" s="337" t="str">
        <f t="shared" si="52"/>
        <v>SINAPI 102104</v>
      </c>
      <c r="B3312" s="338" t="s">
        <v>177</v>
      </c>
      <c r="C3312" s="338" t="s">
        <v>19364</v>
      </c>
      <c r="D3312" s="339" t="s">
        <v>19365</v>
      </c>
      <c r="E3312" s="338" t="s">
        <v>434</v>
      </c>
      <c r="F3312" s="340" t="s">
        <v>19366</v>
      </c>
      <c r="G3312" s="340" t="s">
        <v>19367</v>
      </c>
    </row>
    <row r="3313" spans="1:7" ht="22.5">
      <c r="A3313" s="337" t="str">
        <f t="shared" si="52"/>
        <v>SINAPI 102105</v>
      </c>
      <c r="B3313" s="338" t="s">
        <v>177</v>
      </c>
      <c r="C3313" s="338" t="s">
        <v>19368</v>
      </c>
      <c r="D3313" s="339" t="s">
        <v>19369</v>
      </c>
      <c r="E3313" s="338" t="s">
        <v>434</v>
      </c>
      <c r="F3313" s="340" t="s">
        <v>19370</v>
      </c>
      <c r="G3313" s="340" t="s">
        <v>19371</v>
      </c>
    </row>
    <row r="3314" spans="1:7" ht="22.5">
      <c r="A3314" s="337" t="str">
        <f t="shared" si="52"/>
        <v>SINAPI 102106</v>
      </c>
      <c r="B3314" s="338" t="s">
        <v>177</v>
      </c>
      <c r="C3314" s="338" t="s">
        <v>19372</v>
      </c>
      <c r="D3314" s="339" t="s">
        <v>19373</v>
      </c>
      <c r="E3314" s="338" t="s">
        <v>434</v>
      </c>
      <c r="F3314" s="340" t="s">
        <v>19374</v>
      </c>
      <c r="G3314" s="340" t="s">
        <v>19375</v>
      </c>
    </row>
    <row r="3315" spans="1:7" ht="22.5">
      <c r="A3315" s="337" t="str">
        <f t="shared" si="52"/>
        <v>SINAPI 102107</v>
      </c>
      <c r="B3315" s="338" t="s">
        <v>177</v>
      </c>
      <c r="C3315" s="338" t="s">
        <v>19376</v>
      </c>
      <c r="D3315" s="339" t="s">
        <v>19377</v>
      </c>
      <c r="E3315" s="338" t="s">
        <v>434</v>
      </c>
      <c r="F3315" s="340" t="s">
        <v>19378</v>
      </c>
      <c r="G3315" s="340" t="s">
        <v>19379</v>
      </c>
    </row>
    <row r="3316" spans="1:7" ht="22.5">
      <c r="A3316" s="337" t="str">
        <f t="shared" si="52"/>
        <v>SINAPI 102108</v>
      </c>
      <c r="B3316" s="338" t="s">
        <v>177</v>
      </c>
      <c r="C3316" s="338" t="s">
        <v>19380</v>
      </c>
      <c r="D3316" s="339" t="s">
        <v>19381</v>
      </c>
      <c r="E3316" s="338" t="s">
        <v>434</v>
      </c>
      <c r="F3316" s="340" t="s">
        <v>19382</v>
      </c>
      <c r="G3316" s="340" t="s">
        <v>19383</v>
      </c>
    </row>
    <row r="3317" spans="1:7">
      <c r="A3317" s="337" t="str">
        <f t="shared" si="52"/>
        <v>SINAPI 102109</v>
      </c>
      <c r="B3317" s="338" t="s">
        <v>177</v>
      </c>
      <c r="C3317" s="338" t="s">
        <v>19384</v>
      </c>
      <c r="D3317" s="339" t="s">
        <v>19385</v>
      </c>
      <c r="E3317" s="338" t="s">
        <v>434</v>
      </c>
      <c r="F3317" s="340" t="s">
        <v>19386</v>
      </c>
      <c r="G3317" s="340" t="s">
        <v>19387</v>
      </c>
    </row>
    <row r="3318" spans="1:7">
      <c r="A3318" s="337" t="str">
        <f t="shared" si="52"/>
        <v>SINAPI 102110</v>
      </c>
      <c r="B3318" s="338" t="s">
        <v>177</v>
      </c>
      <c r="C3318" s="338" t="s">
        <v>19388</v>
      </c>
      <c r="D3318" s="339" t="s">
        <v>19389</v>
      </c>
      <c r="E3318" s="338" t="s">
        <v>434</v>
      </c>
      <c r="F3318" s="340" t="s">
        <v>19390</v>
      </c>
      <c r="G3318" s="340" t="s">
        <v>19391</v>
      </c>
    </row>
    <row r="3319" spans="1:7" ht="22.5">
      <c r="A3319" s="337" t="str">
        <f t="shared" ref="A3319:A3382" si="53">CONCATENAR</f>
        <v>SINAPI 103654</v>
      </c>
      <c r="B3319" s="338" t="s">
        <v>177</v>
      </c>
      <c r="C3319" s="338" t="s">
        <v>19392</v>
      </c>
      <c r="D3319" s="339" t="s">
        <v>19393</v>
      </c>
      <c r="E3319" s="338" t="s">
        <v>434</v>
      </c>
      <c r="F3319" s="340" t="s">
        <v>19394</v>
      </c>
      <c r="G3319" s="340" t="s">
        <v>19395</v>
      </c>
    </row>
    <row r="3320" spans="1:7" ht="22.5">
      <c r="A3320" s="337" t="str">
        <f t="shared" si="53"/>
        <v>SINAPI 103655</v>
      </c>
      <c r="B3320" s="338" t="s">
        <v>177</v>
      </c>
      <c r="C3320" s="338" t="s">
        <v>19396</v>
      </c>
      <c r="D3320" s="339" t="s">
        <v>19397</v>
      </c>
      <c r="E3320" s="338" t="s">
        <v>434</v>
      </c>
      <c r="F3320" s="340" t="s">
        <v>19398</v>
      </c>
      <c r="G3320" s="340" t="s">
        <v>19399</v>
      </c>
    </row>
    <row r="3321" spans="1:7" ht="22.5">
      <c r="A3321" s="337" t="str">
        <f t="shared" si="53"/>
        <v>SINAPI 103656</v>
      </c>
      <c r="B3321" s="338" t="s">
        <v>177</v>
      </c>
      <c r="C3321" s="338" t="s">
        <v>19400</v>
      </c>
      <c r="D3321" s="339" t="s">
        <v>19401</v>
      </c>
      <c r="E3321" s="338" t="s">
        <v>434</v>
      </c>
      <c r="F3321" s="340" t="s">
        <v>19402</v>
      </c>
      <c r="G3321" s="340" t="s">
        <v>19403</v>
      </c>
    </row>
    <row r="3322" spans="1:7" ht="22.5">
      <c r="A3322" s="337" t="str">
        <f t="shared" si="53"/>
        <v>SINAPI 93128</v>
      </c>
      <c r="B3322" s="338" t="s">
        <v>177</v>
      </c>
      <c r="C3322" s="338" t="s">
        <v>19404</v>
      </c>
      <c r="D3322" s="339" t="s">
        <v>19405</v>
      </c>
      <c r="E3322" s="338" t="s">
        <v>434</v>
      </c>
      <c r="F3322" s="340" t="s">
        <v>19406</v>
      </c>
      <c r="G3322" s="340" t="s">
        <v>19407</v>
      </c>
    </row>
    <row r="3323" spans="1:7" ht="22.5">
      <c r="A3323" s="337" t="str">
        <f t="shared" si="53"/>
        <v>SINAPI 93137</v>
      </c>
      <c r="B3323" s="338" t="s">
        <v>177</v>
      </c>
      <c r="C3323" s="338" t="s">
        <v>19408</v>
      </c>
      <c r="D3323" s="339" t="s">
        <v>19409</v>
      </c>
      <c r="E3323" s="338" t="s">
        <v>434</v>
      </c>
      <c r="F3323" s="340" t="s">
        <v>19410</v>
      </c>
      <c r="G3323" s="340" t="s">
        <v>19411</v>
      </c>
    </row>
    <row r="3324" spans="1:7" ht="22.5">
      <c r="A3324" s="337" t="str">
        <f t="shared" si="53"/>
        <v>SINAPI 93138</v>
      </c>
      <c r="B3324" s="338" t="s">
        <v>177</v>
      </c>
      <c r="C3324" s="338" t="s">
        <v>19412</v>
      </c>
      <c r="D3324" s="339" t="s">
        <v>19413</v>
      </c>
      <c r="E3324" s="338" t="s">
        <v>434</v>
      </c>
      <c r="F3324" s="340" t="s">
        <v>19414</v>
      </c>
      <c r="G3324" s="340" t="s">
        <v>19415</v>
      </c>
    </row>
    <row r="3325" spans="1:7" ht="22.5">
      <c r="A3325" s="337" t="str">
        <f t="shared" si="53"/>
        <v>SINAPI 93139</v>
      </c>
      <c r="B3325" s="338" t="s">
        <v>177</v>
      </c>
      <c r="C3325" s="338" t="s">
        <v>19416</v>
      </c>
      <c r="D3325" s="339" t="s">
        <v>19417</v>
      </c>
      <c r="E3325" s="338" t="s">
        <v>434</v>
      </c>
      <c r="F3325" s="340" t="s">
        <v>19418</v>
      </c>
      <c r="G3325" s="340" t="s">
        <v>19419</v>
      </c>
    </row>
    <row r="3326" spans="1:7" ht="22.5">
      <c r="A3326" s="337" t="str">
        <f t="shared" si="53"/>
        <v>SINAPI 93140</v>
      </c>
      <c r="B3326" s="338" t="s">
        <v>177</v>
      </c>
      <c r="C3326" s="338" t="s">
        <v>19420</v>
      </c>
      <c r="D3326" s="339" t="s">
        <v>19421</v>
      </c>
      <c r="E3326" s="338" t="s">
        <v>434</v>
      </c>
      <c r="F3326" s="340" t="s">
        <v>19422</v>
      </c>
      <c r="G3326" s="340" t="s">
        <v>19423</v>
      </c>
    </row>
    <row r="3327" spans="1:7" ht="22.5">
      <c r="A3327" s="337" t="str">
        <f t="shared" si="53"/>
        <v>SINAPI 93141</v>
      </c>
      <c r="B3327" s="338" t="s">
        <v>177</v>
      </c>
      <c r="C3327" s="338" t="s">
        <v>19424</v>
      </c>
      <c r="D3327" s="339" t="s">
        <v>19425</v>
      </c>
      <c r="E3327" s="338" t="s">
        <v>434</v>
      </c>
      <c r="F3327" s="340" t="s">
        <v>19426</v>
      </c>
      <c r="G3327" s="340" t="s">
        <v>19427</v>
      </c>
    </row>
    <row r="3328" spans="1:7" ht="22.5">
      <c r="A3328" s="337" t="str">
        <f t="shared" si="53"/>
        <v>SINAPI 93142</v>
      </c>
      <c r="B3328" s="338" t="s">
        <v>177</v>
      </c>
      <c r="C3328" s="338" t="s">
        <v>19428</v>
      </c>
      <c r="D3328" s="339" t="s">
        <v>19429</v>
      </c>
      <c r="E3328" s="338" t="s">
        <v>434</v>
      </c>
      <c r="F3328" s="340" t="s">
        <v>19430</v>
      </c>
      <c r="G3328" s="340" t="s">
        <v>16005</v>
      </c>
    </row>
    <row r="3329" spans="1:7" ht="22.5">
      <c r="A3329" s="337" t="str">
        <f t="shared" si="53"/>
        <v>SINAPI 93143</v>
      </c>
      <c r="B3329" s="338" t="s">
        <v>177</v>
      </c>
      <c r="C3329" s="338" t="s">
        <v>19431</v>
      </c>
      <c r="D3329" s="339" t="s">
        <v>19432</v>
      </c>
      <c r="E3329" s="338" t="s">
        <v>434</v>
      </c>
      <c r="F3329" s="340" t="s">
        <v>19433</v>
      </c>
      <c r="G3329" s="340" t="s">
        <v>19434</v>
      </c>
    </row>
    <row r="3330" spans="1:7" ht="22.5">
      <c r="A3330" s="337" t="str">
        <f t="shared" si="53"/>
        <v>SINAPI 93144</v>
      </c>
      <c r="B3330" s="338" t="s">
        <v>177</v>
      </c>
      <c r="C3330" s="338" t="s">
        <v>19435</v>
      </c>
      <c r="D3330" s="339" t="s">
        <v>19436</v>
      </c>
      <c r="E3330" s="338" t="s">
        <v>434</v>
      </c>
      <c r="F3330" s="340" t="s">
        <v>12899</v>
      </c>
      <c r="G3330" s="340" t="s">
        <v>19437</v>
      </c>
    </row>
    <row r="3331" spans="1:7" ht="22.5">
      <c r="A3331" s="337" t="str">
        <f t="shared" si="53"/>
        <v>SINAPI 93145</v>
      </c>
      <c r="B3331" s="338" t="s">
        <v>177</v>
      </c>
      <c r="C3331" s="338" t="s">
        <v>19438</v>
      </c>
      <c r="D3331" s="339" t="s">
        <v>19439</v>
      </c>
      <c r="E3331" s="338" t="s">
        <v>434</v>
      </c>
      <c r="F3331" s="340" t="s">
        <v>19440</v>
      </c>
      <c r="G3331" s="340" t="s">
        <v>19441</v>
      </c>
    </row>
    <row r="3332" spans="1:7" ht="22.5">
      <c r="A3332" s="337" t="str">
        <f t="shared" si="53"/>
        <v>SINAPI 93146</v>
      </c>
      <c r="B3332" s="338" t="s">
        <v>177</v>
      </c>
      <c r="C3332" s="338" t="s">
        <v>19442</v>
      </c>
      <c r="D3332" s="339" t="s">
        <v>19443</v>
      </c>
      <c r="E3332" s="338" t="s">
        <v>434</v>
      </c>
      <c r="F3332" s="340" t="s">
        <v>19444</v>
      </c>
      <c r="G3332" s="340" t="s">
        <v>19445</v>
      </c>
    </row>
    <row r="3333" spans="1:7" ht="33.75">
      <c r="A3333" s="337" t="str">
        <f t="shared" si="53"/>
        <v>SINAPI 93147</v>
      </c>
      <c r="B3333" s="338" t="s">
        <v>177</v>
      </c>
      <c r="C3333" s="338" t="s">
        <v>19446</v>
      </c>
      <c r="D3333" s="339" t="s">
        <v>19447</v>
      </c>
      <c r="E3333" s="338" t="s">
        <v>434</v>
      </c>
      <c r="F3333" s="340" t="s">
        <v>19448</v>
      </c>
      <c r="G3333" s="340" t="s">
        <v>19449</v>
      </c>
    </row>
    <row r="3334" spans="1:7">
      <c r="A3334" s="337" t="str">
        <f t="shared" si="53"/>
        <v>SINAPI 96971</v>
      </c>
      <c r="B3334" s="338" t="s">
        <v>177</v>
      </c>
      <c r="C3334" s="338" t="s">
        <v>19450</v>
      </c>
      <c r="D3334" s="339" t="s">
        <v>19451</v>
      </c>
      <c r="E3334" s="338" t="s">
        <v>260</v>
      </c>
      <c r="F3334" s="340" t="s">
        <v>19452</v>
      </c>
      <c r="G3334" s="340" t="s">
        <v>19453</v>
      </c>
    </row>
    <row r="3335" spans="1:7">
      <c r="A3335" s="337" t="str">
        <f t="shared" si="53"/>
        <v>SINAPI 96972</v>
      </c>
      <c r="B3335" s="338" t="s">
        <v>177</v>
      </c>
      <c r="C3335" s="338" t="s">
        <v>19454</v>
      </c>
      <c r="D3335" s="339" t="s">
        <v>19455</v>
      </c>
      <c r="E3335" s="338" t="s">
        <v>260</v>
      </c>
      <c r="F3335" s="340" t="s">
        <v>19456</v>
      </c>
      <c r="G3335" s="340" t="s">
        <v>19076</v>
      </c>
    </row>
    <row r="3336" spans="1:7">
      <c r="A3336" s="337" t="str">
        <f t="shared" si="53"/>
        <v>SINAPI 96973</v>
      </c>
      <c r="B3336" s="338" t="s">
        <v>177</v>
      </c>
      <c r="C3336" s="338" t="s">
        <v>19457</v>
      </c>
      <c r="D3336" s="339" t="s">
        <v>19458</v>
      </c>
      <c r="E3336" s="338" t="s">
        <v>260</v>
      </c>
      <c r="F3336" s="340" t="s">
        <v>19459</v>
      </c>
      <c r="G3336" s="340" t="s">
        <v>19460</v>
      </c>
    </row>
    <row r="3337" spans="1:7">
      <c r="A3337" s="337" t="str">
        <f t="shared" si="53"/>
        <v>SINAPI 96974</v>
      </c>
      <c r="B3337" s="338" t="s">
        <v>177</v>
      </c>
      <c r="C3337" s="338" t="s">
        <v>19461</v>
      </c>
      <c r="D3337" s="339" t="s">
        <v>19462</v>
      </c>
      <c r="E3337" s="338" t="s">
        <v>260</v>
      </c>
      <c r="F3337" s="340" t="s">
        <v>19463</v>
      </c>
      <c r="G3337" s="340" t="s">
        <v>19464</v>
      </c>
    </row>
    <row r="3338" spans="1:7">
      <c r="A3338" s="337" t="str">
        <f t="shared" si="53"/>
        <v>SINAPI 96975</v>
      </c>
      <c r="B3338" s="338" t="s">
        <v>177</v>
      </c>
      <c r="C3338" s="338" t="s">
        <v>19465</v>
      </c>
      <c r="D3338" s="339" t="s">
        <v>19466</v>
      </c>
      <c r="E3338" s="338" t="s">
        <v>260</v>
      </c>
      <c r="F3338" s="340" t="s">
        <v>19467</v>
      </c>
      <c r="G3338" s="340" t="s">
        <v>19468</v>
      </c>
    </row>
    <row r="3339" spans="1:7">
      <c r="A3339" s="337" t="str">
        <f t="shared" si="53"/>
        <v>SINAPI 96976</v>
      </c>
      <c r="B3339" s="338" t="s">
        <v>177</v>
      </c>
      <c r="C3339" s="338" t="s">
        <v>19469</v>
      </c>
      <c r="D3339" s="339" t="s">
        <v>19470</v>
      </c>
      <c r="E3339" s="338" t="s">
        <v>260</v>
      </c>
      <c r="F3339" s="340" t="s">
        <v>19471</v>
      </c>
      <c r="G3339" s="340" t="s">
        <v>19472</v>
      </c>
    </row>
    <row r="3340" spans="1:7">
      <c r="A3340" s="337" t="str">
        <f t="shared" si="53"/>
        <v>SINAPI 96977</v>
      </c>
      <c r="B3340" s="338" t="s">
        <v>177</v>
      </c>
      <c r="C3340" s="338" t="s">
        <v>19473</v>
      </c>
      <c r="D3340" s="339" t="s">
        <v>19474</v>
      </c>
      <c r="E3340" s="338" t="s">
        <v>260</v>
      </c>
      <c r="F3340" s="340" t="s">
        <v>19475</v>
      </c>
      <c r="G3340" s="340" t="s">
        <v>19476</v>
      </c>
    </row>
    <row r="3341" spans="1:7">
      <c r="A3341" s="337" t="str">
        <f t="shared" si="53"/>
        <v>SINAPI 96978</v>
      </c>
      <c r="B3341" s="338" t="s">
        <v>177</v>
      </c>
      <c r="C3341" s="338" t="s">
        <v>19477</v>
      </c>
      <c r="D3341" s="339" t="s">
        <v>19478</v>
      </c>
      <c r="E3341" s="338" t="s">
        <v>260</v>
      </c>
      <c r="F3341" s="340" t="s">
        <v>19479</v>
      </c>
      <c r="G3341" s="340" t="s">
        <v>19480</v>
      </c>
    </row>
    <row r="3342" spans="1:7">
      <c r="A3342" s="337" t="str">
        <f t="shared" si="53"/>
        <v>SINAPI 96979</v>
      </c>
      <c r="B3342" s="338" t="s">
        <v>177</v>
      </c>
      <c r="C3342" s="338" t="s">
        <v>19481</v>
      </c>
      <c r="D3342" s="339" t="s">
        <v>19482</v>
      </c>
      <c r="E3342" s="338" t="s">
        <v>260</v>
      </c>
      <c r="F3342" s="340" t="s">
        <v>19483</v>
      </c>
      <c r="G3342" s="340" t="s">
        <v>19484</v>
      </c>
    </row>
    <row r="3343" spans="1:7">
      <c r="A3343" s="337" t="str">
        <f t="shared" si="53"/>
        <v>SINAPI 96984</v>
      </c>
      <c r="B3343" s="338" t="s">
        <v>177</v>
      </c>
      <c r="C3343" s="338" t="s">
        <v>19485</v>
      </c>
      <c r="D3343" s="339" t="s">
        <v>19486</v>
      </c>
      <c r="E3343" s="338" t="s">
        <v>434</v>
      </c>
      <c r="F3343" s="340" t="s">
        <v>19487</v>
      </c>
      <c r="G3343" s="340" t="s">
        <v>13906</v>
      </c>
    </row>
    <row r="3344" spans="1:7">
      <c r="A3344" s="337" t="str">
        <f t="shared" si="53"/>
        <v>SINAPI 96985</v>
      </c>
      <c r="B3344" s="338" t="s">
        <v>177</v>
      </c>
      <c r="C3344" s="338" t="s">
        <v>19488</v>
      </c>
      <c r="D3344" s="339" t="s">
        <v>19489</v>
      </c>
      <c r="E3344" s="338" t="s">
        <v>434</v>
      </c>
      <c r="F3344" s="340" t="s">
        <v>19490</v>
      </c>
      <c r="G3344" s="340" t="s">
        <v>19491</v>
      </c>
    </row>
    <row r="3345" spans="1:7">
      <c r="A3345" s="337" t="str">
        <f t="shared" si="53"/>
        <v>SINAPI 96986</v>
      </c>
      <c r="B3345" s="338" t="s">
        <v>177</v>
      </c>
      <c r="C3345" s="338" t="s">
        <v>19492</v>
      </c>
      <c r="D3345" s="339" t="s">
        <v>19493</v>
      </c>
      <c r="E3345" s="338" t="s">
        <v>434</v>
      </c>
      <c r="F3345" s="340" t="s">
        <v>19494</v>
      </c>
      <c r="G3345" s="340" t="s">
        <v>19495</v>
      </c>
    </row>
    <row r="3346" spans="1:7">
      <c r="A3346" s="337" t="str">
        <f t="shared" si="53"/>
        <v>SINAPI 96987</v>
      </c>
      <c r="B3346" s="338" t="s">
        <v>177</v>
      </c>
      <c r="C3346" s="338" t="s">
        <v>19496</v>
      </c>
      <c r="D3346" s="339" t="s">
        <v>19497</v>
      </c>
      <c r="E3346" s="338" t="s">
        <v>434</v>
      </c>
      <c r="F3346" s="340" t="s">
        <v>19498</v>
      </c>
      <c r="G3346" s="340" t="s">
        <v>19499</v>
      </c>
    </row>
    <row r="3347" spans="1:7">
      <c r="A3347" s="337" t="str">
        <f t="shared" si="53"/>
        <v>SINAPI 96988</v>
      </c>
      <c r="B3347" s="338" t="s">
        <v>177</v>
      </c>
      <c r="C3347" s="338" t="s">
        <v>19500</v>
      </c>
      <c r="D3347" s="339" t="s">
        <v>19501</v>
      </c>
      <c r="E3347" s="338" t="s">
        <v>434</v>
      </c>
      <c r="F3347" s="340" t="s">
        <v>19502</v>
      </c>
      <c r="G3347" s="340" t="s">
        <v>19503</v>
      </c>
    </row>
    <row r="3348" spans="1:7">
      <c r="A3348" s="337" t="str">
        <f t="shared" si="53"/>
        <v>SINAPI 96989</v>
      </c>
      <c r="B3348" s="338" t="s">
        <v>177</v>
      </c>
      <c r="C3348" s="338" t="s">
        <v>19504</v>
      </c>
      <c r="D3348" s="339" t="s">
        <v>19505</v>
      </c>
      <c r="E3348" s="338" t="s">
        <v>434</v>
      </c>
      <c r="F3348" s="340" t="s">
        <v>19506</v>
      </c>
      <c r="G3348" s="340" t="s">
        <v>15285</v>
      </c>
    </row>
    <row r="3349" spans="1:7">
      <c r="A3349" s="337" t="str">
        <f t="shared" si="53"/>
        <v>SINAPI 98463</v>
      </c>
      <c r="B3349" s="338" t="s">
        <v>177</v>
      </c>
      <c r="C3349" s="338" t="s">
        <v>19507</v>
      </c>
      <c r="D3349" s="339" t="s">
        <v>19508</v>
      </c>
      <c r="E3349" s="338" t="s">
        <v>434</v>
      </c>
      <c r="F3349" s="340" t="s">
        <v>19509</v>
      </c>
      <c r="G3349" s="340" t="s">
        <v>18985</v>
      </c>
    </row>
    <row r="3350" spans="1:7" ht="22.5">
      <c r="A3350" s="337" t="str">
        <f t="shared" si="53"/>
        <v>SINAPI 103490</v>
      </c>
      <c r="B3350" s="338" t="s">
        <v>177</v>
      </c>
      <c r="C3350" s="338" t="s">
        <v>19510</v>
      </c>
      <c r="D3350" s="339" t="s">
        <v>19511</v>
      </c>
      <c r="E3350" s="338" t="s">
        <v>181</v>
      </c>
      <c r="F3350" s="340" t="s">
        <v>19512</v>
      </c>
      <c r="G3350" s="340" t="s">
        <v>19513</v>
      </c>
    </row>
    <row r="3351" spans="1:7" ht="22.5">
      <c r="A3351" s="337" t="str">
        <f t="shared" si="53"/>
        <v>SINAPI 103491</v>
      </c>
      <c r="B3351" s="338" t="s">
        <v>177</v>
      </c>
      <c r="C3351" s="338" t="s">
        <v>19514</v>
      </c>
      <c r="D3351" s="339" t="s">
        <v>19515</v>
      </c>
      <c r="E3351" s="338" t="s">
        <v>181</v>
      </c>
      <c r="F3351" s="340" t="s">
        <v>19516</v>
      </c>
      <c r="G3351" s="340" t="s">
        <v>19517</v>
      </c>
    </row>
    <row r="3352" spans="1:7" ht="33.75">
      <c r="A3352" s="337" t="str">
        <f t="shared" si="53"/>
        <v>SINAPI 96765</v>
      </c>
      <c r="B3352" s="338" t="s">
        <v>177</v>
      </c>
      <c r="C3352" s="338" t="s">
        <v>19518</v>
      </c>
      <c r="D3352" s="339" t="s">
        <v>19519</v>
      </c>
      <c r="E3352" s="338" t="s">
        <v>434</v>
      </c>
      <c r="F3352" s="340" t="s">
        <v>19520</v>
      </c>
      <c r="G3352" s="340" t="s">
        <v>19521</v>
      </c>
    </row>
    <row r="3353" spans="1:7" ht="22.5">
      <c r="A3353" s="337" t="str">
        <f t="shared" si="53"/>
        <v>SINAPI 101905</v>
      </c>
      <c r="B3353" s="338" t="s">
        <v>177</v>
      </c>
      <c r="C3353" s="338" t="s">
        <v>19522</v>
      </c>
      <c r="D3353" s="339" t="s">
        <v>19523</v>
      </c>
      <c r="E3353" s="338" t="s">
        <v>434</v>
      </c>
      <c r="F3353" s="340" t="s">
        <v>19524</v>
      </c>
      <c r="G3353" s="340" t="s">
        <v>19525</v>
      </c>
    </row>
    <row r="3354" spans="1:7" ht="22.5">
      <c r="A3354" s="337" t="str">
        <f t="shared" si="53"/>
        <v>SINAPI 101906</v>
      </c>
      <c r="B3354" s="338" t="s">
        <v>177</v>
      </c>
      <c r="C3354" s="338" t="s">
        <v>19526</v>
      </c>
      <c r="D3354" s="339" t="s">
        <v>19527</v>
      </c>
      <c r="E3354" s="338" t="s">
        <v>434</v>
      </c>
      <c r="F3354" s="340" t="s">
        <v>19528</v>
      </c>
      <c r="G3354" s="340" t="s">
        <v>19529</v>
      </c>
    </row>
    <row r="3355" spans="1:7" ht="22.5">
      <c r="A3355" s="337" t="str">
        <f t="shared" si="53"/>
        <v>SINAPI 101907</v>
      </c>
      <c r="B3355" s="338" t="s">
        <v>177</v>
      </c>
      <c r="C3355" s="338" t="s">
        <v>19530</v>
      </c>
      <c r="D3355" s="339" t="s">
        <v>19531</v>
      </c>
      <c r="E3355" s="338" t="s">
        <v>434</v>
      </c>
      <c r="F3355" s="340" t="s">
        <v>19532</v>
      </c>
      <c r="G3355" s="340" t="s">
        <v>19533</v>
      </c>
    </row>
    <row r="3356" spans="1:7" ht="22.5">
      <c r="A3356" s="337" t="str">
        <f t="shared" si="53"/>
        <v>SINAPI 101908</v>
      </c>
      <c r="B3356" s="338" t="s">
        <v>177</v>
      </c>
      <c r="C3356" s="338" t="s">
        <v>19534</v>
      </c>
      <c r="D3356" s="339" t="s">
        <v>19535</v>
      </c>
      <c r="E3356" s="338" t="s">
        <v>434</v>
      </c>
      <c r="F3356" s="340" t="s">
        <v>19536</v>
      </c>
      <c r="G3356" s="340" t="s">
        <v>19537</v>
      </c>
    </row>
    <row r="3357" spans="1:7" ht="22.5">
      <c r="A3357" s="337" t="str">
        <f t="shared" si="53"/>
        <v>SINAPI 101909</v>
      </c>
      <c r="B3357" s="338" t="s">
        <v>177</v>
      </c>
      <c r="C3357" s="338" t="s">
        <v>19538</v>
      </c>
      <c r="D3357" s="339" t="s">
        <v>19539</v>
      </c>
      <c r="E3357" s="338" t="s">
        <v>434</v>
      </c>
      <c r="F3357" s="340" t="s">
        <v>19540</v>
      </c>
      <c r="G3357" s="340" t="s">
        <v>19541</v>
      </c>
    </row>
    <row r="3358" spans="1:7" ht="22.5">
      <c r="A3358" s="337" t="str">
        <f t="shared" si="53"/>
        <v>SINAPI 101910</v>
      </c>
      <c r="B3358" s="338" t="s">
        <v>177</v>
      </c>
      <c r="C3358" s="338" t="s">
        <v>19542</v>
      </c>
      <c r="D3358" s="339" t="s">
        <v>19543</v>
      </c>
      <c r="E3358" s="338" t="s">
        <v>434</v>
      </c>
      <c r="F3358" s="340" t="s">
        <v>19544</v>
      </c>
      <c r="G3358" s="340" t="s">
        <v>15779</v>
      </c>
    </row>
    <row r="3359" spans="1:7" ht="22.5">
      <c r="A3359" s="337" t="str">
        <f t="shared" si="53"/>
        <v>SINAPI 101911</v>
      </c>
      <c r="B3359" s="338" t="s">
        <v>177</v>
      </c>
      <c r="C3359" s="338" t="s">
        <v>19545</v>
      </c>
      <c r="D3359" s="339" t="s">
        <v>19546</v>
      </c>
      <c r="E3359" s="338" t="s">
        <v>434</v>
      </c>
      <c r="F3359" s="340" t="s">
        <v>19547</v>
      </c>
      <c r="G3359" s="340" t="s">
        <v>19548</v>
      </c>
    </row>
    <row r="3360" spans="1:7" ht="33.75">
      <c r="A3360" s="337" t="str">
        <f t="shared" si="53"/>
        <v>SINAPI 101912</v>
      </c>
      <c r="B3360" s="338" t="s">
        <v>177</v>
      </c>
      <c r="C3360" s="338" t="s">
        <v>19549</v>
      </c>
      <c r="D3360" s="339" t="s">
        <v>19550</v>
      </c>
      <c r="E3360" s="338" t="s">
        <v>434</v>
      </c>
      <c r="F3360" s="340" t="s">
        <v>19551</v>
      </c>
      <c r="G3360" s="340" t="s">
        <v>19552</v>
      </c>
    </row>
    <row r="3361" spans="1:7">
      <c r="A3361" s="337" t="str">
        <f t="shared" si="53"/>
        <v>SINAPI 101913</v>
      </c>
      <c r="B3361" s="338" t="s">
        <v>177</v>
      </c>
      <c r="C3361" s="338" t="s">
        <v>19553</v>
      </c>
      <c r="D3361" s="339" t="s">
        <v>19554</v>
      </c>
      <c r="E3361" s="338" t="s">
        <v>434</v>
      </c>
      <c r="F3361" s="340" t="s">
        <v>19555</v>
      </c>
      <c r="G3361" s="340" t="s">
        <v>19556</v>
      </c>
    </row>
    <row r="3362" spans="1:7">
      <c r="A3362" s="337" t="str">
        <f t="shared" si="53"/>
        <v>SINAPI 101914</v>
      </c>
      <c r="B3362" s="338" t="s">
        <v>177</v>
      </c>
      <c r="C3362" s="338" t="s">
        <v>19557</v>
      </c>
      <c r="D3362" s="339" t="s">
        <v>19558</v>
      </c>
      <c r="E3362" s="338" t="s">
        <v>434</v>
      </c>
      <c r="F3362" s="340" t="s">
        <v>19559</v>
      </c>
      <c r="G3362" s="340" t="s">
        <v>19560</v>
      </c>
    </row>
    <row r="3363" spans="1:7" ht="22.5">
      <c r="A3363" s="337" t="str">
        <f t="shared" si="53"/>
        <v>SINAPI 101915</v>
      </c>
      <c r="B3363" s="338" t="s">
        <v>177</v>
      </c>
      <c r="C3363" s="338" t="s">
        <v>19561</v>
      </c>
      <c r="D3363" s="339" t="s">
        <v>19562</v>
      </c>
      <c r="E3363" s="338" t="s">
        <v>434</v>
      </c>
      <c r="F3363" s="340" t="s">
        <v>19563</v>
      </c>
      <c r="G3363" s="340" t="s">
        <v>19564</v>
      </c>
    </row>
    <row r="3364" spans="1:7" ht="22.5">
      <c r="A3364" s="337" t="str">
        <f t="shared" si="53"/>
        <v>SINAPI 101916</v>
      </c>
      <c r="B3364" s="338" t="s">
        <v>177</v>
      </c>
      <c r="C3364" s="338" t="s">
        <v>19565</v>
      </c>
      <c r="D3364" s="339" t="s">
        <v>19566</v>
      </c>
      <c r="E3364" s="338" t="s">
        <v>434</v>
      </c>
      <c r="F3364" s="340" t="s">
        <v>19567</v>
      </c>
      <c r="G3364" s="340" t="s">
        <v>19568</v>
      </c>
    </row>
    <row r="3365" spans="1:7">
      <c r="A3365" s="337" t="str">
        <f t="shared" si="53"/>
        <v>SINAPI 101917</v>
      </c>
      <c r="B3365" s="338" t="s">
        <v>177</v>
      </c>
      <c r="C3365" s="338" t="s">
        <v>19569</v>
      </c>
      <c r="D3365" s="339" t="s">
        <v>19570</v>
      </c>
      <c r="E3365" s="338" t="s">
        <v>434</v>
      </c>
      <c r="F3365" s="340" t="s">
        <v>19571</v>
      </c>
      <c r="G3365" s="340" t="s">
        <v>19572</v>
      </c>
    </row>
    <row r="3366" spans="1:7" ht="22.5">
      <c r="A3366" s="337" t="str">
        <f t="shared" si="53"/>
        <v>SINAPI 98261</v>
      </c>
      <c r="B3366" s="338" t="s">
        <v>177</v>
      </c>
      <c r="C3366" s="338" t="s">
        <v>19573</v>
      </c>
      <c r="D3366" s="339" t="s">
        <v>19574</v>
      </c>
      <c r="E3366" s="338" t="s">
        <v>260</v>
      </c>
      <c r="F3366" s="340" t="s">
        <v>8058</v>
      </c>
      <c r="G3366" s="340" t="s">
        <v>11337</v>
      </c>
    </row>
    <row r="3367" spans="1:7" ht="22.5">
      <c r="A3367" s="337" t="str">
        <f t="shared" si="53"/>
        <v>SINAPI 98262</v>
      </c>
      <c r="B3367" s="338" t="s">
        <v>177</v>
      </c>
      <c r="C3367" s="338" t="s">
        <v>19575</v>
      </c>
      <c r="D3367" s="339" t="s">
        <v>19576</v>
      </c>
      <c r="E3367" s="338" t="s">
        <v>260</v>
      </c>
      <c r="F3367" s="340" t="s">
        <v>19577</v>
      </c>
      <c r="G3367" s="340" t="s">
        <v>11633</v>
      </c>
    </row>
    <row r="3368" spans="1:7" ht="22.5">
      <c r="A3368" s="337" t="str">
        <f t="shared" si="53"/>
        <v>SINAPI 98263</v>
      </c>
      <c r="B3368" s="338" t="s">
        <v>177</v>
      </c>
      <c r="C3368" s="338" t="s">
        <v>19578</v>
      </c>
      <c r="D3368" s="339" t="s">
        <v>19579</v>
      </c>
      <c r="E3368" s="338" t="s">
        <v>260</v>
      </c>
      <c r="F3368" s="340" t="s">
        <v>19580</v>
      </c>
      <c r="G3368" s="340" t="s">
        <v>19581</v>
      </c>
    </row>
    <row r="3369" spans="1:7" ht="22.5">
      <c r="A3369" s="337" t="str">
        <f t="shared" si="53"/>
        <v>SINAPI 98264</v>
      </c>
      <c r="B3369" s="338" t="s">
        <v>177</v>
      </c>
      <c r="C3369" s="338" t="s">
        <v>19582</v>
      </c>
      <c r="D3369" s="339" t="s">
        <v>19583</v>
      </c>
      <c r="E3369" s="338" t="s">
        <v>260</v>
      </c>
      <c r="F3369" s="340" t="s">
        <v>17378</v>
      </c>
      <c r="G3369" s="340" t="s">
        <v>19584</v>
      </c>
    </row>
    <row r="3370" spans="1:7" ht="22.5">
      <c r="A3370" s="337" t="str">
        <f t="shared" si="53"/>
        <v>SINAPI 98265</v>
      </c>
      <c r="B3370" s="338" t="s">
        <v>177</v>
      </c>
      <c r="C3370" s="338" t="s">
        <v>19585</v>
      </c>
      <c r="D3370" s="339" t="s">
        <v>19586</v>
      </c>
      <c r="E3370" s="338" t="s">
        <v>260</v>
      </c>
      <c r="F3370" s="340" t="s">
        <v>19587</v>
      </c>
      <c r="G3370" s="340" t="s">
        <v>19588</v>
      </c>
    </row>
    <row r="3371" spans="1:7" ht="22.5">
      <c r="A3371" s="337" t="str">
        <f t="shared" si="53"/>
        <v>SINAPI 98266</v>
      </c>
      <c r="B3371" s="338" t="s">
        <v>177</v>
      </c>
      <c r="C3371" s="338" t="s">
        <v>19589</v>
      </c>
      <c r="D3371" s="339" t="s">
        <v>19590</v>
      </c>
      <c r="E3371" s="338" t="s">
        <v>260</v>
      </c>
      <c r="F3371" s="340" t="s">
        <v>19591</v>
      </c>
      <c r="G3371" s="340" t="s">
        <v>17352</v>
      </c>
    </row>
    <row r="3372" spans="1:7" ht="22.5">
      <c r="A3372" s="337" t="str">
        <f t="shared" si="53"/>
        <v>SINAPI 98267</v>
      </c>
      <c r="B3372" s="338" t="s">
        <v>177</v>
      </c>
      <c r="C3372" s="338" t="s">
        <v>19592</v>
      </c>
      <c r="D3372" s="339" t="s">
        <v>19593</v>
      </c>
      <c r="E3372" s="338" t="s">
        <v>260</v>
      </c>
      <c r="F3372" s="340" t="s">
        <v>15438</v>
      </c>
      <c r="G3372" s="340" t="s">
        <v>8236</v>
      </c>
    </row>
    <row r="3373" spans="1:7" ht="22.5">
      <c r="A3373" s="337" t="str">
        <f t="shared" si="53"/>
        <v>SINAPI 98268</v>
      </c>
      <c r="B3373" s="338" t="s">
        <v>177</v>
      </c>
      <c r="C3373" s="338" t="s">
        <v>19594</v>
      </c>
      <c r="D3373" s="339" t="s">
        <v>19595</v>
      </c>
      <c r="E3373" s="338" t="s">
        <v>260</v>
      </c>
      <c r="F3373" s="340" t="s">
        <v>19596</v>
      </c>
      <c r="G3373" s="340" t="s">
        <v>19597</v>
      </c>
    </row>
    <row r="3374" spans="1:7" ht="22.5">
      <c r="A3374" s="337" t="str">
        <f t="shared" si="53"/>
        <v>SINAPI 98269</v>
      </c>
      <c r="B3374" s="338" t="s">
        <v>177</v>
      </c>
      <c r="C3374" s="338" t="s">
        <v>19598</v>
      </c>
      <c r="D3374" s="339" t="s">
        <v>19599</v>
      </c>
      <c r="E3374" s="338" t="s">
        <v>260</v>
      </c>
      <c r="F3374" s="340" t="s">
        <v>19600</v>
      </c>
      <c r="G3374" s="340" t="s">
        <v>17688</v>
      </c>
    </row>
    <row r="3375" spans="1:7" ht="22.5">
      <c r="A3375" s="337" t="str">
        <f t="shared" si="53"/>
        <v>SINAPI 98270</v>
      </c>
      <c r="B3375" s="338" t="s">
        <v>177</v>
      </c>
      <c r="C3375" s="338" t="s">
        <v>19601</v>
      </c>
      <c r="D3375" s="339" t="s">
        <v>19602</v>
      </c>
      <c r="E3375" s="338" t="s">
        <v>260</v>
      </c>
      <c r="F3375" s="340" t="s">
        <v>19603</v>
      </c>
      <c r="G3375" s="340" t="s">
        <v>19604</v>
      </c>
    </row>
    <row r="3376" spans="1:7" ht="22.5">
      <c r="A3376" s="337" t="str">
        <f t="shared" si="53"/>
        <v>SINAPI 98271</v>
      </c>
      <c r="B3376" s="338" t="s">
        <v>177</v>
      </c>
      <c r="C3376" s="338" t="s">
        <v>19605</v>
      </c>
      <c r="D3376" s="339" t="s">
        <v>19606</v>
      </c>
      <c r="E3376" s="338" t="s">
        <v>260</v>
      </c>
      <c r="F3376" s="340" t="s">
        <v>19607</v>
      </c>
      <c r="G3376" s="340" t="s">
        <v>19608</v>
      </c>
    </row>
    <row r="3377" spans="1:7" ht="22.5">
      <c r="A3377" s="337" t="str">
        <f t="shared" si="53"/>
        <v>SINAPI 98272</v>
      </c>
      <c r="B3377" s="338" t="s">
        <v>177</v>
      </c>
      <c r="C3377" s="338" t="s">
        <v>19609</v>
      </c>
      <c r="D3377" s="339" t="s">
        <v>19610</v>
      </c>
      <c r="E3377" s="338" t="s">
        <v>260</v>
      </c>
      <c r="F3377" s="340" t="s">
        <v>15909</v>
      </c>
      <c r="G3377" s="340" t="s">
        <v>9610</v>
      </c>
    </row>
    <row r="3378" spans="1:7" ht="22.5">
      <c r="A3378" s="337" t="str">
        <f t="shared" si="53"/>
        <v>SINAPI 98273</v>
      </c>
      <c r="B3378" s="338" t="s">
        <v>177</v>
      </c>
      <c r="C3378" s="338" t="s">
        <v>19611</v>
      </c>
      <c r="D3378" s="339" t="s">
        <v>19612</v>
      </c>
      <c r="E3378" s="338" t="s">
        <v>260</v>
      </c>
      <c r="F3378" s="340" t="s">
        <v>19613</v>
      </c>
      <c r="G3378" s="340" t="s">
        <v>8081</v>
      </c>
    </row>
    <row r="3379" spans="1:7" ht="22.5">
      <c r="A3379" s="337" t="str">
        <f t="shared" si="53"/>
        <v>SINAPI 98274</v>
      </c>
      <c r="B3379" s="338" t="s">
        <v>177</v>
      </c>
      <c r="C3379" s="338" t="s">
        <v>19614</v>
      </c>
      <c r="D3379" s="339" t="s">
        <v>19615</v>
      </c>
      <c r="E3379" s="338" t="s">
        <v>260</v>
      </c>
      <c r="F3379" s="340" t="s">
        <v>19616</v>
      </c>
      <c r="G3379" s="340" t="s">
        <v>7823</v>
      </c>
    </row>
    <row r="3380" spans="1:7" ht="22.5">
      <c r="A3380" s="337" t="str">
        <f t="shared" si="53"/>
        <v>SINAPI 98275</v>
      </c>
      <c r="B3380" s="338" t="s">
        <v>177</v>
      </c>
      <c r="C3380" s="338" t="s">
        <v>19617</v>
      </c>
      <c r="D3380" s="339" t="s">
        <v>19618</v>
      </c>
      <c r="E3380" s="338" t="s">
        <v>260</v>
      </c>
      <c r="F3380" s="340" t="s">
        <v>19619</v>
      </c>
      <c r="G3380" s="340" t="s">
        <v>10570</v>
      </c>
    </row>
    <row r="3381" spans="1:7">
      <c r="A3381" s="337" t="str">
        <f t="shared" si="53"/>
        <v>SINAPI 98276</v>
      </c>
      <c r="B3381" s="338" t="s">
        <v>177</v>
      </c>
      <c r="C3381" s="338" t="s">
        <v>19620</v>
      </c>
      <c r="D3381" s="339" t="s">
        <v>19621</v>
      </c>
      <c r="E3381" s="338" t="s">
        <v>260</v>
      </c>
      <c r="F3381" s="340" t="s">
        <v>12577</v>
      </c>
      <c r="G3381" s="340" t="s">
        <v>17370</v>
      </c>
    </row>
    <row r="3382" spans="1:7">
      <c r="A3382" s="337" t="str">
        <f t="shared" si="53"/>
        <v>SINAPI 98277</v>
      </c>
      <c r="B3382" s="338" t="s">
        <v>177</v>
      </c>
      <c r="C3382" s="338" t="s">
        <v>19622</v>
      </c>
      <c r="D3382" s="339" t="s">
        <v>19623</v>
      </c>
      <c r="E3382" s="338" t="s">
        <v>260</v>
      </c>
      <c r="F3382" s="340" t="s">
        <v>19624</v>
      </c>
      <c r="G3382" s="340" t="s">
        <v>9574</v>
      </c>
    </row>
    <row r="3383" spans="1:7">
      <c r="A3383" s="337" t="str">
        <f t="shared" ref="A3383:A3446" si="54">CONCATENAR</f>
        <v>SINAPI 98278</v>
      </c>
      <c r="B3383" s="338" t="s">
        <v>177</v>
      </c>
      <c r="C3383" s="338" t="s">
        <v>19625</v>
      </c>
      <c r="D3383" s="339" t="s">
        <v>19626</v>
      </c>
      <c r="E3383" s="338" t="s">
        <v>260</v>
      </c>
      <c r="F3383" s="340" t="s">
        <v>19627</v>
      </c>
      <c r="G3383" s="340" t="s">
        <v>19628</v>
      </c>
    </row>
    <row r="3384" spans="1:7">
      <c r="A3384" s="337" t="str">
        <f t="shared" si="54"/>
        <v>SINAPI 98279</v>
      </c>
      <c r="B3384" s="338" t="s">
        <v>177</v>
      </c>
      <c r="C3384" s="338" t="s">
        <v>19629</v>
      </c>
      <c r="D3384" s="339" t="s">
        <v>19630</v>
      </c>
      <c r="E3384" s="338" t="s">
        <v>260</v>
      </c>
      <c r="F3384" s="340" t="s">
        <v>19631</v>
      </c>
      <c r="G3384" s="340" t="s">
        <v>19632</v>
      </c>
    </row>
    <row r="3385" spans="1:7" ht="22.5">
      <c r="A3385" s="337" t="str">
        <f t="shared" si="54"/>
        <v>SINAPI 98280</v>
      </c>
      <c r="B3385" s="338" t="s">
        <v>177</v>
      </c>
      <c r="C3385" s="338" t="s">
        <v>19633</v>
      </c>
      <c r="D3385" s="339" t="s">
        <v>19634</v>
      </c>
      <c r="E3385" s="338" t="s">
        <v>260</v>
      </c>
      <c r="F3385" s="340" t="s">
        <v>19635</v>
      </c>
      <c r="G3385" s="340" t="s">
        <v>19636</v>
      </c>
    </row>
    <row r="3386" spans="1:7" ht="22.5">
      <c r="A3386" s="337" t="str">
        <f t="shared" si="54"/>
        <v>SINAPI 98281</v>
      </c>
      <c r="B3386" s="338" t="s">
        <v>177</v>
      </c>
      <c r="C3386" s="338" t="s">
        <v>19637</v>
      </c>
      <c r="D3386" s="339" t="s">
        <v>19638</v>
      </c>
      <c r="E3386" s="338" t="s">
        <v>260</v>
      </c>
      <c r="F3386" s="340" t="s">
        <v>19639</v>
      </c>
      <c r="G3386" s="340" t="s">
        <v>19640</v>
      </c>
    </row>
    <row r="3387" spans="1:7" ht="22.5">
      <c r="A3387" s="337" t="str">
        <f t="shared" si="54"/>
        <v>SINAPI 98282</v>
      </c>
      <c r="B3387" s="338" t="s">
        <v>177</v>
      </c>
      <c r="C3387" s="338" t="s">
        <v>19641</v>
      </c>
      <c r="D3387" s="339" t="s">
        <v>19642</v>
      </c>
      <c r="E3387" s="338" t="s">
        <v>260</v>
      </c>
      <c r="F3387" s="340" t="s">
        <v>17411</v>
      </c>
      <c r="G3387" s="340" t="s">
        <v>16329</v>
      </c>
    </row>
    <row r="3388" spans="1:7" ht="22.5">
      <c r="A3388" s="337" t="str">
        <f t="shared" si="54"/>
        <v>SINAPI 98283</v>
      </c>
      <c r="B3388" s="338" t="s">
        <v>177</v>
      </c>
      <c r="C3388" s="338" t="s">
        <v>19643</v>
      </c>
      <c r="D3388" s="339" t="s">
        <v>19644</v>
      </c>
      <c r="E3388" s="338" t="s">
        <v>260</v>
      </c>
      <c r="F3388" s="340" t="s">
        <v>19645</v>
      </c>
      <c r="G3388" s="340" t="s">
        <v>16231</v>
      </c>
    </row>
    <row r="3389" spans="1:7" ht="22.5">
      <c r="A3389" s="337" t="str">
        <f t="shared" si="54"/>
        <v>SINAPI 98284</v>
      </c>
      <c r="B3389" s="338" t="s">
        <v>177</v>
      </c>
      <c r="C3389" s="338" t="s">
        <v>19646</v>
      </c>
      <c r="D3389" s="339" t="s">
        <v>19647</v>
      </c>
      <c r="E3389" s="338" t="s">
        <v>260</v>
      </c>
      <c r="F3389" s="340" t="s">
        <v>19648</v>
      </c>
      <c r="G3389" s="340" t="s">
        <v>19649</v>
      </c>
    </row>
    <row r="3390" spans="1:7" ht="22.5">
      <c r="A3390" s="337" t="str">
        <f t="shared" si="54"/>
        <v>SINAPI 98285</v>
      </c>
      <c r="B3390" s="338" t="s">
        <v>177</v>
      </c>
      <c r="C3390" s="338" t="s">
        <v>19650</v>
      </c>
      <c r="D3390" s="339" t="s">
        <v>19651</v>
      </c>
      <c r="E3390" s="338" t="s">
        <v>260</v>
      </c>
      <c r="F3390" s="340" t="s">
        <v>19652</v>
      </c>
      <c r="G3390" s="340" t="s">
        <v>12213</v>
      </c>
    </row>
    <row r="3391" spans="1:7" ht="22.5">
      <c r="A3391" s="337" t="str">
        <f t="shared" si="54"/>
        <v>SINAPI 98286</v>
      </c>
      <c r="B3391" s="338" t="s">
        <v>177</v>
      </c>
      <c r="C3391" s="338" t="s">
        <v>19653</v>
      </c>
      <c r="D3391" s="339" t="s">
        <v>19654</v>
      </c>
      <c r="E3391" s="338" t="s">
        <v>260</v>
      </c>
      <c r="F3391" s="340" t="s">
        <v>19655</v>
      </c>
      <c r="G3391" s="340" t="s">
        <v>9589</v>
      </c>
    </row>
    <row r="3392" spans="1:7" ht="22.5">
      <c r="A3392" s="337" t="str">
        <f t="shared" si="54"/>
        <v>SINAPI 98287</v>
      </c>
      <c r="B3392" s="338" t="s">
        <v>177</v>
      </c>
      <c r="C3392" s="338" t="s">
        <v>19656</v>
      </c>
      <c r="D3392" s="339" t="s">
        <v>19657</v>
      </c>
      <c r="E3392" s="338" t="s">
        <v>260</v>
      </c>
      <c r="F3392" s="340" t="s">
        <v>10767</v>
      </c>
      <c r="G3392" s="340" t="s">
        <v>19658</v>
      </c>
    </row>
    <row r="3393" spans="1:7" ht="22.5">
      <c r="A3393" s="337" t="str">
        <f t="shared" si="54"/>
        <v>SINAPI 98288</v>
      </c>
      <c r="B3393" s="338" t="s">
        <v>177</v>
      </c>
      <c r="C3393" s="338" t="s">
        <v>19659</v>
      </c>
      <c r="D3393" s="339" t="s">
        <v>19660</v>
      </c>
      <c r="E3393" s="338" t="s">
        <v>260</v>
      </c>
      <c r="F3393" s="340" t="s">
        <v>19661</v>
      </c>
      <c r="G3393" s="340" t="s">
        <v>11153</v>
      </c>
    </row>
    <row r="3394" spans="1:7" ht="22.5">
      <c r="A3394" s="337" t="str">
        <f t="shared" si="54"/>
        <v>SINAPI 98289</v>
      </c>
      <c r="B3394" s="338" t="s">
        <v>177</v>
      </c>
      <c r="C3394" s="338" t="s">
        <v>19662</v>
      </c>
      <c r="D3394" s="339" t="s">
        <v>19663</v>
      </c>
      <c r="E3394" s="338" t="s">
        <v>260</v>
      </c>
      <c r="F3394" s="340" t="s">
        <v>19664</v>
      </c>
      <c r="G3394" s="340" t="s">
        <v>19665</v>
      </c>
    </row>
    <row r="3395" spans="1:7" ht="22.5">
      <c r="A3395" s="337" t="str">
        <f t="shared" si="54"/>
        <v>SINAPI 98290</v>
      </c>
      <c r="B3395" s="338" t="s">
        <v>177</v>
      </c>
      <c r="C3395" s="338" t="s">
        <v>19666</v>
      </c>
      <c r="D3395" s="339" t="s">
        <v>19667</v>
      </c>
      <c r="E3395" s="338" t="s">
        <v>260</v>
      </c>
      <c r="F3395" s="340" t="s">
        <v>10512</v>
      </c>
      <c r="G3395" s="340" t="s">
        <v>19668</v>
      </c>
    </row>
    <row r="3396" spans="1:7" ht="22.5">
      <c r="A3396" s="337" t="str">
        <f t="shared" si="54"/>
        <v>SINAPI 98291</v>
      </c>
      <c r="B3396" s="338" t="s">
        <v>177</v>
      </c>
      <c r="C3396" s="338" t="s">
        <v>19669</v>
      </c>
      <c r="D3396" s="339" t="s">
        <v>19670</v>
      </c>
      <c r="E3396" s="338" t="s">
        <v>260</v>
      </c>
      <c r="F3396" s="340" t="s">
        <v>11057</v>
      </c>
      <c r="G3396" s="340" t="s">
        <v>9400</v>
      </c>
    </row>
    <row r="3397" spans="1:7" ht="22.5">
      <c r="A3397" s="337" t="str">
        <f t="shared" si="54"/>
        <v>SINAPI 98292</v>
      </c>
      <c r="B3397" s="338" t="s">
        <v>177</v>
      </c>
      <c r="C3397" s="338" t="s">
        <v>19671</v>
      </c>
      <c r="D3397" s="339" t="s">
        <v>19672</v>
      </c>
      <c r="E3397" s="338" t="s">
        <v>260</v>
      </c>
      <c r="F3397" s="340" t="s">
        <v>19673</v>
      </c>
      <c r="G3397" s="340" t="s">
        <v>19674</v>
      </c>
    </row>
    <row r="3398" spans="1:7" ht="22.5">
      <c r="A3398" s="337" t="str">
        <f t="shared" si="54"/>
        <v>SINAPI 98293</v>
      </c>
      <c r="B3398" s="338" t="s">
        <v>177</v>
      </c>
      <c r="C3398" s="338" t="s">
        <v>19675</v>
      </c>
      <c r="D3398" s="339" t="s">
        <v>19676</v>
      </c>
      <c r="E3398" s="338" t="s">
        <v>260</v>
      </c>
      <c r="F3398" s="340" t="s">
        <v>19677</v>
      </c>
      <c r="G3398" s="340" t="s">
        <v>19678</v>
      </c>
    </row>
    <row r="3399" spans="1:7" ht="22.5">
      <c r="A3399" s="337" t="str">
        <f t="shared" si="54"/>
        <v>SINAPI 98400</v>
      </c>
      <c r="B3399" s="338" t="s">
        <v>177</v>
      </c>
      <c r="C3399" s="338" t="s">
        <v>19679</v>
      </c>
      <c r="D3399" s="339" t="s">
        <v>19680</v>
      </c>
      <c r="E3399" s="338" t="s">
        <v>260</v>
      </c>
      <c r="F3399" s="340" t="s">
        <v>19681</v>
      </c>
      <c r="G3399" s="340" t="s">
        <v>19682</v>
      </c>
    </row>
    <row r="3400" spans="1:7" ht="22.5">
      <c r="A3400" s="337" t="str">
        <f t="shared" si="54"/>
        <v>SINAPI 98401</v>
      </c>
      <c r="B3400" s="338" t="s">
        <v>177</v>
      </c>
      <c r="C3400" s="338" t="s">
        <v>19683</v>
      </c>
      <c r="D3400" s="339" t="s">
        <v>19684</v>
      </c>
      <c r="E3400" s="338" t="s">
        <v>260</v>
      </c>
      <c r="F3400" s="340" t="s">
        <v>11963</v>
      </c>
      <c r="G3400" s="340" t="s">
        <v>17480</v>
      </c>
    </row>
    <row r="3401" spans="1:7" ht="22.5">
      <c r="A3401" s="337" t="str">
        <f t="shared" si="54"/>
        <v>SINAPI 98402</v>
      </c>
      <c r="B3401" s="338" t="s">
        <v>177</v>
      </c>
      <c r="C3401" s="338" t="s">
        <v>19685</v>
      </c>
      <c r="D3401" s="339" t="s">
        <v>19686</v>
      </c>
      <c r="E3401" s="338" t="s">
        <v>260</v>
      </c>
      <c r="F3401" s="340" t="s">
        <v>17944</v>
      </c>
      <c r="G3401" s="340" t="s">
        <v>19687</v>
      </c>
    </row>
    <row r="3402" spans="1:7">
      <c r="A3402" s="337" t="str">
        <f t="shared" si="54"/>
        <v>SINAPI 100556</v>
      </c>
      <c r="B3402" s="338" t="s">
        <v>177</v>
      </c>
      <c r="C3402" s="338" t="s">
        <v>19688</v>
      </c>
      <c r="D3402" s="339" t="s">
        <v>19689</v>
      </c>
      <c r="E3402" s="338" t="s">
        <v>434</v>
      </c>
      <c r="F3402" s="340" t="s">
        <v>19690</v>
      </c>
      <c r="G3402" s="340" t="s">
        <v>19691</v>
      </c>
    </row>
    <row r="3403" spans="1:7">
      <c r="A3403" s="337" t="str">
        <f t="shared" si="54"/>
        <v>SINAPI 100557</v>
      </c>
      <c r="B3403" s="338" t="s">
        <v>177</v>
      </c>
      <c r="C3403" s="338" t="s">
        <v>19692</v>
      </c>
      <c r="D3403" s="339" t="s">
        <v>19693</v>
      </c>
      <c r="E3403" s="338" t="s">
        <v>434</v>
      </c>
      <c r="F3403" s="340" t="s">
        <v>19694</v>
      </c>
      <c r="G3403" s="340" t="s">
        <v>19695</v>
      </c>
    </row>
    <row r="3404" spans="1:7" ht="22.5">
      <c r="A3404" s="337" t="str">
        <f t="shared" si="54"/>
        <v>SINAPI 100560</v>
      </c>
      <c r="B3404" s="338" t="s">
        <v>177</v>
      </c>
      <c r="C3404" s="338" t="s">
        <v>19696</v>
      </c>
      <c r="D3404" s="339" t="s">
        <v>19697</v>
      </c>
      <c r="E3404" s="338" t="s">
        <v>434</v>
      </c>
      <c r="F3404" s="340" t="s">
        <v>19698</v>
      </c>
      <c r="G3404" s="340" t="s">
        <v>19699</v>
      </c>
    </row>
    <row r="3405" spans="1:7" ht="22.5">
      <c r="A3405" s="337" t="str">
        <f t="shared" si="54"/>
        <v>SINAPI 100561</v>
      </c>
      <c r="B3405" s="338" t="s">
        <v>177</v>
      </c>
      <c r="C3405" s="338" t="s">
        <v>19700</v>
      </c>
      <c r="D3405" s="339" t="s">
        <v>19701</v>
      </c>
      <c r="E3405" s="338" t="s">
        <v>434</v>
      </c>
      <c r="F3405" s="340" t="s">
        <v>19702</v>
      </c>
      <c r="G3405" s="340" t="s">
        <v>19703</v>
      </c>
    </row>
    <row r="3406" spans="1:7" ht="22.5">
      <c r="A3406" s="337" t="str">
        <f t="shared" si="54"/>
        <v>SINAPI 100562</v>
      </c>
      <c r="B3406" s="338" t="s">
        <v>177</v>
      </c>
      <c r="C3406" s="338" t="s">
        <v>19704</v>
      </c>
      <c r="D3406" s="339" t="s">
        <v>19705</v>
      </c>
      <c r="E3406" s="338" t="s">
        <v>434</v>
      </c>
      <c r="F3406" s="340" t="s">
        <v>19706</v>
      </c>
      <c r="G3406" s="340" t="s">
        <v>19707</v>
      </c>
    </row>
    <row r="3407" spans="1:7" ht="22.5">
      <c r="A3407" s="337" t="str">
        <f t="shared" si="54"/>
        <v>SINAPI 100563</v>
      </c>
      <c r="B3407" s="338" t="s">
        <v>177</v>
      </c>
      <c r="C3407" s="338" t="s">
        <v>19708</v>
      </c>
      <c r="D3407" s="339" t="s">
        <v>19709</v>
      </c>
      <c r="E3407" s="338" t="s">
        <v>434</v>
      </c>
      <c r="F3407" s="340" t="s">
        <v>19710</v>
      </c>
      <c r="G3407" s="340" t="s">
        <v>19711</v>
      </c>
    </row>
    <row r="3408" spans="1:7" ht="22.5">
      <c r="A3408" s="337" t="str">
        <f t="shared" si="54"/>
        <v>SINAPI 101795</v>
      </c>
      <c r="B3408" s="338" t="s">
        <v>177</v>
      </c>
      <c r="C3408" s="338" t="s">
        <v>19712</v>
      </c>
      <c r="D3408" s="339" t="s">
        <v>19713</v>
      </c>
      <c r="E3408" s="338" t="s">
        <v>434</v>
      </c>
      <c r="F3408" s="340" t="s">
        <v>19714</v>
      </c>
      <c r="G3408" s="340" t="s">
        <v>19715</v>
      </c>
    </row>
    <row r="3409" spans="1:7" ht="22.5">
      <c r="A3409" s="337" t="str">
        <f t="shared" si="54"/>
        <v>SINAPI 101798</v>
      </c>
      <c r="B3409" s="338" t="s">
        <v>177</v>
      </c>
      <c r="C3409" s="338" t="s">
        <v>19716</v>
      </c>
      <c r="D3409" s="339" t="s">
        <v>19717</v>
      </c>
      <c r="E3409" s="338" t="s">
        <v>434</v>
      </c>
      <c r="F3409" s="340" t="s">
        <v>19718</v>
      </c>
      <c r="G3409" s="340" t="s">
        <v>19719</v>
      </c>
    </row>
    <row r="3410" spans="1:7" ht="22.5">
      <c r="A3410" s="337" t="str">
        <f t="shared" si="54"/>
        <v>SINAPI 101799</v>
      </c>
      <c r="B3410" s="338" t="s">
        <v>177</v>
      </c>
      <c r="C3410" s="338" t="s">
        <v>19720</v>
      </c>
      <c r="D3410" s="339" t="s">
        <v>19721</v>
      </c>
      <c r="E3410" s="338" t="s">
        <v>434</v>
      </c>
      <c r="F3410" s="340" t="s">
        <v>19722</v>
      </c>
      <c r="G3410" s="340" t="s">
        <v>19723</v>
      </c>
    </row>
    <row r="3411" spans="1:7">
      <c r="A3411" s="337" t="str">
        <f t="shared" si="54"/>
        <v>SINAPI 98397</v>
      </c>
      <c r="B3411" s="338" t="s">
        <v>177</v>
      </c>
      <c r="C3411" s="338" t="s">
        <v>19724</v>
      </c>
      <c r="D3411" s="339" t="s">
        <v>19725</v>
      </c>
      <c r="E3411" s="338" t="s">
        <v>180</v>
      </c>
      <c r="F3411" s="340" t="s">
        <v>17418</v>
      </c>
      <c r="G3411" s="340" t="s">
        <v>17439</v>
      </c>
    </row>
    <row r="3412" spans="1:7" ht="22.5">
      <c r="A3412" s="337" t="str">
        <f t="shared" si="54"/>
        <v>SINAPI 103244</v>
      </c>
      <c r="B3412" s="338" t="s">
        <v>177</v>
      </c>
      <c r="C3412" s="338" t="s">
        <v>19726</v>
      </c>
      <c r="D3412" s="339" t="s">
        <v>19727</v>
      </c>
      <c r="E3412" s="338" t="s">
        <v>434</v>
      </c>
      <c r="F3412" s="340" t="s">
        <v>19728</v>
      </c>
      <c r="G3412" s="340" t="s">
        <v>19729</v>
      </c>
    </row>
    <row r="3413" spans="1:7" ht="22.5">
      <c r="A3413" s="337" t="str">
        <f t="shared" si="54"/>
        <v>SINAPI 103245</v>
      </c>
      <c r="B3413" s="338" t="s">
        <v>177</v>
      </c>
      <c r="C3413" s="338" t="s">
        <v>19730</v>
      </c>
      <c r="D3413" s="339" t="s">
        <v>19731</v>
      </c>
      <c r="E3413" s="338" t="s">
        <v>434</v>
      </c>
      <c r="F3413" s="340" t="s">
        <v>19732</v>
      </c>
      <c r="G3413" s="340" t="s">
        <v>19733</v>
      </c>
    </row>
    <row r="3414" spans="1:7" ht="22.5">
      <c r="A3414" s="337" t="str">
        <f t="shared" si="54"/>
        <v>SINAPI 103246</v>
      </c>
      <c r="B3414" s="338" t="s">
        <v>177</v>
      </c>
      <c r="C3414" s="338" t="s">
        <v>19734</v>
      </c>
      <c r="D3414" s="339" t="s">
        <v>19735</v>
      </c>
      <c r="E3414" s="338" t="s">
        <v>434</v>
      </c>
      <c r="F3414" s="340" t="s">
        <v>19736</v>
      </c>
      <c r="G3414" s="340" t="s">
        <v>19737</v>
      </c>
    </row>
    <row r="3415" spans="1:7" ht="22.5">
      <c r="A3415" s="337" t="str">
        <f t="shared" si="54"/>
        <v>SINAPI 103247</v>
      </c>
      <c r="B3415" s="338" t="s">
        <v>177</v>
      </c>
      <c r="C3415" s="338" t="s">
        <v>19738</v>
      </c>
      <c r="D3415" s="339" t="s">
        <v>19739</v>
      </c>
      <c r="E3415" s="338" t="s">
        <v>434</v>
      </c>
      <c r="F3415" s="340" t="s">
        <v>19740</v>
      </c>
      <c r="G3415" s="340" t="s">
        <v>19741</v>
      </c>
    </row>
    <row r="3416" spans="1:7" ht="22.5">
      <c r="A3416" s="337" t="str">
        <f t="shared" si="54"/>
        <v>SINAPI 103248</v>
      </c>
      <c r="B3416" s="338" t="s">
        <v>177</v>
      </c>
      <c r="C3416" s="338" t="s">
        <v>19742</v>
      </c>
      <c r="D3416" s="339" t="s">
        <v>19743</v>
      </c>
      <c r="E3416" s="338" t="s">
        <v>434</v>
      </c>
      <c r="F3416" s="340" t="s">
        <v>19744</v>
      </c>
      <c r="G3416" s="340" t="s">
        <v>19745</v>
      </c>
    </row>
    <row r="3417" spans="1:7" ht="22.5">
      <c r="A3417" s="337" t="str">
        <f t="shared" si="54"/>
        <v>SINAPI 103249</v>
      </c>
      <c r="B3417" s="338" t="s">
        <v>177</v>
      </c>
      <c r="C3417" s="338" t="s">
        <v>19746</v>
      </c>
      <c r="D3417" s="339" t="s">
        <v>19747</v>
      </c>
      <c r="E3417" s="338" t="s">
        <v>434</v>
      </c>
      <c r="F3417" s="340" t="s">
        <v>19748</v>
      </c>
      <c r="G3417" s="340" t="s">
        <v>19749</v>
      </c>
    </row>
    <row r="3418" spans="1:7" ht="22.5">
      <c r="A3418" s="337" t="str">
        <f t="shared" si="54"/>
        <v>SINAPI 103250</v>
      </c>
      <c r="B3418" s="338" t="s">
        <v>177</v>
      </c>
      <c r="C3418" s="338" t="s">
        <v>19750</v>
      </c>
      <c r="D3418" s="339" t="s">
        <v>19751</v>
      </c>
      <c r="E3418" s="338" t="s">
        <v>434</v>
      </c>
      <c r="F3418" s="340" t="s">
        <v>19752</v>
      </c>
      <c r="G3418" s="340" t="s">
        <v>19753</v>
      </c>
    </row>
    <row r="3419" spans="1:7" ht="22.5">
      <c r="A3419" s="337" t="str">
        <f t="shared" si="54"/>
        <v>SINAPI 103251</v>
      </c>
      <c r="B3419" s="338" t="s">
        <v>177</v>
      </c>
      <c r="C3419" s="338" t="s">
        <v>19754</v>
      </c>
      <c r="D3419" s="339" t="s">
        <v>19755</v>
      </c>
      <c r="E3419" s="338" t="s">
        <v>434</v>
      </c>
      <c r="F3419" s="340" t="s">
        <v>19756</v>
      </c>
      <c r="G3419" s="340" t="s">
        <v>19757</v>
      </c>
    </row>
    <row r="3420" spans="1:7" ht="22.5">
      <c r="A3420" s="337" t="str">
        <f t="shared" si="54"/>
        <v>SINAPI 103252</v>
      </c>
      <c r="B3420" s="338" t="s">
        <v>177</v>
      </c>
      <c r="C3420" s="338" t="s">
        <v>19758</v>
      </c>
      <c r="D3420" s="339" t="s">
        <v>19759</v>
      </c>
      <c r="E3420" s="338" t="s">
        <v>434</v>
      </c>
      <c r="F3420" s="340" t="s">
        <v>19760</v>
      </c>
      <c r="G3420" s="340" t="s">
        <v>19761</v>
      </c>
    </row>
    <row r="3421" spans="1:7" ht="22.5">
      <c r="A3421" s="337" t="str">
        <f t="shared" si="54"/>
        <v>SINAPI 103253</v>
      </c>
      <c r="B3421" s="338" t="s">
        <v>177</v>
      </c>
      <c r="C3421" s="338" t="s">
        <v>19762</v>
      </c>
      <c r="D3421" s="339" t="s">
        <v>19763</v>
      </c>
      <c r="E3421" s="338" t="s">
        <v>434</v>
      </c>
      <c r="F3421" s="340" t="s">
        <v>19764</v>
      </c>
      <c r="G3421" s="340" t="s">
        <v>19765</v>
      </c>
    </row>
    <row r="3422" spans="1:7" ht="22.5">
      <c r="A3422" s="337" t="str">
        <f t="shared" si="54"/>
        <v>SINAPI 103254</v>
      </c>
      <c r="B3422" s="338" t="s">
        <v>177</v>
      </c>
      <c r="C3422" s="338" t="s">
        <v>19766</v>
      </c>
      <c r="D3422" s="339" t="s">
        <v>19767</v>
      </c>
      <c r="E3422" s="338" t="s">
        <v>434</v>
      </c>
      <c r="F3422" s="340" t="s">
        <v>19768</v>
      </c>
      <c r="G3422" s="340" t="s">
        <v>19769</v>
      </c>
    </row>
    <row r="3423" spans="1:7" ht="22.5">
      <c r="A3423" s="337" t="str">
        <f t="shared" si="54"/>
        <v>SINAPI 103255</v>
      </c>
      <c r="B3423" s="338" t="s">
        <v>177</v>
      </c>
      <c r="C3423" s="338" t="s">
        <v>19770</v>
      </c>
      <c r="D3423" s="339" t="s">
        <v>19771</v>
      </c>
      <c r="E3423" s="338" t="s">
        <v>434</v>
      </c>
      <c r="F3423" s="340" t="s">
        <v>19772</v>
      </c>
      <c r="G3423" s="340" t="s">
        <v>19773</v>
      </c>
    </row>
    <row r="3424" spans="1:7" ht="22.5">
      <c r="A3424" s="337" t="str">
        <f t="shared" si="54"/>
        <v>SINAPI 103256</v>
      </c>
      <c r="B3424" s="338" t="s">
        <v>177</v>
      </c>
      <c r="C3424" s="338" t="s">
        <v>19774</v>
      </c>
      <c r="D3424" s="339" t="s">
        <v>19775</v>
      </c>
      <c r="E3424" s="338" t="s">
        <v>434</v>
      </c>
      <c r="F3424" s="340" t="s">
        <v>19776</v>
      </c>
      <c r="G3424" s="340" t="s">
        <v>19777</v>
      </c>
    </row>
    <row r="3425" spans="1:7" ht="22.5">
      <c r="A3425" s="337" t="str">
        <f t="shared" si="54"/>
        <v>SINAPI 103257</v>
      </c>
      <c r="B3425" s="338" t="s">
        <v>177</v>
      </c>
      <c r="C3425" s="338" t="s">
        <v>19778</v>
      </c>
      <c r="D3425" s="339" t="s">
        <v>19779</v>
      </c>
      <c r="E3425" s="338" t="s">
        <v>434</v>
      </c>
      <c r="F3425" s="340" t="s">
        <v>19780</v>
      </c>
      <c r="G3425" s="340" t="s">
        <v>19781</v>
      </c>
    </row>
    <row r="3426" spans="1:7" ht="22.5">
      <c r="A3426" s="337" t="str">
        <f t="shared" si="54"/>
        <v>SINAPI 103258</v>
      </c>
      <c r="B3426" s="338" t="s">
        <v>177</v>
      </c>
      <c r="C3426" s="338" t="s">
        <v>19782</v>
      </c>
      <c r="D3426" s="339" t="s">
        <v>19783</v>
      </c>
      <c r="E3426" s="338" t="s">
        <v>434</v>
      </c>
      <c r="F3426" s="340" t="s">
        <v>19784</v>
      </c>
      <c r="G3426" s="340" t="s">
        <v>19785</v>
      </c>
    </row>
    <row r="3427" spans="1:7" ht="22.5">
      <c r="A3427" s="337" t="str">
        <f t="shared" si="54"/>
        <v>SINAPI 103259</v>
      </c>
      <c r="B3427" s="338" t="s">
        <v>177</v>
      </c>
      <c r="C3427" s="338" t="s">
        <v>19786</v>
      </c>
      <c r="D3427" s="339" t="s">
        <v>19787</v>
      </c>
      <c r="E3427" s="338" t="s">
        <v>434</v>
      </c>
      <c r="F3427" s="340" t="s">
        <v>19788</v>
      </c>
      <c r="G3427" s="340" t="s">
        <v>19789</v>
      </c>
    </row>
    <row r="3428" spans="1:7" ht="22.5">
      <c r="A3428" s="337" t="str">
        <f t="shared" si="54"/>
        <v>SINAPI 103260</v>
      </c>
      <c r="B3428" s="338" t="s">
        <v>177</v>
      </c>
      <c r="C3428" s="338" t="s">
        <v>19790</v>
      </c>
      <c r="D3428" s="339" t="s">
        <v>19791</v>
      </c>
      <c r="E3428" s="338" t="s">
        <v>434</v>
      </c>
      <c r="F3428" s="340" t="s">
        <v>19792</v>
      </c>
      <c r="G3428" s="340" t="s">
        <v>19793</v>
      </c>
    </row>
    <row r="3429" spans="1:7" ht="22.5">
      <c r="A3429" s="337" t="str">
        <f t="shared" si="54"/>
        <v>SINAPI 103261</v>
      </c>
      <c r="B3429" s="338" t="s">
        <v>177</v>
      </c>
      <c r="C3429" s="338" t="s">
        <v>19794</v>
      </c>
      <c r="D3429" s="339" t="s">
        <v>19795</v>
      </c>
      <c r="E3429" s="338" t="s">
        <v>434</v>
      </c>
      <c r="F3429" s="340" t="s">
        <v>19796</v>
      </c>
      <c r="G3429" s="340" t="s">
        <v>19797</v>
      </c>
    </row>
    <row r="3430" spans="1:7" ht="22.5">
      <c r="A3430" s="337" t="str">
        <f t="shared" si="54"/>
        <v>SINAPI 103262</v>
      </c>
      <c r="B3430" s="338" t="s">
        <v>177</v>
      </c>
      <c r="C3430" s="338" t="s">
        <v>19798</v>
      </c>
      <c r="D3430" s="339" t="s">
        <v>19799</v>
      </c>
      <c r="E3430" s="338" t="s">
        <v>434</v>
      </c>
      <c r="F3430" s="340" t="s">
        <v>19800</v>
      </c>
      <c r="G3430" s="340" t="s">
        <v>19801</v>
      </c>
    </row>
    <row r="3431" spans="1:7" ht="22.5">
      <c r="A3431" s="337" t="str">
        <f t="shared" si="54"/>
        <v>SINAPI 103263</v>
      </c>
      <c r="B3431" s="338" t="s">
        <v>177</v>
      </c>
      <c r="C3431" s="338" t="s">
        <v>19802</v>
      </c>
      <c r="D3431" s="339" t="s">
        <v>19803</v>
      </c>
      <c r="E3431" s="338" t="s">
        <v>434</v>
      </c>
      <c r="F3431" s="340" t="s">
        <v>19804</v>
      </c>
      <c r="G3431" s="340" t="s">
        <v>19805</v>
      </c>
    </row>
    <row r="3432" spans="1:7" ht="22.5">
      <c r="A3432" s="337" t="str">
        <f t="shared" si="54"/>
        <v>SINAPI 103264</v>
      </c>
      <c r="B3432" s="338" t="s">
        <v>177</v>
      </c>
      <c r="C3432" s="338" t="s">
        <v>19806</v>
      </c>
      <c r="D3432" s="339" t="s">
        <v>19807</v>
      </c>
      <c r="E3432" s="338" t="s">
        <v>434</v>
      </c>
      <c r="F3432" s="340" t="s">
        <v>19808</v>
      </c>
      <c r="G3432" s="340" t="s">
        <v>19809</v>
      </c>
    </row>
    <row r="3433" spans="1:7" ht="22.5">
      <c r="A3433" s="337" t="str">
        <f t="shared" si="54"/>
        <v>SINAPI 103265</v>
      </c>
      <c r="B3433" s="338" t="s">
        <v>177</v>
      </c>
      <c r="C3433" s="338" t="s">
        <v>19810</v>
      </c>
      <c r="D3433" s="339" t="s">
        <v>19811</v>
      </c>
      <c r="E3433" s="338" t="s">
        <v>434</v>
      </c>
      <c r="F3433" s="340" t="s">
        <v>19812</v>
      </c>
      <c r="G3433" s="340" t="s">
        <v>19813</v>
      </c>
    </row>
    <row r="3434" spans="1:7" ht="22.5">
      <c r="A3434" s="337" t="str">
        <f t="shared" si="54"/>
        <v>SINAPI 103266</v>
      </c>
      <c r="B3434" s="338" t="s">
        <v>177</v>
      </c>
      <c r="C3434" s="338" t="s">
        <v>19814</v>
      </c>
      <c r="D3434" s="339" t="s">
        <v>19815</v>
      </c>
      <c r="E3434" s="338" t="s">
        <v>434</v>
      </c>
      <c r="F3434" s="340" t="s">
        <v>19816</v>
      </c>
      <c r="G3434" s="340" t="s">
        <v>19817</v>
      </c>
    </row>
    <row r="3435" spans="1:7" ht="22.5">
      <c r="A3435" s="337" t="str">
        <f t="shared" si="54"/>
        <v>SINAPI 103267</v>
      </c>
      <c r="B3435" s="338" t="s">
        <v>177</v>
      </c>
      <c r="C3435" s="338" t="s">
        <v>19818</v>
      </c>
      <c r="D3435" s="339" t="s">
        <v>19819</v>
      </c>
      <c r="E3435" s="338" t="s">
        <v>434</v>
      </c>
      <c r="F3435" s="340" t="s">
        <v>19820</v>
      </c>
      <c r="G3435" s="340" t="s">
        <v>19821</v>
      </c>
    </row>
    <row r="3436" spans="1:7" ht="22.5">
      <c r="A3436" s="337" t="str">
        <f t="shared" si="54"/>
        <v>SINAPI 103268</v>
      </c>
      <c r="B3436" s="338" t="s">
        <v>177</v>
      </c>
      <c r="C3436" s="338" t="s">
        <v>19822</v>
      </c>
      <c r="D3436" s="339" t="s">
        <v>19823</v>
      </c>
      <c r="E3436" s="338" t="s">
        <v>434</v>
      </c>
      <c r="F3436" s="340" t="s">
        <v>19824</v>
      </c>
      <c r="G3436" s="340" t="s">
        <v>19825</v>
      </c>
    </row>
    <row r="3437" spans="1:7" ht="22.5">
      <c r="A3437" s="337" t="str">
        <f t="shared" si="54"/>
        <v>SINAPI 103269</v>
      </c>
      <c r="B3437" s="338" t="s">
        <v>177</v>
      </c>
      <c r="C3437" s="338" t="s">
        <v>19826</v>
      </c>
      <c r="D3437" s="339" t="s">
        <v>19827</v>
      </c>
      <c r="E3437" s="338" t="s">
        <v>434</v>
      </c>
      <c r="F3437" s="340" t="s">
        <v>19828</v>
      </c>
      <c r="G3437" s="340" t="s">
        <v>19829</v>
      </c>
    </row>
    <row r="3438" spans="1:7" ht="22.5">
      <c r="A3438" s="337" t="str">
        <f t="shared" si="54"/>
        <v>SINAPI 103270</v>
      </c>
      <c r="B3438" s="338" t="s">
        <v>177</v>
      </c>
      <c r="C3438" s="338" t="s">
        <v>19830</v>
      </c>
      <c r="D3438" s="339" t="s">
        <v>19831</v>
      </c>
      <c r="E3438" s="338" t="s">
        <v>434</v>
      </c>
      <c r="F3438" s="340" t="s">
        <v>19832</v>
      </c>
      <c r="G3438" s="340" t="s">
        <v>19833</v>
      </c>
    </row>
    <row r="3439" spans="1:7" ht="22.5">
      <c r="A3439" s="337" t="str">
        <f t="shared" si="54"/>
        <v>SINAPI 103271</v>
      </c>
      <c r="B3439" s="338" t="s">
        <v>177</v>
      </c>
      <c r="C3439" s="338" t="s">
        <v>19834</v>
      </c>
      <c r="D3439" s="339" t="s">
        <v>19835</v>
      </c>
      <c r="E3439" s="338" t="s">
        <v>434</v>
      </c>
      <c r="F3439" s="340" t="s">
        <v>19836</v>
      </c>
      <c r="G3439" s="340" t="s">
        <v>19837</v>
      </c>
    </row>
    <row r="3440" spans="1:7" ht="22.5">
      <c r="A3440" s="337" t="str">
        <f t="shared" si="54"/>
        <v>SINAPI 103272</v>
      </c>
      <c r="B3440" s="338" t="s">
        <v>177</v>
      </c>
      <c r="C3440" s="338" t="s">
        <v>19838</v>
      </c>
      <c r="D3440" s="339" t="s">
        <v>19839</v>
      </c>
      <c r="E3440" s="338" t="s">
        <v>434</v>
      </c>
      <c r="F3440" s="340" t="s">
        <v>19840</v>
      </c>
      <c r="G3440" s="340" t="s">
        <v>19841</v>
      </c>
    </row>
    <row r="3441" spans="1:7" ht="22.5">
      <c r="A3441" s="337" t="str">
        <f t="shared" si="54"/>
        <v>SINAPI 103273</v>
      </c>
      <c r="B3441" s="338" t="s">
        <v>177</v>
      </c>
      <c r="C3441" s="338" t="s">
        <v>19842</v>
      </c>
      <c r="D3441" s="339" t="s">
        <v>19843</v>
      </c>
      <c r="E3441" s="338" t="s">
        <v>434</v>
      </c>
      <c r="F3441" s="340" t="s">
        <v>19844</v>
      </c>
      <c r="G3441" s="340" t="s">
        <v>19845</v>
      </c>
    </row>
    <row r="3442" spans="1:7" ht="22.5">
      <c r="A3442" s="337" t="str">
        <f t="shared" si="54"/>
        <v>SINAPI 103274</v>
      </c>
      <c r="B3442" s="338" t="s">
        <v>177</v>
      </c>
      <c r="C3442" s="338" t="s">
        <v>19846</v>
      </c>
      <c r="D3442" s="339" t="s">
        <v>19847</v>
      </c>
      <c r="E3442" s="338" t="s">
        <v>434</v>
      </c>
      <c r="F3442" s="340" t="s">
        <v>19848</v>
      </c>
      <c r="G3442" s="340" t="s">
        <v>19849</v>
      </c>
    </row>
    <row r="3443" spans="1:7" ht="22.5">
      <c r="A3443" s="337" t="str">
        <f t="shared" si="54"/>
        <v>SINAPI 103275</v>
      </c>
      <c r="B3443" s="338" t="s">
        <v>177</v>
      </c>
      <c r="C3443" s="338" t="s">
        <v>19850</v>
      </c>
      <c r="D3443" s="339" t="s">
        <v>19851</v>
      </c>
      <c r="E3443" s="338" t="s">
        <v>434</v>
      </c>
      <c r="F3443" s="340" t="s">
        <v>19852</v>
      </c>
      <c r="G3443" s="340" t="s">
        <v>19853</v>
      </c>
    </row>
    <row r="3444" spans="1:7" ht="22.5">
      <c r="A3444" s="337" t="str">
        <f t="shared" si="54"/>
        <v>SINAPI 103276</v>
      </c>
      <c r="B3444" s="338" t="s">
        <v>177</v>
      </c>
      <c r="C3444" s="338" t="s">
        <v>19854</v>
      </c>
      <c r="D3444" s="339" t="s">
        <v>19855</v>
      </c>
      <c r="E3444" s="338" t="s">
        <v>434</v>
      </c>
      <c r="F3444" s="340" t="s">
        <v>19856</v>
      </c>
      <c r="G3444" s="340" t="s">
        <v>19857</v>
      </c>
    </row>
    <row r="3445" spans="1:7">
      <c r="A3445" s="337" t="str">
        <f t="shared" si="54"/>
        <v>SINAPI 103277</v>
      </c>
      <c r="B3445" s="338" t="s">
        <v>177</v>
      </c>
      <c r="C3445" s="338" t="s">
        <v>19858</v>
      </c>
      <c r="D3445" s="339" t="s">
        <v>19859</v>
      </c>
      <c r="E3445" s="338" t="s">
        <v>434</v>
      </c>
      <c r="F3445" s="340" t="s">
        <v>19860</v>
      </c>
      <c r="G3445" s="340" t="s">
        <v>19861</v>
      </c>
    </row>
    <row r="3446" spans="1:7">
      <c r="A3446" s="337" t="str">
        <f t="shared" si="54"/>
        <v>SINAPI 103278</v>
      </c>
      <c r="B3446" s="338" t="s">
        <v>177</v>
      </c>
      <c r="C3446" s="338" t="s">
        <v>19862</v>
      </c>
      <c r="D3446" s="339" t="s">
        <v>19863</v>
      </c>
      <c r="E3446" s="338" t="s">
        <v>434</v>
      </c>
      <c r="F3446" s="340" t="s">
        <v>19864</v>
      </c>
      <c r="G3446" s="340" t="s">
        <v>19865</v>
      </c>
    </row>
    <row r="3447" spans="1:7">
      <c r="A3447" s="337" t="str">
        <f t="shared" ref="A3447:A3510" si="55">CONCATENAR</f>
        <v>SINAPI 103288</v>
      </c>
      <c r="B3447" s="338" t="s">
        <v>177</v>
      </c>
      <c r="C3447" s="338" t="s">
        <v>19866</v>
      </c>
      <c r="D3447" s="339" t="s">
        <v>19867</v>
      </c>
      <c r="E3447" s="338" t="s">
        <v>434</v>
      </c>
      <c r="F3447" s="340" t="s">
        <v>11313</v>
      </c>
      <c r="G3447" s="340" t="s">
        <v>19868</v>
      </c>
    </row>
    <row r="3448" spans="1:7" ht="22.5">
      <c r="A3448" s="337" t="str">
        <f t="shared" si="55"/>
        <v>SINAPI 103289</v>
      </c>
      <c r="B3448" s="338" t="s">
        <v>177</v>
      </c>
      <c r="C3448" s="338" t="s">
        <v>19869</v>
      </c>
      <c r="D3448" s="339" t="s">
        <v>19870</v>
      </c>
      <c r="E3448" s="338" t="s">
        <v>260</v>
      </c>
      <c r="F3448" s="340" t="s">
        <v>19871</v>
      </c>
      <c r="G3448" s="340" t="s">
        <v>16872</v>
      </c>
    </row>
    <row r="3449" spans="1:7" ht="22.5">
      <c r="A3449" s="337" t="str">
        <f t="shared" si="55"/>
        <v>SINAPI 103290</v>
      </c>
      <c r="B3449" s="338" t="s">
        <v>177</v>
      </c>
      <c r="C3449" s="338" t="s">
        <v>19872</v>
      </c>
      <c r="D3449" s="339" t="s">
        <v>19873</v>
      </c>
      <c r="E3449" s="338" t="s">
        <v>260</v>
      </c>
      <c r="F3449" s="340" t="s">
        <v>19874</v>
      </c>
      <c r="G3449" s="340" t="s">
        <v>19875</v>
      </c>
    </row>
    <row r="3450" spans="1:7" ht="22.5">
      <c r="A3450" s="337" t="str">
        <f t="shared" si="55"/>
        <v>SINAPI 103291</v>
      </c>
      <c r="B3450" s="338" t="s">
        <v>177</v>
      </c>
      <c r="C3450" s="338" t="s">
        <v>19876</v>
      </c>
      <c r="D3450" s="339" t="s">
        <v>19877</v>
      </c>
      <c r="E3450" s="338" t="s">
        <v>260</v>
      </c>
      <c r="F3450" s="340" t="s">
        <v>19878</v>
      </c>
      <c r="G3450" s="340" t="s">
        <v>15761</v>
      </c>
    </row>
    <row r="3451" spans="1:7" ht="22.5">
      <c r="A3451" s="337" t="str">
        <f t="shared" si="55"/>
        <v>SINAPI 103292</v>
      </c>
      <c r="B3451" s="338" t="s">
        <v>177</v>
      </c>
      <c r="C3451" s="338" t="s">
        <v>19879</v>
      </c>
      <c r="D3451" s="339" t="s">
        <v>19880</v>
      </c>
      <c r="E3451" s="338" t="s">
        <v>260</v>
      </c>
      <c r="F3451" s="340" t="s">
        <v>19881</v>
      </c>
      <c r="G3451" s="340" t="s">
        <v>19882</v>
      </c>
    </row>
    <row r="3452" spans="1:7" ht="33.75">
      <c r="A3452" s="337" t="str">
        <f t="shared" si="55"/>
        <v>SINAPI 101936</v>
      </c>
      <c r="B3452" s="338" t="s">
        <v>177</v>
      </c>
      <c r="C3452" s="338" t="s">
        <v>19883</v>
      </c>
      <c r="D3452" s="339" t="s">
        <v>19884</v>
      </c>
      <c r="E3452" s="338" t="s">
        <v>434</v>
      </c>
      <c r="F3452" s="340" t="s">
        <v>19885</v>
      </c>
      <c r="G3452" s="340" t="s">
        <v>19886</v>
      </c>
    </row>
    <row r="3453" spans="1:7" ht="33.75">
      <c r="A3453" s="337" t="str">
        <f t="shared" si="55"/>
        <v>SINAPI 101937</v>
      </c>
      <c r="B3453" s="338" t="s">
        <v>177</v>
      </c>
      <c r="C3453" s="338" t="s">
        <v>19887</v>
      </c>
      <c r="D3453" s="339" t="s">
        <v>19888</v>
      </c>
      <c r="E3453" s="338" t="s">
        <v>434</v>
      </c>
      <c r="F3453" s="340" t="s">
        <v>19889</v>
      </c>
      <c r="G3453" s="340" t="s">
        <v>19890</v>
      </c>
    </row>
    <row r="3454" spans="1:7" ht="22.5">
      <c r="A3454" s="337" t="str">
        <f t="shared" si="55"/>
        <v>SINAPI 98294</v>
      </c>
      <c r="B3454" s="338" t="s">
        <v>177</v>
      </c>
      <c r="C3454" s="338" t="s">
        <v>19891</v>
      </c>
      <c r="D3454" s="339" t="s">
        <v>19892</v>
      </c>
      <c r="E3454" s="338" t="s">
        <v>260</v>
      </c>
      <c r="F3454" s="340" t="s">
        <v>19893</v>
      </c>
      <c r="G3454" s="340" t="s">
        <v>8053</v>
      </c>
    </row>
    <row r="3455" spans="1:7" ht="22.5">
      <c r="A3455" s="337" t="str">
        <f t="shared" si="55"/>
        <v>SINAPI 98295</v>
      </c>
      <c r="B3455" s="338" t="s">
        <v>177</v>
      </c>
      <c r="C3455" s="338" t="s">
        <v>19894</v>
      </c>
      <c r="D3455" s="339" t="s">
        <v>19895</v>
      </c>
      <c r="E3455" s="338" t="s">
        <v>260</v>
      </c>
      <c r="F3455" s="340" t="s">
        <v>10924</v>
      </c>
      <c r="G3455" s="340" t="s">
        <v>9931</v>
      </c>
    </row>
    <row r="3456" spans="1:7" ht="22.5">
      <c r="A3456" s="337" t="str">
        <f t="shared" si="55"/>
        <v>SINAPI 98296</v>
      </c>
      <c r="B3456" s="338" t="s">
        <v>177</v>
      </c>
      <c r="C3456" s="338" t="s">
        <v>19896</v>
      </c>
      <c r="D3456" s="339" t="s">
        <v>19897</v>
      </c>
      <c r="E3456" s="338" t="s">
        <v>260</v>
      </c>
      <c r="F3456" s="340" t="s">
        <v>19898</v>
      </c>
      <c r="G3456" s="340" t="s">
        <v>19899</v>
      </c>
    </row>
    <row r="3457" spans="1:7" ht="22.5">
      <c r="A3457" s="337" t="str">
        <f t="shared" si="55"/>
        <v>SINAPI 98297</v>
      </c>
      <c r="B3457" s="338" t="s">
        <v>177</v>
      </c>
      <c r="C3457" s="338" t="s">
        <v>19900</v>
      </c>
      <c r="D3457" s="339" t="s">
        <v>19901</v>
      </c>
      <c r="E3457" s="338" t="s">
        <v>260</v>
      </c>
      <c r="F3457" s="340" t="s">
        <v>11899</v>
      </c>
      <c r="G3457" s="340" t="s">
        <v>19902</v>
      </c>
    </row>
    <row r="3458" spans="1:7">
      <c r="A3458" s="337" t="str">
        <f t="shared" si="55"/>
        <v>SINAPI 98301</v>
      </c>
      <c r="B3458" s="338" t="s">
        <v>177</v>
      </c>
      <c r="C3458" s="338" t="s">
        <v>19903</v>
      </c>
      <c r="D3458" s="339" t="s">
        <v>19904</v>
      </c>
      <c r="E3458" s="338" t="s">
        <v>434</v>
      </c>
      <c r="F3458" s="340" t="s">
        <v>19905</v>
      </c>
      <c r="G3458" s="340" t="s">
        <v>19906</v>
      </c>
    </row>
    <row r="3459" spans="1:7">
      <c r="A3459" s="337" t="str">
        <f t="shared" si="55"/>
        <v>SINAPI 98302</v>
      </c>
      <c r="B3459" s="338" t="s">
        <v>177</v>
      </c>
      <c r="C3459" s="338" t="s">
        <v>19907</v>
      </c>
      <c r="D3459" s="339" t="s">
        <v>19908</v>
      </c>
      <c r="E3459" s="338" t="s">
        <v>434</v>
      </c>
      <c r="F3459" s="340" t="s">
        <v>19909</v>
      </c>
      <c r="G3459" s="340" t="s">
        <v>19910</v>
      </c>
    </row>
    <row r="3460" spans="1:7">
      <c r="A3460" s="337" t="str">
        <f t="shared" si="55"/>
        <v>SINAPI 98304</v>
      </c>
      <c r="B3460" s="338" t="s">
        <v>177</v>
      </c>
      <c r="C3460" s="338" t="s">
        <v>19911</v>
      </c>
      <c r="D3460" s="339" t="s">
        <v>19912</v>
      </c>
      <c r="E3460" s="338" t="s">
        <v>434</v>
      </c>
      <c r="F3460" s="340" t="s">
        <v>19913</v>
      </c>
      <c r="G3460" s="340" t="s">
        <v>19914</v>
      </c>
    </row>
    <row r="3461" spans="1:7">
      <c r="A3461" s="337" t="str">
        <f t="shared" si="55"/>
        <v>SINAPI 98307</v>
      </c>
      <c r="B3461" s="338" t="s">
        <v>177</v>
      </c>
      <c r="C3461" s="338" t="s">
        <v>19915</v>
      </c>
      <c r="D3461" s="339" t="s">
        <v>19916</v>
      </c>
      <c r="E3461" s="338" t="s">
        <v>434</v>
      </c>
      <c r="F3461" s="340" t="s">
        <v>11650</v>
      </c>
      <c r="G3461" s="340" t="s">
        <v>19917</v>
      </c>
    </row>
    <row r="3462" spans="1:7">
      <c r="A3462" s="337" t="str">
        <f t="shared" si="55"/>
        <v>SINAPI 98308</v>
      </c>
      <c r="B3462" s="338" t="s">
        <v>177</v>
      </c>
      <c r="C3462" s="338" t="s">
        <v>19918</v>
      </c>
      <c r="D3462" s="339" t="s">
        <v>19919</v>
      </c>
      <c r="E3462" s="338" t="s">
        <v>434</v>
      </c>
      <c r="F3462" s="340" t="s">
        <v>12637</v>
      </c>
      <c r="G3462" s="340" t="s">
        <v>19920</v>
      </c>
    </row>
    <row r="3463" spans="1:7">
      <c r="A3463" s="337" t="str">
        <f t="shared" si="55"/>
        <v>SINAPI 98593</v>
      </c>
      <c r="B3463" s="338" t="s">
        <v>177</v>
      </c>
      <c r="C3463" s="338" t="s">
        <v>19921</v>
      </c>
      <c r="D3463" s="339" t="s">
        <v>19922</v>
      </c>
      <c r="E3463" s="338" t="s">
        <v>434</v>
      </c>
      <c r="F3463" s="340" t="s">
        <v>19923</v>
      </c>
      <c r="G3463" s="340" t="s">
        <v>19924</v>
      </c>
    </row>
    <row r="3464" spans="1:7" ht="22.5">
      <c r="A3464" s="337" t="str">
        <f t="shared" si="55"/>
        <v>SINAPI 89355</v>
      </c>
      <c r="B3464" s="338" t="s">
        <v>177</v>
      </c>
      <c r="C3464" s="338" t="s">
        <v>19925</v>
      </c>
      <c r="D3464" s="339" t="s">
        <v>19926</v>
      </c>
      <c r="E3464" s="338" t="s">
        <v>260</v>
      </c>
      <c r="F3464" s="340" t="s">
        <v>15849</v>
      </c>
      <c r="G3464" s="340" t="s">
        <v>19927</v>
      </c>
    </row>
    <row r="3465" spans="1:7" ht="22.5">
      <c r="A3465" s="337" t="str">
        <f t="shared" si="55"/>
        <v>SINAPI 89356</v>
      </c>
      <c r="B3465" s="338" t="s">
        <v>177</v>
      </c>
      <c r="C3465" s="338" t="s">
        <v>19928</v>
      </c>
      <c r="D3465" s="339" t="s">
        <v>19929</v>
      </c>
      <c r="E3465" s="338" t="s">
        <v>260</v>
      </c>
      <c r="F3465" s="340" t="s">
        <v>19930</v>
      </c>
      <c r="G3465" s="340" t="s">
        <v>19026</v>
      </c>
    </row>
    <row r="3466" spans="1:7" ht="22.5">
      <c r="A3466" s="337" t="str">
        <f t="shared" si="55"/>
        <v>SINAPI 89357</v>
      </c>
      <c r="B3466" s="338" t="s">
        <v>177</v>
      </c>
      <c r="C3466" s="338" t="s">
        <v>19931</v>
      </c>
      <c r="D3466" s="339" t="s">
        <v>19932</v>
      </c>
      <c r="E3466" s="338" t="s">
        <v>260</v>
      </c>
      <c r="F3466" s="340" t="s">
        <v>19933</v>
      </c>
      <c r="G3466" s="340" t="s">
        <v>19934</v>
      </c>
    </row>
    <row r="3467" spans="1:7" ht="22.5">
      <c r="A3467" s="337" t="str">
        <f t="shared" si="55"/>
        <v>SINAPI 89401</v>
      </c>
      <c r="B3467" s="338" t="s">
        <v>177</v>
      </c>
      <c r="C3467" s="338" t="s">
        <v>19935</v>
      </c>
      <c r="D3467" s="339" t="s">
        <v>19936</v>
      </c>
      <c r="E3467" s="338" t="s">
        <v>260</v>
      </c>
      <c r="F3467" s="340" t="s">
        <v>19937</v>
      </c>
      <c r="G3467" s="340" t="s">
        <v>19938</v>
      </c>
    </row>
    <row r="3468" spans="1:7" ht="22.5">
      <c r="A3468" s="337" t="str">
        <f t="shared" si="55"/>
        <v>SINAPI 89402</v>
      </c>
      <c r="B3468" s="338" t="s">
        <v>177</v>
      </c>
      <c r="C3468" s="338" t="s">
        <v>19939</v>
      </c>
      <c r="D3468" s="339" t="s">
        <v>19940</v>
      </c>
      <c r="E3468" s="338" t="s">
        <v>260</v>
      </c>
      <c r="F3468" s="340" t="s">
        <v>16383</v>
      </c>
      <c r="G3468" s="340" t="s">
        <v>19941</v>
      </c>
    </row>
    <row r="3469" spans="1:7" ht="22.5">
      <c r="A3469" s="337" t="str">
        <f t="shared" si="55"/>
        <v>SINAPI 89403</v>
      </c>
      <c r="B3469" s="338" t="s">
        <v>177</v>
      </c>
      <c r="C3469" s="338" t="s">
        <v>19942</v>
      </c>
      <c r="D3469" s="339" t="s">
        <v>19943</v>
      </c>
      <c r="E3469" s="338" t="s">
        <v>260</v>
      </c>
      <c r="F3469" s="340" t="s">
        <v>19944</v>
      </c>
      <c r="G3469" s="340" t="s">
        <v>19945</v>
      </c>
    </row>
    <row r="3470" spans="1:7">
      <c r="A3470" s="337" t="str">
        <f t="shared" si="55"/>
        <v>SINAPI 89446</v>
      </c>
      <c r="B3470" s="338" t="s">
        <v>177</v>
      </c>
      <c r="C3470" s="338" t="s">
        <v>19946</v>
      </c>
      <c r="D3470" s="339" t="s">
        <v>19947</v>
      </c>
      <c r="E3470" s="338" t="s">
        <v>260</v>
      </c>
      <c r="F3470" s="340" t="s">
        <v>19948</v>
      </c>
      <c r="G3470" s="340" t="s">
        <v>9987</v>
      </c>
    </row>
    <row r="3471" spans="1:7">
      <c r="A3471" s="337" t="str">
        <f t="shared" si="55"/>
        <v>SINAPI 89447</v>
      </c>
      <c r="B3471" s="338" t="s">
        <v>177</v>
      </c>
      <c r="C3471" s="338" t="s">
        <v>19949</v>
      </c>
      <c r="D3471" s="339" t="s">
        <v>19950</v>
      </c>
      <c r="E3471" s="338" t="s">
        <v>260</v>
      </c>
      <c r="F3471" s="340" t="s">
        <v>19951</v>
      </c>
      <c r="G3471" s="340" t="s">
        <v>12582</v>
      </c>
    </row>
    <row r="3472" spans="1:7">
      <c r="A3472" s="337" t="str">
        <f t="shared" si="55"/>
        <v>SINAPI 89448</v>
      </c>
      <c r="B3472" s="338" t="s">
        <v>177</v>
      </c>
      <c r="C3472" s="338" t="s">
        <v>19952</v>
      </c>
      <c r="D3472" s="339" t="s">
        <v>19953</v>
      </c>
      <c r="E3472" s="338" t="s">
        <v>260</v>
      </c>
      <c r="F3472" s="340" t="s">
        <v>10030</v>
      </c>
      <c r="G3472" s="340" t="s">
        <v>16558</v>
      </c>
    </row>
    <row r="3473" spans="1:7">
      <c r="A3473" s="337" t="str">
        <f t="shared" si="55"/>
        <v>SINAPI 89449</v>
      </c>
      <c r="B3473" s="338" t="s">
        <v>177</v>
      </c>
      <c r="C3473" s="338" t="s">
        <v>19954</v>
      </c>
      <c r="D3473" s="339" t="s">
        <v>19955</v>
      </c>
      <c r="E3473" s="338" t="s">
        <v>260</v>
      </c>
      <c r="F3473" s="340" t="s">
        <v>19956</v>
      </c>
      <c r="G3473" s="340" t="s">
        <v>19957</v>
      </c>
    </row>
    <row r="3474" spans="1:7">
      <c r="A3474" s="337" t="str">
        <f t="shared" si="55"/>
        <v>SINAPI 89450</v>
      </c>
      <c r="B3474" s="338" t="s">
        <v>177</v>
      </c>
      <c r="C3474" s="338" t="s">
        <v>19958</v>
      </c>
      <c r="D3474" s="339" t="s">
        <v>19959</v>
      </c>
      <c r="E3474" s="338" t="s">
        <v>260</v>
      </c>
      <c r="F3474" s="340" t="s">
        <v>19960</v>
      </c>
      <c r="G3474" s="340" t="s">
        <v>19961</v>
      </c>
    </row>
    <row r="3475" spans="1:7">
      <c r="A3475" s="337" t="str">
        <f t="shared" si="55"/>
        <v>SINAPI 89451</v>
      </c>
      <c r="B3475" s="338" t="s">
        <v>177</v>
      </c>
      <c r="C3475" s="338" t="s">
        <v>19962</v>
      </c>
      <c r="D3475" s="339" t="s">
        <v>19963</v>
      </c>
      <c r="E3475" s="338" t="s">
        <v>260</v>
      </c>
      <c r="F3475" s="340" t="s">
        <v>19964</v>
      </c>
      <c r="G3475" s="340" t="s">
        <v>15507</v>
      </c>
    </row>
    <row r="3476" spans="1:7">
      <c r="A3476" s="337" t="str">
        <f t="shared" si="55"/>
        <v>SINAPI 89452</v>
      </c>
      <c r="B3476" s="338" t="s">
        <v>177</v>
      </c>
      <c r="C3476" s="338" t="s">
        <v>19965</v>
      </c>
      <c r="D3476" s="339" t="s">
        <v>19966</v>
      </c>
      <c r="E3476" s="338" t="s">
        <v>260</v>
      </c>
      <c r="F3476" s="340" t="s">
        <v>19967</v>
      </c>
      <c r="G3476" s="340" t="s">
        <v>19968</v>
      </c>
    </row>
    <row r="3477" spans="1:7" ht="22.5">
      <c r="A3477" s="337" t="str">
        <f t="shared" si="55"/>
        <v>SINAPI 89508</v>
      </c>
      <c r="B3477" s="338" t="s">
        <v>177</v>
      </c>
      <c r="C3477" s="338" t="s">
        <v>19969</v>
      </c>
      <c r="D3477" s="339" t="s">
        <v>19970</v>
      </c>
      <c r="E3477" s="338" t="s">
        <v>260</v>
      </c>
      <c r="F3477" s="340" t="s">
        <v>19971</v>
      </c>
      <c r="G3477" s="340" t="s">
        <v>19972</v>
      </c>
    </row>
    <row r="3478" spans="1:7" ht="22.5">
      <c r="A3478" s="337" t="str">
        <f t="shared" si="55"/>
        <v>SINAPI 89509</v>
      </c>
      <c r="B3478" s="338" t="s">
        <v>177</v>
      </c>
      <c r="C3478" s="338" t="s">
        <v>19973</v>
      </c>
      <c r="D3478" s="339" t="s">
        <v>19974</v>
      </c>
      <c r="E3478" s="338" t="s">
        <v>260</v>
      </c>
      <c r="F3478" s="340" t="s">
        <v>19975</v>
      </c>
      <c r="G3478" s="340" t="s">
        <v>19976</v>
      </c>
    </row>
    <row r="3479" spans="1:7" ht="22.5">
      <c r="A3479" s="337" t="str">
        <f t="shared" si="55"/>
        <v>SINAPI 89511</v>
      </c>
      <c r="B3479" s="338" t="s">
        <v>177</v>
      </c>
      <c r="C3479" s="338" t="s">
        <v>19977</v>
      </c>
      <c r="D3479" s="339" t="s">
        <v>19978</v>
      </c>
      <c r="E3479" s="338" t="s">
        <v>260</v>
      </c>
      <c r="F3479" s="340" t="s">
        <v>19979</v>
      </c>
      <c r="G3479" s="340" t="s">
        <v>19980</v>
      </c>
    </row>
    <row r="3480" spans="1:7" ht="22.5">
      <c r="A3480" s="337" t="str">
        <f t="shared" si="55"/>
        <v>SINAPI 89512</v>
      </c>
      <c r="B3480" s="338" t="s">
        <v>177</v>
      </c>
      <c r="C3480" s="338" t="s">
        <v>19981</v>
      </c>
      <c r="D3480" s="339" t="s">
        <v>19982</v>
      </c>
      <c r="E3480" s="338" t="s">
        <v>260</v>
      </c>
      <c r="F3480" s="340" t="s">
        <v>19983</v>
      </c>
      <c r="G3480" s="340" t="s">
        <v>19984</v>
      </c>
    </row>
    <row r="3481" spans="1:7" ht="22.5">
      <c r="A3481" s="337" t="str">
        <f t="shared" si="55"/>
        <v>SINAPI 89576</v>
      </c>
      <c r="B3481" s="338" t="s">
        <v>177</v>
      </c>
      <c r="C3481" s="338" t="s">
        <v>19985</v>
      </c>
      <c r="D3481" s="339" t="s">
        <v>19986</v>
      </c>
      <c r="E3481" s="338" t="s">
        <v>260</v>
      </c>
      <c r="F3481" s="340" t="s">
        <v>19987</v>
      </c>
      <c r="G3481" s="340" t="s">
        <v>10719</v>
      </c>
    </row>
    <row r="3482" spans="1:7" ht="22.5">
      <c r="A3482" s="337" t="str">
        <f t="shared" si="55"/>
        <v>SINAPI 89578</v>
      </c>
      <c r="B3482" s="338" t="s">
        <v>177</v>
      </c>
      <c r="C3482" s="338" t="s">
        <v>19988</v>
      </c>
      <c r="D3482" s="339" t="s">
        <v>19989</v>
      </c>
      <c r="E3482" s="338" t="s">
        <v>260</v>
      </c>
      <c r="F3482" s="340" t="s">
        <v>19990</v>
      </c>
      <c r="G3482" s="340" t="s">
        <v>19991</v>
      </c>
    </row>
    <row r="3483" spans="1:7" ht="22.5">
      <c r="A3483" s="337" t="str">
        <f t="shared" si="55"/>
        <v>SINAPI 89580</v>
      </c>
      <c r="B3483" s="338" t="s">
        <v>177</v>
      </c>
      <c r="C3483" s="338" t="s">
        <v>19992</v>
      </c>
      <c r="D3483" s="339" t="s">
        <v>19993</v>
      </c>
      <c r="E3483" s="338" t="s">
        <v>260</v>
      </c>
      <c r="F3483" s="340" t="s">
        <v>19994</v>
      </c>
      <c r="G3483" s="340" t="s">
        <v>19995</v>
      </c>
    </row>
    <row r="3484" spans="1:7" ht="22.5">
      <c r="A3484" s="337" t="str">
        <f t="shared" si="55"/>
        <v>SINAPI 89633</v>
      </c>
      <c r="B3484" s="338" t="s">
        <v>177</v>
      </c>
      <c r="C3484" s="338" t="s">
        <v>19996</v>
      </c>
      <c r="D3484" s="339" t="s">
        <v>19997</v>
      </c>
      <c r="E3484" s="338" t="s">
        <v>260</v>
      </c>
      <c r="F3484" s="340" t="s">
        <v>12590</v>
      </c>
      <c r="G3484" s="340" t="s">
        <v>10755</v>
      </c>
    </row>
    <row r="3485" spans="1:7" ht="22.5">
      <c r="A3485" s="337" t="str">
        <f t="shared" si="55"/>
        <v>SINAPI 89634</v>
      </c>
      <c r="B3485" s="338" t="s">
        <v>177</v>
      </c>
      <c r="C3485" s="338" t="s">
        <v>19998</v>
      </c>
      <c r="D3485" s="339" t="s">
        <v>19999</v>
      </c>
      <c r="E3485" s="338" t="s">
        <v>260</v>
      </c>
      <c r="F3485" s="340" t="s">
        <v>20000</v>
      </c>
      <c r="G3485" s="340" t="s">
        <v>18727</v>
      </c>
    </row>
    <row r="3486" spans="1:7" ht="22.5">
      <c r="A3486" s="337" t="str">
        <f t="shared" si="55"/>
        <v>SINAPI 89635</v>
      </c>
      <c r="B3486" s="338" t="s">
        <v>177</v>
      </c>
      <c r="C3486" s="338" t="s">
        <v>20001</v>
      </c>
      <c r="D3486" s="339" t="s">
        <v>20002</v>
      </c>
      <c r="E3486" s="338" t="s">
        <v>260</v>
      </c>
      <c r="F3486" s="340" t="s">
        <v>20003</v>
      </c>
      <c r="G3486" s="340" t="s">
        <v>20004</v>
      </c>
    </row>
    <row r="3487" spans="1:7" ht="22.5">
      <c r="A3487" s="337" t="str">
        <f t="shared" si="55"/>
        <v>SINAPI 89636</v>
      </c>
      <c r="B3487" s="338" t="s">
        <v>177</v>
      </c>
      <c r="C3487" s="338" t="s">
        <v>20005</v>
      </c>
      <c r="D3487" s="339" t="s">
        <v>20006</v>
      </c>
      <c r="E3487" s="338" t="s">
        <v>260</v>
      </c>
      <c r="F3487" s="340" t="s">
        <v>20007</v>
      </c>
      <c r="G3487" s="340" t="s">
        <v>20008</v>
      </c>
    </row>
    <row r="3488" spans="1:7" ht="22.5">
      <c r="A3488" s="337" t="str">
        <f t="shared" si="55"/>
        <v>SINAPI 89711</v>
      </c>
      <c r="B3488" s="338" t="s">
        <v>177</v>
      </c>
      <c r="C3488" s="338" t="s">
        <v>20009</v>
      </c>
      <c r="D3488" s="339" t="s">
        <v>20010</v>
      </c>
      <c r="E3488" s="338" t="s">
        <v>260</v>
      </c>
      <c r="F3488" s="340" t="s">
        <v>20011</v>
      </c>
      <c r="G3488" s="340" t="s">
        <v>20012</v>
      </c>
    </row>
    <row r="3489" spans="1:7" ht="22.5">
      <c r="A3489" s="337" t="str">
        <f t="shared" si="55"/>
        <v>SINAPI 89712</v>
      </c>
      <c r="B3489" s="338" t="s">
        <v>177</v>
      </c>
      <c r="C3489" s="338" t="s">
        <v>20013</v>
      </c>
      <c r="D3489" s="339" t="s">
        <v>20014</v>
      </c>
      <c r="E3489" s="338" t="s">
        <v>260</v>
      </c>
      <c r="F3489" s="340" t="s">
        <v>20015</v>
      </c>
      <c r="G3489" s="340" t="s">
        <v>9288</v>
      </c>
    </row>
    <row r="3490" spans="1:7" ht="22.5">
      <c r="A3490" s="337" t="str">
        <f t="shared" si="55"/>
        <v>SINAPI 89713</v>
      </c>
      <c r="B3490" s="338" t="s">
        <v>177</v>
      </c>
      <c r="C3490" s="338" t="s">
        <v>20016</v>
      </c>
      <c r="D3490" s="339" t="s">
        <v>20017</v>
      </c>
      <c r="E3490" s="338" t="s">
        <v>260</v>
      </c>
      <c r="F3490" s="340" t="s">
        <v>20018</v>
      </c>
      <c r="G3490" s="340" t="s">
        <v>20019</v>
      </c>
    </row>
    <row r="3491" spans="1:7" ht="22.5">
      <c r="A3491" s="337" t="str">
        <f t="shared" si="55"/>
        <v>SINAPI 89714</v>
      </c>
      <c r="B3491" s="338" t="s">
        <v>177</v>
      </c>
      <c r="C3491" s="338" t="s">
        <v>20020</v>
      </c>
      <c r="D3491" s="339" t="s">
        <v>20021</v>
      </c>
      <c r="E3491" s="338" t="s">
        <v>260</v>
      </c>
      <c r="F3491" s="340" t="s">
        <v>20022</v>
      </c>
      <c r="G3491" s="340" t="s">
        <v>20023</v>
      </c>
    </row>
    <row r="3492" spans="1:7" ht="22.5">
      <c r="A3492" s="337" t="str">
        <f t="shared" si="55"/>
        <v>SINAPI 89716</v>
      </c>
      <c r="B3492" s="338" t="s">
        <v>177</v>
      </c>
      <c r="C3492" s="338" t="s">
        <v>20024</v>
      </c>
      <c r="D3492" s="339" t="s">
        <v>20025</v>
      </c>
      <c r="E3492" s="338" t="s">
        <v>260</v>
      </c>
      <c r="F3492" s="340" t="s">
        <v>20026</v>
      </c>
      <c r="G3492" s="340" t="s">
        <v>20027</v>
      </c>
    </row>
    <row r="3493" spans="1:7" ht="22.5">
      <c r="A3493" s="337" t="str">
        <f t="shared" si="55"/>
        <v>SINAPI 89717</v>
      </c>
      <c r="B3493" s="338" t="s">
        <v>177</v>
      </c>
      <c r="C3493" s="338" t="s">
        <v>20028</v>
      </c>
      <c r="D3493" s="339" t="s">
        <v>20029</v>
      </c>
      <c r="E3493" s="338" t="s">
        <v>260</v>
      </c>
      <c r="F3493" s="340" t="s">
        <v>20030</v>
      </c>
      <c r="G3493" s="340" t="s">
        <v>20031</v>
      </c>
    </row>
    <row r="3494" spans="1:7">
      <c r="A3494" s="337" t="str">
        <f t="shared" si="55"/>
        <v>SINAPI 89770</v>
      </c>
      <c r="B3494" s="338" t="s">
        <v>177</v>
      </c>
      <c r="C3494" s="338" t="s">
        <v>20032</v>
      </c>
      <c r="D3494" s="339" t="s">
        <v>20033</v>
      </c>
      <c r="E3494" s="338" t="s">
        <v>260</v>
      </c>
      <c r="F3494" s="340" t="s">
        <v>20034</v>
      </c>
      <c r="G3494" s="340" t="s">
        <v>20035</v>
      </c>
    </row>
    <row r="3495" spans="1:7">
      <c r="A3495" s="337" t="str">
        <f t="shared" si="55"/>
        <v>SINAPI 89771</v>
      </c>
      <c r="B3495" s="338" t="s">
        <v>177</v>
      </c>
      <c r="C3495" s="338" t="s">
        <v>20036</v>
      </c>
      <c r="D3495" s="339" t="s">
        <v>20037</v>
      </c>
      <c r="E3495" s="338" t="s">
        <v>260</v>
      </c>
      <c r="F3495" s="340" t="s">
        <v>13842</v>
      </c>
      <c r="G3495" s="340" t="s">
        <v>20038</v>
      </c>
    </row>
    <row r="3496" spans="1:7">
      <c r="A3496" s="337" t="str">
        <f t="shared" si="55"/>
        <v>SINAPI 89773</v>
      </c>
      <c r="B3496" s="338" t="s">
        <v>177</v>
      </c>
      <c r="C3496" s="338" t="s">
        <v>20039</v>
      </c>
      <c r="D3496" s="339" t="s">
        <v>20040</v>
      </c>
      <c r="E3496" s="338" t="s">
        <v>260</v>
      </c>
      <c r="F3496" s="340" t="s">
        <v>20041</v>
      </c>
      <c r="G3496" s="340" t="s">
        <v>20042</v>
      </c>
    </row>
    <row r="3497" spans="1:7">
      <c r="A3497" s="337" t="str">
        <f t="shared" si="55"/>
        <v>SINAPI 89775</v>
      </c>
      <c r="B3497" s="338" t="s">
        <v>177</v>
      </c>
      <c r="C3497" s="338" t="s">
        <v>20043</v>
      </c>
      <c r="D3497" s="339" t="s">
        <v>20044</v>
      </c>
      <c r="E3497" s="338" t="s">
        <v>260</v>
      </c>
      <c r="F3497" s="340" t="s">
        <v>20045</v>
      </c>
      <c r="G3497" s="340" t="s">
        <v>20046</v>
      </c>
    </row>
    <row r="3498" spans="1:7" ht="22.5">
      <c r="A3498" s="337" t="str">
        <f t="shared" si="55"/>
        <v>SINAPI 89798</v>
      </c>
      <c r="B3498" s="338" t="s">
        <v>177</v>
      </c>
      <c r="C3498" s="338" t="s">
        <v>20047</v>
      </c>
      <c r="D3498" s="339" t="s">
        <v>20048</v>
      </c>
      <c r="E3498" s="338" t="s">
        <v>260</v>
      </c>
      <c r="F3498" s="340" t="s">
        <v>16584</v>
      </c>
      <c r="G3498" s="340" t="s">
        <v>7771</v>
      </c>
    </row>
    <row r="3499" spans="1:7" ht="22.5">
      <c r="A3499" s="337" t="str">
        <f t="shared" si="55"/>
        <v>SINAPI 89799</v>
      </c>
      <c r="B3499" s="338" t="s">
        <v>177</v>
      </c>
      <c r="C3499" s="338" t="s">
        <v>20049</v>
      </c>
      <c r="D3499" s="339" t="s">
        <v>20050</v>
      </c>
      <c r="E3499" s="338" t="s">
        <v>260</v>
      </c>
      <c r="F3499" s="340" t="s">
        <v>20051</v>
      </c>
      <c r="G3499" s="340" t="s">
        <v>20052</v>
      </c>
    </row>
    <row r="3500" spans="1:7" ht="22.5">
      <c r="A3500" s="337" t="str">
        <f t="shared" si="55"/>
        <v>SINAPI 89800</v>
      </c>
      <c r="B3500" s="338" t="s">
        <v>177</v>
      </c>
      <c r="C3500" s="338" t="s">
        <v>20053</v>
      </c>
      <c r="D3500" s="339" t="s">
        <v>20054</v>
      </c>
      <c r="E3500" s="338" t="s">
        <v>260</v>
      </c>
      <c r="F3500" s="340" t="s">
        <v>20055</v>
      </c>
      <c r="G3500" s="340" t="s">
        <v>20056</v>
      </c>
    </row>
    <row r="3501" spans="1:7" ht="22.5">
      <c r="A3501" s="337" t="str">
        <f t="shared" si="55"/>
        <v>SINAPI 89848</v>
      </c>
      <c r="B3501" s="338" t="s">
        <v>177</v>
      </c>
      <c r="C3501" s="338" t="s">
        <v>20057</v>
      </c>
      <c r="D3501" s="339" t="s">
        <v>20058</v>
      </c>
      <c r="E3501" s="338" t="s">
        <v>260</v>
      </c>
      <c r="F3501" s="340" t="s">
        <v>20059</v>
      </c>
      <c r="G3501" s="340" t="s">
        <v>20060</v>
      </c>
    </row>
    <row r="3502" spans="1:7" ht="22.5">
      <c r="A3502" s="337" t="str">
        <f t="shared" si="55"/>
        <v>SINAPI 89849</v>
      </c>
      <c r="B3502" s="338" t="s">
        <v>177</v>
      </c>
      <c r="C3502" s="338" t="s">
        <v>20061</v>
      </c>
      <c r="D3502" s="339" t="s">
        <v>20062</v>
      </c>
      <c r="E3502" s="338" t="s">
        <v>260</v>
      </c>
      <c r="F3502" s="340" t="s">
        <v>20063</v>
      </c>
      <c r="G3502" s="340" t="s">
        <v>20064</v>
      </c>
    </row>
    <row r="3503" spans="1:7" ht="22.5">
      <c r="A3503" s="337" t="str">
        <f t="shared" si="55"/>
        <v>SINAPI 89865</v>
      </c>
      <c r="B3503" s="338" t="s">
        <v>177</v>
      </c>
      <c r="C3503" s="338" t="s">
        <v>20065</v>
      </c>
      <c r="D3503" s="339" t="s">
        <v>20066</v>
      </c>
      <c r="E3503" s="338" t="s">
        <v>260</v>
      </c>
      <c r="F3503" s="340" t="s">
        <v>16311</v>
      </c>
      <c r="G3503" s="340" t="s">
        <v>17632</v>
      </c>
    </row>
    <row r="3504" spans="1:7" ht="33.75">
      <c r="A3504" s="337" t="str">
        <f t="shared" si="55"/>
        <v>SINAPI 91784</v>
      </c>
      <c r="B3504" s="338" t="s">
        <v>177</v>
      </c>
      <c r="C3504" s="338" t="s">
        <v>20067</v>
      </c>
      <c r="D3504" s="339" t="s">
        <v>20068</v>
      </c>
      <c r="E3504" s="338" t="s">
        <v>260</v>
      </c>
      <c r="F3504" s="340" t="s">
        <v>20069</v>
      </c>
      <c r="G3504" s="340" t="s">
        <v>20070</v>
      </c>
    </row>
    <row r="3505" spans="1:7" ht="33.75">
      <c r="A3505" s="337" t="str">
        <f t="shared" si="55"/>
        <v>SINAPI 91785</v>
      </c>
      <c r="B3505" s="338" t="s">
        <v>177</v>
      </c>
      <c r="C3505" s="338" t="s">
        <v>20071</v>
      </c>
      <c r="D3505" s="339" t="s">
        <v>20072</v>
      </c>
      <c r="E3505" s="338" t="s">
        <v>260</v>
      </c>
      <c r="F3505" s="340" t="s">
        <v>20073</v>
      </c>
      <c r="G3505" s="340" t="s">
        <v>20074</v>
      </c>
    </row>
    <row r="3506" spans="1:7" ht="33.75">
      <c r="A3506" s="337" t="str">
        <f t="shared" si="55"/>
        <v>SINAPI 91786</v>
      </c>
      <c r="B3506" s="338" t="s">
        <v>177</v>
      </c>
      <c r="C3506" s="338" t="s">
        <v>20075</v>
      </c>
      <c r="D3506" s="339" t="s">
        <v>20076</v>
      </c>
      <c r="E3506" s="338" t="s">
        <v>260</v>
      </c>
      <c r="F3506" s="340" t="s">
        <v>20077</v>
      </c>
      <c r="G3506" s="340" t="s">
        <v>20078</v>
      </c>
    </row>
    <row r="3507" spans="1:7" ht="22.5">
      <c r="A3507" s="337" t="str">
        <f t="shared" si="55"/>
        <v>SINAPI 91787</v>
      </c>
      <c r="B3507" s="338" t="s">
        <v>177</v>
      </c>
      <c r="C3507" s="338" t="s">
        <v>20079</v>
      </c>
      <c r="D3507" s="339" t="s">
        <v>20080</v>
      </c>
      <c r="E3507" s="338" t="s">
        <v>260</v>
      </c>
      <c r="F3507" s="340" t="s">
        <v>20081</v>
      </c>
      <c r="G3507" s="340" t="s">
        <v>13891</v>
      </c>
    </row>
    <row r="3508" spans="1:7" ht="22.5">
      <c r="A3508" s="337" t="str">
        <f t="shared" si="55"/>
        <v>SINAPI 91788</v>
      </c>
      <c r="B3508" s="338" t="s">
        <v>177</v>
      </c>
      <c r="C3508" s="338" t="s">
        <v>20082</v>
      </c>
      <c r="D3508" s="339" t="s">
        <v>20083</v>
      </c>
      <c r="E3508" s="338" t="s">
        <v>260</v>
      </c>
      <c r="F3508" s="340" t="s">
        <v>20084</v>
      </c>
      <c r="G3508" s="340" t="s">
        <v>20085</v>
      </c>
    </row>
    <row r="3509" spans="1:7" ht="33.75">
      <c r="A3509" s="337" t="str">
        <f t="shared" si="55"/>
        <v>SINAPI 91789</v>
      </c>
      <c r="B3509" s="338" t="s">
        <v>177</v>
      </c>
      <c r="C3509" s="338" t="s">
        <v>20086</v>
      </c>
      <c r="D3509" s="339" t="s">
        <v>20087</v>
      </c>
      <c r="E3509" s="338" t="s">
        <v>260</v>
      </c>
      <c r="F3509" s="340" t="s">
        <v>20088</v>
      </c>
      <c r="G3509" s="340" t="s">
        <v>20089</v>
      </c>
    </row>
    <row r="3510" spans="1:7" ht="33.75">
      <c r="A3510" s="337" t="str">
        <f t="shared" si="55"/>
        <v>SINAPI 91790</v>
      </c>
      <c r="B3510" s="338" t="s">
        <v>177</v>
      </c>
      <c r="C3510" s="338" t="s">
        <v>20090</v>
      </c>
      <c r="D3510" s="339" t="s">
        <v>20091</v>
      </c>
      <c r="E3510" s="338" t="s">
        <v>260</v>
      </c>
      <c r="F3510" s="340" t="s">
        <v>16967</v>
      </c>
      <c r="G3510" s="340" t="s">
        <v>20092</v>
      </c>
    </row>
    <row r="3511" spans="1:7" ht="22.5">
      <c r="A3511" s="337" t="str">
        <f t="shared" ref="A3511:A3574" si="56">CONCATENAR</f>
        <v>SINAPI 91791</v>
      </c>
      <c r="B3511" s="338" t="s">
        <v>177</v>
      </c>
      <c r="C3511" s="338" t="s">
        <v>20093</v>
      </c>
      <c r="D3511" s="339" t="s">
        <v>20094</v>
      </c>
      <c r="E3511" s="338" t="s">
        <v>260</v>
      </c>
      <c r="F3511" s="340" t="s">
        <v>20095</v>
      </c>
      <c r="G3511" s="340" t="s">
        <v>20096</v>
      </c>
    </row>
    <row r="3512" spans="1:7" ht="33.75">
      <c r="A3512" s="337" t="str">
        <f t="shared" si="56"/>
        <v>SINAPI 91792</v>
      </c>
      <c r="B3512" s="338" t="s">
        <v>177</v>
      </c>
      <c r="C3512" s="338" t="s">
        <v>20097</v>
      </c>
      <c r="D3512" s="339" t="s">
        <v>20098</v>
      </c>
      <c r="E3512" s="338" t="s">
        <v>260</v>
      </c>
      <c r="F3512" s="340" t="s">
        <v>20099</v>
      </c>
      <c r="G3512" s="340" t="s">
        <v>20023</v>
      </c>
    </row>
    <row r="3513" spans="1:7" ht="33.75">
      <c r="A3513" s="337" t="str">
        <f t="shared" si="56"/>
        <v>SINAPI 91793</v>
      </c>
      <c r="B3513" s="338" t="s">
        <v>177</v>
      </c>
      <c r="C3513" s="338" t="s">
        <v>20100</v>
      </c>
      <c r="D3513" s="339" t="s">
        <v>20101</v>
      </c>
      <c r="E3513" s="338" t="s">
        <v>260</v>
      </c>
      <c r="F3513" s="340" t="s">
        <v>20102</v>
      </c>
      <c r="G3513" s="340" t="s">
        <v>20103</v>
      </c>
    </row>
    <row r="3514" spans="1:7" ht="33.75">
      <c r="A3514" s="337" t="str">
        <f t="shared" si="56"/>
        <v>SINAPI 91794</v>
      </c>
      <c r="B3514" s="338" t="s">
        <v>177</v>
      </c>
      <c r="C3514" s="338" t="s">
        <v>20104</v>
      </c>
      <c r="D3514" s="339" t="s">
        <v>20105</v>
      </c>
      <c r="E3514" s="338" t="s">
        <v>260</v>
      </c>
      <c r="F3514" s="340" t="s">
        <v>20106</v>
      </c>
      <c r="G3514" s="340" t="s">
        <v>20107</v>
      </c>
    </row>
    <row r="3515" spans="1:7" ht="33.75">
      <c r="A3515" s="337" t="str">
        <f t="shared" si="56"/>
        <v>SINAPI 91795</v>
      </c>
      <c r="B3515" s="338" t="s">
        <v>177</v>
      </c>
      <c r="C3515" s="338" t="s">
        <v>20108</v>
      </c>
      <c r="D3515" s="339" t="s">
        <v>20109</v>
      </c>
      <c r="E3515" s="338" t="s">
        <v>260</v>
      </c>
      <c r="F3515" s="340" t="s">
        <v>20110</v>
      </c>
      <c r="G3515" s="340" t="s">
        <v>20111</v>
      </c>
    </row>
    <row r="3516" spans="1:7" ht="33.75">
      <c r="A3516" s="337" t="str">
        <f t="shared" si="56"/>
        <v>SINAPI 91796</v>
      </c>
      <c r="B3516" s="338" t="s">
        <v>177</v>
      </c>
      <c r="C3516" s="338" t="s">
        <v>20112</v>
      </c>
      <c r="D3516" s="339" t="s">
        <v>20113</v>
      </c>
      <c r="E3516" s="338" t="s">
        <v>260</v>
      </c>
      <c r="F3516" s="340" t="s">
        <v>20114</v>
      </c>
      <c r="G3516" s="340" t="s">
        <v>20115</v>
      </c>
    </row>
    <row r="3517" spans="1:7" ht="22.5">
      <c r="A3517" s="337" t="str">
        <f t="shared" si="56"/>
        <v>SINAPI 92275</v>
      </c>
      <c r="B3517" s="338" t="s">
        <v>177</v>
      </c>
      <c r="C3517" s="338" t="s">
        <v>20116</v>
      </c>
      <c r="D3517" s="339" t="s">
        <v>20117</v>
      </c>
      <c r="E3517" s="338" t="s">
        <v>260</v>
      </c>
      <c r="F3517" s="340" t="s">
        <v>20118</v>
      </c>
      <c r="G3517" s="340" t="s">
        <v>16220</v>
      </c>
    </row>
    <row r="3518" spans="1:7" ht="22.5">
      <c r="A3518" s="337" t="str">
        <f t="shared" si="56"/>
        <v>SINAPI 92276</v>
      </c>
      <c r="B3518" s="338" t="s">
        <v>177</v>
      </c>
      <c r="C3518" s="338" t="s">
        <v>20119</v>
      </c>
      <c r="D3518" s="339" t="s">
        <v>20120</v>
      </c>
      <c r="E3518" s="338" t="s">
        <v>260</v>
      </c>
      <c r="F3518" s="340" t="s">
        <v>20121</v>
      </c>
      <c r="G3518" s="340" t="s">
        <v>20122</v>
      </c>
    </row>
    <row r="3519" spans="1:7" ht="22.5">
      <c r="A3519" s="337" t="str">
        <f t="shared" si="56"/>
        <v>SINAPI 92277</v>
      </c>
      <c r="B3519" s="338" t="s">
        <v>177</v>
      </c>
      <c r="C3519" s="338" t="s">
        <v>20123</v>
      </c>
      <c r="D3519" s="339" t="s">
        <v>20124</v>
      </c>
      <c r="E3519" s="338" t="s">
        <v>260</v>
      </c>
      <c r="F3519" s="340" t="s">
        <v>20125</v>
      </c>
      <c r="G3519" s="340" t="s">
        <v>20126</v>
      </c>
    </row>
    <row r="3520" spans="1:7" ht="22.5">
      <c r="A3520" s="337" t="str">
        <f t="shared" si="56"/>
        <v>SINAPI 92278</v>
      </c>
      <c r="B3520" s="338" t="s">
        <v>177</v>
      </c>
      <c r="C3520" s="338" t="s">
        <v>20127</v>
      </c>
      <c r="D3520" s="339" t="s">
        <v>20128</v>
      </c>
      <c r="E3520" s="338" t="s">
        <v>260</v>
      </c>
      <c r="F3520" s="340" t="s">
        <v>20129</v>
      </c>
      <c r="G3520" s="340" t="s">
        <v>20130</v>
      </c>
    </row>
    <row r="3521" spans="1:7" ht="22.5">
      <c r="A3521" s="337" t="str">
        <f t="shared" si="56"/>
        <v>SINAPI 92279</v>
      </c>
      <c r="B3521" s="338" t="s">
        <v>177</v>
      </c>
      <c r="C3521" s="338" t="s">
        <v>20131</v>
      </c>
      <c r="D3521" s="339" t="s">
        <v>20132</v>
      </c>
      <c r="E3521" s="338" t="s">
        <v>260</v>
      </c>
      <c r="F3521" s="340" t="s">
        <v>20133</v>
      </c>
      <c r="G3521" s="340" t="s">
        <v>20134</v>
      </c>
    </row>
    <row r="3522" spans="1:7" ht="22.5">
      <c r="A3522" s="337" t="str">
        <f t="shared" si="56"/>
        <v>SINAPI 92280</v>
      </c>
      <c r="B3522" s="338" t="s">
        <v>177</v>
      </c>
      <c r="C3522" s="338" t="s">
        <v>20135</v>
      </c>
      <c r="D3522" s="339" t="s">
        <v>20136</v>
      </c>
      <c r="E3522" s="338" t="s">
        <v>260</v>
      </c>
      <c r="F3522" s="340" t="s">
        <v>20137</v>
      </c>
      <c r="G3522" s="340" t="s">
        <v>20138</v>
      </c>
    </row>
    <row r="3523" spans="1:7" ht="22.5">
      <c r="A3523" s="337" t="str">
        <f t="shared" si="56"/>
        <v>SINAPI 92281</v>
      </c>
      <c r="B3523" s="338" t="s">
        <v>177</v>
      </c>
      <c r="C3523" s="338" t="s">
        <v>20139</v>
      </c>
      <c r="D3523" s="339" t="s">
        <v>20140</v>
      </c>
      <c r="E3523" s="338" t="s">
        <v>260</v>
      </c>
      <c r="F3523" s="340" t="s">
        <v>20141</v>
      </c>
      <c r="G3523" s="340" t="s">
        <v>20142</v>
      </c>
    </row>
    <row r="3524" spans="1:7" ht="22.5">
      <c r="A3524" s="337" t="str">
        <f t="shared" si="56"/>
        <v>SINAPI 92282</v>
      </c>
      <c r="B3524" s="338" t="s">
        <v>177</v>
      </c>
      <c r="C3524" s="338" t="s">
        <v>20143</v>
      </c>
      <c r="D3524" s="339" t="s">
        <v>20144</v>
      </c>
      <c r="E3524" s="338" t="s">
        <v>260</v>
      </c>
      <c r="F3524" s="340" t="s">
        <v>20145</v>
      </c>
      <c r="G3524" s="340" t="s">
        <v>20146</v>
      </c>
    </row>
    <row r="3525" spans="1:7" ht="22.5">
      <c r="A3525" s="337" t="str">
        <f t="shared" si="56"/>
        <v>SINAPI 92283</v>
      </c>
      <c r="B3525" s="338" t="s">
        <v>177</v>
      </c>
      <c r="C3525" s="338" t="s">
        <v>20147</v>
      </c>
      <c r="D3525" s="339" t="s">
        <v>20148</v>
      </c>
      <c r="E3525" s="338" t="s">
        <v>260</v>
      </c>
      <c r="F3525" s="340" t="s">
        <v>20149</v>
      </c>
      <c r="G3525" s="340" t="s">
        <v>20150</v>
      </c>
    </row>
    <row r="3526" spans="1:7" ht="22.5">
      <c r="A3526" s="337" t="str">
        <f t="shared" si="56"/>
        <v>SINAPI 92284</v>
      </c>
      <c r="B3526" s="338" t="s">
        <v>177</v>
      </c>
      <c r="C3526" s="338" t="s">
        <v>20151</v>
      </c>
      <c r="D3526" s="339" t="s">
        <v>20152</v>
      </c>
      <c r="E3526" s="338" t="s">
        <v>260</v>
      </c>
      <c r="F3526" s="340" t="s">
        <v>20153</v>
      </c>
      <c r="G3526" s="340" t="s">
        <v>20154</v>
      </c>
    </row>
    <row r="3527" spans="1:7" ht="22.5">
      <c r="A3527" s="337" t="str">
        <f t="shared" si="56"/>
        <v>SINAPI 92285</v>
      </c>
      <c r="B3527" s="338" t="s">
        <v>177</v>
      </c>
      <c r="C3527" s="338" t="s">
        <v>20155</v>
      </c>
      <c r="D3527" s="339" t="s">
        <v>20156</v>
      </c>
      <c r="E3527" s="338" t="s">
        <v>260</v>
      </c>
      <c r="F3527" s="340" t="s">
        <v>20157</v>
      </c>
      <c r="G3527" s="340" t="s">
        <v>20158</v>
      </c>
    </row>
    <row r="3528" spans="1:7" ht="22.5">
      <c r="A3528" s="337" t="str">
        <f t="shared" si="56"/>
        <v>SINAPI 92286</v>
      </c>
      <c r="B3528" s="338" t="s">
        <v>177</v>
      </c>
      <c r="C3528" s="338" t="s">
        <v>20159</v>
      </c>
      <c r="D3528" s="339" t="s">
        <v>20160</v>
      </c>
      <c r="E3528" s="338" t="s">
        <v>260</v>
      </c>
      <c r="F3528" s="340" t="s">
        <v>20161</v>
      </c>
      <c r="G3528" s="340" t="s">
        <v>20162</v>
      </c>
    </row>
    <row r="3529" spans="1:7" ht="22.5">
      <c r="A3529" s="337" t="str">
        <f t="shared" si="56"/>
        <v>SINAPI 92305</v>
      </c>
      <c r="B3529" s="338" t="s">
        <v>177</v>
      </c>
      <c r="C3529" s="338" t="s">
        <v>20163</v>
      </c>
      <c r="D3529" s="339" t="s">
        <v>20164</v>
      </c>
      <c r="E3529" s="338" t="s">
        <v>260</v>
      </c>
      <c r="F3529" s="340" t="s">
        <v>20165</v>
      </c>
      <c r="G3529" s="340" t="s">
        <v>20166</v>
      </c>
    </row>
    <row r="3530" spans="1:7" ht="22.5">
      <c r="A3530" s="337" t="str">
        <f t="shared" si="56"/>
        <v>SINAPI 92306</v>
      </c>
      <c r="B3530" s="338" t="s">
        <v>177</v>
      </c>
      <c r="C3530" s="338" t="s">
        <v>20167</v>
      </c>
      <c r="D3530" s="339" t="s">
        <v>20168</v>
      </c>
      <c r="E3530" s="338" t="s">
        <v>260</v>
      </c>
      <c r="F3530" s="340" t="s">
        <v>20169</v>
      </c>
      <c r="G3530" s="340" t="s">
        <v>20170</v>
      </c>
    </row>
    <row r="3531" spans="1:7" ht="22.5">
      <c r="A3531" s="337" t="str">
        <f t="shared" si="56"/>
        <v>SINAPI 92307</v>
      </c>
      <c r="B3531" s="338" t="s">
        <v>177</v>
      </c>
      <c r="C3531" s="338" t="s">
        <v>20171</v>
      </c>
      <c r="D3531" s="339" t="s">
        <v>20172</v>
      </c>
      <c r="E3531" s="338" t="s">
        <v>260</v>
      </c>
      <c r="F3531" s="340" t="s">
        <v>20173</v>
      </c>
      <c r="G3531" s="340" t="s">
        <v>20174</v>
      </c>
    </row>
    <row r="3532" spans="1:7" ht="22.5">
      <c r="A3532" s="337" t="str">
        <f t="shared" si="56"/>
        <v>SINAPI 92308</v>
      </c>
      <c r="B3532" s="338" t="s">
        <v>177</v>
      </c>
      <c r="C3532" s="338" t="s">
        <v>20175</v>
      </c>
      <c r="D3532" s="339" t="s">
        <v>20176</v>
      </c>
      <c r="E3532" s="338" t="s">
        <v>260</v>
      </c>
      <c r="F3532" s="340" t="s">
        <v>20177</v>
      </c>
      <c r="G3532" s="340" t="s">
        <v>20178</v>
      </c>
    </row>
    <row r="3533" spans="1:7" ht="22.5">
      <c r="A3533" s="337" t="str">
        <f t="shared" si="56"/>
        <v>SINAPI 92309</v>
      </c>
      <c r="B3533" s="338" t="s">
        <v>177</v>
      </c>
      <c r="C3533" s="338" t="s">
        <v>20179</v>
      </c>
      <c r="D3533" s="339" t="s">
        <v>20180</v>
      </c>
      <c r="E3533" s="338" t="s">
        <v>260</v>
      </c>
      <c r="F3533" s="340" t="s">
        <v>20181</v>
      </c>
      <c r="G3533" s="340" t="s">
        <v>13020</v>
      </c>
    </row>
    <row r="3534" spans="1:7" ht="22.5">
      <c r="A3534" s="337" t="str">
        <f t="shared" si="56"/>
        <v>SINAPI 92310</v>
      </c>
      <c r="B3534" s="338" t="s">
        <v>177</v>
      </c>
      <c r="C3534" s="338" t="s">
        <v>20182</v>
      </c>
      <c r="D3534" s="339" t="s">
        <v>20183</v>
      </c>
      <c r="E3534" s="338" t="s">
        <v>260</v>
      </c>
      <c r="F3534" s="340" t="s">
        <v>20184</v>
      </c>
      <c r="G3534" s="340" t="s">
        <v>20185</v>
      </c>
    </row>
    <row r="3535" spans="1:7" ht="22.5">
      <c r="A3535" s="337" t="str">
        <f t="shared" si="56"/>
        <v>SINAPI 92320</v>
      </c>
      <c r="B3535" s="338" t="s">
        <v>177</v>
      </c>
      <c r="C3535" s="338" t="s">
        <v>20186</v>
      </c>
      <c r="D3535" s="339" t="s">
        <v>20187</v>
      </c>
      <c r="E3535" s="338" t="s">
        <v>260</v>
      </c>
      <c r="F3535" s="340" t="s">
        <v>20188</v>
      </c>
      <c r="G3535" s="340" t="s">
        <v>20189</v>
      </c>
    </row>
    <row r="3536" spans="1:7" ht="22.5">
      <c r="A3536" s="337" t="str">
        <f t="shared" si="56"/>
        <v>SINAPI 92321</v>
      </c>
      <c r="B3536" s="338" t="s">
        <v>177</v>
      </c>
      <c r="C3536" s="338" t="s">
        <v>20190</v>
      </c>
      <c r="D3536" s="339" t="s">
        <v>20191</v>
      </c>
      <c r="E3536" s="338" t="s">
        <v>260</v>
      </c>
      <c r="F3536" s="340" t="s">
        <v>20192</v>
      </c>
      <c r="G3536" s="340" t="s">
        <v>20193</v>
      </c>
    </row>
    <row r="3537" spans="1:7" ht="22.5">
      <c r="A3537" s="337" t="str">
        <f t="shared" si="56"/>
        <v>SINAPI 92322</v>
      </c>
      <c r="B3537" s="338" t="s">
        <v>177</v>
      </c>
      <c r="C3537" s="338" t="s">
        <v>20194</v>
      </c>
      <c r="D3537" s="339" t="s">
        <v>20195</v>
      </c>
      <c r="E3537" s="338" t="s">
        <v>260</v>
      </c>
      <c r="F3537" s="340" t="s">
        <v>15676</v>
      </c>
      <c r="G3537" s="340" t="s">
        <v>20196</v>
      </c>
    </row>
    <row r="3538" spans="1:7" ht="22.5">
      <c r="A3538" s="337" t="str">
        <f t="shared" si="56"/>
        <v>SINAPI 92323</v>
      </c>
      <c r="B3538" s="338" t="s">
        <v>177</v>
      </c>
      <c r="C3538" s="338" t="s">
        <v>20197</v>
      </c>
      <c r="D3538" s="339" t="s">
        <v>20198</v>
      </c>
      <c r="E3538" s="338" t="s">
        <v>260</v>
      </c>
      <c r="F3538" s="340" t="s">
        <v>20199</v>
      </c>
      <c r="G3538" s="340" t="s">
        <v>20200</v>
      </c>
    </row>
    <row r="3539" spans="1:7" ht="22.5">
      <c r="A3539" s="337" t="str">
        <f t="shared" si="56"/>
        <v>SINAPI 92324</v>
      </c>
      <c r="B3539" s="338" t="s">
        <v>177</v>
      </c>
      <c r="C3539" s="338" t="s">
        <v>20201</v>
      </c>
      <c r="D3539" s="339" t="s">
        <v>20202</v>
      </c>
      <c r="E3539" s="338" t="s">
        <v>260</v>
      </c>
      <c r="F3539" s="340" t="s">
        <v>20203</v>
      </c>
      <c r="G3539" s="340" t="s">
        <v>20204</v>
      </c>
    </row>
    <row r="3540" spans="1:7" ht="22.5">
      <c r="A3540" s="337" t="str">
        <f t="shared" si="56"/>
        <v>SINAPI 92325</v>
      </c>
      <c r="B3540" s="338" t="s">
        <v>177</v>
      </c>
      <c r="C3540" s="338" t="s">
        <v>20205</v>
      </c>
      <c r="D3540" s="339" t="s">
        <v>20206</v>
      </c>
      <c r="E3540" s="338" t="s">
        <v>260</v>
      </c>
      <c r="F3540" s="340" t="s">
        <v>20207</v>
      </c>
      <c r="G3540" s="340" t="s">
        <v>20208</v>
      </c>
    </row>
    <row r="3541" spans="1:7" ht="22.5">
      <c r="A3541" s="337" t="str">
        <f t="shared" si="56"/>
        <v>SINAPI 92335</v>
      </c>
      <c r="B3541" s="338" t="s">
        <v>177</v>
      </c>
      <c r="C3541" s="338" t="s">
        <v>20209</v>
      </c>
      <c r="D3541" s="339" t="s">
        <v>20210</v>
      </c>
      <c r="E3541" s="338" t="s">
        <v>260</v>
      </c>
      <c r="F3541" s="340" t="s">
        <v>20211</v>
      </c>
      <c r="G3541" s="340" t="s">
        <v>20212</v>
      </c>
    </row>
    <row r="3542" spans="1:7" ht="22.5">
      <c r="A3542" s="337" t="str">
        <f t="shared" si="56"/>
        <v>SINAPI 92336</v>
      </c>
      <c r="B3542" s="338" t="s">
        <v>177</v>
      </c>
      <c r="C3542" s="338" t="s">
        <v>20213</v>
      </c>
      <c r="D3542" s="339" t="s">
        <v>20214</v>
      </c>
      <c r="E3542" s="338" t="s">
        <v>260</v>
      </c>
      <c r="F3542" s="340" t="s">
        <v>20215</v>
      </c>
      <c r="G3542" s="340" t="s">
        <v>20216</v>
      </c>
    </row>
    <row r="3543" spans="1:7" ht="22.5">
      <c r="A3543" s="337" t="str">
        <f t="shared" si="56"/>
        <v>SINAPI 92337</v>
      </c>
      <c r="B3543" s="338" t="s">
        <v>177</v>
      </c>
      <c r="C3543" s="338" t="s">
        <v>20217</v>
      </c>
      <c r="D3543" s="339" t="s">
        <v>20218</v>
      </c>
      <c r="E3543" s="338" t="s">
        <v>260</v>
      </c>
      <c r="F3543" s="340" t="s">
        <v>20219</v>
      </c>
      <c r="G3543" s="340" t="s">
        <v>20220</v>
      </c>
    </row>
    <row r="3544" spans="1:7" ht="22.5">
      <c r="A3544" s="337" t="str">
        <f t="shared" si="56"/>
        <v>SINAPI 92338</v>
      </c>
      <c r="B3544" s="338" t="s">
        <v>177</v>
      </c>
      <c r="C3544" s="338" t="s">
        <v>20221</v>
      </c>
      <c r="D3544" s="339" t="s">
        <v>20222</v>
      </c>
      <c r="E3544" s="338" t="s">
        <v>260</v>
      </c>
      <c r="F3544" s="340" t="s">
        <v>20223</v>
      </c>
      <c r="G3544" s="340" t="s">
        <v>16036</v>
      </c>
    </row>
    <row r="3545" spans="1:7" ht="22.5">
      <c r="A3545" s="337" t="str">
        <f t="shared" si="56"/>
        <v>SINAPI 92339</v>
      </c>
      <c r="B3545" s="338" t="s">
        <v>177</v>
      </c>
      <c r="C3545" s="338" t="s">
        <v>20224</v>
      </c>
      <c r="D3545" s="339" t="s">
        <v>20225</v>
      </c>
      <c r="E3545" s="338" t="s">
        <v>260</v>
      </c>
      <c r="F3545" s="340" t="s">
        <v>20226</v>
      </c>
      <c r="G3545" s="340" t="s">
        <v>20227</v>
      </c>
    </row>
    <row r="3546" spans="1:7" ht="22.5">
      <c r="A3546" s="337" t="str">
        <f t="shared" si="56"/>
        <v>SINAPI 92341</v>
      </c>
      <c r="B3546" s="338" t="s">
        <v>177</v>
      </c>
      <c r="C3546" s="338" t="s">
        <v>20228</v>
      </c>
      <c r="D3546" s="339" t="s">
        <v>20229</v>
      </c>
      <c r="E3546" s="338" t="s">
        <v>260</v>
      </c>
      <c r="F3546" s="340" t="s">
        <v>20230</v>
      </c>
      <c r="G3546" s="340" t="s">
        <v>20231</v>
      </c>
    </row>
    <row r="3547" spans="1:7" ht="22.5">
      <c r="A3547" s="337" t="str">
        <f t="shared" si="56"/>
        <v>SINAPI 92342</v>
      </c>
      <c r="B3547" s="338" t="s">
        <v>177</v>
      </c>
      <c r="C3547" s="338" t="s">
        <v>20232</v>
      </c>
      <c r="D3547" s="339" t="s">
        <v>20233</v>
      </c>
      <c r="E3547" s="338" t="s">
        <v>260</v>
      </c>
      <c r="F3547" s="340" t="s">
        <v>20234</v>
      </c>
      <c r="G3547" s="340" t="s">
        <v>9973</v>
      </c>
    </row>
    <row r="3548" spans="1:7" ht="22.5">
      <c r="A3548" s="337" t="str">
        <f t="shared" si="56"/>
        <v>SINAPI 92343</v>
      </c>
      <c r="B3548" s="338" t="s">
        <v>177</v>
      </c>
      <c r="C3548" s="338" t="s">
        <v>20235</v>
      </c>
      <c r="D3548" s="339" t="s">
        <v>20236</v>
      </c>
      <c r="E3548" s="338" t="s">
        <v>260</v>
      </c>
      <c r="F3548" s="340" t="s">
        <v>20237</v>
      </c>
      <c r="G3548" s="340" t="s">
        <v>9231</v>
      </c>
    </row>
    <row r="3549" spans="1:7" ht="22.5">
      <c r="A3549" s="337" t="str">
        <f t="shared" si="56"/>
        <v>SINAPI 92359</v>
      </c>
      <c r="B3549" s="338" t="s">
        <v>177</v>
      </c>
      <c r="C3549" s="338" t="s">
        <v>20238</v>
      </c>
      <c r="D3549" s="339" t="s">
        <v>20239</v>
      </c>
      <c r="E3549" s="338" t="s">
        <v>260</v>
      </c>
      <c r="F3549" s="340" t="s">
        <v>20240</v>
      </c>
      <c r="G3549" s="340" t="s">
        <v>20241</v>
      </c>
    </row>
    <row r="3550" spans="1:7" ht="22.5">
      <c r="A3550" s="337" t="str">
        <f t="shared" si="56"/>
        <v>SINAPI 92360</v>
      </c>
      <c r="B3550" s="338" t="s">
        <v>177</v>
      </c>
      <c r="C3550" s="338" t="s">
        <v>20242</v>
      </c>
      <c r="D3550" s="339" t="s">
        <v>20243</v>
      </c>
      <c r="E3550" s="338" t="s">
        <v>260</v>
      </c>
      <c r="F3550" s="340" t="s">
        <v>20244</v>
      </c>
      <c r="G3550" s="340" t="s">
        <v>20245</v>
      </c>
    </row>
    <row r="3551" spans="1:7" ht="22.5">
      <c r="A3551" s="337" t="str">
        <f t="shared" si="56"/>
        <v>SINAPI 92361</v>
      </c>
      <c r="B3551" s="338" t="s">
        <v>177</v>
      </c>
      <c r="C3551" s="338" t="s">
        <v>20246</v>
      </c>
      <c r="D3551" s="339" t="s">
        <v>20247</v>
      </c>
      <c r="E3551" s="338" t="s">
        <v>260</v>
      </c>
      <c r="F3551" s="340" t="s">
        <v>20248</v>
      </c>
      <c r="G3551" s="340" t="s">
        <v>11183</v>
      </c>
    </row>
    <row r="3552" spans="1:7" ht="22.5">
      <c r="A3552" s="337" t="str">
        <f t="shared" si="56"/>
        <v>SINAPI 92362</v>
      </c>
      <c r="B3552" s="338" t="s">
        <v>177</v>
      </c>
      <c r="C3552" s="338" t="s">
        <v>20249</v>
      </c>
      <c r="D3552" s="339" t="s">
        <v>20250</v>
      </c>
      <c r="E3552" s="338" t="s">
        <v>260</v>
      </c>
      <c r="F3552" s="340" t="s">
        <v>20251</v>
      </c>
      <c r="G3552" s="340" t="s">
        <v>20252</v>
      </c>
    </row>
    <row r="3553" spans="1:7" ht="22.5">
      <c r="A3553" s="337" t="str">
        <f t="shared" si="56"/>
        <v>SINAPI 92364</v>
      </c>
      <c r="B3553" s="338" t="s">
        <v>177</v>
      </c>
      <c r="C3553" s="338" t="s">
        <v>20253</v>
      </c>
      <c r="D3553" s="339" t="s">
        <v>20254</v>
      </c>
      <c r="E3553" s="338" t="s">
        <v>260</v>
      </c>
      <c r="F3553" s="340" t="s">
        <v>20255</v>
      </c>
      <c r="G3553" s="340" t="s">
        <v>20256</v>
      </c>
    </row>
    <row r="3554" spans="1:7" ht="22.5">
      <c r="A3554" s="337" t="str">
        <f t="shared" si="56"/>
        <v>SINAPI 92365</v>
      </c>
      <c r="B3554" s="338" t="s">
        <v>177</v>
      </c>
      <c r="C3554" s="338" t="s">
        <v>20257</v>
      </c>
      <c r="D3554" s="339" t="s">
        <v>20258</v>
      </c>
      <c r="E3554" s="338" t="s">
        <v>260</v>
      </c>
      <c r="F3554" s="340" t="s">
        <v>13827</v>
      </c>
      <c r="G3554" s="340" t="s">
        <v>20259</v>
      </c>
    </row>
    <row r="3555" spans="1:7" ht="22.5">
      <c r="A3555" s="337" t="str">
        <f t="shared" si="56"/>
        <v>SINAPI 92366</v>
      </c>
      <c r="B3555" s="338" t="s">
        <v>177</v>
      </c>
      <c r="C3555" s="338" t="s">
        <v>20260</v>
      </c>
      <c r="D3555" s="339" t="s">
        <v>20261</v>
      </c>
      <c r="E3555" s="338" t="s">
        <v>260</v>
      </c>
      <c r="F3555" s="340" t="s">
        <v>20262</v>
      </c>
      <c r="G3555" s="340" t="s">
        <v>20263</v>
      </c>
    </row>
    <row r="3556" spans="1:7" ht="22.5">
      <c r="A3556" s="337" t="str">
        <f t="shared" si="56"/>
        <v>SINAPI 92367</v>
      </c>
      <c r="B3556" s="338" t="s">
        <v>177</v>
      </c>
      <c r="C3556" s="338" t="s">
        <v>20264</v>
      </c>
      <c r="D3556" s="339" t="s">
        <v>20265</v>
      </c>
      <c r="E3556" s="338" t="s">
        <v>260</v>
      </c>
      <c r="F3556" s="340" t="s">
        <v>20266</v>
      </c>
      <c r="G3556" s="340" t="s">
        <v>20267</v>
      </c>
    </row>
    <row r="3557" spans="1:7" ht="22.5">
      <c r="A3557" s="337" t="str">
        <f t="shared" si="56"/>
        <v>SINAPI 92368</v>
      </c>
      <c r="B3557" s="338" t="s">
        <v>177</v>
      </c>
      <c r="C3557" s="338" t="s">
        <v>20268</v>
      </c>
      <c r="D3557" s="339" t="s">
        <v>20269</v>
      </c>
      <c r="E3557" s="338" t="s">
        <v>260</v>
      </c>
      <c r="F3557" s="340" t="s">
        <v>20270</v>
      </c>
      <c r="G3557" s="340" t="s">
        <v>20271</v>
      </c>
    </row>
    <row r="3558" spans="1:7" ht="22.5">
      <c r="A3558" s="337" t="str">
        <f t="shared" si="56"/>
        <v>SINAPI 92645</v>
      </c>
      <c r="B3558" s="338" t="s">
        <v>177</v>
      </c>
      <c r="C3558" s="338" t="s">
        <v>20272</v>
      </c>
      <c r="D3558" s="339" t="s">
        <v>20273</v>
      </c>
      <c r="E3558" s="338" t="s">
        <v>260</v>
      </c>
      <c r="F3558" s="340" t="s">
        <v>20274</v>
      </c>
      <c r="G3558" s="340" t="s">
        <v>20275</v>
      </c>
    </row>
    <row r="3559" spans="1:7" ht="22.5">
      <c r="A3559" s="337" t="str">
        <f t="shared" si="56"/>
        <v>SINAPI 92646</v>
      </c>
      <c r="B3559" s="338" t="s">
        <v>177</v>
      </c>
      <c r="C3559" s="338" t="s">
        <v>20276</v>
      </c>
      <c r="D3559" s="339" t="s">
        <v>20277</v>
      </c>
      <c r="E3559" s="338" t="s">
        <v>260</v>
      </c>
      <c r="F3559" s="340" t="s">
        <v>20278</v>
      </c>
      <c r="G3559" s="340" t="s">
        <v>20279</v>
      </c>
    </row>
    <row r="3560" spans="1:7" ht="22.5">
      <c r="A3560" s="337" t="str">
        <f t="shared" si="56"/>
        <v>SINAPI 92648</v>
      </c>
      <c r="B3560" s="338" t="s">
        <v>177</v>
      </c>
      <c r="C3560" s="338" t="s">
        <v>20280</v>
      </c>
      <c r="D3560" s="339" t="s">
        <v>20281</v>
      </c>
      <c r="E3560" s="338" t="s">
        <v>260</v>
      </c>
      <c r="F3560" s="340" t="s">
        <v>20282</v>
      </c>
      <c r="G3560" s="340" t="s">
        <v>20283</v>
      </c>
    </row>
    <row r="3561" spans="1:7" ht="22.5">
      <c r="A3561" s="337" t="str">
        <f t="shared" si="56"/>
        <v>SINAPI 92649</v>
      </c>
      <c r="B3561" s="338" t="s">
        <v>177</v>
      </c>
      <c r="C3561" s="338" t="s">
        <v>20284</v>
      </c>
      <c r="D3561" s="339" t="s">
        <v>20285</v>
      </c>
      <c r="E3561" s="338" t="s">
        <v>260</v>
      </c>
      <c r="F3561" s="340" t="s">
        <v>20286</v>
      </c>
      <c r="G3561" s="340" t="s">
        <v>20287</v>
      </c>
    </row>
    <row r="3562" spans="1:7" ht="22.5">
      <c r="A3562" s="337" t="str">
        <f t="shared" si="56"/>
        <v>SINAPI 92650</v>
      </c>
      <c r="B3562" s="338" t="s">
        <v>177</v>
      </c>
      <c r="C3562" s="338" t="s">
        <v>20288</v>
      </c>
      <c r="D3562" s="339" t="s">
        <v>20289</v>
      </c>
      <c r="E3562" s="338" t="s">
        <v>260</v>
      </c>
      <c r="F3562" s="340" t="s">
        <v>20290</v>
      </c>
      <c r="G3562" s="340" t="s">
        <v>20291</v>
      </c>
    </row>
    <row r="3563" spans="1:7" ht="22.5">
      <c r="A3563" s="337" t="str">
        <f t="shared" si="56"/>
        <v>SINAPI 92652</v>
      </c>
      <c r="B3563" s="338" t="s">
        <v>177</v>
      </c>
      <c r="C3563" s="338" t="s">
        <v>20292</v>
      </c>
      <c r="D3563" s="339" t="s">
        <v>20293</v>
      </c>
      <c r="E3563" s="338" t="s">
        <v>260</v>
      </c>
      <c r="F3563" s="340" t="s">
        <v>20294</v>
      </c>
      <c r="G3563" s="340" t="s">
        <v>20295</v>
      </c>
    </row>
    <row r="3564" spans="1:7" ht="22.5">
      <c r="A3564" s="337" t="str">
        <f t="shared" si="56"/>
        <v>SINAPI 92653</v>
      </c>
      <c r="B3564" s="338" t="s">
        <v>177</v>
      </c>
      <c r="C3564" s="338" t="s">
        <v>20296</v>
      </c>
      <c r="D3564" s="339" t="s">
        <v>20297</v>
      </c>
      <c r="E3564" s="338" t="s">
        <v>260</v>
      </c>
      <c r="F3564" s="340" t="s">
        <v>20298</v>
      </c>
      <c r="G3564" s="340" t="s">
        <v>20299</v>
      </c>
    </row>
    <row r="3565" spans="1:7" ht="22.5">
      <c r="A3565" s="337" t="str">
        <f t="shared" si="56"/>
        <v>SINAPI 92654</v>
      </c>
      <c r="B3565" s="338" t="s">
        <v>177</v>
      </c>
      <c r="C3565" s="338" t="s">
        <v>20300</v>
      </c>
      <c r="D3565" s="339" t="s">
        <v>20301</v>
      </c>
      <c r="E3565" s="338" t="s">
        <v>260</v>
      </c>
      <c r="F3565" s="340" t="s">
        <v>20302</v>
      </c>
      <c r="G3565" s="340" t="s">
        <v>20303</v>
      </c>
    </row>
    <row r="3566" spans="1:7" ht="22.5">
      <c r="A3566" s="337" t="str">
        <f t="shared" si="56"/>
        <v>SINAPI 92655</v>
      </c>
      <c r="B3566" s="338" t="s">
        <v>177</v>
      </c>
      <c r="C3566" s="338" t="s">
        <v>20304</v>
      </c>
      <c r="D3566" s="339" t="s">
        <v>20305</v>
      </c>
      <c r="E3566" s="338" t="s">
        <v>260</v>
      </c>
      <c r="F3566" s="340" t="s">
        <v>20306</v>
      </c>
      <c r="G3566" s="340" t="s">
        <v>20307</v>
      </c>
    </row>
    <row r="3567" spans="1:7" ht="22.5">
      <c r="A3567" s="337" t="str">
        <f t="shared" si="56"/>
        <v>SINAPI 92656</v>
      </c>
      <c r="B3567" s="338" t="s">
        <v>177</v>
      </c>
      <c r="C3567" s="338" t="s">
        <v>20308</v>
      </c>
      <c r="D3567" s="339" t="s">
        <v>20309</v>
      </c>
      <c r="E3567" s="338" t="s">
        <v>260</v>
      </c>
      <c r="F3567" s="340" t="s">
        <v>20310</v>
      </c>
      <c r="G3567" s="340" t="s">
        <v>20311</v>
      </c>
    </row>
    <row r="3568" spans="1:7" ht="22.5">
      <c r="A3568" s="337" t="str">
        <f t="shared" si="56"/>
        <v>SINAPI 92687</v>
      </c>
      <c r="B3568" s="338" t="s">
        <v>177</v>
      </c>
      <c r="C3568" s="338" t="s">
        <v>20312</v>
      </c>
      <c r="D3568" s="339" t="s">
        <v>20313</v>
      </c>
      <c r="E3568" s="338" t="s">
        <v>260</v>
      </c>
      <c r="F3568" s="340" t="s">
        <v>7874</v>
      </c>
      <c r="G3568" s="340" t="s">
        <v>20314</v>
      </c>
    </row>
    <row r="3569" spans="1:7" ht="22.5">
      <c r="A3569" s="337" t="str">
        <f t="shared" si="56"/>
        <v>SINAPI 92688</v>
      </c>
      <c r="B3569" s="338" t="s">
        <v>177</v>
      </c>
      <c r="C3569" s="338" t="s">
        <v>20315</v>
      </c>
      <c r="D3569" s="339" t="s">
        <v>20316</v>
      </c>
      <c r="E3569" s="338" t="s">
        <v>260</v>
      </c>
      <c r="F3569" s="340" t="s">
        <v>20317</v>
      </c>
      <c r="G3569" s="340" t="s">
        <v>18032</v>
      </c>
    </row>
    <row r="3570" spans="1:7" ht="22.5">
      <c r="A3570" s="337" t="str">
        <f t="shared" si="56"/>
        <v>SINAPI 92689</v>
      </c>
      <c r="B3570" s="338" t="s">
        <v>177</v>
      </c>
      <c r="C3570" s="338" t="s">
        <v>20318</v>
      </c>
      <c r="D3570" s="339" t="s">
        <v>20319</v>
      </c>
      <c r="E3570" s="338" t="s">
        <v>260</v>
      </c>
      <c r="F3570" s="340" t="s">
        <v>20320</v>
      </c>
      <c r="G3570" s="340" t="s">
        <v>20321</v>
      </c>
    </row>
    <row r="3571" spans="1:7" ht="22.5">
      <c r="A3571" s="337" t="str">
        <f t="shared" si="56"/>
        <v>SINAPI 92690</v>
      </c>
      <c r="B3571" s="338" t="s">
        <v>177</v>
      </c>
      <c r="C3571" s="338" t="s">
        <v>20322</v>
      </c>
      <c r="D3571" s="339" t="s">
        <v>20323</v>
      </c>
      <c r="E3571" s="338" t="s">
        <v>260</v>
      </c>
      <c r="F3571" s="340" t="s">
        <v>9905</v>
      </c>
      <c r="G3571" s="340" t="s">
        <v>20324</v>
      </c>
    </row>
    <row r="3572" spans="1:7" ht="22.5">
      <c r="A3572" s="337" t="str">
        <f t="shared" si="56"/>
        <v>SINAPI 92691</v>
      </c>
      <c r="B3572" s="338" t="s">
        <v>177</v>
      </c>
      <c r="C3572" s="338" t="s">
        <v>20325</v>
      </c>
      <c r="D3572" s="339" t="s">
        <v>20326</v>
      </c>
      <c r="E3572" s="338" t="s">
        <v>260</v>
      </c>
      <c r="F3572" s="340" t="s">
        <v>20327</v>
      </c>
      <c r="G3572" s="340" t="s">
        <v>20328</v>
      </c>
    </row>
    <row r="3573" spans="1:7" ht="33.75">
      <c r="A3573" s="337" t="str">
        <f t="shared" si="56"/>
        <v>SINAPI 94462</v>
      </c>
      <c r="B3573" s="338" t="s">
        <v>177</v>
      </c>
      <c r="C3573" s="338" t="s">
        <v>20329</v>
      </c>
      <c r="D3573" s="339" t="s">
        <v>20330</v>
      </c>
      <c r="E3573" s="338" t="s">
        <v>260</v>
      </c>
      <c r="F3573" s="340" t="s">
        <v>20331</v>
      </c>
      <c r="G3573" s="340" t="s">
        <v>20332</v>
      </c>
    </row>
    <row r="3574" spans="1:7" ht="33.75">
      <c r="A3574" s="337" t="str">
        <f t="shared" si="56"/>
        <v>SINAPI 94463</v>
      </c>
      <c r="B3574" s="338" t="s">
        <v>177</v>
      </c>
      <c r="C3574" s="338" t="s">
        <v>20333</v>
      </c>
      <c r="D3574" s="339" t="s">
        <v>20334</v>
      </c>
      <c r="E3574" s="338" t="s">
        <v>260</v>
      </c>
      <c r="F3574" s="340" t="s">
        <v>12732</v>
      </c>
      <c r="G3574" s="340" t="s">
        <v>20335</v>
      </c>
    </row>
    <row r="3575" spans="1:7" ht="33.75">
      <c r="A3575" s="337" t="str">
        <f t="shared" ref="A3575:A3638" si="57">CONCATENAR</f>
        <v>SINAPI 94464</v>
      </c>
      <c r="B3575" s="338" t="s">
        <v>177</v>
      </c>
      <c r="C3575" s="338" t="s">
        <v>20336</v>
      </c>
      <c r="D3575" s="339" t="s">
        <v>20337</v>
      </c>
      <c r="E3575" s="338" t="s">
        <v>260</v>
      </c>
      <c r="F3575" s="340" t="s">
        <v>20338</v>
      </c>
      <c r="G3575" s="340" t="s">
        <v>20339</v>
      </c>
    </row>
    <row r="3576" spans="1:7" ht="22.5">
      <c r="A3576" s="337" t="str">
        <f t="shared" si="57"/>
        <v>SINAPI 94602</v>
      </c>
      <c r="B3576" s="338" t="s">
        <v>177</v>
      </c>
      <c r="C3576" s="338" t="s">
        <v>20340</v>
      </c>
      <c r="D3576" s="339" t="s">
        <v>20341</v>
      </c>
      <c r="E3576" s="338" t="s">
        <v>260</v>
      </c>
      <c r="F3576" s="340" t="s">
        <v>20342</v>
      </c>
      <c r="G3576" s="340" t="s">
        <v>20343</v>
      </c>
    </row>
    <row r="3577" spans="1:7" ht="22.5">
      <c r="A3577" s="337" t="str">
        <f t="shared" si="57"/>
        <v>SINAPI 94603</v>
      </c>
      <c r="B3577" s="338" t="s">
        <v>177</v>
      </c>
      <c r="C3577" s="338" t="s">
        <v>20344</v>
      </c>
      <c r="D3577" s="339" t="s">
        <v>20345</v>
      </c>
      <c r="E3577" s="338" t="s">
        <v>260</v>
      </c>
      <c r="F3577" s="340" t="s">
        <v>20346</v>
      </c>
      <c r="G3577" s="340" t="s">
        <v>20347</v>
      </c>
    </row>
    <row r="3578" spans="1:7" ht="22.5">
      <c r="A3578" s="337" t="str">
        <f t="shared" si="57"/>
        <v>SINAPI 94604</v>
      </c>
      <c r="B3578" s="338" t="s">
        <v>177</v>
      </c>
      <c r="C3578" s="338" t="s">
        <v>20348</v>
      </c>
      <c r="D3578" s="339" t="s">
        <v>20349</v>
      </c>
      <c r="E3578" s="338" t="s">
        <v>260</v>
      </c>
      <c r="F3578" s="340" t="s">
        <v>20350</v>
      </c>
      <c r="G3578" s="340" t="s">
        <v>20351</v>
      </c>
    </row>
    <row r="3579" spans="1:7" ht="22.5">
      <c r="A3579" s="337" t="str">
        <f t="shared" si="57"/>
        <v>SINAPI 94605</v>
      </c>
      <c r="B3579" s="338" t="s">
        <v>177</v>
      </c>
      <c r="C3579" s="338" t="s">
        <v>20352</v>
      </c>
      <c r="D3579" s="339" t="s">
        <v>20353</v>
      </c>
      <c r="E3579" s="338" t="s">
        <v>260</v>
      </c>
      <c r="F3579" s="340" t="s">
        <v>20354</v>
      </c>
      <c r="G3579" s="340" t="s">
        <v>20355</v>
      </c>
    </row>
    <row r="3580" spans="1:7" ht="22.5">
      <c r="A3580" s="337" t="str">
        <f t="shared" si="57"/>
        <v>SINAPI 94648</v>
      </c>
      <c r="B3580" s="338" t="s">
        <v>177</v>
      </c>
      <c r="C3580" s="338" t="s">
        <v>20356</v>
      </c>
      <c r="D3580" s="339" t="s">
        <v>20357</v>
      </c>
      <c r="E3580" s="338" t="s">
        <v>260</v>
      </c>
      <c r="F3580" s="340" t="s">
        <v>11920</v>
      </c>
      <c r="G3580" s="340" t="s">
        <v>8578</v>
      </c>
    </row>
    <row r="3581" spans="1:7" ht="22.5">
      <c r="A3581" s="337" t="str">
        <f t="shared" si="57"/>
        <v>SINAPI 94649</v>
      </c>
      <c r="B3581" s="338" t="s">
        <v>177</v>
      </c>
      <c r="C3581" s="338" t="s">
        <v>20358</v>
      </c>
      <c r="D3581" s="339" t="s">
        <v>20359</v>
      </c>
      <c r="E3581" s="338" t="s">
        <v>260</v>
      </c>
      <c r="F3581" s="340" t="s">
        <v>20360</v>
      </c>
      <c r="G3581" s="340" t="s">
        <v>20361</v>
      </c>
    </row>
    <row r="3582" spans="1:7" ht="22.5">
      <c r="A3582" s="337" t="str">
        <f t="shared" si="57"/>
        <v>SINAPI 94650</v>
      </c>
      <c r="B3582" s="338" t="s">
        <v>177</v>
      </c>
      <c r="C3582" s="338" t="s">
        <v>20362</v>
      </c>
      <c r="D3582" s="339" t="s">
        <v>20363</v>
      </c>
      <c r="E3582" s="338" t="s">
        <v>260</v>
      </c>
      <c r="F3582" s="340" t="s">
        <v>18426</v>
      </c>
      <c r="G3582" s="340" t="s">
        <v>20364</v>
      </c>
    </row>
    <row r="3583" spans="1:7" ht="22.5">
      <c r="A3583" s="337" t="str">
        <f t="shared" si="57"/>
        <v>SINAPI 94651</v>
      </c>
      <c r="B3583" s="338" t="s">
        <v>177</v>
      </c>
      <c r="C3583" s="338" t="s">
        <v>20365</v>
      </c>
      <c r="D3583" s="339" t="s">
        <v>20366</v>
      </c>
      <c r="E3583" s="338" t="s">
        <v>260</v>
      </c>
      <c r="F3583" s="340" t="s">
        <v>20367</v>
      </c>
      <c r="G3583" s="340" t="s">
        <v>20368</v>
      </c>
    </row>
    <row r="3584" spans="1:7" ht="22.5">
      <c r="A3584" s="337" t="str">
        <f t="shared" si="57"/>
        <v>SINAPI 94652</v>
      </c>
      <c r="B3584" s="338" t="s">
        <v>177</v>
      </c>
      <c r="C3584" s="338" t="s">
        <v>20369</v>
      </c>
      <c r="D3584" s="339" t="s">
        <v>20370</v>
      </c>
      <c r="E3584" s="338" t="s">
        <v>260</v>
      </c>
      <c r="F3584" s="340" t="s">
        <v>20371</v>
      </c>
      <c r="G3584" s="340" t="s">
        <v>20372</v>
      </c>
    </row>
    <row r="3585" spans="1:7" ht="22.5">
      <c r="A3585" s="337" t="str">
        <f t="shared" si="57"/>
        <v>SINAPI 94653</v>
      </c>
      <c r="B3585" s="338" t="s">
        <v>177</v>
      </c>
      <c r="C3585" s="338" t="s">
        <v>20373</v>
      </c>
      <c r="D3585" s="339" t="s">
        <v>20374</v>
      </c>
      <c r="E3585" s="338" t="s">
        <v>260</v>
      </c>
      <c r="F3585" s="340" t="s">
        <v>20375</v>
      </c>
      <c r="G3585" s="340" t="s">
        <v>20376</v>
      </c>
    </row>
    <row r="3586" spans="1:7" ht="22.5">
      <c r="A3586" s="337" t="str">
        <f t="shared" si="57"/>
        <v>SINAPI 94654</v>
      </c>
      <c r="B3586" s="338" t="s">
        <v>177</v>
      </c>
      <c r="C3586" s="338" t="s">
        <v>20377</v>
      </c>
      <c r="D3586" s="339" t="s">
        <v>20378</v>
      </c>
      <c r="E3586" s="338" t="s">
        <v>260</v>
      </c>
      <c r="F3586" s="340" t="s">
        <v>20379</v>
      </c>
      <c r="G3586" s="340" t="s">
        <v>20380</v>
      </c>
    </row>
    <row r="3587" spans="1:7" ht="22.5">
      <c r="A3587" s="337" t="str">
        <f t="shared" si="57"/>
        <v>SINAPI 94655</v>
      </c>
      <c r="B3587" s="338" t="s">
        <v>177</v>
      </c>
      <c r="C3587" s="338" t="s">
        <v>20381</v>
      </c>
      <c r="D3587" s="339" t="s">
        <v>20382</v>
      </c>
      <c r="E3587" s="338" t="s">
        <v>260</v>
      </c>
      <c r="F3587" s="340" t="s">
        <v>20383</v>
      </c>
      <c r="G3587" s="340" t="s">
        <v>20384</v>
      </c>
    </row>
    <row r="3588" spans="1:7" ht="22.5">
      <c r="A3588" s="337" t="str">
        <f t="shared" si="57"/>
        <v>SINAPI 94716</v>
      </c>
      <c r="B3588" s="338" t="s">
        <v>177</v>
      </c>
      <c r="C3588" s="338" t="s">
        <v>20385</v>
      </c>
      <c r="D3588" s="339" t="s">
        <v>20386</v>
      </c>
      <c r="E3588" s="338" t="s">
        <v>260</v>
      </c>
      <c r="F3588" s="340" t="s">
        <v>12641</v>
      </c>
      <c r="G3588" s="340" t="s">
        <v>20387</v>
      </c>
    </row>
    <row r="3589" spans="1:7" ht="22.5">
      <c r="A3589" s="337" t="str">
        <f t="shared" si="57"/>
        <v>SINAPI 94717</v>
      </c>
      <c r="B3589" s="338" t="s">
        <v>177</v>
      </c>
      <c r="C3589" s="338" t="s">
        <v>20388</v>
      </c>
      <c r="D3589" s="339" t="s">
        <v>20389</v>
      </c>
      <c r="E3589" s="338" t="s">
        <v>260</v>
      </c>
      <c r="F3589" s="340" t="s">
        <v>20390</v>
      </c>
      <c r="G3589" s="340" t="s">
        <v>13891</v>
      </c>
    </row>
    <row r="3590" spans="1:7" ht="22.5">
      <c r="A3590" s="337" t="str">
        <f t="shared" si="57"/>
        <v>SINAPI 94718</v>
      </c>
      <c r="B3590" s="338" t="s">
        <v>177</v>
      </c>
      <c r="C3590" s="338" t="s">
        <v>20391</v>
      </c>
      <c r="D3590" s="339" t="s">
        <v>20392</v>
      </c>
      <c r="E3590" s="338" t="s">
        <v>260</v>
      </c>
      <c r="F3590" s="340" t="s">
        <v>20393</v>
      </c>
      <c r="G3590" s="340" t="s">
        <v>17535</v>
      </c>
    </row>
    <row r="3591" spans="1:7" ht="22.5">
      <c r="A3591" s="337" t="str">
        <f t="shared" si="57"/>
        <v>SINAPI 94719</v>
      </c>
      <c r="B3591" s="338" t="s">
        <v>177</v>
      </c>
      <c r="C3591" s="338" t="s">
        <v>20394</v>
      </c>
      <c r="D3591" s="339" t="s">
        <v>20395</v>
      </c>
      <c r="E3591" s="338" t="s">
        <v>260</v>
      </c>
      <c r="F3591" s="340" t="s">
        <v>20396</v>
      </c>
      <c r="G3591" s="340" t="s">
        <v>20397</v>
      </c>
    </row>
    <row r="3592" spans="1:7" ht="22.5">
      <c r="A3592" s="337" t="str">
        <f t="shared" si="57"/>
        <v>SINAPI 94720</v>
      </c>
      <c r="B3592" s="338" t="s">
        <v>177</v>
      </c>
      <c r="C3592" s="338" t="s">
        <v>20398</v>
      </c>
      <c r="D3592" s="339" t="s">
        <v>20399</v>
      </c>
      <c r="E3592" s="338" t="s">
        <v>260</v>
      </c>
      <c r="F3592" s="340" t="s">
        <v>20400</v>
      </c>
      <c r="G3592" s="340" t="s">
        <v>20401</v>
      </c>
    </row>
    <row r="3593" spans="1:7" ht="22.5">
      <c r="A3593" s="337" t="str">
        <f t="shared" si="57"/>
        <v>SINAPI 94721</v>
      </c>
      <c r="B3593" s="338" t="s">
        <v>177</v>
      </c>
      <c r="C3593" s="338" t="s">
        <v>20402</v>
      </c>
      <c r="D3593" s="339" t="s">
        <v>20403</v>
      </c>
      <c r="E3593" s="338" t="s">
        <v>260</v>
      </c>
      <c r="F3593" s="340" t="s">
        <v>20404</v>
      </c>
      <c r="G3593" s="340" t="s">
        <v>20405</v>
      </c>
    </row>
    <row r="3594" spans="1:7" ht="22.5">
      <c r="A3594" s="337" t="str">
        <f t="shared" si="57"/>
        <v>SINAPI 94722</v>
      </c>
      <c r="B3594" s="338" t="s">
        <v>177</v>
      </c>
      <c r="C3594" s="338" t="s">
        <v>20406</v>
      </c>
      <c r="D3594" s="339" t="s">
        <v>20407</v>
      </c>
      <c r="E3594" s="338" t="s">
        <v>260</v>
      </c>
      <c r="F3594" s="340" t="s">
        <v>20408</v>
      </c>
      <c r="G3594" s="340" t="s">
        <v>20409</v>
      </c>
    </row>
    <row r="3595" spans="1:7" ht="22.5">
      <c r="A3595" s="337" t="str">
        <f t="shared" si="57"/>
        <v>SINAPI 95697</v>
      </c>
      <c r="B3595" s="338" t="s">
        <v>177</v>
      </c>
      <c r="C3595" s="338" t="s">
        <v>20410</v>
      </c>
      <c r="D3595" s="339" t="s">
        <v>20411</v>
      </c>
      <c r="E3595" s="338" t="s">
        <v>260</v>
      </c>
      <c r="F3595" s="340" t="s">
        <v>17189</v>
      </c>
      <c r="G3595" s="340" t="s">
        <v>20412</v>
      </c>
    </row>
    <row r="3596" spans="1:7" ht="22.5">
      <c r="A3596" s="337" t="str">
        <f t="shared" si="57"/>
        <v>SINAPI 96635</v>
      </c>
      <c r="B3596" s="338" t="s">
        <v>177</v>
      </c>
      <c r="C3596" s="338" t="s">
        <v>20413</v>
      </c>
      <c r="D3596" s="339" t="s">
        <v>20414</v>
      </c>
      <c r="E3596" s="338" t="s">
        <v>260</v>
      </c>
      <c r="F3596" s="340" t="s">
        <v>20415</v>
      </c>
      <c r="G3596" s="340" t="s">
        <v>20416</v>
      </c>
    </row>
    <row r="3597" spans="1:7" ht="22.5">
      <c r="A3597" s="337" t="str">
        <f t="shared" si="57"/>
        <v>SINAPI 96636</v>
      </c>
      <c r="B3597" s="338" t="s">
        <v>177</v>
      </c>
      <c r="C3597" s="338" t="s">
        <v>20417</v>
      </c>
      <c r="D3597" s="339" t="s">
        <v>20418</v>
      </c>
      <c r="E3597" s="338" t="s">
        <v>260</v>
      </c>
      <c r="F3597" s="340" t="s">
        <v>20419</v>
      </c>
      <c r="G3597" s="340" t="s">
        <v>20420</v>
      </c>
    </row>
    <row r="3598" spans="1:7" ht="22.5">
      <c r="A3598" s="337" t="str">
        <f t="shared" si="57"/>
        <v>SINAPI 96644</v>
      </c>
      <c r="B3598" s="338" t="s">
        <v>177</v>
      </c>
      <c r="C3598" s="338" t="s">
        <v>20421</v>
      </c>
      <c r="D3598" s="339" t="s">
        <v>20422</v>
      </c>
      <c r="E3598" s="338" t="s">
        <v>260</v>
      </c>
      <c r="F3598" s="340" t="s">
        <v>20423</v>
      </c>
      <c r="G3598" s="340" t="s">
        <v>20424</v>
      </c>
    </row>
    <row r="3599" spans="1:7" ht="22.5">
      <c r="A3599" s="337" t="str">
        <f t="shared" si="57"/>
        <v>SINAPI 96645</v>
      </c>
      <c r="B3599" s="338" t="s">
        <v>177</v>
      </c>
      <c r="C3599" s="338" t="s">
        <v>20425</v>
      </c>
      <c r="D3599" s="339" t="s">
        <v>20426</v>
      </c>
      <c r="E3599" s="338" t="s">
        <v>260</v>
      </c>
      <c r="F3599" s="340" t="s">
        <v>20427</v>
      </c>
      <c r="G3599" s="340" t="s">
        <v>20428</v>
      </c>
    </row>
    <row r="3600" spans="1:7" ht="22.5">
      <c r="A3600" s="337" t="str">
        <f t="shared" si="57"/>
        <v>SINAPI 96646</v>
      </c>
      <c r="B3600" s="338" t="s">
        <v>177</v>
      </c>
      <c r="C3600" s="338" t="s">
        <v>20429</v>
      </c>
      <c r="D3600" s="339" t="s">
        <v>20430</v>
      </c>
      <c r="E3600" s="338" t="s">
        <v>260</v>
      </c>
      <c r="F3600" s="340" t="s">
        <v>11340</v>
      </c>
      <c r="G3600" s="340" t="s">
        <v>20431</v>
      </c>
    </row>
    <row r="3601" spans="1:7" ht="22.5">
      <c r="A3601" s="337" t="str">
        <f t="shared" si="57"/>
        <v>SINAPI 96647</v>
      </c>
      <c r="B3601" s="338" t="s">
        <v>177</v>
      </c>
      <c r="C3601" s="338" t="s">
        <v>20432</v>
      </c>
      <c r="D3601" s="339" t="s">
        <v>20433</v>
      </c>
      <c r="E3601" s="338" t="s">
        <v>260</v>
      </c>
      <c r="F3601" s="340" t="s">
        <v>20434</v>
      </c>
      <c r="G3601" s="340" t="s">
        <v>10143</v>
      </c>
    </row>
    <row r="3602" spans="1:7" ht="22.5">
      <c r="A3602" s="337" t="str">
        <f t="shared" si="57"/>
        <v>SINAPI 96648</v>
      </c>
      <c r="B3602" s="338" t="s">
        <v>177</v>
      </c>
      <c r="C3602" s="338" t="s">
        <v>20435</v>
      </c>
      <c r="D3602" s="339" t="s">
        <v>20436</v>
      </c>
      <c r="E3602" s="338" t="s">
        <v>260</v>
      </c>
      <c r="F3602" s="340" t="s">
        <v>20437</v>
      </c>
      <c r="G3602" s="340" t="s">
        <v>20438</v>
      </c>
    </row>
    <row r="3603" spans="1:7" ht="22.5">
      <c r="A3603" s="337" t="str">
        <f t="shared" si="57"/>
        <v>SINAPI 96649</v>
      </c>
      <c r="B3603" s="338" t="s">
        <v>177</v>
      </c>
      <c r="C3603" s="338" t="s">
        <v>20439</v>
      </c>
      <c r="D3603" s="339" t="s">
        <v>20440</v>
      </c>
      <c r="E3603" s="338" t="s">
        <v>260</v>
      </c>
      <c r="F3603" s="340" t="s">
        <v>20441</v>
      </c>
      <c r="G3603" s="340" t="s">
        <v>20442</v>
      </c>
    </row>
    <row r="3604" spans="1:7">
      <c r="A3604" s="337" t="str">
        <f t="shared" si="57"/>
        <v>SINAPI 96668</v>
      </c>
      <c r="B3604" s="338" t="s">
        <v>177</v>
      </c>
      <c r="C3604" s="338" t="s">
        <v>20443</v>
      </c>
      <c r="D3604" s="339" t="s">
        <v>20444</v>
      </c>
      <c r="E3604" s="338" t="s">
        <v>260</v>
      </c>
      <c r="F3604" s="340" t="s">
        <v>20445</v>
      </c>
      <c r="G3604" s="340" t="s">
        <v>20446</v>
      </c>
    </row>
    <row r="3605" spans="1:7">
      <c r="A3605" s="337" t="str">
        <f t="shared" si="57"/>
        <v>SINAPI 96669</v>
      </c>
      <c r="B3605" s="338" t="s">
        <v>177</v>
      </c>
      <c r="C3605" s="338" t="s">
        <v>20447</v>
      </c>
      <c r="D3605" s="339" t="s">
        <v>20448</v>
      </c>
      <c r="E3605" s="338" t="s">
        <v>260</v>
      </c>
      <c r="F3605" s="340" t="s">
        <v>8947</v>
      </c>
      <c r="G3605" s="340" t="s">
        <v>8018</v>
      </c>
    </row>
    <row r="3606" spans="1:7">
      <c r="A3606" s="337" t="str">
        <f t="shared" si="57"/>
        <v>SINAPI 96670</v>
      </c>
      <c r="B3606" s="338" t="s">
        <v>177</v>
      </c>
      <c r="C3606" s="338" t="s">
        <v>20449</v>
      </c>
      <c r="D3606" s="339" t="s">
        <v>20450</v>
      </c>
      <c r="E3606" s="338" t="s">
        <v>260</v>
      </c>
      <c r="F3606" s="340" t="s">
        <v>20451</v>
      </c>
      <c r="G3606" s="340" t="s">
        <v>20452</v>
      </c>
    </row>
    <row r="3607" spans="1:7">
      <c r="A3607" s="337" t="str">
        <f t="shared" si="57"/>
        <v>SINAPI 96671</v>
      </c>
      <c r="B3607" s="338" t="s">
        <v>177</v>
      </c>
      <c r="C3607" s="338" t="s">
        <v>20453</v>
      </c>
      <c r="D3607" s="339" t="s">
        <v>20454</v>
      </c>
      <c r="E3607" s="338" t="s">
        <v>260</v>
      </c>
      <c r="F3607" s="340" t="s">
        <v>20455</v>
      </c>
      <c r="G3607" s="340" t="s">
        <v>20456</v>
      </c>
    </row>
    <row r="3608" spans="1:7">
      <c r="A3608" s="337" t="str">
        <f t="shared" si="57"/>
        <v>SINAPI 96672</v>
      </c>
      <c r="B3608" s="338" t="s">
        <v>177</v>
      </c>
      <c r="C3608" s="338" t="s">
        <v>20457</v>
      </c>
      <c r="D3608" s="339" t="s">
        <v>20458</v>
      </c>
      <c r="E3608" s="338" t="s">
        <v>260</v>
      </c>
      <c r="F3608" s="340" t="s">
        <v>20459</v>
      </c>
      <c r="G3608" s="340" t="s">
        <v>20460</v>
      </c>
    </row>
    <row r="3609" spans="1:7">
      <c r="A3609" s="337" t="str">
        <f t="shared" si="57"/>
        <v>SINAPI 96673</v>
      </c>
      <c r="B3609" s="338" t="s">
        <v>177</v>
      </c>
      <c r="C3609" s="338" t="s">
        <v>20461</v>
      </c>
      <c r="D3609" s="339" t="s">
        <v>20462</v>
      </c>
      <c r="E3609" s="338" t="s">
        <v>260</v>
      </c>
      <c r="F3609" s="340" t="s">
        <v>20463</v>
      </c>
      <c r="G3609" s="340" t="s">
        <v>20464</v>
      </c>
    </row>
    <row r="3610" spans="1:7">
      <c r="A3610" s="337" t="str">
        <f t="shared" si="57"/>
        <v>SINAPI 96674</v>
      </c>
      <c r="B3610" s="338" t="s">
        <v>177</v>
      </c>
      <c r="C3610" s="338" t="s">
        <v>20465</v>
      </c>
      <c r="D3610" s="339" t="s">
        <v>20466</v>
      </c>
      <c r="E3610" s="338" t="s">
        <v>260</v>
      </c>
      <c r="F3610" s="340" t="s">
        <v>20467</v>
      </c>
      <c r="G3610" s="340" t="s">
        <v>20468</v>
      </c>
    </row>
    <row r="3611" spans="1:7">
      <c r="A3611" s="337" t="str">
        <f t="shared" si="57"/>
        <v>SINAPI 96675</v>
      </c>
      <c r="B3611" s="338" t="s">
        <v>177</v>
      </c>
      <c r="C3611" s="338" t="s">
        <v>20469</v>
      </c>
      <c r="D3611" s="339" t="s">
        <v>20470</v>
      </c>
      <c r="E3611" s="338" t="s">
        <v>260</v>
      </c>
      <c r="F3611" s="340" t="s">
        <v>20471</v>
      </c>
      <c r="G3611" s="340" t="s">
        <v>20472</v>
      </c>
    </row>
    <row r="3612" spans="1:7">
      <c r="A3612" s="337" t="str">
        <f t="shared" si="57"/>
        <v>SINAPI 96676</v>
      </c>
      <c r="B3612" s="338" t="s">
        <v>177</v>
      </c>
      <c r="C3612" s="338" t="s">
        <v>20473</v>
      </c>
      <c r="D3612" s="339" t="s">
        <v>20474</v>
      </c>
      <c r="E3612" s="338" t="s">
        <v>260</v>
      </c>
      <c r="F3612" s="340" t="s">
        <v>20475</v>
      </c>
      <c r="G3612" s="340" t="s">
        <v>17216</v>
      </c>
    </row>
    <row r="3613" spans="1:7">
      <c r="A3613" s="337" t="str">
        <f t="shared" si="57"/>
        <v>SINAPI 96677</v>
      </c>
      <c r="B3613" s="338" t="s">
        <v>177</v>
      </c>
      <c r="C3613" s="338" t="s">
        <v>20476</v>
      </c>
      <c r="D3613" s="339" t="s">
        <v>20477</v>
      </c>
      <c r="E3613" s="338" t="s">
        <v>260</v>
      </c>
      <c r="F3613" s="340" t="s">
        <v>17986</v>
      </c>
      <c r="G3613" s="340" t="s">
        <v>19596</v>
      </c>
    </row>
    <row r="3614" spans="1:7">
      <c r="A3614" s="337" t="str">
        <f t="shared" si="57"/>
        <v>SINAPI 96678</v>
      </c>
      <c r="B3614" s="338" t="s">
        <v>177</v>
      </c>
      <c r="C3614" s="338" t="s">
        <v>20478</v>
      </c>
      <c r="D3614" s="339" t="s">
        <v>20479</v>
      </c>
      <c r="E3614" s="338" t="s">
        <v>260</v>
      </c>
      <c r="F3614" s="340" t="s">
        <v>20480</v>
      </c>
      <c r="G3614" s="340" t="s">
        <v>20481</v>
      </c>
    </row>
    <row r="3615" spans="1:7">
      <c r="A3615" s="337" t="str">
        <f t="shared" si="57"/>
        <v>SINAPI 96679</v>
      </c>
      <c r="B3615" s="338" t="s">
        <v>177</v>
      </c>
      <c r="C3615" s="338" t="s">
        <v>20482</v>
      </c>
      <c r="D3615" s="339" t="s">
        <v>20483</v>
      </c>
      <c r="E3615" s="338" t="s">
        <v>260</v>
      </c>
      <c r="F3615" s="340" t="s">
        <v>20484</v>
      </c>
      <c r="G3615" s="340" t="s">
        <v>20485</v>
      </c>
    </row>
    <row r="3616" spans="1:7">
      <c r="A3616" s="337" t="str">
        <f t="shared" si="57"/>
        <v>SINAPI 96680</v>
      </c>
      <c r="B3616" s="338" t="s">
        <v>177</v>
      </c>
      <c r="C3616" s="338" t="s">
        <v>20486</v>
      </c>
      <c r="D3616" s="339" t="s">
        <v>20487</v>
      </c>
      <c r="E3616" s="338" t="s">
        <v>260</v>
      </c>
      <c r="F3616" s="340" t="s">
        <v>20488</v>
      </c>
      <c r="G3616" s="340" t="s">
        <v>20489</v>
      </c>
    </row>
    <row r="3617" spans="1:7">
      <c r="A3617" s="337" t="str">
        <f t="shared" si="57"/>
        <v>SINAPI 96681</v>
      </c>
      <c r="B3617" s="338" t="s">
        <v>177</v>
      </c>
      <c r="C3617" s="338" t="s">
        <v>20490</v>
      </c>
      <c r="D3617" s="339" t="s">
        <v>20491</v>
      </c>
      <c r="E3617" s="338" t="s">
        <v>260</v>
      </c>
      <c r="F3617" s="340" t="s">
        <v>20492</v>
      </c>
      <c r="G3617" s="340" t="s">
        <v>20493</v>
      </c>
    </row>
    <row r="3618" spans="1:7">
      <c r="A3618" s="337" t="str">
        <f t="shared" si="57"/>
        <v>SINAPI 96682</v>
      </c>
      <c r="B3618" s="338" t="s">
        <v>177</v>
      </c>
      <c r="C3618" s="338" t="s">
        <v>20494</v>
      </c>
      <c r="D3618" s="339" t="s">
        <v>20495</v>
      </c>
      <c r="E3618" s="338" t="s">
        <v>260</v>
      </c>
      <c r="F3618" s="340" t="s">
        <v>20496</v>
      </c>
      <c r="G3618" s="340" t="s">
        <v>20497</v>
      </c>
    </row>
    <row r="3619" spans="1:7">
      <c r="A3619" s="337" t="str">
        <f t="shared" si="57"/>
        <v>SINAPI 96683</v>
      </c>
      <c r="B3619" s="338" t="s">
        <v>177</v>
      </c>
      <c r="C3619" s="338" t="s">
        <v>20498</v>
      </c>
      <c r="D3619" s="339" t="s">
        <v>20499</v>
      </c>
      <c r="E3619" s="338" t="s">
        <v>260</v>
      </c>
      <c r="F3619" s="340" t="s">
        <v>20500</v>
      </c>
      <c r="G3619" s="340" t="s">
        <v>20501</v>
      </c>
    </row>
    <row r="3620" spans="1:7" ht="22.5">
      <c r="A3620" s="337" t="str">
        <f t="shared" si="57"/>
        <v>SINAPI 96718</v>
      </c>
      <c r="B3620" s="338" t="s">
        <v>177</v>
      </c>
      <c r="C3620" s="338" t="s">
        <v>20502</v>
      </c>
      <c r="D3620" s="339" t="s">
        <v>20503</v>
      </c>
      <c r="E3620" s="338" t="s">
        <v>260</v>
      </c>
      <c r="F3620" s="340" t="s">
        <v>16293</v>
      </c>
      <c r="G3620" s="340" t="s">
        <v>16573</v>
      </c>
    </row>
    <row r="3621" spans="1:7" ht="22.5">
      <c r="A3621" s="337" t="str">
        <f t="shared" si="57"/>
        <v>SINAPI 96719</v>
      </c>
      <c r="B3621" s="338" t="s">
        <v>177</v>
      </c>
      <c r="C3621" s="338" t="s">
        <v>20504</v>
      </c>
      <c r="D3621" s="339" t="s">
        <v>20505</v>
      </c>
      <c r="E3621" s="338" t="s">
        <v>260</v>
      </c>
      <c r="F3621" s="340" t="s">
        <v>20506</v>
      </c>
      <c r="G3621" s="340" t="s">
        <v>20507</v>
      </c>
    </row>
    <row r="3622" spans="1:7" ht="22.5">
      <c r="A3622" s="337" t="str">
        <f t="shared" si="57"/>
        <v>SINAPI 96720</v>
      </c>
      <c r="B3622" s="338" t="s">
        <v>177</v>
      </c>
      <c r="C3622" s="338" t="s">
        <v>20508</v>
      </c>
      <c r="D3622" s="339" t="s">
        <v>20509</v>
      </c>
      <c r="E3622" s="338" t="s">
        <v>260</v>
      </c>
      <c r="F3622" s="340" t="s">
        <v>20510</v>
      </c>
      <c r="G3622" s="340" t="s">
        <v>12513</v>
      </c>
    </row>
    <row r="3623" spans="1:7" ht="22.5">
      <c r="A3623" s="337" t="str">
        <f t="shared" si="57"/>
        <v>SINAPI 96721</v>
      </c>
      <c r="B3623" s="338" t="s">
        <v>177</v>
      </c>
      <c r="C3623" s="338" t="s">
        <v>20511</v>
      </c>
      <c r="D3623" s="339" t="s">
        <v>20512</v>
      </c>
      <c r="E3623" s="338" t="s">
        <v>260</v>
      </c>
      <c r="F3623" s="340" t="s">
        <v>20513</v>
      </c>
      <c r="G3623" s="340" t="s">
        <v>20514</v>
      </c>
    </row>
    <row r="3624" spans="1:7" ht="22.5">
      <c r="A3624" s="337" t="str">
        <f t="shared" si="57"/>
        <v>SINAPI 96722</v>
      </c>
      <c r="B3624" s="338" t="s">
        <v>177</v>
      </c>
      <c r="C3624" s="338" t="s">
        <v>20515</v>
      </c>
      <c r="D3624" s="339" t="s">
        <v>20516</v>
      </c>
      <c r="E3624" s="338" t="s">
        <v>260</v>
      </c>
      <c r="F3624" s="340" t="s">
        <v>20517</v>
      </c>
      <c r="G3624" s="340" t="s">
        <v>20518</v>
      </c>
    </row>
    <row r="3625" spans="1:7" ht="22.5">
      <c r="A3625" s="337" t="str">
        <f t="shared" si="57"/>
        <v>SINAPI 96723</v>
      </c>
      <c r="B3625" s="338" t="s">
        <v>177</v>
      </c>
      <c r="C3625" s="338" t="s">
        <v>20519</v>
      </c>
      <c r="D3625" s="339" t="s">
        <v>20520</v>
      </c>
      <c r="E3625" s="338" t="s">
        <v>260</v>
      </c>
      <c r="F3625" s="340" t="s">
        <v>20521</v>
      </c>
      <c r="G3625" s="340" t="s">
        <v>20522</v>
      </c>
    </row>
    <row r="3626" spans="1:7" ht="22.5">
      <c r="A3626" s="337" t="str">
        <f t="shared" si="57"/>
        <v>SINAPI 96724</v>
      </c>
      <c r="B3626" s="338" t="s">
        <v>177</v>
      </c>
      <c r="C3626" s="338" t="s">
        <v>20523</v>
      </c>
      <c r="D3626" s="339" t="s">
        <v>20524</v>
      </c>
      <c r="E3626" s="338" t="s">
        <v>260</v>
      </c>
      <c r="F3626" s="340" t="s">
        <v>20525</v>
      </c>
      <c r="G3626" s="340" t="s">
        <v>20526</v>
      </c>
    </row>
    <row r="3627" spans="1:7" ht="22.5">
      <c r="A3627" s="337" t="str">
        <f t="shared" si="57"/>
        <v>SINAPI 96725</v>
      </c>
      <c r="B3627" s="338" t="s">
        <v>177</v>
      </c>
      <c r="C3627" s="338" t="s">
        <v>20527</v>
      </c>
      <c r="D3627" s="339" t="s">
        <v>20528</v>
      </c>
      <c r="E3627" s="338" t="s">
        <v>260</v>
      </c>
      <c r="F3627" s="340" t="s">
        <v>20529</v>
      </c>
      <c r="G3627" s="340" t="s">
        <v>20530</v>
      </c>
    </row>
    <row r="3628" spans="1:7" ht="22.5">
      <c r="A3628" s="337" t="str">
        <f t="shared" si="57"/>
        <v>SINAPI 96726</v>
      </c>
      <c r="B3628" s="338" t="s">
        <v>177</v>
      </c>
      <c r="C3628" s="338" t="s">
        <v>20531</v>
      </c>
      <c r="D3628" s="339" t="s">
        <v>20532</v>
      </c>
      <c r="E3628" s="338" t="s">
        <v>260</v>
      </c>
      <c r="F3628" s="340" t="s">
        <v>20533</v>
      </c>
      <c r="G3628" s="340" t="s">
        <v>20534</v>
      </c>
    </row>
    <row r="3629" spans="1:7" ht="22.5">
      <c r="A3629" s="337" t="str">
        <f t="shared" si="57"/>
        <v>SINAPI 96727</v>
      </c>
      <c r="B3629" s="338" t="s">
        <v>177</v>
      </c>
      <c r="C3629" s="338" t="s">
        <v>20535</v>
      </c>
      <c r="D3629" s="339" t="s">
        <v>20536</v>
      </c>
      <c r="E3629" s="338" t="s">
        <v>260</v>
      </c>
      <c r="F3629" s="340" t="s">
        <v>20537</v>
      </c>
      <c r="G3629" s="340" t="s">
        <v>20538</v>
      </c>
    </row>
    <row r="3630" spans="1:7" ht="22.5">
      <c r="A3630" s="337" t="str">
        <f t="shared" si="57"/>
        <v>SINAPI 96728</v>
      </c>
      <c r="B3630" s="338" t="s">
        <v>177</v>
      </c>
      <c r="C3630" s="338" t="s">
        <v>20539</v>
      </c>
      <c r="D3630" s="339" t="s">
        <v>20540</v>
      </c>
      <c r="E3630" s="338" t="s">
        <v>260</v>
      </c>
      <c r="F3630" s="340" t="s">
        <v>20541</v>
      </c>
      <c r="G3630" s="340" t="s">
        <v>7782</v>
      </c>
    </row>
    <row r="3631" spans="1:7" ht="22.5">
      <c r="A3631" s="337" t="str">
        <f t="shared" si="57"/>
        <v>SINAPI 96729</v>
      </c>
      <c r="B3631" s="338" t="s">
        <v>177</v>
      </c>
      <c r="C3631" s="338" t="s">
        <v>20542</v>
      </c>
      <c r="D3631" s="339" t="s">
        <v>20543</v>
      </c>
      <c r="E3631" s="338" t="s">
        <v>260</v>
      </c>
      <c r="F3631" s="340" t="s">
        <v>9511</v>
      </c>
      <c r="G3631" s="340" t="s">
        <v>20544</v>
      </c>
    </row>
    <row r="3632" spans="1:7" ht="22.5">
      <c r="A3632" s="337" t="str">
        <f t="shared" si="57"/>
        <v>SINAPI 96730</v>
      </c>
      <c r="B3632" s="338" t="s">
        <v>177</v>
      </c>
      <c r="C3632" s="338" t="s">
        <v>20545</v>
      </c>
      <c r="D3632" s="339" t="s">
        <v>20546</v>
      </c>
      <c r="E3632" s="338" t="s">
        <v>260</v>
      </c>
      <c r="F3632" s="340" t="s">
        <v>20547</v>
      </c>
      <c r="G3632" s="340" t="s">
        <v>13890</v>
      </c>
    </row>
    <row r="3633" spans="1:7" ht="22.5">
      <c r="A3633" s="337" t="str">
        <f t="shared" si="57"/>
        <v>SINAPI 96731</v>
      </c>
      <c r="B3633" s="338" t="s">
        <v>177</v>
      </c>
      <c r="C3633" s="338" t="s">
        <v>20548</v>
      </c>
      <c r="D3633" s="339" t="s">
        <v>20549</v>
      </c>
      <c r="E3633" s="338" t="s">
        <v>260</v>
      </c>
      <c r="F3633" s="340" t="s">
        <v>20550</v>
      </c>
      <c r="G3633" s="340" t="s">
        <v>18374</v>
      </c>
    </row>
    <row r="3634" spans="1:7" ht="22.5">
      <c r="A3634" s="337" t="str">
        <f t="shared" si="57"/>
        <v>SINAPI 96732</v>
      </c>
      <c r="B3634" s="338" t="s">
        <v>177</v>
      </c>
      <c r="C3634" s="338" t="s">
        <v>20551</v>
      </c>
      <c r="D3634" s="339" t="s">
        <v>20552</v>
      </c>
      <c r="E3634" s="338" t="s">
        <v>260</v>
      </c>
      <c r="F3634" s="340" t="s">
        <v>20553</v>
      </c>
      <c r="G3634" s="340" t="s">
        <v>20554</v>
      </c>
    </row>
    <row r="3635" spans="1:7" ht="22.5">
      <c r="A3635" s="337" t="str">
        <f t="shared" si="57"/>
        <v>SINAPI 96733</v>
      </c>
      <c r="B3635" s="338" t="s">
        <v>177</v>
      </c>
      <c r="C3635" s="338" t="s">
        <v>20555</v>
      </c>
      <c r="D3635" s="339" t="s">
        <v>20556</v>
      </c>
      <c r="E3635" s="338" t="s">
        <v>260</v>
      </c>
      <c r="F3635" s="340" t="s">
        <v>20467</v>
      </c>
      <c r="G3635" s="340" t="s">
        <v>20557</v>
      </c>
    </row>
    <row r="3636" spans="1:7" ht="22.5">
      <c r="A3636" s="337" t="str">
        <f t="shared" si="57"/>
        <v>SINAPI 96734</v>
      </c>
      <c r="B3636" s="338" t="s">
        <v>177</v>
      </c>
      <c r="C3636" s="338" t="s">
        <v>20558</v>
      </c>
      <c r="D3636" s="339" t="s">
        <v>20559</v>
      </c>
      <c r="E3636" s="338" t="s">
        <v>260</v>
      </c>
      <c r="F3636" s="340" t="s">
        <v>20560</v>
      </c>
      <c r="G3636" s="340" t="s">
        <v>20561</v>
      </c>
    </row>
    <row r="3637" spans="1:7" ht="22.5">
      <c r="A3637" s="337" t="str">
        <f t="shared" si="57"/>
        <v>SINAPI 96735</v>
      </c>
      <c r="B3637" s="338" t="s">
        <v>177</v>
      </c>
      <c r="C3637" s="338" t="s">
        <v>20562</v>
      </c>
      <c r="D3637" s="339" t="s">
        <v>20563</v>
      </c>
      <c r="E3637" s="338" t="s">
        <v>260</v>
      </c>
      <c r="F3637" s="340" t="s">
        <v>20564</v>
      </c>
      <c r="G3637" s="340" t="s">
        <v>20565</v>
      </c>
    </row>
    <row r="3638" spans="1:7" ht="22.5">
      <c r="A3638" s="337" t="str">
        <f t="shared" si="57"/>
        <v>SINAPI 96794</v>
      </c>
      <c r="B3638" s="338" t="s">
        <v>177</v>
      </c>
      <c r="C3638" s="338" t="s">
        <v>20566</v>
      </c>
      <c r="D3638" s="339" t="s">
        <v>20567</v>
      </c>
      <c r="E3638" s="338" t="s">
        <v>260</v>
      </c>
      <c r="F3638" s="340" t="s">
        <v>20568</v>
      </c>
      <c r="G3638" s="340" t="s">
        <v>20569</v>
      </c>
    </row>
    <row r="3639" spans="1:7" ht="22.5">
      <c r="A3639" s="337" t="str">
        <f t="shared" ref="A3639:A3702" si="58">CONCATENAR</f>
        <v>SINAPI 96795</v>
      </c>
      <c r="B3639" s="338" t="s">
        <v>177</v>
      </c>
      <c r="C3639" s="338" t="s">
        <v>20570</v>
      </c>
      <c r="D3639" s="339" t="s">
        <v>20571</v>
      </c>
      <c r="E3639" s="338" t="s">
        <v>260</v>
      </c>
      <c r="F3639" s="340" t="s">
        <v>16591</v>
      </c>
      <c r="G3639" s="340" t="s">
        <v>20572</v>
      </c>
    </row>
    <row r="3640" spans="1:7" ht="22.5">
      <c r="A3640" s="337" t="str">
        <f t="shared" si="58"/>
        <v>SINAPI 96796</v>
      </c>
      <c r="B3640" s="338" t="s">
        <v>177</v>
      </c>
      <c r="C3640" s="338" t="s">
        <v>20573</v>
      </c>
      <c r="D3640" s="339" t="s">
        <v>20574</v>
      </c>
      <c r="E3640" s="338" t="s">
        <v>260</v>
      </c>
      <c r="F3640" s="340" t="s">
        <v>18295</v>
      </c>
      <c r="G3640" s="340" t="s">
        <v>20575</v>
      </c>
    </row>
    <row r="3641" spans="1:7" ht="22.5">
      <c r="A3641" s="337" t="str">
        <f t="shared" si="58"/>
        <v>SINAPI 96797</v>
      </c>
      <c r="B3641" s="338" t="s">
        <v>177</v>
      </c>
      <c r="C3641" s="338" t="s">
        <v>20576</v>
      </c>
      <c r="D3641" s="339" t="s">
        <v>20577</v>
      </c>
      <c r="E3641" s="338" t="s">
        <v>260</v>
      </c>
      <c r="F3641" s="340" t="s">
        <v>20578</v>
      </c>
      <c r="G3641" s="340" t="s">
        <v>20579</v>
      </c>
    </row>
    <row r="3642" spans="1:7" ht="22.5">
      <c r="A3642" s="337" t="str">
        <f t="shared" si="58"/>
        <v>SINAPI 96798</v>
      </c>
      <c r="B3642" s="338" t="s">
        <v>177</v>
      </c>
      <c r="C3642" s="338" t="s">
        <v>20580</v>
      </c>
      <c r="D3642" s="339" t="s">
        <v>20581</v>
      </c>
      <c r="E3642" s="338" t="s">
        <v>260</v>
      </c>
      <c r="F3642" s="340" t="s">
        <v>18963</v>
      </c>
      <c r="G3642" s="340" t="s">
        <v>11917</v>
      </c>
    </row>
    <row r="3643" spans="1:7" ht="22.5">
      <c r="A3643" s="337" t="str">
        <f t="shared" si="58"/>
        <v>SINAPI 96799</v>
      </c>
      <c r="B3643" s="338" t="s">
        <v>177</v>
      </c>
      <c r="C3643" s="338" t="s">
        <v>20582</v>
      </c>
      <c r="D3643" s="339" t="s">
        <v>20583</v>
      </c>
      <c r="E3643" s="338" t="s">
        <v>260</v>
      </c>
      <c r="F3643" s="340" t="s">
        <v>12487</v>
      </c>
      <c r="G3643" s="340" t="s">
        <v>20584</v>
      </c>
    </row>
    <row r="3644" spans="1:7" ht="22.5">
      <c r="A3644" s="337" t="str">
        <f t="shared" si="58"/>
        <v>SINAPI 96800</v>
      </c>
      <c r="B3644" s="338" t="s">
        <v>177</v>
      </c>
      <c r="C3644" s="338" t="s">
        <v>20585</v>
      </c>
      <c r="D3644" s="339" t="s">
        <v>20586</v>
      </c>
      <c r="E3644" s="338" t="s">
        <v>260</v>
      </c>
      <c r="F3644" s="340" t="s">
        <v>20587</v>
      </c>
      <c r="G3644" s="340" t="s">
        <v>20588</v>
      </c>
    </row>
    <row r="3645" spans="1:7" ht="22.5">
      <c r="A3645" s="337" t="str">
        <f t="shared" si="58"/>
        <v>SINAPI 96801</v>
      </c>
      <c r="B3645" s="338" t="s">
        <v>177</v>
      </c>
      <c r="C3645" s="338" t="s">
        <v>20589</v>
      </c>
      <c r="D3645" s="339" t="s">
        <v>20590</v>
      </c>
      <c r="E3645" s="338" t="s">
        <v>260</v>
      </c>
      <c r="F3645" s="340" t="s">
        <v>20591</v>
      </c>
      <c r="G3645" s="340" t="s">
        <v>20592</v>
      </c>
    </row>
    <row r="3646" spans="1:7" ht="22.5">
      <c r="A3646" s="337" t="str">
        <f t="shared" si="58"/>
        <v>SINAPI 97327</v>
      </c>
      <c r="B3646" s="338" t="s">
        <v>177</v>
      </c>
      <c r="C3646" s="338" t="s">
        <v>20593</v>
      </c>
      <c r="D3646" s="339" t="s">
        <v>20594</v>
      </c>
      <c r="E3646" s="338" t="s">
        <v>260</v>
      </c>
      <c r="F3646" s="340" t="s">
        <v>20595</v>
      </c>
      <c r="G3646" s="340" t="s">
        <v>20596</v>
      </c>
    </row>
    <row r="3647" spans="1:7" ht="22.5">
      <c r="A3647" s="337" t="str">
        <f t="shared" si="58"/>
        <v>SINAPI 97328</v>
      </c>
      <c r="B3647" s="338" t="s">
        <v>177</v>
      </c>
      <c r="C3647" s="338" t="s">
        <v>20597</v>
      </c>
      <c r="D3647" s="339" t="s">
        <v>20598</v>
      </c>
      <c r="E3647" s="338" t="s">
        <v>260</v>
      </c>
      <c r="F3647" s="340" t="s">
        <v>20599</v>
      </c>
      <c r="G3647" s="340" t="s">
        <v>20600</v>
      </c>
    </row>
    <row r="3648" spans="1:7" ht="22.5">
      <c r="A3648" s="337" t="str">
        <f t="shared" si="58"/>
        <v>SINAPI 97329</v>
      </c>
      <c r="B3648" s="338" t="s">
        <v>177</v>
      </c>
      <c r="C3648" s="338" t="s">
        <v>20601</v>
      </c>
      <c r="D3648" s="339" t="s">
        <v>20602</v>
      </c>
      <c r="E3648" s="338" t="s">
        <v>260</v>
      </c>
      <c r="F3648" s="340" t="s">
        <v>20603</v>
      </c>
      <c r="G3648" s="340" t="s">
        <v>10154</v>
      </c>
    </row>
    <row r="3649" spans="1:7" ht="22.5">
      <c r="A3649" s="337" t="str">
        <f t="shared" si="58"/>
        <v>SINAPI 97330</v>
      </c>
      <c r="B3649" s="338" t="s">
        <v>177</v>
      </c>
      <c r="C3649" s="338" t="s">
        <v>20604</v>
      </c>
      <c r="D3649" s="339" t="s">
        <v>20605</v>
      </c>
      <c r="E3649" s="338" t="s">
        <v>260</v>
      </c>
      <c r="F3649" s="340" t="s">
        <v>20606</v>
      </c>
      <c r="G3649" s="340" t="s">
        <v>20607</v>
      </c>
    </row>
    <row r="3650" spans="1:7" ht="22.5">
      <c r="A3650" s="337" t="str">
        <f t="shared" si="58"/>
        <v>SINAPI 97331</v>
      </c>
      <c r="B3650" s="338" t="s">
        <v>177</v>
      </c>
      <c r="C3650" s="338" t="s">
        <v>20608</v>
      </c>
      <c r="D3650" s="339" t="s">
        <v>20609</v>
      </c>
      <c r="E3650" s="338" t="s">
        <v>260</v>
      </c>
      <c r="F3650" s="340" t="s">
        <v>20610</v>
      </c>
      <c r="G3650" s="340" t="s">
        <v>20611</v>
      </c>
    </row>
    <row r="3651" spans="1:7" ht="22.5">
      <c r="A3651" s="337" t="str">
        <f t="shared" si="58"/>
        <v>SINAPI 97332</v>
      </c>
      <c r="B3651" s="338" t="s">
        <v>177</v>
      </c>
      <c r="C3651" s="338" t="s">
        <v>20612</v>
      </c>
      <c r="D3651" s="339" t="s">
        <v>20613</v>
      </c>
      <c r="E3651" s="338" t="s">
        <v>260</v>
      </c>
      <c r="F3651" s="340" t="s">
        <v>20614</v>
      </c>
      <c r="G3651" s="340" t="s">
        <v>20615</v>
      </c>
    </row>
    <row r="3652" spans="1:7" ht="22.5">
      <c r="A3652" s="337" t="str">
        <f t="shared" si="58"/>
        <v>SINAPI 97333</v>
      </c>
      <c r="B3652" s="338" t="s">
        <v>177</v>
      </c>
      <c r="C3652" s="338" t="s">
        <v>20616</v>
      </c>
      <c r="D3652" s="339" t="s">
        <v>20617</v>
      </c>
      <c r="E3652" s="338" t="s">
        <v>260</v>
      </c>
      <c r="F3652" s="340" t="s">
        <v>8448</v>
      </c>
      <c r="G3652" s="340" t="s">
        <v>20618</v>
      </c>
    </row>
    <row r="3653" spans="1:7" ht="22.5">
      <c r="A3653" s="337" t="str">
        <f t="shared" si="58"/>
        <v>SINAPI 97334</v>
      </c>
      <c r="B3653" s="338" t="s">
        <v>177</v>
      </c>
      <c r="C3653" s="338" t="s">
        <v>20619</v>
      </c>
      <c r="D3653" s="339" t="s">
        <v>20620</v>
      </c>
      <c r="E3653" s="338" t="s">
        <v>260</v>
      </c>
      <c r="F3653" s="340" t="s">
        <v>15463</v>
      </c>
      <c r="G3653" s="340" t="s">
        <v>20621</v>
      </c>
    </row>
    <row r="3654" spans="1:7" ht="22.5">
      <c r="A3654" s="337" t="str">
        <f t="shared" si="58"/>
        <v>SINAPI 97335</v>
      </c>
      <c r="B3654" s="338" t="s">
        <v>177</v>
      </c>
      <c r="C3654" s="338" t="s">
        <v>20622</v>
      </c>
      <c r="D3654" s="339" t="s">
        <v>20623</v>
      </c>
      <c r="E3654" s="338" t="s">
        <v>260</v>
      </c>
      <c r="F3654" s="340" t="s">
        <v>20624</v>
      </c>
      <c r="G3654" s="340" t="s">
        <v>20625</v>
      </c>
    </row>
    <row r="3655" spans="1:7" ht="22.5">
      <c r="A3655" s="337" t="str">
        <f t="shared" si="58"/>
        <v>SINAPI 97336</v>
      </c>
      <c r="B3655" s="338" t="s">
        <v>177</v>
      </c>
      <c r="C3655" s="338" t="s">
        <v>20626</v>
      </c>
      <c r="D3655" s="339" t="s">
        <v>20627</v>
      </c>
      <c r="E3655" s="338" t="s">
        <v>260</v>
      </c>
      <c r="F3655" s="340" t="s">
        <v>20628</v>
      </c>
      <c r="G3655" s="340" t="s">
        <v>20629</v>
      </c>
    </row>
    <row r="3656" spans="1:7" ht="22.5">
      <c r="A3656" s="337" t="str">
        <f t="shared" si="58"/>
        <v>SINAPI 97337</v>
      </c>
      <c r="B3656" s="338" t="s">
        <v>177</v>
      </c>
      <c r="C3656" s="338" t="s">
        <v>20630</v>
      </c>
      <c r="D3656" s="339" t="s">
        <v>20631</v>
      </c>
      <c r="E3656" s="338" t="s">
        <v>260</v>
      </c>
      <c r="F3656" s="340" t="s">
        <v>20632</v>
      </c>
      <c r="G3656" s="340" t="s">
        <v>20633</v>
      </c>
    </row>
    <row r="3657" spans="1:7" ht="22.5">
      <c r="A3657" s="337" t="str">
        <f t="shared" si="58"/>
        <v>SINAPI 97338</v>
      </c>
      <c r="B3657" s="338" t="s">
        <v>177</v>
      </c>
      <c r="C3657" s="338" t="s">
        <v>20634</v>
      </c>
      <c r="D3657" s="339" t="s">
        <v>20635</v>
      </c>
      <c r="E3657" s="338" t="s">
        <v>260</v>
      </c>
      <c r="F3657" s="340" t="s">
        <v>20636</v>
      </c>
      <c r="G3657" s="340" t="s">
        <v>20637</v>
      </c>
    </row>
    <row r="3658" spans="1:7" ht="22.5">
      <c r="A3658" s="337" t="str">
        <f t="shared" si="58"/>
        <v>SINAPI 97339</v>
      </c>
      <c r="B3658" s="338" t="s">
        <v>177</v>
      </c>
      <c r="C3658" s="338" t="s">
        <v>20638</v>
      </c>
      <c r="D3658" s="339" t="s">
        <v>20639</v>
      </c>
      <c r="E3658" s="338" t="s">
        <v>260</v>
      </c>
      <c r="F3658" s="340" t="s">
        <v>20133</v>
      </c>
      <c r="G3658" s="340" t="s">
        <v>20134</v>
      </c>
    </row>
    <row r="3659" spans="1:7" ht="22.5">
      <c r="A3659" s="337" t="str">
        <f t="shared" si="58"/>
        <v>SINAPI 97340</v>
      </c>
      <c r="B3659" s="338" t="s">
        <v>177</v>
      </c>
      <c r="C3659" s="338" t="s">
        <v>20640</v>
      </c>
      <c r="D3659" s="339" t="s">
        <v>20641</v>
      </c>
      <c r="E3659" s="338" t="s">
        <v>260</v>
      </c>
      <c r="F3659" s="340" t="s">
        <v>20642</v>
      </c>
      <c r="G3659" s="340" t="s">
        <v>15973</v>
      </c>
    </row>
    <row r="3660" spans="1:7" ht="22.5">
      <c r="A3660" s="337" t="str">
        <f t="shared" si="58"/>
        <v>SINAPI 97341</v>
      </c>
      <c r="B3660" s="338" t="s">
        <v>177</v>
      </c>
      <c r="C3660" s="338" t="s">
        <v>20643</v>
      </c>
      <c r="D3660" s="339" t="s">
        <v>20644</v>
      </c>
      <c r="E3660" s="338" t="s">
        <v>260</v>
      </c>
      <c r="F3660" s="340" t="s">
        <v>9883</v>
      </c>
      <c r="G3660" s="340" t="s">
        <v>20645</v>
      </c>
    </row>
    <row r="3661" spans="1:7" ht="22.5">
      <c r="A3661" s="337" t="str">
        <f t="shared" si="58"/>
        <v>SINAPI 97342</v>
      </c>
      <c r="B3661" s="338" t="s">
        <v>177</v>
      </c>
      <c r="C3661" s="338" t="s">
        <v>20646</v>
      </c>
      <c r="D3661" s="339" t="s">
        <v>20647</v>
      </c>
      <c r="E3661" s="338" t="s">
        <v>260</v>
      </c>
      <c r="F3661" s="340" t="s">
        <v>20648</v>
      </c>
      <c r="G3661" s="340" t="s">
        <v>20649</v>
      </c>
    </row>
    <row r="3662" spans="1:7" ht="22.5">
      <c r="A3662" s="337" t="str">
        <f t="shared" si="58"/>
        <v>SINAPI 97343</v>
      </c>
      <c r="B3662" s="338" t="s">
        <v>177</v>
      </c>
      <c r="C3662" s="338" t="s">
        <v>20650</v>
      </c>
      <c r="D3662" s="339" t="s">
        <v>20651</v>
      </c>
      <c r="E3662" s="338" t="s">
        <v>260</v>
      </c>
      <c r="F3662" s="340" t="s">
        <v>20652</v>
      </c>
      <c r="G3662" s="340" t="s">
        <v>20653</v>
      </c>
    </row>
    <row r="3663" spans="1:7" ht="22.5">
      <c r="A3663" s="337" t="str">
        <f t="shared" si="58"/>
        <v>SINAPI 97344</v>
      </c>
      <c r="B3663" s="338" t="s">
        <v>177</v>
      </c>
      <c r="C3663" s="338" t="s">
        <v>20654</v>
      </c>
      <c r="D3663" s="339" t="s">
        <v>20655</v>
      </c>
      <c r="E3663" s="338" t="s">
        <v>260</v>
      </c>
      <c r="F3663" s="340" t="s">
        <v>20656</v>
      </c>
      <c r="G3663" s="340" t="s">
        <v>18181</v>
      </c>
    </row>
    <row r="3664" spans="1:7" ht="22.5">
      <c r="A3664" s="337" t="str">
        <f t="shared" si="58"/>
        <v>SINAPI 97345</v>
      </c>
      <c r="B3664" s="338" t="s">
        <v>177</v>
      </c>
      <c r="C3664" s="338" t="s">
        <v>20657</v>
      </c>
      <c r="D3664" s="339" t="s">
        <v>20658</v>
      </c>
      <c r="E3664" s="338" t="s">
        <v>260</v>
      </c>
      <c r="F3664" s="340" t="s">
        <v>20659</v>
      </c>
      <c r="G3664" s="340" t="s">
        <v>20278</v>
      </c>
    </row>
    <row r="3665" spans="1:7" ht="22.5">
      <c r="A3665" s="337" t="str">
        <f t="shared" si="58"/>
        <v>SINAPI 97346</v>
      </c>
      <c r="B3665" s="338" t="s">
        <v>177</v>
      </c>
      <c r="C3665" s="338" t="s">
        <v>20660</v>
      </c>
      <c r="D3665" s="339" t="s">
        <v>20661</v>
      </c>
      <c r="E3665" s="338" t="s">
        <v>260</v>
      </c>
      <c r="F3665" s="340" t="s">
        <v>20662</v>
      </c>
      <c r="G3665" s="340" t="s">
        <v>20663</v>
      </c>
    </row>
    <row r="3666" spans="1:7" ht="22.5">
      <c r="A3666" s="337" t="str">
        <f t="shared" si="58"/>
        <v>SINAPI 97347</v>
      </c>
      <c r="B3666" s="338" t="s">
        <v>177</v>
      </c>
      <c r="C3666" s="338" t="s">
        <v>20664</v>
      </c>
      <c r="D3666" s="339" t="s">
        <v>20665</v>
      </c>
      <c r="E3666" s="338" t="s">
        <v>260</v>
      </c>
      <c r="F3666" s="340" t="s">
        <v>20666</v>
      </c>
      <c r="G3666" s="340" t="s">
        <v>20667</v>
      </c>
    </row>
    <row r="3667" spans="1:7" ht="22.5">
      <c r="A3667" s="337" t="str">
        <f t="shared" si="58"/>
        <v>SINAPI 97348</v>
      </c>
      <c r="B3667" s="338" t="s">
        <v>177</v>
      </c>
      <c r="C3667" s="338" t="s">
        <v>20668</v>
      </c>
      <c r="D3667" s="339" t="s">
        <v>20669</v>
      </c>
      <c r="E3667" s="338" t="s">
        <v>260</v>
      </c>
      <c r="F3667" s="340" t="s">
        <v>20670</v>
      </c>
      <c r="G3667" s="340" t="s">
        <v>18626</v>
      </c>
    </row>
    <row r="3668" spans="1:7" ht="22.5">
      <c r="A3668" s="337" t="str">
        <f t="shared" si="58"/>
        <v>SINAPI 97349</v>
      </c>
      <c r="B3668" s="338" t="s">
        <v>177</v>
      </c>
      <c r="C3668" s="338" t="s">
        <v>20671</v>
      </c>
      <c r="D3668" s="339" t="s">
        <v>20672</v>
      </c>
      <c r="E3668" s="338" t="s">
        <v>260</v>
      </c>
      <c r="F3668" s="340" t="s">
        <v>20673</v>
      </c>
      <c r="G3668" s="340" t="s">
        <v>20674</v>
      </c>
    </row>
    <row r="3669" spans="1:7" ht="22.5">
      <c r="A3669" s="337" t="str">
        <f t="shared" si="58"/>
        <v>SINAPI 97350</v>
      </c>
      <c r="B3669" s="338" t="s">
        <v>177</v>
      </c>
      <c r="C3669" s="338" t="s">
        <v>20675</v>
      </c>
      <c r="D3669" s="339" t="s">
        <v>20676</v>
      </c>
      <c r="E3669" s="338" t="s">
        <v>260</v>
      </c>
      <c r="F3669" s="340" t="s">
        <v>20677</v>
      </c>
      <c r="G3669" s="340" t="s">
        <v>20678</v>
      </c>
    </row>
    <row r="3670" spans="1:7" ht="22.5">
      <c r="A3670" s="337" t="str">
        <f t="shared" si="58"/>
        <v>SINAPI 97351</v>
      </c>
      <c r="B3670" s="338" t="s">
        <v>177</v>
      </c>
      <c r="C3670" s="338" t="s">
        <v>20679</v>
      </c>
      <c r="D3670" s="339" t="s">
        <v>20680</v>
      </c>
      <c r="E3670" s="338" t="s">
        <v>260</v>
      </c>
      <c r="F3670" s="340" t="s">
        <v>20681</v>
      </c>
      <c r="G3670" s="340" t="s">
        <v>20682</v>
      </c>
    </row>
    <row r="3671" spans="1:7" ht="22.5">
      <c r="A3671" s="337" t="str">
        <f t="shared" si="58"/>
        <v>SINAPI 97352</v>
      </c>
      <c r="B3671" s="338" t="s">
        <v>177</v>
      </c>
      <c r="C3671" s="338" t="s">
        <v>20683</v>
      </c>
      <c r="D3671" s="339" t="s">
        <v>20684</v>
      </c>
      <c r="E3671" s="338" t="s">
        <v>260</v>
      </c>
      <c r="F3671" s="340" t="s">
        <v>20685</v>
      </c>
      <c r="G3671" s="340" t="s">
        <v>20686</v>
      </c>
    </row>
    <row r="3672" spans="1:7" ht="22.5">
      <c r="A3672" s="337" t="str">
        <f t="shared" si="58"/>
        <v>SINAPI 97353</v>
      </c>
      <c r="B3672" s="338" t="s">
        <v>177</v>
      </c>
      <c r="C3672" s="338" t="s">
        <v>20687</v>
      </c>
      <c r="D3672" s="339" t="s">
        <v>20688</v>
      </c>
      <c r="E3672" s="338" t="s">
        <v>260</v>
      </c>
      <c r="F3672" s="340" t="s">
        <v>20689</v>
      </c>
      <c r="G3672" s="340" t="s">
        <v>20690</v>
      </c>
    </row>
    <row r="3673" spans="1:7" ht="22.5">
      <c r="A3673" s="337" t="str">
        <f t="shared" si="58"/>
        <v>SINAPI 97354</v>
      </c>
      <c r="B3673" s="338" t="s">
        <v>177</v>
      </c>
      <c r="C3673" s="338" t="s">
        <v>20691</v>
      </c>
      <c r="D3673" s="339" t="s">
        <v>20692</v>
      </c>
      <c r="E3673" s="338" t="s">
        <v>260</v>
      </c>
      <c r="F3673" s="340" t="s">
        <v>20693</v>
      </c>
      <c r="G3673" s="340" t="s">
        <v>20694</v>
      </c>
    </row>
    <row r="3674" spans="1:7" ht="22.5">
      <c r="A3674" s="337" t="str">
        <f t="shared" si="58"/>
        <v>SINAPI 97355</v>
      </c>
      <c r="B3674" s="338" t="s">
        <v>177</v>
      </c>
      <c r="C3674" s="338" t="s">
        <v>20695</v>
      </c>
      <c r="D3674" s="339" t="s">
        <v>20696</v>
      </c>
      <c r="E3674" s="338" t="s">
        <v>260</v>
      </c>
      <c r="F3674" s="340" t="s">
        <v>20697</v>
      </c>
      <c r="G3674" s="340" t="s">
        <v>20698</v>
      </c>
    </row>
    <row r="3675" spans="1:7" ht="22.5">
      <c r="A3675" s="337" t="str">
        <f t="shared" si="58"/>
        <v>SINAPI 97356</v>
      </c>
      <c r="B3675" s="338" t="s">
        <v>177</v>
      </c>
      <c r="C3675" s="338" t="s">
        <v>20699</v>
      </c>
      <c r="D3675" s="339" t="s">
        <v>20700</v>
      </c>
      <c r="E3675" s="338" t="s">
        <v>260</v>
      </c>
      <c r="F3675" s="340" t="s">
        <v>20701</v>
      </c>
      <c r="G3675" s="340" t="s">
        <v>20702</v>
      </c>
    </row>
    <row r="3676" spans="1:7" ht="22.5">
      <c r="A3676" s="337" t="str">
        <f t="shared" si="58"/>
        <v>SINAPI 97357</v>
      </c>
      <c r="B3676" s="338" t="s">
        <v>177</v>
      </c>
      <c r="C3676" s="338" t="s">
        <v>20703</v>
      </c>
      <c r="D3676" s="339" t="s">
        <v>20704</v>
      </c>
      <c r="E3676" s="338" t="s">
        <v>260</v>
      </c>
      <c r="F3676" s="340" t="s">
        <v>20705</v>
      </c>
      <c r="G3676" s="340" t="s">
        <v>20706</v>
      </c>
    </row>
    <row r="3677" spans="1:7" ht="22.5">
      <c r="A3677" s="337" t="str">
        <f t="shared" si="58"/>
        <v>SINAPI 97358</v>
      </c>
      <c r="B3677" s="338" t="s">
        <v>177</v>
      </c>
      <c r="C3677" s="338" t="s">
        <v>20707</v>
      </c>
      <c r="D3677" s="339" t="s">
        <v>20708</v>
      </c>
      <c r="E3677" s="338" t="s">
        <v>260</v>
      </c>
      <c r="F3677" s="340" t="s">
        <v>20709</v>
      </c>
      <c r="G3677" s="340" t="s">
        <v>20710</v>
      </c>
    </row>
    <row r="3678" spans="1:7" ht="22.5">
      <c r="A3678" s="337" t="str">
        <f t="shared" si="58"/>
        <v>SINAPI 97498</v>
      </c>
      <c r="B3678" s="338" t="s">
        <v>177</v>
      </c>
      <c r="C3678" s="338" t="s">
        <v>20711</v>
      </c>
      <c r="D3678" s="339" t="s">
        <v>20712</v>
      </c>
      <c r="E3678" s="338" t="s">
        <v>260</v>
      </c>
      <c r="F3678" s="340" t="s">
        <v>20713</v>
      </c>
      <c r="G3678" s="340" t="s">
        <v>8928</v>
      </c>
    </row>
    <row r="3679" spans="1:7" ht="22.5">
      <c r="A3679" s="337" t="str">
        <f t="shared" si="58"/>
        <v>SINAPI 97535</v>
      </c>
      <c r="B3679" s="338" t="s">
        <v>177</v>
      </c>
      <c r="C3679" s="338" t="s">
        <v>20714</v>
      </c>
      <c r="D3679" s="339" t="s">
        <v>20715</v>
      </c>
      <c r="E3679" s="338" t="s">
        <v>260</v>
      </c>
      <c r="F3679" s="340" t="s">
        <v>20716</v>
      </c>
      <c r="G3679" s="340" t="s">
        <v>20717</v>
      </c>
    </row>
    <row r="3680" spans="1:7" ht="22.5">
      <c r="A3680" s="337" t="str">
        <f t="shared" si="58"/>
        <v>SINAPI 97536</v>
      </c>
      <c r="B3680" s="338" t="s">
        <v>177</v>
      </c>
      <c r="C3680" s="338" t="s">
        <v>20718</v>
      </c>
      <c r="D3680" s="339" t="s">
        <v>20719</v>
      </c>
      <c r="E3680" s="338" t="s">
        <v>260</v>
      </c>
      <c r="F3680" s="340" t="s">
        <v>20720</v>
      </c>
      <c r="G3680" s="340" t="s">
        <v>8936</v>
      </c>
    </row>
    <row r="3681" spans="1:7" ht="22.5">
      <c r="A3681" s="337" t="str">
        <f t="shared" si="58"/>
        <v>SINAPI 100788</v>
      </c>
      <c r="B3681" s="338" t="s">
        <v>177</v>
      </c>
      <c r="C3681" s="338" t="s">
        <v>20721</v>
      </c>
      <c r="D3681" s="339" t="s">
        <v>20722</v>
      </c>
      <c r="E3681" s="338" t="s">
        <v>434</v>
      </c>
      <c r="F3681" s="340" t="s">
        <v>20723</v>
      </c>
      <c r="G3681" s="340" t="s">
        <v>20724</v>
      </c>
    </row>
    <row r="3682" spans="1:7" ht="22.5">
      <c r="A3682" s="337" t="str">
        <f t="shared" si="58"/>
        <v>SINAPI 100791</v>
      </c>
      <c r="B3682" s="338" t="s">
        <v>177</v>
      </c>
      <c r="C3682" s="338" t="s">
        <v>20725</v>
      </c>
      <c r="D3682" s="339" t="s">
        <v>20726</v>
      </c>
      <c r="E3682" s="338" t="s">
        <v>260</v>
      </c>
      <c r="F3682" s="340" t="s">
        <v>20727</v>
      </c>
      <c r="G3682" s="340" t="s">
        <v>20728</v>
      </c>
    </row>
    <row r="3683" spans="1:7" ht="22.5">
      <c r="A3683" s="337" t="str">
        <f t="shared" si="58"/>
        <v>SINAPI 100792</v>
      </c>
      <c r="B3683" s="338" t="s">
        <v>177</v>
      </c>
      <c r="C3683" s="338" t="s">
        <v>20729</v>
      </c>
      <c r="D3683" s="339" t="s">
        <v>20730</v>
      </c>
      <c r="E3683" s="338" t="s">
        <v>260</v>
      </c>
      <c r="F3683" s="340" t="s">
        <v>20731</v>
      </c>
      <c r="G3683" s="340" t="s">
        <v>20732</v>
      </c>
    </row>
    <row r="3684" spans="1:7" ht="22.5">
      <c r="A3684" s="337" t="str">
        <f t="shared" si="58"/>
        <v>SINAPI 100793</v>
      </c>
      <c r="B3684" s="338" t="s">
        <v>177</v>
      </c>
      <c r="C3684" s="338" t="s">
        <v>20733</v>
      </c>
      <c r="D3684" s="339" t="s">
        <v>20734</v>
      </c>
      <c r="E3684" s="338" t="s">
        <v>260</v>
      </c>
      <c r="F3684" s="340" t="s">
        <v>20735</v>
      </c>
      <c r="G3684" s="340" t="s">
        <v>20736</v>
      </c>
    </row>
    <row r="3685" spans="1:7" ht="22.5">
      <c r="A3685" s="337" t="str">
        <f t="shared" si="58"/>
        <v>SINAPI 100794</v>
      </c>
      <c r="B3685" s="338" t="s">
        <v>177</v>
      </c>
      <c r="C3685" s="338" t="s">
        <v>20737</v>
      </c>
      <c r="D3685" s="339" t="s">
        <v>20738</v>
      </c>
      <c r="E3685" s="338" t="s">
        <v>260</v>
      </c>
      <c r="F3685" s="340" t="s">
        <v>20739</v>
      </c>
      <c r="G3685" s="340" t="s">
        <v>20740</v>
      </c>
    </row>
    <row r="3686" spans="1:7" ht="22.5">
      <c r="A3686" s="337" t="str">
        <f t="shared" si="58"/>
        <v>SINAPI 100799</v>
      </c>
      <c r="B3686" s="338" t="s">
        <v>177</v>
      </c>
      <c r="C3686" s="338" t="s">
        <v>20741</v>
      </c>
      <c r="D3686" s="339" t="s">
        <v>20742</v>
      </c>
      <c r="E3686" s="338" t="s">
        <v>260</v>
      </c>
      <c r="F3686" s="340" t="s">
        <v>20743</v>
      </c>
      <c r="G3686" s="340" t="s">
        <v>12609</v>
      </c>
    </row>
    <row r="3687" spans="1:7" ht="22.5">
      <c r="A3687" s="337" t="str">
        <f t="shared" si="58"/>
        <v>SINAPI 100800</v>
      </c>
      <c r="B3687" s="338" t="s">
        <v>177</v>
      </c>
      <c r="C3687" s="338" t="s">
        <v>20744</v>
      </c>
      <c r="D3687" s="339" t="s">
        <v>20745</v>
      </c>
      <c r="E3687" s="338" t="s">
        <v>260</v>
      </c>
      <c r="F3687" s="340" t="s">
        <v>20746</v>
      </c>
      <c r="G3687" s="340" t="s">
        <v>20428</v>
      </c>
    </row>
    <row r="3688" spans="1:7" ht="22.5">
      <c r="A3688" s="337" t="str">
        <f t="shared" si="58"/>
        <v>SINAPI 100801</v>
      </c>
      <c r="B3688" s="338" t="s">
        <v>177</v>
      </c>
      <c r="C3688" s="338" t="s">
        <v>20747</v>
      </c>
      <c r="D3688" s="339" t="s">
        <v>20748</v>
      </c>
      <c r="E3688" s="338" t="s">
        <v>260</v>
      </c>
      <c r="F3688" s="340" t="s">
        <v>20749</v>
      </c>
      <c r="G3688" s="340" t="s">
        <v>20750</v>
      </c>
    </row>
    <row r="3689" spans="1:7" ht="22.5">
      <c r="A3689" s="337" t="str">
        <f t="shared" si="58"/>
        <v>SINAPI 100802</v>
      </c>
      <c r="B3689" s="338" t="s">
        <v>177</v>
      </c>
      <c r="C3689" s="338" t="s">
        <v>20751</v>
      </c>
      <c r="D3689" s="339" t="s">
        <v>20752</v>
      </c>
      <c r="E3689" s="338" t="s">
        <v>260</v>
      </c>
      <c r="F3689" s="340" t="s">
        <v>20753</v>
      </c>
      <c r="G3689" s="340" t="s">
        <v>13867</v>
      </c>
    </row>
    <row r="3690" spans="1:7" ht="22.5">
      <c r="A3690" s="337" t="str">
        <f t="shared" si="58"/>
        <v>SINAPI 100803</v>
      </c>
      <c r="B3690" s="338" t="s">
        <v>177</v>
      </c>
      <c r="C3690" s="338" t="s">
        <v>20754</v>
      </c>
      <c r="D3690" s="339" t="s">
        <v>20755</v>
      </c>
      <c r="E3690" s="338" t="s">
        <v>260</v>
      </c>
      <c r="F3690" s="340" t="s">
        <v>20756</v>
      </c>
      <c r="G3690" s="340" t="s">
        <v>20757</v>
      </c>
    </row>
    <row r="3691" spans="1:7" ht="22.5">
      <c r="A3691" s="337" t="str">
        <f t="shared" si="58"/>
        <v>SINAPI 100804</v>
      </c>
      <c r="B3691" s="338" t="s">
        <v>177</v>
      </c>
      <c r="C3691" s="338" t="s">
        <v>20758</v>
      </c>
      <c r="D3691" s="339" t="s">
        <v>20759</v>
      </c>
      <c r="E3691" s="338" t="s">
        <v>260</v>
      </c>
      <c r="F3691" s="340" t="s">
        <v>20760</v>
      </c>
      <c r="G3691" s="340" t="s">
        <v>20761</v>
      </c>
    </row>
    <row r="3692" spans="1:7" ht="22.5">
      <c r="A3692" s="337" t="str">
        <f t="shared" si="58"/>
        <v>SINAPI 100805</v>
      </c>
      <c r="B3692" s="338" t="s">
        <v>177</v>
      </c>
      <c r="C3692" s="338" t="s">
        <v>20762</v>
      </c>
      <c r="D3692" s="339" t="s">
        <v>20763</v>
      </c>
      <c r="E3692" s="338" t="s">
        <v>260</v>
      </c>
      <c r="F3692" s="340" t="s">
        <v>20437</v>
      </c>
      <c r="G3692" s="340" t="s">
        <v>20764</v>
      </c>
    </row>
    <row r="3693" spans="1:7" ht="22.5">
      <c r="A3693" s="337" t="str">
        <f t="shared" si="58"/>
        <v>SINAPI 100806</v>
      </c>
      <c r="B3693" s="338" t="s">
        <v>177</v>
      </c>
      <c r="C3693" s="338" t="s">
        <v>20765</v>
      </c>
      <c r="D3693" s="339" t="s">
        <v>20766</v>
      </c>
      <c r="E3693" s="338" t="s">
        <v>260</v>
      </c>
      <c r="F3693" s="340" t="s">
        <v>20767</v>
      </c>
      <c r="G3693" s="340" t="s">
        <v>20768</v>
      </c>
    </row>
    <row r="3694" spans="1:7" ht="22.5">
      <c r="A3694" s="337" t="str">
        <f t="shared" si="58"/>
        <v>SINAPI 100807</v>
      </c>
      <c r="B3694" s="338" t="s">
        <v>177</v>
      </c>
      <c r="C3694" s="338" t="s">
        <v>20769</v>
      </c>
      <c r="D3694" s="339" t="s">
        <v>20770</v>
      </c>
      <c r="E3694" s="338" t="s">
        <v>260</v>
      </c>
      <c r="F3694" s="340" t="s">
        <v>17867</v>
      </c>
      <c r="G3694" s="340" t="s">
        <v>20771</v>
      </c>
    </row>
    <row r="3695" spans="1:7" ht="22.5">
      <c r="A3695" s="337" t="str">
        <f t="shared" si="58"/>
        <v>SINAPI 100808</v>
      </c>
      <c r="B3695" s="338" t="s">
        <v>177</v>
      </c>
      <c r="C3695" s="338" t="s">
        <v>20772</v>
      </c>
      <c r="D3695" s="339" t="s">
        <v>20773</v>
      </c>
      <c r="E3695" s="338" t="s">
        <v>260</v>
      </c>
      <c r="F3695" s="340" t="s">
        <v>20774</v>
      </c>
      <c r="G3695" s="340" t="s">
        <v>20775</v>
      </c>
    </row>
    <row r="3696" spans="1:7" ht="22.5">
      <c r="A3696" s="337" t="str">
        <f t="shared" si="58"/>
        <v>SINAPI 100809</v>
      </c>
      <c r="B3696" s="338" t="s">
        <v>177</v>
      </c>
      <c r="C3696" s="338" t="s">
        <v>20776</v>
      </c>
      <c r="D3696" s="339" t="s">
        <v>20777</v>
      </c>
      <c r="E3696" s="338" t="s">
        <v>260</v>
      </c>
      <c r="F3696" s="340" t="s">
        <v>20778</v>
      </c>
      <c r="G3696" s="340" t="s">
        <v>20779</v>
      </c>
    </row>
    <row r="3697" spans="1:7" ht="22.5">
      <c r="A3697" s="337" t="str">
        <f t="shared" si="58"/>
        <v>SINAPI 100810</v>
      </c>
      <c r="B3697" s="338" t="s">
        <v>177</v>
      </c>
      <c r="C3697" s="338" t="s">
        <v>20780</v>
      </c>
      <c r="D3697" s="339" t="s">
        <v>20781</v>
      </c>
      <c r="E3697" s="338" t="s">
        <v>260</v>
      </c>
      <c r="F3697" s="340" t="s">
        <v>20782</v>
      </c>
      <c r="G3697" s="340" t="s">
        <v>20783</v>
      </c>
    </row>
    <row r="3698" spans="1:7" ht="22.5">
      <c r="A3698" s="337" t="str">
        <f t="shared" si="58"/>
        <v>SINAPI 101918</v>
      </c>
      <c r="B3698" s="338" t="s">
        <v>177</v>
      </c>
      <c r="C3698" s="338" t="s">
        <v>20784</v>
      </c>
      <c r="D3698" s="339" t="s">
        <v>20785</v>
      </c>
      <c r="E3698" s="338" t="s">
        <v>260</v>
      </c>
      <c r="F3698" s="340" t="s">
        <v>20786</v>
      </c>
      <c r="G3698" s="340" t="s">
        <v>20787</v>
      </c>
    </row>
    <row r="3699" spans="1:7" ht="22.5">
      <c r="A3699" s="337" t="str">
        <f t="shared" si="58"/>
        <v>SINAPI 101919</v>
      </c>
      <c r="B3699" s="338" t="s">
        <v>177</v>
      </c>
      <c r="C3699" s="338" t="s">
        <v>20788</v>
      </c>
      <c r="D3699" s="339" t="s">
        <v>20789</v>
      </c>
      <c r="E3699" s="338" t="s">
        <v>434</v>
      </c>
      <c r="F3699" s="340" t="s">
        <v>20790</v>
      </c>
      <c r="G3699" s="340" t="s">
        <v>20791</v>
      </c>
    </row>
    <row r="3700" spans="1:7" ht="22.5">
      <c r="A3700" s="337" t="str">
        <f t="shared" si="58"/>
        <v>SINAPI 101920</v>
      </c>
      <c r="B3700" s="338" t="s">
        <v>177</v>
      </c>
      <c r="C3700" s="338" t="s">
        <v>20792</v>
      </c>
      <c r="D3700" s="339" t="s">
        <v>20793</v>
      </c>
      <c r="E3700" s="338" t="s">
        <v>434</v>
      </c>
      <c r="F3700" s="340" t="s">
        <v>20794</v>
      </c>
      <c r="G3700" s="340" t="s">
        <v>20795</v>
      </c>
    </row>
    <row r="3701" spans="1:7" ht="22.5">
      <c r="A3701" s="337" t="str">
        <f t="shared" si="58"/>
        <v>SINAPI 101921</v>
      </c>
      <c r="B3701" s="338" t="s">
        <v>177</v>
      </c>
      <c r="C3701" s="338" t="s">
        <v>20796</v>
      </c>
      <c r="D3701" s="339" t="s">
        <v>20797</v>
      </c>
      <c r="E3701" s="338" t="s">
        <v>434</v>
      </c>
      <c r="F3701" s="340" t="s">
        <v>20798</v>
      </c>
      <c r="G3701" s="340" t="s">
        <v>20799</v>
      </c>
    </row>
    <row r="3702" spans="1:7" ht="22.5">
      <c r="A3702" s="337" t="str">
        <f t="shared" si="58"/>
        <v>SINAPI 101922</v>
      </c>
      <c r="B3702" s="338" t="s">
        <v>177</v>
      </c>
      <c r="C3702" s="338" t="s">
        <v>20800</v>
      </c>
      <c r="D3702" s="339" t="s">
        <v>20801</v>
      </c>
      <c r="E3702" s="338" t="s">
        <v>434</v>
      </c>
      <c r="F3702" s="340" t="s">
        <v>20798</v>
      </c>
      <c r="G3702" s="340" t="s">
        <v>20799</v>
      </c>
    </row>
    <row r="3703" spans="1:7" ht="22.5">
      <c r="A3703" s="337" t="str">
        <f t="shared" ref="A3703:A3766" si="59">CONCATENAR</f>
        <v>SINAPI 101923</v>
      </c>
      <c r="B3703" s="338" t="s">
        <v>177</v>
      </c>
      <c r="C3703" s="338" t="s">
        <v>20802</v>
      </c>
      <c r="D3703" s="339" t="s">
        <v>20803</v>
      </c>
      <c r="E3703" s="338" t="s">
        <v>434</v>
      </c>
      <c r="F3703" s="340" t="s">
        <v>20798</v>
      </c>
      <c r="G3703" s="340" t="s">
        <v>20799</v>
      </c>
    </row>
    <row r="3704" spans="1:7" ht="22.5">
      <c r="A3704" s="337" t="str">
        <f t="shared" si="59"/>
        <v>SINAPI 101924</v>
      </c>
      <c r="B3704" s="338" t="s">
        <v>177</v>
      </c>
      <c r="C3704" s="338" t="s">
        <v>20804</v>
      </c>
      <c r="D3704" s="339" t="s">
        <v>20805</v>
      </c>
      <c r="E3704" s="338" t="s">
        <v>434</v>
      </c>
      <c r="F3704" s="340" t="s">
        <v>20806</v>
      </c>
      <c r="G3704" s="340" t="s">
        <v>20807</v>
      </c>
    </row>
    <row r="3705" spans="1:7" ht="22.5">
      <c r="A3705" s="337" t="str">
        <f t="shared" si="59"/>
        <v>SINAPI 101925</v>
      </c>
      <c r="B3705" s="338" t="s">
        <v>177</v>
      </c>
      <c r="C3705" s="338" t="s">
        <v>20808</v>
      </c>
      <c r="D3705" s="339" t="s">
        <v>20809</v>
      </c>
      <c r="E3705" s="338" t="s">
        <v>434</v>
      </c>
      <c r="F3705" s="340" t="s">
        <v>20810</v>
      </c>
      <c r="G3705" s="340" t="s">
        <v>20811</v>
      </c>
    </row>
    <row r="3706" spans="1:7" ht="22.5">
      <c r="A3706" s="337" t="str">
        <f t="shared" si="59"/>
        <v>SINAPI 101926</v>
      </c>
      <c r="B3706" s="338" t="s">
        <v>177</v>
      </c>
      <c r="C3706" s="338" t="s">
        <v>20812</v>
      </c>
      <c r="D3706" s="339" t="s">
        <v>20813</v>
      </c>
      <c r="E3706" s="338" t="s">
        <v>434</v>
      </c>
      <c r="F3706" s="340" t="s">
        <v>20814</v>
      </c>
      <c r="G3706" s="340" t="s">
        <v>20815</v>
      </c>
    </row>
    <row r="3707" spans="1:7" ht="22.5">
      <c r="A3707" s="337" t="str">
        <f t="shared" si="59"/>
        <v>SINAPI 101927</v>
      </c>
      <c r="B3707" s="338" t="s">
        <v>177</v>
      </c>
      <c r="C3707" s="338" t="s">
        <v>20816</v>
      </c>
      <c r="D3707" s="339" t="s">
        <v>20817</v>
      </c>
      <c r="E3707" s="338" t="s">
        <v>260</v>
      </c>
      <c r="F3707" s="340" t="s">
        <v>20818</v>
      </c>
      <c r="G3707" s="340" t="s">
        <v>20819</v>
      </c>
    </row>
    <row r="3708" spans="1:7" ht="22.5">
      <c r="A3708" s="337" t="str">
        <f t="shared" si="59"/>
        <v>SINAPI 101928</v>
      </c>
      <c r="B3708" s="338" t="s">
        <v>177</v>
      </c>
      <c r="C3708" s="338" t="s">
        <v>20820</v>
      </c>
      <c r="D3708" s="339" t="s">
        <v>20821</v>
      </c>
      <c r="E3708" s="338" t="s">
        <v>434</v>
      </c>
      <c r="F3708" s="340" t="s">
        <v>20822</v>
      </c>
      <c r="G3708" s="340" t="s">
        <v>20823</v>
      </c>
    </row>
    <row r="3709" spans="1:7" ht="22.5">
      <c r="A3709" s="337" t="str">
        <f t="shared" si="59"/>
        <v>SINAPI 101929</v>
      </c>
      <c r="B3709" s="338" t="s">
        <v>177</v>
      </c>
      <c r="C3709" s="338" t="s">
        <v>20824</v>
      </c>
      <c r="D3709" s="339" t="s">
        <v>20825</v>
      </c>
      <c r="E3709" s="338" t="s">
        <v>434</v>
      </c>
      <c r="F3709" s="340" t="s">
        <v>20826</v>
      </c>
      <c r="G3709" s="340" t="s">
        <v>20827</v>
      </c>
    </row>
    <row r="3710" spans="1:7" ht="22.5">
      <c r="A3710" s="337" t="str">
        <f t="shared" si="59"/>
        <v>SINAPI 101930</v>
      </c>
      <c r="B3710" s="338" t="s">
        <v>177</v>
      </c>
      <c r="C3710" s="338" t="s">
        <v>20828</v>
      </c>
      <c r="D3710" s="339" t="s">
        <v>20829</v>
      </c>
      <c r="E3710" s="338" t="s">
        <v>434</v>
      </c>
      <c r="F3710" s="340" t="s">
        <v>20830</v>
      </c>
      <c r="G3710" s="340" t="s">
        <v>20831</v>
      </c>
    </row>
    <row r="3711" spans="1:7" ht="22.5">
      <c r="A3711" s="337" t="str">
        <f t="shared" si="59"/>
        <v>SINAPI 101931</v>
      </c>
      <c r="B3711" s="338" t="s">
        <v>177</v>
      </c>
      <c r="C3711" s="338" t="s">
        <v>20832</v>
      </c>
      <c r="D3711" s="339" t="s">
        <v>20833</v>
      </c>
      <c r="E3711" s="338" t="s">
        <v>434</v>
      </c>
      <c r="F3711" s="340" t="s">
        <v>20830</v>
      </c>
      <c r="G3711" s="340" t="s">
        <v>20831</v>
      </c>
    </row>
    <row r="3712" spans="1:7" ht="22.5">
      <c r="A3712" s="337" t="str">
        <f t="shared" si="59"/>
        <v>SINAPI 101932</v>
      </c>
      <c r="B3712" s="338" t="s">
        <v>177</v>
      </c>
      <c r="C3712" s="338" t="s">
        <v>20834</v>
      </c>
      <c r="D3712" s="339" t="s">
        <v>20835</v>
      </c>
      <c r="E3712" s="338" t="s">
        <v>434</v>
      </c>
      <c r="F3712" s="340" t="s">
        <v>20830</v>
      </c>
      <c r="G3712" s="340" t="s">
        <v>20831</v>
      </c>
    </row>
    <row r="3713" spans="1:7" ht="22.5">
      <c r="A3713" s="337" t="str">
        <f t="shared" si="59"/>
        <v>SINAPI 101933</v>
      </c>
      <c r="B3713" s="338" t="s">
        <v>177</v>
      </c>
      <c r="C3713" s="338" t="s">
        <v>20836</v>
      </c>
      <c r="D3713" s="339" t="s">
        <v>20837</v>
      </c>
      <c r="E3713" s="338" t="s">
        <v>434</v>
      </c>
      <c r="F3713" s="340" t="s">
        <v>10494</v>
      </c>
      <c r="G3713" s="340" t="s">
        <v>20838</v>
      </c>
    </row>
    <row r="3714" spans="1:7" ht="22.5">
      <c r="A3714" s="337" t="str">
        <f t="shared" si="59"/>
        <v>SINAPI 101934</v>
      </c>
      <c r="B3714" s="338" t="s">
        <v>177</v>
      </c>
      <c r="C3714" s="338" t="s">
        <v>20839</v>
      </c>
      <c r="D3714" s="339" t="s">
        <v>20840</v>
      </c>
      <c r="E3714" s="338" t="s">
        <v>434</v>
      </c>
      <c r="F3714" s="340" t="s">
        <v>20841</v>
      </c>
      <c r="G3714" s="340" t="s">
        <v>20842</v>
      </c>
    </row>
    <row r="3715" spans="1:7" ht="22.5">
      <c r="A3715" s="337" t="str">
        <f t="shared" si="59"/>
        <v>SINAPI 101935</v>
      </c>
      <c r="B3715" s="338" t="s">
        <v>177</v>
      </c>
      <c r="C3715" s="338" t="s">
        <v>20843</v>
      </c>
      <c r="D3715" s="339" t="s">
        <v>20844</v>
      </c>
      <c r="E3715" s="338" t="s">
        <v>434</v>
      </c>
      <c r="F3715" s="340" t="s">
        <v>20845</v>
      </c>
      <c r="G3715" s="340" t="s">
        <v>20846</v>
      </c>
    </row>
    <row r="3716" spans="1:7" ht="22.5">
      <c r="A3716" s="337" t="str">
        <f t="shared" si="59"/>
        <v>SINAPI 89358</v>
      </c>
      <c r="B3716" s="338" t="s">
        <v>177</v>
      </c>
      <c r="C3716" s="338" t="s">
        <v>20847</v>
      </c>
      <c r="D3716" s="339" t="s">
        <v>20848</v>
      </c>
      <c r="E3716" s="338" t="s">
        <v>434</v>
      </c>
      <c r="F3716" s="340" t="s">
        <v>20849</v>
      </c>
      <c r="G3716" s="340" t="s">
        <v>20850</v>
      </c>
    </row>
    <row r="3717" spans="1:7" ht="22.5">
      <c r="A3717" s="337" t="str">
        <f t="shared" si="59"/>
        <v>SINAPI 89359</v>
      </c>
      <c r="B3717" s="338" t="s">
        <v>177</v>
      </c>
      <c r="C3717" s="338" t="s">
        <v>20851</v>
      </c>
      <c r="D3717" s="339" t="s">
        <v>20852</v>
      </c>
      <c r="E3717" s="338" t="s">
        <v>434</v>
      </c>
      <c r="F3717" s="340" t="s">
        <v>20853</v>
      </c>
      <c r="G3717" s="340" t="s">
        <v>8076</v>
      </c>
    </row>
    <row r="3718" spans="1:7" ht="22.5">
      <c r="A3718" s="337" t="str">
        <f t="shared" si="59"/>
        <v>SINAPI 89360</v>
      </c>
      <c r="B3718" s="338" t="s">
        <v>177</v>
      </c>
      <c r="C3718" s="338" t="s">
        <v>20854</v>
      </c>
      <c r="D3718" s="339" t="s">
        <v>20855</v>
      </c>
      <c r="E3718" s="338" t="s">
        <v>434</v>
      </c>
      <c r="F3718" s="340" t="s">
        <v>20856</v>
      </c>
      <c r="G3718" s="340" t="s">
        <v>16518</v>
      </c>
    </row>
    <row r="3719" spans="1:7" ht="22.5">
      <c r="A3719" s="337" t="str">
        <f t="shared" si="59"/>
        <v>SINAPI 89361</v>
      </c>
      <c r="B3719" s="338" t="s">
        <v>177</v>
      </c>
      <c r="C3719" s="338" t="s">
        <v>20857</v>
      </c>
      <c r="D3719" s="339" t="s">
        <v>20858</v>
      </c>
      <c r="E3719" s="338" t="s">
        <v>434</v>
      </c>
      <c r="F3719" s="340" t="s">
        <v>17388</v>
      </c>
      <c r="G3719" s="340" t="s">
        <v>16533</v>
      </c>
    </row>
    <row r="3720" spans="1:7" ht="22.5">
      <c r="A3720" s="337" t="str">
        <f t="shared" si="59"/>
        <v>SINAPI 89362</v>
      </c>
      <c r="B3720" s="338" t="s">
        <v>177</v>
      </c>
      <c r="C3720" s="338" t="s">
        <v>20859</v>
      </c>
      <c r="D3720" s="339" t="s">
        <v>20860</v>
      </c>
      <c r="E3720" s="338" t="s">
        <v>434</v>
      </c>
      <c r="F3720" s="340" t="s">
        <v>17589</v>
      </c>
      <c r="G3720" s="340" t="s">
        <v>8100</v>
      </c>
    </row>
    <row r="3721" spans="1:7" ht="22.5">
      <c r="A3721" s="337" t="str">
        <f t="shared" si="59"/>
        <v>SINAPI 89363</v>
      </c>
      <c r="B3721" s="338" t="s">
        <v>177</v>
      </c>
      <c r="C3721" s="338" t="s">
        <v>20861</v>
      </c>
      <c r="D3721" s="339" t="s">
        <v>20862</v>
      </c>
      <c r="E3721" s="338" t="s">
        <v>434</v>
      </c>
      <c r="F3721" s="340" t="s">
        <v>7835</v>
      </c>
      <c r="G3721" s="340" t="s">
        <v>13939</v>
      </c>
    </row>
    <row r="3722" spans="1:7" ht="22.5">
      <c r="A3722" s="337" t="str">
        <f t="shared" si="59"/>
        <v>SINAPI 89364</v>
      </c>
      <c r="B3722" s="338" t="s">
        <v>177</v>
      </c>
      <c r="C3722" s="338" t="s">
        <v>20863</v>
      </c>
      <c r="D3722" s="339" t="s">
        <v>20864</v>
      </c>
      <c r="E3722" s="338" t="s">
        <v>434</v>
      </c>
      <c r="F3722" s="340" t="s">
        <v>20865</v>
      </c>
      <c r="G3722" s="340" t="s">
        <v>20866</v>
      </c>
    </row>
    <row r="3723" spans="1:7" ht="22.5">
      <c r="A3723" s="337" t="str">
        <f t="shared" si="59"/>
        <v>SINAPI 89365</v>
      </c>
      <c r="B3723" s="338" t="s">
        <v>177</v>
      </c>
      <c r="C3723" s="338" t="s">
        <v>20867</v>
      </c>
      <c r="D3723" s="339" t="s">
        <v>20868</v>
      </c>
      <c r="E3723" s="338" t="s">
        <v>434</v>
      </c>
      <c r="F3723" s="340" t="s">
        <v>16453</v>
      </c>
      <c r="G3723" s="340" t="s">
        <v>17359</v>
      </c>
    </row>
    <row r="3724" spans="1:7" ht="22.5">
      <c r="A3724" s="337" t="str">
        <f t="shared" si="59"/>
        <v>SINAPI 89366</v>
      </c>
      <c r="B3724" s="338" t="s">
        <v>177</v>
      </c>
      <c r="C3724" s="338" t="s">
        <v>20869</v>
      </c>
      <c r="D3724" s="339" t="s">
        <v>20870</v>
      </c>
      <c r="E3724" s="338" t="s">
        <v>434</v>
      </c>
      <c r="F3724" s="340" t="s">
        <v>20871</v>
      </c>
      <c r="G3724" s="340" t="s">
        <v>18460</v>
      </c>
    </row>
    <row r="3725" spans="1:7" ht="22.5">
      <c r="A3725" s="337" t="str">
        <f t="shared" si="59"/>
        <v>SINAPI 89367</v>
      </c>
      <c r="B3725" s="338" t="s">
        <v>177</v>
      </c>
      <c r="C3725" s="338" t="s">
        <v>20872</v>
      </c>
      <c r="D3725" s="339" t="s">
        <v>20873</v>
      </c>
      <c r="E3725" s="338" t="s">
        <v>434</v>
      </c>
      <c r="F3725" s="340" t="s">
        <v>20874</v>
      </c>
      <c r="G3725" s="340" t="s">
        <v>11439</v>
      </c>
    </row>
    <row r="3726" spans="1:7" ht="22.5">
      <c r="A3726" s="337" t="str">
        <f t="shared" si="59"/>
        <v>SINAPI 89368</v>
      </c>
      <c r="B3726" s="338" t="s">
        <v>177</v>
      </c>
      <c r="C3726" s="338" t="s">
        <v>20875</v>
      </c>
      <c r="D3726" s="339" t="s">
        <v>20876</v>
      </c>
      <c r="E3726" s="338" t="s">
        <v>434</v>
      </c>
      <c r="F3726" s="340" t="s">
        <v>20877</v>
      </c>
      <c r="G3726" s="340" t="s">
        <v>11001</v>
      </c>
    </row>
    <row r="3727" spans="1:7" ht="22.5">
      <c r="A3727" s="337" t="str">
        <f t="shared" si="59"/>
        <v>SINAPI 89369</v>
      </c>
      <c r="B3727" s="338" t="s">
        <v>177</v>
      </c>
      <c r="C3727" s="338" t="s">
        <v>20878</v>
      </c>
      <c r="D3727" s="339" t="s">
        <v>20879</v>
      </c>
      <c r="E3727" s="338" t="s">
        <v>434</v>
      </c>
      <c r="F3727" s="340" t="s">
        <v>8947</v>
      </c>
      <c r="G3727" s="340" t="s">
        <v>20880</v>
      </c>
    </row>
    <row r="3728" spans="1:7" ht="22.5">
      <c r="A3728" s="337" t="str">
        <f t="shared" si="59"/>
        <v>SINAPI 89370</v>
      </c>
      <c r="B3728" s="338" t="s">
        <v>177</v>
      </c>
      <c r="C3728" s="338" t="s">
        <v>20881</v>
      </c>
      <c r="D3728" s="339" t="s">
        <v>20882</v>
      </c>
      <c r="E3728" s="338" t="s">
        <v>434</v>
      </c>
      <c r="F3728" s="340" t="s">
        <v>20883</v>
      </c>
      <c r="G3728" s="340" t="s">
        <v>17207</v>
      </c>
    </row>
    <row r="3729" spans="1:7" ht="22.5">
      <c r="A3729" s="337" t="str">
        <f t="shared" si="59"/>
        <v>SINAPI 89371</v>
      </c>
      <c r="B3729" s="338" t="s">
        <v>177</v>
      </c>
      <c r="C3729" s="338" t="s">
        <v>20884</v>
      </c>
      <c r="D3729" s="339" t="s">
        <v>20885</v>
      </c>
      <c r="E3729" s="338" t="s">
        <v>434</v>
      </c>
      <c r="F3729" s="340" t="s">
        <v>8069</v>
      </c>
      <c r="G3729" s="340" t="s">
        <v>8093</v>
      </c>
    </row>
    <row r="3730" spans="1:7" ht="22.5">
      <c r="A3730" s="337" t="str">
        <f t="shared" si="59"/>
        <v>SINAPI 89372</v>
      </c>
      <c r="B3730" s="338" t="s">
        <v>177</v>
      </c>
      <c r="C3730" s="338" t="s">
        <v>20886</v>
      </c>
      <c r="D3730" s="339" t="s">
        <v>20887</v>
      </c>
      <c r="E3730" s="338" t="s">
        <v>434</v>
      </c>
      <c r="F3730" s="340" t="s">
        <v>20888</v>
      </c>
      <c r="G3730" s="340" t="s">
        <v>8243</v>
      </c>
    </row>
    <row r="3731" spans="1:7" ht="22.5">
      <c r="A3731" s="337" t="str">
        <f t="shared" si="59"/>
        <v>SINAPI 89373</v>
      </c>
      <c r="B3731" s="338" t="s">
        <v>177</v>
      </c>
      <c r="C3731" s="338" t="s">
        <v>20889</v>
      </c>
      <c r="D3731" s="339" t="s">
        <v>20890</v>
      </c>
      <c r="E3731" s="338" t="s">
        <v>434</v>
      </c>
      <c r="F3731" s="340" t="s">
        <v>8097</v>
      </c>
      <c r="G3731" s="340" t="s">
        <v>9987</v>
      </c>
    </row>
    <row r="3732" spans="1:7" ht="22.5">
      <c r="A3732" s="337" t="str">
        <f t="shared" si="59"/>
        <v>SINAPI 89374</v>
      </c>
      <c r="B3732" s="338" t="s">
        <v>177</v>
      </c>
      <c r="C3732" s="338" t="s">
        <v>20891</v>
      </c>
      <c r="D3732" s="339" t="s">
        <v>20892</v>
      </c>
      <c r="E3732" s="338" t="s">
        <v>434</v>
      </c>
      <c r="F3732" s="340" t="s">
        <v>7766</v>
      </c>
      <c r="G3732" s="340" t="s">
        <v>17370</v>
      </c>
    </row>
    <row r="3733" spans="1:7" ht="22.5">
      <c r="A3733" s="337" t="str">
        <f t="shared" si="59"/>
        <v>SINAPI 89375</v>
      </c>
      <c r="B3733" s="338" t="s">
        <v>177</v>
      </c>
      <c r="C3733" s="338" t="s">
        <v>20893</v>
      </c>
      <c r="D3733" s="339" t="s">
        <v>20894</v>
      </c>
      <c r="E3733" s="338" t="s">
        <v>434</v>
      </c>
      <c r="F3733" s="340" t="s">
        <v>20446</v>
      </c>
      <c r="G3733" s="340" t="s">
        <v>17863</v>
      </c>
    </row>
    <row r="3734" spans="1:7" ht="22.5">
      <c r="A3734" s="337" t="str">
        <f t="shared" si="59"/>
        <v>SINAPI 89376</v>
      </c>
      <c r="B3734" s="338" t="s">
        <v>177</v>
      </c>
      <c r="C3734" s="338" t="s">
        <v>20895</v>
      </c>
      <c r="D3734" s="339" t="s">
        <v>20896</v>
      </c>
      <c r="E3734" s="338" t="s">
        <v>434</v>
      </c>
      <c r="F3734" s="340" t="s">
        <v>11326</v>
      </c>
      <c r="G3734" s="340" t="s">
        <v>20897</v>
      </c>
    </row>
    <row r="3735" spans="1:7" ht="22.5">
      <c r="A3735" s="337" t="str">
        <f t="shared" si="59"/>
        <v>SINAPI 89377</v>
      </c>
      <c r="B3735" s="338" t="s">
        <v>177</v>
      </c>
      <c r="C3735" s="338" t="s">
        <v>20898</v>
      </c>
      <c r="D3735" s="339" t="s">
        <v>20899</v>
      </c>
      <c r="E3735" s="338" t="s">
        <v>434</v>
      </c>
      <c r="F3735" s="340" t="s">
        <v>16383</v>
      </c>
      <c r="G3735" s="340" t="s">
        <v>16303</v>
      </c>
    </row>
    <row r="3736" spans="1:7" ht="22.5">
      <c r="A3736" s="337" t="str">
        <f t="shared" si="59"/>
        <v>SINAPI 89378</v>
      </c>
      <c r="B3736" s="338" t="s">
        <v>177</v>
      </c>
      <c r="C3736" s="338" t="s">
        <v>20900</v>
      </c>
      <c r="D3736" s="339" t="s">
        <v>20901</v>
      </c>
      <c r="E3736" s="338" t="s">
        <v>434</v>
      </c>
      <c r="F3736" s="340" t="s">
        <v>20902</v>
      </c>
      <c r="G3736" s="340" t="s">
        <v>20903</v>
      </c>
    </row>
    <row r="3737" spans="1:7" ht="22.5">
      <c r="A3737" s="337" t="str">
        <f t="shared" si="59"/>
        <v>SINAPI 89379</v>
      </c>
      <c r="B3737" s="338" t="s">
        <v>177</v>
      </c>
      <c r="C3737" s="338" t="s">
        <v>20904</v>
      </c>
      <c r="D3737" s="339" t="s">
        <v>20905</v>
      </c>
      <c r="E3737" s="338" t="s">
        <v>434</v>
      </c>
      <c r="F3737" s="340" t="s">
        <v>20906</v>
      </c>
      <c r="G3737" s="340" t="s">
        <v>20907</v>
      </c>
    </row>
    <row r="3738" spans="1:7" ht="22.5">
      <c r="A3738" s="337" t="str">
        <f t="shared" si="59"/>
        <v>SINAPI 89380</v>
      </c>
      <c r="B3738" s="338" t="s">
        <v>177</v>
      </c>
      <c r="C3738" s="338" t="s">
        <v>20908</v>
      </c>
      <c r="D3738" s="339" t="s">
        <v>20909</v>
      </c>
      <c r="E3738" s="338" t="s">
        <v>434</v>
      </c>
      <c r="F3738" s="340" t="s">
        <v>16232</v>
      </c>
      <c r="G3738" s="340" t="s">
        <v>14309</v>
      </c>
    </row>
    <row r="3739" spans="1:7" ht="22.5">
      <c r="A3739" s="337" t="str">
        <f t="shared" si="59"/>
        <v>SINAPI 89381</v>
      </c>
      <c r="B3739" s="338" t="s">
        <v>177</v>
      </c>
      <c r="C3739" s="338" t="s">
        <v>20910</v>
      </c>
      <c r="D3739" s="339" t="s">
        <v>20911</v>
      </c>
      <c r="E3739" s="338" t="s">
        <v>434</v>
      </c>
      <c r="F3739" s="340" t="s">
        <v>8236</v>
      </c>
      <c r="G3739" s="340" t="s">
        <v>16250</v>
      </c>
    </row>
    <row r="3740" spans="1:7" ht="22.5">
      <c r="A3740" s="337" t="str">
        <f t="shared" si="59"/>
        <v>SINAPI 89382</v>
      </c>
      <c r="B3740" s="338" t="s">
        <v>177</v>
      </c>
      <c r="C3740" s="338" t="s">
        <v>20912</v>
      </c>
      <c r="D3740" s="339" t="s">
        <v>20913</v>
      </c>
      <c r="E3740" s="338" t="s">
        <v>434</v>
      </c>
      <c r="F3740" s="340" t="s">
        <v>20914</v>
      </c>
      <c r="G3740" s="340" t="s">
        <v>20915</v>
      </c>
    </row>
    <row r="3741" spans="1:7" ht="22.5">
      <c r="A3741" s="337" t="str">
        <f t="shared" si="59"/>
        <v>SINAPI 89383</v>
      </c>
      <c r="B3741" s="338" t="s">
        <v>177</v>
      </c>
      <c r="C3741" s="338" t="s">
        <v>20916</v>
      </c>
      <c r="D3741" s="339" t="s">
        <v>20917</v>
      </c>
      <c r="E3741" s="338" t="s">
        <v>434</v>
      </c>
      <c r="F3741" s="340" t="s">
        <v>20918</v>
      </c>
      <c r="G3741" s="340" t="s">
        <v>20919</v>
      </c>
    </row>
    <row r="3742" spans="1:7" ht="22.5">
      <c r="A3742" s="337" t="str">
        <f t="shared" si="59"/>
        <v>SINAPI 89384</v>
      </c>
      <c r="B3742" s="338" t="s">
        <v>177</v>
      </c>
      <c r="C3742" s="338" t="s">
        <v>20920</v>
      </c>
      <c r="D3742" s="339" t="s">
        <v>20921</v>
      </c>
      <c r="E3742" s="338" t="s">
        <v>434</v>
      </c>
      <c r="F3742" s="340" t="s">
        <v>9369</v>
      </c>
      <c r="G3742" s="340" t="s">
        <v>20922</v>
      </c>
    </row>
    <row r="3743" spans="1:7" ht="22.5">
      <c r="A3743" s="337" t="str">
        <f t="shared" si="59"/>
        <v>SINAPI 89385</v>
      </c>
      <c r="B3743" s="338" t="s">
        <v>177</v>
      </c>
      <c r="C3743" s="338" t="s">
        <v>20923</v>
      </c>
      <c r="D3743" s="339" t="s">
        <v>20924</v>
      </c>
      <c r="E3743" s="338" t="s">
        <v>434</v>
      </c>
      <c r="F3743" s="340" t="s">
        <v>19636</v>
      </c>
      <c r="G3743" s="340" t="s">
        <v>7758</v>
      </c>
    </row>
    <row r="3744" spans="1:7" ht="22.5">
      <c r="A3744" s="337" t="str">
        <f t="shared" si="59"/>
        <v>SINAPI 89386</v>
      </c>
      <c r="B3744" s="338" t="s">
        <v>177</v>
      </c>
      <c r="C3744" s="338" t="s">
        <v>20925</v>
      </c>
      <c r="D3744" s="339" t="s">
        <v>20926</v>
      </c>
      <c r="E3744" s="338" t="s">
        <v>434</v>
      </c>
      <c r="F3744" s="340" t="s">
        <v>20927</v>
      </c>
      <c r="G3744" s="340" t="s">
        <v>20928</v>
      </c>
    </row>
    <row r="3745" spans="1:7" ht="22.5">
      <c r="A3745" s="337" t="str">
        <f t="shared" si="59"/>
        <v>SINAPI 89387</v>
      </c>
      <c r="B3745" s="338" t="s">
        <v>177</v>
      </c>
      <c r="C3745" s="338" t="s">
        <v>20929</v>
      </c>
      <c r="D3745" s="339" t="s">
        <v>20930</v>
      </c>
      <c r="E3745" s="338" t="s">
        <v>434</v>
      </c>
      <c r="F3745" s="340" t="s">
        <v>17964</v>
      </c>
      <c r="G3745" s="340" t="s">
        <v>20931</v>
      </c>
    </row>
    <row r="3746" spans="1:7" ht="22.5">
      <c r="A3746" s="337" t="str">
        <f t="shared" si="59"/>
        <v>SINAPI 89388</v>
      </c>
      <c r="B3746" s="338" t="s">
        <v>177</v>
      </c>
      <c r="C3746" s="338" t="s">
        <v>20932</v>
      </c>
      <c r="D3746" s="339" t="s">
        <v>20933</v>
      </c>
      <c r="E3746" s="338" t="s">
        <v>434</v>
      </c>
      <c r="F3746" s="340" t="s">
        <v>17466</v>
      </c>
      <c r="G3746" s="340" t="s">
        <v>16286</v>
      </c>
    </row>
    <row r="3747" spans="1:7" ht="22.5">
      <c r="A3747" s="337" t="str">
        <f t="shared" si="59"/>
        <v>SINAPI 89389</v>
      </c>
      <c r="B3747" s="338" t="s">
        <v>177</v>
      </c>
      <c r="C3747" s="338" t="s">
        <v>20934</v>
      </c>
      <c r="D3747" s="339" t="s">
        <v>20935</v>
      </c>
      <c r="E3747" s="338" t="s">
        <v>434</v>
      </c>
      <c r="F3747" s="340" t="s">
        <v>16493</v>
      </c>
      <c r="G3747" s="340" t="s">
        <v>20936</v>
      </c>
    </row>
    <row r="3748" spans="1:7" ht="22.5">
      <c r="A3748" s="337" t="str">
        <f t="shared" si="59"/>
        <v>SINAPI 89390</v>
      </c>
      <c r="B3748" s="338" t="s">
        <v>177</v>
      </c>
      <c r="C3748" s="338" t="s">
        <v>20937</v>
      </c>
      <c r="D3748" s="339" t="s">
        <v>20938</v>
      </c>
      <c r="E3748" s="338" t="s">
        <v>434</v>
      </c>
      <c r="F3748" s="340" t="s">
        <v>20939</v>
      </c>
      <c r="G3748" s="340" t="s">
        <v>20940</v>
      </c>
    </row>
    <row r="3749" spans="1:7" ht="22.5">
      <c r="A3749" s="337" t="str">
        <f t="shared" si="59"/>
        <v>SINAPI 89391</v>
      </c>
      <c r="B3749" s="338" t="s">
        <v>177</v>
      </c>
      <c r="C3749" s="338" t="s">
        <v>20941</v>
      </c>
      <c r="D3749" s="339" t="s">
        <v>20942</v>
      </c>
      <c r="E3749" s="338" t="s">
        <v>434</v>
      </c>
      <c r="F3749" s="340" t="s">
        <v>8100</v>
      </c>
      <c r="G3749" s="340" t="s">
        <v>20943</v>
      </c>
    </row>
    <row r="3750" spans="1:7" ht="22.5">
      <c r="A3750" s="337" t="str">
        <f t="shared" si="59"/>
        <v>SINAPI 89392</v>
      </c>
      <c r="B3750" s="338" t="s">
        <v>177</v>
      </c>
      <c r="C3750" s="338" t="s">
        <v>20944</v>
      </c>
      <c r="D3750" s="339" t="s">
        <v>20945</v>
      </c>
      <c r="E3750" s="338" t="s">
        <v>434</v>
      </c>
      <c r="F3750" s="340" t="s">
        <v>20946</v>
      </c>
      <c r="G3750" s="340" t="s">
        <v>10895</v>
      </c>
    </row>
    <row r="3751" spans="1:7" ht="22.5">
      <c r="A3751" s="337" t="str">
        <f t="shared" si="59"/>
        <v>SINAPI 89393</v>
      </c>
      <c r="B3751" s="338" t="s">
        <v>177</v>
      </c>
      <c r="C3751" s="338" t="s">
        <v>20947</v>
      </c>
      <c r="D3751" s="339" t="s">
        <v>20948</v>
      </c>
      <c r="E3751" s="338" t="s">
        <v>434</v>
      </c>
      <c r="F3751" s="340" t="s">
        <v>20856</v>
      </c>
      <c r="G3751" s="340" t="s">
        <v>16294</v>
      </c>
    </row>
    <row r="3752" spans="1:7" ht="22.5">
      <c r="A3752" s="337" t="str">
        <f t="shared" si="59"/>
        <v>SINAPI 89394</v>
      </c>
      <c r="B3752" s="338" t="s">
        <v>177</v>
      </c>
      <c r="C3752" s="338" t="s">
        <v>20949</v>
      </c>
      <c r="D3752" s="339" t="s">
        <v>20950</v>
      </c>
      <c r="E3752" s="338" t="s">
        <v>434</v>
      </c>
      <c r="F3752" s="340" t="s">
        <v>20951</v>
      </c>
      <c r="G3752" s="340" t="s">
        <v>20952</v>
      </c>
    </row>
    <row r="3753" spans="1:7" ht="22.5">
      <c r="A3753" s="337" t="str">
        <f t="shared" si="59"/>
        <v>SINAPI 89395</v>
      </c>
      <c r="B3753" s="338" t="s">
        <v>177</v>
      </c>
      <c r="C3753" s="338" t="s">
        <v>20953</v>
      </c>
      <c r="D3753" s="339" t="s">
        <v>20954</v>
      </c>
      <c r="E3753" s="338" t="s">
        <v>434</v>
      </c>
      <c r="F3753" s="340" t="s">
        <v>16356</v>
      </c>
      <c r="G3753" s="340" t="s">
        <v>16379</v>
      </c>
    </row>
    <row r="3754" spans="1:7" ht="22.5">
      <c r="A3754" s="337" t="str">
        <f t="shared" si="59"/>
        <v>SINAPI 89396</v>
      </c>
      <c r="B3754" s="338" t="s">
        <v>177</v>
      </c>
      <c r="C3754" s="338" t="s">
        <v>20955</v>
      </c>
      <c r="D3754" s="339" t="s">
        <v>20956</v>
      </c>
      <c r="E3754" s="338" t="s">
        <v>434</v>
      </c>
      <c r="F3754" s="340" t="s">
        <v>20957</v>
      </c>
      <c r="G3754" s="340" t="s">
        <v>20958</v>
      </c>
    </row>
    <row r="3755" spans="1:7" ht="22.5">
      <c r="A3755" s="337" t="str">
        <f t="shared" si="59"/>
        <v>SINAPI 89397</v>
      </c>
      <c r="B3755" s="338" t="s">
        <v>177</v>
      </c>
      <c r="C3755" s="338" t="s">
        <v>20959</v>
      </c>
      <c r="D3755" s="339" t="s">
        <v>20960</v>
      </c>
      <c r="E3755" s="338" t="s">
        <v>434</v>
      </c>
      <c r="F3755" s="340" t="s">
        <v>16372</v>
      </c>
      <c r="G3755" s="340" t="s">
        <v>16249</v>
      </c>
    </row>
    <row r="3756" spans="1:7" ht="22.5">
      <c r="A3756" s="337" t="str">
        <f t="shared" si="59"/>
        <v>SINAPI 89398</v>
      </c>
      <c r="B3756" s="338" t="s">
        <v>177</v>
      </c>
      <c r="C3756" s="338" t="s">
        <v>20961</v>
      </c>
      <c r="D3756" s="339" t="s">
        <v>20962</v>
      </c>
      <c r="E3756" s="338" t="s">
        <v>434</v>
      </c>
      <c r="F3756" s="340" t="s">
        <v>20963</v>
      </c>
      <c r="G3756" s="340" t="s">
        <v>16954</v>
      </c>
    </row>
    <row r="3757" spans="1:7" ht="22.5">
      <c r="A3757" s="337" t="str">
        <f t="shared" si="59"/>
        <v>SINAPI 89399</v>
      </c>
      <c r="B3757" s="338" t="s">
        <v>177</v>
      </c>
      <c r="C3757" s="338" t="s">
        <v>20964</v>
      </c>
      <c r="D3757" s="339" t="s">
        <v>20965</v>
      </c>
      <c r="E3757" s="338" t="s">
        <v>434</v>
      </c>
      <c r="F3757" s="340" t="s">
        <v>20966</v>
      </c>
      <c r="G3757" s="340" t="s">
        <v>20967</v>
      </c>
    </row>
    <row r="3758" spans="1:7" ht="22.5">
      <c r="A3758" s="337" t="str">
        <f t="shared" si="59"/>
        <v>SINAPI 89400</v>
      </c>
      <c r="B3758" s="338" t="s">
        <v>177</v>
      </c>
      <c r="C3758" s="338" t="s">
        <v>20968</v>
      </c>
      <c r="D3758" s="339" t="s">
        <v>20969</v>
      </c>
      <c r="E3758" s="338" t="s">
        <v>434</v>
      </c>
      <c r="F3758" s="340" t="s">
        <v>20907</v>
      </c>
      <c r="G3758" s="340" t="s">
        <v>20970</v>
      </c>
    </row>
    <row r="3759" spans="1:7" ht="22.5">
      <c r="A3759" s="337" t="str">
        <f t="shared" si="59"/>
        <v>SINAPI 89404</v>
      </c>
      <c r="B3759" s="338" t="s">
        <v>177</v>
      </c>
      <c r="C3759" s="338" t="s">
        <v>20971</v>
      </c>
      <c r="D3759" s="339" t="s">
        <v>20972</v>
      </c>
      <c r="E3759" s="338" t="s">
        <v>434</v>
      </c>
      <c r="F3759" s="340" t="s">
        <v>9731</v>
      </c>
      <c r="G3759" s="340" t="s">
        <v>8092</v>
      </c>
    </row>
    <row r="3760" spans="1:7" ht="22.5">
      <c r="A3760" s="337" t="str">
        <f t="shared" si="59"/>
        <v>SINAPI 89405</v>
      </c>
      <c r="B3760" s="338" t="s">
        <v>177</v>
      </c>
      <c r="C3760" s="338" t="s">
        <v>20973</v>
      </c>
      <c r="D3760" s="339" t="s">
        <v>20974</v>
      </c>
      <c r="E3760" s="338" t="s">
        <v>434</v>
      </c>
      <c r="F3760" s="340" t="s">
        <v>20975</v>
      </c>
      <c r="G3760" s="340" t="s">
        <v>8553</v>
      </c>
    </row>
    <row r="3761" spans="1:7" ht="22.5">
      <c r="A3761" s="337" t="str">
        <f t="shared" si="59"/>
        <v>SINAPI 89406</v>
      </c>
      <c r="B3761" s="338" t="s">
        <v>177</v>
      </c>
      <c r="C3761" s="338" t="s">
        <v>20976</v>
      </c>
      <c r="D3761" s="339" t="s">
        <v>20977</v>
      </c>
      <c r="E3761" s="338" t="s">
        <v>434</v>
      </c>
      <c r="F3761" s="340" t="s">
        <v>20978</v>
      </c>
      <c r="G3761" s="340" t="s">
        <v>20979</v>
      </c>
    </row>
    <row r="3762" spans="1:7" ht="22.5">
      <c r="A3762" s="337" t="str">
        <f t="shared" si="59"/>
        <v>SINAPI 89407</v>
      </c>
      <c r="B3762" s="338" t="s">
        <v>177</v>
      </c>
      <c r="C3762" s="338" t="s">
        <v>20980</v>
      </c>
      <c r="D3762" s="339" t="s">
        <v>20981</v>
      </c>
      <c r="E3762" s="338" t="s">
        <v>434</v>
      </c>
      <c r="F3762" s="340" t="s">
        <v>20982</v>
      </c>
      <c r="G3762" s="340" t="s">
        <v>10952</v>
      </c>
    </row>
    <row r="3763" spans="1:7" ht="22.5">
      <c r="A3763" s="337" t="str">
        <f t="shared" si="59"/>
        <v>SINAPI 89408</v>
      </c>
      <c r="B3763" s="338" t="s">
        <v>177</v>
      </c>
      <c r="C3763" s="338" t="s">
        <v>20983</v>
      </c>
      <c r="D3763" s="339" t="s">
        <v>20984</v>
      </c>
      <c r="E3763" s="338" t="s">
        <v>434</v>
      </c>
      <c r="F3763" s="340" t="s">
        <v>11566</v>
      </c>
      <c r="G3763" s="340" t="s">
        <v>20985</v>
      </c>
    </row>
    <row r="3764" spans="1:7" ht="22.5">
      <c r="A3764" s="337" t="str">
        <f t="shared" si="59"/>
        <v>SINAPI 89409</v>
      </c>
      <c r="B3764" s="338" t="s">
        <v>177</v>
      </c>
      <c r="C3764" s="338" t="s">
        <v>20986</v>
      </c>
      <c r="D3764" s="339" t="s">
        <v>20987</v>
      </c>
      <c r="E3764" s="338" t="s">
        <v>434</v>
      </c>
      <c r="F3764" s="340" t="s">
        <v>20988</v>
      </c>
      <c r="G3764" s="340" t="s">
        <v>10998</v>
      </c>
    </row>
    <row r="3765" spans="1:7" ht="22.5">
      <c r="A3765" s="337" t="str">
        <f t="shared" si="59"/>
        <v>SINAPI 89410</v>
      </c>
      <c r="B3765" s="338" t="s">
        <v>177</v>
      </c>
      <c r="C3765" s="338" t="s">
        <v>20989</v>
      </c>
      <c r="D3765" s="339" t="s">
        <v>20990</v>
      </c>
      <c r="E3765" s="338" t="s">
        <v>434</v>
      </c>
      <c r="F3765" s="340" t="s">
        <v>20991</v>
      </c>
      <c r="G3765" s="340" t="s">
        <v>20992</v>
      </c>
    </row>
    <row r="3766" spans="1:7" ht="22.5">
      <c r="A3766" s="337" t="str">
        <f t="shared" si="59"/>
        <v>SINAPI 89411</v>
      </c>
      <c r="B3766" s="338" t="s">
        <v>177</v>
      </c>
      <c r="C3766" s="338" t="s">
        <v>20993</v>
      </c>
      <c r="D3766" s="339" t="s">
        <v>20994</v>
      </c>
      <c r="E3766" s="338" t="s">
        <v>434</v>
      </c>
      <c r="F3766" s="340" t="s">
        <v>17348</v>
      </c>
      <c r="G3766" s="340" t="s">
        <v>20995</v>
      </c>
    </row>
    <row r="3767" spans="1:7" ht="22.5">
      <c r="A3767" s="337" t="str">
        <f t="shared" ref="A3767:A3830" si="60">CONCATENAR</f>
        <v>SINAPI 89412</v>
      </c>
      <c r="B3767" s="338" t="s">
        <v>177</v>
      </c>
      <c r="C3767" s="338" t="s">
        <v>20996</v>
      </c>
      <c r="D3767" s="339" t="s">
        <v>20997</v>
      </c>
      <c r="E3767" s="338" t="s">
        <v>434</v>
      </c>
      <c r="F3767" s="340" t="s">
        <v>20998</v>
      </c>
      <c r="G3767" s="340" t="s">
        <v>12958</v>
      </c>
    </row>
    <row r="3768" spans="1:7" ht="22.5">
      <c r="A3768" s="337" t="str">
        <f t="shared" si="60"/>
        <v>SINAPI 89413</v>
      </c>
      <c r="B3768" s="338" t="s">
        <v>177</v>
      </c>
      <c r="C3768" s="338" t="s">
        <v>20999</v>
      </c>
      <c r="D3768" s="339" t="s">
        <v>21000</v>
      </c>
      <c r="E3768" s="338" t="s">
        <v>434</v>
      </c>
      <c r="F3768" s="340" t="s">
        <v>21001</v>
      </c>
      <c r="G3768" s="340" t="s">
        <v>8101</v>
      </c>
    </row>
    <row r="3769" spans="1:7" ht="22.5">
      <c r="A3769" s="337" t="str">
        <f t="shared" si="60"/>
        <v>SINAPI 89414</v>
      </c>
      <c r="B3769" s="338" t="s">
        <v>177</v>
      </c>
      <c r="C3769" s="338" t="s">
        <v>21002</v>
      </c>
      <c r="D3769" s="339" t="s">
        <v>21003</v>
      </c>
      <c r="E3769" s="338" t="s">
        <v>434</v>
      </c>
      <c r="F3769" s="340" t="s">
        <v>21004</v>
      </c>
      <c r="G3769" s="340" t="s">
        <v>16497</v>
      </c>
    </row>
    <row r="3770" spans="1:7" ht="22.5">
      <c r="A3770" s="337" t="str">
        <f t="shared" si="60"/>
        <v>SINAPI 89415</v>
      </c>
      <c r="B3770" s="338" t="s">
        <v>177</v>
      </c>
      <c r="C3770" s="338" t="s">
        <v>21005</v>
      </c>
      <c r="D3770" s="339" t="s">
        <v>21006</v>
      </c>
      <c r="E3770" s="338" t="s">
        <v>434</v>
      </c>
      <c r="F3770" s="340" t="s">
        <v>21007</v>
      </c>
      <c r="G3770" s="340" t="s">
        <v>21008</v>
      </c>
    </row>
    <row r="3771" spans="1:7" ht="22.5">
      <c r="A3771" s="337" t="str">
        <f t="shared" si="60"/>
        <v>SINAPI 89416</v>
      </c>
      <c r="B3771" s="338" t="s">
        <v>177</v>
      </c>
      <c r="C3771" s="338" t="s">
        <v>21009</v>
      </c>
      <c r="D3771" s="339" t="s">
        <v>21010</v>
      </c>
      <c r="E3771" s="338" t="s">
        <v>434</v>
      </c>
      <c r="F3771" s="340" t="s">
        <v>21011</v>
      </c>
      <c r="G3771" s="340" t="s">
        <v>7843</v>
      </c>
    </row>
    <row r="3772" spans="1:7" ht="22.5">
      <c r="A3772" s="337" t="str">
        <f t="shared" si="60"/>
        <v>SINAPI 89417</v>
      </c>
      <c r="B3772" s="338" t="s">
        <v>177</v>
      </c>
      <c r="C3772" s="338" t="s">
        <v>21012</v>
      </c>
      <c r="D3772" s="339" t="s">
        <v>21013</v>
      </c>
      <c r="E3772" s="338" t="s">
        <v>434</v>
      </c>
      <c r="F3772" s="340" t="s">
        <v>21014</v>
      </c>
      <c r="G3772" s="340" t="s">
        <v>10643</v>
      </c>
    </row>
    <row r="3773" spans="1:7" ht="22.5">
      <c r="A3773" s="337" t="str">
        <f t="shared" si="60"/>
        <v>SINAPI 89418</v>
      </c>
      <c r="B3773" s="338" t="s">
        <v>177</v>
      </c>
      <c r="C3773" s="338" t="s">
        <v>21015</v>
      </c>
      <c r="D3773" s="339" t="s">
        <v>21016</v>
      </c>
      <c r="E3773" s="338" t="s">
        <v>434</v>
      </c>
      <c r="F3773" s="340" t="s">
        <v>21017</v>
      </c>
      <c r="G3773" s="340" t="s">
        <v>21018</v>
      </c>
    </row>
    <row r="3774" spans="1:7" ht="22.5">
      <c r="A3774" s="337" t="str">
        <f t="shared" si="60"/>
        <v>SINAPI 89419</v>
      </c>
      <c r="B3774" s="338" t="s">
        <v>177</v>
      </c>
      <c r="C3774" s="338" t="s">
        <v>21019</v>
      </c>
      <c r="D3774" s="339" t="s">
        <v>21020</v>
      </c>
      <c r="E3774" s="338" t="s">
        <v>434</v>
      </c>
      <c r="F3774" s="340" t="s">
        <v>21021</v>
      </c>
      <c r="G3774" s="340" t="s">
        <v>21022</v>
      </c>
    </row>
    <row r="3775" spans="1:7" ht="22.5">
      <c r="A3775" s="337" t="str">
        <f t="shared" si="60"/>
        <v>SINAPI 89420</v>
      </c>
      <c r="B3775" s="338" t="s">
        <v>177</v>
      </c>
      <c r="C3775" s="338" t="s">
        <v>21023</v>
      </c>
      <c r="D3775" s="339" t="s">
        <v>21024</v>
      </c>
      <c r="E3775" s="338" t="s">
        <v>434</v>
      </c>
      <c r="F3775" s="340" t="s">
        <v>21025</v>
      </c>
      <c r="G3775" s="340" t="s">
        <v>21026</v>
      </c>
    </row>
    <row r="3776" spans="1:7" ht="22.5">
      <c r="A3776" s="337" t="str">
        <f t="shared" si="60"/>
        <v>SINAPI 89421</v>
      </c>
      <c r="B3776" s="338" t="s">
        <v>177</v>
      </c>
      <c r="C3776" s="338" t="s">
        <v>21027</v>
      </c>
      <c r="D3776" s="339" t="s">
        <v>21028</v>
      </c>
      <c r="E3776" s="338" t="s">
        <v>434</v>
      </c>
      <c r="F3776" s="340" t="s">
        <v>21029</v>
      </c>
      <c r="G3776" s="340" t="s">
        <v>21030</v>
      </c>
    </row>
    <row r="3777" spans="1:7" ht="22.5">
      <c r="A3777" s="337" t="str">
        <f t="shared" si="60"/>
        <v>SINAPI 89422</v>
      </c>
      <c r="B3777" s="338" t="s">
        <v>177</v>
      </c>
      <c r="C3777" s="338" t="s">
        <v>21031</v>
      </c>
      <c r="D3777" s="339" t="s">
        <v>21032</v>
      </c>
      <c r="E3777" s="338" t="s">
        <v>434</v>
      </c>
      <c r="F3777" s="340" t="s">
        <v>21033</v>
      </c>
      <c r="G3777" s="340" t="s">
        <v>11212</v>
      </c>
    </row>
    <row r="3778" spans="1:7" ht="22.5">
      <c r="A3778" s="337" t="str">
        <f t="shared" si="60"/>
        <v>SINAPI 89423</v>
      </c>
      <c r="B3778" s="338" t="s">
        <v>177</v>
      </c>
      <c r="C3778" s="338" t="s">
        <v>21034</v>
      </c>
      <c r="D3778" s="339" t="s">
        <v>21035</v>
      </c>
      <c r="E3778" s="338" t="s">
        <v>434</v>
      </c>
      <c r="F3778" s="340" t="s">
        <v>16330</v>
      </c>
      <c r="G3778" s="340" t="s">
        <v>7838</v>
      </c>
    </row>
    <row r="3779" spans="1:7" ht="22.5">
      <c r="A3779" s="337" t="str">
        <f t="shared" si="60"/>
        <v>SINAPI 89424</v>
      </c>
      <c r="B3779" s="338" t="s">
        <v>177</v>
      </c>
      <c r="C3779" s="338" t="s">
        <v>21036</v>
      </c>
      <c r="D3779" s="339" t="s">
        <v>21037</v>
      </c>
      <c r="E3779" s="338" t="s">
        <v>434</v>
      </c>
      <c r="F3779" s="340" t="s">
        <v>11356</v>
      </c>
      <c r="G3779" s="340" t="s">
        <v>17559</v>
      </c>
    </row>
    <row r="3780" spans="1:7" ht="22.5">
      <c r="A3780" s="337" t="str">
        <f t="shared" si="60"/>
        <v>SINAPI 89425</v>
      </c>
      <c r="B3780" s="338" t="s">
        <v>177</v>
      </c>
      <c r="C3780" s="338" t="s">
        <v>21038</v>
      </c>
      <c r="D3780" s="339" t="s">
        <v>21039</v>
      </c>
      <c r="E3780" s="338" t="s">
        <v>434</v>
      </c>
      <c r="F3780" s="340" t="s">
        <v>21040</v>
      </c>
      <c r="G3780" s="340" t="s">
        <v>21041</v>
      </c>
    </row>
    <row r="3781" spans="1:7" ht="22.5">
      <c r="A3781" s="337" t="str">
        <f t="shared" si="60"/>
        <v>SINAPI 89426</v>
      </c>
      <c r="B3781" s="338" t="s">
        <v>177</v>
      </c>
      <c r="C3781" s="338" t="s">
        <v>21042</v>
      </c>
      <c r="D3781" s="339" t="s">
        <v>21043</v>
      </c>
      <c r="E3781" s="338" t="s">
        <v>434</v>
      </c>
      <c r="F3781" s="340" t="s">
        <v>17404</v>
      </c>
      <c r="G3781" s="340" t="s">
        <v>21044</v>
      </c>
    </row>
    <row r="3782" spans="1:7" ht="22.5">
      <c r="A3782" s="337" t="str">
        <f t="shared" si="60"/>
        <v>SINAPI 89427</v>
      </c>
      <c r="B3782" s="338" t="s">
        <v>177</v>
      </c>
      <c r="C3782" s="338" t="s">
        <v>21045</v>
      </c>
      <c r="D3782" s="339" t="s">
        <v>21046</v>
      </c>
      <c r="E3782" s="338" t="s">
        <v>434</v>
      </c>
      <c r="F3782" s="340" t="s">
        <v>16311</v>
      </c>
      <c r="G3782" s="340" t="s">
        <v>21047</v>
      </c>
    </row>
    <row r="3783" spans="1:7" ht="22.5">
      <c r="A3783" s="337" t="str">
        <f t="shared" si="60"/>
        <v>SINAPI 89428</v>
      </c>
      <c r="B3783" s="338" t="s">
        <v>177</v>
      </c>
      <c r="C3783" s="338" t="s">
        <v>21048</v>
      </c>
      <c r="D3783" s="339" t="s">
        <v>21049</v>
      </c>
      <c r="E3783" s="338" t="s">
        <v>434</v>
      </c>
      <c r="F3783" s="340" t="s">
        <v>9448</v>
      </c>
      <c r="G3783" s="340" t="s">
        <v>17637</v>
      </c>
    </row>
    <row r="3784" spans="1:7" ht="22.5">
      <c r="A3784" s="337" t="str">
        <f t="shared" si="60"/>
        <v>SINAPI 89429</v>
      </c>
      <c r="B3784" s="338" t="s">
        <v>177</v>
      </c>
      <c r="C3784" s="338" t="s">
        <v>21050</v>
      </c>
      <c r="D3784" s="339" t="s">
        <v>21051</v>
      </c>
      <c r="E3784" s="338" t="s">
        <v>434</v>
      </c>
      <c r="F3784" s="340" t="s">
        <v>10691</v>
      </c>
      <c r="G3784" s="340" t="s">
        <v>11410</v>
      </c>
    </row>
    <row r="3785" spans="1:7" ht="22.5">
      <c r="A3785" s="337" t="str">
        <f t="shared" si="60"/>
        <v>SINAPI 89430</v>
      </c>
      <c r="B3785" s="338" t="s">
        <v>177</v>
      </c>
      <c r="C3785" s="338" t="s">
        <v>21052</v>
      </c>
      <c r="D3785" s="339" t="s">
        <v>21053</v>
      </c>
      <c r="E3785" s="338" t="s">
        <v>434</v>
      </c>
      <c r="F3785" s="340" t="s">
        <v>15019</v>
      </c>
      <c r="G3785" s="340" t="s">
        <v>21054</v>
      </c>
    </row>
    <row r="3786" spans="1:7" ht="22.5">
      <c r="A3786" s="337" t="str">
        <f t="shared" si="60"/>
        <v>SINAPI 89431</v>
      </c>
      <c r="B3786" s="338" t="s">
        <v>177</v>
      </c>
      <c r="C3786" s="338" t="s">
        <v>21055</v>
      </c>
      <c r="D3786" s="339" t="s">
        <v>21056</v>
      </c>
      <c r="E3786" s="338" t="s">
        <v>434</v>
      </c>
      <c r="F3786" s="340" t="s">
        <v>21057</v>
      </c>
      <c r="G3786" s="340" t="s">
        <v>17543</v>
      </c>
    </row>
    <row r="3787" spans="1:7" ht="22.5">
      <c r="A3787" s="337" t="str">
        <f t="shared" si="60"/>
        <v>SINAPI 89432</v>
      </c>
      <c r="B3787" s="338" t="s">
        <v>177</v>
      </c>
      <c r="C3787" s="338" t="s">
        <v>21058</v>
      </c>
      <c r="D3787" s="339" t="s">
        <v>21059</v>
      </c>
      <c r="E3787" s="338" t="s">
        <v>434</v>
      </c>
      <c r="F3787" s="340" t="s">
        <v>12164</v>
      </c>
      <c r="G3787" s="340" t="s">
        <v>21060</v>
      </c>
    </row>
    <row r="3788" spans="1:7" ht="22.5">
      <c r="A3788" s="337" t="str">
        <f t="shared" si="60"/>
        <v>SINAPI 89433</v>
      </c>
      <c r="B3788" s="338" t="s">
        <v>177</v>
      </c>
      <c r="C3788" s="338" t="s">
        <v>21061</v>
      </c>
      <c r="D3788" s="339" t="s">
        <v>21062</v>
      </c>
      <c r="E3788" s="338" t="s">
        <v>434</v>
      </c>
      <c r="F3788" s="340" t="s">
        <v>16303</v>
      </c>
      <c r="G3788" s="340" t="s">
        <v>12962</v>
      </c>
    </row>
    <row r="3789" spans="1:7" ht="22.5">
      <c r="A3789" s="337" t="str">
        <f t="shared" si="60"/>
        <v>SINAPI 89434</v>
      </c>
      <c r="B3789" s="338" t="s">
        <v>177</v>
      </c>
      <c r="C3789" s="338" t="s">
        <v>21063</v>
      </c>
      <c r="D3789" s="339" t="s">
        <v>21064</v>
      </c>
      <c r="E3789" s="338" t="s">
        <v>434</v>
      </c>
      <c r="F3789" s="340" t="s">
        <v>16609</v>
      </c>
      <c r="G3789" s="340" t="s">
        <v>21065</v>
      </c>
    </row>
    <row r="3790" spans="1:7" ht="22.5">
      <c r="A3790" s="337" t="str">
        <f t="shared" si="60"/>
        <v>SINAPI 89435</v>
      </c>
      <c r="B3790" s="338" t="s">
        <v>177</v>
      </c>
      <c r="C3790" s="338" t="s">
        <v>21066</v>
      </c>
      <c r="D3790" s="339" t="s">
        <v>21067</v>
      </c>
      <c r="E3790" s="338" t="s">
        <v>434</v>
      </c>
      <c r="F3790" s="340" t="s">
        <v>21068</v>
      </c>
      <c r="G3790" s="340" t="s">
        <v>21069</v>
      </c>
    </row>
    <row r="3791" spans="1:7" ht="22.5">
      <c r="A3791" s="337" t="str">
        <f t="shared" si="60"/>
        <v>SINAPI 89436</v>
      </c>
      <c r="B3791" s="338" t="s">
        <v>177</v>
      </c>
      <c r="C3791" s="338" t="s">
        <v>21070</v>
      </c>
      <c r="D3791" s="339" t="s">
        <v>21071</v>
      </c>
      <c r="E3791" s="338" t="s">
        <v>434</v>
      </c>
      <c r="F3791" s="340" t="s">
        <v>21072</v>
      </c>
      <c r="G3791" s="340" t="s">
        <v>12602</v>
      </c>
    </row>
    <row r="3792" spans="1:7" ht="22.5">
      <c r="A3792" s="337" t="str">
        <f t="shared" si="60"/>
        <v>SINAPI 89437</v>
      </c>
      <c r="B3792" s="338" t="s">
        <v>177</v>
      </c>
      <c r="C3792" s="338" t="s">
        <v>21073</v>
      </c>
      <c r="D3792" s="339" t="s">
        <v>21074</v>
      </c>
      <c r="E3792" s="338" t="s">
        <v>434</v>
      </c>
      <c r="F3792" s="340" t="s">
        <v>19975</v>
      </c>
      <c r="G3792" s="340" t="s">
        <v>21075</v>
      </c>
    </row>
    <row r="3793" spans="1:7" ht="22.5">
      <c r="A3793" s="337" t="str">
        <f t="shared" si="60"/>
        <v>SINAPI 89438</v>
      </c>
      <c r="B3793" s="338" t="s">
        <v>177</v>
      </c>
      <c r="C3793" s="338" t="s">
        <v>21076</v>
      </c>
      <c r="D3793" s="339" t="s">
        <v>21077</v>
      </c>
      <c r="E3793" s="338" t="s">
        <v>434</v>
      </c>
      <c r="F3793" s="340" t="s">
        <v>9874</v>
      </c>
      <c r="G3793" s="340" t="s">
        <v>11062</v>
      </c>
    </row>
    <row r="3794" spans="1:7" ht="22.5">
      <c r="A3794" s="337" t="str">
        <f t="shared" si="60"/>
        <v>SINAPI 89439</v>
      </c>
      <c r="B3794" s="338" t="s">
        <v>177</v>
      </c>
      <c r="C3794" s="338" t="s">
        <v>21078</v>
      </c>
      <c r="D3794" s="339" t="s">
        <v>21079</v>
      </c>
      <c r="E3794" s="338" t="s">
        <v>434</v>
      </c>
      <c r="F3794" s="340" t="s">
        <v>21080</v>
      </c>
      <c r="G3794" s="340" t="s">
        <v>16573</v>
      </c>
    </row>
    <row r="3795" spans="1:7" ht="22.5">
      <c r="A3795" s="337" t="str">
        <f t="shared" si="60"/>
        <v>SINAPI 89440</v>
      </c>
      <c r="B3795" s="338" t="s">
        <v>177</v>
      </c>
      <c r="C3795" s="338" t="s">
        <v>21081</v>
      </c>
      <c r="D3795" s="339" t="s">
        <v>21082</v>
      </c>
      <c r="E3795" s="338" t="s">
        <v>434</v>
      </c>
      <c r="F3795" s="340" t="s">
        <v>21083</v>
      </c>
      <c r="G3795" s="340" t="s">
        <v>21084</v>
      </c>
    </row>
    <row r="3796" spans="1:7" ht="22.5">
      <c r="A3796" s="337" t="str">
        <f t="shared" si="60"/>
        <v>SINAPI 89441</v>
      </c>
      <c r="B3796" s="338" t="s">
        <v>177</v>
      </c>
      <c r="C3796" s="338" t="s">
        <v>21085</v>
      </c>
      <c r="D3796" s="339" t="s">
        <v>21086</v>
      </c>
      <c r="E3796" s="338" t="s">
        <v>434</v>
      </c>
      <c r="F3796" s="340" t="s">
        <v>12087</v>
      </c>
      <c r="G3796" s="340" t="s">
        <v>21087</v>
      </c>
    </row>
    <row r="3797" spans="1:7" ht="22.5">
      <c r="A3797" s="337" t="str">
        <f t="shared" si="60"/>
        <v>SINAPI 89442</v>
      </c>
      <c r="B3797" s="338" t="s">
        <v>177</v>
      </c>
      <c r="C3797" s="338" t="s">
        <v>21088</v>
      </c>
      <c r="D3797" s="339" t="s">
        <v>21089</v>
      </c>
      <c r="E3797" s="338" t="s">
        <v>434</v>
      </c>
      <c r="F3797" s="340" t="s">
        <v>12962</v>
      </c>
      <c r="G3797" s="340" t="s">
        <v>16597</v>
      </c>
    </row>
    <row r="3798" spans="1:7" ht="22.5">
      <c r="A3798" s="337" t="str">
        <f t="shared" si="60"/>
        <v>SINAPI 89443</v>
      </c>
      <c r="B3798" s="338" t="s">
        <v>177</v>
      </c>
      <c r="C3798" s="338" t="s">
        <v>21090</v>
      </c>
      <c r="D3798" s="339" t="s">
        <v>21091</v>
      </c>
      <c r="E3798" s="338" t="s">
        <v>434</v>
      </c>
      <c r="F3798" s="340" t="s">
        <v>21092</v>
      </c>
      <c r="G3798" s="340" t="s">
        <v>15438</v>
      </c>
    </row>
    <row r="3799" spans="1:7" ht="22.5">
      <c r="A3799" s="337" t="str">
        <f t="shared" si="60"/>
        <v>SINAPI 89444</v>
      </c>
      <c r="B3799" s="338" t="s">
        <v>177</v>
      </c>
      <c r="C3799" s="338" t="s">
        <v>21093</v>
      </c>
      <c r="D3799" s="339" t="s">
        <v>21094</v>
      </c>
      <c r="E3799" s="338" t="s">
        <v>434</v>
      </c>
      <c r="F3799" s="340" t="s">
        <v>10621</v>
      </c>
      <c r="G3799" s="340" t="s">
        <v>21095</v>
      </c>
    </row>
    <row r="3800" spans="1:7" ht="22.5">
      <c r="A3800" s="337" t="str">
        <f t="shared" si="60"/>
        <v>SINAPI 89445</v>
      </c>
      <c r="B3800" s="338" t="s">
        <v>177</v>
      </c>
      <c r="C3800" s="338" t="s">
        <v>21096</v>
      </c>
      <c r="D3800" s="339" t="s">
        <v>21097</v>
      </c>
      <c r="E3800" s="338" t="s">
        <v>434</v>
      </c>
      <c r="F3800" s="340" t="s">
        <v>21098</v>
      </c>
      <c r="G3800" s="340" t="s">
        <v>21099</v>
      </c>
    </row>
    <row r="3801" spans="1:7" ht="22.5">
      <c r="A3801" s="337" t="str">
        <f t="shared" si="60"/>
        <v>SINAPI 89481</v>
      </c>
      <c r="B3801" s="338" t="s">
        <v>177</v>
      </c>
      <c r="C3801" s="338" t="s">
        <v>21100</v>
      </c>
      <c r="D3801" s="339" t="s">
        <v>21101</v>
      </c>
      <c r="E3801" s="338" t="s">
        <v>434</v>
      </c>
      <c r="F3801" s="340" t="s">
        <v>19577</v>
      </c>
      <c r="G3801" s="340" t="s">
        <v>21102</v>
      </c>
    </row>
    <row r="3802" spans="1:7" ht="22.5">
      <c r="A3802" s="337" t="str">
        <f t="shared" si="60"/>
        <v>SINAPI 89485</v>
      </c>
      <c r="B3802" s="338" t="s">
        <v>177</v>
      </c>
      <c r="C3802" s="338" t="s">
        <v>21103</v>
      </c>
      <c r="D3802" s="339" t="s">
        <v>21104</v>
      </c>
      <c r="E3802" s="338" t="s">
        <v>434</v>
      </c>
      <c r="F3802" s="340" t="s">
        <v>21105</v>
      </c>
      <c r="G3802" s="340" t="s">
        <v>9400</v>
      </c>
    </row>
    <row r="3803" spans="1:7" ht="22.5">
      <c r="A3803" s="337" t="str">
        <f t="shared" si="60"/>
        <v>SINAPI 89489</v>
      </c>
      <c r="B3803" s="338" t="s">
        <v>177</v>
      </c>
      <c r="C3803" s="338" t="s">
        <v>21106</v>
      </c>
      <c r="D3803" s="339" t="s">
        <v>21107</v>
      </c>
      <c r="E3803" s="338" t="s">
        <v>434</v>
      </c>
      <c r="F3803" s="340" t="s">
        <v>7758</v>
      </c>
      <c r="G3803" s="340" t="s">
        <v>21108</v>
      </c>
    </row>
    <row r="3804" spans="1:7" ht="22.5">
      <c r="A3804" s="337" t="str">
        <f t="shared" si="60"/>
        <v>SINAPI 89490</v>
      </c>
      <c r="B3804" s="338" t="s">
        <v>177</v>
      </c>
      <c r="C3804" s="338" t="s">
        <v>21109</v>
      </c>
      <c r="D3804" s="339" t="s">
        <v>21110</v>
      </c>
      <c r="E3804" s="338" t="s">
        <v>434</v>
      </c>
      <c r="F3804" s="340" t="s">
        <v>21111</v>
      </c>
      <c r="G3804" s="340" t="s">
        <v>21112</v>
      </c>
    </row>
    <row r="3805" spans="1:7" ht="22.5">
      <c r="A3805" s="337" t="str">
        <f t="shared" si="60"/>
        <v>SINAPI 89492</v>
      </c>
      <c r="B3805" s="338" t="s">
        <v>177</v>
      </c>
      <c r="C3805" s="338" t="s">
        <v>21113</v>
      </c>
      <c r="D3805" s="339" t="s">
        <v>21114</v>
      </c>
      <c r="E3805" s="338" t="s">
        <v>434</v>
      </c>
      <c r="F3805" s="340" t="s">
        <v>21115</v>
      </c>
      <c r="G3805" s="340" t="s">
        <v>8211</v>
      </c>
    </row>
    <row r="3806" spans="1:7" ht="22.5">
      <c r="A3806" s="337" t="str">
        <f t="shared" si="60"/>
        <v>SINAPI 89493</v>
      </c>
      <c r="B3806" s="338" t="s">
        <v>177</v>
      </c>
      <c r="C3806" s="338" t="s">
        <v>21116</v>
      </c>
      <c r="D3806" s="339" t="s">
        <v>21117</v>
      </c>
      <c r="E3806" s="338" t="s">
        <v>434</v>
      </c>
      <c r="F3806" s="340" t="s">
        <v>16423</v>
      </c>
      <c r="G3806" s="340" t="s">
        <v>8577</v>
      </c>
    </row>
    <row r="3807" spans="1:7" ht="22.5">
      <c r="A3807" s="337" t="str">
        <f t="shared" si="60"/>
        <v>SINAPI 89494</v>
      </c>
      <c r="B3807" s="338" t="s">
        <v>177</v>
      </c>
      <c r="C3807" s="338" t="s">
        <v>21118</v>
      </c>
      <c r="D3807" s="339" t="s">
        <v>21119</v>
      </c>
      <c r="E3807" s="338" t="s">
        <v>434</v>
      </c>
      <c r="F3807" s="340" t="s">
        <v>15438</v>
      </c>
      <c r="G3807" s="340" t="s">
        <v>17885</v>
      </c>
    </row>
    <row r="3808" spans="1:7" ht="22.5">
      <c r="A3808" s="337" t="str">
        <f t="shared" si="60"/>
        <v>SINAPI 89496</v>
      </c>
      <c r="B3808" s="338" t="s">
        <v>177</v>
      </c>
      <c r="C3808" s="338" t="s">
        <v>21120</v>
      </c>
      <c r="D3808" s="339" t="s">
        <v>21121</v>
      </c>
      <c r="E3808" s="338" t="s">
        <v>434</v>
      </c>
      <c r="F3808" s="340" t="s">
        <v>12958</v>
      </c>
      <c r="G3808" s="340" t="s">
        <v>16294</v>
      </c>
    </row>
    <row r="3809" spans="1:7" ht="22.5">
      <c r="A3809" s="337" t="str">
        <f t="shared" si="60"/>
        <v>SINAPI 89497</v>
      </c>
      <c r="B3809" s="338" t="s">
        <v>177</v>
      </c>
      <c r="C3809" s="338" t="s">
        <v>21122</v>
      </c>
      <c r="D3809" s="339" t="s">
        <v>21123</v>
      </c>
      <c r="E3809" s="338" t="s">
        <v>434</v>
      </c>
      <c r="F3809" s="340" t="s">
        <v>16470</v>
      </c>
      <c r="G3809" s="340" t="s">
        <v>15205</v>
      </c>
    </row>
    <row r="3810" spans="1:7" ht="22.5">
      <c r="A3810" s="337" t="str">
        <f t="shared" si="60"/>
        <v>SINAPI 89498</v>
      </c>
      <c r="B3810" s="338" t="s">
        <v>177</v>
      </c>
      <c r="C3810" s="338" t="s">
        <v>21124</v>
      </c>
      <c r="D3810" s="339" t="s">
        <v>21125</v>
      </c>
      <c r="E3810" s="338" t="s">
        <v>434</v>
      </c>
      <c r="F3810" s="340" t="s">
        <v>21126</v>
      </c>
      <c r="G3810" s="340" t="s">
        <v>21127</v>
      </c>
    </row>
    <row r="3811" spans="1:7" ht="22.5">
      <c r="A3811" s="337" t="str">
        <f t="shared" si="60"/>
        <v>SINAPI 89499</v>
      </c>
      <c r="B3811" s="338" t="s">
        <v>177</v>
      </c>
      <c r="C3811" s="338" t="s">
        <v>21128</v>
      </c>
      <c r="D3811" s="339" t="s">
        <v>21129</v>
      </c>
      <c r="E3811" s="338" t="s">
        <v>434</v>
      </c>
      <c r="F3811" s="340" t="s">
        <v>21130</v>
      </c>
      <c r="G3811" s="340" t="s">
        <v>21131</v>
      </c>
    </row>
    <row r="3812" spans="1:7" ht="22.5">
      <c r="A3812" s="337" t="str">
        <f t="shared" si="60"/>
        <v>SINAPI 89500</v>
      </c>
      <c r="B3812" s="338" t="s">
        <v>177</v>
      </c>
      <c r="C3812" s="338" t="s">
        <v>21132</v>
      </c>
      <c r="D3812" s="339" t="s">
        <v>21133</v>
      </c>
      <c r="E3812" s="338" t="s">
        <v>434</v>
      </c>
      <c r="F3812" s="340" t="s">
        <v>21134</v>
      </c>
      <c r="G3812" s="340" t="s">
        <v>20475</v>
      </c>
    </row>
    <row r="3813" spans="1:7" ht="22.5">
      <c r="A3813" s="337" t="str">
        <f t="shared" si="60"/>
        <v>SINAPI 89501</v>
      </c>
      <c r="B3813" s="338" t="s">
        <v>177</v>
      </c>
      <c r="C3813" s="338" t="s">
        <v>21135</v>
      </c>
      <c r="D3813" s="339" t="s">
        <v>21136</v>
      </c>
      <c r="E3813" s="338" t="s">
        <v>434</v>
      </c>
      <c r="F3813" s="340" t="s">
        <v>21137</v>
      </c>
      <c r="G3813" s="340" t="s">
        <v>17864</v>
      </c>
    </row>
    <row r="3814" spans="1:7" ht="22.5">
      <c r="A3814" s="337" t="str">
        <f t="shared" si="60"/>
        <v>SINAPI 89502</v>
      </c>
      <c r="B3814" s="338" t="s">
        <v>177</v>
      </c>
      <c r="C3814" s="338" t="s">
        <v>21138</v>
      </c>
      <c r="D3814" s="339" t="s">
        <v>21139</v>
      </c>
      <c r="E3814" s="338" t="s">
        <v>434</v>
      </c>
      <c r="F3814" s="340" t="s">
        <v>12222</v>
      </c>
      <c r="G3814" s="340" t="s">
        <v>21140</v>
      </c>
    </row>
    <row r="3815" spans="1:7" ht="22.5">
      <c r="A3815" s="337" t="str">
        <f t="shared" si="60"/>
        <v>SINAPI 89503</v>
      </c>
      <c r="B3815" s="338" t="s">
        <v>177</v>
      </c>
      <c r="C3815" s="338" t="s">
        <v>21141</v>
      </c>
      <c r="D3815" s="339" t="s">
        <v>21142</v>
      </c>
      <c r="E3815" s="338" t="s">
        <v>434</v>
      </c>
      <c r="F3815" s="340" t="s">
        <v>18452</v>
      </c>
      <c r="G3815" s="340" t="s">
        <v>21143</v>
      </c>
    </row>
    <row r="3816" spans="1:7" ht="22.5">
      <c r="A3816" s="337" t="str">
        <f t="shared" si="60"/>
        <v>SINAPI 89504</v>
      </c>
      <c r="B3816" s="338" t="s">
        <v>177</v>
      </c>
      <c r="C3816" s="338" t="s">
        <v>21144</v>
      </c>
      <c r="D3816" s="339" t="s">
        <v>21145</v>
      </c>
      <c r="E3816" s="338" t="s">
        <v>434</v>
      </c>
      <c r="F3816" s="340" t="s">
        <v>19596</v>
      </c>
      <c r="G3816" s="340" t="s">
        <v>19597</v>
      </c>
    </row>
    <row r="3817" spans="1:7" ht="22.5">
      <c r="A3817" s="337" t="str">
        <f t="shared" si="60"/>
        <v>SINAPI 89505</v>
      </c>
      <c r="B3817" s="338" t="s">
        <v>177</v>
      </c>
      <c r="C3817" s="338" t="s">
        <v>21146</v>
      </c>
      <c r="D3817" s="339" t="s">
        <v>21147</v>
      </c>
      <c r="E3817" s="338" t="s">
        <v>434</v>
      </c>
      <c r="F3817" s="340" t="s">
        <v>21148</v>
      </c>
      <c r="G3817" s="340" t="s">
        <v>21149</v>
      </c>
    </row>
    <row r="3818" spans="1:7" ht="22.5">
      <c r="A3818" s="337" t="str">
        <f t="shared" si="60"/>
        <v>SINAPI 89506</v>
      </c>
      <c r="B3818" s="338" t="s">
        <v>177</v>
      </c>
      <c r="C3818" s="338" t="s">
        <v>21150</v>
      </c>
      <c r="D3818" s="339" t="s">
        <v>21151</v>
      </c>
      <c r="E3818" s="338" t="s">
        <v>434</v>
      </c>
      <c r="F3818" s="340" t="s">
        <v>21152</v>
      </c>
      <c r="G3818" s="340" t="s">
        <v>9719</v>
      </c>
    </row>
    <row r="3819" spans="1:7" ht="22.5">
      <c r="A3819" s="337" t="str">
        <f t="shared" si="60"/>
        <v>SINAPI 89507</v>
      </c>
      <c r="B3819" s="338" t="s">
        <v>177</v>
      </c>
      <c r="C3819" s="338" t="s">
        <v>21153</v>
      </c>
      <c r="D3819" s="339" t="s">
        <v>21154</v>
      </c>
      <c r="E3819" s="338" t="s">
        <v>434</v>
      </c>
      <c r="F3819" s="340" t="s">
        <v>21155</v>
      </c>
      <c r="G3819" s="340" t="s">
        <v>21156</v>
      </c>
    </row>
    <row r="3820" spans="1:7" ht="22.5">
      <c r="A3820" s="337" t="str">
        <f t="shared" si="60"/>
        <v>SINAPI 89510</v>
      </c>
      <c r="B3820" s="338" t="s">
        <v>177</v>
      </c>
      <c r="C3820" s="338" t="s">
        <v>21157</v>
      </c>
      <c r="D3820" s="339" t="s">
        <v>21158</v>
      </c>
      <c r="E3820" s="338" t="s">
        <v>434</v>
      </c>
      <c r="F3820" s="340" t="s">
        <v>21159</v>
      </c>
      <c r="G3820" s="340" t="s">
        <v>21160</v>
      </c>
    </row>
    <row r="3821" spans="1:7" ht="22.5">
      <c r="A3821" s="337" t="str">
        <f t="shared" si="60"/>
        <v>SINAPI 89513</v>
      </c>
      <c r="B3821" s="338" t="s">
        <v>177</v>
      </c>
      <c r="C3821" s="338" t="s">
        <v>21161</v>
      </c>
      <c r="D3821" s="339" t="s">
        <v>21162</v>
      </c>
      <c r="E3821" s="338" t="s">
        <v>434</v>
      </c>
      <c r="F3821" s="340" t="s">
        <v>21163</v>
      </c>
      <c r="G3821" s="340" t="s">
        <v>21164</v>
      </c>
    </row>
    <row r="3822" spans="1:7" ht="22.5">
      <c r="A3822" s="337" t="str">
        <f t="shared" si="60"/>
        <v>SINAPI 89514</v>
      </c>
      <c r="B3822" s="338" t="s">
        <v>177</v>
      </c>
      <c r="C3822" s="338" t="s">
        <v>21165</v>
      </c>
      <c r="D3822" s="339" t="s">
        <v>21166</v>
      </c>
      <c r="E3822" s="338" t="s">
        <v>434</v>
      </c>
      <c r="F3822" s="340" t="s">
        <v>21167</v>
      </c>
      <c r="G3822" s="340" t="s">
        <v>9527</v>
      </c>
    </row>
    <row r="3823" spans="1:7" ht="22.5">
      <c r="A3823" s="337" t="str">
        <f t="shared" si="60"/>
        <v>SINAPI 89515</v>
      </c>
      <c r="B3823" s="338" t="s">
        <v>177</v>
      </c>
      <c r="C3823" s="338" t="s">
        <v>21168</v>
      </c>
      <c r="D3823" s="339" t="s">
        <v>21169</v>
      </c>
      <c r="E3823" s="338" t="s">
        <v>434</v>
      </c>
      <c r="F3823" s="340" t="s">
        <v>21170</v>
      </c>
      <c r="G3823" s="340" t="s">
        <v>15668</v>
      </c>
    </row>
    <row r="3824" spans="1:7" ht="22.5">
      <c r="A3824" s="337" t="str">
        <f t="shared" si="60"/>
        <v>SINAPI 89516</v>
      </c>
      <c r="B3824" s="338" t="s">
        <v>177</v>
      </c>
      <c r="C3824" s="338" t="s">
        <v>21171</v>
      </c>
      <c r="D3824" s="339" t="s">
        <v>21172</v>
      </c>
      <c r="E3824" s="338" t="s">
        <v>434</v>
      </c>
      <c r="F3824" s="340" t="s">
        <v>21173</v>
      </c>
      <c r="G3824" s="340" t="s">
        <v>21174</v>
      </c>
    </row>
    <row r="3825" spans="1:7" ht="22.5">
      <c r="A3825" s="337" t="str">
        <f t="shared" si="60"/>
        <v>SINAPI 89517</v>
      </c>
      <c r="B3825" s="338" t="s">
        <v>177</v>
      </c>
      <c r="C3825" s="338" t="s">
        <v>21175</v>
      </c>
      <c r="D3825" s="339" t="s">
        <v>21176</v>
      </c>
      <c r="E3825" s="338" t="s">
        <v>434</v>
      </c>
      <c r="F3825" s="340" t="s">
        <v>15248</v>
      </c>
      <c r="G3825" s="340" t="s">
        <v>21177</v>
      </c>
    </row>
    <row r="3826" spans="1:7" ht="22.5">
      <c r="A3826" s="337" t="str">
        <f t="shared" si="60"/>
        <v>SINAPI 89518</v>
      </c>
      <c r="B3826" s="338" t="s">
        <v>177</v>
      </c>
      <c r="C3826" s="338" t="s">
        <v>21178</v>
      </c>
      <c r="D3826" s="339" t="s">
        <v>21179</v>
      </c>
      <c r="E3826" s="338" t="s">
        <v>434</v>
      </c>
      <c r="F3826" s="340" t="s">
        <v>21180</v>
      </c>
      <c r="G3826" s="340" t="s">
        <v>7775</v>
      </c>
    </row>
    <row r="3827" spans="1:7" ht="22.5">
      <c r="A3827" s="337" t="str">
        <f t="shared" si="60"/>
        <v>SINAPI 89519</v>
      </c>
      <c r="B3827" s="338" t="s">
        <v>177</v>
      </c>
      <c r="C3827" s="338" t="s">
        <v>21181</v>
      </c>
      <c r="D3827" s="339" t="s">
        <v>21182</v>
      </c>
      <c r="E3827" s="338" t="s">
        <v>434</v>
      </c>
      <c r="F3827" s="340" t="s">
        <v>21183</v>
      </c>
      <c r="G3827" s="340" t="s">
        <v>8935</v>
      </c>
    </row>
    <row r="3828" spans="1:7" ht="22.5">
      <c r="A3828" s="337" t="str">
        <f t="shared" si="60"/>
        <v>SINAPI 89520</v>
      </c>
      <c r="B3828" s="338" t="s">
        <v>177</v>
      </c>
      <c r="C3828" s="338" t="s">
        <v>21184</v>
      </c>
      <c r="D3828" s="339" t="s">
        <v>21185</v>
      </c>
      <c r="E3828" s="338" t="s">
        <v>434</v>
      </c>
      <c r="F3828" s="340" t="s">
        <v>21018</v>
      </c>
      <c r="G3828" s="340" t="s">
        <v>20877</v>
      </c>
    </row>
    <row r="3829" spans="1:7" ht="22.5">
      <c r="A3829" s="337" t="str">
        <f t="shared" si="60"/>
        <v>SINAPI 89521</v>
      </c>
      <c r="B3829" s="338" t="s">
        <v>177</v>
      </c>
      <c r="C3829" s="338" t="s">
        <v>21186</v>
      </c>
      <c r="D3829" s="339" t="s">
        <v>21187</v>
      </c>
      <c r="E3829" s="338" t="s">
        <v>434</v>
      </c>
      <c r="F3829" s="340" t="s">
        <v>21188</v>
      </c>
      <c r="G3829" s="340" t="s">
        <v>21189</v>
      </c>
    </row>
    <row r="3830" spans="1:7" ht="22.5">
      <c r="A3830" s="337" t="str">
        <f t="shared" si="60"/>
        <v>SINAPI 89522</v>
      </c>
      <c r="B3830" s="338" t="s">
        <v>177</v>
      </c>
      <c r="C3830" s="338" t="s">
        <v>21190</v>
      </c>
      <c r="D3830" s="339" t="s">
        <v>21191</v>
      </c>
      <c r="E3830" s="338" t="s">
        <v>434</v>
      </c>
      <c r="F3830" s="340" t="s">
        <v>7875</v>
      </c>
      <c r="G3830" s="340" t="s">
        <v>21192</v>
      </c>
    </row>
    <row r="3831" spans="1:7" ht="22.5">
      <c r="A3831" s="337" t="str">
        <f t="shared" ref="A3831:A3894" si="61">CONCATENAR</f>
        <v>SINAPI 89523</v>
      </c>
      <c r="B3831" s="338" t="s">
        <v>177</v>
      </c>
      <c r="C3831" s="338" t="s">
        <v>21193</v>
      </c>
      <c r="D3831" s="339" t="s">
        <v>21194</v>
      </c>
      <c r="E3831" s="338" t="s">
        <v>434</v>
      </c>
      <c r="F3831" s="340" t="s">
        <v>21195</v>
      </c>
      <c r="G3831" s="340" t="s">
        <v>9651</v>
      </c>
    </row>
    <row r="3832" spans="1:7" ht="22.5">
      <c r="A3832" s="337" t="str">
        <f t="shared" si="61"/>
        <v>SINAPI 89524</v>
      </c>
      <c r="B3832" s="338" t="s">
        <v>177</v>
      </c>
      <c r="C3832" s="338" t="s">
        <v>21196</v>
      </c>
      <c r="D3832" s="339" t="s">
        <v>21197</v>
      </c>
      <c r="E3832" s="338" t="s">
        <v>434</v>
      </c>
      <c r="F3832" s="340" t="s">
        <v>21198</v>
      </c>
      <c r="G3832" s="340" t="s">
        <v>9511</v>
      </c>
    </row>
    <row r="3833" spans="1:7" ht="22.5">
      <c r="A3833" s="337" t="str">
        <f t="shared" si="61"/>
        <v>SINAPI 89525</v>
      </c>
      <c r="B3833" s="338" t="s">
        <v>177</v>
      </c>
      <c r="C3833" s="338" t="s">
        <v>21199</v>
      </c>
      <c r="D3833" s="339" t="s">
        <v>21200</v>
      </c>
      <c r="E3833" s="338" t="s">
        <v>434</v>
      </c>
      <c r="F3833" s="340" t="s">
        <v>21201</v>
      </c>
      <c r="G3833" s="340" t="s">
        <v>12719</v>
      </c>
    </row>
    <row r="3834" spans="1:7" ht="22.5">
      <c r="A3834" s="337" t="str">
        <f t="shared" si="61"/>
        <v>SINAPI 89526</v>
      </c>
      <c r="B3834" s="338" t="s">
        <v>177</v>
      </c>
      <c r="C3834" s="338" t="s">
        <v>21202</v>
      </c>
      <c r="D3834" s="339" t="s">
        <v>21203</v>
      </c>
      <c r="E3834" s="338" t="s">
        <v>434</v>
      </c>
      <c r="F3834" s="340" t="s">
        <v>21204</v>
      </c>
      <c r="G3834" s="340" t="s">
        <v>21205</v>
      </c>
    </row>
    <row r="3835" spans="1:7" ht="22.5">
      <c r="A3835" s="337" t="str">
        <f t="shared" si="61"/>
        <v>SINAPI 89527</v>
      </c>
      <c r="B3835" s="338" t="s">
        <v>177</v>
      </c>
      <c r="C3835" s="338" t="s">
        <v>21206</v>
      </c>
      <c r="D3835" s="339" t="s">
        <v>21207</v>
      </c>
      <c r="E3835" s="338" t="s">
        <v>434</v>
      </c>
      <c r="F3835" s="340" t="s">
        <v>21208</v>
      </c>
      <c r="G3835" s="340" t="s">
        <v>21209</v>
      </c>
    </row>
    <row r="3836" spans="1:7">
      <c r="A3836" s="337" t="str">
        <f t="shared" si="61"/>
        <v>SINAPI 89528</v>
      </c>
      <c r="B3836" s="338" t="s">
        <v>177</v>
      </c>
      <c r="C3836" s="338" t="s">
        <v>21210</v>
      </c>
      <c r="D3836" s="339" t="s">
        <v>21211</v>
      </c>
      <c r="E3836" s="338" t="s">
        <v>434</v>
      </c>
      <c r="F3836" s="340" t="s">
        <v>11731</v>
      </c>
      <c r="G3836" s="340" t="s">
        <v>10101</v>
      </c>
    </row>
    <row r="3837" spans="1:7" ht="22.5">
      <c r="A3837" s="337" t="str">
        <f t="shared" si="61"/>
        <v>SINAPI 89529</v>
      </c>
      <c r="B3837" s="338" t="s">
        <v>177</v>
      </c>
      <c r="C3837" s="338" t="s">
        <v>21212</v>
      </c>
      <c r="D3837" s="339" t="s">
        <v>21213</v>
      </c>
      <c r="E3837" s="338" t="s">
        <v>434</v>
      </c>
      <c r="F3837" s="340" t="s">
        <v>21214</v>
      </c>
      <c r="G3837" s="340" t="s">
        <v>21215</v>
      </c>
    </row>
    <row r="3838" spans="1:7" ht="22.5">
      <c r="A3838" s="337" t="str">
        <f t="shared" si="61"/>
        <v>SINAPI 89530</v>
      </c>
      <c r="B3838" s="338" t="s">
        <v>177</v>
      </c>
      <c r="C3838" s="338" t="s">
        <v>21216</v>
      </c>
      <c r="D3838" s="339" t="s">
        <v>21217</v>
      </c>
      <c r="E3838" s="338" t="s">
        <v>434</v>
      </c>
      <c r="F3838" s="340" t="s">
        <v>10806</v>
      </c>
      <c r="G3838" s="340" t="s">
        <v>21218</v>
      </c>
    </row>
    <row r="3839" spans="1:7" ht="22.5">
      <c r="A3839" s="337" t="str">
        <f t="shared" si="61"/>
        <v>SINAPI 89531</v>
      </c>
      <c r="B3839" s="338" t="s">
        <v>177</v>
      </c>
      <c r="C3839" s="338" t="s">
        <v>21219</v>
      </c>
      <c r="D3839" s="339" t="s">
        <v>21220</v>
      </c>
      <c r="E3839" s="338" t="s">
        <v>434</v>
      </c>
      <c r="F3839" s="340" t="s">
        <v>19456</v>
      </c>
      <c r="G3839" s="340" t="s">
        <v>20390</v>
      </c>
    </row>
    <row r="3840" spans="1:7" ht="22.5">
      <c r="A3840" s="337" t="str">
        <f t="shared" si="61"/>
        <v>SINAPI 89532</v>
      </c>
      <c r="B3840" s="338" t="s">
        <v>177</v>
      </c>
      <c r="C3840" s="338" t="s">
        <v>21221</v>
      </c>
      <c r="D3840" s="339" t="s">
        <v>21222</v>
      </c>
      <c r="E3840" s="338" t="s">
        <v>434</v>
      </c>
      <c r="F3840" s="340" t="s">
        <v>21223</v>
      </c>
      <c r="G3840" s="340" t="s">
        <v>21224</v>
      </c>
    </row>
    <row r="3841" spans="1:7" ht="22.5">
      <c r="A3841" s="337" t="str">
        <f t="shared" si="61"/>
        <v>SINAPI 89533</v>
      </c>
      <c r="B3841" s="338" t="s">
        <v>177</v>
      </c>
      <c r="C3841" s="338" t="s">
        <v>21225</v>
      </c>
      <c r="D3841" s="339" t="s">
        <v>21226</v>
      </c>
      <c r="E3841" s="338" t="s">
        <v>434</v>
      </c>
      <c r="F3841" s="340" t="s">
        <v>19456</v>
      </c>
      <c r="G3841" s="340" t="s">
        <v>20390</v>
      </c>
    </row>
    <row r="3842" spans="1:7" ht="22.5">
      <c r="A3842" s="337" t="str">
        <f t="shared" si="61"/>
        <v>SINAPI 89534</v>
      </c>
      <c r="B3842" s="338" t="s">
        <v>177</v>
      </c>
      <c r="C3842" s="338" t="s">
        <v>21227</v>
      </c>
      <c r="D3842" s="339" t="s">
        <v>21228</v>
      </c>
      <c r="E3842" s="338" t="s">
        <v>434</v>
      </c>
      <c r="F3842" s="340" t="s">
        <v>11361</v>
      </c>
      <c r="G3842" s="340" t="s">
        <v>21229</v>
      </c>
    </row>
    <row r="3843" spans="1:7" ht="22.5">
      <c r="A3843" s="337" t="str">
        <f t="shared" si="61"/>
        <v>SINAPI 89535</v>
      </c>
      <c r="B3843" s="338" t="s">
        <v>177</v>
      </c>
      <c r="C3843" s="338" t="s">
        <v>21230</v>
      </c>
      <c r="D3843" s="339" t="s">
        <v>21231</v>
      </c>
      <c r="E3843" s="338" t="s">
        <v>434</v>
      </c>
      <c r="F3843" s="340" t="s">
        <v>7990</v>
      </c>
      <c r="G3843" s="340" t="s">
        <v>21232</v>
      </c>
    </row>
    <row r="3844" spans="1:7">
      <c r="A3844" s="337" t="str">
        <f t="shared" si="61"/>
        <v>SINAPI 89536</v>
      </c>
      <c r="B3844" s="338" t="s">
        <v>177</v>
      </c>
      <c r="C3844" s="338" t="s">
        <v>21233</v>
      </c>
      <c r="D3844" s="339" t="s">
        <v>21234</v>
      </c>
      <c r="E3844" s="338" t="s">
        <v>434</v>
      </c>
      <c r="F3844" s="340" t="s">
        <v>7774</v>
      </c>
      <c r="G3844" s="340" t="s">
        <v>21235</v>
      </c>
    </row>
    <row r="3845" spans="1:7" ht="22.5">
      <c r="A3845" s="337" t="str">
        <f t="shared" si="61"/>
        <v>SINAPI 89538</v>
      </c>
      <c r="B3845" s="338" t="s">
        <v>177</v>
      </c>
      <c r="C3845" s="338" t="s">
        <v>21236</v>
      </c>
      <c r="D3845" s="339" t="s">
        <v>21237</v>
      </c>
      <c r="E3845" s="338" t="s">
        <v>434</v>
      </c>
      <c r="F3845" s="340" t="s">
        <v>21238</v>
      </c>
      <c r="G3845" s="340" t="s">
        <v>10643</v>
      </c>
    </row>
    <row r="3846" spans="1:7" ht="22.5">
      <c r="A3846" s="337" t="str">
        <f t="shared" si="61"/>
        <v>SINAPI 89539</v>
      </c>
      <c r="B3846" s="338" t="s">
        <v>177</v>
      </c>
      <c r="C3846" s="338" t="s">
        <v>21239</v>
      </c>
      <c r="D3846" s="339" t="s">
        <v>21240</v>
      </c>
      <c r="E3846" s="338" t="s">
        <v>434</v>
      </c>
      <c r="F3846" s="340" t="s">
        <v>21241</v>
      </c>
      <c r="G3846" s="340" t="s">
        <v>15741</v>
      </c>
    </row>
    <row r="3847" spans="1:7" ht="22.5">
      <c r="A3847" s="337" t="str">
        <f t="shared" si="61"/>
        <v>SINAPI 89540</v>
      </c>
      <c r="B3847" s="338" t="s">
        <v>177</v>
      </c>
      <c r="C3847" s="338" t="s">
        <v>21242</v>
      </c>
      <c r="D3847" s="339" t="s">
        <v>21243</v>
      </c>
      <c r="E3847" s="338" t="s">
        <v>434</v>
      </c>
      <c r="F3847" s="340" t="s">
        <v>21244</v>
      </c>
      <c r="G3847" s="340" t="s">
        <v>21245</v>
      </c>
    </row>
    <row r="3848" spans="1:7">
      <c r="A3848" s="337" t="str">
        <f t="shared" si="61"/>
        <v>SINAPI 89541</v>
      </c>
      <c r="B3848" s="338" t="s">
        <v>177</v>
      </c>
      <c r="C3848" s="338" t="s">
        <v>21246</v>
      </c>
      <c r="D3848" s="339" t="s">
        <v>21247</v>
      </c>
      <c r="E3848" s="338" t="s">
        <v>434</v>
      </c>
      <c r="F3848" s="340" t="s">
        <v>21248</v>
      </c>
      <c r="G3848" s="340" t="s">
        <v>21249</v>
      </c>
    </row>
    <row r="3849" spans="1:7" ht="22.5">
      <c r="A3849" s="337" t="str">
        <f t="shared" si="61"/>
        <v>SINAPI 89542</v>
      </c>
      <c r="B3849" s="338" t="s">
        <v>177</v>
      </c>
      <c r="C3849" s="338" t="s">
        <v>21250</v>
      </c>
      <c r="D3849" s="339" t="s">
        <v>21251</v>
      </c>
      <c r="E3849" s="338" t="s">
        <v>434</v>
      </c>
      <c r="F3849" s="340" t="s">
        <v>21252</v>
      </c>
      <c r="G3849" s="340" t="s">
        <v>18941</v>
      </c>
    </row>
    <row r="3850" spans="1:7" ht="22.5">
      <c r="A3850" s="337" t="str">
        <f t="shared" si="61"/>
        <v>SINAPI 89544</v>
      </c>
      <c r="B3850" s="338" t="s">
        <v>177</v>
      </c>
      <c r="C3850" s="338" t="s">
        <v>21253</v>
      </c>
      <c r="D3850" s="339" t="s">
        <v>21254</v>
      </c>
      <c r="E3850" s="338" t="s">
        <v>434</v>
      </c>
      <c r="F3850" s="340" t="s">
        <v>17392</v>
      </c>
      <c r="G3850" s="340" t="s">
        <v>16573</v>
      </c>
    </row>
    <row r="3851" spans="1:7" ht="22.5">
      <c r="A3851" s="337" t="str">
        <f t="shared" si="61"/>
        <v>SINAPI 89545</v>
      </c>
      <c r="B3851" s="338" t="s">
        <v>177</v>
      </c>
      <c r="C3851" s="338" t="s">
        <v>21255</v>
      </c>
      <c r="D3851" s="339" t="s">
        <v>21256</v>
      </c>
      <c r="E3851" s="338" t="s">
        <v>434</v>
      </c>
      <c r="F3851" s="340" t="s">
        <v>14303</v>
      </c>
      <c r="G3851" s="340" t="s">
        <v>11001</v>
      </c>
    </row>
    <row r="3852" spans="1:7" ht="22.5">
      <c r="A3852" s="337" t="str">
        <f t="shared" si="61"/>
        <v>SINAPI 89546</v>
      </c>
      <c r="B3852" s="338" t="s">
        <v>177</v>
      </c>
      <c r="C3852" s="338" t="s">
        <v>21257</v>
      </c>
      <c r="D3852" s="339" t="s">
        <v>21258</v>
      </c>
      <c r="E3852" s="338" t="s">
        <v>434</v>
      </c>
      <c r="F3852" s="340" t="s">
        <v>21259</v>
      </c>
      <c r="G3852" s="340" t="s">
        <v>21260</v>
      </c>
    </row>
    <row r="3853" spans="1:7" ht="22.5">
      <c r="A3853" s="337" t="str">
        <f t="shared" si="61"/>
        <v>SINAPI 89547</v>
      </c>
      <c r="B3853" s="338" t="s">
        <v>177</v>
      </c>
      <c r="C3853" s="338" t="s">
        <v>21261</v>
      </c>
      <c r="D3853" s="339" t="s">
        <v>21262</v>
      </c>
      <c r="E3853" s="338" t="s">
        <v>434</v>
      </c>
      <c r="F3853" s="340" t="s">
        <v>20970</v>
      </c>
      <c r="G3853" s="340" t="s">
        <v>8543</v>
      </c>
    </row>
    <row r="3854" spans="1:7" ht="22.5">
      <c r="A3854" s="337" t="str">
        <f t="shared" si="61"/>
        <v>SINAPI 89548</v>
      </c>
      <c r="B3854" s="338" t="s">
        <v>177</v>
      </c>
      <c r="C3854" s="338" t="s">
        <v>21263</v>
      </c>
      <c r="D3854" s="339" t="s">
        <v>21264</v>
      </c>
      <c r="E3854" s="338" t="s">
        <v>434</v>
      </c>
      <c r="F3854" s="340" t="s">
        <v>8268</v>
      </c>
      <c r="G3854" s="340" t="s">
        <v>20578</v>
      </c>
    </row>
    <row r="3855" spans="1:7" ht="22.5">
      <c r="A3855" s="337" t="str">
        <f t="shared" si="61"/>
        <v>SINAPI 89549</v>
      </c>
      <c r="B3855" s="338" t="s">
        <v>177</v>
      </c>
      <c r="C3855" s="338" t="s">
        <v>21265</v>
      </c>
      <c r="D3855" s="339" t="s">
        <v>21266</v>
      </c>
      <c r="E3855" s="338" t="s">
        <v>434</v>
      </c>
      <c r="F3855" s="340" t="s">
        <v>17364</v>
      </c>
      <c r="G3855" s="340" t="s">
        <v>21267</v>
      </c>
    </row>
    <row r="3856" spans="1:7" ht="22.5">
      <c r="A3856" s="337" t="str">
        <f t="shared" si="61"/>
        <v>SINAPI 89550</v>
      </c>
      <c r="B3856" s="338" t="s">
        <v>177</v>
      </c>
      <c r="C3856" s="338" t="s">
        <v>21268</v>
      </c>
      <c r="D3856" s="339" t="s">
        <v>21269</v>
      </c>
      <c r="E3856" s="338" t="s">
        <v>434</v>
      </c>
      <c r="F3856" s="340" t="s">
        <v>21270</v>
      </c>
      <c r="G3856" s="340" t="s">
        <v>21271</v>
      </c>
    </row>
    <row r="3857" spans="1:7" ht="22.5">
      <c r="A3857" s="337" t="str">
        <f t="shared" si="61"/>
        <v>SINAPI 89551</v>
      </c>
      <c r="B3857" s="338" t="s">
        <v>177</v>
      </c>
      <c r="C3857" s="338" t="s">
        <v>21272</v>
      </c>
      <c r="D3857" s="339" t="s">
        <v>21273</v>
      </c>
      <c r="E3857" s="338" t="s">
        <v>434</v>
      </c>
      <c r="F3857" s="340" t="s">
        <v>17623</v>
      </c>
      <c r="G3857" s="340" t="s">
        <v>21274</v>
      </c>
    </row>
    <row r="3858" spans="1:7">
      <c r="A3858" s="337" t="str">
        <f t="shared" si="61"/>
        <v>SINAPI 89552</v>
      </c>
      <c r="B3858" s="338" t="s">
        <v>177</v>
      </c>
      <c r="C3858" s="338" t="s">
        <v>21275</v>
      </c>
      <c r="D3858" s="339" t="s">
        <v>21276</v>
      </c>
      <c r="E3858" s="338" t="s">
        <v>434</v>
      </c>
      <c r="F3858" s="340" t="s">
        <v>21277</v>
      </c>
      <c r="G3858" s="340" t="s">
        <v>21278</v>
      </c>
    </row>
    <row r="3859" spans="1:7" ht="22.5">
      <c r="A3859" s="337" t="str">
        <f t="shared" si="61"/>
        <v>SINAPI 89553</v>
      </c>
      <c r="B3859" s="338" t="s">
        <v>177</v>
      </c>
      <c r="C3859" s="338" t="s">
        <v>21279</v>
      </c>
      <c r="D3859" s="339" t="s">
        <v>21280</v>
      </c>
      <c r="E3859" s="338" t="s">
        <v>434</v>
      </c>
      <c r="F3859" s="340" t="s">
        <v>8828</v>
      </c>
      <c r="G3859" s="340" t="s">
        <v>17573</v>
      </c>
    </row>
    <row r="3860" spans="1:7" ht="22.5">
      <c r="A3860" s="337" t="str">
        <f t="shared" si="61"/>
        <v>SINAPI 89554</v>
      </c>
      <c r="B3860" s="338" t="s">
        <v>177</v>
      </c>
      <c r="C3860" s="338" t="s">
        <v>21281</v>
      </c>
      <c r="D3860" s="339" t="s">
        <v>21282</v>
      </c>
      <c r="E3860" s="338" t="s">
        <v>434</v>
      </c>
      <c r="F3860" s="340" t="s">
        <v>21283</v>
      </c>
      <c r="G3860" s="340" t="s">
        <v>21284</v>
      </c>
    </row>
    <row r="3861" spans="1:7" ht="22.5">
      <c r="A3861" s="337" t="str">
        <f t="shared" si="61"/>
        <v>SINAPI 89555</v>
      </c>
      <c r="B3861" s="338" t="s">
        <v>177</v>
      </c>
      <c r="C3861" s="338" t="s">
        <v>21285</v>
      </c>
      <c r="D3861" s="339" t="s">
        <v>21286</v>
      </c>
      <c r="E3861" s="338" t="s">
        <v>434</v>
      </c>
      <c r="F3861" s="340" t="s">
        <v>21287</v>
      </c>
      <c r="G3861" s="340" t="s">
        <v>19628</v>
      </c>
    </row>
    <row r="3862" spans="1:7" ht="22.5">
      <c r="A3862" s="337" t="str">
        <f t="shared" si="61"/>
        <v>SINAPI 89556</v>
      </c>
      <c r="B3862" s="338" t="s">
        <v>177</v>
      </c>
      <c r="C3862" s="338" t="s">
        <v>21288</v>
      </c>
      <c r="D3862" s="339" t="s">
        <v>21289</v>
      </c>
      <c r="E3862" s="338" t="s">
        <v>434</v>
      </c>
      <c r="F3862" s="340" t="s">
        <v>21290</v>
      </c>
      <c r="G3862" s="340" t="s">
        <v>10773</v>
      </c>
    </row>
    <row r="3863" spans="1:7" ht="22.5">
      <c r="A3863" s="337" t="str">
        <f t="shared" si="61"/>
        <v>SINAPI 89557</v>
      </c>
      <c r="B3863" s="338" t="s">
        <v>177</v>
      </c>
      <c r="C3863" s="338" t="s">
        <v>21291</v>
      </c>
      <c r="D3863" s="339" t="s">
        <v>21292</v>
      </c>
      <c r="E3863" s="338" t="s">
        <v>434</v>
      </c>
      <c r="F3863" s="340" t="s">
        <v>21293</v>
      </c>
      <c r="G3863" s="340" t="s">
        <v>18106</v>
      </c>
    </row>
    <row r="3864" spans="1:7">
      <c r="A3864" s="337" t="str">
        <f t="shared" si="61"/>
        <v>SINAPI 89558</v>
      </c>
      <c r="B3864" s="338" t="s">
        <v>177</v>
      </c>
      <c r="C3864" s="338" t="s">
        <v>21294</v>
      </c>
      <c r="D3864" s="339" t="s">
        <v>21295</v>
      </c>
      <c r="E3864" s="338" t="s">
        <v>434</v>
      </c>
      <c r="F3864" s="340" t="s">
        <v>12605</v>
      </c>
      <c r="G3864" s="340" t="s">
        <v>21296</v>
      </c>
    </row>
    <row r="3865" spans="1:7" ht="22.5">
      <c r="A3865" s="337" t="str">
        <f t="shared" si="61"/>
        <v>SINAPI 89559</v>
      </c>
      <c r="B3865" s="338" t="s">
        <v>177</v>
      </c>
      <c r="C3865" s="338" t="s">
        <v>21297</v>
      </c>
      <c r="D3865" s="339" t="s">
        <v>21298</v>
      </c>
      <c r="E3865" s="338" t="s">
        <v>434</v>
      </c>
      <c r="F3865" s="340" t="s">
        <v>21299</v>
      </c>
      <c r="G3865" s="340" t="s">
        <v>21300</v>
      </c>
    </row>
    <row r="3866" spans="1:7" ht="22.5">
      <c r="A3866" s="337" t="str">
        <f t="shared" si="61"/>
        <v>SINAPI 89561</v>
      </c>
      <c r="B3866" s="338" t="s">
        <v>177</v>
      </c>
      <c r="C3866" s="338" t="s">
        <v>21301</v>
      </c>
      <c r="D3866" s="339" t="s">
        <v>21302</v>
      </c>
      <c r="E3866" s="338" t="s">
        <v>434</v>
      </c>
      <c r="F3866" s="340" t="s">
        <v>21303</v>
      </c>
      <c r="G3866" s="340" t="s">
        <v>11077</v>
      </c>
    </row>
    <row r="3867" spans="1:7" ht="22.5">
      <c r="A3867" s="337" t="str">
        <f t="shared" si="61"/>
        <v>SINAPI 89562</v>
      </c>
      <c r="B3867" s="338" t="s">
        <v>177</v>
      </c>
      <c r="C3867" s="338" t="s">
        <v>21304</v>
      </c>
      <c r="D3867" s="339" t="s">
        <v>21305</v>
      </c>
      <c r="E3867" s="338" t="s">
        <v>434</v>
      </c>
      <c r="F3867" s="340" t="s">
        <v>16536</v>
      </c>
      <c r="G3867" s="340" t="s">
        <v>14309</v>
      </c>
    </row>
    <row r="3868" spans="1:7" ht="22.5">
      <c r="A3868" s="337" t="str">
        <f t="shared" si="61"/>
        <v>SINAPI 89563</v>
      </c>
      <c r="B3868" s="338" t="s">
        <v>177</v>
      </c>
      <c r="C3868" s="338" t="s">
        <v>21306</v>
      </c>
      <c r="D3868" s="339" t="s">
        <v>21307</v>
      </c>
      <c r="E3868" s="338" t="s">
        <v>434</v>
      </c>
      <c r="F3868" s="340" t="s">
        <v>21308</v>
      </c>
      <c r="G3868" s="340" t="s">
        <v>21309</v>
      </c>
    </row>
    <row r="3869" spans="1:7" ht="22.5">
      <c r="A3869" s="337" t="str">
        <f t="shared" si="61"/>
        <v>SINAPI 89564</v>
      </c>
      <c r="B3869" s="338" t="s">
        <v>177</v>
      </c>
      <c r="C3869" s="338" t="s">
        <v>21310</v>
      </c>
      <c r="D3869" s="339" t="s">
        <v>21311</v>
      </c>
      <c r="E3869" s="338" t="s">
        <v>434</v>
      </c>
      <c r="F3869" s="340" t="s">
        <v>17672</v>
      </c>
      <c r="G3869" s="340" t="s">
        <v>12589</v>
      </c>
    </row>
    <row r="3870" spans="1:7" ht="22.5">
      <c r="A3870" s="337" t="str">
        <f t="shared" si="61"/>
        <v>SINAPI 89565</v>
      </c>
      <c r="B3870" s="338" t="s">
        <v>177</v>
      </c>
      <c r="C3870" s="338" t="s">
        <v>21312</v>
      </c>
      <c r="D3870" s="339" t="s">
        <v>21313</v>
      </c>
      <c r="E3870" s="338" t="s">
        <v>434</v>
      </c>
      <c r="F3870" s="340" t="s">
        <v>18332</v>
      </c>
      <c r="G3870" s="340" t="s">
        <v>21314</v>
      </c>
    </row>
    <row r="3871" spans="1:7" ht="22.5">
      <c r="A3871" s="337" t="str">
        <f t="shared" si="61"/>
        <v>SINAPI 89566</v>
      </c>
      <c r="B3871" s="338" t="s">
        <v>177</v>
      </c>
      <c r="C3871" s="338" t="s">
        <v>21315</v>
      </c>
      <c r="D3871" s="339" t="s">
        <v>21316</v>
      </c>
      <c r="E3871" s="338" t="s">
        <v>434</v>
      </c>
      <c r="F3871" s="340" t="s">
        <v>11769</v>
      </c>
      <c r="G3871" s="340" t="s">
        <v>15232</v>
      </c>
    </row>
    <row r="3872" spans="1:7" ht="22.5">
      <c r="A3872" s="337" t="str">
        <f t="shared" si="61"/>
        <v>SINAPI 89567</v>
      </c>
      <c r="B3872" s="338" t="s">
        <v>177</v>
      </c>
      <c r="C3872" s="338" t="s">
        <v>21317</v>
      </c>
      <c r="D3872" s="339" t="s">
        <v>21318</v>
      </c>
      <c r="E3872" s="338" t="s">
        <v>434</v>
      </c>
      <c r="F3872" s="340" t="s">
        <v>21319</v>
      </c>
      <c r="G3872" s="340" t="s">
        <v>21320</v>
      </c>
    </row>
    <row r="3873" spans="1:7">
      <c r="A3873" s="337" t="str">
        <f t="shared" si="61"/>
        <v>SINAPI 89568</v>
      </c>
      <c r="B3873" s="338" t="s">
        <v>177</v>
      </c>
      <c r="C3873" s="338" t="s">
        <v>21321</v>
      </c>
      <c r="D3873" s="339" t="s">
        <v>21322</v>
      </c>
      <c r="E3873" s="338" t="s">
        <v>434</v>
      </c>
      <c r="F3873" s="340" t="s">
        <v>19063</v>
      </c>
      <c r="G3873" s="340" t="s">
        <v>21323</v>
      </c>
    </row>
    <row r="3874" spans="1:7" ht="22.5">
      <c r="A3874" s="337" t="str">
        <f t="shared" si="61"/>
        <v>SINAPI 89569</v>
      </c>
      <c r="B3874" s="338" t="s">
        <v>177</v>
      </c>
      <c r="C3874" s="338" t="s">
        <v>21324</v>
      </c>
      <c r="D3874" s="339" t="s">
        <v>21325</v>
      </c>
      <c r="E3874" s="338" t="s">
        <v>434</v>
      </c>
      <c r="F3874" s="340" t="s">
        <v>21326</v>
      </c>
      <c r="G3874" s="340" t="s">
        <v>21327</v>
      </c>
    </row>
    <row r="3875" spans="1:7" ht="22.5">
      <c r="A3875" s="337" t="str">
        <f t="shared" si="61"/>
        <v>SINAPI 89570</v>
      </c>
      <c r="B3875" s="338" t="s">
        <v>177</v>
      </c>
      <c r="C3875" s="338" t="s">
        <v>21328</v>
      </c>
      <c r="D3875" s="339" t="s">
        <v>21329</v>
      </c>
      <c r="E3875" s="338" t="s">
        <v>434</v>
      </c>
      <c r="F3875" s="340" t="s">
        <v>21330</v>
      </c>
      <c r="G3875" s="340" t="s">
        <v>21331</v>
      </c>
    </row>
    <row r="3876" spans="1:7" ht="22.5">
      <c r="A3876" s="337" t="str">
        <f t="shared" si="61"/>
        <v>SINAPI 89571</v>
      </c>
      <c r="B3876" s="338" t="s">
        <v>177</v>
      </c>
      <c r="C3876" s="338" t="s">
        <v>21332</v>
      </c>
      <c r="D3876" s="339" t="s">
        <v>21333</v>
      </c>
      <c r="E3876" s="338" t="s">
        <v>434</v>
      </c>
      <c r="F3876" s="340" t="s">
        <v>21334</v>
      </c>
      <c r="G3876" s="340" t="s">
        <v>21335</v>
      </c>
    </row>
    <row r="3877" spans="1:7" ht="22.5">
      <c r="A3877" s="337" t="str">
        <f t="shared" si="61"/>
        <v>SINAPI 89572</v>
      </c>
      <c r="B3877" s="338" t="s">
        <v>177</v>
      </c>
      <c r="C3877" s="338" t="s">
        <v>21336</v>
      </c>
      <c r="D3877" s="339" t="s">
        <v>21337</v>
      </c>
      <c r="E3877" s="338" t="s">
        <v>434</v>
      </c>
      <c r="F3877" s="340" t="s">
        <v>10676</v>
      </c>
      <c r="G3877" s="340" t="s">
        <v>20856</v>
      </c>
    </row>
    <row r="3878" spans="1:7" ht="22.5">
      <c r="A3878" s="337" t="str">
        <f t="shared" si="61"/>
        <v>SINAPI 89573</v>
      </c>
      <c r="B3878" s="338" t="s">
        <v>177</v>
      </c>
      <c r="C3878" s="338" t="s">
        <v>21338</v>
      </c>
      <c r="D3878" s="339" t="s">
        <v>21339</v>
      </c>
      <c r="E3878" s="338" t="s">
        <v>434</v>
      </c>
      <c r="F3878" s="340" t="s">
        <v>21340</v>
      </c>
      <c r="G3878" s="340" t="s">
        <v>21341</v>
      </c>
    </row>
    <row r="3879" spans="1:7" ht="22.5">
      <c r="A3879" s="337" t="str">
        <f t="shared" si="61"/>
        <v>SINAPI 89574</v>
      </c>
      <c r="B3879" s="338" t="s">
        <v>177</v>
      </c>
      <c r="C3879" s="338" t="s">
        <v>21342</v>
      </c>
      <c r="D3879" s="339" t="s">
        <v>21343</v>
      </c>
      <c r="E3879" s="338" t="s">
        <v>434</v>
      </c>
      <c r="F3879" s="340" t="s">
        <v>21344</v>
      </c>
      <c r="G3879" s="340" t="s">
        <v>21345</v>
      </c>
    </row>
    <row r="3880" spans="1:7">
      <c r="A3880" s="337" t="str">
        <f t="shared" si="61"/>
        <v>SINAPI 89575</v>
      </c>
      <c r="B3880" s="338" t="s">
        <v>177</v>
      </c>
      <c r="C3880" s="338" t="s">
        <v>21346</v>
      </c>
      <c r="D3880" s="339" t="s">
        <v>21347</v>
      </c>
      <c r="E3880" s="338" t="s">
        <v>434</v>
      </c>
      <c r="F3880" s="340" t="s">
        <v>21348</v>
      </c>
      <c r="G3880" s="340" t="s">
        <v>21349</v>
      </c>
    </row>
    <row r="3881" spans="1:7" ht="22.5">
      <c r="A3881" s="337" t="str">
        <f t="shared" si="61"/>
        <v>SINAPI 89577</v>
      </c>
      <c r="B3881" s="338" t="s">
        <v>177</v>
      </c>
      <c r="C3881" s="338" t="s">
        <v>21350</v>
      </c>
      <c r="D3881" s="339" t="s">
        <v>21351</v>
      </c>
      <c r="E3881" s="338" t="s">
        <v>434</v>
      </c>
      <c r="F3881" s="340" t="s">
        <v>21352</v>
      </c>
      <c r="G3881" s="340" t="s">
        <v>21353</v>
      </c>
    </row>
    <row r="3882" spans="1:7" ht="22.5">
      <c r="A3882" s="337" t="str">
        <f t="shared" si="61"/>
        <v>SINAPI 89579</v>
      </c>
      <c r="B3882" s="338" t="s">
        <v>177</v>
      </c>
      <c r="C3882" s="338" t="s">
        <v>21354</v>
      </c>
      <c r="D3882" s="339" t="s">
        <v>21355</v>
      </c>
      <c r="E3882" s="338" t="s">
        <v>434</v>
      </c>
      <c r="F3882" s="340" t="s">
        <v>21356</v>
      </c>
      <c r="G3882" s="340" t="s">
        <v>21245</v>
      </c>
    </row>
    <row r="3883" spans="1:7" ht="22.5">
      <c r="A3883" s="337" t="str">
        <f t="shared" si="61"/>
        <v>SINAPI 89581</v>
      </c>
      <c r="B3883" s="338" t="s">
        <v>177</v>
      </c>
      <c r="C3883" s="338" t="s">
        <v>21357</v>
      </c>
      <c r="D3883" s="339" t="s">
        <v>21358</v>
      </c>
      <c r="E3883" s="338" t="s">
        <v>434</v>
      </c>
      <c r="F3883" s="340" t="s">
        <v>21359</v>
      </c>
      <c r="G3883" s="340" t="s">
        <v>14860</v>
      </c>
    </row>
    <row r="3884" spans="1:7" ht="22.5">
      <c r="A3884" s="337" t="str">
        <f t="shared" si="61"/>
        <v>SINAPI 89582</v>
      </c>
      <c r="B3884" s="338" t="s">
        <v>177</v>
      </c>
      <c r="C3884" s="338" t="s">
        <v>21360</v>
      </c>
      <c r="D3884" s="339" t="s">
        <v>21361</v>
      </c>
      <c r="E3884" s="338" t="s">
        <v>434</v>
      </c>
      <c r="F3884" s="340" t="s">
        <v>12636</v>
      </c>
      <c r="G3884" s="340" t="s">
        <v>21362</v>
      </c>
    </row>
    <row r="3885" spans="1:7" ht="22.5">
      <c r="A3885" s="337" t="str">
        <f t="shared" si="61"/>
        <v>SINAPI 89583</v>
      </c>
      <c r="B3885" s="338" t="s">
        <v>177</v>
      </c>
      <c r="C3885" s="338" t="s">
        <v>21363</v>
      </c>
      <c r="D3885" s="339" t="s">
        <v>21364</v>
      </c>
      <c r="E3885" s="338" t="s">
        <v>434</v>
      </c>
      <c r="F3885" s="340" t="s">
        <v>21365</v>
      </c>
      <c r="G3885" s="340" t="s">
        <v>14885</v>
      </c>
    </row>
    <row r="3886" spans="1:7" ht="22.5">
      <c r="A3886" s="337" t="str">
        <f t="shared" si="61"/>
        <v>SINAPI 89584</v>
      </c>
      <c r="B3886" s="338" t="s">
        <v>177</v>
      </c>
      <c r="C3886" s="338" t="s">
        <v>21366</v>
      </c>
      <c r="D3886" s="339" t="s">
        <v>21367</v>
      </c>
      <c r="E3886" s="338" t="s">
        <v>434</v>
      </c>
      <c r="F3886" s="340" t="s">
        <v>21368</v>
      </c>
      <c r="G3886" s="340" t="s">
        <v>11329</v>
      </c>
    </row>
    <row r="3887" spans="1:7" ht="22.5">
      <c r="A3887" s="337" t="str">
        <f t="shared" si="61"/>
        <v>SINAPI 89585</v>
      </c>
      <c r="B3887" s="338" t="s">
        <v>177</v>
      </c>
      <c r="C3887" s="338" t="s">
        <v>21369</v>
      </c>
      <c r="D3887" s="339" t="s">
        <v>21370</v>
      </c>
      <c r="E3887" s="338" t="s">
        <v>434</v>
      </c>
      <c r="F3887" s="340" t="s">
        <v>7882</v>
      </c>
      <c r="G3887" s="340" t="s">
        <v>21371</v>
      </c>
    </row>
    <row r="3888" spans="1:7" ht="22.5">
      <c r="A3888" s="337" t="str">
        <f t="shared" si="61"/>
        <v>SINAPI 89586</v>
      </c>
      <c r="B3888" s="338" t="s">
        <v>177</v>
      </c>
      <c r="C3888" s="338" t="s">
        <v>21372</v>
      </c>
      <c r="D3888" s="339" t="s">
        <v>21373</v>
      </c>
      <c r="E3888" s="338" t="s">
        <v>434</v>
      </c>
      <c r="F3888" s="340" t="s">
        <v>7882</v>
      </c>
      <c r="G3888" s="340" t="s">
        <v>21371</v>
      </c>
    </row>
    <row r="3889" spans="1:7" ht="22.5">
      <c r="A3889" s="337" t="str">
        <f t="shared" si="61"/>
        <v>SINAPI 89587</v>
      </c>
      <c r="B3889" s="338" t="s">
        <v>177</v>
      </c>
      <c r="C3889" s="338" t="s">
        <v>21374</v>
      </c>
      <c r="D3889" s="339" t="s">
        <v>21375</v>
      </c>
      <c r="E3889" s="338" t="s">
        <v>434</v>
      </c>
      <c r="F3889" s="340" t="s">
        <v>21376</v>
      </c>
      <c r="G3889" s="340" t="s">
        <v>21377</v>
      </c>
    </row>
    <row r="3890" spans="1:7" ht="22.5">
      <c r="A3890" s="337" t="str">
        <f t="shared" si="61"/>
        <v>SINAPI 89589</v>
      </c>
      <c r="B3890" s="338" t="s">
        <v>177</v>
      </c>
      <c r="C3890" s="338" t="s">
        <v>21378</v>
      </c>
      <c r="D3890" s="339" t="s">
        <v>21379</v>
      </c>
      <c r="E3890" s="338" t="s">
        <v>434</v>
      </c>
      <c r="F3890" s="340" t="s">
        <v>17483</v>
      </c>
      <c r="G3890" s="340" t="s">
        <v>21380</v>
      </c>
    </row>
    <row r="3891" spans="1:7" ht="22.5">
      <c r="A3891" s="337" t="str">
        <f t="shared" si="61"/>
        <v>SINAPI 89590</v>
      </c>
      <c r="B3891" s="338" t="s">
        <v>177</v>
      </c>
      <c r="C3891" s="338" t="s">
        <v>21381</v>
      </c>
      <c r="D3891" s="339" t="s">
        <v>21382</v>
      </c>
      <c r="E3891" s="338" t="s">
        <v>434</v>
      </c>
      <c r="F3891" s="340" t="s">
        <v>21383</v>
      </c>
      <c r="G3891" s="340" t="s">
        <v>21384</v>
      </c>
    </row>
    <row r="3892" spans="1:7" ht="22.5">
      <c r="A3892" s="337" t="str">
        <f t="shared" si="61"/>
        <v>SINAPI 89591</v>
      </c>
      <c r="B3892" s="338" t="s">
        <v>177</v>
      </c>
      <c r="C3892" s="338" t="s">
        <v>21385</v>
      </c>
      <c r="D3892" s="339" t="s">
        <v>21386</v>
      </c>
      <c r="E3892" s="338" t="s">
        <v>434</v>
      </c>
      <c r="F3892" s="340" t="s">
        <v>21387</v>
      </c>
      <c r="G3892" s="340" t="s">
        <v>11013</v>
      </c>
    </row>
    <row r="3893" spans="1:7" ht="22.5">
      <c r="A3893" s="337" t="str">
        <f t="shared" si="61"/>
        <v>SINAPI 89592</v>
      </c>
      <c r="B3893" s="338" t="s">
        <v>177</v>
      </c>
      <c r="C3893" s="338" t="s">
        <v>21388</v>
      </c>
      <c r="D3893" s="339" t="s">
        <v>21389</v>
      </c>
      <c r="E3893" s="338" t="s">
        <v>434</v>
      </c>
      <c r="F3893" s="340" t="s">
        <v>21390</v>
      </c>
      <c r="G3893" s="340" t="s">
        <v>21391</v>
      </c>
    </row>
    <row r="3894" spans="1:7" ht="22.5">
      <c r="A3894" s="337" t="str">
        <f t="shared" si="61"/>
        <v>SINAPI 89593</v>
      </c>
      <c r="B3894" s="338" t="s">
        <v>177</v>
      </c>
      <c r="C3894" s="338" t="s">
        <v>21392</v>
      </c>
      <c r="D3894" s="339" t="s">
        <v>21393</v>
      </c>
      <c r="E3894" s="338" t="s">
        <v>434</v>
      </c>
      <c r="F3894" s="340" t="s">
        <v>21394</v>
      </c>
      <c r="G3894" s="340" t="s">
        <v>21395</v>
      </c>
    </row>
    <row r="3895" spans="1:7">
      <c r="A3895" s="337" t="str">
        <f t="shared" ref="A3895:A3958" si="62">CONCATENAR</f>
        <v>SINAPI 89594</v>
      </c>
      <c r="B3895" s="338" t="s">
        <v>177</v>
      </c>
      <c r="C3895" s="338" t="s">
        <v>21396</v>
      </c>
      <c r="D3895" s="339" t="s">
        <v>21397</v>
      </c>
      <c r="E3895" s="338" t="s">
        <v>434</v>
      </c>
      <c r="F3895" s="340" t="s">
        <v>21398</v>
      </c>
      <c r="G3895" s="340" t="s">
        <v>21399</v>
      </c>
    </row>
    <row r="3896" spans="1:7" ht="22.5">
      <c r="A3896" s="337" t="str">
        <f t="shared" si="62"/>
        <v>SINAPI 89595</v>
      </c>
      <c r="B3896" s="338" t="s">
        <v>177</v>
      </c>
      <c r="C3896" s="338" t="s">
        <v>21400</v>
      </c>
      <c r="D3896" s="339" t="s">
        <v>21401</v>
      </c>
      <c r="E3896" s="338" t="s">
        <v>434</v>
      </c>
      <c r="F3896" s="340" t="s">
        <v>21402</v>
      </c>
      <c r="G3896" s="340" t="s">
        <v>21403</v>
      </c>
    </row>
    <row r="3897" spans="1:7" ht="22.5">
      <c r="A3897" s="337" t="str">
        <f t="shared" si="62"/>
        <v>SINAPI 89596</v>
      </c>
      <c r="B3897" s="338" t="s">
        <v>177</v>
      </c>
      <c r="C3897" s="338" t="s">
        <v>21404</v>
      </c>
      <c r="D3897" s="339" t="s">
        <v>21405</v>
      </c>
      <c r="E3897" s="338" t="s">
        <v>434</v>
      </c>
      <c r="F3897" s="340" t="s">
        <v>12487</v>
      </c>
      <c r="G3897" s="340" t="s">
        <v>9504</v>
      </c>
    </row>
    <row r="3898" spans="1:7">
      <c r="A3898" s="337" t="str">
        <f t="shared" si="62"/>
        <v>SINAPI 89597</v>
      </c>
      <c r="B3898" s="338" t="s">
        <v>177</v>
      </c>
      <c r="C3898" s="338" t="s">
        <v>21406</v>
      </c>
      <c r="D3898" s="339" t="s">
        <v>21407</v>
      </c>
      <c r="E3898" s="338" t="s">
        <v>434</v>
      </c>
      <c r="F3898" s="340" t="s">
        <v>21408</v>
      </c>
      <c r="G3898" s="340" t="s">
        <v>21409</v>
      </c>
    </row>
    <row r="3899" spans="1:7" ht="22.5">
      <c r="A3899" s="337" t="str">
        <f t="shared" si="62"/>
        <v>SINAPI 89598</v>
      </c>
      <c r="B3899" s="338" t="s">
        <v>177</v>
      </c>
      <c r="C3899" s="338" t="s">
        <v>21410</v>
      </c>
      <c r="D3899" s="339" t="s">
        <v>21411</v>
      </c>
      <c r="E3899" s="338" t="s">
        <v>434</v>
      </c>
      <c r="F3899" s="340" t="s">
        <v>20554</v>
      </c>
      <c r="G3899" s="340" t="s">
        <v>21412</v>
      </c>
    </row>
    <row r="3900" spans="1:7" ht="22.5">
      <c r="A3900" s="337" t="str">
        <f t="shared" si="62"/>
        <v>SINAPI 89599</v>
      </c>
      <c r="B3900" s="338" t="s">
        <v>177</v>
      </c>
      <c r="C3900" s="338" t="s">
        <v>21413</v>
      </c>
      <c r="D3900" s="339" t="s">
        <v>21414</v>
      </c>
      <c r="E3900" s="338" t="s">
        <v>434</v>
      </c>
      <c r="F3900" s="340" t="s">
        <v>21415</v>
      </c>
      <c r="G3900" s="340" t="s">
        <v>21416</v>
      </c>
    </row>
    <row r="3901" spans="1:7" ht="22.5">
      <c r="A3901" s="337" t="str">
        <f t="shared" si="62"/>
        <v>SINAPI 89600</v>
      </c>
      <c r="B3901" s="338" t="s">
        <v>177</v>
      </c>
      <c r="C3901" s="338" t="s">
        <v>21417</v>
      </c>
      <c r="D3901" s="339" t="s">
        <v>21418</v>
      </c>
      <c r="E3901" s="338" t="s">
        <v>434</v>
      </c>
      <c r="F3901" s="340" t="s">
        <v>21419</v>
      </c>
      <c r="G3901" s="340" t="s">
        <v>21420</v>
      </c>
    </row>
    <row r="3902" spans="1:7" ht="22.5">
      <c r="A3902" s="337" t="str">
        <f t="shared" si="62"/>
        <v>SINAPI 89605</v>
      </c>
      <c r="B3902" s="338" t="s">
        <v>177</v>
      </c>
      <c r="C3902" s="338" t="s">
        <v>21421</v>
      </c>
      <c r="D3902" s="339" t="s">
        <v>21422</v>
      </c>
      <c r="E3902" s="338" t="s">
        <v>434</v>
      </c>
      <c r="F3902" s="340" t="s">
        <v>18448</v>
      </c>
      <c r="G3902" s="340" t="s">
        <v>21423</v>
      </c>
    </row>
    <row r="3903" spans="1:7">
      <c r="A3903" s="337" t="str">
        <f t="shared" si="62"/>
        <v>SINAPI 89609</v>
      </c>
      <c r="B3903" s="338" t="s">
        <v>177</v>
      </c>
      <c r="C3903" s="338" t="s">
        <v>21424</v>
      </c>
      <c r="D3903" s="339" t="s">
        <v>21425</v>
      </c>
      <c r="E3903" s="338" t="s">
        <v>434</v>
      </c>
      <c r="F3903" s="340" t="s">
        <v>21426</v>
      </c>
      <c r="G3903" s="340" t="s">
        <v>21427</v>
      </c>
    </row>
    <row r="3904" spans="1:7" ht="22.5">
      <c r="A3904" s="337" t="str">
        <f t="shared" si="62"/>
        <v>SINAPI 89610</v>
      </c>
      <c r="B3904" s="338" t="s">
        <v>177</v>
      </c>
      <c r="C3904" s="338" t="s">
        <v>21428</v>
      </c>
      <c r="D3904" s="339" t="s">
        <v>21429</v>
      </c>
      <c r="E3904" s="338" t="s">
        <v>434</v>
      </c>
      <c r="F3904" s="340" t="s">
        <v>21430</v>
      </c>
      <c r="G3904" s="340" t="s">
        <v>21431</v>
      </c>
    </row>
    <row r="3905" spans="1:7">
      <c r="A3905" s="337" t="str">
        <f t="shared" si="62"/>
        <v>SINAPI 89611</v>
      </c>
      <c r="B3905" s="338" t="s">
        <v>177</v>
      </c>
      <c r="C3905" s="338" t="s">
        <v>21432</v>
      </c>
      <c r="D3905" s="339" t="s">
        <v>21433</v>
      </c>
      <c r="E3905" s="338" t="s">
        <v>434</v>
      </c>
      <c r="F3905" s="340" t="s">
        <v>21434</v>
      </c>
      <c r="G3905" s="340" t="s">
        <v>21435</v>
      </c>
    </row>
    <row r="3906" spans="1:7">
      <c r="A3906" s="337" t="str">
        <f t="shared" si="62"/>
        <v>SINAPI 89612</v>
      </c>
      <c r="B3906" s="338" t="s">
        <v>177</v>
      </c>
      <c r="C3906" s="338" t="s">
        <v>21436</v>
      </c>
      <c r="D3906" s="339" t="s">
        <v>21437</v>
      </c>
      <c r="E3906" s="338" t="s">
        <v>434</v>
      </c>
      <c r="F3906" s="340" t="s">
        <v>21438</v>
      </c>
      <c r="G3906" s="340" t="s">
        <v>21439</v>
      </c>
    </row>
    <row r="3907" spans="1:7" ht="22.5">
      <c r="A3907" s="337" t="str">
        <f t="shared" si="62"/>
        <v>SINAPI 89613</v>
      </c>
      <c r="B3907" s="338" t="s">
        <v>177</v>
      </c>
      <c r="C3907" s="338" t="s">
        <v>21440</v>
      </c>
      <c r="D3907" s="339" t="s">
        <v>21441</v>
      </c>
      <c r="E3907" s="338" t="s">
        <v>434</v>
      </c>
      <c r="F3907" s="340" t="s">
        <v>21442</v>
      </c>
      <c r="G3907" s="340" t="s">
        <v>21443</v>
      </c>
    </row>
    <row r="3908" spans="1:7">
      <c r="A3908" s="337" t="str">
        <f t="shared" si="62"/>
        <v>SINAPI 89614</v>
      </c>
      <c r="B3908" s="338" t="s">
        <v>177</v>
      </c>
      <c r="C3908" s="338" t="s">
        <v>21444</v>
      </c>
      <c r="D3908" s="339" t="s">
        <v>21445</v>
      </c>
      <c r="E3908" s="338" t="s">
        <v>434</v>
      </c>
      <c r="F3908" s="340" t="s">
        <v>21446</v>
      </c>
      <c r="G3908" s="340" t="s">
        <v>21447</v>
      </c>
    </row>
    <row r="3909" spans="1:7">
      <c r="A3909" s="337" t="str">
        <f t="shared" si="62"/>
        <v>SINAPI 89615</v>
      </c>
      <c r="B3909" s="338" t="s">
        <v>177</v>
      </c>
      <c r="C3909" s="338" t="s">
        <v>21448</v>
      </c>
      <c r="D3909" s="339" t="s">
        <v>21449</v>
      </c>
      <c r="E3909" s="338" t="s">
        <v>434</v>
      </c>
      <c r="F3909" s="340" t="s">
        <v>21450</v>
      </c>
      <c r="G3909" s="340" t="s">
        <v>21451</v>
      </c>
    </row>
    <row r="3910" spans="1:7" ht="22.5">
      <c r="A3910" s="337" t="str">
        <f t="shared" si="62"/>
        <v>SINAPI 89616</v>
      </c>
      <c r="B3910" s="338" t="s">
        <v>177</v>
      </c>
      <c r="C3910" s="338" t="s">
        <v>21452</v>
      </c>
      <c r="D3910" s="339" t="s">
        <v>21453</v>
      </c>
      <c r="E3910" s="338" t="s">
        <v>434</v>
      </c>
      <c r="F3910" s="340" t="s">
        <v>21454</v>
      </c>
      <c r="G3910" s="340" t="s">
        <v>8399</v>
      </c>
    </row>
    <row r="3911" spans="1:7">
      <c r="A3911" s="337" t="str">
        <f t="shared" si="62"/>
        <v>SINAPI 89617</v>
      </c>
      <c r="B3911" s="338" t="s">
        <v>177</v>
      </c>
      <c r="C3911" s="338" t="s">
        <v>21455</v>
      </c>
      <c r="D3911" s="339" t="s">
        <v>21456</v>
      </c>
      <c r="E3911" s="338" t="s">
        <v>434</v>
      </c>
      <c r="F3911" s="340" t="s">
        <v>20982</v>
      </c>
      <c r="G3911" s="340" t="s">
        <v>17585</v>
      </c>
    </row>
    <row r="3912" spans="1:7" ht="22.5">
      <c r="A3912" s="337" t="str">
        <f t="shared" si="62"/>
        <v>SINAPI 89618</v>
      </c>
      <c r="B3912" s="338" t="s">
        <v>177</v>
      </c>
      <c r="C3912" s="338" t="s">
        <v>21457</v>
      </c>
      <c r="D3912" s="339" t="s">
        <v>21458</v>
      </c>
      <c r="E3912" s="338" t="s">
        <v>434</v>
      </c>
      <c r="F3912" s="340" t="s">
        <v>21459</v>
      </c>
      <c r="G3912" s="340" t="s">
        <v>20757</v>
      </c>
    </row>
    <row r="3913" spans="1:7" ht="22.5">
      <c r="A3913" s="337" t="str">
        <f t="shared" si="62"/>
        <v>SINAPI 89619</v>
      </c>
      <c r="B3913" s="338" t="s">
        <v>177</v>
      </c>
      <c r="C3913" s="338" t="s">
        <v>21460</v>
      </c>
      <c r="D3913" s="339" t="s">
        <v>21461</v>
      </c>
      <c r="E3913" s="338" t="s">
        <v>434</v>
      </c>
      <c r="F3913" s="340" t="s">
        <v>17356</v>
      </c>
      <c r="G3913" s="340" t="s">
        <v>16443</v>
      </c>
    </row>
    <row r="3914" spans="1:7">
      <c r="A3914" s="337" t="str">
        <f t="shared" si="62"/>
        <v>SINAPI 89620</v>
      </c>
      <c r="B3914" s="338" t="s">
        <v>177</v>
      </c>
      <c r="C3914" s="338" t="s">
        <v>21462</v>
      </c>
      <c r="D3914" s="339" t="s">
        <v>21463</v>
      </c>
      <c r="E3914" s="338" t="s">
        <v>434</v>
      </c>
      <c r="F3914" s="340" t="s">
        <v>21464</v>
      </c>
      <c r="G3914" s="340" t="s">
        <v>21465</v>
      </c>
    </row>
    <row r="3915" spans="1:7" ht="22.5">
      <c r="A3915" s="337" t="str">
        <f t="shared" si="62"/>
        <v>SINAPI 89621</v>
      </c>
      <c r="B3915" s="338" t="s">
        <v>177</v>
      </c>
      <c r="C3915" s="338" t="s">
        <v>21466</v>
      </c>
      <c r="D3915" s="339" t="s">
        <v>21467</v>
      </c>
      <c r="E3915" s="338" t="s">
        <v>434</v>
      </c>
      <c r="F3915" s="340" t="s">
        <v>21468</v>
      </c>
      <c r="G3915" s="340" t="s">
        <v>21469</v>
      </c>
    </row>
    <row r="3916" spans="1:7" ht="22.5">
      <c r="A3916" s="337" t="str">
        <f t="shared" si="62"/>
        <v>SINAPI 89622</v>
      </c>
      <c r="B3916" s="338" t="s">
        <v>177</v>
      </c>
      <c r="C3916" s="338" t="s">
        <v>21470</v>
      </c>
      <c r="D3916" s="339" t="s">
        <v>21471</v>
      </c>
      <c r="E3916" s="338" t="s">
        <v>434</v>
      </c>
      <c r="F3916" s="340" t="s">
        <v>21472</v>
      </c>
      <c r="G3916" s="340" t="s">
        <v>16308</v>
      </c>
    </row>
    <row r="3917" spans="1:7">
      <c r="A3917" s="337" t="str">
        <f t="shared" si="62"/>
        <v>SINAPI 89623</v>
      </c>
      <c r="B3917" s="338" t="s">
        <v>177</v>
      </c>
      <c r="C3917" s="338" t="s">
        <v>21473</v>
      </c>
      <c r="D3917" s="339" t="s">
        <v>21474</v>
      </c>
      <c r="E3917" s="338" t="s">
        <v>434</v>
      </c>
      <c r="F3917" s="340" t="s">
        <v>20012</v>
      </c>
      <c r="G3917" s="340" t="s">
        <v>12107</v>
      </c>
    </row>
    <row r="3918" spans="1:7" ht="22.5">
      <c r="A3918" s="337" t="str">
        <f t="shared" si="62"/>
        <v>SINAPI 89624</v>
      </c>
      <c r="B3918" s="338" t="s">
        <v>177</v>
      </c>
      <c r="C3918" s="338" t="s">
        <v>21475</v>
      </c>
      <c r="D3918" s="339" t="s">
        <v>21476</v>
      </c>
      <c r="E3918" s="338" t="s">
        <v>434</v>
      </c>
      <c r="F3918" s="340" t="s">
        <v>21477</v>
      </c>
      <c r="G3918" s="340" t="s">
        <v>21478</v>
      </c>
    </row>
    <row r="3919" spans="1:7">
      <c r="A3919" s="337" t="str">
        <f t="shared" si="62"/>
        <v>SINAPI 89625</v>
      </c>
      <c r="B3919" s="338" t="s">
        <v>177</v>
      </c>
      <c r="C3919" s="338" t="s">
        <v>21479</v>
      </c>
      <c r="D3919" s="339" t="s">
        <v>21480</v>
      </c>
      <c r="E3919" s="338" t="s">
        <v>434</v>
      </c>
      <c r="F3919" s="340" t="s">
        <v>21481</v>
      </c>
      <c r="G3919" s="340" t="s">
        <v>21482</v>
      </c>
    </row>
    <row r="3920" spans="1:7" ht="22.5">
      <c r="A3920" s="337" t="str">
        <f t="shared" si="62"/>
        <v>SINAPI 89626</v>
      </c>
      <c r="B3920" s="338" t="s">
        <v>177</v>
      </c>
      <c r="C3920" s="338" t="s">
        <v>21483</v>
      </c>
      <c r="D3920" s="339" t="s">
        <v>21484</v>
      </c>
      <c r="E3920" s="338" t="s">
        <v>434</v>
      </c>
      <c r="F3920" s="340" t="s">
        <v>9900</v>
      </c>
      <c r="G3920" s="340" t="s">
        <v>21485</v>
      </c>
    </row>
    <row r="3921" spans="1:7" ht="22.5">
      <c r="A3921" s="337" t="str">
        <f t="shared" si="62"/>
        <v>SINAPI 89627</v>
      </c>
      <c r="B3921" s="338" t="s">
        <v>177</v>
      </c>
      <c r="C3921" s="338" t="s">
        <v>21486</v>
      </c>
      <c r="D3921" s="339" t="s">
        <v>21487</v>
      </c>
      <c r="E3921" s="338" t="s">
        <v>434</v>
      </c>
      <c r="F3921" s="340" t="s">
        <v>10743</v>
      </c>
      <c r="G3921" s="340" t="s">
        <v>21488</v>
      </c>
    </row>
    <row r="3922" spans="1:7">
      <c r="A3922" s="337" t="str">
        <f t="shared" si="62"/>
        <v>SINAPI 89628</v>
      </c>
      <c r="B3922" s="338" t="s">
        <v>177</v>
      </c>
      <c r="C3922" s="338" t="s">
        <v>21489</v>
      </c>
      <c r="D3922" s="339" t="s">
        <v>21490</v>
      </c>
      <c r="E3922" s="338" t="s">
        <v>434</v>
      </c>
      <c r="F3922" s="340" t="s">
        <v>10146</v>
      </c>
      <c r="G3922" s="340" t="s">
        <v>21491</v>
      </c>
    </row>
    <row r="3923" spans="1:7">
      <c r="A3923" s="337" t="str">
        <f t="shared" si="62"/>
        <v>SINAPI 89629</v>
      </c>
      <c r="B3923" s="338" t="s">
        <v>177</v>
      </c>
      <c r="C3923" s="338" t="s">
        <v>21492</v>
      </c>
      <c r="D3923" s="339" t="s">
        <v>21493</v>
      </c>
      <c r="E3923" s="338" t="s">
        <v>434</v>
      </c>
      <c r="F3923" s="340" t="s">
        <v>7994</v>
      </c>
      <c r="G3923" s="340" t="s">
        <v>21494</v>
      </c>
    </row>
    <row r="3924" spans="1:7" ht="22.5">
      <c r="A3924" s="337" t="str">
        <f t="shared" si="62"/>
        <v>SINAPI 89630</v>
      </c>
      <c r="B3924" s="338" t="s">
        <v>177</v>
      </c>
      <c r="C3924" s="338" t="s">
        <v>21495</v>
      </c>
      <c r="D3924" s="339" t="s">
        <v>21496</v>
      </c>
      <c r="E3924" s="338" t="s">
        <v>434</v>
      </c>
      <c r="F3924" s="340" t="s">
        <v>21497</v>
      </c>
      <c r="G3924" s="340" t="s">
        <v>21498</v>
      </c>
    </row>
    <row r="3925" spans="1:7">
      <c r="A3925" s="337" t="str">
        <f t="shared" si="62"/>
        <v>SINAPI 89631</v>
      </c>
      <c r="B3925" s="338" t="s">
        <v>177</v>
      </c>
      <c r="C3925" s="338" t="s">
        <v>21499</v>
      </c>
      <c r="D3925" s="339" t="s">
        <v>21500</v>
      </c>
      <c r="E3925" s="338" t="s">
        <v>434</v>
      </c>
      <c r="F3925" s="340" t="s">
        <v>21501</v>
      </c>
      <c r="G3925" s="340" t="s">
        <v>21502</v>
      </c>
    </row>
    <row r="3926" spans="1:7" ht="22.5">
      <c r="A3926" s="337" t="str">
        <f t="shared" si="62"/>
        <v>SINAPI 89632</v>
      </c>
      <c r="B3926" s="338" t="s">
        <v>177</v>
      </c>
      <c r="C3926" s="338" t="s">
        <v>21503</v>
      </c>
      <c r="D3926" s="339" t="s">
        <v>21504</v>
      </c>
      <c r="E3926" s="338" t="s">
        <v>434</v>
      </c>
      <c r="F3926" s="340" t="s">
        <v>21505</v>
      </c>
      <c r="G3926" s="340" t="s">
        <v>21506</v>
      </c>
    </row>
    <row r="3927" spans="1:7" ht="22.5">
      <c r="A3927" s="337" t="str">
        <f t="shared" si="62"/>
        <v>SINAPI 89637</v>
      </c>
      <c r="B3927" s="338" t="s">
        <v>177</v>
      </c>
      <c r="C3927" s="338" t="s">
        <v>21507</v>
      </c>
      <c r="D3927" s="339" t="s">
        <v>21508</v>
      </c>
      <c r="E3927" s="338" t="s">
        <v>434</v>
      </c>
      <c r="F3927" s="340" t="s">
        <v>16404</v>
      </c>
      <c r="G3927" s="340" t="s">
        <v>18963</v>
      </c>
    </row>
    <row r="3928" spans="1:7" ht="22.5">
      <c r="A3928" s="337" t="str">
        <f t="shared" si="62"/>
        <v>SINAPI 89638</v>
      </c>
      <c r="B3928" s="338" t="s">
        <v>177</v>
      </c>
      <c r="C3928" s="338" t="s">
        <v>21509</v>
      </c>
      <c r="D3928" s="339" t="s">
        <v>21510</v>
      </c>
      <c r="E3928" s="338" t="s">
        <v>434</v>
      </c>
      <c r="F3928" s="340" t="s">
        <v>21511</v>
      </c>
      <c r="G3928" s="340" t="s">
        <v>16326</v>
      </c>
    </row>
    <row r="3929" spans="1:7" ht="22.5">
      <c r="A3929" s="337" t="str">
        <f t="shared" si="62"/>
        <v>SINAPI 89639</v>
      </c>
      <c r="B3929" s="338" t="s">
        <v>177</v>
      </c>
      <c r="C3929" s="338" t="s">
        <v>21512</v>
      </c>
      <c r="D3929" s="339" t="s">
        <v>21513</v>
      </c>
      <c r="E3929" s="338" t="s">
        <v>434</v>
      </c>
      <c r="F3929" s="340" t="s">
        <v>21514</v>
      </c>
      <c r="G3929" s="340" t="s">
        <v>21296</v>
      </c>
    </row>
    <row r="3930" spans="1:7" ht="22.5">
      <c r="A3930" s="337" t="str">
        <f t="shared" si="62"/>
        <v>SINAPI 89640</v>
      </c>
      <c r="B3930" s="338" t="s">
        <v>177</v>
      </c>
      <c r="C3930" s="338" t="s">
        <v>21515</v>
      </c>
      <c r="D3930" s="339" t="s">
        <v>21516</v>
      </c>
      <c r="E3930" s="338" t="s">
        <v>434</v>
      </c>
      <c r="F3930" s="340" t="s">
        <v>21517</v>
      </c>
      <c r="G3930" s="340" t="s">
        <v>8236</v>
      </c>
    </row>
    <row r="3931" spans="1:7" ht="22.5">
      <c r="A3931" s="337" t="str">
        <f t="shared" si="62"/>
        <v>SINAPI 89641</v>
      </c>
      <c r="B3931" s="338" t="s">
        <v>177</v>
      </c>
      <c r="C3931" s="338" t="s">
        <v>21518</v>
      </c>
      <c r="D3931" s="339" t="s">
        <v>21519</v>
      </c>
      <c r="E3931" s="338" t="s">
        <v>434</v>
      </c>
      <c r="F3931" s="340" t="s">
        <v>8227</v>
      </c>
      <c r="G3931" s="340" t="s">
        <v>21520</v>
      </c>
    </row>
    <row r="3932" spans="1:7" ht="22.5">
      <c r="A3932" s="337" t="str">
        <f t="shared" si="62"/>
        <v>SINAPI 89642</v>
      </c>
      <c r="B3932" s="338" t="s">
        <v>177</v>
      </c>
      <c r="C3932" s="338" t="s">
        <v>21521</v>
      </c>
      <c r="D3932" s="339" t="s">
        <v>21522</v>
      </c>
      <c r="E3932" s="338" t="s">
        <v>434</v>
      </c>
      <c r="F3932" s="340" t="s">
        <v>21260</v>
      </c>
      <c r="G3932" s="340" t="s">
        <v>21523</v>
      </c>
    </row>
    <row r="3933" spans="1:7" ht="22.5">
      <c r="A3933" s="337" t="str">
        <f t="shared" si="62"/>
        <v>SINAPI 89643</v>
      </c>
      <c r="B3933" s="338" t="s">
        <v>177</v>
      </c>
      <c r="C3933" s="338" t="s">
        <v>21524</v>
      </c>
      <c r="D3933" s="339" t="s">
        <v>21525</v>
      </c>
      <c r="E3933" s="338" t="s">
        <v>434</v>
      </c>
      <c r="F3933" s="340" t="s">
        <v>16493</v>
      </c>
      <c r="G3933" s="340" t="s">
        <v>16603</v>
      </c>
    </row>
    <row r="3934" spans="1:7" ht="22.5">
      <c r="A3934" s="337" t="str">
        <f t="shared" si="62"/>
        <v>SINAPI 89644</v>
      </c>
      <c r="B3934" s="338" t="s">
        <v>177</v>
      </c>
      <c r="C3934" s="338" t="s">
        <v>21526</v>
      </c>
      <c r="D3934" s="339" t="s">
        <v>21527</v>
      </c>
      <c r="E3934" s="338" t="s">
        <v>434</v>
      </c>
      <c r="F3934" s="340" t="s">
        <v>21528</v>
      </c>
      <c r="G3934" s="340" t="s">
        <v>21529</v>
      </c>
    </row>
    <row r="3935" spans="1:7" ht="22.5">
      <c r="A3935" s="337" t="str">
        <f t="shared" si="62"/>
        <v>SINAPI 89645</v>
      </c>
      <c r="B3935" s="338" t="s">
        <v>177</v>
      </c>
      <c r="C3935" s="338" t="s">
        <v>21530</v>
      </c>
      <c r="D3935" s="339" t="s">
        <v>21531</v>
      </c>
      <c r="E3935" s="338" t="s">
        <v>434</v>
      </c>
      <c r="F3935" s="340" t="s">
        <v>21532</v>
      </c>
      <c r="G3935" s="340" t="s">
        <v>21533</v>
      </c>
    </row>
    <row r="3936" spans="1:7" ht="22.5">
      <c r="A3936" s="337" t="str">
        <f t="shared" si="62"/>
        <v>SINAPI 89646</v>
      </c>
      <c r="B3936" s="338" t="s">
        <v>177</v>
      </c>
      <c r="C3936" s="338" t="s">
        <v>21534</v>
      </c>
      <c r="D3936" s="339" t="s">
        <v>21535</v>
      </c>
      <c r="E3936" s="338" t="s">
        <v>434</v>
      </c>
      <c r="F3936" s="340" t="s">
        <v>20360</v>
      </c>
      <c r="G3936" s="340" t="s">
        <v>21536</v>
      </c>
    </row>
    <row r="3937" spans="1:7" ht="22.5">
      <c r="A3937" s="337" t="str">
        <f t="shared" si="62"/>
        <v>SINAPI 89647</v>
      </c>
      <c r="B3937" s="338" t="s">
        <v>177</v>
      </c>
      <c r="C3937" s="338" t="s">
        <v>21537</v>
      </c>
      <c r="D3937" s="339" t="s">
        <v>21538</v>
      </c>
      <c r="E3937" s="338" t="s">
        <v>434</v>
      </c>
      <c r="F3937" s="340" t="s">
        <v>7778</v>
      </c>
      <c r="G3937" s="340" t="s">
        <v>9819</v>
      </c>
    </row>
    <row r="3938" spans="1:7" ht="22.5">
      <c r="A3938" s="337" t="str">
        <f t="shared" si="62"/>
        <v>SINAPI 89648</v>
      </c>
      <c r="B3938" s="338" t="s">
        <v>177</v>
      </c>
      <c r="C3938" s="338" t="s">
        <v>21539</v>
      </c>
      <c r="D3938" s="339" t="s">
        <v>21540</v>
      </c>
      <c r="E3938" s="338" t="s">
        <v>434</v>
      </c>
      <c r="F3938" s="340" t="s">
        <v>12609</v>
      </c>
      <c r="G3938" s="340" t="s">
        <v>17446</v>
      </c>
    </row>
    <row r="3939" spans="1:7" ht="22.5">
      <c r="A3939" s="337" t="str">
        <f t="shared" si="62"/>
        <v>SINAPI 89649</v>
      </c>
      <c r="B3939" s="338" t="s">
        <v>177</v>
      </c>
      <c r="C3939" s="338" t="s">
        <v>21541</v>
      </c>
      <c r="D3939" s="339" t="s">
        <v>21542</v>
      </c>
      <c r="E3939" s="338" t="s">
        <v>434</v>
      </c>
      <c r="F3939" s="340" t="s">
        <v>21543</v>
      </c>
      <c r="G3939" s="340" t="s">
        <v>20427</v>
      </c>
    </row>
    <row r="3940" spans="1:7" ht="22.5">
      <c r="A3940" s="337" t="str">
        <f t="shared" si="62"/>
        <v>SINAPI 89650</v>
      </c>
      <c r="B3940" s="338" t="s">
        <v>177</v>
      </c>
      <c r="C3940" s="338" t="s">
        <v>21544</v>
      </c>
      <c r="D3940" s="339" t="s">
        <v>21545</v>
      </c>
      <c r="E3940" s="338" t="s">
        <v>434</v>
      </c>
      <c r="F3940" s="340" t="s">
        <v>21543</v>
      </c>
      <c r="G3940" s="340" t="s">
        <v>20427</v>
      </c>
    </row>
    <row r="3941" spans="1:7" ht="22.5">
      <c r="A3941" s="337" t="str">
        <f t="shared" si="62"/>
        <v>SINAPI 89651</v>
      </c>
      <c r="B3941" s="338" t="s">
        <v>177</v>
      </c>
      <c r="C3941" s="338" t="s">
        <v>21546</v>
      </c>
      <c r="D3941" s="339" t="s">
        <v>21547</v>
      </c>
      <c r="E3941" s="338" t="s">
        <v>434</v>
      </c>
      <c r="F3941" s="340" t="s">
        <v>17377</v>
      </c>
      <c r="G3941" s="340" t="s">
        <v>21548</v>
      </c>
    </row>
    <row r="3942" spans="1:7" ht="22.5">
      <c r="A3942" s="337" t="str">
        <f t="shared" si="62"/>
        <v>SINAPI 89652</v>
      </c>
      <c r="B3942" s="338" t="s">
        <v>177</v>
      </c>
      <c r="C3942" s="338" t="s">
        <v>21549</v>
      </c>
      <c r="D3942" s="339" t="s">
        <v>21550</v>
      </c>
      <c r="E3942" s="338" t="s">
        <v>434</v>
      </c>
      <c r="F3942" s="340" t="s">
        <v>17592</v>
      </c>
      <c r="G3942" s="340" t="s">
        <v>17453</v>
      </c>
    </row>
    <row r="3943" spans="1:7" ht="22.5">
      <c r="A3943" s="337" t="str">
        <f t="shared" si="62"/>
        <v>SINAPI 89653</v>
      </c>
      <c r="B3943" s="338" t="s">
        <v>177</v>
      </c>
      <c r="C3943" s="338" t="s">
        <v>21551</v>
      </c>
      <c r="D3943" s="339" t="s">
        <v>21552</v>
      </c>
      <c r="E3943" s="338" t="s">
        <v>434</v>
      </c>
      <c r="F3943" s="340" t="s">
        <v>21553</v>
      </c>
      <c r="G3943" s="340" t="s">
        <v>20537</v>
      </c>
    </row>
    <row r="3944" spans="1:7" ht="22.5">
      <c r="A3944" s="337" t="str">
        <f t="shared" si="62"/>
        <v>SINAPI 89654</v>
      </c>
      <c r="B3944" s="338" t="s">
        <v>177</v>
      </c>
      <c r="C3944" s="338" t="s">
        <v>21554</v>
      </c>
      <c r="D3944" s="339" t="s">
        <v>21555</v>
      </c>
      <c r="E3944" s="338" t="s">
        <v>434</v>
      </c>
      <c r="F3944" s="340" t="s">
        <v>21127</v>
      </c>
      <c r="G3944" s="340" t="s">
        <v>13926</v>
      </c>
    </row>
    <row r="3945" spans="1:7" ht="22.5">
      <c r="A3945" s="337" t="str">
        <f t="shared" si="62"/>
        <v>SINAPI 89655</v>
      </c>
      <c r="B3945" s="338" t="s">
        <v>177</v>
      </c>
      <c r="C3945" s="338" t="s">
        <v>21556</v>
      </c>
      <c r="D3945" s="339" t="s">
        <v>21557</v>
      </c>
      <c r="E3945" s="338" t="s">
        <v>434</v>
      </c>
      <c r="F3945" s="340" t="s">
        <v>8260</v>
      </c>
      <c r="G3945" s="340" t="s">
        <v>21558</v>
      </c>
    </row>
    <row r="3946" spans="1:7" ht="22.5">
      <c r="A3946" s="337" t="str">
        <f t="shared" si="62"/>
        <v>SINAPI 89656</v>
      </c>
      <c r="B3946" s="338" t="s">
        <v>177</v>
      </c>
      <c r="C3946" s="338" t="s">
        <v>21559</v>
      </c>
      <c r="D3946" s="339" t="s">
        <v>21560</v>
      </c>
      <c r="E3946" s="338" t="s">
        <v>434</v>
      </c>
      <c r="F3946" s="340" t="s">
        <v>16573</v>
      </c>
      <c r="G3946" s="340" t="s">
        <v>17568</v>
      </c>
    </row>
    <row r="3947" spans="1:7" ht="22.5">
      <c r="A3947" s="337" t="str">
        <f t="shared" si="62"/>
        <v>SINAPI 89657</v>
      </c>
      <c r="B3947" s="338" t="s">
        <v>177</v>
      </c>
      <c r="C3947" s="338" t="s">
        <v>21561</v>
      </c>
      <c r="D3947" s="339" t="s">
        <v>21562</v>
      </c>
      <c r="E3947" s="338" t="s">
        <v>434</v>
      </c>
      <c r="F3947" s="340" t="s">
        <v>16383</v>
      </c>
      <c r="G3947" s="340" t="s">
        <v>16399</v>
      </c>
    </row>
    <row r="3948" spans="1:7" ht="22.5">
      <c r="A3948" s="337" t="str">
        <f t="shared" si="62"/>
        <v>SINAPI 89658</v>
      </c>
      <c r="B3948" s="338" t="s">
        <v>177</v>
      </c>
      <c r="C3948" s="338" t="s">
        <v>21563</v>
      </c>
      <c r="D3948" s="339" t="s">
        <v>21564</v>
      </c>
      <c r="E3948" s="338" t="s">
        <v>434</v>
      </c>
      <c r="F3948" s="340" t="s">
        <v>19640</v>
      </c>
      <c r="G3948" s="340" t="s">
        <v>17352</v>
      </c>
    </row>
    <row r="3949" spans="1:7" ht="22.5">
      <c r="A3949" s="337" t="str">
        <f t="shared" si="62"/>
        <v>SINAPI 89659</v>
      </c>
      <c r="B3949" s="338" t="s">
        <v>177</v>
      </c>
      <c r="C3949" s="338" t="s">
        <v>21565</v>
      </c>
      <c r="D3949" s="339" t="s">
        <v>21566</v>
      </c>
      <c r="E3949" s="338" t="s">
        <v>434</v>
      </c>
      <c r="F3949" s="340" t="s">
        <v>21567</v>
      </c>
      <c r="G3949" s="340" t="s">
        <v>21568</v>
      </c>
    </row>
    <row r="3950" spans="1:7" ht="22.5">
      <c r="A3950" s="337" t="str">
        <f t="shared" si="62"/>
        <v>SINAPI 89660</v>
      </c>
      <c r="B3950" s="338" t="s">
        <v>177</v>
      </c>
      <c r="C3950" s="338" t="s">
        <v>21569</v>
      </c>
      <c r="D3950" s="339" t="s">
        <v>21570</v>
      </c>
      <c r="E3950" s="338" t="s">
        <v>434</v>
      </c>
      <c r="F3950" s="340" t="s">
        <v>21571</v>
      </c>
      <c r="G3950" s="340" t="s">
        <v>17495</v>
      </c>
    </row>
    <row r="3951" spans="1:7" ht="22.5">
      <c r="A3951" s="337" t="str">
        <f t="shared" si="62"/>
        <v>SINAPI 89661</v>
      </c>
      <c r="B3951" s="338" t="s">
        <v>177</v>
      </c>
      <c r="C3951" s="338" t="s">
        <v>21572</v>
      </c>
      <c r="D3951" s="339" t="s">
        <v>21573</v>
      </c>
      <c r="E3951" s="338" t="s">
        <v>434</v>
      </c>
      <c r="F3951" s="340" t="s">
        <v>21574</v>
      </c>
      <c r="G3951" s="340" t="s">
        <v>21575</v>
      </c>
    </row>
    <row r="3952" spans="1:7" ht="22.5">
      <c r="A3952" s="337" t="str">
        <f t="shared" si="62"/>
        <v>SINAPI 89662</v>
      </c>
      <c r="B3952" s="338" t="s">
        <v>177</v>
      </c>
      <c r="C3952" s="338" t="s">
        <v>21576</v>
      </c>
      <c r="D3952" s="339" t="s">
        <v>21577</v>
      </c>
      <c r="E3952" s="338" t="s">
        <v>434</v>
      </c>
      <c r="F3952" s="340" t="s">
        <v>19135</v>
      </c>
      <c r="G3952" s="340" t="s">
        <v>8764</v>
      </c>
    </row>
    <row r="3953" spans="1:7" ht="22.5">
      <c r="A3953" s="337" t="str">
        <f t="shared" si="62"/>
        <v>SINAPI 89663</v>
      </c>
      <c r="B3953" s="338" t="s">
        <v>177</v>
      </c>
      <c r="C3953" s="338" t="s">
        <v>21578</v>
      </c>
      <c r="D3953" s="339" t="s">
        <v>21579</v>
      </c>
      <c r="E3953" s="338" t="s">
        <v>434</v>
      </c>
      <c r="F3953" s="340" t="s">
        <v>17505</v>
      </c>
      <c r="G3953" s="340" t="s">
        <v>12950</v>
      </c>
    </row>
    <row r="3954" spans="1:7" ht="22.5">
      <c r="A3954" s="337" t="str">
        <f t="shared" si="62"/>
        <v>SINAPI 89664</v>
      </c>
      <c r="B3954" s="338" t="s">
        <v>177</v>
      </c>
      <c r="C3954" s="338" t="s">
        <v>21580</v>
      </c>
      <c r="D3954" s="339" t="s">
        <v>21581</v>
      </c>
      <c r="E3954" s="338" t="s">
        <v>434</v>
      </c>
      <c r="F3954" s="340" t="s">
        <v>21567</v>
      </c>
      <c r="G3954" s="340" t="s">
        <v>21568</v>
      </c>
    </row>
    <row r="3955" spans="1:7" ht="22.5">
      <c r="A3955" s="337" t="str">
        <f t="shared" si="62"/>
        <v>SINAPI 89665</v>
      </c>
      <c r="B3955" s="338" t="s">
        <v>177</v>
      </c>
      <c r="C3955" s="338" t="s">
        <v>21582</v>
      </c>
      <c r="D3955" s="339" t="s">
        <v>21583</v>
      </c>
      <c r="E3955" s="338" t="s">
        <v>434</v>
      </c>
      <c r="F3955" s="340" t="s">
        <v>17885</v>
      </c>
      <c r="G3955" s="340" t="s">
        <v>21584</v>
      </c>
    </row>
    <row r="3956" spans="1:7" ht="22.5">
      <c r="A3956" s="337" t="str">
        <f t="shared" si="62"/>
        <v>SINAPI 89666</v>
      </c>
      <c r="B3956" s="338" t="s">
        <v>177</v>
      </c>
      <c r="C3956" s="338" t="s">
        <v>21585</v>
      </c>
      <c r="D3956" s="339" t="s">
        <v>21586</v>
      </c>
      <c r="E3956" s="338" t="s">
        <v>434</v>
      </c>
      <c r="F3956" s="340" t="s">
        <v>21587</v>
      </c>
      <c r="G3956" s="340" t="s">
        <v>21588</v>
      </c>
    </row>
    <row r="3957" spans="1:7" ht="22.5">
      <c r="A3957" s="337" t="str">
        <f t="shared" si="62"/>
        <v>SINAPI 89667</v>
      </c>
      <c r="B3957" s="338" t="s">
        <v>177</v>
      </c>
      <c r="C3957" s="338" t="s">
        <v>21589</v>
      </c>
      <c r="D3957" s="339" t="s">
        <v>21590</v>
      </c>
      <c r="E3957" s="338" t="s">
        <v>434</v>
      </c>
      <c r="F3957" s="340" t="s">
        <v>18392</v>
      </c>
      <c r="G3957" s="340" t="s">
        <v>21591</v>
      </c>
    </row>
    <row r="3958" spans="1:7" ht="22.5">
      <c r="A3958" s="337" t="str">
        <f t="shared" si="62"/>
        <v>SINAPI 89668</v>
      </c>
      <c r="B3958" s="338" t="s">
        <v>177</v>
      </c>
      <c r="C3958" s="338" t="s">
        <v>21592</v>
      </c>
      <c r="D3958" s="339" t="s">
        <v>21593</v>
      </c>
      <c r="E3958" s="338" t="s">
        <v>434</v>
      </c>
      <c r="F3958" s="340" t="s">
        <v>9346</v>
      </c>
      <c r="G3958" s="340" t="s">
        <v>21594</v>
      </c>
    </row>
    <row r="3959" spans="1:7" ht="22.5">
      <c r="A3959" s="337" t="str">
        <f t="shared" ref="A3959:A4022" si="63">CONCATENAR</f>
        <v>SINAPI 89669</v>
      </c>
      <c r="B3959" s="338" t="s">
        <v>177</v>
      </c>
      <c r="C3959" s="338" t="s">
        <v>21595</v>
      </c>
      <c r="D3959" s="339" t="s">
        <v>21596</v>
      </c>
      <c r="E3959" s="338" t="s">
        <v>434</v>
      </c>
      <c r="F3959" s="340" t="s">
        <v>21597</v>
      </c>
      <c r="G3959" s="340" t="s">
        <v>17983</v>
      </c>
    </row>
    <row r="3960" spans="1:7" ht="22.5">
      <c r="A3960" s="337" t="str">
        <f t="shared" si="63"/>
        <v>SINAPI 89670</v>
      </c>
      <c r="B3960" s="338" t="s">
        <v>177</v>
      </c>
      <c r="C3960" s="338" t="s">
        <v>21598</v>
      </c>
      <c r="D3960" s="339" t="s">
        <v>21599</v>
      </c>
      <c r="E3960" s="338" t="s">
        <v>434</v>
      </c>
      <c r="F3960" s="340" t="s">
        <v>21600</v>
      </c>
      <c r="G3960" s="340" t="s">
        <v>21349</v>
      </c>
    </row>
    <row r="3961" spans="1:7" ht="22.5">
      <c r="A3961" s="337" t="str">
        <f t="shared" si="63"/>
        <v>SINAPI 89671</v>
      </c>
      <c r="B3961" s="338" t="s">
        <v>177</v>
      </c>
      <c r="C3961" s="338" t="s">
        <v>21601</v>
      </c>
      <c r="D3961" s="339" t="s">
        <v>21602</v>
      </c>
      <c r="E3961" s="338" t="s">
        <v>434</v>
      </c>
      <c r="F3961" s="340" t="s">
        <v>21603</v>
      </c>
      <c r="G3961" s="340" t="s">
        <v>21060</v>
      </c>
    </row>
    <row r="3962" spans="1:7" ht="22.5">
      <c r="A3962" s="337" t="str">
        <f t="shared" si="63"/>
        <v>SINAPI 89672</v>
      </c>
      <c r="B3962" s="338" t="s">
        <v>177</v>
      </c>
      <c r="C3962" s="338" t="s">
        <v>21604</v>
      </c>
      <c r="D3962" s="339" t="s">
        <v>21605</v>
      </c>
      <c r="E3962" s="338" t="s">
        <v>434</v>
      </c>
      <c r="F3962" s="340" t="s">
        <v>21606</v>
      </c>
      <c r="G3962" s="340" t="s">
        <v>21536</v>
      </c>
    </row>
    <row r="3963" spans="1:7" ht="22.5">
      <c r="A3963" s="337" t="str">
        <f t="shared" si="63"/>
        <v>SINAPI 89673</v>
      </c>
      <c r="B3963" s="338" t="s">
        <v>177</v>
      </c>
      <c r="C3963" s="338" t="s">
        <v>21607</v>
      </c>
      <c r="D3963" s="339" t="s">
        <v>21608</v>
      </c>
      <c r="E3963" s="338" t="s">
        <v>434</v>
      </c>
      <c r="F3963" s="340" t="s">
        <v>21609</v>
      </c>
      <c r="G3963" s="340" t="s">
        <v>21610</v>
      </c>
    </row>
    <row r="3964" spans="1:7" ht="22.5">
      <c r="A3964" s="337" t="str">
        <f t="shared" si="63"/>
        <v>SINAPI 89674</v>
      </c>
      <c r="B3964" s="338" t="s">
        <v>177</v>
      </c>
      <c r="C3964" s="338" t="s">
        <v>21611</v>
      </c>
      <c r="D3964" s="339" t="s">
        <v>21612</v>
      </c>
      <c r="E3964" s="338" t="s">
        <v>434</v>
      </c>
      <c r="F3964" s="340" t="s">
        <v>21613</v>
      </c>
      <c r="G3964" s="340" t="s">
        <v>21614</v>
      </c>
    </row>
    <row r="3965" spans="1:7" ht="22.5">
      <c r="A3965" s="337" t="str">
        <f t="shared" si="63"/>
        <v>SINAPI 89675</v>
      </c>
      <c r="B3965" s="338" t="s">
        <v>177</v>
      </c>
      <c r="C3965" s="338" t="s">
        <v>21615</v>
      </c>
      <c r="D3965" s="339" t="s">
        <v>21616</v>
      </c>
      <c r="E3965" s="338" t="s">
        <v>434</v>
      </c>
      <c r="F3965" s="340" t="s">
        <v>21617</v>
      </c>
      <c r="G3965" s="340" t="s">
        <v>19047</v>
      </c>
    </row>
    <row r="3966" spans="1:7" ht="22.5">
      <c r="A3966" s="337" t="str">
        <f t="shared" si="63"/>
        <v>SINAPI 89676</v>
      </c>
      <c r="B3966" s="338" t="s">
        <v>177</v>
      </c>
      <c r="C3966" s="338" t="s">
        <v>21618</v>
      </c>
      <c r="D3966" s="339" t="s">
        <v>21619</v>
      </c>
      <c r="E3966" s="338" t="s">
        <v>434</v>
      </c>
      <c r="F3966" s="340" t="s">
        <v>21620</v>
      </c>
      <c r="G3966" s="340" t="s">
        <v>21621</v>
      </c>
    </row>
    <row r="3967" spans="1:7" ht="22.5">
      <c r="A3967" s="337" t="str">
        <f t="shared" si="63"/>
        <v>SINAPI 89677</v>
      </c>
      <c r="B3967" s="338" t="s">
        <v>177</v>
      </c>
      <c r="C3967" s="338" t="s">
        <v>21622</v>
      </c>
      <c r="D3967" s="339" t="s">
        <v>21623</v>
      </c>
      <c r="E3967" s="338" t="s">
        <v>434</v>
      </c>
      <c r="F3967" s="340" t="s">
        <v>21624</v>
      </c>
      <c r="G3967" s="340" t="s">
        <v>21625</v>
      </c>
    </row>
    <row r="3968" spans="1:7" ht="22.5">
      <c r="A3968" s="337" t="str">
        <f t="shared" si="63"/>
        <v>SINAPI 89678</v>
      </c>
      <c r="B3968" s="338" t="s">
        <v>177</v>
      </c>
      <c r="C3968" s="338" t="s">
        <v>21626</v>
      </c>
      <c r="D3968" s="339" t="s">
        <v>21627</v>
      </c>
      <c r="E3968" s="338" t="s">
        <v>434</v>
      </c>
      <c r="F3968" s="340" t="s">
        <v>21511</v>
      </c>
      <c r="G3968" s="340" t="s">
        <v>16326</v>
      </c>
    </row>
    <row r="3969" spans="1:7" ht="22.5">
      <c r="A3969" s="337" t="str">
        <f t="shared" si="63"/>
        <v>SINAPI 89679</v>
      </c>
      <c r="B3969" s="338" t="s">
        <v>177</v>
      </c>
      <c r="C3969" s="338" t="s">
        <v>21628</v>
      </c>
      <c r="D3969" s="339" t="s">
        <v>21629</v>
      </c>
      <c r="E3969" s="338" t="s">
        <v>434</v>
      </c>
      <c r="F3969" s="340" t="s">
        <v>21630</v>
      </c>
      <c r="G3969" s="340" t="s">
        <v>21631</v>
      </c>
    </row>
    <row r="3970" spans="1:7" ht="22.5">
      <c r="A3970" s="337" t="str">
        <f t="shared" si="63"/>
        <v>SINAPI 89680</v>
      </c>
      <c r="B3970" s="338" t="s">
        <v>177</v>
      </c>
      <c r="C3970" s="338" t="s">
        <v>21632</v>
      </c>
      <c r="D3970" s="339" t="s">
        <v>21633</v>
      </c>
      <c r="E3970" s="338" t="s">
        <v>434</v>
      </c>
      <c r="F3970" s="340" t="s">
        <v>10127</v>
      </c>
      <c r="G3970" s="340" t="s">
        <v>17250</v>
      </c>
    </row>
    <row r="3971" spans="1:7" ht="22.5">
      <c r="A3971" s="337" t="str">
        <f t="shared" si="63"/>
        <v>SINAPI 89681</v>
      </c>
      <c r="B3971" s="338" t="s">
        <v>177</v>
      </c>
      <c r="C3971" s="338" t="s">
        <v>21634</v>
      </c>
      <c r="D3971" s="339" t="s">
        <v>21635</v>
      </c>
      <c r="E3971" s="338" t="s">
        <v>434</v>
      </c>
      <c r="F3971" s="340" t="s">
        <v>15637</v>
      </c>
      <c r="G3971" s="340" t="s">
        <v>21636</v>
      </c>
    </row>
    <row r="3972" spans="1:7" ht="22.5">
      <c r="A3972" s="337" t="str">
        <f t="shared" si="63"/>
        <v>SINAPI 89682</v>
      </c>
      <c r="B3972" s="338" t="s">
        <v>177</v>
      </c>
      <c r="C3972" s="338" t="s">
        <v>21637</v>
      </c>
      <c r="D3972" s="339" t="s">
        <v>21638</v>
      </c>
      <c r="E3972" s="338" t="s">
        <v>434</v>
      </c>
      <c r="F3972" s="340" t="s">
        <v>8026</v>
      </c>
      <c r="G3972" s="340" t="s">
        <v>21639</v>
      </c>
    </row>
    <row r="3973" spans="1:7" ht="22.5">
      <c r="A3973" s="337" t="str">
        <f t="shared" si="63"/>
        <v>SINAPI 89683</v>
      </c>
      <c r="B3973" s="338" t="s">
        <v>177</v>
      </c>
      <c r="C3973" s="338" t="s">
        <v>21640</v>
      </c>
      <c r="D3973" s="339" t="s">
        <v>21641</v>
      </c>
      <c r="E3973" s="338" t="s">
        <v>434</v>
      </c>
      <c r="F3973" s="340" t="s">
        <v>21642</v>
      </c>
      <c r="G3973" s="340" t="s">
        <v>21643</v>
      </c>
    </row>
    <row r="3974" spans="1:7" ht="22.5">
      <c r="A3974" s="337" t="str">
        <f t="shared" si="63"/>
        <v>SINAPI 89684</v>
      </c>
      <c r="B3974" s="338" t="s">
        <v>177</v>
      </c>
      <c r="C3974" s="338" t="s">
        <v>21644</v>
      </c>
      <c r="D3974" s="339" t="s">
        <v>21645</v>
      </c>
      <c r="E3974" s="338" t="s">
        <v>434</v>
      </c>
      <c r="F3974" s="340" t="s">
        <v>21646</v>
      </c>
      <c r="G3974" s="340" t="s">
        <v>8323</v>
      </c>
    </row>
    <row r="3975" spans="1:7" ht="22.5">
      <c r="A3975" s="337" t="str">
        <f t="shared" si="63"/>
        <v>SINAPI 89685</v>
      </c>
      <c r="B3975" s="338" t="s">
        <v>177</v>
      </c>
      <c r="C3975" s="338" t="s">
        <v>21647</v>
      </c>
      <c r="D3975" s="339" t="s">
        <v>21648</v>
      </c>
      <c r="E3975" s="338" t="s">
        <v>434</v>
      </c>
      <c r="F3975" s="340" t="s">
        <v>10627</v>
      </c>
      <c r="G3975" s="340" t="s">
        <v>21649</v>
      </c>
    </row>
    <row r="3976" spans="1:7" ht="22.5">
      <c r="A3976" s="337" t="str">
        <f t="shared" si="63"/>
        <v>SINAPI 89686</v>
      </c>
      <c r="B3976" s="338" t="s">
        <v>177</v>
      </c>
      <c r="C3976" s="338" t="s">
        <v>21650</v>
      </c>
      <c r="D3976" s="339" t="s">
        <v>21651</v>
      </c>
      <c r="E3976" s="338" t="s">
        <v>434</v>
      </c>
      <c r="F3976" s="340" t="s">
        <v>21652</v>
      </c>
      <c r="G3976" s="340" t="s">
        <v>21653</v>
      </c>
    </row>
    <row r="3977" spans="1:7" ht="22.5">
      <c r="A3977" s="337" t="str">
        <f t="shared" si="63"/>
        <v>SINAPI 89687</v>
      </c>
      <c r="B3977" s="338" t="s">
        <v>177</v>
      </c>
      <c r="C3977" s="338" t="s">
        <v>21654</v>
      </c>
      <c r="D3977" s="339" t="s">
        <v>21655</v>
      </c>
      <c r="E3977" s="338" t="s">
        <v>434</v>
      </c>
      <c r="F3977" s="340" t="s">
        <v>21656</v>
      </c>
      <c r="G3977" s="340" t="s">
        <v>21657</v>
      </c>
    </row>
    <row r="3978" spans="1:7" ht="22.5">
      <c r="A3978" s="337" t="str">
        <f t="shared" si="63"/>
        <v>SINAPI 89689</v>
      </c>
      <c r="B3978" s="338" t="s">
        <v>177</v>
      </c>
      <c r="C3978" s="338" t="s">
        <v>21658</v>
      </c>
      <c r="D3978" s="339" t="s">
        <v>21659</v>
      </c>
      <c r="E3978" s="338" t="s">
        <v>434</v>
      </c>
      <c r="F3978" s="340" t="s">
        <v>12114</v>
      </c>
      <c r="G3978" s="340" t="s">
        <v>21660</v>
      </c>
    </row>
    <row r="3979" spans="1:7" ht="22.5">
      <c r="A3979" s="337" t="str">
        <f t="shared" si="63"/>
        <v>SINAPI 89690</v>
      </c>
      <c r="B3979" s="338" t="s">
        <v>177</v>
      </c>
      <c r="C3979" s="338" t="s">
        <v>21661</v>
      </c>
      <c r="D3979" s="339" t="s">
        <v>21662</v>
      </c>
      <c r="E3979" s="338" t="s">
        <v>434</v>
      </c>
      <c r="F3979" s="340" t="s">
        <v>14269</v>
      </c>
      <c r="G3979" s="340" t="s">
        <v>21663</v>
      </c>
    </row>
    <row r="3980" spans="1:7" ht="22.5">
      <c r="A3980" s="337" t="str">
        <f t="shared" si="63"/>
        <v>SINAPI 89691</v>
      </c>
      <c r="B3980" s="338" t="s">
        <v>177</v>
      </c>
      <c r="C3980" s="338" t="s">
        <v>21664</v>
      </c>
      <c r="D3980" s="339" t="s">
        <v>21665</v>
      </c>
      <c r="E3980" s="338" t="s">
        <v>434</v>
      </c>
      <c r="F3980" s="340" t="s">
        <v>11510</v>
      </c>
      <c r="G3980" s="340" t="s">
        <v>16272</v>
      </c>
    </row>
    <row r="3981" spans="1:7" ht="22.5">
      <c r="A3981" s="337" t="str">
        <f t="shared" si="63"/>
        <v>SINAPI 89692</v>
      </c>
      <c r="B3981" s="338" t="s">
        <v>177</v>
      </c>
      <c r="C3981" s="338" t="s">
        <v>21666</v>
      </c>
      <c r="D3981" s="339" t="s">
        <v>21667</v>
      </c>
      <c r="E3981" s="338" t="s">
        <v>434</v>
      </c>
      <c r="F3981" s="340" t="s">
        <v>20102</v>
      </c>
      <c r="G3981" s="340" t="s">
        <v>21668</v>
      </c>
    </row>
    <row r="3982" spans="1:7" ht="22.5">
      <c r="A3982" s="337" t="str">
        <f t="shared" si="63"/>
        <v>SINAPI 89693</v>
      </c>
      <c r="B3982" s="338" t="s">
        <v>177</v>
      </c>
      <c r="C3982" s="338" t="s">
        <v>21669</v>
      </c>
      <c r="D3982" s="339" t="s">
        <v>21670</v>
      </c>
      <c r="E3982" s="338" t="s">
        <v>434</v>
      </c>
      <c r="F3982" s="340" t="s">
        <v>21671</v>
      </c>
      <c r="G3982" s="340" t="s">
        <v>21672</v>
      </c>
    </row>
    <row r="3983" spans="1:7" ht="22.5">
      <c r="A3983" s="337" t="str">
        <f t="shared" si="63"/>
        <v>SINAPI 89694</v>
      </c>
      <c r="B3983" s="338" t="s">
        <v>177</v>
      </c>
      <c r="C3983" s="338" t="s">
        <v>21673</v>
      </c>
      <c r="D3983" s="339" t="s">
        <v>21674</v>
      </c>
      <c r="E3983" s="338" t="s">
        <v>434</v>
      </c>
      <c r="F3983" s="340" t="s">
        <v>21675</v>
      </c>
      <c r="G3983" s="340" t="s">
        <v>21676</v>
      </c>
    </row>
    <row r="3984" spans="1:7" ht="22.5">
      <c r="A3984" s="337" t="str">
        <f t="shared" si="63"/>
        <v>SINAPI 89695</v>
      </c>
      <c r="B3984" s="338" t="s">
        <v>177</v>
      </c>
      <c r="C3984" s="338" t="s">
        <v>21677</v>
      </c>
      <c r="D3984" s="339" t="s">
        <v>21678</v>
      </c>
      <c r="E3984" s="338" t="s">
        <v>434</v>
      </c>
      <c r="F3984" s="340" t="s">
        <v>21679</v>
      </c>
      <c r="G3984" s="340" t="s">
        <v>21680</v>
      </c>
    </row>
    <row r="3985" spans="1:7" ht="22.5">
      <c r="A3985" s="337" t="str">
        <f t="shared" si="63"/>
        <v>SINAPI 89696</v>
      </c>
      <c r="B3985" s="338" t="s">
        <v>177</v>
      </c>
      <c r="C3985" s="338" t="s">
        <v>21681</v>
      </c>
      <c r="D3985" s="339" t="s">
        <v>21682</v>
      </c>
      <c r="E3985" s="338" t="s">
        <v>434</v>
      </c>
      <c r="F3985" s="340" t="s">
        <v>21683</v>
      </c>
      <c r="G3985" s="340" t="s">
        <v>21684</v>
      </c>
    </row>
    <row r="3986" spans="1:7" ht="22.5">
      <c r="A3986" s="337" t="str">
        <f t="shared" si="63"/>
        <v>SINAPI 89697</v>
      </c>
      <c r="B3986" s="338" t="s">
        <v>177</v>
      </c>
      <c r="C3986" s="338" t="s">
        <v>21685</v>
      </c>
      <c r="D3986" s="339" t="s">
        <v>21686</v>
      </c>
      <c r="E3986" s="338" t="s">
        <v>434</v>
      </c>
      <c r="F3986" s="340" t="s">
        <v>11869</v>
      </c>
      <c r="G3986" s="340" t="s">
        <v>15028</v>
      </c>
    </row>
    <row r="3987" spans="1:7" ht="22.5">
      <c r="A3987" s="337" t="str">
        <f t="shared" si="63"/>
        <v>SINAPI 89698</v>
      </c>
      <c r="B3987" s="338" t="s">
        <v>177</v>
      </c>
      <c r="C3987" s="338" t="s">
        <v>21687</v>
      </c>
      <c r="D3987" s="339" t="s">
        <v>21688</v>
      </c>
      <c r="E3987" s="338" t="s">
        <v>434</v>
      </c>
      <c r="F3987" s="340" t="s">
        <v>21689</v>
      </c>
      <c r="G3987" s="340" t="s">
        <v>21690</v>
      </c>
    </row>
    <row r="3988" spans="1:7" ht="22.5">
      <c r="A3988" s="337" t="str">
        <f t="shared" si="63"/>
        <v>SINAPI 89699</v>
      </c>
      <c r="B3988" s="338" t="s">
        <v>177</v>
      </c>
      <c r="C3988" s="338" t="s">
        <v>21691</v>
      </c>
      <c r="D3988" s="339" t="s">
        <v>21692</v>
      </c>
      <c r="E3988" s="338" t="s">
        <v>434</v>
      </c>
      <c r="F3988" s="340" t="s">
        <v>21693</v>
      </c>
      <c r="G3988" s="340" t="s">
        <v>21694</v>
      </c>
    </row>
    <row r="3989" spans="1:7" ht="22.5">
      <c r="A3989" s="337" t="str">
        <f t="shared" si="63"/>
        <v>SINAPI 89700</v>
      </c>
      <c r="B3989" s="338" t="s">
        <v>177</v>
      </c>
      <c r="C3989" s="338" t="s">
        <v>21695</v>
      </c>
      <c r="D3989" s="339" t="s">
        <v>21696</v>
      </c>
      <c r="E3989" s="338" t="s">
        <v>434</v>
      </c>
      <c r="F3989" s="340" t="s">
        <v>21697</v>
      </c>
      <c r="G3989" s="340" t="s">
        <v>18460</v>
      </c>
    </row>
    <row r="3990" spans="1:7" ht="22.5">
      <c r="A3990" s="337" t="str">
        <f t="shared" si="63"/>
        <v>SINAPI 89701</v>
      </c>
      <c r="B3990" s="338" t="s">
        <v>177</v>
      </c>
      <c r="C3990" s="338" t="s">
        <v>21698</v>
      </c>
      <c r="D3990" s="339" t="s">
        <v>21699</v>
      </c>
      <c r="E3990" s="338" t="s">
        <v>434</v>
      </c>
      <c r="F3990" s="340" t="s">
        <v>21700</v>
      </c>
      <c r="G3990" s="340" t="s">
        <v>21701</v>
      </c>
    </row>
    <row r="3991" spans="1:7" ht="22.5">
      <c r="A3991" s="337" t="str">
        <f t="shared" si="63"/>
        <v>SINAPI 89702</v>
      </c>
      <c r="B3991" s="338" t="s">
        <v>177</v>
      </c>
      <c r="C3991" s="338" t="s">
        <v>21702</v>
      </c>
      <c r="D3991" s="339" t="s">
        <v>21703</v>
      </c>
      <c r="E3991" s="338" t="s">
        <v>434</v>
      </c>
      <c r="F3991" s="340" t="s">
        <v>21697</v>
      </c>
      <c r="G3991" s="340" t="s">
        <v>18460</v>
      </c>
    </row>
    <row r="3992" spans="1:7" ht="22.5">
      <c r="A3992" s="337" t="str">
        <f t="shared" si="63"/>
        <v>SINAPI 89703</v>
      </c>
      <c r="B3992" s="338" t="s">
        <v>177</v>
      </c>
      <c r="C3992" s="338" t="s">
        <v>21704</v>
      </c>
      <c r="D3992" s="339" t="s">
        <v>21705</v>
      </c>
      <c r="E3992" s="338" t="s">
        <v>434</v>
      </c>
      <c r="F3992" s="340" t="s">
        <v>21706</v>
      </c>
      <c r="G3992" s="340" t="s">
        <v>21707</v>
      </c>
    </row>
    <row r="3993" spans="1:7" ht="22.5">
      <c r="A3993" s="337" t="str">
        <f t="shared" si="63"/>
        <v>SINAPI 89704</v>
      </c>
      <c r="B3993" s="338" t="s">
        <v>177</v>
      </c>
      <c r="C3993" s="338" t="s">
        <v>21708</v>
      </c>
      <c r="D3993" s="339" t="s">
        <v>21709</v>
      </c>
      <c r="E3993" s="338" t="s">
        <v>434</v>
      </c>
      <c r="F3993" s="340" t="s">
        <v>21710</v>
      </c>
      <c r="G3993" s="340" t="s">
        <v>21711</v>
      </c>
    </row>
    <row r="3994" spans="1:7" ht="22.5">
      <c r="A3994" s="337" t="str">
        <f t="shared" si="63"/>
        <v>SINAPI 89705</v>
      </c>
      <c r="B3994" s="338" t="s">
        <v>177</v>
      </c>
      <c r="C3994" s="338" t="s">
        <v>21712</v>
      </c>
      <c r="D3994" s="339" t="s">
        <v>21713</v>
      </c>
      <c r="E3994" s="338" t="s">
        <v>434</v>
      </c>
      <c r="F3994" s="340" t="s">
        <v>21714</v>
      </c>
      <c r="G3994" s="340" t="s">
        <v>21715</v>
      </c>
    </row>
    <row r="3995" spans="1:7" ht="22.5">
      <c r="A3995" s="337" t="str">
        <f t="shared" si="63"/>
        <v>SINAPI 89706</v>
      </c>
      <c r="B3995" s="338" t="s">
        <v>177</v>
      </c>
      <c r="C3995" s="338" t="s">
        <v>21716</v>
      </c>
      <c r="D3995" s="339" t="s">
        <v>21717</v>
      </c>
      <c r="E3995" s="338" t="s">
        <v>434</v>
      </c>
      <c r="F3995" s="340" t="s">
        <v>21718</v>
      </c>
      <c r="G3995" s="340" t="s">
        <v>21719</v>
      </c>
    </row>
    <row r="3996" spans="1:7" ht="22.5">
      <c r="A3996" s="337" t="str">
        <f t="shared" si="63"/>
        <v>SINAPI 89718</v>
      </c>
      <c r="B3996" s="338" t="s">
        <v>177</v>
      </c>
      <c r="C3996" s="338" t="s">
        <v>21720</v>
      </c>
      <c r="D3996" s="339" t="s">
        <v>21721</v>
      </c>
      <c r="E3996" s="338" t="s">
        <v>260</v>
      </c>
      <c r="F3996" s="340" t="s">
        <v>21722</v>
      </c>
      <c r="G3996" s="340" t="s">
        <v>21723</v>
      </c>
    </row>
    <row r="3997" spans="1:7" ht="22.5">
      <c r="A3997" s="337" t="str">
        <f t="shared" si="63"/>
        <v>SINAPI 89719</v>
      </c>
      <c r="B3997" s="338" t="s">
        <v>177</v>
      </c>
      <c r="C3997" s="338" t="s">
        <v>21724</v>
      </c>
      <c r="D3997" s="339" t="s">
        <v>21725</v>
      </c>
      <c r="E3997" s="338" t="s">
        <v>434</v>
      </c>
      <c r="F3997" s="340" t="s">
        <v>21726</v>
      </c>
      <c r="G3997" s="340" t="s">
        <v>11529</v>
      </c>
    </row>
    <row r="3998" spans="1:7" ht="22.5">
      <c r="A3998" s="337" t="str">
        <f t="shared" si="63"/>
        <v>SINAPI 89720</v>
      </c>
      <c r="B3998" s="338" t="s">
        <v>177</v>
      </c>
      <c r="C3998" s="338" t="s">
        <v>21727</v>
      </c>
      <c r="D3998" s="339" t="s">
        <v>21728</v>
      </c>
      <c r="E3998" s="338" t="s">
        <v>434</v>
      </c>
      <c r="F3998" s="340" t="s">
        <v>21729</v>
      </c>
      <c r="G3998" s="340" t="s">
        <v>12350</v>
      </c>
    </row>
    <row r="3999" spans="1:7" ht="22.5">
      <c r="A3999" s="337" t="str">
        <f t="shared" si="63"/>
        <v>SINAPI 89721</v>
      </c>
      <c r="B3999" s="338" t="s">
        <v>177</v>
      </c>
      <c r="C3999" s="338" t="s">
        <v>21730</v>
      </c>
      <c r="D3999" s="339" t="s">
        <v>21731</v>
      </c>
      <c r="E3999" s="338" t="s">
        <v>434</v>
      </c>
      <c r="F3999" s="340" t="s">
        <v>15027</v>
      </c>
      <c r="G3999" s="340" t="s">
        <v>21732</v>
      </c>
    </row>
    <row r="4000" spans="1:7" ht="22.5">
      <c r="A4000" s="337" t="str">
        <f t="shared" si="63"/>
        <v>SINAPI 89722</v>
      </c>
      <c r="B4000" s="338" t="s">
        <v>177</v>
      </c>
      <c r="C4000" s="338" t="s">
        <v>21733</v>
      </c>
      <c r="D4000" s="339" t="s">
        <v>21734</v>
      </c>
      <c r="E4000" s="338" t="s">
        <v>434</v>
      </c>
      <c r="F4000" s="340" t="s">
        <v>21735</v>
      </c>
      <c r="G4000" s="340" t="s">
        <v>21736</v>
      </c>
    </row>
    <row r="4001" spans="1:7" ht="22.5">
      <c r="A4001" s="337" t="str">
        <f t="shared" si="63"/>
        <v>SINAPI 89723</v>
      </c>
      <c r="B4001" s="338" t="s">
        <v>177</v>
      </c>
      <c r="C4001" s="338" t="s">
        <v>21737</v>
      </c>
      <c r="D4001" s="339" t="s">
        <v>21738</v>
      </c>
      <c r="E4001" s="338" t="s">
        <v>434</v>
      </c>
      <c r="F4001" s="340" t="s">
        <v>17425</v>
      </c>
      <c r="G4001" s="340" t="s">
        <v>21739</v>
      </c>
    </row>
    <row r="4002" spans="1:7" ht="22.5">
      <c r="A4002" s="337" t="str">
        <f t="shared" si="63"/>
        <v>SINAPI 89724</v>
      </c>
      <c r="B4002" s="338" t="s">
        <v>177</v>
      </c>
      <c r="C4002" s="338" t="s">
        <v>21740</v>
      </c>
      <c r="D4002" s="339" t="s">
        <v>21741</v>
      </c>
      <c r="E4002" s="338" t="s">
        <v>434</v>
      </c>
      <c r="F4002" s="340" t="s">
        <v>17622</v>
      </c>
      <c r="G4002" s="340" t="s">
        <v>12965</v>
      </c>
    </row>
    <row r="4003" spans="1:7" ht="22.5">
      <c r="A4003" s="337" t="str">
        <f t="shared" si="63"/>
        <v>SINAPI 89725</v>
      </c>
      <c r="B4003" s="338" t="s">
        <v>177</v>
      </c>
      <c r="C4003" s="338" t="s">
        <v>21742</v>
      </c>
      <c r="D4003" s="339" t="s">
        <v>21743</v>
      </c>
      <c r="E4003" s="338" t="s">
        <v>434</v>
      </c>
      <c r="F4003" s="340" t="s">
        <v>17216</v>
      </c>
      <c r="G4003" s="340" t="s">
        <v>17863</v>
      </c>
    </row>
    <row r="4004" spans="1:7" ht="22.5">
      <c r="A4004" s="337" t="str">
        <f t="shared" si="63"/>
        <v>SINAPI 89726</v>
      </c>
      <c r="B4004" s="338" t="s">
        <v>177</v>
      </c>
      <c r="C4004" s="338" t="s">
        <v>21744</v>
      </c>
      <c r="D4004" s="339" t="s">
        <v>21745</v>
      </c>
      <c r="E4004" s="338" t="s">
        <v>434</v>
      </c>
      <c r="F4004" s="340" t="s">
        <v>21746</v>
      </c>
      <c r="G4004" s="340" t="s">
        <v>9216</v>
      </c>
    </row>
    <row r="4005" spans="1:7" ht="22.5">
      <c r="A4005" s="337" t="str">
        <f t="shared" si="63"/>
        <v>SINAPI 89727</v>
      </c>
      <c r="B4005" s="338" t="s">
        <v>177</v>
      </c>
      <c r="C4005" s="338" t="s">
        <v>21747</v>
      </c>
      <c r="D4005" s="339" t="s">
        <v>21748</v>
      </c>
      <c r="E4005" s="338" t="s">
        <v>434</v>
      </c>
      <c r="F4005" s="340" t="s">
        <v>21749</v>
      </c>
      <c r="G4005" s="340" t="s">
        <v>21750</v>
      </c>
    </row>
    <row r="4006" spans="1:7" ht="22.5">
      <c r="A4006" s="337" t="str">
        <f t="shared" si="63"/>
        <v>SINAPI 89728</v>
      </c>
      <c r="B4006" s="338" t="s">
        <v>177</v>
      </c>
      <c r="C4006" s="338" t="s">
        <v>21751</v>
      </c>
      <c r="D4006" s="339" t="s">
        <v>21752</v>
      </c>
      <c r="E4006" s="338" t="s">
        <v>434</v>
      </c>
      <c r="F4006" s="340" t="s">
        <v>17623</v>
      </c>
      <c r="G4006" s="340" t="s">
        <v>21753</v>
      </c>
    </row>
    <row r="4007" spans="1:7" ht="22.5">
      <c r="A4007" s="337" t="str">
        <f t="shared" si="63"/>
        <v>SINAPI 89729</v>
      </c>
      <c r="B4007" s="338" t="s">
        <v>177</v>
      </c>
      <c r="C4007" s="338" t="s">
        <v>21754</v>
      </c>
      <c r="D4007" s="339" t="s">
        <v>21755</v>
      </c>
      <c r="E4007" s="338" t="s">
        <v>434</v>
      </c>
      <c r="F4007" s="340" t="s">
        <v>10049</v>
      </c>
      <c r="G4007" s="340" t="s">
        <v>21756</v>
      </c>
    </row>
    <row r="4008" spans="1:7" ht="22.5">
      <c r="A4008" s="337" t="str">
        <f t="shared" si="63"/>
        <v>SINAPI 89730</v>
      </c>
      <c r="B4008" s="338" t="s">
        <v>177</v>
      </c>
      <c r="C4008" s="338" t="s">
        <v>21757</v>
      </c>
      <c r="D4008" s="339" t="s">
        <v>21758</v>
      </c>
      <c r="E4008" s="338" t="s">
        <v>434</v>
      </c>
      <c r="F4008" s="340" t="s">
        <v>21348</v>
      </c>
      <c r="G4008" s="340" t="s">
        <v>16319</v>
      </c>
    </row>
    <row r="4009" spans="1:7" ht="22.5">
      <c r="A4009" s="337" t="str">
        <f t="shared" si="63"/>
        <v>SINAPI 89731</v>
      </c>
      <c r="B4009" s="338" t="s">
        <v>177</v>
      </c>
      <c r="C4009" s="338" t="s">
        <v>21759</v>
      </c>
      <c r="D4009" s="339" t="s">
        <v>21760</v>
      </c>
      <c r="E4009" s="338" t="s">
        <v>434</v>
      </c>
      <c r="F4009" s="340" t="s">
        <v>16460</v>
      </c>
      <c r="G4009" s="340" t="s">
        <v>21167</v>
      </c>
    </row>
    <row r="4010" spans="1:7" ht="22.5">
      <c r="A4010" s="337" t="str">
        <f t="shared" si="63"/>
        <v>SINAPI 89732</v>
      </c>
      <c r="B4010" s="338" t="s">
        <v>177</v>
      </c>
      <c r="C4010" s="338" t="s">
        <v>21761</v>
      </c>
      <c r="D4010" s="339" t="s">
        <v>21762</v>
      </c>
      <c r="E4010" s="338" t="s">
        <v>434</v>
      </c>
      <c r="F4010" s="340" t="s">
        <v>8570</v>
      </c>
      <c r="G4010" s="340" t="s">
        <v>16609</v>
      </c>
    </row>
    <row r="4011" spans="1:7" ht="22.5">
      <c r="A4011" s="337" t="str">
        <f t="shared" si="63"/>
        <v>SINAPI 89733</v>
      </c>
      <c r="B4011" s="338" t="s">
        <v>177</v>
      </c>
      <c r="C4011" s="338" t="s">
        <v>21763</v>
      </c>
      <c r="D4011" s="339" t="s">
        <v>21764</v>
      </c>
      <c r="E4011" s="338" t="s">
        <v>434</v>
      </c>
      <c r="F4011" s="340" t="s">
        <v>21765</v>
      </c>
      <c r="G4011" s="340" t="s">
        <v>21766</v>
      </c>
    </row>
    <row r="4012" spans="1:7" ht="22.5">
      <c r="A4012" s="337" t="str">
        <f t="shared" si="63"/>
        <v>SINAPI 89734</v>
      </c>
      <c r="B4012" s="338" t="s">
        <v>177</v>
      </c>
      <c r="C4012" s="338" t="s">
        <v>21767</v>
      </c>
      <c r="D4012" s="339" t="s">
        <v>21768</v>
      </c>
      <c r="E4012" s="338" t="s">
        <v>434</v>
      </c>
      <c r="F4012" s="340" t="s">
        <v>10049</v>
      </c>
      <c r="G4012" s="340" t="s">
        <v>21756</v>
      </c>
    </row>
    <row r="4013" spans="1:7" ht="22.5">
      <c r="A4013" s="337" t="str">
        <f t="shared" si="63"/>
        <v>SINAPI 89735</v>
      </c>
      <c r="B4013" s="338" t="s">
        <v>177</v>
      </c>
      <c r="C4013" s="338" t="s">
        <v>21769</v>
      </c>
      <c r="D4013" s="339" t="s">
        <v>21770</v>
      </c>
      <c r="E4013" s="338" t="s">
        <v>434</v>
      </c>
      <c r="F4013" s="340" t="s">
        <v>21771</v>
      </c>
      <c r="G4013" s="340" t="s">
        <v>21772</v>
      </c>
    </row>
    <row r="4014" spans="1:7" ht="22.5">
      <c r="A4014" s="337" t="str">
        <f t="shared" si="63"/>
        <v>SINAPI 89736</v>
      </c>
      <c r="B4014" s="338" t="s">
        <v>177</v>
      </c>
      <c r="C4014" s="338" t="s">
        <v>21773</v>
      </c>
      <c r="D4014" s="339" t="s">
        <v>21774</v>
      </c>
      <c r="E4014" s="338" t="s">
        <v>434</v>
      </c>
      <c r="F4014" s="340" t="s">
        <v>21072</v>
      </c>
      <c r="G4014" s="340" t="s">
        <v>7753</v>
      </c>
    </row>
    <row r="4015" spans="1:7" ht="22.5">
      <c r="A4015" s="337" t="str">
        <f t="shared" si="63"/>
        <v>SINAPI 89737</v>
      </c>
      <c r="B4015" s="338" t="s">
        <v>177</v>
      </c>
      <c r="C4015" s="338" t="s">
        <v>21775</v>
      </c>
      <c r="D4015" s="339" t="s">
        <v>21776</v>
      </c>
      <c r="E4015" s="338" t="s">
        <v>434</v>
      </c>
      <c r="F4015" s="340" t="s">
        <v>21777</v>
      </c>
      <c r="G4015" s="340" t="s">
        <v>15323</v>
      </c>
    </row>
    <row r="4016" spans="1:7" ht="22.5">
      <c r="A4016" s="337" t="str">
        <f t="shared" si="63"/>
        <v>SINAPI 89738</v>
      </c>
      <c r="B4016" s="338" t="s">
        <v>177</v>
      </c>
      <c r="C4016" s="338" t="s">
        <v>21778</v>
      </c>
      <c r="D4016" s="339" t="s">
        <v>21779</v>
      </c>
      <c r="E4016" s="338" t="s">
        <v>434</v>
      </c>
      <c r="F4016" s="340" t="s">
        <v>21780</v>
      </c>
      <c r="G4016" s="340" t="s">
        <v>19677</v>
      </c>
    </row>
    <row r="4017" spans="1:7" ht="22.5">
      <c r="A4017" s="337" t="str">
        <f t="shared" si="63"/>
        <v>SINAPI 89739</v>
      </c>
      <c r="B4017" s="338" t="s">
        <v>177</v>
      </c>
      <c r="C4017" s="338" t="s">
        <v>21781</v>
      </c>
      <c r="D4017" s="339" t="s">
        <v>21782</v>
      </c>
      <c r="E4017" s="338" t="s">
        <v>434</v>
      </c>
      <c r="F4017" s="340" t="s">
        <v>15138</v>
      </c>
      <c r="G4017" s="340" t="s">
        <v>21783</v>
      </c>
    </row>
    <row r="4018" spans="1:7" ht="22.5">
      <c r="A4018" s="337" t="str">
        <f t="shared" si="63"/>
        <v>SINAPI 89740</v>
      </c>
      <c r="B4018" s="338" t="s">
        <v>177</v>
      </c>
      <c r="C4018" s="338" t="s">
        <v>21784</v>
      </c>
      <c r="D4018" s="339" t="s">
        <v>21785</v>
      </c>
      <c r="E4018" s="338" t="s">
        <v>434</v>
      </c>
      <c r="F4018" s="340" t="s">
        <v>17378</v>
      </c>
      <c r="G4018" s="340" t="s">
        <v>11246</v>
      </c>
    </row>
    <row r="4019" spans="1:7" ht="22.5">
      <c r="A4019" s="337" t="str">
        <f t="shared" si="63"/>
        <v>SINAPI 89741</v>
      </c>
      <c r="B4019" s="338" t="s">
        <v>177</v>
      </c>
      <c r="C4019" s="338" t="s">
        <v>21786</v>
      </c>
      <c r="D4019" s="339" t="s">
        <v>21787</v>
      </c>
      <c r="E4019" s="338" t="s">
        <v>434</v>
      </c>
      <c r="F4019" s="340" t="s">
        <v>21788</v>
      </c>
      <c r="G4019" s="340" t="s">
        <v>17614</v>
      </c>
    </row>
    <row r="4020" spans="1:7" ht="22.5">
      <c r="A4020" s="337" t="str">
        <f t="shared" si="63"/>
        <v>SINAPI 89742</v>
      </c>
      <c r="B4020" s="338" t="s">
        <v>177</v>
      </c>
      <c r="C4020" s="338" t="s">
        <v>21789</v>
      </c>
      <c r="D4020" s="339" t="s">
        <v>21790</v>
      </c>
      <c r="E4020" s="338" t="s">
        <v>434</v>
      </c>
      <c r="F4020" s="340" t="s">
        <v>12938</v>
      </c>
      <c r="G4020" s="340" t="s">
        <v>20749</v>
      </c>
    </row>
    <row r="4021" spans="1:7" ht="22.5">
      <c r="A4021" s="337" t="str">
        <f t="shared" si="63"/>
        <v>SINAPI 89743</v>
      </c>
      <c r="B4021" s="338" t="s">
        <v>177</v>
      </c>
      <c r="C4021" s="338" t="s">
        <v>21791</v>
      </c>
      <c r="D4021" s="339" t="s">
        <v>21792</v>
      </c>
      <c r="E4021" s="338" t="s">
        <v>434</v>
      </c>
      <c r="F4021" s="340" t="s">
        <v>21793</v>
      </c>
      <c r="G4021" s="340" t="s">
        <v>21794</v>
      </c>
    </row>
    <row r="4022" spans="1:7" ht="22.5">
      <c r="A4022" s="337" t="str">
        <f t="shared" si="63"/>
        <v>SINAPI 89744</v>
      </c>
      <c r="B4022" s="338" t="s">
        <v>177</v>
      </c>
      <c r="C4022" s="338" t="s">
        <v>21795</v>
      </c>
      <c r="D4022" s="339" t="s">
        <v>21796</v>
      </c>
      <c r="E4022" s="338" t="s">
        <v>434</v>
      </c>
      <c r="F4022" s="340" t="s">
        <v>11546</v>
      </c>
      <c r="G4022" s="340" t="s">
        <v>17231</v>
      </c>
    </row>
    <row r="4023" spans="1:7" ht="22.5">
      <c r="A4023" s="337" t="str">
        <f t="shared" ref="A4023:A4086" si="64">CONCATENAR</f>
        <v>SINAPI 89745</v>
      </c>
      <c r="B4023" s="338" t="s">
        <v>177</v>
      </c>
      <c r="C4023" s="338" t="s">
        <v>21797</v>
      </c>
      <c r="D4023" s="339" t="s">
        <v>21798</v>
      </c>
      <c r="E4023" s="338" t="s">
        <v>434</v>
      </c>
      <c r="F4023" s="340" t="s">
        <v>21799</v>
      </c>
      <c r="G4023" s="340" t="s">
        <v>21800</v>
      </c>
    </row>
    <row r="4024" spans="1:7" ht="22.5">
      <c r="A4024" s="337" t="str">
        <f t="shared" si="64"/>
        <v>SINAPI 89746</v>
      </c>
      <c r="B4024" s="338" t="s">
        <v>177</v>
      </c>
      <c r="C4024" s="338" t="s">
        <v>21801</v>
      </c>
      <c r="D4024" s="339" t="s">
        <v>21802</v>
      </c>
      <c r="E4024" s="338" t="s">
        <v>434</v>
      </c>
      <c r="F4024" s="340" t="s">
        <v>21803</v>
      </c>
      <c r="G4024" s="340" t="s">
        <v>21804</v>
      </c>
    </row>
    <row r="4025" spans="1:7" ht="22.5">
      <c r="A4025" s="337" t="str">
        <f t="shared" si="64"/>
        <v>SINAPI 89747</v>
      </c>
      <c r="B4025" s="338" t="s">
        <v>177</v>
      </c>
      <c r="C4025" s="338" t="s">
        <v>21805</v>
      </c>
      <c r="D4025" s="339" t="s">
        <v>21806</v>
      </c>
      <c r="E4025" s="338" t="s">
        <v>434</v>
      </c>
      <c r="F4025" s="340" t="s">
        <v>21807</v>
      </c>
      <c r="G4025" s="340" t="s">
        <v>21808</v>
      </c>
    </row>
    <row r="4026" spans="1:7" ht="22.5">
      <c r="A4026" s="337" t="str">
        <f t="shared" si="64"/>
        <v>SINAPI 89748</v>
      </c>
      <c r="B4026" s="338" t="s">
        <v>177</v>
      </c>
      <c r="C4026" s="338" t="s">
        <v>21809</v>
      </c>
      <c r="D4026" s="339" t="s">
        <v>21810</v>
      </c>
      <c r="E4026" s="338" t="s">
        <v>434</v>
      </c>
      <c r="F4026" s="340" t="s">
        <v>16994</v>
      </c>
      <c r="G4026" s="340" t="s">
        <v>13813</v>
      </c>
    </row>
    <row r="4027" spans="1:7" ht="22.5">
      <c r="A4027" s="337" t="str">
        <f t="shared" si="64"/>
        <v>SINAPI 89749</v>
      </c>
      <c r="B4027" s="338" t="s">
        <v>177</v>
      </c>
      <c r="C4027" s="338" t="s">
        <v>21811</v>
      </c>
      <c r="D4027" s="339" t="s">
        <v>21812</v>
      </c>
      <c r="E4027" s="338" t="s">
        <v>434</v>
      </c>
      <c r="F4027" s="340" t="s">
        <v>21780</v>
      </c>
      <c r="G4027" s="340" t="s">
        <v>19677</v>
      </c>
    </row>
    <row r="4028" spans="1:7" ht="22.5">
      <c r="A4028" s="337" t="str">
        <f t="shared" si="64"/>
        <v>SINAPI 89750</v>
      </c>
      <c r="B4028" s="338" t="s">
        <v>177</v>
      </c>
      <c r="C4028" s="338" t="s">
        <v>21813</v>
      </c>
      <c r="D4028" s="339" t="s">
        <v>21814</v>
      </c>
      <c r="E4028" s="338" t="s">
        <v>434</v>
      </c>
      <c r="F4028" s="340" t="s">
        <v>12063</v>
      </c>
      <c r="G4028" s="340" t="s">
        <v>21815</v>
      </c>
    </row>
    <row r="4029" spans="1:7" ht="22.5">
      <c r="A4029" s="337" t="str">
        <f t="shared" si="64"/>
        <v>SINAPI 89751</v>
      </c>
      <c r="B4029" s="338" t="s">
        <v>177</v>
      </c>
      <c r="C4029" s="338" t="s">
        <v>21816</v>
      </c>
      <c r="D4029" s="339" t="s">
        <v>21817</v>
      </c>
      <c r="E4029" s="338" t="s">
        <v>434</v>
      </c>
      <c r="F4029" s="340" t="s">
        <v>21818</v>
      </c>
      <c r="G4029" s="340" t="s">
        <v>21819</v>
      </c>
    </row>
    <row r="4030" spans="1:7" ht="22.5">
      <c r="A4030" s="337" t="str">
        <f t="shared" si="64"/>
        <v>SINAPI 89752</v>
      </c>
      <c r="B4030" s="338" t="s">
        <v>177</v>
      </c>
      <c r="C4030" s="338" t="s">
        <v>21820</v>
      </c>
      <c r="D4030" s="339" t="s">
        <v>21821</v>
      </c>
      <c r="E4030" s="338" t="s">
        <v>434</v>
      </c>
      <c r="F4030" s="340" t="s">
        <v>21822</v>
      </c>
      <c r="G4030" s="340" t="s">
        <v>17562</v>
      </c>
    </row>
    <row r="4031" spans="1:7" ht="22.5">
      <c r="A4031" s="337" t="str">
        <f t="shared" si="64"/>
        <v>SINAPI 89753</v>
      </c>
      <c r="B4031" s="338" t="s">
        <v>177</v>
      </c>
      <c r="C4031" s="338" t="s">
        <v>21823</v>
      </c>
      <c r="D4031" s="339" t="s">
        <v>21824</v>
      </c>
      <c r="E4031" s="338" t="s">
        <v>434</v>
      </c>
      <c r="F4031" s="340" t="s">
        <v>17367</v>
      </c>
      <c r="G4031" s="340" t="s">
        <v>19645</v>
      </c>
    </row>
    <row r="4032" spans="1:7" ht="22.5">
      <c r="A4032" s="337" t="str">
        <f t="shared" si="64"/>
        <v>SINAPI 89754</v>
      </c>
      <c r="B4032" s="338" t="s">
        <v>177</v>
      </c>
      <c r="C4032" s="338" t="s">
        <v>21825</v>
      </c>
      <c r="D4032" s="339" t="s">
        <v>21826</v>
      </c>
      <c r="E4032" s="338" t="s">
        <v>434</v>
      </c>
      <c r="F4032" s="340" t="s">
        <v>20915</v>
      </c>
      <c r="G4032" s="340" t="s">
        <v>18969</v>
      </c>
    </row>
    <row r="4033" spans="1:7" ht="22.5">
      <c r="A4033" s="337" t="str">
        <f t="shared" si="64"/>
        <v>SINAPI 89755</v>
      </c>
      <c r="B4033" s="338" t="s">
        <v>177</v>
      </c>
      <c r="C4033" s="338" t="s">
        <v>21827</v>
      </c>
      <c r="D4033" s="339" t="s">
        <v>21828</v>
      </c>
      <c r="E4033" s="338" t="s">
        <v>434</v>
      </c>
      <c r="F4033" s="340" t="s">
        <v>16456</v>
      </c>
      <c r="G4033" s="340" t="s">
        <v>21829</v>
      </c>
    </row>
    <row r="4034" spans="1:7" ht="22.5">
      <c r="A4034" s="337" t="str">
        <f t="shared" si="64"/>
        <v>SINAPI 89756</v>
      </c>
      <c r="B4034" s="338" t="s">
        <v>177</v>
      </c>
      <c r="C4034" s="338" t="s">
        <v>21830</v>
      </c>
      <c r="D4034" s="339" t="s">
        <v>21831</v>
      </c>
      <c r="E4034" s="338" t="s">
        <v>434</v>
      </c>
      <c r="F4034" s="340" t="s">
        <v>21832</v>
      </c>
      <c r="G4034" s="340" t="s">
        <v>21833</v>
      </c>
    </row>
    <row r="4035" spans="1:7" ht="22.5">
      <c r="A4035" s="337" t="str">
        <f t="shared" si="64"/>
        <v>SINAPI 89757</v>
      </c>
      <c r="B4035" s="338" t="s">
        <v>177</v>
      </c>
      <c r="C4035" s="338" t="s">
        <v>21834</v>
      </c>
      <c r="D4035" s="339" t="s">
        <v>21835</v>
      </c>
      <c r="E4035" s="338" t="s">
        <v>434</v>
      </c>
      <c r="F4035" s="340" t="s">
        <v>21836</v>
      </c>
      <c r="G4035" s="340" t="s">
        <v>21837</v>
      </c>
    </row>
    <row r="4036" spans="1:7" ht="22.5">
      <c r="A4036" s="337" t="str">
        <f t="shared" si="64"/>
        <v>SINAPI 89758</v>
      </c>
      <c r="B4036" s="338" t="s">
        <v>177</v>
      </c>
      <c r="C4036" s="338" t="s">
        <v>21838</v>
      </c>
      <c r="D4036" s="339" t="s">
        <v>21839</v>
      </c>
      <c r="E4036" s="338" t="s">
        <v>434</v>
      </c>
      <c r="F4036" s="340" t="s">
        <v>21840</v>
      </c>
      <c r="G4036" s="340" t="s">
        <v>21841</v>
      </c>
    </row>
    <row r="4037" spans="1:7" ht="22.5">
      <c r="A4037" s="337" t="str">
        <f t="shared" si="64"/>
        <v>SINAPI 89759</v>
      </c>
      <c r="B4037" s="338" t="s">
        <v>177</v>
      </c>
      <c r="C4037" s="338" t="s">
        <v>21842</v>
      </c>
      <c r="D4037" s="339" t="s">
        <v>21843</v>
      </c>
      <c r="E4037" s="338" t="s">
        <v>434</v>
      </c>
      <c r="F4037" s="340" t="s">
        <v>8561</v>
      </c>
      <c r="G4037" s="340" t="s">
        <v>7758</v>
      </c>
    </row>
    <row r="4038" spans="1:7" ht="22.5">
      <c r="A4038" s="337" t="str">
        <f t="shared" si="64"/>
        <v>SINAPI 89760</v>
      </c>
      <c r="B4038" s="338" t="s">
        <v>177</v>
      </c>
      <c r="C4038" s="338" t="s">
        <v>21844</v>
      </c>
      <c r="D4038" s="339" t="s">
        <v>21845</v>
      </c>
      <c r="E4038" s="338" t="s">
        <v>434</v>
      </c>
      <c r="F4038" s="340" t="s">
        <v>20575</v>
      </c>
      <c r="G4038" s="340" t="s">
        <v>21846</v>
      </c>
    </row>
    <row r="4039" spans="1:7" ht="22.5">
      <c r="A4039" s="337" t="str">
        <f t="shared" si="64"/>
        <v>SINAPI 89761</v>
      </c>
      <c r="B4039" s="338" t="s">
        <v>177</v>
      </c>
      <c r="C4039" s="338" t="s">
        <v>21847</v>
      </c>
      <c r="D4039" s="339" t="s">
        <v>21848</v>
      </c>
      <c r="E4039" s="338" t="s">
        <v>434</v>
      </c>
      <c r="F4039" s="340" t="s">
        <v>21800</v>
      </c>
      <c r="G4039" s="340" t="s">
        <v>21849</v>
      </c>
    </row>
    <row r="4040" spans="1:7" ht="22.5">
      <c r="A4040" s="337" t="str">
        <f t="shared" si="64"/>
        <v>SINAPI 89762</v>
      </c>
      <c r="B4040" s="338" t="s">
        <v>177</v>
      </c>
      <c r="C4040" s="338" t="s">
        <v>21850</v>
      </c>
      <c r="D4040" s="339" t="s">
        <v>21851</v>
      </c>
      <c r="E4040" s="338" t="s">
        <v>434</v>
      </c>
      <c r="F4040" s="340" t="s">
        <v>21442</v>
      </c>
      <c r="G4040" s="340" t="s">
        <v>18490</v>
      </c>
    </row>
    <row r="4041" spans="1:7" ht="22.5">
      <c r="A4041" s="337" t="str">
        <f t="shared" si="64"/>
        <v>SINAPI 89763</v>
      </c>
      <c r="B4041" s="338" t="s">
        <v>177</v>
      </c>
      <c r="C4041" s="338" t="s">
        <v>21852</v>
      </c>
      <c r="D4041" s="339" t="s">
        <v>21853</v>
      </c>
      <c r="E4041" s="338" t="s">
        <v>434</v>
      </c>
      <c r="F4041" s="340" t="s">
        <v>21854</v>
      </c>
      <c r="G4041" s="340" t="s">
        <v>21855</v>
      </c>
    </row>
    <row r="4042" spans="1:7" ht="22.5">
      <c r="A4042" s="337" t="str">
        <f t="shared" si="64"/>
        <v>SINAPI 89764</v>
      </c>
      <c r="B4042" s="338" t="s">
        <v>177</v>
      </c>
      <c r="C4042" s="338" t="s">
        <v>21856</v>
      </c>
      <c r="D4042" s="339" t="s">
        <v>21857</v>
      </c>
      <c r="E4042" s="338" t="s">
        <v>434</v>
      </c>
      <c r="F4042" s="340" t="s">
        <v>21858</v>
      </c>
      <c r="G4042" s="340" t="s">
        <v>21859</v>
      </c>
    </row>
    <row r="4043" spans="1:7" ht="22.5">
      <c r="A4043" s="337" t="str">
        <f t="shared" si="64"/>
        <v>SINAPI 89765</v>
      </c>
      <c r="B4043" s="338" t="s">
        <v>177</v>
      </c>
      <c r="C4043" s="338" t="s">
        <v>21860</v>
      </c>
      <c r="D4043" s="339" t="s">
        <v>21861</v>
      </c>
      <c r="E4043" s="338" t="s">
        <v>434</v>
      </c>
      <c r="F4043" s="340" t="s">
        <v>17422</v>
      </c>
      <c r="G4043" s="340" t="s">
        <v>16547</v>
      </c>
    </row>
    <row r="4044" spans="1:7" ht="22.5">
      <c r="A4044" s="337" t="str">
        <f t="shared" si="64"/>
        <v>SINAPI 89766</v>
      </c>
      <c r="B4044" s="338" t="s">
        <v>177</v>
      </c>
      <c r="C4044" s="338" t="s">
        <v>21862</v>
      </c>
      <c r="D4044" s="339" t="s">
        <v>21863</v>
      </c>
      <c r="E4044" s="338" t="s">
        <v>434</v>
      </c>
      <c r="F4044" s="340" t="s">
        <v>21864</v>
      </c>
      <c r="G4044" s="340" t="s">
        <v>21865</v>
      </c>
    </row>
    <row r="4045" spans="1:7" ht="22.5">
      <c r="A4045" s="337" t="str">
        <f t="shared" si="64"/>
        <v>SINAPI 89767</v>
      </c>
      <c r="B4045" s="338" t="s">
        <v>177</v>
      </c>
      <c r="C4045" s="338" t="s">
        <v>21866</v>
      </c>
      <c r="D4045" s="339" t="s">
        <v>21867</v>
      </c>
      <c r="E4045" s="338" t="s">
        <v>434</v>
      </c>
      <c r="F4045" s="340" t="s">
        <v>21864</v>
      </c>
      <c r="G4045" s="340" t="s">
        <v>21865</v>
      </c>
    </row>
    <row r="4046" spans="1:7" ht="22.5">
      <c r="A4046" s="337" t="str">
        <f t="shared" si="64"/>
        <v>SINAPI 89768</v>
      </c>
      <c r="B4046" s="338" t="s">
        <v>177</v>
      </c>
      <c r="C4046" s="338" t="s">
        <v>21868</v>
      </c>
      <c r="D4046" s="339" t="s">
        <v>21869</v>
      </c>
      <c r="E4046" s="338" t="s">
        <v>434</v>
      </c>
      <c r="F4046" s="340" t="s">
        <v>21870</v>
      </c>
      <c r="G4046" s="340" t="s">
        <v>21871</v>
      </c>
    </row>
    <row r="4047" spans="1:7" ht="22.5">
      <c r="A4047" s="337" t="str">
        <f t="shared" si="64"/>
        <v>SINAPI 89769</v>
      </c>
      <c r="B4047" s="338" t="s">
        <v>177</v>
      </c>
      <c r="C4047" s="338" t="s">
        <v>21872</v>
      </c>
      <c r="D4047" s="339" t="s">
        <v>21873</v>
      </c>
      <c r="E4047" s="338" t="s">
        <v>434</v>
      </c>
      <c r="F4047" s="340" t="s">
        <v>21874</v>
      </c>
      <c r="G4047" s="340" t="s">
        <v>21875</v>
      </c>
    </row>
    <row r="4048" spans="1:7">
      <c r="A4048" s="337" t="str">
        <f t="shared" si="64"/>
        <v>SINAPI 89772</v>
      </c>
      <c r="B4048" s="338" t="s">
        <v>177</v>
      </c>
      <c r="C4048" s="338" t="s">
        <v>21876</v>
      </c>
      <c r="D4048" s="339" t="s">
        <v>21877</v>
      </c>
      <c r="E4048" s="338" t="s">
        <v>260</v>
      </c>
      <c r="F4048" s="340" t="s">
        <v>21878</v>
      </c>
      <c r="G4048" s="340" t="s">
        <v>21879</v>
      </c>
    </row>
    <row r="4049" spans="1:7" ht="22.5">
      <c r="A4049" s="337" t="str">
        <f t="shared" si="64"/>
        <v>SINAPI 89774</v>
      </c>
      <c r="B4049" s="338" t="s">
        <v>177</v>
      </c>
      <c r="C4049" s="338" t="s">
        <v>21880</v>
      </c>
      <c r="D4049" s="339" t="s">
        <v>21881</v>
      </c>
      <c r="E4049" s="338" t="s">
        <v>434</v>
      </c>
      <c r="F4049" s="340" t="s">
        <v>20537</v>
      </c>
      <c r="G4049" s="340" t="s">
        <v>21882</v>
      </c>
    </row>
    <row r="4050" spans="1:7" ht="22.5">
      <c r="A4050" s="337" t="str">
        <f t="shared" si="64"/>
        <v>SINAPI 89776</v>
      </c>
      <c r="B4050" s="338" t="s">
        <v>177</v>
      </c>
      <c r="C4050" s="338" t="s">
        <v>21883</v>
      </c>
      <c r="D4050" s="339" t="s">
        <v>21884</v>
      </c>
      <c r="E4050" s="338" t="s">
        <v>434</v>
      </c>
      <c r="F4050" s="340" t="s">
        <v>9574</v>
      </c>
      <c r="G4050" s="340" t="s">
        <v>19971</v>
      </c>
    </row>
    <row r="4051" spans="1:7" ht="22.5">
      <c r="A4051" s="337" t="str">
        <f t="shared" si="64"/>
        <v>SINAPI 89777</v>
      </c>
      <c r="B4051" s="338" t="s">
        <v>177</v>
      </c>
      <c r="C4051" s="338" t="s">
        <v>21885</v>
      </c>
      <c r="D4051" s="339" t="s">
        <v>21886</v>
      </c>
      <c r="E4051" s="338" t="s">
        <v>434</v>
      </c>
      <c r="F4051" s="340" t="s">
        <v>9625</v>
      </c>
      <c r="G4051" s="340" t="s">
        <v>21887</v>
      </c>
    </row>
    <row r="4052" spans="1:7" ht="22.5">
      <c r="A4052" s="337" t="str">
        <f t="shared" si="64"/>
        <v>SINAPI 89778</v>
      </c>
      <c r="B4052" s="338" t="s">
        <v>177</v>
      </c>
      <c r="C4052" s="338" t="s">
        <v>21888</v>
      </c>
      <c r="D4052" s="339" t="s">
        <v>21889</v>
      </c>
      <c r="E4052" s="338" t="s">
        <v>434</v>
      </c>
      <c r="F4052" s="340" t="s">
        <v>21890</v>
      </c>
      <c r="G4052" s="340" t="s">
        <v>21891</v>
      </c>
    </row>
    <row r="4053" spans="1:7" ht="22.5">
      <c r="A4053" s="337" t="str">
        <f t="shared" si="64"/>
        <v>SINAPI 89779</v>
      </c>
      <c r="B4053" s="338" t="s">
        <v>177</v>
      </c>
      <c r="C4053" s="338" t="s">
        <v>21892</v>
      </c>
      <c r="D4053" s="339" t="s">
        <v>21893</v>
      </c>
      <c r="E4053" s="338" t="s">
        <v>434</v>
      </c>
      <c r="F4053" s="340" t="s">
        <v>21894</v>
      </c>
      <c r="G4053" s="340" t="s">
        <v>21895</v>
      </c>
    </row>
    <row r="4054" spans="1:7" ht="22.5">
      <c r="A4054" s="337" t="str">
        <f t="shared" si="64"/>
        <v>SINAPI 89780</v>
      </c>
      <c r="B4054" s="338" t="s">
        <v>177</v>
      </c>
      <c r="C4054" s="338" t="s">
        <v>21896</v>
      </c>
      <c r="D4054" s="339" t="s">
        <v>21897</v>
      </c>
      <c r="E4054" s="338" t="s">
        <v>434</v>
      </c>
      <c r="F4054" s="340" t="s">
        <v>9625</v>
      </c>
      <c r="G4054" s="340" t="s">
        <v>21887</v>
      </c>
    </row>
    <row r="4055" spans="1:7" ht="22.5">
      <c r="A4055" s="337" t="str">
        <f t="shared" si="64"/>
        <v>SINAPI 89781</v>
      </c>
      <c r="B4055" s="338" t="s">
        <v>177</v>
      </c>
      <c r="C4055" s="338" t="s">
        <v>21898</v>
      </c>
      <c r="D4055" s="339" t="s">
        <v>21899</v>
      </c>
      <c r="E4055" s="338" t="s">
        <v>434</v>
      </c>
      <c r="F4055" s="340" t="s">
        <v>20514</v>
      </c>
      <c r="G4055" s="340" t="s">
        <v>21900</v>
      </c>
    </row>
    <row r="4056" spans="1:7" ht="22.5">
      <c r="A4056" s="337" t="str">
        <f t="shared" si="64"/>
        <v>SINAPI 89782</v>
      </c>
      <c r="B4056" s="338" t="s">
        <v>177</v>
      </c>
      <c r="C4056" s="338" t="s">
        <v>21901</v>
      </c>
      <c r="D4056" s="339" t="s">
        <v>21902</v>
      </c>
      <c r="E4056" s="338" t="s">
        <v>434</v>
      </c>
      <c r="F4056" s="340" t="s">
        <v>17439</v>
      </c>
      <c r="G4056" s="340" t="s">
        <v>11404</v>
      </c>
    </row>
    <row r="4057" spans="1:7" ht="22.5">
      <c r="A4057" s="337" t="str">
        <f t="shared" si="64"/>
        <v>SINAPI 89783</v>
      </c>
      <c r="B4057" s="338" t="s">
        <v>177</v>
      </c>
      <c r="C4057" s="338" t="s">
        <v>21903</v>
      </c>
      <c r="D4057" s="339" t="s">
        <v>21904</v>
      </c>
      <c r="E4057" s="338" t="s">
        <v>434</v>
      </c>
      <c r="F4057" s="340" t="s">
        <v>20866</v>
      </c>
      <c r="G4057" s="340" t="s">
        <v>21905</v>
      </c>
    </row>
    <row r="4058" spans="1:7" ht="22.5">
      <c r="A4058" s="337" t="str">
        <f t="shared" si="64"/>
        <v>SINAPI 89784</v>
      </c>
      <c r="B4058" s="338" t="s">
        <v>177</v>
      </c>
      <c r="C4058" s="338" t="s">
        <v>21906</v>
      </c>
      <c r="D4058" s="339" t="s">
        <v>21907</v>
      </c>
      <c r="E4058" s="338" t="s">
        <v>434</v>
      </c>
      <c r="F4058" s="340" t="s">
        <v>21908</v>
      </c>
      <c r="G4058" s="340" t="s">
        <v>21909</v>
      </c>
    </row>
    <row r="4059" spans="1:7" ht="22.5">
      <c r="A4059" s="337" t="str">
        <f t="shared" si="64"/>
        <v>SINAPI 89785</v>
      </c>
      <c r="B4059" s="338" t="s">
        <v>177</v>
      </c>
      <c r="C4059" s="338" t="s">
        <v>21910</v>
      </c>
      <c r="D4059" s="339" t="s">
        <v>21911</v>
      </c>
      <c r="E4059" s="338" t="s">
        <v>434</v>
      </c>
      <c r="F4059" s="340" t="s">
        <v>20510</v>
      </c>
      <c r="G4059" s="340" t="s">
        <v>21912</v>
      </c>
    </row>
    <row r="4060" spans="1:7" ht="22.5">
      <c r="A4060" s="337" t="str">
        <f t="shared" si="64"/>
        <v>SINAPI 89786</v>
      </c>
      <c r="B4060" s="338" t="s">
        <v>177</v>
      </c>
      <c r="C4060" s="338" t="s">
        <v>21913</v>
      </c>
      <c r="D4060" s="339" t="s">
        <v>21914</v>
      </c>
      <c r="E4060" s="338" t="s">
        <v>434</v>
      </c>
      <c r="F4060" s="340" t="s">
        <v>19142</v>
      </c>
      <c r="G4060" s="340" t="s">
        <v>9900</v>
      </c>
    </row>
    <row r="4061" spans="1:7" ht="22.5">
      <c r="A4061" s="337" t="str">
        <f t="shared" si="64"/>
        <v>SINAPI 89787</v>
      </c>
      <c r="B4061" s="338" t="s">
        <v>177</v>
      </c>
      <c r="C4061" s="338" t="s">
        <v>21915</v>
      </c>
      <c r="D4061" s="339" t="s">
        <v>21916</v>
      </c>
      <c r="E4061" s="338" t="s">
        <v>434</v>
      </c>
      <c r="F4061" s="340" t="s">
        <v>20514</v>
      </c>
      <c r="G4061" s="340" t="s">
        <v>21900</v>
      </c>
    </row>
    <row r="4062" spans="1:7" ht="22.5">
      <c r="A4062" s="337" t="str">
        <f t="shared" si="64"/>
        <v>SINAPI 89788</v>
      </c>
      <c r="B4062" s="338" t="s">
        <v>177</v>
      </c>
      <c r="C4062" s="338" t="s">
        <v>21917</v>
      </c>
      <c r="D4062" s="339" t="s">
        <v>21918</v>
      </c>
      <c r="E4062" s="338" t="s">
        <v>434</v>
      </c>
      <c r="F4062" s="340" t="s">
        <v>21919</v>
      </c>
      <c r="G4062" s="340" t="s">
        <v>21920</v>
      </c>
    </row>
    <row r="4063" spans="1:7" ht="22.5">
      <c r="A4063" s="337" t="str">
        <f t="shared" si="64"/>
        <v>SINAPI 89789</v>
      </c>
      <c r="B4063" s="338" t="s">
        <v>177</v>
      </c>
      <c r="C4063" s="338" t="s">
        <v>21921</v>
      </c>
      <c r="D4063" s="339" t="s">
        <v>21922</v>
      </c>
      <c r="E4063" s="338" t="s">
        <v>434</v>
      </c>
      <c r="F4063" s="340" t="s">
        <v>21923</v>
      </c>
      <c r="G4063" s="340" t="s">
        <v>21924</v>
      </c>
    </row>
    <row r="4064" spans="1:7" ht="22.5">
      <c r="A4064" s="337" t="str">
        <f t="shared" si="64"/>
        <v>SINAPI 89790</v>
      </c>
      <c r="B4064" s="338" t="s">
        <v>177</v>
      </c>
      <c r="C4064" s="338" t="s">
        <v>21925</v>
      </c>
      <c r="D4064" s="339" t="s">
        <v>21926</v>
      </c>
      <c r="E4064" s="338" t="s">
        <v>434</v>
      </c>
      <c r="F4064" s="340" t="s">
        <v>21927</v>
      </c>
      <c r="G4064" s="340" t="s">
        <v>19354</v>
      </c>
    </row>
    <row r="4065" spans="1:7" ht="22.5">
      <c r="A4065" s="337" t="str">
        <f t="shared" si="64"/>
        <v>SINAPI 89791</v>
      </c>
      <c r="B4065" s="338" t="s">
        <v>177</v>
      </c>
      <c r="C4065" s="338" t="s">
        <v>21928</v>
      </c>
      <c r="D4065" s="339" t="s">
        <v>21929</v>
      </c>
      <c r="E4065" s="338" t="s">
        <v>434</v>
      </c>
      <c r="F4065" s="340" t="s">
        <v>21930</v>
      </c>
      <c r="G4065" s="340" t="s">
        <v>21931</v>
      </c>
    </row>
    <row r="4066" spans="1:7" ht="22.5">
      <c r="A4066" s="337" t="str">
        <f t="shared" si="64"/>
        <v>SINAPI 89792</v>
      </c>
      <c r="B4066" s="338" t="s">
        <v>177</v>
      </c>
      <c r="C4066" s="338" t="s">
        <v>21932</v>
      </c>
      <c r="D4066" s="339" t="s">
        <v>21933</v>
      </c>
      <c r="E4066" s="338" t="s">
        <v>434</v>
      </c>
      <c r="F4066" s="340" t="s">
        <v>21934</v>
      </c>
      <c r="G4066" s="340" t="s">
        <v>21935</v>
      </c>
    </row>
    <row r="4067" spans="1:7" ht="22.5">
      <c r="A4067" s="337" t="str">
        <f t="shared" si="64"/>
        <v>SINAPI 89793</v>
      </c>
      <c r="B4067" s="338" t="s">
        <v>177</v>
      </c>
      <c r="C4067" s="338" t="s">
        <v>21936</v>
      </c>
      <c r="D4067" s="339" t="s">
        <v>21937</v>
      </c>
      <c r="E4067" s="338" t="s">
        <v>434</v>
      </c>
      <c r="F4067" s="340" t="s">
        <v>21938</v>
      </c>
      <c r="G4067" s="340" t="s">
        <v>21939</v>
      </c>
    </row>
    <row r="4068" spans="1:7">
      <c r="A4068" s="337" t="str">
        <f t="shared" si="64"/>
        <v>SINAPI 89794</v>
      </c>
      <c r="B4068" s="338" t="s">
        <v>177</v>
      </c>
      <c r="C4068" s="338" t="s">
        <v>21940</v>
      </c>
      <c r="D4068" s="339" t="s">
        <v>21941</v>
      </c>
      <c r="E4068" s="338" t="s">
        <v>434</v>
      </c>
      <c r="F4068" s="340" t="s">
        <v>21942</v>
      </c>
      <c r="G4068" s="340" t="s">
        <v>20922</v>
      </c>
    </row>
    <row r="4069" spans="1:7" ht="22.5">
      <c r="A4069" s="337" t="str">
        <f t="shared" si="64"/>
        <v>SINAPI 89795</v>
      </c>
      <c r="B4069" s="338" t="s">
        <v>177</v>
      </c>
      <c r="C4069" s="338" t="s">
        <v>21943</v>
      </c>
      <c r="D4069" s="339" t="s">
        <v>21944</v>
      </c>
      <c r="E4069" s="338" t="s">
        <v>434</v>
      </c>
      <c r="F4069" s="340" t="s">
        <v>11180</v>
      </c>
      <c r="G4069" s="340" t="s">
        <v>15748</v>
      </c>
    </row>
    <row r="4070" spans="1:7" ht="22.5">
      <c r="A4070" s="337" t="str">
        <f t="shared" si="64"/>
        <v>SINAPI 89796</v>
      </c>
      <c r="B4070" s="338" t="s">
        <v>177</v>
      </c>
      <c r="C4070" s="338" t="s">
        <v>21945</v>
      </c>
      <c r="D4070" s="339" t="s">
        <v>21946</v>
      </c>
      <c r="E4070" s="338" t="s">
        <v>434</v>
      </c>
      <c r="F4070" s="340" t="s">
        <v>21947</v>
      </c>
      <c r="G4070" s="340" t="s">
        <v>16995</v>
      </c>
    </row>
    <row r="4071" spans="1:7" ht="22.5">
      <c r="A4071" s="337" t="str">
        <f t="shared" si="64"/>
        <v>SINAPI 89797</v>
      </c>
      <c r="B4071" s="338" t="s">
        <v>177</v>
      </c>
      <c r="C4071" s="338" t="s">
        <v>21948</v>
      </c>
      <c r="D4071" s="339" t="s">
        <v>21949</v>
      </c>
      <c r="E4071" s="338" t="s">
        <v>434</v>
      </c>
      <c r="F4071" s="340" t="s">
        <v>21656</v>
      </c>
      <c r="G4071" s="340" t="s">
        <v>9794</v>
      </c>
    </row>
    <row r="4072" spans="1:7" ht="22.5">
      <c r="A4072" s="337" t="str">
        <f t="shared" si="64"/>
        <v>SINAPI 89801</v>
      </c>
      <c r="B4072" s="338" t="s">
        <v>177</v>
      </c>
      <c r="C4072" s="338" t="s">
        <v>21950</v>
      </c>
      <c r="D4072" s="339" t="s">
        <v>21951</v>
      </c>
      <c r="E4072" s="338" t="s">
        <v>434</v>
      </c>
      <c r="F4072" s="340" t="s">
        <v>21952</v>
      </c>
      <c r="G4072" s="340" t="s">
        <v>21953</v>
      </c>
    </row>
    <row r="4073" spans="1:7" ht="22.5">
      <c r="A4073" s="337" t="str">
        <f t="shared" si="64"/>
        <v>SINAPI 89802</v>
      </c>
      <c r="B4073" s="338" t="s">
        <v>177</v>
      </c>
      <c r="C4073" s="338" t="s">
        <v>21954</v>
      </c>
      <c r="D4073" s="339" t="s">
        <v>21955</v>
      </c>
      <c r="E4073" s="338" t="s">
        <v>434</v>
      </c>
      <c r="F4073" s="340" t="s">
        <v>21956</v>
      </c>
      <c r="G4073" s="340" t="s">
        <v>17348</v>
      </c>
    </row>
    <row r="4074" spans="1:7" ht="22.5">
      <c r="A4074" s="337" t="str">
        <f t="shared" si="64"/>
        <v>SINAPI 89803</v>
      </c>
      <c r="B4074" s="338" t="s">
        <v>177</v>
      </c>
      <c r="C4074" s="338" t="s">
        <v>21957</v>
      </c>
      <c r="D4074" s="339" t="s">
        <v>21958</v>
      </c>
      <c r="E4074" s="338" t="s">
        <v>434</v>
      </c>
      <c r="F4074" s="340" t="s">
        <v>16581</v>
      </c>
      <c r="G4074" s="340" t="s">
        <v>21959</v>
      </c>
    </row>
    <row r="4075" spans="1:7" ht="22.5">
      <c r="A4075" s="337" t="str">
        <f t="shared" si="64"/>
        <v>SINAPI 89804</v>
      </c>
      <c r="B4075" s="338" t="s">
        <v>177</v>
      </c>
      <c r="C4075" s="338" t="s">
        <v>21960</v>
      </c>
      <c r="D4075" s="339" t="s">
        <v>21961</v>
      </c>
      <c r="E4075" s="338" t="s">
        <v>434</v>
      </c>
      <c r="F4075" s="340" t="s">
        <v>10393</v>
      </c>
      <c r="G4075" s="340" t="s">
        <v>21864</v>
      </c>
    </row>
    <row r="4076" spans="1:7" ht="22.5">
      <c r="A4076" s="337" t="str">
        <f t="shared" si="64"/>
        <v>SINAPI 89805</v>
      </c>
      <c r="B4076" s="338" t="s">
        <v>177</v>
      </c>
      <c r="C4076" s="338" t="s">
        <v>21962</v>
      </c>
      <c r="D4076" s="339" t="s">
        <v>21963</v>
      </c>
      <c r="E4076" s="338" t="s">
        <v>434</v>
      </c>
      <c r="F4076" s="340" t="s">
        <v>15439</v>
      </c>
      <c r="G4076" s="340" t="s">
        <v>21964</v>
      </c>
    </row>
    <row r="4077" spans="1:7" ht="22.5">
      <c r="A4077" s="337" t="str">
        <f t="shared" si="64"/>
        <v>SINAPI 89806</v>
      </c>
      <c r="B4077" s="338" t="s">
        <v>177</v>
      </c>
      <c r="C4077" s="338" t="s">
        <v>21965</v>
      </c>
      <c r="D4077" s="339" t="s">
        <v>21966</v>
      </c>
      <c r="E4077" s="338" t="s">
        <v>434</v>
      </c>
      <c r="F4077" s="340" t="s">
        <v>21967</v>
      </c>
      <c r="G4077" s="340" t="s">
        <v>8538</v>
      </c>
    </row>
    <row r="4078" spans="1:7" ht="22.5">
      <c r="A4078" s="337" t="str">
        <f t="shared" si="64"/>
        <v>SINAPI 89807</v>
      </c>
      <c r="B4078" s="338" t="s">
        <v>177</v>
      </c>
      <c r="C4078" s="338" t="s">
        <v>21968</v>
      </c>
      <c r="D4078" s="339" t="s">
        <v>21969</v>
      </c>
      <c r="E4078" s="338" t="s">
        <v>434</v>
      </c>
      <c r="F4078" s="340" t="s">
        <v>21970</v>
      </c>
      <c r="G4078" s="340" t="s">
        <v>21359</v>
      </c>
    </row>
    <row r="4079" spans="1:7" ht="22.5">
      <c r="A4079" s="337" t="str">
        <f t="shared" si="64"/>
        <v>SINAPI 89808</v>
      </c>
      <c r="B4079" s="338" t="s">
        <v>177</v>
      </c>
      <c r="C4079" s="338" t="s">
        <v>21971</v>
      </c>
      <c r="D4079" s="339" t="s">
        <v>21972</v>
      </c>
      <c r="E4079" s="338" t="s">
        <v>434</v>
      </c>
      <c r="F4079" s="340" t="s">
        <v>19080</v>
      </c>
      <c r="G4079" s="340" t="s">
        <v>21973</v>
      </c>
    </row>
    <row r="4080" spans="1:7" ht="22.5">
      <c r="A4080" s="337" t="str">
        <f t="shared" si="64"/>
        <v>SINAPI 89809</v>
      </c>
      <c r="B4080" s="338" t="s">
        <v>177</v>
      </c>
      <c r="C4080" s="338" t="s">
        <v>21974</v>
      </c>
      <c r="D4080" s="339" t="s">
        <v>21975</v>
      </c>
      <c r="E4080" s="338" t="s">
        <v>434</v>
      </c>
      <c r="F4080" s="340" t="s">
        <v>16563</v>
      </c>
      <c r="G4080" s="340" t="s">
        <v>21976</v>
      </c>
    </row>
    <row r="4081" spans="1:7" ht="22.5">
      <c r="A4081" s="337" t="str">
        <f t="shared" si="64"/>
        <v>SINAPI 89810</v>
      </c>
      <c r="B4081" s="338" t="s">
        <v>177</v>
      </c>
      <c r="C4081" s="338" t="s">
        <v>21977</v>
      </c>
      <c r="D4081" s="339" t="s">
        <v>21978</v>
      </c>
      <c r="E4081" s="338" t="s">
        <v>434</v>
      </c>
      <c r="F4081" s="340" t="s">
        <v>17227</v>
      </c>
      <c r="G4081" s="340" t="s">
        <v>21979</v>
      </c>
    </row>
    <row r="4082" spans="1:7" ht="22.5">
      <c r="A4082" s="337" t="str">
        <f t="shared" si="64"/>
        <v>SINAPI 89811</v>
      </c>
      <c r="B4082" s="338" t="s">
        <v>177</v>
      </c>
      <c r="C4082" s="338" t="s">
        <v>21980</v>
      </c>
      <c r="D4082" s="339" t="s">
        <v>21981</v>
      </c>
      <c r="E4082" s="338" t="s">
        <v>434</v>
      </c>
      <c r="F4082" s="340" t="s">
        <v>21982</v>
      </c>
      <c r="G4082" s="340" t="s">
        <v>21983</v>
      </c>
    </row>
    <row r="4083" spans="1:7" ht="22.5">
      <c r="A4083" s="337" t="str">
        <f t="shared" si="64"/>
        <v>SINAPI 89812</v>
      </c>
      <c r="B4083" s="338" t="s">
        <v>177</v>
      </c>
      <c r="C4083" s="338" t="s">
        <v>21984</v>
      </c>
      <c r="D4083" s="339" t="s">
        <v>21985</v>
      </c>
      <c r="E4083" s="338" t="s">
        <v>434</v>
      </c>
      <c r="F4083" s="340" t="s">
        <v>21986</v>
      </c>
      <c r="G4083" s="340" t="s">
        <v>21987</v>
      </c>
    </row>
    <row r="4084" spans="1:7" ht="22.5">
      <c r="A4084" s="337" t="str">
        <f t="shared" si="64"/>
        <v>SINAPI 89813</v>
      </c>
      <c r="B4084" s="338" t="s">
        <v>177</v>
      </c>
      <c r="C4084" s="338" t="s">
        <v>21988</v>
      </c>
      <c r="D4084" s="339" t="s">
        <v>21989</v>
      </c>
      <c r="E4084" s="338" t="s">
        <v>434</v>
      </c>
      <c r="F4084" s="340" t="s">
        <v>14316</v>
      </c>
      <c r="G4084" s="340" t="s">
        <v>21990</v>
      </c>
    </row>
    <row r="4085" spans="1:7" ht="22.5">
      <c r="A4085" s="337" t="str">
        <f t="shared" si="64"/>
        <v>SINAPI 89814</v>
      </c>
      <c r="B4085" s="338" t="s">
        <v>177</v>
      </c>
      <c r="C4085" s="338" t="s">
        <v>21991</v>
      </c>
      <c r="D4085" s="339" t="s">
        <v>21992</v>
      </c>
      <c r="E4085" s="338" t="s">
        <v>434</v>
      </c>
      <c r="F4085" s="340" t="s">
        <v>21993</v>
      </c>
      <c r="G4085" s="340" t="s">
        <v>21994</v>
      </c>
    </row>
    <row r="4086" spans="1:7" ht="22.5">
      <c r="A4086" s="337" t="str">
        <f t="shared" si="64"/>
        <v>SINAPI 89815</v>
      </c>
      <c r="B4086" s="338" t="s">
        <v>177</v>
      </c>
      <c r="C4086" s="338" t="s">
        <v>21995</v>
      </c>
      <c r="D4086" s="339" t="s">
        <v>21996</v>
      </c>
      <c r="E4086" s="338" t="s">
        <v>434</v>
      </c>
      <c r="F4086" s="340" t="s">
        <v>17986</v>
      </c>
      <c r="G4086" s="340" t="s">
        <v>10253</v>
      </c>
    </row>
    <row r="4087" spans="1:7">
      <c r="A4087" s="337" t="str">
        <f t="shared" ref="A4087:A4150" si="65">CONCATENAR</f>
        <v>SINAPI 89816</v>
      </c>
      <c r="B4087" s="338" t="s">
        <v>177</v>
      </c>
      <c r="C4087" s="338" t="s">
        <v>21997</v>
      </c>
      <c r="D4087" s="339" t="s">
        <v>21998</v>
      </c>
      <c r="E4087" s="338" t="s">
        <v>434</v>
      </c>
      <c r="F4087" s="340" t="s">
        <v>17026</v>
      </c>
      <c r="G4087" s="340" t="s">
        <v>21999</v>
      </c>
    </row>
    <row r="4088" spans="1:7" ht="22.5">
      <c r="A4088" s="337" t="str">
        <f t="shared" si="65"/>
        <v>SINAPI 89817</v>
      </c>
      <c r="B4088" s="338" t="s">
        <v>177</v>
      </c>
      <c r="C4088" s="338" t="s">
        <v>22000</v>
      </c>
      <c r="D4088" s="339" t="s">
        <v>22001</v>
      </c>
      <c r="E4088" s="338" t="s">
        <v>434</v>
      </c>
      <c r="F4088" s="340" t="s">
        <v>15134</v>
      </c>
      <c r="G4088" s="340" t="s">
        <v>18972</v>
      </c>
    </row>
    <row r="4089" spans="1:7" ht="22.5">
      <c r="A4089" s="337" t="str">
        <f t="shared" si="65"/>
        <v>SINAPI 89818</v>
      </c>
      <c r="B4089" s="338" t="s">
        <v>177</v>
      </c>
      <c r="C4089" s="338" t="s">
        <v>22002</v>
      </c>
      <c r="D4089" s="339" t="s">
        <v>22003</v>
      </c>
      <c r="E4089" s="338" t="s">
        <v>434</v>
      </c>
      <c r="F4089" s="340" t="s">
        <v>22004</v>
      </c>
      <c r="G4089" s="340" t="s">
        <v>22005</v>
      </c>
    </row>
    <row r="4090" spans="1:7" ht="22.5">
      <c r="A4090" s="337" t="str">
        <f t="shared" si="65"/>
        <v>SINAPI 89819</v>
      </c>
      <c r="B4090" s="338" t="s">
        <v>177</v>
      </c>
      <c r="C4090" s="338" t="s">
        <v>22006</v>
      </c>
      <c r="D4090" s="339" t="s">
        <v>22007</v>
      </c>
      <c r="E4090" s="338" t="s">
        <v>434</v>
      </c>
      <c r="F4090" s="340" t="s">
        <v>9558</v>
      </c>
      <c r="G4090" s="340" t="s">
        <v>22008</v>
      </c>
    </row>
    <row r="4091" spans="1:7" ht="22.5">
      <c r="A4091" s="337" t="str">
        <f t="shared" si="65"/>
        <v>SINAPI 89820</v>
      </c>
      <c r="B4091" s="338" t="s">
        <v>177</v>
      </c>
      <c r="C4091" s="338" t="s">
        <v>22009</v>
      </c>
      <c r="D4091" s="339" t="s">
        <v>22010</v>
      </c>
      <c r="E4091" s="338" t="s">
        <v>434</v>
      </c>
      <c r="F4091" s="340" t="s">
        <v>22011</v>
      </c>
      <c r="G4091" s="340" t="s">
        <v>20427</v>
      </c>
    </row>
    <row r="4092" spans="1:7" ht="22.5">
      <c r="A4092" s="337" t="str">
        <f t="shared" si="65"/>
        <v>SINAPI 89821</v>
      </c>
      <c r="B4092" s="338" t="s">
        <v>177</v>
      </c>
      <c r="C4092" s="338" t="s">
        <v>22012</v>
      </c>
      <c r="D4092" s="339" t="s">
        <v>22013</v>
      </c>
      <c r="E4092" s="338" t="s">
        <v>434</v>
      </c>
      <c r="F4092" s="340" t="s">
        <v>17217</v>
      </c>
      <c r="G4092" s="340" t="s">
        <v>22014</v>
      </c>
    </row>
    <row r="4093" spans="1:7">
      <c r="A4093" s="337" t="str">
        <f t="shared" si="65"/>
        <v>SINAPI 89822</v>
      </c>
      <c r="B4093" s="338" t="s">
        <v>177</v>
      </c>
      <c r="C4093" s="338" t="s">
        <v>22015</v>
      </c>
      <c r="D4093" s="339" t="s">
        <v>22016</v>
      </c>
      <c r="E4093" s="338" t="s">
        <v>434</v>
      </c>
      <c r="F4093" s="340" t="s">
        <v>22017</v>
      </c>
      <c r="G4093" s="340" t="s">
        <v>9573</v>
      </c>
    </row>
    <row r="4094" spans="1:7" ht="22.5">
      <c r="A4094" s="337" t="str">
        <f t="shared" si="65"/>
        <v>SINAPI 89823</v>
      </c>
      <c r="B4094" s="338" t="s">
        <v>177</v>
      </c>
      <c r="C4094" s="338" t="s">
        <v>22018</v>
      </c>
      <c r="D4094" s="339" t="s">
        <v>22019</v>
      </c>
      <c r="E4094" s="338" t="s">
        <v>434</v>
      </c>
      <c r="F4094" s="340" t="s">
        <v>19920</v>
      </c>
      <c r="G4094" s="340" t="s">
        <v>22020</v>
      </c>
    </row>
    <row r="4095" spans="1:7" ht="22.5">
      <c r="A4095" s="337" t="str">
        <f t="shared" si="65"/>
        <v>SINAPI 89824</v>
      </c>
      <c r="B4095" s="338" t="s">
        <v>177</v>
      </c>
      <c r="C4095" s="338" t="s">
        <v>22021</v>
      </c>
      <c r="D4095" s="339" t="s">
        <v>22022</v>
      </c>
      <c r="E4095" s="338" t="s">
        <v>434</v>
      </c>
      <c r="F4095" s="340" t="s">
        <v>22023</v>
      </c>
      <c r="G4095" s="340" t="s">
        <v>22024</v>
      </c>
    </row>
    <row r="4096" spans="1:7" ht="22.5">
      <c r="A4096" s="337" t="str">
        <f t="shared" si="65"/>
        <v>SINAPI 89825</v>
      </c>
      <c r="B4096" s="338" t="s">
        <v>177</v>
      </c>
      <c r="C4096" s="338" t="s">
        <v>22025</v>
      </c>
      <c r="D4096" s="339" t="s">
        <v>22026</v>
      </c>
      <c r="E4096" s="338" t="s">
        <v>434</v>
      </c>
      <c r="F4096" s="340" t="s">
        <v>21739</v>
      </c>
      <c r="G4096" s="340" t="s">
        <v>8991</v>
      </c>
    </row>
    <row r="4097" spans="1:7" ht="22.5">
      <c r="A4097" s="337" t="str">
        <f t="shared" si="65"/>
        <v>SINAPI 89826</v>
      </c>
      <c r="B4097" s="338" t="s">
        <v>177</v>
      </c>
      <c r="C4097" s="338" t="s">
        <v>22027</v>
      </c>
      <c r="D4097" s="339" t="s">
        <v>22028</v>
      </c>
      <c r="E4097" s="338" t="s">
        <v>434</v>
      </c>
      <c r="F4097" s="340" t="s">
        <v>22029</v>
      </c>
      <c r="G4097" s="340" t="s">
        <v>22030</v>
      </c>
    </row>
    <row r="4098" spans="1:7" ht="22.5">
      <c r="A4098" s="337" t="str">
        <f t="shared" si="65"/>
        <v>SINAPI 89827</v>
      </c>
      <c r="B4098" s="338" t="s">
        <v>177</v>
      </c>
      <c r="C4098" s="338" t="s">
        <v>22031</v>
      </c>
      <c r="D4098" s="339" t="s">
        <v>22032</v>
      </c>
      <c r="E4098" s="338" t="s">
        <v>434</v>
      </c>
      <c r="F4098" s="340" t="s">
        <v>17459</v>
      </c>
      <c r="G4098" s="340" t="s">
        <v>20743</v>
      </c>
    </row>
    <row r="4099" spans="1:7">
      <c r="A4099" s="337" t="str">
        <f t="shared" si="65"/>
        <v>SINAPI 89828</v>
      </c>
      <c r="B4099" s="338" t="s">
        <v>177</v>
      </c>
      <c r="C4099" s="338" t="s">
        <v>22033</v>
      </c>
      <c r="D4099" s="339" t="s">
        <v>22034</v>
      </c>
      <c r="E4099" s="338" t="s">
        <v>434</v>
      </c>
      <c r="F4099" s="340" t="s">
        <v>12319</v>
      </c>
      <c r="G4099" s="340" t="s">
        <v>17535</v>
      </c>
    </row>
    <row r="4100" spans="1:7" ht="22.5">
      <c r="A4100" s="337" t="str">
        <f t="shared" si="65"/>
        <v>SINAPI 89829</v>
      </c>
      <c r="B4100" s="338" t="s">
        <v>177</v>
      </c>
      <c r="C4100" s="338" t="s">
        <v>22035</v>
      </c>
      <c r="D4100" s="339" t="s">
        <v>22036</v>
      </c>
      <c r="E4100" s="338" t="s">
        <v>434</v>
      </c>
      <c r="F4100" s="340" t="s">
        <v>18690</v>
      </c>
      <c r="G4100" s="340" t="s">
        <v>22037</v>
      </c>
    </row>
    <row r="4101" spans="1:7" ht="22.5">
      <c r="A4101" s="337" t="str">
        <f t="shared" si="65"/>
        <v>SINAPI 89830</v>
      </c>
      <c r="B4101" s="338" t="s">
        <v>177</v>
      </c>
      <c r="C4101" s="338" t="s">
        <v>22038</v>
      </c>
      <c r="D4101" s="339" t="s">
        <v>22039</v>
      </c>
      <c r="E4101" s="338" t="s">
        <v>434</v>
      </c>
      <c r="F4101" s="340" t="s">
        <v>17531</v>
      </c>
      <c r="G4101" s="340" t="s">
        <v>22040</v>
      </c>
    </row>
    <row r="4102" spans="1:7" ht="22.5">
      <c r="A4102" s="337" t="str">
        <f t="shared" si="65"/>
        <v>SINAPI 89831</v>
      </c>
      <c r="B4102" s="338" t="s">
        <v>177</v>
      </c>
      <c r="C4102" s="338" t="s">
        <v>22041</v>
      </c>
      <c r="D4102" s="339" t="s">
        <v>22042</v>
      </c>
      <c r="E4102" s="338" t="s">
        <v>434</v>
      </c>
      <c r="F4102" s="340" t="s">
        <v>22043</v>
      </c>
      <c r="G4102" s="340" t="s">
        <v>22044</v>
      </c>
    </row>
    <row r="4103" spans="1:7" ht="22.5">
      <c r="A4103" s="337" t="str">
        <f t="shared" si="65"/>
        <v>SINAPI 89832</v>
      </c>
      <c r="B4103" s="338" t="s">
        <v>177</v>
      </c>
      <c r="C4103" s="338" t="s">
        <v>22045</v>
      </c>
      <c r="D4103" s="339" t="s">
        <v>22046</v>
      </c>
      <c r="E4103" s="338" t="s">
        <v>434</v>
      </c>
      <c r="F4103" s="340" t="s">
        <v>18436</v>
      </c>
      <c r="G4103" s="340" t="s">
        <v>9011</v>
      </c>
    </row>
    <row r="4104" spans="1:7" ht="22.5">
      <c r="A4104" s="337" t="str">
        <f t="shared" si="65"/>
        <v>SINAPI 89833</v>
      </c>
      <c r="B4104" s="338" t="s">
        <v>177</v>
      </c>
      <c r="C4104" s="338" t="s">
        <v>22047</v>
      </c>
      <c r="D4104" s="339" t="s">
        <v>22048</v>
      </c>
      <c r="E4104" s="338" t="s">
        <v>434</v>
      </c>
      <c r="F4104" s="340" t="s">
        <v>22049</v>
      </c>
      <c r="G4104" s="340" t="s">
        <v>22050</v>
      </c>
    </row>
    <row r="4105" spans="1:7" ht="22.5">
      <c r="A4105" s="337" t="str">
        <f t="shared" si="65"/>
        <v>SINAPI 89834</v>
      </c>
      <c r="B4105" s="338" t="s">
        <v>177</v>
      </c>
      <c r="C4105" s="338" t="s">
        <v>22051</v>
      </c>
      <c r="D4105" s="339" t="s">
        <v>22052</v>
      </c>
      <c r="E4105" s="338" t="s">
        <v>434</v>
      </c>
      <c r="F4105" s="340" t="s">
        <v>22053</v>
      </c>
      <c r="G4105" s="340" t="s">
        <v>22054</v>
      </c>
    </row>
    <row r="4106" spans="1:7">
      <c r="A4106" s="337" t="str">
        <f t="shared" si="65"/>
        <v>SINAPI 89835</v>
      </c>
      <c r="B4106" s="338" t="s">
        <v>177</v>
      </c>
      <c r="C4106" s="338" t="s">
        <v>22055</v>
      </c>
      <c r="D4106" s="339" t="s">
        <v>22056</v>
      </c>
      <c r="E4106" s="338" t="s">
        <v>434</v>
      </c>
      <c r="F4106" s="340" t="s">
        <v>12050</v>
      </c>
      <c r="G4106" s="340" t="s">
        <v>22057</v>
      </c>
    </row>
    <row r="4107" spans="1:7" ht="22.5">
      <c r="A4107" s="337" t="str">
        <f t="shared" si="65"/>
        <v>SINAPI 89836</v>
      </c>
      <c r="B4107" s="338" t="s">
        <v>177</v>
      </c>
      <c r="C4107" s="338" t="s">
        <v>22058</v>
      </c>
      <c r="D4107" s="339" t="s">
        <v>22059</v>
      </c>
      <c r="E4107" s="338" t="s">
        <v>434</v>
      </c>
      <c r="F4107" s="340" t="s">
        <v>9044</v>
      </c>
      <c r="G4107" s="340" t="s">
        <v>22060</v>
      </c>
    </row>
    <row r="4108" spans="1:7">
      <c r="A4108" s="337" t="str">
        <f t="shared" si="65"/>
        <v>SINAPI 89837</v>
      </c>
      <c r="B4108" s="338" t="s">
        <v>177</v>
      </c>
      <c r="C4108" s="338" t="s">
        <v>22061</v>
      </c>
      <c r="D4108" s="339" t="s">
        <v>22062</v>
      </c>
      <c r="E4108" s="338" t="s">
        <v>434</v>
      </c>
      <c r="F4108" s="340" t="s">
        <v>22063</v>
      </c>
      <c r="G4108" s="340" t="s">
        <v>22064</v>
      </c>
    </row>
    <row r="4109" spans="1:7">
      <c r="A4109" s="337" t="str">
        <f t="shared" si="65"/>
        <v>SINAPI 89838</v>
      </c>
      <c r="B4109" s="338" t="s">
        <v>177</v>
      </c>
      <c r="C4109" s="338" t="s">
        <v>22065</v>
      </c>
      <c r="D4109" s="339" t="s">
        <v>22066</v>
      </c>
      <c r="E4109" s="338" t="s">
        <v>434</v>
      </c>
      <c r="F4109" s="340" t="s">
        <v>22067</v>
      </c>
      <c r="G4109" s="340" t="s">
        <v>22068</v>
      </c>
    </row>
    <row r="4110" spans="1:7">
      <c r="A4110" s="337" t="str">
        <f t="shared" si="65"/>
        <v>SINAPI 89839</v>
      </c>
      <c r="B4110" s="338" t="s">
        <v>177</v>
      </c>
      <c r="C4110" s="338" t="s">
        <v>22069</v>
      </c>
      <c r="D4110" s="339" t="s">
        <v>22070</v>
      </c>
      <c r="E4110" s="338" t="s">
        <v>434</v>
      </c>
      <c r="F4110" s="340" t="s">
        <v>22071</v>
      </c>
      <c r="G4110" s="340" t="s">
        <v>22072</v>
      </c>
    </row>
    <row r="4111" spans="1:7">
      <c r="A4111" s="337" t="str">
        <f t="shared" si="65"/>
        <v>SINAPI 89840</v>
      </c>
      <c r="B4111" s="338" t="s">
        <v>177</v>
      </c>
      <c r="C4111" s="338" t="s">
        <v>22073</v>
      </c>
      <c r="D4111" s="339" t="s">
        <v>22074</v>
      </c>
      <c r="E4111" s="338" t="s">
        <v>434</v>
      </c>
      <c r="F4111" s="340" t="s">
        <v>22075</v>
      </c>
      <c r="G4111" s="340" t="s">
        <v>22076</v>
      </c>
    </row>
    <row r="4112" spans="1:7">
      <c r="A4112" s="337" t="str">
        <f t="shared" si="65"/>
        <v>SINAPI 89841</v>
      </c>
      <c r="B4112" s="338" t="s">
        <v>177</v>
      </c>
      <c r="C4112" s="338" t="s">
        <v>22077</v>
      </c>
      <c r="D4112" s="339" t="s">
        <v>22078</v>
      </c>
      <c r="E4112" s="338" t="s">
        <v>434</v>
      </c>
      <c r="F4112" s="340" t="s">
        <v>22079</v>
      </c>
      <c r="G4112" s="340" t="s">
        <v>22080</v>
      </c>
    </row>
    <row r="4113" spans="1:7">
      <c r="A4113" s="337" t="str">
        <f t="shared" si="65"/>
        <v>SINAPI 89842</v>
      </c>
      <c r="B4113" s="338" t="s">
        <v>177</v>
      </c>
      <c r="C4113" s="338" t="s">
        <v>22081</v>
      </c>
      <c r="D4113" s="339" t="s">
        <v>22082</v>
      </c>
      <c r="E4113" s="338" t="s">
        <v>434</v>
      </c>
      <c r="F4113" s="340" t="s">
        <v>22083</v>
      </c>
      <c r="G4113" s="340" t="s">
        <v>22084</v>
      </c>
    </row>
    <row r="4114" spans="1:7">
      <c r="A4114" s="337" t="str">
        <f t="shared" si="65"/>
        <v>SINAPI 89844</v>
      </c>
      <c r="B4114" s="338" t="s">
        <v>177</v>
      </c>
      <c r="C4114" s="338" t="s">
        <v>22085</v>
      </c>
      <c r="D4114" s="339" t="s">
        <v>22086</v>
      </c>
      <c r="E4114" s="338" t="s">
        <v>434</v>
      </c>
      <c r="F4114" s="340" t="s">
        <v>22087</v>
      </c>
      <c r="G4114" s="340" t="s">
        <v>22088</v>
      </c>
    </row>
    <row r="4115" spans="1:7">
      <c r="A4115" s="337" t="str">
        <f t="shared" si="65"/>
        <v>SINAPI 89845</v>
      </c>
      <c r="B4115" s="338" t="s">
        <v>177</v>
      </c>
      <c r="C4115" s="338" t="s">
        <v>22089</v>
      </c>
      <c r="D4115" s="339" t="s">
        <v>22090</v>
      </c>
      <c r="E4115" s="338" t="s">
        <v>434</v>
      </c>
      <c r="F4115" s="340" t="s">
        <v>22091</v>
      </c>
      <c r="G4115" s="340" t="s">
        <v>8615</v>
      </c>
    </row>
    <row r="4116" spans="1:7">
      <c r="A4116" s="337" t="str">
        <f t="shared" si="65"/>
        <v>SINAPI 89846</v>
      </c>
      <c r="B4116" s="338" t="s">
        <v>177</v>
      </c>
      <c r="C4116" s="338" t="s">
        <v>22092</v>
      </c>
      <c r="D4116" s="339" t="s">
        <v>22093</v>
      </c>
      <c r="E4116" s="338" t="s">
        <v>434</v>
      </c>
      <c r="F4116" s="340" t="s">
        <v>22094</v>
      </c>
      <c r="G4116" s="340" t="s">
        <v>22095</v>
      </c>
    </row>
    <row r="4117" spans="1:7">
      <c r="A4117" s="337" t="str">
        <f t="shared" si="65"/>
        <v>SINAPI 89847</v>
      </c>
      <c r="B4117" s="338" t="s">
        <v>177</v>
      </c>
      <c r="C4117" s="338" t="s">
        <v>22096</v>
      </c>
      <c r="D4117" s="339" t="s">
        <v>22097</v>
      </c>
      <c r="E4117" s="338" t="s">
        <v>434</v>
      </c>
      <c r="F4117" s="340" t="s">
        <v>22098</v>
      </c>
      <c r="G4117" s="340" t="s">
        <v>22099</v>
      </c>
    </row>
    <row r="4118" spans="1:7" ht="22.5">
      <c r="A4118" s="337" t="str">
        <f t="shared" si="65"/>
        <v>SINAPI 89850</v>
      </c>
      <c r="B4118" s="338" t="s">
        <v>177</v>
      </c>
      <c r="C4118" s="338" t="s">
        <v>22100</v>
      </c>
      <c r="D4118" s="339" t="s">
        <v>22101</v>
      </c>
      <c r="E4118" s="338" t="s">
        <v>434</v>
      </c>
      <c r="F4118" s="340" t="s">
        <v>22102</v>
      </c>
      <c r="G4118" s="340" t="s">
        <v>22103</v>
      </c>
    </row>
    <row r="4119" spans="1:7" ht="22.5">
      <c r="A4119" s="337" t="str">
        <f t="shared" si="65"/>
        <v>SINAPI 89851</v>
      </c>
      <c r="B4119" s="338" t="s">
        <v>177</v>
      </c>
      <c r="C4119" s="338" t="s">
        <v>22104</v>
      </c>
      <c r="D4119" s="339" t="s">
        <v>22105</v>
      </c>
      <c r="E4119" s="338" t="s">
        <v>434</v>
      </c>
      <c r="F4119" s="340" t="s">
        <v>22106</v>
      </c>
      <c r="G4119" s="340" t="s">
        <v>21799</v>
      </c>
    </row>
    <row r="4120" spans="1:7" ht="22.5">
      <c r="A4120" s="337" t="str">
        <f t="shared" si="65"/>
        <v>SINAPI 89852</v>
      </c>
      <c r="B4120" s="338" t="s">
        <v>177</v>
      </c>
      <c r="C4120" s="338" t="s">
        <v>22107</v>
      </c>
      <c r="D4120" s="339" t="s">
        <v>22108</v>
      </c>
      <c r="E4120" s="338" t="s">
        <v>434</v>
      </c>
      <c r="F4120" s="340" t="s">
        <v>17314</v>
      </c>
      <c r="G4120" s="340" t="s">
        <v>8152</v>
      </c>
    </row>
    <row r="4121" spans="1:7" ht="22.5">
      <c r="A4121" s="337" t="str">
        <f t="shared" si="65"/>
        <v>SINAPI 89853</v>
      </c>
      <c r="B4121" s="338" t="s">
        <v>177</v>
      </c>
      <c r="C4121" s="338" t="s">
        <v>22109</v>
      </c>
      <c r="D4121" s="339" t="s">
        <v>22110</v>
      </c>
      <c r="E4121" s="338" t="s">
        <v>434</v>
      </c>
      <c r="F4121" s="340" t="s">
        <v>22111</v>
      </c>
      <c r="G4121" s="340" t="s">
        <v>22112</v>
      </c>
    </row>
    <row r="4122" spans="1:7" ht="22.5">
      <c r="A4122" s="337" t="str">
        <f t="shared" si="65"/>
        <v>SINAPI 89854</v>
      </c>
      <c r="B4122" s="338" t="s">
        <v>177</v>
      </c>
      <c r="C4122" s="338" t="s">
        <v>22113</v>
      </c>
      <c r="D4122" s="339" t="s">
        <v>22114</v>
      </c>
      <c r="E4122" s="338" t="s">
        <v>434</v>
      </c>
      <c r="F4122" s="340" t="s">
        <v>22115</v>
      </c>
      <c r="G4122" s="340" t="s">
        <v>22116</v>
      </c>
    </row>
    <row r="4123" spans="1:7" ht="22.5">
      <c r="A4123" s="337" t="str">
        <f t="shared" si="65"/>
        <v>SINAPI 89855</v>
      </c>
      <c r="B4123" s="338" t="s">
        <v>177</v>
      </c>
      <c r="C4123" s="338" t="s">
        <v>22117</v>
      </c>
      <c r="D4123" s="339" t="s">
        <v>22118</v>
      </c>
      <c r="E4123" s="338" t="s">
        <v>434</v>
      </c>
      <c r="F4123" s="340" t="s">
        <v>22119</v>
      </c>
      <c r="G4123" s="340" t="s">
        <v>22120</v>
      </c>
    </row>
    <row r="4124" spans="1:7" ht="22.5">
      <c r="A4124" s="337" t="str">
        <f t="shared" si="65"/>
        <v>SINAPI 89856</v>
      </c>
      <c r="B4124" s="338" t="s">
        <v>177</v>
      </c>
      <c r="C4124" s="338" t="s">
        <v>22121</v>
      </c>
      <c r="D4124" s="339" t="s">
        <v>22122</v>
      </c>
      <c r="E4124" s="338" t="s">
        <v>434</v>
      </c>
      <c r="F4124" s="340" t="s">
        <v>22123</v>
      </c>
      <c r="G4124" s="340" t="s">
        <v>12100</v>
      </c>
    </row>
    <row r="4125" spans="1:7" ht="22.5">
      <c r="A4125" s="337" t="str">
        <f t="shared" si="65"/>
        <v>SINAPI 89857</v>
      </c>
      <c r="B4125" s="338" t="s">
        <v>177</v>
      </c>
      <c r="C4125" s="338" t="s">
        <v>22124</v>
      </c>
      <c r="D4125" s="339" t="s">
        <v>22125</v>
      </c>
      <c r="E4125" s="338" t="s">
        <v>434</v>
      </c>
      <c r="F4125" s="340" t="s">
        <v>22126</v>
      </c>
      <c r="G4125" s="340" t="s">
        <v>22127</v>
      </c>
    </row>
    <row r="4126" spans="1:7" ht="22.5">
      <c r="A4126" s="337" t="str">
        <f t="shared" si="65"/>
        <v>SINAPI 89859</v>
      </c>
      <c r="B4126" s="338" t="s">
        <v>177</v>
      </c>
      <c r="C4126" s="338" t="s">
        <v>22128</v>
      </c>
      <c r="D4126" s="339" t="s">
        <v>22129</v>
      </c>
      <c r="E4126" s="338" t="s">
        <v>434</v>
      </c>
      <c r="F4126" s="340" t="s">
        <v>22130</v>
      </c>
      <c r="G4126" s="340" t="s">
        <v>22131</v>
      </c>
    </row>
    <row r="4127" spans="1:7" ht="22.5">
      <c r="A4127" s="337" t="str">
        <f t="shared" si="65"/>
        <v>SINAPI 89860</v>
      </c>
      <c r="B4127" s="338" t="s">
        <v>177</v>
      </c>
      <c r="C4127" s="338" t="s">
        <v>22132</v>
      </c>
      <c r="D4127" s="339" t="s">
        <v>22133</v>
      </c>
      <c r="E4127" s="338" t="s">
        <v>434</v>
      </c>
      <c r="F4127" s="340" t="s">
        <v>20166</v>
      </c>
      <c r="G4127" s="340" t="s">
        <v>22134</v>
      </c>
    </row>
    <row r="4128" spans="1:7" ht="22.5">
      <c r="A4128" s="337" t="str">
        <f t="shared" si="65"/>
        <v>SINAPI 89861</v>
      </c>
      <c r="B4128" s="338" t="s">
        <v>177</v>
      </c>
      <c r="C4128" s="338" t="s">
        <v>22135</v>
      </c>
      <c r="D4128" s="339" t="s">
        <v>22136</v>
      </c>
      <c r="E4128" s="338" t="s">
        <v>434</v>
      </c>
      <c r="F4128" s="340" t="s">
        <v>22137</v>
      </c>
      <c r="G4128" s="340" t="s">
        <v>22138</v>
      </c>
    </row>
    <row r="4129" spans="1:7" ht="22.5">
      <c r="A4129" s="337" t="str">
        <f t="shared" si="65"/>
        <v>SINAPI 89862</v>
      </c>
      <c r="B4129" s="338" t="s">
        <v>177</v>
      </c>
      <c r="C4129" s="338" t="s">
        <v>22139</v>
      </c>
      <c r="D4129" s="339" t="s">
        <v>22140</v>
      </c>
      <c r="E4129" s="338" t="s">
        <v>434</v>
      </c>
      <c r="F4129" s="340" t="s">
        <v>22141</v>
      </c>
      <c r="G4129" s="340" t="s">
        <v>22142</v>
      </c>
    </row>
    <row r="4130" spans="1:7" ht="22.5">
      <c r="A4130" s="337" t="str">
        <f t="shared" si="65"/>
        <v>SINAPI 89863</v>
      </c>
      <c r="B4130" s="338" t="s">
        <v>177</v>
      </c>
      <c r="C4130" s="338" t="s">
        <v>22143</v>
      </c>
      <c r="D4130" s="339" t="s">
        <v>22144</v>
      </c>
      <c r="E4130" s="338" t="s">
        <v>434</v>
      </c>
      <c r="F4130" s="340" t="s">
        <v>22145</v>
      </c>
      <c r="G4130" s="340" t="s">
        <v>22146</v>
      </c>
    </row>
    <row r="4131" spans="1:7" ht="22.5">
      <c r="A4131" s="337" t="str">
        <f t="shared" si="65"/>
        <v>SINAPI 89866</v>
      </c>
      <c r="B4131" s="338" t="s">
        <v>177</v>
      </c>
      <c r="C4131" s="338" t="s">
        <v>22147</v>
      </c>
      <c r="D4131" s="339" t="s">
        <v>22148</v>
      </c>
      <c r="E4131" s="338" t="s">
        <v>434</v>
      </c>
      <c r="F4131" s="340" t="s">
        <v>22149</v>
      </c>
      <c r="G4131" s="340" t="s">
        <v>8069</v>
      </c>
    </row>
    <row r="4132" spans="1:7" ht="22.5">
      <c r="A4132" s="337" t="str">
        <f t="shared" si="65"/>
        <v>SINAPI 89867</v>
      </c>
      <c r="B4132" s="338" t="s">
        <v>177</v>
      </c>
      <c r="C4132" s="338" t="s">
        <v>22150</v>
      </c>
      <c r="D4132" s="339" t="s">
        <v>22151</v>
      </c>
      <c r="E4132" s="338" t="s">
        <v>434</v>
      </c>
      <c r="F4132" s="340" t="s">
        <v>11452</v>
      </c>
      <c r="G4132" s="340" t="s">
        <v>18283</v>
      </c>
    </row>
    <row r="4133" spans="1:7" ht="22.5">
      <c r="A4133" s="337" t="str">
        <f t="shared" si="65"/>
        <v>SINAPI 89868</v>
      </c>
      <c r="B4133" s="338" t="s">
        <v>177</v>
      </c>
      <c r="C4133" s="338" t="s">
        <v>22152</v>
      </c>
      <c r="D4133" s="339" t="s">
        <v>22153</v>
      </c>
      <c r="E4133" s="338" t="s">
        <v>434</v>
      </c>
      <c r="F4133" s="340" t="s">
        <v>22154</v>
      </c>
      <c r="G4133" s="340" t="s">
        <v>22155</v>
      </c>
    </row>
    <row r="4134" spans="1:7" ht="22.5">
      <c r="A4134" s="337" t="str">
        <f t="shared" si="65"/>
        <v>SINAPI 89869</v>
      </c>
      <c r="B4134" s="338" t="s">
        <v>177</v>
      </c>
      <c r="C4134" s="338" t="s">
        <v>22156</v>
      </c>
      <c r="D4134" s="339" t="s">
        <v>22157</v>
      </c>
      <c r="E4134" s="338" t="s">
        <v>434</v>
      </c>
      <c r="F4134" s="340" t="s">
        <v>22158</v>
      </c>
      <c r="G4134" s="340" t="s">
        <v>22159</v>
      </c>
    </row>
    <row r="4135" spans="1:7" ht="22.5">
      <c r="A4135" s="337" t="str">
        <f t="shared" si="65"/>
        <v>SINAPI 89979</v>
      </c>
      <c r="B4135" s="338" t="s">
        <v>177</v>
      </c>
      <c r="C4135" s="338" t="s">
        <v>22160</v>
      </c>
      <c r="D4135" s="339" t="s">
        <v>22161</v>
      </c>
      <c r="E4135" s="338" t="s">
        <v>434</v>
      </c>
      <c r="F4135" s="340" t="s">
        <v>22162</v>
      </c>
      <c r="G4135" s="340" t="s">
        <v>22163</v>
      </c>
    </row>
    <row r="4136" spans="1:7" ht="22.5">
      <c r="A4136" s="337" t="str">
        <f t="shared" si="65"/>
        <v>SINAPI 89980</v>
      </c>
      <c r="B4136" s="338" t="s">
        <v>177</v>
      </c>
      <c r="C4136" s="338" t="s">
        <v>22164</v>
      </c>
      <c r="D4136" s="339" t="s">
        <v>22165</v>
      </c>
      <c r="E4136" s="338" t="s">
        <v>434</v>
      </c>
      <c r="F4136" s="340" t="s">
        <v>11439</v>
      </c>
      <c r="G4136" s="340" t="s">
        <v>22166</v>
      </c>
    </row>
    <row r="4137" spans="1:7" ht="22.5">
      <c r="A4137" s="337" t="str">
        <f t="shared" si="65"/>
        <v>SINAPI 89981</v>
      </c>
      <c r="B4137" s="338" t="s">
        <v>177</v>
      </c>
      <c r="C4137" s="338" t="s">
        <v>22167</v>
      </c>
      <c r="D4137" s="339" t="s">
        <v>22168</v>
      </c>
      <c r="E4137" s="338" t="s">
        <v>434</v>
      </c>
      <c r="F4137" s="340" t="s">
        <v>22169</v>
      </c>
      <c r="G4137" s="340" t="s">
        <v>22170</v>
      </c>
    </row>
    <row r="4138" spans="1:7" ht="22.5">
      <c r="A4138" s="337" t="str">
        <f t="shared" si="65"/>
        <v>SINAPI 90373</v>
      </c>
      <c r="B4138" s="338" t="s">
        <v>177</v>
      </c>
      <c r="C4138" s="338" t="s">
        <v>22171</v>
      </c>
      <c r="D4138" s="339" t="s">
        <v>22172</v>
      </c>
      <c r="E4138" s="338" t="s">
        <v>434</v>
      </c>
      <c r="F4138" s="340" t="s">
        <v>22173</v>
      </c>
      <c r="G4138" s="340" t="s">
        <v>21680</v>
      </c>
    </row>
    <row r="4139" spans="1:7" ht="22.5">
      <c r="A4139" s="337" t="str">
        <f t="shared" si="65"/>
        <v>SINAPI 90374</v>
      </c>
      <c r="B4139" s="338" t="s">
        <v>177</v>
      </c>
      <c r="C4139" s="338" t="s">
        <v>22174</v>
      </c>
      <c r="D4139" s="339" t="s">
        <v>22175</v>
      </c>
      <c r="E4139" s="338" t="s">
        <v>434</v>
      </c>
      <c r="F4139" s="340" t="s">
        <v>22176</v>
      </c>
      <c r="G4139" s="340" t="s">
        <v>22177</v>
      </c>
    </row>
    <row r="4140" spans="1:7" ht="22.5">
      <c r="A4140" s="337" t="str">
        <f t="shared" si="65"/>
        <v>SINAPI 90375</v>
      </c>
      <c r="B4140" s="338" t="s">
        <v>177</v>
      </c>
      <c r="C4140" s="338" t="s">
        <v>22178</v>
      </c>
      <c r="D4140" s="339" t="s">
        <v>22179</v>
      </c>
      <c r="E4140" s="338" t="s">
        <v>434</v>
      </c>
      <c r="F4140" s="340" t="s">
        <v>18963</v>
      </c>
      <c r="G4140" s="340" t="s">
        <v>21173</v>
      </c>
    </row>
    <row r="4141" spans="1:7" ht="22.5">
      <c r="A4141" s="337" t="str">
        <f t="shared" si="65"/>
        <v>SINAPI 92287</v>
      </c>
      <c r="B4141" s="338" t="s">
        <v>177</v>
      </c>
      <c r="C4141" s="338" t="s">
        <v>22180</v>
      </c>
      <c r="D4141" s="339" t="s">
        <v>22181</v>
      </c>
      <c r="E4141" s="338" t="s">
        <v>434</v>
      </c>
      <c r="F4141" s="340" t="s">
        <v>22182</v>
      </c>
      <c r="G4141" s="340" t="s">
        <v>9555</v>
      </c>
    </row>
    <row r="4142" spans="1:7" ht="22.5">
      <c r="A4142" s="337" t="str">
        <f t="shared" si="65"/>
        <v>SINAPI 92288</v>
      </c>
      <c r="B4142" s="338" t="s">
        <v>177</v>
      </c>
      <c r="C4142" s="338" t="s">
        <v>22183</v>
      </c>
      <c r="D4142" s="339" t="s">
        <v>22184</v>
      </c>
      <c r="E4142" s="338" t="s">
        <v>434</v>
      </c>
      <c r="F4142" s="340" t="s">
        <v>12115</v>
      </c>
      <c r="G4142" s="340" t="s">
        <v>22185</v>
      </c>
    </row>
    <row r="4143" spans="1:7" ht="22.5">
      <c r="A4143" s="337" t="str">
        <f t="shared" si="65"/>
        <v>SINAPI 92289</v>
      </c>
      <c r="B4143" s="338" t="s">
        <v>177</v>
      </c>
      <c r="C4143" s="338" t="s">
        <v>22186</v>
      </c>
      <c r="D4143" s="339" t="s">
        <v>22187</v>
      </c>
      <c r="E4143" s="338" t="s">
        <v>434</v>
      </c>
      <c r="F4143" s="340" t="s">
        <v>19991</v>
      </c>
      <c r="G4143" s="340" t="s">
        <v>22188</v>
      </c>
    </row>
    <row r="4144" spans="1:7" ht="22.5">
      <c r="A4144" s="337" t="str">
        <f t="shared" si="65"/>
        <v>SINAPI 92290</v>
      </c>
      <c r="B4144" s="338" t="s">
        <v>177</v>
      </c>
      <c r="C4144" s="338" t="s">
        <v>22189</v>
      </c>
      <c r="D4144" s="339" t="s">
        <v>22190</v>
      </c>
      <c r="E4144" s="338" t="s">
        <v>434</v>
      </c>
      <c r="F4144" s="340" t="s">
        <v>22191</v>
      </c>
      <c r="G4144" s="340" t="s">
        <v>22192</v>
      </c>
    </row>
    <row r="4145" spans="1:7" ht="22.5">
      <c r="A4145" s="337" t="str">
        <f t="shared" si="65"/>
        <v>SINAPI 92291</v>
      </c>
      <c r="B4145" s="338" t="s">
        <v>177</v>
      </c>
      <c r="C4145" s="338" t="s">
        <v>22193</v>
      </c>
      <c r="D4145" s="339" t="s">
        <v>22194</v>
      </c>
      <c r="E4145" s="338" t="s">
        <v>434</v>
      </c>
      <c r="F4145" s="340" t="s">
        <v>22195</v>
      </c>
      <c r="G4145" s="340" t="s">
        <v>22196</v>
      </c>
    </row>
    <row r="4146" spans="1:7" ht="22.5">
      <c r="A4146" s="337" t="str">
        <f t="shared" si="65"/>
        <v>SINAPI 92292</v>
      </c>
      <c r="B4146" s="338" t="s">
        <v>177</v>
      </c>
      <c r="C4146" s="338" t="s">
        <v>22197</v>
      </c>
      <c r="D4146" s="339" t="s">
        <v>22198</v>
      </c>
      <c r="E4146" s="338" t="s">
        <v>434</v>
      </c>
      <c r="F4146" s="340" t="s">
        <v>22199</v>
      </c>
      <c r="G4146" s="340" t="s">
        <v>22200</v>
      </c>
    </row>
    <row r="4147" spans="1:7" ht="22.5">
      <c r="A4147" s="337" t="str">
        <f t="shared" si="65"/>
        <v>SINAPI 92293</v>
      </c>
      <c r="B4147" s="338" t="s">
        <v>177</v>
      </c>
      <c r="C4147" s="338" t="s">
        <v>22201</v>
      </c>
      <c r="D4147" s="339" t="s">
        <v>22202</v>
      </c>
      <c r="E4147" s="338" t="s">
        <v>434</v>
      </c>
      <c r="F4147" s="340" t="s">
        <v>7842</v>
      </c>
      <c r="G4147" s="340" t="s">
        <v>21729</v>
      </c>
    </row>
    <row r="4148" spans="1:7" ht="22.5">
      <c r="A4148" s="337" t="str">
        <f t="shared" si="65"/>
        <v>SINAPI 92294</v>
      </c>
      <c r="B4148" s="338" t="s">
        <v>177</v>
      </c>
      <c r="C4148" s="338" t="s">
        <v>22203</v>
      </c>
      <c r="D4148" s="339" t="s">
        <v>22204</v>
      </c>
      <c r="E4148" s="338" t="s">
        <v>434</v>
      </c>
      <c r="F4148" s="340" t="s">
        <v>21040</v>
      </c>
      <c r="G4148" s="340" t="s">
        <v>19927</v>
      </c>
    </row>
    <row r="4149" spans="1:7" ht="22.5">
      <c r="A4149" s="337" t="str">
        <f t="shared" si="65"/>
        <v>SINAPI 92295</v>
      </c>
      <c r="B4149" s="338" t="s">
        <v>177</v>
      </c>
      <c r="C4149" s="338" t="s">
        <v>22205</v>
      </c>
      <c r="D4149" s="339" t="s">
        <v>22206</v>
      </c>
      <c r="E4149" s="338" t="s">
        <v>434</v>
      </c>
      <c r="F4149" s="340" t="s">
        <v>22207</v>
      </c>
      <c r="G4149" s="340" t="s">
        <v>22208</v>
      </c>
    </row>
    <row r="4150" spans="1:7" ht="22.5">
      <c r="A4150" s="337" t="str">
        <f t="shared" si="65"/>
        <v>SINAPI 92296</v>
      </c>
      <c r="B4150" s="338" t="s">
        <v>177</v>
      </c>
      <c r="C4150" s="338" t="s">
        <v>22209</v>
      </c>
      <c r="D4150" s="339" t="s">
        <v>22210</v>
      </c>
      <c r="E4150" s="338" t="s">
        <v>434</v>
      </c>
      <c r="F4150" s="340" t="s">
        <v>22211</v>
      </c>
      <c r="G4150" s="340" t="s">
        <v>22212</v>
      </c>
    </row>
    <row r="4151" spans="1:7" ht="22.5">
      <c r="A4151" s="337" t="str">
        <f t="shared" ref="A4151:A4214" si="66">CONCATENAR</f>
        <v>SINAPI 92297</v>
      </c>
      <c r="B4151" s="338" t="s">
        <v>177</v>
      </c>
      <c r="C4151" s="338" t="s">
        <v>22213</v>
      </c>
      <c r="D4151" s="339" t="s">
        <v>22214</v>
      </c>
      <c r="E4151" s="338" t="s">
        <v>434</v>
      </c>
      <c r="F4151" s="340" t="s">
        <v>18363</v>
      </c>
      <c r="G4151" s="340" t="s">
        <v>12505</v>
      </c>
    </row>
    <row r="4152" spans="1:7" ht="22.5">
      <c r="A4152" s="337" t="str">
        <f t="shared" si="66"/>
        <v>SINAPI 92298</v>
      </c>
      <c r="B4152" s="338" t="s">
        <v>177</v>
      </c>
      <c r="C4152" s="338" t="s">
        <v>22215</v>
      </c>
      <c r="D4152" s="339" t="s">
        <v>22216</v>
      </c>
      <c r="E4152" s="338" t="s">
        <v>434</v>
      </c>
      <c r="F4152" s="340" t="s">
        <v>22217</v>
      </c>
      <c r="G4152" s="340" t="s">
        <v>22218</v>
      </c>
    </row>
    <row r="4153" spans="1:7" ht="22.5">
      <c r="A4153" s="337" t="str">
        <f t="shared" si="66"/>
        <v>SINAPI 92299</v>
      </c>
      <c r="B4153" s="338" t="s">
        <v>177</v>
      </c>
      <c r="C4153" s="338" t="s">
        <v>22219</v>
      </c>
      <c r="D4153" s="339" t="s">
        <v>22220</v>
      </c>
      <c r="E4153" s="338" t="s">
        <v>434</v>
      </c>
      <c r="F4153" s="340" t="s">
        <v>21309</v>
      </c>
      <c r="G4153" s="340" t="s">
        <v>22221</v>
      </c>
    </row>
    <row r="4154" spans="1:7" ht="22.5">
      <c r="A4154" s="337" t="str">
        <f t="shared" si="66"/>
        <v>SINAPI 92300</v>
      </c>
      <c r="B4154" s="338" t="s">
        <v>177</v>
      </c>
      <c r="C4154" s="338" t="s">
        <v>22222</v>
      </c>
      <c r="D4154" s="339" t="s">
        <v>22223</v>
      </c>
      <c r="E4154" s="338" t="s">
        <v>434</v>
      </c>
      <c r="F4154" s="340" t="s">
        <v>17302</v>
      </c>
      <c r="G4154" s="340" t="s">
        <v>22224</v>
      </c>
    </row>
    <row r="4155" spans="1:7" ht="22.5">
      <c r="A4155" s="337" t="str">
        <f t="shared" si="66"/>
        <v>SINAPI 92301</v>
      </c>
      <c r="B4155" s="338" t="s">
        <v>177</v>
      </c>
      <c r="C4155" s="338" t="s">
        <v>22225</v>
      </c>
      <c r="D4155" s="339" t="s">
        <v>22226</v>
      </c>
      <c r="E4155" s="338" t="s">
        <v>434</v>
      </c>
      <c r="F4155" s="340" t="s">
        <v>22227</v>
      </c>
      <c r="G4155" s="340" t="s">
        <v>18682</v>
      </c>
    </row>
    <row r="4156" spans="1:7" ht="22.5">
      <c r="A4156" s="337" t="str">
        <f t="shared" si="66"/>
        <v>SINAPI 92302</v>
      </c>
      <c r="B4156" s="338" t="s">
        <v>177</v>
      </c>
      <c r="C4156" s="338" t="s">
        <v>22228</v>
      </c>
      <c r="D4156" s="339" t="s">
        <v>22229</v>
      </c>
      <c r="E4156" s="338" t="s">
        <v>434</v>
      </c>
      <c r="F4156" s="340" t="s">
        <v>22230</v>
      </c>
      <c r="G4156" s="340" t="s">
        <v>22231</v>
      </c>
    </row>
    <row r="4157" spans="1:7" ht="22.5">
      <c r="A4157" s="337" t="str">
        <f t="shared" si="66"/>
        <v>SINAPI 92303</v>
      </c>
      <c r="B4157" s="338" t="s">
        <v>177</v>
      </c>
      <c r="C4157" s="338" t="s">
        <v>22232</v>
      </c>
      <c r="D4157" s="339" t="s">
        <v>22233</v>
      </c>
      <c r="E4157" s="338" t="s">
        <v>434</v>
      </c>
      <c r="F4157" s="340" t="s">
        <v>22234</v>
      </c>
      <c r="G4157" s="340" t="s">
        <v>22235</v>
      </c>
    </row>
    <row r="4158" spans="1:7" ht="22.5">
      <c r="A4158" s="337" t="str">
        <f t="shared" si="66"/>
        <v>SINAPI 92304</v>
      </c>
      <c r="B4158" s="338" t="s">
        <v>177</v>
      </c>
      <c r="C4158" s="338" t="s">
        <v>22236</v>
      </c>
      <c r="D4158" s="339" t="s">
        <v>22237</v>
      </c>
      <c r="E4158" s="338" t="s">
        <v>434</v>
      </c>
      <c r="F4158" s="340" t="s">
        <v>22238</v>
      </c>
      <c r="G4158" s="340" t="s">
        <v>22239</v>
      </c>
    </row>
    <row r="4159" spans="1:7" ht="22.5">
      <c r="A4159" s="337" t="str">
        <f t="shared" si="66"/>
        <v>SINAPI 92311</v>
      </c>
      <c r="B4159" s="338" t="s">
        <v>177</v>
      </c>
      <c r="C4159" s="338" t="s">
        <v>22240</v>
      </c>
      <c r="D4159" s="339" t="s">
        <v>22241</v>
      </c>
      <c r="E4159" s="338" t="s">
        <v>434</v>
      </c>
      <c r="F4159" s="340" t="s">
        <v>17506</v>
      </c>
      <c r="G4159" s="340" t="s">
        <v>22242</v>
      </c>
    </row>
    <row r="4160" spans="1:7" ht="22.5">
      <c r="A4160" s="337" t="str">
        <f t="shared" si="66"/>
        <v>SINAPI 92312</v>
      </c>
      <c r="B4160" s="338" t="s">
        <v>177</v>
      </c>
      <c r="C4160" s="338" t="s">
        <v>22243</v>
      </c>
      <c r="D4160" s="339" t="s">
        <v>22244</v>
      </c>
      <c r="E4160" s="338" t="s">
        <v>434</v>
      </c>
      <c r="F4160" s="340" t="s">
        <v>22245</v>
      </c>
      <c r="G4160" s="340" t="s">
        <v>20951</v>
      </c>
    </row>
    <row r="4161" spans="1:7" ht="22.5">
      <c r="A4161" s="337" t="str">
        <f t="shared" si="66"/>
        <v>SINAPI 92313</v>
      </c>
      <c r="B4161" s="338" t="s">
        <v>177</v>
      </c>
      <c r="C4161" s="338" t="s">
        <v>22246</v>
      </c>
      <c r="D4161" s="339" t="s">
        <v>22247</v>
      </c>
      <c r="E4161" s="338" t="s">
        <v>434</v>
      </c>
      <c r="F4161" s="340" t="s">
        <v>21894</v>
      </c>
      <c r="G4161" s="340" t="s">
        <v>13805</v>
      </c>
    </row>
    <row r="4162" spans="1:7" ht="22.5">
      <c r="A4162" s="337" t="str">
        <f t="shared" si="66"/>
        <v>SINAPI 92314</v>
      </c>
      <c r="B4162" s="338" t="s">
        <v>177</v>
      </c>
      <c r="C4162" s="338" t="s">
        <v>22248</v>
      </c>
      <c r="D4162" s="339" t="s">
        <v>22249</v>
      </c>
      <c r="E4162" s="338" t="s">
        <v>434</v>
      </c>
      <c r="F4162" s="340" t="s">
        <v>22250</v>
      </c>
      <c r="G4162" s="340" t="s">
        <v>8565</v>
      </c>
    </row>
    <row r="4163" spans="1:7" ht="22.5">
      <c r="A4163" s="337" t="str">
        <f t="shared" si="66"/>
        <v>SINAPI 92315</v>
      </c>
      <c r="B4163" s="338" t="s">
        <v>177</v>
      </c>
      <c r="C4163" s="338" t="s">
        <v>22251</v>
      </c>
      <c r="D4163" s="339" t="s">
        <v>22252</v>
      </c>
      <c r="E4163" s="338" t="s">
        <v>434</v>
      </c>
      <c r="F4163" s="340" t="s">
        <v>19677</v>
      </c>
      <c r="G4163" s="340" t="s">
        <v>15028</v>
      </c>
    </row>
    <row r="4164" spans="1:7" ht="22.5">
      <c r="A4164" s="337" t="str">
        <f t="shared" si="66"/>
        <v>SINAPI 92316</v>
      </c>
      <c r="B4164" s="338" t="s">
        <v>177</v>
      </c>
      <c r="C4164" s="338" t="s">
        <v>22253</v>
      </c>
      <c r="D4164" s="339" t="s">
        <v>22254</v>
      </c>
      <c r="E4164" s="338" t="s">
        <v>434</v>
      </c>
      <c r="F4164" s="340" t="s">
        <v>15323</v>
      </c>
      <c r="G4164" s="340" t="s">
        <v>22255</v>
      </c>
    </row>
    <row r="4165" spans="1:7" ht="22.5">
      <c r="A4165" s="337" t="str">
        <f t="shared" si="66"/>
        <v>SINAPI 92317</v>
      </c>
      <c r="B4165" s="338" t="s">
        <v>177</v>
      </c>
      <c r="C4165" s="338" t="s">
        <v>22256</v>
      </c>
      <c r="D4165" s="339" t="s">
        <v>22257</v>
      </c>
      <c r="E4165" s="338" t="s">
        <v>434</v>
      </c>
      <c r="F4165" s="340" t="s">
        <v>22258</v>
      </c>
      <c r="G4165" s="340" t="s">
        <v>20757</v>
      </c>
    </row>
    <row r="4166" spans="1:7" ht="22.5">
      <c r="A4166" s="337" t="str">
        <f t="shared" si="66"/>
        <v>SINAPI 92318</v>
      </c>
      <c r="B4166" s="338" t="s">
        <v>177</v>
      </c>
      <c r="C4166" s="338" t="s">
        <v>22259</v>
      </c>
      <c r="D4166" s="339" t="s">
        <v>22260</v>
      </c>
      <c r="E4166" s="338" t="s">
        <v>434</v>
      </c>
      <c r="F4166" s="340" t="s">
        <v>22261</v>
      </c>
      <c r="G4166" s="340" t="s">
        <v>22262</v>
      </c>
    </row>
    <row r="4167" spans="1:7" ht="22.5">
      <c r="A4167" s="337" t="str">
        <f t="shared" si="66"/>
        <v>SINAPI 92319</v>
      </c>
      <c r="B4167" s="338" t="s">
        <v>177</v>
      </c>
      <c r="C4167" s="338" t="s">
        <v>22263</v>
      </c>
      <c r="D4167" s="339" t="s">
        <v>22264</v>
      </c>
      <c r="E4167" s="338" t="s">
        <v>434</v>
      </c>
      <c r="F4167" s="340" t="s">
        <v>22265</v>
      </c>
      <c r="G4167" s="340" t="s">
        <v>9981</v>
      </c>
    </row>
    <row r="4168" spans="1:7" ht="22.5">
      <c r="A4168" s="337" t="str">
        <f t="shared" si="66"/>
        <v>SINAPI 92326</v>
      </c>
      <c r="B4168" s="338" t="s">
        <v>177</v>
      </c>
      <c r="C4168" s="338" t="s">
        <v>22266</v>
      </c>
      <c r="D4168" s="339" t="s">
        <v>22267</v>
      </c>
      <c r="E4168" s="338" t="s">
        <v>434</v>
      </c>
      <c r="F4168" s="340" t="s">
        <v>15194</v>
      </c>
      <c r="G4168" s="340" t="s">
        <v>22268</v>
      </c>
    </row>
    <row r="4169" spans="1:7" ht="22.5">
      <c r="A4169" s="337" t="str">
        <f t="shared" si="66"/>
        <v>SINAPI 92327</v>
      </c>
      <c r="B4169" s="338" t="s">
        <v>177</v>
      </c>
      <c r="C4169" s="338" t="s">
        <v>22269</v>
      </c>
      <c r="D4169" s="339" t="s">
        <v>22270</v>
      </c>
      <c r="E4169" s="338" t="s">
        <v>434</v>
      </c>
      <c r="F4169" s="340" t="s">
        <v>22271</v>
      </c>
      <c r="G4169" s="340" t="s">
        <v>22272</v>
      </c>
    </row>
    <row r="4170" spans="1:7" ht="22.5">
      <c r="A4170" s="337" t="str">
        <f t="shared" si="66"/>
        <v>SINAPI 92328</v>
      </c>
      <c r="B4170" s="338" t="s">
        <v>177</v>
      </c>
      <c r="C4170" s="338" t="s">
        <v>22273</v>
      </c>
      <c r="D4170" s="339" t="s">
        <v>22274</v>
      </c>
      <c r="E4170" s="338" t="s">
        <v>434</v>
      </c>
      <c r="F4170" s="340" t="s">
        <v>22275</v>
      </c>
      <c r="G4170" s="340" t="s">
        <v>21841</v>
      </c>
    </row>
    <row r="4171" spans="1:7" ht="22.5">
      <c r="A4171" s="337" t="str">
        <f t="shared" si="66"/>
        <v>SINAPI 92329</v>
      </c>
      <c r="B4171" s="338" t="s">
        <v>177</v>
      </c>
      <c r="C4171" s="338" t="s">
        <v>22276</v>
      </c>
      <c r="D4171" s="339" t="s">
        <v>22277</v>
      </c>
      <c r="E4171" s="338" t="s">
        <v>434</v>
      </c>
      <c r="F4171" s="340" t="s">
        <v>19640</v>
      </c>
      <c r="G4171" s="340" t="s">
        <v>22278</v>
      </c>
    </row>
    <row r="4172" spans="1:7" ht="22.5">
      <c r="A4172" s="337" t="str">
        <f t="shared" si="66"/>
        <v>SINAPI 92330</v>
      </c>
      <c r="B4172" s="338" t="s">
        <v>177</v>
      </c>
      <c r="C4172" s="338" t="s">
        <v>22279</v>
      </c>
      <c r="D4172" s="339" t="s">
        <v>22280</v>
      </c>
      <c r="E4172" s="338" t="s">
        <v>434</v>
      </c>
      <c r="F4172" s="340" t="s">
        <v>22281</v>
      </c>
      <c r="G4172" s="340" t="s">
        <v>22282</v>
      </c>
    </row>
    <row r="4173" spans="1:7" ht="22.5">
      <c r="A4173" s="337" t="str">
        <f t="shared" si="66"/>
        <v>SINAPI 92331</v>
      </c>
      <c r="B4173" s="338" t="s">
        <v>177</v>
      </c>
      <c r="C4173" s="338" t="s">
        <v>22283</v>
      </c>
      <c r="D4173" s="339" t="s">
        <v>22284</v>
      </c>
      <c r="E4173" s="338" t="s">
        <v>434</v>
      </c>
      <c r="F4173" s="340" t="s">
        <v>22285</v>
      </c>
      <c r="G4173" s="340" t="s">
        <v>22286</v>
      </c>
    </row>
    <row r="4174" spans="1:7" ht="22.5">
      <c r="A4174" s="337" t="str">
        <f t="shared" si="66"/>
        <v>SINAPI 92332</v>
      </c>
      <c r="B4174" s="338" t="s">
        <v>177</v>
      </c>
      <c r="C4174" s="338" t="s">
        <v>22287</v>
      </c>
      <c r="D4174" s="339" t="s">
        <v>22288</v>
      </c>
      <c r="E4174" s="338" t="s">
        <v>434</v>
      </c>
      <c r="F4174" s="340" t="s">
        <v>22289</v>
      </c>
      <c r="G4174" s="340" t="s">
        <v>11834</v>
      </c>
    </row>
    <row r="4175" spans="1:7" ht="22.5">
      <c r="A4175" s="337" t="str">
        <f t="shared" si="66"/>
        <v>SINAPI 92333</v>
      </c>
      <c r="B4175" s="338" t="s">
        <v>177</v>
      </c>
      <c r="C4175" s="338" t="s">
        <v>22290</v>
      </c>
      <c r="D4175" s="339" t="s">
        <v>22291</v>
      </c>
      <c r="E4175" s="338" t="s">
        <v>434</v>
      </c>
      <c r="F4175" s="340" t="s">
        <v>12501</v>
      </c>
      <c r="G4175" s="340" t="s">
        <v>22292</v>
      </c>
    </row>
    <row r="4176" spans="1:7" ht="22.5">
      <c r="A4176" s="337" t="str">
        <f t="shared" si="66"/>
        <v>SINAPI 92334</v>
      </c>
      <c r="B4176" s="338" t="s">
        <v>177</v>
      </c>
      <c r="C4176" s="338" t="s">
        <v>22293</v>
      </c>
      <c r="D4176" s="339" t="s">
        <v>22294</v>
      </c>
      <c r="E4176" s="338" t="s">
        <v>434</v>
      </c>
      <c r="F4176" s="340" t="s">
        <v>18563</v>
      </c>
      <c r="G4176" s="340" t="s">
        <v>22295</v>
      </c>
    </row>
    <row r="4177" spans="1:7" ht="22.5">
      <c r="A4177" s="337" t="str">
        <f t="shared" si="66"/>
        <v>SINAPI 92344</v>
      </c>
      <c r="B4177" s="338" t="s">
        <v>177</v>
      </c>
      <c r="C4177" s="338" t="s">
        <v>22296</v>
      </c>
      <c r="D4177" s="339" t="s">
        <v>22297</v>
      </c>
      <c r="E4177" s="338" t="s">
        <v>434</v>
      </c>
      <c r="F4177" s="340" t="s">
        <v>13842</v>
      </c>
      <c r="G4177" s="340" t="s">
        <v>22298</v>
      </c>
    </row>
    <row r="4178" spans="1:7" ht="22.5">
      <c r="A4178" s="337" t="str">
        <f t="shared" si="66"/>
        <v>SINAPI 92345</v>
      </c>
      <c r="B4178" s="338" t="s">
        <v>177</v>
      </c>
      <c r="C4178" s="338" t="s">
        <v>22299</v>
      </c>
      <c r="D4178" s="339" t="s">
        <v>22300</v>
      </c>
      <c r="E4178" s="338" t="s">
        <v>434</v>
      </c>
      <c r="F4178" s="340" t="s">
        <v>22301</v>
      </c>
      <c r="G4178" s="340" t="s">
        <v>22302</v>
      </c>
    </row>
    <row r="4179" spans="1:7" ht="22.5">
      <c r="A4179" s="337" t="str">
        <f t="shared" si="66"/>
        <v>SINAPI 92346</v>
      </c>
      <c r="B4179" s="338" t="s">
        <v>177</v>
      </c>
      <c r="C4179" s="338" t="s">
        <v>22303</v>
      </c>
      <c r="D4179" s="339" t="s">
        <v>22304</v>
      </c>
      <c r="E4179" s="338" t="s">
        <v>434</v>
      </c>
      <c r="F4179" s="340" t="s">
        <v>22305</v>
      </c>
      <c r="G4179" s="340" t="s">
        <v>22306</v>
      </c>
    </row>
    <row r="4180" spans="1:7" ht="22.5">
      <c r="A4180" s="337" t="str">
        <f t="shared" si="66"/>
        <v>SINAPI 92347</v>
      </c>
      <c r="B4180" s="338" t="s">
        <v>177</v>
      </c>
      <c r="C4180" s="338" t="s">
        <v>22307</v>
      </c>
      <c r="D4180" s="339" t="s">
        <v>22308</v>
      </c>
      <c r="E4180" s="338" t="s">
        <v>434</v>
      </c>
      <c r="F4180" s="340" t="s">
        <v>22309</v>
      </c>
      <c r="G4180" s="340" t="s">
        <v>22310</v>
      </c>
    </row>
    <row r="4181" spans="1:7" ht="22.5">
      <c r="A4181" s="337" t="str">
        <f t="shared" si="66"/>
        <v>SINAPI 92348</v>
      </c>
      <c r="B4181" s="338" t="s">
        <v>177</v>
      </c>
      <c r="C4181" s="338" t="s">
        <v>22311</v>
      </c>
      <c r="D4181" s="339" t="s">
        <v>22312</v>
      </c>
      <c r="E4181" s="338" t="s">
        <v>434</v>
      </c>
      <c r="F4181" s="340" t="s">
        <v>22313</v>
      </c>
      <c r="G4181" s="340" t="s">
        <v>12539</v>
      </c>
    </row>
    <row r="4182" spans="1:7" ht="22.5">
      <c r="A4182" s="337" t="str">
        <f t="shared" si="66"/>
        <v>SINAPI 92349</v>
      </c>
      <c r="B4182" s="338" t="s">
        <v>177</v>
      </c>
      <c r="C4182" s="338" t="s">
        <v>22314</v>
      </c>
      <c r="D4182" s="339" t="s">
        <v>22315</v>
      </c>
      <c r="E4182" s="338" t="s">
        <v>434</v>
      </c>
      <c r="F4182" s="340" t="s">
        <v>22316</v>
      </c>
      <c r="G4182" s="340" t="s">
        <v>22317</v>
      </c>
    </row>
    <row r="4183" spans="1:7" ht="22.5">
      <c r="A4183" s="337" t="str">
        <f t="shared" si="66"/>
        <v>SINAPI 92350</v>
      </c>
      <c r="B4183" s="338" t="s">
        <v>177</v>
      </c>
      <c r="C4183" s="338" t="s">
        <v>22318</v>
      </c>
      <c r="D4183" s="339" t="s">
        <v>22319</v>
      </c>
      <c r="E4183" s="338" t="s">
        <v>434</v>
      </c>
      <c r="F4183" s="340" t="s">
        <v>22320</v>
      </c>
      <c r="G4183" s="340" t="s">
        <v>22321</v>
      </c>
    </row>
    <row r="4184" spans="1:7" ht="22.5">
      <c r="A4184" s="337" t="str">
        <f t="shared" si="66"/>
        <v>SINAPI 92351</v>
      </c>
      <c r="B4184" s="338" t="s">
        <v>177</v>
      </c>
      <c r="C4184" s="338" t="s">
        <v>22322</v>
      </c>
      <c r="D4184" s="339" t="s">
        <v>22323</v>
      </c>
      <c r="E4184" s="338" t="s">
        <v>434</v>
      </c>
      <c r="F4184" s="340" t="s">
        <v>22324</v>
      </c>
      <c r="G4184" s="340" t="s">
        <v>21879</v>
      </c>
    </row>
    <row r="4185" spans="1:7" ht="22.5">
      <c r="A4185" s="337" t="str">
        <f t="shared" si="66"/>
        <v>SINAPI 92352</v>
      </c>
      <c r="B4185" s="338" t="s">
        <v>177</v>
      </c>
      <c r="C4185" s="338" t="s">
        <v>22325</v>
      </c>
      <c r="D4185" s="339" t="s">
        <v>22326</v>
      </c>
      <c r="E4185" s="338" t="s">
        <v>434</v>
      </c>
      <c r="F4185" s="340" t="s">
        <v>22327</v>
      </c>
      <c r="G4185" s="340" t="s">
        <v>22328</v>
      </c>
    </row>
    <row r="4186" spans="1:7" ht="22.5">
      <c r="A4186" s="337" t="str">
        <f t="shared" si="66"/>
        <v>SINAPI 92353</v>
      </c>
      <c r="B4186" s="338" t="s">
        <v>177</v>
      </c>
      <c r="C4186" s="338" t="s">
        <v>22329</v>
      </c>
      <c r="D4186" s="339" t="s">
        <v>22330</v>
      </c>
      <c r="E4186" s="338" t="s">
        <v>434</v>
      </c>
      <c r="F4186" s="340" t="s">
        <v>22331</v>
      </c>
      <c r="G4186" s="340" t="s">
        <v>22332</v>
      </c>
    </row>
    <row r="4187" spans="1:7" ht="22.5">
      <c r="A4187" s="337" t="str">
        <f t="shared" si="66"/>
        <v>SINAPI 92354</v>
      </c>
      <c r="B4187" s="338" t="s">
        <v>177</v>
      </c>
      <c r="C4187" s="338" t="s">
        <v>22333</v>
      </c>
      <c r="D4187" s="339" t="s">
        <v>22334</v>
      </c>
      <c r="E4187" s="338" t="s">
        <v>434</v>
      </c>
      <c r="F4187" s="340" t="s">
        <v>22335</v>
      </c>
      <c r="G4187" s="340" t="s">
        <v>22336</v>
      </c>
    </row>
    <row r="4188" spans="1:7" ht="22.5">
      <c r="A4188" s="337" t="str">
        <f t="shared" si="66"/>
        <v>SINAPI 92355</v>
      </c>
      <c r="B4188" s="338" t="s">
        <v>177</v>
      </c>
      <c r="C4188" s="338" t="s">
        <v>22337</v>
      </c>
      <c r="D4188" s="339" t="s">
        <v>22338</v>
      </c>
      <c r="E4188" s="338" t="s">
        <v>434</v>
      </c>
      <c r="F4188" s="340" t="s">
        <v>9911</v>
      </c>
      <c r="G4188" s="340" t="s">
        <v>22339</v>
      </c>
    </row>
    <row r="4189" spans="1:7" ht="22.5">
      <c r="A4189" s="337" t="str">
        <f t="shared" si="66"/>
        <v>SINAPI 92356</v>
      </c>
      <c r="B4189" s="338" t="s">
        <v>177</v>
      </c>
      <c r="C4189" s="338" t="s">
        <v>22340</v>
      </c>
      <c r="D4189" s="339" t="s">
        <v>22341</v>
      </c>
      <c r="E4189" s="338" t="s">
        <v>434</v>
      </c>
      <c r="F4189" s="340" t="s">
        <v>22342</v>
      </c>
      <c r="G4189" s="340" t="s">
        <v>22343</v>
      </c>
    </row>
    <row r="4190" spans="1:7" ht="22.5">
      <c r="A4190" s="337" t="str">
        <f t="shared" si="66"/>
        <v>SINAPI 92357</v>
      </c>
      <c r="B4190" s="338" t="s">
        <v>177</v>
      </c>
      <c r="C4190" s="338" t="s">
        <v>22344</v>
      </c>
      <c r="D4190" s="339" t="s">
        <v>22345</v>
      </c>
      <c r="E4190" s="338" t="s">
        <v>434</v>
      </c>
      <c r="F4190" s="340" t="s">
        <v>22346</v>
      </c>
      <c r="G4190" s="340" t="s">
        <v>22347</v>
      </c>
    </row>
    <row r="4191" spans="1:7" ht="22.5">
      <c r="A4191" s="337" t="str">
        <f t="shared" si="66"/>
        <v>SINAPI 92358</v>
      </c>
      <c r="B4191" s="338" t="s">
        <v>177</v>
      </c>
      <c r="C4191" s="338" t="s">
        <v>22348</v>
      </c>
      <c r="D4191" s="339" t="s">
        <v>22349</v>
      </c>
      <c r="E4191" s="338" t="s">
        <v>434</v>
      </c>
      <c r="F4191" s="340" t="s">
        <v>22350</v>
      </c>
      <c r="G4191" s="340" t="s">
        <v>22351</v>
      </c>
    </row>
    <row r="4192" spans="1:7" ht="22.5">
      <c r="A4192" s="337" t="str">
        <f t="shared" si="66"/>
        <v>SINAPI 92369</v>
      </c>
      <c r="B4192" s="338" t="s">
        <v>177</v>
      </c>
      <c r="C4192" s="338" t="s">
        <v>22352</v>
      </c>
      <c r="D4192" s="339" t="s">
        <v>22353</v>
      </c>
      <c r="E4192" s="338" t="s">
        <v>434</v>
      </c>
      <c r="F4192" s="340" t="s">
        <v>22354</v>
      </c>
      <c r="G4192" s="340" t="s">
        <v>9647</v>
      </c>
    </row>
    <row r="4193" spans="1:7" ht="22.5">
      <c r="A4193" s="337" t="str">
        <f t="shared" si="66"/>
        <v>SINAPI 92370</v>
      </c>
      <c r="B4193" s="338" t="s">
        <v>177</v>
      </c>
      <c r="C4193" s="338" t="s">
        <v>22355</v>
      </c>
      <c r="D4193" s="339" t="s">
        <v>22356</v>
      </c>
      <c r="E4193" s="338" t="s">
        <v>434</v>
      </c>
      <c r="F4193" s="340" t="s">
        <v>22357</v>
      </c>
      <c r="G4193" s="340" t="s">
        <v>22358</v>
      </c>
    </row>
    <row r="4194" spans="1:7" ht="22.5">
      <c r="A4194" s="337" t="str">
        <f t="shared" si="66"/>
        <v>SINAPI 92371</v>
      </c>
      <c r="B4194" s="338" t="s">
        <v>177</v>
      </c>
      <c r="C4194" s="338" t="s">
        <v>22359</v>
      </c>
      <c r="D4194" s="339" t="s">
        <v>22360</v>
      </c>
      <c r="E4194" s="338" t="s">
        <v>434</v>
      </c>
      <c r="F4194" s="340" t="s">
        <v>22361</v>
      </c>
      <c r="G4194" s="340" t="s">
        <v>22362</v>
      </c>
    </row>
    <row r="4195" spans="1:7" ht="22.5">
      <c r="A4195" s="337" t="str">
        <f t="shared" si="66"/>
        <v>SINAPI 92372</v>
      </c>
      <c r="B4195" s="338" t="s">
        <v>177</v>
      </c>
      <c r="C4195" s="338" t="s">
        <v>22363</v>
      </c>
      <c r="D4195" s="339" t="s">
        <v>22364</v>
      </c>
      <c r="E4195" s="338" t="s">
        <v>434</v>
      </c>
      <c r="F4195" s="340" t="s">
        <v>20165</v>
      </c>
      <c r="G4195" s="340" t="s">
        <v>22365</v>
      </c>
    </row>
    <row r="4196" spans="1:7" ht="22.5">
      <c r="A4196" s="337" t="str">
        <f t="shared" si="66"/>
        <v>SINAPI 92373</v>
      </c>
      <c r="B4196" s="338" t="s">
        <v>177</v>
      </c>
      <c r="C4196" s="338" t="s">
        <v>22366</v>
      </c>
      <c r="D4196" s="339" t="s">
        <v>22367</v>
      </c>
      <c r="E4196" s="338" t="s">
        <v>434</v>
      </c>
      <c r="F4196" s="340" t="s">
        <v>15510</v>
      </c>
      <c r="G4196" s="340" t="s">
        <v>14253</v>
      </c>
    </row>
    <row r="4197" spans="1:7" ht="22.5">
      <c r="A4197" s="337" t="str">
        <f t="shared" si="66"/>
        <v>SINAPI 92374</v>
      </c>
      <c r="B4197" s="338" t="s">
        <v>177</v>
      </c>
      <c r="C4197" s="338" t="s">
        <v>22368</v>
      </c>
      <c r="D4197" s="339" t="s">
        <v>22369</v>
      </c>
      <c r="E4197" s="338" t="s">
        <v>434</v>
      </c>
      <c r="F4197" s="340" t="s">
        <v>22370</v>
      </c>
      <c r="G4197" s="340" t="s">
        <v>22371</v>
      </c>
    </row>
    <row r="4198" spans="1:7" ht="22.5">
      <c r="A4198" s="337" t="str">
        <f t="shared" si="66"/>
        <v>SINAPI 92375</v>
      </c>
      <c r="B4198" s="338" t="s">
        <v>177</v>
      </c>
      <c r="C4198" s="338" t="s">
        <v>22372</v>
      </c>
      <c r="D4198" s="339" t="s">
        <v>22373</v>
      </c>
      <c r="E4198" s="338" t="s">
        <v>434</v>
      </c>
      <c r="F4198" s="340" t="s">
        <v>22374</v>
      </c>
      <c r="G4198" s="340" t="s">
        <v>22375</v>
      </c>
    </row>
    <row r="4199" spans="1:7" ht="22.5">
      <c r="A4199" s="337" t="str">
        <f t="shared" si="66"/>
        <v>SINAPI 92376</v>
      </c>
      <c r="B4199" s="338" t="s">
        <v>177</v>
      </c>
      <c r="C4199" s="338" t="s">
        <v>22376</v>
      </c>
      <c r="D4199" s="339" t="s">
        <v>22377</v>
      </c>
      <c r="E4199" s="338" t="s">
        <v>434</v>
      </c>
      <c r="F4199" s="340" t="s">
        <v>22378</v>
      </c>
      <c r="G4199" s="340" t="s">
        <v>22379</v>
      </c>
    </row>
    <row r="4200" spans="1:7" ht="22.5">
      <c r="A4200" s="337" t="str">
        <f t="shared" si="66"/>
        <v>SINAPI 92377</v>
      </c>
      <c r="B4200" s="338" t="s">
        <v>177</v>
      </c>
      <c r="C4200" s="338" t="s">
        <v>22380</v>
      </c>
      <c r="D4200" s="339" t="s">
        <v>22381</v>
      </c>
      <c r="E4200" s="338" t="s">
        <v>434</v>
      </c>
      <c r="F4200" s="340" t="s">
        <v>22382</v>
      </c>
      <c r="G4200" s="340" t="s">
        <v>17712</v>
      </c>
    </row>
    <row r="4201" spans="1:7" ht="22.5">
      <c r="A4201" s="337" t="str">
        <f t="shared" si="66"/>
        <v>SINAPI 92378</v>
      </c>
      <c r="B4201" s="338" t="s">
        <v>177</v>
      </c>
      <c r="C4201" s="338" t="s">
        <v>22383</v>
      </c>
      <c r="D4201" s="339" t="s">
        <v>22384</v>
      </c>
      <c r="E4201" s="338" t="s">
        <v>434</v>
      </c>
      <c r="F4201" s="340" t="s">
        <v>22385</v>
      </c>
      <c r="G4201" s="340" t="s">
        <v>22386</v>
      </c>
    </row>
    <row r="4202" spans="1:7" ht="22.5">
      <c r="A4202" s="337" t="str">
        <f t="shared" si="66"/>
        <v>SINAPI 92379</v>
      </c>
      <c r="B4202" s="338" t="s">
        <v>177</v>
      </c>
      <c r="C4202" s="338" t="s">
        <v>22387</v>
      </c>
      <c r="D4202" s="339" t="s">
        <v>22388</v>
      </c>
      <c r="E4202" s="338" t="s">
        <v>434</v>
      </c>
      <c r="F4202" s="340" t="s">
        <v>20529</v>
      </c>
      <c r="G4202" s="340" t="s">
        <v>9261</v>
      </c>
    </row>
    <row r="4203" spans="1:7" ht="22.5">
      <c r="A4203" s="337" t="str">
        <f t="shared" si="66"/>
        <v>SINAPI 92380</v>
      </c>
      <c r="B4203" s="338" t="s">
        <v>177</v>
      </c>
      <c r="C4203" s="338" t="s">
        <v>22389</v>
      </c>
      <c r="D4203" s="339" t="s">
        <v>22390</v>
      </c>
      <c r="E4203" s="338" t="s">
        <v>434</v>
      </c>
      <c r="F4203" s="340" t="s">
        <v>22391</v>
      </c>
      <c r="G4203" s="340" t="s">
        <v>22392</v>
      </c>
    </row>
    <row r="4204" spans="1:7" ht="22.5">
      <c r="A4204" s="337" t="str">
        <f t="shared" si="66"/>
        <v>SINAPI 92381</v>
      </c>
      <c r="B4204" s="338" t="s">
        <v>177</v>
      </c>
      <c r="C4204" s="338" t="s">
        <v>22393</v>
      </c>
      <c r="D4204" s="339" t="s">
        <v>22394</v>
      </c>
      <c r="E4204" s="338" t="s">
        <v>434</v>
      </c>
      <c r="F4204" s="340" t="s">
        <v>22395</v>
      </c>
      <c r="G4204" s="340" t="s">
        <v>22396</v>
      </c>
    </row>
    <row r="4205" spans="1:7" ht="22.5">
      <c r="A4205" s="337" t="str">
        <f t="shared" si="66"/>
        <v>SINAPI 92382</v>
      </c>
      <c r="B4205" s="338" t="s">
        <v>177</v>
      </c>
      <c r="C4205" s="338" t="s">
        <v>22397</v>
      </c>
      <c r="D4205" s="339" t="s">
        <v>22398</v>
      </c>
      <c r="E4205" s="338" t="s">
        <v>434</v>
      </c>
      <c r="F4205" s="340" t="s">
        <v>22399</v>
      </c>
      <c r="G4205" s="340" t="s">
        <v>20753</v>
      </c>
    </row>
    <row r="4206" spans="1:7" ht="22.5">
      <c r="A4206" s="337" t="str">
        <f t="shared" si="66"/>
        <v>SINAPI 92383</v>
      </c>
      <c r="B4206" s="338" t="s">
        <v>177</v>
      </c>
      <c r="C4206" s="338" t="s">
        <v>22400</v>
      </c>
      <c r="D4206" s="339" t="s">
        <v>22401</v>
      </c>
      <c r="E4206" s="338" t="s">
        <v>434</v>
      </c>
      <c r="F4206" s="340" t="s">
        <v>22402</v>
      </c>
      <c r="G4206" s="340" t="s">
        <v>22403</v>
      </c>
    </row>
    <row r="4207" spans="1:7" ht="22.5">
      <c r="A4207" s="337" t="str">
        <f t="shared" si="66"/>
        <v>SINAPI 92384</v>
      </c>
      <c r="B4207" s="338" t="s">
        <v>177</v>
      </c>
      <c r="C4207" s="338" t="s">
        <v>22404</v>
      </c>
      <c r="D4207" s="339" t="s">
        <v>22405</v>
      </c>
      <c r="E4207" s="338" t="s">
        <v>434</v>
      </c>
      <c r="F4207" s="340" t="s">
        <v>22406</v>
      </c>
      <c r="G4207" s="340" t="s">
        <v>22407</v>
      </c>
    </row>
    <row r="4208" spans="1:7" ht="22.5">
      <c r="A4208" s="337" t="str">
        <f t="shared" si="66"/>
        <v>SINAPI 92385</v>
      </c>
      <c r="B4208" s="338" t="s">
        <v>177</v>
      </c>
      <c r="C4208" s="338" t="s">
        <v>22408</v>
      </c>
      <c r="D4208" s="339" t="s">
        <v>22409</v>
      </c>
      <c r="E4208" s="338" t="s">
        <v>434</v>
      </c>
      <c r="F4208" s="340" t="s">
        <v>22410</v>
      </c>
      <c r="G4208" s="340" t="s">
        <v>22411</v>
      </c>
    </row>
    <row r="4209" spans="1:7" ht="22.5">
      <c r="A4209" s="337" t="str">
        <f t="shared" si="66"/>
        <v>SINAPI 92386</v>
      </c>
      <c r="B4209" s="338" t="s">
        <v>177</v>
      </c>
      <c r="C4209" s="338" t="s">
        <v>22412</v>
      </c>
      <c r="D4209" s="339" t="s">
        <v>22413</v>
      </c>
      <c r="E4209" s="338" t="s">
        <v>434</v>
      </c>
      <c r="F4209" s="340" t="s">
        <v>22414</v>
      </c>
      <c r="G4209" s="340" t="s">
        <v>22415</v>
      </c>
    </row>
    <row r="4210" spans="1:7" ht="22.5">
      <c r="A4210" s="337" t="str">
        <f t="shared" si="66"/>
        <v>SINAPI 92387</v>
      </c>
      <c r="B4210" s="338" t="s">
        <v>177</v>
      </c>
      <c r="C4210" s="338" t="s">
        <v>22416</v>
      </c>
      <c r="D4210" s="339" t="s">
        <v>22417</v>
      </c>
      <c r="E4210" s="338" t="s">
        <v>434</v>
      </c>
      <c r="F4210" s="340" t="s">
        <v>22418</v>
      </c>
      <c r="G4210" s="340" t="s">
        <v>22419</v>
      </c>
    </row>
    <row r="4211" spans="1:7" ht="22.5">
      <c r="A4211" s="337" t="str">
        <f t="shared" si="66"/>
        <v>SINAPI 92388</v>
      </c>
      <c r="B4211" s="338" t="s">
        <v>177</v>
      </c>
      <c r="C4211" s="338" t="s">
        <v>22420</v>
      </c>
      <c r="D4211" s="339" t="s">
        <v>22421</v>
      </c>
      <c r="E4211" s="338" t="s">
        <v>434</v>
      </c>
      <c r="F4211" s="340" t="s">
        <v>22422</v>
      </c>
      <c r="G4211" s="340" t="s">
        <v>22309</v>
      </c>
    </row>
    <row r="4212" spans="1:7" ht="22.5">
      <c r="A4212" s="337" t="str">
        <f t="shared" si="66"/>
        <v>SINAPI 92389</v>
      </c>
      <c r="B4212" s="338" t="s">
        <v>177</v>
      </c>
      <c r="C4212" s="338" t="s">
        <v>22423</v>
      </c>
      <c r="D4212" s="339" t="s">
        <v>22424</v>
      </c>
      <c r="E4212" s="338" t="s">
        <v>434</v>
      </c>
      <c r="F4212" s="340" t="s">
        <v>22425</v>
      </c>
      <c r="G4212" s="340" t="s">
        <v>22426</v>
      </c>
    </row>
    <row r="4213" spans="1:7" ht="22.5">
      <c r="A4213" s="337" t="str">
        <f t="shared" si="66"/>
        <v>SINAPI 92390</v>
      </c>
      <c r="B4213" s="338" t="s">
        <v>177</v>
      </c>
      <c r="C4213" s="338" t="s">
        <v>22427</v>
      </c>
      <c r="D4213" s="339" t="s">
        <v>22428</v>
      </c>
      <c r="E4213" s="338" t="s">
        <v>434</v>
      </c>
      <c r="F4213" s="340" t="s">
        <v>22429</v>
      </c>
      <c r="G4213" s="340" t="s">
        <v>22430</v>
      </c>
    </row>
    <row r="4214" spans="1:7" ht="22.5">
      <c r="A4214" s="337" t="str">
        <f t="shared" si="66"/>
        <v>SINAPI 92635</v>
      </c>
      <c r="B4214" s="338" t="s">
        <v>177</v>
      </c>
      <c r="C4214" s="338" t="s">
        <v>22431</v>
      </c>
      <c r="D4214" s="339" t="s">
        <v>22432</v>
      </c>
      <c r="E4214" s="338" t="s">
        <v>434</v>
      </c>
      <c r="F4214" s="340" t="s">
        <v>22433</v>
      </c>
      <c r="G4214" s="340" t="s">
        <v>22434</v>
      </c>
    </row>
    <row r="4215" spans="1:7" ht="22.5">
      <c r="A4215" s="337" t="str">
        <f t="shared" ref="A4215:A4278" si="67">CONCATENAR</f>
        <v>SINAPI 92636</v>
      </c>
      <c r="B4215" s="338" t="s">
        <v>177</v>
      </c>
      <c r="C4215" s="338" t="s">
        <v>22435</v>
      </c>
      <c r="D4215" s="339" t="s">
        <v>22436</v>
      </c>
      <c r="E4215" s="338" t="s">
        <v>434</v>
      </c>
      <c r="F4215" s="340" t="s">
        <v>22437</v>
      </c>
      <c r="G4215" s="340" t="s">
        <v>22438</v>
      </c>
    </row>
    <row r="4216" spans="1:7" ht="22.5">
      <c r="A4216" s="337" t="str">
        <f t="shared" si="67"/>
        <v>SINAPI 92637</v>
      </c>
      <c r="B4216" s="338" t="s">
        <v>177</v>
      </c>
      <c r="C4216" s="338" t="s">
        <v>22439</v>
      </c>
      <c r="D4216" s="339" t="s">
        <v>22440</v>
      </c>
      <c r="E4216" s="338" t="s">
        <v>434</v>
      </c>
      <c r="F4216" s="340" t="s">
        <v>22441</v>
      </c>
      <c r="G4216" s="340" t="s">
        <v>22442</v>
      </c>
    </row>
    <row r="4217" spans="1:7" ht="22.5">
      <c r="A4217" s="337" t="str">
        <f t="shared" si="67"/>
        <v>SINAPI 92638</v>
      </c>
      <c r="B4217" s="338" t="s">
        <v>177</v>
      </c>
      <c r="C4217" s="338" t="s">
        <v>22443</v>
      </c>
      <c r="D4217" s="339" t="s">
        <v>22444</v>
      </c>
      <c r="E4217" s="338" t="s">
        <v>434</v>
      </c>
      <c r="F4217" s="340" t="s">
        <v>22445</v>
      </c>
      <c r="G4217" s="340" t="s">
        <v>22446</v>
      </c>
    </row>
    <row r="4218" spans="1:7" ht="22.5">
      <c r="A4218" s="337" t="str">
        <f t="shared" si="67"/>
        <v>SINAPI 92639</v>
      </c>
      <c r="B4218" s="338" t="s">
        <v>177</v>
      </c>
      <c r="C4218" s="338" t="s">
        <v>22447</v>
      </c>
      <c r="D4218" s="339" t="s">
        <v>22448</v>
      </c>
      <c r="E4218" s="338" t="s">
        <v>434</v>
      </c>
      <c r="F4218" s="340" t="s">
        <v>22449</v>
      </c>
      <c r="G4218" s="340" t="s">
        <v>22450</v>
      </c>
    </row>
    <row r="4219" spans="1:7" ht="22.5">
      <c r="A4219" s="337" t="str">
        <f t="shared" si="67"/>
        <v>SINAPI 92640</v>
      </c>
      <c r="B4219" s="338" t="s">
        <v>177</v>
      </c>
      <c r="C4219" s="338" t="s">
        <v>22451</v>
      </c>
      <c r="D4219" s="339" t="s">
        <v>22452</v>
      </c>
      <c r="E4219" s="338" t="s">
        <v>434</v>
      </c>
      <c r="F4219" s="340" t="s">
        <v>22453</v>
      </c>
      <c r="G4219" s="340" t="s">
        <v>22454</v>
      </c>
    </row>
    <row r="4220" spans="1:7" ht="22.5">
      <c r="A4220" s="337" t="str">
        <f t="shared" si="67"/>
        <v>SINAPI 92642</v>
      </c>
      <c r="B4220" s="338" t="s">
        <v>177</v>
      </c>
      <c r="C4220" s="338" t="s">
        <v>22455</v>
      </c>
      <c r="D4220" s="339" t="s">
        <v>22456</v>
      </c>
      <c r="E4220" s="338" t="s">
        <v>434</v>
      </c>
      <c r="F4220" s="340" t="s">
        <v>20339</v>
      </c>
      <c r="G4220" s="340" t="s">
        <v>22457</v>
      </c>
    </row>
    <row r="4221" spans="1:7" ht="22.5">
      <c r="A4221" s="337" t="str">
        <f t="shared" si="67"/>
        <v>SINAPI 92644</v>
      </c>
      <c r="B4221" s="338" t="s">
        <v>177</v>
      </c>
      <c r="C4221" s="338" t="s">
        <v>22458</v>
      </c>
      <c r="D4221" s="339" t="s">
        <v>22459</v>
      </c>
      <c r="E4221" s="338" t="s">
        <v>434</v>
      </c>
      <c r="F4221" s="340" t="s">
        <v>22460</v>
      </c>
      <c r="G4221" s="340" t="s">
        <v>22461</v>
      </c>
    </row>
    <row r="4222" spans="1:7" ht="22.5">
      <c r="A4222" s="337" t="str">
        <f t="shared" si="67"/>
        <v>SINAPI 92657</v>
      </c>
      <c r="B4222" s="338" t="s">
        <v>177</v>
      </c>
      <c r="C4222" s="338" t="s">
        <v>22462</v>
      </c>
      <c r="D4222" s="339" t="s">
        <v>22463</v>
      </c>
      <c r="E4222" s="338" t="s">
        <v>434</v>
      </c>
      <c r="F4222" s="340" t="s">
        <v>22464</v>
      </c>
      <c r="G4222" s="340" t="s">
        <v>21800</v>
      </c>
    </row>
    <row r="4223" spans="1:7" ht="22.5">
      <c r="A4223" s="337" t="str">
        <f t="shared" si="67"/>
        <v>SINAPI 92658</v>
      </c>
      <c r="B4223" s="338" t="s">
        <v>177</v>
      </c>
      <c r="C4223" s="338" t="s">
        <v>22465</v>
      </c>
      <c r="D4223" s="339" t="s">
        <v>22466</v>
      </c>
      <c r="E4223" s="338" t="s">
        <v>434</v>
      </c>
      <c r="F4223" s="340" t="s">
        <v>22467</v>
      </c>
      <c r="G4223" s="340" t="s">
        <v>22468</v>
      </c>
    </row>
    <row r="4224" spans="1:7" ht="22.5">
      <c r="A4224" s="337" t="str">
        <f t="shared" si="67"/>
        <v>SINAPI 92659</v>
      </c>
      <c r="B4224" s="338" t="s">
        <v>177</v>
      </c>
      <c r="C4224" s="338" t="s">
        <v>22469</v>
      </c>
      <c r="D4224" s="339" t="s">
        <v>22470</v>
      </c>
      <c r="E4224" s="338" t="s">
        <v>434</v>
      </c>
      <c r="F4224" s="340" t="s">
        <v>22471</v>
      </c>
      <c r="G4224" s="340" t="s">
        <v>22126</v>
      </c>
    </row>
    <row r="4225" spans="1:7" ht="22.5">
      <c r="A4225" s="337" t="str">
        <f t="shared" si="67"/>
        <v>SINAPI 92660</v>
      </c>
      <c r="B4225" s="338" t="s">
        <v>177</v>
      </c>
      <c r="C4225" s="338" t="s">
        <v>22472</v>
      </c>
      <c r="D4225" s="339" t="s">
        <v>22473</v>
      </c>
      <c r="E4225" s="338" t="s">
        <v>434</v>
      </c>
      <c r="F4225" s="340" t="s">
        <v>17915</v>
      </c>
      <c r="G4225" s="340" t="s">
        <v>22474</v>
      </c>
    </row>
    <row r="4226" spans="1:7" ht="22.5">
      <c r="A4226" s="337" t="str">
        <f t="shared" si="67"/>
        <v>SINAPI 92661</v>
      </c>
      <c r="B4226" s="338" t="s">
        <v>177</v>
      </c>
      <c r="C4226" s="338" t="s">
        <v>22475</v>
      </c>
      <c r="D4226" s="339" t="s">
        <v>22476</v>
      </c>
      <c r="E4226" s="338" t="s">
        <v>434</v>
      </c>
      <c r="F4226" s="340" t="s">
        <v>22477</v>
      </c>
      <c r="G4226" s="340" t="s">
        <v>7962</v>
      </c>
    </row>
    <row r="4227" spans="1:7" ht="22.5">
      <c r="A4227" s="337" t="str">
        <f t="shared" si="67"/>
        <v>SINAPI 92662</v>
      </c>
      <c r="B4227" s="338" t="s">
        <v>177</v>
      </c>
      <c r="C4227" s="338" t="s">
        <v>22478</v>
      </c>
      <c r="D4227" s="339" t="s">
        <v>22479</v>
      </c>
      <c r="E4227" s="338" t="s">
        <v>434</v>
      </c>
      <c r="F4227" s="340" t="s">
        <v>12125</v>
      </c>
      <c r="G4227" s="340" t="s">
        <v>21620</v>
      </c>
    </row>
    <row r="4228" spans="1:7" ht="22.5">
      <c r="A4228" s="337" t="str">
        <f t="shared" si="67"/>
        <v>SINAPI 92663</v>
      </c>
      <c r="B4228" s="338" t="s">
        <v>177</v>
      </c>
      <c r="C4228" s="338" t="s">
        <v>22480</v>
      </c>
      <c r="D4228" s="339" t="s">
        <v>22481</v>
      </c>
      <c r="E4228" s="338" t="s">
        <v>434</v>
      </c>
      <c r="F4228" s="340" t="s">
        <v>22482</v>
      </c>
      <c r="G4228" s="340" t="s">
        <v>22483</v>
      </c>
    </row>
    <row r="4229" spans="1:7" ht="22.5">
      <c r="A4229" s="337" t="str">
        <f t="shared" si="67"/>
        <v>SINAPI 92664</v>
      </c>
      <c r="B4229" s="338" t="s">
        <v>177</v>
      </c>
      <c r="C4229" s="338" t="s">
        <v>22484</v>
      </c>
      <c r="D4229" s="339" t="s">
        <v>22485</v>
      </c>
      <c r="E4229" s="338" t="s">
        <v>434</v>
      </c>
      <c r="F4229" s="340" t="s">
        <v>22486</v>
      </c>
      <c r="G4229" s="340" t="s">
        <v>10416</v>
      </c>
    </row>
    <row r="4230" spans="1:7" ht="22.5">
      <c r="A4230" s="337" t="str">
        <f t="shared" si="67"/>
        <v>SINAPI 92665</v>
      </c>
      <c r="B4230" s="338" t="s">
        <v>177</v>
      </c>
      <c r="C4230" s="338" t="s">
        <v>22487</v>
      </c>
      <c r="D4230" s="339" t="s">
        <v>22488</v>
      </c>
      <c r="E4230" s="338" t="s">
        <v>434</v>
      </c>
      <c r="F4230" s="340" t="s">
        <v>22489</v>
      </c>
      <c r="G4230" s="340" t="s">
        <v>12080</v>
      </c>
    </row>
    <row r="4231" spans="1:7" ht="22.5">
      <c r="A4231" s="337" t="str">
        <f t="shared" si="67"/>
        <v>SINAPI 92666</v>
      </c>
      <c r="B4231" s="338" t="s">
        <v>177</v>
      </c>
      <c r="C4231" s="338" t="s">
        <v>22490</v>
      </c>
      <c r="D4231" s="339" t="s">
        <v>22491</v>
      </c>
      <c r="E4231" s="338" t="s">
        <v>434</v>
      </c>
      <c r="F4231" s="340" t="s">
        <v>22492</v>
      </c>
      <c r="G4231" s="340" t="s">
        <v>22493</v>
      </c>
    </row>
    <row r="4232" spans="1:7" ht="22.5">
      <c r="A4232" s="337" t="str">
        <f t="shared" si="67"/>
        <v>SINAPI 92667</v>
      </c>
      <c r="B4232" s="338" t="s">
        <v>177</v>
      </c>
      <c r="C4232" s="338" t="s">
        <v>22494</v>
      </c>
      <c r="D4232" s="339" t="s">
        <v>22495</v>
      </c>
      <c r="E4232" s="338" t="s">
        <v>434</v>
      </c>
      <c r="F4232" s="340" t="s">
        <v>22496</v>
      </c>
      <c r="G4232" s="340" t="s">
        <v>22497</v>
      </c>
    </row>
    <row r="4233" spans="1:7" ht="22.5">
      <c r="A4233" s="337" t="str">
        <f t="shared" si="67"/>
        <v>SINAPI 92668</v>
      </c>
      <c r="B4233" s="338" t="s">
        <v>177</v>
      </c>
      <c r="C4233" s="338" t="s">
        <v>22498</v>
      </c>
      <c r="D4233" s="339" t="s">
        <v>22499</v>
      </c>
      <c r="E4233" s="338" t="s">
        <v>434</v>
      </c>
      <c r="F4233" s="340" t="s">
        <v>22500</v>
      </c>
      <c r="G4233" s="340" t="s">
        <v>22501</v>
      </c>
    </row>
    <row r="4234" spans="1:7" ht="22.5">
      <c r="A4234" s="337" t="str">
        <f t="shared" si="67"/>
        <v>SINAPI 92669</v>
      </c>
      <c r="B4234" s="338" t="s">
        <v>177</v>
      </c>
      <c r="C4234" s="338" t="s">
        <v>22502</v>
      </c>
      <c r="D4234" s="339" t="s">
        <v>22503</v>
      </c>
      <c r="E4234" s="338" t="s">
        <v>434</v>
      </c>
      <c r="F4234" s="340" t="s">
        <v>22504</v>
      </c>
      <c r="G4234" s="340" t="s">
        <v>22505</v>
      </c>
    </row>
    <row r="4235" spans="1:7" ht="22.5">
      <c r="A4235" s="337" t="str">
        <f t="shared" si="67"/>
        <v>SINAPI 92670</v>
      </c>
      <c r="B4235" s="338" t="s">
        <v>177</v>
      </c>
      <c r="C4235" s="338" t="s">
        <v>22506</v>
      </c>
      <c r="D4235" s="339" t="s">
        <v>22507</v>
      </c>
      <c r="E4235" s="338" t="s">
        <v>434</v>
      </c>
      <c r="F4235" s="340" t="s">
        <v>22508</v>
      </c>
      <c r="G4235" s="340" t="s">
        <v>22509</v>
      </c>
    </row>
    <row r="4236" spans="1:7" ht="22.5">
      <c r="A4236" s="337" t="str">
        <f t="shared" si="67"/>
        <v>SINAPI 92671</v>
      </c>
      <c r="B4236" s="338" t="s">
        <v>177</v>
      </c>
      <c r="C4236" s="338" t="s">
        <v>22510</v>
      </c>
      <c r="D4236" s="339" t="s">
        <v>22511</v>
      </c>
      <c r="E4236" s="338" t="s">
        <v>434</v>
      </c>
      <c r="F4236" s="340" t="s">
        <v>14253</v>
      </c>
      <c r="G4236" s="340" t="s">
        <v>22512</v>
      </c>
    </row>
    <row r="4237" spans="1:7" ht="22.5">
      <c r="A4237" s="337" t="str">
        <f t="shared" si="67"/>
        <v>SINAPI 92672</v>
      </c>
      <c r="B4237" s="338" t="s">
        <v>177</v>
      </c>
      <c r="C4237" s="338" t="s">
        <v>22513</v>
      </c>
      <c r="D4237" s="339" t="s">
        <v>22514</v>
      </c>
      <c r="E4237" s="338" t="s">
        <v>434</v>
      </c>
      <c r="F4237" s="340" t="s">
        <v>22515</v>
      </c>
      <c r="G4237" s="340" t="s">
        <v>22516</v>
      </c>
    </row>
    <row r="4238" spans="1:7" ht="22.5">
      <c r="A4238" s="337" t="str">
        <f t="shared" si="67"/>
        <v>SINAPI 92673</v>
      </c>
      <c r="B4238" s="338" t="s">
        <v>177</v>
      </c>
      <c r="C4238" s="338" t="s">
        <v>22517</v>
      </c>
      <c r="D4238" s="339" t="s">
        <v>22518</v>
      </c>
      <c r="E4238" s="338" t="s">
        <v>434</v>
      </c>
      <c r="F4238" s="340" t="s">
        <v>12565</v>
      </c>
      <c r="G4238" s="340" t="s">
        <v>22519</v>
      </c>
    </row>
    <row r="4239" spans="1:7" ht="22.5">
      <c r="A4239" s="337" t="str">
        <f t="shared" si="67"/>
        <v>SINAPI 92674</v>
      </c>
      <c r="B4239" s="338" t="s">
        <v>177</v>
      </c>
      <c r="C4239" s="338" t="s">
        <v>22520</v>
      </c>
      <c r="D4239" s="339" t="s">
        <v>22521</v>
      </c>
      <c r="E4239" s="338" t="s">
        <v>434</v>
      </c>
      <c r="F4239" s="340" t="s">
        <v>22522</v>
      </c>
      <c r="G4239" s="340" t="s">
        <v>22523</v>
      </c>
    </row>
    <row r="4240" spans="1:7" ht="22.5">
      <c r="A4240" s="337" t="str">
        <f t="shared" si="67"/>
        <v>SINAPI 92675</v>
      </c>
      <c r="B4240" s="338" t="s">
        <v>177</v>
      </c>
      <c r="C4240" s="338" t="s">
        <v>22524</v>
      </c>
      <c r="D4240" s="339" t="s">
        <v>22525</v>
      </c>
      <c r="E4240" s="338" t="s">
        <v>434</v>
      </c>
      <c r="F4240" s="340" t="s">
        <v>22526</v>
      </c>
      <c r="G4240" s="340" t="s">
        <v>22527</v>
      </c>
    </row>
    <row r="4241" spans="1:7" ht="22.5">
      <c r="A4241" s="337" t="str">
        <f t="shared" si="67"/>
        <v>SINAPI 92676</v>
      </c>
      <c r="B4241" s="338" t="s">
        <v>177</v>
      </c>
      <c r="C4241" s="338" t="s">
        <v>22528</v>
      </c>
      <c r="D4241" s="339" t="s">
        <v>22529</v>
      </c>
      <c r="E4241" s="338" t="s">
        <v>434</v>
      </c>
      <c r="F4241" s="340" t="s">
        <v>22530</v>
      </c>
      <c r="G4241" s="340" t="s">
        <v>22531</v>
      </c>
    </row>
    <row r="4242" spans="1:7" ht="22.5">
      <c r="A4242" s="337" t="str">
        <f t="shared" si="67"/>
        <v>SINAPI 92677</v>
      </c>
      <c r="B4242" s="338" t="s">
        <v>177</v>
      </c>
      <c r="C4242" s="338" t="s">
        <v>22532</v>
      </c>
      <c r="D4242" s="339" t="s">
        <v>22533</v>
      </c>
      <c r="E4242" s="338" t="s">
        <v>434</v>
      </c>
      <c r="F4242" s="340" t="s">
        <v>22534</v>
      </c>
      <c r="G4242" s="340" t="s">
        <v>22535</v>
      </c>
    </row>
    <row r="4243" spans="1:7" ht="22.5">
      <c r="A4243" s="337" t="str">
        <f t="shared" si="67"/>
        <v>SINAPI 92678</v>
      </c>
      <c r="B4243" s="338" t="s">
        <v>177</v>
      </c>
      <c r="C4243" s="338" t="s">
        <v>22536</v>
      </c>
      <c r="D4243" s="339" t="s">
        <v>22537</v>
      </c>
      <c r="E4243" s="338" t="s">
        <v>434</v>
      </c>
      <c r="F4243" s="340" t="s">
        <v>15251</v>
      </c>
      <c r="G4243" s="340" t="s">
        <v>22538</v>
      </c>
    </row>
    <row r="4244" spans="1:7" ht="22.5">
      <c r="A4244" s="337" t="str">
        <f t="shared" si="67"/>
        <v>SINAPI 92679</v>
      </c>
      <c r="B4244" s="338" t="s">
        <v>177</v>
      </c>
      <c r="C4244" s="338" t="s">
        <v>22539</v>
      </c>
      <c r="D4244" s="339" t="s">
        <v>22540</v>
      </c>
      <c r="E4244" s="338" t="s">
        <v>434</v>
      </c>
      <c r="F4244" s="340" t="s">
        <v>22541</v>
      </c>
      <c r="G4244" s="340" t="s">
        <v>22542</v>
      </c>
    </row>
    <row r="4245" spans="1:7" ht="22.5">
      <c r="A4245" s="337" t="str">
        <f t="shared" si="67"/>
        <v>SINAPI 92680</v>
      </c>
      <c r="B4245" s="338" t="s">
        <v>177</v>
      </c>
      <c r="C4245" s="338" t="s">
        <v>22543</v>
      </c>
      <c r="D4245" s="339" t="s">
        <v>22544</v>
      </c>
      <c r="E4245" s="338" t="s">
        <v>434</v>
      </c>
      <c r="F4245" s="340" t="s">
        <v>22545</v>
      </c>
      <c r="G4245" s="340" t="s">
        <v>22546</v>
      </c>
    </row>
    <row r="4246" spans="1:7" ht="22.5">
      <c r="A4246" s="337" t="str">
        <f t="shared" si="67"/>
        <v>SINAPI 92681</v>
      </c>
      <c r="B4246" s="338" t="s">
        <v>177</v>
      </c>
      <c r="C4246" s="338" t="s">
        <v>22547</v>
      </c>
      <c r="D4246" s="339" t="s">
        <v>22548</v>
      </c>
      <c r="E4246" s="338" t="s">
        <v>434</v>
      </c>
      <c r="F4246" s="340" t="s">
        <v>22549</v>
      </c>
      <c r="G4246" s="340" t="s">
        <v>21657</v>
      </c>
    </row>
    <row r="4247" spans="1:7" ht="22.5">
      <c r="A4247" s="337" t="str">
        <f t="shared" si="67"/>
        <v>SINAPI 92682</v>
      </c>
      <c r="B4247" s="338" t="s">
        <v>177</v>
      </c>
      <c r="C4247" s="338" t="s">
        <v>22550</v>
      </c>
      <c r="D4247" s="339" t="s">
        <v>22551</v>
      </c>
      <c r="E4247" s="338" t="s">
        <v>434</v>
      </c>
      <c r="F4247" s="340" t="s">
        <v>22552</v>
      </c>
      <c r="G4247" s="340" t="s">
        <v>22553</v>
      </c>
    </row>
    <row r="4248" spans="1:7" ht="22.5">
      <c r="A4248" s="337" t="str">
        <f t="shared" si="67"/>
        <v>SINAPI 92683</v>
      </c>
      <c r="B4248" s="338" t="s">
        <v>177</v>
      </c>
      <c r="C4248" s="338" t="s">
        <v>22554</v>
      </c>
      <c r="D4248" s="339" t="s">
        <v>22555</v>
      </c>
      <c r="E4248" s="338" t="s">
        <v>434</v>
      </c>
      <c r="F4248" s="340" t="s">
        <v>22556</v>
      </c>
      <c r="G4248" s="340" t="s">
        <v>22557</v>
      </c>
    </row>
    <row r="4249" spans="1:7" ht="22.5">
      <c r="A4249" s="337" t="str">
        <f t="shared" si="67"/>
        <v>SINAPI 92684</v>
      </c>
      <c r="B4249" s="338" t="s">
        <v>177</v>
      </c>
      <c r="C4249" s="338" t="s">
        <v>22558</v>
      </c>
      <c r="D4249" s="339" t="s">
        <v>22559</v>
      </c>
      <c r="E4249" s="338" t="s">
        <v>434</v>
      </c>
      <c r="F4249" s="340" t="s">
        <v>22560</v>
      </c>
      <c r="G4249" s="340" t="s">
        <v>22561</v>
      </c>
    </row>
    <row r="4250" spans="1:7" ht="22.5">
      <c r="A4250" s="337" t="str">
        <f t="shared" si="67"/>
        <v>SINAPI 92685</v>
      </c>
      <c r="B4250" s="338" t="s">
        <v>177</v>
      </c>
      <c r="C4250" s="338" t="s">
        <v>22562</v>
      </c>
      <c r="D4250" s="339" t="s">
        <v>22563</v>
      </c>
      <c r="E4250" s="338" t="s">
        <v>434</v>
      </c>
      <c r="F4250" s="340" t="s">
        <v>22564</v>
      </c>
      <c r="G4250" s="340" t="s">
        <v>22565</v>
      </c>
    </row>
    <row r="4251" spans="1:7" ht="22.5">
      <c r="A4251" s="337" t="str">
        <f t="shared" si="67"/>
        <v>SINAPI 92686</v>
      </c>
      <c r="B4251" s="338" t="s">
        <v>177</v>
      </c>
      <c r="C4251" s="338" t="s">
        <v>22566</v>
      </c>
      <c r="D4251" s="339" t="s">
        <v>22567</v>
      </c>
      <c r="E4251" s="338" t="s">
        <v>434</v>
      </c>
      <c r="F4251" s="340" t="s">
        <v>22568</v>
      </c>
      <c r="G4251" s="340" t="s">
        <v>22569</v>
      </c>
    </row>
    <row r="4252" spans="1:7" ht="22.5">
      <c r="A4252" s="337" t="str">
        <f t="shared" si="67"/>
        <v>SINAPI 92692</v>
      </c>
      <c r="B4252" s="338" t="s">
        <v>177</v>
      </c>
      <c r="C4252" s="338" t="s">
        <v>22570</v>
      </c>
      <c r="D4252" s="339" t="s">
        <v>22571</v>
      </c>
      <c r="E4252" s="338" t="s">
        <v>434</v>
      </c>
      <c r="F4252" s="340" t="s">
        <v>13951</v>
      </c>
      <c r="G4252" s="340" t="s">
        <v>16312</v>
      </c>
    </row>
    <row r="4253" spans="1:7" ht="22.5">
      <c r="A4253" s="337" t="str">
        <f t="shared" si="67"/>
        <v>SINAPI 92693</v>
      </c>
      <c r="B4253" s="338" t="s">
        <v>177</v>
      </c>
      <c r="C4253" s="338" t="s">
        <v>22572</v>
      </c>
      <c r="D4253" s="339" t="s">
        <v>22573</v>
      </c>
      <c r="E4253" s="338" t="s">
        <v>434</v>
      </c>
      <c r="F4253" s="340" t="s">
        <v>10725</v>
      </c>
      <c r="G4253" s="340" t="s">
        <v>14319</v>
      </c>
    </row>
    <row r="4254" spans="1:7" ht="22.5">
      <c r="A4254" s="337" t="str">
        <f t="shared" si="67"/>
        <v>SINAPI 92694</v>
      </c>
      <c r="B4254" s="338" t="s">
        <v>177</v>
      </c>
      <c r="C4254" s="338" t="s">
        <v>22574</v>
      </c>
      <c r="D4254" s="339" t="s">
        <v>22575</v>
      </c>
      <c r="E4254" s="338" t="s">
        <v>434</v>
      </c>
      <c r="F4254" s="340" t="s">
        <v>17446</v>
      </c>
      <c r="G4254" s="340" t="s">
        <v>22576</v>
      </c>
    </row>
    <row r="4255" spans="1:7" ht="22.5">
      <c r="A4255" s="337" t="str">
        <f t="shared" si="67"/>
        <v>SINAPI 92695</v>
      </c>
      <c r="B4255" s="338" t="s">
        <v>177</v>
      </c>
      <c r="C4255" s="338" t="s">
        <v>22577</v>
      </c>
      <c r="D4255" s="339" t="s">
        <v>22578</v>
      </c>
      <c r="E4255" s="338" t="s">
        <v>434</v>
      </c>
      <c r="F4255" s="340" t="s">
        <v>9820</v>
      </c>
      <c r="G4255" s="340" t="s">
        <v>22579</v>
      </c>
    </row>
    <row r="4256" spans="1:7" ht="22.5">
      <c r="A4256" s="337" t="str">
        <f t="shared" si="67"/>
        <v>SINAPI 92696</v>
      </c>
      <c r="B4256" s="338" t="s">
        <v>177</v>
      </c>
      <c r="C4256" s="338" t="s">
        <v>22580</v>
      </c>
      <c r="D4256" s="339" t="s">
        <v>22581</v>
      </c>
      <c r="E4256" s="338" t="s">
        <v>434</v>
      </c>
      <c r="F4256" s="340" t="s">
        <v>22582</v>
      </c>
      <c r="G4256" s="340" t="s">
        <v>22583</v>
      </c>
    </row>
    <row r="4257" spans="1:7" ht="22.5">
      <c r="A4257" s="337" t="str">
        <f t="shared" si="67"/>
        <v>SINAPI 92697</v>
      </c>
      <c r="B4257" s="338" t="s">
        <v>177</v>
      </c>
      <c r="C4257" s="338" t="s">
        <v>22584</v>
      </c>
      <c r="D4257" s="339" t="s">
        <v>22585</v>
      </c>
      <c r="E4257" s="338" t="s">
        <v>434</v>
      </c>
      <c r="F4257" s="340" t="s">
        <v>22586</v>
      </c>
      <c r="G4257" s="340" t="s">
        <v>22587</v>
      </c>
    </row>
    <row r="4258" spans="1:7" ht="22.5">
      <c r="A4258" s="337" t="str">
        <f t="shared" si="67"/>
        <v>SINAPI 92698</v>
      </c>
      <c r="B4258" s="338" t="s">
        <v>177</v>
      </c>
      <c r="C4258" s="338" t="s">
        <v>22588</v>
      </c>
      <c r="D4258" s="339" t="s">
        <v>22589</v>
      </c>
      <c r="E4258" s="338" t="s">
        <v>434</v>
      </c>
      <c r="F4258" s="340" t="s">
        <v>22590</v>
      </c>
      <c r="G4258" s="340" t="s">
        <v>22591</v>
      </c>
    </row>
    <row r="4259" spans="1:7" ht="22.5">
      <c r="A4259" s="337" t="str">
        <f t="shared" si="67"/>
        <v>SINAPI 92699</v>
      </c>
      <c r="B4259" s="338" t="s">
        <v>177</v>
      </c>
      <c r="C4259" s="338" t="s">
        <v>22592</v>
      </c>
      <c r="D4259" s="339" t="s">
        <v>22593</v>
      </c>
      <c r="E4259" s="338" t="s">
        <v>434</v>
      </c>
      <c r="F4259" s="340" t="s">
        <v>10806</v>
      </c>
      <c r="G4259" s="340" t="s">
        <v>22594</v>
      </c>
    </row>
    <row r="4260" spans="1:7" ht="22.5">
      <c r="A4260" s="337" t="str">
        <f t="shared" si="67"/>
        <v>SINAPI 92700</v>
      </c>
      <c r="B4260" s="338" t="s">
        <v>177</v>
      </c>
      <c r="C4260" s="338" t="s">
        <v>22595</v>
      </c>
      <c r="D4260" s="339" t="s">
        <v>22596</v>
      </c>
      <c r="E4260" s="338" t="s">
        <v>434</v>
      </c>
      <c r="F4260" s="340" t="s">
        <v>22597</v>
      </c>
      <c r="G4260" s="340" t="s">
        <v>22598</v>
      </c>
    </row>
    <row r="4261" spans="1:7" ht="22.5">
      <c r="A4261" s="337" t="str">
        <f t="shared" si="67"/>
        <v>SINAPI 92701</v>
      </c>
      <c r="B4261" s="338" t="s">
        <v>177</v>
      </c>
      <c r="C4261" s="338" t="s">
        <v>22599</v>
      </c>
      <c r="D4261" s="339" t="s">
        <v>22600</v>
      </c>
      <c r="E4261" s="338" t="s">
        <v>434</v>
      </c>
      <c r="F4261" s="340" t="s">
        <v>22601</v>
      </c>
      <c r="G4261" s="340" t="s">
        <v>22602</v>
      </c>
    </row>
    <row r="4262" spans="1:7" ht="22.5">
      <c r="A4262" s="337" t="str">
        <f t="shared" si="67"/>
        <v>SINAPI 92702</v>
      </c>
      <c r="B4262" s="338" t="s">
        <v>177</v>
      </c>
      <c r="C4262" s="338" t="s">
        <v>22603</v>
      </c>
      <c r="D4262" s="339" t="s">
        <v>22604</v>
      </c>
      <c r="E4262" s="338" t="s">
        <v>434</v>
      </c>
      <c r="F4262" s="340" t="s">
        <v>22605</v>
      </c>
      <c r="G4262" s="340" t="s">
        <v>9724</v>
      </c>
    </row>
    <row r="4263" spans="1:7" ht="22.5">
      <c r="A4263" s="337" t="str">
        <f t="shared" si="67"/>
        <v>SINAPI 92703</v>
      </c>
      <c r="B4263" s="338" t="s">
        <v>177</v>
      </c>
      <c r="C4263" s="338" t="s">
        <v>22606</v>
      </c>
      <c r="D4263" s="339" t="s">
        <v>22607</v>
      </c>
      <c r="E4263" s="338" t="s">
        <v>434</v>
      </c>
      <c r="F4263" s="340" t="s">
        <v>22608</v>
      </c>
      <c r="G4263" s="340" t="s">
        <v>22609</v>
      </c>
    </row>
    <row r="4264" spans="1:7" ht="22.5">
      <c r="A4264" s="337" t="str">
        <f t="shared" si="67"/>
        <v>SINAPI 92704</v>
      </c>
      <c r="B4264" s="338" t="s">
        <v>177</v>
      </c>
      <c r="C4264" s="338" t="s">
        <v>22610</v>
      </c>
      <c r="D4264" s="339" t="s">
        <v>22611</v>
      </c>
      <c r="E4264" s="338" t="s">
        <v>434</v>
      </c>
      <c r="F4264" s="340" t="s">
        <v>22612</v>
      </c>
      <c r="G4264" s="340" t="s">
        <v>22613</v>
      </c>
    </row>
    <row r="4265" spans="1:7" ht="22.5">
      <c r="A4265" s="337" t="str">
        <f t="shared" si="67"/>
        <v>SINAPI 92705</v>
      </c>
      <c r="B4265" s="338" t="s">
        <v>177</v>
      </c>
      <c r="C4265" s="338" t="s">
        <v>22614</v>
      </c>
      <c r="D4265" s="339" t="s">
        <v>22615</v>
      </c>
      <c r="E4265" s="338" t="s">
        <v>434</v>
      </c>
      <c r="F4265" s="340" t="s">
        <v>22616</v>
      </c>
      <c r="G4265" s="340" t="s">
        <v>17260</v>
      </c>
    </row>
    <row r="4266" spans="1:7" ht="22.5">
      <c r="A4266" s="337" t="str">
        <f t="shared" si="67"/>
        <v>SINAPI 92706</v>
      </c>
      <c r="B4266" s="338" t="s">
        <v>177</v>
      </c>
      <c r="C4266" s="338" t="s">
        <v>22617</v>
      </c>
      <c r="D4266" s="339" t="s">
        <v>22618</v>
      </c>
      <c r="E4266" s="338" t="s">
        <v>434</v>
      </c>
      <c r="F4266" s="340" t="s">
        <v>22619</v>
      </c>
      <c r="G4266" s="340" t="s">
        <v>22620</v>
      </c>
    </row>
    <row r="4267" spans="1:7" ht="22.5">
      <c r="A4267" s="337" t="str">
        <f t="shared" si="67"/>
        <v>SINAPI 92889</v>
      </c>
      <c r="B4267" s="338" t="s">
        <v>177</v>
      </c>
      <c r="C4267" s="338" t="s">
        <v>22621</v>
      </c>
      <c r="D4267" s="339" t="s">
        <v>22622</v>
      </c>
      <c r="E4267" s="338" t="s">
        <v>434</v>
      </c>
      <c r="F4267" s="340" t="s">
        <v>22623</v>
      </c>
      <c r="G4267" s="340" t="s">
        <v>22624</v>
      </c>
    </row>
    <row r="4268" spans="1:7" ht="22.5">
      <c r="A4268" s="337" t="str">
        <f t="shared" si="67"/>
        <v>SINAPI 92890</v>
      </c>
      <c r="B4268" s="338" t="s">
        <v>177</v>
      </c>
      <c r="C4268" s="338" t="s">
        <v>22625</v>
      </c>
      <c r="D4268" s="339" t="s">
        <v>22626</v>
      </c>
      <c r="E4268" s="338" t="s">
        <v>434</v>
      </c>
      <c r="F4268" s="340" t="s">
        <v>22627</v>
      </c>
      <c r="G4268" s="340" t="s">
        <v>22628</v>
      </c>
    </row>
    <row r="4269" spans="1:7" ht="22.5">
      <c r="A4269" s="337" t="str">
        <f t="shared" si="67"/>
        <v>SINAPI 92891</v>
      </c>
      <c r="B4269" s="338" t="s">
        <v>177</v>
      </c>
      <c r="C4269" s="338" t="s">
        <v>22629</v>
      </c>
      <c r="D4269" s="339" t="s">
        <v>22630</v>
      </c>
      <c r="E4269" s="338" t="s">
        <v>434</v>
      </c>
      <c r="F4269" s="340" t="s">
        <v>22631</v>
      </c>
      <c r="G4269" s="340" t="s">
        <v>22632</v>
      </c>
    </row>
    <row r="4270" spans="1:7" ht="22.5">
      <c r="A4270" s="337" t="str">
        <f t="shared" si="67"/>
        <v>SINAPI 92892</v>
      </c>
      <c r="B4270" s="338" t="s">
        <v>177</v>
      </c>
      <c r="C4270" s="338" t="s">
        <v>22633</v>
      </c>
      <c r="D4270" s="339" t="s">
        <v>22634</v>
      </c>
      <c r="E4270" s="338" t="s">
        <v>434</v>
      </c>
      <c r="F4270" s="340" t="s">
        <v>14247</v>
      </c>
      <c r="G4270" s="340" t="s">
        <v>22635</v>
      </c>
    </row>
    <row r="4271" spans="1:7" ht="22.5">
      <c r="A4271" s="337" t="str">
        <f t="shared" si="67"/>
        <v>SINAPI 92893</v>
      </c>
      <c r="B4271" s="338" t="s">
        <v>177</v>
      </c>
      <c r="C4271" s="338" t="s">
        <v>22636</v>
      </c>
      <c r="D4271" s="339" t="s">
        <v>22637</v>
      </c>
      <c r="E4271" s="338" t="s">
        <v>434</v>
      </c>
      <c r="F4271" s="340" t="s">
        <v>22638</v>
      </c>
      <c r="G4271" s="340" t="s">
        <v>22639</v>
      </c>
    </row>
    <row r="4272" spans="1:7" ht="22.5">
      <c r="A4272" s="337" t="str">
        <f t="shared" si="67"/>
        <v>SINAPI 92894</v>
      </c>
      <c r="B4272" s="338" t="s">
        <v>177</v>
      </c>
      <c r="C4272" s="338" t="s">
        <v>22640</v>
      </c>
      <c r="D4272" s="339" t="s">
        <v>22641</v>
      </c>
      <c r="E4272" s="338" t="s">
        <v>434</v>
      </c>
      <c r="F4272" s="340" t="s">
        <v>20648</v>
      </c>
      <c r="G4272" s="340" t="s">
        <v>22642</v>
      </c>
    </row>
    <row r="4273" spans="1:7" ht="22.5">
      <c r="A4273" s="337" t="str">
        <f t="shared" si="67"/>
        <v>SINAPI 92895</v>
      </c>
      <c r="B4273" s="338" t="s">
        <v>177</v>
      </c>
      <c r="C4273" s="338" t="s">
        <v>22643</v>
      </c>
      <c r="D4273" s="339" t="s">
        <v>22644</v>
      </c>
      <c r="E4273" s="338" t="s">
        <v>434</v>
      </c>
      <c r="F4273" s="340" t="s">
        <v>22645</v>
      </c>
      <c r="G4273" s="340" t="s">
        <v>22646</v>
      </c>
    </row>
    <row r="4274" spans="1:7" ht="22.5">
      <c r="A4274" s="337" t="str">
        <f t="shared" si="67"/>
        <v>SINAPI 92896</v>
      </c>
      <c r="B4274" s="338" t="s">
        <v>177</v>
      </c>
      <c r="C4274" s="338" t="s">
        <v>22647</v>
      </c>
      <c r="D4274" s="339" t="s">
        <v>22648</v>
      </c>
      <c r="E4274" s="338" t="s">
        <v>434</v>
      </c>
      <c r="F4274" s="340" t="s">
        <v>22649</v>
      </c>
      <c r="G4274" s="340" t="s">
        <v>22650</v>
      </c>
    </row>
    <row r="4275" spans="1:7" ht="22.5">
      <c r="A4275" s="337" t="str">
        <f t="shared" si="67"/>
        <v>SINAPI 92897</v>
      </c>
      <c r="B4275" s="338" t="s">
        <v>177</v>
      </c>
      <c r="C4275" s="338" t="s">
        <v>22651</v>
      </c>
      <c r="D4275" s="339" t="s">
        <v>22652</v>
      </c>
      <c r="E4275" s="338" t="s">
        <v>434</v>
      </c>
      <c r="F4275" s="340" t="s">
        <v>22653</v>
      </c>
      <c r="G4275" s="340" t="s">
        <v>22654</v>
      </c>
    </row>
    <row r="4276" spans="1:7" ht="22.5">
      <c r="A4276" s="337" t="str">
        <f t="shared" si="67"/>
        <v>SINAPI 92898</v>
      </c>
      <c r="B4276" s="338" t="s">
        <v>177</v>
      </c>
      <c r="C4276" s="338" t="s">
        <v>22655</v>
      </c>
      <c r="D4276" s="339" t="s">
        <v>22656</v>
      </c>
      <c r="E4276" s="338" t="s">
        <v>434</v>
      </c>
      <c r="F4276" s="340" t="s">
        <v>22657</v>
      </c>
      <c r="G4276" s="340" t="s">
        <v>22658</v>
      </c>
    </row>
    <row r="4277" spans="1:7" ht="22.5">
      <c r="A4277" s="337" t="str">
        <f t="shared" si="67"/>
        <v>SINAPI 92899</v>
      </c>
      <c r="B4277" s="338" t="s">
        <v>177</v>
      </c>
      <c r="C4277" s="338" t="s">
        <v>22659</v>
      </c>
      <c r="D4277" s="339" t="s">
        <v>22660</v>
      </c>
      <c r="E4277" s="338" t="s">
        <v>434</v>
      </c>
      <c r="F4277" s="340" t="s">
        <v>22661</v>
      </c>
      <c r="G4277" s="340" t="s">
        <v>22662</v>
      </c>
    </row>
    <row r="4278" spans="1:7" ht="22.5">
      <c r="A4278" s="337" t="str">
        <f t="shared" si="67"/>
        <v>SINAPI 92900</v>
      </c>
      <c r="B4278" s="338" t="s">
        <v>177</v>
      </c>
      <c r="C4278" s="338" t="s">
        <v>22663</v>
      </c>
      <c r="D4278" s="339" t="s">
        <v>22664</v>
      </c>
      <c r="E4278" s="338" t="s">
        <v>434</v>
      </c>
      <c r="F4278" s="340" t="s">
        <v>22665</v>
      </c>
      <c r="G4278" s="340" t="s">
        <v>22666</v>
      </c>
    </row>
    <row r="4279" spans="1:7" ht="22.5">
      <c r="A4279" s="337" t="str">
        <f t="shared" ref="A4279:A4342" si="68">CONCATENAR</f>
        <v>SINAPI 92901</v>
      </c>
      <c r="B4279" s="338" t="s">
        <v>177</v>
      </c>
      <c r="C4279" s="338" t="s">
        <v>22667</v>
      </c>
      <c r="D4279" s="339" t="s">
        <v>22668</v>
      </c>
      <c r="E4279" s="338" t="s">
        <v>434</v>
      </c>
      <c r="F4279" s="340" t="s">
        <v>22669</v>
      </c>
      <c r="G4279" s="340" t="s">
        <v>22670</v>
      </c>
    </row>
    <row r="4280" spans="1:7" ht="22.5">
      <c r="A4280" s="337" t="str">
        <f t="shared" si="68"/>
        <v>SINAPI 92902</v>
      </c>
      <c r="B4280" s="338" t="s">
        <v>177</v>
      </c>
      <c r="C4280" s="338" t="s">
        <v>22671</v>
      </c>
      <c r="D4280" s="339" t="s">
        <v>22672</v>
      </c>
      <c r="E4280" s="338" t="s">
        <v>434</v>
      </c>
      <c r="F4280" s="340" t="s">
        <v>22673</v>
      </c>
      <c r="G4280" s="340" t="s">
        <v>22674</v>
      </c>
    </row>
    <row r="4281" spans="1:7" ht="22.5">
      <c r="A4281" s="337" t="str">
        <f t="shared" si="68"/>
        <v>SINAPI 92903</v>
      </c>
      <c r="B4281" s="338" t="s">
        <v>177</v>
      </c>
      <c r="C4281" s="338" t="s">
        <v>22675</v>
      </c>
      <c r="D4281" s="339" t="s">
        <v>22676</v>
      </c>
      <c r="E4281" s="338" t="s">
        <v>434</v>
      </c>
      <c r="F4281" s="340" t="s">
        <v>22677</v>
      </c>
      <c r="G4281" s="340" t="s">
        <v>22678</v>
      </c>
    </row>
    <row r="4282" spans="1:7" ht="22.5">
      <c r="A4282" s="337" t="str">
        <f t="shared" si="68"/>
        <v>SINAPI 92904</v>
      </c>
      <c r="B4282" s="338" t="s">
        <v>177</v>
      </c>
      <c r="C4282" s="338" t="s">
        <v>22679</v>
      </c>
      <c r="D4282" s="339" t="s">
        <v>22680</v>
      </c>
      <c r="E4282" s="338" t="s">
        <v>434</v>
      </c>
      <c r="F4282" s="340" t="s">
        <v>10045</v>
      </c>
      <c r="G4282" s="340" t="s">
        <v>22681</v>
      </c>
    </row>
    <row r="4283" spans="1:7" ht="22.5">
      <c r="A4283" s="337" t="str">
        <f t="shared" si="68"/>
        <v>SINAPI 92905</v>
      </c>
      <c r="B4283" s="338" t="s">
        <v>177</v>
      </c>
      <c r="C4283" s="338" t="s">
        <v>22682</v>
      </c>
      <c r="D4283" s="339" t="s">
        <v>22683</v>
      </c>
      <c r="E4283" s="338" t="s">
        <v>434</v>
      </c>
      <c r="F4283" s="340" t="s">
        <v>8639</v>
      </c>
      <c r="G4283" s="340" t="s">
        <v>22684</v>
      </c>
    </row>
    <row r="4284" spans="1:7" ht="22.5">
      <c r="A4284" s="337" t="str">
        <f t="shared" si="68"/>
        <v>SINAPI 92906</v>
      </c>
      <c r="B4284" s="338" t="s">
        <v>177</v>
      </c>
      <c r="C4284" s="338" t="s">
        <v>22685</v>
      </c>
      <c r="D4284" s="339" t="s">
        <v>22686</v>
      </c>
      <c r="E4284" s="338" t="s">
        <v>434</v>
      </c>
      <c r="F4284" s="340" t="s">
        <v>22687</v>
      </c>
      <c r="G4284" s="340" t="s">
        <v>22688</v>
      </c>
    </row>
    <row r="4285" spans="1:7" ht="22.5">
      <c r="A4285" s="337" t="str">
        <f t="shared" si="68"/>
        <v>SINAPI 92907</v>
      </c>
      <c r="B4285" s="338" t="s">
        <v>177</v>
      </c>
      <c r="C4285" s="338" t="s">
        <v>22689</v>
      </c>
      <c r="D4285" s="339" t="s">
        <v>22690</v>
      </c>
      <c r="E4285" s="338" t="s">
        <v>434</v>
      </c>
      <c r="F4285" s="340" t="s">
        <v>22691</v>
      </c>
      <c r="G4285" s="340" t="s">
        <v>22692</v>
      </c>
    </row>
    <row r="4286" spans="1:7" ht="22.5">
      <c r="A4286" s="337" t="str">
        <f t="shared" si="68"/>
        <v>SINAPI 92908</v>
      </c>
      <c r="B4286" s="338" t="s">
        <v>177</v>
      </c>
      <c r="C4286" s="338" t="s">
        <v>22693</v>
      </c>
      <c r="D4286" s="339" t="s">
        <v>22694</v>
      </c>
      <c r="E4286" s="338" t="s">
        <v>434</v>
      </c>
      <c r="F4286" s="340" t="s">
        <v>22691</v>
      </c>
      <c r="G4286" s="340" t="s">
        <v>22692</v>
      </c>
    </row>
    <row r="4287" spans="1:7" ht="22.5">
      <c r="A4287" s="337" t="str">
        <f t="shared" si="68"/>
        <v>SINAPI 92909</v>
      </c>
      <c r="B4287" s="338" t="s">
        <v>177</v>
      </c>
      <c r="C4287" s="338" t="s">
        <v>22695</v>
      </c>
      <c r="D4287" s="339" t="s">
        <v>22696</v>
      </c>
      <c r="E4287" s="338" t="s">
        <v>434</v>
      </c>
      <c r="F4287" s="340" t="s">
        <v>22691</v>
      </c>
      <c r="G4287" s="340" t="s">
        <v>22692</v>
      </c>
    </row>
    <row r="4288" spans="1:7" ht="22.5">
      <c r="A4288" s="337" t="str">
        <f t="shared" si="68"/>
        <v>SINAPI 92910</v>
      </c>
      <c r="B4288" s="338" t="s">
        <v>177</v>
      </c>
      <c r="C4288" s="338" t="s">
        <v>22697</v>
      </c>
      <c r="D4288" s="339" t="s">
        <v>22698</v>
      </c>
      <c r="E4288" s="338" t="s">
        <v>434</v>
      </c>
      <c r="F4288" s="340" t="s">
        <v>22699</v>
      </c>
      <c r="G4288" s="340" t="s">
        <v>22700</v>
      </c>
    </row>
    <row r="4289" spans="1:7" ht="22.5">
      <c r="A4289" s="337" t="str">
        <f t="shared" si="68"/>
        <v>SINAPI 92911</v>
      </c>
      <c r="B4289" s="338" t="s">
        <v>177</v>
      </c>
      <c r="C4289" s="338" t="s">
        <v>22701</v>
      </c>
      <c r="D4289" s="339" t="s">
        <v>22702</v>
      </c>
      <c r="E4289" s="338" t="s">
        <v>434</v>
      </c>
      <c r="F4289" s="340" t="s">
        <v>22699</v>
      </c>
      <c r="G4289" s="340" t="s">
        <v>22700</v>
      </c>
    </row>
    <row r="4290" spans="1:7" ht="22.5">
      <c r="A4290" s="337" t="str">
        <f t="shared" si="68"/>
        <v>SINAPI 92912</v>
      </c>
      <c r="B4290" s="338" t="s">
        <v>177</v>
      </c>
      <c r="C4290" s="338" t="s">
        <v>22703</v>
      </c>
      <c r="D4290" s="339" t="s">
        <v>22704</v>
      </c>
      <c r="E4290" s="338" t="s">
        <v>434</v>
      </c>
      <c r="F4290" s="340" t="s">
        <v>22705</v>
      </c>
      <c r="G4290" s="340" t="s">
        <v>22706</v>
      </c>
    </row>
    <row r="4291" spans="1:7" ht="22.5">
      <c r="A4291" s="337" t="str">
        <f t="shared" si="68"/>
        <v>SINAPI 92913</v>
      </c>
      <c r="B4291" s="338" t="s">
        <v>177</v>
      </c>
      <c r="C4291" s="338" t="s">
        <v>22707</v>
      </c>
      <c r="D4291" s="339" t="s">
        <v>22708</v>
      </c>
      <c r="E4291" s="338" t="s">
        <v>434</v>
      </c>
      <c r="F4291" s="340" t="s">
        <v>22709</v>
      </c>
      <c r="G4291" s="340" t="s">
        <v>22710</v>
      </c>
    </row>
    <row r="4292" spans="1:7" ht="22.5">
      <c r="A4292" s="337" t="str">
        <f t="shared" si="68"/>
        <v>SINAPI 92914</v>
      </c>
      <c r="B4292" s="338" t="s">
        <v>177</v>
      </c>
      <c r="C4292" s="338" t="s">
        <v>22711</v>
      </c>
      <c r="D4292" s="339" t="s">
        <v>22712</v>
      </c>
      <c r="E4292" s="338" t="s">
        <v>434</v>
      </c>
      <c r="F4292" s="340" t="s">
        <v>22709</v>
      </c>
      <c r="G4292" s="340" t="s">
        <v>22710</v>
      </c>
    </row>
    <row r="4293" spans="1:7" ht="22.5">
      <c r="A4293" s="337" t="str">
        <f t="shared" si="68"/>
        <v>SINAPI 92918</v>
      </c>
      <c r="B4293" s="338" t="s">
        <v>177</v>
      </c>
      <c r="C4293" s="338" t="s">
        <v>22713</v>
      </c>
      <c r="D4293" s="339" t="s">
        <v>22714</v>
      </c>
      <c r="E4293" s="338" t="s">
        <v>434</v>
      </c>
      <c r="F4293" s="340" t="s">
        <v>14217</v>
      </c>
      <c r="G4293" s="340" t="s">
        <v>18726</v>
      </c>
    </row>
    <row r="4294" spans="1:7" ht="22.5">
      <c r="A4294" s="337" t="str">
        <f t="shared" si="68"/>
        <v>SINAPI 92920</v>
      </c>
      <c r="B4294" s="338" t="s">
        <v>177</v>
      </c>
      <c r="C4294" s="338" t="s">
        <v>22715</v>
      </c>
      <c r="D4294" s="339" t="s">
        <v>22716</v>
      </c>
      <c r="E4294" s="338" t="s">
        <v>434</v>
      </c>
      <c r="F4294" s="340" t="s">
        <v>7923</v>
      </c>
      <c r="G4294" s="340" t="s">
        <v>22717</v>
      </c>
    </row>
    <row r="4295" spans="1:7" ht="22.5">
      <c r="A4295" s="337" t="str">
        <f t="shared" si="68"/>
        <v>SINAPI 92925</v>
      </c>
      <c r="B4295" s="338" t="s">
        <v>177</v>
      </c>
      <c r="C4295" s="338" t="s">
        <v>22718</v>
      </c>
      <c r="D4295" s="339" t="s">
        <v>22719</v>
      </c>
      <c r="E4295" s="338" t="s">
        <v>434</v>
      </c>
      <c r="F4295" s="340" t="s">
        <v>22720</v>
      </c>
      <c r="G4295" s="340" t="s">
        <v>22721</v>
      </c>
    </row>
    <row r="4296" spans="1:7" ht="22.5">
      <c r="A4296" s="337" t="str">
        <f t="shared" si="68"/>
        <v>SINAPI 92926</v>
      </c>
      <c r="B4296" s="338" t="s">
        <v>177</v>
      </c>
      <c r="C4296" s="338" t="s">
        <v>22722</v>
      </c>
      <c r="D4296" s="339" t="s">
        <v>22723</v>
      </c>
      <c r="E4296" s="338" t="s">
        <v>434</v>
      </c>
      <c r="F4296" s="340" t="s">
        <v>22724</v>
      </c>
      <c r="G4296" s="340" t="s">
        <v>22725</v>
      </c>
    </row>
    <row r="4297" spans="1:7" ht="22.5">
      <c r="A4297" s="337" t="str">
        <f t="shared" si="68"/>
        <v>SINAPI 92927</v>
      </c>
      <c r="B4297" s="338" t="s">
        <v>177</v>
      </c>
      <c r="C4297" s="338" t="s">
        <v>22726</v>
      </c>
      <c r="D4297" s="339" t="s">
        <v>22727</v>
      </c>
      <c r="E4297" s="338" t="s">
        <v>434</v>
      </c>
      <c r="F4297" s="340" t="s">
        <v>22724</v>
      </c>
      <c r="G4297" s="340" t="s">
        <v>22725</v>
      </c>
    </row>
    <row r="4298" spans="1:7" ht="22.5">
      <c r="A4298" s="337" t="str">
        <f t="shared" si="68"/>
        <v>SINAPI 92928</v>
      </c>
      <c r="B4298" s="338" t="s">
        <v>177</v>
      </c>
      <c r="C4298" s="338" t="s">
        <v>22728</v>
      </c>
      <c r="D4298" s="339" t="s">
        <v>22729</v>
      </c>
      <c r="E4298" s="338" t="s">
        <v>434</v>
      </c>
      <c r="F4298" s="340" t="s">
        <v>22137</v>
      </c>
      <c r="G4298" s="340" t="s">
        <v>22730</v>
      </c>
    </row>
    <row r="4299" spans="1:7" ht="22.5">
      <c r="A4299" s="337" t="str">
        <f t="shared" si="68"/>
        <v>SINAPI 92929</v>
      </c>
      <c r="B4299" s="338" t="s">
        <v>177</v>
      </c>
      <c r="C4299" s="338" t="s">
        <v>22731</v>
      </c>
      <c r="D4299" s="339" t="s">
        <v>22732</v>
      </c>
      <c r="E4299" s="338" t="s">
        <v>434</v>
      </c>
      <c r="F4299" s="340" t="s">
        <v>22137</v>
      </c>
      <c r="G4299" s="340" t="s">
        <v>22730</v>
      </c>
    </row>
    <row r="4300" spans="1:7" ht="22.5">
      <c r="A4300" s="337" t="str">
        <f t="shared" si="68"/>
        <v>SINAPI 92930</v>
      </c>
      <c r="B4300" s="338" t="s">
        <v>177</v>
      </c>
      <c r="C4300" s="338" t="s">
        <v>22733</v>
      </c>
      <c r="D4300" s="339" t="s">
        <v>22734</v>
      </c>
      <c r="E4300" s="338" t="s">
        <v>434</v>
      </c>
      <c r="F4300" s="340" t="s">
        <v>22137</v>
      </c>
      <c r="G4300" s="340" t="s">
        <v>22730</v>
      </c>
    </row>
    <row r="4301" spans="1:7" ht="22.5">
      <c r="A4301" s="337" t="str">
        <f t="shared" si="68"/>
        <v>SINAPI 92931</v>
      </c>
      <c r="B4301" s="338" t="s">
        <v>177</v>
      </c>
      <c r="C4301" s="338" t="s">
        <v>22735</v>
      </c>
      <c r="D4301" s="339" t="s">
        <v>22736</v>
      </c>
      <c r="E4301" s="338" t="s">
        <v>434</v>
      </c>
      <c r="F4301" s="340" t="s">
        <v>22737</v>
      </c>
      <c r="G4301" s="340" t="s">
        <v>22738</v>
      </c>
    </row>
    <row r="4302" spans="1:7" ht="22.5">
      <c r="A4302" s="337" t="str">
        <f t="shared" si="68"/>
        <v>SINAPI 92932</v>
      </c>
      <c r="B4302" s="338" t="s">
        <v>177</v>
      </c>
      <c r="C4302" s="338" t="s">
        <v>22739</v>
      </c>
      <c r="D4302" s="339" t="s">
        <v>22740</v>
      </c>
      <c r="E4302" s="338" t="s">
        <v>434</v>
      </c>
      <c r="F4302" s="340" t="s">
        <v>22737</v>
      </c>
      <c r="G4302" s="340" t="s">
        <v>22738</v>
      </c>
    </row>
    <row r="4303" spans="1:7" ht="22.5">
      <c r="A4303" s="337" t="str">
        <f t="shared" si="68"/>
        <v>SINAPI 92933</v>
      </c>
      <c r="B4303" s="338" t="s">
        <v>177</v>
      </c>
      <c r="C4303" s="338" t="s">
        <v>22741</v>
      </c>
      <c r="D4303" s="339" t="s">
        <v>22742</v>
      </c>
      <c r="E4303" s="338" t="s">
        <v>434</v>
      </c>
      <c r="F4303" s="340" t="s">
        <v>22737</v>
      </c>
      <c r="G4303" s="340" t="s">
        <v>22738</v>
      </c>
    </row>
    <row r="4304" spans="1:7" ht="22.5">
      <c r="A4304" s="337" t="str">
        <f t="shared" si="68"/>
        <v>SINAPI 92934</v>
      </c>
      <c r="B4304" s="338" t="s">
        <v>177</v>
      </c>
      <c r="C4304" s="338" t="s">
        <v>22743</v>
      </c>
      <c r="D4304" s="339" t="s">
        <v>22744</v>
      </c>
      <c r="E4304" s="338" t="s">
        <v>434</v>
      </c>
      <c r="F4304" s="340" t="s">
        <v>22745</v>
      </c>
      <c r="G4304" s="340" t="s">
        <v>22746</v>
      </c>
    </row>
    <row r="4305" spans="1:7" ht="22.5">
      <c r="A4305" s="337" t="str">
        <f t="shared" si="68"/>
        <v>SINAPI 92935</v>
      </c>
      <c r="B4305" s="338" t="s">
        <v>177</v>
      </c>
      <c r="C4305" s="338" t="s">
        <v>22747</v>
      </c>
      <c r="D4305" s="339" t="s">
        <v>22748</v>
      </c>
      <c r="E4305" s="338" t="s">
        <v>434</v>
      </c>
      <c r="F4305" s="340" t="s">
        <v>22745</v>
      </c>
      <c r="G4305" s="340" t="s">
        <v>22746</v>
      </c>
    </row>
    <row r="4306" spans="1:7" ht="22.5">
      <c r="A4306" s="337" t="str">
        <f t="shared" si="68"/>
        <v>SINAPI 92936</v>
      </c>
      <c r="B4306" s="338" t="s">
        <v>177</v>
      </c>
      <c r="C4306" s="338" t="s">
        <v>22749</v>
      </c>
      <c r="D4306" s="339" t="s">
        <v>22750</v>
      </c>
      <c r="E4306" s="338" t="s">
        <v>434</v>
      </c>
      <c r="F4306" s="340" t="s">
        <v>22751</v>
      </c>
      <c r="G4306" s="340" t="s">
        <v>12771</v>
      </c>
    </row>
    <row r="4307" spans="1:7" ht="22.5">
      <c r="A4307" s="337" t="str">
        <f t="shared" si="68"/>
        <v>SINAPI 92937</v>
      </c>
      <c r="B4307" s="338" t="s">
        <v>177</v>
      </c>
      <c r="C4307" s="338" t="s">
        <v>22752</v>
      </c>
      <c r="D4307" s="339" t="s">
        <v>22753</v>
      </c>
      <c r="E4307" s="338" t="s">
        <v>434</v>
      </c>
      <c r="F4307" s="340" t="s">
        <v>22751</v>
      </c>
      <c r="G4307" s="340" t="s">
        <v>12771</v>
      </c>
    </row>
    <row r="4308" spans="1:7" ht="22.5">
      <c r="A4308" s="337" t="str">
        <f t="shared" si="68"/>
        <v>SINAPI 92938</v>
      </c>
      <c r="B4308" s="338" t="s">
        <v>177</v>
      </c>
      <c r="C4308" s="338" t="s">
        <v>22754</v>
      </c>
      <c r="D4308" s="339" t="s">
        <v>22755</v>
      </c>
      <c r="E4308" s="338" t="s">
        <v>434</v>
      </c>
      <c r="F4308" s="340" t="s">
        <v>21594</v>
      </c>
      <c r="G4308" s="340" t="s">
        <v>22756</v>
      </c>
    </row>
    <row r="4309" spans="1:7" ht="22.5">
      <c r="A4309" s="337" t="str">
        <f t="shared" si="68"/>
        <v>SINAPI 92939</v>
      </c>
      <c r="B4309" s="338" t="s">
        <v>177</v>
      </c>
      <c r="C4309" s="338" t="s">
        <v>22757</v>
      </c>
      <c r="D4309" s="339" t="s">
        <v>22758</v>
      </c>
      <c r="E4309" s="338" t="s">
        <v>434</v>
      </c>
      <c r="F4309" s="340" t="s">
        <v>22759</v>
      </c>
      <c r="G4309" s="340" t="s">
        <v>22760</v>
      </c>
    </row>
    <row r="4310" spans="1:7" ht="22.5">
      <c r="A4310" s="337" t="str">
        <f t="shared" si="68"/>
        <v>SINAPI 92940</v>
      </c>
      <c r="B4310" s="338" t="s">
        <v>177</v>
      </c>
      <c r="C4310" s="338" t="s">
        <v>22761</v>
      </c>
      <c r="D4310" s="339" t="s">
        <v>22762</v>
      </c>
      <c r="E4310" s="338" t="s">
        <v>434</v>
      </c>
      <c r="F4310" s="340" t="s">
        <v>22763</v>
      </c>
      <c r="G4310" s="340" t="s">
        <v>22764</v>
      </c>
    </row>
    <row r="4311" spans="1:7" ht="22.5">
      <c r="A4311" s="337" t="str">
        <f t="shared" si="68"/>
        <v>SINAPI 92941</v>
      </c>
      <c r="B4311" s="338" t="s">
        <v>177</v>
      </c>
      <c r="C4311" s="338" t="s">
        <v>22765</v>
      </c>
      <c r="D4311" s="339" t="s">
        <v>22766</v>
      </c>
      <c r="E4311" s="338" t="s">
        <v>434</v>
      </c>
      <c r="F4311" s="340" t="s">
        <v>17891</v>
      </c>
      <c r="G4311" s="340" t="s">
        <v>22767</v>
      </c>
    </row>
    <row r="4312" spans="1:7" ht="22.5">
      <c r="A4312" s="337" t="str">
        <f t="shared" si="68"/>
        <v>SINAPI 92942</v>
      </c>
      <c r="B4312" s="338" t="s">
        <v>177</v>
      </c>
      <c r="C4312" s="338" t="s">
        <v>22768</v>
      </c>
      <c r="D4312" s="339" t="s">
        <v>22769</v>
      </c>
      <c r="E4312" s="338" t="s">
        <v>434</v>
      </c>
      <c r="F4312" s="340" t="s">
        <v>17891</v>
      </c>
      <c r="G4312" s="340" t="s">
        <v>22767</v>
      </c>
    </row>
    <row r="4313" spans="1:7" ht="22.5">
      <c r="A4313" s="337" t="str">
        <f t="shared" si="68"/>
        <v>SINAPI 92943</v>
      </c>
      <c r="B4313" s="338" t="s">
        <v>177</v>
      </c>
      <c r="C4313" s="338" t="s">
        <v>22770</v>
      </c>
      <c r="D4313" s="339" t="s">
        <v>22771</v>
      </c>
      <c r="E4313" s="338" t="s">
        <v>434</v>
      </c>
      <c r="F4313" s="340" t="s">
        <v>21252</v>
      </c>
      <c r="G4313" s="340" t="s">
        <v>22772</v>
      </c>
    </row>
    <row r="4314" spans="1:7" ht="22.5">
      <c r="A4314" s="337" t="str">
        <f t="shared" si="68"/>
        <v>SINAPI 92944</v>
      </c>
      <c r="B4314" s="338" t="s">
        <v>177</v>
      </c>
      <c r="C4314" s="338" t="s">
        <v>22773</v>
      </c>
      <c r="D4314" s="339" t="s">
        <v>22774</v>
      </c>
      <c r="E4314" s="338" t="s">
        <v>434</v>
      </c>
      <c r="F4314" s="340" t="s">
        <v>21252</v>
      </c>
      <c r="G4314" s="340" t="s">
        <v>22772</v>
      </c>
    </row>
    <row r="4315" spans="1:7" ht="22.5">
      <c r="A4315" s="337" t="str">
        <f t="shared" si="68"/>
        <v>SINAPI 92945</v>
      </c>
      <c r="B4315" s="338" t="s">
        <v>177</v>
      </c>
      <c r="C4315" s="338" t="s">
        <v>22775</v>
      </c>
      <c r="D4315" s="339" t="s">
        <v>22776</v>
      </c>
      <c r="E4315" s="338" t="s">
        <v>434</v>
      </c>
      <c r="F4315" s="340" t="s">
        <v>21252</v>
      </c>
      <c r="G4315" s="340" t="s">
        <v>22772</v>
      </c>
    </row>
    <row r="4316" spans="1:7" ht="22.5">
      <c r="A4316" s="337" t="str">
        <f t="shared" si="68"/>
        <v>SINAPI 92946</v>
      </c>
      <c r="B4316" s="338" t="s">
        <v>177</v>
      </c>
      <c r="C4316" s="338" t="s">
        <v>22777</v>
      </c>
      <c r="D4316" s="339" t="s">
        <v>22778</v>
      </c>
      <c r="E4316" s="338" t="s">
        <v>434</v>
      </c>
      <c r="F4316" s="340" t="s">
        <v>22779</v>
      </c>
      <c r="G4316" s="340" t="s">
        <v>22780</v>
      </c>
    </row>
    <row r="4317" spans="1:7" ht="22.5">
      <c r="A4317" s="337" t="str">
        <f t="shared" si="68"/>
        <v>SINAPI 92947</v>
      </c>
      <c r="B4317" s="338" t="s">
        <v>177</v>
      </c>
      <c r="C4317" s="338" t="s">
        <v>22781</v>
      </c>
      <c r="D4317" s="339" t="s">
        <v>22782</v>
      </c>
      <c r="E4317" s="338" t="s">
        <v>434</v>
      </c>
      <c r="F4317" s="340" t="s">
        <v>22779</v>
      </c>
      <c r="G4317" s="340" t="s">
        <v>22780</v>
      </c>
    </row>
    <row r="4318" spans="1:7" ht="22.5">
      <c r="A4318" s="337" t="str">
        <f t="shared" si="68"/>
        <v>SINAPI 92948</v>
      </c>
      <c r="B4318" s="338" t="s">
        <v>177</v>
      </c>
      <c r="C4318" s="338" t="s">
        <v>22783</v>
      </c>
      <c r="D4318" s="339" t="s">
        <v>22784</v>
      </c>
      <c r="E4318" s="338" t="s">
        <v>434</v>
      </c>
      <c r="F4318" s="340" t="s">
        <v>22779</v>
      </c>
      <c r="G4318" s="340" t="s">
        <v>22780</v>
      </c>
    </row>
    <row r="4319" spans="1:7" ht="22.5">
      <c r="A4319" s="337" t="str">
        <f t="shared" si="68"/>
        <v>SINAPI 92949</v>
      </c>
      <c r="B4319" s="338" t="s">
        <v>177</v>
      </c>
      <c r="C4319" s="338" t="s">
        <v>22785</v>
      </c>
      <c r="D4319" s="339" t="s">
        <v>22786</v>
      </c>
      <c r="E4319" s="338" t="s">
        <v>434</v>
      </c>
      <c r="F4319" s="340" t="s">
        <v>22787</v>
      </c>
      <c r="G4319" s="340" t="s">
        <v>22788</v>
      </c>
    </row>
    <row r="4320" spans="1:7" ht="22.5">
      <c r="A4320" s="337" t="str">
        <f t="shared" si="68"/>
        <v>SINAPI 92950</v>
      </c>
      <c r="B4320" s="338" t="s">
        <v>177</v>
      </c>
      <c r="C4320" s="338" t="s">
        <v>22789</v>
      </c>
      <c r="D4320" s="339" t="s">
        <v>22790</v>
      </c>
      <c r="E4320" s="338" t="s">
        <v>434</v>
      </c>
      <c r="F4320" s="340" t="s">
        <v>22787</v>
      </c>
      <c r="G4320" s="340" t="s">
        <v>22788</v>
      </c>
    </row>
    <row r="4321" spans="1:7" ht="22.5">
      <c r="A4321" s="337" t="str">
        <f t="shared" si="68"/>
        <v>SINAPI 92951</v>
      </c>
      <c r="B4321" s="338" t="s">
        <v>177</v>
      </c>
      <c r="C4321" s="338" t="s">
        <v>22791</v>
      </c>
      <c r="D4321" s="339" t="s">
        <v>22792</v>
      </c>
      <c r="E4321" s="338" t="s">
        <v>434</v>
      </c>
      <c r="F4321" s="340" t="s">
        <v>12809</v>
      </c>
      <c r="G4321" s="340" t="s">
        <v>20468</v>
      </c>
    </row>
    <row r="4322" spans="1:7" ht="22.5">
      <c r="A4322" s="337" t="str">
        <f t="shared" si="68"/>
        <v>SINAPI 92952</v>
      </c>
      <c r="B4322" s="338" t="s">
        <v>177</v>
      </c>
      <c r="C4322" s="338" t="s">
        <v>22793</v>
      </c>
      <c r="D4322" s="339" t="s">
        <v>22794</v>
      </c>
      <c r="E4322" s="338" t="s">
        <v>434</v>
      </c>
      <c r="F4322" s="340" t="s">
        <v>12809</v>
      </c>
      <c r="G4322" s="340" t="s">
        <v>20468</v>
      </c>
    </row>
    <row r="4323" spans="1:7" ht="22.5">
      <c r="A4323" s="337" t="str">
        <f t="shared" si="68"/>
        <v>SINAPI 92953</v>
      </c>
      <c r="B4323" s="338" t="s">
        <v>177</v>
      </c>
      <c r="C4323" s="338" t="s">
        <v>22795</v>
      </c>
      <c r="D4323" s="339" t="s">
        <v>22796</v>
      </c>
      <c r="E4323" s="338" t="s">
        <v>434</v>
      </c>
      <c r="F4323" s="340" t="s">
        <v>22797</v>
      </c>
      <c r="G4323" s="340" t="s">
        <v>19971</v>
      </c>
    </row>
    <row r="4324" spans="1:7" ht="22.5">
      <c r="A4324" s="337" t="str">
        <f t="shared" si="68"/>
        <v>SINAPI 93050</v>
      </c>
      <c r="B4324" s="338" t="s">
        <v>177</v>
      </c>
      <c r="C4324" s="338" t="s">
        <v>22798</v>
      </c>
      <c r="D4324" s="339" t="s">
        <v>22799</v>
      </c>
      <c r="E4324" s="338" t="s">
        <v>434</v>
      </c>
      <c r="F4324" s="340" t="s">
        <v>22800</v>
      </c>
      <c r="G4324" s="340" t="s">
        <v>7767</v>
      </c>
    </row>
    <row r="4325" spans="1:7" ht="22.5">
      <c r="A4325" s="337" t="str">
        <f t="shared" si="68"/>
        <v>SINAPI 93051</v>
      </c>
      <c r="B4325" s="338" t="s">
        <v>177</v>
      </c>
      <c r="C4325" s="338" t="s">
        <v>22801</v>
      </c>
      <c r="D4325" s="339" t="s">
        <v>22802</v>
      </c>
      <c r="E4325" s="338" t="s">
        <v>434</v>
      </c>
      <c r="F4325" s="340" t="s">
        <v>9631</v>
      </c>
      <c r="G4325" s="340" t="s">
        <v>22803</v>
      </c>
    </row>
    <row r="4326" spans="1:7" ht="22.5">
      <c r="A4326" s="337" t="str">
        <f t="shared" si="68"/>
        <v>SINAPI 93052</v>
      </c>
      <c r="B4326" s="338" t="s">
        <v>177</v>
      </c>
      <c r="C4326" s="338" t="s">
        <v>22804</v>
      </c>
      <c r="D4326" s="339" t="s">
        <v>22805</v>
      </c>
      <c r="E4326" s="338" t="s">
        <v>434</v>
      </c>
      <c r="F4326" s="340" t="s">
        <v>22806</v>
      </c>
      <c r="G4326" s="340" t="s">
        <v>22807</v>
      </c>
    </row>
    <row r="4327" spans="1:7" ht="22.5">
      <c r="A4327" s="337" t="str">
        <f t="shared" si="68"/>
        <v>SINAPI 93054</v>
      </c>
      <c r="B4327" s="338" t="s">
        <v>177</v>
      </c>
      <c r="C4327" s="338" t="s">
        <v>22808</v>
      </c>
      <c r="D4327" s="339" t="s">
        <v>22809</v>
      </c>
      <c r="E4327" s="338" t="s">
        <v>434</v>
      </c>
      <c r="F4327" s="340" t="s">
        <v>21836</v>
      </c>
      <c r="G4327" s="340" t="s">
        <v>21431</v>
      </c>
    </row>
    <row r="4328" spans="1:7" ht="22.5">
      <c r="A4328" s="337" t="str">
        <f t="shared" si="68"/>
        <v>SINAPI 93055</v>
      </c>
      <c r="B4328" s="338" t="s">
        <v>177</v>
      </c>
      <c r="C4328" s="338" t="s">
        <v>22810</v>
      </c>
      <c r="D4328" s="339" t="s">
        <v>22811</v>
      </c>
      <c r="E4328" s="338" t="s">
        <v>434</v>
      </c>
      <c r="F4328" s="340" t="s">
        <v>20085</v>
      </c>
      <c r="G4328" s="340" t="s">
        <v>22812</v>
      </c>
    </row>
    <row r="4329" spans="1:7" ht="22.5">
      <c r="A4329" s="337" t="str">
        <f t="shared" si="68"/>
        <v>SINAPI 93056</v>
      </c>
      <c r="B4329" s="338" t="s">
        <v>177</v>
      </c>
      <c r="C4329" s="338" t="s">
        <v>22813</v>
      </c>
      <c r="D4329" s="339" t="s">
        <v>22814</v>
      </c>
      <c r="E4329" s="338" t="s">
        <v>434</v>
      </c>
      <c r="F4329" s="340" t="s">
        <v>21040</v>
      </c>
      <c r="G4329" s="340" t="s">
        <v>19927</v>
      </c>
    </row>
    <row r="4330" spans="1:7" ht="22.5">
      <c r="A4330" s="337" t="str">
        <f t="shared" si="68"/>
        <v>SINAPI 93057</v>
      </c>
      <c r="B4330" s="338" t="s">
        <v>177</v>
      </c>
      <c r="C4330" s="338" t="s">
        <v>22815</v>
      </c>
      <c r="D4330" s="339" t="s">
        <v>22816</v>
      </c>
      <c r="E4330" s="338" t="s">
        <v>434</v>
      </c>
      <c r="F4330" s="340" t="s">
        <v>22173</v>
      </c>
      <c r="G4330" s="340" t="s">
        <v>22817</v>
      </c>
    </row>
    <row r="4331" spans="1:7" ht="22.5">
      <c r="A4331" s="337" t="str">
        <f t="shared" si="68"/>
        <v>SINAPI 93058</v>
      </c>
      <c r="B4331" s="338" t="s">
        <v>177</v>
      </c>
      <c r="C4331" s="338" t="s">
        <v>22818</v>
      </c>
      <c r="D4331" s="339" t="s">
        <v>22819</v>
      </c>
      <c r="E4331" s="338" t="s">
        <v>434</v>
      </c>
      <c r="F4331" s="340" t="s">
        <v>22820</v>
      </c>
      <c r="G4331" s="340" t="s">
        <v>22821</v>
      </c>
    </row>
    <row r="4332" spans="1:7" ht="22.5">
      <c r="A4332" s="337" t="str">
        <f t="shared" si="68"/>
        <v>SINAPI 93059</v>
      </c>
      <c r="B4332" s="338" t="s">
        <v>177</v>
      </c>
      <c r="C4332" s="338" t="s">
        <v>22822</v>
      </c>
      <c r="D4332" s="339" t="s">
        <v>22823</v>
      </c>
      <c r="E4332" s="338" t="s">
        <v>434</v>
      </c>
      <c r="F4332" s="340" t="s">
        <v>22824</v>
      </c>
      <c r="G4332" s="340" t="s">
        <v>22825</v>
      </c>
    </row>
    <row r="4333" spans="1:7" ht="22.5">
      <c r="A4333" s="337" t="str">
        <f t="shared" si="68"/>
        <v>SINAPI 93060</v>
      </c>
      <c r="B4333" s="338" t="s">
        <v>177</v>
      </c>
      <c r="C4333" s="338" t="s">
        <v>22826</v>
      </c>
      <c r="D4333" s="339" t="s">
        <v>22827</v>
      </c>
      <c r="E4333" s="338" t="s">
        <v>434</v>
      </c>
      <c r="F4333" s="340" t="s">
        <v>22828</v>
      </c>
      <c r="G4333" s="340" t="s">
        <v>22829</v>
      </c>
    </row>
    <row r="4334" spans="1:7" ht="22.5">
      <c r="A4334" s="337" t="str">
        <f t="shared" si="68"/>
        <v>SINAPI 93061</v>
      </c>
      <c r="B4334" s="338" t="s">
        <v>177</v>
      </c>
      <c r="C4334" s="338" t="s">
        <v>22830</v>
      </c>
      <c r="D4334" s="339" t="s">
        <v>22831</v>
      </c>
      <c r="E4334" s="338" t="s">
        <v>434</v>
      </c>
      <c r="F4334" s="340" t="s">
        <v>22049</v>
      </c>
      <c r="G4334" s="340" t="s">
        <v>20764</v>
      </c>
    </row>
    <row r="4335" spans="1:7" ht="22.5">
      <c r="A4335" s="337" t="str">
        <f t="shared" si="68"/>
        <v>SINAPI 93062</v>
      </c>
      <c r="B4335" s="338" t="s">
        <v>177</v>
      </c>
      <c r="C4335" s="338" t="s">
        <v>22832</v>
      </c>
      <c r="D4335" s="339" t="s">
        <v>22833</v>
      </c>
      <c r="E4335" s="338" t="s">
        <v>434</v>
      </c>
      <c r="F4335" s="340" t="s">
        <v>22834</v>
      </c>
      <c r="G4335" s="340" t="s">
        <v>19987</v>
      </c>
    </row>
    <row r="4336" spans="1:7" ht="22.5">
      <c r="A4336" s="337" t="str">
        <f t="shared" si="68"/>
        <v>SINAPI 93063</v>
      </c>
      <c r="B4336" s="338" t="s">
        <v>177</v>
      </c>
      <c r="C4336" s="338" t="s">
        <v>22835</v>
      </c>
      <c r="D4336" s="339" t="s">
        <v>22836</v>
      </c>
      <c r="E4336" s="338" t="s">
        <v>434</v>
      </c>
      <c r="F4336" s="340" t="s">
        <v>22837</v>
      </c>
      <c r="G4336" s="340" t="s">
        <v>22838</v>
      </c>
    </row>
    <row r="4337" spans="1:7" ht="22.5">
      <c r="A4337" s="337" t="str">
        <f t="shared" si="68"/>
        <v>SINAPI 93064</v>
      </c>
      <c r="B4337" s="338" t="s">
        <v>177</v>
      </c>
      <c r="C4337" s="338" t="s">
        <v>22839</v>
      </c>
      <c r="D4337" s="339" t="s">
        <v>22840</v>
      </c>
      <c r="E4337" s="338" t="s">
        <v>434</v>
      </c>
      <c r="F4337" s="340" t="s">
        <v>22841</v>
      </c>
      <c r="G4337" s="340" t="s">
        <v>22842</v>
      </c>
    </row>
    <row r="4338" spans="1:7" ht="22.5">
      <c r="A4338" s="337" t="str">
        <f t="shared" si="68"/>
        <v>SINAPI 93065</v>
      </c>
      <c r="B4338" s="338" t="s">
        <v>177</v>
      </c>
      <c r="C4338" s="338" t="s">
        <v>22843</v>
      </c>
      <c r="D4338" s="339" t="s">
        <v>22844</v>
      </c>
      <c r="E4338" s="338" t="s">
        <v>434</v>
      </c>
      <c r="F4338" s="340" t="s">
        <v>22845</v>
      </c>
      <c r="G4338" s="340" t="s">
        <v>22846</v>
      </c>
    </row>
    <row r="4339" spans="1:7" ht="22.5">
      <c r="A4339" s="337" t="str">
        <f t="shared" si="68"/>
        <v>SINAPI 93066</v>
      </c>
      <c r="B4339" s="338" t="s">
        <v>177</v>
      </c>
      <c r="C4339" s="338" t="s">
        <v>22847</v>
      </c>
      <c r="D4339" s="339" t="s">
        <v>22848</v>
      </c>
      <c r="E4339" s="338" t="s">
        <v>434</v>
      </c>
      <c r="F4339" s="340" t="s">
        <v>22849</v>
      </c>
      <c r="G4339" s="340" t="s">
        <v>22850</v>
      </c>
    </row>
    <row r="4340" spans="1:7" ht="22.5">
      <c r="A4340" s="337" t="str">
        <f t="shared" si="68"/>
        <v>SINAPI 93067</v>
      </c>
      <c r="B4340" s="338" t="s">
        <v>177</v>
      </c>
      <c r="C4340" s="338" t="s">
        <v>22851</v>
      </c>
      <c r="D4340" s="339" t="s">
        <v>22852</v>
      </c>
      <c r="E4340" s="338" t="s">
        <v>434</v>
      </c>
      <c r="F4340" s="340" t="s">
        <v>22853</v>
      </c>
      <c r="G4340" s="340" t="s">
        <v>22854</v>
      </c>
    </row>
    <row r="4341" spans="1:7" ht="22.5">
      <c r="A4341" s="337" t="str">
        <f t="shared" si="68"/>
        <v>SINAPI 93068</v>
      </c>
      <c r="B4341" s="338" t="s">
        <v>177</v>
      </c>
      <c r="C4341" s="338" t="s">
        <v>22855</v>
      </c>
      <c r="D4341" s="339" t="s">
        <v>22856</v>
      </c>
      <c r="E4341" s="338" t="s">
        <v>434</v>
      </c>
      <c r="F4341" s="340" t="s">
        <v>22857</v>
      </c>
      <c r="G4341" s="340" t="s">
        <v>22858</v>
      </c>
    </row>
    <row r="4342" spans="1:7" ht="22.5">
      <c r="A4342" s="337" t="str">
        <f t="shared" si="68"/>
        <v>SINAPI 93069</v>
      </c>
      <c r="B4342" s="338" t="s">
        <v>177</v>
      </c>
      <c r="C4342" s="338" t="s">
        <v>22859</v>
      </c>
      <c r="D4342" s="339" t="s">
        <v>22860</v>
      </c>
      <c r="E4342" s="338" t="s">
        <v>434</v>
      </c>
      <c r="F4342" s="340" t="s">
        <v>22861</v>
      </c>
      <c r="G4342" s="340" t="s">
        <v>22862</v>
      </c>
    </row>
    <row r="4343" spans="1:7" ht="22.5">
      <c r="A4343" s="337" t="str">
        <f t="shared" ref="A4343:A4406" si="69">CONCATENAR</f>
        <v>SINAPI 93070</v>
      </c>
      <c r="B4343" s="338" t="s">
        <v>177</v>
      </c>
      <c r="C4343" s="338" t="s">
        <v>22863</v>
      </c>
      <c r="D4343" s="339" t="s">
        <v>22864</v>
      </c>
      <c r="E4343" s="338" t="s">
        <v>434</v>
      </c>
      <c r="F4343" s="340" t="s">
        <v>22217</v>
      </c>
      <c r="G4343" s="340" t="s">
        <v>22218</v>
      </c>
    </row>
    <row r="4344" spans="1:7" ht="22.5">
      <c r="A4344" s="337" t="str">
        <f t="shared" si="69"/>
        <v>SINAPI 93071</v>
      </c>
      <c r="B4344" s="338" t="s">
        <v>177</v>
      </c>
      <c r="C4344" s="338" t="s">
        <v>22865</v>
      </c>
      <c r="D4344" s="339" t="s">
        <v>22866</v>
      </c>
      <c r="E4344" s="338" t="s">
        <v>434</v>
      </c>
      <c r="F4344" s="340" t="s">
        <v>15775</v>
      </c>
      <c r="G4344" s="340" t="s">
        <v>22867</v>
      </c>
    </row>
    <row r="4345" spans="1:7" ht="22.5">
      <c r="A4345" s="337" t="str">
        <f t="shared" si="69"/>
        <v>SINAPI 93072</v>
      </c>
      <c r="B4345" s="338" t="s">
        <v>177</v>
      </c>
      <c r="C4345" s="338" t="s">
        <v>22868</v>
      </c>
      <c r="D4345" s="339" t="s">
        <v>22869</v>
      </c>
      <c r="E4345" s="338" t="s">
        <v>434</v>
      </c>
      <c r="F4345" s="340" t="s">
        <v>22870</v>
      </c>
      <c r="G4345" s="340" t="s">
        <v>22871</v>
      </c>
    </row>
    <row r="4346" spans="1:7" ht="22.5">
      <c r="A4346" s="337" t="str">
        <f t="shared" si="69"/>
        <v>SINAPI 93073</v>
      </c>
      <c r="B4346" s="338" t="s">
        <v>177</v>
      </c>
      <c r="C4346" s="338" t="s">
        <v>22872</v>
      </c>
      <c r="D4346" s="339" t="s">
        <v>22873</v>
      </c>
      <c r="E4346" s="338" t="s">
        <v>434</v>
      </c>
      <c r="F4346" s="340" t="s">
        <v>22874</v>
      </c>
      <c r="G4346" s="340" t="s">
        <v>22875</v>
      </c>
    </row>
    <row r="4347" spans="1:7" ht="22.5">
      <c r="A4347" s="337" t="str">
        <f t="shared" si="69"/>
        <v>SINAPI 93074</v>
      </c>
      <c r="B4347" s="338" t="s">
        <v>177</v>
      </c>
      <c r="C4347" s="338" t="s">
        <v>22876</v>
      </c>
      <c r="D4347" s="339" t="s">
        <v>22877</v>
      </c>
      <c r="E4347" s="338" t="s">
        <v>434</v>
      </c>
      <c r="F4347" s="340" t="s">
        <v>22878</v>
      </c>
      <c r="G4347" s="340" t="s">
        <v>16547</v>
      </c>
    </row>
    <row r="4348" spans="1:7" ht="22.5">
      <c r="A4348" s="337" t="str">
        <f t="shared" si="69"/>
        <v>SINAPI 93075</v>
      </c>
      <c r="B4348" s="338" t="s">
        <v>177</v>
      </c>
      <c r="C4348" s="338" t="s">
        <v>22879</v>
      </c>
      <c r="D4348" s="339" t="s">
        <v>22880</v>
      </c>
      <c r="E4348" s="338" t="s">
        <v>434</v>
      </c>
      <c r="F4348" s="340" t="s">
        <v>8291</v>
      </c>
      <c r="G4348" s="340" t="s">
        <v>10049</v>
      </c>
    </row>
    <row r="4349" spans="1:7" ht="22.5">
      <c r="A4349" s="337" t="str">
        <f t="shared" si="69"/>
        <v>SINAPI 93076</v>
      </c>
      <c r="B4349" s="338" t="s">
        <v>177</v>
      </c>
      <c r="C4349" s="338" t="s">
        <v>22881</v>
      </c>
      <c r="D4349" s="339" t="s">
        <v>22882</v>
      </c>
      <c r="E4349" s="338" t="s">
        <v>434</v>
      </c>
      <c r="F4349" s="340" t="s">
        <v>21528</v>
      </c>
      <c r="G4349" s="340" t="s">
        <v>22883</v>
      </c>
    </row>
    <row r="4350" spans="1:7" ht="22.5">
      <c r="A4350" s="337" t="str">
        <f t="shared" si="69"/>
        <v>SINAPI 93077</v>
      </c>
      <c r="B4350" s="338" t="s">
        <v>177</v>
      </c>
      <c r="C4350" s="338" t="s">
        <v>22884</v>
      </c>
      <c r="D4350" s="339" t="s">
        <v>22885</v>
      </c>
      <c r="E4350" s="338" t="s">
        <v>434</v>
      </c>
      <c r="F4350" s="340" t="s">
        <v>22886</v>
      </c>
      <c r="G4350" s="340" t="s">
        <v>22887</v>
      </c>
    </row>
    <row r="4351" spans="1:7" ht="22.5">
      <c r="A4351" s="337" t="str">
        <f t="shared" si="69"/>
        <v>SINAPI 93078</v>
      </c>
      <c r="B4351" s="338" t="s">
        <v>177</v>
      </c>
      <c r="C4351" s="338" t="s">
        <v>22888</v>
      </c>
      <c r="D4351" s="339" t="s">
        <v>22889</v>
      </c>
      <c r="E4351" s="338" t="s">
        <v>434</v>
      </c>
      <c r="F4351" s="340" t="s">
        <v>22890</v>
      </c>
      <c r="G4351" s="340" t="s">
        <v>22891</v>
      </c>
    </row>
    <row r="4352" spans="1:7" ht="22.5">
      <c r="A4352" s="337" t="str">
        <f t="shared" si="69"/>
        <v>SINAPI 93079</v>
      </c>
      <c r="B4352" s="338" t="s">
        <v>177</v>
      </c>
      <c r="C4352" s="338" t="s">
        <v>22892</v>
      </c>
      <c r="D4352" s="339" t="s">
        <v>22893</v>
      </c>
      <c r="E4352" s="338" t="s">
        <v>434</v>
      </c>
      <c r="F4352" s="340" t="s">
        <v>22894</v>
      </c>
      <c r="G4352" s="340" t="s">
        <v>21359</v>
      </c>
    </row>
    <row r="4353" spans="1:7" ht="22.5">
      <c r="A4353" s="337" t="str">
        <f t="shared" si="69"/>
        <v>SINAPI 93080</v>
      </c>
      <c r="B4353" s="338" t="s">
        <v>177</v>
      </c>
      <c r="C4353" s="338" t="s">
        <v>22895</v>
      </c>
      <c r="D4353" s="339" t="s">
        <v>22896</v>
      </c>
      <c r="E4353" s="338" t="s">
        <v>434</v>
      </c>
      <c r="F4353" s="340" t="s">
        <v>16627</v>
      </c>
      <c r="G4353" s="340" t="s">
        <v>17784</v>
      </c>
    </row>
    <row r="4354" spans="1:7" ht="22.5">
      <c r="A4354" s="337" t="str">
        <f t="shared" si="69"/>
        <v>SINAPI 93081</v>
      </c>
      <c r="B4354" s="338" t="s">
        <v>177</v>
      </c>
      <c r="C4354" s="338" t="s">
        <v>22897</v>
      </c>
      <c r="D4354" s="339" t="s">
        <v>22898</v>
      </c>
      <c r="E4354" s="338" t="s">
        <v>434</v>
      </c>
      <c r="F4354" s="340" t="s">
        <v>10018</v>
      </c>
      <c r="G4354" s="340" t="s">
        <v>22899</v>
      </c>
    </row>
    <row r="4355" spans="1:7" ht="22.5">
      <c r="A4355" s="337" t="str">
        <f t="shared" si="69"/>
        <v>SINAPI 93082</v>
      </c>
      <c r="B4355" s="338" t="s">
        <v>177</v>
      </c>
      <c r="C4355" s="338" t="s">
        <v>22900</v>
      </c>
      <c r="D4355" s="339" t="s">
        <v>22901</v>
      </c>
      <c r="E4355" s="338" t="s">
        <v>434</v>
      </c>
      <c r="F4355" s="340" t="s">
        <v>22902</v>
      </c>
      <c r="G4355" s="340" t="s">
        <v>22903</v>
      </c>
    </row>
    <row r="4356" spans="1:7" ht="22.5">
      <c r="A4356" s="337" t="str">
        <f t="shared" si="69"/>
        <v>SINAPI 93083</v>
      </c>
      <c r="B4356" s="338" t="s">
        <v>177</v>
      </c>
      <c r="C4356" s="338" t="s">
        <v>22904</v>
      </c>
      <c r="D4356" s="339" t="s">
        <v>22905</v>
      </c>
      <c r="E4356" s="338" t="s">
        <v>434</v>
      </c>
      <c r="F4356" s="340" t="s">
        <v>22906</v>
      </c>
      <c r="G4356" s="340" t="s">
        <v>22907</v>
      </c>
    </row>
    <row r="4357" spans="1:7" ht="22.5">
      <c r="A4357" s="337" t="str">
        <f t="shared" si="69"/>
        <v>SINAPI 93084</v>
      </c>
      <c r="B4357" s="338" t="s">
        <v>177</v>
      </c>
      <c r="C4357" s="338" t="s">
        <v>22908</v>
      </c>
      <c r="D4357" s="339" t="s">
        <v>22909</v>
      </c>
      <c r="E4357" s="338" t="s">
        <v>434</v>
      </c>
      <c r="F4357" s="340" t="s">
        <v>22910</v>
      </c>
      <c r="G4357" s="340" t="s">
        <v>16253</v>
      </c>
    </row>
    <row r="4358" spans="1:7" ht="22.5">
      <c r="A4358" s="337" t="str">
        <f t="shared" si="69"/>
        <v>SINAPI 93085</v>
      </c>
      <c r="B4358" s="338" t="s">
        <v>177</v>
      </c>
      <c r="C4358" s="338" t="s">
        <v>22911</v>
      </c>
      <c r="D4358" s="339" t="s">
        <v>22912</v>
      </c>
      <c r="E4358" s="338" t="s">
        <v>434</v>
      </c>
      <c r="F4358" s="340" t="s">
        <v>22913</v>
      </c>
      <c r="G4358" s="340" t="s">
        <v>22914</v>
      </c>
    </row>
    <row r="4359" spans="1:7" ht="22.5">
      <c r="A4359" s="337" t="str">
        <f t="shared" si="69"/>
        <v>SINAPI 93086</v>
      </c>
      <c r="B4359" s="338" t="s">
        <v>177</v>
      </c>
      <c r="C4359" s="338" t="s">
        <v>22915</v>
      </c>
      <c r="D4359" s="339" t="s">
        <v>22916</v>
      </c>
      <c r="E4359" s="338" t="s">
        <v>434</v>
      </c>
      <c r="F4359" s="340" t="s">
        <v>22917</v>
      </c>
      <c r="G4359" s="340" t="s">
        <v>22918</v>
      </c>
    </row>
    <row r="4360" spans="1:7" ht="22.5">
      <c r="A4360" s="337" t="str">
        <f t="shared" si="69"/>
        <v>SINAPI 93087</v>
      </c>
      <c r="B4360" s="338" t="s">
        <v>177</v>
      </c>
      <c r="C4360" s="338" t="s">
        <v>22919</v>
      </c>
      <c r="D4360" s="339" t="s">
        <v>22920</v>
      </c>
      <c r="E4360" s="338" t="s">
        <v>434</v>
      </c>
      <c r="F4360" s="340" t="s">
        <v>8267</v>
      </c>
      <c r="G4360" s="340" t="s">
        <v>12225</v>
      </c>
    </row>
    <row r="4361" spans="1:7" ht="22.5">
      <c r="A4361" s="337" t="str">
        <f t="shared" si="69"/>
        <v>SINAPI 93088</v>
      </c>
      <c r="B4361" s="338" t="s">
        <v>177</v>
      </c>
      <c r="C4361" s="338" t="s">
        <v>22921</v>
      </c>
      <c r="D4361" s="339" t="s">
        <v>22922</v>
      </c>
      <c r="E4361" s="338" t="s">
        <v>434</v>
      </c>
      <c r="F4361" s="340" t="s">
        <v>22923</v>
      </c>
      <c r="G4361" s="340" t="s">
        <v>22924</v>
      </c>
    </row>
    <row r="4362" spans="1:7" ht="22.5">
      <c r="A4362" s="337" t="str">
        <f t="shared" si="69"/>
        <v>SINAPI 93089</v>
      </c>
      <c r="B4362" s="338" t="s">
        <v>177</v>
      </c>
      <c r="C4362" s="338" t="s">
        <v>22925</v>
      </c>
      <c r="D4362" s="339" t="s">
        <v>22926</v>
      </c>
      <c r="E4362" s="338" t="s">
        <v>434</v>
      </c>
      <c r="F4362" s="340" t="s">
        <v>22927</v>
      </c>
      <c r="G4362" s="340" t="s">
        <v>22928</v>
      </c>
    </row>
    <row r="4363" spans="1:7" ht="22.5">
      <c r="A4363" s="337" t="str">
        <f t="shared" si="69"/>
        <v>SINAPI 93090</v>
      </c>
      <c r="B4363" s="338" t="s">
        <v>177</v>
      </c>
      <c r="C4363" s="338" t="s">
        <v>22929</v>
      </c>
      <c r="D4363" s="339" t="s">
        <v>22930</v>
      </c>
      <c r="E4363" s="338" t="s">
        <v>434</v>
      </c>
      <c r="F4363" s="340" t="s">
        <v>15323</v>
      </c>
      <c r="G4363" s="340" t="s">
        <v>22255</v>
      </c>
    </row>
    <row r="4364" spans="1:7" ht="22.5">
      <c r="A4364" s="337" t="str">
        <f t="shared" si="69"/>
        <v>SINAPI 93091</v>
      </c>
      <c r="B4364" s="338" t="s">
        <v>177</v>
      </c>
      <c r="C4364" s="338" t="s">
        <v>22931</v>
      </c>
      <c r="D4364" s="339" t="s">
        <v>22932</v>
      </c>
      <c r="E4364" s="338" t="s">
        <v>434</v>
      </c>
      <c r="F4364" s="340" t="s">
        <v>10806</v>
      </c>
      <c r="G4364" s="340" t="s">
        <v>10405</v>
      </c>
    </row>
    <row r="4365" spans="1:7" ht="22.5">
      <c r="A4365" s="337" t="str">
        <f t="shared" si="69"/>
        <v>SINAPI 93092</v>
      </c>
      <c r="B4365" s="338" t="s">
        <v>177</v>
      </c>
      <c r="C4365" s="338" t="s">
        <v>22933</v>
      </c>
      <c r="D4365" s="339" t="s">
        <v>22934</v>
      </c>
      <c r="E4365" s="338" t="s">
        <v>434</v>
      </c>
      <c r="F4365" s="340" t="s">
        <v>22935</v>
      </c>
      <c r="G4365" s="340" t="s">
        <v>22936</v>
      </c>
    </row>
    <row r="4366" spans="1:7" ht="22.5">
      <c r="A4366" s="337" t="str">
        <f t="shared" si="69"/>
        <v>SINAPI 93093</v>
      </c>
      <c r="B4366" s="338" t="s">
        <v>177</v>
      </c>
      <c r="C4366" s="338" t="s">
        <v>22937</v>
      </c>
      <c r="D4366" s="339" t="s">
        <v>22938</v>
      </c>
      <c r="E4366" s="338" t="s">
        <v>434</v>
      </c>
      <c r="F4366" s="340" t="s">
        <v>22939</v>
      </c>
      <c r="G4366" s="340" t="s">
        <v>22940</v>
      </c>
    </row>
    <row r="4367" spans="1:7" ht="22.5">
      <c r="A4367" s="337" t="str">
        <f t="shared" si="69"/>
        <v>SINAPI 93094</v>
      </c>
      <c r="B4367" s="338" t="s">
        <v>177</v>
      </c>
      <c r="C4367" s="338" t="s">
        <v>22941</v>
      </c>
      <c r="D4367" s="339" t="s">
        <v>22942</v>
      </c>
      <c r="E4367" s="338" t="s">
        <v>434</v>
      </c>
      <c r="F4367" s="340" t="s">
        <v>22943</v>
      </c>
      <c r="G4367" s="340" t="s">
        <v>22944</v>
      </c>
    </row>
    <row r="4368" spans="1:7" ht="22.5">
      <c r="A4368" s="337" t="str">
        <f t="shared" si="69"/>
        <v>SINAPI 93095</v>
      </c>
      <c r="B4368" s="338" t="s">
        <v>177</v>
      </c>
      <c r="C4368" s="338" t="s">
        <v>22945</v>
      </c>
      <c r="D4368" s="339" t="s">
        <v>22946</v>
      </c>
      <c r="E4368" s="338" t="s">
        <v>434</v>
      </c>
      <c r="F4368" s="340" t="s">
        <v>22947</v>
      </c>
      <c r="G4368" s="340" t="s">
        <v>22948</v>
      </c>
    </row>
    <row r="4369" spans="1:7" ht="22.5">
      <c r="A4369" s="337" t="str">
        <f t="shared" si="69"/>
        <v>SINAPI 93096</v>
      </c>
      <c r="B4369" s="338" t="s">
        <v>177</v>
      </c>
      <c r="C4369" s="338" t="s">
        <v>22949</v>
      </c>
      <c r="D4369" s="339" t="s">
        <v>22950</v>
      </c>
      <c r="E4369" s="338" t="s">
        <v>434</v>
      </c>
      <c r="F4369" s="340" t="s">
        <v>22951</v>
      </c>
      <c r="G4369" s="340" t="s">
        <v>10803</v>
      </c>
    </row>
    <row r="4370" spans="1:7" ht="22.5">
      <c r="A4370" s="337" t="str">
        <f t="shared" si="69"/>
        <v>SINAPI 93097</v>
      </c>
      <c r="B4370" s="338" t="s">
        <v>177</v>
      </c>
      <c r="C4370" s="338" t="s">
        <v>22952</v>
      </c>
      <c r="D4370" s="339" t="s">
        <v>22953</v>
      </c>
      <c r="E4370" s="338" t="s">
        <v>434</v>
      </c>
      <c r="F4370" s="340" t="s">
        <v>22166</v>
      </c>
      <c r="G4370" s="340" t="s">
        <v>22954</v>
      </c>
    </row>
    <row r="4371" spans="1:7" ht="22.5">
      <c r="A4371" s="337" t="str">
        <f t="shared" si="69"/>
        <v>SINAPI 93098</v>
      </c>
      <c r="B4371" s="338" t="s">
        <v>177</v>
      </c>
      <c r="C4371" s="338" t="s">
        <v>22955</v>
      </c>
      <c r="D4371" s="339" t="s">
        <v>22956</v>
      </c>
      <c r="E4371" s="338" t="s">
        <v>434</v>
      </c>
      <c r="F4371" s="340" t="s">
        <v>22957</v>
      </c>
      <c r="G4371" s="340" t="s">
        <v>22958</v>
      </c>
    </row>
    <row r="4372" spans="1:7" ht="22.5">
      <c r="A4372" s="337" t="str">
        <f t="shared" si="69"/>
        <v>SINAPI 93099</v>
      </c>
      <c r="B4372" s="338" t="s">
        <v>177</v>
      </c>
      <c r="C4372" s="338" t="s">
        <v>22959</v>
      </c>
      <c r="D4372" s="339" t="s">
        <v>22960</v>
      </c>
      <c r="E4372" s="338" t="s">
        <v>434</v>
      </c>
      <c r="F4372" s="340" t="s">
        <v>18985</v>
      </c>
      <c r="G4372" s="340" t="s">
        <v>22961</v>
      </c>
    </row>
    <row r="4373" spans="1:7" ht="22.5">
      <c r="A4373" s="337" t="str">
        <f t="shared" si="69"/>
        <v>SINAPI 93100</v>
      </c>
      <c r="B4373" s="338" t="s">
        <v>177</v>
      </c>
      <c r="C4373" s="338" t="s">
        <v>22962</v>
      </c>
      <c r="D4373" s="339" t="s">
        <v>22963</v>
      </c>
      <c r="E4373" s="338" t="s">
        <v>434</v>
      </c>
      <c r="F4373" s="340" t="s">
        <v>20437</v>
      </c>
      <c r="G4373" s="340" t="s">
        <v>22964</v>
      </c>
    </row>
    <row r="4374" spans="1:7" ht="22.5">
      <c r="A4374" s="337" t="str">
        <f t="shared" si="69"/>
        <v>SINAPI 93101</v>
      </c>
      <c r="B4374" s="338" t="s">
        <v>177</v>
      </c>
      <c r="C4374" s="338" t="s">
        <v>22965</v>
      </c>
      <c r="D4374" s="339" t="s">
        <v>22966</v>
      </c>
      <c r="E4374" s="338" t="s">
        <v>434</v>
      </c>
      <c r="F4374" s="340" t="s">
        <v>21840</v>
      </c>
      <c r="G4374" s="340" t="s">
        <v>22967</v>
      </c>
    </row>
    <row r="4375" spans="1:7" ht="22.5">
      <c r="A4375" s="337" t="str">
        <f t="shared" si="69"/>
        <v>SINAPI 93102</v>
      </c>
      <c r="B4375" s="338" t="s">
        <v>177</v>
      </c>
      <c r="C4375" s="338" t="s">
        <v>22968</v>
      </c>
      <c r="D4375" s="339" t="s">
        <v>22969</v>
      </c>
      <c r="E4375" s="338" t="s">
        <v>434</v>
      </c>
      <c r="F4375" s="340" t="s">
        <v>9289</v>
      </c>
      <c r="G4375" s="340" t="s">
        <v>17952</v>
      </c>
    </row>
    <row r="4376" spans="1:7" ht="22.5">
      <c r="A4376" s="337" t="str">
        <f t="shared" si="69"/>
        <v>SINAPI 93103</v>
      </c>
      <c r="B4376" s="338" t="s">
        <v>177</v>
      </c>
      <c r="C4376" s="338" t="s">
        <v>22970</v>
      </c>
      <c r="D4376" s="339" t="s">
        <v>22971</v>
      </c>
      <c r="E4376" s="338" t="s">
        <v>434</v>
      </c>
      <c r="F4376" s="340" t="s">
        <v>22972</v>
      </c>
      <c r="G4376" s="340" t="s">
        <v>21001</v>
      </c>
    </row>
    <row r="4377" spans="1:7" ht="22.5">
      <c r="A4377" s="337" t="str">
        <f t="shared" si="69"/>
        <v>SINAPI 93104</v>
      </c>
      <c r="B4377" s="338" t="s">
        <v>177</v>
      </c>
      <c r="C4377" s="338" t="s">
        <v>22973</v>
      </c>
      <c r="D4377" s="339" t="s">
        <v>22974</v>
      </c>
      <c r="E4377" s="338" t="s">
        <v>434</v>
      </c>
      <c r="F4377" s="340" t="s">
        <v>22975</v>
      </c>
      <c r="G4377" s="340" t="s">
        <v>9523</v>
      </c>
    </row>
    <row r="4378" spans="1:7" ht="22.5">
      <c r="A4378" s="337" t="str">
        <f t="shared" si="69"/>
        <v>SINAPI 93105</v>
      </c>
      <c r="B4378" s="338" t="s">
        <v>177</v>
      </c>
      <c r="C4378" s="338" t="s">
        <v>22976</v>
      </c>
      <c r="D4378" s="339" t="s">
        <v>22977</v>
      </c>
      <c r="E4378" s="338" t="s">
        <v>434</v>
      </c>
      <c r="F4378" s="340" t="s">
        <v>17231</v>
      </c>
      <c r="G4378" s="340" t="s">
        <v>22978</v>
      </c>
    </row>
    <row r="4379" spans="1:7" ht="22.5">
      <c r="A4379" s="337" t="str">
        <f t="shared" si="69"/>
        <v>SINAPI 93106</v>
      </c>
      <c r="B4379" s="338" t="s">
        <v>177</v>
      </c>
      <c r="C4379" s="338" t="s">
        <v>22979</v>
      </c>
      <c r="D4379" s="339" t="s">
        <v>22980</v>
      </c>
      <c r="E4379" s="338" t="s">
        <v>434</v>
      </c>
      <c r="F4379" s="340" t="s">
        <v>22981</v>
      </c>
      <c r="G4379" s="340" t="s">
        <v>22982</v>
      </c>
    </row>
    <row r="4380" spans="1:7" ht="22.5">
      <c r="A4380" s="337" t="str">
        <f t="shared" si="69"/>
        <v>SINAPI 93107</v>
      </c>
      <c r="B4380" s="338" t="s">
        <v>177</v>
      </c>
      <c r="C4380" s="338" t="s">
        <v>22983</v>
      </c>
      <c r="D4380" s="339" t="s">
        <v>22984</v>
      </c>
      <c r="E4380" s="338" t="s">
        <v>434</v>
      </c>
      <c r="F4380" s="340" t="s">
        <v>17863</v>
      </c>
      <c r="G4380" s="340" t="s">
        <v>22985</v>
      </c>
    </row>
    <row r="4381" spans="1:7" ht="22.5">
      <c r="A4381" s="337" t="str">
        <f t="shared" si="69"/>
        <v>SINAPI 93108</v>
      </c>
      <c r="B4381" s="338" t="s">
        <v>177</v>
      </c>
      <c r="C4381" s="338" t="s">
        <v>22986</v>
      </c>
      <c r="D4381" s="339" t="s">
        <v>22987</v>
      </c>
      <c r="E4381" s="338" t="s">
        <v>434</v>
      </c>
      <c r="F4381" s="340" t="s">
        <v>16279</v>
      </c>
      <c r="G4381" s="340" t="s">
        <v>17633</v>
      </c>
    </row>
    <row r="4382" spans="1:7" ht="22.5">
      <c r="A4382" s="337" t="str">
        <f t="shared" si="69"/>
        <v>SINAPI 93109</v>
      </c>
      <c r="B4382" s="338" t="s">
        <v>177</v>
      </c>
      <c r="C4382" s="338" t="s">
        <v>22988</v>
      </c>
      <c r="D4382" s="339" t="s">
        <v>22989</v>
      </c>
      <c r="E4382" s="338" t="s">
        <v>434</v>
      </c>
      <c r="F4382" s="340" t="s">
        <v>22990</v>
      </c>
      <c r="G4382" s="340" t="s">
        <v>22991</v>
      </c>
    </row>
    <row r="4383" spans="1:7" ht="22.5">
      <c r="A4383" s="337" t="str">
        <f t="shared" si="69"/>
        <v>SINAPI 93110</v>
      </c>
      <c r="B4383" s="338" t="s">
        <v>177</v>
      </c>
      <c r="C4383" s="338" t="s">
        <v>22992</v>
      </c>
      <c r="D4383" s="339" t="s">
        <v>22993</v>
      </c>
      <c r="E4383" s="338" t="s">
        <v>434</v>
      </c>
      <c r="F4383" s="340" t="s">
        <v>22994</v>
      </c>
      <c r="G4383" s="340" t="s">
        <v>22995</v>
      </c>
    </row>
    <row r="4384" spans="1:7" ht="22.5">
      <c r="A4384" s="337" t="str">
        <f t="shared" si="69"/>
        <v>SINAPI 93111</v>
      </c>
      <c r="B4384" s="338" t="s">
        <v>177</v>
      </c>
      <c r="C4384" s="338" t="s">
        <v>22996</v>
      </c>
      <c r="D4384" s="339" t="s">
        <v>22997</v>
      </c>
      <c r="E4384" s="338" t="s">
        <v>434</v>
      </c>
      <c r="F4384" s="340" t="s">
        <v>22998</v>
      </c>
      <c r="G4384" s="340" t="s">
        <v>22999</v>
      </c>
    </row>
    <row r="4385" spans="1:7" ht="22.5">
      <c r="A4385" s="337" t="str">
        <f t="shared" si="69"/>
        <v>SINAPI 93112</v>
      </c>
      <c r="B4385" s="338" t="s">
        <v>177</v>
      </c>
      <c r="C4385" s="338" t="s">
        <v>23000</v>
      </c>
      <c r="D4385" s="339" t="s">
        <v>23001</v>
      </c>
      <c r="E4385" s="338" t="s">
        <v>434</v>
      </c>
      <c r="F4385" s="340" t="s">
        <v>22522</v>
      </c>
      <c r="G4385" s="340" t="s">
        <v>23002</v>
      </c>
    </row>
    <row r="4386" spans="1:7" ht="22.5">
      <c r="A4386" s="337" t="str">
        <f t="shared" si="69"/>
        <v>SINAPI 93113</v>
      </c>
      <c r="B4386" s="338" t="s">
        <v>177</v>
      </c>
      <c r="C4386" s="338" t="s">
        <v>23003</v>
      </c>
      <c r="D4386" s="339" t="s">
        <v>23004</v>
      </c>
      <c r="E4386" s="338" t="s">
        <v>434</v>
      </c>
      <c r="F4386" s="340" t="s">
        <v>22285</v>
      </c>
      <c r="G4386" s="340" t="s">
        <v>22286</v>
      </c>
    </row>
    <row r="4387" spans="1:7" ht="22.5">
      <c r="A4387" s="337" t="str">
        <f t="shared" si="69"/>
        <v>SINAPI 93114</v>
      </c>
      <c r="B4387" s="338" t="s">
        <v>177</v>
      </c>
      <c r="C4387" s="338" t="s">
        <v>23005</v>
      </c>
      <c r="D4387" s="339" t="s">
        <v>23006</v>
      </c>
      <c r="E4387" s="338" t="s">
        <v>434</v>
      </c>
      <c r="F4387" s="340" t="s">
        <v>17302</v>
      </c>
      <c r="G4387" s="340" t="s">
        <v>21252</v>
      </c>
    </row>
    <row r="4388" spans="1:7" ht="22.5">
      <c r="A4388" s="337" t="str">
        <f t="shared" si="69"/>
        <v>SINAPI 93115</v>
      </c>
      <c r="B4388" s="338" t="s">
        <v>177</v>
      </c>
      <c r="C4388" s="338" t="s">
        <v>23007</v>
      </c>
      <c r="D4388" s="339" t="s">
        <v>23008</v>
      </c>
      <c r="E4388" s="338" t="s">
        <v>434</v>
      </c>
      <c r="F4388" s="340" t="s">
        <v>10670</v>
      </c>
      <c r="G4388" s="340" t="s">
        <v>8456</v>
      </c>
    </row>
    <row r="4389" spans="1:7" ht="22.5">
      <c r="A4389" s="337" t="str">
        <f t="shared" si="69"/>
        <v>SINAPI 93116</v>
      </c>
      <c r="B4389" s="338" t="s">
        <v>177</v>
      </c>
      <c r="C4389" s="338" t="s">
        <v>23009</v>
      </c>
      <c r="D4389" s="339" t="s">
        <v>23010</v>
      </c>
      <c r="E4389" s="338" t="s">
        <v>434</v>
      </c>
      <c r="F4389" s="340" t="s">
        <v>23011</v>
      </c>
      <c r="G4389" s="340" t="s">
        <v>23012</v>
      </c>
    </row>
    <row r="4390" spans="1:7" ht="22.5">
      <c r="A4390" s="337" t="str">
        <f t="shared" si="69"/>
        <v>SINAPI 93117</v>
      </c>
      <c r="B4390" s="338" t="s">
        <v>177</v>
      </c>
      <c r="C4390" s="338" t="s">
        <v>23013</v>
      </c>
      <c r="D4390" s="339" t="s">
        <v>23014</v>
      </c>
      <c r="E4390" s="338" t="s">
        <v>434</v>
      </c>
      <c r="F4390" s="340" t="s">
        <v>23015</v>
      </c>
      <c r="G4390" s="340" t="s">
        <v>23016</v>
      </c>
    </row>
    <row r="4391" spans="1:7" ht="22.5">
      <c r="A4391" s="337" t="str">
        <f t="shared" si="69"/>
        <v>SINAPI 93118</v>
      </c>
      <c r="B4391" s="338" t="s">
        <v>177</v>
      </c>
      <c r="C4391" s="338" t="s">
        <v>23017</v>
      </c>
      <c r="D4391" s="339" t="s">
        <v>23018</v>
      </c>
      <c r="E4391" s="338" t="s">
        <v>434</v>
      </c>
      <c r="F4391" s="340" t="s">
        <v>23019</v>
      </c>
      <c r="G4391" s="340" t="s">
        <v>23020</v>
      </c>
    </row>
    <row r="4392" spans="1:7" ht="22.5">
      <c r="A4392" s="337" t="str">
        <f t="shared" si="69"/>
        <v>SINAPI 93119</v>
      </c>
      <c r="B4392" s="338" t="s">
        <v>177</v>
      </c>
      <c r="C4392" s="338" t="s">
        <v>23021</v>
      </c>
      <c r="D4392" s="339" t="s">
        <v>23022</v>
      </c>
      <c r="E4392" s="338" t="s">
        <v>434</v>
      </c>
      <c r="F4392" s="340" t="s">
        <v>22594</v>
      </c>
      <c r="G4392" s="340" t="s">
        <v>12609</v>
      </c>
    </row>
    <row r="4393" spans="1:7" ht="22.5">
      <c r="A4393" s="337" t="str">
        <f t="shared" si="69"/>
        <v>SINAPI 93120</v>
      </c>
      <c r="B4393" s="338" t="s">
        <v>177</v>
      </c>
      <c r="C4393" s="338" t="s">
        <v>23023</v>
      </c>
      <c r="D4393" s="339" t="s">
        <v>23024</v>
      </c>
      <c r="E4393" s="338" t="s">
        <v>434</v>
      </c>
      <c r="F4393" s="340" t="s">
        <v>23025</v>
      </c>
      <c r="G4393" s="340" t="s">
        <v>23026</v>
      </c>
    </row>
    <row r="4394" spans="1:7" ht="22.5">
      <c r="A4394" s="337" t="str">
        <f t="shared" si="69"/>
        <v>SINAPI 93121</v>
      </c>
      <c r="B4394" s="338" t="s">
        <v>177</v>
      </c>
      <c r="C4394" s="338" t="s">
        <v>23027</v>
      </c>
      <c r="D4394" s="339" t="s">
        <v>23028</v>
      </c>
      <c r="E4394" s="338" t="s">
        <v>434</v>
      </c>
      <c r="F4394" s="340" t="s">
        <v>22292</v>
      </c>
      <c r="G4394" s="340" t="s">
        <v>22023</v>
      </c>
    </row>
    <row r="4395" spans="1:7" ht="22.5">
      <c r="A4395" s="337" t="str">
        <f t="shared" si="69"/>
        <v>SINAPI 93122</v>
      </c>
      <c r="B4395" s="338" t="s">
        <v>177</v>
      </c>
      <c r="C4395" s="338" t="s">
        <v>23029</v>
      </c>
      <c r="D4395" s="339" t="s">
        <v>23030</v>
      </c>
      <c r="E4395" s="338" t="s">
        <v>434</v>
      </c>
      <c r="F4395" s="340" t="s">
        <v>8300</v>
      </c>
      <c r="G4395" s="340" t="s">
        <v>12919</v>
      </c>
    </row>
    <row r="4396" spans="1:7" ht="22.5">
      <c r="A4396" s="337" t="str">
        <f t="shared" si="69"/>
        <v>SINAPI 93123</v>
      </c>
      <c r="B4396" s="338" t="s">
        <v>177</v>
      </c>
      <c r="C4396" s="338" t="s">
        <v>23031</v>
      </c>
      <c r="D4396" s="339" t="s">
        <v>23032</v>
      </c>
      <c r="E4396" s="338" t="s">
        <v>434</v>
      </c>
      <c r="F4396" s="340" t="s">
        <v>23033</v>
      </c>
      <c r="G4396" s="340" t="s">
        <v>23034</v>
      </c>
    </row>
    <row r="4397" spans="1:7" ht="22.5">
      <c r="A4397" s="337" t="str">
        <f t="shared" si="69"/>
        <v>SINAPI 93124</v>
      </c>
      <c r="B4397" s="338" t="s">
        <v>177</v>
      </c>
      <c r="C4397" s="338" t="s">
        <v>23035</v>
      </c>
      <c r="D4397" s="339" t="s">
        <v>23036</v>
      </c>
      <c r="E4397" s="338" t="s">
        <v>434</v>
      </c>
      <c r="F4397" s="340" t="s">
        <v>23037</v>
      </c>
      <c r="G4397" s="340" t="s">
        <v>22561</v>
      </c>
    </row>
    <row r="4398" spans="1:7" ht="22.5">
      <c r="A4398" s="337" t="str">
        <f t="shared" si="69"/>
        <v>SINAPI 93125</v>
      </c>
      <c r="B4398" s="338" t="s">
        <v>177</v>
      </c>
      <c r="C4398" s="338" t="s">
        <v>23038</v>
      </c>
      <c r="D4398" s="339" t="s">
        <v>23039</v>
      </c>
      <c r="E4398" s="338" t="s">
        <v>434</v>
      </c>
      <c r="F4398" s="340" t="s">
        <v>23040</v>
      </c>
      <c r="G4398" s="340" t="s">
        <v>19354</v>
      </c>
    </row>
    <row r="4399" spans="1:7" ht="22.5">
      <c r="A4399" s="337" t="str">
        <f t="shared" si="69"/>
        <v>SINAPI 93126</v>
      </c>
      <c r="B4399" s="338" t="s">
        <v>177</v>
      </c>
      <c r="C4399" s="338" t="s">
        <v>23041</v>
      </c>
      <c r="D4399" s="339" t="s">
        <v>23042</v>
      </c>
      <c r="E4399" s="338" t="s">
        <v>434</v>
      </c>
      <c r="F4399" s="340" t="s">
        <v>23043</v>
      </c>
      <c r="G4399" s="340" t="s">
        <v>23044</v>
      </c>
    </row>
    <row r="4400" spans="1:7" ht="22.5">
      <c r="A4400" s="337" t="str">
        <f t="shared" si="69"/>
        <v>SINAPI 93133</v>
      </c>
      <c r="B4400" s="338" t="s">
        <v>177</v>
      </c>
      <c r="C4400" s="338" t="s">
        <v>23045</v>
      </c>
      <c r="D4400" s="339" t="s">
        <v>23046</v>
      </c>
      <c r="E4400" s="338" t="s">
        <v>434</v>
      </c>
      <c r="F4400" s="340" t="s">
        <v>23047</v>
      </c>
      <c r="G4400" s="340" t="s">
        <v>22899</v>
      </c>
    </row>
    <row r="4401" spans="1:7" ht="22.5">
      <c r="A4401" s="337" t="str">
        <f t="shared" si="69"/>
        <v>SINAPI 94465</v>
      </c>
      <c r="B4401" s="338" t="s">
        <v>177</v>
      </c>
      <c r="C4401" s="338" t="s">
        <v>23048</v>
      </c>
      <c r="D4401" s="339" t="s">
        <v>23049</v>
      </c>
      <c r="E4401" s="338" t="s">
        <v>434</v>
      </c>
      <c r="F4401" s="340" t="s">
        <v>23050</v>
      </c>
      <c r="G4401" s="340" t="s">
        <v>7891</v>
      </c>
    </row>
    <row r="4402" spans="1:7" ht="22.5">
      <c r="A4402" s="337" t="str">
        <f t="shared" si="69"/>
        <v>SINAPI 94466</v>
      </c>
      <c r="B4402" s="338" t="s">
        <v>177</v>
      </c>
      <c r="C4402" s="338" t="s">
        <v>23051</v>
      </c>
      <c r="D4402" s="339" t="s">
        <v>23052</v>
      </c>
      <c r="E4402" s="338" t="s">
        <v>434</v>
      </c>
      <c r="F4402" s="340" t="s">
        <v>23053</v>
      </c>
      <c r="G4402" s="340" t="s">
        <v>23054</v>
      </c>
    </row>
    <row r="4403" spans="1:7" ht="22.5">
      <c r="A4403" s="337" t="str">
        <f t="shared" si="69"/>
        <v>SINAPI 94467</v>
      </c>
      <c r="B4403" s="338" t="s">
        <v>177</v>
      </c>
      <c r="C4403" s="338" t="s">
        <v>23055</v>
      </c>
      <c r="D4403" s="339" t="s">
        <v>23056</v>
      </c>
      <c r="E4403" s="338" t="s">
        <v>434</v>
      </c>
      <c r="F4403" s="340" t="s">
        <v>23057</v>
      </c>
      <c r="G4403" s="340" t="s">
        <v>23058</v>
      </c>
    </row>
    <row r="4404" spans="1:7" ht="22.5">
      <c r="A4404" s="337" t="str">
        <f t="shared" si="69"/>
        <v>SINAPI 94468</v>
      </c>
      <c r="B4404" s="338" t="s">
        <v>177</v>
      </c>
      <c r="C4404" s="338" t="s">
        <v>23059</v>
      </c>
      <c r="D4404" s="339" t="s">
        <v>23060</v>
      </c>
      <c r="E4404" s="338" t="s">
        <v>434</v>
      </c>
      <c r="F4404" s="340" t="s">
        <v>23061</v>
      </c>
      <c r="G4404" s="340" t="s">
        <v>23062</v>
      </c>
    </row>
    <row r="4405" spans="1:7" ht="22.5">
      <c r="A4405" s="337" t="str">
        <f t="shared" si="69"/>
        <v>SINAPI 94469</v>
      </c>
      <c r="B4405" s="338" t="s">
        <v>177</v>
      </c>
      <c r="C4405" s="338" t="s">
        <v>23063</v>
      </c>
      <c r="D4405" s="339" t="s">
        <v>23064</v>
      </c>
      <c r="E4405" s="338" t="s">
        <v>434</v>
      </c>
      <c r="F4405" s="340" t="s">
        <v>23065</v>
      </c>
      <c r="G4405" s="340" t="s">
        <v>23066</v>
      </c>
    </row>
    <row r="4406" spans="1:7" ht="22.5">
      <c r="A4406" s="337" t="str">
        <f t="shared" si="69"/>
        <v>SINAPI 94470</v>
      </c>
      <c r="B4406" s="338" t="s">
        <v>177</v>
      </c>
      <c r="C4406" s="338" t="s">
        <v>23067</v>
      </c>
      <c r="D4406" s="339" t="s">
        <v>23068</v>
      </c>
      <c r="E4406" s="338" t="s">
        <v>434</v>
      </c>
      <c r="F4406" s="340" t="s">
        <v>23069</v>
      </c>
      <c r="G4406" s="340" t="s">
        <v>23070</v>
      </c>
    </row>
    <row r="4407" spans="1:7" ht="33.75">
      <c r="A4407" s="337" t="str">
        <f t="shared" ref="A4407:A4470" si="70">CONCATENAR</f>
        <v>SINAPI 94471</v>
      </c>
      <c r="B4407" s="338" t="s">
        <v>177</v>
      </c>
      <c r="C4407" s="338" t="s">
        <v>23071</v>
      </c>
      <c r="D4407" s="339" t="s">
        <v>23072</v>
      </c>
      <c r="E4407" s="338" t="s">
        <v>434</v>
      </c>
      <c r="F4407" s="340" t="s">
        <v>23073</v>
      </c>
      <c r="G4407" s="340" t="s">
        <v>9716</v>
      </c>
    </row>
    <row r="4408" spans="1:7" ht="33.75">
      <c r="A4408" s="337" t="str">
        <f t="shared" si="70"/>
        <v>SINAPI 94472</v>
      </c>
      <c r="B4408" s="338" t="s">
        <v>177</v>
      </c>
      <c r="C4408" s="338" t="s">
        <v>23074</v>
      </c>
      <c r="D4408" s="339" t="s">
        <v>23075</v>
      </c>
      <c r="E4408" s="338" t="s">
        <v>434</v>
      </c>
      <c r="F4408" s="340" t="s">
        <v>23076</v>
      </c>
      <c r="G4408" s="340" t="s">
        <v>23077</v>
      </c>
    </row>
    <row r="4409" spans="1:7" ht="33.75">
      <c r="A4409" s="337" t="str">
        <f t="shared" si="70"/>
        <v>SINAPI 94473</v>
      </c>
      <c r="B4409" s="338" t="s">
        <v>177</v>
      </c>
      <c r="C4409" s="338" t="s">
        <v>23078</v>
      </c>
      <c r="D4409" s="339" t="s">
        <v>23079</v>
      </c>
      <c r="E4409" s="338" t="s">
        <v>434</v>
      </c>
      <c r="F4409" s="340" t="s">
        <v>23080</v>
      </c>
      <c r="G4409" s="340" t="s">
        <v>7959</v>
      </c>
    </row>
    <row r="4410" spans="1:7" ht="33.75">
      <c r="A4410" s="337" t="str">
        <f t="shared" si="70"/>
        <v>SINAPI 94474</v>
      </c>
      <c r="B4410" s="338" t="s">
        <v>177</v>
      </c>
      <c r="C4410" s="338" t="s">
        <v>23081</v>
      </c>
      <c r="D4410" s="339" t="s">
        <v>23082</v>
      </c>
      <c r="E4410" s="338" t="s">
        <v>434</v>
      </c>
      <c r="F4410" s="340" t="s">
        <v>23083</v>
      </c>
      <c r="G4410" s="340" t="s">
        <v>23084</v>
      </c>
    </row>
    <row r="4411" spans="1:7" ht="33.75">
      <c r="A4411" s="337" t="str">
        <f t="shared" si="70"/>
        <v>SINAPI 94475</v>
      </c>
      <c r="B4411" s="338" t="s">
        <v>177</v>
      </c>
      <c r="C4411" s="338" t="s">
        <v>23085</v>
      </c>
      <c r="D4411" s="339" t="s">
        <v>23086</v>
      </c>
      <c r="E4411" s="338" t="s">
        <v>434</v>
      </c>
      <c r="F4411" s="340" t="s">
        <v>23087</v>
      </c>
      <c r="G4411" s="340" t="s">
        <v>23088</v>
      </c>
    </row>
    <row r="4412" spans="1:7" ht="33.75">
      <c r="A4412" s="337" t="str">
        <f t="shared" si="70"/>
        <v>SINAPI 94476</v>
      </c>
      <c r="B4412" s="338" t="s">
        <v>177</v>
      </c>
      <c r="C4412" s="338" t="s">
        <v>23089</v>
      </c>
      <c r="D4412" s="339" t="s">
        <v>23090</v>
      </c>
      <c r="E4412" s="338" t="s">
        <v>434</v>
      </c>
      <c r="F4412" s="340" t="s">
        <v>23091</v>
      </c>
      <c r="G4412" s="340" t="s">
        <v>23092</v>
      </c>
    </row>
    <row r="4413" spans="1:7" ht="22.5">
      <c r="A4413" s="337" t="str">
        <f t="shared" si="70"/>
        <v>SINAPI 94477</v>
      </c>
      <c r="B4413" s="338" t="s">
        <v>177</v>
      </c>
      <c r="C4413" s="338" t="s">
        <v>23093</v>
      </c>
      <c r="D4413" s="339" t="s">
        <v>23094</v>
      </c>
      <c r="E4413" s="338" t="s">
        <v>434</v>
      </c>
      <c r="F4413" s="340" t="s">
        <v>23095</v>
      </c>
      <c r="G4413" s="340" t="s">
        <v>23096</v>
      </c>
    </row>
    <row r="4414" spans="1:7" ht="22.5">
      <c r="A4414" s="337" t="str">
        <f t="shared" si="70"/>
        <v>SINAPI 94478</v>
      </c>
      <c r="B4414" s="338" t="s">
        <v>177</v>
      </c>
      <c r="C4414" s="338" t="s">
        <v>23097</v>
      </c>
      <c r="D4414" s="339" t="s">
        <v>23098</v>
      </c>
      <c r="E4414" s="338" t="s">
        <v>434</v>
      </c>
      <c r="F4414" s="340" t="s">
        <v>23099</v>
      </c>
      <c r="G4414" s="340" t="s">
        <v>23100</v>
      </c>
    </row>
    <row r="4415" spans="1:7" ht="22.5">
      <c r="A4415" s="337" t="str">
        <f t="shared" si="70"/>
        <v>SINAPI 94479</v>
      </c>
      <c r="B4415" s="338" t="s">
        <v>177</v>
      </c>
      <c r="C4415" s="338" t="s">
        <v>23101</v>
      </c>
      <c r="D4415" s="339" t="s">
        <v>23102</v>
      </c>
      <c r="E4415" s="338" t="s">
        <v>434</v>
      </c>
      <c r="F4415" s="340" t="s">
        <v>22098</v>
      </c>
      <c r="G4415" s="340" t="s">
        <v>23103</v>
      </c>
    </row>
    <row r="4416" spans="1:7" ht="22.5">
      <c r="A4416" s="337" t="str">
        <f t="shared" si="70"/>
        <v>SINAPI 94606</v>
      </c>
      <c r="B4416" s="338" t="s">
        <v>177</v>
      </c>
      <c r="C4416" s="338" t="s">
        <v>23104</v>
      </c>
      <c r="D4416" s="339" t="s">
        <v>23105</v>
      </c>
      <c r="E4416" s="338" t="s">
        <v>434</v>
      </c>
      <c r="F4416" s="340" t="s">
        <v>23106</v>
      </c>
      <c r="G4416" s="340" t="s">
        <v>23107</v>
      </c>
    </row>
    <row r="4417" spans="1:7" ht="22.5">
      <c r="A4417" s="337" t="str">
        <f t="shared" si="70"/>
        <v>SINAPI 94608</v>
      </c>
      <c r="B4417" s="338" t="s">
        <v>177</v>
      </c>
      <c r="C4417" s="338" t="s">
        <v>23108</v>
      </c>
      <c r="D4417" s="339" t="s">
        <v>23109</v>
      </c>
      <c r="E4417" s="338" t="s">
        <v>434</v>
      </c>
      <c r="F4417" s="340" t="s">
        <v>23110</v>
      </c>
      <c r="G4417" s="340" t="s">
        <v>23111</v>
      </c>
    </row>
    <row r="4418" spans="1:7" ht="22.5">
      <c r="A4418" s="337" t="str">
        <f t="shared" si="70"/>
        <v>SINAPI 94610</v>
      </c>
      <c r="B4418" s="338" t="s">
        <v>177</v>
      </c>
      <c r="C4418" s="338" t="s">
        <v>23112</v>
      </c>
      <c r="D4418" s="339" t="s">
        <v>23113</v>
      </c>
      <c r="E4418" s="338" t="s">
        <v>434</v>
      </c>
      <c r="F4418" s="340" t="s">
        <v>23114</v>
      </c>
      <c r="G4418" s="340" t="s">
        <v>23115</v>
      </c>
    </row>
    <row r="4419" spans="1:7" ht="22.5">
      <c r="A4419" s="337" t="str">
        <f t="shared" si="70"/>
        <v>SINAPI 94612</v>
      </c>
      <c r="B4419" s="338" t="s">
        <v>177</v>
      </c>
      <c r="C4419" s="338" t="s">
        <v>23116</v>
      </c>
      <c r="D4419" s="339" t="s">
        <v>23117</v>
      </c>
      <c r="E4419" s="338" t="s">
        <v>434</v>
      </c>
      <c r="F4419" s="340" t="s">
        <v>23118</v>
      </c>
      <c r="G4419" s="340" t="s">
        <v>23119</v>
      </c>
    </row>
    <row r="4420" spans="1:7" ht="22.5">
      <c r="A4420" s="337" t="str">
        <f t="shared" si="70"/>
        <v>SINAPI 94614</v>
      </c>
      <c r="B4420" s="338" t="s">
        <v>177</v>
      </c>
      <c r="C4420" s="338" t="s">
        <v>23120</v>
      </c>
      <c r="D4420" s="339" t="s">
        <v>23121</v>
      </c>
      <c r="E4420" s="338" t="s">
        <v>434</v>
      </c>
      <c r="F4420" s="340" t="s">
        <v>23122</v>
      </c>
      <c r="G4420" s="340" t="s">
        <v>23123</v>
      </c>
    </row>
    <row r="4421" spans="1:7" ht="22.5">
      <c r="A4421" s="337" t="str">
        <f t="shared" si="70"/>
        <v>SINAPI 94615</v>
      </c>
      <c r="B4421" s="338" t="s">
        <v>177</v>
      </c>
      <c r="C4421" s="338" t="s">
        <v>23124</v>
      </c>
      <c r="D4421" s="339" t="s">
        <v>23125</v>
      </c>
      <c r="E4421" s="338" t="s">
        <v>434</v>
      </c>
      <c r="F4421" s="340" t="s">
        <v>23126</v>
      </c>
      <c r="G4421" s="340" t="s">
        <v>23127</v>
      </c>
    </row>
    <row r="4422" spans="1:7" ht="22.5">
      <c r="A4422" s="337" t="str">
        <f t="shared" si="70"/>
        <v>SINAPI 94616</v>
      </c>
      <c r="B4422" s="338" t="s">
        <v>177</v>
      </c>
      <c r="C4422" s="338" t="s">
        <v>23128</v>
      </c>
      <c r="D4422" s="339" t="s">
        <v>23129</v>
      </c>
      <c r="E4422" s="338" t="s">
        <v>434</v>
      </c>
      <c r="F4422" s="340" t="s">
        <v>23130</v>
      </c>
      <c r="G4422" s="340" t="s">
        <v>23131</v>
      </c>
    </row>
    <row r="4423" spans="1:7" ht="22.5">
      <c r="A4423" s="337" t="str">
        <f t="shared" si="70"/>
        <v>SINAPI 94617</v>
      </c>
      <c r="B4423" s="338" t="s">
        <v>177</v>
      </c>
      <c r="C4423" s="338" t="s">
        <v>23132</v>
      </c>
      <c r="D4423" s="339" t="s">
        <v>23133</v>
      </c>
      <c r="E4423" s="338" t="s">
        <v>434</v>
      </c>
      <c r="F4423" s="340" t="s">
        <v>23134</v>
      </c>
      <c r="G4423" s="340" t="s">
        <v>23135</v>
      </c>
    </row>
    <row r="4424" spans="1:7" ht="22.5">
      <c r="A4424" s="337" t="str">
        <f t="shared" si="70"/>
        <v>SINAPI 94618</v>
      </c>
      <c r="B4424" s="338" t="s">
        <v>177</v>
      </c>
      <c r="C4424" s="338" t="s">
        <v>23136</v>
      </c>
      <c r="D4424" s="339" t="s">
        <v>23137</v>
      </c>
      <c r="E4424" s="338" t="s">
        <v>434</v>
      </c>
      <c r="F4424" s="340" t="s">
        <v>23138</v>
      </c>
      <c r="G4424" s="340" t="s">
        <v>23139</v>
      </c>
    </row>
    <row r="4425" spans="1:7" ht="22.5">
      <c r="A4425" s="337" t="str">
        <f t="shared" si="70"/>
        <v>SINAPI 94620</v>
      </c>
      <c r="B4425" s="338" t="s">
        <v>177</v>
      </c>
      <c r="C4425" s="338" t="s">
        <v>23140</v>
      </c>
      <c r="D4425" s="339" t="s">
        <v>23141</v>
      </c>
      <c r="E4425" s="338" t="s">
        <v>434</v>
      </c>
      <c r="F4425" s="340" t="s">
        <v>23142</v>
      </c>
      <c r="G4425" s="340" t="s">
        <v>23143</v>
      </c>
    </row>
    <row r="4426" spans="1:7" ht="22.5">
      <c r="A4426" s="337" t="str">
        <f t="shared" si="70"/>
        <v>SINAPI 94622</v>
      </c>
      <c r="B4426" s="338" t="s">
        <v>177</v>
      </c>
      <c r="C4426" s="338" t="s">
        <v>23144</v>
      </c>
      <c r="D4426" s="339" t="s">
        <v>23145</v>
      </c>
      <c r="E4426" s="338" t="s">
        <v>434</v>
      </c>
      <c r="F4426" s="340" t="s">
        <v>23146</v>
      </c>
      <c r="G4426" s="340" t="s">
        <v>23147</v>
      </c>
    </row>
    <row r="4427" spans="1:7" ht="22.5">
      <c r="A4427" s="337" t="str">
        <f t="shared" si="70"/>
        <v>SINAPI 94623</v>
      </c>
      <c r="B4427" s="338" t="s">
        <v>177</v>
      </c>
      <c r="C4427" s="338" t="s">
        <v>23148</v>
      </c>
      <c r="D4427" s="339" t="s">
        <v>23149</v>
      </c>
      <c r="E4427" s="338" t="s">
        <v>434</v>
      </c>
      <c r="F4427" s="340" t="s">
        <v>23150</v>
      </c>
      <c r="G4427" s="340" t="s">
        <v>23151</v>
      </c>
    </row>
    <row r="4428" spans="1:7" ht="22.5">
      <c r="A4428" s="337" t="str">
        <f t="shared" si="70"/>
        <v>SINAPI 94624</v>
      </c>
      <c r="B4428" s="338" t="s">
        <v>177</v>
      </c>
      <c r="C4428" s="338" t="s">
        <v>23152</v>
      </c>
      <c r="D4428" s="339" t="s">
        <v>23153</v>
      </c>
      <c r="E4428" s="338" t="s">
        <v>434</v>
      </c>
      <c r="F4428" s="340" t="s">
        <v>23154</v>
      </c>
      <c r="G4428" s="340" t="s">
        <v>23155</v>
      </c>
    </row>
    <row r="4429" spans="1:7" ht="22.5">
      <c r="A4429" s="337" t="str">
        <f t="shared" si="70"/>
        <v>SINAPI 94625</v>
      </c>
      <c r="B4429" s="338" t="s">
        <v>177</v>
      </c>
      <c r="C4429" s="338" t="s">
        <v>23156</v>
      </c>
      <c r="D4429" s="339" t="s">
        <v>23157</v>
      </c>
      <c r="E4429" s="338" t="s">
        <v>434</v>
      </c>
      <c r="F4429" s="340" t="s">
        <v>23158</v>
      </c>
      <c r="G4429" s="340" t="s">
        <v>23159</v>
      </c>
    </row>
    <row r="4430" spans="1:7" ht="33.75">
      <c r="A4430" s="337" t="str">
        <f t="shared" si="70"/>
        <v>SINAPI 94656</v>
      </c>
      <c r="B4430" s="338" t="s">
        <v>177</v>
      </c>
      <c r="C4430" s="338" t="s">
        <v>23160</v>
      </c>
      <c r="D4430" s="339" t="s">
        <v>23161</v>
      </c>
      <c r="E4430" s="338" t="s">
        <v>434</v>
      </c>
      <c r="F4430" s="340" t="s">
        <v>8827</v>
      </c>
      <c r="G4430" s="340" t="s">
        <v>17777</v>
      </c>
    </row>
    <row r="4431" spans="1:7" ht="22.5">
      <c r="A4431" s="337" t="str">
        <f t="shared" si="70"/>
        <v>SINAPI 94657</v>
      </c>
      <c r="B4431" s="338" t="s">
        <v>177</v>
      </c>
      <c r="C4431" s="338" t="s">
        <v>23162</v>
      </c>
      <c r="D4431" s="339" t="s">
        <v>23163</v>
      </c>
      <c r="E4431" s="338" t="s">
        <v>434</v>
      </c>
      <c r="F4431" s="340" t="s">
        <v>23164</v>
      </c>
      <c r="G4431" s="340" t="s">
        <v>23165</v>
      </c>
    </row>
    <row r="4432" spans="1:7" ht="33.75">
      <c r="A4432" s="337" t="str">
        <f t="shared" si="70"/>
        <v>SINAPI 94658</v>
      </c>
      <c r="B4432" s="338" t="s">
        <v>177</v>
      </c>
      <c r="C4432" s="338" t="s">
        <v>23166</v>
      </c>
      <c r="D4432" s="339" t="s">
        <v>23167</v>
      </c>
      <c r="E4432" s="338" t="s">
        <v>434</v>
      </c>
      <c r="F4432" s="340" t="s">
        <v>21990</v>
      </c>
      <c r="G4432" s="340" t="s">
        <v>23168</v>
      </c>
    </row>
    <row r="4433" spans="1:7" ht="22.5">
      <c r="A4433" s="337" t="str">
        <f t="shared" si="70"/>
        <v>SINAPI 94659</v>
      </c>
      <c r="B4433" s="338" t="s">
        <v>177</v>
      </c>
      <c r="C4433" s="338" t="s">
        <v>23169</v>
      </c>
      <c r="D4433" s="339" t="s">
        <v>23170</v>
      </c>
      <c r="E4433" s="338" t="s">
        <v>434</v>
      </c>
      <c r="F4433" s="340" t="s">
        <v>23171</v>
      </c>
      <c r="G4433" s="340" t="s">
        <v>22158</v>
      </c>
    </row>
    <row r="4434" spans="1:7" ht="33.75">
      <c r="A4434" s="337" t="str">
        <f t="shared" si="70"/>
        <v>SINAPI 94660</v>
      </c>
      <c r="B4434" s="338" t="s">
        <v>177</v>
      </c>
      <c r="C4434" s="338" t="s">
        <v>23172</v>
      </c>
      <c r="D4434" s="339" t="s">
        <v>23173</v>
      </c>
      <c r="E4434" s="338" t="s">
        <v>434</v>
      </c>
      <c r="F4434" s="340" t="s">
        <v>20866</v>
      </c>
      <c r="G4434" s="340" t="s">
        <v>17629</v>
      </c>
    </row>
    <row r="4435" spans="1:7" ht="22.5">
      <c r="A4435" s="337" t="str">
        <f t="shared" si="70"/>
        <v>SINAPI 94661</v>
      </c>
      <c r="B4435" s="338" t="s">
        <v>177</v>
      </c>
      <c r="C4435" s="338" t="s">
        <v>23174</v>
      </c>
      <c r="D4435" s="339" t="s">
        <v>23175</v>
      </c>
      <c r="E4435" s="338" t="s">
        <v>434</v>
      </c>
      <c r="F4435" s="340" t="s">
        <v>16240</v>
      </c>
      <c r="G4435" s="340" t="s">
        <v>21260</v>
      </c>
    </row>
    <row r="4436" spans="1:7" ht="33.75">
      <c r="A4436" s="337" t="str">
        <f t="shared" si="70"/>
        <v>SINAPI 94662</v>
      </c>
      <c r="B4436" s="338" t="s">
        <v>177</v>
      </c>
      <c r="C4436" s="338" t="s">
        <v>23176</v>
      </c>
      <c r="D4436" s="339" t="s">
        <v>23177</v>
      </c>
      <c r="E4436" s="338" t="s">
        <v>434</v>
      </c>
      <c r="F4436" s="340" t="s">
        <v>23178</v>
      </c>
      <c r="G4436" s="340" t="s">
        <v>15194</v>
      </c>
    </row>
    <row r="4437" spans="1:7" ht="22.5">
      <c r="A4437" s="337" t="str">
        <f t="shared" si="70"/>
        <v>SINAPI 94663</v>
      </c>
      <c r="B4437" s="338" t="s">
        <v>177</v>
      </c>
      <c r="C4437" s="338" t="s">
        <v>23179</v>
      </c>
      <c r="D4437" s="339" t="s">
        <v>23180</v>
      </c>
      <c r="E4437" s="338" t="s">
        <v>434</v>
      </c>
      <c r="F4437" s="340" t="s">
        <v>23181</v>
      </c>
      <c r="G4437" s="340" t="s">
        <v>21517</v>
      </c>
    </row>
    <row r="4438" spans="1:7" ht="33.75">
      <c r="A4438" s="337" t="str">
        <f t="shared" si="70"/>
        <v>SINAPI 94664</v>
      </c>
      <c r="B4438" s="338" t="s">
        <v>177</v>
      </c>
      <c r="C4438" s="338" t="s">
        <v>23182</v>
      </c>
      <c r="D4438" s="339" t="s">
        <v>23183</v>
      </c>
      <c r="E4438" s="338" t="s">
        <v>434</v>
      </c>
      <c r="F4438" s="340" t="s">
        <v>22597</v>
      </c>
      <c r="G4438" s="340" t="s">
        <v>20595</v>
      </c>
    </row>
    <row r="4439" spans="1:7" ht="22.5">
      <c r="A4439" s="337" t="str">
        <f t="shared" si="70"/>
        <v>SINAPI 94665</v>
      </c>
      <c r="B4439" s="338" t="s">
        <v>177</v>
      </c>
      <c r="C4439" s="338" t="s">
        <v>23184</v>
      </c>
      <c r="D4439" s="339" t="s">
        <v>23185</v>
      </c>
      <c r="E4439" s="338" t="s">
        <v>434</v>
      </c>
      <c r="F4439" s="340" t="s">
        <v>23186</v>
      </c>
      <c r="G4439" s="340" t="s">
        <v>23187</v>
      </c>
    </row>
    <row r="4440" spans="1:7" ht="33.75">
      <c r="A4440" s="337" t="str">
        <f t="shared" si="70"/>
        <v>SINAPI 94666</v>
      </c>
      <c r="B4440" s="338" t="s">
        <v>177</v>
      </c>
      <c r="C4440" s="338" t="s">
        <v>23188</v>
      </c>
      <c r="D4440" s="339" t="s">
        <v>23189</v>
      </c>
      <c r="E4440" s="338" t="s">
        <v>434</v>
      </c>
      <c r="F4440" s="340" t="s">
        <v>23190</v>
      </c>
      <c r="G4440" s="340" t="s">
        <v>23191</v>
      </c>
    </row>
    <row r="4441" spans="1:7" ht="22.5">
      <c r="A4441" s="337" t="str">
        <f t="shared" si="70"/>
        <v>SINAPI 94667</v>
      </c>
      <c r="B4441" s="338" t="s">
        <v>177</v>
      </c>
      <c r="C4441" s="338" t="s">
        <v>23192</v>
      </c>
      <c r="D4441" s="339" t="s">
        <v>23193</v>
      </c>
      <c r="E4441" s="338" t="s">
        <v>434</v>
      </c>
      <c r="F4441" s="340" t="s">
        <v>17311</v>
      </c>
      <c r="G4441" s="340" t="s">
        <v>23194</v>
      </c>
    </row>
    <row r="4442" spans="1:7" ht="33.75">
      <c r="A4442" s="337" t="str">
        <f t="shared" si="70"/>
        <v>SINAPI 94668</v>
      </c>
      <c r="B4442" s="338" t="s">
        <v>177</v>
      </c>
      <c r="C4442" s="338" t="s">
        <v>23195</v>
      </c>
      <c r="D4442" s="339" t="s">
        <v>23196</v>
      </c>
      <c r="E4442" s="338" t="s">
        <v>434</v>
      </c>
      <c r="F4442" s="340" t="s">
        <v>14288</v>
      </c>
      <c r="G4442" s="340" t="s">
        <v>23197</v>
      </c>
    </row>
    <row r="4443" spans="1:7" ht="22.5">
      <c r="A4443" s="337" t="str">
        <f t="shared" si="70"/>
        <v>SINAPI 94669</v>
      </c>
      <c r="B4443" s="338" t="s">
        <v>177</v>
      </c>
      <c r="C4443" s="338" t="s">
        <v>23198</v>
      </c>
      <c r="D4443" s="339" t="s">
        <v>23199</v>
      </c>
      <c r="E4443" s="338" t="s">
        <v>434</v>
      </c>
      <c r="F4443" s="340" t="s">
        <v>23200</v>
      </c>
      <c r="G4443" s="340" t="s">
        <v>21878</v>
      </c>
    </row>
    <row r="4444" spans="1:7" ht="33.75">
      <c r="A4444" s="337" t="str">
        <f t="shared" si="70"/>
        <v>SINAPI 94670</v>
      </c>
      <c r="B4444" s="338" t="s">
        <v>177</v>
      </c>
      <c r="C4444" s="338" t="s">
        <v>23201</v>
      </c>
      <c r="D4444" s="339" t="s">
        <v>23202</v>
      </c>
      <c r="E4444" s="338" t="s">
        <v>434</v>
      </c>
      <c r="F4444" s="340" t="s">
        <v>23203</v>
      </c>
      <c r="G4444" s="340" t="s">
        <v>23204</v>
      </c>
    </row>
    <row r="4445" spans="1:7" ht="22.5">
      <c r="A4445" s="337" t="str">
        <f t="shared" si="70"/>
        <v>SINAPI 94671</v>
      </c>
      <c r="B4445" s="338" t="s">
        <v>177</v>
      </c>
      <c r="C4445" s="338" t="s">
        <v>23205</v>
      </c>
      <c r="D4445" s="339" t="s">
        <v>23206</v>
      </c>
      <c r="E4445" s="338" t="s">
        <v>434</v>
      </c>
      <c r="F4445" s="340" t="s">
        <v>23207</v>
      </c>
      <c r="G4445" s="340" t="s">
        <v>23208</v>
      </c>
    </row>
    <row r="4446" spans="1:7" ht="22.5">
      <c r="A4446" s="337" t="str">
        <f t="shared" si="70"/>
        <v>SINAPI 94672</v>
      </c>
      <c r="B4446" s="338" t="s">
        <v>177</v>
      </c>
      <c r="C4446" s="338" t="s">
        <v>23209</v>
      </c>
      <c r="D4446" s="339" t="s">
        <v>23210</v>
      </c>
      <c r="E4446" s="338" t="s">
        <v>434</v>
      </c>
      <c r="F4446" s="340" t="s">
        <v>23211</v>
      </c>
      <c r="G4446" s="340" t="s">
        <v>17582</v>
      </c>
    </row>
    <row r="4447" spans="1:7" ht="22.5">
      <c r="A4447" s="337" t="str">
        <f t="shared" si="70"/>
        <v>SINAPI 94673</v>
      </c>
      <c r="B4447" s="338" t="s">
        <v>177</v>
      </c>
      <c r="C4447" s="338" t="s">
        <v>23212</v>
      </c>
      <c r="D4447" s="339" t="s">
        <v>23213</v>
      </c>
      <c r="E4447" s="338" t="s">
        <v>434</v>
      </c>
      <c r="F4447" s="340" t="s">
        <v>21808</v>
      </c>
      <c r="G4447" s="340" t="s">
        <v>16356</v>
      </c>
    </row>
    <row r="4448" spans="1:7" ht="22.5">
      <c r="A4448" s="337" t="str">
        <f t="shared" si="70"/>
        <v>SINAPI 94674</v>
      </c>
      <c r="B4448" s="338" t="s">
        <v>177</v>
      </c>
      <c r="C4448" s="338" t="s">
        <v>23214</v>
      </c>
      <c r="D4448" s="339" t="s">
        <v>23215</v>
      </c>
      <c r="E4448" s="338" t="s">
        <v>434</v>
      </c>
      <c r="F4448" s="340" t="s">
        <v>17401</v>
      </c>
      <c r="G4448" s="340" t="s">
        <v>13940</v>
      </c>
    </row>
    <row r="4449" spans="1:7" ht="22.5">
      <c r="A4449" s="337" t="str">
        <f t="shared" si="70"/>
        <v>SINAPI 94675</v>
      </c>
      <c r="B4449" s="338" t="s">
        <v>177</v>
      </c>
      <c r="C4449" s="338" t="s">
        <v>23216</v>
      </c>
      <c r="D4449" s="339" t="s">
        <v>23217</v>
      </c>
      <c r="E4449" s="338" t="s">
        <v>434</v>
      </c>
      <c r="F4449" s="340" t="s">
        <v>21788</v>
      </c>
      <c r="G4449" s="340" t="s">
        <v>7854</v>
      </c>
    </row>
    <row r="4450" spans="1:7" ht="22.5">
      <c r="A4450" s="337" t="str">
        <f t="shared" si="70"/>
        <v>SINAPI 94676</v>
      </c>
      <c r="B4450" s="338" t="s">
        <v>177</v>
      </c>
      <c r="C4450" s="338" t="s">
        <v>23218</v>
      </c>
      <c r="D4450" s="339" t="s">
        <v>23219</v>
      </c>
      <c r="E4450" s="338" t="s">
        <v>434</v>
      </c>
      <c r="F4450" s="340" t="s">
        <v>18296</v>
      </c>
      <c r="G4450" s="340" t="s">
        <v>21218</v>
      </c>
    </row>
    <row r="4451" spans="1:7" ht="22.5">
      <c r="A4451" s="337" t="str">
        <f t="shared" si="70"/>
        <v>SINAPI 94677</v>
      </c>
      <c r="B4451" s="338" t="s">
        <v>177</v>
      </c>
      <c r="C4451" s="338" t="s">
        <v>23220</v>
      </c>
      <c r="D4451" s="339" t="s">
        <v>23221</v>
      </c>
      <c r="E4451" s="338" t="s">
        <v>434</v>
      </c>
      <c r="F4451" s="340" t="s">
        <v>22468</v>
      </c>
      <c r="G4451" s="340" t="s">
        <v>23222</v>
      </c>
    </row>
    <row r="4452" spans="1:7" ht="22.5">
      <c r="A4452" s="337" t="str">
        <f t="shared" si="70"/>
        <v>SINAPI 94678</v>
      </c>
      <c r="B4452" s="338" t="s">
        <v>177</v>
      </c>
      <c r="C4452" s="338" t="s">
        <v>23223</v>
      </c>
      <c r="D4452" s="339" t="s">
        <v>23224</v>
      </c>
      <c r="E4452" s="338" t="s">
        <v>434</v>
      </c>
      <c r="F4452" s="340" t="s">
        <v>10806</v>
      </c>
      <c r="G4452" s="340" t="s">
        <v>21865</v>
      </c>
    </row>
    <row r="4453" spans="1:7" ht="22.5">
      <c r="A4453" s="337" t="str">
        <f t="shared" si="70"/>
        <v>SINAPI 94679</v>
      </c>
      <c r="B4453" s="338" t="s">
        <v>177</v>
      </c>
      <c r="C4453" s="338" t="s">
        <v>23225</v>
      </c>
      <c r="D4453" s="339" t="s">
        <v>23226</v>
      </c>
      <c r="E4453" s="338" t="s">
        <v>434</v>
      </c>
      <c r="F4453" s="340" t="s">
        <v>22354</v>
      </c>
      <c r="G4453" s="340" t="s">
        <v>23227</v>
      </c>
    </row>
    <row r="4454" spans="1:7" ht="22.5">
      <c r="A4454" s="337" t="str">
        <f t="shared" si="70"/>
        <v>SINAPI 94680</v>
      </c>
      <c r="B4454" s="338" t="s">
        <v>177</v>
      </c>
      <c r="C4454" s="338" t="s">
        <v>23228</v>
      </c>
      <c r="D4454" s="339" t="s">
        <v>23229</v>
      </c>
      <c r="E4454" s="338" t="s">
        <v>434</v>
      </c>
      <c r="F4454" s="340" t="s">
        <v>23230</v>
      </c>
      <c r="G4454" s="340" t="s">
        <v>10181</v>
      </c>
    </row>
    <row r="4455" spans="1:7" ht="22.5">
      <c r="A4455" s="337" t="str">
        <f t="shared" si="70"/>
        <v>SINAPI 94681</v>
      </c>
      <c r="B4455" s="338" t="s">
        <v>177</v>
      </c>
      <c r="C4455" s="338" t="s">
        <v>23231</v>
      </c>
      <c r="D4455" s="339" t="s">
        <v>23232</v>
      </c>
      <c r="E4455" s="338" t="s">
        <v>434</v>
      </c>
      <c r="F4455" s="340" t="s">
        <v>7899</v>
      </c>
      <c r="G4455" s="340" t="s">
        <v>23233</v>
      </c>
    </row>
    <row r="4456" spans="1:7" ht="22.5">
      <c r="A4456" s="337" t="str">
        <f t="shared" si="70"/>
        <v>SINAPI 94682</v>
      </c>
      <c r="B4456" s="338" t="s">
        <v>177</v>
      </c>
      <c r="C4456" s="338" t="s">
        <v>23234</v>
      </c>
      <c r="D4456" s="339" t="s">
        <v>23235</v>
      </c>
      <c r="E4456" s="338" t="s">
        <v>434</v>
      </c>
      <c r="F4456" s="340" t="s">
        <v>23236</v>
      </c>
      <c r="G4456" s="340" t="s">
        <v>23237</v>
      </c>
    </row>
    <row r="4457" spans="1:7" ht="22.5">
      <c r="A4457" s="337" t="str">
        <f t="shared" si="70"/>
        <v>SINAPI 94683</v>
      </c>
      <c r="B4457" s="338" t="s">
        <v>177</v>
      </c>
      <c r="C4457" s="338" t="s">
        <v>23238</v>
      </c>
      <c r="D4457" s="339" t="s">
        <v>23239</v>
      </c>
      <c r="E4457" s="338" t="s">
        <v>434</v>
      </c>
      <c r="F4457" s="340" t="s">
        <v>23240</v>
      </c>
      <c r="G4457" s="340" t="s">
        <v>23241</v>
      </c>
    </row>
    <row r="4458" spans="1:7" ht="22.5">
      <c r="A4458" s="337" t="str">
        <f t="shared" si="70"/>
        <v>SINAPI 94684</v>
      </c>
      <c r="B4458" s="338" t="s">
        <v>177</v>
      </c>
      <c r="C4458" s="338" t="s">
        <v>23242</v>
      </c>
      <c r="D4458" s="339" t="s">
        <v>23243</v>
      </c>
      <c r="E4458" s="338" t="s">
        <v>434</v>
      </c>
      <c r="F4458" s="340" t="s">
        <v>23244</v>
      </c>
      <c r="G4458" s="340" t="s">
        <v>23245</v>
      </c>
    </row>
    <row r="4459" spans="1:7" ht="22.5">
      <c r="A4459" s="337" t="str">
        <f t="shared" si="70"/>
        <v>SINAPI 94685</v>
      </c>
      <c r="B4459" s="338" t="s">
        <v>177</v>
      </c>
      <c r="C4459" s="338" t="s">
        <v>23246</v>
      </c>
      <c r="D4459" s="339" t="s">
        <v>23247</v>
      </c>
      <c r="E4459" s="338" t="s">
        <v>434</v>
      </c>
      <c r="F4459" s="340" t="s">
        <v>23248</v>
      </c>
      <c r="G4459" s="340" t="s">
        <v>23249</v>
      </c>
    </row>
    <row r="4460" spans="1:7" ht="22.5">
      <c r="A4460" s="337" t="str">
        <f t="shared" si="70"/>
        <v>SINAPI 94686</v>
      </c>
      <c r="B4460" s="338" t="s">
        <v>177</v>
      </c>
      <c r="C4460" s="338" t="s">
        <v>23250</v>
      </c>
      <c r="D4460" s="339" t="s">
        <v>23251</v>
      </c>
      <c r="E4460" s="338" t="s">
        <v>434</v>
      </c>
      <c r="F4460" s="340" t="s">
        <v>23252</v>
      </c>
      <c r="G4460" s="340" t="s">
        <v>23253</v>
      </c>
    </row>
    <row r="4461" spans="1:7" ht="22.5">
      <c r="A4461" s="337" t="str">
        <f t="shared" si="70"/>
        <v>SINAPI 94687</v>
      </c>
      <c r="B4461" s="338" t="s">
        <v>177</v>
      </c>
      <c r="C4461" s="338" t="s">
        <v>23254</v>
      </c>
      <c r="D4461" s="339" t="s">
        <v>23255</v>
      </c>
      <c r="E4461" s="338" t="s">
        <v>434</v>
      </c>
      <c r="F4461" s="340" t="s">
        <v>23256</v>
      </c>
      <c r="G4461" s="340" t="s">
        <v>23257</v>
      </c>
    </row>
    <row r="4462" spans="1:7" ht="22.5">
      <c r="A4462" s="337" t="str">
        <f t="shared" si="70"/>
        <v>SINAPI 94688</v>
      </c>
      <c r="B4462" s="338" t="s">
        <v>177</v>
      </c>
      <c r="C4462" s="338" t="s">
        <v>23258</v>
      </c>
      <c r="D4462" s="339" t="s">
        <v>23259</v>
      </c>
      <c r="E4462" s="338" t="s">
        <v>434</v>
      </c>
      <c r="F4462" s="340" t="s">
        <v>23260</v>
      </c>
      <c r="G4462" s="340" t="s">
        <v>23261</v>
      </c>
    </row>
    <row r="4463" spans="1:7" ht="33.75">
      <c r="A4463" s="337" t="str">
        <f t="shared" si="70"/>
        <v>SINAPI 94689</v>
      </c>
      <c r="B4463" s="338" t="s">
        <v>177</v>
      </c>
      <c r="C4463" s="338" t="s">
        <v>23262</v>
      </c>
      <c r="D4463" s="339" t="s">
        <v>23263</v>
      </c>
      <c r="E4463" s="338" t="s">
        <v>434</v>
      </c>
      <c r="F4463" s="340" t="s">
        <v>23264</v>
      </c>
      <c r="G4463" s="340" t="s">
        <v>21882</v>
      </c>
    </row>
    <row r="4464" spans="1:7" ht="22.5">
      <c r="A4464" s="337" t="str">
        <f t="shared" si="70"/>
        <v>SINAPI 94690</v>
      </c>
      <c r="B4464" s="338" t="s">
        <v>177</v>
      </c>
      <c r="C4464" s="338" t="s">
        <v>23265</v>
      </c>
      <c r="D4464" s="339" t="s">
        <v>23266</v>
      </c>
      <c r="E4464" s="338" t="s">
        <v>434</v>
      </c>
      <c r="F4464" s="340" t="s">
        <v>15438</v>
      </c>
      <c r="G4464" s="340" t="s">
        <v>17633</v>
      </c>
    </row>
    <row r="4465" spans="1:7" ht="22.5">
      <c r="A4465" s="337" t="str">
        <f t="shared" si="70"/>
        <v>SINAPI 94691</v>
      </c>
      <c r="B4465" s="338" t="s">
        <v>177</v>
      </c>
      <c r="C4465" s="338" t="s">
        <v>23267</v>
      </c>
      <c r="D4465" s="339" t="s">
        <v>23268</v>
      </c>
      <c r="E4465" s="338" t="s">
        <v>434</v>
      </c>
      <c r="F4465" s="340" t="s">
        <v>21099</v>
      </c>
      <c r="G4465" s="340" t="s">
        <v>10405</v>
      </c>
    </row>
    <row r="4466" spans="1:7" ht="22.5">
      <c r="A4466" s="337" t="str">
        <f t="shared" si="70"/>
        <v>SINAPI 94692</v>
      </c>
      <c r="B4466" s="338" t="s">
        <v>177</v>
      </c>
      <c r="C4466" s="338" t="s">
        <v>23269</v>
      </c>
      <c r="D4466" s="339" t="s">
        <v>23270</v>
      </c>
      <c r="E4466" s="338" t="s">
        <v>434</v>
      </c>
      <c r="F4466" s="340" t="s">
        <v>23271</v>
      </c>
      <c r="G4466" s="340" t="s">
        <v>20746</v>
      </c>
    </row>
    <row r="4467" spans="1:7" ht="22.5">
      <c r="A4467" s="337" t="str">
        <f t="shared" si="70"/>
        <v>SINAPI 94693</v>
      </c>
      <c r="B4467" s="338" t="s">
        <v>177</v>
      </c>
      <c r="C4467" s="338" t="s">
        <v>23272</v>
      </c>
      <c r="D4467" s="339" t="s">
        <v>23273</v>
      </c>
      <c r="E4467" s="338" t="s">
        <v>434</v>
      </c>
      <c r="F4467" s="340" t="s">
        <v>8026</v>
      </c>
      <c r="G4467" s="340" t="s">
        <v>23274</v>
      </c>
    </row>
    <row r="4468" spans="1:7" ht="22.5">
      <c r="A4468" s="337" t="str">
        <f t="shared" si="70"/>
        <v>SINAPI 94694</v>
      </c>
      <c r="B4468" s="338" t="s">
        <v>177</v>
      </c>
      <c r="C4468" s="338" t="s">
        <v>23275</v>
      </c>
      <c r="D4468" s="339" t="s">
        <v>23276</v>
      </c>
      <c r="E4468" s="338" t="s">
        <v>434</v>
      </c>
      <c r="F4468" s="340" t="s">
        <v>23277</v>
      </c>
      <c r="G4468" s="340" t="s">
        <v>23278</v>
      </c>
    </row>
    <row r="4469" spans="1:7" ht="22.5">
      <c r="A4469" s="337" t="str">
        <f t="shared" si="70"/>
        <v>SINAPI 94695</v>
      </c>
      <c r="B4469" s="338" t="s">
        <v>177</v>
      </c>
      <c r="C4469" s="338" t="s">
        <v>23279</v>
      </c>
      <c r="D4469" s="339" t="s">
        <v>23280</v>
      </c>
      <c r="E4469" s="338" t="s">
        <v>434</v>
      </c>
      <c r="F4469" s="340" t="s">
        <v>23281</v>
      </c>
      <c r="G4469" s="340" t="s">
        <v>23282</v>
      </c>
    </row>
    <row r="4470" spans="1:7" ht="22.5">
      <c r="A4470" s="337" t="str">
        <f t="shared" si="70"/>
        <v>SINAPI 94696</v>
      </c>
      <c r="B4470" s="338" t="s">
        <v>177</v>
      </c>
      <c r="C4470" s="338" t="s">
        <v>23283</v>
      </c>
      <c r="D4470" s="339" t="s">
        <v>23284</v>
      </c>
      <c r="E4470" s="338" t="s">
        <v>434</v>
      </c>
      <c r="F4470" s="340" t="s">
        <v>23285</v>
      </c>
      <c r="G4470" s="340" t="s">
        <v>23286</v>
      </c>
    </row>
    <row r="4471" spans="1:7" ht="22.5">
      <c r="A4471" s="337" t="str">
        <f t="shared" ref="A4471:A4534" si="71">CONCATENAR</f>
        <v>SINAPI 94697</v>
      </c>
      <c r="B4471" s="338" t="s">
        <v>177</v>
      </c>
      <c r="C4471" s="338" t="s">
        <v>23287</v>
      </c>
      <c r="D4471" s="339" t="s">
        <v>23288</v>
      </c>
      <c r="E4471" s="338" t="s">
        <v>434</v>
      </c>
      <c r="F4471" s="340" t="s">
        <v>19472</v>
      </c>
      <c r="G4471" s="340" t="s">
        <v>23289</v>
      </c>
    </row>
    <row r="4472" spans="1:7" ht="22.5">
      <c r="A4472" s="337" t="str">
        <f t="shared" si="71"/>
        <v>SINAPI 94698</v>
      </c>
      <c r="B4472" s="338" t="s">
        <v>177</v>
      </c>
      <c r="C4472" s="338" t="s">
        <v>23290</v>
      </c>
      <c r="D4472" s="339" t="s">
        <v>23291</v>
      </c>
      <c r="E4472" s="338" t="s">
        <v>434</v>
      </c>
      <c r="F4472" s="340" t="s">
        <v>23292</v>
      </c>
      <c r="G4472" s="340" t="s">
        <v>23293</v>
      </c>
    </row>
    <row r="4473" spans="1:7" ht="22.5">
      <c r="A4473" s="337" t="str">
        <f t="shared" si="71"/>
        <v>SINAPI 94699</v>
      </c>
      <c r="B4473" s="338" t="s">
        <v>177</v>
      </c>
      <c r="C4473" s="338" t="s">
        <v>23294</v>
      </c>
      <c r="D4473" s="339" t="s">
        <v>23295</v>
      </c>
      <c r="E4473" s="338" t="s">
        <v>434</v>
      </c>
      <c r="F4473" s="340" t="s">
        <v>23296</v>
      </c>
      <c r="G4473" s="340" t="s">
        <v>23297</v>
      </c>
    </row>
    <row r="4474" spans="1:7" ht="22.5">
      <c r="A4474" s="337" t="str">
        <f t="shared" si="71"/>
        <v>SINAPI 94700</v>
      </c>
      <c r="B4474" s="338" t="s">
        <v>177</v>
      </c>
      <c r="C4474" s="338" t="s">
        <v>23298</v>
      </c>
      <c r="D4474" s="339" t="s">
        <v>23299</v>
      </c>
      <c r="E4474" s="338" t="s">
        <v>434</v>
      </c>
      <c r="F4474" s="340" t="s">
        <v>23300</v>
      </c>
      <c r="G4474" s="340" t="s">
        <v>23301</v>
      </c>
    </row>
    <row r="4475" spans="1:7" ht="22.5">
      <c r="A4475" s="337" t="str">
        <f t="shared" si="71"/>
        <v>SINAPI 94701</v>
      </c>
      <c r="B4475" s="338" t="s">
        <v>177</v>
      </c>
      <c r="C4475" s="338" t="s">
        <v>23302</v>
      </c>
      <c r="D4475" s="339" t="s">
        <v>23303</v>
      </c>
      <c r="E4475" s="338" t="s">
        <v>434</v>
      </c>
      <c r="F4475" s="340" t="s">
        <v>23304</v>
      </c>
      <c r="G4475" s="340" t="s">
        <v>23305</v>
      </c>
    </row>
    <row r="4476" spans="1:7" ht="22.5">
      <c r="A4476" s="337" t="str">
        <f t="shared" si="71"/>
        <v>SINAPI 94702</v>
      </c>
      <c r="B4476" s="338" t="s">
        <v>177</v>
      </c>
      <c r="C4476" s="338" t="s">
        <v>23306</v>
      </c>
      <c r="D4476" s="339" t="s">
        <v>23307</v>
      </c>
      <c r="E4476" s="338" t="s">
        <v>434</v>
      </c>
      <c r="F4476" s="340" t="s">
        <v>23308</v>
      </c>
      <c r="G4476" s="340" t="s">
        <v>23309</v>
      </c>
    </row>
    <row r="4477" spans="1:7" ht="33.75">
      <c r="A4477" s="337" t="str">
        <f t="shared" si="71"/>
        <v>SINAPI 94703</v>
      </c>
      <c r="B4477" s="338" t="s">
        <v>177</v>
      </c>
      <c r="C4477" s="338" t="s">
        <v>23310</v>
      </c>
      <c r="D4477" s="339" t="s">
        <v>23311</v>
      </c>
      <c r="E4477" s="338" t="s">
        <v>434</v>
      </c>
      <c r="F4477" s="340" t="s">
        <v>23312</v>
      </c>
      <c r="G4477" s="340" t="s">
        <v>7863</v>
      </c>
    </row>
    <row r="4478" spans="1:7" ht="22.5">
      <c r="A4478" s="337" t="str">
        <f t="shared" si="71"/>
        <v>SINAPI 94704</v>
      </c>
      <c r="B4478" s="338" t="s">
        <v>177</v>
      </c>
      <c r="C4478" s="338" t="s">
        <v>23313</v>
      </c>
      <c r="D4478" s="339" t="s">
        <v>23314</v>
      </c>
      <c r="E4478" s="338" t="s">
        <v>434</v>
      </c>
      <c r="F4478" s="340" t="s">
        <v>23315</v>
      </c>
      <c r="G4478" s="340" t="s">
        <v>23316</v>
      </c>
    </row>
    <row r="4479" spans="1:7" ht="33.75">
      <c r="A4479" s="337" t="str">
        <f t="shared" si="71"/>
        <v>SINAPI 94705</v>
      </c>
      <c r="B4479" s="338" t="s">
        <v>177</v>
      </c>
      <c r="C4479" s="338" t="s">
        <v>23317</v>
      </c>
      <c r="D4479" s="339" t="s">
        <v>23318</v>
      </c>
      <c r="E4479" s="338" t="s">
        <v>434</v>
      </c>
      <c r="F4479" s="340" t="s">
        <v>23319</v>
      </c>
      <c r="G4479" s="340" t="s">
        <v>8034</v>
      </c>
    </row>
    <row r="4480" spans="1:7" ht="33.75">
      <c r="A4480" s="337" t="str">
        <f t="shared" si="71"/>
        <v>SINAPI 94706</v>
      </c>
      <c r="B4480" s="338" t="s">
        <v>177</v>
      </c>
      <c r="C4480" s="338" t="s">
        <v>23320</v>
      </c>
      <c r="D4480" s="339" t="s">
        <v>23321</v>
      </c>
      <c r="E4480" s="338" t="s">
        <v>434</v>
      </c>
      <c r="F4480" s="340" t="s">
        <v>23322</v>
      </c>
      <c r="G4480" s="340" t="s">
        <v>22371</v>
      </c>
    </row>
    <row r="4481" spans="1:7" ht="22.5">
      <c r="A4481" s="337" t="str">
        <f t="shared" si="71"/>
        <v>SINAPI 94707</v>
      </c>
      <c r="B4481" s="338" t="s">
        <v>177</v>
      </c>
      <c r="C4481" s="338" t="s">
        <v>23323</v>
      </c>
      <c r="D4481" s="339" t="s">
        <v>23324</v>
      </c>
      <c r="E4481" s="338" t="s">
        <v>434</v>
      </c>
      <c r="F4481" s="340" t="s">
        <v>23325</v>
      </c>
      <c r="G4481" s="340" t="s">
        <v>23326</v>
      </c>
    </row>
    <row r="4482" spans="1:7" ht="22.5">
      <c r="A4482" s="337" t="str">
        <f t="shared" si="71"/>
        <v>SINAPI 94708</v>
      </c>
      <c r="B4482" s="338" t="s">
        <v>177</v>
      </c>
      <c r="C4482" s="338" t="s">
        <v>23327</v>
      </c>
      <c r="D4482" s="339" t="s">
        <v>23328</v>
      </c>
      <c r="E4482" s="338" t="s">
        <v>434</v>
      </c>
      <c r="F4482" s="340" t="s">
        <v>23329</v>
      </c>
      <c r="G4482" s="340" t="s">
        <v>23330</v>
      </c>
    </row>
    <row r="4483" spans="1:7" ht="22.5">
      <c r="A4483" s="337" t="str">
        <f t="shared" si="71"/>
        <v>SINAPI 94709</v>
      </c>
      <c r="B4483" s="338" t="s">
        <v>177</v>
      </c>
      <c r="C4483" s="338" t="s">
        <v>23331</v>
      </c>
      <c r="D4483" s="339" t="s">
        <v>23332</v>
      </c>
      <c r="E4483" s="338" t="s">
        <v>434</v>
      </c>
      <c r="F4483" s="340" t="s">
        <v>10313</v>
      </c>
      <c r="G4483" s="340" t="s">
        <v>23333</v>
      </c>
    </row>
    <row r="4484" spans="1:7" ht="22.5">
      <c r="A4484" s="337" t="str">
        <f t="shared" si="71"/>
        <v>SINAPI 94710</v>
      </c>
      <c r="B4484" s="338" t="s">
        <v>177</v>
      </c>
      <c r="C4484" s="338" t="s">
        <v>23334</v>
      </c>
      <c r="D4484" s="339" t="s">
        <v>23335</v>
      </c>
      <c r="E4484" s="338" t="s">
        <v>434</v>
      </c>
      <c r="F4484" s="340" t="s">
        <v>23336</v>
      </c>
      <c r="G4484" s="340" t="s">
        <v>23337</v>
      </c>
    </row>
    <row r="4485" spans="1:7" ht="22.5">
      <c r="A4485" s="337" t="str">
        <f t="shared" si="71"/>
        <v>SINAPI 94711</v>
      </c>
      <c r="B4485" s="338" t="s">
        <v>177</v>
      </c>
      <c r="C4485" s="338" t="s">
        <v>23338</v>
      </c>
      <c r="D4485" s="339" t="s">
        <v>23339</v>
      </c>
      <c r="E4485" s="338" t="s">
        <v>434</v>
      </c>
      <c r="F4485" s="340" t="s">
        <v>23340</v>
      </c>
      <c r="G4485" s="340" t="s">
        <v>23341</v>
      </c>
    </row>
    <row r="4486" spans="1:7" ht="22.5">
      <c r="A4486" s="337" t="str">
        <f t="shared" si="71"/>
        <v>SINAPI 94712</v>
      </c>
      <c r="B4486" s="338" t="s">
        <v>177</v>
      </c>
      <c r="C4486" s="338" t="s">
        <v>23342</v>
      </c>
      <c r="D4486" s="339" t="s">
        <v>23343</v>
      </c>
      <c r="E4486" s="338" t="s">
        <v>434</v>
      </c>
      <c r="F4486" s="340" t="s">
        <v>23344</v>
      </c>
      <c r="G4486" s="340" t="s">
        <v>23345</v>
      </c>
    </row>
    <row r="4487" spans="1:7" ht="22.5">
      <c r="A4487" s="337" t="str">
        <f t="shared" si="71"/>
        <v>SINAPI 94713</v>
      </c>
      <c r="B4487" s="338" t="s">
        <v>177</v>
      </c>
      <c r="C4487" s="338" t="s">
        <v>23346</v>
      </c>
      <c r="D4487" s="339" t="s">
        <v>23347</v>
      </c>
      <c r="E4487" s="338" t="s">
        <v>434</v>
      </c>
      <c r="F4487" s="340" t="s">
        <v>23348</v>
      </c>
      <c r="G4487" s="340" t="s">
        <v>23349</v>
      </c>
    </row>
    <row r="4488" spans="1:7" ht="22.5">
      <c r="A4488" s="337" t="str">
        <f t="shared" si="71"/>
        <v>SINAPI 94714</v>
      </c>
      <c r="B4488" s="338" t="s">
        <v>177</v>
      </c>
      <c r="C4488" s="338" t="s">
        <v>23350</v>
      </c>
      <c r="D4488" s="339" t="s">
        <v>23351</v>
      </c>
      <c r="E4488" s="338" t="s">
        <v>434</v>
      </c>
      <c r="F4488" s="340" t="s">
        <v>23352</v>
      </c>
      <c r="G4488" s="340" t="s">
        <v>23353</v>
      </c>
    </row>
    <row r="4489" spans="1:7" ht="22.5">
      <c r="A4489" s="337" t="str">
        <f t="shared" si="71"/>
        <v>SINAPI 94715</v>
      </c>
      <c r="B4489" s="338" t="s">
        <v>177</v>
      </c>
      <c r="C4489" s="338" t="s">
        <v>23354</v>
      </c>
      <c r="D4489" s="339" t="s">
        <v>23355</v>
      </c>
      <c r="E4489" s="338" t="s">
        <v>434</v>
      </c>
      <c r="F4489" s="340" t="s">
        <v>23356</v>
      </c>
      <c r="G4489" s="340" t="s">
        <v>23357</v>
      </c>
    </row>
    <row r="4490" spans="1:7" ht="22.5">
      <c r="A4490" s="337" t="str">
        <f t="shared" si="71"/>
        <v>SINAPI 94724</v>
      </c>
      <c r="B4490" s="338" t="s">
        <v>177</v>
      </c>
      <c r="C4490" s="338" t="s">
        <v>23358</v>
      </c>
      <c r="D4490" s="339" t="s">
        <v>23359</v>
      </c>
      <c r="E4490" s="338" t="s">
        <v>434</v>
      </c>
      <c r="F4490" s="340" t="s">
        <v>19956</v>
      </c>
      <c r="G4490" s="340" t="s">
        <v>12513</v>
      </c>
    </row>
    <row r="4491" spans="1:7" ht="22.5">
      <c r="A4491" s="337" t="str">
        <f t="shared" si="71"/>
        <v>SINAPI 94725</v>
      </c>
      <c r="B4491" s="338" t="s">
        <v>177</v>
      </c>
      <c r="C4491" s="338" t="s">
        <v>23360</v>
      </c>
      <c r="D4491" s="339" t="s">
        <v>23361</v>
      </c>
      <c r="E4491" s="338" t="s">
        <v>434</v>
      </c>
      <c r="F4491" s="340" t="s">
        <v>23362</v>
      </c>
      <c r="G4491" s="340" t="s">
        <v>23363</v>
      </c>
    </row>
    <row r="4492" spans="1:7" ht="22.5">
      <c r="A4492" s="337" t="str">
        <f t="shared" si="71"/>
        <v>SINAPI 94726</v>
      </c>
      <c r="B4492" s="338" t="s">
        <v>177</v>
      </c>
      <c r="C4492" s="338" t="s">
        <v>23364</v>
      </c>
      <c r="D4492" s="339" t="s">
        <v>23365</v>
      </c>
      <c r="E4492" s="338" t="s">
        <v>434</v>
      </c>
      <c r="F4492" s="340" t="s">
        <v>22049</v>
      </c>
      <c r="G4492" s="340" t="s">
        <v>22939</v>
      </c>
    </row>
    <row r="4493" spans="1:7" ht="22.5">
      <c r="A4493" s="337" t="str">
        <f t="shared" si="71"/>
        <v>SINAPI 94727</v>
      </c>
      <c r="B4493" s="338" t="s">
        <v>177</v>
      </c>
      <c r="C4493" s="338" t="s">
        <v>23366</v>
      </c>
      <c r="D4493" s="339" t="s">
        <v>23367</v>
      </c>
      <c r="E4493" s="338" t="s">
        <v>434</v>
      </c>
      <c r="F4493" s="340" t="s">
        <v>23368</v>
      </c>
      <c r="G4493" s="340" t="s">
        <v>23369</v>
      </c>
    </row>
    <row r="4494" spans="1:7" ht="22.5">
      <c r="A4494" s="337" t="str">
        <f t="shared" si="71"/>
        <v>SINAPI 94728</v>
      </c>
      <c r="B4494" s="338" t="s">
        <v>177</v>
      </c>
      <c r="C4494" s="338" t="s">
        <v>23370</v>
      </c>
      <c r="D4494" s="339" t="s">
        <v>23371</v>
      </c>
      <c r="E4494" s="338" t="s">
        <v>434</v>
      </c>
      <c r="F4494" s="340" t="s">
        <v>23372</v>
      </c>
      <c r="G4494" s="340" t="s">
        <v>23373</v>
      </c>
    </row>
    <row r="4495" spans="1:7" ht="22.5">
      <c r="A4495" s="337" t="str">
        <f t="shared" si="71"/>
        <v>SINAPI 94729</v>
      </c>
      <c r="B4495" s="338" t="s">
        <v>177</v>
      </c>
      <c r="C4495" s="338" t="s">
        <v>23374</v>
      </c>
      <c r="D4495" s="339" t="s">
        <v>23375</v>
      </c>
      <c r="E4495" s="338" t="s">
        <v>434</v>
      </c>
      <c r="F4495" s="340" t="s">
        <v>23376</v>
      </c>
      <c r="G4495" s="340" t="s">
        <v>21330</v>
      </c>
    </row>
    <row r="4496" spans="1:7" ht="22.5">
      <c r="A4496" s="337" t="str">
        <f t="shared" si="71"/>
        <v>SINAPI 94730</v>
      </c>
      <c r="B4496" s="338" t="s">
        <v>177</v>
      </c>
      <c r="C4496" s="338" t="s">
        <v>23377</v>
      </c>
      <c r="D4496" s="339" t="s">
        <v>23378</v>
      </c>
      <c r="E4496" s="338" t="s">
        <v>434</v>
      </c>
      <c r="F4496" s="340" t="s">
        <v>23379</v>
      </c>
      <c r="G4496" s="340" t="s">
        <v>23380</v>
      </c>
    </row>
    <row r="4497" spans="1:7" ht="22.5">
      <c r="A4497" s="337" t="str">
        <f t="shared" si="71"/>
        <v>SINAPI 94731</v>
      </c>
      <c r="B4497" s="338" t="s">
        <v>177</v>
      </c>
      <c r="C4497" s="338" t="s">
        <v>23381</v>
      </c>
      <c r="D4497" s="339" t="s">
        <v>23382</v>
      </c>
      <c r="E4497" s="338" t="s">
        <v>434</v>
      </c>
      <c r="F4497" s="340" t="s">
        <v>23383</v>
      </c>
      <c r="G4497" s="340" t="s">
        <v>15839</v>
      </c>
    </row>
    <row r="4498" spans="1:7" ht="22.5">
      <c r="A4498" s="337" t="str">
        <f t="shared" si="71"/>
        <v>SINAPI 94733</v>
      </c>
      <c r="B4498" s="338" t="s">
        <v>177</v>
      </c>
      <c r="C4498" s="338" t="s">
        <v>23384</v>
      </c>
      <c r="D4498" s="339" t="s">
        <v>23385</v>
      </c>
      <c r="E4498" s="338" t="s">
        <v>434</v>
      </c>
      <c r="F4498" s="340" t="s">
        <v>23386</v>
      </c>
      <c r="G4498" s="340" t="s">
        <v>23387</v>
      </c>
    </row>
    <row r="4499" spans="1:7" ht="22.5">
      <c r="A4499" s="337" t="str">
        <f t="shared" si="71"/>
        <v>SINAPI 94737</v>
      </c>
      <c r="B4499" s="338" t="s">
        <v>177</v>
      </c>
      <c r="C4499" s="338" t="s">
        <v>23388</v>
      </c>
      <c r="D4499" s="339" t="s">
        <v>23389</v>
      </c>
      <c r="E4499" s="338" t="s">
        <v>434</v>
      </c>
      <c r="F4499" s="340" t="s">
        <v>23390</v>
      </c>
      <c r="G4499" s="340" t="s">
        <v>23391</v>
      </c>
    </row>
    <row r="4500" spans="1:7" ht="22.5">
      <c r="A4500" s="337" t="str">
        <f t="shared" si="71"/>
        <v>SINAPI 94740</v>
      </c>
      <c r="B4500" s="338" t="s">
        <v>177</v>
      </c>
      <c r="C4500" s="338" t="s">
        <v>23392</v>
      </c>
      <c r="D4500" s="339" t="s">
        <v>23393</v>
      </c>
      <c r="E4500" s="338" t="s">
        <v>434</v>
      </c>
      <c r="F4500" s="340" t="s">
        <v>23394</v>
      </c>
      <c r="G4500" s="340" t="s">
        <v>23395</v>
      </c>
    </row>
    <row r="4501" spans="1:7" ht="22.5">
      <c r="A4501" s="337" t="str">
        <f t="shared" si="71"/>
        <v>SINAPI 94741</v>
      </c>
      <c r="B4501" s="338" t="s">
        <v>177</v>
      </c>
      <c r="C4501" s="338" t="s">
        <v>23396</v>
      </c>
      <c r="D4501" s="339" t="s">
        <v>23397</v>
      </c>
      <c r="E4501" s="338" t="s">
        <v>434</v>
      </c>
      <c r="F4501" s="340" t="s">
        <v>16300</v>
      </c>
      <c r="G4501" s="340" t="s">
        <v>11304</v>
      </c>
    </row>
    <row r="4502" spans="1:7" ht="22.5">
      <c r="A4502" s="337" t="str">
        <f t="shared" si="71"/>
        <v>SINAPI 94742</v>
      </c>
      <c r="B4502" s="338" t="s">
        <v>177</v>
      </c>
      <c r="C4502" s="338" t="s">
        <v>23398</v>
      </c>
      <c r="D4502" s="339" t="s">
        <v>23399</v>
      </c>
      <c r="E4502" s="338" t="s">
        <v>434</v>
      </c>
      <c r="F4502" s="340" t="s">
        <v>17247</v>
      </c>
      <c r="G4502" s="340" t="s">
        <v>23400</v>
      </c>
    </row>
    <row r="4503" spans="1:7" ht="22.5">
      <c r="A4503" s="337" t="str">
        <f t="shared" si="71"/>
        <v>SINAPI 94743</v>
      </c>
      <c r="B4503" s="338" t="s">
        <v>177</v>
      </c>
      <c r="C4503" s="338" t="s">
        <v>23401</v>
      </c>
      <c r="D4503" s="339" t="s">
        <v>23402</v>
      </c>
      <c r="E4503" s="338" t="s">
        <v>434</v>
      </c>
      <c r="F4503" s="340" t="s">
        <v>23403</v>
      </c>
      <c r="G4503" s="340" t="s">
        <v>17216</v>
      </c>
    </row>
    <row r="4504" spans="1:7" ht="22.5">
      <c r="A4504" s="337" t="str">
        <f t="shared" si="71"/>
        <v>SINAPI 94744</v>
      </c>
      <c r="B4504" s="338" t="s">
        <v>177</v>
      </c>
      <c r="C4504" s="338" t="s">
        <v>23404</v>
      </c>
      <c r="D4504" s="339" t="s">
        <v>23405</v>
      </c>
      <c r="E4504" s="338" t="s">
        <v>434</v>
      </c>
      <c r="F4504" s="340" t="s">
        <v>12107</v>
      </c>
      <c r="G4504" s="340" t="s">
        <v>23406</v>
      </c>
    </row>
    <row r="4505" spans="1:7" ht="22.5">
      <c r="A4505" s="337" t="str">
        <f t="shared" si="71"/>
        <v>SINAPI 94746</v>
      </c>
      <c r="B4505" s="338" t="s">
        <v>177</v>
      </c>
      <c r="C4505" s="338" t="s">
        <v>23407</v>
      </c>
      <c r="D4505" s="339" t="s">
        <v>23408</v>
      </c>
      <c r="E4505" s="338" t="s">
        <v>434</v>
      </c>
      <c r="F4505" s="340" t="s">
        <v>23409</v>
      </c>
      <c r="G4505" s="340" t="s">
        <v>21609</v>
      </c>
    </row>
    <row r="4506" spans="1:7" ht="22.5">
      <c r="A4506" s="337" t="str">
        <f t="shared" si="71"/>
        <v>SINAPI 94748</v>
      </c>
      <c r="B4506" s="338" t="s">
        <v>177</v>
      </c>
      <c r="C4506" s="338" t="s">
        <v>23410</v>
      </c>
      <c r="D4506" s="339" t="s">
        <v>23411</v>
      </c>
      <c r="E4506" s="338" t="s">
        <v>434</v>
      </c>
      <c r="F4506" s="340" t="s">
        <v>23412</v>
      </c>
      <c r="G4506" s="340" t="s">
        <v>23413</v>
      </c>
    </row>
    <row r="4507" spans="1:7" ht="22.5">
      <c r="A4507" s="337" t="str">
        <f t="shared" si="71"/>
        <v>SINAPI 94750</v>
      </c>
      <c r="B4507" s="338" t="s">
        <v>177</v>
      </c>
      <c r="C4507" s="338" t="s">
        <v>23414</v>
      </c>
      <c r="D4507" s="339" t="s">
        <v>23415</v>
      </c>
      <c r="E4507" s="338" t="s">
        <v>434</v>
      </c>
      <c r="F4507" s="340" t="s">
        <v>23416</v>
      </c>
      <c r="G4507" s="340" t="s">
        <v>23417</v>
      </c>
    </row>
    <row r="4508" spans="1:7" ht="22.5">
      <c r="A4508" s="337" t="str">
        <f t="shared" si="71"/>
        <v>SINAPI 94752</v>
      </c>
      <c r="B4508" s="338" t="s">
        <v>177</v>
      </c>
      <c r="C4508" s="338" t="s">
        <v>23418</v>
      </c>
      <c r="D4508" s="339" t="s">
        <v>23419</v>
      </c>
      <c r="E4508" s="338" t="s">
        <v>434</v>
      </c>
      <c r="F4508" s="340" t="s">
        <v>23420</v>
      </c>
      <c r="G4508" s="340" t="s">
        <v>23421</v>
      </c>
    </row>
    <row r="4509" spans="1:7" ht="22.5">
      <c r="A4509" s="337" t="str">
        <f t="shared" si="71"/>
        <v>SINAPI 94756</v>
      </c>
      <c r="B4509" s="338" t="s">
        <v>177</v>
      </c>
      <c r="C4509" s="338" t="s">
        <v>23422</v>
      </c>
      <c r="D4509" s="339" t="s">
        <v>23423</v>
      </c>
      <c r="E4509" s="338" t="s">
        <v>434</v>
      </c>
      <c r="F4509" s="340" t="s">
        <v>23424</v>
      </c>
      <c r="G4509" s="340" t="s">
        <v>17878</v>
      </c>
    </row>
    <row r="4510" spans="1:7" ht="22.5">
      <c r="A4510" s="337" t="str">
        <f t="shared" si="71"/>
        <v>SINAPI 94757</v>
      </c>
      <c r="B4510" s="338" t="s">
        <v>177</v>
      </c>
      <c r="C4510" s="338" t="s">
        <v>23425</v>
      </c>
      <c r="D4510" s="339" t="s">
        <v>23426</v>
      </c>
      <c r="E4510" s="338" t="s">
        <v>434</v>
      </c>
      <c r="F4510" s="340" t="s">
        <v>20446</v>
      </c>
      <c r="G4510" s="340" t="s">
        <v>17810</v>
      </c>
    </row>
    <row r="4511" spans="1:7" ht="22.5">
      <c r="A4511" s="337" t="str">
        <f t="shared" si="71"/>
        <v>SINAPI 94758</v>
      </c>
      <c r="B4511" s="338" t="s">
        <v>177</v>
      </c>
      <c r="C4511" s="338" t="s">
        <v>23427</v>
      </c>
      <c r="D4511" s="339" t="s">
        <v>23428</v>
      </c>
      <c r="E4511" s="338" t="s">
        <v>434</v>
      </c>
      <c r="F4511" s="340" t="s">
        <v>23429</v>
      </c>
      <c r="G4511" s="340" t="s">
        <v>23430</v>
      </c>
    </row>
    <row r="4512" spans="1:7" ht="22.5">
      <c r="A4512" s="337" t="str">
        <f t="shared" si="71"/>
        <v>SINAPI 94759</v>
      </c>
      <c r="B4512" s="338" t="s">
        <v>177</v>
      </c>
      <c r="C4512" s="338" t="s">
        <v>23431</v>
      </c>
      <c r="D4512" s="339" t="s">
        <v>23432</v>
      </c>
      <c r="E4512" s="338" t="s">
        <v>434</v>
      </c>
      <c r="F4512" s="340" t="s">
        <v>22211</v>
      </c>
      <c r="G4512" s="340" t="s">
        <v>8596</v>
      </c>
    </row>
    <row r="4513" spans="1:7" ht="22.5">
      <c r="A4513" s="337" t="str">
        <f t="shared" si="71"/>
        <v>SINAPI 94760</v>
      </c>
      <c r="B4513" s="338" t="s">
        <v>177</v>
      </c>
      <c r="C4513" s="338" t="s">
        <v>23433</v>
      </c>
      <c r="D4513" s="339" t="s">
        <v>23434</v>
      </c>
      <c r="E4513" s="338" t="s">
        <v>434</v>
      </c>
      <c r="F4513" s="340" t="s">
        <v>23435</v>
      </c>
      <c r="G4513" s="340" t="s">
        <v>23436</v>
      </c>
    </row>
    <row r="4514" spans="1:7" ht="22.5">
      <c r="A4514" s="337" t="str">
        <f t="shared" si="71"/>
        <v>SINAPI 94761</v>
      </c>
      <c r="B4514" s="338" t="s">
        <v>177</v>
      </c>
      <c r="C4514" s="338" t="s">
        <v>23437</v>
      </c>
      <c r="D4514" s="339" t="s">
        <v>23438</v>
      </c>
      <c r="E4514" s="338" t="s">
        <v>434</v>
      </c>
      <c r="F4514" s="340" t="s">
        <v>23439</v>
      </c>
      <c r="G4514" s="340" t="s">
        <v>23440</v>
      </c>
    </row>
    <row r="4515" spans="1:7" ht="22.5">
      <c r="A4515" s="337" t="str">
        <f t="shared" si="71"/>
        <v>SINAPI 94762</v>
      </c>
      <c r="B4515" s="338" t="s">
        <v>177</v>
      </c>
      <c r="C4515" s="338" t="s">
        <v>23441</v>
      </c>
      <c r="D4515" s="339" t="s">
        <v>23442</v>
      </c>
      <c r="E4515" s="338" t="s">
        <v>434</v>
      </c>
      <c r="F4515" s="340" t="s">
        <v>23443</v>
      </c>
      <c r="G4515" s="340" t="s">
        <v>15897</v>
      </c>
    </row>
    <row r="4516" spans="1:7" ht="33.75">
      <c r="A4516" s="337" t="str">
        <f t="shared" si="71"/>
        <v>SINAPI 94783</v>
      </c>
      <c r="B4516" s="338" t="s">
        <v>177</v>
      </c>
      <c r="C4516" s="338" t="s">
        <v>23444</v>
      </c>
      <c r="D4516" s="339" t="s">
        <v>23445</v>
      </c>
      <c r="E4516" s="338" t="s">
        <v>434</v>
      </c>
      <c r="F4516" s="340" t="s">
        <v>9639</v>
      </c>
      <c r="G4516" s="340" t="s">
        <v>23446</v>
      </c>
    </row>
    <row r="4517" spans="1:7" ht="22.5">
      <c r="A4517" s="337" t="str">
        <f t="shared" si="71"/>
        <v>SINAPI 94785</v>
      </c>
      <c r="B4517" s="338" t="s">
        <v>177</v>
      </c>
      <c r="C4517" s="338" t="s">
        <v>23447</v>
      </c>
      <c r="D4517" s="339" t="s">
        <v>23448</v>
      </c>
      <c r="E4517" s="338" t="s">
        <v>434</v>
      </c>
      <c r="F4517" s="340" t="s">
        <v>22083</v>
      </c>
      <c r="G4517" s="340" t="s">
        <v>8324</v>
      </c>
    </row>
    <row r="4518" spans="1:7" ht="22.5">
      <c r="A4518" s="337" t="str">
        <f t="shared" si="71"/>
        <v>SINAPI 94786</v>
      </c>
      <c r="B4518" s="338" t="s">
        <v>177</v>
      </c>
      <c r="C4518" s="338" t="s">
        <v>23449</v>
      </c>
      <c r="D4518" s="339" t="s">
        <v>23450</v>
      </c>
      <c r="E4518" s="338" t="s">
        <v>434</v>
      </c>
      <c r="F4518" s="340" t="s">
        <v>23451</v>
      </c>
      <c r="G4518" s="340" t="s">
        <v>23452</v>
      </c>
    </row>
    <row r="4519" spans="1:7" ht="22.5">
      <c r="A4519" s="337" t="str">
        <f t="shared" si="71"/>
        <v>SINAPI 94787</v>
      </c>
      <c r="B4519" s="338" t="s">
        <v>177</v>
      </c>
      <c r="C4519" s="338" t="s">
        <v>23453</v>
      </c>
      <c r="D4519" s="339" t="s">
        <v>23454</v>
      </c>
      <c r="E4519" s="338" t="s">
        <v>434</v>
      </c>
      <c r="F4519" s="340" t="s">
        <v>23455</v>
      </c>
      <c r="G4519" s="340" t="s">
        <v>23456</v>
      </c>
    </row>
    <row r="4520" spans="1:7" ht="22.5">
      <c r="A4520" s="337" t="str">
        <f t="shared" si="71"/>
        <v>SINAPI 94788</v>
      </c>
      <c r="B4520" s="338" t="s">
        <v>177</v>
      </c>
      <c r="C4520" s="338" t="s">
        <v>23457</v>
      </c>
      <c r="D4520" s="339" t="s">
        <v>23458</v>
      </c>
      <c r="E4520" s="338" t="s">
        <v>434</v>
      </c>
      <c r="F4520" s="340" t="s">
        <v>23459</v>
      </c>
      <c r="G4520" s="340" t="s">
        <v>23460</v>
      </c>
    </row>
    <row r="4521" spans="1:7" ht="22.5">
      <c r="A4521" s="337" t="str">
        <f t="shared" si="71"/>
        <v>SINAPI 94789</v>
      </c>
      <c r="B4521" s="338" t="s">
        <v>177</v>
      </c>
      <c r="C4521" s="338" t="s">
        <v>23461</v>
      </c>
      <c r="D4521" s="339" t="s">
        <v>23462</v>
      </c>
      <c r="E4521" s="338" t="s">
        <v>434</v>
      </c>
      <c r="F4521" s="340" t="s">
        <v>23463</v>
      </c>
      <c r="G4521" s="340" t="s">
        <v>23464</v>
      </c>
    </row>
    <row r="4522" spans="1:7" ht="22.5">
      <c r="A4522" s="337" t="str">
        <f t="shared" si="71"/>
        <v>SINAPI 94790</v>
      </c>
      <c r="B4522" s="338" t="s">
        <v>177</v>
      </c>
      <c r="C4522" s="338" t="s">
        <v>23465</v>
      </c>
      <c r="D4522" s="339" t="s">
        <v>23466</v>
      </c>
      <c r="E4522" s="338" t="s">
        <v>434</v>
      </c>
      <c r="F4522" s="340" t="s">
        <v>23467</v>
      </c>
      <c r="G4522" s="340" t="s">
        <v>23468</v>
      </c>
    </row>
    <row r="4523" spans="1:7" ht="22.5">
      <c r="A4523" s="337" t="str">
        <f t="shared" si="71"/>
        <v>SINAPI 94791</v>
      </c>
      <c r="B4523" s="338" t="s">
        <v>177</v>
      </c>
      <c r="C4523" s="338" t="s">
        <v>23469</v>
      </c>
      <c r="D4523" s="339" t="s">
        <v>23470</v>
      </c>
      <c r="E4523" s="338" t="s">
        <v>434</v>
      </c>
      <c r="F4523" s="340" t="s">
        <v>23471</v>
      </c>
      <c r="G4523" s="340" t="s">
        <v>23472</v>
      </c>
    </row>
    <row r="4524" spans="1:7" ht="22.5">
      <c r="A4524" s="337" t="str">
        <f t="shared" si="71"/>
        <v>SINAPI 94863</v>
      </c>
      <c r="B4524" s="338" t="s">
        <v>177</v>
      </c>
      <c r="C4524" s="338" t="s">
        <v>23473</v>
      </c>
      <c r="D4524" s="339" t="s">
        <v>23474</v>
      </c>
      <c r="E4524" s="338" t="s">
        <v>434</v>
      </c>
      <c r="F4524" s="340" t="s">
        <v>23475</v>
      </c>
      <c r="G4524" s="340" t="s">
        <v>23476</v>
      </c>
    </row>
    <row r="4525" spans="1:7" ht="22.5">
      <c r="A4525" s="337" t="str">
        <f t="shared" si="71"/>
        <v>SINAPI 95141</v>
      </c>
      <c r="B4525" s="338" t="s">
        <v>177</v>
      </c>
      <c r="C4525" s="338" t="s">
        <v>23477</v>
      </c>
      <c r="D4525" s="339" t="s">
        <v>23478</v>
      </c>
      <c r="E4525" s="338" t="s">
        <v>434</v>
      </c>
      <c r="F4525" s="340" t="s">
        <v>23479</v>
      </c>
      <c r="G4525" s="340" t="s">
        <v>23480</v>
      </c>
    </row>
    <row r="4526" spans="1:7" ht="22.5">
      <c r="A4526" s="337" t="str">
        <f t="shared" si="71"/>
        <v>SINAPI 95237</v>
      </c>
      <c r="B4526" s="338" t="s">
        <v>177</v>
      </c>
      <c r="C4526" s="338" t="s">
        <v>23481</v>
      </c>
      <c r="D4526" s="339" t="s">
        <v>23482</v>
      </c>
      <c r="E4526" s="338" t="s">
        <v>434</v>
      </c>
      <c r="F4526" s="340" t="s">
        <v>18314</v>
      </c>
      <c r="G4526" s="340" t="s">
        <v>10239</v>
      </c>
    </row>
    <row r="4527" spans="1:7" ht="22.5">
      <c r="A4527" s="337" t="str">
        <f t="shared" si="71"/>
        <v>SINAPI 95693</v>
      </c>
      <c r="B4527" s="338" t="s">
        <v>177</v>
      </c>
      <c r="C4527" s="338" t="s">
        <v>23483</v>
      </c>
      <c r="D4527" s="339" t="s">
        <v>23484</v>
      </c>
      <c r="E4527" s="338" t="s">
        <v>434</v>
      </c>
      <c r="F4527" s="340" t="s">
        <v>23485</v>
      </c>
      <c r="G4527" s="340" t="s">
        <v>23486</v>
      </c>
    </row>
    <row r="4528" spans="1:7" ht="22.5">
      <c r="A4528" s="337" t="str">
        <f t="shared" si="71"/>
        <v>SINAPI 95694</v>
      </c>
      <c r="B4528" s="338" t="s">
        <v>177</v>
      </c>
      <c r="C4528" s="338" t="s">
        <v>23487</v>
      </c>
      <c r="D4528" s="339" t="s">
        <v>23488</v>
      </c>
      <c r="E4528" s="338" t="s">
        <v>434</v>
      </c>
      <c r="F4528" s="340" t="s">
        <v>23489</v>
      </c>
      <c r="G4528" s="340" t="s">
        <v>23490</v>
      </c>
    </row>
    <row r="4529" spans="1:7" ht="22.5">
      <c r="A4529" s="337" t="str">
        <f t="shared" si="71"/>
        <v>SINAPI 95695</v>
      </c>
      <c r="B4529" s="338" t="s">
        <v>177</v>
      </c>
      <c r="C4529" s="338" t="s">
        <v>23491</v>
      </c>
      <c r="D4529" s="339" t="s">
        <v>23492</v>
      </c>
      <c r="E4529" s="338" t="s">
        <v>434</v>
      </c>
      <c r="F4529" s="340" t="s">
        <v>23493</v>
      </c>
      <c r="G4529" s="340" t="s">
        <v>23494</v>
      </c>
    </row>
    <row r="4530" spans="1:7">
      <c r="A4530" s="337" t="str">
        <f t="shared" si="71"/>
        <v>SINAPI 95696</v>
      </c>
      <c r="B4530" s="338" t="s">
        <v>177</v>
      </c>
      <c r="C4530" s="338" t="s">
        <v>23495</v>
      </c>
      <c r="D4530" s="339" t="s">
        <v>23496</v>
      </c>
      <c r="E4530" s="338" t="s">
        <v>434</v>
      </c>
      <c r="F4530" s="340" t="s">
        <v>23497</v>
      </c>
      <c r="G4530" s="340" t="s">
        <v>23498</v>
      </c>
    </row>
    <row r="4531" spans="1:7" ht="22.5">
      <c r="A4531" s="337" t="str">
        <f t="shared" si="71"/>
        <v>SINAPI 96637</v>
      </c>
      <c r="B4531" s="338" t="s">
        <v>177</v>
      </c>
      <c r="C4531" s="338" t="s">
        <v>23499</v>
      </c>
      <c r="D4531" s="339" t="s">
        <v>23500</v>
      </c>
      <c r="E4531" s="338" t="s">
        <v>434</v>
      </c>
      <c r="F4531" s="340" t="s">
        <v>16569</v>
      </c>
      <c r="G4531" s="340" t="s">
        <v>17909</v>
      </c>
    </row>
    <row r="4532" spans="1:7" ht="22.5">
      <c r="A4532" s="337" t="str">
        <f t="shared" si="71"/>
        <v>SINAPI 96638</v>
      </c>
      <c r="B4532" s="338" t="s">
        <v>177</v>
      </c>
      <c r="C4532" s="338" t="s">
        <v>23501</v>
      </c>
      <c r="D4532" s="339" t="s">
        <v>23502</v>
      </c>
      <c r="E4532" s="338" t="s">
        <v>434</v>
      </c>
      <c r="F4532" s="340" t="s">
        <v>23503</v>
      </c>
      <c r="G4532" s="340" t="s">
        <v>16348</v>
      </c>
    </row>
    <row r="4533" spans="1:7" ht="22.5">
      <c r="A4533" s="337" t="str">
        <f t="shared" si="71"/>
        <v>SINAPI 96639</v>
      </c>
      <c r="B4533" s="338" t="s">
        <v>177</v>
      </c>
      <c r="C4533" s="338" t="s">
        <v>23504</v>
      </c>
      <c r="D4533" s="339" t="s">
        <v>23505</v>
      </c>
      <c r="E4533" s="338" t="s">
        <v>434</v>
      </c>
      <c r="F4533" s="340" t="s">
        <v>21044</v>
      </c>
      <c r="G4533" s="340" t="s">
        <v>23506</v>
      </c>
    </row>
    <row r="4534" spans="1:7" ht="22.5">
      <c r="A4534" s="337" t="str">
        <f t="shared" si="71"/>
        <v>SINAPI 96640</v>
      </c>
      <c r="B4534" s="338" t="s">
        <v>177</v>
      </c>
      <c r="C4534" s="338" t="s">
        <v>23507</v>
      </c>
      <c r="D4534" s="339" t="s">
        <v>23508</v>
      </c>
      <c r="E4534" s="338" t="s">
        <v>434</v>
      </c>
      <c r="F4534" s="340" t="s">
        <v>23509</v>
      </c>
      <c r="G4534" s="340" t="s">
        <v>23510</v>
      </c>
    </row>
    <row r="4535" spans="1:7" ht="22.5">
      <c r="A4535" s="337" t="str">
        <f t="shared" ref="A4535:A4598" si="72">CONCATENAR</f>
        <v>SINAPI 96641</v>
      </c>
      <c r="B4535" s="338" t="s">
        <v>177</v>
      </c>
      <c r="C4535" s="338" t="s">
        <v>23511</v>
      </c>
      <c r="D4535" s="339" t="s">
        <v>23512</v>
      </c>
      <c r="E4535" s="338" t="s">
        <v>434</v>
      </c>
      <c r="F4535" s="340" t="s">
        <v>23513</v>
      </c>
      <c r="G4535" s="340" t="s">
        <v>10782</v>
      </c>
    </row>
    <row r="4536" spans="1:7" ht="22.5">
      <c r="A4536" s="337" t="str">
        <f t="shared" si="72"/>
        <v>SINAPI 96642</v>
      </c>
      <c r="B4536" s="338" t="s">
        <v>177</v>
      </c>
      <c r="C4536" s="338" t="s">
        <v>23514</v>
      </c>
      <c r="D4536" s="339" t="s">
        <v>23515</v>
      </c>
      <c r="E4536" s="338" t="s">
        <v>434</v>
      </c>
      <c r="F4536" s="340" t="s">
        <v>23516</v>
      </c>
      <c r="G4536" s="340" t="s">
        <v>8283</v>
      </c>
    </row>
    <row r="4537" spans="1:7" ht="22.5">
      <c r="A4537" s="337" t="str">
        <f t="shared" si="72"/>
        <v>SINAPI 96643</v>
      </c>
      <c r="B4537" s="338" t="s">
        <v>177</v>
      </c>
      <c r="C4537" s="338" t="s">
        <v>23517</v>
      </c>
      <c r="D4537" s="339" t="s">
        <v>23518</v>
      </c>
      <c r="E4537" s="338" t="s">
        <v>434</v>
      </c>
      <c r="F4537" s="340" t="s">
        <v>23519</v>
      </c>
      <c r="G4537" s="340" t="s">
        <v>22635</v>
      </c>
    </row>
    <row r="4538" spans="1:7" ht="22.5">
      <c r="A4538" s="337" t="str">
        <f t="shared" si="72"/>
        <v>SINAPI 96650</v>
      </c>
      <c r="B4538" s="338" t="s">
        <v>177</v>
      </c>
      <c r="C4538" s="338" t="s">
        <v>23520</v>
      </c>
      <c r="D4538" s="339" t="s">
        <v>23521</v>
      </c>
      <c r="E4538" s="338" t="s">
        <v>434</v>
      </c>
      <c r="F4538" s="340" t="s">
        <v>23506</v>
      </c>
      <c r="G4538" s="340" t="s">
        <v>7763</v>
      </c>
    </row>
    <row r="4539" spans="1:7" ht="22.5">
      <c r="A4539" s="337" t="str">
        <f t="shared" si="72"/>
        <v>SINAPI 96651</v>
      </c>
      <c r="B4539" s="338" t="s">
        <v>177</v>
      </c>
      <c r="C4539" s="338" t="s">
        <v>23522</v>
      </c>
      <c r="D4539" s="339" t="s">
        <v>23523</v>
      </c>
      <c r="E4539" s="338" t="s">
        <v>434</v>
      </c>
      <c r="F4539" s="340" t="s">
        <v>16577</v>
      </c>
      <c r="G4539" s="340" t="s">
        <v>16444</v>
      </c>
    </row>
    <row r="4540" spans="1:7" ht="22.5">
      <c r="A4540" s="337" t="str">
        <f t="shared" si="72"/>
        <v>SINAPI 96652</v>
      </c>
      <c r="B4540" s="338" t="s">
        <v>177</v>
      </c>
      <c r="C4540" s="338" t="s">
        <v>23524</v>
      </c>
      <c r="D4540" s="339" t="s">
        <v>23525</v>
      </c>
      <c r="E4540" s="338" t="s">
        <v>434</v>
      </c>
      <c r="F4540" s="340" t="s">
        <v>18008</v>
      </c>
      <c r="G4540" s="340" t="s">
        <v>23526</v>
      </c>
    </row>
    <row r="4541" spans="1:7" ht="22.5">
      <c r="A4541" s="337" t="str">
        <f t="shared" si="72"/>
        <v>SINAPI 96653</v>
      </c>
      <c r="B4541" s="338" t="s">
        <v>177</v>
      </c>
      <c r="C4541" s="338" t="s">
        <v>23527</v>
      </c>
      <c r="D4541" s="339" t="s">
        <v>23528</v>
      </c>
      <c r="E4541" s="338" t="s">
        <v>434</v>
      </c>
      <c r="F4541" s="340" t="s">
        <v>8900</v>
      </c>
      <c r="G4541" s="340" t="s">
        <v>23529</v>
      </c>
    </row>
    <row r="4542" spans="1:7" ht="22.5">
      <c r="A4542" s="337" t="str">
        <f t="shared" si="72"/>
        <v>SINAPI 96654</v>
      </c>
      <c r="B4542" s="338" t="s">
        <v>177</v>
      </c>
      <c r="C4542" s="338" t="s">
        <v>23530</v>
      </c>
      <c r="D4542" s="339" t="s">
        <v>23531</v>
      </c>
      <c r="E4542" s="338" t="s">
        <v>434</v>
      </c>
      <c r="F4542" s="340" t="s">
        <v>23532</v>
      </c>
      <c r="G4542" s="340" t="s">
        <v>23533</v>
      </c>
    </row>
    <row r="4543" spans="1:7" ht="22.5">
      <c r="A4543" s="337" t="str">
        <f t="shared" si="72"/>
        <v>SINAPI 96655</v>
      </c>
      <c r="B4543" s="338" t="s">
        <v>177</v>
      </c>
      <c r="C4543" s="338" t="s">
        <v>23534</v>
      </c>
      <c r="D4543" s="339" t="s">
        <v>23535</v>
      </c>
      <c r="E4543" s="338" t="s">
        <v>434</v>
      </c>
      <c r="F4543" s="340" t="s">
        <v>23536</v>
      </c>
      <c r="G4543" s="340" t="s">
        <v>23537</v>
      </c>
    </row>
    <row r="4544" spans="1:7" ht="22.5">
      <c r="A4544" s="337" t="str">
        <f t="shared" si="72"/>
        <v>SINAPI 96656</v>
      </c>
      <c r="B4544" s="338" t="s">
        <v>177</v>
      </c>
      <c r="C4544" s="338" t="s">
        <v>23538</v>
      </c>
      <c r="D4544" s="339" t="s">
        <v>23539</v>
      </c>
      <c r="E4544" s="338" t="s">
        <v>434</v>
      </c>
      <c r="F4544" s="340" t="s">
        <v>17781</v>
      </c>
      <c r="G4544" s="340" t="s">
        <v>17718</v>
      </c>
    </row>
    <row r="4545" spans="1:7" ht="22.5">
      <c r="A4545" s="337" t="str">
        <f t="shared" si="72"/>
        <v>SINAPI 96657</v>
      </c>
      <c r="B4545" s="338" t="s">
        <v>177</v>
      </c>
      <c r="C4545" s="338" t="s">
        <v>23540</v>
      </c>
      <c r="D4545" s="339" t="s">
        <v>23541</v>
      </c>
      <c r="E4545" s="338" t="s">
        <v>434</v>
      </c>
      <c r="F4545" s="340" t="s">
        <v>23542</v>
      </c>
      <c r="G4545" s="340" t="s">
        <v>20760</v>
      </c>
    </row>
    <row r="4546" spans="1:7" ht="22.5">
      <c r="A4546" s="337" t="str">
        <f t="shared" si="72"/>
        <v>SINAPI 96658</v>
      </c>
      <c r="B4546" s="338" t="s">
        <v>177</v>
      </c>
      <c r="C4546" s="338" t="s">
        <v>23543</v>
      </c>
      <c r="D4546" s="339" t="s">
        <v>23544</v>
      </c>
      <c r="E4546" s="338" t="s">
        <v>434</v>
      </c>
      <c r="F4546" s="340" t="s">
        <v>8018</v>
      </c>
      <c r="G4546" s="340" t="s">
        <v>18657</v>
      </c>
    </row>
    <row r="4547" spans="1:7" ht="22.5">
      <c r="A4547" s="337" t="str">
        <f t="shared" si="72"/>
        <v>SINAPI 96659</v>
      </c>
      <c r="B4547" s="338" t="s">
        <v>177</v>
      </c>
      <c r="C4547" s="338" t="s">
        <v>23545</v>
      </c>
      <c r="D4547" s="339" t="s">
        <v>23546</v>
      </c>
      <c r="E4547" s="338" t="s">
        <v>434</v>
      </c>
      <c r="F4547" s="340" t="s">
        <v>16497</v>
      </c>
      <c r="G4547" s="340" t="s">
        <v>16287</v>
      </c>
    </row>
    <row r="4548" spans="1:7" ht="22.5">
      <c r="A4548" s="337" t="str">
        <f t="shared" si="72"/>
        <v>SINAPI 96660</v>
      </c>
      <c r="B4548" s="338" t="s">
        <v>177</v>
      </c>
      <c r="C4548" s="338" t="s">
        <v>23547</v>
      </c>
      <c r="D4548" s="339" t="s">
        <v>23548</v>
      </c>
      <c r="E4548" s="338" t="s">
        <v>434</v>
      </c>
      <c r="F4548" s="340" t="s">
        <v>23549</v>
      </c>
      <c r="G4548" s="340" t="s">
        <v>23550</v>
      </c>
    </row>
    <row r="4549" spans="1:7" ht="22.5">
      <c r="A4549" s="337" t="str">
        <f t="shared" si="72"/>
        <v>SINAPI 96661</v>
      </c>
      <c r="B4549" s="338" t="s">
        <v>177</v>
      </c>
      <c r="C4549" s="338" t="s">
        <v>23551</v>
      </c>
      <c r="D4549" s="339" t="s">
        <v>23552</v>
      </c>
      <c r="E4549" s="338" t="s">
        <v>434</v>
      </c>
      <c r="F4549" s="340" t="s">
        <v>17960</v>
      </c>
      <c r="G4549" s="340" t="s">
        <v>23553</v>
      </c>
    </row>
    <row r="4550" spans="1:7" ht="22.5">
      <c r="A4550" s="337" t="str">
        <f t="shared" si="72"/>
        <v>SINAPI 96662</v>
      </c>
      <c r="B4550" s="338" t="s">
        <v>177</v>
      </c>
      <c r="C4550" s="338" t="s">
        <v>23554</v>
      </c>
      <c r="D4550" s="339" t="s">
        <v>23555</v>
      </c>
      <c r="E4550" s="338" t="s">
        <v>434</v>
      </c>
      <c r="F4550" s="340" t="s">
        <v>23556</v>
      </c>
      <c r="G4550" s="340" t="s">
        <v>17607</v>
      </c>
    </row>
    <row r="4551" spans="1:7" ht="22.5">
      <c r="A4551" s="337" t="str">
        <f t="shared" si="72"/>
        <v>SINAPI 96663</v>
      </c>
      <c r="B4551" s="338" t="s">
        <v>177</v>
      </c>
      <c r="C4551" s="338" t="s">
        <v>23557</v>
      </c>
      <c r="D4551" s="339" t="s">
        <v>23558</v>
      </c>
      <c r="E4551" s="338" t="s">
        <v>434</v>
      </c>
      <c r="F4551" s="340" t="s">
        <v>23312</v>
      </c>
      <c r="G4551" s="340" t="s">
        <v>23559</v>
      </c>
    </row>
    <row r="4552" spans="1:7" ht="22.5">
      <c r="A4552" s="337" t="str">
        <f t="shared" si="72"/>
        <v>SINAPI 96664</v>
      </c>
      <c r="B4552" s="338" t="s">
        <v>177</v>
      </c>
      <c r="C4552" s="338" t="s">
        <v>23560</v>
      </c>
      <c r="D4552" s="339" t="s">
        <v>23561</v>
      </c>
      <c r="E4552" s="338" t="s">
        <v>434</v>
      </c>
      <c r="F4552" s="340" t="s">
        <v>23562</v>
      </c>
      <c r="G4552" s="340" t="s">
        <v>23563</v>
      </c>
    </row>
    <row r="4553" spans="1:7" ht="22.5">
      <c r="A4553" s="337" t="str">
        <f t="shared" si="72"/>
        <v>SINAPI 96665</v>
      </c>
      <c r="B4553" s="338" t="s">
        <v>177</v>
      </c>
      <c r="C4553" s="338" t="s">
        <v>23564</v>
      </c>
      <c r="D4553" s="339" t="s">
        <v>23565</v>
      </c>
      <c r="E4553" s="338" t="s">
        <v>434</v>
      </c>
      <c r="F4553" s="340" t="s">
        <v>23566</v>
      </c>
      <c r="G4553" s="340" t="s">
        <v>23567</v>
      </c>
    </row>
    <row r="4554" spans="1:7" ht="22.5">
      <c r="A4554" s="337" t="str">
        <f t="shared" si="72"/>
        <v>SINAPI 96666</v>
      </c>
      <c r="B4554" s="338" t="s">
        <v>177</v>
      </c>
      <c r="C4554" s="338" t="s">
        <v>23568</v>
      </c>
      <c r="D4554" s="339" t="s">
        <v>23569</v>
      </c>
      <c r="E4554" s="338" t="s">
        <v>434</v>
      </c>
      <c r="F4554" s="340" t="s">
        <v>23570</v>
      </c>
      <c r="G4554" s="340" t="s">
        <v>23571</v>
      </c>
    </row>
    <row r="4555" spans="1:7" ht="22.5">
      <c r="A4555" s="337" t="str">
        <f t="shared" si="72"/>
        <v>SINAPI 96667</v>
      </c>
      <c r="B4555" s="338" t="s">
        <v>177</v>
      </c>
      <c r="C4555" s="338" t="s">
        <v>23572</v>
      </c>
      <c r="D4555" s="339" t="s">
        <v>23573</v>
      </c>
      <c r="E4555" s="338" t="s">
        <v>434</v>
      </c>
      <c r="F4555" s="340" t="s">
        <v>12973</v>
      </c>
      <c r="G4555" s="340" t="s">
        <v>23574</v>
      </c>
    </row>
    <row r="4556" spans="1:7" ht="22.5">
      <c r="A4556" s="337" t="str">
        <f t="shared" si="72"/>
        <v>SINAPI 96684</v>
      </c>
      <c r="B4556" s="338" t="s">
        <v>177</v>
      </c>
      <c r="C4556" s="338" t="s">
        <v>23575</v>
      </c>
      <c r="D4556" s="339" t="s">
        <v>23576</v>
      </c>
      <c r="E4556" s="338" t="s">
        <v>434</v>
      </c>
      <c r="F4556" s="340" t="s">
        <v>23577</v>
      </c>
      <c r="G4556" s="340" t="s">
        <v>23578</v>
      </c>
    </row>
    <row r="4557" spans="1:7" ht="22.5">
      <c r="A4557" s="337" t="str">
        <f t="shared" si="72"/>
        <v>SINAPI 96685</v>
      </c>
      <c r="B4557" s="338" t="s">
        <v>177</v>
      </c>
      <c r="C4557" s="338" t="s">
        <v>23579</v>
      </c>
      <c r="D4557" s="339" t="s">
        <v>23580</v>
      </c>
      <c r="E4557" s="338" t="s">
        <v>434</v>
      </c>
      <c r="F4557" s="340" t="s">
        <v>11633</v>
      </c>
      <c r="G4557" s="340" t="s">
        <v>10363</v>
      </c>
    </row>
    <row r="4558" spans="1:7" ht="22.5">
      <c r="A4558" s="337" t="str">
        <f t="shared" si="72"/>
        <v>SINAPI 96686</v>
      </c>
      <c r="B4558" s="338" t="s">
        <v>177</v>
      </c>
      <c r="C4558" s="338" t="s">
        <v>23581</v>
      </c>
      <c r="D4558" s="339" t="s">
        <v>23582</v>
      </c>
      <c r="E4558" s="338" t="s">
        <v>434</v>
      </c>
      <c r="F4558" s="340" t="s">
        <v>16626</v>
      </c>
      <c r="G4558" s="340" t="s">
        <v>14636</v>
      </c>
    </row>
    <row r="4559" spans="1:7" ht="22.5">
      <c r="A4559" s="337" t="str">
        <f t="shared" si="72"/>
        <v>SINAPI 96687</v>
      </c>
      <c r="B4559" s="338" t="s">
        <v>177</v>
      </c>
      <c r="C4559" s="338" t="s">
        <v>23583</v>
      </c>
      <c r="D4559" s="339" t="s">
        <v>23584</v>
      </c>
      <c r="E4559" s="338" t="s">
        <v>434</v>
      </c>
      <c r="F4559" s="340" t="s">
        <v>17589</v>
      </c>
      <c r="G4559" s="340" t="s">
        <v>16408</v>
      </c>
    </row>
    <row r="4560" spans="1:7" ht="22.5">
      <c r="A4560" s="337" t="str">
        <f t="shared" si="72"/>
        <v>SINAPI 96688</v>
      </c>
      <c r="B4560" s="338" t="s">
        <v>177</v>
      </c>
      <c r="C4560" s="338" t="s">
        <v>23585</v>
      </c>
      <c r="D4560" s="339" t="s">
        <v>23586</v>
      </c>
      <c r="E4560" s="338" t="s">
        <v>434</v>
      </c>
      <c r="F4560" s="340" t="s">
        <v>15195</v>
      </c>
      <c r="G4560" s="340" t="s">
        <v>14302</v>
      </c>
    </row>
    <row r="4561" spans="1:7" ht="22.5">
      <c r="A4561" s="337" t="str">
        <f t="shared" si="72"/>
        <v>SINAPI 96689</v>
      </c>
      <c r="B4561" s="338" t="s">
        <v>177</v>
      </c>
      <c r="C4561" s="338" t="s">
        <v>23587</v>
      </c>
      <c r="D4561" s="339" t="s">
        <v>23588</v>
      </c>
      <c r="E4561" s="338" t="s">
        <v>434</v>
      </c>
      <c r="F4561" s="340" t="s">
        <v>23589</v>
      </c>
      <c r="G4561" s="340" t="s">
        <v>23590</v>
      </c>
    </row>
    <row r="4562" spans="1:7" ht="22.5">
      <c r="A4562" s="337" t="str">
        <f t="shared" si="72"/>
        <v>SINAPI 96690</v>
      </c>
      <c r="B4562" s="338" t="s">
        <v>177</v>
      </c>
      <c r="C4562" s="338" t="s">
        <v>23591</v>
      </c>
      <c r="D4562" s="339" t="s">
        <v>23592</v>
      </c>
      <c r="E4562" s="338" t="s">
        <v>434</v>
      </c>
      <c r="F4562" s="340" t="s">
        <v>17684</v>
      </c>
      <c r="G4562" s="340" t="s">
        <v>20732</v>
      </c>
    </row>
    <row r="4563" spans="1:7" ht="22.5">
      <c r="A4563" s="337" t="str">
        <f t="shared" si="72"/>
        <v>SINAPI 96691</v>
      </c>
      <c r="B4563" s="338" t="s">
        <v>177</v>
      </c>
      <c r="C4563" s="338" t="s">
        <v>23593</v>
      </c>
      <c r="D4563" s="339" t="s">
        <v>23594</v>
      </c>
      <c r="E4563" s="338" t="s">
        <v>434</v>
      </c>
      <c r="F4563" s="340" t="s">
        <v>23595</v>
      </c>
      <c r="G4563" s="340" t="s">
        <v>23596</v>
      </c>
    </row>
    <row r="4564" spans="1:7" ht="22.5">
      <c r="A4564" s="337" t="str">
        <f t="shared" si="72"/>
        <v>SINAPI 96692</v>
      </c>
      <c r="B4564" s="338" t="s">
        <v>177</v>
      </c>
      <c r="C4564" s="338" t="s">
        <v>23597</v>
      </c>
      <c r="D4564" s="339" t="s">
        <v>23598</v>
      </c>
      <c r="E4564" s="338" t="s">
        <v>434</v>
      </c>
      <c r="F4564" s="340" t="s">
        <v>23599</v>
      </c>
      <c r="G4564" s="340" t="s">
        <v>23600</v>
      </c>
    </row>
    <row r="4565" spans="1:7" ht="22.5">
      <c r="A4565" s="337" t="str">
        <f t="shared" si="72"/>
        <v>SINAPI 96693</v>
      </c>
      <c r="B4565" s="338" t="s">
        <v>177</v>
      </c>
      <c r="C4565" s="338" t="s">
        <v>23601</v>
      </c>
      <c r="D4565" s="339" t="s">
        <v>23602</v>
      </c>
      <c r="E4565" s="338" t="s">
        <v>434</v>
      </c>
      <c r="F4565" s="340" t="s">
        <v>23603</v>
      </c>
      <c r="G4565" s="340" t="s">
        <v>23604</v>
      </c>
    </row>
    <row r="4566" spans="1:7" ht="22.5">
      <c r="A4566" s="337" t="str">
        <f t="shared" si="72"/>
        <v>SINAPI 96694</v>
      </c>
      <c r="B4566" s="338" t="s">
        <v>177</v>
      </c>
      <c r="C4566" s="338" t="s">
        <v>23605</v>
      </c>
      <c r="D4566" s="339" t="s">
        <v>23606</v>
      </c>
      <c r="E4566" s="338" t="s">
        <v>434</v>
      </c>
      <c r="F4566" s="340" t="s">
        <v>20525</v>
      </c>
      <c r="G4566" s="340" t="s">
        <v>14813</v>
      </c>
    </row>
    <row r="4567" spans="1:7" ht="22.5">
      <c r="A4567" s="337" t="str">
        <f t="shared" si="72"/>
        <v>SINAPI 96695</v>
      </c>
      <c r="B4567" s="338" t="s">
        <v>177</v>
      </c>
      <c r="C4567" s="338" t="s">
        <v>23607</v>
      </c>
      <c r="D4567" s="339" t="s">
        <v>23608</v>
      </c>
      <c r="E4567" s="338" t="s">
        <v>434</v>
      </c>
      <c r="F4567" s="340" t="s">
        <v>23609</v>
      </c>
      <c r="G4567" s="340" t="s">
        <v>23610</v>
      </c>
    </row>
    <row r="4568" spans="1:7" ht="22.5">
      <c r="A4568" s="337" t="str">
        <f t="shared" si="72"/>
        <v>SINAPI 96696</v>
      </c>
      <c r="B4568" s="338" t="s">
        <v>177</v>
      </c>
      <c r="C4568" s="338" t="s">
        <v>23611</v>
      </c>
      <c r="D4568" s="339" t="s">
        <v>23612</v>
      </c>
      <c r="E4568" s="338" t="s">
        <v>434</v>
      </c>
      <c r="F4568" s="340" t="s">
        <v>23613</v>
      </c>
      <c r="G4568" s="340" t="s">
        <v>23614</v>
      </c>
    </row>
    <row r="4569" spans="1:7" ht="22.5">
      <c r="A4569" s="337" t="str">
        <f t="shared" si="72"/>
        <v>SINAPI 96697</v>
      </c>
      <c r="B4569" s="338" t="s">
        <v>177</v>
      </c>
      <c r="C4569" s="338" t="s">
        <v>23615</v>
      </c>
      <c r="D4569" s="339" t="s">
        <v>23616</v>
      </c>
      <c r="E4569" s="338" t="s">
        <v>434</v>
      </c>
      <c r="F4569" s="340" t="s">
        <v>23617</v>
      </c>
      <c r="G4569" s="340" t="s">
        <v>23618</v>
      </c>
    </row>
    <row r="4570" spans="1:7" ht="22.5">
      <c r="A4570" s="337" t="str">
        <f t="shared" si="72"/>
        <v>SINAPI 96698</v>
      </c>
      <c r="B4570" s="338" t="s">
        <v>177</v>
      </c>
      <c r="C4570" s="338" t="s">
        <v>23619</v>
      </c>
      <c r="D4570" s="339" t="s">
        <v>23620</v>
      </c>
      <c r="E4570" s="338" t="s">
        <v>434</v>
      </c>
      <c r="F4570" s="340" t="s">
        <v>23621</v>
      </c>
      <c r="G4570" s="340" t="s">
        <v>11401</v>
      </c>
    </row>
    <row r="4571" spans="1:7" ht="22.5">
      <c r="A4571" s="337" t="str">
        <f t="shared" si="72"/>
        <v>SINAPI 96699</v>
      </c>
      <c r="B4571" s="338" t="s">
        <v>177</v>
      </c>
      <c r="C4571" s="338" t="s">
        <v>23622</v>
      </c>
      <c r="D4571" s="339" t="s">
        <v>23623</v>
      </c>
      <c r="E4571" s="338" t="s">
        <v>434</v>
      </c>
      <c r="F4571" s="340" t="s">
        <v>7862</v>
      </c>
      <c r="G4571" s="340" t="s">
        <v>21419</v>
      </c>
    </row>
    <row r="4572" spans="1:7" ht="22.5">
      <c r="A4572" s="337" t="str">
        <f t="shared" si="72"/>
        <v>SINAPI 96700</v>
      </c>
      <c r="B4572" s="338" t="s">
        <v>177</v>
      </c>
      <c r="C4572" s="338" t="s">
        <v>23624</v>
      </c>
      <c r="D4572" s="339" t="s">
        <v>23625</v>
      </c>
      <c r="E4572" s="338" t="s">
        <v>434</v>
      </c>
      <c r="F4572" s="340" t="s">
        <v>23626</v>
      </c>
      <c r="G4572" s="340" t="s">
        <v>23627</v>
      </c>
    </row>
    <row r="4573" spans="1:7" ht="22.5">
      <c r="A4573" s="337" t="str">
        <f t="shared" si="72"/>
        <v>SINAPI 96701</v>
      </c>
      <c r="B4573" s="338" t="s">
        <v>177</v>
      </c>
      <c r="C4573" s="338" t="s">
        <v>23628</v>
      </c>
      <c r="D4573" s="339" t="s">
        <v>23629</v>
      </c>
      <c r="E4573" s="338" t="s">
        <v>434</v>
      </c>
      <c r="F4573" s="340" t="s">
        <v>11566</v>
      </c>
      <c r="G4573" s="340" t="s">
        <v>23630</v>
      </c>
    </row>
    <row r="4574" spans="1:7" ht="22.5">
      <c r="A4574" s="337" t="str">
        <f t="shared" si="72"/>
        <v>SINAPI 96702</v>
      </c>
      <c r="B4574" s="338" t="s">
        <v>177</v>
      </c>
      <c r="C4574" s="338" t="s">
        <v>23631</v>
      </c>
      <c r="D4574" s="339" t="s">
        <v>23632</v>
      </c>
      <c r="E4574" s="338" t="s">
        <v>434</v>
      </c>
      <c r="F4574" s="340" t="s">
        <v>11452</v>
      </c>
      <c r="G4574" s="340" t="s">
        <v>23633</v>
      </c>
    </row>
    <row r="4575" spans="1:7" ht="22.5">
      <c r="A4575" s="337" t="str">
        <f t="shared" si="72"/>
        <v>SINAPI 96703</v>
      </c>
      <c r="B4575" s="338" t="s">
        <v>177</v>
      </c>
      <c r="C4575" s="338" t="s">
        <v>23634</v>
      </c>
      <c r="D4575" s="339" t="s">
        <v>23635</v>
      </c>
      <c r="E4575" s="338" t="s">
        <v>434</v>
      </c>
      <c r="F4575" s="340" t="s">
        <v>23636</v>
      </c>
      <c r="G4575" s="340" t="s">
        <v>15134</v>
      </c>
    </row>
    <row r="4576" spans="1:7" ht="22.5">
      <c r="A4576" s="337" t="str">
        <f t="shared" si="72"/>
        <v>SINAPI 96704</v>
      </c>
      <c r="B4576" s="338" t="s">
        <v>177</v>
      </c>
      <c r="C4576" s="338" t="s">
        <v>23637</v>
      </c>
      <c r="D4576" s="339" t="s">
        <v>23638</v>
      </c>
      <c r="E4576" s="338" t="s">
        <v>434</v>
      </c>
      <c r="F4576" s="340" t="s">
        <v>23639</v>
      </c>
      <c r="G4576" s="340" t="s">
        <v>23640</v>
      </c>
    </row>
    <row r="4577" spans="1:7" ht="22.5">
      <c r="A4577" s="337" t="str">
        <f t="shared" si="72"/>
        <v>SINAPI 96705</v>
      </c>
      <c r="B4577" s="338" t="s">
        <v>177</v>
      </c>
      <c r="C4577" s="338" t="s">
        <v>23641</v>
      </c>
      <c r="D4577" s="339" t="s">
        <v>23642</v>
      </c>
      <c r="E4577" s="338" t="s">
        <v>434</v>
      </c>
      <c r="F4577" s="340" t="s">
        <v>16562</v>
      </c>
      <c r="G4577" s="340" t="s">
        <v>20507</v>
      </c>
    </row>
    <row r="4578" spans="1:7" ht="22.5">
      <c r="A4578" s="337" t="str">
        <f t="shared" si="72"/>
        <v>SINAPI 96706</v>
      </c>
      <c r="B4578" s="338" t="s">
        <v>177</v>
      </c>
      <c r="C4578" s="338" t="s">
        <v>23643</v>
      </c>
      <c r="D4578" s="339" t="s">
        <v>23644</v>
      </c>
      <c r="E4578" s="338" t="s">
        <v>434</v>
      </c>
      <c r="F4578" s="340" t="s">
        <v>15335</v>
      </c>
      <c r="G4578" s="340" t="s">
        <v>23645</v>
      </c>
    </row>
    <row r="4579" spans="1:7" ht="22.5">
      <c r="A4579" s="337" t="str">
        <f t="shared" si="72"/>
        <v>SINAPI 96707</v>
      </c>
      <c r="B4579" s="338" t="s">
        <v>177</v>
      </c>
      <c r="C4579" s="338" t="s">
        <v>23646</v>
      </c>
      <c r="D4579" s="339" t="s">
        <v>23647</v>
      </c>
      <c r="E4579" s="338" t="s">
        <v>434</v>
      </c>
      <c r="F4579" s="340" t="s">
        <v>23648</v>
      </c>
      <c r="G4579" s="340" t="s">
        <v>23649</v>
      </c>
    </row>
    <row r="4580" spans="1:7" ht="22.5">
      <c r="A4580" s="337" t="str">
        <f t="shared" si="72"/>
        <v>SINAPI 96708</v>
      </c>
      <c r="B4580" s="338" t="s">
        <v>177</v>
      </c>
      <c r="C4580" s="338" t="s">
        <v>23650</v>
      </c>
      <c r="D4580" s="339" t="s">
        <v>23651</v>
      </c>
      <c r="E4580" s="338" t="s">
        <v>434</v>
      </c>
      <c r="F4580" s="340" t="s">
        <v>23652</v>
      </c>
      <c r="G4580" s="340" t="s">
        <v>23653</v>
      </c>
    </row>
    <row r="4581" spans="1:7" ht="22.5">
      <c r="A4581" s="337" t="str">
        <f t="shared" si="72"/>
        <v>SINAPI 96709</v>
      </c>
      <c r="B4581" s="338" t="s">
        <v>177</v>
      </c>
      <c r="C4581" s="338" t="s">
        <v>23654</v>
      </c>
      <c r="D4581" s="339" t="s">
        <v>23655</v>
      </c>
      <c r="E4581" s="338" t="s">
        <v>434</v>
      </c>
      <c r="F4581" s="340" t="s">
        <v>23656</v>
      </c>
      <c r="G4581" s="340" t="s">
        <v>23657</v>
      </c>
    </row>
    <row r="4582" spans="1:7" ht="22.5">
      <c r="A4582" s="337" t="str">
        <f t="shared" si="72"/>
        <v>SINAPI 96710</v>
      </c>
      <c r="B4582" s="338" t="s">
        <v>177</v>
      </c>
      <c r="C4582" s="338" t="s">
        <v>23658</v>
      </c>
      <c r="D4582" s="339" t="s">
        <v>23659</v>
      </c>
      <c r="E4582" s="338" t="s">
        <v>434</v>
      </c>
      <c r="F4582" s="340" t="s">
        <v>17381</v>
      </c>
      <c r="G4582" s="340" t="s">
        <v>17543</v>
      </c>
    </row>
    <row r="4583" spans="1:7" ht="22.5">
      <c r="A4583" s="337" t="str">
        <f t="shared" si="72"/>
        <v>SINAPI 96711</v>
      </c>
      <c r="B4583" s="338" t="s">
        <v>177</v>
      </c>
      <c r="C4583" s="338" t="s">
        <v>23660</v>
      </c>
      <c r="D4583" s="339" t="s">
        <v>23661</v>
      </c>
      <c r="E4583" s="338" t="s">
        <v>434</v>
      </c>
      <c r="F4583" s="340" t="s">
        <v>16361</v>
      </c>
      <c r="G4583" s="340" t="s">
        <v>9566</v>
      </c>
    </row>
    <row r="4584" spans="1:7" ht="22.5">
      <c r="A4584" s="337" t="str">
        <f t="shared" si="72"/>
        <v>SINAPI 96712</v>
      </c>
      <c r="B4584" s="338" t="s">
        <v>177</v>
      </c>
      <c r="C4584" s="338" t="s">
        <v>23662</v>
      </c>
      <c r="D4584" s="339" t="s">
        <v>23663</v>
      </c>
      <c r="E4584" s="338" t="s">
        <v>434</v>
      </c>
      <c r="F4584" s="340" t="s">
        <v>21772</v>
      </c>
      <c r="G4584" s="340" t="s">
        <v>23664</v>
      </c>
    </row>
    <row r="4585" spans="1:7" ht="22.5">
      <c r="A4585" s="337" t="str">
        <f t="shared" si="72"/>
        <v>SINAPI 96713</v>
      </c>
      <c r="B4585" s="338" t="s">
        <v>177</v>
      </c>
      <c r="C4585" s="338" t="s">
        <v>23665</v>
      </c>
      <c r="D4585" s="339" t="s">
        <v>23666</v>
      </c>
      <c r="E4585" s="338" t="s">
        <v>434</v>
      </c>
      <c r="F4585" s="340" t="s">
        <v>10092</v>
      </c>
      <c r="G4585" s="340" t="s">
        <v>23667</v>
      </c>
    </row>
    <row r="4586" spans="1:7" ht="22.5">
      <c r="A4586" s="337" t="str">
        <f t="shared" si="72"/>
        <v>SINAPI 96714</v>
      </c>
      <c r="B4586" s="338" t="s">
        <v>177</v>
      </c>
      <c r="C4586" s="338" t="s">
        <v>23668</v>
      </c>
      <c r="D4586" s="339" t="s">
        <v>23669</v>
      </c>
      <c r="E4586" s="338" t="s">
        <v>434</v>
      </c>
      <c r="F4586" s="340" t="s">
        <v>23670</v>
      </c>
      <c r="G4586" s="340" t="s">
        <v>23671</v>
      </c>
    </row>
    <row r="4587" spans="1:7" ht="22.5">
      <c r="A4587" s="337" t="str">
        <f t="shared" si="72"/>
        <v>SINAPI 96715</v>
      </c>
      <c r="B4587" s="338" t="s">
        <v>177</v>
      </c>
      <c r="C4587" s="338" t="s">
        <v>23672</v>
      </c>
      <c r="D4587" s="339" t="s">
        <v>23673</v>
      </c>
      <c r="E4587" s="338" t="s">
        <v>434</v>
      </c>
      <c r="F4587" s="340" t="s">
        <v>18115</v>
      </c>
      <c r="G4587" s="340" t="s">
        <v>23020</v>
      </c>
    </row>
    <row r="4588" spans="1:7" ht="22.5">
      <c r="A4588" s="337" t="str">
        <f t="shared" si="72"/>
        <v>SINAPI 96716</v>
      </c>
      <c r="B4588" s="338" t="s">
        <v>177</v>
      </c>
      <c r="C4588" s="338" t="s">
        <v>23674</v>
      </c>
      <c r="D4588" s="339" t="s">
        <v>23675</v>
      </c>
      <c r="E4588" s="338" t="s">
        <v>434</v>
      </c>
      <c r="F4588" s="340" t="s">
        <v>23676</v>
      </c>
      <c r="G4588" s="340" t="s">
        <v>23677</v>
      </c>
    </row>
    <row r="4589" spans="1:7" ht="22.5">
      <c r="A4589" s="337" t="str">
        <f t="shared" si="72"/>
        <v>SINAPI 96717</v>
      </c>
      <c r="B4589" s="338" t="s">
        <v>177</v>
      </c>
      <c r="C4589" s="338" t="s">
        <v>23678</v>
      </c>
      <c r="D4589" s="339" t="s">
        <v>23679</v>
      </c>
      <c r="E4589" s="338" t="s">
        <v>434</v>
      </c>
      <c r="F4589" s="340" t="s">
        <v>23680</v>
      </c>
      <c r="G4589" s="340" t="s">
        <v>23681</v>
      </c>
    </row>
    <row r="4590" spans="1:7" ht="22.5">
      <c r="A4590" s="337" t="str">
        <f t="shared" si="72"/>
        <v>SINAPI 96736</v>
      </c>
      <c r="B4590" s="338" t="s">
        <v>177</v>
      </c>
      <c r="C4590" s="338" t="s">
        <v>23682</v>
      </c>
      <c r="D4590" s="339" t="s">
        <v>23683</v>
      </c>
      <c r="E4590" s="338" t="s">
        <v>434</v>
      </c>
      <c r="F4590" s="340" t="s">
        <v>9360</v>
      </c>
      <c r="G4590" s="340" t="s">
        <v>10612</v>
      </c>
    </row>
    <row r="4591" spans="1:7" ht="22.5">
      <c r="A4591" s="337" t="str">
        <f t="shared" si="72"/>
        <v>SINAPI 96737</v>
      </c>
      <c r="B4591" s="338" t="s">
        <v>177</v>
      </c>
      <c r="C4591" s="338" t="s">
        <v>23684</v>
      </c>
      <c r="D4591" s="339" t="s">
        <v>23685</v>
      </c>
      <c r="E4591" s="338" t="s">
        <v>434</v>
      </c>
      <c r="F4591" s="340" t="s">
        <v>21548</v>
      </c>
      <c r="G4591" s="340" t="s">
        <v>23686</v>
      </c>
    </row>
    <row r="4592" spans="1:7" ht="22.5">
      <c r="A4592" s="337" t="str">
        <f t="shared" si="72"/>
        <v>SINAPI 96738</v>
      </c>
      <c r="B4592" s="338" t="s">
        <v>177</v>
      </c>
      <c r="C4592" s="338" t="s">
        <v>23687</v>
      </c>
      <c r="D4592" s="339" t="s">
        <v>23688</v>
      </c>
      <c r="E4592" s="338" t="s">
        <v>434</v>
      </c>
      <c r="F4592" s="340" t="s">
        <v>21836</v>
      </c>
      <c r="G4592" s="340" t="s">
        <v>10253</v>
      </c>
    </row>
    <row r="4593" spans="1:7" ht="22.5">
      <c r="A4593" s="337" t="str">
        <f t="shared" si="72"/>
        <v>SINAPI 96739</v>
      </c>
      <c r="B4593" s="338" t="s">
        <v>177</v>
      </c>
      <c r="C4593" s="338" t="s">
        <v>23689</v>
      </c>
      <c r="D4593" s="339" t="s">
        <v>23690</v>
      </c>
      <c r="E4593" s="338" t="s">
        <v>434</v>
      </c>
      <c r="F4593" s="340" t="s">
        <v>21224</v>
      </c>
      <c r="G4593" s="340" t="s">
        <v>23691</v>
      </c>
    </row>
    <row r="4594" spans="1:7" ht="22.5">
      <c r="A4594" s="337" t="str">
        <f t="shared" si="72"/>
        <v>SINAPI 96740</v>
      </c>
      <c r="B4594" s="338" t="s">
        <v>177</v>
      </c>
      <c r="C4594" s="338" t="s">
        <v>23692</v>
      </c>
      <c r="D4594" s="339" t="s">
        <v>23693</v>
      </c>
      <c r="E4594" s="338" t="s">
        <v>434</v>
      </c>
      <c r="F4594" s="340" t="s">
        <v>23694</v>
      </c>
      <c r="G4594" s="340" t="s">
        <v>23281</v>
      </c>
    </row>
    <row r="4595" spans="1:7" ht="22.5">
      <c r="A4595" s="337" t="str">
        <f t="shared" si="72"/>
        <v>SINAPI 96741</v>
      </c>
      <c r="B4595" s="338" t="s">
        <v>177</v>
      </c>
      <c r="C4595" s="338" t="s">
        <v>23695</v>
      </c>
      <c r="D4595" s="339" t="s">
        <v>23696</v>
      </c>
      <c r="E4595" s="338" t="s">
        <v>434</v>
      </c>
      <c r="F4595" s="340" t="s">
        <v>23697</v>
      </c>
      <c r="G4595" s="340" t="s">
        <v>16606</v>
      </c>
    </row>
    <row r="4596" spans="1:7" ht="22.5">
      <c r="A4596" s="337" t="str">
        <f t="shared" si="72"/>
        <v>SINAPI 96742</v>
      </c>
      <c r="B4596" s="338" t="s">
        <v>177</v>
      </c>
      <c r="C4596" s="338" t="s">
        <v>23698</v>
      </c>
      <c r="D4596" s="339" t="s">
        <v>23699</v>
      </c>
      <c r="E4596" s="338" t="s">
        <v>434</v>
      </c>
      <c r="F4596" s="340" t="s">
        <v>23700</v>
      </c>
      <c r="G4596" s="340" t="s">
        <v>23701</v>
      </c>
    </row>
    <row r="4597" spans="1:7" ht="22.5">
      <c r="A4597" s="337" t="str">
        <f t="shared" si="72"/>
        <v>SINAPI 96743</v>
      </c>
      <c r="B4597" s="338" t="s">
        <v>177</v>
      </c>
      <c r="C4597" s="338" t="s">
        <v>23702</v>
      </c>
      <c r="D4597" s="339" t="s">
        <v>23703</v>
      </c>
      <c r="E4597" s="338" t="s">
        <v>434</v>
      </c>
      <c r="F4597" s="340" t="s">
        <v>23704</v>
      </c>
      <c r="G4597" s="340" t="s">
        <v>10481</v>
      </c>
    </row>
    <row r="4598" spans="1:7" ht="22.5">
      <c r="A4598" s="337" t="str">
        <f t="shared" si="72"/>
        <v>SINAPI 96744</v>
      </c>
      <c r="B4598" s="338" t="s">
        <v>177</v>
      </c>
      <c r="C4598" s="338" t="s">
        <v>23705</v>
      </c>
      <c r="D4598" s="339" t="s">
        <v>23706</v>
      </c>
      <c r="E4598" s="338" t="s">
        <v>434</v>
      </c>
      <c r="F4598" s="340" t="s">
        <v>15415</v>
      </c>
      <c r="G4598" s="340" t="s">
        <v>23707</v>
      </c>
    </row>
    <row r="4599" spans="1:7" ht="22.5">
      <c r="A4599" s="337" t="str">
        <f t="shared" ref="A4599:A4662" si="73">CONCATENAR</f>
        <v>SINAPI 96745</v>
      </c>
      <c r="B4599" s="338" t="s">
        <v>177</v>
      </c>
      <c r="C4599" s="338" t="s">
        <v>23708</v>
      </c>
      <c r="D4599" s="339" t="s">
        <v>23709</v>
      </c>
      <c r="E4599" s="338" t="s">
        <v>434</v>
      </c>
      <c r="F4599" s="340" t="s">
        <v>23710</v>
      </c>
      <c r="G4599" s="340" t="s">
        <v>23711</v>
      </c>
    </row>
    <row r="4600" spans="1:7" ht="22.5">
      <c r="A4600" s="337" t="str">
        <f t="shared" si="73"/>
        <v>SINAPI 96746</v>
      </c>
      <c r="B4600" s="338" t="s">
        <v>177</v>
      </c>
      <c r="C4600" s="338" t="s">
        <v>23712</v>
      </c>
      <c r="D4600" s="339" t="s">
        <v>23713</v>
      </c>
      <c r="E4600" s="338" t="s">
        <v>434</v>
      </c>
      <c r="F4600" s="340" t="s">
        <v>23714</v>
      </c>
      <c r="G4600" s="340" t="s">
        <v>23715</v>
      </c>
    </row>
    <row r="4601" spans="1:7" ht="22.5">
      <c r="A4601" s="337" t="str">
        <f t="shared" si="73"/>
        <v>SINAPI 96747</v>
      </c>
      <c r="B4601" s="338" t="s">
        <v>177</v>
      </c>
      <c r="C4601" s="338" t="s">
        <v>23716</v>
      </c>
      <c r="D4601" s="339" t="s">
        <v>23717</v>
      </c>
      <c r="E4601" s="338" t="s">
        <v>434</v>
      </c>
      <c r="F4601" s="340" t="s">
        <v>19636</v>
      </c>
      <c r="G4601" s="340" t="s">
        <v>23718</v>
      </c>
    </row>
    <row r="4602" spans="1:7" ht="22.5">
      <c r="A4602" s="337" t="str">
        <f t="shared" si="73"/>
        <v>SINAPI 96748</v>
      </c>
      <c r="B4602" s="338" t="s">
        <v>177</v>
      </c>
      <c r="C4602" s="338" t="s">
        <v>23719</v>
      </c>
      <c r="D4602" s="339" t="s">
        <v>23720</v>
      </c>
      <c r="E4602" s="338" t="s">
        <v>434</v>
      </c>
      <c r="F4602" s="340" t="s">
        <v>23721</v>
      </c>
      <c r="G4602" s="340" t="s">
        <v>8523</v>
      </c>
    </row>
    <row r="4603" spans="1:7" ht="22.5">
      <c r="A4603" s="337" t="str">
        <f t="shared" si="73"/>
        <v>SINAPI 96749</v>
      </c>
      <c r="B4603" s="338" t="s">
        <v>177</v>
      </c>
      <c r="C4603" s="338" t="s">
        <v>23722</v>
      </c>
      <c r="D4603" s="339" t="s">
        <v>23723</v>
      </c>
      <c r="E4603" s="338" t="s">
        <v>434</v>
      </c>
      <c r="F4603" s="340" t="s">
        <v>12487</v>
      </c>
      <c r="G4603" s="340" t="s">
        <v>21244</v>
      </c>
    </row>
    <row r="4604" spans="1:7" ht="22.5">
      <c r="A4604" s="337" t="str">
        <f t="shared" si="73"/>
        <v>SINAPI 96750</v>
      </c>
      <c r="B4604" s="338" t="s">
        <v>177</v>
      </c>
      <c r="C4604" s="338" t="s">
        <v>23724</v>
      </c>
      <c r="D4604" s="339" t="s">
        <v>23725</v>
      </c>
      <c r="E4604" s="338" t="s">
        <v>434</v>
      </c>
      <c r="F4604" s="340" t="s">
        <v>17470</v>
      </c>
      <c r="G4604" s="340" t="s">
        <v>18654</v>
      </c>
    </row>
    <row r="4605" spans="1:7" ht="22.5">
      <c r="A4605" s="337" t="str">
        <f t="shared" si="73"/>
        <v>SINAPI 96751</v>
      </c>
      <c r="B4605" s="338" t="s">
        <v>177</v>
      </c>
      <c r="C4605" s="338" t="s">
        <v>23726</v>
      </c>
      <c r="D4605" s="339" t="s">
        <v>23727</v>
      </c>
      <c r="E4605" s="338" t="s">
        <v>434</v>
      </c>
      <c r="F4605" s="340" t="s">
        <v>23728</v>
      </c>
      <c r="G4605" s="340" t="s">
        <v>12119</v>
      </c>
    </row>
    <row r="4606" spans="1:7" ht="22.5">
      <c r="A4606" s="337" t="str">
        <f t="shared" si="73"/>
        <v>SINAPI 96752</v>
      </c>
      <c r="B4606" s="338" t="s">
        <v>177</v>
      </c>
      <c r="C4606" s="338" t="s">
        <v>23729</v>
      </c>
      <c r="D4606" s="339" t="s">
        <v>23730</v>
      </c>
      <c r="E4606" s="338" t="s">
        <v>434</v>
      </c>
      <c r="F4606" s="340" t="s">
        <v>23731</v>
      </c>
      <c r="G4606" s="340" t="s">
        <v>23732</v>
      </c>
    </row>
    <row r="4607" spans="1:7" ht="22.5">
      <c r="A4607" s="337" t="str">
        <f t="shared" si="73"/>
        <v>SINAPI 96753</v>
      </c>
      <c r="B4607" s="338" t="s">
        <v>177</v>
      </c>
      <c r="C4607" s="338" t="s">
        <v>23733</v>
      </c>
      <c r="D4607" s="339" t="s">
        <v>23734</v>
      </c>
      <c r="E4607" s="338" t="s">
        <v>434</v>
      </c>
      <c r="F4607" s="340" t="s">
        <v>23735</v>
      </c>
      <c r="G4607" s="340" t="s">
        <v>23736</v>
      </c>
    </row>
    <row r="4608" spans="1:7" ht="22.5">
      <c r="A4608" s="337" t="str">
        <f t="shared" si="73"/>
        <v>SINAPI 96754</v>
      </c>
      <c r="B4608" s="338" t="s">
        <v>177</v>
      </c>
      <c r="C4608" s="338" t="s">
        <v>23737</v>
      </c>
      <c r="D4608" s="339" t="s">
        <v>23738</v>
      </c>
      <c r="E4608" s="338" t="s">
        <v>434</v>
      </c>
      <c r="F4608" s="340" t="s">
        <v>23739</v>
      </c>
      <c r="G4608" s="340" t="s">
        <v>12770</v>
      </c>
    </row>
    <row r="4609" spans="1:7" ht="22.5">
      <c r="A4609" s="337" t="str">
        <f t="shared" si="73"/>
        <v>SINAPI 96755</v>
      </c>
      <c r="B4609" s="338" t="s">
        <v>177</v>
      </c>
      <c r="C4609" s="338" t="s">
        <v>23740</v>
      </c>
      <c r="D4609" s="339" t="s">
        <v>23741</v>
      </c>
      <c r="E4609" s="338" t="s">
        <v>434</v>
      </c>
      <c r="F4609" s="340" t="s">
        <v>15885</v>
      </c>
      <c r="G4609" s="340" t="s">
        <v>23742</v>
      </c>
    </row>
    <row r="4610" spans="1:7" ht="22.5">
      <c r="A4610" s="337" t="str">
        <f t="shared" si="73"/>
        <v>SINAPI 96756</v>
      </c>
      <c r="B4610" s="338" t="s">
        <v>177</v>
      </c>
      <c r="C4610" s="338" t="s">
        <v>23743</v>
      </c>
      <c r="D4610" s="339" t="s">
        <v>23744</v>
      </c>
      <c r="E4610" s="338" t="s">
        <v>434</v>
      </c>
      <c r="F4610" s="340" t="s">
        <v>10274</v>
      </c>
      <c r="G4610" s="340" t="s">
        <v>16490</v>
      </c>
    </row>
    <row r="4611" spans="1:7" ht="22.5">
      <c r="A4611" s="337" t="str">
        <f t="shared" si="73"/>
        <v>SINAPI 96757</v>
      </c>
      <c r="B4611" s="338" t="s">
        <v>177</v>
      </c>
      <c r="C4611" s="338" t="s">
        <v>23745</v>
      </c>
      <c r="D4611" s="339" t="s">
        <v>23746</v>
      </c>
      <c r="E4611" s="338" t="s">
        <v>434</v>
      </c>
      <c r="F4611" s="340" t="s">
        <v>13948</v>
      </c>
      <c r="G4611" s="340" t="s">
        <v>17211</v>
      </c>
    </row>
    <row r="4612" spans="1:7" ht="22.5">
      <c r="A4612" s="337" t="str">
        <f t="shared" si="73"/>
        <v>SINAPI 96758</v>
      </c>
      <c r="B4612" s="338" t="s">
        <v>177</v>
      </c>
      <c r="C4612" s="338" t="s">
        <v>23747</v>
      </c>
      <c r="D4612" s="339" t="s">
        <v>23748</v>
      </c>
      <c r="E4612" s="338" t="s">
        <v>434</v>
      </c>
      <c r="F4612" s="340" t="s">
        <v>21882</v>
      </c>
      <c r="G4612" s="340" t="s">
        <v>21675</v>
      </c>
    </row>
    <row r="4613" spans="1:7" ht="22.5">
      <c r="A4613" s="337" t="str">
        <f t="shared" si="73"/>
        <v>SINAPI 96759</v>
      </c>
      <c r="B4613" s="338" t="s">
        <v>177</v>
      </c>
      <c r="C4613" s="338" t="s">
        <v>23749</v>
      </c>
      <c r="D4613" s="339" t="s">
        <v>23750</v>
      </c>
      <c r="E4613" s="338" t="s">
        <v>434</v>
      </c>
      <c r="F4613" s="340" t="s">
        <v>23751</v>
      </c>
      <c r="G4613" s="340" t="s">
        <v>23752</v>
      </c>
    </row>
    <row r="4614" spans="1:7" ht="22.5">
      <c r="A4614" s="337" t="str">
        <f t="shared" si="73"/>
        <v>SINAPI 96760</v>
      </c>
      <c r="B4614" s="338" t="s">
        <v>177</v>
      </c>
      <c r="C4614" s="338" t="s">
        <v>23753</v>
      </c>
      <c r="D4614" s="339" t="s">
        <v>23754</v>
      </c>
      <c r="E4614" s="338" t="s">
        <v>434</v>
      </c>
      <c r="F4614" s="340" t="s">
        <v>23755</v>
      </c>
      <c r="G4614" s="340" t="s">
        <v>23756</v>
      </c>
    </row>
    <row r="4615" spans="1:7" ht="22.5">
      <c r="A4615" s="337" t="str">
        <f t="shared" si="73"/>
        <v>SINAPI 96761</v>
      </c>
      <c r="B4615" s="338" t="s">
        <v>177</v>
      </c>
      <c r="C4615" s="338" t="s">
        <v>23757</v>
      </c>
      <c r="D4615" s="339" t="s">
        <v>23758</v>
      </c>
      <c r="E4615" s="338" t="s">
        <v>434</v>
      </c>
      <c r="F4615" s="340" t="s">
        <v>23759</v>
      </c>
      <c r="G4615" s="340" t="s">
        <v>23760</v>
      </c>
    </row>
    <row r="4616" spans="1:7" ht="22.5">
      <c r="A4616" s="337" t="str">
        <f t="shared" si="73"/>
        <v>SINAPI 96762</v>
      </c>
      <c r="B4616" s="338" t="s">
        <v>177</v>
      </c>
      <c r="C4616" s="338" t="s">
        <v>23761</v>
      </c>
      <c r="D4616" s="339" t="s">
        <v>23762</v>
      </c>
      <c r="E4616" s="338" t="s">
        <v>434</v>
      </c>
      <c r="F4616" s="340" t="s">
        <v>23763</v>
      </c>
      <c r="G4616" s="340" t="s">
        <v>23764</v>
      </c>
    </row>
    <row r="4617" spans="1:7" ht="22.5">
      <c r="A4617" s="337" t="str">
        <f t="shared" si="73"/>
        <v>SINAPI 96763</v>
      </c>
      <c r="B4617" s="338" t="s">
        <v>177</v>
      </c>
      <c r="C4617" s="338" t="s">
        <v>23765</v>
      </c>
      <c r="D4617" s="339" t="s">
        <v>23766</v>
      </c>
      <c r="E4617" s="338" t="s">
        <v>434</v>
      </c>
      <c r="F4617" s="340" t="s">
        <v>23767</v>
      </c>
      <c r="G4617" s="340" t="s">
        <v>23768</v>
      </c>
    </row>
    <row r="4618" spans="1:7" ht="22.5">
      <c r="A4618" s="337" t="str">
        <f t="shared" si="73"/>
        <v>SINAPI 96764</v>
      </c>
      <c r="B4618" s="338" t="s">
        <v>177</v>
      </c>
      <c r="C4618" s="338" t="s">
        <v>23769</v>
      </c>
      <c r="D4618" s="339" t="s">
        <v>23770</v>
      </c>
      <c r="E4618" s="338" t="s">
        <v>434</v>
      </c>
      <c r="F4618" s="340" t="s">
        <v>23771</v>
      </c>
      <c r="G4618" s="340" t="s">
        <v>23772</v>
      </c>
    </row>
    <row r="4619" spans="1:7" ht="22.5">
      <c r="A4619" s="337" t="str">
        <f t="shared" si="73"/>
        <v>SINAPI 96802</v>
      </c>
      <c r="B4619" s="338" t="s">
        <v>177</v>
      </c>
      <c r="C4619" s="338" t="s">
        <v>23773</v>
      </c>
      <c r="D4619" s="339" t="s">
        <v>23774</v>
      </c>
      <c r="E4619" s="338" t="s">
        <v>434</v>
      </c>
      <c r="F4619" s="340" t="s">
        <v>23775</v>
      </c>
      <c r="G4619" s="340" t="s">
        <v>23776</v>
      </c>
    </row>
    <row r="4620" spans="1:7" ht="22.5">
      <c r="A4620" s="337" t="str">
        <f t="shared" si="73"/>
        <v>SINAPI 96803</v>
      </c>
      <c r="B4620" s="338" t="s">
        <v>177</v>
      </c>
      <c r="C4620" s="338" t="s">
        <v>23777</v>
      </c>
      <c r="D4620" s="339" t="s">
        <v>23778</v>
      </c>
      <c r="E4620" s="338" t="s">
        <v>434</v>
      </c>
      <c r="F4620" s="340" t="s">
        <v>23779</v>
      </c>
      <c r="G4620" s="340" t="s">
        <v>23780</v>
      </c>
    </row>
    <row r="4621" spans="1:7" ht="22.5">
      <c r="A4621" s="337" t="str">
        <f t="shared" si="73"/>
        <v>SINAPI 96804</v>
      </c>
      <c r="B4621" s="338" t="s">
        <v>177</v>
      </c>
      <c r="C4621" s="338" t="s">
        <v>23781</v>
      </c>
      <c r="D4621" s="339" t="s">
        <v>23782</v>
      </c>
      <c r="E4621" s="338" t="s">
        <v>434</v>
      </c>
      <c r="F4621" s="340" t="s">
        <v>23783</v>
      </c>
      <c r="G4621" s="340" t="s">
        <v>23784</v>
      </c>
    </row>
    <row r="4622" spans="1:7" ht="22.5">
      <c r="A4622" s="337" t="str">
        <f t="shared" si="73"/>
        <v>SINAPI 96805</v>
      </c>
      <c r="B4622" s="338" t="s">
        <v>177</v>
      </c>
      <c r="C4622" s="338" t="s">
        <v>23785</v>
      </c>
      <c r="D4622" s="339" t="s">
        <v>23786</v>
      </c>
      <c r="E4622" s="338" t="s">
        <v>434</v>
      </c>
      <c r="F4622" s="340" t="s">
        <v>23787</v>
      </c>
      <c r="G4622" s="340" t="s">
        <v>23788</v>
      </c>
    </row>
    <row r="4623" spans="1:7" ht="22.5">
      <c r="A4623" s="337" t="str">
        <f t="shared" si="73"/>
        <v>SINAPI 96806</v>
      </c>
      <c r="B4623" s="338" t="s">
        <v>177</v>
      </c>
      <c r="C4623" s="338" t="s">
        <v>23789</v>
      </c>
      <c r="D4623" s="339" t="s">
        <v>23790</v>
      </c>
      <c r="E4623" s="338" t="s">
        <v>434</v>
      </c>
      <c r="F4623" s="340" t="s">
        <v>23791</v>
      </c>
      <c r="G4623" s="340" t="s">
        <v>23792</v>
      </c>
    </row>
    <row r="4624" spans="1:7" ht="22.5">
      <c r="A4624" s="337" t="str">
        <f t="shared" si="73"/>
        <v>SINAPI 96807</v>
      </c>
      <c r="B4624" s="338" t="s">
        <v>177</v>
      </c>
      <c r="C4624" s="338" t="s">
        <v>23793</v>
      </c>
      <c r="D4624" s="339" t="s">
        <v>23794</v>
      </c>
      <c r="E4624" s="338" t="s">
        <v>434</v>
      </c>
      <c r="F4624" s="340" t="s">
        <v>23795</v>
      </c>
      <c r="G4624" s="340" t="s">
        <v>23796</v>
      </c>
    </row>
    <row r="4625" spans="1:7" ht="22.5">
      <c r="A4625" s="337" t="str">
        <f t="shared" si="73"/>
        <v>SINAPI 96808</v>
      </c>
      <c r="B4625" s="338" t="s">
        <v>177</v>
      </c>
      <c r="C4625" s="338" t="s">
        <v>23797</v>
      </c>
      <c r="D4625" s="339" t="s">
        <v>23798</v>
      </c>
      <c r="E4625" s="338" t="s">
        <v>434</v>
      </c>
      <c r="F4625" s="340" t="s">
        <v>10960</v>
      </c>
      <c r="G4625" s="340" t="s">
        <v>23799</v>
      </c>
    </row>
    <row r="4626" spans="1:7" ht="22.5">
      <c r="A4626" s="337" t="str">
        <f t="shared" si="73"/>
        <v>SINAPI 96809</v>
      </c>
      <c r="B4626" s="338" t="s">
        <v>177</v>
      </c>
      <c r="C4626" s="338" t="s">
        <v>23800</v>
      </c>
      <c r="D4626" s="339" t="s">
        <v>23801</v>
      </c>
      <c r="E4626" s="338" t="s">
        <v>434</v>
      </c>
      <c r="F4626" s="340" t="s">
        <v>17633</v>
      </c>
      <c r="G4626" s="340" t="s">
        <v>23802</v>
      </c>
    </row>
    <row r="4627" spans="1:7" ht="22.5">
      <c r="A4627" s="337" t="str">
        <f t="shared" si="73"/>
        <v>SINAPI 96810</v>
      </c>
      <c r="B4627" s="338" t="s">
        <v>177</v>
      </c>
      <c r="C4627" s="338" t="s">
        <v>23803</v>
      </c>
      <c r="D4627" s="339" t="s">
        <v>23804</v>
      </c>
      <c r="E4627" s="338" t="s">
        <v>434</v>
      </c>
      <c r="F4627" s="340" t="s">
        <v>14229</v>
      </c>
      <c r="G4627" s="340" t="s">
        <v>23805</v>
      </c>
    </row>
    <row r="4628" spans="1:7" ht="22.5">
      <c r="A4628" s="337" t="str">
        <f t="shared" si="73"/>
        <v>SINAPI 96811</v>
      </c>
      <c r="B4628" s="338" t="s">
        <v>177</v>
      </c>
      <c r="C4628" s="338" t="s">
        <v>23806</v>
      </c>
      <c r="D4628" s="339" t="s">
        <v>23807</v>
      </c>
      <c r="E4628" s="338" t="s">
        <v>434</v>
      </c>
      <c r="F4628" s="340" t="s">
        <v>16365</v>
      </c>
      <c r="G4628" s="340" t="s">
        <v>19944</v>
      </c>
    </row>
    <row r="4629" spans="1:7" ht="22.5">
      <c r="A4629" s="337" t="str">
        <f t="shared" si="73"/>
        <v>SINAPI 96812</v>
      </c>
      <c r="B4629" s="338" t="s">
        <v>177</v>
      </c>
      <c r="C4629" s="338" t="s">
        <v>23808</v>
      </c>
      <c r="D4629" s="339" t="s">
        <v>23809</v>
      </c>
      <c r="E4629" s="338" t="s">
        <v>434</v>
      </c>
      <c r="F4629" s="340" t="s">
        <v>11147</v>
      </c>
      <c r="G4629" s="340" t="s">
        <v>18654</v>
      </c>
    </row>
    <row r="4630" spans="1:7" ht="22.5">
      <c r="A4630" s="337" t="str">
        <f t="shared" si="73"/>
        <v>SINAPI 96813</v>
      </c>
      <c r="B4630" s="338" t="s">
        <v>177</v>
      </c>
      <c r="C4630" s="338" t="s">
        <v>23810</v>
      </c>
      <c r="D4630" s="339" t="s">
        <v>23811</v>
      </c>
      <c r="E4630" s="338" t="s">
        <v>434</v>
      </c>
      <c r="F4630" s="340" t="s">
        <v>21087</v>
      </c>
      <c r="G4630" s="340" t="s">
        <v>23812</v>
      </c>
    </row>
    <row r="4631" spans="1:7" ht="22.5">
      <c r="A4631" s="337" t="str">
        <f t="shared" si="73"/>
        <v>SINAPI 96814</v>
      </c>
      <c r="B4631" s="338" t="s">
        <v>177</v>
      </c>
      <c r="C4631" s="338" t="s">
        <v>23813</v>
      </c>
      <c r="D4631" s="339" t="s">
        <v>23814</v>
      </c>
      <c r="E4631" s="338" t="s">
        <v>434</v>
      </c>
      <c r="F4631" s="340" t="s">
        <v>9990</v>
      </c>
      <c r="G4631" s="340" t="s">
        <v>23815</v>
      </c>
    </row>
    <row r="4632" spans="1:7" ht="22.5">
      <c r="A4632" s="337" t="str">
        <f t="shared" si="73"/>
        <v>SINAPI 96815</v>
      </c>
      <c r="B4632" s="338" t="s">
        <v>177</v>
      </c>
      <c r="C4632" s="338" t="s">
        <v>23816</v>
      </c>
      <c r="D4632" s="339" t="s">
        <v>23817</v>
      </c>
      <c r="E4632" s="338" t="s">
        <v>434</v>
      </c>
      <c r="F4632" s="340" t="s">
        <v>23818</v>
      </c>
      <c r="G4632" s="340" t="s">
        <v>23819</v>
      </c>
    </row>
    <row r="4633" spans="1:7" ht="22.5">
      <c r="A4633" s="337" t="str">
        <f t="shared" si="73"/>
        <v>SINAPI 96816</v>
      </c>
      <c r="B4633" s="338" t="s">
        <v>177</v>
      </c>
      <c r="C4633" s="338" t="s">
        <v>23820</v>
      </c>
      <c r="D4633" s="339" t="s">
        <v>23821</v>
      </c>
      <c r="E4633" s="338" t="s">
        <v>434</v>
      </c>
      <c r="F4633" s="340" t="s">
        <v>23822</v>
      </c>
      <c r="G4633" s="340" t="s">
        <v>23823</v>
      </c>
    </row>
    <row r="4634" spans="1:7" ht="22.5">
      <c r="A4634" s="337" t="str">
        <f t="shared" si="73"/>
        <v>SINAPI 96817</v>
      </c>
      <c r="B4634" s="338" t="s">
        <v>177</v>
      </c>
      <c r="C4634" s="338" t="s">
        <v>23824</v>
      </c>
      <c r="D4634" s="339" t="s">
        <v>23825</v>
      </c>
      <c r="E4634" s="338" t="s">
        <v>434</v>
      </c>
      <c r="F4634" s="340" t="s">
        <v>23826</v>
      </c>
      <c r="G4634" s="340" t="s">
        <v>23827</v>
      </c>
    </row>
    <row r="4635" spans="1:7" ht="22.5">
      <c r="A4635" s="337" t="str">
        <f t="shared" si="73"/>
        <v>SINAPI 96818</v>
      </c>
      <c r="B4635" s="338" t="s">
        <v>177</v>
      </c>
      <c r="C4635" s="338" t="s">
        <v>23828</v>
      </c>
      <c r="D4635" s="339" t="s">
        <v>23829</v>
      </c>
      <c r="E4635" s="338" t="s">
        <v>434</v>
      </c>
      <c r="F4635" s="340" t="s">
        <v>20579</v>
      </c>
      <c r="G4635" s="340" t="s">
        <v>23830</v>
      </c>
    </row>
    <row r="4636" spans="1:7" ht="22.5">
      <c r="A4636" s="337" t="str">
        <f t="shared" si="73"/>
        <v>SINAPI 96819</v>
      </c>
      <c r="B4636" s="338" t="s">
        <v>177</v>
      </c>
      <c r="C4636" s="338" t="s">
        <v>23831</v>
      </c>
      <c r="D4636" s="339" t="s">
        <v>23832</v>
      </c>
      <c r="E4636" s="338" t="s">
        <v>434</v>
      </c>
      <c r="F4636" s="340" t="s">
        <v>20579</v>
      </c>
      <c r="G4636" s="340" t="s">
        <v>23830</v>
      </c>
    </row>
    <row r="4637" spans="1:7" ht="22.5">
      <c r="A4637" s="337" t="str">
        <f t="shared" si="73"/>
        <v>SINAPI 96820</v>
      </c>
      <c r="B4637" s="338" t="s">
        <v>177</v>
      </c>
      <c r="C4637" s="338" t="s">
        <v>23833</v>
      </c>
      <c r="D4637" s="339" t="s">
        <v>23834</v>
      </c>
      <c r="E4637" s="338" t="s">
        <v>434</v>
      </c>
      <c r="F4637" s="340" t="s">
        <v>23835</v>
      </c>
      <c r="G4637" s="340" t="s">
        <v>23836</v>
      </c>
    </row>
    <row r="4638" spans="1:7" ht="22.5">
      <c r="A4638" s="337" t="str">
        <f t="shared" si="73"/>
        <v>SINAPI 96821</v>
      </c>
      <c r="B4638" s="338" t="s">
        <v>177</v>
      </c>
      <c r="C4638" s="338" t="s">
        <v>23837</v>
      </c>
      <c r="D4638" s="339" t="s">
        <v>23838</v>
      </c>
      <c r="E4638" s="338" t="s">
        <v>434</v>
      </c>
      <c r="F4638" s="340" t="s">
        <v>10116</v>
      </c>
      <c r="G4638" s="340" t="s">
        <v>23191</v>
      </c>
    </row>
    <row r="4639" spans="1:7" ht="22.5">
      <c r="A4639" s="337" t="str">
        <f t="shared" si="73"/>
        <v>SINAPI 96822</v>
      </c>
      <c r="B4639" s="338" t="s">
        <v>177</v>
      </c>
      <c r="C4639" s="338" t="s">
        <v>23839</v>
      </c>
      <c r="D4639" s="339" t="s">
        <v>23840</v>
      </c>
      <c r="E4639" s="338" t="s">
        <v>434</v>
      </c>
      <c r="F4639" s="340" t="s">
        <v>23841</v>
      </c>
      <c r="G4639" s="340" t="s">
        <v>23842</v>
      </c>
    </row>
    <row r="4640" spans="1:7" ht="22.5">
      <c r="A4640" s="337" t="str">
        <f t="shared" si="73"/>
        <v>SINAPI 96823</v>
      </c>
      <c r="B4640" s="338" t="s">
        <v>177</v>
      </c>
      <c r="C4640" s="338" t="s">
        <v>23843</v>
      </c>
      <c r="D4640" s="339" t="s">
        <v>23844</v>
      </c>
      <c r="E4640" s="338" t="s">
        <v>434</v>
      </c>
      <c r="F4640" s="340" t="s">
        <v>23845</v>
      </c>
      <c r="G4640" s="340" t="s">
        <v>9990</v>
      </c>
    </row>
    <row r="4641" spans="1:7" ht="22.5">
      <c r="A4641" s="337" t="str">
        <f t="shared" si="73"/>
        <v>SINAPI 96824</v>
      </c>
      <c r="B4641" s="338" t="s">
        <v>177</v>
      </c>
      <c r="C4641" s="338" t="s">
        <v>23846</v>
      </c>
      <c r="D4641" s="339" t="s">
        <v>23847</v>
      </c>
      <c r="E4641" s="338" t="s">
        <v>434</v>
      </c>
      <c r="F4641" s="340" t="s">
        <v>23848</v>
      </c>
      <c r="G4641" s="340" t="s">
        <v>21041</v>
      </c>
    </row>
    <row r="4642" spans="1:7" ht="22.5">
      <c r="A4642" s="337" t="str">
        <f t="shared" si="73"/>
        <v>SINAPI 96825</v>
      </c>
      <c r="B4642" s="338" t="s">
        <v>177</v>
      </c>
      <c r="C4642" s="338" t="s">
        <v>23849</v>
      </c>
      <c r="D4642" s="339" t="s">
        <v>23850</v>
      </c>
      <c r="E4642" s="338" t="s">
        <v>434</v>
      </c>
      <c r="F4642" s="340" t="s">
        <v>23851</v>
      </c>
      <c r="G4642" s="340" t="s">
        <v>23852</v>
      </c>
    </row>
    <row r="4643" spans="1:7" ht="22.5">
      <c r="A4643" s="337" t="str">
        <f t="shared" si="73"/>
        <v>SINAPI 96826</v>
      </c>
      <c r="B4643" s="338" t="s">
        <v>177</v>
      </c>
      <c r="C4643" s="338" t="s">
        <v>23853</v>
      </c>
      <c r="D4643" s="339" t="s">
        <v>23854</v>
      </c>
      <c r="E4643" s="338" t="s">
        <v>434</v>
      </c>
      <c r="F4643" s="340" t="s">
        <v>19624</v>
      </c>
      <c r="G4643" s="340" t="s">
        <v>21715</v>
      </c>
    </row>
    <row r="4644" spans="1:7" ht="22.5">
      <c r="A4644" s="337" t="str">
        <f t="shared" si="73"/>
        <v>SINAPI 96827</v>
      </c>
      <c r="B4644" s="338" t="s">
        <v>177</v>
      </c>
      <c r="C4644" s="338" t="s">
        <v>23855</v>
      </c>
      <c r="D4644" s="339" t="s">
        <v>23856</v>
      </c>
      <c r="E4644" s="338" t="s">
        <v>434</v>
      </c>
      <c r="F4644" s="340" t="s">
        <v>23857</v>
      </c>
      <c r="G4644" s="340" t="s">
        <v>23858</v>
      </c>
    </row>
    <row r="4645" spans="1:7" ht="22.5">
      <c r="A4645" s="337" t="str">
        <f t="shared" si="73"/>
        <v>SINAPI 96828</v>
      </c>
      <c r="B4645" s="338" t="s">
        <v>177</v>
      </c>
      <c r="C4645" s="338" t="s">
        <v>23859</v>
      </c>
      <c r="D4645" s="339" t="s">
        <v>23860</v>
      </c>
      <c r="E4645" s="338" t="s">
        <v>434</v>
      </c>
      <c r="F4645" s="340" t="s">
        <v>21143</v>
      </c>
      <c r="G4645" s="340" t="s">
        <v>23861</v>
      </c>
    </row>
    <row r="4646" spans="1:7" ht="22.5">
      <c r="A4646" s="337" t="str">
        <f t="shared" si="73"/>
        <v>SINAPI 96829</v>
      </c>
      <c r="B4646" s="338" t="s">
        <v>177</v>
      </c>
      <c r="C4646" s="338" t="s">
        <v>23862</v>
      </c>
      <c r="D4646" s="339" t="s">
        <v>23863</v>
      </c>
      <c r="E4646" s="338" t="s">
        <v>434</v>
      </c>
      <c r="F4646" s="340" t="s">
        <v>23864</v>
      </c>
      <c r="G4646" s="340" t="s">
        <v>17799</v>
      </c>
    </row>
    <row r="4647" spans="1:7" ht="22.5">
      <c r="A4647" s="337" t="str">
        <f t="shared" si="73"/>
        <v>SINAPI 96830</v>
      </c>
      <c r="B4647" s="338" t="s">
        <v>177</v>
      </c>
      <c r="C4647" s="338" t="s">
        <v>23865</v>
      </c>
      <c r="D4647" s="339" t="s">
        <v>23866</v>
      </c>
      <c r="E4647" s="338" t="s">
        <v>434</v>
      </c>
      <c r="F4647" s="340" t="s">
        <v>22292</v>
      </c>
      <c r="G4647" s="340" t="s">
        <v>23867</v>
      </c>
    </row>
    <row r="4648" spans="1:7" ht="22.5">
      <c r="A4648" s="337" t="str">
        <f t="shared" si="73"/>
        <v>SINAPI 96831</v>
      </c>
      <c r="B4648" s="338" t="s">
        <v>177</v>
      </c>
      <c r="C4648" s="338" t="s">
        <v>23868</v>
      </c>
      <c r="D4648" s="339" t="s">
        <v>23869</v>
      </c>
      <c r="E4648" s="338" t="s">
        <v>434</v>
      </c>
      <c r="F4648" s="340" t="s">
        <v>23870</v>
      </c>
      <c r="G4648" s="340" t="s">
        <v>23871</v>
      </c>
    </row>
    <row r="4649" spans="1:7" ht="22.5">
      <c r="A4649" s="337" t="str">
        <f t="shared" si="73"/>
        <v>SINAPI 96832</v>
      </c>
      <c r="B4649" s="338" t="s">
        <v>177</v>
      </c>
      <c r="C4649" s="338" t="s">
        <v>23872</v>
      </c>
      <c r="D4649" s="339" t="s">
        <v>23873</v>
      </c>
      <c r="E4649" s="338" t="s">
        <v>434</v>
      </c>
      <c r="F4649" s="340" t="s">
        <v>23874</v>
      </c>
      <c r="G4649" s="340" t="s">
        <v>23875</v>
      </c>
    </row>
    <row r="4650" spans="1:7" ht="22.5">
      <c r="A4650" s="337" t="str">
        <f t="shared" si="73"/>
        <v>SINAPI 96833</v>
      </c>
      <c r="B4650" s="338" t="s">
        <v>177</v>
      </c>
      <c r="C4650" s="338" t="s">
        <v>23876</v>
      </c>
      <c r="D4650" s="339" t="s">
        <v>23877</v>
      </c>
      <c r="E4650" s="338" t="s">
        <v>434</v>
      </c>
      <c r="F4650" s="340" t="s">
        <v>17480</v>
      </c>
      <c r="G4650" s="340" t="s">
        <v>23878</v>
      </c>
    </row>
    <row r="4651" spans="1:7" ht="22.5">
      <c r="A4651" s="337" t="str">
        <f t="shared" si="73"/>
        <v>SINAPI 96834</v>
      </c>
      <c r="B4651" s="338" t="s">
        <v>177</v>
      </c>
      <c r="C4651" s="338" t="s">
        <v>23879</v>
      </c>
      <c r="D4651" s="339" t="s">
        <v>23880</v>
      </c>
      <c r="E4651" s="338" t="s">
        <v>434</v>
      </c>
      <c r="F4651" s="340" t="s">
        <v>23881</v>
      </c>
      <c r="G4651" s="340" t="s">
        <v>23882</v>
      </c>
    </row>
    <row r="4652" spans="1:7" ht="22.5">
      <c r="A4652" s="337" t="str">
        <f t="shared" si="73"/>
        <v>SINAPI 96835</v>
      </c>
      <c r="B4652" s="338" t="s">
        <v>177</v>
      </c>
      <c r="C4652" s="338" t="s">
        <v>23883</v>
      </c>
      <c r="D4652" s="339" t="s">
        <v>23884</v>
      </c>
      <c r="E4652" s="338" t="s">
        <v>434</v>
      </c>
      <c r="F4652" s="340" t="s">
        <v>10773</v>
      </c>
      <c r="G4652" s="340" t="s">
        <v>23885</v>
      </c>
    </row>
    <row r="4653" spans="1:7" ht="22.5">
      <c r="A4653" s="337" t="str">
        <f t="shared" si="73"/>
        <v>SINAPI 96836</v>
      </c>
      <c r="B4653" s="338" t="s">
        <v>177</v>
      </c>
      <c r="C4653" s="338" t="s">
        <v>23886</v>
      </c>
      <c r="D4653" s="339" t="s">
        <v>23887</v>
      </c>
      <c r="E4653" s="338" t="s">
        <v>434</v>
      </c>
      <c r="F4653" s="340" t="s">
        <v>17956</v>
      </c>
      <c r="G4653" s="340" t="s">
        <v>21149</v>
      </c>
    </row>
    <row r="4654" spans="1:7" ht="22.5">
      <c r="A4654" s="337" t="str">
        <f t="shared" si="73"/>
        <v>SINAPI 96837</v>
      </c>
      <c r="B4654" s="338" t="s">
        <v>177</v>
      </c>
      <c r="C4654" s="338" t="s">
        <v>23888</v>
      </c>
      <c r="D4654" s="339" t="s">
        <v>23889</v>
      </c>
      <c r="E4654" s="338" t="s">
        <v>434</v>
      </c>
      <c r="F4654" s="340" t="s">
        <v>8184</v>
      </c>
      <c r="G4654" s="340" t="s">
        <v>12645</v>
      </c>
    </row>
    <row r="4655" spans="1:7" ht="22.5">
      <c r="A4655" s="337" t="str">
        <f t="shared" si="73"/>
        <v>SINAPI 96838</v>
      </c>
      <c r="B4655" s="338" t="s">
        <v>177</v>
      </c>
      <c r="C4655" s="338" t="s">
        <v>23890</v>
      </c>
      <c r="D4655" s="339" t="s">
        <v>23891</v>
      </c>
      <c r="E4655" s="338" t="s">
        <v>434</v>
      </c>
      <c r="F4655" s="340" t="s">
        <v>21771</v>
      </c>
      <c r="G4655" s="340" t="s">
        <v>22579</v>
      </c>
    </row>
    <row r="4656" spans="1:7" ht="22.5">
      <c r="A4656" s="337" t="str">
        <f t="shared" si="73"/>
        <v>SINAPI 96839</v>
      </c>
      <c r="B4656" s="338" t="s">
        <v>177</v>
      </c>
      <c r="C4656" s="338" t="s">
        <v>23892</v>
      </c>
      <c r="D4656" s="339" t="s">
        <v>23893</v>
      </c>
      <c r="E4656" s="338" t="s">
        <v>434</v>
      </c>
      <c r="F4656" s="340" t="s">
        <v>11209</v>
      </c>
      <c r="G4656" s="340" t="s">
        <v>23894</v>
      </c>
    </row>
    <row r="4657" spans="1:7" ht="22.5">
      <c r="A4657" s="337" t="str">
        <f t="shared" si="73"/>
        <v>SINAPI 96840</v>
      </c>
      <c r="B4657" s="338" t="s">
        <v>177</v>
      </c>
      <c r="C4657" s="338" t="s">
        <v>23895</v>
      </c>
      <c r="D4657" s="339" t="s">
        <v>23896</v>
      </c>
      <c r="E4657" s="338" t="s">
        <v>434</v>
      </c>
      <c r="F4657" s="340" t="s">
        <v>17684</v>
      </c>
      <c r="G4657" s="340" t="s">
        <v>23897</v>
      </c>
    </row>
    <row r="4658" spans="1:7" ht="22.5">
      <c r="A4658" s="337" t="str">
        <f t="shared" si="73"/>
        <v>SINAPI 96841</v>
      </c>
      <c r="B4658" s="338" t="s">
        <v>177</v>
      </c>
      <c r="C4658" s="338" t="s">
        <v>23898</v>
      </c>
      <c r="D4658" s="339" t="s">
        <v>23899</v>
      </c>
      <c r="E4658" s="338" t="s">
        <v>434</v>
      </c>
      <c r="F4658" s="340" t="s">
        <v>23900</v>
      </c>
      <c r="G4658" s="340" t="s">
        <v>11764</v>
      </c>
    </row>
    <row r="4659" spans="1:7" ht="22.5">
      <c r="A4659" s="337" t="str">
        <f t="shared" si="73"/>
        <v>SINAPI 96842</v>
      </c>
      <c r="B4659" s="338" t="s">
        <v>177</v>
      </c>
      <c r="C4659" s="338" t="s">
        <v>23901</v>
      </c>
      <c r="D4659" s="339" t="s">
        <v>23902</v>
      </c>
      <c r="E4659" s="338" t="s">
        <v>434</v>
      </c>
      <c r="F4659" s="340" t="s">
        <v>23903</v>
      </c>
      <c r="G4659" s="340" t="s">
        <v>21469</v>
      </c>
    </row>
    <row r="4660" spans="1:7" ht="22.5">
      <c r="A4660" s="337" t="str">
        <f t="shared" si="73"/>
        <v>SINAPI 96843</v>
      </c>
      <c r="B4660" s="338" t="s">
        <v>177</v>
      </c>
      <c r="C4660" s="338" t="s">
        <v>23904</v>
      </c>
      <c r="D4660" s="339" t="s">
        <v>23905</v>
      </c>
      <c r="E4660" s="338" t="s">
        <v>434</v>
      </c>
      <c r="F4660" s="340" t="s">
        <v>23906</v>
      </c>
      <c r="G4660" s="340" t="s">
        <v>20544</v>
      </c>
    </row>
    <row r="4661" spans="1:7" ht="22.5">
      <c r="A4661" s="337" t="str">
        <f t="shared" si="73"/>
        <v>SINAPI 96844</v>
      </c>
      <c r="B4661" s="338" t="s">
        <v>177</v>
      </c>
      <c r="C4661" s="338" t="s">
        <v>23907</v>
      </c>
      <c r="D4661" s="339" t="s">
        <v>23908</v>
      </c>
      <c r="E4661" s="338" t="s">
        <v>434</v>
      </c>
      <c r="F4661" s="340" t="s">
        <v>21060</v>
      </c>
      <c r="G4661" s="340" t="s">
        <v>23909</v>
      </c>
    </row>
    <row r="4662" spans="1:7" ht="22.5">
      <c r="A4662" s="337" t="str">
        <f t="shared" si="73"/>
        <v>SINAPI 96845</v>
      </c>
      <c r="B4662" s="338" t="s">
        <v>177</v>
      </c>
      <c r="C4662" s="338" t="s">
        <v>23910</v>
      </c>
      <c r="D4662" s="339" t="s">
        <v>23911</v>
      </c>
      <c r="E4662" s="338" t="s">
        <v>434</v>
      </c>
      <c r="F4662" s="340" t="s">
        <v>23912</v>
      </c>
      <c r="G4662" s="340" t="s">
        <v>23913</v>
      </c>
    </row>
    <row r="4663" spans="1:7" ht="22.5">
      <c r="A4663" s="337" t="str">
        <f t="shared" ref="A4663:A4726" si="74">CONCATENAR</f>
        <v>SINAPI 96846</v>
      </c>
      <c r="B4663" s="338" t="s">
        <v>177</v>
      </c>
      <c r="C4663" s="338" t="s">
        <v>23914</v>
      </c>
      <c r="D4663" s="339" t="s">
        <v>23915</v>
      </c>
      <c r="E4663" s="338" t="s">
        <v>434</v>
      </c>
      <c r="F4663" s="340" t="s">
        <v>23916</v>
      </c>
      <c r="G4663" s="340" t="s">
        <v>23917</v>
      </c>
    </row>
    <row r="4664" spans="1:7" ht="22.5">
      <c r="A4664" s="337" t="str">
        <f t="shared" si="74"/>
        <v>SINAPI 96847</v>
      </c>
      <c r="B4664" s="338" t="s">
        <v>177</v>
      </c>
      <c r="C4664" s="338" t="s">
        <v>23918</v>
      </c>
      <c r="D4664" s="339" t="s">
        <v>23919</v>
      </c>
      <c r="E4664" s="338" t="s">
        <v>434</v>
      </c>
      <c r="F4664" s="340" t="s">
        <v>23920</v>
      </c>
      <c r="G4664" s="340" t="s">
        <v>23921</v>
      </c>
    </row>
    <row r="4665" spans="1:7" ht="22.5">
      <c r="A4665" s="337" t="str">
        <f t="shared" si="74"/>
        <v>SINAPI 96848</v>
      </c>
      <c r="B4665" s="338" t="s">
        <v>177</v>
      </c>
      <c r="C4665" s="338" t="s">
        <v>23922</v>
      </c>
      <c r="D4665" s="339" t="s">
        <v>23923</v>
      </c>
      <c r="E4665" s="338" t="s">
        <v>434</v>
      </c>
      <c r="F4665" s="340" t="s">
        <v>12134</v>
      </c>
      <c r="G4665" s="340" t="s">
        <v>23924</v>
      </c>
    </row>
    <row r="4666" spans="1:7" ht="22.5">
      <c r="A4666" s="337" t="str">
        <f t="shared" si="74"/>
        <v>SINAPI 96849</v>
      </c>
      <c r="B4666" s="338" t="s">
        <v>177</v>
      </c>
      <c r="C4666" s="338" t="s">
        <v>23925</v>
      </c>
      <c r="D4666" s="339" t="s">
        <v>23926</v>
      </c>
      <c r="E4666" s="338" t="s">
        <v>434</v>
      </c>
      <c r="F4666" s="340" t="s">
        <v>23927</v>
      </c>
      <c r="G4666" s="340" t="s">
        <v>14221</v>
      </c>
    </row>
    <row r="4667" spans="1:7" ht="22.5">
      <c r="A4667" s="337" t="str">
        <f t="shared" si="74"/>
        <v>SINAPI 96850</v>
      </c>
      <c r="B4667" s="338" t="s">
        <v>177</v>
      </c>
      <c r="C4667" s="338" t="s">
        <v>23928</v>
      </c>
      <c r="D4667" s="339" t="s">
        <v>23929</v>
      </c>
      <c r="E4667" s="338" t="s">
        <v>434</v>
      </c>
      <c r="F4667" s="340" t="s">
        <v>23930</v>
      </c>
      <c r="G4667" s="340" t="s">
        <v>10679</v>
      </c>
    </row>
    <row r="4668" spans="1:7" ht="22.5">
      <c r="A4668" s="337" t="str">
        <f t="shared" si="74"/>
        <v>SINAPI 96851</v>
      </c>
      <c r="B4668" s="338" t="s">
        <v>177</v>
      </c>
      <c r="C4668" s="338" t="s">
        <v>23931</v>
      </c>
      <c r="D4668" s="339" t="s">
        <v>23932</v>
      </c>
      <c r="E4668" s="338" t="s">
        <v>434</v>
      </c>
      <c r="F4668" s="340" t="s">
        <v>23933</v>
      </c>
      <c r="G4668" s="340" t="s">
        <v>23934</v>
      </c>
    </row>
    <row r="4669" spans="1:7" ht="22.5">
      <c r="A4669" s="337" t="str">
        <f t="shared" si="74"/>
        <v>SINAPI 96852</v>
      </c>
      <c r="B4669" s="338" t="s">
        <v>177</v>
      </c>
      <c r="C4669" s="338" t="s">
        <v>23935</v>
      </c>
      <c r="D4669" s="339" t="s">
        <v>23936</v>
      </c>
      <c r="E4669" s="338" t="s">
        <v>434</v>
      </c>
      <c r="F4669" s="340" t="s">
        <v>23937</v>
      </c>
      <c r="G4669" s="340" t="s">
        <v>17517</v>
      </c>
    </row>
    <row r="4670" spans="1:7" ht="22.5">
      <c r="A4670" s="337" t="str">
        <f t="shared" si="74"/>
        <v>SINAPI 96853</v>
      </c>
      <c r="B4670" s="338" t="s">
        <v>177</v>
      </c>
      <c r="C4670" s="338" t="s">
        <v>23938</v>
      </c>
      <c r="D4670" s="339" t="s">
        <v>23939</v>
      </c>
      <c r="E4670" s="338" t="s">
        <v>434</v>
      </c>
      <c r="F4670" s="340" t="s">
        <v>23940</v>
      </c>
      <c r="G4670" s="340" t="s">
        <v>18314</v>
      </c>
    </row>
    <row r="4671" spans="1:7" ht="22.5">
      <c r="A4671" s="337" t="str">
        <f t="shared" si="74"/>
        <v>SINAPI 96854</v>
      </c>
      <c r="B4671" s="338" t="s">
        <v>177</v>
      </c>
      <c r="C4671" s="338" t="s">
        <v>23941</v>
      </c>
      <c r="D4671" s="339" t="s">
        <v>23942</v>
      </c>
      <c r="E4671" s="338" t="s">
        <v>434</v>
      </c>
      <c r="F4671" s="340" t="s">
        <v>23943</v>
      </c>
      <c r="G4671" s="340" t="s">
        <v>23944</v>
      </c>
    </row>
    <row r="4672" spans="1:7" ht="22.5">
      <c r="A4672" s="337" t="str">
        <f t="shared" si="74"/>
        <v>SINAPI 96855</v>
      </c>
      <c r="B4672" s="338" t="s">
        <v>177</v>
      </c>
      <c r="C4672" s="338" t="s">
        <v>23945</v>
      </c>
      <c r="D4672" s="339" t="s">
        <v>23946</v>
      </c>
      <c r="E4672" s="338" t="s">
        <v>434</v>
      </c>
      <c r="F4672" s="340" t="s">
        <v>23947</v>
      </c>
      <c r="G4672" s="340" t="s">
        <v>23948</v>
      </c>
    </row>
    <row r="4673" spans="1:7" ht="22.5">
      <c r="A4673" s="337" t="str">
        <f t="shared" si="74"/>
        <v>SINAPI 96856</v>
      </c>
      <c r="B4673" s="338" t="s">
        <v>177</v>
      </c>
      <c r="C4673" s="338" t="s">
        <v>23949</v>
      </c>
      <c r="D4673" s="339" t="s">
        <v>23950</v>
      </c>
      <c r="E4673" s="338" t="s">
        <v>434</v>
      </c>
      <c r="F4673" s="340" t="s">
        <v>23951</v>
      </c>
      <c r="G4673" s="340" t="s">
        <v>9022</v>
      </c>
    </row>
    <row r="4674" spans="1:7" ht="22.5">
      <c r="A4674" s="337" t="str">
        <f t="shared" si="74"/>
        <v>SINAPI 96857</v>
      </c>
      <c r="B4674" s="338" t="s">
        <v>177</v>
      </c>
      <c r="C4674" s="338" t="s">
        <v>23952</v>
      </c>
      <c r="D4674" s="339" t="s">
        <v>23953</v>
      </c>
      <c r="E4674" s="338" t="s">
        <v>434</v>
      </c>
      <c r="F4674" s="340" t="s">
        <v>23519</v>
      </c>
      <c r="G4674" s="340" t="s">
        <v>14793</v>
      </c>
    </row>
    <row r="4675" spans="1:7" ht="22.5">
      <c r="A4675" s="337" t="str">
        <f t="shared" si="74"/>
        <v>SINAPI 96858</v>
      </c>
      <c r="B4675" s="338" t="s">
        <v>177</v>
      </c>
      <c r="C4675" s="338" t="s">
        <v>23954</v>
      </c>
      <c r="D4675" s="339" t="s">
        <v>23955</v>
      </c>
      <c r="E4675" s="338" t="s">
        <v>434</v>
      </c>
      <c r="F4675" s="340" t="s">
        <v>23956</v>
      </c>
      <c r="G4675" s="340" t="s">
        <v>8444</v>
      </c>
    </row>
    <row r="4676" spans="1:7" ht="22.5">
      <c r="A4676" s="337" t="str">
        <f t="shared" si="74"/>
        <v>SINAPI 96859</v>
      </c>
      <c r="B4676" s="338" t="s">
        <v>177</v>
      </c>
      <c r="C4676" s="338" t="s">
        <v>23957</v>
      </c>
      <c r="D4676" s="339" t="s">
        <v>23958</v>
      </c>
      <c r="E4676" s="338" t="s">
        <v>434</v>
      </c>
      <c r="F4676" s="340" t="s">
        <v>23959</v>
      </c>
      <c r="G4676" s="340" t="s">
        <v>9759</v>
      </c>
    </row>
    <row r="4677" spans="1:7" ht="22.5">
      <c r="A4677" s="337" t="str">
        <f t="shared" si="74"/>
        <v>SINAPI 96860</v>
      </c>
      <c r="B4677" s="338" t="s">
        <v>177</v>
      </c>
      <c r="C4677" s="338" t="s">
        <v>23960</v>
      </c>
      <c r="D4677" s="339" t="s">
        <v>23961</v>
      </c>
      <c r="E4677" s="338" t="s">
        <v>434</v>
      </c>
      <c r="F4677" s="340" t="s">
        <v>20026</v>
      </c>
      <c r="G4677" s="340" t="s">
        <v>23962</v>
      </c>
    </row>
    <row r="4678" spans="1:7" ht="22.5">
      <c r="A4678" s="337" t="str">
        <f t="shared" si="74"/>
        <v>SINAPI 96861</v>
      </c>
      <c r="B4678" s="338" t="s">
        <v>177</v>
      </c>
      <c r="C4678" s="338" t="s">
        <v>23963</v>
      </c>
      <c r="D4678" s="339" t="s">
        <v>23964</v>
      </c>
      <c r="E4678" s="338" t="s">
        <v>434</v>
      </c>
      <c r="F4678" s="340" t="s">
        <v>23316</v>
      </c>
      <c r="G4678" s="340" t="s">
        <v>23025</v>
      </c>
    </row>
    <row r="4679" spans="1:7" ht="22.5">
      <c r="A4679" s="337" t="str">
        <f t="shared" si="74"/>
        <v>SINAPI 96862</v>
      </c>
      <c r="B4679" s="338" t="s">
        <v>177</v>
      </c>
      <c r="C4679" s="338" t="s">
        <v>23965</v>
      </c>
      <c r="D4679" s="339" t="s">
        <v>23966</v>
      </c>
      <c r="E4679" s="338" t="s">
        <v>434</v>
      </c>
      <c r="F4679" s="340" t="s">
        <v>23967</v>
      </c>
      <c r="G4679" s="340" t="s">
        <v>23916</v>
      </c>
    </row>
    <row r="4680" spans="1:7" ht="22.5">
      <c r="A4680" s="337" t="str">
        <f t="shared" si="74"/>
        <v>SINAPI 96863</v>
      </c>
      <c r="B4680" s="338" t="s">
        <v>177</v>
      </c>
      <c r="C4680" s="338" t="s">
        <v>23968</v>
      </c>
      <c r="D4680" s="339" t="s">
        <v>23969</v>
      </c>
      <c r="E4680" s="338" t="s">
        <v>434</v>
      </c>
      <c r="F4680" s="340" t="s">
        <v>20610</v>
      </c>
      <c r="G4680" s="340" t="s">
        <v>23970</v>
      </c>
    </row>
    <row r="4681" spans="1:7" ht="22.5">
      <c r="A4681" s="337" t="str">
        <f t="shared" si="74"/>
        <v>SINAPI 96864</v>
      </c>
      <c r="B4681" s="338" t="s">
        <v>177</v>
      </c>
      <c r="C4681" s="338" t="s">
        <v>23971</v>
      </c>
      <c r="D4681" s="339" t="s">
        <v>23972</v>
      </c>
      <c r="E4681" s="338" t="s">
        <v>434</v>
      </c>
      <c r="F4681" s="340" t="s">
        <v>23973</v>
      </c>
      <c r="G4681" s="340" t="s">
        <v>23974</v>
      </c>
    </row>
    <row r="4682" spans="1:7" ht="22.5">
      <c r="A4682" s="337" t="str">
        <f t="shared" si="74"/>
        <v>SINAPI 96865</v>
      </c>
      <c r="B4682" s="338" t="s">
        <v>177</v>
      </c>
      <c r="C4682" s="338" t="s">
        <v>23975</v>
      </c>
      <c r="D4682" s="339" t="s">
        <v>23976</v>
      </c>
      <c r="E4682" s="338" t="s">
        <v>434</v>
      </c>
      <c r="F4682" s="340" t="s">
        <v>8699</v>
      </c>
      <c r="G4682" s="340" t="s">
        <v>23977</v>
      </c>
    </row>
    <row r="4683" spans="1:7" ht="22.5">
      <c r="A4683" s="337" t="str">
        <f t="shared" si="74"/>
        <v>SINAPI 96866</v>
      </c>
      <c r="B4683" s="338" t="s">
        <v>177</v>
      </c>
      <c r="C4683" s="338" t="s">
        <v>23978</v>
      </c>
      <c r="D4683" s="339" t="s">
        <v>23979</v>
      </c>
      <c r="E4683" s="338" t="s">
        <v>434</v>
      </c>
      <c r="F4683" s="340" t="s">
        <v>23980</v>
      </c>
      <c r="G4683" s="340" t="s">
        <v>23981</v>
      </c>
    </row>
    <row r="4684" spans="1:7" ht="22.5">
      <c r="A4684" s="337" t="str">
        <f t="shared" si="74"/>
        <v>SINAPI 96867</v>
      </c>
      <c r="B4684" s="338" t="s">
        <v>177</v>
      </c>
      <c r="C4684" s="338" t="s">
        <v>23982</v>
      </c>
      <c r="D4684" s="339" t="s">
        <v>23983</v>
      </c>
      <c r="E4684" s="338" t="s">
        <v>434</v>
      </c>
      <c r="F4684" s="340" t="s">
        <v>23984</v>
      </c>
      <c r="G4684" s="340" t="s">
        <v>23985</v>
      </c>
    </row>
    <row r="4685" spans="1:7">
      <c r="A4685" s="337" t="str">
        <f t="shared" si="74"/>
        <v>SINAPI 96868</v>
      </c>
      <c r="B4685" s="338" t="s">
        <v>177</v>
      </c>
      <c r="C4685" s="338" t="s">
        <v>23986</v>
      </c>
      <c r="D4685" s="339" t="s">
        <v>23987</v>
      </c>
      <c r="E4685" s="338" t="s">
        <v>434</v>
      </c>
      <c r="F4685" s="340" t="s">
        <v>23988</v>
      </c>
      <c r="G4685" s="340" t="s">
        <v>23989</v>
      </c>
    </row>
    <row r="4686" spans="1:7">
      <c r="A4686" s="337" t="str">
        <f t="shared" si="74"/>
        <v>SINAPI 96869</v>
      </c>
      <c r="B4686" s="338" t="s">
        <v>177</v>
      </c>
      <c r="C4686" s="338" t="s">
        <v>23990</v>
      </c>
      <c r="D4686" s="339" t="s">
        <v>23991</v>
      </c>
      <c r="E4686" s="338" t="s">
        <v>434</v>
      </c>
      <c r="F4686" s="340" t="s">
        <v>11779</v>
      </c>
      <c r="G4686" s="340" t="s">
        <v>23992</v>
      </c>
    </row>
    <row r="4687" spans="1:7">
      <c r="A4687" s="337" t="str">
        <f t="shared" si="74"/>
        <v>SINAPI 96870</v>
      </c>
      <c r="B4687" s="338" t="s">
        <v>177</v>
      </c>
      <c r="C4687" s="338" t="s">
        <v>23993</v>
      </c>
      <c r="D4687" s="339" t="s">
        <v>23994</v>
      </c>
      <c r="E4687" s="338" t="s">
        <v>434</v>
      </c>
      <c r="F4687" s="340" t="s">
        <v>23995</v>
      </c>
      <c r="G4687" s="340" t="s">
        <v>23996</v>
      </c>
    </row>
    <row r="4688" spans="1:7">
      <c r="A4688" s="337" t="str">
        <f t="shared" si="74"/>
        <v>SINAPI 96871</v>
      </c>
      <c r="B4688" s="338" t="s">
        <v>177</v>
      </c>
      <c r="C4688" s="338" t="s">
        <v>23997</v>
      </c>
      <c r="D4688" s="339" t="s">
        <v>23998</v>
      </c>
      <c r="E4688" s="338" t="s">
        <v>434</v>
      </c>
      <c r="F4688" s="340" t="s">
        <v>23999</v>
      </c>
      <c r="G4688" s="340" t="s">
        <v>24000</v>
      </c>
    </row>
    <row r="4689" spans="1:7" ht="22.5">
      <c r="A4689" s="337" t="str">
        <f t="shared" si="74"/>
        <v>SINAPI 96872</v>
      </c>
      <c r="B4689" s="338" t="s">
        <v>177</v>
      </c>
      <c r="C4689" s="338" t="s">
        <v>24001</v>
      </c>
      <c r="D4689" s="339" t="s">
        <v>24002</v>
      </c>
      <c r="E4689" s="338" t="s">
        <v>434</v>
      </c>
      <c r="F4689" s="340" t="s">
        <v>24003</v>
      </c>
      <c r="G4689" s="340" t="s">
        <v>24004</v>
      </c>
    </row>
    <row r="4690" spans="1:7" ht="22.5">
      <c r="A4690" s="337" t="str">
        <f t="shared" si="74"/>
        <v>SINAPI 96873</v>
      </c>
      <c r="B4690" s="338" t="s">
        <v>177</v>
      </c>
      <c r="C4690" s="338" t="s">
        <v>24005</v>
      </c>
      <c r="D4690" s="339" t="s">
        <v>24006</v>
      </c>
      <c r="E4690" s="338" t="s">
        <v>434</v>
      </c>
      <c r="F4690" s="340" t="s">
        <v>24007</v>
      </c>
      <c r="G4690" s="340" t="s">
        <v>24008</v>
      </c>
    </row>
    <row r="4691" spans="1:7" ht="22.5">
      <c r="A4691" s="337" t="str">
        <f t="shared" si="74"/>
        <v>SINAPI 96874</v>
      </c>
      <c r="B4691" s="338" t="s">
        <v>177</v>
      </c>
      <c r="C4691" s="338" t="s">
        <v>24009</v>
      </c>
      <c r="D4691" s="339" t="s">
        <v>24010</v>
      </c>
      <c r="E4691" s="338" t="s">
        <v>434</v>
      </c>
      <c r="F4691" s="340" t="s">
        <v>24011</v>
      </c>
      <c r="G4691" s="340" t="s">
        <v>24012</v>
      </c>
    </row>
    <row r="4692" spans="1:7" ht="22.5">
      <c r="A4692" s="337" t="str">
        <f t="shared" si="74"/>
        <v>SINAPI 96875</v>
      </c>
      <c r="B4692" s="338" t="s">
        <v>177</v>
      </c>
      <c r="C4692" s="338" t="s">
        <v>24013</v>
      </c>
      <c r="D4692" s="339" t="s">
        <v>24014</v>
      </c>
      <c r="E4692" s="338" t="s">
        <v>434</v>
      </c>
      <c r="F4692" s="340" t="s">
        <v>24015</v>
      </c>
      <c r="G4692" s="340" t="s">
        <v>24016</v>
      </c>
    </row>
    <row r="4693" spans="1:7" ht="22.5">
      <c r="A4693" s="337" t="str">
        <f t="shared" si="74"/>
        <v>SINAPI 96876</v>
      </c>
      <c r="B4693" s="338" t="s">
        <v>177</v>
      </c>
      <c r="C4693" s="338" t="s">
        <v>24017</v>
      </c>
      <c r="D4693" s="339" t="s">
        <v>24018</v>
      </c>
      <c r="E4693" s="338" t="s">
        <v>434</v>
      </c>
      <c r="F4693" s="340" t="s">
        <v>15921</v>
      </c>
      <c r="G4693" s="340" t="s">
        <v>24019</v>
      </c>
    </row>
    <row r="4694" spans="1:7" ht="22.5">
      <c r="A4694" s="337" t="str">
        <f t="shared" si="74"/>
        <v>SINAPI 96877</v>
      </c>
      <c r="B4694" s="338" t="s">
        <v>177</v>
      </c>
      <c r="C4694" s="338" t="s">
        <v>24020</v>
      </c>
      <c r="D4694" s="339" t="s">
        <v>24021</v>
      </c>
      <c r="E4694" s="338" t="s">
        <v>434</v>
      </c>
      <c r="F4694" s="340" t="s">
        <v>24022</v>
      </c>
      <c r="G4694" s="340" t="s">
        <v>24023</v>
      </c>
    </row>
    <row r="4695" spans="1:7" ht="22.5">
      <c r="A4695" s="337" t="str">
        <f t="shared" si="74"/>
        <v>SINAPI 96878</v>
      </c>
      <c r="B4695" s="338" t="s">
        <v>177</v>
      </c>
      <c r="C4695" s="338" t="s">
        <v>24024</v>
      </c>
      <c r="D4695" s="339" t="s">
        <v>24025</v>
      </c>
      <c r="E4695" s="338" t="s">
        <v>434</v>
      </c>
      <c r="F4695" s="340" t="s">
        <v>24026</v>
      </c>
      <c r="G4695" s="340" t="s">
        <v>24027</v>
      </c>
    </row>
    <row r="4696" spans="1:7" ht="22.5">
      <c r="A4696" s="337" t="str">
        <f t="shared" si="74"/>
        <v>SINAPI 96879</v>
      </c>
      <c r="B4696" s="338" t="s">
        <v>177</v>
      </c>
      <c r="C4696" s="338" t="s">
        <v>24028</v>
      </c>
      <c r="D4696" s="339" t="s">
        <v>24029</v>
      </c>
      <c r="E4696" s="338" t="s">
        <v>434</v>
      </c>
      <c r="F4696" s="340" t="s">
        <v>24030</v>
      </c>
      <c r="G4696" s="340" t="s">
        <v>24031</v>
      </c>
    </row>
    <row r="4697" spans="1:7" ht="22.5">
      <c r="A4697" s="337" t="str">
        <f t="shared" si="74"/>
        <v>SINAPI 96880</v>
      </c>
      <c r="B4697" s="338" t="s">
        <v>177</v>
      </c>
      <c r="C4697" s="338" t="s">
        <v>24032</v>
      </c>
      <c r="D4697" s="339" t="s">
        <v>24033</v>
      </c>
      <c r="E4697" s="338" t="s">
        <v>434</v>
      </c>
      <c r="F4697" s="340" t="s">
        <v>24034</v>
      </c>
      <c r="G4697" s="340" t="s">
        <v>24035</v>
      </c>
    </row>
    <row r="4698" spans="1:7" ht="22.5">
      <c r="A4698" s="337" t="str">
        <f t="shared" si="74"/>
        <v>SINAPI 96881</v>
      </c>
      <c r="B4698" s="338" t="s">
        <v>177</v>
      </c>
      <c r="C4698" s="338" t="s">
        <v>24036</v>
      </c>
      <c r="D4698" s="339" t="s">
        <v>24037</v>
      </c>
      <c r="E4698" s="338" t="s">
        <v>434</v>
      </c>
      <c r="F4698" s="340" t="s">
        <v>24038</v>
      </c>
      <c r="G4698" s="340" t="s">
        <v>24039</v>
      </c>
    </row>
    <row r="4699" spans="1:7" ht="22.5">
      <c r="A4699" s="337" t="str">
        <f t="shared" si="74"/>
        <v>SINAPI 97425</v>
      </c>
      <c r="B4699" s="338" t="s">
        <v>177</v>
      </c>
      <c r="C4699" s="338" t="s">
        <v>24040</v>
      </c>
      <c r="D4699" s="339" t="s">
        <v>24041</v>
      </c>
      <c r="E4699" s="338" t="s">
        <v>434</v>
      </c>
      <c r="F4699" s="340" t="s">
        <v>24042</v>
      </c>
      <c r="G4699" s="340" t="s">
        <v>24043</v>
      </c>
    </row>
    <row r="4700" spans="1:7" ht="22.5">
      <c r="A4700" s="337" t="str">
        <f t="shared" si="74"/>
        <v>SINAPI 97426</v>
      </c>
      <c r="B4700" s="338" t="s">
        <v>177</v>
      </c>
      <c r="C4700" s="338" t="s">
        <v>24044</v>
      </c>
      <c r="D4700" s="339" t="s">
        <v>24045</v>
      </c>
      <c r="E4700" s="338" t="s">
        <v>434</v>
      </c>
      <c r="F4700" s="340" t="s">
        <v>22504</v>
      </c>
      <c r="G4700" s="340" t="s">
        <v>24046</v>
      </c>
    </row>
    <row r="4701" spans="1:7" ht="22.5">
      <c r="A4701" s="337" t="str">
        <f t="shared" si="74"/>
        <v>SINAPI 97427</v>
      </c>
      <c r="B4701" s="338" t="s">
        <v>177</v>
      </c>
      <c r="C4701" s="338" t="s">
        <v>24047</v>
      </c>
      <c r="D4701" s="339" t="s">
        <v>24048</v>
      </c>
      <c r="E4701" s="338" t="s">
        <v>434</v>
      </c>
      <c r="F4701" s="340" t="s">
        <v>10011</v>
      </c>
      <c r="G4701" s="340" t="s">
        <v>24049</v>
      </c>
    </row>
    <row r="4702" spans="1:7" ht="22.5">
      <c r="A4702" s="337" t="str">
        <f t="shared" si="74"/>
        <v>SINAPI 97428</v>
      </c>
      <c r="B4702" s="338" t="s">
        <v>177</v>
      </c>
      <c r="C4702" s="338" t="s">
        <v>24050</v>
      </c>
      <c r="D4702" s="339" t="s">
        <v>24051</v>
      </c>
      <c r="E4702" s="338" t="s">
        <v>434</v>
      </c>
      <c r="F4702" s="340" t="s">
        <v>24052</v>
      </c>
      <c r="G4702" s="340" t="s">
        <v>24053</v>
      </c>
    </row>
    <row r="4703" spans="1:7" ht="22.5">
      <c r="A4703" s="337" t="str">
        <f t="shared" si="74"/>
        <v>SINAPI 97429</v>
      </c>
      <c r="B4703" s="338" t="s">
        <v>177</v>
      </c>
      <c r="C4703" s="338" t="s">
        <v>24054</v>
      </c>
      <c r="D4703" s="339" t="s">
        <v>24055</v>
      </c>
      <c r="E4703" s="338" t="s">
        <v>434</v>
      </c>
      <c r="F4703" s="340" t="s">
        <v>24056</v>
      </c>
      <c r="G4703" s="340" t="s">
        <v>24057</v>
      </c>
    </row>
    <row r="4704" spans="1:7" ht="22.5">
      <c r="A4704" s="337" t="str">
        <f t="shared" si="74"/>
        <v>SINAPI 97430</v>
      </c>
      <c r="B4704" s="338" t="s">
        <v>177</v>
      </c>
      <c r="C4704" s="338" t="s">
        <v>24058</v>
      </c>
      <c r="D4704" s="339" t="s">
        <v>24059</v>
      </c>
      <c r="E4704" s="338" t="s">
        <v>434</v>
      </c>
      <c r="F4704" s="340" t="s">
        <v>24060</v>
      </c>
      <c r="G4704" s="340" t="s">
        <v>24061</v>
      </c>
    </row>
    <row r="4705" spans="1:7" ht="22.5">
      <c r="A4705" s="337" t="str">
        <f t="shared" si="74"/>
        <v>SINAPI 97431</v>
      </c>
      <c r="B4705" s="338" t="s">
        <v>177</v>
      </c>
      <c r="C4705" s="338" t="s">
        <v>24062</v>
      </c>
      <c r="D4705" s="339" t="s">
        <v>24063</v>
      </c>
      <c r="E4705" s="338" t="s">
        <v>434</v>
      </c>
      <c r="F4705" s="340" t="s">
        <v>24064</v>
      </c>
      <c r="G4705" s="340" t="s">
        <v>24065</v>
      </c>
    </row>
    <row r="4706" spans="1:7" ht="22.5">
      <c r="A4706" s="337" t="str">
        <f t="shared" si="74"/>
        <v>SINAPI 97432</v>
      </c>
      <c r="B4706" s="338" t="s">
        <v>177</v>
      </c>
      <c r="C4706" s="338" t="s">
        <v>24066</v>
      </c>
      <c r="D4706" s="339" t="s">
        <v>24067</v>
      </c>
      <c r="E4706" s="338" t="s">
        <v>434</v>
      </c>
      <c r="F4706" s="340" t="s">
        <v>24068</v>
      </c>
      <c r="G4706" s="340" t="s">
        <v>24069</v>
      </c>
    </row>
    <row r="4707" spans="1:7" ht="22.5">
      <c r="A4707" s="337" t="str">
        <f t="shared" si="74"/>
        <v>SINAPI 97433</v>
      </c>
      <c r="B4707" s="338" t="s">
        <v>177</v>
      </c>
      <c r="C4707" s="338" t="s">
        <v>24070</v>
      </c>
      <c r="D4707" s="339" t="s">
        <v>24071</v>
      </c>
      <c r="E4707" s="338" t="s">
        <v>434</v>
      </c>
      <c r="F4707" s="340" t="s">
        <v>24072</v>
      </c>
      <c r="G4707" s="340" t="s">
        <v>24073</v>
      </c>
    </row>
    <row r="4708" spans="1:7" ht="22.5">
      <c r="A4708" s="337" t="str">
        <f t="shared" si="74"/>
        <v>SINAPI 97434</v>
      </c>
      <c r="B4708" s="338" t="s">
        <v>177</v>
      </c>
      <c r="C4708" s="338" t="s">
        <v>24074</v>
      </c>
      <c r="D4708" s="339" t="s">
        <v>24075</v>
      </c>
      <c r="E4708" s="338" t="s">
        <v>434</v>
      </c>
      <c r="F4708" s="340" t="s">
        <v>24076</v>
      </c>
      <c r="G4708" s="340" t="s">
        <v>23080</v>
      </c>
    </row>
    <row r="4709" spans="1:7" ht="22.5">
      <c r="A4709" s="337" t="str">
        <f t="shared" si="74"/>
        <v>SINAPI 97435</v>
      </c>
      <c r="B4709" s="338" t="s">
        <v>177</v>
      </c>
      <c r="C4709" s="338" t="s">
        <v>24077</v>
      </c>
      <c r="D4709" s="339" t="s">
        <v>24078</v>
      </c>
      <c r="E4709" s="338" t="s">
        <v>434</v>
      </c>
      <c r="F4709" s="340" t="s">
        <v>24079</v>
      </c>
      <c r="G4709" s="340" t="s">
        <v>24080</v>
      </c>
    </row>
    <row r="4710" spans="1:7" ht="22.5">
      <c r="A4710" s="337" t="str">
        <f t="shared" si="74"/>
        <v>SINAPI 97436</v>
      </c>
      <c r="B4710" s="338" t="s">
        <v>177</v>
      </c>
      <c r="C4710" s="338" t="s">
        <v>24081</v>
      </c>
      <c r="D4710" s="339" t="s">
        <v>24082</v>
      </c>
      <c r="E4710" s="338" t="s">
        <v>434</v>
      </c>
      <c r="F4710" s="340" t="s">
        <v>24083</v>
      </c>
      <c r="G4710" s="340" t="s">
        <v>24084</v>
      </c>
    </row>
    <row r="4711" spans="1:7" ht="22.5">
      <c r="A4711" s="337" t="str">
        <f t="shared" si="74"/>
        <v>SINAPI 97437</v>
      </c>
      <c r="B4711" s="338" t="s">
        <v>177</v>
      </c>
      <c r="C4711" s="338" t="s">
        <v>24085</v>
      </c>
      <c r="D4711" s="339" t="s">
        <v>24086</v>
      </c>
      <c r="E4711" s="338" t="s">
        <v>434</v>
      </c>
      <c r="F4711" s="340" t="s">
        <v>24087</v>
      </c>
      <c r="G4711" s="340" t="s">
        <v>24088</v>
      </c>
    </row>
    <row r="4712" spans="1:7" ht="22.5">
      <c r="A4712" s="337" t="str">
        <f t="shared" si="74"/>
        <v>SINAPI 97438</v>
      </c>
      <c r="B4712" s="338" t="s">
        <v>177</v>
      </c>
      <c r="C4712" s="338" t="s">
        <v>24089</v>
      </c>
      <c r="D4712" s="339" t="s">
        <v>24090</v>
      </c>
      <c r="E4712" s="338" t="s">
        <v>434</v>
      </c>
      <c r="F4712" s="340" t="s">
        <v>24091</v>
      </c>
      <c r="G4712" s="340" t="s">
        <v>24092</v>
      </c>
    </row>
    <row r="4713" spans="1:7" ht="22.5">
      <c r="A4713" s="337" t="str">
        <f t="shared" si="74"/>
        <v>SINAPI 97439</v>
      </c>
      <c r="B4713" s="338" t="s">
        <v>177</v>
      </c>
      <c r="C4713" s="338" t="s">
        <v>24093</v>
      </c>
      <c r="D4713" s="339" t="s">
        <v>24094</v>
      </c>
      <c r="E4713" s="338" t="s">
        <v>434</v>
      </c>
      <c r="F4713" s="340" t="s">
        <v>24095</v>
      </c>
      <c r="G4713" s="340" t="s">
        <v>24096</v>
      </c>
    </row>
    <row r="4714" spans="1:7" ht="22.5">
      <c r="A4714" s="337" t="str">
        <f t="shared" si="74"/>
        <v>SINAPI 97440</v>
      </c>
      <c r="B4714" s="338" t="s">
        <v>177</v>
      </c>
      <c r="C4714" s="338" t="s">
        <v>24097</v>
      </c>
      <c r="D4714" s="339" t="s">
        <v>24098</v>
      </c>
      <c r="E4714" s="338" t="s">
        <v>434</v>
      </c>
      <c r="F4714" s="340" t="s">
        <v>24099</v>
      </c>
      <c r="G4714" s="340" t="s">
        <v>24100</v>
      </c>
    </row>
    <row r="4715" spans="1:7" ht="22.5">
      <c r="A4715" s="337" t="str">
        <f t="shared" si="74"/>
        <v>SINAPI 97442</v>
      </c>
      <c r="B4715" s="338" t="s">
        <v>177</v>
      </c>
      <c r="C4715" s="338" t="s">
        <v>24101</v>
      </c>
      <c r="D4715" s="339" t="s">
        <v>24102</v>
      </c>
      <c r="E4715" s="338" t="s">
        <v>434</v>
      </c>
      <c r="F4715" s="340" t="s">
        <v>24103</v>
      </c>
      <c r="G4715" s="340" t="s">
        <v>24104</v>
      </c>
    </row>
    <row r="4716" spans="1:7" ht="22.5">
      <c r="A4716" s="337" t="str">
        <f t="shared" si="74"/>
        <v>SINAPI 97443</v>
      </c>
      <c r="B4716" s="338" t="s">
        <v>177</v>
      </c>
      <c r="C4716" s="338" t="s">
        <v>24105</v>
      </c>
      <c r="D4716" s="339" t="s">
        <v>24106</v>
      </c>
      <c r="E4716" s="338" t="s">
        <v>434</v>
      </c>
      <c r="F4716" s="340" t="s">
        <v>24107</v>
      </c>
      <c r="G4716" s="340" t="s">
        <v>24108</v>
      </c>
    </row>
    <row r="4717" spans="1:7" ht="22.5">
      <c r="A4717" s="337" t="str">
        <f t="shared" si="74"/>
        <v>SINAPI 97444</v>
      </c>
      <c r="B4717" s="338" t="s">
        <v>177</v>
      </c>
      <c r="C4717" s="338" t="s">
        <v>24109</v>
      </c>
      <c r="D4717" s="339" t="s">
        <v>24110</v>
      </c>
      <c r="E4717" s="338" t="s">
        <v>434</v>
      </c>
      <c r="F4717" s="340" t="s">
        <v>24111</v>
      </c>
      <c r="G4717" s="340" t="s">
        <v>24112</v>
      </c>
    </row>
    <row r="4718" spans="1:7" ht="22.5">
      <c r="A4718" s="337" t="str">
        <f t="shared" si="74"/>
        <v>SINAPI 97446</v>
      </c>
      <c r="B4718" s="338" t="s">
        <v>177</v>
      </c>
      <c r="C4718" s="338" t="s">
        <v>24113</v>
      </c>
      <c r="D4718" s="339" t="s">
        <v>24114</v>
      </c>
      <c r="E4718" s="338" t="s">
        <v>434</v>
      </c>
      <c r="F4718" s="340" t="s">
        <v>24115</v>
      </c>
      <c r="G4718" s="340" t="s">
        <v>24116</v>
      </c>
    </row>
    <row r="4719" spans="1:7" ht="22.5">
      <c r="A4719" s="337" t="str">
        <f t="shared" si="74"/>
        <v>SINAPI 97447</v>
      </c>
      <c r="B4719" s="338" t="s">
        <v>177</v>
      </c>
      <c r="C4719" s="338" t="s">
        <v>24117</v>
      </c>
      <c r="D4719" s="339" t="s">
        <v>24118</v>
      </c>
      <c r="E4719" s="338" t="s">
        <v>434</v>
      </c>
      <c r="F4719" s="340" t="s">
        <v>24115</v>
      </c>
      <c r="G4719" s="340" t="s">
        <v>24116</v>
      </c>
    </row>
    <row r="4720" spans="1:7" ht="22.5">
      <c r="A4720" s="337" t="str">
        <f t="shared" si="74"/>
        <v>SINAPI 97449</v>
      </c>
      <c r="B4720" s="338" t="s">
        <v>177</v>
      </c>
      <c r="C4720" s="338" t="s">
        <v>24119</v>
      </c>
      <c r="D4720" s="339" t="s">
        <v>24120</v>
      </c>
      <c r="E4720" s="338" t="s">
        <v>434</v>
      </c>
      <c r="F4720" s="340" t="s">
        <v>24121</v>
      </c>
      <c r="G4720" s="340" t="s">
        <v>24122</v>
      </c>
    </row>
    <row r="4721" spans="1:7" ht="22.5">
      <c r="A4721" s="337" t="str">
        <f t="shared" si="74"/>
        <v>SINAPI 97450</v>
      </c>
      <c r="B4721" s="338" t="s">
        <v>177</v>
      </c>
      <c r="C4721" s="338" t="s">
        <v>24123</v>
      </c>
      <c r="D4721" s="339" t="s">
        <v>24124</v>
      </c>
      <c r="E4721" s="338" t="s">
        <v>434</v>
      </c>
      <c r="F4721" s="340" t="s">
        <v>24125</v>
      </c>
      <c r="G4721" s="340" t="s">
        <v>24126</v>
      </c>
    </row>
    <row r="4722" spans="1:7" ht="22.5">
      <c r="A4722" s="337" t="str">
        <f t="shared" si="74"/>
        <v>SINAPI 97452</v>
      </c>
      <c r="B4722" s="338" t="s">
        <v>177</v>
      </c>
      <c r="C4722" s="338" t="s">
        <v>24127</v>
      </c>
      <c r="D4722" s="339" t="s">
        <v>24128</v>
      </c>
      <c r="E4722" s="338" t="s">
        <v>434</v>
      </c>
      <c r="F4722" s="340" t="s">
        <v>24129</v>
      </c>
      <c r="G4722" s="340" t="s">
        <v>24130</v>
      </c>
    </row>
    <row r="4723" spans="1:7" ht="22.5">
      <c r="A4723" s="337" t="str">
        <f t="shared" si="74"/>
        <v>SINAPI 97453</v>
      </c>
      <c r="B4723" s="338" t="s">
        <v>177</v>
      </c>
      <c r="C4723" s="338" t="s">
        <v>24131</v>
      </c>
      <c r="D4723" s="339" t="s">
        <v>24132</v>
      </c>
      <c r="E4723" s="338" t="s">
        <v>434</v>
      </c>
      <c r="F4723" s="340" t="s">
        <v>24133</v>
      </c>
      <c r="G4723" s="340" t="s">
        <v>24134</v>
      </c>
    </row>
    <row r="4724" spans="1:7" ht="22.5">
      <c r="A4724" s="337" t="str">
        <f t="shared" si="74"/>
        <v>SINAPI 97454</v>
      </c>
      <c r="B4724" s="338" t="s">
        <v>177</v>
      </c>
      <c r="C4724" s="338" t="s">
        <v>24135</v>
      </c>
      <c r="D4724" s="339" t="s">
        <v>24136</v>
      </c>
      <c r="E4724" s="338" t="s">
        <v>434</v>
      </c>
      <c r="F4724" s="340" t="s">
        <v>24137</v>
      </c>
      <c r="G4724" s="340" t="s">
        <v>24138</v>
      </c>
    </row>
    <row r="4725" spans="1:7" ht="22.5">
      <c r="A4725" s="337" t="str">
        <f t="shared" si="74"/>
        <v>SINAPI 97455</v>
      </c>
      <c r="B4725" s="338" t="s">
        <v>177</v>
      </c>
      <c r="C4725" s="338" t="s">
        <v>24139</v>
      </c>
      <c r="D4725" s="339" t="s">
        <v>24140</v>
      </c>
      <c r="E4725" s="338" t="s">
        <v>434</v>
      </c>
      <c r="F4725" s="340" t="s">
        <v>24141</v>
      </c>
      <c r="G4725" s="340" t="s">
        <v>24142</v>
      </c>
    </row>
    <row r="4726" spans="1:7" ht="22.5">
      <c r="A4726" s="337" t="str">
        <f t="shared" si="74"/>
        <v>SINAPI 97456</v>
      </c>
      <c r="B4726" s="338" t="s">
        <v>177</v>
      </c>
      <c r="C4726" s="338" t="s">
        <v>24143</v>
      </c>
      <c r="D4726" s="339" t="s">
        <v>24144</v>
      </c>
      <c r="E4726" s="338" t="s">
        <v>434</v>
      </c>
      <c r="F4726" s="340" t="s">
        <v>24145</v>
      </c>
      <c r="G4726" s="340" t="s">
        <v>17174</v>
      </c>
    </row>
    <row r="4727" spans="1:7" ht="22.5">
      <c r="A4727" s="337" t="str">
        <f t="shared" ref="A4727:A4790" si="75">CONCATENAR</f>
        <v>SINAPI 97457</v>
      </c>
      <c r="B4727" s="338" t="s">
        <v>177</v>
      </c>
      <c r="C4727" s="338" t="s">
        <v>24146</v>
      </c>
      <c r="D4727" s="339" t="s">
        <v>24147</v>
      </c>
      <c r="E4727" s="338" t="s">
        <v>434</v>
      </c>
      <c r="F4727" s="340" t="s">
        <v>24148</v>
      </c>
      <c r="G4727" s="340" t="s">
        <v>24149</v>
      </c>
    </row>
    <row r="4728" spans="1:7">
      <c r="A4728" s="337" t="str">
        <f t="shared" si="75"/>
        <v>SINAPI 97458</v>
      </c>
      <c r="B4728" s="338" t="s">
        <v>177</v>
      </c>
      <c r="C4728" s="338" t="s">
        <v>24150</v>
      </c>
      <c r="D4728" s="339" t="s">
        <v>24151</v>
      </c>
      <c r="E4728" s="338" t="s">
        <v>434</v>
      </c>
      <c r="F4728" s="340" t="s">
        <v>24152</v>
      </c>
      <c r="G4728" s="340" t="s">
        <v>24153</v>
      </c>
    </row>
    <row r="4729" spans="1:7" ht="22.5">
      <c r="A4729" s="337" t="str">
        <f t="shared" si="75"/>
        <v>SINAPI 97459</v>
      </c>
      <c r="B4729" s="338" t="s">
        <v>177</v>
      </c>
      <c r="C4729" s="338" t="s">
        <v>24154</v>
      </c>
      <c r="D4729" s="339" t="s">
        <v>24155</v>
      </c>
      <c r="E4729" s="338" t="s">
        <v>434</v>
      </c>
      <c r="F4729" s="340" t="s">
        <v>24156</v>
      </c>
      <c r="G4729" s="340" t="s">
        <v>24157</v>
      </c>
    </row>
    <row r="4730" spans="1:7">
      <c r="A4730" s="337" t="str">
        <f t="shared" si="75"/>
        <v>SINAPI 97460</v>
      </c>
      <c r="B4730" s="338" t="s">
        <v>177</v>
      </c>
      <c r="C4730" s="338" t="s">
        <v>24158</v>
      </c>
      <c r="D4730" s="339" t="s">
        <v>24159</v>
      </c>
      <c r="E4730" s="338" t="s">
        <v>434</v>
      </c>
      <c r="F4730" s="340" t="s">
        <v>24160</v>
      </c>
      <c r="G4730" s="340" t="s">
        <v>24161</v>
      </c>
    </row>
    <row r="4731" spans="1:7" ht="22.5">
      <c r="A4731" s="337" t="str">
        <f t="shared" si="75"/>
        <v>SINAPI 97461</v>
      </c>
      <c r="B4731" s="338" t="s">
        <v>177</v>
      </c>
      <c r="C4731" s="338" t="s">
        <v>24162</v>
      </c>
      <c r="D4731" s="339" t="s">
        <v>24163</v>
      </c>
      <c r="E4731" s="338" t="s">
        <v>434</v>
      </c>
      <c r="F4731" s="340" t="s">
        <v>14216</v>
      </c>
      <c r="G4731" s="340" t="s">
        <v>24164</v>
      </c>
    </row>
    <row r="4732" spans="1:7" ht="22.5">
      <c r="A4732" s="337" t="str">
        <f t="shared" si="75"/>
        <v>SINAPI 97462</v>
      </c>
      <c r="B4732" s="338" t="s">
        <v>177</v>
      </c>
      <c r="C4732" s="338" t="s">
        <v>24165</v>
      </c>
      <c r="D4732" s="339" t="s">
        <v>24166</v>
      </c>
      <c r="E4732" s="338" t="s">
        <v>434</v>
      </c>
      <c r="F4732" s="340" t="s">
        <v>17814</v>
      </c>
      <c r="G4732" s="340" t="s">
        <v>24167</v>
      </c>
    </row>
    <row r="4733" spans="1:7" ht="22.5">
      <c r="A4733" s="337" t="str">
        <f t="shared" si="75"/>
        <v>SINAPI 97464</v>
      </c>
      <c r="B4733" s="338" t="s">
        <v>177</v>
      </c>
      <c r="C4733" s="338" t="s">
        <v>24168</v>
      </c>
      <c r="D4733" s="339" t="s">
        <v>24169</v>
      </c>
      <c r="E4733" s="338" t="s">
        <v>434</v>
      </c>
      <c r="F4733" s="340" t="s">
        <v>24170</v>
      </c>
      <c r="G4733" s="340" t="s">
        <v>24171</v>
      </c>
    </row>
    <row r="4734" spans="1:7" ht="22.5">
      <c r="A4734" s="337" t="str">
        <f t="shared" si="75"/>
        <v>SINAPI 97465</v>
      </c>
      <c r="B4734" s="338" t="s">
        <v>177</v>
      </c>
      <c r="C4734" s="338" t="s">
        <v>24172</v>
      </c>
      <c r="D4734" s="339" t="s">
        <v>24173</v>
      </c>
      <c r="E4734" s="338" t="s">
        <v>434</v>
      </c>
      <c r="F4734" s="340" t="s">
        <v>15145</v>
      </c>
      <c r="G4734" s="340" t="s">
        <v>24174</v>
      </c>
    </row>
    <row r="4735" spans="1:7" ht="22.5">
      <c r="A4735" s="337" t="str">
        <f t="shared" si="75"/>
        <v>SINAPI 97467</v>
      </c>
      <c r="B4735" s="338" t="s">
        <v>177</v>
      </c>
      <c r="C4735" s="338" t="s">
        <v>24175</v>
      </c>
      <c r="D4735" s="339" t="s">
        <v>24176</v>
      </c>
      <c r="E4735" s="338" t="s">
        <v>434</v>
      </c>
      <c r="F4735" s="340" t="s">
        <v>24177</v>
      </c>
      <c r="G4735" s="340" t="s">
        <v>24178</v>
      </c>
    </row>
    <row r="4736" spans="1:7" ht="22.5">
      <c r="A4736" s="337" t="str">
        <f t="shared" si="75"/>
        <v>SINAPI 97468</v>
      </c>
      <c r="B4736" s="338" t="s">
        <v>177</v>
      </c>
      <c r="C4736" s="338" t="s">
        <v>24179</v>
      </c>
      <c r="D4736" s="339" t="s">
        <v>24180</v>
      </c>
      <c r="E4736" s="338" t="s">
        <v>434</v>
      </c>
      <c r="F4736" s="340" t="s">
        <v>24181</v>
      </c>
      <c r="G4736" s="340" t="s">
        <v>24182</v>
      </c>
    </row>
    <row r="4737" spans="1:7" ht="22.5">
      <c r="A4737" s="337" t="str">
        <f t="shared" si="75"/>
        <v>SINAPI 97470</v>
      </c>
      <c r="B4737" s="338" t="s">
        <v>177</v>
      </c>
      <c r="C4737" s="338" t="s">
        <v>24183</v>
      </c>
      <c r="D4737" s="339" t="s">
        <v>24184</v>
      </c>
      <c r="E4737" s="338" t="s">
        <v>434</v>
      </c>
      <c r="F4737" s="340" t="s">
        <v>24185</v>
      </c>
      <c r="G4737" s="340" t="s">
        <v>24186</v>
      </c>
    </row>
    <row r="4738" spans="1:7" ht="22.5">
      <c r="A4738" s="337" t="str">
        <f t="shared" si="75"/>
        <v>SINAPI 97471</v>
      </c>
      <c r="B4738" s="338" t="s">
        <v>177</v>
      </c>
      <c r="C4738" s="338" t="s">
        <v>24187</v>
      </c>
      <c r="D4738" s="339" t="s">
        <v>24188</v>
      </c>
      <c r="E4738" s="338" t="s">
        <v>434</v>
      </c>
      <c r="F4738" s="340" t="s">
        <v>24189</v>
      </c>
      <c r="G4738" s="340" t="s">
        <v>24190</v>
      </c>
    </row>
    <row r="4739" spans="1:7" ht="22.5">
      <c r="A4739" s="337" t="str">
        <f t="shared" si="75"/>
        <v>SINAPI 97474</v>
      </c>
      <c r="B4739" s="338" t="s">
        <v>177</v>
      </c>
      <c r="C4739" s="338" t="s">
        <v>24191</v>
      </c>
      <c r="D4739" s="339" t="s">
        <v>24192</v>
      </c>
      <c r="E4739" s="338" t="s">
        <v>434</v>
      </c>
      <c r="F4739" s="340" t="s">
        <v>24193</v>
      </c>
      <c r="G4739" s="340" t="s">
        <v>24194</v>
      </c>
    </row>
    <row r="4740" spans="1:7" ht="22.5">
      <c r="A4740" s="337" t="str">
        <f t="shared" si="75"/>
        <v>SINAPI 97475</v>
      </c>
      <c r="B4740" s="338" t="s">
        <v>177</v>
      </c>
      <c r="C4740" s="338" t="s">
        <v>24195</v>
      </c>
      <c r="D4740" s="339" t="s">
        <v>24196</v>
      </c>
      <c r="E4740" s="338" t="s">
        <v>434</v>
      </c>
      <c r="F4740" s="340" t="s">
        <v>24197</v>
      </c>
      <c r="G4740" s="340" t="s">
        <v>24198</v>
      </c>
    </row>
    <row r="4741" spans="1:7" ht="22.5">
      <c r="A4741" s="337" t="str">
        <f t="shared" si="75"/>
        <v>SINAPI 97477</v>
      </c>
      <c r="B4741" s="338" t="s">
        <v>177</v>
      </c>
      <c r="C4741" s="338" t="s">
        <v>24199</v>
      </c>
      <c r="D4741" s="339" t="s">
        <v>24200</v>
      </c>
      <c r="E4741" s="338" t="s">
        <v>434</v>
      </c>
      <c r="F4741" s="340" t="s">
        <v>24201</v>
      </c>
      <c r="G4741" s="340" t="s">
        <v>24202</v>
      </c>
    </row>
    <row r="4742" spans="1:7" ht="22.5">
      <c r="A4742" s="337" t="str">
        <f t="shared" si="75"/>
        <v>SINAPI 97478</v>
      </c>
      <c r="B4742" s="338" t="s">
        <v>177</v>
      </c>
      <c r="C4742" s="338" t="s">
        <v>24203</v>
      </c>
      <c r="D4742" s="339" t="s">
        <v>24204</v>
      </c>
      <c r="E4742" s="338" t="s">
        <v>434</v>
      </c>
      <c r="F4742" s="340" t="s">
        <v>24205</v>
      </c>
      <c r="G4742" s="340" t="s">
        <v>24206</v>
      </c>
    </row>
    <row r="4743" spans="1:7" ht="22.5">
      <c r="A4743" s="337" t="str">
        <f t="shared" si="75"/>
        <v>SINAPI 97479</v>
      </c>
      <c r="B4743" s="338" t="s">
        <v>177</v>
      </c>
      <c r="C4743" s="338" t="s">
        <v>24207</v>
      </c>
      <c r="D4743" s="339" t="s">
        <v>24208</v>
      </c>
      <c r="E4743" s="338" t="s">
        <v>434</v>
      </c>
      <c r="F4743" s="340" t="s">
        <v>24209</v>
      </c>
      <c r="G4743" s="340" t="s">
        <v>10180</v>
      </c>
    </row>
    <row r="4744" spans="1:7" ht="22.5">
      <c r="A4744" s="337" t="str">
        <f t="shared" si="75"/>
        <v>SINAPI 97480</v>
      </c>
      <c r="B4744" s="338" t="s">
        <v>177</v>
      </c>
      <c r="C4744" s="338" t="s">
        <v>24210</v>
      </c>
      <c r="D4744" s="339" t="s">
        <v>24211</v>
      </c>
      <c r="E4744" s="338" t="s">
        <v>434</v>
      </c>
      <c r="F4744" s="340" t="s">
        <v>24209</v>
      </c>
      <c r="G4744" s="340" t="s">
        <v>10180</v>
      </c>
    </row>
    <row r="4745" spans="1:7" ht="22.5">
      <c r="A4745" s="337" t="str">
        <f t="shared" si="75"/>
        <v>SINAPI 97481</v>
      </c>
      <c r="B4745" s="338" t="s">
        <v>177</v>
      </c>
      <c r="C4745" s="338" t="s">
        <v>24212</v>
      </c>
      <c r="D4745" s="339" t="s">
        <v>24213</v>
      </c>
      <c r="E4745" s="338" t="s">
        <v>434</v>
      </c>
      <c r="F4745" s="340" t="s">
        <v>20690</v>
      </c>
      <c r="G4745" s="340" t="s">
        <v>24214</v>
      </c>
    </row>
    <row r="4746" spans="1:7" ht="22.5">
      <c r="A4746" s="337" t="str">
        <f t="shared" si="75"/>
        <v>SINAPI 97482</v>
      </c>
      <c r="B4746" s="338" t="s">
        <v>177</v>
      </c>
      <c r="C4746" s="338" t="s">
        <v>24215</v>
      </c>
      <c r="D4746" s="339" t="s">
        <v>24216</v>
      </c>
      <c r="E4746" s="338" t="s">
        <v>434</v>
      </c>
      <c r="F4746" s="340" t="s">
        <v>20690</v>
      </c>
      <c r="G4746" s="340" t="s">
        <v>24214</v>
      </c>
    </row>
    <row r="4747" spans="1:7" ht="22.5">
      <c r="A4747" s="337" t="str">
        <f t="shared" si="75"/>
        <v>SINAPI 97483</v>
      </c>
      <c r="B4747" s="338" t="s">
        <v>177</v>
      </c>
      <c r="C4747" s="338" t="s">
        <v>24217</v>
      </c>
      <c r="D4747" s="339" t="s">
        <v>24218</v>
      </c>
      <c r="E4747" s="338" t="s">
        <v>434</v>
      </c>
      <c r="F4747" s="340" t="s">
        <v>24219</v>
      </c>
      <c r="G4747" s="340" t="s">
        <v>24220</v>
      </c>
    </row>
    <row r="4748" spans="1:7" ht="22.5">
      <c r="A4748" s="337" t="str">
        <f t="shared" si="75"/>
        <v>SINAPI 97484</v>
      </c>
      <c r="B4748" s="338" t="s">
        <v>177</v>
      </c>
      <c r="C4748" s="338" t="s">
        <v>24221</v>
      </c>
      <c r="D4748" s="339" t="s">
        <v>24222</v>
      </c>
      <c r="E4748" s="338" t="s">
        <v>434</v>
      </c>
      <c r="F4748" s="340" t="s">
        <v>24219</v>
      </c>
      <c r="G4748" s="340" t="s">
        <v>24220</v>
      </c>
    </row>
    <row r="4749" spans="1:7" ht="22.5">
      <c r="A4749" s="337" t="str">
        <f t="shared" si="75"/>
        <v>SINAPI 97485</v>
      </c>
      <c r="B4749" s="338" t="s">
        <v>177</v>
      </c>
      <c r="C4749" s="338" t="s">
        <v>24223</v>
      </c>
      <c r="D4749" s="339" t="s">
        <v>24224</v>
      </c>
      <c r="E4749" s="338" t="s">
        <v>434</v>
      </c>
      <c r="F4749" s="340" t="s">
        <v>24225</v>
      </c>
      <c r="G4749" s="340" t="s">
        <v>24226</v>
      </c>
    </row>
    <row r="4750" spans="1:7" ht="22.5">
      <c r="A4750" s="337" t="str">
        <f t="shared" si="75"/>
        <v>SINAPI 97486</v>
      </c>
      <c r="B4750" s="338" t="s">
        <v>177</v>
      </c>
      <c r="C4750" s="338" t="s">
        <v>24227</v>
      </c>
      <c r="D4750" s="339" t="s">
        <v>24228</v>
      </c>
      <c r="E4750" s="338" t="s">
        <v>434</v>
      </c>
      <c r="F4750" s="340" t="s">
        <v>14929</v>
      </c>
      <c r="G4750" s="340" t="s">
        <v>24229</v>
      </c>
    </row>
    <row r="4751" spans="1:7" ht="22.5">
      <c r="A4751" s="337" t="str">
        <f t="shared" si="75"/>
        <v>SINAPI 97487</v>
      </c>
      <c r="B4751" s="338" t="s">
        <v>177</v>
      </c>
      <c r="C4751" s="338" t="s">
        <v>24230</v>
      </c>
      <c r="D4751" s="339" t="s">
        <v>24231</v>
      </c>
      <c r="E4751" s="338" t="s">
        <v>434</v>
      </c>
      <c r="F4751" s="340" t="s">
        <v>24232</v>
      </c>
      <c r="G4751" s="340" t="s">
        <v>24233</v>
      </c>
    </row>
    <row r="4752" spans="1:7" ht="22.5">
      <c r="A4752" s="337" t="str">
        <f t="shared" si="75"/>
        <v>SINAPI 97488</v>
      </c>
      <c r="B4752" s="338" t="s">
        <v>177</v>
      </c>
      <c r="C4752" s="338" t="s">
        <v>24234</v>
      </c>
      <c r="D4752" s="339" t="s">
        <v>24235</v>
      </c>
      <c r="E4752" s="338" t="s">
        <v>434</v>
      </c>
      <c r="F4752" s="340" t="s">
        <v>24236</v>
      </c>
      <c r="G4752" s="340" t="s">
        <v>24237</v>
      </c>
    </row>
    <row r="4753" spans="1:7" ht="22.5">
      <c r="A4753" s="337" t="str">
        <f t="shared" si="75"/>
        <v>SINAPI 97489</v>
      </c>
      <c r="B4753" s="338" t="s">
        <v>177</v>
      </c>
      <c r="C4753" s="338" t="s">
        <v>24238</v>
      </c>
      <c r="D4753" s="339" t="s">
        <v>24239</v>
      </c>
      <c r="E4753" s="338" t="s">
        <v>434</v>
      </c>
      <c r="F4753" s="340" t="s">
        <v>24240</v>
      </c>
      <c r="G4753" s="340" t="s">
        <v>14840</v>
      </c>
    </row>
    <row r="4754" spans="1:7" ht="22.5">
      <c r="A4754" s="337" t="str">
        <f t="shared" si="75"/>
        <v>SINAPI 97490</v>
      </c>
      <c r="B4754" s="338" t="s">
        <v>177</v>
      </c>
      <c r="C4754" s="338" t="s">
        <v>24241</v>
      </c>
      <c r="D4754" s="339" t="s">
        <v>24242</v>
      </c>
      <c r="E4754" s="338" t="s">
        <v>434</v>
      </c>
      <c r="F4754" s="340" t="s">
        <v>24243</v>
      </c>
      <c r="G4754" s="340" t="s">
        <v>24244</v>
      </c>
    </row>
    <row r="4755" spans="1:7" ht="22.5">
      <c r="A4755" s="337" t="str">
        <f t="shared" si="75"/>
        <v>SINAPI 97491</v>
      </c>
      <c r="B4755" s="338" t="s">
        <v>177</v>
      </c>
      <c r="C4755" s="338" t="s">
        <v>24245</v>
      </c>
      <c r="D4755" s="339" t="s">
        <v>24246</v>
      </c>
      <c r="E4755" s="338" t="s">
        <v>434</v>
      </c>
      <c r="F4755" s="340" t="s">
        <v>24247</v>
      </c>
      <c r="G4755" s="340" t="s">
        <v>24248</v>
      </c>
    </row>
    <row r="4756" spans="1:7" ht="22.5">
      <c r="A4756" s="337" t="str">
        <f t="shared" si="75"/>
        <v>SINAPI 97492</v>
      </c>
      <c r="B4756" s="338" t="s">
        <v>177</v>
      </c>
      <c r="C4756" s="338" t="s">
        <v>24249</v>
      </c>
      <c r="D4756" s="339" t="s">
        <v>24250</v>
      </c>
      <c r="E4756" s="338" t="s">
        <v>434</v>
      </c>
      <c r="F4756" s="340" t="s">
        <v>24251</v>
      </c>
      <c r="G4756" s="340" t="s">
        <v>24252</v>
      </c>
    </row>
    <row r="4757" spans="1:7" ht="22.5">
      <c r="A4757" s="337" t="str">
        <f t="shared" si="75"/>
        <v>SINAPI 97493</v>
      </c>
      <c r="B4757" s="338" t="s">
        <v>177</v>
      </c>
      <c r="C4757" s="338" t="s">
        <v>24253</v>
      </c>
      <c r="D4757" s="339" t="s">
        <v>24254</v>
      </c>
      <c r="E4757" s="338" t="s">
        <v>434</v>
      </c>
      <c r="F4757" s="340" t="s">
        <v>24255</v>
      </c>
      <c r="G4757" s="340" t="s">
        <v>24256</v>
      </c>
    </row>
    <row r="4758" spans="1:7" ht="22.5">
      <c r="A4758" s="337" t="str">
        <f t="shared" si="75"/>
        <v>SINAPI 97494</v>
      </c>
      <c r="B4758" s="338" t="s">
        <v>177</v>
      </c>
      <c r="C4758" s="338" t="s">
        <v>24257</v>
      </c>
      <c r="D4758" s="339" t="s">
        <v>24258</v>
      </c>
      <c r="E4758" s="338" t="s">
        <v>434</v>
      </c>
      <c r="F4758" s="340" t="s">
        <v>24259</v>
      </c>
      <c r="G4758" s="340" t="s">
        <v>24260</v>
      </c>
    </row>
    <row r="4759" spans="1:7" ht="22.5">
      <c r="A4759" s="337" t="str">
        <f t="shared" si="75"/>
        <v>SINAPI 97495</v>
      </c>
      <c r="B4759" s="338" t="s">
        <v>177</v>
      </c>
      <c r="C4759" s="338" t="s">
        <v>24261</v>
      </c>
      <c r="D4759" s="339" t="s">
        <v>24262</v>
      </c>
      <c r="E4759" s="338" t="s">
        <v>434</v>
      </c>
      <c r="F4759" s="340" t="s">
        <v>24263</v>
      </c>
      <c r="G4759" s="340" t="s">
        <v>24264</v>
      </c>
    </row>
    <row r="4760" spans="1:7" ht="22.5">
      <c r="A4760" s="337" t="str">
        <f t="shared" si="75"/>
        <v>SINAPI 97496</v>
      </c>
      <c r="B4760" s="338" t="s">
        <v>177</v>
      </c>
      <c r="C4760" s="338" t="s">
        <v>24265</v>
      </c>
      <c r="D4760" s="339" t="s">
        <v>24266</v>
      </c>
      <c r="E4760" s="338" t="s">
        <v>434</v>
      </c>
      <c r="F4760" s="340" t="s">
        <v>24267</v>
      </c>
      <c r="G4760" s="340" t="s">
        <v>24268</v>
      </c>
    </row>
    <row r="4761" spans="1:7" ht="22.5">
      <c r="A4761" s="337" t="str">
        <f t="shared" si="75"/>
        <v>SINAPI 97499</v>
      </c>
      <c r="B4761" s="338" t="s">
        <v>177</v>
      </c>
      <c r="C4761" s="338" t="s">
        <v>24269</v>
      </c>
      <c r="D4761" s="339" t="s">
        <v>24270</v>
      </c>
      <c r="E4761" s="338" t="s">
        <v>434</v>
      </c>
      <c r="F4761" s="340" t="s">
        <v>24271</v>
      </c>
      <c r="G4761" s="340" t="s">
        <v>24272</v>
      </c>
    </row>
    <row r="4762" spans="1:7" ht="22.5">
      <c r="A4762" s="337" t="str">
        <f t="shared" si="75"/>
        <v>SINAPI 97500</v>
      </c>
      <c r="B4762" s="338" t="s">
        <v>177</v>
      </c>
      <c r="C4762" s="338" t="s">
        <v>24273</v>
      </c>
      <c r="D4762" s="339" t="s">
        <v>24274</v>
      </c>
      <c r="E4762" s="338" t="s">
        <v>434</v>
      </c>
      <c r="F4762" s="340" t="s">
        <v>21756</v>
      </c>
      <c r="G4762" s="340" t="s">
        <v>24275</v>
      </c>
    </row>
    <row r="4763" spans="1:7" ht="22.5">
      <c r="A4763" s="337" t="str">
        <f t="shared" si="75"/>
        <v>SINAPI 97502</v>
      </c>
      <c r="B4763" s="338" t="s">
        <v>177</v>
      </c>
      <c r="C4763" s="338" t="s">
        <v>24276</v>
      </c>
      <c r="D4763" s="339" t="s">
        <v>24277</v>
      </c>
      <c r="E4763" s="338" t="s">
        <v>434</v>
      </c>
      <c r="F4763" s="340" t="s">
        <v>24278</v>
      </c>
      <c r="G4763" s="340" t="s">
        <v>24279</v>
      </c>
    </row>
    <row r="4764" spans="1:7" ht="22.5">
      <c r="A4764" s="337" t="str">
        <f t="shared" si="75"/>
        <v>SINAPI 97503</v>
      </c>
      <c r="B4764" s="338" t="s">
        <v>177</v>
      </c>
      <c r="C4764" s="338" t="s">
        <v>24280</v>
      </c>
      <c r="D4764" s="339" t="s">
        <v>24281</v>
      </c>
      <c r="E4764" s="338" t="s">
        <v>434</v>
      </c>
      <c r="F4764" s="340" t="s">
        <v>24282</v>
      </c>
      <c r="G4764" s="340" t="s">
        <v>24283</v>
      </c>
    </row>
    <row r="4765" spans="1:7" ht="22.5">
      <c r="A4765" s="337" t="str">
        <f t="shared" si="75"/>
        <v>SINAPI 97505</v>
      </c>
      <c r="B4765" s="338" t="s">
        <v>177</v>
      </c>
      <c r="C4765" s="338" t="s">
        <v>24284</v>
      </c>
      <c r="D4765" s="339" t="s">
        <v>24285</v>
      </c>
      <c r="E4765" s="338" t="s">
        <v>434</v>
      </c>
      <c r="F4765" s="340" t="s">
        <v>24286</v>
      </c>
      <c r="G4765" s="340" t="s">
        <v>24287</v>
      </c>
    </row>
    <row r="4766" spans="1:7" ht="22.5">
      <c r="A4766" s="337" t="str">
        <f t="shared" si="75"/>
        <v>SINAPI 97506</v>
      </c>
      <c r="B4766" s="338" t="s">
        <v>177</v>
      </c>
      <c r="C4766" s="338" t="s">
        <v>24288</v>
      </c>
      <c r="D4766" s="339" t="s">
        <v>24289</v>
      </c>
      <c r="E4766" s="338" t="s">
        <v>434</v>
      </c>
      <c r="F4766" s="340" t="s">
        <v>24290</v>
      </c>
      <c r="G4766" s="340" t="s">
        <v>24291</v>
      </c>
    </row>
    <row r="4767" spans="1:7" ht="22.5">
      <c r="A4767" s="337" t="str">
        <f t="shared" si="75"/>
        <v>SINAPI 97508</v>
      </c>
      <c r="B4767" s="338" t="s">
        <v>177</v>
      </c>
      <c r="C4767" s="338" t="s">
        <v>24292</v>
      </c>
      <c r="D4767" s="339" t="s">
        <v>24293</v>
      </c>
      <c r="E4767" s="338" t="s">
        <v>434</v>
      </c>
      <c r="F4767" s="340" t="s">
        <v>24294</v>
      </c>
      <c r="G4767" s="340" t="s">
        <v>24295</v>
      </c>
    </row>
    <row r="4768" spans="1:7" ht="22.5">
      <c r="A4768" s="337" t="str">
        <f t="shared" si="75"/>
        <v>SINAPI 97509</v>
      </c>
      <c r="B4768" s="338" t="s">
        <v>177</v>
      </c>
      <c r="C4768" s="338" t="s">
        <v>24296</v>
      </c>
      <c r="D4768" s="339" t="s">
        <v>24297</v>
      </c>
      <c r="E4768" s="338" t="s">
        <v>434</v>
      </c>
      <c r="F4768" s="340" t="s">
        <v>24298</v>
      </c>
      <c r="G4768" s="340" t="s">
        <v>23711</v>
      </c>
    </row>
    <row r="4769" spans="1:7" ht="22.5">
      <c r="A4769" s="337" t="str">
        <f t="shared" si="75"/>
        <v>SINAPI 97511</v>
      </c>
      <c r="B4769" s="338" t="s">
        <v>177</v>
      </c>
      <c r="C4769" s="338" t="s">
        <v>24299</v>
      </c>
      <c r="D4769" s="339" t="s">
        <v>24300</v>
      </c>
      <c r="E4769" s="338" t="s">
        <v>434</v>
      </c>
      <c r="F4769" s="340" t="s">
        <v>24301</v>
      </c>
      <c r="G4769" s="340" t="s">
        <v>23417</v>
      </c>
    </row>
    <row r="4770" spans="1:7" ht="22.5">
      <c r="A4770" s="337" t="str">
        <f t="shared" si="75"/>
        <v>SINAPI 97512</v>
      </c>
      <c r="B4770" s="338" t="s">
        <v>177</v>
      </c>
      <c r="C4770" s="338" t="s">
        <v>24302</v>
      </c>
      <c r="D4770" s="339" t="s">
        <v>24303</v>
      </c>
      <c r="E4770" s="338" t="s">
        <v>434</v>
      </c>
      <c r="F4770" s="340" t="s">
        <v>24304</v>
      </c>
      <c r="G4770" s="340" t="s">
        <v>24305</v>
      </c>
    </row>
    <row r="4771" spans="1:7" ht="22.5">
      <c r="A4771" s="337" t="str">
        <f t="shared" si="75"/>
        <v>SINAPI 97514</v>
      </c>
      <c r="B4771" s="338" t="s">
        <v>177</v>
      </c>
      <c r="C4771" s="338" t="s">
        <v>24306</v>
      </c>
      <c r="D4771" s="339" t="s">
        <v>24307</v>
      </c>
      <c r="E4771" s="338" t="s">
        <v>434</v>
      </c>
      <c r="F4771" s="340" t="s">
        <v>24308</v>
      </c>
      <c r="G4771" s="340" t="s">
        <v>24309</v>
      </c>
    </row>
    <row r="4772" spans="1:7" ht="22.5">
      <c r="A4772" s="337" t="str">
        <f t="shared" si="75"/>
        <v>SINAPI 97515</v>
      </c>
      <c r="B4772" s="338" t="s">
        <v>177</v>
      </c>
      <c r="C4772" s="338" t="s">
        <v>24310</v>
      </c>
      <c r="D4772" s="339" t="s">
        <v>24311</v>
      </c>
      <c r="E4772" s="338" t="s">
        <v>434</v>
      </c>
      <c r="F4772" s="340" t="s">
        <v>24312</v>
      </c>
      <c r="G4772" s="340" t="s">
        <v>24313</v>
      </c>
    </row>
    <row r="4773" spans="1:7" ht="22.5">
      <c r="A4773" s="337" t="str">
        <f t="shared" si="75"/>
        <v>SINAPI 97517</v>
      </c>
      <c r="B4773" s="338" t="s">
        <v>177</v>
      </c>
      <c r="C4773" s="338" t="s">
        <v>24314</v>
      </c>
      <c r="D4773" s="339" t="s">
        <v>24315</v>
      </c>
      <c r="E4773" s="338" t="s">
        <v>434</v>
      </c>
      <c r="F4773" s="340" t="s">
        <v>22549</v>
      </c>
      <c r="G4773" s="340" t="s">
        <v>24316</v>
      </c>
    </row>
    <row r="4774" spans="1:7" ht="22.5">
      <c r="A4774" s="337" t="str">
        <f t="shared" si="75"/>
        <v>SINAPI 97518</v>
      </c>
      <c r="B4774" s="338" t="s">
        <v>177</v>
      </c>
      <c r="C4774" s="338" t="s">
        <v>24317</v>
      </c>
      <c r="D4774" s="339" t="s">
        <v>24318</v>
      </c>
      <c r="E4774" s="338" t="s">
        <v>434</v>
      </c>
      <c r="F4774" s="340" t="s">
        <v>22549</v>
      </c>
      <c r="G4774" s="340" t="s">
        <v>24316</v>
      </c>
    </row>
    <row r="4775" spans="1:7" ht="22.5">
      <c r="A4775" s="337" t="str">
        <f t="shared" si="75"/>
        <v>SINAPI 97519</v>
      </c>
      <c r="B4775" s="338" t="s">
        <v>177</v>
      </c>
      <c r="C4775" s="338" t="s">
        <v>24319</v>
      </c>
      <c r="D4775" s="339" t="s">
        <v>24320</v>
      </c>
      <c r="E4775" s="338" t="s">
        <v>434</v>
      </c>
      <c r="F4775" s="340" t="s">
        <v>18510</v>
      </c>
      <c r="G4775" s="340" t="s">
        <v>24321</v>
      </c>
    </row>
    <row r="4776" spans="1:7" ht="22.5">
      <c r="A4776" s="337" t="str">
        <f t="shared" si="75"/>
        <v>SINAPI 97520</v>
      </c>
      <c r="B4776" s="338" t="s">
        <v>177</v>
      </c>
      <c r="C4776" s="338" t="s">
        <v>24322</v>
      </c>
      <c r="D4776" s="339" t="s">
        <v>24323</v>
      </c>
      <c r="E4776" s="338" t="s">
        <v>434</v>
      </c>
      <c r="F4776" s="340" t="s">
        <v>18510</v>
      </c>
      <c r="G4776" s="340" t="s">
        <v>24321</v>
      </c>
    </row>
    <row r="4777" spans="1:7" ht="22.5">
      <c r="A4777" s="337" t="str">
        <f t="shared" si="75"/>
        <v>SINAPI 97521</v>
      </c>
      <c r="B4777" s="338" t="s">
        <v>177</v>
      </c>
      <c r="C4777" s="338" t="s">
        <v>24324</v>
      </c>
      <c r="D4777" s="339" t="s">
        <v>24325</v>
      </c>
      <c r="E4777" s="338" t="s">
        <v>434</v>
      </c>
      <c r="F4777" s="340" t="s">
        <v>20525</v>
      </c>
      <c r="G4777" s="340" t="s">
        <v>24326</v>
      </c>
    </row>
    <row r="4778" spans="1:7" ht="22.5">
      <c r="A4778" s="337" t="str">
        <f t="shared" si="75"/>
        <v>SINAPI 97522</v>
      </c>
      <c r="B4778" s="338" t="s">
        <v>177</v>
      </c>
      <c r="C4778" s="338" t="s">
        <v>24327</v>
      </c>
      <c r="D4778" s="339" t="s">
        <v>24328</v>
      </c>
      <c r="E4778" s="338" t="s">
        <v>434</v>
      </c>
      <c r="F4778" s="340" t="s">
        <v>20525</v>
      </c>
      <c r="G4778" s="340" t="s">
        <v>24326</v>
      </c>
    </row>
    <row r="4779" spans="1:7" ht="22.5">
      <c r="A4779" s="337" t="str">
        <f t="shared" si="75"/>
        <v>SINAPI 97523</v>
      </c>
      <c r="B4779" s="338" t="s">
        <v>177</v>
      </c>
      <c r="C4779" s="338" t="s">
        <v>24329</v>
      </c>
      <c r="D4779" s="339" t="s">
        <v>24330</v>
      </c>
      <c r="E4779" s="338" t="s">
        <v>434</v>
      </c>
      <c r="F4779" s="340" t="s">
        <v>24331</v>
      </c>
      <c r="G4779" s="340" t="s">
        <v>24332</v>
      </c>
    </row>
    <row r="4780" spans="1:7" ht="22.5">
      <c r="A4780" s="337" t="str">
        <f t="shared" si="75"/>
        <v>SINAPI 97524</v>
      </c>
      <c r="B4780" s="338" t="s">
        <v>177</v>
      </c>
      <c r="C4780" s="338" t="s">
        <v>24333</v>
      </c>
      <c r="D4780" s="339" t="s">
        <v>24334</v>
      </c>
      <c r="E4780" s="338" t="s">
        <v>434</v>
      </c>
      <c r="F4780" s="340" t="s">
        <v>24335</v>
      </c>
      <c r="G4780" s="340" t="s">
        <v>24336</v>
      </c>
    </row>
    <row r="4781" spans="1:7" ht="22.5">
      <c r="A4781" s="337" t="str">
        <f t="shared" si="75"/>
        <v>SINAPI 97525</v>
      </c>
      <c r="B4781" s="338" t="s">
        <v>177</v>
      </c>
      <c r="C4781" s="338" t="s">
        <v>24337</v>
      </c>
      <c r="D4781" s="339" t="s">
        <v>24338</v>
      </c>
      <c r="E4781" s="338" t="s">
        <v>434</v>
      </c>
      <c r="F4781" s="340" t="s">
        <v>24339</v>
      </c>
      <c r="G4781" s="340" t="s">
        <v>24340</v>
      </c>
    </row>
    <row r="4782" spans="1:7" ht="22.5">
      <c r="A4782" s="337" t="str">
        <f t="shared" si="75"/>
        <v>SINAPI 97526</v>
      </c>
      <c r="B4782" s="338" t="s">
        <v>177</v>
      </c>
      <c r="C4782" s="338" t="s">
        <v>24341</v>
      </c>
      <c r="D4782" s="339" t="s">
        <v>24342</v>
      </c>
      <c r="E4782" s="338" t="s">
        <v>434</v>
      </c>
      <c r="F4782" s="340" t="s">
        <v>24343</v>
      </c>
      <c r="G4782" s="340" t="s">
        <v>24344</v>
      </c>
    </row>
    <row r="4783" spans="1:7" ht="22.5">
      <c r="A4783" s="337" t="str">
        <f t="shared" si="75"/>
        <v>SINAPI 97527</v>
      </c>
      <c r="B4783" s="338" t="s">
        <v>177</v>
      </c>
      <c r="C4783" s="338" t="s">
        <v>24345</v>
      </c>
      <c r="D4783" s="339" t="s">
        <v>24346</v>
      </c>
      <c r="E4783" s="338" t="s">
        <v>434</v>
      </c>
      <c r="F4783" s="340" t="s">
        <v>24347</v>
      </c>
      <c r="G4783" s="340" t="s">
        <v>24348</v>
      </c>
    </row>
    <row r="4784" spans="1:7" ht="22.5">
      <c r="A4784" s="337" t="str">
        <f t="shared" si="75"/>
        <v>SINAPI 97528</v>
      </c>
      <c r="B4784" s="338" t="s">
        <v>177</v>
      </c>
      <c r="C4784" s="338" t="s">
        <v>24349</v>
      </c>
      <c r="D4784" s="339" t="s">
        <v>24350</v>
      </c>
      <c r="E4784" s="338" t="s">
        <v>434</v>
      </c>
      <c r="F4784" s="340" t="s">
        <v>24351</v>
      </c>
      <c r="G4784" s="340" t="s">
        <v>24352</v>
      </c>
    </row>
    <row r="4785" spans="1:7" ht="22.5">
      <c r="A4785" s="337" t="str">
        <f t="shared" si="75"/>
        <v>SINAPI 97529</v>
      </c>
      <c r="B4785" s="338" t="s">
        <v>177</v>
      </c>
      <c r="C4785" s="338" t="s">
        <v>24353</v>
      </c>
      <c r="D4785" s="339" t="s">
        <v>24354</v>
      </c>
      <c r="E4785" s="338" t="s">
        <v>434</v>
      </c>
      <c r="F4785" s="340" t="s">
        <v>10856</v>
      </c>
      <c r="G4785" s="340" t="s">
        <v>24355</v>
      </c>
    </row>
    <row r="4786" spans="1:7" ht="22.5">
      <c r="A4786" s="337" t="str">
        <f t="shared" si="75"/>
        <v>SINAPI 97530</v>
      </c>
      <c r="B4786" s="338" t="s">
        <v>177</v>
      </c>
      <c r="C4786" s="338" t="s">
        <v>24356</v>
      </c>
      <c r="D4786" s="339" t="s">
        <v>24357</v>
      </c>
      <c r="E4786" s="338" t="s">
        <v>434</v>
      </c>
      <c r="F4786" s="340" t="s">
        <v>24358</v>
      </c>
      <c r="G4786" s="340" t="s">
        <v>24359</v>
      </c>
    </row>
    <row r="4787" spans="1:7" ht="22.5">
      <c r="A4787" s="337" t="str">
        <f t="shared" si="75"/>
        <v>SINAPI 97531</v>
      </c>
      <c r="B4787" s="338" t="s">
        <v>177</v>
      </c>
      <c r="C4787" s="338" t="s">
        <v>24360</v>
      </c>
      <c r="D4787" s="339" t="s">
        <v>24361</v>
      </c>
      <c r="E4787" s="338" t="s">
        <v>434</v>
      </c>
      <c r="F4787" s="340" t="s">
        <v>24362</v>
      </c>
      <c r="G4787" s="340" t="s">
        <v>24363</v>
      </c>
    </row>
    <row r="4788" spans="1:7" ht="22.5">
      <c r="A4788" s="337" t="str">
        <f t="shared" si="75"/>
        <v>SINAPI 97532</v>
      </c>
      <c r="B4788" s="338" t="s">
        <v>177</v>
      </c>
      <c r="C4788" s="338" t="s">
        <v>24364</v>
      </c>
      <c r="D4788" s="339" t="s">
        <v>24365</v>
      </c>
      <c r="E4788" s="338" t="s">
        <v>434</v>
      </c>
      <c r="F4788" s="340" t="s">
        <v>24366</v>
      </c>
      <c r="G4788" s="340" t="s">
        <v>24367</v>
      </c>
    </row>
    <row r="4789" spans="1:7" ht="22.5">
      <c r="A4789" s="337" t="str">
        <f t="shared" si="75"/>
        <v>SINAPI 97533</v>
      </c>
      <c r="B4789" s="338" t="s">
        <v>177</v>
      </c>
      <c r="C4789" s="338" t="s">
        <v>24368</v>
      </c>
      <c r="D4789" s="339" t="s">
        <v>24369</v>
      </c>
      <c r="E4789" s="338" t="s">
        <v>434</v>
      </c>
      <c r="F4789" s="340" t="s">
        <v>24370</v>
      </c>
      <c r="G4789" s="340" t="s">
        <v>24371</v>
      </c>
    </row>
    <row r="4790" spans="1:7" ht="22.5">
      <c r="A4790" s="337" t="str">
        <f t="shared" si="75"/>
        <v>SINAPI 97534</v>
      </c>
      <c r="B4790" s="338" t="s">
        <v>177</v>
      </c>
      <c r="C4790" s="338" t="s">
        <v>24372</v>
      </c>
      <c r="D4790" s="339" t="s">
        <v>24373</v>
      </c>
      <c r="E4790" s="338" t="s">
        <v>434</v>
      </c>
      <c r="F4790" s="340" t="s">
        <v>24374</v>
      </c>
      <c r="G4790" s="340" t="s">
        <v>24375</v>
      </c>
    </row>
    <row r="4791" spans="1:7" ht="22.5">
      <c r="A4791" s="337" t="str">
        <f t="shared" ref="A4791:A4854" si="76">CONCATENAR</f>
        <v>SINAPI 97537</v>
      </c>
      <c r="B4791" s="338" t="s">
        <v>177</v>
      </c>
      <c r="C4791" s="338" t="s">
        <v>24376</v>
      </c>
      <c r="D4791" s="339" t="s">
        <v>24377</v>
      </c>
      <c r="E4791" s="338" t="s">
        <v>434</v>
      </c>
      <c r="F4791" s="340" t="s">
        <v>24378</v>
      </c>
      <c r="G4791" s="340" t="s">
        <v>12108</v>
      </c>
    </row>
    <row r="4792" spans="1:7" ht="22.5">
      <c r="A4792" s="337" t="str">
        <f t="shared" si="76"/>
        <v>SINAPI 97540</v>
      </c>
      <c r="B4792" s="338" t="s">
        <v>177</v>
      </c>
      <c r="C4792" s="338" t="s">
        <v>24379</v>
      </c>
      <c r="D4792" s="339" t="s">
        <v>24380</v>
      </c>
      <c r="E4792" s="338" t="s">
        <v>434</v>
      </c>
      <c r="F4792" s="340" t="s">
        <v>14225</v>
      </c>
      <c r="G4792" s="340" t="s">
        <v>17994</v>
      </c>
    </row>
    <row r="4793" spans="1:7" ht="22.5">
      <c r="A4793" s="337" t="str">
        <f t="shared" si="76"/>
        <v>SINAPI 97541</v>
      </c>
      <c r="B4793" s="338" t="s">
        <v>177</v>
      </c>
      <c r="C4793" s="338" t="s">
        <v>24381</v>
      </c>
      <c r="D4793" s="339" t="s">
        <v>24382</v>
      </c>
      <c r="E4793" s="338" t="s">
        <v>434</v>
      </c>
      <c r="F4793" s="340" t="s">
        <v>9524</v>
      </c>
      <c r="G4793" s="340" t="s">
        <v>23830</v>
      </c>
    </row>
    <row r="4794" spans="1:7" ht="22.5">
      <c r="A4794" s="337" t="str">
        <f t="shared" si="76"/>
        <v>SINAPI 97543</v>
      </c>
      <c r="B4794" s="338" t="s">
        <v>177</v>
      </c>
      <c r="C4794" s="338" t="s">
        <v>24383</v>
      </c>
      <c r="D4794" s="339" t="s">
        <v>24384</v>
      </c>
      <c r="E4794" s="338" t="s">
        <v>434</v>
      </c>
      <c r="F4794" s="340" t="s">
        <v>17005</v>
      </c>
      <c r="G4794" s="340" t="s">
        <v>24385</v>
      </c>
    </row>
    <row r="4795" spans="1:7" ht="22.5">
      <c r="A4795" s="337" t="str">
        <f t="shared" si="76"/>
        <v>SINAPI 97544</v>
      </c>
      <c r="B4795" s="338" t="s">
        <v>177</v>
      </c>
      <c r="C4795" s="338" t="s">
        <v>24386</v>
      </c>
      <c r="D4795" s="339" t="s">
        <v>24387</v>
      </c>
      <c r="E4795" s="338" t="s">
        <v>434</v>
      </c>
      <c r="F4795" s="340" t="s">
        <v>23842</v>
      </c>
      <c r="G4795" s="340" t="s">
        <v>24388</v>
      </c>
    </row>
    <row r="4796" spans="1:7" ht="22.5">
      <c r="A4796" s="337" t="str">
        <f t="shared" si="76"/>
        <v>SINAPI 97546</v>
      </c>
      <c r="B4796" s="338" t="s">
        <v>177</v>
      </c>
      <c r="C4796" s="338" t="s">
        <v>24389</v>
      </c>
      <c r="D4796" s="339" t="s">
        <v>24390</v>
      </c>
      <c r="E4796" s="338" t="s">
        <v>434</v>
      </c>
      <c r="F4796" s="340" t="s">
        <v>24391</v>
      </c>
      <c r="G4796" s="340" t="s">
        <v>24392</v>
      </c>
    </row>
    <row r="4797" spans="1:7" ht="22.5">
      <c r="A4797" s="337" t="str">
        <f t="shared" si="76"/>
        <v>SINAPI 97547</v>
      </c>
      <c r="B4797" s="338" t="s">
        <v>177</v>
      </c>
      <c r="C4797" s="338" t="s">
        <v>24393</v>
      </c>
      <c r="D4797" s="339" t="s">
        <v>24394</v>
      </c>
      <c r="E4797" s="338" t="s">
        <v>434</v>
      </c>
      <c r="F4797" s="340" t="s">
        <v>24391</v>
      </c>
      <c r="G4797" s="340" t="s">
        <v>24392</v>
      </c>
    </row>
    <row r="4798" spans="1:7" ht="22.5">
      <c r="A4798" s="337" t="str">
        <f t="shared" si="76"/>
        <v>SINAPI 97548</v>
      </c>
      <c r="B4798" s="338" t="s">
        <v>177</v>
      </c>
      <c r="C4798" s="338" t="s">
        <v>24395</v>
      </c>
      <c r="D4798" s="339" t="s">
        <v>24396</v>
      </c>
      <c r="E4798" s="338" t="s">
        <v>434</v>
      </c>
      <c r="F4798" s="340" t="s">
        <v>24397</v>
      </c>
      <c r="G4798" s="340" t="s">
        <v>24398</v>
      </c>
    </row>
    <row r="4799" spans="1:7" ht="22.5">
      <c r="A4799" s="337" t="str">
        <f t="shared" si="76"/>
        <v>SINAPI 97549</v>
      </c>
      <c r="B4799" s="338" t="s">
        <v>177</v>
      </c>
      <c r="C4799" s="338" t="s">
        <v>24399</v>
      </c>
      <c r="D4799" s="339" t="s">
        <v>24400</v>
      </c>
      <c r="E4799" s="338" t="s">
        <v>434</v>
      </c>
      <c r="F4799" s="340" t="s">
        <v>24397</v>
      </c>
      <c r="G4799" s="340" t="s">
        <v>24398</v>
      </c>
    </row>
    <row r="4800" spans="1:7" ht="22.5">
      <c r="A4800" s="337" t="str">
        <f t="shared" si="76"/>
        <v>SINAPI 97550</v>
      </c>
      <c r="B4800" s="338" t="s">
        <v>177</v>
      </c>
      <c r="C4800" s="338" t="s">
        <v>24401</v>
      </c>
      <c r="D4800" s="339" t="s">
        <v>24402</v>
      </c>
      <c r="E4800" s="338" t="s">
        <v>434</v>
      </c>
      <c r="F4800" s="340" t="s">
        <v>19387</v>
      </c>
      <c r="G4800" s="340" t="s">
        <v>24403</v>
      </c>
    </row>
    <row r="4801" spans="1:7" ht="22.5">
      <c r="A4801" s="337" t="str">
        <f t="shared" si="76"/>
        <v>SINAPI 97551</v>
      </c>
      <c r="B4801" s="338" t="s">
        <v>177</v>
      </c>
      <c r="C4801" s="338" t="s">
        <v>24404</v>
      </c>
      <c r="D4801" s="339" t="s">
        <v>24405</v>
      </c>
      <c r="E4801" s="338" t="s">
        <v>434</v>
      </c>
      <c r="F4801" s="340" t="s">
        <v>19387</v>
      </c>
      <c r="G4801" s="340" t="s">
        <v>24403</v>
      </c>
    </row>
    <row r="4802" spans="1:7" ht="22.5">
      <c r="A4802" s="337" t="str">
        <f t="shared" si="76"/>
        <v>SINAPI 97552</v>
      </c>
      <c r="B4802" s="338" t="s">
        <v>177</v>
      </c>
      <c r="C4802" s="338" t="s">
        <v>24406</v>
      </c>
      <c r="D4802" s="339" t="s">
        <v>24407</v>
      </c>
      <c r="E4802" s="338" t="s">
        <v>434</v>
      </c>
      <c r="F4802" s="340" t="s">
        <v>24408</v>
      </c>
      <c r="G4802" s="340" t="s">
        <v>12974</v>
      </c>
    </row>
    <row r="4803" spans="1:7" ht="22.5">
      <c r="A4803" s="337" t="str">
        <f t="shared" si="76"/>
        <v>SINAPI 97553</v>
      </c>
      <c r="B4803" s="338" t="s">
        <v>177</v>
      </c>
      <c r="C4803" s="338" t="s">
        <v>24409</v>
      </c>
      <c r="D4803" s="339" t="s">
        <v>24410</v>
      </c>
      <c r="E4803" s="338" t="s">
        <v>434</v>
      </c>
      <c r="F4803" s="340" t="s">
        <v>18506</v>
      </c>
      <c r="G4803" s="340" t="s">
        <v>24411</v>
      </c>
    </row>
    <row r="4804" spans="1:7" ht="22.5">
      <c r="A4804" s="337" t="str">
        <f t="shared" si="76"/>
        <v>SINAPI 97554</v>
      </c>
      <c r="B4804" s="338" t="s">
        <v>177</v>
      </c>
      <c r="C4804" s="338" t="s">
        <v>24412</v>
      </c>
      <c r="D4804" s="339" t="s">
        <v>24413</v>
      </c>
      <c r="E4804" s="338" t="s">
        <v>434</v>
      </c>
      <c r="F4804" s="340" t="s">
        <v>24414</v>
      </c>
      <c r="G4804" s="340" t="s">
        <v>24415</v>
      </c>
    </row>
    <row r="4805" spans="1:7" ht="22.5">
      <c r="A4805" s="337" t="str">
        <f t="shared" si="76"/>
        <v>SINAPI 98602</v>
      </c>
      <c r="B4805" s="338" t="s">
        <v>177</v>
      </c>
      <c r="C4805" s="338" t="s">
        <v>24416</v>
      </c>
      <c r="D4805" s="339" t="s">
        <v>24417</v>
      </c>
      <c r="E4805" s="338" t="s">
        <v>434</v>
      </c>
      <c r="F4805" s="340" t="s">
        <v>24418</v>
      </c>
      <c r="G4805" s="340" t="s">
        <v>24419</v>
      </c>
    </row>
    <row r="4806" spans="1:7" ht="22.5">
      <c r="A4806" s="337" t="str">
        <f t="shared" si="76"/>
        <v>SINAPI 97895</v>
      </c>
      <c r="B4806" s="338" t="s">
        <v>177</v>
      </c>
      <c r="C4806" s="338" t="s">
        <v>24420</v>
      </c>
      <c r="D4806" s="339" t="s">
        <v>24421</v>
      </c>
      <c r="E4806" s="338" t="s">
        <v>434</v>
      </c>
      <c r="F4806" s="340" t="s">
        <v>24422</v>
      </c>
      <c r="G4806" s="340" t="s">
        <v>24423</v>
      </c>
    </row>
    <row r="4807" spans="1:7" ht="22.5">
      <c r="A4807" s="337" t="str">
        <f t="shared" si="76"/>
        <v>SINAPI 97896</v>
      </c>
      <c r="B4807" s="338" t="s">
        <v>177</v>
      </c>
      <c r="C4807" s="338" t="s">
        <v>24424</v>
      </c>
      <c r="D4807" s="339" t="s">
        <v>24425</v>
      </c>
      <c r="E4807" s="338" t="s">
        <v>434</v>
      </c>
      <c r="F4807" s="340" t="s">
        <v>24426</v>
      </c>
      <c r="G4807" s="340" t="s">
        <v>24427</v>
      </c>
    </row>
    <row r="4808" spans="1:7" ht="22.5">
      <c r="A4808" s="337" t="str">
        <f t="shared" si="76"/>
        <v>SINAPI 97897</v>
      </c>
      <c r="B4808" s="338" t="s">
        <v>177</v>
      </c>
      <c r="C4808" s="338" t="s">
        <v>24428</v>
      </c>
      <c r="D4808" s="339" t="s">
        <v>24429</v>
      </c>
      <c r="E4808" s="338" t="s">
        <v>434</v>
      </c>
      <c r="F4808" s="340" t="s">
        <v>24430</v>
      </c>
      <c r="G4808" s="340" t="s">
        <v>24431</v>
      </c>
    </row>
    <row r="4809" spans="1:7" ht="22.5">
      <c r="A4809" s="337" t="str">
        <f t="shared" si="76"/>
        <v>SINAPI 97898</v>
      </c>
      <c r="B4809" s="338" t="s">
        <v>177</v>
      </c>
      <c r="C4809" s="338" t="s">
        <v>24432</v>
      </c>
      <c r="D4809" s="339" t="s">
        <v>24433</v>
      </c>
      <c r="E4809" s="338" t="s">
        <v>434</v>
      </c>
      <c r="F4809" s="340" t="s">
        <v>24434</v>
      </c>
      <c r="G4809" s="340" t="s">
        <v>24435</v>
      </c>
    </row>
    <row r="4810" spans="1:7" ht="22.5">
      <c r="A4810" s="337" t="str">
        <f t="shared" si="76"/>
        <v>SINAPI 97900</v>
      </c>
      <c r="B4810" s="338" t="s">
        <v>177</v>
      </c>
      <c r="C4810" s="338" t="s">
        <v>24436</v>
      </c>
      <c r="D4810" s="339" t="s">
        <v>24437</v>
      </c>
      <c r="E4810" s="338" t="s">
        <v>434</v>
      </c>
      <c r="F4810" s="340" t="s">
        <v>24438</v>
      </c>
      <c r="G4810" s="340" t="s">
        <v>24439</v>
      </c>
    </row>
    <row r="4811" spans="1:7" ht="22.5">
      <c r="A4811" s="337" t="str">
        <f t="shared" si="76"/>
        <v>SINAPI 97901</v>
      </c>
      <c r="B4811" s="338" t="s">
        <v>177</v>
      </c>
      <c r="C4811" s="338" t="s">
        <v>24440</v>
      </c>
      <c r="D4811" s="339" t="s">
        <v>24441</v>
      </c>
      <c r="E4811" s="338" t="s">
        <v>434</v>
      </c>
      <c r="F4811" s="340" t="s">
        <v>24442</v>
      </c>
      <c r="G4811" s="340" t="s">
        <v>24443</v>
      </c>
    </row>
    <row r="4812" spans="1:7" ht="22.5">
      <c r="A4812" s="337" t="str">
        <f t="shared" si="76"/>
        <v>SINAPI 97902</v>
      </c>
      <c r="B4812" s="338" t="s">
        <v>177</v>
      </c>
      <c r="C4812" s="338" t="s">
        <v>24444</v>
      </c>
      <c r="D4812" s="339" t="s">
        <v>24445</v>
      </c>
      <c r="E4812" s="338" t="s">
        <v>434</v>
      </c>
      <c r="F4812" s="340" t="s">
        <v>24446</v>
      </c>
      <c r="G4812" s="340" t="s">
        <v>24447</v>
      </c>
    </row>
    <row r="4813" spans="1:7" ht="22.5">
      <c r="A4813" s="337" t="str">
        <f t="shared" si="76"/>
        <v>SINAPI 97903</v>
      </c>
      <c r="B4813" s="338" t="s">
        <v>177</v>
      </c>
      <c r="C4813" s="338" t="s">
        <v>24448</v>
      </c>
      <c r="D4813" s="339" t="s">
        <v>24449</v>
      </c>
      <c r="E4813" s="338" t="s">
        <v>434</v>
      </c>
      <c r="F4813" s="340" t="s">
        <v>24450</v>
      </c>
      <c r="G4813" s="340" t="s">
        <v>24451</v>
      </c>
    </row>
    <row r="4814" spans="1:7" ht="22.5">
      <c r="A4814" s="337" t="str">
        <f t="shared" si="76"/>
        <v>SINAPI 97904</v>
      </c>
      <c r="B4814" s="338" t="s">
        <v>177</v>
      </c>
      <c r="C4814" s="338" t="s">
        <v>24452</v>
      </c>
      <c r="D4814" s="339" t="s">
        <v>24453</v>
      </c>
      <c r="E4814" s="338" t="s">
        <v>434</v>
      </c>
      <c r="F4814" s="340" t="s">
        <v>24454</v>
      </c>
      <c r="G4814" s="340" t="s">
        <v>24455</v>
      </c>
    </row>
    <row r="4815" spans="1:7" ht="22.5">
      <c r="A4815" s="337" t="str">
        <f t="shared" si="76"/>
        <v>SINAPI 97905</v>
      </c>
      <c r="B4815" s="338" t="s">
        <v>177</v>
      </c>
      <c r="C4815" s="338" t="s">
        <v>24456</v>
      </c>
      <c r="D4815" s="339" t="s">
        <v>24457</v>
      </c>
      <c r="E4815" s="338" t="s">
        <v>434</v>
      </c>
      <c r="F4815" s="340" t="s">
        <v>24458</v>
      </c>
      <c r="G4815" s="340" t="s">
        <v>24459</v>
      </c>
    </row>
    <row r="4816" spans="1:7" ht="22.5">
      <c r="A4816" s="337" t="str">
        <f t="shared" si="76"/>
        <v>SINAPI 97906</v>
      </c>
      <c r="B4816" s="338" t="s">
        <v>177</v>
      </c>
      <c r="C4816" s="338" t="s">
        <v>24460</v>
      </c>
      <c r="D4816" s="339" t="s">
        <v>24461</v>
      </c>
      <c r="E4816" s="338" t="s">
        <v>434</v>
      </c>
      <c r="F4816" s="340" t="s">
        <v>24462</v>
      </c>
      <c r="G4816" s="340" t="s">
        <v>24463</v>
      </c>
    </row>
    <row r="4817" spans="1:7" ht="22.5">
      <c r="A4817" s="337" t="str">
        <f t="shared" si="76"/>
        <v>SINAPI 97907</v>
      </c>
      <c r="B4817" s="338" t="s">
        <v>177</v>
      </c>
      <c r="C4817" s="338" t="s">
        <v>24464</v>
      </c>
      <c r="D4817" s="339" t="s">
        <v>24465</v>
      </c>
      <c r="E4817" s="338" t="s">
        <v>434</v>
      </c>
      <c r="F4817" s="340" t="s">
        <v>24466</v>
      </c>
      <c r="G4817" s="340" t="s">
        <v>24467</v>
      </c>
    </row>
    <row r="4818" spans="1:7" ht="22.5">
      <c r="A4818" s="337" t="str">
        <f t="shared" si="76"/>
        <v>SINAPI 97908</v>
      </c>
      <c r="B4818" s="338" t="s">
        <v>177</v>
      </c>
      <c r="C4818" s="338" t="s">
        <v>24468</v>
      </c>
      <c r="D4818" s="339" t="s">
        <v>24469</v>
      </c>
      <c r="E4818" s="338" t="s">
        <v>434</v>
      </c>
      <c r="F4818" s="340" t="s">
        <v>24470</v>
      </c>
      <c r="G4818" s="340" t="s">
        <v>24471</v>
      </c>
    </row>
    <row r="4819" spans="1:7" ht="22.5">
      <c r="A4819" s="337" t="str">
        <f t="shared" si="76"/>
        <v>SINAPI 98102</v>
      </c>
      <c r="B4819" s="338" t="s">
        <v>177</v>
      </c>
      <c r="C4819" s="338" t="s">
        <v>24472</v>
      </c>
      <c r="D4819" s="339" t="s">
        <v>24473</v>
      </c>
      <c r="E4819" s="338" t="s">
        <v>434</v>
      </c>
      <c r="F4819" s="340" t="s">
        <v>24474</v>
      </c>
      <c r="G4819" s="340" t="s">
        <v>24475</v>
      </c>
    </row>
    <row r="4820" spans="1:7" ht="22.5">
      <c r="A4820" s="337" t="str">
        <f t="shared" si="76"/>
        <v>SINAPI 98104</v>
      </c>
      <c r="B4820" s="338" t="s">
        <v>177</v>
      </c>
      <c r="C4820" s="338" t="s">
        <v>24476</v>
      </c>
      <c r="D4820" s="339" t="s">
        <v>24477</v>
      </c>
      <c r="E4820" s="338" t="s">
        <v>434</v>
      </c>
      <c r="F4820" s="340" t="s">
        <v>24478</v>
      </c>
      <c r="G4820" s="340" t="s">
        <v>24479</v>
      </c>
    </row>
    <row r="4821" spans="1:7" ht="22.5">
      <c r="A4821" s="337" t="str">
        <f t="shared" si="76"/>
        <v>SINAPI 98105</v>
      </c>
      <c r="B4821" s="338" t="s">
        <v>177</v>
      </c>
      <c r="C4821" s="338" t="s">
        <v>24480</v>
      </c>
      <c r="D4821" s="339" t="s">
        <v>24481</v>
      </c>
      <c r="E4821" s="338" t="s">
        <v>434</v>
      </c>
      <c r="F4821" s="340" t="s">
        <v>24482</v>
      </c>
      <c r="G4821" s="340" t="s">
        <v>24483</v>
      </c>
    </row>
    <row r="4822" spans="1:7" ht="33.75">
      <c r="A4822" s="337" t="str">
        <f t="shared" si="76"/>
        <v>SINAPI 98106</v>
      </c>
      <c r="B4822" s="338" t="s">
        <v>177</v>
      </c>
      <c r="C4822" s="338" t="s">
        <v>24484</v>
      </c>
      <c r="D4822" s="339" t="s">
        <v>24485</v>
      </c>
      <c r="E4822" s="338" t="s">
        <v>434</v>
      </c>
      <c r="F4822" s="340" t="s">
        <v>24486</v>
      </c>
      <c r="G4822" s="340" t="s">
        <v>24487</v>
      </c>
    </row>
    <row r="4823" spans="1:7" ht="22.5">
      <c r="A4823" s="337" t="str">
        <f t="shared" si="76"/>
        <v>SINAPI 98107</v>
      </c>
      <c r="B4823" s="338" t="s">
        <v>177</v>
      </c>
      <c r="C4823" s="338" t="s">
        <v>24488</v>
      </c>
      <c r="D4823" s="339" t="s">
        <v>24489</v>
      </c>
      <c r="E4823" s="338" t="s">
        <v>434</v>
      </c>
      <c r="F4823" s="340" t="s">
        <v>24490</v>
      </c>
      <c r="G4823" s="340" t="s">
        <v>24491</v>
      </c>
    </row>
    <row r="4824" spans="1:7" ht="22.5">
      <c r="A4824" s="337" t="str">
        <f t="shared" si="76"/>
        <v>SINAPI 98108</v>
      </c>
      <c r="B4824" s="338" t="s">
        <v>177</v>
      </c>
      <c r="C4824" s="338" t="s">
        <v>24492</v>
      </c>
      <c r="D4824" s="339" t="s">
        <v>24493</v>
      </c>
      <c r="E4824" s="338" t="s">
        <v>434</v>
      </c>
      <c r="F4824" s="340" t="s">
        <v>24494</v>
      </c>
      <c r="G4824" s="340" t="s">
        <v>24495</v>
      </c>
    </row>
    <row r="4825" spans="1:7" ht="22.5">
      <c r="A4825" s="337" t="str">
        <f t="shared" si="76"/>
        <v>SINAPI 99250</v>
      </c>
      <c r="B4825" s="338" t="s">
        <v>177</v>
      </c>
      <c r="C4825" s="338" t="s">
        <v>24496</v>
      </c>
      <c r="D4825" s="339" t="s">
        <v>24497</v>
      </c>
      <c r="E4825" s="338" t="s">
        <v>434</v>
      </c>
      <c r="F4825" s="340" t="s">
        <v>24498</v>
      </c>
      <c r="G4825" s="340" t="s">
        <v>24499</v>
      </c>
    </row>
    <row r="4826" spans="1:7" ht="22.5">
      <c r="A4826" s="337" t="str">
        <f t="shared" si="76"/>
        <v>SINAPI 99251</v>
      </c>
      <c r="B4826" s="338" t="s">
        <v>177</v>
      </c>
      <c r="C4826" s="338" t="s">
        <v>24500</v>
      </c>
      <c r="D4826" s="339" t="s">
        <v>24501</v>
      </c>
      <c r="E4826" s="338" t="s">
        <v>434</v>
      </c>
      <c r="F4826" s="340" t="s">
        <v>24502</v>
      </c>
      <c r="G4826" s="340" t="s">
        <v>24503</v>
      </c>
    </row>
    <row r="4827" spans="1:7" ht="22.5">
      <c r="A4827" s="337" t="str">
        <f t="shared" si="76"/>
        <v>SINAPI 99253</v>
      </c>
      <c r="B4827" s="338" t="s">
        <v>177</v>
      </c>
      <c r="C4827" s="338" t="s">
        <v>24504</v>
      </c>
      <c r="D4827" s="339" t="s">
        <v>24505</v>
      </c>
      <c r="E4827" s="338" t="s">
        <v>434</v>
      </c>
      <c r="F4827" s="340" t="s">
        <v>24506</v>
      </c>
      <c r="G4827" s="340" t="s">
        <v>24507</v>
      </c>
    </row>
    <row r="4828" spans="1:7" ht="22.5">
      <c r="A4828" s="337" t="str">
        <f t="shared" si="76"/>
        <v>SINAPI 99255</v>
      </c>
      <c r="B4828" s="338" t="s">
        <v>177</v>
      </c>
      <c r="C4828" s="338" t="s">
        <v>24508</v>
      </c>
      <c r="D4828" s="339" t="s">
        <v>24509</v>
      </c>
      <c r="E4828" s="338" t="s">
        <v>434</v>
      </c>
      <c r="F4828" s="340" t="s">
        <v>24510</v>
      </c>
      <c r="G4828" s="340" t="s">
        <v>24511</v>
      </c>
    </row>
    <row r="4829" spans="1:7" ht="22.5">
      <c r="A4829" s="337" t="str">
        <f t="shared" si="76"/>
        <v>SINAPI 99257</v>
      </c>
      <c r="B4829" s="338" t="s">
        <v>177</v>
      </c>
      <c r="C4829" s="338" t="s">
        <v>24512</v>
      </c>
      <c r="D4829" s="339" t="s">
        <v>24513</v>
      </c>
      <c r="E4829" s="338" t="s">
        <v>434</v>
      </c>
      <c r="F4829" s="340" t="s">
        <v>24514</v>
      </c>
      <c r="G4829" s="340" t="s">
        <v>24515</v>
      </c>
    </row>
    <row r="4830" spans="1:7" ht="22.5">
      <c r="A4830" s="337" t="str">
        <f t="shared" si="76"/>
        <v>SINAPI 99258</v>
      </c>
      <c r="B4830" s="338" t="s">
        <v>177</v>
      </c>
      <c r="C4830" s="338" t="s">
        <v>24516</v>
      </c>
      <c r="D4830" s="339" t="s">
        <v>24517</v>
      </c>
      <c r="E4830" s="338" t="s">
        <v>434</v>
      </c>
      <c r="F4830" s="340" t="s">
        <v>24518</v>
      </c>
      <c r="G4830" s="340" t="s">
        <v>24519</v>
      </c>
    </row>
    <row r="4831" spans="1:7" ht="22.5">
      <c r="A4831" s="337" t="str">
        <f t="shared" si="76"/>
        <v>SINAPI 99260</v>
      </c>
      <c r="B4831" s="338" t="s">
        <v>177</v>
      </c>
      <c r="C4831" s="338" t="s">
        <v>24520</v>
      </c>
      <c r="D4831" s="339" t="s">
        <v>24521</v>
      </c>
      <c r="E4831" s="338" t="s">
        <v>434</v>
      </c>
      <c r="F4831" s="340" t="s">
        <v>24522</v>
      </c>
      <c r="G4831" s="340" t="s">
        <v>24523</v>
      </c>
    </row>
    <row r="4832" spans="1:7" ht="22.5">
      <c r="A4832" s="337" t="str">
        <f t="shared" si="76"/>
        <v>SINAPI 99262</v>
      </c>
      <c r="B4832" s="338" t="s">
        <v>177</v>
      </c>
      <c r="C4832" s="338" t="s">
        <v>24524</v>
      </c>
      <c r="D4832" s="339" t="s">
        <v>24525</v>
      </c>
      <c r="E4832" s="338" t="s">
        <v>434</v>
      </c>
      <c r="F4832" s="340" t="s">
        <v>24526</v>
      </c>
      <c r="G4832" s="340" t="s">
        <v>24527</v>
      </c>
    </row>
    <row r="4833" spans="1:7" ht="22.5">
      <c r="A4833" s="337" t="str">
        <f t="shared" si="76"/>
        <v>SINAPI 99264</v>
      </c>
      <c r="B4833" s="338" t="s">
        <v>177</v>
      </c>
      <c r="C4833" s="338" t="s">
        <v>24528</v>
      </c>
      <c r="D4833" s="339" t="s">
        <v>24529</v>
      </c>
      <c r="E4833" s="338" t="s">
        <v>434</v>
      </c>
      <c r="F4833" s="340" t="s">
        <v>24530</v>
      </c>
      <c r="G4833" s="340" t="s">
        <v>24531</v>
      </c>
    </row>
    <row r="4834" spans="1:7">
      <c r="A4834" s="337" t="str">
        <f t="shared" si="76"/>
        <v>SINAPI 102587</v>
      </c>
      <c r="B4834" s="338" t="s">
        <v>177</v>
      </c>
      <c r="C4834" s="338" t="s">
        <v>24532</v>
      </c>
      <c r="D4834" s="339" t="s">
        <v>24533</v>
      </c>
      <c r="E4834" s="338" t="s">
        <v>434</v>
      </c>
      <c r="F4834" s="340" t="s">
        <v>24534</v>
      </c>
      <c r="G4834" s="340" t="s">
        <v>11232</v>
      </c>
    </row>
    <row r="4835" spans="1:7">
      <c r="A4835" s="337" t="str">
        <f t="shared" si="76"/>
        <v>SINAPI 102588</v>
      </c>
      <c r="B4835" s="338" t="s">
        <v>177</v>
      </c>
      <c r="C4835" s="338" t="s">
        <v>24535</v>
      </c>
      <c r="D4835" s="339" t="s">
        <v>24536</v>
      </c>
      <c r="E4835" s="338" t="s">
        <v>434</v>
      </c>
      <c r="F4835" s="340" t="s">
        <v>24537</v>
      </c>
      <c r="G4835" s="340" t="s">
        <v>8085</v>
      </c>
    </row>
    <row r="4836" spans="1:7">
      <c r="A4836" s="337" t="str">
        <f t="shared" si="76"/>
        <v>SINAPI 102589</v>
      </c>
      <c r="B4836" s="338" t="s">
        <v>177</v>
      </c>
      <c r="C4836" s="338" t="s">
        <v>24538</v>
      </c>
      <c r="D4836" s="339" t="s">
        <v>24539</v>
      </c>
      <c r="E4836" s="338" t="s">
        <v>434</v>
      </c>
      <c r="F4836" s="340" t="s">
        <v>10658</v>
      </c>
      <c r="G4836" s="340" t="s">
        <v>10652</v>
      </c>
    </row>
    <row r="4837" spans="1:7">
      <c r="A4837" s="337" t="str">
        <f t="shared" si="76"/>
        <v>SINAPI 102590</v>
      </c>
      <c r="B4837" s="338" t="s">
        <v>177</v>
      </c>
      <c r="C4837" s="338" t="s">
        <v>24540</v>
      </c>
      <c r="D4837" s="339" t="s">
        <v>24541</v>
      </c>
      <c r="E4837" s="338" t="s">
        <v>434</v>
      </c>
      <c r="F4837" s="340" t="s">
        <v>11051</v>
      </c>
      <c r="G4837" s="340" t="s">
        <v>11334</v>
      </c>
    </row>
    <row r="4838" spans="1:7">
      <c r="A4838" s="337" t="str">
        <f t="shared" si="76"/>
        <v>SINAPI 102591</v>
      </c>
      <c r="B4838" s="338" t="s">
        <v>177</v>
      </c>
      <c r="C4838" s="338" t="s">
        <v>24542</v>
      </c>
      <c r="D4838" s="339" t="s">
        <v>24543</v>
      </c>
      <c r="E4838" s="338" t="s">
        <v>434</v>
      </c>
      <c r="F4838" s="340" t="s">
        <v>24544</v>
      </c>
      <c r="G4838" s="340" t="s">
        <v>17766</v>
      </c>
    </row>
    <row r="4839" spans="1:7">
      <c r="A4839" s="337" t="str">
        <f t="shared" si="76"/>
        <v>SINAPI 102592</v>
      </c>
      <c r="B4839" s="338" t="s">
        <v>177</v>
      </c>
      <c r="C4839" s="338" t="s">
        <v>24545</v>
      </c>
      <c r="D4839" s="339" t="s">
        <v>24546</v>
      </c>
      <c r="E4839" s="338" t="s">
        <v>434</v>
      </c>
      <c r="F4839" s="340" t="s">
        <v>10941</v>
      </c>
      <c r="G4839" s="340" t="s">
        <v>19616</v>
      </c>
    </row>
    <row r="4840" spans="1:7">
      <c r="A4840" s="337" t="str">
        <f t="shared" si="76"/>
        <v>SINAPI 102593</v>
      </c>
      <c r="B4840" s="338" t="s">
        <v>177</v>
      </c>
      <c r="C4840" s="338" t="s">
        <v>24547</v>
      </c>
      <c r="D4840" s="339" t="s">
        <v>24548</v>
      </c>
      <c r="E4840" s="338" t="s">
        <v>434</v>
      </c>
      <c r="F4840" s="340" t="s">
        <v>21014</v>
      </c>
      <c r="G4840" s="340" t="s">
        <v>24549</v>
      </c>
    </row>
    <row r="4841" spans="1:7">
      <c r="A4841" s="337" t="str">
        <f t="shared" si="76"/>
        <v>SINAPI 102594</v>
      </c>
      <c r="B4841" s="338" t="s">
        <v>177</v>
      </c>
      <c r="C4841" s="338" t="s">
        <v>24550</v>
      </c>
      <c r="D4841" s="339" t="s">
        <v>24551</v>
      </c>
      <c r="E4841" s="338" t="s">
        <v>434</v>
      </c>
      <c r="F4841" s="340" t="s">
        <v>8089</v>
      </c>
      <c r="G4841" s="340" t="s">
        <v>24552</v>
      </c>
    </row>
    <row r="4842" spans="1:7">
      <c r="A4842" s="337" t="str">
        <f t="shared" si="76"/>
        <v>SINAPI 102595</v>
      </c>
      <c r="B4842" s="338" t="s">
        <v>177</v>
      </c>
      <c r="C4842" s="338" t="s">
        <v>24553</v>
      </c>
      <c r="D4842" s="339" t="s">
        <v>24554</v>
      </c>
      <c r="E4842" s="338" t="s">
        <v>434</v>
      </c>
      <c r="F4842" s="340" t="s">
        <v>11051</v>
      </c>
      <c r="G4842" s="340" t="s">
        <v>17559</v>
      </c>
    </row>
    <row r="4843" spans="1:7">
      <c r="A4843" s="337" t="str">
        <f t="shared" si="76"/>
        <v>SINAPI 102596</v>
      </c>
      <c r="B4843" s="338" t="s">
        <v>177</v>
      </c>
      <c r="C4843" s="338" t="s">
        <v>24555</v>
      </c>
      <c r="D4843" s="339" t="s">
        <v>24556</v>
      </c>
      <c r="E4843" s="338" t="s">
        <v>434</v>
      </c>
      <c r="F4843" s="340" t="s">
        <v>24557</v>
      </c>
      <c r="G4843" s="340" t="s">
        <v>24558</v>
      </c>
    </row>
    <row r="4844" spans="1:7">
      <c r="A4844" s="337" t="str">
        <f t="shared" si="76"/>
        <v>SINAPI 102597</v>
      </c>
      <c r="B4844" s="338" t="s">
        <v>177</v>
      </c>
      <c r="C4844" s="338" t="s">
        <v>24559</v>
      </c>
      <c r="D4844" s="339" t="s">
        <v>24560</v>
      </c>
      <c r="E4844" s="338" t="s">
        <v>434</v>
      </c>
      <c r="F4844" s="340" t="s">
        <v>24561</v>
      </c>
      <c r="G4844" s="340" t="s">
        <v>24557</v>
      </c>
    </row>
    <row r="4845" spans="1:7">
      <c r="A4845" s="337" t="str">
        <f t="shared" si="76"/>
        <v>SINAPI 102598</v>
      </c>
      <c r="B4845" s="338" t="s">
        <v>177</v>
      </c>
      <c r="C4845" s="338" t="s">
        <v>24562</v>
      </c>
      <c r="D4845" s="339" t="s">
        <v>24563</v>
      </c>
      <c r="E4845" s="338" t="s">
        <v>434</v>
      </c>
      <c r="F4845" s="340" t="s">
        <v>20902</v>
      </c>
      <c r="G4845" s="340" t="s">
        <v>24564</v>
      </c>
    </row>
    <row r="4846" spans="1:7">
      <c r="A4846" s="337" t="str">
        <f t="shared" si="76"/>
        <v>SINAPI 102599</v>
      </c>
      <c r="B4846" s="338" t="s">
        <v>177</v>
      </c>
      <c r="C4846" s="338" t="s">
        <v>24565</v>
      </c>
      <c r="D4846" s="339" t="s">
        <v>24566</v>
      </c>
      <c r="E4846" s="338" t="s">
        <v>434</v>
      </c>
      <c r="F4846" s="340" t="s">
        <v>21818</v>
      </c>
      <c r="G4846" s="340" t="s">
        <v>24567</v>
      </c>
    </row>
    <row r="4847" spans="1:7">
      <c r="A4847" s="337" t="str">
        <f t="shared" si="76"/>
        <v>SINAPI 102600</v>
      </c>
      <c r="B4847" s="338" t="s">
        <v>177</v>
      </c>
      <c r="C4847" s="338" t="s">
        <v>24568</v>
      </c>
      <c r="D4847" s="339" t="s">
        <v>24569</v>
      </c>
      <c r="E4847" s="338" t="s">
        <v>434</v>
      </c>
      <c r="F4847" s="340" t="s">
        <v>20988</v>
      </c>
      <c r="G4847" s="340" t="s">
        <v>19639</v>
      </c>
    </row>
    <row r="4848" spans="1:7">
      <c r="A4848" s="337" t="str">
        <f t="shared" si="76"/>
        <v>SINAPI 102601</v>
      </c>
      <c r="B4848" s="338" t="s">
        <v>177</v>
      </c>
      <c r="C4848" s="338" t="s">
        <v>24570</v>
      </c>
      <c r="D4848" s="339" t="s">
        <v>24571</v>
      </c>
      <c r="E4848" s="338" t="s">
        <v>434</v>
      </c>
      <c r="F4848" s="340" t="s">
        <v>24572</v>
      </c>
      <c r="G4848" s="340" t="s">
        <v>21953</v>
      </c>
    </row>
    <row r="4849" spans="1:7">
      <c r="A4849" s="337" t="str">
        <f t="shared" si="76"/>
        <v>SINAPI 102602</v>
      </c>
      <c r="B4849" s="338" t="s">
        <v>177</v>
      </c>
      <c r="C4849" s="338" t="s">
        <v>24573</v>
      </c>
      <c r="D4849" s="339" t="s">
        <v>24574</v>
      </c>
      <c r="E4849" s="338" t="s">
        <v>434</v>
      </c>
      <c r="F4849" s="340" t="s">
        <v>23168</v>
      </c>
      <c r="G4849" s="340" t="s">
        <v>24575</v>
      </c>
    </row>
    <row r="4850" spans="1:7">
      <c r="A4850" s="337" t="str">
        <f t="shared" si="76"/>
        <v>SINAPI 102603</v>
      </c>
      <c r="B4850" s="338" t="s">
        <v>177</v>
      </c>
      <c r="C4850" s="338" t="s">
        <v>24576</v>
      </c>
      <c r="D4850" s="339" t="s">
        <v>24577</v>
      </c>
      <c r="E4850" s="338" t="s">
        <v>434</v>
      </c>
      <c r="F4850" s="340" t="s">
        <v>24578</v>
      </c>
      <c r="G4850" s="340" t="s">
        <v>17389</v>
      </c>
    </row>
    <row r="4851" spans="1:7">
      <c r="A4851" s="337" t="str">
        <f t="shared" si="76"/>
        <v>SINAPI 102604</v>
      </c>
      <c r="B4851" s="338" t="s">
        <v>177</v>
      </c>
      <c r="C4851" s="338" t="s">
        <v>24579</v>
      </c>
      <c r="D4851" s="339" t="s">
        <v>24580</v>
      </c>
      <c r="E4851" s="338" t="s">
        <v>434</v>
      </c>
      <c r="F4851" s="340" t="s">
        <v>24581</v>
      </c>
      <c r="G4851" s="340" t="s">
        <v>17805</v>
      </c>
    </row>
    <row r="4852" spans="1:7">
      <c r="A4852" s="337" t="str">
        <f t="shared" si="76"/>
        <v>SINAPI 102605</v>
      </c>
      <c r="B4852" s="338" t="s">
        <v>177</v>
      </c>
      <c r="C4852" s="338" t="s">
        <v>24582</v>
      </c>
      <c r="D4852" s="339" t="s">
        <v>24583</v>
      </c>
      <c r="E4852" s="338" t="s">
        <v>434</v>
      </c>
      <c r="F4852" s="340" t="s">
        <v>24584</v>
      </c>
      <c r="G4852" s="340" t="s">
        <v>24585</v>
      </c>
    </row>
    <row r="4853" spans="1:7">
      <c r="A4853" s="337" t="str">
        <f t="shared" si="76"/>
        <v>SINAPI 102606</v>
      </c>
      <c r="B4853" s="338" t="s">
        <v>177</v>
      </c>
      <c r="C4853" s="338" t="s">
        <v>24586</v>
      </c>
      <c r="D4853" s="339" t="s">
        <v>24587</v>
      </c>
      <c r="E4853" s="338" t="s">
        <v>434</v>
      </c>
      <c r="F4853" s="340" t="s">
        <v>24588</v>
      </c>
      <c r="G4853" s="340" t="s">
        <v>24589</v>
      </c>
    </row>
    <row r="4854" spans="1:7">
      <c r="A4854" s="337" t="str">
        <f t="shared" si="76"/>
        <v>SINAPI 102607</v>
      </c>
      <c r="B4854" s="338" t="s">
        <v>177</v>
      </c>
      <c r="C4854" s="338" t="s">
        <v>24590</v>
      </c>
      <c r="D4854" s="339" t="s">
        <v>24591</v>
      </c>
      <c r="E4854" s="338" t="s">
        <v>434</v>
      </c>
      <c r="F4854" s="340" t="s">
        <v>24592</v>
      </c>
      <c r="G4854" s="340" t="s">
        <v>24593</v>
      </c>
    </row>
    <row r="4855" spans="1:7">
      <c r="A4855" s="337" t="str">
        <f t="shared" ref="A4855:A4918" si="77">CONCATENAR</f>
        <v>SINAPI 102608</v>
      </c>
      <c r="B4855" s="338" t="s">
        <v>177</v>
      </c>
      <c r="C4855" s="338" t="s">
        <v>24594</v>
      </c>
      <c r="D4855" s="339" t="s">
        <v>24595</v>
      </c>
      <c r="E4855" s="338" t="s">
        <v>434</v>
      </c>
      <c r="F4855" s="340" t="s">
        <v>24596</v>
      </c>
      <c r="G4855" s="340" t="s">
        <v>24597</v>
      </c>
    </row>
    <row r="4856" spans="1:7">
      <c r="A4856" s="337" t="str">
        <f t="shared" si="77"/>
        <v>SINAPI 102609</v>
      </c>
      <c r="B4856" s="338" t="s">
        <v>177</v>
      </c>
      <c r="C4856" s="338" t="s">
        <v>24598</v>
      </c>
      <c r="D4856" s="339" t="s">
        <v>24599</v>
      </c>
      <c r="E4856" s="338" t="s">
        <v>434</v>
      </c>
      <c r="F4856" s="340" t="s">
        <v>24600</v>
      </c>
      <c r="G4856" s="340" t="s">
        <v>24601</v>
      </c>
    </row>
    <row r="4857" spans="1:7" ht="22.5">
      <c r="A4857" s="337" t="str">
        <f t="shared" si="77"/>
        <v>SINAPI 102611</v>
      </c>
      <c r="B4857" s="338" t="s">
        <v>177</v>
      </c>
      <c r="C4857" s="338" t="s">
        <v>24602</v>
      </c>
      <c r="D4857" s="339" t="s">
        <v>24603</v>
      </c>
      <c r="E4857" s="338" t="s">
        <v>434</v>
      </c>
      <c r="F4857" s="340" t="s">
        <v>24604</v>
      </c>
      <c r="G4857" s="340" t="s">
        <v>24605</v>
      </c>
    </row>
    <row r="4858" spans="1:7" ht="22.5">
      <c r="A4858" s="337" t="str">
        <f t="shared" si="77"/>
        <v>SINAPI 102613</v>
      </c>
      <c r="B4858" s="338" t="s">
        <v>177</v>
      </c>
      <c r="C4858" s="338" t="s">
        <v>24606</v>
      </c>
      <c r="D4858" s="339" t="s">
        <v>24607</v>
      </c>
      <c r="E4858" s="338" t="s">
        <v>434</v>
      </c>
      <c r="F4858" s="340" t="s">
        <v>24608</v>
      </c>
      <c r="G4858" s="340" t="s">
        <v>24609</v>
      </c>
    </row>
    <row r="4859" spans="1:7" ht="22.5">
      <c r="A4859" s="337" t="str">
        <f t="shared" si="77"/>
        <v>SINAPI 102614</v>
      </c>
      <c r="B4859" s="338" t="s">
        <v>177</v>
      </c>
      <c r="C4859" s="338" t="s">
        <v>24610</v>
      </c>
      <c r="D4859" s="339" t="s">
        <v>24611</v>
      </c>
      <c r="E4859" s="338" t="s">
        <v>434</v>
      </c>
      <c r="F4859" s="340" t="s">
        <v>24612</v>
      </c>
      <c r="G4859" s="340" t="s">
        <v>24613</v>
      </c>
    </row>
    <row r="4860" spans="1:7" ht="22.5">
      <c r="A4860" s="337" t="str">
        <f t="shared" si="77"/>
        <v>SINAPI 102615</v>
      </c>
      <c r="B4860" s="338" t="s">
        <v>177</v>
      </c>
      <c r="C4860" s="338" t="s">
        <v>24614</v>
      </c>
      <c r="D4860" s="339" t="s">
        <v>24615</v>
      </c>
      <c r="E4860" s="338" t="s">
        <v>434</v>
      </c>
      <c r="F4860" s="340" t="s">
        <v>24616</v>
      </c>
      <c r="G4860" s="340" t="s">
        <v>24617</v>
      </c>
    </row>
    <row r="4861" spans="1:7" ht="22.5">
      <c r="A4861" s="337" t="str">
        <f t="shared" si="77"/>
        <v>SINAPI 102617</v>
      </c>
      <c r="B4861" s="338" t="s">
        <v>177</v>
      </c>
      <c r="C4861" s="338" t="s">
        <v>24618</v>
      </c>
      <c r="D4861" s="339" t="s">
        <v>24619</v>
      </c>
      <c r="E4861" s="338" t="s">
        <v>434</v>
      </c>
      <c r="F4861" s="340" t="s">
        <v>24620</v>
      </c>
      <c r="G4861" s="340" t="s">
        <v>24621</v>
      </c>
    </row>
    <row r="4862" spans="1:7" ht="22.5">
      <c r="A4862" s="337" t="str">
        <f t="shared" si="77"/>
        <v>SINAPI 102619</v>
      </c>
      <c r="B4862" s="338" t="s">
        <v>177</v>
      </c>
      <c r="C4862" s="338" t="s">
        <v>24622</v>
      </c>
      <c r="D4862" s="339" t="s">
        <v>24623</v>
      </c>
      <c r="E4862" s="338" t="s">
        <v>434</v>
      </c>
      <c r="F4862" s="340" t="s">
        <v>24624</v>
      </c>
      <c r="G4862" s="340" t="s">
        <v>24625</v>
      </c>
    </row>
    <row r="4863" spans="1:7" ht="22.5">
      <c r="A4863" s="337" t="str">
        <f t="shared" si="77"/>
        <v>SINAPI 102622</v>
      </c>
      <c r="B4863" s="338" t="s">
        <v>177</v>
      </c>
      <c r="C4863" s="338" t="s">
        <v>24626</v>
      </c>
      <c r="D4863" s="339" t="s">
        <v>24627</v>
      </c>
      <c r="E4863" s="338" t="s">
        <v>434</v>
      </c>
      <c r="F4863" s="340" t="s">
        <v>24628</v>
      </c>
      <c r="G4863" s="340" t="s">
        <v>24629</v>
      </c>
    </row>
    <row r="4864" spans="1:7" ht="22.5">
      <c r="A4864" s="337" t="str">
        <f t="shared" si="77"/>
        <v>SINAPI 102623</v>
      </c>
      <c r="B4864" s="338" t="s">
        <v>177</v>
      </c>
      <c r="C4864" s="338" t="s">
        <v>24630</v>
      </c>
      <c r="D4864" s="339" t="s">
        <v>24631</v>
      </c>
      <c r="E4864" s="338" t="s">
        <v>434</v>
      </c>
      <c r="F4864" s="340" t="s">
        <v>24632</v>
      </c>
      <c r="G4864" s="340" t="s">
        <v>24633</v>
      </c>
    </row>
    <row r="4865" spans="1:7" ht="22.5">
      <c r="A4865" s="337" t="str">
        <f t="shared" si="77"/>
        <v>SINAPI 89482</v>
      </c>
      <c r="B4865" s="338" t="s">
        <v>177</v>
      </c>
      <c r="C4865" s="338" t="s">
        <v>24634</v>
      </c>
      <c r="D4865" s="339" t="s">
        <v>24635</v>
      </c>
      <c r="E4865" s="338" t="s">
        <v>434</v>
      </c>
      <c r="F4865" s="340" t="s">
        <v>24636</v>
      </c>
      <c r="G4865" s="340" t="s">
        <v>24637</v>
      </c>
    </row>
    <row r="4866" spans="1:7" ht="22.5">
      <c r="A4866" s="337" t="str">
        <f t="shared" si="77"/>
        <v>SINAPI 89491</v>
      </c>
      <c r="B4866" s="338" t="s">
        <v>177</v>
      </c>
      <c r="C4866" s="338" t="s">
        <v>24638</v>
      </c>
      <c r="D4866" s="339" t="s">
        <v>24639</v>
      </c>
      <c r="E4866" s="338" t="s">
        <v>434</v>
      </c>
      <c r="F4866" s="340" t="s">
        <v>13010</v>
      </c>
      <c r="G4866" s="340" t="s">
        <v>24640</v>
      </c>
    </row>
    <row r="4867" spans="1:7" ht="22.5">
      <c r="A4867" s="337" t="str">
        <f t="shared" si="77"/>
        <v>SINAPI 89495</v>
      </c>
      <c r="B4867" s="338" t="s">
        <v>177</v>
      </c>
      <c r="C4867" s="338" t="s">
        <v>24641</v>
      </c>
      <c r="D4867" s="339" t="s">
        <v>24642</v>
      </c>
      <c r="E4867" s="338" t="s">
        <v>434</v>
      </c>
      <c r="F4867" s="340" t="s">
        <v>24643</v>
      </c>
      <c r="G4867" s="340" t="s">
        <v>21517</v>
      </c>
    </row>
    <row r="4868" spans="1:7" ht="22.5">
      <c r="A4868" s="337" t="str">
        <f t="shared" si="77"/>
        <v>SINAPI 89707</v>
      </c>
      <c r="B4868" s="338" t="s">
        <v>177</v>
      </c>
      <c r="C4868" s="338" t="s">
        <v>24644</v>
      </c>
      <c r="D4868" s="339" t="s">
        <v>24645</v>
      </c>
      <c r="E4868" s="338" t="s">
        <v>434</v>
      </c>
      <c r="F4868" s="340" t="s">
        <v>24646</v>
      </c>
      <c r="G4868" s="340" t="s">
        <v>13809</v>
      </c>
    </row>
    <row r="4869" spans="1:7" ht="22.5">
      <c r="A4869" s="337" t="str">
        <f t="shared" si="77"/>
        <v>SINAPI 89708</v>
      </c>
      <c r="B4869" s="338" t="s">
        <v>177</v>
      </c>
      <c r="C4869" s="338" t="s">
        <v>24647</v>
      </c>
      <c r="D4869" s="339" t="s">
        <v>24648</v>
      </c>
      <c r="E4869" s="338" t="s">
        <v>434</v>
      </c>
      <c r="F4869" s="340" t="s">
        <v>24649</v>
      </c>
      <c r="G4869" s="340" t="s">
        <v>24650</v>
      </c>
    </row>
    <row r="4870" spans="1:7" ht="22.5">
      <c r="A4870" s="337" t="str">
        <f t="shared" si="77"/>
        <v>SINAPI 89709</v>
      </c>
      <c r="B4870" s="338" t="s">
        <v>177</v>
      </c>
      <c r="C4870" s="338" t="s">
        <v>24651</v>
      </c>
      <c r="D4870" s="339" t="s">
        <v>24652</v>
      </c>
      <c r="E4870" s="338" t="s">
        <v>434</v>
      </c>
      <c r="F4870" s="340" t="s">
        <v>17864</v>
      </c>
      <c r="G4870" s="340" t="s">
        <v>21739</v>
      </c>
    </row>
    <row r="4871" spans="1:7" ht="22.5">
      <c r="A4871" s="337" t="str">
        <f t="shared" si="77"/>
        <v>SINAPI 89710</v>
      </c>
      <c r="B4871" s="338" t="s">
        <v>177</v>
      </c>
      <c r="C4871" s="338" t="s">
        <v>24653</v>
      </c>
      <c r="D4871" s="339" t="s">
        <v>24654</v>
      </c>
      <c r="E4871" s="338" t="s">
        <v>434</v>
      </c>
      <c r="F4871" s="340" t="s">
        <v>12214</v>
      </c>
      <c r="G4871" s="340" t="s">
        <v>7850</v>
      </c>
    </row>
    <row r="4872" spans="1:7">
      <c r="A4872" s="337" t="str">
        <f t="shared" si="77"/>
        <v>SINAPI 86872</v>
      </c>
      <c r="B4872" s="338" t="s">
        <v>177</v>
      </c>
      <c r="C4872" s="338" t="s">
        <v>24655</v>
      </c>
      <c r="D4872" s="339" t="s">
        <v>24656</v>
      </c>
      <c r="E4872" s="338" t="s">
        <v>434</v>
      </c>
      <c r="F4872" s="340" t="s">
        <v>24657</v>
      </c>
      <c r="G4872" s="340" t="s">
        <v>24658</v>
      </c>
    </row>
    <row r="4873" spans="1:7">
      <c r="A4873" s="337" t="str">
        <f t="shared" si="77"/>
        <v>SINAPI 86874</v>
      </c>
      <c r="B4873" s="338" t="s">
        <v>177</v>
      </c>
      <c r="C4873" s="338" t="s">
        <v>24659</v>
      </c>
      <c r="D4873" s="339" t="s">
        <v>24660</v>
      </c>
      <c r="E4873" s="338" t="s">
        <v>434</v>
      </c>
      <c r="F4873" s="340" t="s">
        <v>24661</v>
      </c>
      <c r="G4873" s="340" t="s">
        <v>24662</v>
      </c>
    </row>
    <row r="4874" spans="1:7">
      <c r="A4874" s="337" t="str">
        <f t="shared" si="77"/>
        <v>SINAPI 86875</v>
      </c>
      <c r="B4874" s="338" t="s">
        <v>177</v>
      </c>
      <c r="C4874" s="338" t="s">
        <v>24663</v>
      </c>
      <c r="D4874" s="339" t="s">
        <v>24664</v>
      </c>
      <c r="E4874" s="338" t="s">
        <v>434</v>
      </c>
      <c r="F4874" s="340" t="s">
        <v>24665</v>
      </c>
      <c r="G4874" s="340" t="s">
        <v>24666</v>
      </c>
    </row>
    <row r="4875" spans="1:7">
      <c r="A4875" s="337" t="str">
        <f t="shared" si="77"/>
        <v>SINAPI 86876</v>
      </c>
      <c r="B4875" s="338" t="s">
        <v>177</v>
      </c>
      <c r="C4875" s="338" t="s">
        <v>24667</v>
      </c>
      <c r="D4875" s="339" t="s">
        <v>24668</v>
      </c>
      <c r="E4875" s="338" t="s">
        <v>434</v>
      </c>
      <c r="F4875" s="340" t="s">
        <v>24669</v>
      </c>
      <c r="G4875" s="340" t="s">
        <v>24670</v>
      </c>
    </row>
    <row r="4876" spans="1:7" ht="22.5">
      <c r="A4876" s="337" t="str">
        <f t="shared" si="77"/>
        <v>SINAPI 86877</v>
      </c>
      <c r="B4876" s="338" t="s">
        <v>177</v>
      </c>
      <c r="C4876" s="338" t="s">
        <v>24671</v>
      </c>
      <c r="D4876" s="339" t="s">
        <v>24672</v>
      </c>
      <c r="E4876" s="338" t="s">
        <v>434</v>
      </c>
      <c r="F4876" s="340" t="s">
        <v>24673</v>
      </c>
      <c r="G4876" s="340" t="s">
        <v>23286</v>
      </c>
    </row>
    <row r="4877" spans="1:7">
      <c r="A4877" s="337" t="str">
        <f t="shared" si="77"/>
        <v>SINAPI 86878</v>
      </c>
      <c r="B4877" s="338" t="s">
        <v>177</v>
      </c>
      <c r="C4877" s="338" t="s">
        <v>24674</v>
      </c>
      <c r="D4877" s="339" t="s">
        <v>24675</v>
      </c>
      <c r="E4877" s="338" t="s">
        <v>434</v>
      </c>
      <c r="F4877" s="340" t="s">
        <v>24676</v>
      </c>
      <c r="G4877" s="340" t="s">
        <v>24677</v>
      </c>
    </row>
    <row r="4878" spans="1:7" ht="22.5">
      <c r="A4878" s="337" t="str">
        <f t="shared" si="77"/>
        <v>SINAPI 86879</v>
      </c>
      <c r="B4878" s="338" t="s">
        <v>177</v>
      </c>
      <c r="C4878" s="338" t="s">
        <v>24678</v>
      </c>
      <c r="D4878" s="339" t="s">
        <v>24679</v>
      </c>
      <c r="E4878" s="338" t="s">
        <v>434</v>
      </c>
      <c r="F4878" s="340" t="s">
        <v>8940</v>
      </c>
      <c r="G4878" s="340" t="s">
        <v>21952</v>
      </c>
    </row>
    <row r="4879" spans="1:7" ht="22.5">
      <c r="A4879" s="337" t="str">
        <f t="shared" si="77"/>
        <v>SINAPI 86880</v>
      </c>
      <c r="B4879" s="338" t="s">
        <v>177</v>
      </c>
      <c r="C4879" s="338" t="s">
        <v>24680</v>
      </c>
      <c r="D4879" s="339" t="s">
        <v>24681</v>
      </c>
      <c r="E4879" s="338" t="s">
        <v>434</v>
      </c>
      <c r="F4879" s="340" t="s">
        <v>10081</v>
      </c>
      <c r="G4879" s="340" t="s">
        <v>9372</v>
      </c>
    </row>
    <row r="4880" spans="1:7">
      <c r="A4880" s="337" t="str">
        <f t="shared" si="77"/>
        <v>SINAPI 86881</v>
      </c>
      <c r="B4880" s="338" t="s">
        <v>177</v>
      </c>
      <c r="C4880" s="338" t="s">
        <v>24682</v>
      </c>
      <c r="D4880" s="339" t="s">
        <v>24683</v>
      </c>
      <c r="E4880" s="338" t="s">
        <v>434</v>
      </c>
      <c r="F4880" s="340" t="s">
        <v>24684</v>
      </c>
      <c r="G4880" s="340" t="s">
        <v>24685</v>
      </c>
    </row>
    <row r="4881" spans="1:7">
      <c r="A4881" s="337" t="str">
        <f t="shared" si="77"/>
        <v>SINAPI 86882</v>
      </c>
      <c r="B4881" s="338" t="s">
        <v>177</v>
      </c>
      <c r="C4881" s="338" t="s">
        <v>24686</v>
      </c>
      <c r="D4881" s="339" t="s">
        <v>24687</v>
      </c>
      <c r="E4881" s="338" t="s">
        <v>434</v>
      </c>
      <c r="F4881" s="340" t="s">
        <v>10218</v>
      </c>
      <c r="G4881" s="340" t="s">
        <v>24688</v>
      </c>
    </row>
    <row r="4882" spans="1:7">
      <c r="A4882" s="337" t="str">
        <f t="shared" si="77"/>
        <v>SINAPI 86883</v>
      </c>
      <c r="B4882" s="338" t="s">
        <v>177</v>
      </c>
      <c r="C4882" s="338" t="s">
        <v>24689</v>
      </c>
      <c r="D4882" s="339" t="s">
        <v>24690</v>
      </c>
      <c r="E4882" s="338" t="s">
        <v>434</v>
      </c>
      <c r="F4882" s="340" t="s">
        <v>12492</v>
      </c>
      <c r="G4882" s="340" t="s">
        <v>8832</v>
      </c>
    </row>
    <row r="4883" spans="1:7">
      <c r="A4883" s="337" t="str">
        <f t="shared" si="77"/>
        <v>SINAPI 86884</v>
      </c>
      <c r="B4883" s="338" t="s">
        <v>177</v>
      </c>
      <c r="C4883" s="338" t="s">
        <v>24691</v>
      </c>
      <c r="D4883" s="339" t="s">
        <v>24692</v>
      </c>
      <c r="E4883" s="338" t="s">
        <v>434</v>
      </c>
      <c r="F4883" s="340" t="s">
        <v>17600</v>
      </c>
      <c r="G4883" s="340" t="s">
        <v>14637</v>
      </c>
    </row>
    <row r="4884" spans="1:7">
      <c r="A4884" s="337" t="str">
        <f t="shared" si="77"/>
        <v>SINAPI 86885</v>
      </c>
      <c r="B4884" s="338" t="s">
        <v>177</v>
      </c>
      <c r="C4884" s="338" t="s">
        <v>24693</v>
      </c>
      <c r="D4884" s="339" t="s">
        <v>24694</v>
      </c>
      <c r="E4884" s="338" t="s">
        <v>434</v>
      </c>
      <c r="F4884" s="340" t="s">
        <v>17242</v>
      </c>
      <c r="G4884" s="340" t="s">
        <v>17421</v>
      </c>
    </row>
    <row r="4885" spans="1:7">
      <c r="A4885" s="337" t="str">
        <f t="shared" si="77"/>
        <v>SINAPI 86886</v>
      </c>
      <c r="B4885" s="338" t="s">
        <v>177</v>
      </c>
      <c r="C4885" s="338" t="s">
        <v>24695</v>
      </c>
      <c r="D4885" s="339" t="s">
        <v>24696</v>
      </c>
      <c r="E4885" s="338" t="s">
        <v>434</v>
      </c>
      <c r="F4885" s="340" t="s">
        <v>24697</v>
      </c>
      <c r="G4885" s="340" t="s">
        <v>24698</v>
      </c>
    </row>
    <row r="4886" spans="1:7">
      <c r="A4886" s="337" t="str">
        <f t="shared" si="77"/>
        <v>SINAPI 86887</v>
      </c>
      <c r="B4886" s="338" t="s">
        <v>177</v>
      </c>
      <c r="C4886" s="338" t="s">
        <v>24699</v>
      </c>
      <c r="D4886" s="339" t="s">
        <v>24700</v>
      </c>
      <c r="E4886" s="338" t="s">
        <v>434</v>
      </c>
      <c r="F4886" s="340" t="s">
        <v>13845</v>
      </c>
      <c r="G4886" s="340" t="s">
        <v>24701</v>
      </c>
    </row>
    <row r="4887" spans="1:7">
      <c r="A4887" s="337" t="str">
        <f t="shared" si="77"/>
        <v>SINAPI 86888</v>
      </c>
      <c r="B4887" s="338" t="s">
        <v>177</v>
      </c>
      <c r="C4887" s="338" t="s">
        <v>24702</v>
      </c>
      <c r="D4887" s="339" t="s">
        <v>24703</v>
      </c>
      <c r="E4887" s="338" t="s">
        <v>434</v>
      </c>
      <c r="F4887" s="340" t="s">
        <v>24704</v>
      </c>
      <c r="G4887" s="340" t="s">
        <v>24705</v>
      </c>
    </row>
    <row r="4888" spans="1:7" ht="22.5">
      <c r="A4888" s="337" t="str">
        <f t="shared" si="77"/>
        <v>SINAPI 86889</v>
      </c>
      <c r="B4888" s="338" t="s">
        <v>177</v>
      </c>
      <c r="C4888" s="338" t="s">
        <v>24706</v>
      </c>
      <c r="D4888" s="339" t="s">
        <v>24707</v>
      </c>
      <c r="E4888" s="338" t="s">
        <v>434</v>
      </c>
      <c r="F4888" s="340" t="s">
        <v>24708</v>
      </c>
      <c r="G4888" s="340" t="s">
        <v>24709</v>
      </c>
    </row>
    <row r="4889" spans="1:7" ht="22.5">
      <c r="A4889" s="337" t="str">
        <f t="shared" si="77"/>
        <v>SINAPI 86893</v>
      </c>
      <c r="B4889" s="338" t="s">
        <v>177</v>
      </c>
      <c r="C4889" s="338" t="s">
        <v>24710</v>
      </c>
      <c r="D4889" s="339" t="s">
        <v>24711</v>
      </c>
      <c r="E4889" s="338" t="s">
        <v>434</v>
      </c>
      <c r="F4889" s="340" t="s">
        <v>24712</v>
      </c>
      <c r="G4889" s="340" t="s">
        <v>24713</v>
      </c>
    </row>
    <row r="4890" spans="1:7" ht="22.5">
      <c r="A4890" s="337" t="str">
        <f t="shared" si="77"/>
        <v>SINAPI 86894</v>
      </c>
      <c r="B4890" s="338" t="s">
        <v>177</v>
      </c>
      <c r="C4890" s="338" t="s">
        <v>24714</v>
      </c>
      <c r="D4890" s="339" t="s">
        <v>24715</v>
      </c>
      <c r="E4890" s="338" t="s">
        <v>434</v>
      </c>
      <c r="F4890" s="340" t="s">
        <v>24716</v>
      </c>
      <c r="G4890" s="340" t="s">
        <v>24717</v>
      </c>
    </row>
    <row r="4891" spans="1:7" ht="22.5">
      <c r="A4891" s="337" t="str">
        <f t="shared" si="77"/>
        <v>SINAPI 86895</v>
      </c>
      <c r="B4891" s="338" t="s">
        <v>177</v>
      </c>
      <c r="C4891" s="338" t="s">
        <v>24718</v>
      </c>
      <c r="D4891" s="339" t="s">
        <v>24719</v>
      </c>
      <c r="E4891" s="338" t="s">
        <v>434</v>
      </c>
      <c r="F4891" s="340" t="s">
        <v>24720</v>
      </c>
      <c r="G4891" s="340" t="s">
        <v>24721</v>
      </c>
    </row>
    <row r="4892" spans="1:7" ht="22.5">
      <c r="A4892" s="337" t="str">
        <f t="shared" si="77"/>
        <v>SINAPI 86899</v>
      </c>
      <c r="B4892" s="338" t="s">
        <v>177</v>
      </c>
      <c r="C4892" s="338" t="s">
        <v>24722</v>
      </c>
      <c r="D4892" s="339" t="s">
        <v>24723</v>
      </c>
      <c r="E4892" s="338" t="s">
        <v>434</v>
      </c>
      <c r="F4892" s="340" t="s">
        <v>24724</v>
      </c>
      <c r="G4892" s="340" t="s">
        <v>24725</v>
      </c>
    </row>
    <row r="4893" spans="1:7">
      <c r="A4893" s="337" t="str">
        <f t="shared" si="77"/>
        <v>SINAPI 86900</v>
      </c>
      <c r="B4893" s="338" t="s">
        <v>177</v>
      </c>
      <c r="C4893" s="338" t="s">
        <v>24726</v>
      </c>
      <c r="D4893" s="339" t="s">
        <v>24727</v>
      </c>
      <c r="E4893" s="338" t="s">
        <v>434</v>
      </c>
      <c r="F4893" s="340" t="s">
        <v>24728</v>
      </c>
      <c r="G4893" s="340" t="s">
        <v>9763</v>
      </c>
    </row>
    <row r="4894" spans="1:7" ht="22.5">
      <c r="A4894" s="337" t="str">
        <f t="shared" si="77"/>
        <v>SINAPI 86901</v>
      </c>
      <c r="B4894" s="338" t="s">
        <v>177</v>
      </c>
      <c r="C4894" s="338" t="s">
        <v>24729</v>
      </c>
      <c r="D4894" s="339" t="s">
        <v>24730</v>
      </c>
      <c r="E4894" s="338" t="s">
        <v>434</v>
      </c>
      <c r="F4894" s="340" t="s">
        <v>24731</v>
      </c>
      <c r="G4894" s="340" t="s">
        <v>24732</v>
      </c>
    </row>
    <row r="4895" spans="1:7" ht="22.5">
      <c r="A4895" s="337" t="str">
        <f t="shared" si="77"/>
        <v>SINAPI 86902</v>
      </c>
      <c r="B4895" s="338" t="s">
        <v>177</v>
      </c>
      <c r="C4895" s="338" t="s">
        <v>24733</v>
      </c>
      <c r="D4895" s="339" t="s">
        <v>24734</v>
      </c>
      <c r="E4895" s="338" t="s">
        <v>434</v>
      </c>
      <c r="F4895" s="340" t="s">
        <v>24735</v>
      </c>
      <c r="G4895" s="340" t="s">
        <v>24736</v>
      </c>
    </row>
    <row r="4896" spans="1:7" ht="22.5">
      <c r="A4896" s="337" t="str">
        <f t="shared" si="77"/>
        <v>SINAPI 86903</v>
      </c>
      <c r="B4896" s="338" t="s">
        <v>177</v>
      </c>
      <c r="C4896" s="338" t="s">
        <v>24737</v>
      </c>
      <c r="D4896" s="339" t="s">
        <v>24738</v>
      </c>
      <c r="E4896" s="338" t="s">
        <v>434</v>
      </c>
      <c r="F4896" s="340" t="s">
        <v>24739</v>
      </c>
      <c r="G4896" s="340" t="s">
        <v>24740</v>
      </c>
    </row>
    <row r="4897" spans="1:7" ht="22.5">
      <c r="A4897" s="337" t="str">
        <f t="shared" si="77"/>
        <v>SINAPI 86904</v>
      </c>
      <c r="B4897" s="338" t="s">
        <v>177</v>
      </c>
      <c r="C4897" s="338" t="s">
        <v>24741</v>
      </c>
      <c r="D4897" s="339" t="s">
        <v>24742</v>
      </c>
      <c r="E4897" s="338" t="s">
        <v>434</v>
      </c>
      <c r="F4897" s="340" t="s">
        <v>24743</v>
      </c>
      <c r="G4897" s="340" t="s">
        <v>24744</v>
      </c>
    </row>
    <row r="4898" spans="1:7">
      <c r="A4898" s="337" t="str">
        <f t="shared" si="77"/>
        <v>SINAPI 86905</v>
      </c>
      <c r="B4898" s="338" t="s">
        <v>177</v>
      </c>
      <c r="C4898" s="338" t="s">
        <v>24745</v>
      </c>
      <c r="D4898" s="339" t="s">
        <v>24746</v>
      </c>
      <c r="E4898" s="338" t="s">
        <v>434</v>
      </c>
      <c r="F4898" s="340" t="s">
        <v>24747</v>
      </c>
      <c r="G4898" s="340" t="s">
        <v>24748</v>
      </c>
    </row>
    <row r="4899" spans="1:7" ht="22.5">
      <c r="A4899" s="337" t="str">
        <f t="shared" si="77"/>
        <v>SINAPI 86906</v>
      </c>
      <c r="B4899" s="338" t="s">
        <v>177</v>
      </c>
      <c r="C4899" s="338" t="s">
        <v>24749</v>
      </c>
      <c r="D4899" s="339" t="s">
        <v>24750</v>
      </c>
      <c r="E4899" s="338" t="s">
        <v>434</v>
      </c>
      <c r="F4899" s="340" t="s">
        <v>20460</v>
      </c>
      <c r="G4899" s="340" t="s">
        <v>24751</v>
      </c>
    </row>
    <row r="4900" spans="1:7" ht="22.5">
      <c r="A4900" s="337" t="str">
        <f t="shared" si="77"/>
        <v>SINAPI 86908</v>
      </c>
      <c r="B4900" s="338" t="s">
        <v>177</v>
      </c>
      <c r="C4900" s="338" t="s">
        <v>24752</v>
      </c>
      <c r="D4900" s="339" t="s">
        <v>24753</v>
      </c>
      <c r="E4900" s="338" t="s">
        <v>434</v>
      </c>
      <c r="F4900" s="340" t="s">
        <v>24754</v>
      </c>
      <c r="G4900" s="340" t="s">
        <v>24755</v>
      </c>
    </row>
    <row r="4901" spans="1:7" ht="22.5">
      <c r="A4901" s="337" t="str">
        <f t="shared" si="77"/>
        <v>SINAPI 86909</v>
      </c>
      <c r="B4901" s="338" t="s">
        <v>177</v>
      </c>
      <c r="C4901" s="338" t="s">
        <v>24756</v>
      </c>
      <c r="D4901" s="339" t="s">
        <v>24757</v>
      </c>
      <c r="E4901" s="338" t="s">
        <v>434</v>
      </c>
      <c r="F4901" s="340" t="s">
        <v>24758</v>
      </c>
      <c r="G4901" s="340" t="s">
        <v>24759</v>
      </c>
    </row>
    <row r="4902" spans="1:7" ht="22.5">
      <c r="A4902" s="337" t="str">
        <f t="shared" si="77"/>
        <v>SINAPI 86910</v>
      </c>
      <c r="B4902" s="338" t="s">
        <v>177</v>
      </c>
      <c r="C4902" s="338" t="s">
        <v>24760</v>
      </c>
      <c r="D4902" s="339" t="s">
        <v>24761</v>
      </c>
      <c r="E4902" s="338" t="s">
        <v>434</v>
      </c>
      <c r="F4902" s="340" t="s">
        <v>24762</v>
      </c>
      <c r="G4902" s="340" t="s">
        <v>24763</v>
      </c>
    </row>
    <row r="4903" spans="1:7" ht="22.5">
      <c r="A4903" s="337" t="str">
        <f t="shared" si="77"/>
        <v>SINAPI 86911</v>
      </c>
      <c r="B4903" s="338" t="s">
        <v>177</v>
      </c>
      <c r="C4903" s="338" t="s">
        <v>24764</v>
      </c>
      <c r="D4903" s="339" t="s">
        <v>24765</v>
      </c>
      <c r="E4903" s="338" t="s">
        <v>434</v>
      </c>
      <c r="F4903" s="340" t="s">
        <v>14288</v>
      </c>
      <c r="G4903" s="340" t="s">
        <v>24766</v>
      </c>
    </row>
    <row r="4904" spans="1:7">
      <c r="A4904" s="337" t="str">
        <f t="shared" si="77"/>
        <v>SINAPI 86913</v>
      </c>
      <c r="B4904" s="338" t="s">
        <v>177</v>
      </c>
      <c r="C4904" s="338" t="s">
        <v>24767</v>
      </c>
      <c r="D4904" s="339" t="s">
        <v>24768</v>
      </c>
      <c r="E4904" s="338" t="s">
        <v>434</v>
      </c>
      <c r="F4904" s="340" t="s">
        <v>18495</v>
      </c>
      <c r="G4904" s="340" t="s">
        <v>24769</v>
      </c>
    </row>
    <row r="4905" spans="1:7">
      <c r="A4905" s="337" t="str">
        <f t="shared" si="77"/>
        <v>SINAPI 86914</v>
      </c>
      <c r="B4905" s="338" t="s">
        <v>177</v>
      </c>
      <c r="C4905" s="338" t="s">
        <v>24770</v>
      </c>
      <c r="D4905" s="339" t="s">
        <v>24771</v>
      </c>
      <c r="E4905" s="338" t="s">
        <v>434</v>
      </c>
      <c r="F4905" s="340" t="s">
        <v>24772</v>
      </c>
      <c r="G4905" s="340" t="s">
        <v>24773</v>
      </c>
    </row>
    <row r="4906" spans="1:7" ht="22.5">
      <c r="A4906" s="337" t="str">
        <f t="shared" si="77"/>
        <v>SINAPI 86915</v>
      </c>
      <c r="B4906" s="338" t="s">
        <v>177</v>
      </c>
      <c r="C4906" s="338" t="s">
        <v>24774</v>
      </c>
      <c r="D4906" s="339" t="s">
        <v>24775</v>
      </c>
      <c r="E4906" s="338" t="s">
        <v>434</v>
      </c>
      <c r="F4906" s="340" t="s">
        <v>15640</v>
      </c>
      <c r="G4906" s="340" t="s">
        <v>24776</v>
      </c>
    </row>
    <row r="4907" spans="1:7">
      <c r="A4907" s="337" t="str">
        <f t="shared" si="77"/>
        <v>SINAPI 86916</v>
      </c>
      <c r="B4907" s="338" t="s">
        <v>177</v>
      </c>
      <c r="C4907" s="338" t="s">
        <v>24777</v>
      </c>
      <c r="D4907" s="339" t="s">
        <v>24778</v>
      </c>
      <c r="E4907" s="338" t="s">
        <v>434</v>
      </c>
      <c r="F4907" s="340" t="s">
        <v>24779</v>
      </c>
      <c r="G4907" s="340" t="s">
        <v>8034</v>
      </c>
    </row>
    <row r="4908" spans="1:7" ht="22.5">
      <c r="A4908" s="337" t="str">
        <f t="shared" si="77"/>
        <v>SINAPI 86919</v>
      </c>
      <c r="B4908" s="338" t="s">
        <v>177</v>
      </c>
      <c r="C4908" s="338" t="s">
        <v>24780</v>
      </c>
      <c r="D4908" s="339" t="s">
        <v>24781</v>
      </c>
      <c r="E4908" s="338" t="s">
        <v>434</v>
      </c>
      <c r="F4908" s="340" t="s">
        <v>24782</v>
      </c>
      <c r="G4908" s="340" t="s">
        <v>24783</v>
      </c>
    </row>
    <row r="4909" spans="1:7" ht="22.5">
      <c r="A4909" s="337" t="str">
        <f t="shared" si="77"/>
        <v>SINAPI 86920</v>
      </c>
      <c r="B4909" s="338" t="s">
        <v>177</v>
      </c>
      <c r="C4909" s="338" t="s">
        <v>24784</v>
      </c>
      <c r="D4909" s="339" t="s">
        <v>24785</v>
      </c>
      <c r="E4909" s="338" t="s">
        <v>434</v>
      </c>
      <c r="F4909" s="340" t="s">
        <v>24786</v>
      </c>
      <c r="G4909" s="340" t="s">
        <v>24787</v>
      </c>
    </row>
    <row r="4910" spans="1:7" ht="22.5">
      <c r="A4910" s="337" t="str">
        <f t="shared" si="77"/>
        <v>SINAPI 86921</v>
      </c>
      <c r="B4910" s="338" t="s">
        <v>177</v>
      </c>
      <c r="C4910" s="338" t="s">
        <v>24788</v>
      </c>
      <c r="D4910" s="339" t="s">
        <v>24789</v>
      </c>
      <c r="E4910" s="338" t="s">
        <v>434</v>
      </c>
      <c r="F4910" s="340" t="s">
        <v>24790</v>
      </c>
      <c r="G4910" s="340" t="s">
        <v>24791</v>
      </c>
    </row>
    <row r="4911" spans="1:7" ht="22.5">
      <c r="A4911" s="337" t="str">
        <f t="shared" si="77"/>
        <v>SINAPI 86922</v>
      </c>
      <c r="B4911" s="338" t="s">
        <v>177</v>
      </c>
      <c r="C4911" s="338" t="s">
        <v>24792</v>
      </c>
      <c r="D4911" s="339" t="s">
        <v>24793</v>
      </c>
      <c r="E4911" s="338" t="s">
        <v>434</v>
      </c>
      <c r="F4911" s="340" t="s">
        <v>24794</v>
      </c>
      <c r="G4911" s="340" t="s">
        <v>24795</v>
      </c>
    </row>
    <row r="4912" spans="1:7" ht="22.5">
      <c r="A4912" s="337" t="str">
        <f t="shared" si="77"/>
        <v>SINAPI 86923</v>
      </c>
      <c r="B4912" s="338" t="s">
        <v>177</v>
      </c>
      <c r="C4912" s="338" t="s">
        <v>24796</v>
      </c>
      <c r="D4912" s="339" t="s">
        <v>24797</v>
      </c>
      <c r="E4912" s="338" t="s">
        <v>434</v>
      </c>
      <c r="F4912" s="340" t="s">
        <v>24798</v>
      </c>
      <c r="G4912" s="340" t="s">
        <v>24799</v>
      </c>
    </row>
    <row r="4913" spans="1:7" ht="22.5">
      <c r="A4913" s="337" t="str">
        <f t="shared" si="77"/>
        <v>SINAPI 86924</v>
      </c>
      <c r="B4913" s="338" t="s">
        <v>177</v>
      </c>
      <c r="C4913" s="338" t="s">
        <v>24800</v>
      </c>
      <c r="D4913" s="339" t="s">
        <v>24801</v>
      </c>
      <c r="E4913" s="338" t="s">
        <v>434</v>
      </c>
      <c r="F4913" s="340" t="s">
        <v>24802</v>
      </c>
      <c r="G4913" s="340" t="s">
        <v>24803</v>
      </c>
    </row>
    <row r="4914" spans="1:7" ht="22.5">
      <c r="A4914" s="337" t="str">
        <f t="shared" si="77"/>
        <v>SINAPI 86925</v>
      </c>
      <c r="B4914" s="338" t="s">
        <v>177</v>
      </c>
      <c r="C4914" s="338" t="s">
        <v>24804</v>
      </c>
      <c r="D4914" s="339" t="s">
        <v>24805</v>
      </c>
      <c r="E4914" s="338" t="s">
        <v>434</v>
      </c>
      <c r="F4914" s="340" t="s">
        <v>24806</v>
      </c>
      <c r="G4914" s="340" t="s">
        <v>24807</v>
      </c>
    </row>
    <row r="4915" spans="1:7" ht="22.5">
      <c r="A4915" s="337" t="str">
        <f t="shared" si="77"/>
        <v>SINAPI 86926</v>
      </c>
      <c r="B4915" s="338" t="s">
        <v>177</v>
      </c>
      <c r="C4915" s="338" t="s">
        <v>24808</v>
      </c>
      <c r="D4915" s="339" t="s">
        <v>24809</v>
      </c>
      <c r="E4915" s="338" t="s">
        <v>434</v>
      </c>
      <c r="F4915" s="340" t="s">
        <v>24810</v>
      </c>
      <c r="G4915" s="340" t="s">
        <v>24811</v>
      </c>
    </row>
    <row r="4916" spans="1:7" ht="22.5">
      <c r="A4916" s="337" t="str">
        <f t="shared" si="77"/>
        <v>SINAPI 86927</v>
      </c>
      <c r="B4916" s="338" t="s">
        <v>177</v>
      </c>
      <c r="C4916" s="338" t="s">
        <v>24812</v>
      </c>
      <c r="D4916" s="339" t="s">
        <v>24813</v>
      </c>
      <c r="E4916" s="338" t="s">
        <v>434</v>
      </c>
      <c r="F4916" s="340" t="s">
        <v>24814</v>
      </c>
      <c r="G4916" s="340" t="s">
        <v>24815</v>
      </c>
    </row>
    <row r="4917" spans="1:7" ht="22.5">
      <c r="A4917" s="337" t="str">
        <f t="shared" si="77"/>
        <v>SINAPI 86928</v>
      </c>
      <c r="B4917" s="338" t="s">
        <v>177</v>
      </c>
      <c r="C4917" s="338" t="s">
        <v>24816</v>
      </c>
      <c r="D4917" s="339" t="s">
        <v>24817</v>
      </c>
      <c r="E4917" s="338" t="s">
        <v>434</v>
      </c>
      <c r="F4917" s="340" t="s">
        <v>24818</v>
      </c>
      <c r="G4917" s="340" t="s">
        <v>23115</v>
      </c>
    </row>
    <row r="4918" spans="1:7" ht="22.5">
      <c r="A4918" s="337" t="str">
        <f t="shared" si="77"/>
        <v>SINAPI 86929</v>
      </c>
      <c r="B4918" s="338" t="s">
        <v>177</v>
      </c>
      <c r="C4918" s="338" t="s">
        <v>24819</v>
      </c>
      <c r="D4918" s="339" t="s">
        <v>24820</v>
      </c>
      <c r="E4918" s="338" t="s">
        <v>434</v>
      </c>
      <c r="F4918" s="340" t="s">
        <v>24821</v>
      </c>
      <c r="G4918" s="340" t="s">
        <v>24822</v>
      </c>
    </row>
    <row r="4919" spans="1:7" ht="22.5">
      <c r="A4919" s="337" t="str">
        <f t="shared" ref="A4919:A4982" si="78">CONCATENAR</f>
        <v>SINAPI 86930</v>
      </c>
      <c r="B4919" s="338" t="s">
        <v>177</v>
      </c>
      <c r="C4919" s="338" t="s">
        <v>24823</v>
      </c>
      <c r="D4919" s="339" t="s">
        <v>24824</v>
      </c>
      <c r="E4919" s="338" t="s">
        <v>434</v>
      </c>
      <c r="F4919" s="340" t="s">
        <v>24825</v>
      </c>
      <c r="G4919" s="340" t="s">
        <v>24826</v>
      </c>
    </row>
    <row r="4920" spans="1:7" ht="22.5">
      <c r="A4920" s="337" t="str">
        <f t="shared" si="78"/>
        <v>SINAPI 86931</v>
      </c>
      <c r="B4920" s="338" t="s">
        <v>177</v>
      </c>
      <c r="C4920" s="338" t="s">
        <v>24827</v>
      </c>
      <c r="D4920" s="339" t="s">
        <v>24828</v>
      </c>
      <c r="E4920" s="338" t="s">
        <v>434</v>
      </c>
      <c r="F4920" s="340" t="s">
        <v>24829</v>
      </c>
      <c r="G4920" s="340" t="s">
        <v>24830</v>
      </c>
    </row>
    <row r="4921" spans="1:7" ht="22.5">
      <c r="A4921" s="337" t="str">
        <f t="shared" si="78"/>
        <v>SINAPI 86932</v>
      </c>
      <c r="B4921" s="338" t="s">
        <v>177</v>
      </c>
      <c r="C4921" s="338" t="s">
        <v>24831</v>
      </c>
      <c r="D4921" s="339" t="s">
        <v>24832</v>
      </c>
      <c r="E4921" s="338" t="s">
        <v>434</v>
      </c>
      <c r="F4921" s="340" t="s">
        <v>24833</v>
      </c>
      <c r="G4921" s="340" t="s">
        <v>24834</v>
      </c>
    </row>
    <row r="4922" spans="1:7" ht="33.75">
      <c r="A4922" s="337" t="str">
        <f t="shared" si="78"/>
        <v>SINAPI 86933</v>
      </c>
      <c r="B4922" s="338" t="s">
        <v>177</v>
      </c>
      <c r="C4922" s="338" t="s">
        <v>24835</v>
      </c>
      <c r="D4922" s="339" t="s">
        <v>24836</v>
      </c>
      <c r="E4922" s="338" t="s">
        <v>434</v>
      </c>
      <c r="F4922" s="340" t="s">
        <v>24837</v>
      </c>
      <c r="G4922" s="340" t="s">
        <v>24838</v>
      </c>
    </row>
    <row r="4923" spans="1:7" ht="33.75">
      <c r="A4923" s="337" t="str">
        <f t="shared" si="78"/>
        <v>SINAPI 86934</v>
      </c>
      <c r="B4923" s="338" t="s">
        <v>177</v>
      </c>
      <c r="C4923" s="338" t="s">
        <v>24839</v>
      </c>
      <c r="D4923" s="339" t="s">
        <v>24840</v>
      </c>
      <c r="E4923" s="338" t="s">
        <v>434</v>
      </c>
      <c r="F4923" s="340" t="s">
        <v>24841</v>
      </c>
      <c r="G4923" s="340" t="s">
        <v>15917</v>
      </c>
    </row>
    <row r="4924" spans="1:7" ht="22.5">
      <c r="A4924" s="337" t="str">
        <f t="shared" si="78"/>
        <v>SINAPI 86935</v>
      </c>
      <c r="B4924" s="338" t="s">
        <v>177</v>
      </c>
      <c r="C4924" s="338" t="s">
        <v>24842</v>
      </c>
      <c r="D4924" s="339" t="s">
        <v>24843</v>
      </c>
      <c r="E4924" s="338" t="s">
        <v>434</v>
      </c>
      <c r="F4924" s="340" t="s">
        <v>24844</v>
      </c>
      <c r="G4924" s="340" t="s">
        <v>24845</v>
      </c>
    </row>
    <row r="4925" spans="1:7" ht="22.5">
      <c r="A4925" s="337" t="str">
        <f t="shared" si="78"/>
        <v>SINAPI 86936</v>
      </c>
      <c r="B4925" s="338" t="s">
        <v>177</v>
      </c>
      <c r="C4925" s="338" t="s">
        <v>24846</v>
      </c>
      <c r="D4925" s="339" t="s">
        <v>24847</v>
      </c>
      <c r="E4925" s="338" t="s">
        <v>434</v>
      </c>
      <c r="F4925" s="340" t="s">
        <v>24848</v>
      </c>
      <c r="G4925" s="340" t="s">
        <v>24849</v>
      </c>
    </row>
    <row r="4926" spans="1:7" ht="22.5">
      <c r="A4926" s="337" t="str">
        <f t="shared" si="78"/>
        <v>SINAPI 86937</v>
      </c>
      <c r="B4926" s="338" t="s">
        <v>177</v>
      </c>
      <c r="C4926" s="338" t="s">
        <v>24850</v>
      </c>
      <c r="D4926" s="339" t="s">
        <v>24851</v>
      </c>
      <c r="E4926" s="338" t="s">
        <v>434</v>
      </c>
      <c r="F4926" s="340" t="s">
        <v>24852</v>
      </c>
      <c r="G4926" s="340" t="s">
        <v>24853</v>
      </c>
    </row>
    <row r="4927" spans="1:7" ht="22.5">
      <c r="A4927" s="337" t="str">
        <f t="shared" si="78"/>
        <v>SINAPI 86938</v>
      </c>
      <c r="B4927" s="338" t="s">
        <v>177</v>
      </c>
      <c r="C4927" s="338" t="s">
        <v>24854</v>
      </c>
      <c r="D4927" s="339" t="s">
        <v>24855</v>
      </c>
      <c r="E4927" s="338" t="s">
        <v>434</v>
      </c>
      <c r="F4927" s="340" t="s">
        <v>24856</v>
      </c>
      <c r="G4927" s="340" t="s">
        <v>24857</v>
      </c>
    </row>
    <row r="4928" spans="1:7" ht="33.75">
      <c r="A4928" s="337" t="str">
        <f t="shared" si="78"/>
        <v>SINAPI 86939</v>
      </c>
      <c r="B4928" s="338" t="s">
        <v>177</v>
      </c>
      <c r="C4928" s="338" t="s">
        <v>24858</v>
      </c>
      <c r="D4928" s="339" t="s">
        <v>24859</v>
      </c>
      <c r="E4928" s="338" t="s">
        <v>434</v>
      </c>
      <c r="F4928" s="340" t="s">
        <v>24860</v>
      </c>
      <c r="G4928" s="340" t="s">
        <v>24861</v>
      </c>
    </row>
    <row r="4929" spans="1:7" ht="33.75">
      <c r="A4929" s="337" t="str">
        <f t="shared" si="78"/>
        <v>SINAPI 86940</v>
      </c>
      <c r="B4929" s="338" t="s">
        <v>177</v>
      </c>
      <c r="C4929" s="338" t="s">
        <v>24862</v>
      </c>
      <c r="D4929" s="339" t="s">
        <v>24863</v>
      </c>
      <c r="E4929" s="338" t="s">
        <v>434</v>
      </c>
      <c r="F4929" s="340" t="s">
        <v>24864</v>
      </c>
      <c r="G4929" s="340" t="s">
        <v>24865</v>
      </c>
    </row>
    <row r="4930" spans="1:7" ht="33.75">
      <c r="A4930" s="337" t="str">
        <f t="shared" si="78"/>
        <v>SINAPI 86941</v>
      </c>
      <c r="B4930" s="338" t="s">
        <v>177</v>
      </c>
      <c r="C4930" s="338" t="s">
        <v>24866</v>
      </c>
      <c r="D4930" s="339" t="s">
        <v>24867</v>
      </c>
      <c r="E4930" s="338" t="s">
        <v>434</v>
      </c>
      <c r="F4930" s="340" t="s">
        <v>24868</v>
      </c>
      <c r="G4930" s="340" t="s">
        <v>24869</v>
      </c>
    </row>
    <row r="4931" spans="1:7" ht="33.75">
      <c r="A4931" s="337" t="str">
        <f t="shared" si="78"/>
        <v>SINAPI 86942</v>
      </c>
      <c r="B4931" s="338" t="s">
        <v>177</v>
      </c>
      <c r="C4931" s="338" t="s">
        <v>24870</v>
      </c>
      <c r="D4931" s="339" t="s">
        <v>24871</v>
      </c>
      <c r="E4931" s="338" t="s">
        <v>434</v>
      </c>
      <c r="F4931" s="340" t="s">
        <v>24872</v>
      </c>
      <c r="G4931" s="340" t="s">
        <v>24873</v>
      </c>
    </row>
    <row r="4932" spans="1:7" ht="33.75">
      <c r="A4932" s="337" t="str">
        <f t="shared" si="78"/>
        <v>SINAPI 86943</v>
      </c>
      <c r="B4932" s="338" t="s">
        <v>177</v>
      </c>
      <c r="C4932" s="338" t="s">
        <v>24874</v>
      </c>
      <c r="D4932" s="339" t="s">
        <v>24875</v>
      </c>
      <c r="E4932" s="338" t="s">
        <v>434</v>
      </c>
      <c r="F4932" s="340" t="s">
        <v>24876</v>
      </c>
      <c r="G4932" s="340" t="s">
        <v>24877</v>
      </c>
    </row>
    <row r="4933" spans="1:7" ht="33.75">
      <c r="A4933" s="337" t="str">
        <f t="shared" si="78"/>
        <v>SINAPI 86947</v>
      </c>
      <c r="B4933" s="338" t="s">
        <v>177</v>
      </c>
      <c r="C4933" s="338" t="s">
        <v>24878</v>
      </c>
      <c r="D4933" s="339" t="s">
        <v>24879</v>
      </c>
      <c r="E4933" s="338" t="s">
        <v>434</v>
      </c>
      <c r="F4933" s="340" t="s">
        <v>24880</v>
      </c>
      <c r="G4933" s="340" t="s">
        <v>24881</v>
      </c>
    </row>
    <row r="4934" spans="1:7" ht="33.75">
      <c r="A4934" s="337" t="str">
        <f t="shared" si="78"/>
        <v>SINAPI 93396</v>
      </c>
      <c r="B4934" s="338" t="s">
        <v>177</v>
      </c>
      <c r="C4934" s="338" t="s">
        <v>24882</v>
      </c>
      <c r="D4934" s="339" t="s">
        <v>24883</v>
      </c>
      <c r="E4934" s="338" t="s">
        <v>434</v>
      </c>
      <c r="F4934" s="340" t="s">
        <v>24884</v>
      </c>
      <c r="G4934" s="340" t="s">
        <v>24885</v>
      </c>
    </row>
    <row r="4935" spans="1:7" ht="33.75">
      <c r="A4935" s="337" t="str">
        <f t="shared" si="78"/>
        <v>SINAPI 93441</v>
      </c>
      <c r="B4935" s="338" t="s">
        <v>177</v>
      </c>
      <c r="C4935" s="338" t="s">
        <v>24886</v>
      </c>
      <c r="D4935" s="339" t="s">
        <v>24887</v>
      </c>
      <c r="E4935" s="338" t="s">
        <v>434</v>
      </c>
      <c r="F4935" s="340" t="s">
        <v>24888</v>
      </c>
      <c r="G4935" s="340" t="s">
        <v>24889</v>
      </c>
    </row>
    <row r="4936" spans="1:7" ht="33.75">
      <c r="A4936" s="337" t="str">
        <f t="shared" si="78"/>
        <v>SINAPI 93442</v>
      </c>
      <c r="B4936" s="338" t="s">
        <v>177</v>
      </c>
      <c r="C4936" s="338" t="s">
        <v>24890</v>
      </c>
      <c r="D4936" s="339" t="s">
        <v>24891</v>
      </c>
      <c r="E4936" s="338" t="s">
        <v>434</v>
      </c>
      <c r="F4936" s="340" t="s">
        <v>24892</v>
      </c>
      <c r="G4936" s="340" t="s">
        <v>24893</v>
      </c>
    </row>
    <row r="4937" spans="1:7">
      <c r="A4937" s="337" t="str">
        <f t="shared" si="78"/>
        <v>SINAPI 95469</v>
      </c>
      <c r="B4937" s="338" t="s">
        <v>177</v>
      </c>
      <c r="C4937" s="338" t="s">
        <v>24894</v>
      </c>
      <c r="D4937" s="339" t="s">
        <v>24895</v>
      </c>
      <c r="E4937" s="338" t="s">
        <v>434</v>
      </c>
      <c r="F4937" s="340" t="s">
        <v>24896</v>
      </c>
      <c r="G4937" s="340" t="s">
        <v>24897</v>
      </c>
    </row>
    <row r="4938" spans="1:7" ht="22.5">
      <c r="A4938" s="337" t="str">
        <f t="shared" si="78"/>
        <v>SINAPI 95470</v>
      </c>
      <c r="B4938" s="338" t="s">
        <v>177</v>
      </c>
      <c r="C4938" s="338" t="s">
        <v>24898</v>
      </c>
      <c r="D4938" s="339" t="s">
        <v>24899</v>
      </c>
      <c r="E4938" s="338" t="s">
        <v>434</v>
      </c>
      <c r="F4938" s="340" t="s">
        <v>24900</v>
      </c>
      <c r="G4938" s="340" t="s">
        <v>24901</v>
      </c>
    </row>
    <row r="4939" spans="1:7" ht="22.5">
      <c r="A4939" s="337" t="str">
        <f t="shared" si="78"/>
        <v>SINAPI 95471</v>
      </c>
      <c r="B4939" s="338" t="s">
        <v>177</v>
      </c>
      <c r="C4939" s="338" t="s">
        <v>24902</v>
      </c>
      <c r="D4939" s="339" t="s">
        <v>24903</v>
      </c>
      <c r="E4939" s="338" t="s">
        <v>434</v>
      </c>
      <c r="F4939" s="340" t="s">
        <v>24904</v>
      </c>
      <c r="G4939" s="340" t="s">
        <v>24905</v>
      </c>
    </row>
    <row r="4940" spans="1:7" ht="22.5">
      <c r="A4940" s="337" t="str">
        <f t="shared" si="78"/>
        <v>SINAPI 95472</v>
      </c>
      <c r="B4940" s="338" t="s">
        <v>177</v>
      </c>
      <c r="C4940" s="338" t="s">
        <v>24906</v>
      </c>
      <c r="D4940" s="339" t="s">
        <v>24907</v>
      </c>
      <c r="E4940" s="338" t="s">
        <v>434</v>
      </c>
      <c r="F4940" s="340" t="s">
        <v>24908</v>
      </c>
      <c r="G4940" s="340" t="s">
        <v>24909</v>
      </c>
    </row>
    <row r="4941" spans="1:7">
      <c r="A4941" s="337" t="str">
        <f t="shared" si="78"/>
        <v>SINAPI 95542</v>
      </c>
      <c r="B4941" s="338" t="s">
        <v>177</v>
      </c>
      <c r="C4941" s="338" t="s">
        <v>24910</v>
      </c>
      <c r="D4941" s="339" t="s">
        <v>24911</v>
      </c>
      <c r="E4941" s="338" t="s">
        <v>434</v>
      </c>
      <c r="F4941" s="340" t="s">
        <v>21800</v>
      </c>
      <c r="G4941" s="340" t="s">
        <v>17516</v>
      </c>
    </row>
    <row r="4942" spans="1:7">
      <c r="A4942" s="337" t="str">
        <f t="shared" si="78"/>
        <v>SINAPI 95543</v>
      </c>
      <c r="B4942" s="338" t="s">
        <v>177</v>
      </c>
      <c r="C4942" s="338" t="s">
        <v>24912</v>
      </c>
      <c r="D4942" s="339" t="s">
        <v>24913</v>
      </c>
      <c r="E4942" s="338" t="s">
        <v>434</v>
      </c>
      <c r="F4942" s="340" t="s">
        <v>24914</v>
      </c>
      <c r="G4942" s="340" t="s">
        <v>24915</v>
      </c>
    </row>
    <row r="4943" spans="1:7">
      <c r="A4943" s="337" t="str">
        <f t="shared" si="78"/>
        <v>SINAPI 95544</v>
      </c>
      <c r="B4943" s="338" t="s">
        <v>177</v>
      </c>
      <c r="C4943" s="338" t="s">
        <v>24916</v>
      </c>
      <c r="D4943" s="339" t="s">
        <v>24917</v>
      </c>
      <c r="E4943" s="338" t="s">
        <v>434</v>
      </c>
      <c r="F4943" s="340" t="s">
        <v>17307</v>
      </c>
      <c r="G4943" s="340" t="s">
        <v>24918</v>
      </c>
    </row>
    <row r="4944" spans="1:7">
      <c r="A4944" s="337" t="str">
        <f t="shared" si="78"/>
        <v>SINAPI 95545</v>
      </c>
      <c r="B4944" s="338" t="s">
        <v>177</v>
      </c>
      <c r="C4944" s="338" t="s">
        <v>24919</v>
      </c>
      <c r="D4944" s="339" t="s">
        <v>24920</v>
      </c>
      <c r="E4944" s="338" t="s">
        <v>434</v>
      </c>
      <c r="F4944" s="340" t="s">
        <v>24921</v>
      </c>
      <c r="G4944" s="340" t="s">
        <v>24922</v>
      </c>
    </row>
    <row r="4945" spans="1:7">
      <c r="A4945" s="337" t="str">
        <f t="shared" si="78"/>
        <v>SINAPI 95546</v>
      </c>
      <c r="B4945" s="338" t="s">
        <v>177</v>
      </c>
      <c r="C4945" s="338" t="s">
        <v>24923</v>
      </c>
      <c r="D4945" s="339" t="s">
        <v>24924</v>
      </c>
      <c r="E4945" s="338" t="s">
        <v>434</v>
      </c>
      <c r="F4945" s="340" t="s">
        <v>24925</v>
      </c>
      <c r="G4945" s="340" t="s">
        <v>24926</v>
      </c>
    </row>
    <row r="4946" spans="1:7" ht="22.5">
      <c r="A4946" s="337" t="str">
        <f t="shared" si="78"/>
        <v>SINAPI 95547</v>
      </c>
      <c r="B4946" s="338" t="s">
        <v>177</v>
      </c>
      <c r="C4946" s="338" t="s">
        <v>24927</v>
      </c>
      <c r="D4946" s="339" t="s">
        <v>24928</v>
      </c>
      <c r="E4946" s="338" t="s">
        <v>434</v>
      </c>
      <c r="F4946" s="340" t="s">
        <v>24929</v>
      </c>
      <c r="G4946" s="340" t="s">
        <v>24930</v>
      </c>
    </row>
    <row r="4947" spans="1:7">
      <c r="A4947" s="337" t="str">
        <f t="shared" si="78"/>
        <v>SINAPI 100848</v>
      </c>
      <c r="B4947" s="338" t="s">
        <v>177</v>
      </c>
      <c r="C4947" s="338" t="s">
        <v>24931</v>
      </c>
      <c r="D4947" s="339" t="s">
        <v>24932</v>
      </c>
      <c r="E4947" s="338" t="s">
        <v>434</v>
      </c>
      <c r="F4947" s="340" t="s">
        <v>24933</v>
      </c>
      <c r="G4947" s="340" t="s">
        <v>24934</v>
      </c>
    </row>
    <row r="4948" spans="1:7">
      <c r="A4948" s="337" t="str">
        <f t="shared" si="78"/>
        <v>SINAPI 100849</v>
      </c>
      <c r="B4948" s="338" t="s">
        <v>177</v>
      </c>
      <c r="C4948" s="338" t="s">
        <v>24935</v>
      </c>
      <c r="D4948" s="339" t="s">
        <v>24936</v>
      </c>
      <c r="E4948" s="338" t="s">
        <v>434</v>
      </c>
      <c r="F4948" s="340" t="s">
        <v>24937</v>
      </c>
      <c r="G4948" s="340" t="s">
        <v>22721</v>
      </c>
    </row>
    <row r="4949" spans="1:7">
      <c r="A4949" s="337" t="str">
        <f t="shared" si="78"/>
        <v>SINAPI 100851</v>
      </c>
      <c r="B4949" s="338" t="s">
        <v>177</v>
      </c>
      <c r="C4949" s="338" t="s">
        <v>24938</v>
      </c>
      <c r="D4949" s="339" t="s">
        <v>24939</v>
      </c>
      <c r="E4949" s="338" t="s">
        <v>434</v>
      </c>
      <c r="F4949" s="340" t="s">
        <v>24940</v>
      </c>
      <c r="G4949" s="340" t="s">
        <v>24941</v>
      </c>
    </row>
    <row r="4950" spans="1:7">
      <c r="A4950" s="337" t="str">
        <f t="shared" si="78"/>
        <v>SINAPI 100852</v>
      </c>
      <c r="B4950" s="338" t="s">
        <v>177</v>
      </c>
      <c r="C4950" s="338" t="s">
        <v>24942</v>
      </c>
      <c r="D4950" s="339" t="s">
        <v>24943</v>
      </c>
      <c r="E4950" s="338" t="s">
        <v>434</v>
      </c>
      <c r="F4950" s="340" t="s">
        <v>24944</v>
      </c>
      <c r="G4950" s="340" t="s">
        <v>24945</v>
      </c>
    </row>
    <row r="4951" spans="1:7">
      <c r="A4951" s="337" t="str">
        <f t="shared" si="78"/>
        <v>SINAPI 100853</v>
      </c>
      <c r="B4951" s="338" t="s">
        <v>177</v>
      </c>
      <c r="C4951" s="338" t="s">
        <v>24946</v>
      </c>
      <c r="D4951" s="339" t="s">
        <v>24947</v>
      </c>
      <c r="E4951" s="338" t="s">
        <v>434</v>
      </c>
      <c r="F4951" s="340" t="s">
        <v>24948</v>
      </c>
      <c r="G4951" s="340" t="s">
        <v>24949</v>
      </c>
    </row>
    <row r="4952" spans="1:7">
      <c r="A4952" s="337" t="str">
        <f t="shared" si="78"/>
        <v>SINAPI 100854</v>
      </c>
      <c r="B4952" s="338" t="s">
        <v>177</v>
      </c>
      <c r="C4952" s="338" t="s">
        <v>24950</v>
      </c>
      <c r="D4952" s="339" t="s">
        <v>24951</v>
      </c>
      <c r="E4952" s="338" t="s">
        <v>434</v>
      </c>
      <c r="F4952" s="340" t="s">
        <v>24952</v>
      </c>
      <c r="G4952" s="340" t="s">
        <v>24953</v>
      </c>
    </row>
    <row r="4953" spans="1:7" ht="22.5">
      <c r="A4953" s="337" t="str">
        <f t="shared" si="78"/>
        <v>SINAPI 100855</v>
      </c>
      <c r="B4953" s="338" t="s">
        <v>177</v>
      </c>
      <c r="C4953" s="338" t="s">
        <v>24954</v>
      </c>
      <c r="D4953" s="339" t="s">
        <v>24955</v>
      </c>
      <c r="E4953" s="338" t="s">
        <v>434</v>
      </c>
      <c r="F4953" s="340" t="s">
        <v>24921</v>
      </c>
      <c r="G4953" s="340" t="s">
        <v>24922</v>
      </c>
    </row>
    <row r="4954" spans="1:7">
      <c r="A4954" s="337" t="str">
        <f t="shared" si="78"/>
        <v>SINAPI 100856</v>
      </c>
      <c r="B4954" s="338" t="s">
        <v>177</v>
      </c>
      <c r="C4954" s="338" t="s">
        <v>24956</v>
      </c>
      <c r="D4954" s="339" t="s">
        <v>24957</v>
      </c>
      <c r="E4954" s="338" t="s">
        <v>434</v>
      </c>
      <c r="F4954" s="340" t="s">
        <v>22601</v>
      </c>
      <c r="G4954" s="340" t="s">
        <v>24958</v>
      </c>
    </row>
    <row r="4955" spans="1:7">
      <c r="A4955" s="337" t="str">
        <f t="shared" si="78"/>
        <v>SINAPI 100857</v>
      </c>
      <c r="B4955" s="338" t="s">
        <v>177</v>
      </c>
      <c r="C4955" s="338" t="s">
        <v>24959</v>
      </c>
      <c r="D4955" s="339" t="s">
        <v>24960</v>
      </c>
      <c r="E4955" s="338" t="s">
        <v>434</v>
      </c>
      <c r="F4955" s="340" t="s">
        <v>24961</v>
      </c>
      <c r="G4955" s="340" t="s">
        <v>24962</v>
      </c>
    </row>
    <row r="4956" spans="1:7">
      <c r="A4956" s="337" t="str">
        <f t="shared" si="78"/>
        <v>SINAPI 100858</v>
      </c>
      <c r="B4956" s="338" t="s">
        <v>177</v>
      </c>
      <c r="C4956" s="338" t="s">
        <v>24963</v>
      </c>
      <c r="D4956" s="339" t="s">
        <v>24964</v>
      </c>
      <c r="E4956" s="338" t="s">
        <v>434</v>
      </c>
      <c r="F4956" s="340" t="s">
        <v>24965</v>
      </c>
      <c r="G4956" s="340" t="s">
        <v>24966</v>
      </c>
    </row>
    <row r="4957" spans="1:7" ht="22.5">
      <c r="A4957" s="337" t="str">
        <f t="shared" si="78"/>
        <v>SINAPI 100859</v>
      </c>
      <c r="B4957" s="338" t="s">
        <v>177</v>
      </c>
      <c r="C4957" s="338" t="s">
        <v>24967</v>
      </c>
      <c r="D4957" s="339" t="s">
        <v>24968</v>
      </c>
      <c r="E4957" s="338" t="s">
        <v>434</v>
      </c>
      <c r="F4957" s="340" t="s">
        <v>24969</v>
      </c>
      <c r="G4957" s="340" t="s">
        <v>24970</v>
      </c>
    </row>
    <row r="4958" spans="1:7">
      <c r="A4958" s="337" t="str">
        <f t="shared" si="78"/>
        <v>SINAPI 100860</v>
      </c>
      <c r="B4958" s="338" t="s">
        <v>177</v>
      </c>
      <c r="C4958" s="338" t="s">
        <v>24971</v>
      </c>
      <c r="D4958" s="339" t="s">
        <v>24972</v>
      </c>
      <c r="E4958" s="338" t="s">
        <v>434</v>
      </c>
      <c r="F4958" s="340" t="s">
        <v>24973</v>
      </c>
      <c r="G4958" s="340" t="s">
        <v>15462</v>
      </c>
    </row>
    <row r="4959" spans="1:7" ht="22.5">
      <c r="A4959" s="337" t="str">
        <f t="shared" si="78"/>
        <v>SINAPI 100861</v>
      </c>
      <c r="B4959" s="338" t="s">
        <v>177</v>
      </c>
      <c r="C4959" s="338" t="s">
        <v>24974</v>
      </c>
      <c r="D4959" s="339" t="s">
        <v>24975</v>
      </c>
      <c r="E4959" s="338" t="s">
        <v>434</v>
      </c>
      <c r="F4959" s="340" t="s">
        <v>24976</v>
      </c>
      <c r="G4959" s="340" t="s">
        <v>23948</v>
      </c>
    </row>
    <row r="4960" spans="1:7" ht="22.5">
      <c r="A4960" s="337" t="str">
        <f t="shared" si="78"/>
        <v>SINAPI 100862</v>
      </c>
      <c r="B4960" s="338" t="s">
        <v>177</v>
      </c>
      <c r="C4960" s="338" t="s">
        <v>24977</v>
      </c>
      <c r="D4960" s="339" t="s">
        <v>24978</v>
      </c>
      <c r="E4960" s="338" t="s">
        <v>434</v>
      </c>
      <c r="F4960" s="340" t="s">
        <v>24979</v>
      </c>
      <c r="G4960" s="340" t="s">
        <v>24980</v>
      </c>
    </row>
    <row r="4961" spans="1:7" ht="22.5">
      <c r="A4961" s="337" t="str">
        <f t="shared" si="78"/>
        <v>SINAPI 100863</v>
      </c>
      <c r="B4961" s="338" t="s">
        <v>177</v>
      </c>
      <c r="C4961" s="338" t="s">
        <v>24981</v>
      </c>
      <c r="D4961" s="339" t="s">
        <v>24982</v>
      </c>
      <c r="E4961" s="338" t="s">
        <v>434</v>
      </c>
      <c r="F4961" s="340" t="s">
        <v>24983</v>
      </c>
      <c r="G4961" s="340" t="s">
        <v>24984</v>
      </c>
    </row>
    <row r="4962" spans="1:7" ht="22.5">
      <c r="A4962" s="337" t="str">
        <f t="shared" si="78"/>
        <v>SINAPI 100864</v>
      </c>
      <c r="B4962" s="338" t="s">
        <v>177</v>
      </c>
      <c r="C4962" s="338" t="s">
        <v>24985</v>
      </c>
      <c r="D4962" s="339" t="s">
        <v>24986</v>
      </c>
      <c r="E4962" s="338" t="s">
        <v>434</v>
      </c>
      <c r="F4962" s="340" t="s">
        <v>24987</v>
      </c>
      <c r="G4962" s="340" t="s">
        <v>24988</v>
      </c>
    </row>
    <row r="4963" spans="1:7" ht="22.5">
      <c r="A4963" s="337" t="str">
        <f t="shared" si="78"/>
        <v>SINAPI 100865</v>
      </c>
      <c r="B4963" s="338" t="s">
        <v>177</v>
      </c>
      <c r="C4963" s="338" t="s">
        <v>24989</v>
      </c>
      <c r="D4963" s="339" t="s">
        <v>24990</v>
      </c>
      <c r="E4963" s="338" t="s">
        <v>434</v>
      </c>
      <c r="F4963" s="340" t="s">
        <v>24991</v>
      </c>
      <c r="G4963" s="340" t="s">
        <v>24992</v>
      </c>
    </row>
    <row r="4964" spans="1:7" ht="22.5">
      <c r="A4964" s="337" t="str">
        <f t="shared" si="78"/>
        <v>SINAPI 100866</v>
      </c>
      <c r="B4964" s="338" t="s">
        <v>177</v>
      </c>
      <c r="C4964" s="338" t="s">
        <v>24993</v>
      </c>
      <c r="D4964" s="339" t="s">
        <v>24994</v>
      </c>
      <c r="E4964" s="338" t="s">
        <v>434</v>
      </c>
      <c r="F4964" s="340" t="s">
        <v>24995</v>
      </c>
      <c r="G4964" s="340" t="s">
        <v>24996</v>
      </c>
    </row>
    <row r="4965" spans="1:7" ht="22.5">
      <c r="A4965" s="337" t="str">
        <f t="shared" si="78"/>
        <v>SINAPI 100867</v>
      </c>
      <c r="B4965" s="338" t="s">
        <v>177</v>
      </c>
      <c r="C4965" s="338" t="s">
        <v>24997</v>
      </c>
      <c r="D4965" s="339" t="s">
        <v>24998</v>
      </c>
      <c r="E4965" s="338" t="s">
        <v>434</v>
      </c>
      <c r="F4965" s="340" t="s">
        <v>24999</v>
      </c>
      <c r="G4965" s="340" t="s">
        <v>25000</v>
      </c>
    </row>
    <row r="4966" spans="1:7" ht="22.5">
      <c r="A4966" s="337" t="str">
        <f t="shared" si="78"/>
        <v>SINAPI 100868</v>
      </c>
      <c r="B4966" s="338" t="s">
        <v>177</v>
      </c>
      <c r="C4966" s="338" t="s">
        <v>25001</v>
      </c>
      <c r="D4966" s="339" t="s">
        <v>25002</v>
      </c>
      <c r="E4966" s="338" t="s">
        <v>434</v>
      </c>
      <c r="F4966" s="340" t="s">
        <v>25003</v>
      </c>
      <c r="G4966" s="340" t="s">
        <v>25004</v>
      </c>
    </row>
    <row r="4967" spans="1:7" ht="22.5">
      <c r="A4967" s="337" t="str">
        <f t="shared" si="78"/>
        <v>SINAPI 100869</v>
      </c>
      <c r="B4967" s="338" t="s">
        <v>177</v>
      </c>
      <c r="C4967" s="338" t="s">
        <v>25005</v>
      </c>
      <c r="D4967" s="339" t="s">
        <v>25006</v>
      </c>
      <c r="E4967" s="338" t="s">
        <v>434</v>
      </c>
      <c r="F4967" s="340" t="s">
        <v>25007</v>
      </c>
      <c r="G4967" s="340" t="s">
        <v>25008</v>
      </c>
    </row>
    <row r="4968" spans="1:7" ht="22.5">
      <c r="A4968" s="337" t="str">
        <f t="shared" si="78"/>
        <v>SINAPI 100870</v>
      </c>
      <c r="B4968" s="338" t="s">
        <v>177</v>
      </c>
      <c r="C4968" s="338" t="s">
        <v>25009</v>
      </c>
      <c r="D4968" s="339" t="s">
        <v>25010</v>
      </c>
      <c r="E4968" s="338" t="s">
        <v>434</v>
      </c>
      <c r="F4968" s="340" t="s">
        <v>25011</v>
      </c>
      <c r="G4968" s="340" t="s">
        <v>25012</v>
      </c>
    </row>
    <row r="4969" spans="1:7" ht="22.5">
      <c r="A4969" s="337" t="str">
        <f t="shared" si="78"/>
        <v>SINAPI 100871</v>
      </c>
      <c r="B4969" s="338" t="s">
        <v>177</v>
      </c>
      <c r="C4969" s="338" t="s">
        <v>25013</v>
      </c>
      <c r="D4969" s="339" t="s">
        <v>25014</v>
      </c>
      <c r="E4969" s="338" t="s">
        <v>434</v>
      </c>
      <c r="F4969" s="340" t="s">
        <v>25015</v>
      </c>
      <c r="G4969" s="340" t="s">
        <v>25016</v>
      </c>
    </row>
    <row r="4970" spans="1:7" ht="22.5">
      <c r="A4970" s="337" t="str">
        <f t="shared" si="78"/>
        <v>SINAPI 100872</v>
      </c>
      <c r="B4970" s="338" t="s">
        <v>177</v>
      </c>
      <c r="C4970" s="338" t="s">
        <v>25017</v>
      </c>
      <c r="D4970" s="339" t="s">
        <v>25018</v>
      </c>
      <c r="E4970" s="338" t="s">
        <v>434</v>
      </c>
      <c r="F4970" s="340" t="s">
        <v>25019</v>
      </c>
      <c r="G4970" s="340" t="s">
        <v>25020</v>
      </c>
    </row>
    <row r="4971" spans="1:7" ht="22.5">
      <c r="A4971" s="337" t="str">
        <f t="shared" si="78"/>
        <v>SINAPI 100873</v>
      </c>
      <c r="B4971" s="338" t="s">
        <v>177</v>
      </c>
      <c r="C4971" s="338" t="s">
        <v>25021</v>
      </c>
      <c r="D4971" s="339" t="s">
        <v>25022</v>
      </c>
      <c r="E4971" s="338" t="s">
        <v>434</v>
      </c>
      <c r="F4971" s="340" t="s">
        <v>25023</v>
      </c>
      <c r="G4971" s="340" t="s">
        <v>25024</v>
      </c>
    </row>
    <row r="4972" spans="1:7">
      <c r="A4972" s="337" t="str">
        <f t="shared" si="78"/>
        <v>SINAPI 100874</v>
      </c>
      <c r="B4972" s="338" t="s">
        <v>177</v>
      </c>
      <c r="C4972" s="338" t="s">
        <v>25025</v>
      </c>
      <c r="D4972" s="339" t="s">
        <v>25026</v>
      </c>
      <c r="E4972" s="338" t="s">
        <v>434</v>
      </c>
      <c r="F4972" s="340" t="s">
        <v>24995</v>
      </c>
      <c r="G4972" s="340" t="s">
        <v>24996</v>
      </c>
    </row>
    <row r="4973" spans="1:7">
      <c r="A4973" s="337" t="str">
        <f t="shared" si="78"/>
        <v>SINAPI 100875</v>
      </c>
      <c r="B4973" s="338" t="s">
        <v>177</v>
      </c>
      <c r="C4973" s="338" t="s">
        <v>25027</v>
      </c>
      <c r="D4973" s="339" t="s">
        <v>25028</v>
      </c>
      <c r="E4973" s="338" t="s">
        <v>434</v>
      </c>
      <c r="F4973" s="340" t="s">
        <v>25029</v>
      </c>
      <c r="G4973" s="340" t="s">
        <v>25030</v>
      </c>
    </row>
    <row r="4974" spans="1:7" ht="22.5">
      <c r="A4974" s="337" t="str">
        <f t="shared" si="78"/>
        <v>SINAPI 100878</v>
      </c>
      <c r="B4974" s="338" t="s">
        <v>177</v>
      </c>
      <c r="C4974" s="338" t="s">
        <v>25031</v>
      </c>
      <c r="D4974" s="339" t="s">
        <v>25032</v>
      </c>
      <c r="E4974" s="338" t="s">
        <v>434</v>
      </c>
      <c r="F4974" s="340" t="s">
        <v>25033</v>
      </c>
      <c r="G4974" s="340" t="s">
        <v>25034</v>
      </c>
    </row>
    <row r="4975" spans="1:7" ht="22.5">
      <c r="A4975" s="337" t="str">
        <f t="shared" si="78"/>
        <v>SINAPI 98052</v>
      </c>
      <c r="B4975" s="338" t="s">
        <v>177</v>
      </c>
      <c r="C4975" s="338" t="s">
        <v>25035</v>
      </c>
      <c r="D4975" s="339" t="s">
        <v>25036</v>
      </c>
      <c r="E4975" s="338" t="s">
        <v>434</v>
      </c>
      <c r="F4975" s="340" t="s">
        <v>25037</v>
      </c>
      <c r="G4975" s="340" t="s">
        <v>25038</v>
      </c>
    </row>
    <row r="4976" spans="1:7" ht="22.5">
      <c r="A4976" s="337" t="str">
        <f t="shared" si="78"/>
        <v>SINAPI 98053</v>
      </c>
      <c r="B4976" s="338" t="s">
        <v>177</v>
      </c>
      <c r="C4976" s="338" t="s">
        <v>25039</v>
      </c>
      <c r="D4976" s="339" t="s">
        <v>25040</v>
      </c>
      <c r="E4976" s="338" t="s">
        <v>434</v>
      </c>
      <c r="F4976" s="340" t="s">
        <v>25041</v>
      </c>
      <c r="G4976" s="340" t="s">
        <v>25042</v>
      </c>
    </row>
    <row r="4977" spans="1:7" ht="22.5">
      <c r="A4977" s="337" t="str">
        <f t="shared" si="78"/>
        <v>SINAPI 98054</v>
      </c>
      <c r="B4977" s="338" t="s">
        <v>177</v>
      </c>
      <c r="C4977" s="338" t="s">
        <v>25043</v>
      </c>
      <c r="D4977" s="339" t="s">
        <v>25044</v>
      </c>
      <c r="E4977" s="338" t="s">
        <v>434</v>
      </c>
      <c r="F4977" s="340" t="s">
        <v>25045</v>
      </c>
      <c r="G4977" s="340" t="s">
        <v>25046</v>
      </c>
    </row>
    <row r="4978" spans="1:7" ht="22.5">
      <c r="A4978" s="337" t="str">
        <f t="shared" si="78"/>
        <v>SINAPI 98055</v>
      </c>
      <c r="B4978" s="338" t="s">
        <v>177</v>
      </c>
      <c r="C4978" s="338" t="s">
        <v>25047</v>
      </c>
      <c r="D4978" s="339" t="s">
        <v>25048</v>
      </c>
      <c r="E4978" s="338" t="s">
        <v>434</v>
      </c>
      <c r="F4978" s="340" t="s">
        <v>25049</v>
      </c>
      <c r="G4978" s="340" t="s">
        <v>25050</v>
      </c>
    </row>
    <row r="4979" spans="1:7" ht="22.5">
      <c r="A4979" s="337" t="str">
        <f t="shared" si="78"/>
        <v>SINAPI 98056</v>
      </c>
      <c r="B4979" s="338" t="s">
        <v>177</v>
      </c>
      <c r="C4979" s="338" t="s">
        <v>25051</v>
      </c>
      <c r="D4979" s="339" t="s">
        <v>25052</v>
      </c>
      <c r="E4979" s="338" t="s">
        <v>434</v>
      </c>
      <c r="F4979" s="340" t="s">
        <v>25053</v>
      </c>
      <c r="G4979" s="340" t="s">
        <v>25054</v>
      </c>
    </row>
    <row r="4980" spans="1:7" ht="22.5">
      <c r="A4980" s="337" t="str">
        <f t="shared" si="78"/>
        <v>SINAPI 98057</v>
      </c>
      <c r="B4980" s="338" t="s">
        <v>177</v>
      </c>
      <c r="C4980" s="338" t="s">
        <v>25055</v>
      </c>
      <c r="D4980" s="339" t="s">
        <v>25056</v>
      </c>
      <c r="E4980" s="338" t="s">
        <v>434</v>
      </c>
      <c r="F4980" s="340" t="s">
        <v>25057</v>
      </c>
      <c r="G4980" s="340" t="s">
        <v>25058</v>
      </c>
    </row>
    <row r="4981" spans="1:7" ht="22.5">
      <c r="A4981" s="337" t="str">
        <f t="shared" si="78"/>
        <v>SINAPI 98058</v>
      </c>
      <c r="B4981" s="338" t="s">
        <v>177</v>
      </c>
      <c r="C4981" s="338" t="s">
        <v>25059</v>
      </c>
      <c r="D4981" s="339" t="s">
        <v>25060</v>
      </c>
      <c r="E4981" s="338" t="s">
        <v>434</v>
      </c>
      <c r="F4981" s="340" t="s">
        <v>25061</v>
      </c>
      <c r="G4981" s="340" t="s">
        <v>25062</v>
      </c>
    </row>
    <row r="4982" spans="1:7" ht="22.5">
      <c r="A4982" s="337" t="str">
        <f t="shared" si="78"/>
        <v>SINAPI 98059</v>
      </c>
      <c r="B4982" s="338" t="s">
        <v>177</v>
      </c>
      <c r="C4982" s="338" t="s">
        <v>25063</v>
      </c>
      <c r="D4982" s="339" t="s">
        <v>25064</v>
      </c>
      <c r="E4982" s="338" t="s">
        <v>434</v>
      </c>
      <c r="F4982" s="340" t="s">
        <v>25065</v>
      </c>
      <c r="G4982" s="340" t="s">
        <v>25066</v>
      </c>
    </row>
    <row r="4983" spans="1:7" ht="22.5">
      <c r="A4983" s="337" t="str">
        <f t="shared" ref="A4983:A5046" si="79">CONCATENAR</f>
        <v>SINAPI 98060</v>
      </c>
      <c r="B4983" s="338" t="s">
        <v>177</v>
      </c>
      <c r="C4983" s="338" t="s">
        <v>25067</v>
      </c>
      <c r="D4983" s="339" t="s">
        <v>25068</v>
      </c>
      <c r="E4983" s="338" t="s">
        <v>434</v>
      </c>
      <c r="F4983" s="340" t="s">
        <v>25069</v>
      </c>
      <c r="G4983" s="340" t="s">
        <v>25070</v>
      </c>
    </row>
    <row r="4984" spans="1:7" ht="22.5">
      <c r="A4984" s="337" t="str">
        <f t="shared" si="79"/>
        <v>SINAPI 98061</v>
      </c>
      <c r="B4984" s="338" t="s">
        <v>177</v>
      </c>
      <c r="C4984" s="338" t="s">
        <v>25071</v>
      </c>
      <c r="D4984" s="339" t="s">
        <v>25072</v>
      </c>
      <c r="E4984" s="338" t="s">
        <v>434</v>
      </c>
      <c r="F4984" s="340" t="s">
        <v>25073</v>
      </c>
      <c r="G4984" s="340" t="s">
        <v>25074</v>
      </c>
    </row>
    <row r="4985" spans="1:7" ht="22.5">
      <c r="A4985" s="337" t="str">
        <f t="shared" si="79"/>
        <v>SINAPI 98062</v>
      </c>
      <c r="B4985" s="338" t="s">
        <v>177</v>
      </c>
      <c r="C4985" s="338" t="s">
        <v>25075</v>
      </c>
      <c r="D4985" s="339" t="s">
        <v>25076</v>
      </c>
      <c r="E4985" s="338" t="s">
        <v>434</v>
      </c>
      <c r="F4985" s="340" t="s">
        <v>25077</v>
      </c>
      <c r="G4985" s="340" t="s">
        <v>25078</v>
      </c>
    </row>
    <row r="4986" spans="1:7" ht="22.5">
      <c r="A4986" s="337" t="str">
        <f t="shared" si="79"/>
        <v>SINAPI 98063</v>
      </c>
      <c r="B4986" s="338" t="s">
        <v>177</v>
      </c>
      <c r="C4986" s="338" t="s">
        <v>25079</v>
      </c>
      <c r="D4986" s="339" t="s">
        <v>25080</v>
      </c>
      <c r="E4986" s="338" t="s">
        <v>434</v>
      </c>
      <c r="F4986" s="340" t="s">
        <v>25081</v>
      </c>
      <c r="G4986" s="340" t="s">
        <v>25082</v>
      </c>
    </row>
    <row r="4987" spans="1:7" ht="22.5">
      <c r="A4987" s="337" t="str">
        <f t="shared" si="79"/>
        <v>SINAPI 98064</v>
      </c>
      <c r="B4987" s="338" t="s">
        <v>177</v>
      </c>
      <c r="C4987" s="338" t="s">
        <v>25083</v>
      </c>
      <c r="D4987" s="339" t="s">
        <v>25084</v>
      </c>
      <c r="E4987" s="338" t="s">
        <v>434</v>
      </c>
      <c r="F4987" s="340" t="s">
        <v>25085</v>
      </c>
      <c r="G4987" s="340" t="s">
        <v>25086</v>
      </c>
    </row>
    <row r="4988" spans="1:7" ht="22.5">
      <c r="A4988" s="337" t="str">
        <f t="shared" si="79"/>
        <v>SINAPI 98065</v>
      </c>
      <c r="B4988" s="338" t="s">
        <v>177</v>
      </c>
      <c r="C4988" s="338" t="s">
        <v>25087</v>
      </c>
      <c r="D4988" s="339" t="s">
        <v>25088</v>
      </c>
      <c r="E4988" s="338" t="s">
        <v>434</v>
      </c>
      <c r="F4988" s="340" t="s">
        <v>25089</v>
      </c>
      <c r="G4988" s="340" t="s">
        <v>25090</v>
      </c>
    </row>
    <row r="4989" spans="1:7" ht="22.5">
      <c r="A4989" s="337" t="str">
        <f t="shared" si="79"/>
        <v>SINAPI 98066</v>
      </c>
      <c r="B4989" s="338" t="s">
        <v>177</v>
      </c>
      <c r="C4989" s="338" t="s">
        <v>25091</v>
      </c>
      <c r="D4989" s="339" t="s">
        <v>25092</v>
      </c>
      <c r="E4989" s="338" t="s">
        <v>434</v>
      </c>
      <c r="F4989" s="340" t="s">
        <v>25093</v>
      </c>
      <c r="G4989" s="340" t="s">
        <v>25094</v>
      </c>
    </row>
    <row r="4990" spans="1:7" ht="22.5">
      <c r="A4990" s="337" t="str">
        <f t="shared" si="79"/>
        <v>SINAPI 98067</v>
      </c>
      <c r="B4990" s="338" t="s">
        <v>177</v>
      </c>
      <c r="C4990" s="338" t="s">
        <v>25095</v>
      </c>
      <c r="D4990" s="339" t="s">
        <v>25096</v>
      </c>
      <c r="E4990" s="338" t="s">
        <v>434</v>
      </c>
      <c r="F4990" s="340" t="s">
        <v>25097</v>
      </c>
      <c r="G4990" s="340" t="s">
        <v>25098</v>
      </c>
    </row>
    <row r="4991" spans="1:7" ht="22.5">
      <c r="A4991" s="337" t="str">
        <f t="shared" si="79"/>
        <v>SINAPI 98068</v>
      </c>
      <c r="B4991" s="338" t="s">
        <v>177</v>
      </c>
      <c r="C4991" s="338" t="s">
        <v>25099</v>
      </c>
      <c r="D4991" s="339" t="s">
        <v>25100</v>
      </c>
      <c r="E4991" s="338" t="s">
        <v>434</v>
      </c>
      <c r="F4991" s="340" t="s">
        <v>25101</v>
      </c>
      <c r="G4991" s="340" t="s">
        <v>25102</v>
      </c>
    </row>
    <row r="4992" spans="1:7" ht="22.5">
      <c r="A4992" s="337" t="str">
        <f t="shared" si="79"/>
        <v>SINAPI 98069</v>
      </c>
      <c r="B4992" s="338" t="s">
        <v>177</v>
      </c>
      <c r="C4992" s="338" t="s">
        <v>25103</v>
      </c>
      <c r="D4992" s="339" t="s">
        <v>25104</v>
      </c>
      <c r="E4992" s="338" t="s">
        <v>434</v>
      </c>
      <c r="F4992" s="340" t="s">
        <v>25105</v>
      </c>
      <c r="G4992" s="340" t="s">
        <v>25106</v>
      </c>
    </row>
    <row r="4993" spans="1:7" ht="22.5">
      <c r="A4993" s="337" t="str">
        <f t="shared" si="79"/>
        <v>SINAPI 98070</v>
      </c>
      <c r="B4993" s="338" t="s">
        <v>177</v>
      </c>
      <c r="C4993" s="338" t="s">
        <v>25107</v>
      </c>
      <c r="D4993" s="339" t="s">
        <v>25108</v>
      </c>
      <c r="E4993" s="338" t="s">
        <v>434</v>
      </c>
      <c r="F4993" s="340" t="s">
        <v>25109</v>
      </c>
      <c r="G4993" s="340" t="s">
        <v>25110</v>
      </c>
    </row>
    <row r="4994" spans="1:7" ht="22.5">
      <c r="A4994" s="337" t="str">
        <f t="shared" si="79"/>
        <v>SINAPI 98071</v>
      </c>
      <c r="B4994" s="338" t="s">
        <v>177</v>
      </c>
      <c r="C4994" s="338" t="s">
        <v>25111</v>
      </c>
      <c r="D4994" s="339" t="s">
        <v>25112</v>
      </c>
      <c r="E4994" s="338" t="s">
        <v>434</v>
      </c>
      <c r="F4994" s="340" t="s">
        <v>25113</v>
      </c>
      <c r="G4994" s="340" t="s">
        <v>25114</v>
      </c>
    </row>
    <row r="4995" spans="1:7" ht="22.5">
      <c r="A4995" s="337" t="str">
        <f t="shared" si="79"/>
        <v>SINAPI 98072</v>
      </c>
      <c r="B4995" s="338" t="s">
        <v>177</v>
      </c>
      <c r="C4995" s="338" t="s">
        <v>25115</v>
      </c>
      <c r="D4995" s="339" t="s">
        <v>25116</v>
      </c>
      <c r="E4995" s="338" t="s">
        <v>434</v>
      </c>
      <c r="F4995" s="340" t="s">
        <v>25117</v>
      </c>
      <c r="G4995" s="340" t="s">
        <v>25118</v>
      </c>
    </row>
    <row r="4996" spans="1:7" ht="22.5">
      <c r="A4996" s="337" t="str">
        <f t="shared" si="79"/>
        <v>SINAPI 98073</v>
      </c>
      <c r="B4996" s="338" t="s">
        <v>177</v>
      </c>
      <c r="C4996" s="338" t="s">
        <v>25119</v>
      </c>
      <c r="D4996" s="339" t="s">
        <v>25120</v>
      </c>
      <c r="E4996" s="338" t="s">
        <v>434</v>
      </c>
      <c r="F4996" s="340" t="s">
        <v>25121</v>
      </c>
      <c r="G4996" s="340" t="s">
        <v>25122</v>
      </c>
    </row>
    <row r="4997" spans="1:7" ht="22.5">
      <c r="A4997" s="337" t="str">
        <f t="shared" si="79"/>
        <v>SINAPI 98074</v>
      </c>
      <c r="B4997" s="338" t="s">
        <v>177</v>
      </c>
      <c r="C4997" s="338" t="s">
        <v>25123</v>
      </c>
      <c r="D4997" s="339" t="s">
        <v>25124</v>
      </c>
      <c r="E4997" s="338" t="s">
        <v>434</v>
      </c>
      <c r="F4997" s="340" t="s">
        <v>25125</v>
      </c>
      <c r="G4997" s="340" t="s">
        <v>25126</v>
      </c>
    </row>
    <row r="4998" spans="1:7" ht="22.5">
      <c r="A4998" s="337" t="str">
        <f t="shared" si="79"/>
        <v>SINAPI 98075</v>
      </c>
      <c r="B4998" s="338" t="s">
        <v>177</v>
      </c>
      <c r="C4998" s="338" t="s">
        <v>25127</v>
      </c>
      <c r="D4998" s="339" t="s">
        <v>25128</v>
      </c>
      <c r="E4998" s="338" t="s">
        <v>434</v>
      </c>
      <c r="F4998" s="340" t="s">
        <v>25129</v>
      </c>
      <c r="G4998" s="340" t="s">
        <v>25130</v>
      </c>
    </row>
    <row r="4999" spans="1:7" ht="22.5">
      <c r="A4999" s="337" t="str">
        <f t="shared" si="79"/>
        <v>SINAPI 98076</v>
      </c>
      <c r="B4999" s="338" t="s">
        <v>177</v>
      </c>
      <c r="C4999" s="338" t="s">
        <v>25131</v>
      </c>
      <c r="D4999" s="339" t="s">
        <v>25132</v>
      </c>
      <c r="E4999" s="338" t="s">
        <v>434</v>
      </c>
      <c r="F4999" s="340" t="s">
        <v>25133</v>
      </c>
      <c r="G4999" s="340" t="s">
        <v>25134</v>
      </c>
    </row>
    <row r="5000" spans="1:7" ht="22.5">
      <c r="A5000" s="337" t="str">
        <f t="shared" si="79"/>
        <v>SINAPI 98077</v>
      </c>
      <c r="B5000" s="338" t="s">
        <v>177</v>
      </c>
      <c r="C5000" s="338" t="s">
        <v>25135</v>
      </c>
      <c r="D5000" s="339" t="s">
        <v>25136</v>
      </c>
      <c r="E5000" s="338" t="s">
        <v>434</v>
      </c>
      <c r="F5000" s="340" t="s">
        <v>25137</v>
      </c>
      <c r="G5000" s="340" t="s">
        <v>25138</v>
      </c>
    </row>
    <row r="5001" spans="1:7" ht="22.5">
      <c r="A5001" s="337" t="str">
        <f t="shared" si="79"/>
        <v>SINAPI 98078</v>
      </c>
      <c r="B5001" s="338" t="s">
        <v>177</v>
      </c>
      <c r="C5001" s="338" t="s">
        <v>25139</v>
      </c>
      <c r="D5001" s="339" t="s">
        <v>25140</v>
      </c>
      <c r="E5001" s="338" t="s">
        <v>434</v>
      </c>
      <c r="F5001" s="340" t="s">
        <v>25141</v>
      </c>
      <c r="G5001" s="340" t="s">
        <v>25142</v>
      </c>
    </row>
    <row r="5002" spans="1:7" ht="22.5">
      <c r="A5002" s="337" t="str">
        <f t="shared" si="79"/>
        <v>SINAPI 98079</v>
      </c>
      <c r="B5002" s="338" t="s">
        <v>177</v>
      </c>
      <c r="C5002" s="338" t="s">
        <v>25143</v>
      </c>
      <c r="D5002" s="339" t="s">
        <v>25144</v>
      </c>
      <c r="E5002" s="338" t="s">
        <v>434</v>
      </c>
      <c r="F5002" s="340" t="s">
        <v>25145</v>
      </c>
      <c r="G5002" s="340" t="s">
        <v>25146</v>
      </c>
    </row>
    <row r="5003" spans="1:7" ht="22.5">
      <c r="A5003" s="337" t="str">
        <f t="shared" si="79"/>
        <v>SINAPI 98080</v>
      </c>
      <c r="B5003" s="338" t="s">
        <v>177</v>
      </c>
      <c r="C5003" s="338" t="s">
        <v>25147</v>
      </c>
      <c r="D5003" s="339" t="s">
        <v>25148</v>
      </c>
      <c r="E5003" s="338" t="s">
        <v>434</v>
      </c>
      <c r="F5003" s="340" t="s">
        <v>25149</v>
      </c>
      <c r="G5003" s="340" t="s">
        <v>25150</v>
      </c>
    </row>
    <row r="5004" spans="1:7" ht="22.5">
      <c r="A5004" s="337" t="str">
        <f t="shared" si="79"/>
        <v>SINAPI 98081</v>
      </c>
      <c r="B5004" s="338" t="s">
        <v>177</v>
      </c>
      <c r="C5004" s="338" t="s">
        <v>25151</v>
      </c>
      <c r="D5004" s="339" t="s">
        <v>25152</v>
      </c>
      <c r="E5004" s="338" t="s">
        <v>434</v>
      </c>
      <c r="F5004" s="340" t="s">
        <v>25153</v>
      </c>
      <c r="G5004" s="340" t="s">
        <v>25154</v>
      </c>
    </row>
    <row r="5005" spans="1:7" ht="22.5">
      <c r="A5005" s="337" t="str">
        <f t="shared" si="79"/>
        <v>SINAPI 98082</v>
      </c>
      <c r="B5005" s="338" t="s">
        <v>177</v>
      </c>
      <c r="C5005" s="338" t="s">
        <v>25155</v>
      </c>
      <c r="D5005" s="339" t="s">
        <v>25156</v>
      </c>
      <c r="E5005" s="338" t="s">
        <v>434</v>
      </c>
      <c r="F5005" s="340" t="s">
        <v>25157</v>
      </c>
      <c r="G5005" s="340" t="s">
        <v>25158</v>
      </c>
    </row>
    <row r="5006" spans="1:7" ht="22.5">
      <c r="A5006" s="337" t="str">
        <f t="shared" si="79"/>
        <v>SINAPI 98083</v>
      </c>
      <c r="B5006" s="338" t="s">
        <v>177</v>
      </c>
      <c r="C5006" s="338" t="s">
        <v>25159</v>
      </c>
      <c r="D5006" s="339" t="s">
        <v>25160</v>
      </c>
      <c r="E5006" s="338" t="s">
        <v>434</v>
      </c>
      <c r="F5006" s="340" t="s">
        <v>25161</v>
      </c>
      <c r="G5006" s="340" t="s">
        <v>25162</v>
      </c>
    </row>
    <row r="5007" spans="1:7" ht="22.5">
      <c r="A5007" s="337" t="str">
        <f t="shared" si="79"/>
        <v>SINAPI 98084</v>
      </c>
      <c r="B5007" s="338" t="s">
        <v>177</v>
      </c>
      <c r="C5007" s="338" t="s">
        <v>25163</v>
      </c>
      <c r="D5007" s="339" t="s">
        <v>25164</v>
      </c>
      <c r="E5007" s="338" t="s">
        <v>434</v>
      </c>
      <c r="F5007" s="340" t="s">
        <v>25165</v>
      </c>
      <c r="G5007" s="340" t="s">
        <v>25166</v>
      </c>
    </row>
    <row r="5008" spans="1:7" ht="22.5">
      <c r="A5008" s="337" t="str">
        <f t="shared" si="79"/>
        <v>SINAPI 98085</v>
      </c>
      <c r="B5008" s="338" t="s">
        <v>177</v>
      </c>
      <c r="C5008" s="338" t="s">
        <v>25167</v>
      </c>
      <c r="D5008" s="339" t="s">
        <v>25168</v>
      </c>
      <c r="E5008" s="338" t="s">
        <v>434</v>
      </c>
      <c r="F5008" s="340" t="s">
        <v>25169</v>
      </c>
      <c r="G5008" s="340" t="s">
        <v>25170</v>
      </c>
    </row>
    <row r="5009" spans="1:7" ht="22.5">
      <c r="A5009" s="337" t="str">
        <f t="shared" si="79"/>
        <v>SINAPI 98086</v>
      </c>
      <c r="B5009" s="338" t="s">
        <v>177</v>
      </c>
      <c r="C5009" s="338" t="s">
        <v>25171</v>
      </c>
      <c r="D5009" s="339" t="s">
        <v>25172</v>
      </c>
      <c r="E5009" s="338" t="s">
        <v>434</v>
      </c>
      <c r="F5009" s="340" t="s">
        <v>25173</v>
      </c>
      <c r="G5009" s="340" t="s">
        <v>25174</v>
      </c>
    </row>
    <row r="5010" spans="1:7" ht="22.5">
      <c r="A5010" s="337" t="str">
        <f t="shared" si="79"/>
        <v>SINAPI 98087</v>
      </c>
      <c r="B5010" s="338" t="s">
        <v>177</v>
      </c>
      <c r="C5010" s="338" t="s">
        <v>25175</v>
      </c>
      <c r="D5010" s="339" t="s">
        <v>25176</v>
      </c>
      <c r="E5010" s="338" t="s">
        <v>434</v>
      </c>
      <c r="F5010" s="340" t="s">
        <v>25177</v>
      </c>
      <c r="G5010" s="340" t="s">
        <v>25178</v>
      </c>
    </row>
    <row r="5011" spans="1:7" ht="22.5">
      <c r="A5011" s="337" t="str">
        <f t="shared" si="79"/>
        <v>SINAPI 98088</v>
      </c>
      <c r="B5011" s="338" t="s">
        <v>177</v>
      </c>
      <c r="C5011" s="338" t="s">
        <v>25179</v>
      </c>
      <c r="D5011" s="339" t="s">
        <v>25180</v>
      </c>
      <c r="E5011" s="338" t="s">
        <v>434</v>
      </c>
      <c r="F5011" s="340" t="s">
        <v>25181</v>
      </c>
      <c r="G5011" s="340" t="s">
        <v>25182</v>
      </c>
    </row>
    <row r="5012" spans="1:7" ht="22.5">
      <c r="A5012" s="337" t="str">
        <f t="shared" si="79"/>
        <v>SINAPI 98089</v>
      </c>
      <c r="B5012" s="338" t="s">
        <v>177</v>
      </c>
      <c r="C5012" s="338" t="s">
        <v>25183</v>
      </c>
      <c r="D5012" s="339" t="s">
        <v>25184</v>
      </c>
      <c r="E5012" s="338" t="s">
        <v>434</v>
      </c>
      <c r="F5012" s="340" t="s">
        <v>25185</v>
      </c>
      <c r="G5012" s="340" t="s">
        <v>25186</v>
      </c>
    </row>
    <row r="5013" spans="1:7" ht="22.5">
      <c r="A5013" s="337" t="str">
        <f t="shared" si="79"/>
        <v>SINAPI 98090</v>
      </c>
      <c r="B5013" s="338" t="s">
        <v>177</v>
      </c>
      <c r="C5013" s="338" t="s">
        <v>25187</v>
      </c>
      <c r="D5013" s="339" t="s">
        <v>25188</v>
      </c>
      <c r="E5013" s="338" t="s">
        <v>434</v>
      </c>
      <c r="F5013" s="340" t="s">
        <v>25189</v>
      </c>
      <c r="G5013" s="340" t="s">
        <v>25190</v>
      </c>
    </row>
    <row r="5014" spans="1:7" ht="22.5">
      <c r="A5014" s="337" t="str">
        <f t="shared" si="79"/>
        <v>SINAPI 98091</v>
      </c>
      <c r="B5014" s="338" t="s">
        <v>177</v>
      </c>
      <c r="C5014" s="338" t="s">
        <v>25191</v>
      </c>
      <c r="D5014" s="339" t="s">
        <v>25192</v>
      </c>
      <c r="E5014" s="338" t="s">
        <v>434</v>
      </c>
      <c r="F5014" s="340" t="s">
        <v>25193</v>
      </c>
      <c r="G5014" s="340" t="s">
        <v>25194</v>
      </c>
    </row>
    <row r="5015" spans="1:7" ht="22.5">
      <c r="A5015" s="337" t="str">
        <f t="shared" si="79"/>
        <v>SINAPI 98092</v>
      </c>
      <c r="B5015" s="338" t="s">
        <v>177</v>
      </c>
      <c r="C5015" s="338" t="s">
        <v>25195</v>
      </c>
      <c r="D5015" s="339" t="s">
        <v>25196</v>
      </c>
      <c r="E5015" s="338" t="s">
        <v>434</v>
      </c>
      <c r="F5015" s="340" t="s">
        <v>25197</v>
      </c>
      <c r="G5015" s="340" t="s">
        <v>25198</v>
      </c>
    </row>
    <row r="5016" spans="1:7" ht="22.5">
      <c r="A5016" s="337" t="str">
        <f t="shared" si="79"/>
        <v>SINAPI 98093</v>
      </c>
      <c r="B5016" s="338" t="s">
        <v>177</v>
      </c>
      <c r="C5016" s="338" t="s">
        <v>25199</v>
      </c>
      <c r="D5016" s="339" t="s">
        <v>25200</v>
      </c>
      <c r="E5016" s="338" t="s">
        <v>434</v>
      </c>
      <c r="F5016" s="340" t="s">
        <v>25201</v>
      </c>
      <c r="G5016" s="340" t="s">
        <v>25202</v>
      </c>
    </row>
    <row r="5017" spans="1:7" ht="22.5">
      <c r="A5017" s="337" t="str">
        <f t="shared" si="79"/>
        <v>SINAPI 98094</v>
      </c>
      <c r="B5017" s="338" t="s">
        <v>177</v>
      </c>
      <c r="C5017" s="338" t="s">
        <v>25203</v>
      </c>
      <c r="D5017" s="339" t="s">
        <v>25204</v>
      </c>
      <c r="E5017" s="338" t="s">
        <v>434</v>
      </c>
      <c r="F5017" s="340" t="s">
        <v>25205</v>
      </c>
      <c r="G5017" s="340" t="s">
        <v>25206</v>
      </c>
    </row>
    <row r="5018" spans="1:7" ht="22.5">
      <c r="A5018" s="337" t="str">
        <f t="shared" si="79"/>
        <v>SINAPI 98099</v>
      </c>
      <c r="B5018" s="338" t="s">
        <v>177</v>
      </c>
      <c r="C5018" s="338" t="s">
        <v>25207</v>
      </c>
      <c r="D5018" s="339" t="s">
        <v>25208</v>
      </c>
      <c r="E5018" s="338" t="s">
        <v>434</v>
      </c>
      <c r="F5018" s="340" t="s">
        <v>25209</v>
      </c>
      <c r="G5018" s="340" t="s">
        <v>25210</v>
      </c>
    </row>
    <row r="5019" spans="1:7" ht="22.5">
      <c r="A5019" s="337" t="str">
        <f t="shared" si="79"/>
        <v>SINAPI 98100</v>
      </c>
      <c r="B5019" s="338" t="s">
        <v>177</v>
      </c>
      <c r="C5019" s="338" t="s">
        <v>25211</v>
      </c>
      <c r="D5019" s="339" t="s">
        <v>25212</v>
      </c>
      <c r="E5019" s="338" t="s">
        <v>434</v>
      </c>
      <c r="F5019" s="340" t="s">
        <v>25213</v>
      </c>
      <c r="G5019" s="340" t="s">
        <v>25214</v>
      </c>
    </row>
    <row r="5020" spans="1:7" ht="22.5">
      <c r="A5020" s="337" t="str">
        <f t="shared" si="79"/>
        <v>SINAPI 98101</v>
      </c>
      <c r="B5020" s="338" t="s">
        <v>177</v>
      </c>
      <c r="C5020" s="338" t="s">
        <v>25215</v>
      </c>
      <c r="D5020" s="339" t="s">
        <v>25216</v>
      </c>
      <c r="E5020" s="338" t="s">
        <v>434</v>
      </c>
      <c r="F5020" s="340" t="s">
        <v>25217</v>
      </c>
      <c r="G5020" s="340" t="s">
        <v>25218</v>
      </c>
    </row>
    <row r="5021" spans="1:7" ht="22.5">
      <c r="A5021" s="337" t="str">
        <f t="shared" si="79"/>
        <v>SINAPI 98109</v>
      </c>
      <c r="B5021" s="338" t="s">
        <v>177</v>
      </c>
      <c r="C5021" s="338" t="s">
        <v>25219</v>
      </c>
      <c r="D5021" s="339" t="s">
        <v>25220</v>
      </c>
      <c r="E5021" s="338" t="s">
        <v>434</v>
      </c>
      <c r="F5021" s="340" t="s">
        <v>25221</v>
      </c>
      <c r="G5021" s="340" t="s">
        <v>25222</v>
      </c>
    </row>
    <row r="5022" spans="1:7">
      <c r="A5022" s="337" t="str">
        <f t="shared" si="79"/>
        <v>SINAPI 98110</v>
      </c>
      <c r="B5022" s="338" t="s">
        <v>177</v>
      </c>
      <c r="C5022" s="338" t="s">
        <v>25223</v>
      </c>
      <c r="D5022" s="339" t="s">
        <v>25224</v>
      </c>
      <c r="E5022" s="338" t="s">
        <v>434</v>
      </c>
      <c r="F5022" s="340" t="s">
        <v>25225</v>
      </c>
      <c r="G5022" s="340" t="s">
        <v>25226</v>
      </c>
    </row>
    <row r="5023" spans="1:7">
      <c r="A5023" s="337" t="str">
        <f t="shared" si="79"/>
        <v>SINAPI 98111</v>
      </c>
      <c r="B5023" s="338" t="s">
        <v>177</v>
      </c>
      <c r="C5023" s="338" t="s">
        <v>25227</v>
      </c>
      <c r="D5023" s="339" t="s">
        <v>25228</v>
      </c>
      <c r="E5023" s="338" t="s">
        <v>434</v>
      </c>
      <c r="F5023" s="340" t="s">
        <v>25229</v>
      </c>
      <c r="G5023" s="340" t="s">
        <v>10181</v>
      </c>
    </row>
    <row r="5024" spans="1:7">
      <c r="A5024" s="337" t="str">
        <f t="shared" si="79"/>
        <v>SINAPI 98112</v>
      </c>
      <c r="B5024" s="338" t="s">
        <v>177</v>
      </c>
      <c r="C5024" s="338" t="s">
        <v>25230</v>
      </c>
      <c r="D5024" s="339" t="s">
        <v>25231</v>
      </c>
      <c r="E5024" s="338" t="s">
        <v>434</v>
      </c>
      <c r="F5024" s="340" t="s">
        <v>25232</v>
      </c>
      <c r="G5024" s="340" t="s">
        <v>25233</v>
      </c>
    </row>
    <row r="5025" spans="1:7">
      <c r="A5025" s="337" t="str">
        <f t="shared" si="79"/>
        <v>SINAPI 98114</v>
      </c>
      <c r="B5025" s="338" t="s">
        <v>177</v>
      </c>
      <c r="C5025" s="338" t="s">
        <v>25234</v>
      </c>
      <c r="D5025" s="339" t="s">
        <v>25235</v>
      </c>
      <c r="E5025" s="338" t="s">
        <v>434</v>
      </c>
      <c r="F5025" s="340" t="s">
        <v>25236</v>
      </c>
      <c r="G5025" s="340" t="s">
        <v>25237</v>
      </c>
    </row>
    <row r="5026" spans="1:7" ht="22.5">
      <c r="A5026" s="337" t="str">
        <f t="shared" si="79"/>
        <v>SINAPI 98115</v>
      </c>
      <c r="B5026" s="338" t="s">
        <v>177</v>
      </c>
      <c r="C5026" s="338" t="s">
        <v>25238</v>
      </c>
      <c r="D5026" s="339" t="s">
        <v>25239</v>
      </c>
      <c r="E5026" s="338" t="s">
        <v>434</v>
      </c>
      <c r="F5026" s="340" t="s">
        <v>25240</v>
      </c>
      <c r="G5026" s="340" t="s">
        <v>25241</v>
      </c>
    </row>
    <row r="5027" spans="1:7" ht="22.5">
      <c r="A5027" s="337" t="str">
        <f t="shared" si="79"/>
        <v>SINAPI 89957</v>
      </c>
      <c r="B5027" s="338" t="s">
        <v>177</v>
      </c>
      <c r="C5027" s="338" t="s">
        <v>25242</v>
      </c>
      <c r="D5027" s="339" t="s">
        <v>25243</v>
      </c>
      <c r="E5027" s="338" t="s">
        <v>434</v>
      </c>
      <c r="F5027" s="340" t="s">
        <v>25244</v>
      </c>
      <c r="G5027" s="340" t="s">
        <v>25245</v>
      </c>
    </row>
    <row r="5028" spans="1:7" ht="22.5">
      <c r="A5028" s="337" t="str">
        <f t="shared" si="79"/>
        <v>SINAPI 89959</v>
      </c>
      <c r="B5028" s="338" t="s">
        <v>177</v>
      </c>
      <c r="C5028" s="338" t="s">
        <v>25246</v>
      </c>
      <c r="D5028" s="339" t="s">
        <v>25247</v>
      </c>
      <c r="E5028" s="338" t="s">
        <v>434</v>
      </c>
      <c r="F5028" s="340" t="s">
        <v>25248</v>
      </c>
      <c r="G5028" s="340" t="s">
        <v>25249</v>
      </c>
    </row>
    <row r="5029" spans="1:7">
      <c r="A5029" s="337" t="str">
        <f t="shared" si="79"/>
        <v>SINAPI 89349</v>
      </c>
      <c r="B5029" s="338" t="s">
        <v>177</v>
      </c>
      <c r="C5029" s="338" t="s">
        <v>25250</v>
      </c>
      <c r="D5029" s="339" t="s">
        <v>25251</v>
      </c>
      <c r="E5029" s="338" t="s">
        <v>434</v>
      </c>
      <c r="F5029" s="340" t="s">
        <v>25252</v>
      </c>
      <c r="G5029" s="340" t="s">
        <v>25253</v>
      </c>
    </row>
    <row r="5030" spans="1:7">
      <c r="A5030" s="337" t="str">
        <f t="shared" si="79"/>
        <v>SINAPI 89351</v>
      </c>
      <c r="B5030" s="338" t="s">
        <v>177</v>
      </c>
      <c r="C5030" s="338" t="s">
        <v>25254</v>
      </c>
      <c r="D5030" s="339" t="s">
        <v>25255</v>
      </c>
      <c r="E5030" s="338" t="s">
        <v>434</v>
      </c>
      <c r="F5030" s="340" t="s">
        <v>25256</v>
      </c>
      <c r="G5030" s="340" t="s">
        <v>25257</v>
      </c>
    </row>
    <row r="5031" spans="1:7">
      <c r="A5031" s="337" t="str">
        <f t="shared" si="79"/>
        <v>SINAPI 89352</v>
      </c>
      <c r="B5031" s="338" t="s">
        <v>177</v>
      </c>
      <c r="C5031" s="338" t="s">
        <v>25258</v>
      </c>
      <c r="D5031" s="339" t="s">
        <v>25259</v>
      </c>
      <c r="E5031" s="338" t="s">
        <v>434</v>
      </c>
      <c r="F5031" s="340" t="s">
        <v>25260</v>
      </c>
      <c r="G5031" s="340" t="s">
        <v>25261</v>
      </c>
    </row>
    <row r="5032" spans="1:7">
      <c r="A5032" s="337" t="str">
        <f t="shared" si="79"/>
        <v>SINAPI 89353</v>
      </c>
      <c r="B5032" s="338" t="s">
        <v>177</v>
      </c>
      <c r="C5032" s="338" t="s">
        <v>25262</v>
      </c>
      <c r="D5032" s="339" t="s">
        <v>25263</v>
      </c>
      <c r="E5032" s="338" t="s">
        <v>434</v>
      </c>
      <c r="F5032" s="340" t="s">
        <v>24937</v>
      </c>
      <c r="G5032" s="340" t="s">
        <v>25264</v>
      </c>
    </row>
    <row r="5033" spans="1:7" ht="22.5">
      <c r="A5033" s="337" t="str">
        <f t="shared" si="79"/>
        <v>SINAPI 89354</v>
      </c>
      <c r="B5033" s="338" t="s">
        <v>177</v>
      </c>
      <c r="C5033" s="338" t="s">
        <v>25265</v>
      </c>
      <c r="D5033" s="339" t="s">
        <v>25266</v>
      </c>
      <c r="E5033" s="338" t="s">
        <v>434</v>
      </c>
      <c r="F5033" s="340" t="s">
        <v>25267</v>
      </c>
      <c r="G5033" s="340" t="s">
        <v>25268</v>
      </c>
    </row>
    <row r="5034" spans="1:7" ht="22.5">
      <c r="A5034" s="337" t="str">
        <f t="shared" si="79"/>
        <v>SINAPI 89969</v>
      </c>
      <c r="B5034" s="338" t="s">
        <v>177</v>
      </c>
      <c r="C5034" s="338" t="s">
        <v>25269</v>
      </c>
      <c r="D5034" s="339" t="s">
        <v>25270</v>
      </c>
      <c r="E5034" s="338" t="s">
        <v>434</v>
      </c>
      <c r="F5034" s="340" t="s">
        <v>17005</v>
      </c>
      <c r="G5034" s="340" t="s">
        <v>8924</v>
      </c>
    </row>
    <row r="5035" spans="1:7" ht="22.5">
      <c r="A5035" s="337" t="str">
        <f t="shared" si="79"/>
        <v>SINAPI 89970</v>
      </c>
      <c r="B5035" s="338" t="s">
        <v>177</v>
      </c>
      <c r="C5035" s="338" t="s">
        <v>25271</v>
      </c>
      <c r="D5035" s="339" t="s">
        <v>25272</v>
      </c>
      <c r="E5035" s="338" t="s">
        <v>434</v>
      </c>
      <c r="F5035" s="340" t="s">
        <v>20084</v>
      </c>
      <c r="G5035" s="340" t="s">
        <v>11569</v>
      </c>
    </row>
    <row r="5036" spans="1:7" ht="22.5">
      <c r="A5036" s="337" t="str">
        <f t="shared" si="79"/>
        <v>SINAPI 89971</v>
      </c>
      <c r="B5036" s="338" t="s">
        <v>177</v>
      </c>
      <c r="C5036" s="338" t="s">
        <v>25273</v>
      </c>
      <c r="D5036" s="339" t="s">
        <v>25274</v>
      </c>
      <c r="E5036" s="338" t="s">
        <v>434</v>
      </c>
      <c r="F5036" s="340" t="s">
        <v>25275</v>
      </c>
      <c r="G5036" s="340" t="s">
        <v>10515</v>
      </c>
    </row>
    <row r="5037" spans="1:7" ht="22.5">
      <c r="A5037" s="337" t="str">
        <f t="shared" si="79"/>
        <v>SINAPI 89972</v>
      </c>
      <c r="B5037" s="338" t="s">
        <v>177</v>
      </c>
      <c r="C5037" s="338" t="s">
        <v>25276</v>
      </c>
      <c r="D5037" s="339" t="s">
        <v>25277</v>
      </c>
      <c r="E5037" s="338" t="s">
        <v>434</v>
      </c>
      <c r="F5037" s="340" t="s">
        <v>25278</v>
      </c>
      <c r="G5037" s="340" t="s">
        <v>25279</v>
      </c>
    </row>
    <row r="5038" spans="1:7" ht="22.5">
      <c r="A5038" s="337" t="str">
        <f t="shared" si="79"/>
        <v>SINAPI 89973</v>
      </c>
      <c r="B5038" s="338" t="s">
        <v>177</v>
      </c>
      <c r="C5038" s="338" t="s">
        <v>25280</v>
      </c>
      <c r="D5038" s="339" t="s">
        <v>25281</v>
      </c>
      <c r="E5038" s="338" t="s">
        <v>434</v>
      </c>
      <c r="F5038" s="340" t="s">
        <v>25282</v>
      </c>
      <c r="G5038" s="340" t="s">
        <v>25283</v>
      </c>
    </row>
    <row r="5039" spans="1:7" ht="22.5">
      <c r="A5039" s="337" t="str">
        <f t="shared" si="79"/>
        <v>SINAPI 89974</v>
      </c>
      <c r="B5039" s="338" t="s">
        <v>177</v>
      </c>
      <c r="C5039" s="338" t="s">
        <v>25284</v>
      </c>
      <c r="D5039" s="339" t="s">
        <v>25285</v>
      </c>
      <c r="E5039" s="338" t="s">
        <v>434</v>
      </c>
      <c r="F5039" s="340" t="s">
        <v>24236</v>
      </c>
      <c r="G5039" s="340" t="s">
        <v>25286</v>
      </c>
    </row>
    <row r="5040" spans="1:7" ht="22.5">
      <c r="A5040" s="337" t="str">
        <f t="shared" si="79"/>
        <v>SINAPI 89984</v>
      </c>
      <c r="B5040" s="338" t="s">
        <v>177</v>
      </c>
      <c r="C5040" s="338" t="s">
        <v>25287</v>
      </c>
      <c r="D5040" s="339" t="s">
        <v>25288</v>
      </c>
      <c r="E5040" s="338" t="s">
        <v>434</v>
      </c>
      <c r="F5040" s="340" t="s">
        <v>25289</v>
      </c>
      <c r="G5040" s="340" t="s">
        <v>25290</v>
      </c>
    </row>
    <row r="5041" spans="1:7" ht="22.5">
      <c r="A5041" s="337" t="str">
        <f t="shared" si="79"/>
        <v>SINAPI 89985</v>
      </c>
      <c r="B5041" s="338" t="s">
        <v>177</v>
      </c>
      <c r="C5041" s="338" t="s">
        <v>25291</v>
      </c>
      <c r="D5041" s="339" t="s">
        <v>25292</v>
      </c>
      <c r="E5041" s="338" t="s">
        <v>434</v>
      </c>
      <c r="F5041" s="340" t="s">
        <v>10109</v>
      </c>
      <c r="G5041" s="340" t="s">
        <v>25293</v>
      </c>
    </row>
    <row r="5042" spans="1:7" ht="22.5">
      <c r="A5042" s="337" t="str">
        <f t="shared" si="79"/>
        <v>SINAPI 89986</v>
      </c>
      <c r="B5042" s="338" t="s">
        <v>177</v>
      </c>
      <c r="C5042" s="338" t="s">
        <v>25294</v>
      </c>
      <c r="D5042" s="339" t="s">
        <v>25295</v>
      </c>
      <c r="E5042" s="338" t="s">
        <v>434</v>
      </c>
      <c r="F5042" s="340" t="s">
        <v>25296</v>
      </c>
      <c r="G5042" s="340" t="s">
        <v>15466</v>
      </c>
    </row>
    <row r="5043" spans="1:7" ht="22.5">
      <c r="A5043" s="337" t="str">
        <f t="shared" si="79"/>
        <v>SINAPI 89987</v>
      </c>
      <c r="B5043" s="338" t="s">
        <v>177</v>
      </c>
      <c r="C5043" s="338" t="s">
        <v>25297</v>
      </c>
      <c r="D5043" s="339" t="s">
        <v>25298</v>
      </c>
      <c r="E5043" s="338" t="s">
        <v>434</v>
      </c>
      <c r="F5043" s="340" t="s">
        <v>25299</v>
      </c>
      <c r="G5043" s="340" t="s">
        <v>25300</v>
      </c>
    </row>
    <row r="5044" spans="1:7">
      <c r="A5044" s="337" t="str">
        <f t="shared" si="79"/>
        <v>SINAPI 90371</v>
      </c>
      <c r="B5044" s="338" t="s">
        <v>177</v>
      </c>
      <c r="C5044" s="338" t="s">
        <v>25301</v>
      </c>
      <c r="D5044" s="339" t="s">
        <v>25302</v>
      </c>
      <c r="E5044" s="338" t="s">
        <v>434</v>
      </c>
      <c r="F5044" s="340" t="s">
        <v>25303</v>
      </c>
      <c r="G5044" s="340" t="s">
        <v>25304</v>
      </c>
    </row>
    <row r="5045" spans="1:7">
      <c r="A5045" s="337" t="str">
        <f t="shared" si="79"/>
        <v>SINAPI 94489</v>
      </c>
      <c r="B5045" s="338" t="s">
        <v>177</v>
      </c>
      <c r="C5045" s="338" t="s">
        <v>25305</v>
      </c>
      <c r="D5045" s="339" t="s">
        <v>25306</v>
      </c>
      <c r="E5045" s="338" t="s">
        <v>434</v>
      </c>
      <c r="F5045" s="340" t="s">
        <v>21431</v>
      </c>
      <c r="G5045" s="340" t="s">
        <v>25307</v>
      </c>
    </row>
    <row r="5046" spans="1:7">
      <c r="A5046" s="337" t="str">
        <f t="shared" si="79"/>
        <v>SINAPI 94490</v>
      </c>
      <c r="B5046" s="338" t="s">
        <v>177</v>
      </c>
      <c r="C5046" s="338" t="s">
        <v>25308</v>
      </c>
      <c r="D5046" s="339" t="s">
        <v>25309</v>
      </c>
      <c r="E5046" s="338" t="s">
        <v>434</v>
      </c>
      <c r="F5046" s="340" t="s">
        <v>25310</v>
      </c>
      <c r="G5046" s="340" t="s">
        <v>25311</v>
      </c>
    </row>
    <row r="5047" spans="1:7">
      <c r="A5047" s="337" t="str">
        <f t="shared" ref="A5047:A5110" si="80">CONCATENAR</f>
        <v>SINAPI 94491</v>
      </c>
      <c r="B5047" s="338" t="s">
        <v>177</v>
      </c>
      <c r="C5047" s="338" t="s">
        <v>25312</v>
      </c>
      <c r="D5047" s="339" t="s">
        <v>25313</v>
      </c>
      <c r="E5047" s="338" t="s">
        <v>434</v>
      </c>
      <c r="F5047" s="340" t="s">
        <v>22138</v>
      </c>
      <c r="G5047" s="340" t="s">
        <v>25314</v>
      </c>
    </row>
    <row r="5048" spans="1:7">
      <c r="A5048" s="337" t="str">
        <f t="shared" si="80"/>
        <v>SINAPI 94492</v>
      </c>
      <c r="B5048" s="338" t="s">
        <v>177</v>
      </c>
      <c r="C5048" s="338" t="s">
        <v>25315</v>
      </c>
      <c r="D5048" s="339" t="s">
        <v>25316</v>
      </c>
      <c r="E5048" s="338" t="s">
        <v>434</v>
      </c>
      <c r="F5048" s="340" t="s">
        <v>15718</v>
      </c>
      <c r="G5048" s="340" t="s">
        <v>25317</v>
      </c>
    </row>
    <row r="5049" spans="1:7">
      <c r="A5049" s="337" t="str">
        <f t="shared" si="80"/>
        <v>SINAPI 94493</v>
      </c>
      <c r="B5049" s="338" t="s">
        <v>177</v>
      </c>
      <c r="C5049" s="338" t="s">
        <v>25318</v>
      </c>
      <c r="D5049" s="339" t="s">
        <v>25319</v>
      </c>
      <c r="E5049" s="338" t="s">
        <v>434</v>
      </c>
      <c r="F5049" s="340" t="s">
        <v>25320</v>
      </c>
      <c r="G5049" s="340" t="s">
        <v>25321</v>
      </c>
    </row>
    <row r="5050" spans="1:7">
      <c r="A5050" s="337" t="str">
        <f t="shared" si="80"/>
        <v>SINAPI 94495</v>
      </c>
      <c r="B5050" s="338" t="s">
        <v>177</v>
      </c>
      <c r="C5050" s="338" t="s">
        <v>25322</v>
      </c>
      <c r="D5050" s="339" t="s">
        <v>25323</v>
      </c>
      <c r="E5050" s="338" t="s">
        <v>434</v>
      </c>
      <c r="F5050" s="340" t="s">
        <v>21987</v>
      </c>
      <c r="G5050" s="340" t="s">
        <v>25324</v>
      </c>
    </row>
    <row r="5051" spans="1:7">
      <c r="A5051" s="337" t="str">
        <f t="shared" si="80"/>
        <v>SINAPI 94496</v>
      </c>
      <c r="B5051" s="338" t="s">
        <v>177</v>
      </c>
      <c r="C5051" s="338" t="s">
        <v>25325</v>
      </c>
      <c r="D5051" s="339" t="s">
        <v>25326</v>
      </c>
      <c r="E5051" s="338" t="s">
        <v>434</v>
      </c>
      <c r="F5051" s="340" t="s">
        <v>25327</v>
      </c>
      <c r="G5051" s="340" t="s">
        <v>25328</v>
      </c>
    </row>
    <row r="5052" spans="1:7">
      <c r="A5052" s="337" t="str">
        <f t="shared" si="80"/>
        <v>SINAPI 94497</v>
      </c>
      <c r="B5052" s="338" t="s">
        <v>177</v>
      </c>
      <c r="C5052" s="338" t="s">
        <v>25329</v>
      </c>
      <c r="D5052" s="339" t="s">
        <v>25330</v>
      </c>
      <c r="E5052" s="338" t="s">
        <v>434</v>
      </c>
      <c r="F5052" s="340" t="s">
        <v>25331</v>
      </c>
      <c r="G5052" s="340" t="s">
        <v>25332</v>
      </c>
    </row>
    <row r="5053" spans="1:7">
      <c r="A5053" s="337" t="str">
        <f t="shared" si="80"/>
        <v>SINAPI 94498</v>
      </c>
      <c r="B5053" s="338" t="s">
        <v>177</v>
      </c>
      <c r="C5053" s="338" t="s">
        <v>25333</v>
      </c>
      <c r="D5053" s="339" t="s">
        <v>25334</v>
      </c>
      <c r="E5053" s="338" t="s">
        <v>434</v>
      </c>
      <c r="F5053" s="340" t="s">
        <v>25335</v>
      </c>
      <c r="G5053" s="340" t="s">
        <v>25336</v>
      </c>
    </row>
    <row r="5054" spans="1:7">
      <c r="A5054" s="337" t="str">
        <f t="shared" si="80"/>
        <v>SINAPI 94499</v>
      </c>
      <c r="B5054" s="338" t="s">
        <v>177</v>
      </c>
      <c r="C5054" s="338" t="s">
        <v>25337</v>
      </c>
      <c r="D5054" s="339" t="s">
        <v>25338</v>
      </c>
      <c r="E5054" s="338" t="s">
        <v>434</v>
      </c>
      <c r="F5054" s="340" t="s">
        <v>25339</v>
      </c>
      <c r="G5054" s="340" t="s">
        <v>25340</v>
      </c>
    </row>
    <row r="5055" spans="1:7">
      <c r="A5055" s="337" t="str">
        <f t="shared" si="80"/>
        <v>SINAPI 94500</v>
      </c>
      <c r="B5055" s="338" t="s">
        <v>177</v>
      </c>
      <c r="C5055" s="338" t="s">
        <v>25341</v>
      </c>
      <c r="D5055" s="339" t="s">
        <v>25342</v>
      </c>
      <c r="E5055" s="338" t="s">
        <v>434</v>
      </c>
      <c r="F5055" s="340" t="s">
        <v>25343</v>
      </c>
      <c r="G5055" s="340" t="s">
        <v>25344</v>
      </c>
    </row>
    <row r="5056" spans="1:7">
      <c r="A5056" s="337" t="str">
        <f t="shared" si="80"/>
        <v>SINAPI 94501</v>
      </c>
      <c r="B5056" s="338" t="s">
        <v>177</v>
      </c>
      <c r="C5056" s="338" t="s">
        <v>25345</v>
      </c>
      <c r="D5056" s="339" t="s">
        <v>25346</v>
      </c>
      <c r="E5056" s="338" t="s">
        <v>434</v>
      </c>
      <c r="F5056" s="340" t="s">
        <v>12671</v>
      </c>
      <c r="G5056" s="340" t="s">
        <v>25347</v>
      </c>
    </row>
    <row r="5057" spans="1:7" ht="22.5">
      <c r="A5057" s="337" t="str">
        <f t="shared" si="80"/>
        <v>SINAPI 94792</v>
      </c>
      <c r="B5057" s="338" t="s">
        <v>177</v>
      </c>
      <c r="C5057" s="338" t="s">
        <v>25348</v>
      </c>
      <c r="D5057" s="339" t="s">
        <v>25349</v>
      </c>
      <c r="E5057" s="338" t="s">
        <v>434</v>
      </c>
      <c r="F5057" s="340" t="s">
        <v>25350</v>
      </c>
      <c r="G5057" s="340" t="s">
        <v>25351</v>
      </c>
    </row>
    <row r="5058" spans="1:7" ht="22.5">
      <c r="A5058" s="337" t="str">
        <f t="shared" si="80"/>
        <v>SINAPI 94793</v>
      </c>
      <c r="B5058" s="338" t="s">
        <v>177</v>
      </c>
      <c r="C5058" s="338" t="s">
        <v>25352</v>
      </c>
      <c r="D5058" s="339" t="s">
        <v>25353</v>
      </c>
      <c r="E5058" s="338" t="s">
        <v>434</v>
      </c>
      <c r="F5058" s="340" t="s">
        <v>25354</v>
      </c>
      <c r="G5058" s="340" t="s">
        <v>25355</v>
      </c>
    </row>
    <row r="5059" spans="1:7" ht="22.5">
      <c r="A5059" s="337" t="str">
        <f t="shared" si="80"/>
        <v>SINAPI 94794</v>
      </c>
      <c r="B5059" s="338" t="s">
        <v>177</v>
      </c>
      <c r="C5059" s="338" t="s">
        <v>25356</v>
      </c>
      <c r="D5059" s="339" t="s">
        <v>25357</v>
      </c>
      <c r="E5059" s="338" t="s">
        <v>434</v>
      </c>
      <c r="F5059" s="340" t="s">
        <v>25358</v>
      </c>
      <c r="G5059" s="340" t="s">
        <v>25359</v>
      </c>
    </row>
    <row r="5060" spans="1:7">
      <c r="A5060" s="337" t="str">
        <f t="shared" si="80"/>
        <v>SINAPI 94795</v>
      </c>
      <c r="B5060" s="338" t="s">
        <v>177</v>
      </c>
      <c r="C5060" s="338" t="s">
        <v>25360</v>
      </c>
      <c r="D5060" s="339" t="s">
        <v>25361</v>
      </c>
      <c r="E5060" s="338" t="s">
        <v>434</v>
      </c>
      <c r="F5060" s="340" t="s">
        <v>25362</v>
      </c>
      <c r="G5060" s="340" t="s">
        <v>25363</v>
      </c>
    </row>
    <row r="5061" spans="1:7">
      <c r="A5061" s="337" t="str">
        <f t="shared" si="80"/>
        <v>SINAPI 94796</v>
      </c>
      <c r="B5061" s="338" t="s">
        <v>177</v>
      </c>
      <c r="C5061" s="338" t="s">
        <v>25364</v>
      </c>
      <c r="D5061" s="339" t="s">
        <v>25365</v>
      </c>
      <c r="E5061" s="338" t="s">
        <v>434</v>
      </c>
      <c r="F5061" s="340" t="s">
        <v>25257</v>
      </c>
      <c r="G5061" s="340" t="s">
        <v>25366</v>
      </c>
    </row>
    <row r="5062" spans="1:7">
      <c r="A5062" s="337" t="str">
        <f t="shared" si="80"/>
        <v>SINAPI 94797</v>
      </c>
      <c r="B5062" s="338" t="s">
        <v>177</v>
      </c>
      <c r="C5062" s="338" t="s">
        <v>25367</v>
      </c>
      <c r="D5062" s="339" t="s">
        <v>25368</v>
      </c>
      <c r="E5062" s="338" t="s">
        <v>434</v>
      </c>
      <c r="F5062" s="340" t="s">
        <v>22526</v>
      </c>
      <c r="G5062" s="340" t="s">
        <v>25369</v>
      </c>
    </row>
    <row r="5063" spans="1:7">
      <c r="A5063" s="337" t="str">
        <f t="shared" si="80"/>
        <v>SINAPI 94798</v>
      </c>
      <c r="B5063" s="338" t="s">
        <v>177</v>
      </c>
      <c r="C5063" s="338" t="s">
        <v>25370</v>
      </c>
      <c r="D5063" s="339" t="s">
        <v>25371</v>
      </c>
      <c r="E5063" s="338" t="s">
        <v>434</v>
      </c>
      <c r="F5063" s="340" t="s">
        <v>25372</v>
      </c>
      <c r="G5063" s="340" t="s">
        <v>12778</v>
      </c>
    </row>
    <row r="5064" spans="1:7">
      <c r="A5064" s="337" t="str">
        <f t="shared" si="80"/>
        <v>SINAPI 94799</v>
      </c>
      <c r="B5064" s="338" t="s">
        <v>177</v>
      </c>
      <c r="C5064" s="338" t="s">
        <v>25373</v>
      </c>
      <c r="D5064" s="339" t="s">
        <v>25374</v>
      </c>
      <c r="E5064" s="338" t="s">
        <v>434</v>
      </c>
      <c r="F5064" s="340" t="s">
        <v>25375</v>
      </c>
      <c r="G5064" s="340" t="s">
        <v>25376</v>
      </c>
    </row>
    <row r="5065" spans="1:7">
      <c r="A5065" s="337" t="str">
        <f t="shared" si="80"/>
        <v>SINAPI 94800</v>
      </c>
      <c r="B5065" s="338" t="s">
        <v>177</v>
      </c>
      <c r="C5065" s="338" t="s">
        <v>25377</v>
      </c>
      <c r="D5065" s="339" t="s">
        <v>25378</v>
      </c>
      <c r="E5065" s="338" t="s">
        <v>434</v>
      </c>
      <c r="F5065" s="340" t="s">
        <v>25379</v>
      </c>
      <c r="G5065" s="340" t="s">
        <v>25380</v>
      </c>
    </row>
    <row r="5066" spans="1:7">
      <c r="A5066" s="337" t="str">
        <f t="shared" si="80"/>
        <v>SINAPI 95248</v>
      </c>
      <c r="B5066" s="338" t="s">
        <v>177</v>
      </c>
      <c r="C5066" s="338" t="s">
        <v>25381</v>
      </c>
      <c r="D5066" s="339" t="s">
        <v>25382</v>
      </c>
      <c r="E5066" s="338" t="s">
        <v>434</v>
      </c>
      <c r="F5066" s="340" t="s">
        <v>15146</v>
      </c>
      <c r="G5066" s="340" t="s">
        <v>23995</v>
      </c>
    </row>
    <row r="5067" spans="1:7">
      <c r="A5067" s="337" t="str">
        <f t="shared" si="80"/>
        <v>SINAPI 95249</v>
      </c>
      <c r="B5067" s="338" t="s">
        <v>177</v>
      </c>
      <c r="C5067" s="338" t="s">
        <v>25383</v>
      </c>
      <c r="D5067" s="339" t="s">
        <v>25384</v>
      </c>
      <c r="E5067" s="338" t="s">
        <v>434</v>
      </c>
      <c r="F5067" s="340" t="s">
        <v>25385</v>
      </c>
      <c r="G5067" s="340" t="s">
        <v>23061</v>
      </c>
    </row>
    <row r="5068" spans="1:7">
      <c r="A5068" s="337" t="str">
        <f t="shared" si="80"/>
        <v>SINAPI 95250</v>
      </c>
      <c r="B5068" s="338" t="s">
        <v>177</v>
      </c>
      <c r="C5068" s="338" t="s">
        <v>25386</v>
      </c>
      <c r="D5068" s="339" t="s">
        <v>25387</v>
      </c>
      <c r="E5068" s="338" t="s">
        <v>434</v>
      </c>
      <c r="F5068" s="340" t="s">
        <v>18644</v>
      </c>
      <c r="G5068" s="340" t="s">
        <v>25388</v>
      </c>
    </row>
    <row r="5069" spans="1:7">
      <c r="A5069" s="337" t="str">
        <f t="shared" si="80"/>
        <v>SINAPI 95251</v>
      </c>
      <c r="B5069" s="338" t="s">
        <v>177</v>
      </c>
      <c r="C5069" s="338" t="s">
        <v>25389</v>
      </c>
      <c r="D5069" s="339" t="s">
        <v>25390</v>
      </c>
      <c r="E5069" s="338" t="s">
        <v>434</v>
      </c>
      <c r="F5069" s="340" t="s">
        <v>25391</v>
      </c>
      <c r="G5069" s="340" t="s">
        <v>25392</v>
      </c>
    </row>
    <row r="5070" spans="1:7">
      <c r="A5070" s="337" t="str">
        <f t="shared" si="80"/>
        <v>SINAPI 95252</v>
      </c>
      <c r="B5070" s="338" t="s">
        <v>177</v>
      </c>
      <c r="C5070" s="338" t="s">
        <v>25393</v>
      </c>
      <c r="D5070" s="339" t="s">
        <v>25394</v>
      </c>
      <c r="E5070" s="338" t="s">
        <v>434</v>
      </c>
      <c r="F5070" s="340" t="s">
        <v>25395</v>
      </c>
      <c r="G5070" s="340" t="s">
        <v>25396</v>
      </c>
    </row>
    <row r="5071" spans="1:7">
      <c r="A5071" s="337" t="str">
        <f t="shared" si="80"/>
        <v>SINAPI 95253</v>
      </c>
      <c r="B5071" s="338" t="s">
        <v>177</v>
      </c>
      <c r="C5071" s="338" t="s">
        <v>25397</v>
      </c>
      <c r="D5071" s="339" t="s">
        <v>25398</v>
      </c>
      <c r="E5071" s="338" t="s">
        <v>434</v>
      </c>
      <c r="F5071" s="340" t="s">
        <v>15969</v>
      </c>
      <c r="G5071" s="340" t="s">
        <v>25399</v>
      </c>
    </row>
    <row r="5072" spans="1:7">
      <c r="A5072" s="337" t="str">
        <f t="shared" si="80"/>
        <v>SINAPI 99619</v>
      </c>
      <c r="B5072" s="338" t="s">
        <v>177</v>
      </c>
      <c r="C5072" s="338" t="s">
        <v>25400</v>
      </c>
      <c r="D5072" s="339" t="s">
        <v>25401</v>
      </c>
      <c r="E5072" s="338" t="s">
        <v>434</v>
      </c>
      <c r="F5072" s="340" t="s">
        <v>25402</v>
      </c>
      <c r="G5072" s="340" t="s">
        <v>25403</v>
      </c>
    </row>
    <row r="5073" spans="1:7">
      <c r="A5073" s="337" t="str">
        <f t="shared" si="80"/>
        <v>SINAPI 99620</v>
      </c>
      <c r="B5073" s="338" t="s">
        <v>177</v>
      </c>
      <c r="C5073" s="338" t="s">
        <v>25404</v>
      </c>
      <c r="D5073" s="339" t="s">
        <v>25405</v>
      </c>
      <c r="E5073" s="338" t="s">
        <v>434</v>
      </c>
      <c r="F5073" s="340" t="s">
        <v>25406</v>
      </c>
      <c r="G5073" s="340" t="s">
        <v>25407</v>
      </c>
    </row>
    <row r="5074" spans="1:7">
      <c r="A5074" s="337" t="str">
        <f t="shared" si="80"/>
        <v>SINAPI 99621</v>
      </c>
      <c r="B5074" s="338" t="s">
        <v>177</v>
      </c>
      <c r="C5074" s="338" t="s">
        <v>25408</v>
      </c>
      <c r="D5074" s="339" t="s">
        <v>25409</v>
      </c>
      <c r="E5074" s="338" t="s">
        <v>434</v>
      </c>
      <c r="F5074" s="340" t="s">
        <v>25410</v>
      </c>
      <c r="G5074" s="340" t="s">
        <v>25411</v>
      </c>
    </row>
    <row r="5075" spans="1:7">
      <c r="A5075" s="337" t="str">
        <f t="shared" si="80"/>
        <v>SINAPI 99622</v>
      </c>
      <c r="B5075" s="338" t="s">
        <v>177</v>
      </c>
      <c r="C5075" s="338" t="s">
        <v>25412</v>
      </c>
      <c r="D5075" s="339" t="s">
        <v>25413</v>
      </c>
      <c r="E5075" s="338" t="s">
        <v>434</v>
      </c>
      <c r="F5075" s="340" t="s">
        <v>25375</v>
      </c>
      <c r="G5075" s="340" t="s">
        <v>25414</v>
      </c>
    </row>
    <row r="5076" spans="1:7">
      <c r="A5076" s="337" t="str">
        <f t="shared" si="80"/>
        <v>SINAPI 99623</v>
      </c>
      <c r="B5076" s="338" t="s">
        <v>177</v>
      </c>
      <c r="C5076" s="338" t="s">
        <v>25415</v>
      </c>
      <c r="D5076" s="339" t="s">
        <v>25416</v>
      </c>
      <c r="E5076" s="338" t="s">
        <v>434</v>
      </c>
      <c r="F5076" s="340" t="s">
        <v>25417</v>
      </c>
      <c r="G5076" s="340" t="s">
        <v>25418</v>
      </c>
    </row>
    <row r="5077" spans="1:7">
      <c r="A5077" s="337" t="str">
        <f t="shared" si="80"/>
        <v>SINAPI 99624</v>
      </c>
      <c r="B5077" s="338" t="s">
        <v>177</v>
      </c>
      <c r="C5077" s="338" t="s">
        <v>25419</v>
      </c>
      <c r="D5077" s="339" t="s">
        <v>25420</v>
      </c>
      <c r="E5077" s="338" t="s">
        <v>434</v>
      </c>
      <c r="F5077" s="340" t="s">
        <v>25421</v>
      </c>
      <c r="G5077" s="340" t="s">
        <v>25422</v>
      </c>
    </row>
    <row r="5078" spans="1:7">
      <c r="A5078" s="337" t="str">
        <f t="shared" si="80"/>
        <v>SINAPI 99625</v>
      </c>
      <c r="B5078" s="338" t="s">
        <v>177</v>
      </c>
      <c r="C5078" s="338" t="s">
        <v>25423</v>
      </c>
      <c r="D5078" s="339" t="s">
        <v>25424</v>
      </c>
      <c r="E5078" s="338" t="s">
        <v>434</v>
      </c>
      <c r="F5078" s="340" t="s">
        <v>25425</v>
      </c>
      <c r="G5078" s="340" t="s">
        <v>25426</v>
      </c>
    </row>
    <row r="5079" spans="1:7">
      <c r="A5079" s="337" t="str">
        <f t="shared" si="80"/>
        <v>SINAPI 99626</v>
      </c>
      <c r="B5079" s="338" t="s">
        <v>177</v>
      </c>
      <c r="C5079" s="338" t="s">
        <v>25427</v>
      </c>
      <c r="D5079" s="339" t="s">
        <v>25428</v>
      </c>
      <c r="E5079" s="338" t="s">
        <v>434</v>
      </c>
      <c r="F5079" s="340" t="s">
        <v>25429</v>
      </c>
      <c r="G5079" s="340" t="s">
        <v>25430</v>
      </c>
    </row>
    <row r="5080" spans="1:7">
      <c r="A5080" s="337" t="str">
        <f t="shared" si="80"/>
        <v>SINAPI 99627</v>
      </c>
      <c r="B5080" s="338" t="s">
        <v>177</v>
      </c>
      <c r="C5080" s="338" t="s">
        <v>25431</v>
      </c>
      <c r="D5080" s="339" t="s">
        <v>25432</v>
      </c>
      <c r="E5080" s="338" t="s">
        <v>434</v>
      </c>
      <c r="F5080" s="340" t="s">
        <v>25433</v>
      </c>
      <c r="G5080" s="340" t="s">
        <v>25434</v>
      </c>
    </row>
    <row r="5081" spans="1:7">
      <c r="A5081" s="337" t="str">
        <f t="shared" si="80"/>
        <v>SINAPI 99628</v>
      </c>
      <c r="B5081" s="338" t="s">
        <v>177</v>
      </c>
      <c r="C5081" s="338" t="s">
        <v>25435</v>
      </c>
      <c r="D5081" s="339" t="s">
        <v>25436</v>
      </c>
      <c r="E5081" s="338" t="s">
        <v>434</v>
      </c>
      <c r="F5081" s="340" t="s">
        <v>22399</v>
      </c>
      <c r="G5081" s="340" t="s">
        <v>25437</v>
      </c>
    </row>
    <row r="5082" spans="1:7">
      <c r="A5082" s="337" t="str">
        <f t="shared" si="80"/>
        <v>SINAPI 99629</v>
      </c>
      <c r="B5082" s="338" t="s">
        <v>177</v>
      </c>
      <c r="C5082" s="338" t="s">
        <v>25438</v>
      </c>
      <c r="D5082" s="339" t="s">
        <v>25439</v>
      </c>
      <c r="E5082" s="338" t="s">
        <v>434</v>
      </c>
      <c r="F5082" s="340" t="s">
        <v>25440</v>
      </c>
      <c r="G5082" s="340" t="s">
        <v>25441</v>
      </c>
    </row>
    <row r="5083" spans="1:7">
      <c r="A5083" s="337" t="str">
        <f t="shared" si="80"/>
        <v>SINAPI 99630</v>
      </c>
      <c r="B5083" s="338" t="s">
        <v>177</v>
      </c>
      <c r="C5083" s="338" t="s">
        <v>25442</v>
      </c>
      <c r="D5083" s="339" t="s">
        <v>25443</v>
      </c>
      <c r="E5083" s="338" t="s">
        <v>434</v>
      </c>
      <c r="F5083" s="340" t="s">
        <v>25444</v>
      </c>
      <c r="G5083" s="340" t="s">
        <v>25445</v>
      </c>
    </row>
    <row r="5084" spans="1:7">
      <c r="A5084" s="337" t="str">
        <f t="shared" si="80"/>
        <v>SINAPI 99631</v>
      </c>
      <c r="B5084" s="338" t="s">
        <v>177</v>
      </c>
      <c r="C5084" s="338" t="s">
        <v>25446</v>
      </c>
      <c r="D5084" s="339" t="s">
        <v>25447</v>
      </c>
      <c r="E5084" s="338" t="s">
        <v>434</v>
      </c>
      <c r="F5084" s="340" t="s">
        <v>25448</v>
      </c>
      <c r="G5084" s="340" t="s">
        <v>25449</v>
      </c>
    </row>
    <row r="5085" spans="1:7">
      <c r="A5085" s="337" t="str">
        <f t="shared" si="80"/>
        <v>SINAPI 99632</v>
      </c>
      <c r="B5085" s="338" t="s">
        <v>177</v>
      </c>
      <c r="C5085" s="338" t="s">
        <v>25450</v>
      </c>
      <c r="D5085" s="339" t="s">
        <v>25451</v>
      </c>
      <c r="E5085" s="338" t="s">
        <v>434</v>
      </c>
      <c r="F5085" s="340" t="s">
        <v>21631</v>
      </c>
      <c r="G5085" s="340" t="s">
        <v>25452</v>
      </c>
    </row>
    <row r="5086" spans="1:7">
      <c r="A5086" s="337" t="str">
        <f t="shared" si="80"/>
        <v>SINAPI 99633</v>
      </c>
      <c r="B5086" s="338" t="s">
        <v>177</v>
      </c>
      <c r="C5086" s="338" t="s">
        <v>25453</v>
      </c>
      <c r="D5086" s="339" t="s">
        <v>25454</v>
      </c>
      <c r="E5086" s="338" t="s">
        <v>434</v>
      </c>
      <c r="F5086" s="340" t="s">
        <v>25455</v>
      </c>
      <c r="G5086" s="340" t="s">
        <v>25456</v>
      </c>
    </row>
    <row r="5087" spans="1:7">
      <c r="A5087" s="337" t="str">
        <f t="shared" si="80"/>
        <v>SINAPI 99634</v>
      </c>
      <c r="B5087" s="338" t="s">
        <v>177</v>
      </c>
      <c r="C5087" s="338" t="s">
        <v>25457</v>
      </c>
      <c r="D5087" s="339" t="s">
        <v>25458</v>
      </c>
      <c r="E5087" s="338" t="s">
        <v>434</v>
      </c>
      <c r="F5087" s="340" t="s">
        <v>25459</v>
      </c>
      <c r="G5087" s="340" t="s">
        <v>25460</v>
      </c>
    </row>
    <row r="5088" spans="1:7" ht="22.5">
      <c r="A5088" s="337" t="str">
        <f t="shared" si="80"/>
        <v>SINAPI 99635</v>
      </c>
      <c r="B5088" s="338" t="s">
        <v>177</v>
      </c>
      <c r="C5088" s="338" t="s">
        <v>25461</v>
      </c>
      <c r="D5088" s="339" t="s">
        <v>25462</v>
      </c>
      <c r="E5088" s="338" t="s">
        <v>434</v>
      </c>
      <c r="F5088" s="340" t="s">
        <v>25463</v>
      </c>
      <c r="G5088" s="340" t="s">
        <v>25464</v>
      </c>
    </row>
    <row r="5089" spans="1:7">
      <c r="A5089" s="337" t="str">
        <f t="shared" si="80"/>
        <v>SINAPI 103008</v>
      </c>
      <c r="B5089" s="338" t="s">
        <v>177</v>
      </c>
      <c r="C5089" s="338" t="s">
        <v>25465</v>
      </c>
      <c r="D5089" s="339" t="s">
        <v>25466</v>
      </c>
      <c r="E5089" s="338" t="s">
        <v>434</v>
      </c>
      <c r="F5089" s="340" t="s">
        <v>25467</v>
      </c>
      <c r="G5089" s="340" t="s">
        <v>25468</v>
      </c>
    </row>
    <row r="5090" spans="1:7">
      <c r="A5090" s="337" t="str">
        <f t="shared" si="80"/>
        <v>SINAPI 103009</v>
      </c>
      <c r="B5090" s="338" t="s">
        <v>177</v>
      </c>
      <c r="C5090" s="338" t="s">
        <v>25469</v>
      </c>
      <c r="D5090" s="339" t="s">
        <v>25470</v>
      </c>
      <c r="E5090" s="338" t="s">
        <v>434</v>
      </c>
      <c r="F5090" s="340" t="s">
        <v>25471</v>
      </c>
      <c r="G5090" s="340" t="s">
        <v>25472</v>
      </c>
    </row>
    <row r="5091" spans="1:7">
      <c r="A5091" s="337" t="str">
        <f t="shared" si="80"/>
        <v>SINAPI 103010</v>
      </c>
      <c r="B5091" s="338" t="s">
        <v>177</v>
      </c>
      <c r="C5091" s="338" t="s">
        <v>25473</v>
      </c>
      <c r="D5091" s="339" t="s">
        <v>25474</v>
      </c>
      <c r="E5091" s="338" t="s">
        <v>434</v>
      </c>
      <c r="F5091" s="340" t="s">
        <v>10011</v>
      </c>
      <c r="G5091" s="340" t="s">
        <v>12168</v>
      </c>
    </row>
    <row r="5092" spans="1:7">
      <c r="A5092" s="337" t="str">
        <f t="shared" si="80"/>
        <v>SINAPI 103011</v>
      </c>
      <c r="B5092" s="338" t="s">
        <v>177</v>
      </c>
      <c r="C5092" s="338" t="s">
        <v>25475</v>
      </c>
      <c r="D5092" s="339" t="s">
        <v>25476</v>
      </c>
      <c r="E5092" s="338" t="s">
        <v>434</v>
      </c>
      <c r="F5092" s="340" t="s">
        <v>20767</v>
      </c>
      <c r="G5092" s="340" t="s">
        <v>25477</v>
      </c>
    </row>
    <row r="5093" spans="1:7">
      <c r="A5093" s="337" t="str">
        <f t="shared" si="80"/>
        <v>SINAPI 103012</v>
      </c>
      <c r="B5093" s="338" t="s">
        <v>177</v>
      </c>
      <c r="C5093" s="338" t="s">
        <v>25478</v>
      </c>
      <c r="D5093" s="339" t="s">
        <v>25479</v>
      </c>
      <c r="E5093" s="338" t="s">
        <v>434</v>
      </c>
      <c r="F5093" s="340" t="s">
        <v>25480</v>
      </c>
      <c r="G5093" s="340" t="s">
        <v>25481</v>
      </c>
    </row>
    <row r="5094" spans="1:7">
      <c r="A5094" s="337" t="str">
        <f t="shared" si="80"/>
        <v>SINAPI 103013</v>
      </c>
      <c r="B5094" s="338" t="s">
        <v>177</v>
      </c>
      <c r="C5094" s="338" t="s">
        <v>25482</v>
      </c>
      <c r="D5094" s="339" t="s">
        <v>25483</v>
      </c>
      <c r="E5094" s="338" t="s">
        <v>434</v>
      </c>
      <c r="F5094" s="340" t="s">
        <v>25484</v>
      </c>
      <c r="G5094" s="340" t="s">
        <v>25485</v>
      </c>
    </row>
    <row r="5095" spans="1:7">
      <c r="A5095" s="337" t="str">
        <f t="shared" si="80"/>
        <v>SINAPI 103014</v>
      </c>
      <c r="B5095" s="338" t="s">
        <v>177</v>
      </c>
      <c r="C5095" s="338" t="s">
        <v>25486</v>
      </c>
      <c r="D5095" s="339" t="s">
        <v>25487</v>
      </c>
      <c r="E5095" s="338" t="s">
        <v>434</v>
      </c>
      <c r="F5095" s="340" t="s">
        <v>25488</v>
      </c>
      <c r="G5095" s="340" t="s">
        <v>25489</v>
      </c>
    </row>
    <row r="5096" spans="1:7">
      <c r="A5096" s="337" t="str">
        <f t="shared" si="80"/>
        <v>SINAPI 103015</v>
      </c>
      <c r="B5096" s="338" t="s">
        <v>177</v>
      </c>
      <c r="C5096" s="338" t="s">
        <v>25490</v>
      </c>
      <c r="D5096" s="339" t="s">
        <v>25491</v>
      </c>
      <c r="E5096" s="338" t="s">
        <v>434</v>
      </c>
      <c r="F5096" s="340" t="s">
        <v>25492</v>
      </c>
      <c r="G5096" s="340" t="s">
        <v>25493</v>
      </c>
    </row>
    <row r="5097" spans="1:7">
      <c r="A5097" s="337" t="str">
        <f t="shared" si="80"/>
        <v>SINAPI 103016</v>
      </c>
      <c r="B5097" s="338" t="s">
        <v>177</v>
      </c>
      <c r="C5097" s="338" t="s">
        <v>25494</v>
      </c>
      <c r="D5097" s="339" t="s">
        <v>25495</v>
      </c>
      <c r="E5097" s="338" t="s">
        <v>434</v>
      </c>
      <c r="F5097" s="340" t="s">
        <v>25496</v>
      </c>
      <c r="G5097" s="340" t="s">
        <v>25497</v>
      </c>
    </row>
    <row r="5098" spans="1:7">
      <c r="A5098" s="337" t="str">
        <f t="shared" si="80"/>
        <v>SINAPI 103017</v>
      </c>
      <c r="B5098" s="338" t="s">
        <v>177</v>
      </c>
      <c r="C5098" s="338" t="s">
        <v>25498</v>
      </c>
      <c r="D5098" s="339" t="s">
        <v>25499</v>
      </c>
      <c r="E5098" s="338" t="s">
        <v>434</v>
      </c>
      <c r="F5098" s="340" t="s">
        <v>25500</v>
      </c>
      <c r="G5098" s="340" t="s">
        <v>25501</v>
      </c>
    </row>
    <row r="5099" spans="1:7" ht="22.5">
      <c r="A5099" s="337" t="str">
        <f t="shared" si="80"/>
        <v>SINAPI 103018</v>
      </c>
      <c r="B5099" s="338" t="s">
        <v>177</v>
      </c>
      <c r="C5099" s="338" t="s">
        <v>25502</v>
      </c>
      <c r="D5099" s="339" t="s">
        <v>25503</v>
      </c>
      <c r="E5099" s="338" t="s">
        <v>434</v>
      </c>
      <c r="F5099" s="340" t="s">
        <v>25504</v>
      </c>
      <c r="G5099" s="340" t="s">
        <v>25505</v>
      </c>
    </row>
    <row r="5100" spans="1:7" ht="22.5">
      <c r="A5100" s="337" t="str">
        <f t="shared" si="80"/>
        <v>SINAPI 103019</v>
      </c>
      <c r="B5100" s="338" t="s">
        <v>177</v>
      </c>
      <c r="C5100" s="338" t="s">
        <v>25506</v>
      </c>
      <c r="D5100" s="339" t="s">
        <v>25507</v>
      </c>
      <c r="E5100" s="338" t="s">
        <v>434</v>
      </c>
      <c r="F5100" s="340" t="s">
        <v>25508</v>
      </c>
      <c r="G5100" s="340" t="s">
        <v>25509</v>
      </c>
    </row>
    <row r="5101" spans="1:7">
      <c r="A5101" s="337" t="str">
        <f t="shared" si="80"/>
        <v>SINAPI 103029</v>
      </c>
      <c r="B5101" s="338" t="s">
        <v>177</v>
      </c>
      <c r="C5101" s="338" t="s">
        <v>25510</v>
      </c>
      <c r="D5101" s="339" t="s">
        <v>25511</v>
      </c>
      <c r="E5101" s="338" t="s">
        <v>434</v>
      </c>
      <c r="F5101" s="340" t="s">
        <v>25512</v>
      </c>
      <c r="G5101" s="340" t="s">
        <v>25513</v>
      </c>
    </row>
    <row r="5102" spans="1:7">
      <c r="A5102" s="337" t="str">
        <f t="shared" si="80"/>
        <v>SINAPI 103036</v>
      </c>
      <c r="B5102" s="338" t="s">
        <v>177</v>
      </c>
      <c r="C5102" s="338" t="s">
        <v>25514</v>
      </c>
      <c r="D5102" s="339" t="s">
        <v>25515</v>
      </c>
      <c r="E5102" s="338" t="s">
        <v>434</v>
      </c>
      <c r="F5102" s="340" t="s">
        <v>25516</v>
      </c>
      <c r="G5102" s="340" t="s">
        <v>15323</v>
      </c>
    </row>
    <row r="5103" spans="1:7">
      <c r="A5103" s="337" t="str">
        <f t="shared" si="80"/>
        <v>SINAPI 103037</v>
      </c>
      <c r="B5103" s="338" t="s">
        <v>177</v>
      </c>
      <c r="C5103" s="338" t="s">
        <v>25517</v>
      </c>
      <c r="D5103" s="339" t="s">
        <v>25518</v>
      </c>
      <c r="E5103" s="338" t="s">
        <v>434</v>
      </c>
      <c r="F5103" s="340" t="s">
        <v>25519</v>
      </c>
      <c r="G5103" s="340" t="s">
        <v>25520</v>
      </c>
    </row>
    <row r="5104" spans="1:7">
      <c r="A5104" s="337" t="str">
        <f t="shared" si="80"/>
        <v>SINAPI 103038</v>
      </c>
      <c r="B5104" s="338" t="s">
        <v>177</v>
      </c>
      <c r="C5104" s="338" t="s">
        <v>25521</v>
      </c>
      <c r="D5104" s="339" t="s">
        <v>25522</v>
      </c>
      <c r="E5104" s="338" t="s">
        <v>434</v>
      </c>
      <c r="F5104" s="340" t="s">
        <v>25523</v>
      </c>
      <c r="G5104" s="340" t="s">
        <v>25524</v>
      </c>
    </row>
    <row r="5105" spans="1:7">
      <c r="A5105" s="337" t="str">
        <f t="shared" si="80"/>
        <v>SINAPI 103039</v>
      </c>
      <c r="B5105" s="338" t="s">
        <v>177</v>
      </c>
      <c r="C5105" s="338" t="s">
        <v>25525</v>
      </c>
      <c r="D5105" s="339" t="s">
        <v>25526</v>
      </c>
      <c r="E5105" s="338" t="s">
        <v>434</v>
      </c>
      <c r="F5105" s="340" t="s">
        <v>17344</v>
      </c>
      <c r="G5105" s="340" t="s">
        <v>25527</v>
      </c>
    </row>
    <row r="5106" spans="1:7">
      <c r="A5106" s="337" t="str">
        <f t="shared" si="80"/>
        <v>SINAPI 103040</v>
      </c>
      <c r="B5106" s="338" t="s">
        <v>177</v>
      </c>
      <c r="C5106" s="338" t="s">
        <v>25528</v>
      </c>
      <c r="D5106" s="339" t="s">
        <v>25529</v>
      </c>
      <c r="E5106" s="338" t="s">
        <v>434</v>
      </c>
      <c r="F5106" s="340" t="s">
        <v>25530</v>
      </c>
      <c r="G5106" s="340" t="s">
        <v>25531</v>
      </c>
    </row>
    <row r="5107" spans="1:7">
      <c r="A5107" s="337" t="str">
        <f t="shared" si="80"/>
        <v>SINAPI 103041</v>
      </c>
      <c r="B5107" s="338" t="s">
        <v>177</v>
      </c>
      <c r="C5107" s="338" t="s">
        <v>25532</v>
      </c>
      <c r="D5107" s="339" t="s">
        <v>25533</v>
      </c>
      <c r="E5107" s="338" t="s">
        <v>434</v>
      </c>
      <c r="F5107" s="340" t="s">
        <v>16341</v>
      </c>
      <c r="G5107" s="340" t="s">
        <v>25534</v>
      </c>
    </row>
    <row r="5108" spans="1:7">
      <c r="A5108" s="337" t="str">
        <f t="shared" si="80"/>
        <v>SINAPI 103042</v>
      </c>
      <c r="B5108" s="338" t="s">
        <v>177</v>
      </c>
      <c r="C5108" s="338" t="s">
        <v>25535</v>
      </c>
      <c r="D5108" s="339" t="s">
        <v>25536</v>
      </c>
      <c r="E5108" s="338" t="s">
        <v>434</v>
      </c>
      <c r="F5108" s="340" t="s">
        <v>25537</v>
      </c>
      <c r="G5108" s="340" t="s">
        <v>22975</v>
      </c>
    </row>
    <row r="5109" spans="1:7">
      <c r="A5109" s="337" t="str">
        <f t="shared" si="80"/>
        <v>SINAPI 103043</v>
      </c>
      <c r="B5109" s="338" t="s">
        <v>177</v>
      </c>
      <c r="C5109" s="338" t="s">
        <v>25538</v>
      </c>
      <c r="D5109" s="339" t="s">
        <v>25539</v>
      </c>
      <c r="E5109" s="338" t="s">
        <v>434</v>
      </c>
      <c r="F5109" s="340" t="s">
        <v>17750</v>
      </c>
      <c r="G5109" s="340" t="s">
        <v>25540</v>
      </c>
    </row>
    <row r="5110" spans="1:7">
      <c r="A5110" s="337" t="str">
        <f t="shared" si="80"/>
        <v>SINAPI 103044</v>
      </c>
      <c r="B5110" s="338" t="s">
        <v>177</v>
      </c>
      <c r="C5110" s="338" t="s">
        <v>25541</v>
      </c>
      <c r="D5110" s="339" t="s">
        <v>25542</v>
      </c>
      <c r="E5110" s="338" t="s">
        <v>434</v>
      </c>
      <c r="F5110" s="340" t="s">
        <v>17990</v>
      </c>
      <c r="G5110" s="340" t="s">
        <v>10749</v>
      </c>
    </row>
    <row r="5111" spans="1:7">
      <c r="A5111" s="337" t="str">
        <f t="shared" ref="A5111:A5174" si="81">CONCATENAR</f>
        <v>SINAPI 103045</v>
      </c>
      <c r="B5111" s="338" t="s">
        <v>177</v>
      </c>
      <c r="C5111" s="338" t="s">
        <v>25543</v>
      </c>
      <c r="D5111" s="339" t="s">
        <v>25544</v>
      </c>
      <c r="E5111" s="338" t="s">
        <v>434</v>
      </c>
      <c r="F5111" s="340" t="s">
        <v>25545</v>
      </c>
      <c r="G5111" s="340" t="s">
        <v>17565</v>
      </c>
    </row>
    <row r="5112" spans="1:7">
      <c r="A5112" s="337" t="str">
        <f t="shared" si="81"/>
        <v>SINAPI 103046</v>
      </c>
      <c r="B5112" s="338" t="s">
        <v>177</v>
      </c>
      <c r="C5112" s="338" t="s">
        <v>25546</v>
      </c>
      <c r="D5112" s="339" t="s">
        <v>25547</v>
      </c>
      <c r="E5112" s="338" t="s">
        <v>434</v>
      </c>
      <c r="F5112" s="340" t="s">
        <v>25548</v>
      </c>
      <c r="G5112" s="340" t="s">
        <v>17554</v>
      </c>
    </row>
    <row r="5113" spans="1:7">
      <c r="A5113" s="337" t="str">
        <f t="shared" si="81"/>
        <v>SINAPI 103047</v>
      </c>
      <c r="B5113" s="338" t="s">
        <v>177</v>
      </c>
      <c r="C5113" s="338" t="s">
        <v>25549</v>
      </c>
      <c r="D5113" s="339" t="s">
        <v>25550</v>
      </c>
      <c r="E5113" s="338" t="s">
        <v>434</v>
      </c>
      <c r="F5113" s="340" t="s">
        <v>21908</v>
      </c>
      <c r="G5113" s="340" t="s">
        <v>18097</v>
      </c>
    </row>
    <row r="5114" spans="1:7">
      <c r="A5114" s="337" t="str">
        <f t="shared" si="81"/>
        <v>SINAPI 103048</v>
      </c>
      <c r="B5114" s="338" t="s">
        <v>177</v>
      </c>
      <c r="C5114" s="338" t="s">
        <v>25551</v>
      </c>
      <c r="D5114" s="339" t="s">
        <v>25552</v>
      </c>
      <c r="E5114" s="338" t="s">
        <v>434</v>
      </c>
      <c r="F5114" s="340" t="s">
        <v>16249</v>
      </c>
      <c r="G5114" s="340" t="s">
        <v>8535</v>
      </c>
    </row>
    <row r="5115" spans="1:7">
      <c r="A5115" s="337" t="str">
        <f t="shared" si="81"/>
        <v>SINAPI 103049</v>
      </c>
      <c r="B5115" s="338" t="s">
        <v>177</v>
      </c>
      <c r="C5115" s="338" t="s">
        <v>25553</v>
      </c>
      <c r="D5115" s="339" t="s">
        <v>25554</v>
      </c>
      <c r="E5115" s="338" t="s">
        <v>434</v>
      </c>
      <c r="F5115" s="340" t="s">
        <v>25555</v>
      </c>
      <c r="G5115" s="340" t="s">
        <v>25556</v>
      </c>
    </row>
    <row r="5116" spans="1:7">
      <c r="A5116" s="337" t="str">
        <f t="shared" si="81"/>
        <v>SINAPI 103050</v>
      </c>
      <c r="B5116" s="338" t="s">
        <v>177</v>
      </c>
      <c r="C5116" s="338" t="s">
        <v>25557</v>
      </c>
      <c r="D5116" s="339" t="s">
        <v>25558</v>
      </c>
      <c r="E5116" s="338" t="s">
        <v>434</v>
      </c>
      <c r="F5116" s="340" t="s">
        <v>25559</v>
      </c>
      <c r="G5116" s="340" t="s">
        <v>25560</v>
      </c>
    </row>
    <row r="5117" spans="1:7">
      <c r="A5117" s="337" t="str">
        <f t="shared" si="81"/>
        <v>SINAPI 103051</v>
      </c>
      <c r="B5117" s="338" t="s">
        <v>177</v>
      </c>
      <c r="C5117" s="338" t="s">
        <v>25561</v>
      </c>
      <c r="D5117" s="339" t="s">
        <v>25562</v>
      </c>
      <c r="E5117" s="338" t="s">
        <v>434</v>
      </c>
      <c r="F5117" s="340" t="s">
        <v>20026</v>
      </c>
      <c r="G5117" s="340" t="s">
        <v>25563</v>
      </c>
    </row>
    <row r="5118" spans="1:7">
      <c r="A5118" s="337" t="str">
        <f t="shared" si="81"/>
        <v>SINAPI 103052</v>
      </c>
      <c r="B5118" s="338" t="s">
        <v>177</v>
      </c>
      <c r="C5118" s="338" t="s">
        <v>25564</v>
      </c>
      <c r="D5118" s="339" t="s">
        <v>25565</v>
      </c>
      <c r="E5118" s="338" t="s">
        <v>434</v>
      </c>
      <c r="F5118" s="340" t="s">
        <v>18956</v>
      </c>
      <c r="G5118" s="340" t="s">
        <v>10673</v>
      </c>
    </row>
    <row r="5119" spans="1:7" ht="22.5">
      <c r="A5119" s="337" t="str">
        <f t="shared" si="81"/>
        <v>SINAPI 95634</v>
      </c>
      <c r="B5119" s="338" t="s">
        <v>177</v>
      </c>
      <c r="C5119" s="338" t="s">
        <v>25566</v>
      </c>
      <c r="D5119" s="339" t="s">
        <v>25567</v>
      </c>
      <c r="E5119" s="338" t="s">
        <v>434</v>
      </c>
      <c r="F5119" s="340" t="s">
        <v>25568</v>
      </c>
      <c r="G5119" s="340" t="s">
        <v>25569</v>
      </c>
    </row>
    <row r="5120" spans="1:7" ht="22.5">
      <c r="A5120" s="337" t="str">
        <f t="shared" si="81"/>
        <v>SINAPI 95635</v>
      </c>
      <c r="B5120" s="338" t="s">
        <v>177</v>
      </c>
      <c r="C5120" s="338" t="s">
        <v>25570</v>
      </c>
      <c r="D5120" s="339" t="s">
        <v>25571</v>
      </c>
      <c r="E5120" s="338" t="s">
        <v>434</v>
      </c>
      <c r="F5120" s="340" t="s">
        <v>25572</v>
      </c>
      <c r="G5120" s="340" t="s">
        <v>25573</v>
      </c>
    </row>
    <row r="5121" spans="1:7" ht="22.5">
      <c r="A5121" s="337" t="str">
        <f t="shared" si="81"/>
        <v>SINAPI 95636</v>
      </c>
      <c r="B5121" s="338" t="s">
        <v>177</v>
      </c>
      <c r="C5121" s="338" t="s">
        <v>25574</v>
      </c>
      <c r="D5121" s="339" t="s">
        <v>25575</v>
      </c>
      <c r="E5121" s="338" t="s">
        <v>434</v>
      </c>
      <c r="F5121" s="340" t="s">
        <v>25576</v>
      </c>
      <c r="G5121" s="340" t="s">
        <v>25577</v>
      </c>
    </row>
    <row r="5122" spans="1:7" ht="22.5">
      <c r="A5122" s="337" t="str">
        <f t="shared" si="81"/>
        <v>SINAPI 95637</v>
      </c>
      <c r="B5122" s="338" t="s">
        <v>177</v>
      </c>
      <c r="C5122" s="338" t="s">
        <v>25578</v>
      </c>
      <c r="D5122" s="339" t="s">
        <v>25579</v>
      </c>
      <c r="E5122" s="338" t="s">
        <v>434</v>
      </c>
      <c r="F5122" s="340" t="s">
        <v>25580</v>
      </c>
      <c r="G5122" s="340" t="s">
        <v>25581</v>
      </c>
    </row>
    <row r="5123" spans="1:7" ht="22.5">
      <c r="A5123" s="337" t="str">
        <f t="shared" si="81"/>
        <v>SINAPI 95638</v>
      </c>
      <c r="B5123" s="338" t="s">
        <v>177</v>
      </c>
      <c r="C5123" s="338" t="s">
        <v>25582</v>
      </c>
      <c r="D5123" s="339" t="s">
        <v>25583</v>
      </c>
      <c r="E5123" s="338" t="s">
        <v>434</v>
      </c>
      <c r="F5123" s="340" t="s">
        <v>25584</v>
      </c>
      <c r="G5123" s="340" t="s">
        <v>25585</v>
      </c>
    </row>
    <row r="5124" spans="1:7" ht="22.5">
      <c r="A5124" s="337" t="str">
        <f t="shared" si="81"/>
        <v>SINAPI 95639</v>
      </c>
      <c r="B5124" s="338" t="s">
        <v>177</v>
      </c>
      <c r="C5124" s="338" t="s">
        <v>25586</v>
      </c>
      <c r="D5124" s="339" t="s">
        <v>25587</v>
      </c>
      <c r="E5124" s="338" t="s">
        <v>434</v>
      </c>
      <c r="F5124" s="340" t="s">
        <v>25588</v>
      </c>
      <c r="G5124" s="340" t="s">
        <v>25589</v>
      </c>
    </row>
    <row r="5125" spans="1:7" ht="22.5">
      <c r="A5125" s="337" t="str">
        <f t="shared" si="81"/>
        <v>SINAPI 95641</v>
      </c>
      <c r="B5125" s="338" t="s">
        <v>177</v>
      </c>
      <c r="C5125" s="338" t="s">
        <v>25590</v>
      </c>
      <c r="D5125" s="339" t="s">
        <v>25591</v>
      </c>
      <c r="E5125" s="338" t="s">
        <v>434</v>
      </c>
      <c r="F5125" s="340" t="s">
        <v>25592</v>
      </c>
      <c r="G5125" s="340" t="s">
        <v>25593</v>
      </c>
    </row>
    <row r="5126" spans="1:7" ht="22.5">
      <c r="A5126" s="337" t="str">
        <f t="shared" si="81"/>
        <v>SINAPI 95642</v>
      </c>
      <c r="B5126" s="338" t="s">
        <v>177</v>
      </c>
      <c r="C5126" s="338" t="s">
        <v>25594</v>
      </c>
      <c r="D5126" s="339" t="s">
        <v>25595</v>
      </c>
      <c r="E5126" s="338" t="s">
        <v>434</v>
      </c>
      <c r="F5126" s="340" t="s">
        <v>25596</v>
      </c>
      <c r="G5126" s="340" t="s">
        <v>25597</v>
      </c>
    </row>
    <row r="5127" spans="1:7" ht="22.5">
      <c r="A5127" s="337" t="str">
        <f t="shared" si="81"/>
        <v>SINAPI 95643</v>
      </c>
      <c r="B5127" s="338" t="s">
        <v>177</v>
      </c>
      <c r="C5127" s="338" t="s">
        <v>25598</v>
      </c>
      <c r="D5127" s="339" t="s">
        <v>25599</v>
      </c>
      <c r="E5127" s="338" t="s">
        <v>434</v>
      </c>
      <c r="F5127" s="340" t="s">
        <v>25600</v>
      </c>
      <c r="G5127" s="340" t="s">
        <v>25601</v>
      </c>
    </row>
    <row r="5128" spans="1:7" ht="22.5">
      <c r="A5128" s="337" t="str">
        <f t="shared" si="81"/>
        <v>SINAPI 95644</v>
      </c>
      <c r="B5128" s="338" t="s">
        <v>177</v>
      </c>
      <c r="C5128" s="338" t="s">
        <v>25602</v>
      </c>
      <c r="D5128" s="339" t="s">
        <v>25603</v>
      </c>
      <c r="E5128" s="338" t="s">
        <v>434</v>
      </c>
      <c r="F5128" s="340" t="s">
        <v>9658</v>
      </c>
      <c r="G5128" s="340" t="s">
        <v>25604</v>
      </c>
    </row>
    <row r="5129" spans="1:7" ht="22.5">
      <c r="A5129" s="337" t="str">
        <f t="shared" si="81"/>
        <v>SINAPI 95645</v>
      </c>
      <c r="B5129" s="338" t="s">
        <v>177</v>
      </c>
      <c r="C5129" s="338" t="s">
        <v>25605</v>
      </c>
      <c r="D5129" s="339" t="s">
        <v>25606</v>
      </c>
      <c r="E5129" s="338" t="s">
        <v>434</v>
      </c>
      <c r="F5129" s="340" t="s">
        <v>25607</v>
      </c>
      <c r="G5129" s="340" t="s">
        <v>25608</v>
      </c>
    </row>
    <row r="5130" spans="1:7" ht="22.5">
      <c r="A5130" s="337" t="str">
        <f t="shared" si="81"/>
        <v>SINAPI 95646</v>
      </c>
      <c r="B5130" s="338" t="s">
        <v>177</v>
      </c>
      <c r="C5130" s="338" t="s">
        <v>25609</v>
      </c>
      <c r="D5130" s="339" t="s">
        <v>25610</v>
      </c>
      <c r="E5130" s="338" t="s">
        <v>434</v>
      </c>
      <c r="F5130" s="340" t="s">
        <v>25611</v>
      </c>
      <c r="G5130" s="340" t="s">
        <v>25612</v>
      </c>
    </row>
    <row r="5131" spans="1:7" ht="22.5">
      <c r="A5131" s="337" t="str">
        <f t="shared" si="81"/>
        <v>SINAPI 95647</v>
      </c>
      <c r="B5131" s="338" t="s">
        <v>177</v>
      </c>
      <c r="C5131" s="338" t="s">
        <v>25613</v>
      </c>
      <c r="D5131" s="339" t="s">
        <v>25614</v>
      </c>
      <c r="E5131" s="338" t="s">
        <v>434</v>
      </c>
      <c r="F5131" s="340" t="s">
        <v>25615</v>
      </c>
      <c r="G5131" s="340" t="s">
        <v>25616</v>
      </c>
    </row>
    <row r="5132" spans="1:7">
      <c r="A5132" s="337" t="str">
        <f t="shared" si="81"/>
        <v>SINAPI 95673</v>
      </c>
      <c r="B5132" s="338" t="s">
        <v>177</v>
      </c>
      <c r="C5132" s="338" t="s">
        <v>25617</v>
      </c>
      <c r="D5132" s="339" t="s">
        <v>25618</v>
      </c>
      <c r="E5132" s="338" t="s">
        <v>434</v>
      </c>
      <c r="F5132" s="340" t="s">
        <v>25619</v>
      </c>
      <c r="G5132" s="340" t="s">
        <v>25620</v>
      </c>
    </row>
    <row r="5133" spans="1:7">
      <c r="A5133" s="337" t="str">
        <f t="shared" si="81"/>
        <v>SINAPI 95674</v>
      </c>
      <c r="B5133" s="338" t="s">
        <v>177</v>
      </c>
      <c r="C5133" s="338" t="s">
        <v>25621</v>
      </c>
      <c r="D5133" s="339" t="s">
        <v>25622</v>
      </c>
      <c r="E5133" s="338" t="s">
        <v>434</v>
      </c>
      <c r="F5133" s="340" t="s">
        <v>25623</v>
      </c>
      <c r="G5133" s="340" t="s">
        <v>25624</v>
      </c>
    </row>
    <row r="5134" spans="1:7">
      <c r="A5134" s="337" t="str">
        <f t="shared" si="81"/>
        <v>SINAPI 95675</v>
      </c>
      <c r="B5134" s="338" t="s">
        <v>177</v>
      </c>
      <c r="C5134" s="338" t="s">
        <v>25625</v>
      </c>
      <c r="D5134" s="339" t="s">
        <v>25626</v>
      </c>
      <c r="E5134" s="338" t="s">
        <v>434</v>
      </c>
      <c r="F5134" s="340" t="s">
        <v>25627</v>
      </c>
      <c r="G5134" s="340" t="s">
        <v>25628</v>
      </c>
    </row>
    <row r="5135" spans="1:7" ht="22.5">
      <c r="A5135" s="337" t="str">
        <f t="shared" si="81"/>
        <v>SINAPI 95676</v>
      </c>
      <c r="B5135" s="338" t="s">
        <v>177</v>
      </c>
      <c r="C5135" s="338" t="s">
        <v>25629</v>
      </c>
      <c r="D5135" s="339" t="s">
        <v>25630</v>
      </c>
      <c r="E5135" s="338" t="s">
        <v>434</v>
      </c>
      <c r="F5135" s="340" t="s">
        <v>25631</v>
      </c>
      <c r="G5135" s="340" t="s">
        <v>25632</v>
      </c>
    </row>
    <row r="5136" spans="1:7" ht="22.5">
      <c r="A5136" s="337" t="str">
        <f t="shared" si="81"/>
        <v>SINAPI 97741</v>
      </c>
      <c r="B5136" s="338" t="s">
        <v>177</v>
      </c>
      <c r="C5136" s="338" t="s">
        <v>25633</v>
      </c>
      <c r="D5136" s="339" t="s">
        <v>25634</v>
      </c>
      <c r="E5136" s="338" t="s">
        <v>434</v>
      </c>
      <c r="F5136" s="340" t="s">
        <v>25635</v>
      </c>
      <c r="G5136" s="340" t="s">
        <v>25636</v>
      </c>
    </row>
    <row r="5137" spans="1:7">
      <c r="A5137" s="337" t="str">
        <f t="shared" si="81"/>
        <v>SINAPI 90436</v>
      </c>
      <c r="B5137" s="338" t="s">
        <v>177</v>
      </c>
      <c r="C5137" s="338" t="s">
        <v>25637</v>
      </c>
      <c r="D5137" s="339" t="s">
        <v>25638</v>
      </c>
      <c r="E5137" s="338" t="s">
        <v>434</v>
      </c>
      <c r="F5137" s="340" t="s">
        <v>16473</v>
      </c>
      <c r="G5137" s="340" t="s">
        <v>21047</v>
      </c>
    </row>
    <row r="5138" spans="1:7">
      <c r="A5138" s="337" t="str">
        <f t="shared" si="81"/>
        <v>SINAPI 90437</v>
      </c>
      <c r="B5138" s="338" t="s">
        <v>177</v>
      </c>
      <c r="C5138" s="338" t="s">
        <v>25639</v>
      </c>
      <c r="D5138" s="339" t="s">
        <v>25640</v>
      </c>
      <c r="E5138" s="338" t="s">
        <v>434</v>
      </c>
      <c r="F5138" s="340" t="s">
        <v>25641</v>
      </c>
      <c r="G5138" s="340" t="s">
        <v>25642</v>
      </c>
    </row>
    <row r="5139" spans="1:7">
      <c r="A5139" s="337" t="str">
        <f t="shared" si="81"/>
        <v>SINAPI 90438</v>
      </c>
      <c r="B5139" s="338" t="s">
        <v>177</v>
      </c>
      <c r="C5139" s="338" t="s">
        <v>25643</v>
      </c>
      <c r="D5139" s="339" t="s">
        <v>25644</v>
      </c>
      <c r="E5139" s="338" t="s">
        <v>434</v>
      </c>
      <c r="F5139" s="340" t="s">
        <v>25645</v>
      </c>
      <c r="G5139" s="340" t="s">
        <v>12053</v>
      </c>
    </row>
    <row r="5140" spans="1:7">
      <c r="A5140" s="337" t="str">
        <f t="shared" si="81"/>
        <v>SINAPI 90439</v>
      </c>
      <c r="B5140" s="338" t="s">
        <v>177</v>
      </c>
      <c r="C5140" s="338" t="s">
        <v>25646</v>
      </c>
      <c r="D5140" s="339" t="s">
        <v>25647</v>
      </c>
      <c r="E5140" s="338" t="s">
        <v>434</v>
      </c>
      <c r="F5140" s="340" t="s">
        <v>25648</v>
      </c>
      <c r="G5140" s="340" t="s">
        <v>15694</v>
      </c>
    </row>
    <row r="5141" spans="1:7">
      <c r="A5141" s="337" t="str">
        <f t="shared" si="81"/>
        <v>SINAPI 90440</v>
      </c>
      <c r="B5141" s="338" t="s">
        <v>177</v>
      </c>
      <c r="C5141" s="338" t="s">
        <v>25649</v>
      </c>
      <c r="D5141" s="339" t="s">
        <v>25650</v>
      </c>
      <c r="E5141" s="338" t="s">
        <v>434</v>
      </c>
      <c r="F5141" s="340" t="s">
        <v>25651</v>
      </c>
      <c r="G5141" s="340" t="s">
        <v>25652</v>
      </c>
    </row>
    <row r="5142" spans="1:7">
      <c r="A5142" s="337" t="str">
        <f t="shared" si="81"/>
        <v>SINAPI 90441</v>
      </c>
      <c r="B5142" s="338" t="s">
        <v>177</v>
      </c>
      <c r="C5142" s="338" t="s">
        <v>25653</v>
      </c>
      <c r="D5142" s="339" t="s">
        <v>25654</v>
      </c>
      <c r="E5142" s="338" t="s">
        <v>434</v>
      </c>
      <c r="F5142" s="340" t="s">
        <v>25655</v>
      </c>
      <c r="G5142" s="340" t="s">
        <v>25656</v>
      </c>
    </row>
    <row r="5143" spans="1:7">
      <c r="A5143" s="337" t="str">
        <f t="shared" si="81"/>
        <v>SINAPI 90443</v>
      </c>
      <c r="B5143" s="338" t="s">
        <v>177</v>
      </c>
      <c r="C5143" s="338" t="s">
        <v>25657</v>
      </c>
      <c r="D5143" s="339" t="s">
        <v>25658</v>
      </c>
      <c r="E5143" s="338" t="s">
        <v>260</v>
      </c>
      <c r="F5143" s="340" t="s">
        <v>25659</v>
      </c>
      <c r="G5143" s="340" t="s">
        <v>23636</v>
      </c>
    </row>
    <row r="5144" spans="1:7">
      <c r="A5144" s="337" t="str">
        <f t="shared" si="81"/>
        <v>SINAPI 90444</v>
      </c>
      <c r="B5144" s="338" t="s">
        <v>177</v>
      </c>
      <c r="C5144" s="338" t="s">
        <v>25660</v>
      </c>
      <c r="D5144" s="339" t="s">
        <v>25661</v>
      </c>
      <c r="E5144" s="338" t="s">
        <v>260</v>
      </c>
      <c r="F5144" s="340" t="s">
        <v>25662</v>
      </c>
      <c r="G5144" s="340" t="s">
        <v>25663</v>
      </c>
    </row>
    <row r="5145" spans="1:7" ht="22.5">
      <c r="A5145" s="337" t="str">
        <f t="shared" si="81"/>
        <v>SINAPI 90445</v>
      </c>
      <c r="B5145" s="338" t="s">
        <v>177</v>
      </c>
      <c r="C5145" s="338" t="s">
        <v>25664</v>
      </c>
      <c r="D5145" s="339" t="s">
        <v>25665</v>
      </c>
      <c r="E5145" s="338" t="s">
        <v>260</v>
      </c>
      <c r="F5145" s="340" t="s">
        <v>12590</v>
      </c>
      <c r="G5145" s="340" t="s">
        <v>25666</v>
      </c>
    </row>
    <row r="5146" spans="1:7">
      <c r="A5146" s="337" t="str">
        <f t="shared" si="81"/>
        <v>SINAPI 90446</v>
      </c>
      <c r="B5146" s="338" t="s">
        <v>177</v>
      </c>
      <c r="C5146" s="338" t="s">
        <v>25667</v>
      </c>
      <c r="D5146" s="339" t="s">
        <v>25668</v>
      </c>
      <c r="E5146" s="338" t="s">
        <v>260</v>
      </c>
      <c r="F5146" s="340" t="s">
        <v>21309</v>
      </c>
      <c r="G5146" s="340" t="s">
        <v>23315</v>
      </c>
    </row>
    <row r="5147" spans="1:7">
      <c r="A5147" s="337" t="str">
        <f t="shared" si="81"/>
        <v>SINAPI 90447</v>
      </c>
      <c r="B5147" s="338" t="s">
        <v>177</v>
      </c>
      <c r="C5147" s="338" t="s">
        <v>25669</v>
      </c>
      <c r="D5147" s="339" t="s">
        <v>25670</v>
      </c>
      <c r="E5147" s="338" t="s">
        <v>260</v>
      </c>
      <c r="F5147" s="340" t="s">
        <v>24557</v>
      </c>
      <c r="G5147" s="340" t="s">
        <v>24558</v>
      </c>
    </row>
    <row r="5148" spans="1:7">
      <c r="A5148" s="337" t="str">
        <f t="shared" si="81"/>
        <v>SINAPI 90451</v>
      </c>
      <c r="B5148" s="338" t="s">
        <v>177</v>
      </c>
      <c r="C5148" s="338" t="s">
        <v>25671</v>
      </c>
      <c r="D5148" s="339" t="s">
        <v>25672</v>
      </c>
      <c r="E5148" s="338" t="s">
        <v>434</v>
      </c>
      <c r="F5148" s="340" t="s">
        <v>25673</v>
      </c>
      <c r="G5148" s="340" t="s">
        <v>25674</v>
      </c>
    </row>
    <row r="5149" spans="1:7" ht="22.5">
      <c r="A5149" s="337" t="str">
        <f t="shared" si="81"/>
        <v>SINAPI 90452</v>
      </c>
      <c r="B5149" s="338" t="s">
        <v>177</v>
      </c>
      <c r="C5149" s="338" t="s">
        <v>25675</v>
      </c>
      <c r="D5149" s="339" t="s">
        <v>25676</v>
      </c>
      <c r="E5149" s="338" t="s">
        <v>434</v>
      </c>
      <c r="F5149" s="340" t="s">
        <v>25677</v>
      </c>
      <c r="G5149" s="340" t="s">
        <v>24643</v>
      </c>
    </row>
    <row r="5150" spans="1:7">
      <c r="A5150" s="337" t="str">
        <f t="shared" si="81"/>
        <v>SINAPI 90453</v>
      </c>
      <c r="B5150" s="338" t="s">
        <v>177</v>
      </c>
      <c r="C5150" s="338" t="s">
        <v>25678</v>
      </c>
      <c r="D5150" s="339" t="s">
        <v>25679</v>
      </c>
      <c r="E5150" s="338" t="s">
        <v>434</v>
      </c>
      <c r="F5150" s="340" t="s">
        <v>24534</v>
      </c>
      <c r="G5150" s="340" t="s">
        <v>11486</v>
      </c>
    </row>
    <row r="5151" spans="1:7" ht="22.5">
      <c r="A5151" s="337" t="str">
        <f t="shared" si="81"/>
        <v>SINAPI 90454</v>
      </c>
      <c r="B5151" s="338" t="s">
        <v>177</v>
      </c>
      <c r="C5151" s="338" t="s">
        <v>25680</v>
      </c>
      <c r="D5151" s="339" t="s">
        <v>25681</v>
      </c>
      <c r="E5151" s="338" t="s">
        <v>434</v>
      </c>
      <c r="F5151" s="340" t="s">
        <v>8072</v>
      </c>
      <c r="G5151" s="340" t="s">
        <v>25682</v>
      </c>
    </row>
    <row r="5152" spans="1:7">
      <c r="A5152" s="337" t="str">
        <f t="shared" si="81"/>
        <v>SINAPI 90455</v>
      </c>
      <c r="B5152" s="338" t="s">
        <v>177</v>
      </c>
      <c r="C5152" s="338" t="s">
        <v>25683</v>
      </c>
      <c r="D5152" s="339" t="s">
        <v>25684</v>
      </c>
      <c r="E5152" s="338" t="s">
        <v>434</v>
      </c>
      <c r="F5152" s="340" t="s">
        <v>25685</v>
      </c>
      <c r="G5152" s="340" t="s">
        <v>17381</v>
      </c>
    </row>
    <row r="5153" spans="1:7">
      <c r="A5153" s="337" t="str">
        <f t="shared" si="81"/>
        <v>SINAPI 90456</v>
      </c>
      <c r="B5153" s="338" t="s">
        <v>177</v>
      </c>
      <c r="C5153" s="338" t="s">
        <v>25686</v>
      </c>
      <c r="D5153" s="339" t="s">
        <v>25687</v>
      </c>
      <c r="E5153" s="338" t="s">
        <v>434</v>
      </c>
      <c r="F5153" s="340" t="s">
        <v>25688</v>
      </c>
      <c r="G5153" s="340" t="s">
        <v>25689</v>
      </c>
    </row>
    <row r="5154" spans="1:7">
      <c r="A5154" s="337" t="str">
        <f t="shared" si="81"/>
        <v>SINAPI 90457</v>
      </c>
      <c r="B5154" s="338" t="s">
        <v>177</v>
      </c>
      <c r="C5154" s="338" t="s">
        <v>25690</v>
      </c>
      <c r="D5154" s="339" t="s">
        <v>25691</v>
      </c>
      <c r="E5154" s="338" t="s">
        <v>434</v>
      </c>
      <c r="F5154" s="340" t="s">
        <v>17348</v>
      </c>
      <c r="G5154" s="340" t="s">
        <v>10700</v>
      </c>
    </row>
    <row r="5155" spans="1:7">
      <c r="A5155" s="337" t="str">
        <f t="shared" si="81"/>
        <v>SINAPI 90458</v>
      </c>
      <c r="B5155" s="338" t="s">
        <v>177</v>
      </c>
      <c r="C5155" s="338" t="s">
        <v>25692</v>
      </c>
      <c r="D5155" s="339" t="s">
        <v>25693</v>
      </c>
      <c r="E5155" s="338" t="s">
        <v>434</v>
      </c>
      <c r="F5155" s="340" t="s">
        <v>21420</v>
      </c>
      <c r="G5155" s="340" t="s">
        <v>25694</v>
      </c>
    </row>
    <row r="5156" spans="1:7">
      <c r="A5156" s="337" t="str">
        <f t="shared" si="81"/>
        <v>SINAPI 90459</v>
      </c>
      <c r="B5156" s="338" t="s">
        <v>177</v>
      </c>
      <c r="C5156" s="338" t="s">
        <v>25695</v>
      </c>
      <c r="D5156" s="339" t="s">
        <v>25696</v>
      </c>
      <c r="E5156" s="338" t="s">
        <v>434</v>
      </c>
      <c r="F5156" s="340" t="s">
        <v>25697</v>
      </c>
      <c r="G5156" s="340" t="s">
        <v>25698</v>
      </c>
    </row>
    <row r="5157" spans="1:7" ht="22.5">
      <c r="A5157" s="337" t="str">
        <f t="shared" si="81"/>
        <v>SINAPI 90460</v>
      </c>
      <c r="B5157" s="338" t="s">
        <v>177</v>
      </c>
      <c r="C5157" s="338" t="s">
        <v>25699</v>
      </c>
      <c r="D5157" s="339" t="s">
        <v>25700</v>
      </c>
      <c r="E5157" s="338" t="s">
        <v>260</v>
      </c>
      <c r="F5157" s="340" t="s">
        <v>16419</v>
      </c>
      <c r="G5157" s="340" t="s">
        <v>25701</v>
      </c>
    </row>
    <row r="5158" spans="1:7" ht="22.5">
      <c r="A5158" s="337" t="str">
        <f t="shared" si="81"/>
        <v>SINAPI 90461</v>
      </c>
      <c r="B5158" s="338" t="s">
        <v>177</v>
      </c>
      <c r="C5158" s="338" t="s">
        <v>25702</v>
      </c>
      <c r="D5158" s="339" t="s">
        <v>25703</v>
      </c>
      <c r="E5158" s="338" t="s">
        <v>260</v>
      </c>
      <c r="F5158" s="340" t="s">
        <v>19673</v>
      </c>
      <c r="G5158" s="340" t="s">
        <v>9874</v>
      </c>
    </row>
    <row r="5159" spans="1:7" ht="22.5">
      <c r="A5159" s="337" t="str">
        <f t="shared" si="81"/>
        <v>SINAPI 90462</v>
      </c>
      <c r="B5159" s="338" t="s">
        <v>177</v>
      </c>
      <c r="C5159" s="338" t="s">
        <v>25704</v>
      </c>
      <c r="D5159" s="339" t="s">
        <v>25705</v>
      </c>
      <c r="E5159" s="338" t="s">
        <v>260</v>
      </c>
      <c r="F5159" s="340" t="s">
        <v>11265</v>
      </c>
      <c r="G5159" s="340" t="s">
        <v>8181</v>
      </c>
    </row>
    <row r="5160" spans="1:7" ht="22.5">
      <c r="A5160" s="337" t="str">
        <f t="shared" si="81"/>
        <v>SINAPI 90463</v>
      </c>
      <c r="B5160" s="338" t="s">
        <v>177</v>
      </c>
      <c r="C5160" s="338" t="s">
        <v>25706</v>
      </c>
      <c r="D5160" s="339" t="s">
        <v>25707</v>
      </c>
      <c r="E5160" s="338" t="s">
        <v>260</v>
      </c>
      <c r="F5160" s="340" t="s">
        <v>10039</v>
      </c>
      <c r="G5160" s="340" t="s">
        <v>25708</v>
      </c>
    </row>
    <row r="5161" spans="1:7" ht="22.5">
      <c r="A5161" s="337" t="str">
        <f t="shared" si="81"/>
        <v>SINAPI 90466</v>
      </c>
      <c r="B5161" s="338" t="s">
        <v>177</v>
      </c>
      <c r="C5161" s="338" t="s">
        <v>25709</v>
      </c>
      <c r="D5161" s="339" t="s">
        <v>25710</v>
      </c>
      <c r="E5161" s="338" t="s">
        <v>260</v>
      </c>
      <c r="F5161" s="340" t="s">
        <v>17623</v>
      </c>
      <c r="G5161" s="340" t="s">
        <v>12950</v>
      </c>
    </row>
    <row r="5162" spans="1:7" ht="22.5">
      <c r="A5162" s="337" t="str">
        <f t="shared" si="81"/>
        <v>SINAPI 90467</v>
      </c>
      <c r="B5162" s="338" t="s">
        <v>177</v>
      </c>
      <c r="C5162" s="338" t="s">
        <v>25711</v>
      </c>
      <c r="D5162" s="339" t="s">
        <v>25712</v>
      </c>
      <c r="E5162" s="338" t="s">
        <v>260</v>
      </c>
      <c r="F5162" s="340" t="s">
        <v>25713</v>
      </c>
      <c r="G5162" s="340" t="s">
        <v>25714</v>
      </c>
    </row>
    <row r="5163" spans="1:7" ht="22.5">
      <c r="A5163" s="337" t="str">
        <f t="shared" si="81"/>
        <v>SINAPI 90468</v>
      </c>
      <c r="B5163" s="338" t="s">
        <v>177</v>
      </c>
      <c r="C5163" s="338" t="s">
        <v>25715</v>
      </c>
      <c r="D5163" s="339" t="s">
        <v>25716</v>
      </c>
      <c r="E5163" s="338" t="s">
        <v>260</v>
      </c>
      <c r="F5163" s="340" t="s">
        <v>11410</v>
      </c>
      <c r="G5163" s="340" t="s">
        <v>25717</v>
      </c>
    </row>
    <row r="5164" spans="1:7" ht="22.5">
      <c r="A5164" s="337" t="str">
        <f t="shared" si="81"/>
        <v>SINAPI 90469</v>
      </c>
      <c r="B5164" s="338" t="s">
        <v>177</v>
      </c>
      <c r="C5164" s="338" t="s">
        <v>25718</v>
      </c>
      <c r="D5164" s="339" t="s">
        <v>25719</v>
      </c>
      <c r="E5164" s="338" t="s">
        <v>260</v>
      </c>
      <c r="F5164" s="340" t="s">
        <v>17902</v>
      </c>
      <c r="G5164" s="340" t="s">
        <v>21084</v>
      </c>
    </row>
    <row r="5165" spans="1:7" ht="22.5">
      <c r="A5165" s="337" t="str">
        <f t="shared" si="81"/>
        <v>SINAPI 90470</v>
      </c>
      <c r="B5165" s="338" t="s">
        <v>177</v>
      </c>
      <c r="C5165" s="338" t="s">
        <v>25720</v>
      </c>
      <c r="D5165" s="339" t="s">
        <v>25721</v>
      </c>
      <c r="E5165" s="338" t="s">
        <v>260</v>
      </c>
      <c r="F5165" s="340" t="s">
        <v>16389</v>
      </c>
      <c r="G5165" s="340" t="s">
        <v>16290</v>
      </c>
    </row>
    <row r="5166" spans="1:7" ht="22.5">
      <c r="A5166" s="337" t="str">
        <f t="shared" si="81"/>
        <v>SINAPI 91166</v>
      </c>
      <c r="B5166" s="338" t="s">
        <v>177</v>
      </c>
      <c r="C5166" s="338" t="s">
        <v>25722</v>
      </c>
      <c r="D5166" s="339" t="s">
        <v>25723</v>
      </c>
      <c r="E5166" s="338" t="s">
        <v>260</v>
      </c>
      <c r="F5166" s="340" t="s">
        <v>25724</v>
      </c>
      <c r="G5166" s="340" t="s">
        <v>11837</v>
      </c>
    </row>
    <row r="5167" spans="1:7" ht="22.5">
      <c r="A5167" s="337" t="str">
        <f t="shared" si="81"/>
        <v>SINAPI 91167</v>
      </c>
      <c r="B5167" s="338" t="s">
        <v>177</v>
      </c>
      <c r="C5167" s="338" t="s">
        <v>25725</v>
      </c>
      <c r="D5167" s="339" t="s">
        <v>25726</v>
      </c>
      <c r="E5167" s="338" t="s">
        <v>260</v>
      </c>
      <c r="F5167" s="340" t="s">
        <v>16224</v>
      </c>
      <c r="G5167" s="340" t="s">
        <v>22803</v>
      </c>
    </row>
    <row r="5168" spans="1:7" ht="22.5">
      <c r="A5168" s="337" t="str">
        <f t="shared" si="81"/>
        <v>SINAPI 91168</v>
      </c>
      <c r="B5168" s="338" t="s">
        <v>177</v>
      </c>
      <c r="C5168" s="338" t="s">
        <v>25727</v>
      </c>
      <c r="D5168" s="339" t="s">
        <v>25728</v>
      </c>
      <c r="E5168" s="338" t="s">
        <v>260</v>
      </c>
      <c r="F5168" s="340" t="s">
        <v>19640</v>
      </c>
      <c r="G5168" s="340" t="s">
        <v>17415</v>
      </c>
    </row>
    <row r="5169" spans="1:7" ht="22.5">
      <c r="A5169" s="337" t="str">
        <f t="shared" si="81"/>
        <v>SINAPI 91169</v>
      </c>
      <c r="B5169" s="338" t="s">
        <v>177</v>
      </c>
      <c r="C5169" s="338" t="s">
        <v>25729</v>
      </c>
      <c r="D5169" s="339" t="s">
        <v>25730</v>
      </c>
      <c r="E5169" s="338" t="s">
        <v>260</v>
      </c>
      <c r="F5169" s="340" t="s">
        <v>12957</v>
      </c>
      <c r="G5169" s="340" t="s">
        <v>8220</v>
      </c>
    </row>
    <row r="5170" spans="1:7" ht="33.75">
      <c r="A5170" s="337" t="str">
        <f t="shared" si="81"/>
        <v>SINAPI 91170</v>
      </c>
      <c r="B5170" s="338" t="s">
        <v>177</v>
      </c>
      <c r="C5170" s="338" t="s">
        <v>25731</v>
      </c>
      <c r="D5170" s="339" t="s">
        <v>25732</v>
      </c>
      <c r="E5170" s="338" t="s">
        <v>260</v>
      </c>
      <c r="F5170" s="340" t="s">
        <v>10236</v>
      </c>
      <c r="G5170" s="340" t="s">
        <v>25733</v>
      </c>
    </row>
    <row r="5171" spans="1:7" ht="22.5">
      <c r="A5171" s="337" t="str">
        <f t="shared" si="81"/>
        <v>SINAPI 91171</v>
      </c>
      <c r="B5171" s="338" t="s">
        <v>177</v>
      </c>
      <c r="C5171" s="338" t="s">
        <v>25734</v>
      </c>
      <c r="D5171" s="339" t="s">
        <v>25735</v>
      </c>
      <c r="E5171" s="338" t="s">
        <v>260</v>
      </c>
      <c r="F5171" s="340" t="s">
        <v>8058</v>
      </c>
      <c r="G5171" s="340" t="s">
        <v>17766</v>
      </c>
    </row>
    <row r="5172" spans="1:7" ht="22.5">
      <c r="A5172" s="337" t="str">
        <f t="shared" si="81"/>
        <v>SINAPI 91172</v>
      </c>
      <c r="B5172" s="338" t="s">
        <v>177</v>
      </c>
      <c r="C5172" s="338" t="s">
        <v>25736</v>
      </c>
      <c r="D5172" s="339" t="s">
        <v>25737</v>
      </c>
      <c r="E5172" s="338" t="s">
        <v>260</v>
      </c>
      <c r="F5172" s="340" t="s">
        <v>25738</v>
      </c>
      <c r="G5172" s="340" t="s">
        <v>25739</v>
      </c>
    </row>
    <row r="5173" spans="1:7" ht="22.5">
      <c r="A5173" s="337" t="str">
        <f t="shared" si="81"/>
        <v>SINAPI 91173</v>
      </c>
      <c r="B5173" s="338" t="s">
        <v>177</v>
      </c>
      <c r="C5173" s="338" t="s">
        <v>25740</v>
      </c>
      <c r="D5173" s="339" t="s">
        <v>25741</v>
      </c>
      <c r="E5173" s="338" t="s">
        <v>260</v>
      </c>
      <c r="F5173" s="340" t="s">
        <v>25742</v>
      </c>
      <c r="G5173" s="340" t="s">
        <v>10938</v>
      </c>
    </row>
    <row r="5174" spans="1:7" ht="22.5">
      <c r="A5174" s="337" t="str">
        <f t="shared" si="81"/>
        <v>SINAPI 91174</v>
      </c>
      <c r="B5174" s="338" t="s">
        <v>177</v>
      </c>
      <c r="C5174" s="338" t="s">
        <v>25743</v>
      </c>
      <c r="D5174" s="339" t="s">
        <v>25744</v>
      </c>
      <c r="E5174" s="338" t="s">
        <v>260</v>
      </c>
      <c r="F5174" s="340" t="s">
        <v>17033</v>
      </c>
      <c r="G5174" s="340" t="s">
        <v>25745</v>
      </c>
    </row>
    <row r="5175" spans="1:7" ht="22.5">
      <c r="A5175" s="337" t="str">
        <f t="shared" ref="A5175:A5238" si="82">CONCATENAR</f>
        <v>SINAPI 91175</v>
      </c>
      <c r="B5175" s="338" t="s">
        <v>177</v>
      </c>
      <c r="C5175" s="338" t="s">
        <v>25746</v>
      </c>
      <c r="D5175" s="339" t="s">
        <v>25747</v>
      </c>
      <c r="E5175" s="338" t="s">
        <v>260</v>
      </c>
      <c r="F5175" s="340" t="s">
        <v>25748</v>
      </c>
      <c r="G5175" s="340" t="s">
        <v>9696</v>
      </c>
    </row>
    <row r="5176" spans="1:7" ht="22.5">
      <c r="A5176" s="337" t="str">
        <f t="shared" si="82"/>
        <v>SINAPI 91176</v>
      </c>
      <c r="B5176" s="338" t="s">
        <v>177</v>
      </c>
      <c r="C5176" s="338" t="s">
        <v>25749</v>
      </c>
      <c r="D5176" s="339" t="s">
        <v>25750</v>
      </c>
      <c r="E5176" s="338" t="s">
        <v>260</v>
      </c>
      <c r="F5176" s="340" t="s">
        <v>19597</v>
      </c>
      <c r="G5176" s="340" t="s">
        <v>25751</v>
      </c>
    </row>
    <row r="5177" spans="1:7" ht="22.5">
      <c r="A5177" s="337" t="str">
        <f t="shared" si="82"/>
        <v>SINAPI 91177</v>
      </c>
      <c r="B5177" s="338" t="s">
        <v>177</v>
      </c>
      <c r="C5177" s="338" t="s">
        <v>25752</v>
      </c>
      <c r="D5177" s="339" t="s">
        <v>25753</v>
      </c>
      <c r="E5177" s="338" t="s">
        <v>260</v>
      </c>
      <c r="F5177" s="340" t="s">
        <v>25754</v>
      </c>
      <c r="G5177" s="340" t="s">
        <v>15028</v>
      </c>
    </row>
    <row r="5178" spans="1:7" ht="22.5">
      <c r="A5178" s="337" t="str">
        <f t="shared" si="82"/>
        <v>SINAPI 91178</v>
      </c>
      <c r="B5178" s="338" t="s">
        <v>177</v>
      </c>
      <c r="C5178" s="338" t="s">
        <v>25755</v>
      </c>
      <c r="D5178" s="339" t="s">
        <v>25756</v>
      </c>
      <c r="E5178" s="338" t="s">
        <v>260</v>
      </c>
      <c r="F5178" s="340" t="s">
        <v>23376</v>
      </c>
      <c r="G5178" s="340" t="s">
        <v>17608</v>
      </c>
    </row>
    <row r="5179" spans="1:7" ht="22.5">
      <c r="A5179" s="337" t="str">
        <f t="shared" si="82"/>
        <v>SINAPI 91179</v>
      </c>
      <c r="B5179" s="338" t="s">
        <v>177</v>
      </c>
      <c r="C5179" s="338" t="s">
        <v>25757</v>
      </c>
      <c r="D5179" s="339" t="s">
        <v>25758</v>
      </c>
      <c r="E5179" s="338" t="s">
        <v>260</v>
      </c>
      <c r="F5179" s="340" t="s">
        <v>10740</v>
      </c>
      <c r="G5179" s="340" t="s">
        <v>17381</v>
      </c>
    </row>
    <row r="5180" spans="1:7" ht="22.5">
      <c r="A5180" s="337" t="str">
        <f t="shared" si="82"/>
        <v>SINAPI 91180</v>
      </c>
      <c r="B5180" s="338" t="s">
        <v>177</v>
      </c>
      <c r="C5180" s="338" t="s">
        <v>25759</v>
      </c>
      <c r="D5180" s="339" t="s">
        <v>25760</v>
      </c>
      <c r="E5180" s="338" t="s">
        <v>260</v>
      </c>
      <c r="F5180" s="340" t="s">
        <v>11653</v>
      </c>
      <c r="G5180" s="340" t="s">
        <v>21548</v>
      </c>
    </row>
    <row r="5181" spans="1:7" ht="22.5">
      <c r="A5181" s="337" t="str">
        <f t="shared" si="82"/>
        <v>SINAPI 91181</v>
      </c>
      <c r="B5181" s="338" t="s">
        <v>177</v>
      </c>
      <c r="C5181" s="338" t="s">
        <v>25761</v>
      </c>
      <c r="D5181" s="339" t="s">
        <v>25762</v>
      </c>
      <c r="E5181" s="338" t="s">
        <v>260</v>
      </c>
      <c r="F5181" s="340" t="s">
        <v>10740</v>
      </c>
      <c r="G5181" s="340" t="s">
        <v>25763</v>
      </c>
    </row>
    <row r="5182" spans="1:7" ht="22.5">
      <c r="A5182" s="337" t="str">
        <f t="shared" si="82"/>
        <v>SINAPI 91182</v>
      </c>
      <c r="B5182" s="338" t="s">
        <v>177</v>
      </c>
      <c r="C5182" s="338" t="s">
        <v>25764</v>
      </c>
      <c r="D5182" s="339" t="s">
        <v>25765</v>
      </c>
      <c r="E5182" s="338" t="s">
        <v>260</v>
      </c>
      <c r="F5182" s="340" t="s">
        <v>21594</v>
      </c>
      <c r="G5182" s="340" t="s">
        <v>25766</v>
      </c>
    </row>
    <row r="5183" spans="1:7" ht="22.5">
      <c r="A5183" s="337" t="str">
        <f t="shared" si="82"/>
        <v>SINAPI 91183</v>
      </c>
      <c r="B5183" s="338" t="s">
        <v>177</v>
      </c>
      <c r="C5183" s="338" t="s">
        <v>25767</v>
      </c>
      <c r="D5183" s="339" t="s">
        <v>25768</v>
      </c>
      <c r="E5183" s="338" t="s">
        <v>260</v>
      </c>
      <c r="F5183" s="340" t="s">
        <v>16498</v>
      </c>
      <c r="G5183" s="340" t="s">
        <v>17909</v>
      </c>
    </row>
    <row r="5184" spans="1:7" ht="22.5">
      <c r="A5184" s="337" t="str">
        <f t="shared" si="82"/>
        <v>SINAPI 91184</v>
      </c>
      <c r="B5184" s="338" t="s">
        <v>177</v>
      </c>
      <c r="C5184" s="338" t="s">
        <v>25769</v>
      </c>
      <c r="D5184" s="339" t="s">
        <v>25770</v>
      </c>
      <c r="E5184" s="338" t="s">
        <v>260</v>
      </c>
      <c r="F5184" s="340" t="s">
        <v>22803</v>
      </c>
      <c r="G5184" s="340" t="s">
        <v>17655</v>
      </c>
    </row>
    <row r="5185" spans="1:7" ht="22.5">
      <c r="A5185" s="337" t="str">
        <f t="shared" si="82"/>
        <v>SINAPI 91185</v>
      </c>
      <c r="B5185" s="338" t="s">
        <v>177</v>
      </c>
      <c r="C5185" s="338" t="s">
        <v>25771</v>
      </c>
      <c r="D5185" s="339" t="s">
        <v>25772</v>
      </c>
      <c r="E5185" s="338" t="s">
        <v>260</v>
      </c>
      <c r="F5185" s="340" t="s">
        <v>19635</v>
      </c>
      <c r="G5185" s="340" t="s">
        <v>25773</v>
      </c>
    </row>
    <row r="5186" spans="1:7" ht="22.5">
      <c r="A5186" s="337" t="str">
        <f t="shared" si="82"/>
        <v>SINAPI 91186</v>
      </c>
      <c r="B5186" s="338" t="s">
        <v>177</v>
      </c>
      <c r="C5186" s="338" t="s">
        <v>25774</v>
      </c>
      <c r="D5186" s="339" t="s">
        <v>25775</v>
      </c>
      <c r="E5186" s="338" t="s">
        <v>260</v>
      </c>
      <c r="F5186" s="340" t="s">
        <v>25776</v>
      </c>
      <c r="G5186" s="340" t="s">
        <v>23363</v>
      </c>
    </row>
    <row r="5187" spans="1:7" ht="22.5">
      <c r="A5187" s="337" t="str">
        <f t="shared" si="82"/>
        <v>SINAPI 91187</v>
      </c>
      <c r="B5187" s="338" t="s">
        <v>177</v>
      </c>
      <c r="C5187" s="338" t="s">
        <v>25777</v>
      </c>
      <c r="D5187" s="339" t="s">
        <v>25778</v>
      </c>
      <c r="E5187" s="338" t="s">
        <v>260</v>
      </c>
      <c r="F5187" s="340" t="s">
        <v>10932</v>
      </c>
      <c r="G5187" s="340" t="s">
        <v>21072</v>
      </c>
    </row>
    <row r="5188" spans="1:7" ht="22.5">
      <c r="A5188" s="337" t="str">
        <f t="shared" si="82"/>
        <v>SINAPI 91188</v>
      </c>
      <c r="B5188" s="338" t="s">
        <v>177</v>
      </c>
      <c r="C5188" s="338" t="s">
        <v>25779</v>
      </c>
      <c r="D5188" s="339" t="s">
        <v>25780</v>
      </c>
      <c r="E5188" s="338" t="s">
        <v>434</v>
      </c>
      <c r="F5188" s="340" t="s">
        <v>25781</v>
      </c>
      <c r="G5188" s="340" t="s">
        <v>9441</v>
      </c>
    </row>
    <row r="5189" spans="1:7" ht="22.5">
      <c r="A5189" s="337" t="str">
        <f t="shared" si="82"/>
        <v>SINAPI 91189</v>
      </c>
      <c r="B5189" s="338" t="s">
        <v>177</v>
      </c>
      <c r="C5189" s="338" t="s">
        <v>25782</v>
      </c>
      <c r="D5189" s="339" t="s">
        <v>25783</v>
      </c>
      <c r="E5189" s="338" t="s">
        <v>434</v>
      </c>
      <c r="F5189" s="340" t="s">
        <v>18336</v>
      </c>
      <c r="G5189" s="340" t="s">
        <v>25784</v>
      </c>
    </row>
    <row r="5190" spans="1:7">
      <c r="A5190" s="337" t="str">
        <f t="shared" si="82"/>
        <v>SINAPI 91190</v>
      </c>
      <c r="B5190" s="338" t="s">
        <v>177</v>
      </c>
      <c r="C5190" s="338" t="s">
        <v>25785</v>
      </c>
      <c r="D5190" s="339" t="s">
        <v>25786</v>
      </c>
      <c r="E5190" s="338" t="s">
        <v>434</v>
      </c>
      <c r="F5190" s="340" t="s">
        <v>25787</v>
      </c>
      <c r="G5190" s="340" t="s">
        <v>10555</v>
      </c>
    </row>
    <row r="5191" spans="1:7">
      <c r="A5191" s="337" t="str">
        <f t="shared" si="82"/>
        <v>SINAPI 91191</v>
      </c>
      <c r="B5191" s="338" t="s">
        <v>177</v>
      </c>
      <c r="C5191" s="338" t="s">
        <v>25788</v>
      </c>
      <c r="D5191" s="339" t="s">
        <v>25789</v>
      </c>
      <c r="E5191" s="338" t="s">
        <v>434</v>
      </c>
      <c r="F5191" s="340" t="s">
        <v>25790</v>
      </c>
      <c r="G5191" s="340" t="s">
        <v>17773</v>
      </c>
    </row>
    <row r="5192" spans="1:7">
      <c r="A5192" s="337" t="str">
        <f t="shared" si="82"/>
        <v>SINAPI 91192</v>
      </c>
      <c r="B5192" s="338" t="s">
        <v>177</v>
      </c>
      <c r="C5192" s="338" t="s">
        <v>25791</v>
      </c>
      <c r="D5192" s="339" t="s">
        <v>25792</v>
      </c>
      <c r="E5192" s="338" t="s">
        <v>434</v>
      </c>
      <c r="F5192" s="340" t="s">
        <v>9699</v>
      </c>
      <c r="G5192" s="340" t="s">
        <v>23362</v>
      </c>
    </row>
    <row r="5193" spans="1:7" ht="22.5">
      <c r="A5193" s="337" t="str">
        <f t="shared" si="82"/>
        <v>SINAPI 91222</v>
      </c>
      <c r="B5193" s="338" t="s">
        <v>177</v>
      </c>
      <c r="C5193" s="338" t="s">
        <v>25793</v>
      </c>
      <c r="D5193" s="339" t="s">
        <v>25794</v>
      </c>
      <c r="E5193" s="338" t="s">
        <v>260</v>
      </c>
      <c r="F5193" s="340" t="s">
        <v>8227</v>
      </c>
      <c r="G5193" s="340" t="s">
        <v>10725</v>
      </c>
    </row>
    <row r="5194" spans="1:7" ht="22.5">
      <c r="A5194" s="337" t="str">
        <f t="shared" si="82"/>
        <v>SINAPI 94480</v>
      </c>
      <c r="B5194" s="338" t="s">
        <v>177</v>
      </c>
      <c r="C5194" s="338" t="s">
        <v>25795</v>
      </c>
      <c r="D5194" s="339" t="s">
        <v>25796</v>
      </c>
      <c r="E5194" s="338" t="s">
        <v>434</v>
      </c>
      <c r="F5194" s="340" t="s">
        <v>25797</v>
      </c>
      <c r="G5194" s="340" t="s">
        <v>25798</v>
      </c>
    </row>
    <row r="5195" spans="1:7" ht="22.5">
      <c r="A5195" s="337" t="str">
        <f t="shared" si="82"/>
        <v>SINAPI 94481</v>
      </c>
      <c r="B5195" s="338" t="s">
        <v>177</v>
      </c>
      <c r="C5195" s="338" t="s">
        <v>25799</v>
      </c>
      <c r="D5195" s="339" t="s">
        <v>25800</v>
      </c>
      <c r="E5195" s="338" t="s">
        <v>434</v>
      </c>
      <c r="F5195" s="340" t="s">
        <v>25801</v>
      </c>
      <c r="G5195" s="340" t="s">
        <v>25802</v>
      </c>
    </row>
    <row r="5196" spans="1:7" ht="22.5">
      <c r="A5196" s="337" t="str">
        <f t="shared" si="82"/>
        <v>SINAPI 94482</v>
      </c>
      <c r="B5196" s="338" t="s">
        <v>177</v>
      </c>
      <c r="C5196" s="338" t="s">
        <v>25803</v>
      </c>
      <c r="D5196" s="339" t="s">
        <v>25804</v>
      </c>
      <c r="E5196" s="338" t="s">
        <v>434</v>
      </c>
      <c r="F5196" s="340" t="s">
        <v>25805</v>
      </c>
      <c r="G5196" s="340" t="s">
        <v>25806</v>
      </c>
    </row>
    <row r="5197" spans="1:7" ht="22.5">
      <c r="A5197" s="337" t="str">
        <f t="shared" si="82"/>
        <v>SINAPI 94483</v>
      </c>
      <c r="B5197" s="338" t="s">
        <v>177</v>
      </c>
      <c r="C5197" s="338" t="s">
        <v>25807</v>
      </c>
      <c r="D5197" s="339" t="s">
        <v>25808</v>
      </c>
      <c r="E5197" s="338" t="s">
        <v>434</v>
      </c>
      <c r="F5197" s="340" t="s">
        <v>25809</v>
      </c>
      <c r="G5197" s="340" t="s">
        <v>25810</v>
      </c>
    </row>
    <row r="5198" spans="1:7">
      <c r="A5198" s="337" t="str">
        <f t="shared" si="82"/>
        <v>SINAPI 95541</v>
      </c>
      <c r="B5198" s="338" t="s">
        <v>177</v>
      </c>
      <c r="C5198" s="338" t="s">
        <v>25811</v>
      </c>
      <c r="D5198" s="339" t="s">
        <v>25812</v>
      </c>
      <c r="E5198" s="338" t="s">
        <v>434</v>
      </c>
      <c r="F5198" s="340" t="s">
        <v>9366</v>
      </c>
      <c r="G5198" s="340" t="s">
        <v>10512</v>
      </c>
    </row>
    <row r="5199" spans="1:7" ht="22.5">
      <c r="A5199" s="337" t="str">
        <f t="shared" si="82"/>
        <v>SINAPI 96559</v>
      </c>
      <c r="B5199" s="338" t="s">
        <v>177</v>
      </c>
      <c r="C5199" s="338" t="s">
        <v>25813</v>
      </c>
      <c r="D5199" s="339" t="s">
        <v>25814</v>
      </c>
      <c r="E5199" s="338" t="s">
        <v>180</v>
      </c>
      <c r="F5199" s="340" t="s">
        <v>8300</v>
      </c>
      <c r="G5199" s="340" t="s">
        <v>25815</v>
      </c>
    </row>
    <row r="5200" spans="1:7" ht="22.5">
      <c r="A5200" s="337" t="str">
        <f t="shared" si="82"/>
        <v>SINAPI 96560</v>
      </c>
      <c r="B5200" s="338" t="s">
        <v>177</v>
      </c>
      <c r="C5200" s="338" t="s">
        <v>25816</v>
      </c>
      <c r="D5200" s="339" t="s">
        <v>25817</v>
      </c>
      <c r="E5200" s="338" t="s">
        <v>180</v>
      </c>
      <c r="F5200" s="340" t="s">
        <v>16562</v>
      </c>
      <c r="G5200" s="340" t="s">
        <v>25818</v>
      </c>
    </row>
    <row r="5201" spans="1:7" ht="22.5">
      <c r="A5201" s="337" t="str">
        <f t="shared" si="82"/>
        <v>SINAPI 96561</v>
      </c>
      <c r="B5201" s="338" t="s">
        <v>177</v>
      </c>
      <c r="C5201" s="338" t="s">
        <v>25819</v>
      </c>
      <c r="D5201" s="339" t="s">
        <v>25820</v>
      </c>
      <c r="E5201" s="338" t="s">
        <v>180</v>
      </c>
      <c r="F5201" s="340" t="s">
        <v>17874</v>
      </c>
      <c r="G5201" s="340" t="s">
        <v>23376</v>
      </c>
    </row>
    <row r="5202" spans="1:7" ht="33.75">
      <c r="A5202" s="337" t="str">
        <f t="shared" si="82"/>
        <v>SINAPI 96562</v>
      </c>
      <c r="B5202" s="338" t="s">
        <v>177</v>
      </c>
      <c r="C5202" s="338" t="s">
        <v>25821</v>
      </c>
      <c r="D5202" s="339" t="s">
        <v>25822</v>
      </c>
      <c r="E5202" s="338" t="s">
        <v>260</v>
      </c>
      <c r="F5202" s="340" t="s">
        <v>25823</v>
      </c>
      <c r="G5202" s="340" t="s">
        <v>11540</v>
      </c>
    </row>
    <row r="5203" spans="1:7" ht="33.75">
      <c r="A5203" s="337" t="str">
        <f t="shared" si="82"/>
        <v>SINAPI 96563</v>
      </c>
      <c r="B5203" s="338" t="s">
        <v>177</v>
      </c>
      <c r="C5203" s="338" t="s">
        <v>25824</v>
      </c>
      <c r="D5203" s="339" t="s">
        <v>25825</v>
      </c>
      <c r="E5203" s="338" t="s">
        <v>260</v>
      </c>
      <c r="F5203" s="340" t="s">
        <v>25662</v>
      </c>
      <c r="G5203" s="340" t="s">
        <v>18447</v>
      </c>
    </row>
    <row r="5204" spans="1:7" ht="22.5">
      <c r="A5204" s="337" t="str">
        <f t="shared" si="82"/>
        <v>SINAPI 101802</v>
      </c>
      <c r="B5204" s="338" t="s">
        <v>177</v>
      </c>
      <c r="C5204" s="338" t="s">
        <v>25826</v>
      </c>
      <c r="D5204" s="339" t="s">
        <v>25827</v>
      </c>
      <c r="E5204" s="338" t="s">
        <v>434</v>
      </c>
      <c r="F5204" s="340" t="s">
        <v>25828</v>
      </c>
      <c r="G5204" s="340" t="s">
        <v>25829</v>
      </c>
    </row>
    <row r="5205" spans="1:7" ht="22.5">
      <c r="A5205" s="337" t="str">
        <f t="shared" si="82"/>
        <v>SINAPI 101803</v>
      </c>
      <c r="B5205" s="338" t="s">
        <v>177</v>
      </c>
      <c r="C5205" s="338" t="s">
        <v>25830</v>
      </c>
      <c r="D5205" s="339" t="s">
        <v>25831</v>
      </c>
      <c r="E5205" s="338" t="s">
        <v>434</v>
      </c>
      <c r="F5205" s="340" t="s">
        <v>25832</v>
      </c>
      <c r="G5205" s="340" t="s">
        <v>25833</v>
      </c>
    </row>
    <row r="5206" spans="1:7" ht="22.5">
      <c r="A5206" s="337" t="str">
        <f t="shared" si="82"/>
        <v>SINAPI 101804</v>
      </c>
      <c r="B5206" s="338" t="s">
        <v>177</v>
      </c>
      <c r="C5206" s="338" t="s">
        <v>25834</v>
      </c>
      <c r="D5206" s="339" t="s">
        <v>25835</v>
      </c>
      <c r="E5206" s="338" t="s">
        <v>434</v>
      </c>
      <c r="F5206" s="340" t="s">
        <v>25836</v>
      </c>
      <c r="G5206" s="340" t="s">
        <v>25837</v>
      </c>
    </row>
    <row r="5207" spans="1:7" ht="22.5">
      <c r="A5207" s="337" t="str">
        <f t="shared" si="82"/>
        <v>SINAPI 101805</v>
      </c>
      <c r="B5207" s="338" t="s">
        <v>177</v>
      </c>
      <c r="C5207" s="338" t="s">
        <v>25838</v>
      </c>
      <c r="D5207" s="339" t="s">
        <v>25839</v>
      </c>
      <c r="E5207" s="338" t="s">
        <v>434</v>
      </c>
      <c r="F5207" s="340" t="s">
        <v>25840</v>
      </c>
      <c r="G5207" s="340" t="s">
        <v>25841</v>
      </c>
    </row>
    <row r="5208" spans="1:7" ht="22.5">
      <c r="A5208" s="337" t="str">
        <f t="shared" si="82"/>
        <v>SINAPI 102111</v>
      </c>
      <c r="B5208" s="338" t="s">
        <v>177</v>
      </c>
      <c r="C5208" s="338" t="s">
        <v>25842</v>
      </c>
      <c r="D5208" s="339" t="s">
        <v>25843</v>
      </c>
      <c r="E5208" s="338" t="s">
        <v>434</v>
      </c>
      <c r="F5208" s="340" t="s">
        <v>25844</v>
      </c>
      <c r="G5208" s="340" t="s">
        <v>25845</v>
      </c>
    </row>
    <row r="5209" spans="1:7" ht="22.5">
      <c r="A5209" s="337" t="str">
        <f t="shared" si="82"/>
        <v>SINAPI 102112</v>
      </c>
      <c r="B5209" s="338" t="s">
        <v>177</v>
      </c>
      <c r="C5209" s="338" t="s">
        <v>25846</v>
      </c>
      <c r="D5209" s="339" t="s">
        <v>25847</v>
      </c>
      <c r="E5209" s="338" t="s">
        <v>434</v>
      </c>
      <c r="F5209" s="340" t="s">
        <v>25848</v>
      </c>
      <c r="G5209" s="340" t="s">
        <v>25849</v>
      </c>
    </row>
    <row r="5210" spans="1:7" ht="22.5">
      <c r="A5210" s="337" t="str">
        <f t="shared" si="82"/>
        <v>SINAPI 102113</v>
      </c>
      <c r="B5210" s="338" t="s">
        <v>177</v>
      </c>
      <c r="C5210" s="338" t="s">
        <v>25850</v>
      </c>
      <c r="D5210" s="339" t="s">
        <v>25851</v>
      </c>
      <c r="E5210" s="338" t="s">
        <v>434</v>
      </c>
      <c r="F5210" s="340" t="s">
        <v>25852</v>
      </c>
      <c r="G5210" s="340" t="s">
        <v>25853</v>
      </c>
    </row>
    <row r="5211" spans="1:7" ht="22.5">
      <c r="A5211" s="337" t="str">
        <f t="shared" si="82"/>
        <v>SINAPI 102114</v>
      </c>
      <c r="B5211" s="338" t="s">
        <v>177</v>
      </c>
      <c r="C5211" s="338" t="s">
        <v>25854</v>
      </c>
      <c r="D5211" s="339" t="s">
        <v>25855</v>
      </c>
      <c r="E5211" s="338" t="s">
        <v>434</v>
      </c>
      <c r="F5211" s="340" t="s">
        <v>25856</v>
      </c>
      <c r="G5211" s="340" t="s">
        <v>25857</v>
      </c>
    </row>
    <row r="5212" spans="1:7" ht="22.5">
      <c r="A5212" s="337" t="str">
        <f t="shared" si="82"/>
        <v>SINAPI 102115</v>
      </c>
      <c r="B5212" s="338" t="s">
        <v>177</v>
      </c>
      <c r="C5212" s="338" t="s">
        <v>25858</v>
      </c>
      <c r="D5212" s="339" t="s">
        <v>25859</v>
      </c>
      <c r="E5212" s="338" t="s">
        <v>434</v>
      </c>
      <c r="F5212" s="340" t="s">
        <v>25860</v>
      </c>
      <c r="G5212" s="340" t="s">
        <v>25861</v>
      </c>
    </row>
    <row r="5213" spans="1:7" ht="22.5">
      <c r="A5213" s="337" t="str">
        <f t="shared" si="82"/>
        <v>SINAPI 102116</v>
      </c>
      <c r="B5213" s="338" t="s">
        <v>177</v>
      </c>
      <c r="C5213" s="338" t="s">
        <v>25862</v>
      </c>
      <c r="D5213" s="339" t="s">
        <v>25863</v>
      </c>
      <c r="E5213" s="338" t="s">
        <v>434</v>
      </c>
      <c r="F5213" s="340" t="s">
        <v>25864</v>
      </c>
      <c r="G5213" s="340" t="s">
        <v>25865</v>
      </c>
    </row>
    <row r="5214" spans="1:7">
      <c r="A5214" s="337" t="str">
        <f t="shared" si="82"/>
        <v>SINAPI 102117</v>
      </c>
      <c r="B5214" s="338" t="s">
        <v>177</v>
      </c>
      <c r="C5214" s="338" t="s">
        <v>25866</v>
      </c>
      <c r="D5214" s="339" t="s">
        <v>25867</v>
      </c>
      <c r="E5214" s="338" t="s">
        <v>434</v>
      </c>
      <c r="F5214" s="340" t="s">
        <v>25868</v>
      </c>
      <c r="G5214" s="340" t="s">
        <v>25869</v>
      </c>
    </row>
    <row r="5215" spans="1:7" ht="22.5">
      <c r="A5215" s="337" t="str">
        <f t="shared" si="82"/>
        <v>SINAPI 102118</v>
      </c>
      <c r="B5215" s="338" t="s">
        <v>177</v>
      </c>
      <c r="C5215" s="338" t="s">
        <v>25870</v>
      </c>
      <c r="D5215" s="339" t="s">
        <v>25871</v>
      </c>
      <c r="E5215" s="338" t="s">
        <v>434</v>
      </c>
      <c r="F5215" s="340" t="s">
        <v>25872</v>
      </c>
      <c r="G5215" s="340" t="s">
        <v>25873</v>
      </c>
    </row>
    <row r="5216" spans="1:7" ht="22.5">
      <c r="A5216" s="337" t="str">
        <f t="shared" si="82"/>
        <v>SINAPI 102119</v>
      </c>
      <c r="B5216" s="338" t="s">
        <v>177</v>
      </c>
      <c r="C5216" s="338" t="s">
        <v>25874</v>
      </c>
      <c r="D5216" s="339" t="s">
        <v>25875</v>
      </c>
      <c r="E5216" s="338" t="s">
        <v>434</v>
      </c>
      <c r="F5216" s="340" t="s">
        <v>25876</v>
      </c>
      <c r="G5216" s="340" t="s">
        <v>25877</v>
      </c>
    </row>
    <row r="5217" spans="1:7" ht="22.5">
      <c r="A5217" s="337" t="str">
        <f t="shared" si="82"/>
        <v>SINAPI 102121</v>
      </c>
      <c r="B5217" s="338" t="s">
        <v>177</v>
      </c>
      <c r="C5217" s="338" t="s">
        <v>25878</v>
      </c>
      <c r="D5217" s="339" t="s">
        <v>25879</v>
      </c>
      <c r="E5217" s="338" t="s">
        <v>434</v>
      </c>
      <c r="F5217" s="340" t="s">
        <v>25880</v>
      </c>
      <c r="G5217" s="340" t="s">
        <v>25881</v>
      </c>
    </row>
    <row r="5218" spans="1:7" ht="22.5">
      <c r="A5218" s="337" t="str">
        <f t="shared" si="82"/>
        <v>SINAPI 102122</v>
      </c>
      <c r="B5218" s="338" t="s">
        <v>177</v>
      </c>
      <c r="C5218" s="338" t="s">
        <v>25882</v>
      </c>
      <c r="D5218" s="339" t="s">
        <v>25883</v>
      </c>
      <c r="E5218" s="338" t="s">
        <v>434</v>
      </c>
      <c r="F5218" s="340" t="s">
        <v>25884</v>
      </c>
      <c r="G5218" s="340" t="s">
        <v>25885</v>
      </c>
    </row>
    <row r="5219" spans="1:7" ht="22.5">
      <c r="A5219" s="337" t="str">
        <f t="shared" si="82"/>
        <v>SINAPI 102123</v>
      </c>
      <c r="B5219" s="338" t="s">
        <v>177</v>
      </c>
      <c r="C5219" s="338" t="s">
        <v>25886</v>
      </c>
      <c r="D5219" s="339" t="s">
        <v>25887</v>
      </c>
      <c r="E5219" s="338" t="s">
        <v>434</v>
      </c>
      <c r="F5219" s="340" t="s">
        <v>25888</v>
      </c>
      <c r="G5219" s="340" t="s">
        <v>25889</v>
      </c>
    </row>
    <row r="5220" spans="1:7" ht="22.5">
      <c r="A5220" s="337" t="str">
        <f t="shared" si="82"/>
        <v>SINAPI 102136</v>
      </c>
      <c r="B5220" s="338" t="s">
        <v>177</v>
      </c>
      <c r="C5220" s="338" t="s">
        <v>25890</v>
      </c>
      <c r="D5220" s="339" t="s">
        <v>25891</v>
      </c>
      <c r="E5220" s="338" t="s">
        <v>434</v>
      </c>
      <c r="F5220" s="340" t="s">
        <v>25892</v>
      </c>
      <c r="G5220" s="340" t="s">
        <v>25893</v>
      </c>
    </row>
    <row r="5221" spans="1:7">
      <c r="A5221" s="337" t="str">
        <f t="shared" si="82"/>
        <v>SINAPI 102137</v>
      </c>
      <c r="B5221" s="338" t="s">
        <v>177</v>
      </c>
      <c r="C5221" s="338" t="s">
        <v>25894</v>
      </c>
      <c r="D5221" s="339" t="s">
        <v>25895</v>
      </c>
      <c r="E5221" s="338" t="s">
        <v>434</v>
      </c>
      <c r="F5221" s="340" t="s">
        <v>25896</v>
      </c>
      <c r="G5221" s="340" t="s">
        <v>18716</v>
      </c>
    </row>
    <row r="5222" spans="1:7">
      <c r="A5222" s="337" t="str">
        <f t="shared" si="82"/>
        <v>SINAPI 102138</v>
      </c>
      <c r="B5222" s="338" t="s">
        <v>177</v>
      </c>
      <c r="C5222" s="338" t="s">
        <v>25897</v>
      </c>
      <c r="D5222" s="339" t="s">
        <v>25898</v>
      </c>
      <c r="E5222" s="338" t="s">
        <v>434</v>
      </c>
      <c r="F5222" s="340" t="s">
        <v>25899</v>
      </c>
      <c r="G5222" s="340" t="s">
        <v>25900</v>
      </c>
    </row>
    <row r="5223" spans="1:7" ht="22.5">
      <c r="A5223" s="337" t="str">
        <f t="shared" si="82"/>
        <v>SINAPI 103517</v>
      </c>
      <c r="B5223" s="338" t="s">
        <v>177</v>
      </c>
      <c r="C5223" s="338" t="s">
        <v>25901</v>
      </c>
      <c r="D5223" s="339" t="s">
        <v>25902</v>
      </c>
      <c r="E5223" s="338" t="s">
        <v>434</v>
      </c>
      <c r="F5223" s="340" t="s">
        <v>25903</v>
      </c>
      <c r="G5223" s="340" t="s">
        <v>25904</v>
      </c>
    </row>
    <row r="5224" spans="1:7" ht="22.5">
      <c r="A5224" s="337" t="str">
        <f t="shared" si="82"/>
        <v>SINAPI 103519</v>
      </c>
      <c r="B5224" s="338" t="s">
        <v>177</v>
      </c>
      <c r="C5224" s="338" t="s">
        <v>25905</v>
      </c>
      <c r="D5224" s="339" t="s">
        <v>25906</v>
      </c>
      <c r="E5224" s="338" t="s">
        <v>434</v>
      </c>
      <c r="F5224" s="340" t="s">
        <v>17852</v>
      </c>
      <c r="G5224" s="340" t="s">
        <v>16429</v>
      </c>
    </row>
    <row r="5225" spans="1:7" ht="22.5">
      <c r="A5225" s="337" t="str">
        <f t="shared" si="82"/>
        <v>SINAPI 103520</v>
      </c>
      <c r="B5225" s="338" t="s">
        <v>177</v>
      </c>
      <c r="C5225" s="338" t="s">
        <v>25907</v>
      </c>
      <c r="D5225" s="339" t="s">
        <v>25908</v>
      </c>
      <c r="E5225" s="338" t="s">
        <v>434</v>
      </c>
      <c r="F5225" s="340" t="s">
        <v>25909</v>
      </c>
      <c r="G5225" s="340" t="s">
        <v>25910</v>
      </c>
    </row>
    <row r="5226" spans="1:7" ht="22.5">
      <c r="A5226" s="337" t="str">
        <f t="shared" si="82"/>
        <v>SINAPI 103521</v>
      </c>
      <c r="B5226" s="338" t="s">
        <v>177</v>
      </c>
      <c r="C5226" s="338" t="s">
        <v>25911</v>
      </c>
      <c r="D5226" s="339" t="s">
        <v>25912</v>
      </c>
      <c r="E5226" s="338" t="s">
        <v>434</v>
      </c>
      <c r="F5226" s="340" t="s">
        <v>25913</v>
      </c>
      <c r="G5226" s="340" t="s">
        <v>25914</v>
      </c>
    </row>
    <row r="5227" spans="1:7" ht="22.5">
      <c r="A5227" s="337" t="str">
        <f t="shared" si="82"/>
        <v>SINAPI 103522</v>
      </c>
      <c r="B5227" s="338" t="s">
        <v>177</v>
      </c>
      <c r="C5227" s="338" t="s">
        <v>25915</v>
      </c>
      <c r="D5227" s="339" t="s">
        <v>25916</v>
      </c>
      <c r="E5227" s="338" t="s">
        <v>434</v>
      </c>
      <c r="F5227" s="340" t="s">
        <v>25917</v>
      </c>
      <c r="G5227" s="340" t="s">
        <v>25918</v>
      </c>
    </row>
    <row r="5228" spans="1:7" ht="22.5">
      <c r="A5228" s="337" t="str">
        <f t="shared" si="82"/>
        <v>SINAPI 103523</v>
      </c>
      <c r="B5228" s="338" t="s">
        <v>177</v>
      </c>
      <c r="C5228" s="338" t="s">
        <v>25919</v>
      </c>
      <c r="D5228" s="339" t="s">
        <v>25920</v>
      </c>
      <c r="E5228" s="338" t="s">
        <v>434</v>
      </c>
      <c r="F5228" s="340" t="s">
        <v>25921</v>
      </c>
      <c r="G5228" s="340" t="s">
        <v>25922</v>
      </c>
    </row>
    <row r="5229" spans="1:7" ht="33.75">
      <c r="A5229" s="337" t="str">
        <f t="shared" si="82"/>
        <v>SINAPI 93350</v>
      </c>
      <c r="B5229" s="338" t="s">
        <v>177</v>
      </c>
      <c r="C5229" s="338" t="s">
        <v>25923</v>
      </c>
      <c r="D5229" s="339" t="s">
        <v>25924</v>
      </c>
      <c r="E5229" s="338" t="s">
        <v>434</v>
      </c>
      <c r="F5229" s="340" t="s">
        <v>25925</v>
      </c>
      <c r="G5229" s="340" t="s">
        <v>25926</v>
      </c>
    </row>
    <row r="5230" spans="1:7" ht="33.75">
      <c r="A5230" s="337" t="str">
        <f t="shared" si="82"/>
        <v>SINAPI 93351</v>
      </c>
      <c r="B5230" s="338" t="s">
        <v>177</v>
      </c>
      <c r="C5230" s="338" t="s">
        <v>25927</v>
      </c>
      <c r="D5230" s="339" t="s">
        <v>25928</v>
      </c>
      <c r="E5230" s="338" t="s">
        <v>434</v>
      </c>
      <c r="F5230" s="340" t="s">
        <v>25929</v>
      </c>
      <c r="G5230" s="340" t="s">
        <v>25930</v>
      </c>
    </row>
    <row r="5231" spans="1:7" ht="33.75">
      <c r="A5231" s="337" t="str">
        <f t="shared" si="82"/>
        <v>SINAPI 93352</v>
      </c>
      <c r="B5231" s="338" t="s">
        <v>177</v>
      </c>
      <c r="C5231" s="338" t="s">
        <v>25931</v>
      </c>
      <c r="D5231" s="339" t="s">
        <v>25932</v>
      </c>
      <c r="E5231" s="338" t="s">
        <v>434</v>
      </c>
      <c r="F5231" s="340" t="s">
        <v>25933</v>
      </c>
      <c r="G5231" s="340" t="s">
        <v>25934</v>
      </c>
    </row>
    <row r="5232" spans="1:7" ht="33.75">
      <c r="A5232" s="337" t="str">
        <f t="shared" si="82"/>
        <v>SINAPI 93353</v>
      </c>
      <c r="B5232" s="338" t="s">
        <v>177</v>
      </c>
      <c r="C5232" s="338" t="s">
        <v>25935</v>
      </c>
      <c r="D5232" s="339" t="s">
        <v>25936</v>
      </c>
      <c r="E5232" s="338" t="s">
        <v>434</v>
      </c>
      <c r="F5232" s="340" t="s">
        <v>25937</v>
      </c>
      <c r="G5232" s="340" t="s">
        <v>25938</v>
      </c>
    </row>
    <row r="5233" spans="1:7" ht="33.75">
      <c r="A5233" s="337" t="str">
        <f t="shared" si="82"/>
        <v>SINAPI 93354</v>
      </c>
      <c r="B5233" s="338" t="s">
        <v>177</v>
      </c>
      <c r="C5233" s="338" t="s">
        <v>25939</v>
      </c>
      <c r="D5233" s="339" t="s">
        <v>25940</v>
      </c>
      <c r="E5233" s="338" t="s">
        <v>434</v>
      </c>
      <c r="F5233" s="340" t="s">
        <v>25941</v>
      </c>
      <c r="G5233" s="340" t="s">
        <v>25942</v>
      </c>
    </row>
    <row r="5234" spans="1:7" ht="33.75">
      <c r="A5234" s="337" t="str">
        <f t="shared" si="82"/>
        <v>SINAPI 93355</v>
      </c>
      <c r="B5234" s="338" t="s">
        <v>177</v>
      </c>
      <c r="C5234" s="338" t="s">
        <v>25943</v>
      </c>
      <c r="D5234" s="339" t="s">
        <v>25944</v>
      </c>
      <c r="E5234" s="338" t="s">
        <v>434</v>
      </c>
      <c r="F5234" s="340" t="s">
        <v>25945</v>
      </c>
      <c r="G5234" s="340" t="s">
        <v>25946</v>
      </c>
    </row>
    <row r="5235" spans="1:7" ht="33.75">
      <c r="A5235" s="337" t="str">
        <f t="shared" si="82"/>
        <v>SINAPI 93356</v>
      </c>
      <c r="B5235" s="338" t="s">
        <v>177</v>
      </c>
      <c r="C5235" s="338" t="s">
        <v>25947</v>
      </c>
      <c r="D5235" s="339" t="s">
        <v>25948</v>
      </c>
      <c r="E5235" s="338" t="s">
        <v>434</v>
      </c>
      <c r="F5235" s="340" t="s">
        <v>25949</v>
      </c>
      <c r="G5235" s="340" t="s">
        <v>25950</v>
      </c>
    </row>
    <row r="5236" spans="1:7" ht="33.75">
      <c r="A5236" s="337" t="str">
        <f t="shared" si="82"/>
        <v>SINAPI 93357</v>
      </c>
      <c r="B5236" s="338" t="s">
        <v>177</v>
      </c>
      <c r="C5236" s="338" t="s">
        <v>25951</v>
      </c>
      <c r="D5236" s="339" t="s">
        <v>25952</v>
      </c>
      <c r="E5236" s="338" t="s">
        <v>434</v>
      </c>
      <c r="F5236" s="340" t="s">
        <v>25953</v>
      </c>
      <c r="G5236" s="340" t="s">
        <v>25954</v>
      </c>
    </row>
    <row r="5237" spans="1:7" ht="22.5">
      <c r="A5237" s="337" t="str">
        <f t="shared" si="82"/>
        <v>SINAPI 96520</v>
      </c>
      <c r="B5237" s="338" t="s">
        <v>177</v>
      </c>
      <c r="C5237" s="338" t="s">
        <v>25955</v>
      </c>
      <c r="D5237" s="339" t="s">
        <v>25956</v>
      </c>
      <c r="E5237" s="338" t="s">
        <v>181</v>
      </c>
      <c r="F5237" s="340" t="s">
        <v>25957</v>
      </c>
      <c r="G5237" s="340" t="s">
        <v>25958</v>
      </c>
    </row>
    <row r="5238" spans="1:7" ht="22.5">
      <c r="A5238" s="337" t="str">
        <f t="shared" si="82"/>
        <v>SINAPI 96521</v>
      </c>
      <c r="B5238" s="338" t="s">
        <v>177</v>
      </c>
      <c r="C5238" s="338" t="s">
        <v>25959</v>
      </c>
      <c r="D5238" s="339" t="s">
        <v>25960</v>
      </c>
      <c r="E5238" s="338" t="s">
        <v>181</v>
      </c>
      <c r="F5238" s="340" t="s">
        <v>25961</v>
      </c>
      <c r="G5238" s="340" t="s">
        <v>25962</v>
      </c>
    </row>
    <row r="5239" spans="1:7" ht="22.5">
      <c r="A5239" s="337" t="str">
        <f t="shared" ref="A5239:A5302" si="83">CONCATENAR</f>
        <v>SINAPI 96522</v>
      </c>
      <c r="B5239" s="338" t="s">
        <v>177</v>
      </c>
      <c r="C5239" s="338" t="s">
        <v>25963</v>
      </c>
      <c r="D5239" s="339" t="s">
        <v>25964</v>
      </c>
      <c r="E5239" s="338" t="s">
        <v>181</v>
      </c>
      <c r="F5239" s="340" t="s">
        <v>25965</v>
      </c>
      <c r="G5239" s="340" t="s">
        <v>25966</v>
      </c>
    </row>
    <row r="5240" spans="1:7" ht="22.5">
      <c r="A5240" s="337" t="str">
        <f t="shared" si="83"/>
        <v>SINAPI 96523</v>
      </c>
      <c r="B5240" s="338" t="s">
        <v>177</v>
      </c>
      <c r="C5240" s="338" t="s">
        <v>25967</v>
      </c>
      <c r="D5240" s="339" t="s">
        <v>25968</v>
      </c>
      <c r="E5240" s="338" t="s">
        <v>181</v>
      </c>
      <c r="F5240" s="340" t="s">
        <v>25969</v>
      </c>
      <c r="G5240" s="340" t="s">
        <v>25970</v>
      </c>
    </row>
    <row r="5241" spans="1:7" ht="22.5">
      <c r="A5241" s="337" t="str">
        <f t="shared" si="83"/>
        <v>SINAPI 96524</v>
      </c>
      <c r="B5241" s="338" t="s">
        <v>177</v>
      </c>
      <c r="C5241" s="338" t="s">
        <v>25971</v>
      </c>
      <c r="D5241" s="339" t="s">
        <v>25972</v>
      </c>
      <c r="E5241" s="338" t="s">
        <v>181</v>
      </c>
      <c r="F5241" s="340" t="s">
        <v>25973</v>
      </c>
      <c r="G5241" s="340" t="s">
        <v>25974</v>
      </c>
    </row>
    <row r="5242" spans="1:7" ht="22.5">
      <c r="A5242" s="337" t="str">
        <f t="shared" si="83"/>
        <v>SINAPI 96525</v>
      </c>
      <c r="B5242" s="338" t="s">
        <v>177</v>
      </c>
      <c r="C5242" s="338" t="s">
        <v>25975</v>
      </c>
      <c r="D5242" s="339" t="s">
        <v>25976</v>
      </c>
      <c r="E5242" s="338" t="s">
        <v>181</v>
      </c>
      <c r="F5242" s="340" t="s">
        <v>25977</v>
      </c>
      <c r="G5242" s="340" t="s">
        <v>25978</v>
      </c>
    </row>
    <row r="5243" spans="1:7">
      <c r="A5243" s="337" t="str">
        <f t="shared" si="83"/>
        <v>SINAPI 96526</v>
      </c>
      <c r="B5243" s="338" t="s">
        <v>177</v>
      </c>
      <c r="C5243" s="338" t="s">
        <v>25979</v>
      </c>
      <c r="D5243" s="339" t="s">
        <v>25980</v>
      </c>
      <c r="E5243" s="338" t="s">
        <v>181</v>
      </c>
      <c r="F5243" s="340" t="s">
        <v>25981</v>
      </c>
      <c r="G5243" s="340" t="s">
        <v>25982</v>
      </c>
    </row>
    <row r="5244" spans="1:7" ht="22.5">
      <c r="A5244" s="337" t="str">
        <f t="shared" si="83"/>
        <v>SINAPI 96527</v>
      </c>
      <c r="B5244" s="338" t="s">
        <v>177</v>
      </c>
      <c r="C5244" s="338" t="s">
        <v>25983</v>
      </c>
      <c r="D5244" s="339" t="s">
        <v>25984</v>
      </c>
      <c r="E5244" s="338" t="s">
        <v>181</v>
      </c>
      <c r="F5244" s="340" t="s">
        <v>11872</v>
      </c>
      <c r="G5244" s="340" t="s">
        <v>25985</v>
      </c>
    </row>
    <row r="5245" spans="1:7" ht="22.5">
      <c r="A5245" s="337" t="str">
        <f t="shared" si="83"/>
        <v>SINAPI 96528</v>
      </c>
      <c r="B5245" s="338" t="s">
        <v>177</v>
      </c>
      <c r="C5245" s="338" t="s">
        <v>25986</v>
      </c>
      <c r="D5245" s="339" t="s">
        <v>25987</v>
      </c>
      <c r="E5245" s="338" t="s">
        <v>180</v>
      </c>
      <c r="F5245" s="340" t="s">
        <v>25988</v>
      </c>
      <c r="G5245" s="340" t="s">
        <v>25989</v>
      </c>
    </row>
    <row r="5246" spans="1:7" ht="22.5">
      <c r="A5246" s="337" t="str">
        <f t="shared" si="83"/>
        <v>SINAPI 101114</v>
      </c>
      <c r="B5246" s="338" t="s">
        <v>177</v>
      </c>
      <c r="C5246" s="338" t="s">
        <v>25990</v>
      </c>
      <c r="D5246" s="339" t="s">
        <v>25991</v>
      </c>
      <c r="E5246" s="338" t="s">
        <v>181</v>
      </c>
      <c r="F5246" s="340" t="s">
        <v>10486</v>
      </c>
      <c r="G5246" s="340" t="s">
        <v>19613</v>
      </c>
    </row>
    <row r="5247" spans="1:7" ht="22.5">
      <c r="A5247" s="337" t="str">
        <f t="shared" si="83"/>
        <v>SINAPI 101115</v>
      </c>
      <c r="B5247" s="338" t="s">
        <v>177</v>
      </c>
      <c r="C5247" s="338" t="s">
        <v>25992</v>
      </c>
      <c r="D5247" s="339" t="s">
        <v>25993</v>
      </c>
      <c r="E5247" s="338" t="s">
        <v>181</v>
      </c>
      <c r="F5247" s="340" t="s">
        <v>25994</v>
      </c>
      <c r="G5247" s="340" t="s">
        <v>10497</v>
      </c>
    </row>
    <row r="5248" spans="1:7" ht="22.5">
      <c r="A5248" s="337" t="str">
        <f t="shared" si="83"/>
        <v>SINAPI 101116</v>
      </c>
      <c r="B5248" s="338" t="s">
        <v>177</v>
      </c>
      <c r="C5248" s="338" t="s">
        <v>25995</v>
      </c>
      <c r="D5248" s="339" t="s">
        <v>25996</v>
      </c>
      <c r="E5248" s="338" t="s">
        <v>181</v>
      </c>
      <c r="F5248" s="340" t="s">
        <v>25997</v>
      </c>
      <c r="G5248" s="340" t="s">
        <v>25998</v>
      </c>
    </row>
    <row r="5249" spans="1:7" ht="22.5">
      <c r="A5249" s="337" t="str">
        <f t="shared" si="83"/>
        <v>SINAPI 101117</v>
      </c>
      <c r="B5249" s="338" t="s">
        <v>177</v>
      </c>
      <c r="C5249" s="338" t="s">
        <v>25999</v>
      </c>
      <c r="D5249" s="339" t="s">
        <v>26000</v>
      </c>
      <c r="E5249" s="338" t="s">
        <v>181</v>
      </c>
      <c r="F5249" s="340" t="s">
        <v>11141</v>
      </c>
      <c r="G5249" s="340" t="s">
        <v>11107</v>
      </c>
    </row>
    <row r="5250" spans="1:7" ht="22.5">
      <c r="A5250" s="337" t="str">
        <f t="shared" si="83"/>
        <v>SINAPI 101118</v>
      </c>
      <c r="B5250" s="338" t="s">
        <v>177</v>
      </c>
      <c r="C5250" s="338" t="s">
        <v>26001</v>
      </c>
      <c r="D5250" s="339" t="s">
        <v>26002</v>
      </c>
      <c r="E5250" s="338" t="s">
        <v>181</v>
      </c>
      <c r="F5250" s="340" t="s">
        <v>26003</v>
      </c>
      <c r="G5250" s="340" t="s">
        <v>10835</v>
      </c>
    </row>
    <row r="5251" spans="1:7" ht="22.5">
      <c r="A5251" s="337" t="str">
        <f t="shared" si="83"/>
        <v>SINAPI 101119</v>
      </c>
      <c r="B5251" s="338" t="s">
        <v>177</v>
      </c>
      <c r="C5251" s="338" t="s">
        <v>26004</v>
      </c>
      <c r="D5251" s="339" t="s">
        <v>26005</v>
      </c>
      <c r="E5251" s="338" t="s">
        <v>181</v>
      </c>
      <c r="F5251" s="340" t="s">
        <v>26006</v>
      </c>
      <c r="G5251" s="340" t="s">
        <v>10624</v>
      </c>
    </row>
    <row r="5252" spans="1:7" ht="22.5">
      <c r="A5252" s="337" t="str">
        <f t="shared" si="83"/>
        <v>SINAPI 101120</v>
      </c>
      <c r="B5252" s="338" t="s">
        <v>177</v>
      </c>
      <c r="C5252" s="338" t="s">
        <v>26007</v>
      </c>
      <c r="D5252" s="339" t="s">
        <v>26008</v>
      </c>
      <c r="E5252" s="338" t="s">
        <v>181</v>
      </c>
      <c r="F5252" s="340" t="s">
        <v>26009</v>
      </c>
      <c r="G5252" s="340" t="s">
        <v>20918</v>
      </c>
    </row>
    <row r="5253" spans="1:7" ht="22.5">
      <c r="A5253" s="337" t="str">
        <f t="shared" si="83"/>
        <v>SINAPI 101121</v>
      </c>
      <c r="B5253" s="338" t="s">
        <v>177</v>
      </c>
      <c r="C5253" s="338" t="s">
        <v>26010</v>
      </c>
      <c r="D5253" s="339" t="s">
        <v>26011</v>
      </c>
      <c r="E5253" s="338" t="s">
        <v>181</v>
      </c>
      <c r="F5253" s="340" t="s">
        <v>11337</v>
      </c>
      <c r="G5253" s="340" t="s">
        <v>26012</v>
      </c>
    </row>
    <row r="5254" spans="1:7" ht="22.5">
      <c r="A5254" s="337" t="str">
        <f t="shared" si="83"/>
        <v>SINAPI 101122</v>
      </c>
      <c r="B5254" s="338" t="s">
        <v>177</v>
      </c>
      <c r="C5254" s="338" t="s">
        <v>26013</v>
      </c>
      <c r="D5254" s="339" t="s">
        <v>26014</v>
      </c>
      <c r="E5254" s="338" t="s">
        <v>181</v>
      </c>
      <c r="F5254" s="340" t="s">
        <v>21818</v>
      </c>
      <c r="G5254" s="340" t="s">
        <v>10883</v>
      </c>
    </row>
    <row r="5255" spans="1:7" ht="22.5">
      <c r="A5255" s="337" t="str">
        <f t="shared" si="83"/>
        <v>SINAPI 101123</v>
      </c>
      <c r="B5255" s="338" t="s">
        <v>177</v>
      </c>
      <c r="C5255" s="338" t="s">
        <v>26015</v>
      </c>
      <c r="D5255" s="339" t="s">
        <v>26016</v>
      </c>
      <c r="E5255" s="338" t="s">
        <v>181</v>
      </c>
      <c r="F5255" s="340" t="s">
        <v>26017</v>
      </c>
      <c r="G5255" s="340" t="s">
        <v>26018</v>
      </c>
    </row>
    <row r="5256" spans="1:7" ht="22.5">
      <c r="A5256" s="337" t="str">
        <f t="shared" si="83"/>
        <v>SINAPI 101124</v>
      </c>
      <c r="B5256" s="338" t="s">
        <v>177</v>
      </c>
      <c r="C5256" s="338" t="s">
        <v>26019</v>
      </c>
      <c r="D5256" s="339" t="s">
        <v>26020</v>
      </c>
      <c r="E5256" s="338" t="s">
        <v>181</v>
      </c>
      <c r="F5256" s="340" t="s">
        <v>26021</v>
      </c>
      <c r="G5256" s="340" t="s">
        <v>16547</v>
      </c>
    </row>
    <row r="5257" spans="1:7" ht="22.5">
      <c r="A5257" s="337" t="str">
        <f t="shared" si="83"/>
        <v>SINAPI 101125</v>
      </c>
      <c r="B5257" s="338" t="s">
        <v>177</v>
      </c>
      <c r="C5257" s="338" t="s">
        <v>26022</v>
      </c>
      <c r="D5257" s="339" t="s">
        <v>26023</v>
      </c>
      <c r="E5257" s="338" t="s">
        <v>181</v>
      </c>
      <c r="F5257" s="340" t="s">
        <v>12950</v>
      </c>
      <c r="G5257" s="340" t="s">
        <v>8228</v>
      </c>
    </row>
    <row r="5258" spans="1:7" ht="22.5">
      <c r="A5258" s="337" t="str">
        <f t="shared" si="83"/>
        <v>SINAPI 101126</v>
      </c>
      <c r="B5258" s="338" t="s">
        <v>177</v>
      </c>
      <c r="C5258" s="338" t="s">
        <v>26024</v>
      </c>
      <c r="D5258" s="339" t="s">
        <v>26025</v>
      </c>
      <c r="E5258" s="338" t="s">
        <v>181</v>
      </c>
      <c r="F5258" s="340" t="s">
        <v>12491</v>
      </c>
      <c r="G5258" s="340" t="s">
        <v>8570</v>
      </c>
    </row>
    <row r="5259" spans="1:7" ht="22.5">
      <c r="A5259" s="337" t="str">
        <f t="shared" si="83"/>
        <v>SINAPI 101127</v>
      </c>
      <c r="B5259" s="338" t="s">
        <v>177</v>
      </c>
      <c r="C5259" s="338" t="s">
        <v>26026</v>
      </c>
      <c r="D5259" s="339" t="s">
        <v>26027</v>
      </c>
      <c r="E5259" s="338" t="s">
        <v>181</v>
      </c>
      <c r="F5259" s="340" t="s">
        <v>26028</v>
      </c>
      <c r="G5259" s="340" t="s">
        <v>16379</v>
      </c>
    </row>
    <row r="5260" spans="1:7" ht="22.5">
      <c r="A5260" s="337" t="str">
        <f t="shared" si="83"/>
        <v>SINAPI 101128</v>
      </c>
      <c r="B5260" s="338" t="s">
        <v>177</v>
      </c>
      <c r="C5260" s="338" t="s">
        <v>26029</v>
      </c>
      <c r="D5260" s="339" t="s">
        <v>26030</v>
      </c>
      <c r="E5260" s="338" t="s">
        <v>181</v>
      </c>
      <c r="F5260" s="340" t="s">
        <v>23636</v>
      </c>
      <c r="G5260" s="340" t="s">
        <v>26031</v>
      </c>
    </row>
    <row r="5261" spans="1:7" ht="22.5">
      <c r="A5261" s="337" t="str">
        <f t="shared" si="83"/>
        <v>SINAPI 101129</v>
      </c>
      <c r="B5261" s="338" t="s">
        <v>177</v>
      </c>
      <c r="C5261" s="338" t="s">
        <v>26032</v>
      </c>
      <c r="D5261" s="339" t="s">
        <v>26033</v>
      </c>
      <c r="E5261" s="338" t="s">
        <v>181</v>
      </c>
      <c r="F5261" s="340" t="s">
        <v>21959</v>
      </c>
      <c r="G5261" s="340" t="s">
        <v>8244</v>
      </c>
    </row>
    <row r="5262" spans="1:7" ht="22.5">
      <c r="A5262" s="337" t="str">
        <f t="shared" si="83"/>
        <v>SINAPI 101130</v>
      </c>
      <c r="B5262" s="338" t="s">
        <v>177</v>
      </c>
      <c r="C5262" s="338" t="s">
        <v>26034</v>
      </c>
      <c r="D5262" s="339" t="s">
        <v>26035</v>
      </c>
      <c r="E5262" s="338" t="s">
        <v>181</v>
      </c>
      <c r="F5262" s="340" t="s">
        <v>17863</v>
      </c>
      <c r="G5262" s="340" t="s">
        <v>22173</v>
      </c>
    </row>
    <row r="5263" spans="1:7" ht="22.5">
      <c r="A5263" s="337" t="str">
        <f t="shared" si="83"/>
        <v>SINAPI 101131</v>
      </c>
      <c r="B5263" s="338" t="s">
        <v>177</v>
      </c>
      <c r="C5263" s="338" t="s">
        <v>26036</v>
      </c>
      <c r="D5263" s="339" t="s">
        <v>26037</v>
      </c>
      <c r="E5263" s="338" t="s">
        <v>181</v>
      </c>
      <c r="F5263" s="340" t="s">
        <v>10725</v>
      </c>
      <c r="G5263" s="340" t="s">
        <v>21047</v>
      </c>
    </row>
    <row r="5264" spans="1:7" ht="22.5">
      <c r="A5264" s="337" t="str">
        <f t="shared" si="83"/>
        <v>SINAPI 101132</v>
      </c>
      <c r="B5264" s="338" t="s">
        <v>177</v>
      </c>
      <c r="C5264" s="338" t="s">
        <v>26038</v>
      </c>
      <c r="D5264" s="339" t="s">
        <v>26039</v>
      </c>
      <c r="E5264" s="338" t="s">
        <v>181</v>
      </c>
      <c r="F5264" s="340" t="s">
        <v>20445</v>
      </c>
      <c r="G5264" s="340" t="s">
        <v>17044</v>
      </c>
    </row>
    <row r="5265" spans="1:7" ht="22.5">
      <c r="A5265" s="337" t="str">
        <f t="shared" si="83"/>
        <v>SINAPI 101133</v>
      </c>
      <c r="B5265" s="338" t="s">
        <v>177</v>
      </c>
      <c r="C5265" s="338" t="s">
        <v>26040</v>
      </c>
      <c r="D5265" s="339" t="s">
        <v>26041</v>
      </c>
      <c r="E5265" s="338" t="s">
        <v>181</v>
      </c>
      <c r="F5265" s="340" t="s">
        <v>26042</v>
      </c>
      <c r="G5265" s="340" t="s">
        <v>16551</v>
      </c>
    </row>
    <row r="5266" spans="1:7" ht="22.5">
      <c r="A5266" s="337" t="str">
        <f t="shared" si="83"/>
        <v>SINAPI 101134</v>
      </c>
      <c r="B5266" s="338" t="s">
        <v>177</v>
      </c>
      <c r="C5266" s="338" t="s">
        <v>26043</v>
      </c>
      <c r="D5266" s="339" t="s">
        <v>26044</v>
      </c>
      <c r="E5266" s="338" t="s">
        <v>181</v>
      </c>
      <c r="F5266" s="340" t="s">
        <v>26045</v>
      </c>
      <c r="G5266" s="340" t="s">
        <v>26046</v>
      </c>
    </row>
    <row r="5267" spans="1:7" ht="22.5">
      <c r="A5267" s="337" t="str">
        <f t="shared" si="83"/>
        <v>SINAPI 101135</v>
      </c>
      <c r="B5267" s="338" t="s">
        <v>177</v>
      </c>
      <c r="C5267" s="338" t="s">
        <v>26047</v>
      </c>
      <c r="D5267" s="339" t="s">
        <v>26048</v>
      </c>
      <c r="E5267" s="338" t="s">
        <v>181</v>
      </c>
      <c r="F5267" s="340" t="s">
        <v>13951</v>
      </c>
      <c r="G5267" s="340" t="s">
        <v>26049</v>
      </c>
    </row>
    <row r="5268" spans="1:7" ht="22.5">
      <c r="A5268" s="337" t="str">
        <f t="shared" si="83"/>
        <v>SINAPI 101136</v>
      </c>
      <c r="B5268" s="338" t="s">
        <v>177</v>
      </c>
      <c r="C5268" s="338" t="s">
        <v>26050</v>
      </c>
      <c r="D5268" s="339" t="s">
        <v>26051</v>
      </c>
      <c r="E5268" s="338" t="s">
        <v>181</v>
      </c>
      <c r="F5268" s="340" t="s">
        <v>26052</v>
      </c>
      <c r="G5268" s="340" t="s">
        <v>12487</v>
      </c>
    </row>
    <row r="5269" spans="1:7" ht="22.5">
      <c r="A5269" s="337" t="str">
        <f t="shared" si="83"/>
        <v>SINAPI 101137</v>
      </c>
      <c r="B5269" s="338" t="s">
        <v>177</v>
      </c>
      <c r="C5269" s="338" t="s">
        <v>26053</v>
      </c>
      <c r="D5269" s="339" t="s">
        <v>26054</v>
      </c>
      <c r="E5269" s="338" t="s">
        <v>181</v>
      </c>
      <c r="F5269" s="340" t="s">
        <v>26055</v>
      </c>
      <c r="G5269" s="340" t="s">
        <v>16569</v>
      </c>
    </row>
    <row r="5270" spans="1:7" ht="22.5">
      <c r="A5270" s="337" t="str">
        <f t="shared" si="83"/>
        <v>SINAPI 101138</v>
      </c>
      <c r="B5270" s="338" t="s">
        <v>177</v>
      </c>
      <c r="C5270" s="338" t="s">
        <v>26056</v>
      </c>
      <c r="D5270" s="339" t="s">
        <v>26057</v>
      </c>
      <c r="E5270" s="338" t="s">
        <v>181</v>
      </c>
      <c r="F5270" s="340" t="s">
        <v>21245</v>
      </c>
      <c r="G5270" s="340" t="s">
        <v>16286</v>
      </c>
    </row>
    <row r="5271" spans="1:7" ht="33.75">
      <c r="A5271" s="337" t="str">
        <f t="shared" si="83"/>
        <v>SINAPI 101139</v>
      </c>
      <c r="B5271" s="338" t="s">
        <v>177</v>
      </c>
      <c r="C5271" s="338" t="s">
        <v>26058</v>
      </c>
      <c r="D5271" s="339" t="s">
        <v>26059</v>
      </c>
      <c r="E5271" s="338" t="s">
        <v>181</v>
      </c>
      <c r="F5271" s="340" t="s">
        <v>26060</v>
      </c>
      <c r="G5271" s="340" t="s">
        <v>20871</v>
      </c>
    </row>
    <row r="5272" spans="1:7" ht="33.75">
      <c r="A5272" s="337" t="str">
        <f t="shared" si="83"/>
        <v>SINAPI 101140</v>
      </c>
      <c r="B5272" s="338" t="s">
        <v>177</v>
      </c>
      <c r="C5272" s="338" t="s">
        <v>26061</v>
      </c>
      <c r="D5272" s="339" t="s">
        <v>26062</v>
      </c>
      <c r="E5272" s="338" t="s">
        <v>181</v>
      </c>
      <c r="F5272" s="340" t="s">
        <v>26063</v>
      </c>
      <c r="G5272" s="340" t="s">
        <v>26064</v>
      </c>
    </row>
    <row r="5273" spans="1:7" ht="33.75">
      <c r="A5273" s="337" t="str">
        <f t="shared" si="83"/>
        <v>SINAPI 101141</v>
      </c>
      <c r="B5273" s="338" t="s">
        <v>177</v>
      </c>
      <c r="C5273" s="338" t="s">
        <v>26065</v>
      </c>
      <c r="D5273" s="339" t="s">
        <v>26066</v>
      </c>
      <c r="E5273" s="338" t="s">
        <v>181</v>
      </c>
      <c r="F5273" s="340" t="s">
        <v>13948</v>
      </c>
      <c r="G5273" s="340" t="s">
        <v>21303</v>
      </c>
    </row>
    <row r="5274" spans="1:7" ht="33.75">
      <c r="A5274" s="337" t="str">
        <f t="shared" si="83"/>
        <v>SINAPI 101142</v>
      </c>
      <c r="B5274" s="338" t="s">
        <v>177</v>
      </c>
      <c r="C5274" s="338" t="s">
        <v>26067</v>
      </c>
      <c r="D5274" s="339" t="s">
        <v>26068</v>
      </c>
      <c r="E5274" s="338" t="s">
        <v>181</v>
      </c>
      <c r="F5274" s="340" t="s">
        <v>26069</v>
      </c>
      <c r="G5274" s="340" t="s">
        <v>26070</v>
      </c>
    </row>
    <row r="5275" spans="1:7" ht="33.75">
      <c r="A5275" s="337" t="str">
        <f t="shared" si="83"/>
        <v>SINAPI 101143</v>
      </c>
      <c r="B5275" s="338" t="s">
        <v>177</v>
      </c>
      <c r="C5275" s="338" t="s">
        <v>26071</v>
      </c>
      <c r="D5275" s="339" t="s">
        <v>26072</v>
      </c>
      <c r="E5275" s="338" t="s">
        <v>181</v>
      </c>
      <c r="F5275" s="340" t="s">
        <v>8991</v>
      </c>
      <c r="G5275" s="340" t="s">
        <v>14229</v>
      </c>
    </row>
    <row r="5276" spans="1:7" ht="22.5">
      <c r="A5276" s="337" t="str">
        <f t="shared" si="83"/>
        <v>SINAPI 101144</v>
      </c>
      <c r="B5276" s="338" t="s">
        <v>177</v>
      </c>
      <c r="C5276" s="338" t="s">
        <v>26073</v>
      </c>
      <c r="D5276" s="339" t="s">
        <v>26074</v>
      </c>
      <c r="E5276" s="338" t="s">
        <v>181</v>
      </c>
      <c r="F5276" s="340" t="s">
        <v>21567</v>
      </c>
      <c r="G5276" s="340" t="s">
        <v>22281</v>
      </c>
    </row>
    <row r="5277" spans="1:7" ht="22.5">
      <c r="A5277" s="337" t="str">
        <f t="shared" si="83"/>
        <v>SINAPI 101145</v>
      </c>
      <c r="B5277" s="338" t="s">
        <v>177</v>
      </c>
      <c r="C5277" s="338" t="s">
        <v>26075</v>
      </c>
      <c r="D5277" s="339" t="s">
        <v>26076</v>
      </c>
      <c r="E5277" s="338" t="s">
        <v>181</v>
      </c>
      <c r="F5277" s="340" t="s">
        <v>16286</v>
      </c>
      <c r="G5277" s="340" t="s">
        <v>17467</v>
      </c>
    </row>
    <row r="5278" spans="1:7" ht="22.5">
      <c r="A5278" s="337" t="str">
        <f t="shared" si="83"/>
        <v>SINAPI 101146</v>
      </c>
      <c r="B5278" s="338" t="s">
        <v>177</v>
      </c>
      <c r="C5278" s="338" t="s">
        <v>26077</v>
      </c>
      <c r="D5278" s="339" t="s">
        <v>26078</v>
      </c>
      <c r="E5278" s="338" t="s">
        <v>181</v>
      </c>
      <c r="F5278" s="340" t="s">
        <v>26028</v>
      </c>
      <c r="G5278" s="340" t="s">
        <v>12213</v>
      </c>
    </row>
    <row r="5279" spans="1:7" ht="22.5">
      <c r="A5279" s="337" t="str">
        <f t="shared" si="83"/>
        <v>SINAPI 101147</v>
      </c>
      <c r="B5279" s="338" t="s">
        <v>177</v>
      </c>
      <c r="C5279" s="338" t="s">
        <v>26079</v>
      </c>
      <c r="D5279" s="339" t="s">
        <v>26080</v>
      </c>
      <c r="E5279" s="338" t="s">
        <v>181</v>
      </c>
      <c r="F5279" s="340" t="s">
        <v>21245</v>
      </c>
      <c r="G5279" s="340" t="s">
        <v>10960</v>
      </c>
    </row>
    <row r="5280" spans="1:7" ht="22.5">
      <c r="A5280" s="337" t="str">
        <f t="shared" si="83"/>
        <v>SINAPI 101148</v>
      </c>
      <c r="B5280" s="338" t="s">
        <v>177</v>
      </c>
      <c r="C5280" s="338" t="s">
        <v>26081</v>
      </c>
      <c r="D5280" s="339" t="s">
        <v>26082</v>
      </c>
      <c r="E5280" s="338" t="s">
        <v>181</v>
      </c>
      <c r="F5280" s="340" t="s">
        <v>15205</v>
      </c>
      <c r="G5280" s="340" t="s">
        <v>15055</v>
      </c>
    </row>
    <row r="5281" spans="1:7" ht="33.75">
      <c r="A5281" s="337" t="str">
        <f t="shared" si="83"/>
        <v>SINAPI 101149</v>
      </c>
      <c r="B5281" s="338" t="s">
        <v>177</v>
      </c>
      <c r="C5281" s="338" t="s">
        <v>26083</v>
      </c>
      <c r="D5281" s="339" t="s">
        <v>26084</v>
      </c>
      <c r="E5281" s="338" t="s">
        <v>181</v>
      </c>
      <c r="F5281" s="340" t="s">
        <v>26085</v>
      </c>
      <c r="G5281" s="340" t="s">
        <v>26086</v>
      </c>
    </row>
    <row r="5282" spans="1:7" ht="33.75">
      <c r="A5282" s="337" t="str">
        <f t="shared" si="83"/>
        <v>SINAPI 101150</v>
      </c>
      <c r="B5282" s="338" t="s">
        <v>177</v>
      </c>
      <c r="C5282" s="338" t="s">
        <v>26087</v>
      </c>
      <c r="D5282" s="339" t="s">
        <v>26088</v>
      </c>
      <c r="E5282" s="338" t="s">
        <v>181</v>
      </c>
      <c r="F5282" s="340" t="s">
        <v>11229</v>
      </c>
      <c r="G5282" s="340" t="s">
        <v>26089</v>
      </c>
    </row>
    <row r="5283" spans="1:7" ht="33.75">
      <c r="A5283" s="337" t="str">
        <f t="shared" si="83"/>
        <v>SINAPI 101151</v>
      </c>
      <c r="B5283" s="338" t="s">
        <v>177</v>
      </c>
      <c r="C5283" s="338" t="s">
        <v>26090</v>
      </c>
      <c r="D5283" s="339" t="s">
        <v>26091</v>
      </c>
      <c r="E5283" s="338" t="s">
        <v>181</v>
      </c>
      <c r="F5283" s="340" t="s">
        <v>12942</v>
      </c>
      <c r="G5283" s="340" t="s">
        <v>21134</v>
      </c>
    </row>
    <row r="5284" spans="1:7" ht="33.75">
      <c r="A5284" s="337" t="str">
        <f t="shared" si="83"/>
        <v>SINAPI 101152</v>
      </c>
      <c r="B5284" s="338" t="s">
        <v>177</v>
      </c>
      <c r="C5284" s="338" t="s">
        <v>26092</v>
      </c>
      <c r="D5284" s="339" t="s">
        <v>26093</v>
      </c>
      <c r="E5284" s="338" t="s">
        <v>181</v>
      </c>
      <c r="F5284" s="340" t="s">
        <v>21739</v>
      </c>
      <c r="G5284" s="340" t="s">
        <v>15270</v>
      </c>
    </row>
    <row r="5285" spans="1:7" ht="33.75">
      <c r="A5285" s="337" t="str">
        <f t="shared" si="83"/>
        <v>SINAPI 101153</v>
      </c>
      <c r="B5285" s="338" t="s">
        <v>177</v>
      </c>
      <c r="C5285" s="338" t="s">
        <v>26094</v>
      </c>
      <c r="D5285" s="339" t="s">
        <v>26095</v>
      </c>
      <c r="E5285" s="338" t="s">
        <v>181</v>
      </c>
      <c r="F5285" s="340" t="s">
        <v>21959</v>
      </c>
      <c r="G5285" s="340" t="s">
        <v>26096</v>
      </c>
    </row>
    <row r="5286" spans="1:7" ht="33.75">
      <c r="A5286" s="337" t="str">
        <f t="shared" si="83"/>
        <v>SINAPI 101206</v>
      </c>
      <c r="B5286" s="338" t="s">
        <v>177</v>
      </c>
      <c r="C5286" s="338" t="s">
        <v>26097</v>
      </c>
      <c r="D5286" s="339" t="s">
        <v>26098</v>
      </c>
      <c r="E5286" s="338" t="s">
        <v>181</v>
      </c>
      <c r="F5286" s="340" t="s">
        <v>12962</v>
      </c>
      <c r="G5286" s="340" t="s">
        <v>17877</v>
      </c>
    </row>
    <row r="5287" spans="1:7" ht="33.75">
      <c r="A5287" s="337" t="str">
        <f t="shared" si="83"/>
        <v>SINAPI 101207</v>
      </c>
      <c r="B5287" s="338" t="s">
        <v>177</v>
      </c>
      <c r="C5287" s="338" t="s">
        <v>26099</v>
      </c>
      <c r="D5287" s="339" t="s">
        <v>26100</v>
      </c>
      <c r="E5287" s="338" t="s">
        <v>181</v>
      </c>
      <c r="F5287" s="340" t="s">
        <v>7762</v>
      </c>
      <c r="G5287" s="340" t="s">
        <v>17428</v>
      </c>
    </row>
    <row r="5288" spans="1:7" ht="33.75">
      <c r="A5288" s="337" t="str">
        <f t="shared" si="83"/>
        <v>SINAPI 101208</v>
      </c>
      <c r="B5288" s="338" t="s">
        <v>177</v>
      </c>
      <c r="C5288" s="338" t="s">
        <v>26101</v>
      </c>
      <c r="D5288" s="339" t="s">
        <v>26102</v>
      </c>
      <c r="E5288" s="338" t="s">
        <v>181</v>
      </c>
      <c r="F5288" s="340" t="s">
        <v>20928</v>
      </c>
      <c r="G5288" s="340" t="s">
        <v>26103</v>
      </c>
    </row>
    <row r="5289" spans="1:7" ht="33.75">
      <c r="A5289" s="337" t="str">
        <f t="shared" si="83"/>
        <v>SINAPI 101209</v>
      </c>
      <c r="B5289" s="338" t="s">
        <v>177</v>
      </c>
      <c r="C5289" s="338" t="s">
        <v>26104</v>
      </c>
      <c r="D5289" s="339" t="s">
        <v>26105</v>
      </c>
      <c r="E5289" s="338" t="s">
        <v>181</v>
      </c>
      <c r="F5289" s="340" t="s">
        <v>20568</v>
      </c>
      <c r="G5289" s="340" t="s">
        <v>26106</v>
      </c>
    </row>
    <row r="5290" spans="1:7" ht="33.75">
      <c r="A5290" s="337" t="str">
        <f t="shared" si="83"/>
        <v>SINAPI 101210</v>
      </c>
      <c r="B5290" s="338" t="s">
        <v>177</v>
      </c>
      <c r="C5290" s="338" t="s">
        <v>26107</v>
      </c>
      <c r="D5290" s="339" t="s">
        <v>26108</v>
      </c>
      <c r="E5290" s="338" t="s">
        <v>181</v>
      </c>
      <c r="F5290" s="340" t="s">
        <v>26109</v>
      </c>
      <c r="G5290" s="340" t="s">
        <v>22014</v>
      </c>
    </row>
    <row r="5291" spans="1:7" ht="33.75">
      <c r="A5291" s="337" t="str">
        <f t="shared" si="83"/>
        <v>SINAPI 101211</v>
      </c>
      <c r="B5291" s="338" t="s">
        <v>177</v>
      </c>
      <c r="C5291" s="338" t="s">
        <v>26110</v>
      </c>
      <c r="D5291" s="339" t="s">
        <v>26111</v>
      </c>
      <c r="E5291" s="338" t="s">
        <v>181</v>
      </c>
      <c r="F5291" s="340" t="s">
        <v>26112</v>
      </c>
      <c r="G5291" s="340" t="s">
        <v>26113</v>
      </c>
    </row>
    <row r="5292" spans="1:7" ht="33.75">
      <c r="A5292" s="337" t="str">
        <f t="shared" si="83"/>
        <v>SINAPI 101212</v>
      </c>
      <c r="B5292" s="338" t="s">
        <v>177</v>
      </c>
      <c r="C5292" s="338" t="s">
        <v>26114</v>
      </c>
      <c r="D5292" s="339" t="s">
        <v>26115</v>
      </c>
      <c r="E5292" s="338" t="s">
        <v>181</v>
      </c>
      <c r="F5292" s="340" t="s">
        <v>26116</v>
      </c>
      <c r="G5292" s="340" t="s">
        <v>7858</v>
      </c>
    </row>
    <row r="5293" spans="1:7" ht="33.75">
      <c r="A5293" s="337" t="str">
        <f t="shared" si="83"/>
        <v>SINAPI 101213</v>
      </c>
      <c r="B5293" s="338" t="s">
        <v>177</v>
      </c>
      <c r="C5293" s="338" t="s">
        <v>26117</v>
      </c>
      <c r="D5293" s="339" t="s">
        <v>26118</v>
      </c>
      <c r="E5293" s="338" t="s">
        <v>181</v>
      </c>
      <c r="F5293" s="340" t="s">
        <v>18412</v>
      </c>
      <c r="G5293" s="340" t="s">
        <v>9559</v>
      </c>
    </row>
    <row r="5294" spans="1:7" ht="33.75">
      <c r="A5294" s="337" t="str">
        <f t="shared" si="83"/>
        <v>SINAPI 101214</v>
      </c>
      <c r="B5294" s="338" t="s">
        <v>177</v>
      </c>
      <c r="C5294" s="338" t="s">
        <v>26119</v>
      </c>
      <c r="D5294" s="339" t="s">
        <v>26120</v>
      </c>
      <c r="E5294" s="338" t="s">
        <v>181</v>
      </c>
      <c r="F5294" s="340" t="s">
        <v>26121</v>
      </c>
      <c r="G5294" s="340" t="s">
        <v>26122</v>
      </c>
    </row>
    <row r="5295" spans="1:7" ht="33.75">
      <c r="A5295" s="337" t="str">
        <f t="shared" si="83"/>
        <v>SINAPI 101215</v>
      </c>
      <c r="B5295" s="338" t="s">
        <v>177</v>
      </c>
      <c r="C5295" s="338" t="s">
        <v>26123</v>
      </c>
      <c r="D5295" s="339" t="s">
        <v>26124</v>
      </c>
      <c r="E5295" s="338" t="s">
        <v>181</v>
      </c>
      <c r="F5295" s="340" t="s">
        <v>21553</v>
      </c>
      <c r="G5295" s="340" t="s">
        <v>26125</v>
      </c>
    </row>
    <row r="5296" spans="1:7" ht="33.75">
      <c r="A5296" s="337" t="str">
        <f t="shared" si="83"/>
        <v>SINAPI 101216</v>
      </c>
      <c r="B5296" s="338" t="s">
        <v>177</v>
      </c>
      <c r="C5296" s="338" t="s">
        <v>26126</v>
      </c>
      <c r="D5296" s="339" t="s">
        <v>26127</v>
      </c>
      <c r="E5296" s="338" t="s">
        <v>181</v>
      </c>
      <c r="F5296" s="340" t="s">
        <v>18409</v>
      </c>
      <c r="G5296" s="340" t="s">
        <v>23627</v>
      </c>
    </row>
    <row r="5297" spans="1:7" ht="33.75">
      <c r="A5297" s="337" t="str">
        <f t="shared" si="83"/>
        <v>SINAPI 101217</v>
      </c>
      <c r="B5297" s="338" t="s">
        <v>177</v>
      </c>
      <c r="C5297" s="338" t="s">
        <v>26128</v>
      </c>
      <c r="D5297" s="339" t="s">
        <v>26129</v>
      </c>
      <c r="E5297" s="338" t="s">
        <v>181</v>
      </c>
      <c r="F5297" s="340" t="s">
        <v>26130</v>
      </c>
      <c r="G5297" s="340" t="s">
        <v>12099</v>
      </c>
    </row>
    <row r="5298" spans="1:7" ht="33.75">
      <c r="A5298" s="337" t="str">
        <f t="shared" si="83"/>
        <v>SINAPI 101218</v>
      </c>
      <c r="B5298" s="338" t="s">
        <v>177</v>
      </c>
      <c r="C5298" s="338" t="s">
        <v>26131</v>
      </c>
      <c r="D5298" s="339" t="s">
        <v>26132</v>
      </c>
      <c r="E5298" s="338" t="s">
        <v>181</v>
      </c>
      <c r="F5298" s="340" t="s">
        <v>17894</v>
      </c>
      <c r="G5298" s="340" t="s">
        <v>23529</v>
      </c>
    </row>
    <row r="5299" spans="1:7" ht="33.75">
      <c r="A5299" s="337" t="str">
        <f t="shared" si="83"/>
        <v>SINAPI 101219</v>
      </c>
      <c r="B5299" s="338" t="s">
        <v>177</v>
      </c>
      <c r="C5299" s="338" t="s">
        <v>26133</v>
      </c>
      <c r="D5299" s="339" t="s">
        <v>26134</v>
      </c>
      <c r="E5299" s="338" t="s">
        <v>181</v>
      </c>
      <c r="F5299" s="340" t="s">
        <v>17220</v>
      </c>
      <c r="G5299" s="340" t="s">
        <v>26135</v>
      </c>
    </row>
    <row r="5300" spans="1:7" ht="33.75">
      <c r="A5300" s="337" t="str">
        <f t="shared" si="83"/>
        <v>SINAPI 101220</v>
      </c>
      <c r="B5300" s="338" t="s">
        <v>177</v>
      </c>
      <c r="C5300" s="338" t="s">
        <v>26136</v>
      </c>
      <c r="D5300" s="339" t="s">
        <v>26137</v>
      </c>
      <c r="E5300" s="338" t="s">
        <v>181</v>
      </c>
      <c r="F5300" s="340" t="s">
        <v>20877</v>
      </c>
      <c r="G5300" s="340" t="s">
        <v>26138</v>
      </c>
    </row>
    <row r="5301" spans="1:7" ht="33.75">
      <c r="A5301" s="337" t="str">
        <f t="shared" si="83"/>
        <v>SINAPI 101221</v>
      </c>
      <c r="B5301" s="338" t="s">
        <v>177</v>
      </c>
      <c r="C5301" s="338" t="s">
        <v>26139</v>
      </c>
      <c r="D5301" s="339" t="s">
        <v>26140</v>
      </c>
      <c r="E5301" s="338" t="s">
        <v>181</v>
      </c>
      <c r="F5301" s="340" t="s">
        <v>26109</v>
      </c>
      <c r="G5301" s="340" t="s">
        <v>17810</v>
      </c>
    </row>
    <row r="5302" spans="1:7" ht="33.75">
      <c r="A5302" s="337" t="str">
        <f t="shared" si="83"/>
        <v>SINAPI 101222</v>
      </c>
      <c r="B5302" s="338" t="s">
        <v>177</v>
      </c>
      <c r="C5302" s="338" t="s">
        <v>26141</v>
      </c>
      <c r="D5302" s="339" t="s">
        <v>26142</v>
      </c>
      <c r="E5302" s="338" t="s">
        <v>181</v>
      </c>
      <c r="F5302" s="340" t="s">
        <v>11834</v>
      </c>
      <c r="G5302" s="340" t="s">
        <v>20506</v>
      </c>
    </row>
    <row r="5303" spans="1:7" ht="33.75">
      <c r="A5303" s="337" t="str">
        <f t="shared" ref="A5303:A5366" si="84">CONCATENAR</f>
        <v>SINAPI 101223</v>
      </c>
      <c r="B5303" s="338" t="s">
        <v>177</v>
      </c>
      <c r="C5303" s="338" t="s">
        <v>26143</v>
      </c>
      <c r="D5303" s="339" t="s">
        <v>26144</v>
      </c>
      <c r="E5303" s="338" t="s">
        <v>181</v>
      </c>
      <c r="F5303" s="340" t="s">
        <v>22591</v>
      </c>
      <c r="G5303" s="340" t="s">
        <v>26145</v>
      </c>
    </row>
    <row r="5304" spans="1:7" ht="33.75">
      <c r="A5304" s="337" t="str">
        <f t="shared" si="84"/>
        <v>SINAPI 101224</v>
      </c>
      <c r="B5304" s="338" t="s">
        <v>177</v>
      </c>
      <c r="C5304" s="338" t="s">
        <v>26146</v>
      </c>
      <c r="D5304" s="339" t="s">
        <v>26147</v>
      </c>
      <c r="E5304" s="338" t="s">
        <v>181</v>
      </c>
      <c r="F5304" s="340" t="s">
        <v>12111</v>
      </c>
      <c r="G5304" s="340" t="s">
        <v>22176</v>
      </c>
    </row>
    <row r="5305" spans="1:7" ht="33.75">
      <c r="A5305" s="337" t="str">
        <f t="shared" si="84"/>
        <v>SINAPI 101225</v>
      </c>
      <c r="B5305" s="338" t="s">
        <v>177</v>
      </c>
      <c r="C5305" s="338" t="s">
        <v>26148</v>
      </c>
      <c r="D5305" s="339" t="s">
        <v>26149</v>
      </c>
      <c r="E5305" s="338" t="s">
        <v>181</v>
      </c>
      <c r="F5305" s="340" t="s">
        <v>21047</v>
      </c>
      <c r="G5305" s="340" t="s">
        <v>21092</v>
      </c>
    </row>
    <row r="5306" spans="1:7" ht="33.75">
      <c r="A5306" s="337" t="str">
        <f t="shared" si="84"/>
        <v>SINAPI 101226</v>
      </c>
      <c r="B5306" s="338" t="s">
        <v>177</v>
      </c>
      <c r="C5306" s="338" t="s">
        <v>26150</v>
      </c>
      <c r="D5306" s="339" t="s">
        <v>26151</v>
      </c>
      <c r="E5306" s="338" t="s">
        <v>181</v>
      </c>
      <c r="F5306" s="340" t="s">
        <v>17860</v>
      </c>
      <c r="G5306" s="340" t="s">
        <v>23403</v>
      </c>
    </row>
    <row r="5307" spans="1:7" ht="33.75">
      <c r="A5307" s="337" t="str">
        <f t="shared" si="84"/>
        <v>SINAPI 101227</v>
      </c>
      <c r="B5307" s="338" t="s">
        <v>177</v>
      </c>
      <c r="C5307" s="338" t="s">
        <v>26152</v>
      </c>
      <c r="D5307" s="339" t="s">
        <v>26153</v>
      </c>
      <c r="E5307" s="338" t="s">
        <v>181</v>
      </c>
      <c r="F5307" s="340" t="s">
        <v>21180</v>
      </c>
      <c r="G5307" s="340" t="s">
        <v>26089</v>
      </c>
    </row>
    <row r="5308" spans="1:7" ht="33.75">
      <c r="A5308" s="337" t="str">
        <f t="shared" si="84"/>
        <v>SINAPI 101228</v>
      </c>
      <c r="B5308" s="338" t="s">
        <v>177</v>
      </c>
      <c r="C5308" s="338" t="s">
        <v>26154</v>
      </c>
      <c r="D5308" s="339" t="s">
        <v>26155</v>
      </c>
      <c r="E5308" s="338" t="s">
        <v>181</v>
      </c>
      <c r="F5308" s="340" t="s">
        <v>26156</v>
      </c>
      <c r="G5308" s="340" t="s">
        <v>19682</v>
      </c>
    </row>
    <row r="5309" spans="1:7" ht="33.75">
      <c r="A5309" s="337" t="str">
        <f t="shared" si="84"/>
        <v>SINAPI 101229</v>
      </c>
      <c r="B5309" s="338" t="s">
        <v>177</v>
      </c>
      <c r="C5309" s="338" t="s">
        <v>26157</v>
      </c>
      <c r="D5309" s="339" t="s">
        <v>26158</v>
      </c>
      <c r="E5309" s="338" t="s">
        <v>181</v>
      </c>
      <c r="F5309" s="340" t="s">
        <v>26159</v>
      </c>
      <c r="G5309" s="340" t="s">
        <v>22285</v>
      </c>
    </row>
    <row r="5310" spans="1:7" ht="33.75">
      <c r="A5310" s="337" t="str">
        <f t="shared" si="84"/>
        <v>SINAPI 101230</v>
      </c>
      <c r="B5310" s="338" t="s">
        <v>177</v>
      </c>
      <c r="C5310" s="338" t="s">
        <v>26160</v>
      </c>
      <c r="D5310" s="339" t="s">
        <v>26161</v>
      </c>
      <c r="E5310" s="338" t="s">
        <v>181</v>
      </c>
      <c r="F5310" s="340" t="s">
        <v>16440</v>
      </c>
      <c r="G5310" s="340" t="s">
        <v>16444</v>
      </c>
    </row>
    <row r="5311" spans="1:7" ht="33.75">
      <c r="A5311" s="337" t="str">
        <f t="shared" si="84"/>
        <v>SINAPI 101231</v>
      </c>
      <c r="B5311" s="338" t="s">
        <v>177</v>
      </c>
      <c r="C5311" s="338" t="s">
        <v>26162</v>
      </c>
      <c r="D5311" s="339" t="s">
        <v>26163</v>
      </c>
      <c r="E5311" s="338" t="s">
        <v>181</v>
      </c>
      <c r="F5311" s="340" t="s">
        <v>16329</v>
      </c>
      <c r="G5311" s="340" t="s">
        <v>19645</v>
      </c>
    </row>
    <row r="5312" spans="1:7" ht="33.75">
      <c r="A5312" s="337" t="str">
        <f t="shared" si="84"/>
        <v>SINAPI 101232</v>
      </c>
      <c r="B5312" s="338" t="s">
        <v>177</v>
      </c>
      <c r="C5312" s="338" t="s">
        <v>26164</v>
      </c>
      <c r="D5312" s="339" t="s">
        <v>26165</v>
      </c>
      <c r="E5312" s="338" t="s">
        <v>181</v>
      </c>
      <c r="F5312" s="340" t="s">
        <v>11093</v>
      </c>
      <c r="G5312" s="340" t="s">
        <v>16617</v>
      </c>
    </row>
    <row r="5313" spans="1:7" ht="33.75">
      <c r="A5313" s="337" t="str">
        <f t="shared" si="84"/>
        <v>SINAPI 101233</v>
      </c>
      <c r="B5313" s="338" t="s">
        <v>177</v>
      </c>
      <c r="C5313" s="338" t="s">
        <v>26166</v>
      </c>
      <c r="D5313" s="339" t="s">
        <v>26167</v>
      </c>
      <c r="E5313" s="338" t="s">
        <v>181</v>
      </c>
      <c r="F5313" s="340" t="s">
        <v>7758</v>
      </c>
      <c r="G5313" s="340" t="s">
        <v>19588</v>
      </c>
    </row>
    <row r="5314" spans="1:7" ht="33.75">
      <c r="A5314" s="337" t="str">
        <f t="shared" si="84"/>
        <v>SINAPI 101234</v>
      </c>
      <c r="B5314" s="338" t="s">
        <v>177</v>
      </c>
      <c r="C5314" s="338" t="s">
        <v>26168</v>
      </c>
      <c r="D5314" s="339" t="s">
        <v>26169</v>
      </c>
      <c r="E5314" s="338" t="s">
        <v>181</v>
      </c>
      <c r="F5314" s="340" t="s">
        <v>26170</v>
      </c>
      <c r="G5314" s="340" t="s">
        <v>26171</v>
      </c>
    </row>
    <row r="5315" spans="1:7" ht="33.75">
      <c r="A5315" s="337" t="str">
        <f t="shared" si="84"/>
        <v>SINAPI 101235</v>
      </c>
      <c r="B5315" s="338" t="s">
        <v>177</v>
      </c>
      <c r="C5315" s="338" t="s">
        <v>26172</v>
      </c>
      <c r="D5315" s="339" t="s">
        <v>26173</v>
      </c>
      <c r="E5315" s="338" t="s">
        <v>181</v>
      </c>
      <c r="F5315" s="340" t="s">
        <v>26174</v>
      </c>
      <c r="G5315" s="340" t="s">
        <v>26175</v>
      </c>
    </row>
    <row r="5316" spans="1:7" ht="33.75">
      <c r="A5316" s="337" t="str">
        <f t="shared" si="84"/>
        <v>SINAPI 101236</v>
      </c>
      <c r="B5316" s="338" t="s">
        <v>177</v>
      </c>
      <c r="C5316" s="338" t="s">
        <v>26176</v>
      </c>
      <c r="D5316" s="339" t="s">
        <v>26177</v>
      </c>
      <c r="E5316" s="338" t="s">
        <v>181</v>
      </c>
      <c r="F5316" s="340" t="s">
        <v>26178</v>
      </c>
      <c r="G5316" s="340" t="s">
        <v>17251</v>
      </c>
    </row>
    <row r="5317" spans="1:7" ht="33.75">
      <c r="A5317" s="337" t="str">
        <f t="shared" si="84"/>
        <v>SINAPI 101237</v>
      </c>
      <c r="B5317" s="338" t="s">
        <v>177</v>
      </c>
      <c r="C5317" s="338" t="s">
        <v>26179</v>
      </c>
      <c r="D5317" s="339" t="s">
        <v>26180</v>
      </c>
      <c r="E5317" s="338" t="s">
        <v>181</v>
      </c>
      <c r="F5317" s="340" t="s">
        <v>10143</v>
      </c>
      <c r="G5317" s="340" t="s">
        <v>26181</v>
      </c>
    </row>
    <row r="5318" spans="1:7" ht="33.75">
      <c r="A5318" s="337" t="str">
        <f t="shared" si="84"/>
        <v>SINAPI 101238</v>
      </c>
      <c r="B5318" s="338" t="s">
        <v>177</v>
      </c>
      <c r="C5318" s="338" t="s">
        <v>26182</v>
      </c>
      <c r="D5318" s="339" t="s">
        <v>26183</v>
      </c>
      <c r="E5318" s="338" t="s">
        <v>181</v>
      </c>
      <c r="F5318" s="340" t="s">
        <v>26184</v>
      </c>
      <c r="G5318" s="340" t="s">
        <v>15846</v>
      </c>
    </row>
    <row r="5319" spans="1:7" ht="33.75">
      <c r="A5319" s="337" t="str">
        <f t="shared" si="84"/>
        <v>SINAPI 101239</v>
      </c>
      <c r="B5319" s="338" t="s">
        <v>177</v>
      </c>
      <c r="C5319" s="338" t="s">
        <v>26185</v>
      </c>
      <c r="D5319" s="339" t="s">
        <v>26186</v>
      </c>
      <c r="E5319" s="338" t="s">
        <v>181</v>
      </c>
      <c r="F5319" s="340" t="s">
        <v>26187</v>
      </c>
      <c r="G5319" s="340" t="s">
        <v>21092</v>
      </c>
    </row>
    <row r="5320" spans="1:7" ht="33.75">
      <c r="A5320" s="337" t="str">
        <f t="shared" si="84"/>
        <v>SINAPI 101240</v>
      </c>
      <c r="B5320" s="338" t="s">
        <v>177</v>
      </c>
      <c r="C5320" s="338" t="s">
        <v>26188</v>
      </c>
      <c r="D5320" s="339" t="s">
        <v>26189</v>
      </c>
      <c r="E5320" s="338" t="s">
        <v>181</v>
      </c>
      <c r="F5320" s="340" t="s">
        <v>17395</v>
      </c>
      <c r="G5320" s="340" t="s">
        <v>16253</v>
      </c>
    </row>
    <row r="5321" spans="1:7" ht="33.75">
      <c r="A5321" s="337" t="str">
        <f t="shared" si="84"/>
        <v>SINAPI 101241</v>
      </c>
      <c r="B5321" s="338" t="s">
        <v>177</v>
      </c>
      <c r="C5321" s="338" t="s">
        <v>26190</v>
      </c>
      <c r="D5321" s="339" t="s">
        <v>26191</v>
      </c>
      <c r="E5321" s="338" t="s">
        <v>181</v>
      </c>
      <c r="F5321" s="340" t="s">
        <v>26192</v>
      </c>
      <c r="G5321" s="340" t="s">
        <v>26193</v>
      </c>
    </row>
    <row r="5322" spans="1:7" ht="33.75">
      <c r="A5322" s="337" t="str">
        <f t="shared" si="84"/>
        <v>SINAPI 101242</v>
      </c>
      <c r="B5322" s="338" t="s">
        <v>177</v>
      </c>
      <c r="C5322" s="338" t="s">
        <v>26194</v>
      </c>
      <c r="D5322" s="339" t="s">
        <v>26195</v>
      </c>
      <c r="E5322" s="338" t="s">
        <v>181</v>
      </c>
      <c r="F5322" s="340" t="s">
        <v>21041</v>
      </c>
      <c r="G5322" s="340" t="s">
        <v>26196</v>
      </c>
    </row>
    <row r="5323" spans="1:7" ht="33.75">
      <c r="A5323" s="337" t="str">
        <f t="shared" si="84"/>
        <v>SINAPI 101243</v>
      </c>
      <c r="B5323" s="338" t="s">
        <v>177</v>
      </c>
      <c r="C5323" s="338" t="s">
        <v>26197</v>
      </c>
      <c r="D5323" s="339" t="s">
        <v>26198</v>
      </c>
      <c r="E5323" s="338" t="s">
        <v>181</v>
      </c>
      <c r="F5323" s="340" t="s">
        <v>21420</v>
      </c>
      <c r="G5323" s="340" t="s">
        <v>26199</v>
      </c>
    </row>
    <row r="5324" spans="1:7" ht="33.75">
      <c r="A5324" s="337" t="str">
        <f t="shared" si="84"/>
        <v>SINAPI 101244</v>
      </c>
      <c r="B5324" s="338" t="s">
        <v>177</v>
      </c>
      <c r="C5324" s="338" t="s">
        <v>26200</v>
      </c>
      <c r="D5324" s="339" t="s">
        <v>26201</v>
      </c>
      <c r="E5324" s="338" t="s">
        <v>181</v>
      </c>
      <c r="F5324" s="340" t="s">
        <v>14319</v>
      </c>
      <c r="G5324" s="340" t="s">
        <v>11313</v>
      </c>
    </row>
    <row r="5325" spans="1:7" ht="33.75">
      <c r="A5325" s="337" t="str">
        <f t="shared" si="84"/>
        <v>SINAPI 101245</v>
      </c>
      <c r="B5325" s="338" t="s">
        <v>177</v>
      </c>
      <c r="C5325" s="338" t="s">
        <v>26202</v>
      </c>
      <c r="D5325" s="339" t="s">
        <v>26203</v>
      </c>
      <c r="E5325" s="338" t="s">
        <v>181</v>
      </c>
      <c r="F5325" s="340" t="s">
        <v>16345</v>
      </c>
      <c r="G5325" s="340" t="s">
        <v>26125</v>
      </c>
    </row>
    <row r="5326" spans="1:7" ht="33.75">
      <c r="A5326" s="337" t="str">
        <f t="shared" si="84"/>
        <v>SINAPI 101246</v>
      </c>
      <c r="B5326" s="338" t="s">
        <v>177</v>
      </c>
      <c r="C5326" s="338" t="s">
        <v>26204</v>
      </c>
      <c r="D5326" s="339" t="s">
        <v>26205</v>
      </c>
      <c r="E5326" s="338" t="s">
        <v>181</v>
      </c>
      <c r="F5326" s="340" t="s">
        <v>26206</v>
      </c>
      <c r="G5326" s="340" t="s">
        <v>8539</v>
      </c>
    </row>
    <row r="5327" spans="1:7" ht="33.75">
      <c r="A5327" s="337" t="str">
        <f t="shared" si="84"/>
        <v>SINAPI 101247</v>
      </c>
      <c r="B5327" s="338" t="s">
        <v>177</v>
      </c>
      <c r="C5327" s="338" t="s">
        <v>26207</v>
      </c>
      <c r="D5327" s="339" t="s">
        <v>26208</v>
      </c>
      <c r="E5327" s="338" t="s">
        <v>181</v>
      </c>
      <c r="F5327" s="340" t="s">
        <v>26209</v>
      </c>
      <c r="G5327" s="340" t="s">
        <v>9555</v>
      </c>
    </row>
    <row r="5328" spans="1:7" ht="33.75">
      <c r="A5328" s="337" t="str">
        <f t="shared" si="84"/>
        <v>SINAPI 101248</v>
      </c>
      <c r="B5328" s="338" t="s">
        <v>177</v>
      </c>
      <c r="C5328" s="338" t="s">
        <v>26210</v>
      </c>
      <c r="D5328" s="339" t="s">
        <v>26211</v>
      </c>
      <c r="E5328" s="338" t="s">
        <v>181</v>
      </c>
      <c r="F5328" s="340" t="s">
        <v>26212</v>
      </c>
      <c r="G5328" s="340" t="s">
        <v>21803</v>
      </c>
    </row>
    <row r="5329" spans="1:7" ht="33.75">
      <c r="A5329" s="337" t="str">
        <f t="shared" si="84"/>
        <v>SINAPI 101249</v>
      </c>
      <c r="B5329" s="338" t="s">
        <v>177</v>
      </c>
      <c r="C5329" s="338" t="s">
        <v>26213</v>
      </c>
      <c r="D5329" s="339" t="s">
        <v>26214</v>
      </c>
      <c r="E5329" s="338" t="s">
        <v>181</v>
      </c>
      <c r="F5329" s="340" t="s">
        <v>11439</v>
      </c>
      <c r="G5329" s="340" t="s">
        <v>26215</v>
      </c>
    </row>
    <row r="5330" spans="1:7" ht="33.75">
      <c r="A5330" s="337" t="str">
        <f t="shared" si="84"/>
        <v>SINAPI 101250</v>
      </c>
      <c r="B5330" s="338" t="s">
        <v>177</v>
      </c>
      <c r="C5330" s="338" t="s">
        <v>26216</v>
      </c>
      <c r="D5330" s="339" t="s">
        <v>26217</v>
      </c>
      <c r="E5330" s="338" t="s">
        <v>181</v>
      </c>
      <c r="F5330" s="340" t="s">
        <v>21029</v>
      </c>
      <c r="G5330" s="340" t="s">
        <v>23567</v>
      </c>
    </row>
    <row r="5331" spans="1:7" ht="33.75">
      <c r="A5331" s="337" t="str">
        <f t="shared" si="84"/>
        <v>SINAPI 101251</v>
      </c>
      <c r="B5331" s="338" t="s">
        <v>177</v>
      </c>
      <c r="C5331" s="338" t="s">
        <v>26218</v>
      </c>
      <c r="D5331" s="339" t="s">
        <v>26219</v>
      </c>
      <c r="E5331" s="338" t="s">
        <v>181</v>
      </c>
      <c r="F5331" s="340" t="s">
        <v>21007</v>
      </c>
      <c r="G5331" s="340" t="s">
        <v>21967</v>
      </c>
    </row>
    <row r="5332" spans="1:7" ht="33.75">
      <c r="A5332" s="337" t="str">
        <f t="shared" si="84"/>
        <v>SINAPI 101252</v>
      </c>
      <c r="B5332" s="338" t="s">
        <v>177</v>
      </c>
      <c r="C5332" s="338" t="s">
        <v>26220</v>
      </c>
      <c r="D5332" s="339" t="s">
        <v>26221</v>
      </c>
      <c r="E5332" s="338" t="s">
        <v>181</v>
      </c>
      <c r="F5332" s="340" t="s">
        <v>26060</v>
      </c>
      <c r="G5332" s="340" t="s">
        <v>22289</v>
      </c>
    </row>
    <row r="5333" spans="1:7" ht="33.75">
      <c r="A5333" s="337" t="str">
        <f t="shared" si="84"/>
        <v>SINAPI 101253</v>
      </c>
      <c r="B5333" s="338" t="s">
        <v>177</v>
      </c>
      <c r="C5333" s="338" t="s">
        <v>26222</v>
      </c>
      <c r="D5333" s="339" t="s">
        <v>26223</v>
      </c>
      <c r="E5333" s="338" t="s">
        <v>181</v>
      </c>
      <c r="F5333" s="340" t="s">
        <v>23894</v>
      </c>
      <c r="G5333" s="340" t="s">
        <v>18661</v>
      </c>
    </row>
    <row r="5334" spans="1:7" ht="33.75">
      <c r="A5334" s="337" t="str">
        <f t="shared" si="84"/>
        <v>SINAPI 101254</v>
      </c>
      <c r="B5334" s="338" t="s">
        <v>177</v>
      </c>
      <c r="C5334" s="338" t="s">
        <v>26224</v>
      </c>
      <c r="D5334" s="339" t="s">
        <v>26225</v>
      </c>
      <c r="E5334" s="338" t="s">
        <v>181</v>
      </c>
      <c r="F5334" s="340" t="s">
        <v>16361</v>
      </c>
      <c r="G5334" s="340" t="s">
        <v>17359</v>
      </c>
    </row>
    <row r="5335" spans="1:7" ht="33.75">
      <c r="A5335" s="337" t="str">
        <f t="shared" si="84"/>
        <v>SINAPI 101255</v>
      </c>
      <c r="B5335" s="338" t="s">
        <v>177</v>
      </c>
      <c r="C5335" s="338" t="s">
        <v>26226</v>
      </c>
      <c r="D5335" s="339" t="s">
        <v>26227</v>
      </c>
      <c r="E5335" s="338" t="s">
        <v>181</v>
      </c>
      <c r="F5335" s="340" t="s">
        <v>16440</v>
      </c>
      <c r="G5335" s="340" t="s">
        <v>17392</v>
      </c>
    </row>
    <row r="5336" spans="1:7" ht="33.75">
      <c r="A5336" s="337" t="str">
        <f t="shared" si="84"/>
        <v>SINAPI 101256</v>
      </c>
      <c r="B5336" s="338" t="s">
        <v>177</v>
      </c>
      <c r="C5336" s="338" t="s">
        <v>26228</v>
      </c>
      <c r="D5336" s="339" t="s">
        <v>26229</v>
      </c>
      <c r="E5336" s="338" t="s">
        <v>181</v>
      </c>
      <c r="F5336" s="340" t="s">
        <v>26112</v>
      </c>
      <c r="G5336" s="340" t="s">
        <v>23815</v>
      </c>
    </row>
    <row r="5337" spans="1:7" ht="33.75">
      <c r="A5337" s="337" t="str">
        <f t="shared" si="84"/>
        <v>SINAPI 101257</v>
      </c>
      <c r="B5337" s="338" t="s">
        <v>177</v>
      </c>
      <c r="C5337" s="338" t="s">
        <v>26230</v>
      </c>
      <c r="D5337" s="339" t="s">
        <v>26231</v>
      </c>
      <c r="E5337" s="338" t="s">
        <v>181</v>
      </c>
      <c r="F5337" s="340" t="s">
        <v>21574</v>
      </c>
      <c r="G5337" s="340" t="s">
        <v>10405</v>
      </c>
    </row>
    <row r="5338" spans="1:7" ht="33.75">
      <c r="A5338" s="337" t="str">
        <f t="shared" si="84"/>
        <v>SINAPI 101258</v>
      </c>
      <c r="B5338" s="338" t="s">
        <v>177</v>
      </c>
      <c r="C5338" s="338" t="s">
        <v>26232</v>
      </c>
      <c r="D5338" s="339" t="s">
        <v>26233</v>
      </c>
      <c r="E5338" s="338" t="s">
        <v>181</v>
      </c>
      <c r="F5338" s="340" t="s">
        <v>26234</v>
      </c>
      <c r="G5338" s="340" t="s">
        <v>20423</v>
      </c>
    </row>
    <row r="5339" spans="1:7" ht="33.75">
      <c r="A5339" s="337" t="str">
        <f t="shared" si="84"/>
        <v>SINAPI 101259</v>
      </c>
      <c r="B5339" s="338" t="s">
        <v>177</v>
      </c>
      <c r="C5339" s="338" t="s">
        <v>26235</v>
      </c>
      <c r="D5339" s="339" t="s">
        <v>26236</v>
      </c>
      <c r="E5339" s="338" t="s">
        <v>181</v>
      </c>
      <c r="F5339" s="340" t="s">
        <v>18299</v>
      </c>
      <c r="G5339" s="340" t="s">
        <v>26237</v>
      </c>
    </row>
    <row r="5340" spans="1:7" ht="33.75">
      <c r="A5340" s="337" t="str">
        <f t="shared" si="84"/>
        <v>SINAPI 101260</v>
      </c>
      <c r="B5340" s="338" t="s">
        <v>177</v>
      </c>
      <c r="C5340" s="338" t="s">
        <v>26238</v>
      </c>
      <c r="D5340" s="339" t="s">
        <v>26239</v>
      </c>
      <c r="E5340" s="338" t="s">
        <v>181</v>
      </c>
      <c r="F5340" s="340" t="s">
        <v>17997</v>
      </c>
      <c r="G5340" s="340" t="s">
        <v>25563</v>
      </c>
    </row>
    <row r="5341" spans="1:7" ht="33.75">
      <c r="A5341" s="337" t="str">
        <f t="shared" si="84"/>
        <v>SINAPI 101261</v>
      </c>
      <c r="B5341" s="338" t="s">
        <v>177</v>
      </c>
      <c r="C5341" s="338" t="s">
        <v>26240</v>
      </c>
      <c r="D5341" s="339" t="s">
        <v>26241</v>
      </c>
      <c r="E5341" s="338" t="s">
        <v>181</v>
      </c>
      <c r="F5341" s="340" t="s">
        <v>17442</v>
      </c>
      <c r="G5341" s="340" t="s">
        <v>26242</v>
      </c>
    </row>
    <row r="5342" spans="1:7" ht="33.75">
      <c r="A5342" s="337" t="str">
        <f t="shared" si="84"/>
        <v>SINAPI 101262</v>
      </c>
      <c r="B5342" s="338" t="s">
        <v>177</v>
      </c>
      <c r="C5342" s="338" t="s">
        <v>26243</v>
      </c>
      <c r="D5342" s="339" t="s">
        <v>26244</v>
      </c>
      <c r="E5342" s="338" t="s">
        <v>181</v>
      </c>
      <c r="F5342" s="340" t="s">
        <v>8244</v>
      </c>
      <c r="G5342" s="340" t="s">
        <v>21750</v>
      </c>
    </row>
    <row r="5343" spans="1:7" ht="33.75">
      <c r="A5343" s="337" t="str">
        <f t="shared" si="84"/>
        <v>SINAPI 101263</v>
      </c>
      <c r="B5343" s="338" t="s">
        <v>177</v>
      </c>
      <c r="C5343" s="338" t="s">
        <v>26245</v>
      </c>
      <c r="D5343" s="339" t="s">
        <v>26246</v>
      </c>
      <c r="E5343" s="338" t="s">
        <v>181</v>
      </c>
      <c r="F5343" s="340" t="s">
        <v>26247</v>
      </c>
      <c r="G5343" s="340" t="s">
        <v>26248</v>
      </c>
    </row>
    <row r="5344" spans="1:7" ht="33.75">
      <c r="A5344" s="337" t="str">
        <f t="shared" si="84"/>
        <v>SINAPI 101264</v>
      </c>
      <c r="B5344" s="338" t="s">
        <v>177</v>
      </c>
      <c r="C5344" s="338" t="s">
        <v>26249</v>
      </c>
      <c r="D5344" s="339" t="s">
        <v>26250</v>
      </c>
      <c r="E5344" s="338" t="s">
        <v>181</v>
      </c>
      <c r="F5344" s="340" t="s">
        <v>26251</v>
      </c>
      <c r="G5344" s="340" t="s">
        <v>26252</v>
      </c>
    </row>
    <row r="5345" spans="1:7" ht="33.75">
      <c r="A5345" s="337" t="str">
        <f t="shared" si="84"/>
        <v>SINAPI 101265</v>
      </c>
      <c r="B5345" s="338" t="s">
        <v>177</v>
      </c>
      <c r="C5345" s="338" t="s">
        <v>26253</v>
      </c>
      <c r="D5345" s="339" t="s">
        <v>26254</v>
      </c>
      <c r="E5345" s="338" t="s">
        <v>181</v>
      </c>
      <c r="F5345" s="340" t="s">
        <v>25751</v>
      </c>
      <c r="G5345" s="340" t="s">
        <v>26255</v>
      </c>
    </row>
    <row r="5346" spans="1:7" ht="33.75">
      <c r="A5346" s="337" t="str">
        <f t="shared" si="84"/>
        <v>SINAPI 101266</v>
      </c>
      <c r="B5346" s="338" t="s">
        <v>177</v>
      </c>
      <c r="C5346" s="338" t="s">
        <v>26256</v>
      </c>
      <c r="D5346" s="339" t="s">
        <v>26257</v>
      </c>
      <c r="E5346" s="338" t="s">
        <v>181</v>
      </c>
      <c r="F5346" s="340" t="s">
        <v>7762</v>
      </c>
      <c r="G5346" s="340" t="s">
        <v>17392</v>
      </c>
    </row>
    <row r="5347" spans="1:7" ht="33.75">
      <c r="A5347" s="337" t="str">
        <f t="shared" si="84"/>
        <v>SINAPI 101267</v>
      </c>
      <c r="B5347" s="338" t="s">
        <v>177</v>
      </c>
      <c r="C5347" s="338" t="s">
        <v>26258</v>
      </c>
      <c r="D5347" s="339" t="s">
        <v>26259</v>
      </c>
      <c r="E5347" s="338" t="s">
        <v>181</v>
      </c>
      <c r="F5347" s="340" t="s">
        <v>26260</v>
      </c>
      <c r="G5347" s="340" t="s">
        <v>17802</v>
      </c>
    </row>
    <row r="5348" spans="1:7" ht="33.75">
      <c r="A5348" s="337" t="str">
        <f t="shared" si="84"/>
        <v>SINAPI 101268</v>
      </c>
      <c r="B5348" s="338" t="s">
        <v>177</v>
      </c>
      <c r="C5348" s="338" t="s">
        <v>26261</v>
      </c>
      <c r="D5348" s="339" t="s">
        <v>26262</v>
      </c>
      <c r="E5348" s="338" t="s">
        <v>181</v>
      </c>
      <c r="F5348" s="340" t="s">
        <v>8109</v>
      </c>
      <c r="G5348" s="340" t="s">
        <v>26263</v>
      </c>
    </row>
    <row r="5349" spans="1:7" ht="33.75">
      <c r="A5349" s="337" t="str">
        <f t="shared" si="84"/>
        <v>SINAPI 101269</v>
      </c>
      <c r="B5349" s="338" t="s">
        <v>177</v>
      </c>
      <c r="C5349" s="338" t="s">
        <v>26264</v>
      </c>
      <c r="D5349" s="339" t="s">
        <v>26265</v>
      </c>
      <c r="E5349" s="338" t="s">
        <v>181</v>
      </c>
      <c r="F5349" s="340" t="s">
        <v>21675</v>
      </c>
      <c r="G5349" s="340" t="s">
        <v>21402</v>
      </c>
    </row>
    <row r="5350" spans="1:7" ht="33.75">
      <c r="A5350" s="337" t="str">
        <f t="shared" si="84"/>
        <v>SINAPI 101270</v>
      </c>
      <c r="B5350" s="338" t="s">
        <v>177</v>
      </c>
      <c r="C5350" s="338" t="s">
        <v>26266</v>
      </c>
      <c r="D5350" s="339" t="s">
        <v>26267</v>
      </c>
      <c r="E5350" s="338" t="s">
        <v>181</v>
      </c>
      <c r="F5350" s="340" t="s">
        <v>26268</v>
      </c>
      <c r="G5350" s="340" t="s">
        <v>21979</v>
      </c>
    </row>
    <row r="5351" spans="1:7" ht="33.75">
      <c r="A5351" s="337" t="str">
        <f t="shared" si="84"/>
        <v>SINAPI 101271</v>
      </c>
      <c r="B5351" s="338" t="s">
        <v>177</v>
      </c>
      <c r="C5351" s="338" t="s">
        <v>26269</v>
      </c>
      <c r="D5351" s="339" t="s">
        <v>26270</v>
      </c>
      <c r="E5351" s="338" t="s">
        <v>181</v>
      </c>
      <c r="F5351" s="340" t="s">
        <v>22797</v>
      </c>
      <c r="G5351" s="340" t="s">
        <v>26271</v>
      </c>
    </row>
    <row r="5352" spans="1:7" ht="33.75">
      <c r="A5352" s="337" t="str">
        <f t="shared" si="84"/>
        <v>SINAPI 101272</v>
      </c>
      <c r="B5352" s="338" t="s">
        <v>177</v>
      </c>
      <c r="C5352" s="338" t="s">
        <v>26272</v>
      </c>
      <c r="D5352" s="339" t="s">
        <v>26273</v>
      </c>
      <c r="E5352" s="338" t="s">
        <v>181</v>
      </c>
      <c r="F5352" s="340" t="s">
        <v>26274</v>
      </c>
      <c r="G5352" s="340" t="s">
        <v>20732</v>
      </c>
    </row>
    <row r="5353" spans="1:7" ht="33.75">
      <c r="A5353" s="337" t="str">
        <f t="shared" si="84"/>
        <v>SINAPI 101273</v>
      </c>
      <c r="B5353" s="338" t="s">
        <v>177</v>
      </c>
      <c r="C5353" s="338" t="s">
        <v>26275</v>
      </c>
      <c r="D5353" s="339" t="s">
        <v>26276</v>
      </c>
      <c r="E5353" s="338" t="s">
        <v>181</v>
      </c>
      <c r="F5353" s="340" t="s">
        <v>23640</v>
      </c>
      <c r="G5353" s="340" t="s">
        <v>20445</v>
      </c>
    </row>
    <row r="5354" spans="1:7" ht="33.75">
      <c r="A5354" s="337" t="str">
        <f t="shared" si="84"/>
        <v>SINAPI 101274</v>
      </c>
      <c r="B5354" s="338" t="s">
        <v>177</v>
      </c>
      <c r="C5354" s="338" t="s">
        <v>26277</v>
      </c>
      <c r="D5354" s="339" t="s">
        <v>26278</v>
      </c>
      <c r="E5354" s="338" t="s">
        <v>181</v>
      </c>
      <c r="F5354" s="340" t="s">
        <v>8899</v>
      </c>
      <c r="G5354" s="340" t="s">
        <v>9990</v>
      </c>
    </row>
    <row r="5355" spans="1:7" ht="33.75">
      <c r="A5355" s="337" t="str">
        <f t="shared" si="84"/>
        <v>SINAPI 101275</v>
      </c>
      <c r="B5355" s="338" t="s">
        <v>177</v>
      </c>
      <c r="C5355" s="338" t="s">
        <v>26279</v>
      </c>
      <c r="D5355" s="339" t="s">
        <v>26280</v>
      </c>
      <c r="E5355" s="338" t="s">
        <v>181</v>
      </c>
      <c r="F5355" s="340" t="s">
        <v>26281</v>
      </c>
      <c r="G5355" s="340" t="s">
        <v>26282</v>
      </c>
    </row>
    <row r="5356" spans="1:7" ht="33.75">
      <c r="A5356" s="337" t="str">
        <f t="shared" si="84"/>
        <v>SINAPI 101276</v>
      </c>
      <c r="B5356" s="338" t="s">
        <v>177</v>
      </c>
      <c r="C5356" s="338" t="s">
        <v>26283</v>
      </c>
      <c r="D5356" s="339" t="s">
        <v>26284</v>
      </c>
      <c r="E5356" s="338" t="s">
        <v>181</v>
      </c>
      <c r="F5356" s="340" t="s">
        <v>15314</v>
      </c>
      <c r="G5356" s="340" t="s">
        <v>26285</v>
      </c>
    </row>
    <row r="5357" spans="1:7" ht="33.75">
      <c r="A5357" s="337" t="str">
        <f t="shared" si="84"/>
        <v>SINAPI 101277</v>
      </c>
      <c r="B5357" s="338" t="s">
        <v>177</v>
      </c>
      <c r="C5357" s="338" t="s">
        <v>26286</v>
      </c>
      <c r="D5357" s="339" t="s">
        <v>26287</v>
      </c>
      <c r="E5357" s="338" t="s">
        <v>181</v>
      </c>
      <c r="F5357" s="340" t="s">
        <v>17948</v>
      </c>
      <c r="G5357" s="340" t="s">
        <v>23937</v>
      </c>
    </row>
    <row r="5358" spans="1:7" ht="22.5">
      <c r="A5358" s="337" t="str">
        <f t="shared" si="84"/>
        <v>SINAPI 102354</v>
      </c>
      <c r="B5358" s="338" t="s">
        <v>177</v>
      </c>
      <c r="C5358" s="338" t="s">
        <v>26288</v>
      </c>
      <c r="D5358" s="339" t="s">
        <v>26289</v>
      </c>
      <c r="E5358" s="338" t="s">
        <v>181</v>
      </c>
      <c r="F5358" s="340" t="s">
        <v>26290</v>
      </c>
      <c r="G5358" s="340" t="s">
        <v>26291</v>
      </c>
    </row>
    <row r="5359" spans="1:7" ht="22.5">
      <c r="A5359" s="337" t="str">
        <f t="shared" si="84"/>
        <v>SINAPI 102355</v>
      </c>
      <c r="B5359" s="338" t="s">
        <v>177</v>
      </c>
      <c r="C5359" s="338" t="s">
        <v>26292</v>
      </c>
      <c r="D5359" s="339" t="s">
        <v>26293</v>
      </c>
      <c r="E5359" s="338" t="s">
        <v>181</v>
      </c>
      <c r="F5359" s="340" t="s">
        <v>26294</v>
      </c>
      <c r="G5359" s="340" t="s">
        <v>26295</v>
      </c>
    </row>
    <row r="5360" spans="1:7" ht="22.5">
      <c r="A5360" s="337" t="str">
        <f t="shared" si="84"/>
        <v>SINAPI 102360</v>
      </c>
      <c r="B5360" s="338" t="s">
        <v>177</v>
      </c>
      <c r="C5360" s="338" t="s">
        <v>26296</v>
      </c>
      <c r="D5360" s="339" t="s">
        <v>26297</v>
      </c>
      <c r="E5360" s="338" t="s">
        <v>181</v>
      </c>
      <c r="F5360" s="340" t="s">
        <v>26145</v>
      </c>
      <c r="G5360" s="340" t="s">
        <v>21783</v>
      </c>
    </row>
    <row r="5361" spans="1:7" ht="22.5">
      <c r="A5361" s="337" t="str">
        <f t="shared" si="84"/>
        <v>SINAPI 102361</v>
      </c>
      <c r="B5361" s="338" t="s">
        <v>177</v>
      </c>
      <c r="C5361" s="338" t="s">
        <v>26298</v>
      </c>
      <c r="D5361" s="339" t="s">
        <v>26299</v>
      </c>
      <c r="E5361" s="338" t="s">
        <v>181</v>
      </c>
      <c r="F5361" s="340" t="s">
        <v>23186</v>
      </c>
      <c r="G5361" s="340" t="s">
        <v>24164</v>
      </c>
    </row>
    <row r="5362" spans="1:7" ht="33.75">
      <c r="A5362" s="337" t="str">
        <f t="shared" si="84"/>
        <v>SINAPI 90082</v>
      </c>
      <c r="B5362" s="338" t="s">
        <v>177</v>
      </c>
      <c r="C5362" s="338" t="s">
        <v>26300</v>
      </c>
      <c r="D5362" s="339" t="s">
        <v>26301</v>
      </c>
      <c r="E5362" s="338" t="s">
        <v>181</v>
      </c>
      <c r="F5362" s="340" t="s">
        <v>26302</v>
      </c>
      <c r="G5362" s="340" t="s">
        <v>26303</v>
      </c>
    </row>
    <row r="5363" spans="1:7" ht="33.75">
      <c r="A5363" s="337" t="str">
        <f t="shared" si="84"/>
        <v>SINAPI 90084</v>
      </c>
      <c r="B5363" s="338" t="s">
        <v>177</v>
      </c>
      <c r="C5363" s="338" t="s">
        <v>26304</v>
      </c>
      <c r="D5363" s="339" t="s">
        <v>26305</v>
      </c>
      <c r="E5363" s="338" t="s">
        <v>181</v>
      </c>
      <c r="F5363" s="340" t="s">
        <v>21080</v>
      </c>
      <c r="G5363" s="340" t="s">
        <v>17428</v>
      </c>
    </row>
    <row r="5364" spans="1:7" ht="33.75">
      <c r="A5364" s="337" t="str">
        <f t="shared" si="84"/>
        <v>SINAPI 90086</v>
      </c>
      <c r="B5364" s="338" t="s">
        <v>177</v>
      </c>
      <c r="C5364" s="338" t="s">
        <v>26306</v>
      </c>
      <c r="D5364" s="339" t="s">
        <v>26307</v>
      </c>
      <c r="E5364" s="338" t="s">
        <v>181</v>
      </c>
      <c r="F5364" s="340" t="s">
        <v>17367</v>
      </c>
      <c r="G5364" s="340" t="s">
        <v>26260</v>
      </c>
    </row>
    <row r="5365" spans="1:7" ht="33.75">
      <c r="A5365" s="337" t="str">
        <f t="shared" si="84"/>
        <v>SINAPI 90087</v>
      </c>
      <c r="B5365" s="338" t="s">
        <v>177</v>
      </c>
      <c r="C5365" s="338" t="s">
        <v>26308</v>
      </c>
      <c r="D5365" s="339" t="s">
        <v>26309</v>
      </c>
      <c r="E5365" s="338" t="s">
        <v>181</v>
      </c>
      <c r="F5365" s="340" t="s">
        <v>14636</v>
      </c>
      <c r="G5365" s="340" t="s">
        <v>17411</v>
      </c>
    </row>
    <row r="5366" spans="1:7" ht="33.75">
      <c r="A5366" s="337" t="str">
        <f t="shared" si="84"/>
        <v>SINAPI 90090</v>
      </c>
      <c r="B5366" s="338" t="s">
        <v>177</v>
      </c>
      <c r="C5366" s="338" t="s">
        <v>26310</v>
      </c>
      <c r="D5366" s="339" t="s">
        <v>26311</v>
      </c>
      <c r="E5366" s="338" t="s">
        <v>181</v>
      </c>
      <c r="F5366" s="340" t="s">
        <v>8212</v>
      </c>
      <c r="G5366" s="340" t="s">
        <v>17727</v>
      </c>
    </row>
    <row r="5367" spans="1:7" ht="33.75">
      <c r="A5367" s="337" t="str">
        <f t="shared" ref="A5367:A5430" si="85">CONCATENAR</f>
        <v>SINAPI 90091</v>
      </c>
      <c r="B5367" s="338" t="s">
        <v>177</v>
      </c>
      <c r="C5367" s="338" t="s">
        <v>26312</v>
      </c>
      <c r="D5367" s="339" t="s">
        <v>26313</v>
      </c>
      <c r="E5367" s="338" t="s">
        <v>181</v>
      </c>
      <c r="F5367" s="340" t="s">
        <v>26314</v>
      </c>
      <c r="G5367" s="340" t="s">
        <v>26315</v>
      </c>
    </row>
    <row r="5368" spans="1:7" ht="33.75">
      <c r="A5368" s="337" t="str">
        <f t="shared" si="85"/>
        <v>SINAPI 90092</v>
      </c>
      <c r="B5368" s="338" t="s">
        <v>177</v>
      </c>
      <c r="C5368" s="338" t="s">
        <v>26316</v>
      </c>
      <c r="D5368" s="339" t="s">
        <v>26317</v>
      </c>
      <c r="E5368" s="338" t="s">
        <v>181</v>
      </c>
      <c r="F5368" s="340" t="s">
        <v>8891</v>
      </c>
      <c r="G5368" s="340" t="s">
        <v>26318</v>
      </c>
    </row>
    <row r="5369" spans="1:7" ht="33.75">
      <c r="A5369" s="337" t="str">
        <f t="shared" si="85"/>
        <v>SINAPI 90094</v>
      </c>
      <c r="B5369" s="338" t="s">
        <v>177</v>
      </c>
      <c r="C5369" s="338" t="s">
        <v>26319</v>
      </c>
      <c r="D5369" s="339" t="s">
        <v>26320</v>
      </c>
      <c r="E5369" s="338" t="s">
        <v>181</v>
      </c>
      <c r="F5369" s="340" t="s">
        <v>8089</v>
      </c>
      <c r="G5369" s="340" t="s">
        <v>26321</v>
      </c>
    </row>
    <row r="5370" spans="1:7" ht="33.75">
      <c r="A5370" s="337" t="str">
        <f t="shared" si="85"/>
        <v>SINAPI 90095</v>
      </c>
      <c r="B5370" s="338" t="s">
        <v>177</v>
      </c>
      <c r="C5370" s="338" t="s">
        <v>26322</v>
      </c>
      <c r="D5370" s="339" t="s">
        <v>26323</v>
      </c>
      <c r="E5370" s="338" t="s">
        <v>181</v>
      </c>
      <c r="F5370" s="340" t="s">
        <v>26324</v>
      </c>
      <c r="G5370" s="340" t="s">
        <v>26325</v>
      </c>
    </row>
    <row r="5371" spans="1:7" ht="33.75">
      <c r="A5371" s="337" t="str">
        <f t="shared" si="85"/>
        <v>SINAPI 90098</v>
      </c>
      <c r="B5371" s="338" t="s">
        <v>177</v>
      </c>
      <c r="C5371" s="338" t="s">
        <v>26326</v>
      </c>
      <c r="D5371" s="339" t="s">
        <v>26327</v>
      </c>
      <c r="E5371" s="338" t="s">
        <v>181</v>
      </c>
      <c r="F5371" s="340" t="s">
        <v>25748</v>
      </c>
      <c r="G5371" s="340" t="s">
        <v>10900</v>
      </c>
    </row>
    <row r="5372" spans="1:7" ht="33.75">
      <c r="A5372" s="337" t="str">
        <f t="shared" si="85"/>
        <v>SINAPI 90099</v>
      </c>
      <c r="B5372" s="338" t="s">
        <v>177</v>
      </c>
      <c r="C5372" s="338" t="s">
        <v>26328</v>
      </c>
      <c r="D5372" s="339" t="s">
        <v>26329</v>
      </c>
      <c r="E5372" s="338" t="s">
        <v>181</v>
      </c>
      <c r="F5372" s="340" t="s">
        <v>21567</v>
      </c>
      <c r="G5372" s="340" t="s">
        <v>26330</v>
      </c>
    </row>
    <row r="5373" spans="1:7" ht="33.75">
      <c r="A5373" s="337" t="str">
        <f t="shared" si="85"/>
        <v>SINAPI 90100</v>
      </c>
      <c r="B5373" s="338" t="s">
        <v>177</v>
      </c>
      <c r="C5373" s="338" t="s">
        <v>26331</v>
      </c>
      <c r="D5373" s="339" t="s">
        <v>26332</v>
      </c>
      <c r="E5373" s="338" t="s">
        <v>181</v>
      </c>
      <c r="F5373" s="340" t="s">
        <v>17582</v>
      </c>
      <c r="G5373" s="340" t="s">
        <v>20866</v>
      </c>
    </row>
    <row r="5374" spans="1:7" ht="33.75">
      <c r="A5374" s="337" t="str">
        <f t="shared" si="85"/>
        <v>SINAPI 90101</v>
      </c>
      <c r="B5374" s="338" t="s">
        <v>177</v>
      </c>
      <c r="C5374" s="338" t="s">
        <v>26333</v>
      </c>
      <c r="D5374" s="339" t="s">
        <v>26334</v>
      </c>
      <c r="E5374" s="338" t="s">
        <v>181</v>
      </c>
      <c r="F5374" s="340" t="s">
        <v>19652</v>
      </c>
      <c r="G5374" s="340" t="s">
        <v>12578</v>
      </c>
    </row>
    <row r="5375" spans="1:7" ht="33.75">
      <c r="A5375" s="337" t="str">
        <f t="shared" si="85"/>
        <v>SINAPI 90102</v>
      </c>
      <c r="B5375" s="338" t="s">
        <v>177</v>
      </c>
      <c r="C5375" s="338" t="s">
        <v>26335</v>
      </c>
      <c r="D5375" s="339" t="s">
        <v>26336</v>
      </c>
      <c r="E5375" s="338" t="s">
        <v>181</v>
      </c>
      <c r="F5375" s="340" t="s">
        <v>26337</v>
      </c>
      <c r="G5375" s="340" t="s">
        <v>16361</v>
      </c>
    </row>
    <row r="5376" spans="1:7" ht="33.75">
      <c r="A5376" s="337" t="str">
        <f t="shared" si="85"/>
        <v>SINAPI 90105</v>
      </c>
      <c r="B5376" s="338" t="s">
        <v>177</v>
      </c>
      <c r="C5376" s="338" t="s">
        <v>26338</v>
      </c>
      <c r="D5376" s="339" t="s">
        <v>26339</v>
      </c>
      <c r="E5376" s="338" t="s">
        <v>181</v>
      </c>
      <c r="F5376" s="340" t="s">
        <v>26340</v>
      </c>
      <c r="G5376" s="340" t="s">
        <v>17902</v>
      </c>
    </row>
    <row r="5377" spans="1:7" ht="33.75">
      <c r="A5377" s="337" t="str">
        <f t="shared" si="85"/>
        <v>SINAPI 90106</v>
      </c>
      <c r="B5377" s="338" t="s">
        <v>177</v>
      </c>
      <c r="C5377" s="338" t="s">
        <v>26341</v>
      </c>
      <c r="D5377" s="339" t="s">
        <v>26342</v>
      </c>
      <c r="E5377" s="338" t="s">
        <v>181</v>
      </c>
      <c r="F5377" s="340" t="s">
        <v>24572</v>
      </c>
      <c r="G5377" s="340" t="s">
        <v>26343</v>
      </c>
    </row>
    <row r="5378" spans="1:7" ht="33.75">
      <c r="A5378" s="337" t="str">
        <f t="shared" si="85"/>
        <v>SINAPI 90107</v>
      </c>
      <c r="B5378" s="338" t="s">
        <v>177</v>
      </c>
      <c r="C5378" s="338" t="s">
        <v>26344</v>
      </c>
      <c r="D5378" s="339" t="s">
        <v>26345</v>
      </c>
      <c r="E5378" s="338" t="s">
        <v>181</v>
      </c>
      <c r="F5378" s="340" t="s">
        <v>26346</v>
      </c>
      <c r="G5378" s="340" t="s">
        <v>9874</v>
      </c>
    </row>
    <row r="5379" spans="1:7" ht="33.75">
      <c r="A5379" s="337" t="str">
        <f t="shared" si="85"/>
        <v>SINAPI 90108</v>
      </c>
      <c r="B5379" s="338" t="s">
        <v>177</v>
      </c>
      <c r="C5379" s="338" t="s">
        <v>26347</v>
      </c>
      <c r="D5379" s="339" t="s">
        <v>26348</v>
      </c>
      <c r="E5379" s="338" t="s">
        <v>181</v>
      </c>
      <c r="F5379" s="340" t="s">
        <v>21819</v>
      </c>
      <c r="G5379" s="340" t="s">
        <v>21248</v>
      </c>
    </row>
    <row r="5380" spans="1:7">
      <c r="A5380" s="337" t="str">
        <f t="shared" si="85"/>
        <v>SINAPI 93358</v>
      </c>
      <c r="B5380" s="338" t="s">
        <v>177</v>
      </c>
      <c r="C5380" s="338" t="s">
        <v>26349</v>
      </c>
      <c r="D5380" s="339" t="s">
        <v>26350</v>
      </c>
      <c r="E5380" s="338" t="s">
        <v>181</v>
      </c>
      <c r="F5380" s="340" t="s">
        <v>26351</v>
      </c>
      <c r="G5380" s="340" t="s">
        <v>26352</v>
      </c>
    </row>
    <row r="5381" spans="1:7" ht="33.75">
      <c r="A5381" s="337" t="str">
        <f t="shared" si="85"/>
        <v>SINAPI 102276</v>
      </c>
      <c r="B5381" s="338" t="s">
        <v>177</v>
      </c>
      <c r="C5381" s="338" t="s">
        <v>26353</v>
      </c>
      <c r="D5381" s="339" t="s">
        <v>26354</v>
      </c>
      <c r="E5381" s="338" t="s">
        <v>181</v>
      </c>
      <c r="F5381" s="340" t="s">
        <v>26355</v>
      </c>
      <c r="G5381" s="340" t="s">
        <v>19652</v>
      </c>
    </row>
    <row r="5382" spans="1:7" ht="33.75">
      <c r="A5382" s="337" t="str">
        <f t="shared" si="85"/>
        <v>SINAPI 102277</v>
      </c>
      <c r="B5382" s="338" t="s">
        <v>177</v>
      </c>
      <c r="C5382" s="338" t="s">
        <v>26356</v>
      </c>
      <c r="D5382" s="339" t="s">
        <v>26357</v>
      </c>
      <c r="E5382" s="338" t="s">
        <v>181</v>
      </c>
      <c r="F5382" s="340" t="s">
        <v>9877</v>
      </c>
      <c r="G5382" s="340" t="s">
        <v>17367</v>
      </c>
    </row>
    <row r="5383" spans="1:7" ht="33.75">
      <c r="A5383" s="337" t="str">
        <f t="shared" si="85"/>
        <v>SINAPI 102278</v>
      </c>
      <c r="B5383" s="338" t="s">
        <v>177</v>
      </c>
      <c r="C5383" s="338" t="s">
        <v>26358</v>
      </c>
      <c r="D5383" s="339" t="s">
        <v>26359</v>
      </c>
      <c r="E5383" s="338" t="s">
        <v>181</v>
      </c>
      <c r="F5383" s="340" t="s">
        <v>21001</v>
      </c>
      <c r="G5383" s="340" t="s">
        <v>26360</v>
      </c>
    </row>
    <row r="5384" spans="1:7" ht="33.75">
      <c r="A5384" s="337" t="str">
        <f t="shared" si="85"/>
        <v>SINAPI 102279</v>
      </c>
      <c r="B5384" s="338" t="s">
        <v>177</v>
      </c>
      <c r="C5384" s="338" t="s">
        <v>26361</v>
      </c>
      <c r="D5384" s="339" t="s">
        <v>26362</v>
      </c>
      <c r="E5384" s="338" t="s">
        <v>181</v>
      </c>
      <c r="F5384" s="340" t="s">
        <v>10932</v>
      </c>
      <c r="G5384" s="340" t="s">
        <v>26363</v>
      </c>
    </row>
    <row r="5385" spans="1:7" ht="33.75">
      <c r="A5385" s="337" t="str">
        <f t="shared" si="85"/>
        <v>SINAPI 102280</v>
      </c>
      <c r="B5385" s="338" t="s">
        <v>177</v>
      </c>
      <c r="C5385" s="338" t="s">
        <v>26364</v>
      </c>
      <c r="D5385" s="339" t="s">
        <v>26365</v>
      </c>
      <c r="E5385" s="338" t="s">
        <v>181</v>
      </c>
      <c r="F5385" s="340" t="s">
        <v>9696</v>
      </c>
      <c r="G5385" s="340" t="s">
        <v>26366</v>
      </c>
    </row>
    <row r="5386" spans="1:7" ht="33.75">
      <c r="A5386" s="337" t="str">
        <f t="shared" si="85"/>
        <v>SINAPI 102281</v>
      </c>
      <c r="B5386" s="338" t="s">
        <v>177</v>
      </c>
      <c r="C5386" s="338" t="s">
        <v>26367</v>
      </c>
      <c r="D5386" s="339" t="s">
        <v>26368</v>
      </c>
      <c r="E5386" s="338" t="s">
        <v>181</v>
      </c>
      <c r="F5386" s="340" t="s">
        <v>22149</v>
      </c>
      <c r="G5386" s="340" t="s">
        <v>8092</v>
      </c>
    </row>
    <row r="5387" spans="1:7" ht="33.75">
      <c r="A5387" s="337" t="str">
        <f t="shared" si="85"/>
        <v>SINAPI 102282</v>
      </c>
      <c r="B5387" s="338" t="s">
        <v>177</v>
      </c>
      <c r="C5387" s="338" t="s">
        <v>26369</v>
      </c>
      <c r="D5387" s="339" t="s">
        <v>26370</v>
      </c>
      <c r="E5387" s="338" t="s">
        <v>181</v>
      </c>
      <c r="F5387" s="340" t="s">
        <v>16239</v>
      </c>
      <c r="G5387" s="340" t="s">
        <v>17595</v>
      </c>
    </row>
    <row r="5388" spans="1:7" ht="33.75">
      <c r="A5388" s="337" t="str">
        <f t="shared" si="85"/>
        <v>SINAPI 102283</v>
      </c>
      <c r="B5388" s="338" t="s">
        <v>177</v>
      </c>
      <c r="C5388" s="338" t="s">
        <v>26371</v>
      </c>
      <c r="D5388" s="339" t="s">
        <v>26372</v>
      </c>
      <c r="E5388" s="338" t="s">
        <v>181</v>
      </c>
      <c r="F5388" s="340" t="s">
        <v>26373</v>
      </c>
      <c r="G5388" s="340" t="s">
        <v>16357</v>
      </c>
    </row>
    <row r="5389" spans="1:7" ht="33.75">
      <c r="A5389" s="337" t="str">
        <f t="shared" si="85"/>
        <v>SINAPI 102284</v>
      </c>
      <c r="B5389" s="338" t="s">
        <v>177</v>
      </c>
      <c r="C5389" s="338" t="s">
        <v>26374</v>
      </c>
      <c r="D5389" s="339" t="s">
        <v>26375</v>
      </c>
      <c r="E5389" s="338" t="s">
        <v>181</v>
      </c>
      <c r="F5389" s="340" t="s">
        <v>16501</v>
      </c>
      <c r="G5389" s="340" t="s">
        <v>26376</v>
      </c>
    </row>
    <row r="5390" spans="1:7" ht="33.75">
      <c r="A5390" s="337" t="str">
        <f t="shared" si="85"/>
        <v>SINAPI 102285</v>
      </c>
      <c r="B5390" s="338" t="s">
        <v>177</v>
      </c>
      <c r="C5390" s="338" t="s">
        <v>26377</v>
      </c>
      <c r="D5390" s="339" t="s">
        <v>26378</v>
      </c>
      <c r="E5390" s="338" t="s">
        <v>181</v>
      </c>
      <c r="F5390" s="340" t="s">
        <v>26379</v>
      </c>
      <c r="G5390" s="340" t="s">
        <v>16453</v>
      </c>
    </row>
    <row r="5391" spans="1:7" ht="33.75">
      <c r="A5391" s="337" t="str">
        <f t="shared" si="85"/>
        <v>SINAPI 102286</v>
      </c>
      <c r="B5391" s="338" t="s">
        <v>177</v>
      </c>
      <c r="C5391" s="338" t="s">
        <v>26380</v>
      </c>
      <c r="D5391" s="339" t="s">
        <v>26381</v>
      </c>
      <c r="E5391" s="338" t="s">
        <v>181</v>
      </c>
      <c r="F5391" s="340" t="s">
        <v>16440</v>
      </c>
      <c r="G5391" s="340" t="s">
        <v>16573</v>
      </c>
    </row>
    <row r="5392" spans="1:7" ht="33.75">
      <c r="A5392" s="337" t="str">
        <f t="shared" si="85"/>
        <v>SINAPI 102287</v>
      </c>
      <c r="B5392" s="338" t="s">
        <v>177</v>
      </c>
      <c r="C5392" s="338" t="s">
        <v>26382</v>
      </c>
      <c r="D5392" s="339" t="s">
        <v>26383</v>
      </c>
      <c r="E5392" s="338" t="s">
        <v>181</v>
      </c>
      <c r="F5392" s="340" t="s">
        <v>16326</v>
      </c>
      <c r="G5392" s="340" t="s">
        <v>26384</v>
      </c>
    </row>
    <row r="5393" spans="1:7" ht="33.75">
      <c r="A5393" s="337" t="str">
        <f t="shared" si="85"/>
        <v>SINAPI 102288</v>
      </c>
      <c r="B5393" s="338" t="s">
        <v>177</v>
      </c>
      <c r="C5393" s="338" t="s">
        <v>26385</v>
      </c>
      <c r="D5393" s="339" t="s">
        <v>26386</v>
      </c>
      <c r="E5393" s="338" t="s">
        <v>181</v>
      </c>
      <c r="F5393" s="340" t="s">
        <v>8894</v>
      </c>
      <c r="G5393" s="340" t="s">
        <v>26387</v>
      </c>
    </row>
    <row r="5394" spans="1:7" ht="33.75">
      <c r="A5394" s="337" t="str">
        <f t="shared" si="85"/>
        <v>SINAPI 102289</v>
      </c>
      <c r="B5394" s="338" t="s">
        <v>177</v>
      </c>
      <c r="C5394" s="338" t="s">
        <v>26388</v>
      </c>
      <c r="D5394" s="339" t="s">
        <v>26389</v>
      </c>
      <c r="E5394" s="338" t="s">
        <v>181</v>
      </c>
      <c r="F5394" s="340" t="s">
        <v>7835</v>
      </c>
      <c r="G5394" s="340" t="s">
        <v>20856</v>
      </c>
    </row>
    <row r="5395" spans="1:7" ht="33.75">
      <c r="A5395" s="337" t="str">
        <f t="shared" si="85"/>
        <v>SINAPI 102290</v>
      </c>
      <c r="B5395" s="338" t="s">
        <v>177</v>
      </c>
      <c r="C5395" s="338" t="s">
        <v>26390</v>
      </c>
      <c r="D5395" s="339" t="s">
        <v>26391</v>
      </c>
      <c r="E5395" s="338" t="s">
        <v>181</v>
      </c>
      <c r="F5395" s="340" t="s">
        <v>10444</v>
      </c>
      <c r="G5395" s="340" t="s">
        <v>25763</v>
      </c>
    </row>
    <row r="5396" spans="1:7" ht="33.75">
      <c r="A5396" s="337" t="str">
        <f t="shared" si="85"/>
        <v>SINAPI 102291</v>
      </c>
      <c r="B5396" s="338" t="s">
        <v>177</v>
      </c>
      <c r="C5396" s="338" t="s">
        <v>26392</v>
      </c>
      <c r="D5396" s="339" t="s">
        <v>26393</v>
      </c>
      <c r="E5396" s="338" t="s">
        <v>181</v>
      </c>
      <c r="F5396" s="340" t="s">
        <v>26009</v>
      </c>
      <c r="G5396" s="340" t="s">
        <v>18283</v>
      </c>
    </row>
    <row r="5397" spans="1:7" ht="33.75">
      <c r="A5397" s="337" t="str">
        <f t="shared" si="85"/>
        <v>SINAPI 102292</v>
      </c>
      <c r="B5397" s="338" t="s">
        <v>177</v>
      </c>
      <c r="C5397" s="338" t="s">
        <v>26394</v>
      </c>
      <c r="D5397" s="339" t="s">
        <v>26395</v>
      </c>
      <c r="E5397" s="338" t="s">
        <v>181</v>
      </c>
      <c r="F5397" s="340" t="s">
        <v>8827</v>
      </c>
      <c r="G5397" s="340" t="s">
        <v>26009</v>
      </c>
    </row>
    <row r="5398" spans="1:7" ht="33.75">
      <c r="A5398" s="337" t="str">
        <f t="shared" si="85"/>
        <v>SINAPI 102293</v>
      </c>
      <c r="B5398" s="338" t="s">
        <v>177</v>
      </c>
      <c r="C5398" s="338" t="s">
        <v>26396</v>
      </c>
      <c r="D5398" s="339" t="s">
        <v>26397</v>
      </c>
      <c r="E5398" s="338" t="s">
        <v>181</v>
      </c>
      <c r="F5398" s="340" t="s">
        <v>23578</v>
      </c>
      <c r="G5398" s="340" t="s">
        <v>26398</v>
      </c>
    </row>
    <row r="5399" spans="1:7" ht="33.75">
      <c r="A5399" s="337" t="str">
        <f t="shared" si="85"/>
        <v>SINAPI 102294</v>
      </c>
      <c r="B5399" s="338" t="s">
        <v>177</v>
      </c>
      <c r="C5399" s="338" t="s">
        <v>26399</v>
      </c>
      <c r="D5399" s="339" t="s">
        <v>26400</v>
      </c>
      <c r="E5399" s="338" t="s">
        <v>181</v>
      </c>
      <c r="F5399" s="340" t="s">
        <v>26401</v>
      </c>
      <c r="G5399" s="340" t="s">
        <v>17572</v>
      </c>
    </row>
    <row r="5400" spans="1:7" ht="33.75">
      <c r="A5400" s="337" t="str">
        <f t="shared" si="85"/>
        <v>SINAPI 102295</v>
      </c>
      <c r="B5400" s="338" t="s">
        <v>177</v>
      </c>
      <c r="C5400" s="338" t="s">
        <v>26402</v>
      </c>
      <c r="D5400" s="339" t="s">
        <v>26403</v>
      </c>
      <c r="E5400" s="338" t="s">
        <v>181</v>
      </c>
      <c r="F5400" s="340" t="s">
        <v>26314</v>
      </c>
      <c r="G5400" s="340" t="s">
        <v>21105</v>
      </c>
    </row>
    <row r="5401" spans="1:7" ht="33.75">
      <c r="A5401" s="337" t="str">
        <f t="shared" si="85"/>
        <v>SINAPI 102296</v>
      </c>
      <c r="B5401" s="338" t="s">
        <v>177</v>
      </c>
      <c r="C5401" s="338" t="s">
        <v>26404</v>
      </c>
      <c r="D5401" s="339" t="s">
        <v>26405</v>
      </c>
      <c r="E5401" s="338" t="s">
        <v>181</v>
      </c>
      <c r="F5401" s="340" t="s">
        <v>19616</v>
      </c>
      <c r="G5401" s="340" t="s">
        <v>26406</v>
      </c>
    </row>
    <row r="5402" spans="1:7" ht="33.75">
      <c r="A5402" s="337" t="str">
        <f t="shared" si="85"/>
        <v>SINAPI 102297</v>
      </c>
      <c r="B5402" s="338" t="s">
        <v>177</v>
      </c>
      <c r="C5402" s="338" t="s">
        <v>26407</v>
      </c>
      <c r="D5402" s="339" t="s">
        <v>26408</v>
      </c>
      <c r="E5402" s="338" t="s">
        <v>181</v>
      </c>
      <c r="F5402" s="340" t="s">
        <v>9699</v>
      </c>
      <c r="G5402" s="340" t="s">
        <v>26321</v>
      </c>
    </row>
    <row r="5403" spans="1:7" ht="33.75">
      <c r="A5403" s="337" t="str">
        <f t="shared" si="85"/>
        <v>SINAPI 102298</v>
      </c>
      <c r="B5403" s="338" t="s">
        <v>177</v>
      </c>
      <c r="C5403" s="338" t="s">
        <v>26409</v>
      </c>
      <c r="D5403" s="339" t="s">
        <v>26410</v>
      </c>
      <c r="E5403" s="338" t="s">
        <v>181</v>
      </c>
      <c r="F5403" s="340" t="s">
        <v>26125</v>
      </c>
      <c r="G5403" s="340" t="s">
        <v>26411</v>
      </c>
    </row>
    <row r="5404" spans="1:7" ht="33.75">
      <c r="A5404" s="337" t="str">
        <f t="shared" si="85"/>
        <v>SINAPI 102299</v>
      </c>
      <c r="B5404" s="338" t="s">
        <v>177</v>
      </c>
      <c r="C5404" s="338" t="s">
        <v>26412</v>
      </c>
      <c r="D5404" s="339" t="s">
        <v>26413</v>
      </c>
      <c r="E5404" s="338" t="s">
        <v>181</v>
      </c>
      <c r="F5404" s="340" t="s">
        <v>17758</v>
      </c>
      <c r="G5404" s="340" t="s">
        <v>15055</v>
      </c>
    </row>
    <row r="5405" spans="1:7" ht="33.75">
      <c r="A5405" s="337" t="str">
        <f t="shared" si="85"/>
        <v>SINAPI 102300</v>
      </c>
      <c r="B5405" s="338" t="s">
        <v>177</v>
      </c>
      <c r="C5405" s="338" t="s">
        <v>26414</v>
      </c>
      <c r="D5405" s="339" t="s">
        <v>26415</v>
      </c>
      <c r="E5405" s="338" t="s">
        <v>181</v>
      </c>
      <c r="F5405" s="340" t="s">
        <v>17595</v>
      </c>
      <c r="G5405" s="340" t="s">
        <v>22954</v>
      </c>
    </row>
    <row r="5406" spans="1:7" ht="33.75">
      <c r="A5406" s="337" t="str">
        <f t="shared" si="85"/>
        <v>SINAPI 102301</v>
      </c>
      <c r="B5406" s="338" t="s">
        <v>177</v>
      </c>
      <c r="C5406" s="338" t="s">
        <v>26416</v>
      </c>
      <c r="D5406" s="339" t="s">
        <v>26417</v>
      </c>
      <c r="E5406" s="338" t="s">
        <v>181</v>
      </c>
      <c r="F5406" s="340" t="s">
        <v>16597</v>
      </c>
      <c r="G5406" s="340" t="s">
        <v>26418</v>
      </c>
    </row>
    <row r="5407" spans="1:7" ht="33.75">
      <c r="A5407" s="337" t="str">
        <f t="shared" si="85"/>
        <v>SINAPI 102302</v>
      </c>
      <c r="B5407" s="338" t="s">
        <v>177</v>
      </c>
      <c r="C5407" s="338" t="s">
        <v>26419</v>
      </c>
      <c r="D5407" s="339" t="s">
        <v>26420</v>
      </c>
      <c r="E5407" s="338" t="s">
        <v>181</v>
      </c>
      <c r="F5407" s="340" t="s">
        <v>26421</v>
      </c>
      <c r="G5407" s="340" t="s">
        <v>20568</v>
      </c>
    </row>
    <row r="5408" spans="1:7" ht="33.75">
      <c r="A5408" s="337" t="str">
        <f t="shared" si="85"/>
        <v>SINAPI 102303</v>
      </c>
      <c r="B5408" s="338" t="s">
        <v>177</v>
      </c>
      <c r="C5408" s="338" t="s">
        <v>26422</v>
      </c>
      <c r="D5408" s="339" t="s">
        <v>26423</v>
      </c>
      <c r="E5408" s="338" t="s">
        <v>181</v>
      </c>
      <c r="F5408" s="340" t="s">
        <v>11062</v>
      </c>
      <c r="G5408" s="340" t="s">
        <v>10957</v>
      </c>
    </row>
    <row r="5409" spans="1:7" ht="33.75">
      <c r="A5409" s="337" t="str">
        <f t="shared" si="85"/>
        <v>SINAPI 102304</v>
      </c>
      <c r="B5409" s="338" t="s">
        <v>177</v>
      </c>
      <c r="C5409" s="338" t="s">
        <v>26424</v>
      </c>
      <c r="D5409" s="339" t="s">
        <v>26425</v>
      </c>
      <c r="E5409" s="338" t="s">
        <v>181</v>
      </c>
      <c r="F5409" s="340" t="s">
        <v>26426</v>
      </c>
      <c r="G5409" s="340" t="s">
        <v>21115</v>
      </c>
    </row>
    <row r="5410" spans="1:7" ht="33.75">
      <c r="A5410" s="337" t="str">
        <f t="shared" si="85"/>
        <v>SINAPI 102305</v>
      </c>
      <c r="B5410" s="338" t="s">
        <v>177</v>
      </c>
      <c r="C5410" s="338" t="s">
        <v>26427</v>
      </c>
      <c r="D5410" s="339" t="s">
        <v>26428</v>
      </c>
      <c r="E5410" s="338" t="s">
        <v>181</v>
      </c>
      <c r="F5410" s="340" t="s">
        <v>19948</v>
      </c>
      <c r="G5410" s="340" t="s">
        <v>26429</v>
      </c>
    </row>
    <row r="5411" spans="1:7" ht="33.75">
      <c r="A5411" s="337" t="str">
        <f t="shared" si="85"/>
        <v>SINAPI 102306</v>
      </c>
      <c r="B5411" s="338" t="s">
        <v>177</v>
      </c>
      <c r="C5411" s="338" t="s">
        <v>26430</v>
      </c>
      <c r="D5411" s="339" t="s">
        <v>26431</v>
      </c>
      <c r="E5411" s="338" t="s">
        <v>181</v>
      </c>
      <c r="F5411" s="340" t="s">
        <v>23590</v>
      </c>
      <c r="G5411" s="340" t="s">
        <v>8534</v>
      </c>
    </row>
    <row r="5412" spans="1:7" ht="33.75">
      <c r="A5412" s="337" t="str">
        <f t="shared" si="85"/>
        <v>SINAPI 102307</v>
      </c>
      <c r="B5412" s="338" t="s">
        <v>177</v>
      </c>
      <c r="C5412" s="338" t="s">
        <v>26432</v>
      </c>
      <c r="D5412" s="339" t="s">
        <v>26433</v>
      </c>
      <c r="E5412" s="338" t="s">
        <v>181</v>
      </c>
      <c r="F5412" s="340" t="s">
        <v>16239</v>
      </c>
      <c r="G5412" s="340" t="s">
        <v>17595</v>
      </c>
    </row>
    <row r="5413" spans="1:7" ht="33.75">
      <c r="A5413" s="337" t="str">
        <f t="shared" si="85"/>
        <v>SINAPI 102308</v>
      </c>
      <c r="B5413" s="338" t="s">
        <v>177</v>
      </c>
      <c r="C5413" s="338" t="s">
        <v>26434</v>
      </c>
      <c r="D5413" s="339" t="s">
        <v>26435</v>
      </c>
      <c r="E5413" s="338" t="s">
        <v>181</v>
      </c>
      <c r="F5413" s="340" t="s">
        <v>21600</v>
      </c>
      <c r="G5413" s="340" t="s">
        <v>16239</v>
      </c>
    </row>
    <row r="5414" spans="1:7" ht="33.75">
      <c r="A5414" s="337" t="str">
        <f t="shared" si="85"/>
        <v>SINAPI 102309</v>
      </c>
      <c r="B5414" s="338" t="s">
        <v>177</v>
      </c>
      <c r="C5414" s="338" t="s">
        <v>26436</v>
      </c>
      <c r="D5414" s="339" t="s">
        <v>26437</v>
      </c>
      <c r="E5414" s="338" t="s">
        <v>181</v>
      </c>
      <c r="F5414" s="340" t="s">
        <v>16357</v>
      </c>
      <c r="G5414" s="340" t="s">
        <v>17628</v>
      </c>
    </row>
    <row r="5415" spans="1:7" ht="33.75">
      <c r="A5415" s="337" t="str">
        <f t="shared" si="85"/>
        <v>SINAPI 102310</v>
      </c>
      <c r="B5415" s="338" t="s">
        <v>177</v>
      </c>
      <c r="C5415" s="338" t="s">
        <v>26438</v>
      </c>
      <c r="D5415" s="339" t="s">
        <v>26439</v>
      </c>
      <c r="E5415" s="338" t="s">
        <v>181</v>
      </c>
      <c r="F5415" s="340" t="s">
        <v>13943</v>
      </c>
      <c r="G5415" s="340" t="s">
        <v>8527</v>
      </c>
    </row>
    <row r="5416" spans="1:7" ht="33.75">
      <c r="A5416" s="337" t="str">
        <f t="shared" si="85"/>
        <v>SINAPI 102311</v>
      </c>
      <c r="B5416" s="338" t="s">
        <v>177</v>
      </c>
      <c r="C5416" s="338" t="s">
        <v>26440</v>
      </c>
      <c r="D5416" s="339" t="s">
        <v>26441</v>
      </c>
      <c r="E5416" s="338" t="s">
        <v>181</v>
      </c>
      <c r="F5416" s="340" t="s">
        <v>26442</v>
      </c>
      <c r="G5416" s="340" t="s">
        <v>21011</v>
      </c>
    </row>
    <row r="5417" spans="1:7" ht="33.75">
      <c r="A5417" s="337" t="str">
        <f t="shared" si="85"/>
        <v>SINAPI 102312</v>
      </c>
      <c r="B5417" s="338" t="s">
        <v>177</v>
      </c>
      <c r="C5417" s="338" t="s">
        <v>26443</v>
      </c>
      <c r="D5417" s="339" t="s">
        <v>26444</v>
      </c>
      <c r="E5417" s="338" t="s">
        <v>181</v>
      </c>
      <c r="F5417" s="340" t="s">
        <v>8526</v>
      </c>
      <c r="G5417" s="340" t="s">
        <v>16510</v>
      </c>
    </row>
    <row r="5418" spans="1:7" ht="33.75">
      <c r="A5418" s="337" t="str">
        <f t="shared" si="85"/>
        <v>SINAPI 102313</v>
      </c>
      <c r="B5418" s="338" t="s">
        <v>177</v>
      </c>
      <c r="C5418" s="338" t="s">
        <v>26445</v>
      </c>
      <c r="D5418" s="339" t="s">
        <v>26446</v>
      </c>
      <c r="E5418" s="338" t="s">
        <v>181</v>
      </c>
      <c r="F5418" s="340" t="s">
        <v>26447</v>
      </c>
      <c r="G5418" s="340" t="s">
        <v>16460</v>
      </c>
    </row>
    <row r="5419" spans="1:7" ht="33.75">
      <c r="A5419" s="337" t="str">
        <f t="shared" si="85"/>
        <v>SINAPI 102314</v>
      </c>
      <c r="B5419" s="338" t="s">
        <v>177</v>
      </c>
      <c r="C5419" s="338" t="s">
        <v>26448</v>
      </c>
      <c r="D5419" s="339" t="s">
        <v>26449</v>
      </c>
      <c r="E5419" s="338" t="s">
        <v>181</v>
      </c>
      <c r="F5419" s="340" t="s">
        <v>26450</v>
      </c>
      <c r="G5419" s="340" t="s">
        <v>21223</v>
      </c>
    </row>
    <row r="5420" spans="1:7" ht="33.75">
      <c r="A5420" s="337" t="str">
        <f t="shared" si="85"/>
        <v>SINAPI 102315</v>
      </c>
      <c r="B5420" s="338" t="s">
        <v>177</v>
      </c>
      <c r="C5420" s="338" t="s">
        <v>26451</v>
      </c>
      <c r="D5420" s="339" t="s">
        <v>26452</v>
      </c>
      <c r="E5420" s="338" t="s">
        <v>181</v>
      </c>
      <c r="F5420" s="340" t="s">
        <v>10444</v>
      </c>
      <c r="G5420" s="340" t="s">
        <v>25763</v>
      </c>
    </row>
    <row r="5421" spans="1:7" ht="33.75">
      <c r="A5421" s="337" t="str">
        <f t="shared" si="85"/>
        <v>SINAPI 102316</v>
      </c>
      <c r="B5421" s="338" t="s">
        <v>177</v>
      </c>
      <c r="C5421" s="338" t="s">
        <v>26453</v>
      </c>
      <c r="D5421" s="339" t="s">
        <v>26454</v>
      </c>
      <c r="E5421" s="338" t="s">
        <v>181</v>
      </c>
      <c r="F5421" s="340" t="s">
        <v>17279</v>
      </c>
      <c r="G5421" s="340" t="s">
        <v>10952</v>
      </c>
    </row>
    <row r="5422" spans="1:7" ht="33.75">
      <c r="A5422" s="337" t="str">
        <f t="shared" si="85"/>
        <v>SINAPI 102317</v>
      </c>
      <c r="B5422" s="338" t="s">
        <v>177</v>
      </c>
      <c r="C5422" s="338" t="s">
        <v>26455</v>
      </c>
      <c r="D5422" s="339" t="s">
        <v>26456</v>
      </c>
      <c r="E5422" s="338" t="s">
        <v>181</v>
      </c>
      <c r="F5422" s="340" t="s">
        <v>20918</v>
      </c>
      <c r="G5422" s="340" t="s">
        <v>20982</v>
      </c>
    </row>
    <row r="5423" spans="1:7" ht="33.75">
      <c r="A5423" s="337" t="str">
        <f t="shared" si="85"/>
        <v>SINAPI 102318</v>
      </c>
      <c r="B5423" s="338" t="s">
        <v>177</v>
      </c>
      <c r="C5423" s="338" t="s">
        <v>26457</v>
      </c>
      <c r="D5423" s="339" t="s">
        <v>26458</v>
      </c>
      <c r="E5423" s="338" t="s">
        <v>181</v>
      </c>
      <c r="F5423" s="340" t="s">
        <v>26459</v>
      </c>
      <c r="G5423" s="340" t="s">
        <v>26460</v>
      </c>
    </row>
    <row r="5424" spans="1:7" ht="33.75">
      <c r="A5424" s="337" t="str">
        <f t="shared" si="85"/>
        <v>SINAPI 102319</v>
      </c>
      <c r="B5424" s="338" t="s">
        <v>177</v>
      </c>
      <c r="C5424" s="338" t="s">
        <v>26461</v>
      </c>
      <c r="D5424" s="339" t="s">
        <v>26462</v>
      </c>
      <c r="E5424" s="338" t="s">
        <v>181</v>
      </c>
      <c r="F5424" s="340" t="s">
        <v>20985</v>
      </c>
      <c r="G5424" s="340" t="s">
        <v>24567</v>
      </c>
    </row>
    <row r="5425" spans="1:7" ht="33.75">
      <c r="A5425" s="337" t="str">
        <f t="shared" si="85"/>
        <v>SINAPI 102320</v>
      </c>
      <c r="B5425" s="338" t="s">
        <v>177</v>
      </c>
      <c r="C5425" s="338" t="s">
        <v>26463</v>
      </c>
      <c r="D5425" s="339" t="s">
        <v>26464</v>
      </c>
      <c r="E5425" s="338" t="s">
        <v>181</v>
      </c>
      <c r="F5425" s="340" t="s">
        <v>21819</v>
      </c>
      <c r="G5425" s="340" t="s">
        <v>10570</v>
      </c>
    </row>
    <row r="5426" spans="1:7" ht="33.75">
      <c r="A5426" s="337" t="str">
        <f t="shared" si="85"/>
        <v>SINAPI 102321</v>
      </c>
      <c r="B5426" s="338" t="s">
        <v>177</v>
      </c>
      <c r="C5426" s="338" t="s">
        <v>26465</v>
      </c>
      <c r="D5426" s="339" t="s">
        <v>26466</v>
      </c>
      <c r="E5426" s="338" t="s">
        <v>181</v>
      </c>
      <c r="F5426" s="340" t="s">
        <v>11592</v>
      </c>
      <c r="G5426" s="340" t="s">
        <v>23630</v>
      </c>
    </row>
    <row r="5427" spans="1:7" ht="33.75">
      <c r="A5427" s="337" t="str">
        <f t="shared" si="85"/>
        <v>SINAPI 102322</v>
      </c>
      <c r="B5427" s="338" t="s">
        <v>177</v>
      </c>
      <c r="C5427" s="338" t="s">
        <v>26467</v>
      </c>
      <c r="D5427" s="339" t="s">
        <v>26468</v>
      </c>
      <c r="E5427" s="338" t="s">
        <v>181</v>
      </c>
      <c r="F5427" s="340" t="s">
        <v>26060</v>
      </c>
      <c r="G5427" s="340" t="s">
        <v>26086</v>
      </c>
    </row>
    <row r="5428" spans="1:7" ht="33.75">
      <c r="A5428" s="337" t="str">
        <f t="shared" si="85"/>
        <v>SINAPI 102323</v>
      </c>
      <c r="B5428" s="338" t="s">
        <v>177</v>
      </c>
      <c r="C5428" s="338" t="s">
        <v>26469</v>
      </c>
      <c r="D5428" s="339" t="s">
        <v>26470</v>
      </c>
      <c r="E5428" s="338" t="s">
        <v>181</v>
      </c>
      <c r="F5428" s="340" t="s">
        <v>16603</v>
      </c>
      <c r="G5428" s="340" t="s">
        <v>17044</v>
      </c>
    </row>
    <row r="5429" spans="1:7" ht="33.75">
      <c r="A5429" s="337" t="str">
        <f t="shared" si="85"/>
        <v>SINAPI 102324</v>
      </c>
      <c r="B5429" s="338" t="s">
        <v>177</v>
      </c>
      <c r="C5429" s="338" t="s">
        <v>26471</v>
      </c>
      <c r="D5429" s="339" t="s">
        <v>26472</v>
      </c>
      <c r="E5429" s="338" t="s">
        <v>181</v>
      </c>
      <c r="F5429" s="340" t="s">
        <v>17860</v>
      </c>
      <c r="G5429" s="340" t="s">
        <v>16235</v>
      </c>
    </row>
    <row r="5430" spans="1:7" ht="33.75">
      <c r="A5430" s="337" t="str">
        <f t="shared" si="85"/>
        <v>SINAPI 102325</v>
      </c>
      <c r="B5430" s="338" t="s">
        <v>177</v>
      </c>
      <c r="C5430" s="338" t="s">
        <v>26473</v>
      </c>
      <c r="D5430" s="339" t="s">
        <v>26474</v>
      </c>
      <c r="E5430" s="338" t="s">
        <v>181</v>
      </c>
      <c r="F5430" s="340" t="s">
        <v>26475</v>
      </c>
      <c r="G5430" s="340" t="s">
        <v>11138</v>
      </c>
    </row>
    <row r="5431" spans="1:7" ht="33.75">
      <c r="A5431" s="337" t="str">
        <f t="shared" ref="A5431:A5494" si="86">CONCATENAR</f>
        <v>SINAPI 102326</v>
      </c>
      <c r="B5431" s="338" t="s">
        <v>177</v>
      </c>
      <c r="C5431" s="338" t="s">
        <v>26476</v>
      </c>
      <c r="D5431" s="339" t="s">
        <v>26477</v>
      </c>
      <c r="E5431" s="338" t="s">
        <v>181</v>
      </c>
      <c r="F5431" s="340" t="s">
        <v>8943</v>
      </c>
      <c r="G5431" s="340" t="s">
        <v>26302</v>
      </c>
    </row>
    <row r="5432" spans="1:7" ht="33.75">
      <c r="A5432" s="337" t="str">
        <f t="shared" si="86"/>
        <v>SINAPI 102327</v>
      </c>
      <c r="B5432" s="338" t="s">
        <v>177</v>
      </c>
      <c r="C5432" s="338" t="s">
        <v>26478</v>
      </c>
      <c r="D5432" s="339" t="s">
        <v>26479</v>
      </c>
      <c r="E5432" s="338" t="s">
        <v>181</v>
      </c>
      <c r="F5432" s="340" t="s">
        <v>26480</v>
      </c>
      <c r="G5432" s="340" t="s">
        <v>26421</v>
      </c>
    </row>
    <row r="5433" spans="1:7" ht="33.75">
      <c r="A5433" s="337" t="str">
        <f t="shared" si="86"/>
        <v>SINAPI 102328</v>
      </c>
      <c r="B5433" s="338" t="s">
        <v>177</v>
      </c>
      <c r="C5433" s="338" t="s">
        <v>26481</v>
      </c>
      <c r="D5433" s="339" t="s">
        <v>26482</v>
      </c>
      <c r="E5433" s="338" t="s">
        <v>181</v>
      </c>
      <c r="F5433" s="340" t="s">
        <v>26483</v>
      </c>
      <c r="G5433" s="340" t="s">
        <v>16437</v>
      </c>
    </row>
    <row r="5434" spans="1:7" ht="33.75">
      <c r="A5434" s="337" t="str">
        <f t="shared" si="86"/>
        <v>SINAPI 102329</v>
      </c>
      <c r="B5434" s="338" t="s">
        <v>177</v>
      </c>
      <c r="C5434" s="338" t="s">
        <v>26484</v>
      </c>
      <c r="D5434" s="339" t="s">
        <v>26485</v>
      </c>
      <c r="E5434" s="338" t="s">
        <v>181</v>
      </c>
      <c r="F5434" s="340" t="s">
        <v>7830</v>
      </c>
      <c r="G5434" s="340" t="s">
        <v>19639</v>
      </c>
    </row>
    <row r="5435" spans="1:7" ht="22.5">
      <c r="A5435" s="337" t="str">
        <f t="shared" si="86"/>
        <v>SINAPI 94304</v>
      </c>
      <c r="B5435" s="338" t="s">
        <v>177</v>
      </c>
      <c r="C5435" s="338" t="s">
        <v>26486</v>
      </c>
      <c r="D5435" s="339" t="s">
        <v>26487</v>
      </c>
      <c r="E5435" s="338" t="s">
        <v>181</v>
      </c>
      <c r="F5435" s="340" t="s">
        <v>26488</v>
      </c>
      <c r="G5435" s="340" t="s">
        <v>26489</v>
      </c>
    </row>
    <row r="5436" spans="1:7" ht="22.5">
      <c r="A5436" s="337" t="str">
        <f t="shared" si="86"/>
        <v>SINAPI 94305</v>
      </c>
      <c r="B5436" s="338" t="s">
        <v>177</v>
      </c>
      <c r="C5436" s="338" t="s">
        <v>26490</v>
      </c>
      <c r="D5436" s="339" t="s">
        <v>26491</v>
      </c>
      <c r="E5436" s="338" t="s">
        <v>181</v>
      </c>
      <c r="F5436" s="340" t="s">
        <v>21156</v>
      </c>
      <c r="G5436" s="340" t="s">
        <v>25893</v>
      </c>
    </row>
    <row r="5437" spans="1:7" ht="22.5">
      <c r="A5437" s="337" t="str">
        <f t="shared" si="86"/>
        <v>SINAPI 94306</v>
      </c>
      <c r="B5437" s="338" t="s">
        <v>177</v>
      </c>
      <c r="C5437" s="338" t="s">
        <v>26492</v>
      </c>
      <c r="D5437" s="339" t="s">
        <v>26493</v>
      </c>
      <c r="E5437" s="338" t="s">
        <v>181</v>
      </c>
      <c r="F5437" s="340" t="s">
        <v>26494</v>
      </c>
      <c r="G5437" s="340" t="s">
        <v>10469</v>
      </c>
    </row>
    <row r="5438" spans="1:7" ht="22.5">
      <c r="A5438" s="337" t="str">
        <f t="shared" si="86"/>
        <v>SINAPI 94307</v>
      </c>
      <c r="B5438" s="338" t="s">
        <v>177</v>
      </c>
      <c r="C5438" s="338" t="s">
        <v>26495</v>
      </c>
      <c r="D5438" s="339" t="s">
        <v>26496</v>
      </c>
      <c r="E5438" s="338" t="s">
        <v>181</v>
      </c>
      <c r="F5438" s="340" t="s">
        <v>26497</v>
      </c>
      <c r="G5438" s="340" t="s">
        <v>26498</v>
      </c>
    </row>
    <row r="5439" spans="1:7" ht="22.5">
      <c r="A5439" s="337" t="str">
        <f t="shared" si="86"/>
        <v>SINAPI 94308</v>
      </c>
      <c r="B5439" s="338" t="s">
        <v>177</v>
      </c>
      <c r="C5439" s="338" t="s">
        <v>26499</v>
      </c>
      <c r="D5439" s="339" t="s">
        <v>26500</v>
      </c>
      <c r="E5439" s="338" t="s">
        <v>181</v>
      </c>
      <c r="F5439" s="340" t="s">
        <v>26501</v>
      </c>
      <c r="G5439" s="340" t="s">
        <v>26502</v>
      </c>
    </row>
    <row r="5440" spans="1:7" ht="22.5">
      <c r="A5440" s="337" t="str">
        <f t="shared" si="86"/>
        <v>SINAPI 94309</v>
      </c>
      <c r="B5440" s="338" t="s">
        <v>177</v>
      </c>
      <c r="C5440" s="338" t="s">
        <v>26503</v>
      </c>
      <c r="D5440" s="339" t="s">
        <v>26504</v>
      </c>
      <c r="E5440" s="338" t="s">
        <v>181</v>
      </c>
      <c r="F5440" s="340" t="s">
        <v>26505</v>
      </c>
      <c r="G5440" s="340" t="s">
        <v>26506</v>
      </c>
    </row>
    <row r="5441" spans="1:7" ht="22.5">
      <c r="A5441" s="337" t="str">
        <f t="shared" si="86"/>
        <v>SINAPI 94310</v>
      </c>
      <c r="B5441" s="338" t="s">
        <v>177</v>
      </c>
      <c r="C5441" s="338" t="s">
        <v>26507</v>
      </c>
      <c r="D5441" s="339" t="s">
        <v>26508</v>
      </c>
      <c r="E5441" s="338" t="s">
        <v>181</v>
      </c>
      <c r="F5441" s="340" t="s">
        <v>26509</v>
      </c>
      <c r="G5441" s="340" t="s">
        <v>26510</v>
      </c>
    </row>
    <row r="5442" spans="1:7" ht="22.5">
      <c r="A5442" s="337" t="str">
        <f t="shared" si="86"/>
        <v>SINAPI 94315</v>
      </c>
      <c r="B5442" s="338" t="s">
        <v>177</v>
      </c>
      <c r="C5442" s="338" t="s">
        <v>26511</v>
      </c>
      <c r="D5442" s="339" t="s">
        <v>26512</v>
      </c>
      <c r="E5442" s="338" t="s">
        <v>181</v>
      </c>
      <c r="F5442" s="340" t="s">
        <v>26513</v>
      </c>
      <c r="G5442" s="340" t="s">
        <v>8779</v>
      </c>
    </row>
    <row r="5443" spans="1:7" ht="22.5">
      <c r="A5443" s="337" t="str">
        <f t="shared" si="86"/>
        <v>SINAPI 94316</v>
      </c>
      <c r="B5443" s="338" t="s">
        <v>177</v>
      </c>
      <c r="C5443" s="338" t="s">
        <v>26514</v>
      </c>
      <c r="D5443" s="339" t="s">
        <v>26515</v>
      </c>
      <c r="E5443" s="338" t="s">
        <v>181</v>
      </c>
      <c r="F5443" s="340" t="s">
        <v>14272</v>
      </c>
      <c r="G5443" s="340" t="s">
        <v>26516</v>
      </c>
    </row>
    <row r="5444" spans="1:7" ht="22.5">
      <c r="A5444" s="337" t="str">
        <f t="shared" si="86"/>
        <v>SINAPI 94317</v>
      </c>
      <c r="B5444" s="338" t="s">
        <v>177</v>
      </c>
      <c r="C5444" s="338" t="s">
        <v>26517</v>
      </c>
      <c r="D5444" s="339" t="s">
        <v>26518</v>
      </c>
      <c r="E5444" s="338" t="s">
        <v>181</v>
      </c>
      <c r="F5444" s="340" t="s">
        <v>26519</v>
      </c>
      <c r="G5444" s="340" t="s">
        <v>26520</v>
      </c>
    </row>
    <row r="5445" spans="1:7" ht="22.5">
      <c r="A5445" s="337" t="str">
        <f t="shared" si="86"/>
        <v>SINAPI 94318</v>
      </c>
      <c r="B5445" s="338" t="s">
        <v>177</v>
      </c>
      <c r="C5445" s="338" t="s">
        <v>26521</v>
      </c>
      <c r="D5445" s="339" t="s">
        <v>26522</v>
      </c>
      <c r="E5445" s="338" t="s">
        <v>181</v>
      </c>
      <c r="F5445" s="340" t="s">
        <v>26523</v>
      </c>
      <c r="G5445" s="340" t="s">
        <v>26524</v>
      </c>
    </row>
    <row r="5446" spans="1:7">
      <c r="A5446" s="337" t="str">
        <f t="shared" si="86"/>
        <v>SINAPI 94319</v>
      </c>
      <c r="B5446" s="338" t="s">
        <v>177</v>
      </c>
      <c r="C5446" s="338" t="s">
        <v>26525</v>
      </c>
      <c r="D5446" s="339" t="s">
        <v>26526</v>
      </c>
      <c r="E5446" s="338" t="s">
        <v>181</v>
      </c>
      <c r="F5446" s="340" t="s">
        <v>26527</v>
      </c>
      <c r="G5446" s="340" t="s">
        <v>26528</v>
      </c>
    </row>
    <row r="5447" spans="1:7" ht="22.5">
      <c r="A5447" s="337" t="str">
        <f t="shared" si="86"/>
        <v>SINAPI 94327</v>
      </c>
      <c r="B5447" s="338" t="s">
        <v>177</v>
      </c>
      <c r="C5447" s="338" t="s">
        <v>26529</v>
      </c>
      <c r="D5447" s="339" t="s">
        <v>26530</v>
      </c>
      <c r="E5447" s="338" t="s">
        <v>181</v>
      </c>
      <c r="F5447" s="340" t="s">
        <v>26531</v>
      </c>
      <c r="G5447" s="340" t="s">
        <v>26532</v>
      </c>
    </row>
    <row r="5448" spans="1:7" ht="22.5">
      <c r="A5448" s="337" t="str">
        <f t="shared" si="86"/>
        <v>SINAPI 94328</v>
      </c>
      <c r="B5448" s="338" t="s">
        <v>177</v>
      </c>
      <c r="C5448" s="338" t="s">
        <v>26533</v>
      </c>
      <c r="D5448" s="339" t="s">
        <v>26534</v>
      </c>
      <c r="E5448" s="338" t="s">
        <v>181</v>
      </c>
      <c r="F5448" s="340" t="s">
        <v>26535</v>
      </c>
      <c r="G5448" s="340" t="s">
        <v>26536</v>
      </c>
    </row>
    <row r="5449" spans="1:7" ht="22.5">
      <c r="A5449" s="337" t="str">
        <f t="shared" si="86"/>
        <v>SINAPI 94329</v>
      </c>
      <c r="B5449" s="338" t="s">
        <v>177</v>
      </c>
      <c r="C5449" s="338" t="s">
        <v>26537</v>
      </c>
      <c r="D5449" s="339" t="s">
        <v>26538</v>
      </c>
      <c r="E5449" s="338" t="s">
        <v>181</v>
      </c>
      <c r="F5449" s="340" t="s">
        <v>26539</v>
      </c>
      <c r="G5449" s="340" t="s">
        <v>26540</v>
      </c>
    </row>
    <row r="5450" spans="1:7" ht="22.5">
      <c r="A5450" s="337" t="str">
        <f t="shared" si="86"/>
        <v>SINAPI 94330</v>
      </c>
      <c r="B5450" s="338" t="s">
        <v>177</v>
      </c>
      <c r="C5450" s="338" t="s">
        <v>26541</v>
      </c>
      <c r="D5450" s="339" t="s">
        <v>26542</v>
      </c>
      <c r="E5450" s="338" t="s">
        <v>181</v>
      </c>
      <c r="F5450" s="340" t="s">
        <v>26543</v>
      </c>
      <c r="G5450" s="340" t="s">
        <v>26544</v>
      </c>
    </row>
    <row r="5451" spans="1:7" ht="22.5">
      <c r="A5451" s="337" t="str">
        <f t="shared" si="86"/>
        <v>SINAPI 94331</v>
      </c>
      <c r="B5451" s="338" t="s">
        <v>177</v>
      </c>
      <c r="C5451" s="338" t="s">
        <v>26545</v>
      </c>
      <c r="D5451" s="339" t="s">
        <v>26546</v>
      </c>
      <c r="E5451" s="338" t="s">
        <v>181</v>
      </c>
      <c r="F5451" s="340" t="s">
        <v>18359</v>
      </c>
      <c r="G5451" s="340" t="s">
        <v>26547</v>
      </c>
    </row>
    <row r="5452" spans="1:7" ht="22.5">
      <c r="A5452" s="337" t="str">
        <f t="shared" si="86"/>
        <v>SINAPI 94332</v>
      </c>
      <c r="B5452" s="338" t="s">
        <v>177</v>
      </c>
      <c r="C5452" s="338" t="s">
        <v>26548</v>
      </c>
      <c r="D5452" s="339" t="s">
        <v>26549</v>
      </c>
      <c r="E5452" s="338" t="s">
        <v>181</v>
      </c>
      <c r="F5452" s="340" t="s">
        <v>26550</v>
      </c>
      <c r="G5452" s="340" t="s">
        <v>26551</v>
      </c>
    </row>
    <row r="5453" spans="1:7" ht="22.5">
      <c r="A5453" s="337" t="str">
        <f t="shared" si="86"/>
        <v>SINAPI 94333</v>
      </c>
      <c r="B5453" s="338" t="s">
        <v>177</v>
      </c>
      <c r="C5453" s="338" t="s">
        <v>26552</v>
      </c>
      <c r="D5453" s="339" t="s">
        <v>26553</v>
      </c>
      <c r="E5453" s="338" t="s">
        <v>181</v>
      </c>
      <c r="F5453" s="340" t="s">
        <v>26554</v>
      </c>
      <c r="G5453" s="340" t="s">
        <v>26555</v>
      </c>
    </row>
    <row r="5454" spans="1:7" ht="22.5">
      <c r="A5454" s="337" t="str">
        <f t="shared" si="86"/>
        <v>SINAPI 94338</v>
      </c>
      <c r="B5454" s="338" t="s">
        <v>177</v>
      </c>
      <c r="C5454" s="338" t="s">
        <v>26556</v>
      </c>
      <c r="D5454" s="339" t="s">
        <v>26557</v>
      </c>
      <c r="E5454" s="338" t="s">
        <v>181</v>
      </c>
      <c r="F5454" s="340" t="s">
        <v>26558</v>
      </c>
      <c r="G5454" s="340" t="s">
        <v>26559</v>
      </c>
    </row>
    <row r="5455" spans="1:7" ht="22.5">
      <c r="A5455" s="337" t="str">
        <f t="shared" si="86"/>
        <v>SINAPI 94339</v>
      </c>
      <c r="B5455" s="338" t="s">
        <v>177</v>
      </c>
      <c r="C5455" s="338" t="s">
        <v>26560</v>
      </c>
      <c r="D5455" s="339" t="s">
        <v>26561</v>
      </c>
      <c r="E5455" s="338" t="s">
        <v>181</v>
      </c>
      <c r="F5455" s="340" t="s">
        <v>26562</v>
      </c>
      <c r="G5455" s="340" t="s">
        <v>26563</v>
      </c>
    </row>
    <row r="5456" spans="1:7" ht="22.5">
      <c r="A5456" s="337" t="str">
        <f t="shared" si="86"/>
        <v>SINAPI 94340</v>
      </c>
      <c r="B5456" s="338" t="s">
        <v>177</v>
      </c>
      <c r="C5456" s="338" t="s">
        <v>26564</v>
      </c>
      <c r="D5456" s="339" t="s">
        <v>26565</v>
      </c>
      <c r="E5456" s="338" t="s">
        <v>181</v>
      </c>
      <c r="F5456" s="340" t="s">
        <v>18355</v>
      </c>
      <c r="G5456" s="340" t="s">
        <v>26566</v>
      </c>
    </row>
    <row r="5457" spans="1:7" ht="22.5">
      <c r="A5457" s="337" t="str">
        <f t="shared" si="86"/>
        <v>SINAPI 94341</v>
      </c>
      <c r="B5457" s="338" t="s">
        <v>177</v>
      </c>
      <c r="C5457" s="338" t="s">
        <v>26567</v>
      </c>
      <c r="D5457" s="339" t="s">
        <v>26568</v>
      </c>
      <c r="E5457" s="338" t="s">
        <v>181</v>
      </c>
      <c r="F5457" s="340" t="s">
        <v>26569</v>
      </c>
      <c r="G5457" s="340" t="s">
        <v>26570</v>
      </c>
    </row>
    <row r="5458" spans="1:7">
      <c r="A5458" s="337" t="str">
        <f t="shared" si="86"/>
        <v>SINAPI 94342</v>
      </c>
      <c r="B5458" s="338" t="s">
        <v>177</v>
      </c>
      <c r="C5458" s="338" t="s">
        <v>26571</v>
      </c>
      <c r="D5458" s="339" t="s">
        <v>26572</v>
      </c>
      <c r="E5458" s="338" t="s">
        <v>181</v>
      </c>
      <c r="F5458" s="340" t="s">
        <v>26573</v>
      </c>
      <c r="G5458" s="340" t="s">
        <v>26574</v>
      </c>
    </row>
    <row r="5459" spans="1:7" ht="22.5">
      <c r="A5459" s="337" t="str">
        <f t="shared" si="86"/>
        <v>SINAPI 96385</v>
      </c>
      <c r="B5459" s="338" t="s">
        <v>177</v>
      </c>
      <c r="C5459" s="338" t="s">
        <v>26575</v>
      </c>
      <c r="D5459" s="339" t="s">
        <v>26576</v>
      </c>
      <c r="E5459" s="338" t="s">
        <v>181</v>
      </c>
      <c r="F5459" s="340" t="s">
        <v>24581</v>
      </c>
      <c r="G5459" s="340" t="s">
        <v>17502</v>
      </c>
    </row>
    <row r="5460" spans="1:7" ht="22.5">
      <c r="A5460" s="337" t="str">
        <f t="shared" si="86"/>
        <v>SINAPI 96386</v>
      </c>
      <c r="B5460" s="338" t="s">
        <v>177</v>
      </c>
      <c r="C5460" s="338" t="s">
        <v>26577</v>
      </c>
      <c r="D5460" s="339" t="s">
        <v>26578</v>
      </c>
      <c r="E5460" s="338" t="s">
        <v>181</v>
      </c>
      <c r="F5460" s="340" t="s">
        <v>19584</v>
      </c>
      <c r="G5460" s="340" t="s">
        <v>10444</v>
      </c>
    </row>
    <row r="5461" spans="1:7" ht="33.75">
      <c r="A5461" s="337" t="str">
        <f t="shared" si="86"/>
        <v>SINAPI 93360</v>
      </c>
      <c r="B5461" s="338" t="s">
        <v>177</v>
      </c>
      <c r="C5461" s="338" t="s">
        <v>26579</v>
      </c>
      <c r="D5461" s="339" t="s">
        <v>26580</v>
      </c>
      <c r="E5461" s="338" t="s">
        <v>181</v>
      </c>
      <c r="F5461" s="340" t="s">
        <v>18423</v>
      </c>
      <c r="G5461" s="340" t="s">
        <v>21416</v>
      </c>
    </row>
    <row r="5462" spans="1:7" ht="33.75">
      <c r="A5462" s="337" t="str">
        <f t="shared" si="86"/>
        <v>SINAPI 93361</v>
      </c>
      <c r="B5462" s="338" t="s">
        <v>177</v>
      </c>
      <c r="C5462" s="338" t="s">
        <v>26581</v>
      </c>
      <c r="D5462" s="339" t="s">
        <v>26582</v>
      </c>
      <c r="E5462" s="338" t="s">
        <v>181</v>
      </c>
      <c r="F5462" s="340" t="s">
        <v>26583</v>
      </c>
      <c r="G5462" s="340" t="s">
        <v>26584</v>
      </c>
    </row>
    <row r="5463" spans="1:7" ht="33.75">
      <c r="A5463" s="337" t="str">
        <f t="shared" si="86"/>
        <v>SINAPI 93362</v>
      </c>
      <c r="B5463" s="338" t="s">
        <v>177</v>
      </c>
      <c r="C5463" s="338" t="s">
        <v>26585</v>
      </c>
      <c r="D5463" s="339" t="s">
        <v>26586</v>
      </c>
      <c r="E5463" s="338" t="s">
        <v>181</v>
      </c>
      <c r="F5463" s="340" t="s">
        <v>20866</v>
      </c>
      <c r="G5463" s="340" t="s">
        <v>8228</v>
      </c>
    </row>
    <row r="5464" spans="1:7" ht="33.75">
      <c r="A5464" s="337" t="str">
        <f t="shared" si="86"/>
        <v>SINAPI 93363</v>
      </c>
      <c r="B5464" s="338" t="s">
        <v>177</v>
      </c>
      <c r="C5464" s="338" t="s">
        <v>26587</v>
      </c>
      <c r="D5464" s="339" t="s">
        <v>26588</v>
      </c>
      <c r="E5464" s="338" t="s">
        <v>181</v>
      </c>
      <c r="F5464" s="340" t="s">
        <v>26049</v>
      </c>
      <c r="G5464" s="340" t="s">
        <v>21047</v>
      </c>
    </row>
    <row r="5465" spans="1:7" ht="33.75">
      <c r="A5465" s="337" t="str">
        <f t="shared" si="86"/>
        <v>SINAPI 93364</v>
      </c>
      <c r="B5465" s="338" t="s">
        <v>177</v>
      </c>
      <c r="C5465" s="338" t="s">
        <v>26589</v>
      </c>
      <c r="D5465" s="339" t="s">
        <v>26590</v>
      </c>
      <c r="E5465" s="338" t="s">
        <v>181</v>
      </c>
      <c r="F5465" s="340" t="s">
        <v>11124</v>
      </c>
      <c r="G5465" s="340" t="s">
        <v>12966</v>
      </c>
    </row>
    <row r="5466" spans="1:7" ht="33.75">
      <c r="A5466" s="337" t="str">
        <f t="shared" si="86"/>
        <v>SINAPI 93365</v>
      </c>
      <c r="B5466" s="338" t="s">
        <v>177</v>
      </c>
      <c r="C5466" s="338" t="s">
        <v>26591</v>
      </c>
      <c r="D5466" s="339" t="s">
        <v>26592</v>
      </c>
      <c r="E5466" s="338" t="s">
        <v>181</v>
      </c>
      <c r="F5466" s="340" t="s">
        <v>20874</v>
      </c>
      <c r="G5466" s="340" t="s">
        <v>16609</v>
      </c>
    </row>
    <row r="5467" spans="1:7" ht="33.75">
      <c r="A5467" s="337" t="str">
        <f t="shared" si="86"/>
        <v>SINAPI 93366</v>
      </c>
      <c r="B5467" s="338" t="s">
        <v>177</v>
      </c>
      <c r="C5467" s="338" t="s">
        <v>26593</v>
      </c>
      <c r="D5467" s="339" t="s">
        <v>26594</v>
      </c>
      <c r="E5467" s="338" t="s">
        <v>181</v>
      </c>
      <c r="F5467" s="340" t="s">
        <v>8574</v>
      </c>
      <c r="G5467" s="340" t="s">
        <v>26595</v>
      </c>
    </row>
    <row r="5468" spans="1:7" ht="33.75">
      <c r="A5468" s="337" t="str">
        <f t="shared" si="86"/>
        <v>SINAPI 93367</v>
      </c>
      <c r="B5468" s="338" t="s">
        <v>177</v>
      </c>
      <c r="C5468" s="338" t="s">
        <v>26596</v>
      </c>
      <c r="D5468" s="339" t="s">
        <v>26597</v>
      </c>
      <c r="E5468" s="338" t="s">
        <v>181</v>
      </c>
      <c r="F5468" s="340" t="s">
        <v>26598</v>
      </c>
      <c r="G5468" s="340" t="s">
        <v>12609</v>
      </c>
    </row>
    <row r="5469" spans="1:7" ht="33.75">
      <c r="A5469" s="337" t="str">
        <f t="shared" si="86"/>
        <v>SINAPI 93368</v>
      </c>
      <c r="B5469" s="338" t="s">
        <v>177</v>
      </c>
      <c r="C5469" s="338" t="s">
        <v>26599</v>
      </c>
      <c r="D5469" s="339" t="s">
        <v>26600</v>
      </c>
      <c r="E5469" s="338" t="s">
        <v>181</v>
      </c>
      <c r="F5469" s="340" t="s">
        <v>26601</v>
      </c>
      <c r="G5469" s="340" t="s">
        <v>16580</v>
      </c>
    </row>
    <row r="5470" spans="1:7" ht="33.75">
      <c r="A5470" s="337" t="str">
        <f t="shared" si="86"/>
        <v>SINAPI 93369</v>
      </c>
      <c r="B5470" s="338" t="s">
        <v>177</v>
      </c>
      <c r="C5470" s="338" t="s">
        <v>26602</v>
      </c>
      <c r="D5470" s="339" t="s">
        <v>26603</v>
      </c>
      <c r="E5470" s="338" t="s">
        <v>181</v>
      </c>
      <c r="F5470" s="340" t="s">
        <v>16224</v>
      </c>
      <c r="G5470" s="340" t="s">
        <v>23424</v>
      </c>
    </row>
    <row r="5471" spans="1:7" ht="33.75">
      <c r="A5471" s="337" t="str">
        <f t="shared" si="86"/>
        <v>SINAPI 93370</v>
      </c>
      <c r="B5471" s="338" t="s">
        <v>177</v>
      </c>
      <c r="C5471" s="338" t="s">
        <v>26604</v>
      </c>
      <c r="D5471" s="339" t="s">
        <v>26605</v>
      </c>
      <c r="E5471" s="338" t="s">
        <v>181</v>
      </c>
      <c r="F5471" s="340" t="s">
        <v>17654</v>
      </c>
      <c r="G5471" s="340" t="s">
        <v>26606</v>
      </c>
    </row>
    <row r="5472" spans="1:7" ht="33.75">
      <c r="A5472" s="337" t="str">
        <f t="shared" si="86"/>
        <v>SINAPI 93371</v>
      </c>
      <c r="B5472" s="338" t="s">
        <v>177</v>
      </c>
      <c r="C5472" s="338" t="s">
        <v>26607</v>
      </c>
      <c r="D5472" s="339" t="s">
        <v>26608</v>
      </c>
      <c r="E5472" s="338" t="s">
        <v>181</v>
      </c>
      <c r="F5472" s="340" t="s">
        <v>16577</v>
      </c>
      <c r="G5472" s="340" t="s">
        <v>17356</v>
      </c>
    </row>
    <row r="5473" spans="1:7" ht="33.75">
      <c r="A5473" s="337" t="str">
        <f t="shared" si="86"/>
        <v>SINAPI 93372</v>
      </c>
      <c r="B5473" s="338" t="s">
        <v>177</v>
      </c>
      <c r="C5473" s="338" t="s">
        <v>26609</v>
      </c>
      <c r="D5473" s="339" t="s">
        <v>26610</v>
      </c>
      <c r="E5473" s="338" t="s">
        <v>181</v>
      </c>
      <c r="F5473" s="340" t="s">
        <v>17547</v>
      </c>
      <c r="G5473" s="340" t="s">
        <v>16334</v>
      </c>
    </row>
    <row r="5474" spans="1:7" ht="33.75">
      <c r="A5474" s="337" t="str">
        <f t="shared" si="86"/>
        <v>SINAPI 93373</v>
      </c>
      <c r="B5474" s="338" t="s">
        <v>177</v>
      </c>
      <c r="C5474" s="338" t="s">
        <v>26611</v>
      </c>
      <c r="D5474" s="339" t="s">
        <v>26612</v>
      </c>
      <c r="E5474" s="338" t="s">
        <v>181</v>
      </c>
      <c r="F5474" s="340" t="s">
        <v>16409</v>
      </c>
      <c r="G5474" s="340" t="s">
        <v>17784</v>
      </c>
    </row>
    <row r="5475" spans="1:7" ht="33.75">
      <c r="A5475" s="337" t="str">
        <f t="shared" si="86"/>
        <v>SINAPI 93374</v>
      </c>
      <c r="B5475" s="338" t="s">
        <v>177</v>
      </c>
      <c r="C5475" s="338" t="s">
        <v>26613</v>
      </c>
      <c r="D5475" s="339" t="s">
        <v>26614</v>
      </c>
      <c r="E5475" s="338" t="s">
        <v>181</v>
      </c>
      <c r="F5475" s="340" t="s">
        <v>8291</v>
      </c>
      <c r="G5475" s="340" t="s">
        <v>21131</v>
      </c>
    </row>
    <row r="5476" spans="1:7" ht="33.75">
      <c r="A5476" s="337" t="str">
        <f t="shared" si="86"/>
        <v>SINAPI 93375</v>
      </c>
      <c r="B5476" s="338" t="s">
        <v>177</v>
      </c>
      <c r="C5476" s="338" t="s">
        <v>26615</v>
      </c>
      <c r="D5476" s="339" t="s">
        <v>26616</v>
      </c>
      <c r="E5476" s="338" t="s">
        <v>181</v>
      </c>
      <c r="F5476" s="340" t="s">
        <v>26617</v>
      </c>
      <c r="G5476" s="340" t="s">
        <v>9819</v>
      </c>
    </row>
    <row r="5477" spans="1:7" ht="33.75">
      <c r="A5477" s="337" t="str">
        <f t="shared" si="86"/>
        <v>SINAPI 93376</v>
      </c>
      <c r="B5477" s="338" t="s">
        <v>177</v>
      </c>
      <c r="C5477" s="338" t="s">
        <v>26618</v>
      </c>
      <c r="D5477" s="339" t="s">
        <v>26619</v>
      </c>
      <c r="E5477" s="338" t="s">
        <v>181</v>
      </c>
      <c r="F5477" s="340" t="s">
        <v>21017</v>
      </c>
      <c r="G5477" s="340" t="s">
        <v>11186</v>
      </c>
    </row>
    <row r="5478" spans="1:7" ht="33.75">
      <c r="A5478" s="337" t="str">
        <f t="shared" si="86"/>
        <v>SINAPI 93377</v>
      </c>
      <c r="B5478" s="338" t="s">
        <v>177</v>
      </c>
      <c r="C5478" s="338" t="s">
        <v>26620</v>
      </c>
      <c r="D5478" s="339" t="s">
        <v>26621</v>
      </c>
      <c r="E5478" s="338" t="s">
        <v>181</v>
      </c>
      <c r="F5478" s="340" t="s">
        <v>16386</v>
      </c>
      <c r="G5478" s="340" t="s">
        <v>23260</v>
      </c>
    </row>
    <row r="5479" spans="1:7" ht="33.75">
      <c r="A5479" s="337" t="str">
        <f t="shared" si="86"/>
        <v>SINAPI 93378</v>
      </c>
      <c r="B5479" s="338" t="s">
        <v>177</v>
      </c>
      <c r="C5479" s="338" t="s">
        <v>26622</v>
      </c>
      <c r="D5479" s="339" t="s">
        <v>26623</v>
      </c>
      <c r="E5479" s="338" t="s">
        <v>181</v>
      </c>
      <c r="F5479" s="340" t="s">
        <v>26624</v>
      </c>
      <c r="G5479" s="340" t="s">
        <v>26625</v>
      </c>
    </row>
    <row r="5480" spans="1:7" ht="33.75">
      <c r="A5480" s="337" t="str">
        <f t="shared" si="86"/>
        <v>SINAPI 93379</v>
      </c>
      <c r="B5480" s="338" t="s">
        <v>177</v>
      </c>
      <c r="C5480" s="338" t="s">
        <v>26626</v>
      </c>
      <c r="D5480" s="339" t="s">
        <v>26627</v>
      </c>
      <c r="E5480" s="338" t="s">
        <v>181</v>
      </c>
      <c r="F5480" s="340" t="s">
        <v>15270</v>
      </c>
      <c r="G5480" s="340" t="s">
        <v>21750</v>
      </c>
    </row>
    <row r="5481" spans="1:7" ht="33.75">
      <c r="A5481" s="337" t="str">
        <f t="shared" si="86"/>
        <v>SINAPI 93380</v>
      </c>
      <c r="B5481" s="338" t="s">
        <v>177</v>
      </c>
      <c r="C5481" s="338" t="s">
        <v>26628</v>
      </c>
      <c r="D5481" s="339" t="s">
        <v>26629</v>
      </c>
      <c r="E5481" s="338" t="s">
        <v>181</v>
      </c>
      <c r="F5481" s="340" t="s">
        <v>15206</v>
      </c>
      <c r="G5481" s="340" t="s">
        <v>21303</v>
      </c>
    </row>
    <row r="5482" spans="1:7" ht="33.75">
      <c r="A5482" s="337" t="str">
        <f t="shared" si="86"/>
        <v>SINAPI 93381</v>
      </c>
      <c r="B5482" s="338" t="s">
        <v>177</v>
      </c>
      <c r="C5482" s="338" t="s">
        <v>26630</v>
      </c>
      <c r="D5482" s="339" t="s">
        <v>26631</v>
      </c>
      <c r="E5482" s="338" t="s">
        <v>181</v>
      </c>
      <c r="F5482" s="340" t="s">
        <v>26632</v>
      </c>
      <c r="G5482" s="340" t="s">
        <v>11416</v>
      </c>
    </row>
    <row r="5483" spans="1:7">
      <c r="A5483" s="337" t="str">
        <f t="shared" si="86"/>
        <v>SINAPI 93382</v>
      </c>
      <c r="B5483" s="338" t="s">
        <v>177</v>
      </c>
      <c r="C5483" s="338" t="s">
        <v>26633</v>
      </c>
      <c r="D5483" s="339" t="s">
        <v>26634</v>
      </c>
      <c r="E5483" s="338" t="s">
        <v>181</v>
      </c>
      <c r="F5483" s="340" t="s">
        <v>18426</v>
      </c>
      <c r="G5483" s="340" t="s">
        <v>10248</v>
      </c>
    </row>
    <row r="5484" spans="1:7">
      <c r="A5484" s="337" t="str">
        <f t="shared" si="86"/>
        <v>SINAPI 96995</v>
      </c>
      <c r="B5484" s="338" t="s">
        <v>177</v>
      </c>
      <c r="C5484" s="338" t="s">
        <v>26635</v>
      </c>
      <c r="D5484" s="339" t="s">
        <v>26636</v>
      </c>
      <c r="E5484" s="338" t="s">
        <v>181</v>
      </c>
      <c r="F5484" s="340" t="s">
        <v>25519</v>
      </c>
      <c r="G5484" s="340" t="s">
        <v>26637</v>
      </c>
    </row>
    <row r="5485" spans="1:7" ht="22.5">
      <c r="A5485" s="337" t="str">
        <f t="shared" si="86"/>
        <v>SINAPI 97916</v>
      </c>
      <c r="B5485" s="338" t="s">
        <v>177</v>
      </c>
      <c r="C5485" s="338" t="s">
        <v>26638</v>
      </c>
      <c r="D5485" s="339" t="s">
        <v>26639</v>
      </c>
      <c r="E5485" s="338" t="s">
        <v>198</v>
      </c>
      <c r="F5485" s="340" t="s">
        <v>8547</v>
      </c>
      <c r="G5485" s="340" t="s">
        <v>26640</v>
      </c>
    </row>
    <row r="5486" spans="1:7" ht="22.5">
      <c r="A5486" s="337" t="str">
        <f t="shared" si="86"/>
        <v>SINAPI 97917</v>
      </c>
      <c r="B5486" s="338" t="s">
        <v>177</v>
      </c>
      <c r="C5486" s="338" t="s">
        <v>26641</v>
      </c>
      <c r="D5486" s="339" t="s">
        <v>26642</v>
      </c>
      <c r="E5486" s="338" t="s">
        <v>198</v>
      </c>
      <c r="F5486" s="340" t="s">
        <v>26643</v>
      </c>
      <c r="G5486" s="340" t="s">
        <v>26644</v>
      </c>
    </row>
    <row r="5487" spans="1:7" ht="22.5">
      <c r="A5487" s="337" t="str">
        <f t="shared" si="86"/>
        <v>SINAPI 97918</v>
      </c>
      <c r="B5487" s="338" t="s">
        <v>177</v>
      </c>
      <c r="C5487" s="338" t="s">
        <v>26645</v>
      </c>
      <c r="D5487" s="339" t="s">
        <v>26646</v>
      </c>
      <c r="E5487" s="338" t="s">
        <v>198</v>
      </c>
      <c r="F5487" s="340" t="s">
        <v>26647</v>
      </c>
      <c r="G5487" s="340" t="s">
        <v>26648</v>
      </c>
    </row>
    <row r="5488" spans="1:7" ht="22.5">
      <c r="A5488" s="337" t="str">
        <f t="shared" si="86"/>
        <v>SINAPI 97919</v>
      </c>
      <c r="B5488" s="338" t="s">
        <v>177</v>
      </c>
      <c r="C5488" s="338" t="s">
        <v>26649</v>
      </c>
      <c r="D5488" s="339" t="s">
        <v>26650</v>
      </c>
      <c r="E5488" s="338" t="s">
        <v>198</v>
      </c>
      <c r="F5488" s="340" t="s">
        <v>11574</v>
      </c>
      <c r="G5488" s="340" t="s">
        <v>10711</v>
      </c>
    </row>
    <row r="5489" spans="1:7">
      <c r="A5489" s="337" t="str">
        <f t="shared" si="86"/>
        <v>SINAPI 101616</v>
      </c>
      <c r="B5489" s="338" t="s">
        <v>177</v>
      </c>
      <c r="C5489" s="338" t="s">
        <v>26651</v>
      </c>
      <c r="D5489" s="339" t="s">
        <v>26652</v>
      </c>
      <c r="E5489" s="338" t="s">
        <v>180</v>
      </c>
      <c r="F5489" s="340" t="s">
        <v>11361</v>
      </c>
      <c r="G5489" s="340" t="s">
        <v>24557</v>
      </c>
    </row>
    <row r="5490" spans="1:7" ht="22.5">
      <c r="A5490" s="337" t="str">
        <f t="shared" si="86"/>
        <v>SINAPI 101617</v>
      </c>
      <c r="B5490" s="338" t="s">
        <v>177</v>
      </c>
      <c r="C5490" s="338" t="s">
        <v>26653</v>
      </c>
      <c r="D5490" s="339" t="s">
        <v>26654</v>
      </c>
      <c r="E5490" s="338" t="s">
        <v>180</v>
      </c>
      <c r="F5490" s="340" t="s">
        <v>11717</v>
      </c>
      <c r="G5490" s="340" t="s">
        <v>26655</v>
      </c>
    </row>
    <row r="5491" spans="1:7" ht="22.5">
      <c r="A5491" s="337" t="str">
        <f t="shared" si="86"/>
        <v>SINAPI 101618</v>
      </c>
      <c r="B5491" s="338" t="s">
        <v>177</v>
      </c>
      <c r="C5491" s="338" t="s">
        <v>26656</v>
      </c>
      <c r="D5491" s="339" t="s">
        <v>26657</v>
      </c>
      <c r="E5491" s="338" t="s">
        <v>181</v>
      </c>
      <c r="F5491" s="340" t="s">
        <v>26658</v>
      </c>
      <c r="G5491" s="340" t="s">
        <v>26659</v>
      </c>
    </row>
    <row r="5492" spans="1:7" ht="22.5">
      <c r="A5492" s="337" t="str">
        <f t="shared" si="86"/>
        <v>SINAPI 101619</v>
      </c>
      <c r="B5492" s="338" t="s">
        <v>177</v>
      </c>
      <c r="C5492" s="338" t="s">
        <v>26660</v>
      </c>
      <c r="D5492" s="339" t="s">
        <v>26661</v>
      </c>
      <c r="E5492" s="338" t="s">
        <v>181</v>
      </c>
      <c r="F5492" s="340" t="s">
        <v>26662</v>
      </c>
      <c r="G5492" s="340" t="s">
        <v>26663</v>
      </c>
    </row>
    <row r="5493" spans="1:7" ht="22.5">
      <c r="A5493" s="337" t="str">
        <f t="shared" si="86"/>
        <v>SINAPI 101620</v>
      </c>
      <c r="B5493" s="338" t="s">
        <v>177</v>
      </c>
      <c r="C5493" s="338" t="s">
        <v>26664</v>
      </c>
      <c r="D5493" s="339" t="s">
        <v>26665</v>
      </c>
      <c r="E5493" s="338" t="s">
        <v>181</v>
      </c>
      <c r="F5493" s="340" t="s">
        <v>26666</v>
      </c>
      <c r="G5493" s="340" t="s">
        <v>26667</v>
      </c>
    </row>
    <row r="5494" spans="1:7" ht="22.5">
      <c r="A5494" s="337" t="str">
        <f t="shared" si="86"/>
        <v>SINAPI 101621</v>
      </c>
      <c r="B5494" s="338" t="s">
        <v>177</v>
      </c>
      <c r="C5494" s="338" t="s">
        <v>26668</v>
      </c>
      <c r="D5494" s="339" t="s">
        <v>26669</v>
      </c>
      <c r="E5494" s="338" t="s">
        <v>181</v>
      </c>
      <c r="F5494" s="340" t="s">
        <v>24876</v>
      </c>
      <c r="G5494" s="340" t="s">
        <v>26670</v>
      </c>
    </row>
    <row r="5495" spans="1:7" ht="22.5">
      <c r="A5495" s="337" t="str">
        <f t="shared" ref="A5495:A5558" si="87">CONCATENAR</f>
        <v>SINAPI 101622</v>
      </c>
      <c r="B5495" s="338" t="s">
        <v>177</v>
      </c>
      <c r="C5495" s="338" t="s">
        <v>26671</v>
      </c>
      <c r="D5495" s="339" t="s">
        <v>26672</v>
      </c>
      <c r="E5495" s="338" t="s">
        <v>181</v>
      </c>
      <c r="F5495" s="340" t="s">
        <v>26673</v>
      </c>
      <c r="G5495" s="340" t="s">
        <v>26674</v>
      </c>
    </row>
    <row r="5496" spans="1:7" ht="22.5">
      <c r="A5496" s="337" t="str">
        <f t="shared" si="87"/>
        <v>SINAPI 101623</v>
      </c>
      <c r="B5496" s="338" t="s">
        <v>177</v>
      </c>
      <c r="C5496" s="338" t="s">
        <v>26675</v>
      </c>
      <c r="D5496" s="339" t="s">
        <v>26676</v>
      </c>
      <c r="E5496" s="338" t="s">
        <v>181</v>
      </c>
      <c r="F5496" s="340" t="s">
        <v>26677</v>
      </c>
      <c r="G5496" s="340" t="s">
        <v>26678</v>
      </c>
    </row>
    <row r="5497" spans="1:7" ht="22.5">
      <c r="A5497" s="337" t="str">
        <f t="shared" si="87"/>
        <v>SINAPI 101624</v>
      </c>
      <c r="B5497" s="338" t="s">
        <v>177</v>
      </c>
      <c r="C5497" s="338" t="s">
        <v>26679</v>
      </c>
      <c r="D5497" s="339" t="s">
        <v>26680</v>
      </c>
      <c r="E5497" s="338" t="s">
        <v>181</v>
      </c>
      <c r="F5497" s="340" t="s">
        <v>26681</v>
      </c>
      <c r="G5497" s="340" t="s">
        <v>26682</v>
      </c>
    </row>
    <row r="5498" spans="1:7" ht="22.5">
      <c r="A5498" s="337" t="str">
        <f t="shared" si="87"/>
        <v>SINAPI 101625</v>
      </c>
      <c r="B5498" s="338" t="s">
        <v>177</v>
      </c>
      <c r="C5498" s="338" t="s">
        <v>26683</v>
      </c>
      <c r="D5498" s="339" t="s">
        <v>26684</v>
      </c>
      <c r="E5498" s="338" t="s">
        <v>181</v>
      </c>
      <c r="F5498" s="340" t="s">
        <v>26685</v>
      </c>
      <c r="G5498" s="340" t="s">
        <v>26686</v>
      </c>
    </row>
    <row r="5499" spans="1:7">
      <c r="A5499" s="337" t="str">
        <f t="shared" si="87"/>
        <v>SINAPI 95606</v>
      </c>
      <c r="B5499" s="338" t="s">
        <v>177</v>
      </c>
      <c r="C5499" s="338" t="s">
        <v>26687</v>
      </c>
      <c r="D5499" s="339" t="s">
        <v>26688</v>
      </c>
      <c r="E5499" s="338" t="s">
        <v>181</v>
      </c>
      <c r="F5499" s="340" t="s">
        <v>10924</v>
      </c>
      <c r="G5499" s="340" t="s">
        <v>25998</v>
      </c>
    </row>
    <row r="5500" spans="1:7" ht="22.5">
      <c r="A5500" s="337" t="str">
        <f t="shared" si="87"/>
        <v>SINAPI 101159</v>
      </c>
      <c r="B5500" s="338" t="s">
        <v>177</v>
      </c>
      <c r="C5500" s="338" t="s">
        <v>26689</v>
      </c>
      <c r="D5500" s="339" t="s">
        <v>26690</v>
      </c>
      <c r="E5500" s="338" t="s">
        <v>180</v>
      </c>
      <c r="F5500" s="340" t="s">
        <v>26691</v>
      </c>
      <c r="G5500" s="340" t="s">
        <v>26692</v>
      </c>
    </row>
    <row r="5501" spans="1:7" ht="22.5">
      <c r="A5501" s="337" t="str">
        <f t="shared" si="87"/>
        <v>SINAPI 103322</v>
      </c>
      <c r="B5501" s="338" t="s">
        <v>177</v>
      </c>
      <c r="C5501" s="338" t="s">
        <v>26693</v>
      </c>
      <c r="D5501" s="339" t="s">
        <v>26694</v>
      </c>
      <c r="E5501" s="338" t="s">
        <v>180</v>
      </c>
      <c r="F5501" s="340" t="s">
        <v>26695</v>
      </c>
      <c r="G5501" s="340" t="s">
        <v>26696</v>
      </c>
    </row>
    <row r="5502" spans="1:7" ht="22.5">
      <c r="A5502" s="337" t="str">
        <f t="shared" si="87"/>
        <v>SINAPI 103323</v>
      </c>
      <c r="B5502" s="338" t="s">
        <v>177</v>
      </c>
      <c r="C5502" s="338" t="s">
        <v>26697</v>
      </c>
      <c r="D5502" s="339" t="s">
        <v>26698</v>
      </c>
      <c r="E5502" s="338" t="s">
        <v>180</v>
      </c>
      <c r="F5502" s="340" t="s">
        <v>26699</v>
      </c>
      <c r="G5502" s="340" t="s">
        <v>26700</v>
      </c>
    </row>
    <row r="5503" spans="1:7" ht="22.5">
      <c r="A5503" s="337" t="str">
        <f t="shared" si="87"/>
        <v>SINAPI 103324</v>
      </c>
      <c r="B5503" s="338" t="s">
        <v>177</v>
      </c>
      <c r="C5503" s="338" t="s">
        <v>26701</v>
      </c>
      <c r="D5503" s="339" t="s">
        <v>26702</v>
      </c>
      <c r="E5503" s="338" t="s">
        <v>180</v>
      </c>
      <c r="F5503" s="340" t="s">
        <v>20169</v>
      </c>
      <c r="G5503" s="340" t="s">
        <v>26703</v>
      </c>
    </row>
    <row r="5504" spans="1:7" ht="22.5">
      <c r="A5504" s="337" t="str">
        <f t="shared" si="87"/>
        <v>SINAPI 103325</v>
      </c>
      <c r="B5504" s="338" t="s">
        <v>177</v>
      </c>
      <c r="C5504" s="338" t="s">
        <v>26704</v>
      </c>
      <c r="D5504" s="339" t="s">
        <v>26705</v>
      </c>
      <c r="E5504" s="338" t="s">
        <v>180</v>
      </c>
      <c r="F5504" s="340" t="s">
        <v>20199</v>
      </c>
      <c r="G5504" s="340" t="s">
        <v>26706</v>
      </c>
    </row>
    <row r="5505" spans="1:7" ht="22.5">
      <c r="A5505" s="337" t="str">
        <f t="shared" si="87"/>
        <v>SINAPI 103326</v>
      </c>
      <c r="B5505" s="338" t="s">
        <v>177</v>
      </c>
      <c r="C5505" s="338" t="s">
        <v>26707</v>
      </c>
      <c r="D5505" s="339" t="s">
        <v>26708</v>
      </c>
      <c r="E5505" s="338" t="s">
        <v>180</v>
      </c>
      <c r="F5505" s="340" t="s">
        <v>23493</v>
      </c>
      <c r="G5505" s="340" t="s">
        <v>26709</v>
      </c>
    </row>
    <row r="5506" spans="1:7" ht="22.5">
      <c r="A5506" s="337" t="str">
        <f t="shared" si="87"/>
        <v>SINAPI 103327</v>
      </c>
      <c r="B5506" s="338" t="s">
        <v>177</v>
      </c>
      <c r="C5506" s="338" t="s">
        <v>26710</v>
      </c>
      <c r="D5506" s="339" t="s">
        <v>26711</v>
      </c>
      <c r="E5506" s="338" t="s">
        <v>180</v>
      </c>
      <c r="F5506" s="340" t="s">
        <v>8616</v>
      </c>
      <c r="G5506" s="340" t="s">
        <v>26712</v>
      </c>
    </row>
    <row r="5507" spans="1:7" ht="22.5">
      <c r="A5507" s="337" t="str">
        <f t="shared" si="87"/>
        <v>SINAPI 103328</v>
      </c>
      <c r="B5507" s="338" t="s">
        <v>177</v>
      </c>
      <c r="C5507" s="338" t="s">
        <v>26713</v>
      </c>
      <c r="D5507" s="339" t="s">
        <v>26714</v>
      </c>
      <c r="E5507" s="338" t="s">
        <v>180</v>
      </c>
      <c r="F5507" s="340" t="s">
        <v>26715</v>
      </c>
      <c r="G5507" s="340" t="s">
        <v>26716</v>
      </c>
    </row>
    <row r="5508" spans="1:7" ht="22.5">
      <c r="A5508" s="337" t="str">
        <f t="shared" si="87"/>
        <v>SINAPI 103329</v>
      </c>
      <c r="B5508" s="338" t="s">
        <v>177</v>
      </c>
      <c r="C5508" s="338" t="s">
        <v>26717</v>
      </c>
      <c r="D5508" s="339" t="s">
        <v>26718</v>
      </c>
      <c r="E5508" s="338" t="s">
        <v>180</v>
      </c>
      <c r="F5508" s="340" t="s">
        <v>26719</v>
      </c>
      <c r="G5508" s="340" t="s">
        <v>26720</v>
      </c>
    </row>
    <row r="5509" spans="1:7" ht="22.5">
      <c r="A5509" s="337" t="str">
        <f t="shared" si="87"/>
        <v>SINAPI 103330</v>
      </c>
      <c r="B5509" s="338" t="s">
        <v>177</v>
      </c>
      <c r="C5509" s="338" t="s">
        <v>26721</v>
      </c>
      <c r="D5509" s="339" t="s">
        <v>26722</v>
      </c>
      <c r="E5509" s="338" t="s">
        <v>180</v>
      </c>
      <c r="F5509" s="340" t="s">
        <v>26723</v>
      </c>
      <c r="G5509" s="340" t="s">
        <v>26724</v>
      </c>
    </row>
    <row r="5510" spans="1:7" ht="22.5">
      <c r="A5510" s="337" t="str">
        <f t="shared" si="87"/>
        <v>SINAPI 103331</v>
      </c>
      <c r="B5510" s="338" t="s">
        <v>177</v>
      </c>
      <c r="C5510" s="338" t="s">
        <v>26725</v>
      </c>
      <c r="D5510" s="339" t="s">
        <v>26726</v>
      </c>
      <c r="E5510" s="338" t="s">
        <v>180</v>
      </c>
      <c r="F5510" s="340" t="s">
        <v>20690</v>
      </c>
      <c r="G5510" s="340" t="s">
        <v>26727</v>
      </c>
    </row>
    <row r="5511" spans="1:7" ht="22.5">
      <c r="A5511" s="337" t="str">
        <f t="shared" si="87"/>
        <v>SINAPI 103332</v>
      </c>
      <c r="B5511" s="338" t="s">
        <v>177</v>
      </c>
      <c r="C5511" s="338" t="s">
        <v>26728</v>
      </c>
      <c r="D5511" s="339" t="s">
        <v>26729</v>
      </c>
      <c r="E5511" s="338" t="s">
        <v>180</v>
      </c>
      <c r="F5511" s="340" t="s">
        <v>26730</v>
      </c>
      <c r="G5511" s="340" t="s">
        <v>26731</v>
      </c>
    </row>
    <row r="5512" spans="1:7" ht="22.5">
      <c r="A5512" s="337" t="str">
        <f t="shared" si="87"/>
        <v>SINAPI 103333</v>
      </c>
      <c r="B5512" s="338" t="s">
        <v>177</v>
      </c>
      <c r="C5512" s="338" t="s">
        <v>26732</v>
      </c>
      <c r="D5512" s="339" t="s">
        <v>26733</v>
      </c>
      <c r="E5512" s="338" t="s">
        <v>180</v>
      </c>
      <c r="F5512" s="340" t="s">
        <v>26734</v>
      </c>
      <c r="G5512" s="340" t="s">
        <v>26735</v>
      </c>
    </row>
    <row r="5513" spans="1:7" ht="22.5">
      <c r="A5513" s="337" t="str">
        <f t="shared" si="87"/>
        <v>SINAPI 103334</v>
      </c>
      <c r="B5513" s="338" t="s">
        <v>177</v>
      </c>
      <c r="C5513" s="338" t="s">
        <v>26736</v>
      </c>
      <c r="D5513" s="339" t="s">
        <v>26737</v>
      </c>
      <c r="E5513" s="338" t="s">
        <v>180</v>
      </c>
      <c r="F5513" s="340" t="s">
        <v>26738</v>
      </c>
      <c r="G5513" s="340" t="s">
        <v>26739</v>
      </c>
    </row>
    <row r="5514" spans="1:7" ht="22.5">
      <c r="A5514" s="337" t="str">
        <f t="shared" si="87"/>
        <v>SINAPI 103335</v>
      </c>
      <c r="B5514" s="338" t="s">
        <v>177</v>
      </c>
      <c r="C5514" s="338" t="s">
        <v>26740</v>
      </c>
      <c r="D5514" s="339" t="s">
        <v>26741</v>
      </c>
      <c r="E5514" s="338" t="s">
        <v>180</v>
      </c>
      <c r="F5514" s="340" t="s">
        <v>26742</v>
      </c>
      <c r="G5514" s="340" t="s">
        <v>25240</v>
      </c>
    </row>
    <row r="5515" spans="1:7" ht="22.5">
      <c r="A5515" s="337" t="str">
        <f t="shared" si="87"/>
        <v>SINAPI 103350</v>
      </c>
      <c r="B5515" s="338" t="s">
        <v>177</v>
      </c>
      <c r="C5515" s="338" t="s">
        <v>26743</v>
      </c>
      <c r="D5515" s="339" t="s">
        <v>26744</v>
      </c>
      <c r="E5515" s="338" t="s">
        <v>180</v>
      </c>
      <c r="F5515" s="340" t="s">
        <v>26745</v>
      </c>
      <c r="G5515" s="340" t="s">
        <v>26746</v>
      </c>
    </row>
    <row r="5516" spans="1:7" ht="22.5">
      <c r="A5516" s="337" t="str">
        <f t="shared" si="87"/>
        <v>SINAPI 103351</v>
      </c>
      <c r="B5516" s="338" t="s">
        <v>177</v>
      </c>
      <c r="C5516" s="338" t="s">
        <v>26747</v>
      </c>
      <c r="D5516" s="339" t="s">
        <v>26748</v>
      </c>
      <c r="E5516" s="338" t="s">
        <v>180</v>
      </c>
      <c r="F5516" s="340" t="s">
        <v>25973</v>
      </c>
      <c r="G5516" s="340" t="s">
        <v>26749</v>
      </c>
    </row>
    <row r="5517" spans="1:7" ht="22.5">
      <c r="A5517" s="337" t="str">
        <f t="shared" si="87"/>
        <v>SINAPI 103356</v>
      </c>
      <c r="B5517" s="338" t="s">
        <v>177</v>
      </c>
      <c r="C5517" s="338" t="s">
        <v>26750</v>
      </c>
      <c r="D5517" s="339" t="s">
        <v>26751</v>
      </c>
      <c r="E5517" s="338" t="s">
        <v>180</v>
      </c>
      <c r="F5517" s="340" t="s">
        <v>22395</v>
      </c>
      <c r="G5517" s="340" t="s">
        <v>12292</v>
      </c>
    </row>
    <row r="5518" spans="1:7" ht="22.5">
      <c r="A5518" s="337" t="str">
        <f t="shared" si="87"/>
        <v>SINAPI 103357</v>
      </c>
      <c r="B5518" s="338" t="s">
        <v>177</v>
      </c>
      <c r="C5518" s="338" t="s">
        <v>26752</v>
      </c>
      <c r="D5518" s="339" t="s">
        <v>26753</v>
      </c>
      <c r="E5518" s="338" t="s">
        <v>180</v>
      </c>
      <c r="F5518" s="340" t="s">
        <v>26754</v>
      </c>
      <c r="G5518" s="340" t="s">
        <v>23977</v>
      </c>
    </row>
    <row r="5519" spans="1:7" ht="33.75">
      <c r="A5519" s="337" t="str">
        <f t="shared" si="87"/>
        <v>SINAPI 89282</v>
      </c>
      <c r="B5519" s="338" t="s">
        <v>177</v>
      </c>
      <c r="C5519" s="338" t="s">
        <v>26755</v>
      </c>
      <c r="D5519" s="339" t="s">
        <v>26756</v>
      </c>
      <c r="E5519" s="338" t="s">
        <v>180</v>
      </c>
      <c r="F5519" s="340" t="s">
        <v>26516</v>
      </c>
      <c r="G5519" s="340" t="s">
        <v>23981</v>
      </c>
    </row>
    <row r="5520" spans="1:7" ht="33.75">
      <c r="A5520" s="337" t="str">
        <f t="shared" si="87"/>
        <v>SINAPI 89283</v>
      </c>
      <c r="B5520" s="338" t="s">
        <v>177</v>
      </c>
      <c r="C5520" s="338" t="s">
        <v>26757</v>
      </c>
      <c r="D5520" s="339" t="s">
        <v>26758</v>
      </c>
      <c r="E5520" s="338" t="s">
        <v>180</v>
      </c>
      <c r="F5520" s="340" t="s">
        <v>26759</v>
      </c>
      <c r="G5520" s="340" t="s">
        <v>26760</v>
      </c>
    </row>
    <row r="5521" spans="1:7" ht="33.75">
      <c r="A5521" s="337" t="str">
        <f t="shared" si="87"/>
        <v>SINAPI 89284</v>
      </c>
      <c r="B5521" s="338" t="s">
        <v>177</v>
      </c>
      <c r="C5521" s="338" t="s">
        <v>26761</v>
      </c>
      <c r="D5521" s="339" t="s">
        <v>26762</v>
      </c>
      <c r="E5521" s="338" t="s">
        <v>180</v>
      </c>
      <c r="F5521" s="340" t="s">
        <v>9883</v>
      </c>
      <c r="G5521" s="340" t="s">
        <v>15699</v>
      </c>
    </row>
    <row r="5522" spans="1:7" ht="33.75">
      <c r="A5522" s="337" t="str">
        <f t="shared" si="87"/>
        <v>SINAPI 89285</v>
      </c>
      <c r="B5522" s="338" t="s">
        <v>177</v>
      </c>
      <c r="C5522" s="338" t="s">
        <v>26763</v>
      </c>
      <c r="D5522" s="339" t="s">
        <v>26764</v>
      </c>
      <c r="E5522" s="338" t="s">
        <v>180</v>
      </c>
      <c r="F5522" s="340" t="s">
        <v>26765</v>
      </c>
      <c r="G5522" s="340" t="s">
        <v>14789</v>
      </c>
    </row>
    <row r="5523" spans="1:7" ht="33.75">
      <c r="A5523" s="337" t="str">
        <f t="shared" si="87"/>
        <v>SINAPI 89286</v>
      </c>
      <c r="B5523" s="338" t="s">
        <v>177</v>
      </c>
      <c r="C5523" s="338" t="s">
        <v>26766</v>
      </c>
      <c r="D5523" s="339" t="s">
        <v>26767</v>
      </c>
      <c r="E5523" s="338" t="s">
        <v>180</v>
      </c>
      <c r="F5523" s="340" t="s">
        <v>26768</v>
      </c>
      <c r="G5523" s="340" t="s">
        <v>20111</v>
      </c>
    </row>
    <row r="5524" spans="1:7" ht="33.75">
      <c r="A5524" s="337" t="str">
        <f t="shared" si="87"/>
        <v>SINAPI 89287</v>
      </c>
      <c r="B5524" s="338" t="s">
        <v>177</v>
      </c>
      <c r="C5524" s="338" t="s">
        <v>26769</v>
      </c>
      <c r="D5524" s="339" t="s">
        <v>26770</v>
      </c>
      <c r="E5524" s="338" t="s">
        <v>180</v>
      </c>
      <c r="F5524" s="340" t="s">
        <v>14725</v>
      </c>
      <c r="G5524" s="340" t="s">
        <v>26771</v>
      </c>
    </row>
    <row r="5525" spans="1:7" ht="33.75">
      <c r="A5525" s="337" t="str">
        <f t="shared" si="87"/>
        <v>SINAPI 89288</v>
      </c>
      <c r="B5525" s="338" t="s">
        <v>177</v>
      </c>
      <c r="C5525" s="338" t="s">
        <v>26772</v>
      </c>
      <c r="D5525" s="339" t="s">
        <v>26773</v>
      </c>
      <c r="E5525" s="338" t="s">
        <v>180</v>
      </c>
      <c r="F5525" s="340" t="s">
        <v>26774</v>
      </c>
      <c r="G5525" s="340" t="s">
        <v>26775</v>
      </c>
    </row>
    <row r="5526" spans="1:7" ht="33.75">
      <c r="A5526" s="337" t="str">
        <f t="shared" si="87"/>
        <v>SINAPI 89289</v>
      </c>
      <c r="B5526" s="338" t="s">
        <v>177</v>
      </c>
      <c r="C5526" s="338" t="s">
        <v>26776</v>
      </c>
      <c r="D5526" s="339" t="s">
        <v>26777</v>
      </c>
      <c r="E5526" s="338" t="s">
        <v>180</v>
      </c>
      <c r="F5526" s="340" t="s">
        <v>26778</v>
      </c>
      <c r="G5526" s="340" t="s">
        <v>26779</v>
      </c>
    </row>
    <row r="5527" spans="1:7" ht="33.75">
      <c r="A5527" s="337" t="str">
        <f t="shared" si="87"/>
        <v>SINAPI 89290</v>
      </c>
      <c r="B5527" s="338" t="s">
        <v>177</v>
      </c>
      <c r="C5527" s="338" t="s">
        <v>26780</v>
      </c>
      <c r="D5527" s="339" t="s">
        <v>26781</v>
      </c>
      <c r="E5527" s="338" t="s">
        <v>180</v>
      </c>
      <c r="F5527" s="340" t="s">
        <v>21300</v>
      </c>
      <c r="G5527" s="340" t="s">
        <v>22638</v>
      </c>
    </row>
    <row r="5528" spans="1:7" ht="33.75">
      <c r="A5528" s="337" t="str">
        <f t="shared" si="87"/>
        <v>SINAPI 89291</v>
      </c>
      <c r="B5528" s="338" t="s">
        <v>177</v>
      </c>
      <c r="C5528" s="338" t="s">
        <v>26782</v>
      </c>
      <c r="D5528" s="339" t="s">
        <v>26783</v>
      </c>
      <c r="E5528" s="338" t="s">
        <v>180</v>
      </c>
      <c r="F5528" s="340" t="s">
        <v>26784</v>
      </c>
      <c r="G5528" s="340" t="s">
        <v>26785</v>
      </c>
    </row>
    <row r="5529" spans="1:7" ht="33.75">
      <c r="A5529" s="337" t="str">
        <f t="shared" si="87"/>
        <v>SINAPI 89292</v>
      </c>
      <c r="B5529" s="338" t="s">
        <v>177</v>
      </c>
      <c r="C5529" s="338" t="s">
        <v>26786</v>
      </c>
      <c r="D5529" s="339" t="s">
        <v>26787</v>
      </c>
      <c r="E5529" s="338" t="s">
        <v>180</v>
      </c>
      <c r="F5529" s="340" t="s">
        <v>26788</v>
      </c>
      <c r="G5529" s="340" t="s">
        <v>26789</v>
      </c>
    </row>
    <row r="5530" spans="1:7" ht="33.75">
      <c r="A5530" s="337" t="str">
        <f t="shared" si="87"/>
        <v>SINAPI 89293</v>
      </c>
      <c r="B5530" s="338" t="s">
        <v>177</v>
      </c>
      <c r="C5530" s="338" t="s">
        <v>26790</v>
      </c>
      <c r="D5530" s="339" t="s">
        <v>26791</v>
      </c>
      <c r="E5530" s="338" t="s">
        <v>180</v>
      </c>
      <c r="F5530" s="340" t="s">
        <v>26792</v>
      </c>
      <c r="G5530" s="340" t="s">
        <v>26793</v>
      </c>
    </row>
    <row r="5531" spans="1:7" ht="33.75">
      <c r="A5531" s="337" t="str">
        <f t="shared" si="87"/>
        <v>SINAPI 89294</v>
      </c>
      <c r="B5531" s="338" t="s">
        <v>177</v>
      </c>
      <c r="C5531" s="338" t="s">
        <v>26794</v>
      </c>
      <c r="D5531" s="339" t="s">
        <v>26795</v>
      </c>
      <c r="E5531" s="338" t="s">
        <v>180</v>
      </c>
      <c r="F5531" s="340" t="s">
        <v>26796</v>
      </c>
      <c r="G5531" s="340" t="s">
        <v>26797</v>
      </c>
    </row>
    <row r="5532" spans="1:7" ht="33.75">
      <c r="A5532" s="337" t="str">
        <f t="shared" si="87"/>
        <v>SINAPI 89295</v>
      </c>
      <c r="B5532" s="338" t="s">
        <v>177</v>
      </c>
      <c r="C5532" s="338" t="s">
        <v>26798</v>
      </c>
      <c r="D5532" s="339" t="s">
        <v>26799</v>
      </c>
      <c r="E5532" s="338" t="s">
        <v>180</v>
      </c>
      <c r="F5532" s="340" t="s">
        <v>26800</v>
      </c>
      <c r="G5532" s="340" t="s">
        <v>26801</v>
      </c>
    </row>
    <row r="5533" spans="1:7" ht="33.75">
      <c r="A5533" s="337" t="str">
        <f t="shared" si="87"/>
        <v>SINAPI 89296</v>
      </c>
      <c r="B5533" s="338" t="s">
        <v>177</v>
      </c>
      <c r="C5533" s="338" t="s">
        <v>26802</v>
      </c>
      <c r="D5533" s="339" t="s">
        <v>26803</v>
      </c>
      <c r="E5533" s="338" t="s">
        <v>180</v>
      </c>
      <c r="F5533" s="340" t="s">
        <v>26804</v>
      </c>
      <c r="G5533" s="340" t="s">
        <v>26805</v>
      </c>
    </row>
    <row r="5534" spans="1:7" ht="33.75">
      <c r="A5534" s="337" t="str">
        <f t="shared" si="87"/>
        <v>SINAPI 89297</v>
      </c>
      <c r="B5534" s="338" t="s">
        <v>177</v>
      </c>
      <c r="C5534" s="338" t="s">
        <v>26806</v>
      </c>
      <c r="D5534" s="339" t="s">
        <v>26807</v>
      </c>
      <c r="E5534" s="338" t="s">
        <v>180</v>
      </c>
      <c r="F5534" s="340" t="s">
        <v>26808</v>
      </c>
      <c r="G5534" s="340" t="s">
        <v>18678</v>
      </c>
    </row>
    <row r="5535" spans="1:7" ht="33.75">
      <c r="A5535" s="337" t="str">
        <f t="shared" si="87"/>
        <v>SINAPI 89298</v>
      </c>
      <c r="B5535" s="338" t="s">
        <v>177</v>
      </c>
      <c r="C5535" s="338" t="s">
        <v>26809</v>
      </c>
      <c r="D5535" s="339" t="s">
        <v>26810</v>
      </c>
      <c r="E5535" s="338" t="s">
        <v>180</v>
      </c>
      <c r="F5535" s="340" t="s">
        <v>26811</v>
      </c>
      <c r="G5535" s="340" t="s">
        <v>21446</v>
      </c>
    </row>
    <row r="5536" spans="1:7" ht="33.75">
      <c r="A5536" s="337" t="str">
        <f t="shared" si="87"/>
        <v>SINAPI 89299</v>
      </c>
      <c r="B5536" s="338" t="s">
        <v>177</v>
      </c>
      <c r="C5536" s="338" t="s">
        <v>26812</v>
      </c>
      <c r="D5536" s="339" t="s">
        <v>26813</v>
      </c>
      <c r="E5536" s="338" t="s">
        <v>180</v>
      </c>
      <c r="F5536" s="340" t="s">
        <v>26814</v>
      </c>
      <c r="G5536" s="340" t="s">
        <v>22192</v>
      </c>
    </row>
    <row r="5537" spans="1:7" ht="33.75">
      <c r="A5537" s="337" t="str">
        <f t="shared" si="87"/>
        <v>SINAPI 89300</v>
      </c>
      <c r="B5537" s="338" t="s">
        <v>177</v>
      </c>
      <c r="C5537" s="338" t="s">
        <v>26815</v>
      </c>
      <c r="D5537" s="339" t="s">
        <v>26816</v>
      </c>
      <c r="E5537" s="338" t="s">
        <v>180</v>
      </c>
      <c r="F5537" s="340" t="s">
        <v>26817</v>
      </c>
      <c r="G5537" s="340" t="s">
        <v>8779</v>
      </c>
    </row>
    <row r="5538" spans="1:7" ht="33.75">
      <c r="A5538" s="337" t="str">
        <f t="shared" si="87"/>
        <v>SINAPI 89301</v>
      </c>
      <c r="B5538" s="338" t="s">
        <v>177</v>
      </c>
      <c r="C5538" s="338" t="s">
        <v>26818</v>
      </c>
      <c r="D5538" s="339" t="s">
        <v>26819</v>
      </c>
      <c r="E5538" s="338" t="s">
        <v>180</v>
      </c>
      <c r="F5538" s="340" t="s">
        <v>26820</v>
      </c>
      <c r="G5538" s="340" t="s">
        <v>26821</v>
      </c>
    </row>
    <row r="5539" spans="1:7" ht="33.75">
      <c r="A5539" s="337" t="str">
        <f t="shared" si="87"/>
        <v>SINAPI 89302</v>
      </c>
      <c r="B5539" s="338" t="s">
        <v>177</v>
      </c>
      <c r="C5539" s="338" t="s">
        <v>26822</v>
      </c>
      <c r="D5539" s="339" t="s">
        <v>26823</v>
      </c>
      <c r="E5539" s="338" t="s">
        <v>180</v>
      </c>
      <c r="F5539" s="340" t="s">
        <v>26824</v>
      </c>
      <c r="G5539" s="340" t="s">
        <v>26825</v>
      </c>
    </row>
    <row r="5540" spans="1:7" ht="33.75">
      <c r="A5540" s="337" t="str">
        <f t="shared" si="87"/>
        <v>SINAPI 89303</v>
      </c>
      <c r="B5540" s="338" t="s">
        <v>177</v>
      </c>
      <c r="C5540" s="338" t="s">
        <v>26826</v>
      </c>
      <c r="D5540" s="339" t="s">
        <v>26827</v>
      </c>
      <c r="E5540" s="338" t="s">
        <v>180</v>
      </c>
      <c r="F5540" s="340" t="s">
        <v>26828</v>
      </c>
      <c r="G5540" s="340" t="s">
        <v>26829</v>
      </c>
    </row>
    <row r="5541" spans="1:7" ht="33.75">
      <c r="A5541" s="337" t="str">
        <f t="shared" si="87"/>
        <v>SINAPI 89304</v>
      </c>
      <c r="B5541" s="338" t="s">
        <v>177</v>
      </c>
      <c r="C5541" s="338" t="s">
        <v>26830</v>
      </c>
      <c r="D5541" s="339" t="s">
        <v>26831</v>
      </c>
      <c r="E5541" s="338" t="s">
        <v>180</v>
      </c>
      <c r="F5541" s="340" t="s">
        <v>26832</v>
      </c>
      <c r="G5541" s="340" t="s">
        <v>7902</v>
      </c>
    </row>
    <row r="5542" spans="1:7" ht="33.75">
      <c r="A5542" s="337" t="str">
        <f t="shared" si="87"/>
        <v>SINAPI 89305</v>
      </c>
      <c r="B5542" s="338" t="s">
        <v>177</v>
      </c>
      <c r="C5542" s="338" t="s">
        <v>26833</v>
      </c>
      <c r="D5542" s="339" t="s">
        <v>26834</v>
      </c>
      <c r="E5542" s="338" t="s">
        <v>180</v>
      </c>
      <c r="F5542" s="340" t="s">
        <v>12206</v>
      </c>
      <c r="G5542" s="340" t="s">
        <v>26835</v>
      </c>
    </row>
    <row r="5543" spans="1:7" ht="33.75">
      <c r="A5543" s="337" t="str">
        <f t="shared" si="87"/>
        <v>SINAPI 89306</v>
      </c>
      <c r="B5543" s="338" t="s">
        <v>177</v>
      </c>
      <c r="C5543" s="338" t="s">
        <v>26836</v>
      </c>
      <c r="D5543" s="339" t="s">
        <v>26837</v>
      </c>
      <c r="E5543" s="338" t="s">
        <v>180</v>
      </c>
      <c r="F5543" s="340" t="s">
        <v>19881</v>
      </c>
      <c r="G5543" s="340" t="s">
        <v>23204</v>
      </c>
    </row>
    <row r="5544" spans="1:7" ht="33.75">
      <c r="A5544" s="337" t="str">
        <f t="shared" si="87"/>
        <v>SINAPI 89307</v>
      </c>
      <c r="B5544" s="338" t="s">
        <v>177</v>
      </c>
      <c r="C5544" s="338" t="s">
        <v>26838</v>
      </c>
      <c r="D5544" s="339" t="s">
        <v>26839</v>
      </c>
      <c r="E5544" s="338" t="s">
        <v>180</v>
      </c>
      <c r="F5544" s="340" t="s">
        <v>26840</v>
      </c>
      <c r="G5544" s="340" t="s">
        <v>26841</v>
      </c>
    </row>
    <row r="5545" spans="1:7" ht="33.75">
      <c r="A5545" s="337" t="str">
        <f t="shared" si="87"/>
        <v>SINAPI 89308</v>
      </c>
      <c r="B5545" s="338" t="s">
        <v>177</v>
      </c>
      <c r="C5545" s="338" t="s">
        <v>26842</v>
      </c>
      <c r="D5545" s="339" t="s">
        <v>26843</v>
      </c>
      <c r="E5545" s="338" t="s">
        <v>180</v>
      </c>
      <c r="F5545" s="340" t="s">
        <v>26844</v>
      </c>
      <c r="G5545" s="340" t="s">
        <v>26845</v>
      </c>
    </row>
    <row r="5546" spans="1:7" ht="33.75">
      <c r="A5546" s="337" t="str">
        <f t="shared" si="87"/>
        <v>SINAPI 89309</v>
      </c>
      <c r="B5546" s="338" t="s">
        <v>177</v>
      </c>
      <c r="C5546" s="338" t="s">
        <v>26846</v>
      </c>
      <c r="D5546" s="339" t="s">
        <v>26847</v>
      </c>
      <c r="E5546" s="338" t="s">
        <v>180</v>
      </c>
      <c r="F5546" s="340" t="s">
        <v>13010</v>
      </c>
      <c r="G5546" s="340" t="s">
        <v>26848</v>
      </c>
    </row>
    <row r="5547" spans="1:7" ht="33.75">
      <c r="A5547" s="337" t="str">
        <f t="shared" si="87"/>
        <v>SINAPI 89310</v>
      </c>
      <c r="B5547" s="338" t="s">
        <v>177</v>
      </c>
      <c r="C5547" s="338" t="s">
        <v>26849</v>
      </c>
      <c r="D5547" s="339" t="s">
        <v>26850</v>
      </c>
      <c r="E5547" s="338" t="s">
        <v>180</v>
      </c>
      <c r="F5547" s="340" t="s">
        <v>22386</v>
      </c>
      <c r="G5547" s="340" t="s">
        <v>26851</v>
      </c>
    </row>
    <row r="5548" spans="1:7" ht="33.75">
      <c r="A5548" s="337" t="str">
        <f t="shared" si="87"/>
        <v>SINAPI 89311</v>
      </c>
      <c r="B5548" s="338" t="s">
        <v>177</v>
      </c>
      <c r="C5548" s="338" t="s">
        <v>26852</v>
      </c>
      <c r="D5548" s="339" t="s">
        <v>26853</v>
      </c>
      <c r="E5548" s="338" t="s">
        <v>180</v>
      </c>
      <c r="F5548" s="340" t="s">
        <v>26854</v>
      </c>
      <c r="G5548" s="340" t="s">
        <v>26855</v>
      </c>
    </row>
    <row r="5549" spans="1:7" ht="33.75">
      <c r="A5549" s="337" t="str">
        <f t="shared" si="87"/>
        <v>SINAPI 89312</v>
      </c>
      <c r="B5549" s="338" t="s">
        <v>177</v>
      </c>
      <c r="C5549" s="338" t="s">
        <v>26856</v>
      </c>
      <c r="D5549" s="339" t="s">
        <v>26857</v>
      </c>
      <c r="E5549" s="338" t="s">
        <v>180</v>
      </c>
      <c r="F5549" s="340" t="s">
        <v>26858</v>
      </c>
      <c r="G5549" s="340" t="s">
        <v>26859</v>
      </c>
    </row>
    <row r="5550" spans="1:7" ht="33.75">
      <c r="A5550" s="337" t="str">
        <f t="shared" si="87"/>
        <v>SINAPI 89313</v>
      </c>
      <c r="B5550" s="338" t="s">
        <v>177</v>
      </c>
      <c r="C5550" s="338" t="s">
        <v>26860</v>
      </c>
      <c r="D5550" s="339" t="s">
        <v>26861</v>
      </c>
      <c r="E5550" s="338" t="s">
        <v>180</v>
      </c>
      <c r="F5550" s="340" t="s">
        <v>26862</v>
      </c>
      <c r="G5550" s="340" t="s">
        <v>26863</v>
      </c>
    </row>
    <row r="5551" spans="1:7">
      <c r="A5551" s="337" t="str">
        <f t="shared" si="87"/>
        <v>SINAPI 101157</v>
      </c>
      <c r="B5551" s="338" t="s">
        <v>177</v>
      </c>
      <c r="C5551" s="338" t="s">
        <v>26864</v>
      </c>
      <c r="D5551" s="339" t="s">
        <v>26865</v>
      </c>
      <c r="E5551" s="338" t="s">
        <v>180</v>
      </c>
      <c r="F5551" s="340" t="s">
        <v>25467</v>
      </c>
      <c r="G5551" s="340" t="s">
        <v>22780</v>
      </c>
    </row>
    <row r="5552" spans="1:7">
      <c r="A5552" s="337" t="str">
        <f t="shared" si="87"/>
        <v>SINAPI 101158</v>
      </c>
      <c r="B5552" s="338" t="s">
        <v>177</v>
      </c>
      <c r="C5552" s="338" t="s">
        <v>26866</v>
      </c>
      <c r="D5552" s="339" t="s">
        <v>26867</v>
      </c>
      <c r="E5552" s="338" t="s">
        <v>180</v>
      </c>
      <c r="F5552" s="340" t="s">
        <v>26868</v>
      </c>
      <c r="G5552" s="340" t="s">
        <v>17014</v>
      </c>
    </row>
    <row r="5553" spans="1:7" ht="22.5">
      <c r="A5553" s="337" t="str">
        <f t="shared" si="87"/>
        <v>SINAPI 101162</v>
      </c>
      <c r="B5553" s="338" t="s">
        <v>177</v>
      </c>
      <c r="C5553" s="338" t="s">
        <v>26869</v>
      </c>
      <c r="D5553" s="339" t="s">
        <v>26870</v>
      </c>
      <c r="E5553" s="338" t="s">
        <v>180</v>
      </c>
      <c r="F5553" s="340" t="s">
        <v>22645</v>
      </c>
      <c r="G5553" s="340" t="s">
        <v>22706</v>
      </c>
    </row>
    <row r="5554" spans="1:7" ht="22.5">
      <c r="A5554" s="337" t="str">
        <f t="shared" si="87"/>
        <v>SINAPI 103316</v>
      </c>
      <c r="B5554" s="338" t="s">
        <v>177</v>
      </c>
      <c r="C5554" s="338" t="s">
        <v>26871</v>
      </c>
      <c r="D5554" s="339" t="s">
        <v>26872</v>
      </c>
      <c r="E5554" s="338" t="s">
        <v>180</v>
      </c>
      <c r="F5554" s="340" t="s">
        <v>26873</v>
      </c>
      <c r="G5554" s="340" t="s">
        <v>26874</v>
      </c>
    </row>
    <row r="5555" spans="1:7" ht="22.5">
      <c r="A5555" s="337" t="str">
        <f t="shared" si="87"/>
        <v>SINAPI 103317</v>
      </c>
      <c r="B5555" s="338" t="s">
        <v>177</v>
      </c>
      <c r="C5555" s="338" t="s">
        <v>26875</v>
      </c>
      <c r="D5555" s="339" t="s">
        <v>26876</v>
      </c>
      <c r="E5555" s="338" t="s">
        <v>180</v>
      </c>
      <c r="F5555" s="340" t="s">
        <v>26877</v>
      </c>
      <c r="G5555" s="340" t="s">
        <v>26554</v>
      </c>
    </row>
    <row r="5556" spans="1:7" ht="22.5">
      <c r="A5556" s="337" t="str">
        <f t="shared" si="87"/>
        <v>SINAPI 103318</v>
      </c>
      <c r="B5556" s="338" t="s">
        <v>177</v>
      </c>
      <c r="C5556" s="338" t="s">
        <v>26878</v>
      </c>
      <c r="D5556" s="339" t="s">
        <v>26879</v>
      </c>
      <c r="E5556" s="338" t="s">
        <v>180</v>
      </c>
      <c r="F5556" s="340" t="s">
        <v>24214</v>
      </c>
      <c r="G5556" s="340" t="s">
        <v>26880</v>
      </c>
    </row>
    <row r="5557" spans="1:7" ht="22.5">
      <c r="A5557" s="337" t="str">
        <f t="shared" si="87"/>
        <v>SINAPI 103319</v>
      </c>
      <c r="B5557" s="338" t="s">
        <v>177</v>
      </c>
      <c r="C5557" s="338" t="s">
        <v>26881</v>
      </c>
      <c r="D5557" s="339" t="s">
        <v>26882</v>
      </c>
      <c r="E5557" s="338" t="s">
        <v>180</v>
      </c>
      <c r="F5557" s="340" t="s">
        <v>26883</v>
      </c>
      <c r="G5557" s="340" t="s">
        <v>26884</v>
      </c>
    </row>
    <row r="5558" spans="1:7" ht="22.5">
      <c r="A5558" s="337" t="str">
        <f t="shared" si="87"/>
        <v>SINAPI 103320</v>
      </c>
      <c r="B5558" s="338" t="s">
        <v>177</v>
      </c>
      <c r="C5558" s="338" t="s">
        <v>26885</v>
      </c>
      <c r="D5558" s="339" t="s">
        <v>26886</v>
      </c>
      <c r="E5558" s="338" t="s">
        <v>180</v>
      </c>
      <c r="F5558" s="340" t="s">
        <v>26887</v>
      </c>
      <c r="G5558" s="340" t="s">
        <v>26888</v>
      </c>
    </row>
    <row r="5559" spans="1:7" ht="22.5">
      <c r="A5559" s="337" t="str">
        <f t="shared" ref="A5559:A5622" si="88">CONCATENAR</f>
        <v>SINAPI 103321</v>
      </c>
      <c r="B5559" s="338" t="s">
        <v>177</v>
      </c>
      <c r="C5559" s="338" t="s">
        <v>26889</v>
      </c>
      <c r="D5559" s="339" t="s">
        <v>26890</v>
      </c>
      <c r="E5559" s="338" t="s">
        <v>180</v>
      </c>
      <c r="F5559" s="340" t="s">
        <v>26891</v>
      </c>
      <c r="G5559" s="340" t="s">
        <v>26892</v>
      </c>
    </row>
    <row r="5560" spans="1:7" ht="22.5">
      <c r="A5560" s="337" t="str">
        <f t="shared" si="88"/>
        <v>SINAPI 103336</v>
      </c>
      <c r="B5560" s="338" t="s">
        <v>177</v>
      </c>
      <c r="C5560" s="338" t="s">
        <v>26893</v>
      </c>
      <c r="D5560" s="339" t="s">
        <v>26894</v>
      </c>
      <c r="E5560" s="338" t="s">
        <v>180</v>
      </c>
      <c r="F5560" s="340" t="s">
        <v>26895</v>
      </c>
      <c r="G5560" s="340" t="s">
        <v>26759</v>
      </c>
    </row>
    <row r="5561" spans="1:7" ht="22.5">
      <c r="A5561" s="337" t="str">
        <f t="shared" si="88"/>
        <v>SINAPI 103337</v>
      </c>
      <c r="B5561" s="338" t="s">
        <v>177</v>
      </c>
      <c r="C5561" s="338" t="s">
        <v>26896</v>
      </c>
      <c r="D5561" s="339" t="s">
        <v>26897</v>
      </c>
      <c r="E5561" s="338" t="s">
        <v>180</v>
      </c>
      <c r="F5561" s="340" t="s">
        <v>26898</v>
      </c>
      <c r="G5561" s="340" t="s">
        <v>26899</v>
      </c>
    </row>
    <row r="5562" spans="1:7" ht="22.5">
      <c r="A5562" s="337" t="str">
        <f t="shared" si="88"/>
        <v>SINAPI 103338</v>
      </c>
      <c r="B5562" s="338" t="s">
        <v>177</v>
      </c>
      <c r="C5562" s="338" t="s">
        <v>26900</v>
      </c>
      <c r="D5562" s="339" t="s">
        <v>26901</v>
      </c>
      <c r="E5562" s="338" t="s">
        <v>180</v>
      </c>
      <c r="F5562" s="340" t="s">
        <v>10402</v>
      </c>
      <c r="G5562" s="340" t="s">
        <v>26902</v>
      </c>
    </row>
    <row r="5563" spans="1:7" ht="22.5">
      <c r="A5563" s="337" t="str">
        <f t="shared" si="88"/>
        <v>SINAPI 103339</v>
      </c>
      <c r="B5563" s="338" t="s">
        <v>177</v>
      </c>
      <c r="C5563" s="338" t="s">
        <v>26903</v>
      </c>
      <c r="D5563" s="339" t="s">
        <v>26904</v>
      </c>
      <c r="E5563" s="338" t="s">
        <v>180</v>
      </c>
      <c r="F5563" s="340" t="s">
        <v>26905</v>
      </c>
      <c r="G5563" s="340" t="s">
        <v>26906</v>
      </c>
    </row>
    <row r="5564" spans="1:7" ht="22.5">
      <c r="A5564" s="337" t="str">
        <f t="shared" si="88"/>
        <v>SINAPI 103340</v>
      </c>
      <c r="B5564" s="338" t="s">
        <v>177</v>
      </c>
      <c r="C5564" s="338" t="s">
        <v>26907</v>
      </c>
      <c r="D5564" s="339" t="s">
        <v>26908</v>
      </c>
      <c r="E5564" s="338" t="s">
        <v>180</v>
      </c>
      <c r="F5564" s="340" t="s">
        <v>26909</v>
      </c>
      <c r="G5564" s="340" t="s">
        <v>26910</v>
      </c>
    </row>
    <row r="5565" spans="1:7" ht="22.5">
      <c r="A5565" s="337" t="str">
        <f t="shared" si="88"/>
        <v>SINAPI 103341</v>
      </c>
      <c r="B5565" s="338" t="s">
        <v>177</v>
      </c>
      <c r="C5565" s="338" t="s">
        <v>26911</v>
      </c>
      <c r="D5565" s="339" t="s">
        <v>26912</v>
      </c>
      <c r="E5565" s="338" t="s">
        <v>180</v>
      </c>
      <c r="F5565" s="340" t="s">
        <v>8980</v>
      </c>
      <c r="G5565" s="340" t="s">
        <v>26913</v>
      </c>
    </row>
    <row r="5566" spans="1:7" ht="22.5">
      <c r="A5566" s="337" t="str">
        <f t="shared" si="88"/>
        <v>SINAPI 103342</v>
      </c>
      <c r="B5566" s="338" t="s">
        <v>177</v>
      </c>
      <c r="C5566" s="338" t="s">
        <v>26914</v>
      </c>
      <c r="D5566" s="339" t="s">
        <v>26915</v>
      </c>
      <c r="E5566" s="338" t="s">
        <v>180</v>
      </c>
      <c r="F5566" s="340" t="s">
        <v>26916</v>
      </c>
      <c r="G5566" s="340" t="s">
        <v>26917</v>
      </c>
    </row>
    <row r="5567" spans="1:7" ht="22.5">
      <c r="A5567" s="337" t="str">
        <f t="shared" si="88"/>
        <v>SINAPI 103343</v>
      </c>
      <c r="B5567" s="338" t="s">
        <v>177</v>
      </c>
      <c r="C5567" s="338" t="s">
        <v>26918</v>
      </c>
      <c r="D5567" s="339" t="s">
        <v>26919</v>
      </c>
      <c r="E5567" s="338" t="s">
        <v>180</v>
      </c>
      <c r="F5567" s="340" t="s">
        <v>18930</v>
      </c>
      <c r="G5567" s="340" t="s">
        <v>23204</v>
      </c>
    </row>
    <row r="5568" spans="1:7" ht="22.5">
      <c r="A5568" s="337" t="str">
        <f t="shared" si="88"/>
        <v>SINAPI 89453</v>
      </c>
      <c r="B5568" s="338" t="s">
        <v>177</v>
      </c>
      <c r="C5568" s="338" t="s">
        <v>26920</v>
      </c>
      <c r="D5568" s="339" t="s">
        <v>26921</v>
      </c>
      <c r="E5568" s="338" t="s">
        <v>180</v>
      </c>
      <c r="F5568" s="340" t="s">
        <v>26922</v>
      </c>
      <c r="G5568" s="340" t="s">
        <v>26923</v>
      </c>
    </row>
    <row r="5569" spans="1:7" ht="22.5">
      <c r="A5569" s="337" t="str">
        <f t="shared" si="88"/>
        <v>SINAPI 89454</v>
      </c>
      <c r="B5569" s="338" t="s">
        <v>177</v>
      </c>
      <c r="C5569" s="338" t="s">
        <v>26924</v>
      </c>
      <c r="D5569" s="339" t="s">
        <v>26925</v>
      </c>
      <c r="E5569" s="338" t="s">
        <v>180</v>
      </c>
      <c r="F5569" s="340" t="s">
        <v>26926</v>
      </c>
      <c r="G5569" s="340" t="s">
        <v>26927</v>
      </c>
    </row>
    <row r="5570" spans="1:7" ht="22.5">
      <c r="A5570" s="337" t="str">
        <f t="shared" si="88"/>
        <v>SINAPI 89455</v>
      </c>
      <c r="B5570" s="338" t="s">
        <v>177</v>
      </c>
      <c r="C5570" s="338" t="s">
        <v>26928</v>
      </c>
      <c r="D5570" s="339" t="s">
        <v>26929</v>
      </c>
      <c r="E5570" s="338" t="s">
        <v>180</v>
      </c>
      <c r="F5570" s="340" t="s">
        <v>26930</v>
      </c>
      <c r="G5570" s="340" t="s">
        <v>26931</v>
      </c>
    </row>
    <row r="5571" spans="1:7" ht="22.5">
      <c r="A5571" s="337" t="str">
        <f t="shared" si="88"/>
        <v>SINAPI 89456</v>
      </c>
      <c r="B5571" s="338" t="s">
        <v>177</v>
      </c>
      <c r="C5571" s="338" t="s">
        <v>26932</v>
      </c>
      <c r="D5571" s="339" t="s">
        <v>26933</v>
      </c>
      <c r="E5571" s="338" t="s">
        <v>180</v>
      </c>
      <c r="F5571" s="340" t="s">
        <v>26934</v>
      </c>
      <c r="G5571" s="340" t="s">
        <v>26935</v>
      </c>
    </row>
    <row r="5572" spans="1:7" ht="22.5">
      <c r="A5572" s="337" t="str">
        <f t="shared" si="88"/>
        <v>SINAPI 89457</v>
      </c>
      <c r="B5572" s="338" t="s">
        <v>177</v>
      </c>
      <c r="C5572" s="338" t="s">
        <v>26936</v>
      </c>
      <c r="D5572" s="339" t="s">
        <v>26937</v>
      </c>
      <c r="E5572" s="338" t="s">
        <v>180</v>
      </c>
      <c r="F5572" s="340" t="s">
        <v>14264</v>
      </c>
      <c r="G5572" s="340" t="s">
        <v>26938</v>
      </c>
    </row>
    <row r="5573" spans="1:7" ht="22.5">
      <c r="A5573" s="337" t="str">
        <f t="shared" si="88"/>
        <v>SINAPI 89458</v>
      </c>
      <c r="B5573" s="338" t="s">
        <v>177</v>
      </c>
      <c r="C5573" s="338" t="s">
        <v>26939</v>
      </c>
      <c r="D5573" s="339" t="s">
        <v>26940</v>
      </c>
      <c r="E5573" s="338" t="s">
        <v>180</v>
      </c>
      <c r="F5573" s="340" t="s">
        <v>26941</v>
      </c>
      <c r="G5573" s="340" t="s">
        <v>12569</v>
      </c>
    </row>
    <row r="5574" spans="1:7" ht="22.5">
      <c r="A5574" s="337" t="str">
        <f t="shared" si="88"/>
        <v>SINAPI 89459</v>
      </c>
      <c r="B5574" s="338" t="s">
        <v>177</v>
      </c>
      <c r="C5574" s="338" t="s">
        <v>26942</v>
      </c>
      <c r="D5574" s="339" t="s">
        <v>26943</v>
      </c>
      <c r="E5574" s="338" t="s">
        <v>180</v>
      </c>
      <c r="F5574" s="340" t="s">
        <v>26944</v>
      </c>
      <c r="G5574" s="340" t="s">
        <v>26945</v>
      </c>
    </row>
    <row r="5575" spans="1:7" ht="22.5">
      <c r="A5575" s="337" t="str">
        <f t="shared" si="88"/>
        <v>SINAPI 89460</v>
      </c>
      <c r="B5575" s="338" t="s">
        <v>177</v>
      </c>
      <c r="C5575" s="338" t="s">
        <v>26946</v>
      </c>
      <c r="D5575" s="339" t="s">
        <v>26947</v>
      </c>
      <c r="E5575" s="338" t="s">
        <v>180</v>
      </c>
      <c r="F5575" s="340" t="s">
        <v>14524</v>
      </c>
      <c r="G5575" s="340" t="s">
        <v>26948</v>
      </c>
    </row>
    <row r="5576" spans="1:7" ht="22.5">
      <c r="A5576" s="337" t="str">
        <f t="shared" si="88"/>
        <v>SINAPI 89462</v>
      </c>
      <c r="B5576" s="338" t="s">
        <v>177</v>
      </c>
      <c r="C5576" s="338" t="s">
        <v>26949</v>
      </c>
      <c r="D5576" s="339" t="s">
        <v>26950</v>
      </c>
      <c r="E5576" s="338" t="s">
        <v>180</v>
      </c>
      <c r="F5576" s="340" t="s">
        <v>26951</v>
      </c>
      <c r="G5576" s="340" t="s">
        <v>26952</v>
      </c>
    </row>
    <row r="5577" spans="1:7" ht="22.5">
      <c r="A5577" s="337" t="str">
        <f t="shared" si="88"/>
        <v>SINAPI 89463</v>
      </c>
      <c r="B5577" s="338" t="s">
        <v>177</v>
      </c>
      <c r="C5577" s="338" t="s">
        <v>26953</v>
      </c>
      <c r="D5577" s="339" t="s">
        <v>26954</v>
      </c>
      <c r="E5577" s="338" t="s">
        <v>180</v>
      </c>
      <c r="F5577" s="340" t="s">
        <v>26955</v>
      </c>
      <c r="G5577" s="340" t="s">
        <v>23436</v>
      </c>
    </row>
    <row r="5578" spans="1:7" ht="22.5">
      <c r="A5578" s="337" t="str">
        <f t="shared" si="88"/>
        <v>SINAPI 89464</v>
      </c>
      <c r="B5578" s="338" t="s">
        <v>177</v>
      </c>
      <c r="C5578" s="338" t="s">
        <v>26956</v>
      </c>
      <c r="D5578" s="339" t="s">
        <v>26957</v>
      </c>
      <c r="E5578" s="338" t="s">
        <v>180</v>
      </c>
      <c r="F5578" s="340" t="s">
        <v>26958</v>
      </c>
      <c r="G5578" s="340" t="s">
        <v>26959</v>
      </c>
    </row>
    <row r="5579" spans="1:7" ht="22.5">
      <c r="A5579" s="337" t="str">
        <f t="shared" si="88"/>
        <v>SINAPI 89465</v>
      </c>
      <c r="B5579" s="338" t="s">
        <v>177</v>
      </c>
      <c r="C5579" s="338" t="s">
        <v>26960</v>
      </c>
      <c r="D5579" s="339" t="s">
        <v>26961</v>
      </c>
      <c r="E5579" s="338" t="s">
        <v>180</v>
      </c>
      <c r="F5579" s="340" t="s">
        <v>26962</v>
      </c>
      <c r="G5579" s="340" t="s">
        <v>26963</v>
      </c>
    </row>
    <row r="5580" spans="1:7" ht="22.5">
      <c r="A5580" s="337" t="str">
        <f t="shared" si="88"/>
        <v>SINAPI 89466</v>
      </c>
      <c r="B5580" s="338" t="s">
        <v>177</v>
      </c>
      <c r="C5580" s="338" t="s">
        <v>26964</v>
      </c>
      <c r="D5580" s="339" t="s">
        <v>26965</v>
      </c>
      <c r="E5580" s="338" t="s">
        <v>180</v>
      </c>
      <c r="F5580" s="340" t="s">
        <v>26966</v>
      </c>
      <c r="G5580" s="340" t="s">
        <v>26967</v>
      </c>
    </row>
    <row r="5581" spans="1:7" ht="22.5">
      <c r="A5581" s="337" t="str">
        <f t="shared" si="88"/>
        <v>SINAPI 89467</v>
      </c>
      <c r="B5581" s="338" t="s">
        <v>177</v>
      </c>
      <c r="C5581" s="338" t="s">
        <v>26968</v>
      </c>
      <c r="D5581" s="339" t="s">
        <v>26969</v>
      </c>
      <c r="E5581" s="338" t="s">
        <v>180</v>
      </c>
      <c r="F5581" s="340" t="s">
        <v>24248</v>
      </c>
      <c r="G5581" s="340" t="s">
        <v>21447</v>
      </c>
    </row>
    <row r="5582" spans="1:7" ht="22.5">
      <c r="A5582" s="337" t="str">
        <f t="shared" si="88"/>
        <v>SINAPI 89468</v>
      </c>
      <c r="B5582" s="338" t="s">
        <v>177</v>
      </c>
      <c r="C5582" s="338" t="s">
        <v>26970</v>
      </c>
      <c r="D5582" s="339" t="s">
        <v>26971</v>
      </c>
      <c r="E5582" s="338" t="s">
        <v>180</v>
      </c>
      <c r="F5582" s="340" t="s">
        <v>26972</v>
      </c>
      <c r="G5582" s="340" t="s">
        <v>15419</v>
      </c>
    </row>
    <row r="5583" spans="1:7" ht="22.5">
      <c r="A5583" s="337" t="str">
        <f t="shared" si="88"/>
        <v>SINAPI 89469</v>
      </c>
      <c r="B5583" s="338" t="s">
        <v>177</v>
      </c>
      <c r="C5583" s="338" t="s">
        <v>26973</v>
      </c>
      <c r="D5583" s="339" t="s">
        <v>26974</v>
      </c>
      <c r="E5583" s="338" t="s">
        <v>180</v>
      </c>
      <c r="F5583" s="340" t="s">
        <v>26892</v>
      </c>
      <c r="G5583" s="340" t="s">
        <v>26975</v>
      </c>
    </row>
    <row r="5584" spans="1:7" ht="22.5">
      <c r="A5584" s="337" t="str">
        <f t="shared" si="88"/>
        <v>SINAPI 89470</v>
      </c>
      <c r="B5584" s="338" t="s">
        <v>177</v>
      </c>
      <c r="C5584" s="338" t="s">
        <v>26976</v>
      </c>
      <c r="D5584" s="339" t="s">
        <v>26977</v>
      </c>
      <c r="E5584" s="338" t="s">
        <v>180</v>
      </c>
      <c r="F5584" s="340" t="s">
        <v>26978</v>
      </c>
      <c r="G5584" s="340" t="s">
        <v>26979</v>
      </c>
    </row>
    <row r="5585" spans="1:7" ht="22.5">
      <c r="A5585" s="337" t="str">
        <f t="shared" si="88"/>
        <v>SINAPI 89471</v>
      </c>
      <c r="B5585" s="338" t="s">
        <v>177</v>
      </c>
      <c r="C5585" s="338" t="s">
        <v>26980</v>
      </c>
      <c r="D5585" s="339" t="s">
        <v>26981</v>
      </c>
      <c r="E5585" s="338" t="s">
        <v>180</v>
      </c>
      <c r="F5585" s="340" t="s">
        <v>26982</v>
      </c>
      <c r="G5585" s="340" t="s">
        <v>26814</v>
      </c>
    </row>
    <row r="5586" spans="1:7" ht="22.5">
      <c r="A5586" s="337" t="str">
        <f t="shared" si="88"/>
        <v>SINAPI 89472</v>
      </c>
      <c r="B5586" s="338" t="s">
        <v>177</v>
      </c>
      <c r="C5586" s="338" t="s">
        <v>26983</v>
      </c>
      <c r="D5586" s="339" t="s">
        <v>26984</v>
      </c>
      <c r="E5586" s="338" t="s">
        <v>180</v>
      </c>
      <c r="F5586" s="340" t="s">
        <v>26985</v>
      </c>
      <c r="G5586" s="340" t="s">
        <v>26986</v>
      </c>
    </row>
    <row r="5587" spans="1:7" ht="22.5">
      <c r="A5587" s="337" t="str">
        <f t="shared" si="88"/>
        <v>SINAPI 89473</v>
      </c>
      <c r="B5587" s="338" t="s">
        <v>177</v>
      </c>
      <c r="C5587" s="338" t="s">
        <v>26987</v>
      </c>
      <c r="D5587" s="339" t="s">
        <v>26988</v>
      </c>
      <c r="E5587" s="338" t="s">
        <v>180</v>
      </c>
      <c r="F5587" s="340" t="s">
        <v>22944</v>
      </c>
      <c r="G5587" s="340" t="s">
        <v>26989</v>
      </c>
    </row>
    <row r="5588" spans="1:7" ht="22.5">
      <c r="A5588" s="337" t="str">
        <f t="shared" si="88"/>
        <v>SINAPI 89474</v>
      </c>
      <c r="B5588" s="338" t="s">
        <v>177</v>
      </c>
      <c r="C5588" s="338" t="s">
        <v>26990</v>
      </c>
      <c r="D5588" s="339" t="s">
        <v>26991</v>
      </c>
      <c r="E5588" s="338" t="s">
        <v>180</v>
      </c>
      <c r="F5588" s="340" t="s">
        <v>26992</v>
      </c>
      <c r="G5588" s="340" t="s">
        <v>26993</v>
      </c>
    </row>
    <row r="5589" spans="1:7" ht="22.5">
      <c r="A5589" s="337" t="str">
        <f t="shared" si="88"/>
        <v>SINAPI 89475</v>
      </c>
      <c r="B5589" s="338" t="s">
        <v>177</v>
      </c>
      <c r="C5589" s="338" t="s">
        <v>26994</v>
      </c>
      <c r="D5589" s="339" t="s">
        <v>26995</v>
      </c>
      <c r="E5589" s="338" t="s">
        <v>180</v>
      </c>
      <c r="F5589" s="340" t="s">
        <v>26996</v>
      </c>
      <c r="G5589" s="340" t="s">
        <v>14256</v>
      </c>
    </row>
    <row r="5590" spans="1:7" ht="22.5">
      <c r="A5590" s="337" t="str">
        <f t="shared" si="88"/>
        <v>SINAPI 89476</v>
      </c>
      <c r="B5590" s="338" t="s">
        <v>177</v>
      </c>
      <c r="C5590" s="338" t="s">
        <v>26997</v>
      </c>
      <c r="D5590" s="339" t="s">
        <v>26998</v>
      </c>
      <c r="E5590" s="338" t="s">
        <v>180</v>
      </c>
      <c r="F5590" s="340" t="s">
        <v>26999</v>
      </c>
      <c r="G5590" s="340" t="s">
        <v>27000</v>
      </c>
    </row>
    <row r="5591" spans="1:7" ht="22.5">
      <c r="A5591" s="337" t="str">
        <f t="shared" si="88"/>
        <v>SINAPI 89477</v>
      </c>
      <c r="B5591" s="338" t="s">
        <v>177</v>
      </c>
      <c r="C5591" s="338" t="s">
        <v>27001</v>
      </c>
      <c r="D5591" s="339" t="s">
        <v>27002</v>
      </c>
      <c r="E5591" s="338" t="s">
        <v>180</v>
      </c>
      <c r="F5591" s="340" t="s">
        <v>27003</v>
      </c>
      <c r="G5591" s="340" t="s">
        <v>27004</v>
      </c>
    </row>
    <row r="5592" spans="1:7" ht="22.5">
      <c r="A5592" s="337" t="str">
        <f t="shared" si="88"/>
        <v>SINAPI 89478</v>
      </c>
      <c r="B5592" s="338" t="s">
        <v>177</v>
      </c>
      <c r="C5592" s="338" t="s">
        <v>27005</v>
      </c>
      <c r="D5592" s="339" t="s">
        <v>27006</v>
      </c>
      <c r="E5592" s="338" t="s">
        <v>180</v>
      </c>
      <c r="F5592" s="340" t="s">
        <v>27007</v>
      </c>
      <c r="G5592" s="340" t="s">
        <v>27008</v>
      </c>
    </row>
    <row r="5593" spans="1:7" ht="22.5">
      <c r="A5593" s="337" t="str">
        <f t="shared" si="88"/>
        <v>SINAPI 89479</v>
      </c>
      <c r="B5593" s="338" t="s">
        <v>177</v>
      </c>
      <c r="C5593" s="338" t="s">
        <v>27009</v>
      </c>
      <c r="D5593" s="339" t="s">
        <v>27010</v>
      </c>
      <c r="E5593" s="338" t="s">
        <v>180</v>
      </c>
      <c r="F5593" s="340" t="s">
        <v>27011</v>
      </c>
      <c r="G5593" s="340" t="s">
        <v>27012</v>
      </c>
    </row>
    <row r="5594" spans="1:7" ht="22.5">
      <c r="A5594" s="337" t="str">
        <f t="shared" si="88"/>
        <v>SINAPI 89480</v>
      </c>
      <c r="B5594" s="338" t="s">
        <v>177</v>
      </c>
      <c r="C5594" s="338" t="s">
        <v>27013</v>
      </c>
      <c r="D5594" s="339" t="s">
        <v>27014</v>
      </c>
      <c r="E5594" s="338" t="s">
        <v>180</v>
      </c>
      <c r="F5594" s="340" t="s">
        <v>27015</v>
      </c>
      <c r="G5594" s="340" t="s">
        <v>23289</v>
      </c>
    </row>
    <row r="5595" spans="1:7" ht="22.5">
      <c r="A5595" s="337" t="str">
        <f t="shared" si="88"/>
        <v>SINAPI 89483</v>
      </c>
      <c r="B5595" s="338" t="s">
        <v>177</v>
      </c>
      <c r="C5595" s="338" t="s">
        <v>27016</v>
      </c>
      <c r="D5595" s="339" t="s">
        <v>27017</v>
      </c>
      <c r="E5595" s="338" t="s">
        <v>180</v>
      </c>
      <c r="F5595" s="340" t="s">
        <v>27018</v>
      </c>
      <c r="G5595" s="340" t="s">
        <v>27019</v>
      </c>
    </row>
    <row r="5596" spans="1:7" ht="22.5">
      <c r="A5596" s="337" t="str">
        <f t="shared" si="88"/>
        <v>SINAPI 89484</v>
      </c>
      <c r="B5596" s="338" t="s">
        <v>177</v>
      </c>
      <c r="C5596" s="338" t="s">
        <v>27020</v>
      </c>
      <c r="D5596" s="339" t="s">
        <v>27021</v>
      </c>
      <c r="E5596" s="338" t="s">
        <v>180</v>
      </c>
      <c r="F5596" s="340" t="s">
        <v>27022</v>
      </c>
      <c r="G5596" s="340" t="s">
        <v>27023</v>
      </c>
    </row>
    <row r="5597" spans="1:7" ht="22.5">
      <c r="A5597" s="337" t="str">
        <f t="shared" si="88"/>
        <v>SINAPI 89486</v>
      </c>
      <c r="B5597" s="338" t="s">
        <v>177</v>
      </c>
      <c r="C5597" s="338" t="s">
        <v>27024</v>
      </c>
      <c r="D5597" s="339" t="s">
        <v>27025</v>
      </c>
      <c r="E5597" s="338" t="s">
        <v>180</v>
      </c>
      <c r="F5597" s="340" t="s">
        <v>27026</v>
      </c>
      <c r="G5597" s="340" t="s">
        <v>27027</v>
      </c>
    </row>
    <row r="5598" spans="1:7" ht="22.5">
      <c r="A5598" s="337" t="str">
        <f t="shared" si="88"/>
        <v>SINAPI 89487</v>
      </c>
      <c r="B5598" s="338" t="s">
        <v>177</v>
      </c>
      <c r="C5598" s="338" t="s">
        <v>27028</v>
      </c>
      <c r="D5598" s="339" t="s">
        <v>27029</v>
      </c>
      <c r="E5598" s="338" t="s">
        <v>180</v>
      </c>
      <c r="F5598" s="340" t="s">
        <v>27030</v>
      </c>
      <c r="G5598" s="340" t="s">
        <v>27031</v>
      </c>
    </row>
    <row r="5599" spans="1:7" ht="22.5">
      <c r="A5599" s="337" t="str">
        <f t="shared" si="88"/>
        <v>SINAPI 89488</v>
      </c>
      <c r="B5599" s="338" t="s">
        <v>177</v>
      </c>
      <c r="C5599" s="338" t="s">
        <v>27032</v>
      </c>
      <c r="D5599" s="339" t="s">
        <v>27033</v>
      </c>
      <c r="E5599" s="338" t="s">
        <v>180</v>
      </c>
      <c r="F5599" s="340" t="s">
        <v>27034</v>
      </c>
      <c r="G5599" s="340" t="s">
        <v>27035</v>
      </c>
    </row>
    <row r="5600" spans="1:7" ht="22.5">
      <c r="A5600" s="337" t="str">
        <f t="shared" si="88"/>
        <v>SINAPI 91815</v>
      </c>
      <c r="B5600" s="338" t="s">
        <v>177</v>
      </c>
      <c r="C5600" s="338" t="s">
        <v>27036</v>
      </c>
      <c r="D5600" s="339" t="s">
        <v>27037</v>
      </c>
      <c r="E5600" s="338" t="s">
        <v>180</v>
      </c>
      <c r="F5600" s="340" t="s">
        <v>27038</v>
      </c>
      <c r="G5600" s="340" t="s">
        <v>27039</v>
      </c>
    </row>
    <row r="5601" spans="1:7" ht="22.5">
      <c r="A5601" s="337" t="str">
        <f t="shared" si="88"/>
        <v>SINAPI 91816</v>
      </c>
      <c r="B5601" s="338" t="s">
        <v>177</v>
      </c>
      <c r="C5601" s="338" t="s">
        <v>27040</v>
      </c>
      <c r="D5601" s="339" t="s">
        <v>27041</v>
      </c>
      <c r="E5601" s="338" t="s">
        <v>180</v>
      </c>
      <c r="F5601" s="340" t="s">
        <v>27042</v>
      </c>
      <c r="G5601" s="340" t="s">
        <v>27043</v>
      </c>
    </row>
    <row r="5602" spans="1:7" ht="22.5">
      <c r="A5602" s="337" t="str">
        <f t="shared" si="88"/>
        <v>SINAPI 101161</v>
      </c>
      <c r="B5602" s="338" t="s">
        <v>177</v>
      </c>
      <c r="C5602" s="338" t="s">
        <v>27044</v>
      </c>
      <c r="D5602" s="339" t="s">
        <v>27045</v>
      </c>
      <c r="E5602" s="338" t="s">
        <v>180</v>
      </c>
      <c r="F5602" s="340" t="s">
        <v>27046</v>
      </c>
      <c r="G5602" s="340" t="s">
        <v>27047</v>
      </c>
    </row>
    <row r="5603" spans="1:7" ht="22.5">
      <c r="A5603" s="337" t="str">
        <f t="shared" si="88"/>
        <v>SINAPI 101163</v>
      </c>
      <c r="B5603" s="338" t="s">
        <v>177</v>
      </c>
      <c r="C5603" s="338" t="s">
        <v>27048</v>
      </c>
      <c r="D5603" s="339" t="s">
        <v>27049</v>
      </c>
      <c r="E5603" s="338" t="s">
        <v>180</v>
      </c>
      <c r="F5603" s="340" t="s">
        <v>27050</v>
      </c>
      <c r="G5603" s="340" t="s">
        <v>27051</v>
      </c>
    </row>
    <row r="5604" spans="1:7" ht="22.5">
      <c r="A5604" s="337" t="str">
        <f t="shared" si="88"/>
        <v>SINAPI 101164</v>
      </c>
      <c r="B5604" s="338" t="s">
        <v>177</v>
      </c>
      <c r="C5604" s="338" t="s">
        <v>27052</v>
      </c>
      <c r="D5604" s="339" t="s">
        <v>27053</v>
      </c>
      <c r="E5604" s="338" t="s">
        <v>180</v>
      </c>
      <c r="F5604" s="340" t="s">
        <v>27054</v>
      </c>
      <c r="G5604" s="340" t="s">
        <v>27055</v>
      </c>
    </row>
    <row r="5605" spans="1:7" ht="22.5">
      <c r="A5605" s="337" t="str">
        <f t="shared" si="88"/>
        <v>SINAPI 96358</v>
      </c>
      <c r="B5605" s="338" t="s">
        <v>177</v>
      </c>
      <c r="C5605" s="338" t="s">
        <v>27056</v>
      </c>
      <c r="D5605" s="339" t="s">
        <v>27057</v>
      </c>
      <c r="E5605" s="338" t="s">
        <v>180</v>
      </c>
      <c r="F5605" s="340" t="s">
        <v>27058</v>
      </c>
      <c r="G5605" s="340" t="s">
        <v>9029</v>
      </c>
    </row>
    <row r="5606" spans="1:7" ht="22.5">
      <c r="A5606" s="337" t="str">
        <f t="shared" si="88"/>
        <v>SINAPI 96359</v>
      </c>
      <c r="B5606" s="338" t="s">
        <v>177</v>
      </c>
      <c r="C5606" s="338" t="s">
        <v>27059</v>
      </c>
      <c r="D5606" s="339" t="s">
        <v>27060</v>
      </c>
      <c r="E5606" s="338" t="s">
        <v>180</v>
      </c>
      <c r="F5606" s="340" t="s">
        <v>11872</v>
      </c>
      <c r="G5606" s="340" t="s">
        <v>27061</v>
      </c>
    </row>
    <row r="5607" spans="1:7" ht="22.5">
      <c r="A5607" s="337" t="str">
        <f t="shared" si="88"/>
        <v>SINAPI 96360</v>
      </c>
      <c r="B5607" s="338" t="s">
        <v>177</v>
      </c>
      <c r="C5607" s="338" t="s">
        <v>27062</v>
      </c>
      <c r="D5607" s="339" t="s">
        <v>27063</v>
      </c>
      <c r="E5607" s="338" t="s">
        <v>180</v>
      </c>
      <c r="F5607" s="340" t="s">
        <v>27064</v>
      </c>
      <c r="G5607" s="340" t="s">
        <v>27065</v>
      </c>
    </row>
    <row r="5608" spans="1:7" ht="22.5">
      <c r="A5608" s="337" t="str">
        <f t="shared" si="88"/>
        <v>SINAPI 96361</v>
      </c>
      <c r="B5608" s="338" t="s">
        <v>177</v>
      </c>
      <c r="C5608" s="338" t="s">
        <v>27066</v>
      </c>
      <c r="D5608" s="339" t="s">
        <v>27067</v>
      </c>
      <c r="E5608" s="338" t="s">
        <v>180</v>
      </c>
      <c r="F5608" s="340" t="s">
        <v>27068</v>
      </c>
      <c r="G5608" s="340" t="s">
        <v>27069</v>
      </c>
    </row>
    <row r="5609" spans="1:7" ht="22.5">
      <c r="A5609" s="337" t="str">
        <f t="shared" si="88"/>
        <v>SINAPI 96362</v>
      </c>
      <c r="B5609" s="338" t="s">
        <v>177</v>
      </c>
      <c r="C5609" s="338" t="s">
        <v>27070</v>
      </c>
      <c r="D5609" s="339" t="s">
        <v>27071</v>
      </c>
      <c r="E5609" s="338" t="s">
        <v>180</v>
      </c>
      <c r="F5609" s="340" t="s">
        <v>27072</v>
      </c>
      <c r="G5609" s="340" t="s">
        <v>27073</v>
      </c>
    </row>
    <row r="5610" spans="1:7" ht="22.5">
      <c r="A5610" s="337" t="str">
        <f t="shared" si="88"/>
        <v>SINAPI 96363</v>
      </c>
      <c r="B5610" s="338" t="s">
        <v>177</v>
      </c>
      <c r="C5610" s="338" t="s">
        <v>27074</v>
      </c>
      <c r="D5610" s="339" t="s">
        <v>27075</v>
      </c>
      <c r="E5610" s="338" t="s">
        <v>180</v>
      </c>
      <c r="F5610" s="340" t="s">
        <v>27076</v>
      </c>
      <c r="G5610" s="340" t="s">
        <v>27077</v>
      </c>
    </row>
    <row r="5611" spans="1:7" ht="22.5">
      <c r="A5611" s="337" t="str">
        <f t="shared" si="88"/>
        <v>SINAPI 96364</v>
      </c>
      <c r="B5611" s="338" t="s">
        <v>177</v>
      </c>
      <c r="C5611" s="338" t="s">
        <v>27078</v>
      </c>
      <c r="D5611" s="339" t="s">
        <v>27079</v>
      </c>
      <c r="E5611" s="338" t="s">
        <v>180</v>
      </c>
      <c r="F5611" s="340" t="s">
        <v>27080</v>
      </c>
      <c r="G5611" s="340" t="s">
        <v>8500</v>
      </c>
    </row>
    <row r="5612" spans="1:7" ht="22.5">
      <c r="A5612" s="337" t="str">
        <f t="shared" si="88"/>
        <v>SINAPI 96365</v>
      </c>
      <c r="B5612" s="338" t="s">
        <v>177</v>
      </c>
      <c r="C5612" s="338" t="s">
        <v>27081</v>
      </c>
      <c r="D5612" s="339" t="s">
        <v>27082</v>
      </c>
      <c r="E5612" s="338" t="s">
        <v>180</v>
      </c>
      <c r="F5612" s="340" t="s">
        <v>27083</v>
      </c>
      <c r="G5612" s="340" t="s">
        <v>27084</v>
      </c>
    </row>
    <row r="5613" spans="1:7" ht="22.5">
      <c r="A5613" s="337" t="str">
        <f t="shared" si="88"/>
        <v>SINAPI 96366</v>
      </c>
      <c r="B5613" s="338" t="s">
        <v>177</v>
      </c>
      <c r="C5613" s="338" t="s">
        <v>27085</v>
      </c>
      <c r="D5613" s="339" t="s">
        <v>27086</v>
      </c>
      <c r="E5613" s="338" t="s">
        <v>180</v>
      </c>
      <c r="F5613" s="340" t="s">
        <v>27087</v>
      </c>
      <c r="G5613" s="340" t="s">
        <v>27088</v>
      </c>
    </row>
    <row r="5614" spans="1:7" ht="22.5">
      <c r="A5614" s="337" t="str">
        <f t="shared" si="88"/>
        <v>SINAPI 96367</v>
      </c>
      <c r="B5614" s="338" t="s">
        <v>177</v>
      </c>
      <c r="C5614" s="338" t="s">
        <v>27089</v>
      </c>
      <c r="D5614" s="339" t="s">
        <v>27090</v>
      </c>
      <c r="E5614" s="338" t="s">
        <v>180</v>
      </c>
      <c r="F5614" s="340" t="s">
        <v>27091</v>
      </c>
      <c r="G5614" s="340" t="s">
        <v>27092</v>
      </c>
    </row>
    <row r="5615" spans="1:7" ht="22.5">
      <c r="A5615" s="337" t="str">
        <f t="shared" si="88"/>
        <v>SINAPI 96368</v>
      </c>
      <c r="B5615" s="338" t="s">
        <v>177</v>
      </c>
      <c r="C5615" s="338" t="s">
        <v>27093</v>
      </c>
      <c r="D5615" s="339" t="s">
        <v>27094</v>
      </c>
      <c r="E5615" s="338" t="s">
        <v>180</v>
      </c>
      <c r="F5615" s="340" t="s">
        <v>27095</v>
      </c>
      <c r="G5615" s="340" t="s">
        <v>27096</v>
      </c>
    </row>
    <row r="5616" spans="1:7" ht="22.5">
      <c r="A5616" s="337" t="str">
        <f t="shared" si="88"/>
        <v>SINAPI 96369</v>
      </c>
      <c r="B5616" s="338" t="s">
        <v>177</v>
      </c>
      <c r="C5616" s="338" t="s">
        <v>27097</v>
      </c>
      <c r="D5616" s="339" t="s">
        <v>27098</v>
      </c>
      <c r="E5616" s="338" t="s">
        <v>180</v>
      </c>
      <c r="F5616" s="340" t="s">
        <v>27099</v>
      </c>
      <c r="G5616" s="340" t="s">
        <v>15538</v>
      </c>
    </row>
    <row r="5617" spans="1:7" ht="22.5">
      <c r="A5617" s="337" t="str">
        <f t="shared" si="88"/>
        <v>SINAPI 96370</v>
      </c>
      <c r="B5617" s="338" t="s">
        <v>177</v>
      </c>
      <c r="C5617" s="338" t="s">
        <v>27100</v>
      </c>
      <c r="D5617" s="339" t="s">
        <v>27101</v>
      </c>
      <c r="E5617" s="338" t="s">
        <v>180</v>
      </c>
      <c r="F5617" s="340" t="s">
        <v>22552</v>
      </c>
      <c r="G5617" s="340" t="s">
        <v>27102</v>
      </c>
    </row>
    <row r="5618" spans="1:7" ht="22.5">
      <c r="A5618" s="337" t="str">
        <f t="shared" si="88"/>
        <v>SINAPI 96371</v>
      </c>
      <c r="B5618" s="338" t="s">
        <v>177</v>
      </c>
      <c r="C5618" s="338" t="s">
        <v>27103</v>
      </c>
      <c r="D5618" s="339" t="s">
        <v>27104</v>
      </c>
      <c r="E5618" s="338" t="s">
        <v>180</v>
      </c>
      <c r="F5618" s="340" t="s">
        <v>26817</v>
      </c>
      <c r="G5618" s="340" t="s">
        <v>15653</v>
      </c>
    </row>
    <row r="5619" spans="1:7">
      <c r="A5619" s="337" t="str">
        <f t="shared" si="88"/>
        <v>SINAPI 96373</v>
      </c>
      <c r="B5619" s="338" t="s">
        <v>177</v>
      </c>
      <c r="C5619" s="338" t="s">
        <v>27105</v>
      </c>
      <c r="D5619" s="339" t="s">
        <v>27106</v>
      </c>
      <c r="E5619" s="338" t="s">
        <v>260</v>
      </c>
      <c r="F5619" s="340" t="s">
        <v>12577</v>
      </c>
      <c r="G5619" s="340" t="s">
        <v>21348</v>
      </c>
    </row>
    <row r="5620" spans="1:7">
      <c r="A5620" s="337" t="str">
        <f t="shared" si="88"/>
        <v>SINAPI 96374</v>
      </c>
      <c r="B5620" s="338" t="s">
        <v>177</v>
      </c>
      <c r="C5620" s="338" t="s">
        <v>27107</v>
      </c>
      <c r="D5620" s="339" t="s">
        <v>27108</v>
      </c>
      <c r="E5620" s="338" t="s">
        <v>260</v>
      </c>
      <c r="F5620" s="340" t="s">
        <v>27109</v>
      </c>
      <c r="G5620" s="340" t="s">
        <v>9793</v>
      </c>
    </row>
    <row r="5621" spans="1:7">
      <c r="A5621" s="337" t="str">
        <f t="shared" si="88"/>
        <v>SINAPI 102235</v>
      </c>
      <c r="B5621" s="338" t="s">
        <v>177</v>
      </c>
      <c r="C5621" s="338" t="s">
        <v>27110</v>
      </c>
      <c r="D5621" s="339" t="s">
        <v>27111</v>
      </c>
      <c r="E5621" s="338" t="s">
        <v>180</v>
      </c>
      <c r="F5621" s="340" t="s">
        <v>27112</v>
      </c>
      <c r="G5621" s="340" t="s">
        <v>27113</v>
      </c>
    </row>
    <row r="5622" spans="1:7" ht="22.5">
      <c r="A5622" s="337" t="str">
        <f t="shared" si="88"/>
        <v>SINAPI 102253</v>
      </c>
      <c r="B5622" s="338" t="s">
        <v>177</v>
      </c>
      <c r="C5622" s="338" t="s">
        <v>27114</v>
      </c>
      <c r="D5622" s="339" t="s">
        <v>27115</v>
      </c>
      <c r="E5622" s="338" t="s">
        <v>180</v>
      </c>
      <c r="F5622" s="340" t="s">
        <v>27116</v>
      </c>
      <c r="G5622" s="340" t="s">
        <v>27117</v>
      </c>
    </row>
    <row r="5623" spans="1:7" ht="22.5">
      <c r="A5623" s="337" t="str">
        <f t="shared" ref="A5623:A5686" si="89">CONCATENAR</f>
        <v>SINAPI 102254</v>
      </c>
      <c r="B5623" s="338" t="s">
        <v>177</v>
      </c>
      <c r="C5623" s="338" t="s">
        <v>27118</v>
      </c>
      <c r="D5623" s="339" t="s">
        <v>27119</v>
      </c>
      <c r="E5623" s="338" t="s">
        <v>180</v>
      </c>
      <c r="F5623" s="340" t="s">
        <v>27120</v>
      </c>
      <c r="G5623" s="340" t="s">
        <v>27121</v>
      </c>
    </row>
    <row r="5624" spans="1:7" ht="22.5">
      <c r="A5624" s="337" t="str">
        <f t="shared" si="89"/>
        <v>SINAPI 102255</v>
      </c>
      <c r="B5624" s="338" t="s">
        <v>177</v>
      </c>
      <c r="C5624" s="338" t="s">
        <v>27122</v>
      </c>
      <c r="D5624" s="339" t="s">
        <v>27123</v>
      </c>
      <c r="E5624" s="338" t="s">
        <v>180</v>
      </c>
      <c r="F5624" s="340" t="s">
        <v>27124</v>
      </c>
      <c r="G5624" s="340" t="s">
        <v>27125</v>
      </c>
    </row>
    <row r="5625" spans="1:7" ht="22.5">
      <c r="A5625" s="337" t="str">
        <f t="shared" si="89"/>
        <v>SINAPI 102256</v>
      </c>
      <c r="B5625" s="338" t="s">
        <v>177</v>
      </c>
      <c r="C5625" s="338" t="s">
        <v>27126</v>
      </c>
      <c r="D5625" s="339" t="s">
        <v>27127</v>
      </c>
      <c r="E5625" s="338" t="s">
        <v>180</v>
      </c>
      <c r="F5625" s="340" t="s">
        <v>27128</v>
      </c>
      <c r="G5625" s="340" t="s">
        <v>27129</v>
      </c>
    </row>
    <row r="5626" spans="1:7" ht="22.5">
      <c r="A5626" s="337" t="str">
        <f t="shared" si="89"/>
        <v>SINAPI 102257</v>
      </c>
      <c r="B5626" s="338" t="s">
        <v>177</v>
      </c>
      <c r="C5626" s="338" t="s">
        <v>27130</v>
      </c>
      <c r="D5626" s="339" t="s">
        <v>27131</v>
      </c>
      <c r="E5626" s="338" t="s">
        <v>180</v>
      </c>
      <c r="F5626" s="340" t="s">
        <v>27132</v>
      </c>
      <c r="G5626" s="340" t="s">
        <v>27133</v>
      </c>
    </row>
    <row r="5627" spans="1:7" ht="22.5">
      <c r="A5627" s="337" t="str">
        <f t="shared" si="89"/>
        <v>SINAPI 102258</v>
      </c>
      <c r="B5627" s="338" t="s">
        <v>177</v>
      </c>
      <c r="C5627" s="338" t="s">
        <v>27134</v>
      </c>
      <c r="D5627" s="339" t="s">
        <v>27135</v>
      </c>
      <c r="E5627" s="338" t="s">
        <v>180</v>
      </c>
      <c r="F5627" s="340" t="s">
        <v>27136</v>
      </c>
      <c r="G5627" s="340" t="s">
        <v>27137</v>
      </c>
    </row>
    <row r="5628" spans="1:7" ht="22.5">
      <c r="A5628" s="337" t="str">
        <f t="shared" si="89"/>
        <v>SINAPI 101154</v>
      </c>
      <c r="B5628" s="338" t="s">
        <v>177</v>
      </c>
      <c r="C5628" s="338" t="s">
        <v>27138</v>
      </c>
      <c r="D5628" s="339" t="s">
        <v>27139</v>
      </c>
      <c r="E5628" s="338" t="s">
        <v>180</v>
      </c>
      <c r="F5628" s="340" t="s">
        <v>15715</v>
      </c>
      <c r="G5628" s="340" t="s">
        <v>27140</v>
      </c>
    </row>
    <row r="5629" spans="1:7" ht="22.5">
      <c r="A5629" s="337" t="str">
        <f t="shared" si="89"/>
        <v>SINAPI 101155</v>
      </c>
      <c r="B5629" s="338" t="s">
        <v>177</v>
      </c>
      <c r="C5629" s="338" t="s">
        <v>27141</v>
      </c>
      <c r="D5629" s="339" t="s">
        <v>27142</v>
      </c>
      <c r="E5629" s="338" t="s">
        <v>180</v>
      </c>
      <c r="F5629" s="340" t="s">
        <v>22030</v>
      </c>
      <c r="G5629" s="340" t="s">
        <v>27143</v>
      </c>
    </row>
    <row r="5630" spans="1:7" ht="22.5">
      <c r="A5630" s="337" t="str">
        <f t="shared" si="89"/>
        <v>SINAPI 101156</v>
      </c>
      <c r="B5630" s="338" t="s">
        <v>177</v>
      </c>
      <c r="C5630" s="338" t="s">
        <v>27144</v>
      </c>
      <c r="D5630" s="339" t="s">
        <v>27145</v>
      </c>
      <c r="E5630" s="338" t="s">
        <v>180</v>
      </c>
      <c r="F5630" s="340" t="s">
        <v>27146</v>
      </c>
      <c r="G5630" s="340" t="s">
        <v>27147</v>
      </c>
    </row>
    <row r="5631" spans="1:7" ht="22.5">
      <c r="A5631" s="337" t="str">
        <f t="shared" si="89"/>
        <v>SINAPI 101810</v>
      </c>
      <c r="B5631" s="338" t="s">
        <v>177</v>
      </c>
      <c r="C5631" s="338" t="s">
        <v>27148</v>
      </c>
      <c r="D5631" s="339" t="s">
        <v>27149</v>
      </c>
      <c r="E5631" s="338" t="s">
        <v>181</v>
      </c>
      <c r="F5631" s="340" t="s">
        <v>27150</v>
      </c>
      <c r="G5631" s="340" t="s">
        <v>27151</v>
      </c>
    </row>
    <row r="5632" spans="1:7" ht="22.5">
      <c r="A5632" s="337" t="str">
        <f t="shared" si="89"/>
        <v>SINAPI 101811</v>
      </c>
      <c r="B5632" s="338" t="s">
        <v>177</v>
      </c>
      <c r="C5632" s="338" t="s">
        <v>27152</v>
      </c>
      <c r="D5632" s="339" t="s">
        <v>27153</v>
      </c>
      <c r="E5632" s="338" t="s">
        <v>181</v>
      </c>
      <c r="F5632" s="340" t="s">
        <v>27154</v>
      </c>
      <c r="G5632" s="340" t="s">
        <v>27155</v>
      </c>
    </row>
    <row r="5633" spans="1:7" ht="22.5">
      <c r="A5633" s="337" t="str">
        <f t="shared" si="89"/>
        <v>SINAPI 101812</v>
      </c>
      <c r="B5633" s="338" t="s">
        <v>177</v>
      </c>
      <c r="C5633" s="338" t="s">
        <v>27156</v>
      </c>
      <c r="D5633" s="339" t="s">
        <v>27157</v>
      </c>
      <c r="E5633" s="338" t="s">
        <v>181</v>
      </c>
      <c r="F5633" s="340" t="s">
        <v>27158</v>
      </c>
      <c r="G5633" s="340" t="s">
        <v>27159</v>
      </c>
    </row>
    <row r="5634" spans="1:7" ht="22.5">
      <c r="A5634" s="337" t="str">
        <f t="shared" si="89"/>
        <v>SINAPI 101813</v>
      </c>
      <c r="B5634" s="338" t="s">
        <v>177</v>
      </c>
      <c r="C5634" s="338" t="s">
        <v>27160</v>
      </c>
      <c r="D5634" s="339" t="s">
        <v>27161</v>
      </c>
      <c r="E5634" s="338" t="s">
        <v>181</v>
      </c>
      <c r="F5634" s="340" t="s">
        <v>27162</v>
      </c>
      <c r="G5634" s="340" t="s">
        <v>27163</v>
      </c>
    </row>
    <row r="5635" spans="1:7" ht="33.75">
      <c r="A5635" s="337" t="str">
        <f t="shared" si="89"/>
        <v>SINAPI 101814</v>
      </c>
      <c r="B5635" s="338" t="s">
        <v>177</v>
      </c>
      <c r="C5635" s="338" t="s">
        <v>27164</v>
      </c>
      <c r="D5635" s="339" t="s">
        <v>27165</v>
      </c>
      <c r="E5635" s="338" t="s">
        <v>180</v>
      </c>
      <c r="F5635" s="340" t="s">
        <v>27166</v>
      </c>
      <c r="G5635" s="340" t="s">
        <v>27167</v>
      </c>
    </row>
    <row r="5636" spans="1:7" ht="33.75">
      <c r="A5636" s="337" t="str">
        <f t="shared" si="89"/>
        <v>SINAPI 101815</v>
      </c>
      <c r="B5636" s="338" t="s">
        <v>177</v>
      </c>
      <c r="C5636" s="338" t="s">
        <v>27168</v>
      </c>
      <c r="D5636" s="339" t="s">
        <v>27169</v>
      </c>
      <c r="E5636" s="338" t="s">
        <v>180</v>
      </c>
      <c r="F5636" s="340" t="s">
        <v>27170</v>
      </c>
      <c r="G5636" s="340" t="s">
        <v>27171</v>
      </c>
    </row>
    <row r="5637" spans="1:7" ht="33.75">
      <c r="A5637" s="337" t="str">
        <f t="shared" si="89"/>
        <v>SINAPI 101816</v>
      </c>
      <c r="B5637" s="338" t="s">
        <v>177</v>
      </c>
      <c r="C5637" s="338" t="s">
        <v>27172</v>
      </c>
      <c r="D5637" s="339" t="s">
        <v>27173</v>
      </c>
      <c r="E5637" s="338" t="s">
        <v>180</v>
      </c>
      <c r="F5637" s="340" t="s">
        <v>27174</v>
      </c>
      <c r="G5637" s="340" t="s">
        <v>27175</v>
      </c>
    </row>
    <row r="5638" spans="1:7" ht="33.75">
      <c r="A5638" s="337" t="str">
        <f t="shared" si="89"/>
        <v>SINAPI 101817</v>
      </c>
      <c r="B5638" s="338" t="s">
        <v>177</v>
      </c>
      <c r="C5638" s="338" t="s">
        <v>27176</v>
      </c>
      <c r="D5638" s="339" t="s">
        <v>27177</v>
      </c>
      <c r="E5638" s="338" t="s">
        <v>180</v>
      </c>
      <c r="F5638" s="340" t="s">
        <v>27178</v>
      </c>
      <c r="G5638" s="340" t="s">
        <v>27179</v>
      </c>
    </row>
    <row r="5639" spans="1:7" ht="33.75">
      <c r="A5639" s="337" t="str">
        <f t="shared" si="89"/>
        <v>SINAPI 101818</v>
      </c>
      <c r="B5639" s="338" t="s">
        <v>177</v>
      </c>
      <c r="C5639" s="338" t="s">
        <v>27180</v>
      </c>
      <c r="D5639" s="339" t="s">
        <v>27181</v>
      </c>
      <c r="E5639" s="338" t="s">
        <v>180</v>
      </c>
      <c r="F5639" s="340" t="s">
        <v>25279</v>
      </c>
      <c r="G5639" s="340" t="s">
        <v>27182</v>
      </c>
    </row>
    <row r="5640" spans="1:7" ht="33.75">
      <c r="A5640" s="337" t="str">
        <f t="shared" si="89"/>
        <v>SINAPI 101819</v>
      </c>
      <c r="B5640" s="338" t="s">
        <v>177</v>
      </c>
      <c r="C5640" s="338" t="s">
        <v>27183</v>
      </c>
      <c r="D5640" s="339" t="s">
        <v>27184</v>
      </c>
      <c r="E5640" s="338" t="s">
        <v>180</v>
      </c>
      <c r="F5640" s="340" t="s">
        <v>27185</v>
      </c>
      <c r="G5640" s="340" t="s">
        <v>27186</v>
      </c>
    </row>
    <row r="5641" spans="1:7" ht="22.5">
      <c r="A5641" s="337" t="str">
        <f t="shared" si="89"/>
        <v>SINAPI 101820</v>
      </c>
      <c r="B5641" s="338" t="s">
        <v>177</v>
      </c>
      <c r="C5641" s="338" t="s">
        <v>27187</v>
      </c>
      <c r="D5641" s="339" t="s">
        <v>27188</v>
      </c>
      <c r="E5641" s="338" t="s">
        <v>180</v>
      </c>
      <c r="F5641" s="340" t="s">
        <v>27189</v>
      </c>
      <c r="G5641" s="340" t="s">
        <v>27190</v>
      </c>
    </row>
    <row r="5642" spans="1:7" ht="22.5">
      <c r="A5642" s="337" t="str">
        <f t="shared" si="89"/>
        <v>SINAPI 101822</v>
      </c>
      <c r="B5642" s="338" t="s">
        <v>177</v>
      </c>
      <c r="C5642" s="338" t="s">
        <v>27191</v>
      </c>
      <c r="D5642" s="339" t="s">
        <v>27192</v>
      </c>
      <c r="E5642" s="338" t="s">
        <v>181</v>
      </c>
      <c r="F5642" s="340" t="s">
        <v>27193</v>
      </c>
      <c r="G5642" s="340" t="s">
        <v>24219</v>
      </c>
    </row>
    <row r="5643" spans="1:7" ht="22.5">
      <c r="A5643" s="337" t="str">
        <f t="shared" si="89"/>
        <v>SINAPI 101823</v>
      </c>
      <c r="B5643" s="338" t="s">
        <v>177</v>
      </c>
      <c r="C5643" s="338" t="s">
        <v>27194</v>
      </c>
      <c r="D5643" s="339" t="s">
        <v>27195</v>
      </c>
      <c r="E5643" s="338" t="s">
        <v>181</v>
      </c>
      <c r="F5643" s="340" t="s">
        <v>27196</v>
      </c>
      <c r="G5643" s="340" t="s">
        <v>27197</v>
      </c>
    </row>
    <row r="5644" spans="1:7" ht="22.5">
      <c r="A5644" s="337" t="str">
        <f t="shared" si="89"/>
        <v>SINAPI 101824</v>
      </c>
      <c r="B5644" s="338" t="s">
        <v>177</v>
      </c>
      <c r="C5644" s="338" t="s">
        <v>27198</v>
      </c>
      <c r="D5644" s="339" t="s">
        <v>27199</v>
      </c>
      <c r="E5644" s="338" t="s">
        <v>181</v>
      </c>
      <c r="F5644" s="340" t="s">
        <v>27200</v>
      </c>
      <c r="G5644" s="340" t="s">
        <v>27201</v>
      </c>
    </row>
    <row r="5645" spans="1:7" ht="22.5">
      <c r="A5645" s="337" t="str">
        <f t="shared" si="89"/>
        <v>SINAPI 101825</v>
      </c>
      <c r="B5645" s="338" t="s">
        <v>177</v>
      </c>
      <c r="C5645" s="338" t="s">
        <v>27202</v>
      </c>
      <c r="D5645" s="339" t="s">
        <v>27203</v>
      </c>
      <c r="E5645" s="338" t="s">
        <v>181</v>
      </c>
      <c r="F5645" s="340" t="s">
        <v>27204</v>
      </c>
      <c r="G5645" s="340" t="s">
        <v>27205</v>
      </c>
    </row>
    <row r="5646" spans="1:7" ht="22.5">
      <c r="A5646" s="337" t="str">
        <f t="shared" si="89"/>
        <v>SINAPI 101826</v>
      </c>
      <c r="B5646" s="338" t="s">
        <v>177</v>
      </c>
      <c r="C5646" s="338" t="s">
        <v>27206</v>
      </c>
      <c r="D5646" s="339" t="s">
        <v>27207</v>
      </c>
      <c r="E5646" s="338" t="s">
        <v>181</v>
      </c>
      <c r="F5646" s="340" t="s">
        <v>27208</v>
      </c>
      <c r="G5646" s="340" t="s">
        <v>27209</v>
      </c>
    </row>
    <row r="5647" spans="1:7" ht="22.5">
      <c r="A5647" s="337" t="str">
        <f t="shared" si="89"/>
        <v>SINAPI 101827</v>
      </c>
      <c r="B5647" s="338" t="s">
        <v>177</v>
      </c>
      <c r="C5647" s="338" t="s">
        <v>27210</v>
      </c>
      <c r="D5647" s="339" t="s">
        <v>27211</v>
      </c>
      <c r="E5647" s="338" t="s">
        <v>181</v>
      </c>
      <c r="F5647" s="340" t="s">
        <v>27212</v>
      </c>
      <c r="G5647" s="340" t="s">
        <v>27213</v>
      </c>
    </row>
    <row r="5648" spans="1:7" ht="22.5">
      <c r="A5648" s="337" t="str">
        <f t="shared" si="89"/>
        <v>SINAPI 101828</v>
      </c>
      <c r="B5648" s="338" t="s">
        <v>177</v>
      </c>
      <c r="C5648" s="338" t="s">
        <v>27214</v>
      </c>
      <c r="D5648" s="339" t="s">
        <v>27215</v>
      </c>
      <c r="E5648" s="338" t="s">
        <v>181</v>
      </c>
      <c r="F5648" s="340" t="s">
        <v>27216</v>
      </c>
      <c r="G5648" s="340" t="s">
        <v>27217</v>
      </c>
    </row>
    <row r="5649" spans="1:7" ht="22.5">
      <c r="A5649" s="337" t="str">
        <f t="shared" si="89"/>
        <v>SINAPI 101829</v>
      </c>
      <c r="B5649" s="338" t="s">
        <v>177</v>
      </c>
      <c r="C5649" s="338" t="s">
        <v>27218</v>
      </c>
      <c r="D5649" s="339" t="s">
        <v>27219</v>
      </c>
      <c r="E5649" s="338" t="s">
        <v>181</v>
      </c>
      <c r="F5649" s="340" t="s">
        <v>27220</v>
      </c>
      <c r="G5649" s="340" t="s">
        <v>27221</v>
      </c>
    </row>
    <row r="5650" spans="1:7" ht="22.5">
      <c r="A5650" s="337" t="str">
        <f t="shared" si="89"/>
        <v>SINAPI 101830</v>
      </c>
      <c r="B5650" s="338" t="s">
        <v>177</v>
      </c>
      <c r="C5650" s="338" t="s">
        <v>27222</v>
      </c>
      <c r="D5650" s="339" t="s">
        <v>27223</v>
      </c>
      <c r="E5650" s="338" t="s">
        <v>181</v>
      </c>
      <c r="F5650" s="340" t="s">
        <v>27224</v>
      </c>
      <c r="G5650" s="340" t="s">
        <v>27225</v>
      </c>
    </row>
    <row r="5651" spans="1:7" ht="22.5">
      <c r="A5651" s="337" t="str">
        <f t="shared" si="89"/>
        <v>SINAPI 101831</v>
      </c>
      <c r="B5651" s="338" t="s">
        <v>177</v>
      </c>
      <c r="C5651" s="338" t="s">
        <v>27226</v>
      </c>
      <c r="D5651" s="339" t="s">
        <v>27227</v>
      </c>
      <c r="E5651" s="338" t="s">
        <v>181</v>
      </c>
      <c r="F5651" s="340" t="s">
        <v>27228</v>
      </c>
      <c r="G5651" s="340" t="s">
        <v>27229</v>
      </c>
    </row>
    <row r="5652" spans="1:7" ht="22.5">
      <c r="A5652" s="337" t="str">
        <f t="shared" si="89"/>
        <v>SINAPI 101832</v>
      </c>
      <c r="B5652" s="338" t="s">
        <v>177</v>
      </c>
      <c r="C5652" s="338" t="s">
        <v>27230</v>
      </c>
      <c r="D5652" s="339" t="s">
        <v>27231</v>
      </c>
      <c r="E5652" s="338" t="s">
        <v>181</v>
      </c>
      <c r="F5652" s="340" t="s">
        <v>27232</v>
      </c>
      <c r="G5652" s="340" t="s">
        <v>27233</v>
      </c>
    </row>
    <row r="5653" spans="1:7" ht="22.5">
      <c r="A5653" s="337" t="str">
        <f t="shared" si="89"/>
        <v>SINAPI 101833</v>
      </c>
      <c r="B5653" s="338" t="s">
        <v>177</v>
      </c>
      <c r="C5653" s="338" t="s">
        <v>27234</v>
      </c>
      <c r="D5653" s="339" t="s">
        <v>27235</v>
      </c>
      <c r="E5653" s="338" t="s">
        <v>181</v>
      </c>
      <c r="F5653" s="340" t="s">
        <v>27236</v>
      </c>
      <c r="G5653" s="340" t="s">
        <v>27237</v>
      </c>
    </row>
    <row r="5654" spans="1:7" ht="22.5">
      <c r="A5654" s="337" t="str">
        <f t="shared" si="89"/>
        <v>SINAPI 101834</v>
      </c>
      <c r="B5654" s="338" t="s">
        <v>177</v>
      </c>
      <c r="C5654" s="338" t="s">
        <v>27238</v>
      </c>
      <c r="D5654" s="339" t="s">
        <v>27239</v>
      </c>
      <c r="E5654" s="338" t="s">
        <v>181</v>
      </c>
      <c r="F5654" s="340" t="s">
        <v>27240</v>
      </c>
      <c r="G5654" s="340" t="s">
        <v>27241</v>
      </c>
    </row>
    <row r="5655" spans="1:7" ht="22.5">
      <c r="A5655" s="337" t="str">
        <f t="shared" si="89"/>
        <v>SINAPI 101835</v>
      </c>
      <c r="B5655" s="338" t="s">
        <v>177</v>
      </c>
      <c r="C5655" s="338" t="s">
        <v>27242</v>
      </c>
      <c r="D5655" s="339" t="s">
        <v>27243</v>
      </c>
      <c r="E5655" s="338" t="s">
        <v>181</v>
      </c>
      <c r="F5655" s="340" t="s">
        <v>27244</v>
      </c>
      <c r="G5655" s="340" t="s">
        <v>27245</v>
      </c>
    </row>
    <row r="5656" spans="1:7" ht="22.5">
      <c r="A5656" s="337" t="str">
        <f t="shared" si="89"/>
        <v>SINAPI 101836</v>
      </c>
      <c r="B5656" s="338" t="s">
        <v>177</v>
      </c>
      <c r="C5656" s="338" t="s">
        <v>27246</v>
      </c>
      <c r="D5656" s="339" t="s">
        <v>27247</v>
      </c>
      <c r="E5656" s="338" t="s">
        <v>181</v>
      </c>
      <c r="F5656" s="340" t="s">
        <v>27248</v>
      </c>
      <c r="G5656" s="340" t="s">
        <v>27249</v>
      </c>
    </row>
    <row r="5657" spans="1:7" ht="22.5">
      <c r="A5657" s="337" t="str">
        <f t="shared" si="89"/>
        <v>SINAPI 101837</v>
      </c>
      <c r="B5657" s="338" t="s">
        <v>177</v>
      </c>
      <c r="C5657" s="338" t="s">
        <v>27250</v>
      </c>
      <c r="D5657" s="339" t="s">
        <v>27251</v>
      </c>
      <c r="E5657" s="338" t="s">
        <v>181</v>
      </c>
      <c r="F5657" s="340" t="s">
        <v>27252</v>
      </c>
      <c r="G5657" s="340" t="s">
        <v>12977</v>
      </c>
    </row>
    <row r="5658" spans="1:7" ht="22.5">
      <c r="A5658" s="337" t="str">
        <f t="shared" si="89"/>
        <v>SINAPI 101838</v>
      </c>
      <c r="B5658" s="338" t="s">
        <v>177</v>
      </c>
      <c r="C5658" s="338" t="s">
        <v>27253</v>
      </c>
      <c r="D5658" s="339" t="s">
        <v>27254</v>
      </c>
      <c r="E5658" s="338" t="s">
        <v>181</v>
      </c>
      <c r="F5658" s="340" t="s">
        <v>27255</v>
      </c>
      <c r="G5658" s="340" t="s">
        <v>21334</v>
      </c>
    </row>
    <row r="5659" spans="1:7" ht="22.5">
      <c r="A5659" s="337" t="str">
        <f t="shared" si="89"/>
        <v>SINAPI 101839</v>
      </c>
      <c r="B5659" s="338" t="s">
        <v>177</v>
      </c>
      <c r="C5659" s="338" t="s">
        <v>27256</v>
      </c>
      <c r="D5659" s="339" t="s">
        <v>27257</v>
      </c>
      <c r="E5659" s="338" t="s">
        <v>181</v>
      </c>
      <c r="F5659" s="340" t="s">
        <v>27258</v>
      </c>
      <c r="G5659" s="340" t="s">
        <v>27259</v>
      </c>
    </row>
    <row r="5660" spans="1:7" ht="22.5">
      <c r="A5660" s="337" t="str">
        <f t="shared" si="89"/>
        <v>SINAPI 101840</v>
      </c>
      <c r="B5660" s="338" t="s">
        <v>177</v>
      </c>
      <c r="C5660" s="338" t="s">
        <v>27260</v>
      </c>
      <c r="D5660" s="339" t="s">
        <v>27261</v>
      </c>
      <c r="E5660" s="338" t="s">
        <v>181</v>
      </c>
      <c r="F5660" s="340" t="s">
        <v>27262</v>
      </c>
      <c r="G5660" s="340" t="s">
        <v>27263</v>
      </c>
    </row>
    <row r="5661" spans="1:7" ht="22.5">
      <c r="A5661" s="337" t="str">
        <f t="shared" si="89"/>
        <v>SINAPI 101841</v>
      </c>
      <c r="B5661" s="338" t="s">
        <v>177</v>
      </c>
      <c r="C5661" s="338" t="s">
        <v>27264</v>
      </c>
      <c r="D5661" s="339" t="s">
        <v>27265</v>
      </c>
      <c r="E5661" s="338" t="s">
        <v>181</v>
      </c>
      <c r="F5661" s="340" t="s">
        <v>27266</v>
      </c>
      <c r="G5661" s="340" t="s">
        <v>22231</v>
      </c>
    </row>
    <row r="5662" spans="1:7" ht="22.5">
      <c r="A5662" s="337" t="str">
        <f t="shared" si="89"/>
        <v>SINAPI 101842</v>
      </c>
      <c r="B5662" s="338" t="s">
        <v>177</v>
      </c>
      <c r="C5662" s="338" t="s">
        <v>27267</v>
      </c>
      <c r="D5662" s="339" t="s">
        <v>27268</v>
      </c>
      <c r="E5662" s="338" t="s">
        <v>181</v>
      </c>
      <c r="F5662" s="340" t="s">
        <v>27269</v>
      </c>
      <c r="G5662" s="340" t="s">
        <v>27270</v>
      </c>
    </row>
    <row r="5663" spans="1:7" ht="22.5">
      <c r="A5663" s="337" t="str">
        <f t="shared" si="89"/>
        <v>SINAPI 101843</v>
      </c>
      <c r="B5663" s="338" t="s">
        <v>177</v>
      </c>
      <c r="C5663" s="338" t="s">
        <v>27271</v>
      </c>
      <c r="D5663" s="339" t="s">
        <v>27272</v>
      </c>
      <c r="E5663" s="338" t="s">
        <v>181</v>
      </c>
      <c r="F5663" s="340" t="s">
        <v>27273</v>
      </c>
      <c r="G5663" s="340" t="s">
        <v>23379</v>
      </c>
    </row>
    <row r="5664" spans="1:7" ht="22.5">
      <c r="A5664" s="337" t="str">
        <f t="shared" si="89"/>
        <v>SINAPI 101844</v>
      </c>
      <c r="B5664" s="338" t="s">
        <v>177</v>
      </c>
      <c r="C5664" s="338" t="s">
        <v>27274</v>
      </c>
      <c r="D5664" s="339" t="s">
        <v>27275</v>
      </c>
      <c r="E5664" s="338" t="s">
        <v>181</v>
      </c>
      <c r="F5664" s="340" t="s">
        <v>27276</v>
      </c>
      <c r="G5664" s="340" t="s">
        <v>27277</v>
      </c>
    </row>
    <row r="5665" spans="1:7" ht="22.5">
      <c r="A5665" s="337" t="str">
        <f t="shared" si="89"/>
        <v>SINAPI 101845</v>
      </c>
      <c r="B5665" s="338" t="s">
        <v>177</v>
      </c>
      <c r="C5665" s="338" t="s">
        <v>27278</v>
      </c>
      <c r="D5665" s="339" t="s">
        <v>27279</v>
      </c>
      <c r="E5665" s="338" t="s">
        <v>181</v>
      </c>
      <c r="F5665" s="340" t="s">
        <v>27280</v>
      </c>
      <c r="G5665" s="340" t="s">
        <v>27281</v>
      </c>
    </row>
    <row r="5666" spans="1:7" ht="22.5">
      <c r="A5666" s="337" t="str">
        <f t="shared" si="89"/>
        <v>SINAPI 101846</v>
      </c>
      <c r="B5666" s="338" t="s">
        <v>177</v>
      </c>
      <c r="C5666" s="338" t="s">
        <v>27282</v>
      </c>
      <c r="D5666" s="339" t="s">
        <v>27283</v>
      </c>
      <c r="E5666" s="338" t="s">
        <v>181</v>
      </c>
      <c r="F5666" s="340" t="s">
        <v>27284</v>
      </c>
      <c r="G5666" s="340" t="s">
        <v>27285</v>
      </c>
    </row>
    <row r="5667" spans="1:7" ht="22.5">
      <c r="A5667" s="337" t="str">
        <f t="shared" si="89"/>
        <v>SINAPI 101847</v>
      </c>
      <c r="B5667" s="338" t="s">
        <v>177</v>
      </c>
      <c r="C5667" s="338" t="s">
        <v>27286</v>
      </c>
      <c r="D5667" s="339" t="s">
        <v>27287</v>
      </c>
      <c r="E5667" s="338" t="s">
        <v>181</v>
      </c>
      <c r="F5667" s="340" t="s">
        <v>27288</v>
      </c>
      <c r="G5667" s="340" t="s">
        <v>27289</v>
      </c>
    </row>
    <row r="5668" spans="1:7" ht="22.5">
      <c r="A5668" s="337" t="str">
        <f t="shared" si="89"/>
        <v>SINAPI 101848</v>
      </c>
      <c r="B5668" s="338" t="s">
        <v>177</v>
      </c>
      <c r="C5668" s="338" t="s">
        <v>27290</v>
      </c>
      <c r="D5668" s="339" t="s">
        <v>27291</v>
      </c>
      <c r="E5668" s="338" t="s">
        <v>181</v>
      </c>
      <c r="F5668" s="340" t="s">
        <v>27292</v>
      </c>
      <c r="G5668" s="340" t="s">
        <v>27293</v>
      </c>
    </row>
    <row r="5669" spans="1:7" ht="22.5">
      <c r="A5669" s="337" t="str">
        <f t="shared" si="89"/>
        <v>SINAPI 101849</v>
      </c>
      <c r="B5669" s="338" t="s">
        <v>177</v>
      </c>
      <c r="C5669" s="338" t="s">
        <v>27294</v>
      </c>
      <c r="D5669" s="339" t="s">
        <v>27295</v>
      </c>
      <c r="E5669" s="338" t="s">
        <v>181</v>
      </c>
      <c r="F5669" s="340" t="s">
        <v>27296</v>
      </c>
      <c r="G5669" s="340" t="s">
        <v>9280</v>
      </c>
    </row>
    <row r="5670" spans="1:7" ht="22.5">
      <c r="A5670" s="337" t="str">
        <f t="shared" si="89"/>
        <v>SINAPI 101850</v>
      </c>
      <c r="B5670" s="338" t="s">
        <v>177</v>
      </c>
      <c r="C5670" s="338" t="s">
        <v>27297</v>
      </c>
      <c r="D5670" s="339" t="s">
        <v>27298</v>
      </c>
      <c r="E5670" s="338" t="s">
        <v>180</v>
      </c>
      <c r="F5670" s="340" t="s">
        <v>27299</v>
      </c>
      <c r="G5670" s="340" t="s">
        <v>20767</v>
      </c>
    </row>
    <row r="5671" spans="1:7" ht="22.5">
      <c r="A5671" s="337" t="str">
        <f t="shared" si="89"/>
        <v>SINAPI 101851</v>
      </c>
      <c r="B5671" s="338" t="s">
        <v>177</v>
      </c>
      <c r="C5671" s="338" t="s">
        <v>27300</v>
      </c>
      <c r="D5671" s="339" t="s">
        <v>27301</v>
      </c>
      <c r="E5671" s="338" t="s">
        <v>180</v>
      </c>
      <c r="F5671" s="340" t="s">
        <v>27302</v>
      </c>
      <c r="G5671" s="340" t="s">
        <v>27303</v>
      </c>
    </row>
    <row r="5672" spans="1:7" ht="22.5">
      <c r="A5672" s="337" t="str">
        <f t="shared" si="89"/>
        <v>SINAPI 101852</v>
      </c>
      <c r="B5672" s="338" t="s">
        <v>177</v>
      </c>
      <c r="C5672" s="338" t="s">
        <v>27304</v>
      </c>
      <c r="D5672" s="339" t="s">
        <v>27305</v>
      </c>
      <c r="E5672" s="338" t="s">
        <v>180</v>
      </c>
      <c r="F5672" s="340" t="s">
        <v>27306</v>
      </c>
      <c r="G5672" s="340" t="s">
        <v>27307</v>
      </c>
    </row>
    <row r="5673" spans="1:7" ht="22.5">
      <c r="A5673" s="337" t="str">
        <f t="shared" si="89"/>
        <v>SINAPI 101853</v>
      </c>
      <c r="B5673" s="338" t="s">
        <v>177</v>
      </c>
      <c r="C5673" s="338" t="s">
        <v>27308</v>
      </c>
      <c r="D5673" s="339" t="s">
        <v>27309</v>
      </c>
      <c r="E5673" s="338" t="s">
        <v>180</v>
      </c>
      <c r="F5673" s="340" t="s">
        <v>27310</v>
      </c>
      <c r="G5673" s="340" t="s">
        <v>27311</v>
      </c>
    </row>
    <row r="5674" spans="1:7" ht="22.5">
      <c r="A5674" s="337" t="str">
        <f t="shared" si="89"/>
        <v>SINAPI 101854</v>
      </c>
      <c r="B5674" s="338" t="s">
        <v>177</v>
      </c>
      <c r="C5674" s="338" t="s">
        <v>27312</v>
      </c>
      <c r="D5674" s="339" t="s">
        <v>27313</v>
      </c>
      <c r="E5674" s="338" t="s">
        <v>180</v>
      </c>
      <c r="F5674" s="340" t="s">
        <v>27314</v>
      </c>
      <c r="G5674" s="340" t="s">
        <v>27315</v>
      </c>
    </row>
    <row r="5675" spans="1:7" ht="22.5">
      <c r="A5675" s="337" t="str">
        <f t="shared" si="89"/>
        <v>SINAPI 101855</v>
      </c>
      <c r="B5675" s="338" t="s">
        <v>177</v>
      </c>
      <c r="C5675" s="338" t="s">
        <v>27316</v>
      </c>
      <c r="D5675" s="339" t="s">
        <v>27317</v>
      </c>
      <c r="E5675" s="338" t="s">
        <v>180</v>
      </c>
      <c r="F5675" s="340" t="s">
        <v>10469</v>
      </c>
      <c r="G5675" s="340" t="s">
        <v>27318</v>
      </c>
    </row>
    <row r="5676" spans="1:7" ht="22.5">
      <c r="A5676" s="337" t="str">
        <f t="shared" si="89"/>
        <v>SINAPI 101856</v>
      </c>
      <c r="B5676" s="338" t="s">
        <v>177</v>
      </c>
      <c r="C5676" s="338" t="s">
        <v>27319</v>
      </c>
      <c r="D5676" s="339" t="s">
        <v>27320</v>
      </c>
      <c r="E5676" s="338" t="s">
        <v>180</v>
      </c>
      <c r="F5676" s="340" t="s">
        <v>20541</v>
      </c>
      <c r="G5676" s="340" t="s">
        <v>27321</v>
      </c>
    </row>
    <row r="5677" spans="1:7" ht="22.5">
      <c r="A5677" s="337" t="str">
        <f t="shared" si="89"/>
        <v>SINAPI 101857</v>
      </c>
      <c r="B5677" s="338" t="s">
        <v>177</v>
      </c>
      <c r="C5677" s="338" t="s">
        <v>27322</v>
      </c>
      <c r="D5677" s="339" t="s">
        <v>27323</v>
      </c>
      <c r="E5677" s="338" t="s">
        <v>180</v>
      </c>
      <c r="F5677" s="340" t="s">
        <v>27324</v>
      </c>
      <c r="G5677" s="340" t="s">
        <v>22176</v>
      </c>
    </row>
    <row r="5678" spans="1:7" ht="33.75">
      <c r="A5678" s="337" t="str">
        <f t="shared" si="89"/>
        <v>SINAPI 101858</v>
      </c>
      <c r="B5678" s="338" t="s">
        <v>177</v>
      </c>
      <c r="C5678" s="338" t="s">
        <v>27325</v>
      </c>
      <c r="D5678" s="339" t="s">
        <v>27326</v>
      </c>
      <c r="E5678" s="338" t="s">
        <v>180</v>
      </c>
      <c r="F5678" s="340" t="s">
        <v>27327</v>
      </c>
      <c r="G5678" s="340" t="s">
        <v>27328</v>
      </c>
    </row>
    <row r="5679" spans="1:7" ht="33.75">
      <c r="A5679" s="337" t="str">
        <f t="shared" si="89"/>
        <v>SINAPI 101859</v>
      </c>
      <c r="B5679" s="338" t="s">
        <v>177</v>
      </c>
      <c r="C5679" s="338" t="s">
        <v>27329</v>
      </c>
      <c r="D5679" s="339" t="s">
        <v>27330</v>
      </c>
      <c r="E5679" s="338" t="s">
        <v>180</v>
      </c>
      <c r="F5679" s="340" t="s">
        <v>16559</v>
      </c>
      <c r="G5679" s="340" t="s">
        <v>17868</v>
      </c>
    </row>
    <row r="5680" spans="1:7" ht="33.75">
      <c r="A5680" s="337" t="str">
        <f t="shared" si="89"/>
        <v>SINAPI 101860</v>
      </c>
      <c r="B5680" s="338" t="s">
        <v>177</v>
      </c>
      <c r="C5680" s="338" t="s">
        <v>27331</v>
      </c>
      <c r="D5680" s="339" t="s">
        <v>27332</v>
      </c>
      <c r="E5680" s="338" t="s">
        <v>180</v>
      </c>
      <c r="F5680" s="340" t="s">
        <v>27333</v>
      </c>
      <c r="G5680" s="340" t="s">
        <v>17922</v>
      </c>
    </row>
    <row r="5681" spans="1:7" ht="22.5">
      <c r="A5681" s="337" t="str">
        <f t="shared" si="89"/>
        <v>SINAPI 101861</v>
      </c>
      <c r="B5681" s="338" t="s">
        <v>177</v>
      </c>
      <c r="C5681" s="338" t="s">
        <v>27334</v>
      </c>
      <c r="D5681" s="339" t="s">
        <v>27335</v>
      </c>
      <c r="E5681" s="338" t="s">
        <v>180</v>
      </c>
      <c r="F5681" s="340" t="s">
        <v>27336</v>
      </c>
      <c r="G5681" s="340" t="s">
        <v>27337</v>
      </c>
    </row>
    <row r="5682" spans="1:7" ht="22.5">
      <c r="A5682" s="337" t="str">
        <f t="shared" si="89"/>
        <v>SINAPI 101862</v>
      </c>
      <c r="B5682" s="338" t="s">
        <v>177</v>
      </c>
      <c r="C5682" s="338" t="s">
        <v>27338</v>
      </c>
      <c r="D5682" s="339" t="s">
        <v>27339</v>
      </c>
      <c r="E5682" s="338" t="s">
        <v>180</v>
      </c>
      <c r="F5682" s="340" t="s">
        <v>27340</v>
      </c>
      <c r="G5682" s="340" t="s">
        <v>27341</v>
      </c>
    </row>
    <row r="5683" spans="1:7" ht="33.75">
      <c r="A5683" s="337" t="str">
        <f t="shared" si="89"/>
        <v>SINAPI 101863</v>
      </c>
      <c r="B5683" s="338" t="s">
        <v>177</v>
      </c>
      <c r="C5683" s="338" t="s">
        <v>27342</v>
      </c>
      <c r="D5683" s="339" t="s">
        <v>27343</v>
      </c>
      <c r="E5683" s="338" t="s">
        <v>180</v>
      </c>
      <c r="F5683" s="340" t="s">
        <v>17894</v>
      </c>
      <c r="G5683" s="340" t="s">
        <v>21771</v>
      </c>
    </row>
    <row r="5684" spans="1:7" ht="33.75">
      <c r="A5684" s="337" t="str">
        <f t="shared" si="89"/>
        <v>SINAPI 101864</v>
      </c>
      <c r="B5684" s="338" t="s">
        <v>177</v>
      </c>
      <c r="C5684" s="338" t="s">
        <v>27344</v>
      </c>
      <c r="D5684" s="339" t="s">
        <v>27345</v>
      </c>
      <c r="E5684" s="338" t="s">
        <v>180</v>
      </c>
      <c r="F5684" s="340" t="s">
        <v>22285</v>
      </c>
      <c r="G5684" s="340" t="s">
        <v>27346</v>
      </c>
    </row>
    <row r="5685" spans="1:7" ht="33.75">
      <c r="A5685" s="337" t="str">
        <f t="shared" si="89"/>
        <v>SINAPI 101865</v>
      </c>
      <c r="B5685" s="338" t="s">
        <v>177</v>
      </c>
      <c r="C5685" s="338" t="s">
        <v>27347</v>
      </c>
      <c r="D5685" s="339" t="s">
        <v>27348</v>
      </c>
      <c r="E5685" s="338" t="s">
        <v>180</v>
      </c>
      <c r="F5685" s="340" t="s">
        <v>15262</v>
      </c>
      <c r="G5685" s="340" t="s">
        <v>14225</v>
      </c>
    </row>
    <row r="5686" spans="1:7" ht="22.5">
      <c r="A5686" s="337" t="str">
        <f t="shared" si="89"/>
        <v>SINAPI 101866</v>
      </c>
      <c r="B5686" s="338" t="s">
        <v>177</v>
      </c>
      <c r="C5686" s="338" t="s">
        <v>27349</v>
      </c>
      <c r="D5686" s="339" t="s">
        <v>27350</v>
      </c>
      <c r="E5686" s="338" t="s">
        <v>180</v>
      </c>
      <c r="F5686" s="340" t="s">
        <v>27351</v>
      </c>
      <c r="G5686" s="340" t="s">
        <v>21482</v>
      </c>
    </row>
    <row r="5687" spans="1:7" ht="22.5">
      <c r="A5687" s="337" t="str">
        <f t="shared" ref="A5687:A5750" si="90">CONCATENAR</f>
        <v>SINAPI 101867</v>
      </c>
      <c r="B5687" s="338" t="s">
        <v>177</v>
      </c>
      <c r="C5687" s="338" t="s">
        <v>27352</v>
      </c>
      <c r="D5687" s="339" t="s">
        <v>27353</v>
      </c>
      <c r="E5687" s="338" t="s">
        <v>180</v>
      </c>
      <c r="F5687" s="340" t="s">
        <v>27354</v>
      </c>
      <c r="G5687" s="340" t="s">
        <v>25815</v>
      </c>
    </row>
    <row r="5688" spans="1:7" ht="22.5">
      <c r="A5688" s="337" t="str">
        <f t="shared" si="90"/>
        <v>SINAPI 101868</v>
      </c>
      <c r="B5688" s="338" t="s">
        <v>177</v>
      </c>
      <c r="C5688" s="338" t="s">
        <v>27355</v>
      </c>
      <c r="D5688" s="339" t="s">
        <v>27356</v>
      </c>
      <c r="E5688" s="338" t="s">
        <v>180</v>
      </c>
      <c r="F5688" s="340" t="s">
        <v>27357</v>
      </c>
      <c r="G5688" s="340" t="s">
        <v>17697</v>
      </c>
    </row>
    <row r="5689" spans="1:7" ht="22.5">
      <c r="A5689" s="337" t="str">
        <f t="shared" si="90"/>
        <v>SINAPI 101869</v>
      </c>
      <c r="B5689" s="338" t="s">
        <v>177</v>
      </c>
      <c r="C5689" s="338" t="s">
        <v>27358</v>
      </c>
      <c r="D5689" s="339" t="s">
        <v>27359</v>
      </c>
      <c r="E5689" s="338" t="s">
        <v>180</v>
      </c>
      <c r="F5689" s="340" t="s">
        <v>27360</v>
      </c>
      <c r="G5689" s="340" t="s">
        <v>22467</v>
      </c>
    </row>
    <row r="5690" spans="1:7" ht="22.5">
      <c r="A5690" s="337" t="str">
        <f t="shared" si="90"/>
        <v>SINAPI 101870</v>
      </c>
      <c r="B5690" s="338" t="s">
        <v>177</v>
      </c>
      <c r="C5690" s="338" t="s">
        <v>27361</v>
      </c>
      <c r="D5690" s="339" t="s">
        <v>27362</v>
      </c>
      <c r="E5690" s="338" t="s">
        <v>180</v>
      </c>
      <c r="F5690" s="340" t="s">
        <v>27363</v>
      </c>
      <c r="G5690" s="340" t="s">
        <v>8911</v>
      </c>
    </row>
    <row r="5691" spans="1:7" ht="22.5">
      <c r="A5691" s="337" t="str">
        <f t="shared" si="90"/>
        <v>SINAPI 102096</v>
      </c>
      <c r="B5691" s="338" t="s">
        <v>177</v>
      </c>
      <c r="C5691" s="338" t="s">
        <v>27364</v>
      </c>
      <c r="D5691" s="339" t="s">
        <v>27365</v>
      </c>
      <c r="E5691" s="338" t="s">
        <v>181</v>
      </c>
      <c r="F5691" s="340" t="s">
        <v>27366</v>
      </c>
      <c r="G5691" s="340" t="s">
        <v>27367</v>
      </c>
    </row>
    <row r="5692" spans="1:7" ht="22.5">
      <c r="A5692" s="337" t="str">
        <f t="shared" si="90"/>
        <v>SINAPI 102098</v>
      </c>
      <c r="B5692" s="338" t="s">
        <v>177</v>
      </c>
      <c r="C5692" s="338" t="s">
        <v>27368</v>
      </c>
      <c r="D5692" s="339" t="s">
        <v>27369</v>
      </c>
      <c r="E5692" s="338" t="s">
        <v>181</v>
      </c>
      <c r="F5692" s="340" t="s">
        <v>27370</v>
      </c>
      <c r="G5692" s="340" t="s">
        <v>27371</v>
      </c>
    </row>
    <row r="5693" spans="1:7">
      <c r="A5693" s="337" t="str">
        <f t="shared" si="90"/>
        <v>SINAPI 102101</v>
      </c>
      <c r="B5693" s="338" t="s">
        <v>177</v>
      </c>
      <c r="C5693" s="338" t="s">
        <v>27372</v>
      </c>
      <c r="D5693" s="339" t="s">
        <v>27373</v>
      </c>
      <c r="E5693" s="338" t="s">
        <v>180</v>
      </c>
      <c r="F5693" s="340" t="s">
        <v>10396</v>
      </c>
      <c r="G5693" s="340" t="s">
        <v>27374</v>
      </c>
    </row>
    <row r="5694" spans="1:7" ht="22.5">
      <c r="A5694" s="337" t="str">
        <f t="shared" si="90"/>
        <v>SINAPI 102988</v>
      </c>
      <c r="B5694" s="338" t="s">
        <v>177</v>
      </c>
      <c r="C5694" s="338" t="s">
        <v>27375</v>
      </c>
      <c r="D5694" s="339" t="s">
        <v>27376</v>
      </c>
      <c r="E5694" s="338" t="s">
        <v>180</v>
      </c>
      <c r="F5694" s="340" t="s">
        <v>21380</v>
      </c>
      <c r="G5694" s="340" t="s">
        <v>27377</v>
      </c>
    </row>
    <row r="5695" spans="1:7">
      <c r="A5695" s="337" t="str">
        <f t="shared" si="90"/>
        <v>SINAPI 100576</v>
      </c>
      <c r="B5695" s="338" t="s">
        <v>177</v>
      </c>
      <c r="C5695" s="338" t="s">
        <v>27378</v>
      </c>
      <c r="D5695" s="339" t="s">
        <v>27379</v>
      </c>
      <c r="E5695" s="338" t="s">
        <v>180</v>
      </c>
      <c r="F5695" s="340" t="s">
        <v>27380</v>
      </c>
      <c r="G5695" s="340" t="s">
        <v>25998</v>
      </c>
    </row>
    <row r="5696" spans="1:7">
      <c r="A5696" s="337" t="str">
        <f t="shared" si="90"/>
        <v>SINAPI 100577</v>
      </c>
      <c r="B5696" s="338" t="s">
        <v>177</v>
      </c>
      <c r="C5696" s="338" t="s">
        <v>27381</v>
      </c>
      <c r="D5696" s="339" t="s">
        <v>27382</v>
      </c>
      <c r="E5696" s="338" t="s">
        <v>180</v>
      </c>
      <c r="F5696" s="340" t="s">
        <v>11090</v>
      </c>
      <c r="G5696" s="340" t="s">
        <v>27383</v>
      </c>
    </row>
    <row r="5697" spans="1:7" ht="22.5">
      <c r="A5697" s="337" t="str">
        <f t="shared" si="90"/>
        <v>SINAPI 96388</v>
      </c>
      <c r="B5697" s="338" t="s">
        <v>177</v>
      </c>
      <c r="C5697" s="338" t="s">
        <v>27384</v>
      </c>
      <c r="D5697" s="339" t="s">
        <v>27385</v>
      </c>
      <c r="E5697" s="338" t="s">
        <v>181</v>
      </c>
      <c r="F5697" s="340" t="s">
        <v>27386</v>
      </c>
      <c r="G5697" s="340" t="s">
        <v>17592</v>
      </c>
    </row>
    <row r="5698" spans="1:7" ht="22.5">
      <c r="A5698" s="337" t="str">
        <f t="shared" si="90"/>
        <v>SINAPI 96389</v>
      </c>
      <c r="B5698" s="338" t="s">
        <v>177</v>
      </c>
      <c r="C5698" s="338" t="s">
        <v>27387</v>
      </c>
      <c r="D5698" s="339" t="s">
        <v>27388</v>
      </c>
      <c r="E5698" s="338" t="s">
        <v>181</v>
      </c>
      <c r="F5698" s="340" t="s">
        <v>19979</v>
      </c>
      <c r="G5698" s="340" t="s">
        <v>24915</v>
      </c>
    </row>
    <row r="5699" spans="1:7" ht="22.5">
      <c r="A5699" s="337" t="str">
        <f t="shared" si="90"/>
        <v>SINAPI 96390</v>
      </c>
      <c r="B5699" s="338" t="s">
        <v>177</v>
      </c>
      <c r="C5699" s="338" t="s">
        <v>27389</v>
      </c>
      <c r="D5699" s="339" t="s">
        <v>27390</v>
      </c>
      <c r="E5699" s="338" t="s">
        <v>181</v>
      </c>
      <c r="F5699" s="340" t="s">
        <v>18536</v>
      </c>
      <c r="G5699" s="340" t="s">
        <v>27391</v>
      </c>
    </row>
    <row r="5700" spans="1:7" ht="22.5">
      <c r="A5700" s="337" t="str">
        <f t="shared" si="90"/>
        <v>SINAPI 96391</v>
      </c>
      <c r="B5700" s="338" t="s">
        <v>177</v>
      </c>
      <c r="C5700" s="338" t="s">
        <v>27392</v>
      </c>
      <c r="D5700" s="339" t="s">
        <v>27393</v>
      </c>
      <c r="E5700" s="338" t="s">
        <v>181</v>
      </c>
      <c r="F5700" s="340" t="s">
        <v>27394</v>
      </c>
      <c r="G5700" s="340" t="s">
        <v>27395</v>
      </c>
    </row>
    <row r="5701" spans="1:7" ht="22.5">
      <c r="A5701" s="337" t="str">
        <f t="shared" si="90"/>
        <v>SINAPI 96392</v>
      </c>
      <c r="B5701" s="338" t="s">
        <v>177</v>
      </c>
      <c r="C5701" s="338" t="s">
        <v>27396</v>
      </c>
      <c r="D5701" s="339" t="s">
        <v>27397</v>
      </c>
      <c r="E5701" s="338" t="s">
        <v>181</v>
      </c>
      <c r="F5701" s="340" t="s">
        <v>24332</v>
      </c>
      <c r="G5701" s="340" t="s">
        <v>18151</v>
      </c>
    </row>
    <row r="5702" spans="1:7" ht="22.5">
      <c r="A5702" s="337" t="str">
        <f t="shared" si="90"/>
        <v>SINAPI 96396</v>
      </c>
      <c r="B5702" s="338" t="s">
        <v>177</v>
      </c>
      <c r="C5702" s="338" t="s">
        <v>27398</v>
      </c>
      <c r="D5702" s="339" t="s">
        <v>27399</v>
      </c>
      <c r="E5702" s="338" t="s">
        <v>181</v>
      </c>
      <c r="F5702" s="340" t="s">
        <v>27400</v>
      </c>
      <c r="G5702" s="340" t="s">
        <v>27401</v>
      </c>
    </row>
    <row r="5703" spans="1:7" ht="22.5">
      <c r="A5703" s="337" t="str">
        <f t="shared" si="90"/>
        <v>SINAPI 96397</v>
      </c>
      <c r="B5703" s="338" t="s">
        <v>177</v>
      </c>
      <c r="C5703" s="338" t="s">
        <v>27402</v>
      </c>
      <c r="D5703" s="339" t="s">
        <v>27403</v>
      </c>
      <c r="E5703" s="338" t="s">
        <v>181</v>
      </c>
      <c r="F5703" s="340" t="s">
        <v>27404</v>
      </c>
      <c r="G5703" s="340" t="s">
        <v>27405</v>
      </c>
    </row>
    <row r="5704" spans="1:7" ht="22.5">
      <c r="A5704" s="337" t="str">
        <f t="shared" si="90"/>
        <v>SINAPI 96398</v>
      </c>
      <c r="B5704" s="338" t="s">
        <v>177</v>
      </c>
      <c r="C5704" s="338" t="s">
        <v>27406</v>
      </c>
      <c r="D5704" s="339" t="s">
        <v>27407</v>
      </c>
      <c r="E5704" s="338" t="s">
        <v>181</v>
      </c>
      <c r="F5704" s="340" t="s">
        <v>27408</v>
      </c>
      <c r="G5704" s="340" t="s">
        <v>27409</v>
      </c>
    </row>
    <row r="5705" spans="1:7" ht="22.5">
      <c r="A5705" s="337" t="str">
        <f t="shared" si="90"/>
        <v>SINAPI 96399</v>
      </c>
      <c r="B5705" s="338" t="s">
        <v>177</v>
      </c>
      <c r="C5705" s="338" t="s">
        <v>27410</v>
      </c>
      <c r="D5705" s="339" t="s">
        <v>27411</v>
      </c>
      <c r="E5705" s="338" t="s">
        <v>181</v>
      </c>
      <c r="F5705" s="340" t="s">
        <v>27412</v>
      </c>
      <c r="G5705" s="340" t="s">
        <v>27413</v>
      </c>
    </row>
    <row r="5706" spans="1:7" ht="22.5">
      <c r="A5706" s="337" t="str">
        <f t="shared" si="90"/>
        <v>SINAPI 96400</v>
      </c>
      <c r="B5706" s="338" t="s">
        <v>177</v>
      </c>
      <c r="C5706" s="338" t="s">
        <v>27414</v>
      </c>
      <c r="D5706" s="339" t="s">
        <v>27415</v>
      </c>
      <c r="E5706" s="338" t="s">
        <v>181</v>
      </c>
      <c r="F5706" s="340" t="s">
        <v>27416</v>
      </c>
      <c r="G5706" s="340" t="s">
        <v>27417</v>
      </c>
    </row>
    <row r="5707" spans="1:7">
      <c r="A5707" s="337" t="str">
        <f t="shared" si="90"/>
        <v>SINAPI 96402</v>
      </c>
      <c r="B5707" s="338" t="s">
        <v>177</v>
      </c>
      <c r="C5707" s="338" t="s">
        <v>27418</v>
      </c>
      <c r="D5707" s="339" t="s">
        <v>27419</v>
      </c>
      <c r="E5707" s="338" t="s">
        <v>180</v>
      </c>
      <c r="F5707" s="340" t="s">
        <v>27420</v>
      </c>
      <c r="G5707" s="340" t="s">
        <v>12145</v>
      </c>
    </row>
    <row r="5708" spans="1:7" ht="22.5">
      <c r="A5708" s="337" t="str">
        <f t="shared" si="90"/>
        <v>SINAPI 100564</v>
      </c>
      <c r="B5708" s="338" t="s">
        <v>177</v>
      </c>
      <c r="C5708" s="338" t="s">
        <v>27421</v>
      </c>
      <c r="D5708" s="339" t="s">
        <v>27422</v>
      </c>
      <c r="E5708" s="338" t="s">
        <v>181</v>
      </c>
      <c r="F5708" s="340" t="s">
        <v>27423</v>
      </c>
      <c r="G5708" s="340" t="s">
        <v>27424</v>
      </c>
    </row>
    <row r="5709" spans="1:7" ht="22.5">
      <c r="A5709" s="337" t="str">
        <f t="shared" si="90"/>
        <v>SINAPI 100565</v>
      </c>
      <c r="B5709" s="338" t="s">
        <v>177</v>
      </c>
      <c r="C5709" s="338" t="s">
        <v>27425</v>
      </c>
      <c r="D5709" s="339" t="s">
        <v>27426</v>
      </c>
      <c r="E5709" s="338" t="s">
        <v>181</v>
      </c>
      <c r="F5709" s="340" t="s">
        <v>26709</v>
      </c>
      <c r="G5709" s="340" t="s">
        <v>27427</v>
      </c>
    </row>
    <row r="5710" spans="1:7" ht="33.75">
      <c r="A5710" s="337" t="str">
        <f t="shared" si="90"/>
        <v>SINAPI 100566</v>
      </c>
      <c r="B5710" s="338" t="s">
        <v>177</v>
      </c>
      <c r="C5710" s="338" t="s">
        <v>27428</v>
      </c>
      <c r="D5710" s="339" t="s">
        <v>27429</v>
      </c>
      <c r="E5710" s="338" t="s">
        <v>181</v>
      </c>
      <c r="F5710" s="340" t="s">
        <v>27430</v>
      </c>
      <c r="G5710" s="340" t="s">
        <v>27431</v>
      </c>
    </row>
    <row r="5711" spans="1:7" ht="33.75">
      <c r="A5711" s="337" t="str">
        <f t="shared" si="90"/>
        <v>SINAPI 100567</v>
      </c>
      <c r="B5711" s="338" t="s">
        <v>177</v>
      </c>
      <c r="C5711" s="338" t="s">
        <v>27432</v>
      </c>
      <c r="D5711" s="339" t="s">
        <v>27433</v>
      </c>
      <c r="E5711" s="338" t="s">
        <v>181</v>
      </c>
      <c r="F5711" s="340" t="s">
        <v>15831</v>
      </c>
      <c r="G5711" s="340" t="s">
        <v>9277</v>
      </c>
    </row>
    <row r="5712" spans="1:7" ht="33.75">
      <c r="A5712" s="337" t="str">
        <f t="shared" si="90"/>
        <v>SINAPI 100568</v>
      </c>
      <c r="B5712" s="338" t="s">
        <v>177</v>
      </c>
      <c r="C5712" s="338" t="s">
        <v>27434</v>
      </c>
      <c r="D5712" s="339" t="s">
        <v>27435</v>
      </c>
      <c r="E5712" s="338" t="s">
        <v>181</v>
      </c>
      <c r="F5712" s="340" t="s">
        <v>27436</v>
      </c>
      <c r="G5712" s="340" t="s">
        <v>27437</v>
      </c>
    </row>
    <row r="5713" spans="1:7" ht="33.75">
      <c r="A5713" s="337" t="str">
        <f t="shared" si="90"/>
        <v>SINAPI 100569</v>
      </c>
      <c r="B5713" s="338" t="s">
        <v>177</v>
      </c>
      <c r="C5713" s="338" t="s">
        <v>27438</v>
      </c>
      <c r="D5713" s="339" t="s">
        <v>27439</v>
      </c>
      <c r="E5713" s="338" t="s">
        <v>181</v>
      </c>
      <c r="F5713" s="340" t="s">
        <v>27440</v>
      </c>
      <c r="G5713" s="340" t="s">
        <v>12759</v>
      </c>
    </row>
    <row r="5714" spans="1:7" ht="33.75">
      <c r="A5714" s="337" t="str">
        <f t="shared" si="90"/>
        <v>SINAPI 100570</v>
      </c>
      <c r="B5714" s="338" t="s">
        <v>177</v>
      </c>
      <c r="C5714" s="338" t="s">
        <v>27441</v>
      </c>
      <c r="D5714" s="339" t="s">
        <v>27442</v>
      </c>
      <c r="E5714" s="338" t="s">
        <v>181</v>
      </c>
      <c r="F5714" s="340" t="s">
        <v>27443</v>
      </c>
      <c r="G5714" s="340" t="s">
        <v>27444</v>
      </c>
    </row>
    <row r="5715" spans="1:7" ht="33.75">
      <c r="A5715" s="337" t="str">
        <f t="shared" si="90"/>
        <v>SINAPI 100571</v>
      </c>
      <c r="B5715" s="338" t="s">
        <v>177</v>
      </c>
      <c r="C5715" s="338" t="s">
        <v>27445</v>
      </c>
      <c r="D5715" s="339" t="s">
        <v>27446</v>
      </c>
      <c r="E5715" s="338" t="s">
        <v>181</v>
      </c>
      <c r="F5715" s="340" t="s">
        <v>27447</v>
      </c>
      <c r="G5715" s="340" t="s">
        <v>27448</v>
      </c>
    </row>
    <row r="5716" spans="1:7" ht="22.5">
      <c r="A5716" s="337" t="str">
        <f t="shared" si="90"/>
        <v>SINAPI 100572</v>
      </c>
      <c r="B5716" s="338" t="s">
        <v>177</v>
      </c>
      <c r="C5716" s="338" t="s">
        <v>27449</v>
      </c>
      <c r="D5716" s="339" t="s">
        <v>27450</v>
      </c>
      <c r="E5716" s="338" t="s">
        <v>181</v>
      </c>
      <c r="F5716" s="340" t="s">
        <v>27451</v>
      </c>
      <c r="G5716" s="340" t="s">
        <v>27452</v>
      </c>
    </row>
    <row r="5717" spans="1:7" ht="22.5">
      <c r="A5717" s="337" t="str">
        <f t="shared" si="90"/>
        <v>SINAPI 100573</v>
      </c>
      <c r="B5717" s="338" t="s">
        <v>177</v>
      </c>
      <c r="C5717" s="338" t="s">
        <v>27453</v>
      </c>
      <c r="D5717" s="339" t="s">
        <v>27454</v>
      </c>
      <c r="E5717" s="338" t="s">
        <v>181</v>
      </c>
      <c r="F5717" s="340" t="s">
        <v>27455</v>
      </c>
      <c r="G5717" s="340" t="s">
        <v>27456</v>
      </c>
    </row>
    <row r="5718" spans="1:7">
      <c r="A5718" s="337" t="str">
        <f t="shared" si="90"/>
        <v>SINAPI 100574</v>
      </c>
      <c r="B5718" s="338" t="s">
        <v>177</v>
      </c>
      <c r="C5718" s="338" t="s">
        <v>27457</v>
      </c>
      <c r="D5718" s="339" t="s">
        <v>27458</v>
      </c>
      <c r="E5718" s="338" t="s">
        <v>181</v>
      </c>
      <c r="F5718" s="340" t="s">
        <v>9868</v>
      </c>
      <c r="G5718" s="340" t="s">
        <v>27459</v>
      </c>
    </row>
    <row r="5719" spans="1:7">
      <c r="A5719" s="337" t="str">
        <f t="shared" si="90"/>
        <v>SINAPI 100575</v>
      </c>
      <c r="B5719" s="338" t="s">
        <v>177</v>
      </c>
      <c r="C5719" s="338" t="s">
        <v>27460</v>
      </c>
      <c r="D5719" s="339" t="s">
        <v>27461</v>
      </c>
      <c r="E5719" s="338" t="s">
        <v>180</v>
      </c>
      <c r="F5719" s="340" t="s">
        <v>10561</v>
      </c>
      <c r="G5719" s="340" t="s">
        <v>10561</v>
      </c>
    </row>
    <row r="5720" spans="1:7" ht="33.75">
      <c r="A5720" s="337" t="str">
        <f t="shared" si="90"/>
        <v>SINAPI 101767</v>
      </c>
      <c r="B5720" s="338" t="s">
        <v>177</v>
      </c>
      <c r="C5720" s="338" t="s">
        <v>27462</v>
      </c>
      <c r="D5720" s="339" t="s">
        <v>27463</v>
      </c>
      <c r="E5720" s="338" t="s">
        <v>181</v>
      </c>
      <c r="F5720" s="340" t="s">
        <v>27464</v>
      </c>
      <c r="G5720" s="340" t="s">
        <v>22285</v>
      </c>
    </row>
    <row r="5721" spans="1:7" ht="33.75">
      <c r="A5721" s="337" t="str">
        <f t="shared" si="90"/>
        <v>SINAPI 101768</v>
      </c>
      <c r="B5721" s="338" t="s">
        <v>177</v>
      </c>
      <c r="C5721" s="338" t="s">
        <v>27465</v>
      </c>
      <c r="D5721" s="339" t="s">
        <v>27466</v>
      </c>
      <c r="E5721" s="338" t="s">
        <v>181</v>
      </c>
      <c r="F5721" s="340" t="s">
        <v>27467</v>
      </c>
      <c r="G5721" s="340" t="s">
        <v>12562</v>
      </c>
    </row>
    <row r="5722" spans="1:7" ht="22.5">
      <c r="A5722" s="337" t="str">
        <f t="shared" si="90"/>
        <v>SINAPI 92391</v>
      </c>
      <c r="B5722" s="338" t="s">
        <v>177</v>
      </c>
      <c r="C5722" s="338" t="s">
        <v>27468</v>
      </c>
      <c r="D5722" s="339" t="s">
        <v>27469</v>
      </c>
      <c r="E5722" s="338" t="s">
        <v>180</v>
      </c>
      <c r="F5722" s="340" t="s">
        <v>27470</v>
      </c>
      <c r="G5722" s="340" t="s">
        <v>27471</v>
      </c>
    </row>
    <row r="5723" spans="1:7" ht="22.5">
      <c r="A5723" s="337" t="str">
        <f t="shared" si="90"/>
        <v>SINAPI 92392</v>
      </c>
      <c r="B5723" s="338" t="s">
        <v>177</v>
      </c>
      <c r="C5723" s="338" t="s">
        <v>27472</v>
      </c>
      <c r="D5723" s="339" t="s">
        <v>27473</v>
      </c>
      <c r="E5723" s="338" t="s">
        <v>180</v>
      </c>
      <c r="F5723" s="340" t="s">
        <v>27474</v>
      </c>
      <c r="G5723" s="340" t="s">
        <v>27475</v>
      </c>
    </row>
    <row r="5724" spans="1:7" ht="22.5">
      <c r="A5724" s="337" t="str">
        <f t="shared" si="90"/>
        <v>SINAPI 92393</v>
      </c>
      <c r="B5724" s="338" t="s">
        <v>177</v>
      </c>
      <c r="C5724" s="338" t="s">
        <v>27476</v>
      </c>
      <c r="D5724" s="339" t="s">
        <v>27477</v>
      </c>
      <c r="E5724" s="338" t="s">
        <v>180</v>
      </c>
      <c r="F5724" s="340" t="s">
        <v>27478</v>
      </c>
      <c r="G5724" s="340" t="s">
        <v>22928</v>
      </c>
    </row>
    <row r="5725" spans="1:7" ht="22.5">
      <c r="A5725" s="337" t="str">
        <f t="shared" si="90"/>
        <v>SINAPI 92394</v>
      </c>
      <c r="B5725" s="338" t="s">
        <v>177</v>
      </c>
      <c r="C5725" s="338" t="s">
        <v>27479</v>
      </c>
      <c r="D5725" s="339" t="s">
        <v>27480</v>
      </c>
      <c r="E5725" s="338" t="s">
        <v>180</v>
      </c>
      <c r="F5725" s="340" t="s">
        <v>27481</v>
      </c>
      <c r="G5725" s="340" t="s">
        <v>8967</v>
      </c>
    </row>
    <row r="5726" spans="1:7" ht="22.5">
      <c r="A5726" s="337" t="str">
        <f t="shared" si="90"/>
        <v>SINAPI 92395</v>
      </c>
      <c r="B5726" s="338" t="s">
        <v>177</v>
      </c>
      <c r="C5726" s="338" t="s">
        <v>27482</v>
      </c>
      <c r="D5726" s="339" t="s">
        <v>27483</v>
      </c>
      <c r="E5726" s="338" t="s">
        <v>180</v>
      </c>
      <c r="F5726" s="340" t="s">
        <v>27484</v>
      </c>
      <c r="G5726" s="340" t="s">
        <v>27485</v>
      </c>
    </row>
    <row r="5727" spans="1:7" ht="22.5">
      <c r="A5727" s="337" t="str">
        <f t="shared" si="90"/>
        <v>SINAPI 92396</v>
      </c>
      <c r="B5727" s="338" t="s">
        <v>177</v>
      </c>
      <c r="C5727" s="338" t="s">
        <v>27486</v>
      </c>
      <c r="D5727" s="339" t="s">
        <v>27487</v>
      </c>
      <c r="E5727" s="338" t="s">
        <v>180</v>
      </c>
      <c r="F5727" s="340" t="s">
        <v>27488</v>
      </c>
      <c r="G5727" s="340" t="s">
        <v>27489</v>
      </c>
    </row>
    <row r="5728" spans="1:7" ht="22.5">
      <c r="A5728" s="337" t="str">
        <f t="shared" si="90"/>
        <v>SINAPI 92397</v>
      </c>
      <c r="B5728" s="338" t="s">
        <v>177</v>
      </c>
      <c r="C5728" s="338" t="s">
        <v>27490</v>
      </c>
      <c r="D5728" s="339" t="s">
        <v>27491</v>
      </c>
      <c r="E5728" s="338" t="s">
        <v>180</v>
      </c>
      <c r="F5728" s="340" t="s">
        <v>10189</v>
      </c>
      <c r="G5728" s="340" t="s">
        <v>27492</v>
      </c>
    </row>
    <row r="5729" spans="1:7" ht="22.5">
      <c r="A5729" s="337" t="str">
        <f t="shared" si="90"/>
        <v>SINAPI 92398</v>
      </c>
      <c r="B5729" s="338" t="s">
        <v>177</v>
      </c>
      <c r="C5729" s="338" t="s">
        <v>27493</v>
      </c>
      <c r="D5729" s="339" t="s">
        <v>27494</v>
      </c>
      <c r="E5729" s="338" t="s">
        <v>180</v>
      </c>
      <c r="F5729" s="340" t="s">
        <v>27495</v>
      </c>
      <c r="G5729" s="340" t="s">
        <v>27496</v>
      </c>
    </row>
    <row r="5730" spans="1:7" ht="22.5">
      <c r="A5730" s="337" t="str">
        <f t="shared" si="90"/>
        <v>SINAPI 92399</v>
      </c>
      <c r="B5730" s="338" t="s">
        <v>177</v>
      </c>
      <c r="C5730" s="338" t="s">
        <v>27497</v>
      </c>
      <c r="D5730" s="339" t="s">
        <v>27498</v>
      </c>
      <c r="E5730" s="338" t="s">
        <v>180</v>
      </c>
      <c r="F5730" s="340" t="s">
        <v>27499</v>
      </c>
      <c r="G5730" s="340" t="s">
        <v>27500</v>
      </c>
    </row>
    <row r="5731" spans="1:7" ht="22.5">
      <c r="A5731" s="337" t="str">
        <f t="shared" si="90"/>
        <v>SINAPI 92400</v>
      </c>
      <c r="B5731" s="338" t="s">
        <v>177</v>
      </c>
      <c r="C5731" s="338" t="s">
        <v>27501</v>
      </c>
      <c r="D5731" s="339" t="s">
        <v>27502</v>
      </c>
      <c r="E5731" s="338" t="s">
        <v>180</v>
      </c>
      <c r="F5731" s="340" t="s">
        <v>27042</v>
      </c>
      <c r="G5731" s="340" t="s">
        <v>27503</v>
      </c>
    </row>
    <row r="5732" spans="1:7">
      <c r="A5732" s="337" t="str">
        <f t="shared" si="90"/>
        <v>SINAPI 92401</v>
      </c>
      <c r="B5732" s="338" t="s">
        <v>177</v>
      </c>
      <c r="C5732" s="338" t="s">
        <v>27504</v>
      </c>
      <c r="D5732" s="339" t="s">
        <v>27505</v>
      </c>
      <c r="E5732" s="338" t="s">
        <v>180</v>
      </c>
      <c r="F5732" s="340" t="s">
        <v>26835</v>
      </c>
      <c r="G5732" s="340" t="s">
        <v>27506</v>
      </c>
    </row>
    <row r="5733" spans="1:7">
      <c r="A5733" s="337" t="str">
        <f t="shared" si="90"/>
        <v>SINAPI 92402</v>
      </c>
      <c r="B5733" s="338" t="s">
        <v>177</v>
      </c>
      <c r="C5733" s="338" t="s">
        <v>27507</v>
      </c>
      <c r="D5733" s="339" t="s">
        <v>27508</v>
      </c>
      <c r="E5733" s="338" t="s">
        <v>180</v>
      </c>
      <c r="F5733" s="340" t="s">
        <v>9939</v>
      </c>
      <c r="G5733" s="340" t="s">
        <v>21232</v>
      </c>
    </row>
    <row r="5734" spans="1:7" ht="22.5">
      <c r="A5734" s="337" t="str">
        <f t="shared" si="90"/>
        <v>SINAPI 92403</v>
      </c>
      <c r="B5734" s="338" t="s">
        <v>177</v>
      </c>
      <c r="C5734" s="338" t="s">
        <v>27509</v>
      </c>
      <c r="D5734" s="339" t="s">
        <v>27510</v>
      </c>
      <c r="E5734" s="338" t="s">
        <v>180</v>
      </c>
      <c r="F5734" s="340" t="s">
        <v>27511</v>
      </c>
      <c r="G5734" s="340" t="s">
        <v>27512</v>
      </c>
    </row>
    <row r="5735" spans="1:7" ht="22.5">
      <c r="A5735" s="337" t="str">
        <f t="shared" si="90"/>
        <v>SINAPI 92404</v>
      </c>
      <c r="B5735" s="338" t="s">
        <v>177</v>
      </c>
      <c r="C5735" s="338" t="s">
        <v>27513</v>
      </c>
      <c r="D5735" s="339" t="s">
        <v>27514</v>
      </c>
      <c r="E5735" s="338" t="s">
        <v>180</v>
      </c>
      <c r="F5735" s="340" t="s">
        <v>20295</v>
      </c>
      <c r="G5735" s="340" t="s">
        <v>27515</v>
      </c>
    </row>
    <row r="5736" spans="1:7">
      <c r="A5736" s="337" t="str">
        <f t="shared" si="90"/>
        <v>SINAPI 92405</v>
      </c>
      <c r="B5736" s="338" t="s">
        <v>177</v>
      </c>
      <c r="C5736" s="338" t="s">
        <v>27516</v>
      </c>
      <c r="D5736" s="339" t="s">
        <v>27517</v>
      </c>
      <c r="E5736" s="338" t="s">
        <v>180</v>
      </c>
      <c r="F5736" s="340" t="s">
        <v>14865</v>
      </c>
      <c r="G5736" s="340" t="s">
        <v>27518</v>
      </c>
    </row>
    <row r="5737" spans="1:7" ht="22.5">
      <c r="A5737" s="337" t="str">
        <f t="shared" si="90"/>
        <v>SINAPI 92406</v>
      </c>
      <c r="B5737" s="338" t="s">
        <v>177</v>
      </c>
      <c r="C5737" s="338" t="s">
        <v>27519</v>
      </c>
      <c r="D5737" s="339" t="s">
        <v>27520</v>
      </c>
      <c r="E5737" s="338" t="s">
        <v>180</v>
      </c>
      <c r="F5737" s="340" t="s">
        <v>27521</v>
      </c>
      <c r="G5737" s="340" t="s">
        <v>27522</v>
      </c>
    </row>
    <row r="5738" spans="1:7">
      <c r="A5738" s="337" t="str">
        <f t="shared" si="90"/>
        <v>SINAPI 92407</v>
      </c>
      <c r="B5738" s="338" t="s">
        <v>177</v>
      </c>
      <c r="C5738" s="338" t="s">
        <v>27523</v>
      </c>
      <c r="D5738" s="339" t="s">
        <v>27524</v>
      </c>
      <c r="E5738" s="338" t="s">
        <v>180</v>
      </c>
      <c r="F5738" s="340" t="s">
        <v>27525</v>
      </c>
      <c r="G5738" s="340" t="s">
        <v>27526</v>
      </c>
    </row>
    <row r="5739" spans="1:7" ht="22.5">
      <c r="A5739" s="337" t="str">
        <f t="shared" si="90"/>
        <v>SINAPI 93679</v>
      </c>
      <c r="B5739" s="338" t="s">
        <v>177</v>
      </c>
      <c r="C5739" s="338" t="s">
        <v>27527</v>
      </c>
      <c r="D5739" s="339" t="s">
        <v>27528</v>
      </c>
      <c r="E5739" s="338" t="s">
        <v>180</v>
      </c>
      <c r="F5739" s="340" t="s">
        <v>27529</v>
      </c>
      <c r="G5739" s="340" t="s">
        <v>27530</v>
      </c>
    </row>
    <row r="5740" spans="1:7" ht="22.5">
      <c r="A5740" s="337" t="str">
        <f t="shared" si="90"/>
        <v>SINAPI 93680</v>
      </c>
      <c r="B5740" s="338" t="s">
        <v>177</v>
      </c>
      <c r="C5740" s="338" t="s">
        <v>27531</v>
      </c>
      <c r="D5740" s="339" t="s">
        <v>27532</v>
      </c>
      <c r="E5740" s="338" t="s">
        <v>180</v>
      </c>
      <c r="F5740" s="340" t="s">
        <v>19087</v>
      </c>
      <c r="G5740" s="340" t="s">
        <v>27533</v>
      </c>
    </row>
    <row r="5741" spans="1:7" ht="22.5">
      <c r="A5741" s="337" t="str">
        <f t="shared" si="90"/>
        <v>SINAPI 93681</v>
      </c>
      <c r="B5741" s="338" t="s">
        <v>177</v>
      </c>
      <c r="C5741" s="338" t="s">
        <v>27534</v>
      </c>
      <c r="D5741" s="339" t="s">
        <v>27535</v>
      </c>
      <c r="E5741" s="338" t="s">
        <v>180</v>
      </c>
      <c r="F5741" s="340" t="s">
        <v>27536</v>
      </c>
      <c r="G5741" s="340" t="s">
        <v>27537</v>
      </c>
    </row>
    <row r="5742" spans="1:7" ht="22.5">
      <c r="A5742" s="337" t="str">
        <f t="shared" si="90"/>
        <v>SINAPI 93682</v>
      </c>
      <c r="B5742" s="338" t="s">
        <v>177</v>
      </c>
      <c r="C5742" s="338" t="s">
        <v>27538</v>
      </c>
      <c r="D5742" s="339" t="s">
        <v>27539</v>
      </c>
      <c r="E5742" s="338" t="s">
        <v>180</v>
      </c>
      <c r="F5742" s="340" t="s">
        <v>27540</v>
      </c>
      <c r="G5742" s="340" t="s">
        <v>8779</v>
      </c>
    </row>
    <row r="5743" spans="1:7" ht="22.5">
      <c r="A5743" s="337" t="str">
        <f t="shared" si="90"/>
        <v>SINAPI 97104</v>
      </c>
      <c r="B5743" s="338" t="s">
        <v>177</v>
      </c>
      <c r="C5743" s="338" t="s">
        <v>27541</v>
      </c>
      <c r="D5743" s="339" t="s">
        <v>27542</v>
      </c>
      <c r="E5743" s="338" t="s">
        <v>180</v>
      </c>
      <c r="F5743" s="340" t="s">
        <v>27543</v>
      </c>
      <c r="G5743" s="340" t="s">
        <v>27544</v>
      </c>
    </row>
    <row r="5744" spans="1:7" ht="22.5">
      <c r="A5744" s="337" t="str">
        <f t="shared" si="90"/>
        <v>SINAPI 97105</v>
      </c>
      <c r="B5744" s="338" t="s">
        <v>177</v>
      </c>
      <c r="C5744" s="338" t="s">
        <v>27545</v>
      </c>
      <c r="D5744" s="339" t="s">
        <v>27546</v>
      </c>
      <c r="E5744" s="338" t="s">
        <v>180</v>
      </c>
      <c r="F5744" s="340" t="s">
        <v>9621</v>
      </c>
      <c r="G5744" s="340" t="s">
        <v>27547</v>
      </c>
    </row>
    <row r="5745" spans="1:7" ht="22.5">
      <c r="A5745" s="337" t="str">
        <f t="shared" si="90"/>
        <v>SINAPI 97106</v>
      </c>
      <c r="B5745" s="338" t="s">
        <v>177</v>
      </c>
      <c r="C5745" s="338" t="s">
        <v>27548</v>
      </c>
      <c r="D5745" s="339" t="s">
        <v>27549</v>
      </c>
      <c r="E5745" s="338" t="s">
        <v>180</v>
      </c>
      <c r="F5745" s="340" t="s">
        <v>27550</v>
      </c>
      <c r="G5745" s="340" t="s">
        <v>27551</v>
      </c>
    </row>
    <row r="5746" spans="1:7" ht="22.5">
      <c r="A5746" s="337" t="str">
        <f t="shared" si="90"/>
        <v>SINAPI 97107</v>
      </c>
      <c r="B5746" s="338" t="s">
        <v>177</v>
      </c>
      <c r="C5746" s="338" t="s">
        <v>27552</v>
      </c>
      <c r="D5746" s="339" t="s">
        <v>27553</v>
      </c>
      <c r="E5746" s="338" t="s">
        <v>180</v>
      </c>
      <c r="F5746" s="340" t="s">
        <v>27554</v>
      </c>
      <c r="G5746" s="340" t="s">
        <v>27555</v>
      </c>
    </row>
    <row r="5747" spans="1:7" ht="22.5">
      <c r="A5747" s="337" t="str">
        <f t="shared" si="90"/>
        <v>SINAPI 97108</v>
      </c>
      <c r="B5747" s="338" t="s">
        <v>177</v>
      </c>
      <c r="C5747" s="338" t="s">
        <v>27556</v>
      </c>
      <c r="D5747" s="339" t="s">
        <v>27557</v>
      </c>
      <c r="E5747" s="338" t="s">
        <v>180</v>
      </c>
      <c r="F5747" s="340" t="s">
        <v>27558</v>
      </c>
      <c r="G5747" s="340" t="s">
        <v>27559</v>
      </c>
    </row>
    <row r="5748" spans="1:7" ht="22.5">
      <c r="A5748" s="337" t="str">
        <f t="shared" si="90"/>
        <v>SINAPI 97109</v>
      </c>
      <c r="B5748" s="338" t="s">
        <v>177</v>
      </c>
      <c r="C5748" s="338" t="s">
        <v>27560</v>
      </c>
      <c r="D5748" s="339" t="s">
        <v>27561</v>
      </c>
      <c r="E5748" s="338" t="s">
        <v>180</v>
      </c>
      <c r="F5748" s="340" t="s">
        <v>27562</v>
      </c>
      <c r="G5748" s="340" t="s">
        <v>27563</v>
      </c>
    </row>
    <row r="5749" spans="1:7" ht="22.5">
      <c r="A5749" s="337" t="str">
        <f t="shared" si="90"/>
        <v>SINAPI 97110</v>
      </c>
      <c r="B5749" s="338" t="s">
        <v>177</v>
      </c>
      <c r="C5749" s="338" t="s">
        <v>27564</v>
      </c>
      <c r="D5749" s="339" t="s">
        <v>27565</v>
      </c>
      <c r="E5749" s="338" t="s">
        <v>180</v>
      </c>
      <c r="F5749" s="340" t="s">
        <v>27566</v>
      </c>
      <c r="G5749" s="340" t="s">
        <v>27567</v>
      </c>
    </row>
    <row r="5750" spans="1:7" ht="22.5">
      <c r="A5750" s="337" t="str">
        <f t="shared" si="90"/>
        <v>SINAPI 97111</v>
      </c>
      <c r="B5750" s="338" t="s">
        <v>177</v>
      </c>
      <c r="C5750" s="338" t="s">
        <v>27568</v>
      </c>
      <c r="D5750" s="339" t="s">
        <v>27569</v>
      </c>
      <c r="E5750" s="338" t="s">
        <v>180</v>
      </c>
      <c r="F5750" s="340" t="s">
        <v>27570</v>
      </c>
      <c r="G5750" s="340" t="s">
        <v>27571</v>
      </c>
    </row>
    <row r="5751" spans="1:7" ht="22.5">
      <c r="A5751" s="337" t="str">
        <f t="shared" ref="A5751:A5814" si="91">CONCATENAR</f>
        <v>SINAPI 97112</v>
      </c>
      <c r="B5751" s="338" t="s">
        <v>177</v>
      </c>
      <c r="C5751" s="338" t="s">
        <v>27572</v>
      </c>
      <c r="D5751" s="339" t="s">
        <v>27573</v>
      </c>
      <c r="E5751" s="338" t="s">
        <v>180</v>
      </c>
      <c r="F5751" s="340" t="s">
        <v>25417</v>
      </c>
      <c r="G5751" s="340" t="s">
        <v>27574</v>
      </c>
    </row>
    <row r="5752" spans="1:7">
      <c r="A5752" s="337" t="str">
        <f t="shared" si="91"/>
        <v>SINAPI 97113</v>
      </c>
      <c r="B5752" s="338" t="s">
        <v>177</v>
      </c>
      <c r="C5752" s="338" t="s">
        <v>27575</v>
      </c>
      <c r="D5752" s="339" t="s">
        <v>27576</v>
      </c>
      <c r="E5752" s="338" t="s">
        <v>180</v>
      </c>
      <c r="F5752" s="340" t="s">
        <v>10458</v>
      </c>
      <c r="G5752" s="340" t="s">
        <v>8164</v>
      </c>
    </row>
    <row r="5753" spans="1:7">
      <c r="A5753" s="337" t="str">
        <f t="shared" si="91"/>
        <v>SINAPI 97114</v>
      </c>
      <c r="B5753" s="338" t="s">
        <v>177</v>
      </c>
      <c r="C5753" s="338" t="s">
        <v>27577</v>
      </c>
      <c r="D5753" s="339" t="s">
        <v>27578</v>
      </c>
      <c r="E5753" s="338" t="s">
        <v>260</v>
      </c>
      <c r="F5753" s="340" t="s">
        <v>10598</v>
      </c>
      <c r="G5753" s="340" t="s">
        <v>9880</v>
      </c>
    </row>
    <row r="5754" spans="1:7">
      <c r="A5754" s="337" t="str">
        <f t="shared" si="91"/>
        <v>SINAPI 97115</v>
      </c>
      <c r="B5754" s="338" t="s">
        <v>177</v>
      </c>
      <c r="C5754" s="338" t="s">
        <v>27579</v>
      </c>
      <c r="D5754" s="339" t="s">
        <v>27580</v>
      </c>
      <c r="E5754" s="338" t="s">
        <v>182</v>
      </c>
      <c r="F5754" s="340" t="s">
        <v>27581</v>
      </c>
      <c r="G5754" s="340" t="s">
        <v>27582</v>
      </c>
    </row>
    <row r="5755" spans="1:7" ht="22.5">
      <c r="A5755" s="337" t="str">
        <f t="shared" si="91"/>
        <v>SINAPI 97116</v>
      </c>
      <c r="B5755" s="338" t="s">
        <v>177</v>
      </c>
      <c r="C5755" s="338" t="s">
        <v>27583</v>
      </c>
      <c r="D5755" s="339" t="s">
        <v>27584</v>
      </c>
      <c r="E5755" s="338" t="s">
        <v>182</v>
      </c>
      <c r="F5755" s="340" t="s">
        <v>11101</v>
      </c>
      <c r="G5755" s="340" t="s">
        <v>26196</v>
      </c>
    </row>
    <row r="5756" spans="1:7" ht="22.5">
      <c r="A5756" s="337" t="str">
        <f t="shared" si="91"/>
        <v>SINAPI 97117</v>
      </c>
      <c r="B5756" s="338" t="s">
        <v>177</v>
      </c>
      <c r="C5756" s="338" t="s">
        <v>27585</v>
      </c>
      <c r="D5756" s="339" t="s">
        <v>27586</v>
      </c>
      <c r="E5756" s="338" t="s">
        <v>182</v>
      </c>
      <c r="F5756" s="340" t="s">
        <v>21099</v>
      </c>
      <c r="G5756" s="340" t="s">
        <v>27587</v>
      </c>
    </row>
    <row r="5757" spans="1:7" ht="22.5">
      <c r="A5757" s="337" t="str">
        <f t="shared" si="91"/>
        <v>SINAPI 97118</v>
      </c>
      <c r="B5757" s="338" t="s">
        <v>177</v>
      </c>
      <c r="C5757" s="338" t="s">
        <v>27588</v>
      </c>
      <c r="D5757" s="339" t="s">
        <v>27589</v>
      </c>
      <c r="E5757" s="338" t="s">
        <v>182</v>
      </c>
      <c r="F5757" s="340" t="s">
        <v>27590</v>
      </c>
      <c r="G5757" s="340" t="s">
        <v>8276</v>
      </c>
    </row>
    <row r="5758" spans="1:7" ht="22.5">
      <c r="A5758" s="337" t="str">
        <f t="shared" si="91"/>
        <v>SINAPI 97119</v>
      </c>
      <c r="B5758" s="338" t="s">
        <v>177</v>
      </c>
      <c r="C5758" s="338" t="s">
        <v>27591</v>
      </c>
      <c r="D5758" s="339" t="s">
        <v>27592</v>
      </c>
      <c r="E5758" s="338" t="s">
        <v>182</v>
      </c>
      <c r="F5758" s="340" t="s">
        <v>15438</v>
      </c>
      <c r="G5758" s="340" t="s">
        <v>27593</v>
      </c>
    </row>
    <row r="5759" spans="1:7" ht="22.5">
      <c r="A5759" s="337" t="str">
        <f t="shared" si="91"/>
        <v>SINAPI 97120</v>
      </c>
      <c r="B5759" s="338" t="s">
        <v>177</v>
      </c>
      <c r="C5759" s="338" t="s">
        <v>27594</v>
      </c>
      <c r="D5759" s="339" t="s">
        <v>27595</v>
      </c>
      <c r="E5759" s="338" t="s">
        <v>182</v>
      </c>
      <c r="F5759" s="340" t="s">
        <v>21829</v>
      </c>
      <c r="G5759" s="340" t="s">
        <v>27596</v>
      </c>
    </row>
    <row r="5760" spans="1:7">
      <c r="A5760" s="337" t="str">
        <f t="shared" si="91"/>
        <v>SINAPI 97802</v>
      </c>
      <c r="B5760" s="338" t="s">
        <v>177</v>
      </c>
      <c r="C5760" s="338" t="s">
        <v>27597</v>
      </c>
      <c r="D5760" s="339" t="s">
        <v>27598</v>
      </c>
      <c r="E5760" s="338" t="s">
        <v>180</v>
      </c>
      <c r="F5760" s="340" t="s">
        <v>27599</v>
      </c>
      <c r="G5760" s="340" t="s">
        <v>10576</v>
      </c>
    </row>
    <row r="5761" spans="1:7" ht="22.5">
      <c r="A5761" s="337" t="str">
        <f t="shared" si="91"/>
        <v>SINAPI 97803</v>
      </c>
      <c r="B5761" s="338" t="s">
        <v>177</v>
      </c>
      <c r="C5761" s="338" t="s">
        <v>27600</v>
      </c>
      <c r="D5761" s="339" t="s">
        <v>27601</v>
      </c>
      <c r="E5761" s="338" t="s">
        <v>180</v>
      </c>
      <c r="F5761" s="340" t="s">
        <v>12491</v>
      </c>
      <c r="G5761" s="340" t="s">
        <v>21729</v>
      </c>
    </row>
    <row r="5762" spans="1:7">
      <c r="A5762" s="337" t="str">
        <f t="shared" si="91"/>
        <v>SINAPI 97805</v>
      </c>
      <c r="B5762" s="338" t="s">
        <v>177</v>
      </c>
      <c r="C5762" s="338" t="s">
        <v>27602</v>
      </c>
      <c r="D5762" s="339" t="s">
        <v>27603</v>
      </c>
      <c r="E5762" s="338" t="s">
        <v>180</v>
      </c>
      <c r="F5762" s="340" t="s">
        <v>22123</v>
      </c>
      <c r="G5762" s="340" t="s">
        <v>21041</v>
      </c>
    </row>
    <row r="5763" spans="1:7" ht="22.5">
      <c r="A5763" s="337" t="str">
        <f t="shared" si="91"/>
        <v>SINAPI 97806</v>
      </c>
      <c r="B5763" s="338" t="s">
        <v>177</v>
      </c>
      <c r="C5763" s="338" t="s">
        <v>27604</v>
      </c>
      <c r="D5763" s="339" t="s">
        <v>27605</v>
      </c>
      <c r="E5763" s="338" t="s">
        <v>180</v>
      </c>
      <c r="F5763" s="340" t="s">
        <v>11702</v>
      </c>
      <c r="G5763" s="340" t="s">
        <v>10655</v>
      </c>
    </row>
    <row r="5764" spans="1:7" ht="22.5">
      <c r="A5764" s="337" t="str">
        <f t="shared" si="91"/>
        <v>SINAPI 97807</v>
      </c>
      <c r="B5764" s="338" t="s">
        <v>177</v>
      </c>
      <c r="C5764" s="338" t="s">
        <v>27606</v>
      </c>
      <c r="D5764" s="339" t="s">
        <v>27607</v>
      </c>
      <c r="E5764" s="338" t="s">
        <v>180</v>
      </c>
      <c r="F5764" s="340" t="s">
        <v>23830</v>
      </c>
      <c r="G5764" s="340" t="s">
        <v>19597</v>
      </c>
    </row>
    <row r="5765" spans="1:7">
      <c r="A5765" s="337" t="str">
        <f t="shared" si="91"/>
        <v>SINAPI 97809</v>
      </c>
      <c r="B5765" s="338" t="s">
        <v>177</v>
      </c>
      <c r="C5765" s="338" t="s">
        <v>27608</v>
      </c>
      <c r="D5765" s="339" t="s">
        <v>27609</v>
      </c>
      <c r="E5765" s="338" t="s">
        <v>180</v>
      </c>
      <c r="F5765" s="340" t="s">
        <v>24418</v>
      </c>
      <c r="G5765" s="340" t="s">
        <v>27610</v>
      </c>
    </row>
    <row r="5766" spans="1:7" ht="22.5">
      <c r="A5766" s="337" t="str">
        <f t="shared" si="91"/>
        <v>SINAPI 97810</v>
      </c>
      <c r="B5766" s="338" t="s">
        <v>177</v>
      </c>
      <c r="C5766" s="338" t="s">
        <v>27611</v>
      </c>
      <c r="D5766" s="339" t="s">
        <v>27612</v>
      </c>
      <c r="E5766" s="338" t="s">
        <v>180</v>
      </c>
      <c r="F5766" s="340" t="s">
        <v>8291</v>
      </c>
      <c r="G5766" s="340" t="s">
        <v>15139</v>
      </c>
    </row>
    <row r="5767" spans="1:7" ht="22.5">
      <c r="A5767" s="337" t="str">
        <f t="shared" si="91"/>
        <v>SINAPI 97811</v>
      </c>
      <c r="B5767" s="338" t="s">
        <v>177</v>
      </c>
      <c r="C5767" s="338" t="s">
        <v>27613</v>
      </c>
      <c r="D5767" s="339" t="s">
        <v>27614</v>
      </c>
      <c r="E5767" s="338" t="s">
        <v>180</v>
      </c>
      <c r="F5767" s="340" t="s">
        <v>27615</v>
      </c>
      <c r="G5767" s="340" t="s">
        <v>10322</v>
      </c>
    </row>
    <row r="5768" spans="1:7">
      <c r="A5768" s="337" t="str">
        <f t="shared" si="91"/>
        <v>SINAPI 101167</v>
      </c>
      <c r="B5768" s="338" t="s">
        <v>177</v>
      </c>
      <c r="C5768" s="338" t="s">
        <v>27616</v>
      </c>
      <c r="D5768" s="339" t="s">
        <v>27617</v>
      </c>
      <c r="E5768" s="338" t="s">
        <v>180</v>
      </c>
      <c r="F5768" s="340" t="s">
        <v>27618</v>
      </c>
      <c r="G5768" s="340" t="s">
        <v>8428</v>
      </c>
    </row>
    <row r="5769" spans="1:7" ht="22.5">
      <c r="A5769" s="337" t="str">
        <f t="shared" si="91"/>
        <v>SINAPI 101168</v>
      </c>
      <c r="B5769" s="338" t="s">
        <v>177</v>
      </c>
      <c r="C5769" s="338" t="s">
        <v>27619</v>
      </c>
      <c r="D5769" s="339" t="s">
        <v>27620</v>
      </c>
      <c r="E5769" s="338" t="s">
        <v>180</v>
      </c>
      <c r="F5769" s="340" t="s">
        <v>27621</v>
      </c>
      <c r="G5769" s="340" t="s">
        <v>27622</v>
      </c>
    </row>
    <row r="5770" spans="1:7" ht="22.5">
      <c r="A5770" s="337" t="str">
        <f t="shared" si="91"/>
        <v>SINAPI 101169</v>
      </c>
      <c r="B5770" s="338" t="s">
        <v>177</v>
      </c>
      <c r="C5770" s="338" t="s">
        <v>27623</v>
      </c>
      <c r="D5770" s="339" t="s">
        <v>27624</v>
      </c>
      <c r="E5770" s="338" t="s">
        <v>180</v>
      </c>
      <c r="F5770" s="340" t="s">
        <v>27625</v>
      </c>
      <c r="G5770" s="340" t="s">
        <v>27626</v>
      </c>
    </row>
    <row r="5771" spans="1:7">
      <c r="A5771" s="337" t="str">
        <f t="shared" si="91"/>
        <v>SINAPI 101170</v>
      </c>
      <c r="B5771" s="338" t="s">
        <v>177</v>
      </c>
      <c r="C5771" s="338" t="s">
        <v>27627</v>
      </c>
      <c r="D5771" s="339" t="s">
        <v>27628</v>
      </c>
      <c r="E5771" s="338" t="s">
        <v>180</v>
      </c>
      <c r="F5771" s="340" t="s">
        <v>27629</v>
      </c>
      <c r="G5771" s="340" t="s">
        <v>22509</v>
      </c>
    </row>
    <row r="5772" spans="1:7" ht="22.5">
      <c r="A5772" s="337" t="str">
        <f t="shared" si="91"/>
        <v>SINAPI 101171</v>
      </c>
      <c r="B5772" s="338" t="s">
        <v>177</v>
      </c>
      <c r="C5772" s="338" t="s">
        <v>27630</v>
      </c>
      <c r="D5772" s="339" t="s">
        <v>27631</v>
      </c>
      <c r="E5772" s="338" t="s">
        <v>180</v>
      </c>
      <c r="F5772" s="340" t="s">
        <v>27632</v>
      </c>
      <c r="G5772" s="340" t="s">
        <v>27633</v>
      </c>
    </row>
    <row r="5773" spans="1:7" ht="22.5">
      <c r="A5773" s="337" t="str">
        <f t="shared" si="91"/>
        <v>SINAPI 101172</v>
      </c>
      <c r="B5773" s="338" t="s">
        <v>177</v>
      </c>
      <c r="C5773" s="338" t="s">
        <v>27634</v>
      </c>
      <c r="D5773" s="339" t="s">
        <v>27635</v>
      </c>
      <c r="E5773" s="338" t="s">
        <v>180</v>
      </c>
      <c r="F5773" s="340" t="s">
        <v>19603</v>
      </c>
      <c r="G5773" s="340" t="s">
        <v>27636</v>
      </c>
    </row>
    <row r="5774" spans="1:7" ht="22.5">
      <c r="A5774" s="337" t="str">
        <f t="shared" si="91"/>
        <v>SINAPI 103694</v>
      </c>
      <c r="B5774" s="338" t="s">
        <v>177</v>
      </c>
      <c r="C5774" s="338" t="s">
        <v>27637</v>
      </c>
      <c r="D5774" s="339" t="s">
        <v>27638</v>
      </c>
      <c r="E5774" s="338" t="s">
        <v>434</v>
      </c>
      <c r="F5774" s="340" t="s">
        <v>27639</v>
      </c>
      <c r="G5774" s="340" t="s">
        <v>27640</v>
      </c>
    </row>
    <row r="5775" spans="1:7" ht="22.5">
      <c r="A5775" s="337" t="str">
        <f t="shared" si="91"/>
        <v>SINAPI 103695</v>
      </c>
      <c r="B5775" s="338" t="s">
        <v>177</v>
      </c>
      <c r="C5775" s="338" t="s">
        <v>27641</v>
      </c>
      <c r="D5775" s="339" t="s">
        <v>27642</v>
      </c>
      <c r="E5775" s="338" t="s">
        <v>434</v>
      </c>
      <c r="F5775" s="340" t="s">
        <v>27643</v>
      </c>
      <c r="G5775" s="340" t="s">
        <v>27644</v>
      </c>
    </row>
    <row r="5776" spans="1:7" ht="22.5">
      <c r="A5776" s="337" t="str">
        <f t="shared" si="91"/>
        <v>SINAPI 103696</v>
      </c>
      <c r="B5776" s="338" t="s">
        <v>177</v>
      </c>
      <c r="C5776" s="338" t="s">
        <v>27645</v>
      </c>
      <c r="D5776" s="339" t="s">
        <v>27646</v>
      </c>
      <c r="E5776" s="338" t="s">
        <v>434</v>
      </c>
      <c r="F5776" s="340" t="s">
        <v>27647</v>
      </c>
      <c r="G5776" s="340" t="s">
        <v>27648</v>
      </c>
    </row>
    <row r="5777" spans="1:7" ht="22.5">
      <c r="A5777" s="337" t="str">
        <f t="shared" si="91"/>
        <v>SINAPI 103697</v>
      </c>
      <c r="B5777" s="338" t="s">
        <v>177</v>
      </c>
      <c r="C5777" s="338" t="s">
        <v>27649</v>
      </c>
      <c r="D5777" s="339" t="s">
        <v>27650</v>
      </c>
      <c r="E5777" s="338" t="s">
        <v>434</v>
      </c>
      <c r="F5777" s="340" t="s">
        <v>27651</v>
      </c>
      <c r="G5777" s="340" t="s">
        <v>27652</v>
      </c>
    </row>
    <row r="5778" spans="1:7" ht="22.5">
      <c r="A5778" s="337" t="str">
        <f t="shared" si="91"/>
        <v>SINAPI 95995</v>
      </c>
      <c r="B5778" s="338" t="s">
        <v>177</v>
      </c>
      <c r="C5778" s="338" t="s">
        <v>27653</v>
      </c>
      <c r="D5778" s="339" t="s">
        <v>27654</v>
      </c>
      <c r="E5778" s="338" t="s">
        <v>181</v>
      </c>
      <c r="F5778" s="340" t="s">
        <v>27655</v>
      </c>
      <c r="G5778" s="340" t="s">
        <v>27656</v>
      </c>
    </row>
    <row r="5779" spans="1:7" ht="22.5">
      <c r="A5779" s="337" t="str">
        <f t="shared" si="91"/>
        <v>SINAPI 95996</v>
      </c>
      <c r="B5779" s="338" t="s">
        <v>177</v>
      </c>
      <c r="C5779" s="338" t="s">
        <v>27657</v>
      </c>
      <c r="D5779" s="339" t="s">
        <v>27658</v>
      </c>
      <c r="E5779" s="338" t="s">
        <v>181</v>
      </c>
      <c r="F5779" s="340" t="s">
        <v>27659</v>
      </c>
      <c r="G5779" s="340" t="s">
        <v>27660</v>
      </c>
    </row>
    <row r="5780" spans="1:7">
      <c r="A5780" s="337" t="str">
        <f t="shared" si="91"/>
        <v>SINAPI 96001</v>
      </c>
      <c r="B5780" s="338" t="s">
        <v>177</v>
      </c>
      <c r="C5780" s="338" t="s">
        <v>27661</v>
      </c>
      <c r="D5780" s="339" t="s">
        <v>27662</v>
      </c>
      <c r="E5780" s="338" t="s">
        <v>180</v>
      </c>
      <c r="F5780" s="340" t="s">
        <v>18280</v>
      </c>
      <c r="G5780" s="340" t="s">
        <v>17398</v>
      </c>
    </row>
    <row r="5781" spans="1:7">
      <c r="A5781" s="337" t="str">
        <f t="shared" si="91"/>
        <v>SINAPI 96393</v>
      </c>
      <c r="B5781" s="338" t="s">
        <v>177</v>
      </c>
      <c r="C5781" s="338" t="s">
        <v>27663</v>
      </c>
      <c r="D5781" s="339" t="s">
        <v>27664</v>
      </c>
      <c r="E5781" s="338" t="s">
        <v>181</v>
      </c>
      <c r="F5781" s="340" t="s">
        <v>15902</v>
      </c>
      <c r="G5781" s="340" t="s">
        <v>27665</v>
      </c>
    </row>
    <row r="5782" spans="1:7">
      <c r="A5782" s="337" t="str">
        <f t="shared" si="91"/>
        <v>SINAPI 96394</v>
      </c>
      <c r="B5782" s="338" t="s">
        <v>177</v>
      </c>
      <c r="C5782" s="338" t="s">
        <v>27666</v>
      </c>
      <c r="D5782" s="339" t="s">
        <v>27667</v>
      </c>
      <c r="E5782" s="338" t="s">
        <v>181</v>
      </c>
      <c r="F5782" s="340" t="s">
        <v>24202</v>
      </c>
      <c r="G5782" s="340" t="s">
        <v>27668</v>
      </c>
    </row>
    <row r="5783" spans="1:7">
      <c r="A5783" s="337" t="str">
        <f t="shared" si="91"/>
        <v>SINAPI 96395</v>
      </c>
      <c r="B5783" s="338" t="s">
        <v>177</v>
      </c>
      <c r="C5783" s="338" t="s">
        <v>27669</v>
      </c>
      <c r="D5783" s="339" t="s">
        <v>27670</v>
      </c>
      <c r="E5783" s="338" t="s">
        <v>181</v>
      </c>
      <c r="F5783" s="340" t="s">
        <v>27671</v>
      </c>
      <c r="G5783" s="340" t="s">
        <v>27672</v>
      </c>
    </row>
    <row r="5784" spans="1:7" ht="22.5">
      <c r="A5784" s="337" t="str">
        <f t="shared" si="91"/>
        <v>SINAPI 100624</v>
      </c>
      <c r="B5784" s="338" t="s">
        <v>177</v>
      </c>
      <c r="C5784" s="338" t="s">
        <v>27673</v>
      </c>
      <c r="D5784" s="339" t="s">
        <v>27674</v>
      </c>
      <c r="E5784" s="338" t="s">
        <v>181</v>
      </c>
      <c r="F5784" s="340" t="s">
        <v>27675</v>
      </c>
      <c r="G5784" s="340" t="s">
        <v>27676</v>
      </c>
    </row>
    <row r="5785" spans="1:7" ht="22.5">
      <c r="A5785" s="337" t="str">
        <f t="shared" si="91"/>
        <v>SINAPI 100625</v>
      </c>
      <c r="B5785" s="338" t="s">
        <v>177</v>
      </c>
      <c r="C5785" s="338" t="s">
        <v>27677</v>
      </c>
      <c r="D5785" s="339" t="s">
        <v>27678</v>
      </c>
      <c r="E5785" s="338" t="s">
        <v>181</v>
      </c>
      <c r="F5785" s="340" t="s">
        <v>27679</v>
      </c>
      <c r="G5785" s="340" t="s">
        <v>27680</v>
      </c>
    </row>
    <row r="5786" spans="1:7" ht="22.5">
      <c r="A5786" s="337" t="str">
        <f t="shared" si="91"/>
        <v>SINAPI 101020</v>
      </c>
      <c r="B5786" s="338" t="s">
        <v>177</v>
      </c>
      <c r="C5786" s="338" t="s">
        <v>27681</v>
      </c>
      <c r="D5786" s="339" t="s">
        <v>27682</v>
      </c>
      <c r="E5786" s="338" t="s">
        <v>200</v>
      </c>
      <c r="F5786" s="340" t="s">
        <v>27683</v>
      </c>
      <c r="G5786" s="340" t="s">
        <v>27684</v>
      </c>
    </row>
    <row r="5787" spans="1:7" ht="22.5">
      <c r="A5787" s="337" t="str">
        <f t="shared" si="91"/>
        <v>SINAPI 101021</v>
      </c>
      <c r="B5787" s="338" t="s">
        <v>177</v>
      </c>
      <c r="C5787" s="338" t="s">
        <v>27685</v>
      </c>
      <c r="D5787" s="339" t="s">
        <v>27686</v>
      </c>
      <c r="E5787" s="338" t="s">
        <v>200</v>
      </c>
      <c r="F5787" s="340" t="s">
        <v>27687</v>
      </c>
      <c r="G5787" s="340" t="s">
        <v>27688</v>
      </c>
    </row>
    <row r="5788" spans="1:7" ht="22.5">
      <c r="A5788" s="337" t="str">
        <f t="shared" si="91"/>
        <v>SINAPI 101022</v>
      </c>
      <c r="B5788" s="338" t="s">
        <v>177</v>
      </c>
      <c r="C5788" s="338" t="s">
        <v>27689</v>
      </c>
      <c r="D5788" s="339" t="s">
        <v>27690</v>
      </c>
      <c r="E5788" s="338" t="s">
        <v>200</v>
      </c>
      <c r="F5788" s="340" t="s">
        <v>27691</v>
      </c>
      <c r="G5788" s="340" t="s">
        <v>27692</v>
      </c>
    </row>
    <row r="5789" spans="1:7" ht="22.5">
      <c r="A5789" s="337" t="str">
        <f t="shared" si="91"/>
        <v>SINAPI 101023</v>
      </c>
      <c r="B5789" s="338" t="s">
        <v>177</v>
      </c>
      <c r="C5789" s="338" t="s">
        <v>27693</v>
      </c>
      <c r="D5789" s="339" t="s">
        <v>27694</v>
      </c>
      <c r="E5789" s="338" t="s">
        <v>200</v>
      </c>
      <c r="F5789" s="340" t="s">
        <v>27695</v>
      </c>
      <c r="G5789" s="340" t="s">
        <v>27696</v>
      </c>
    </row>
    <row r="5790" spans="1:7" ht="22.5">
      <c r="A5790" s="337" t="str">
        <f t="shared" si="91"/>
        <v>SINAPI 101024</v>
      </c>
      <c r="B5790" s="338" t="s">
        <v>177</v>
      </c>
      <c r="C5790" s="338" t="s">
        <v>27697</v>
      </c>
      <c r="D5790" s="339" t="s">
        <v>27698</v>
      </c>
      <c r="E5790" s="338" t="s">
        <v>200</v>
      </c>
      <c r="F5790" s="340" t="s">
        <v>27699</v>
      </c>
      <c r="G5790" s="340" t="s">
        <v>27700</v>
      </c>
    </row>
    <row r="5791" spans="1:7" ht="22.5">
      <c r="A5791" s="337" t="str">
        <f t="shared" si="91"/>
        <v>SINAPI 101025</v>
      </c>
      <c r="B5791" s="338" t="s">
        <v>177</v>
      </c>
      <c r="C5791" s="338" t="s">
        <v>27701</v>
      </c>
      <c r="D5791" s="339" t="s">
        <v>27702</v>
      </c>
      <c r="E5791" s="338" t="s">
        <v>200</v>
      </c>
      <c r="F5791" s="340" t="s">
        <v>27703</v>
      </c>
      <c r="G5791" s="340" t="s">
        <v>27704</v>
      </c>
    </row>
    <row r="5792" spans="1:7">
      <c r="A5792" s="337" t="str">
        <f t="shared" si="91"/>
        <v>SINAPI 101026</v>
      </c>
      <c r="B5792" s="338" t="s">
        <v>177</v>
      </c>
      <c r="C5792" s="338" t="s">
        <v>27705</v>
      </c>
      <c r="D5792" s="339" t="s">
        <v>27706</v>
      </c>
      <c r="E5792" s="338" t="s">
        <v>200</v>
      </c>
      <c r="F5792" s="340" t="s">
        <v>27707</v>
      </c>
      <c r="G5792" s="340" t="s">
        <v>27708</v>
      </c>
    </row>
    <row r="5793" spans="1:7">
      <c r="A5793" s="337" t="str">
        <f t="shared" si="91"/>
        <v>SINAPI 101027</v>
      </c>
      <c r="B5793" s="338" t="s">
        <v>177</v>
      </c>
      <c r="C5793" s="338" t="s">
        <v>27709</v>
      </c>
      <c r="D5793" s="339" t="s">
        <v>27710</v>
      </c>
      <c r="E5793" s="338" t="s">
        <v>200</v>
      </c>
      <c r="F5793" s="340" t="s">
        <v>27711</v>
      </c>
      <c r="G5793" s="340" t="s">
        <v>27712</v>
      </c>
    </row>
    <row r="5794" spans="1:7" ht="22.5">
      <c r="A5794" s="337" t="str">
        <f t="shared" si="91"/>
        <v>SINAPI 88411</v>
      </c>
      <c r="B5794" s="338" t="s">
        <v>177</v>
      </c>
      <c r="C5794" s="338" t="s">
        <v>27713</v>
      </c>
      <c r="D5794" s="339" t="s">
        <v>27714</v>
      </c>
      <c r="E5794" s="338" t="s">
        <v>180</v>
      </c>
      <c r="F5794" s="340" t="s">
        <v>27715</v>
      </c>
      <c r="G5794" s="340" t="s">
        <v>27716</v>
      </c>
    </row>
    <row r="5795" spans="1:7" ht="22.5">
      <c r="A5795" s="337" t="str">
        <f t="shared" si="91"/>
        <v>SINAPI 88412</v>
      </c>
      <c r="B5795" s="338" t="s">
        <v>177</v>
      </c>
      <c r="C5795" s="338" t="s">
        <v>27717</v>
      </c>
      <c r="D5795" s="339" t="s">
        <v>27718</v>
      </c>
      <c r="E5795" s="338" t="s">
        <v>180</v>
      </c>
      <c r="F5795" s="340" t="s">
        <v>8164</v>
      </c>
      <c r="G5795" s="340" t="s">
        <v>27719</v>
      </c>
    </row>
    <row r="5796" spans="1:7" ht="22.5">
      <c r="A5796" s="337" t="str">
        <f t="shared" si="91"/>
        <v>SINAPI 88413</v>
      </c>
      <c r="B5796" s="338" t="s">
        <v>177</v>
      </c>
      <c r="C5796" s="338" t="s">
        <v>27720</v>
      </c>
      <c r="D5796" s="339" t="s">
        <v>27721</v>
      </c>
      <c r="E5796" s="338" t="s">
        <v>180</v>
      </c>
      <c r="F5796" s="340" t="s">
        <v>19899</v>
      </c>
      <c r="G5796" s="340" t="s">
        <v>10384</v>
      </c>
    </row>
    <row r="5797" spans="1:7" ht="22.5">
      <c r="A5797" s="337" t="str">
        <f t="shared" si="91"/>
        <v>SINAPI 88414</v>
      </c>
      <c r="B5797" s="338" t="s">
        <v>177</v>
      </c>
      <c r="C5797" s="338" t="s">
        <v>27722</v>
      </c>
      <c r="D5797" s="339" t="s">
        <v>27723</v>
      </c>
      <c r="E5797" s="338" t="s">
        <v>180</v>
      </c>
      <c r="F5797" s="340" t="s">
        <v>27724</v>
      </c>
      <c r="G5797" s="340" t="s">
        <v>11334</v>
      </c>
    </row>
    <row r="5798" spans="1:7">
      <c r="A5798" s="337" t="str">
        <f t="shared" si="91"/>
        <v>SINAPI 88415</v>
      </c>
      <c r="B5798" s="338" t="s">
        <v>177</v>
      </c>
      <c r="C5798" s="338" t="s">
        <v>27725</v>
      </c>
      <c r="D5798" s="339" t="s">
        <v>27726</v>
      </c>
      <c r="E5798" s="338" t="s">
        <v>180</v>
      </c>
      <c r="F5798" s="340" t="s">
        <v>11899</v>
      </c>
      <c r="G5798" s="340" t="s">
        <v>26003</v>
      </c>
    </row>
    <row r="5799" spans="1:7" ht="22.5">
      <c r="A5799" s="337" t="str">
        <f t="shared" si="91"/>
        <v>SINAPI 88416</v>
      </c>
      <c r="B5799" s="338" t="s">
        <v>177</v>
      </c>
      <c r="C5799" s="338" t="s">
        <v>27727</v>
      </c>
      <c r="D5799" s="339" t="s">
        <v>27728</v>
      </c>
      <c r="E5799" s="338" t="s">
        <v>180</v>
      </c>
      <c r="F5799" s="340" t="s">
        <v>16548</v>
      </c>
      <c r="G5799" s="340" t="s">
        <v>27729</v>
      </c>
    </row>
    <row r="5800" spans="1:7" ht="22.5">
      <c r="A5800" s="337" t="str">
        <f t="shared" si="91"/>
        <v>SINAPI 88417</v>
      </c>
      <c r="B5800" s="338" t="s">
        <v>177</v>
      </c>
      <c r="C5800" s="338" t="s">
        <v>27730</v>
      </c>
      <c r="D5800" s="339" t="s">
        <v>27731</v>
      </c>
      <c r="E5800" s="338" t="s">
        <v>180</v>
      </c>
      <c r="F5800" s="340" t="s">
        <v>17243</v>
      </c>
      <c r="G5800" s="340" t="s">
        <v>27732</v>
      </c>
    </row>
    <row r="5801" spans="1:7" ht="22.5">
      <c r="A5801" s="337" t="str">
        <f t="shared" si="91"/>
        <v>SINAPI 88420</v>
      </c>
      <c r="B5801" s="338" t="s">
        <v>177</v>
      </c>
      <c r="C5801" s="338" t="s">
        <v>27733</v>
      </c>
      <c r="D5801" s="339" t="s">
        <v>27734</v>
      </c>
      <c r="E5801" s="338" t="s">
        <v>180</v>
      </c>
      <c r="F5801" s="340" t="s">
        <v>21574</v>
      </c>
      <c r="G5801" s="340" t="s">
        <v>20541</v>
      </c>
    </row>
    <row r="5802" spans="1:7" ht="22.5">
      <c r="A5802" s="337" t="str">
        <f t="shared" si="91"/>
        <v>SINAPI 88421</v>
      </c>
      <c r="B5802" s="338" t="s">
        <v>177</v>
      </c>
      <c r="C5802" s="338" t="s">
        <v>27735</v>
      </c>
      <c r="D5802" s="339" t="s">
        <v>27736</v>
      </c>
      <c r="E5802" s="338" t="s">
        <v>180</v>
      </c>
      <c r="F5802" s="340" t="s">
        <v>27327</v>
      </c>
      <c r="G5802" s="340" t="s">
        <v>27737</v>
      </c>
    </row>
    <row r="5803" spans="1:7" ht="22.5">
      <c r="A5803" s="337" t="str">
        <f t="shared" si="91"/>
        <v>SINAPI 88423</v>
      </c>
      <c r="B5803" s="338" t="s">
        <v>177</v>
      </c>
      <c r="C5803" s="338" t="s">
        <v>27738</v>
      </c>
      <c r="D5803" s="339" t="s">
        <v>27739</v>
      </c>
      <c r="E5803" s="338" t="s">
        <v>180</v>
      </c>
      <c r="F5803" s="340" t="s">
        <v>21017</v>
      </c>
      <c r="G5803" s="340" t="s">
        <v>16307</v>
      </c>
    </row>
    <row r="5804" spans="1:7" ht="22.5">
      <c r="A5804" s="337" t="str">
        <f t="shared" si="91"/>
        <v>SINAPI 88424</v>
      </c>
      <c r="B5804" s="338" t="s">
        <v>177</v>
      </c>
      <c r="C5804" s="338" t="s">
        <v>27740</v>
      </c>
      <c r="D5804" s="339" t="s">
        <v>27741</v>
      </c>
      <c r="E5804" s="338" t="s">
        <v>180</v>
      </c>
      <c r="F5804" s="340" t="s">
        <v>26064</v>
      </c>
      <c r="G5804" s="340" t="s">
        <v>25823</v>
      </c>
    </row>
    <row r="5805" spans="1:7" ht="22.5">
      <c r="A5805" s="337" t="str">
        <f t="shared" si="91"/>
        <v>SINAPI 88426</v>
      </c>
      <c r="B5805" s="338" t="s">
        <v>177</v>
      </c>
      <c r="C5805" s="338" t="s">
        <v>27742</v>
      </c>
      <c r="D5805" s="339" t="s">
        <v>27743</v>
      </c>
      <c r="E5805" s="338" t="s">
        <v>180</v>
      </c>
      <c r="F5805" s="340" t="s">
        <v>27744</v>
      </c>
      <c r="G5805" s="340" t="s">
        <v>16547</v>
      </c>
    </row>
    <row r="5806" spans="1:7" ht="22.5">
      <c r="A5806" s="337" t="str">
        <f t="shared" si="91"/>
        <v>SINAPI 88428</v>
      </c>
      <c r="B5806" s="338" t="s">
        <v>177</v>
      </c>
      <c r="C5806" s="338" t="s">
        <v>27745</v>
      </c>
      <c r="D5806" s="339" t="s">
        <v>27746</v>
      </c>
      <c r="E5806" s="338" t="s">
        <v>180</v>
      </c>
      <c r="F5806" s="340" t="s">
        <v>27747</v>
      </c>
      <c r="G5806" s="340" t="s">
        <v>18468</v>
      </c>
    </row>
    <row r="5807" spans="1:7" ht="22.5">
      <c r="A5807" s="337" t="str">
        <f t="shared" si="91"/>
        <v>SINAPI 88429</v>
      </c>
      <c r="B5807" s="338" t="s">
        <v>177</v>
      </c>
      <c r="C5807" s="338" t="s">
        <v>27748</v>
      </c>
      <c r="D5807" s="339" t="s">
        <v>27749</v>
      </c>
      <c r="E5807" s="338" t="s">
        <v>180</v>
      </c>
      <c r="F5807" s="340" t="s">
        <v>27750</v>
      </c>
      <c r="G5807" s="340" t="s">
        <v>17949</v>
      </c>
    </row>
    <row r="5808" spans="1:7" ht="22.5">
      <c r="A5808" s="337" t="str">
        <f t="shared" si="91"/>
        <v>SINAPI 88431</v>
      </c>
      <c r="B5808" s="338" t="s">
        <v>177</v>
      </c>
      <c r="C5808" s="338" t="s">
        <v>27751</v>
      </c>
      <c r="D5808" s="339" t="s">
        <v>27752</v>
      </c>
      <c r="E5808" s="338" t="s">
        <v>180</v>
      </c>
      <c r="F5808" s="340" t="s">
        <v>12222</v>
      </c>
      <c r="G5808" s="340" t="s">
        <v>27753</v>
      </c>
    </row>
    <row r="5809" spans="1:7" ht="22.5">
      <c r="A5809" s="337" t="str">
        <f t="shared" si="91"/>
        <v>SINAPI 88432</v>
      </c>
      <c r="B5809" s="338" t="s">
        <v>177</v>
      </c>
      <c r="C5809" s="338" t="s">
        <v>27754</v>
      </c>
      <c r="D5809" s="339" t="s">
        <v>27755</v>
      </c>
      <c r="E5809" s="338" t="s">
        <v>180</v>
      </c>
      <c r="F5809" s="340" t="s">
        <v>21030</v>
      </c>
      <c r="G5809" s="340" t="s">
        <v>17044</v>
      </c>
    </row>
    <row r="5810" spans="1:7">
      <c r="A5810" s="337" t="str">
        <f t="shared" si="91"/>
        <v>SINAPI 88484</v>
      </c>
      <c r="B5810" s="338" t="s">
        <v>177</v>
      </c>
      <c r="C5810" s="338" t="s">
        <v>27756</v>
      </c>
      <c r="D5810" s="339" t="s">
        <v>27757</v>
      </c>
      <c r="E5810" s="338" t="s">
        <v>180</v>
      </c>
      <c r="F5810" s="340" t="s">
        <v>10658</v>
      </c>
      <c r="G5810" s="340" t="s">
        <v>27758</v>
      </c>
    </row>
    <row r="5811" spans="1:7">
      <c r="A5811" s="337" t="str">
        <f t="shared" si="91"/>
        <v>SINAPI 88485</v>
      </c>
      <c r="B5811" s="338" t="s">
        <v>177</v>
      </c>
      <c r="C5811" s="338" t="s">
        <v>27759</v>
      </c>
      <c r="D5811" s="339" t="s">
        <v>27760</v>
      </c>
      <c r="E5811" s="338" t="s">
        <v>180</v>
      </c>
      <c r="F5811" s="340" t="s">
        <v>12145</v>
      </c>
      <c r="G5811" s="340" t="s">
        <v>8168</v>
      </c>
    </row>
    <row r="5812" spans="1:7">
      <c r="A5812" s="337" t="str">
        <f t="shared" si="91"/>
        <v>SINAPI 88488</v>
      </c>
      <c r="B5812" s="338" t="s">
        <v>177</v>
      </c>
      <c r="C5812" s="338" t="s">
        <v>27761</v>
      </c>
      <c r="D5812" s="339" t="s">
        <v>27762</v>
      </c>
      <c r="E5812" s="338" t="s">
        <v>180</v>
      </c>
      <c r="F5812" s="340" t="s">
        <v>27763</v>
      </c>
      <c r="G5812" s="340" t="s">
        <v>16245</v>
      </c>
    </row>
    <row r="5813" spans="1:7">
      <c r="A5813" s="337" t="str">
        <f t="shared" si="91"/>
        <v>SINAPI 88489</v>
      </c>
      <c r="B5813" s="338" t="s">
        <v>177</v>
      </c>
      <c r="C5813" s="338" t="s">
        <v>27764</v>
      </c>
      <c r="D5813" s="339" t="s">
        <v>27765</v>
      </c>
      <c r="E5813" s="338" t="s">
        <v>180</v>
      </c>
      <c r="F5813" s="340" t="s">
        <v>11869</v>
      </c>
      <c r="G5813" s="340" t="s">
        <v>17736</v>
      </c>
    </row>
    <row r="5814" spans="1:7">
      <c r="A5814" s="337" t="str">
        <f t="shared" si="91"/>
        <v>SINAPI 88494</v>
      </c>
      <c r="B5814" s="338" t="s">
        <v>177</v>
      </c>
      <c r="C5814" s="338" t="s">
        <v>27766</v>
      </c>
      <c r="D5814" s="339" t="s">
        <v>27767</v>
      </c>
      <c r="E5814" s="338" t="s">
        <v>180</v>
      </c>
      <c r="F5814" s="340" t="s">
        <v>18091</v>
      </c>
      <c r="G5814" s="340" t="s">
        <v>18464</v>
      </c>
    </row>
    <row r="5815" spans="1:7">
      <c r="A5815" s="337" t="str">
        <f t="shared" ref="A5815:A5878" si="92">CONCATENAR</f>
        <v>SINAPI 88495</v>
      </c>
      <c r="B5815" s="338" t="s">
        <v>177</v>
      </c>
      <c r="C5815" s="338" t="s">
        <v>27768</v>
      </c>
      <c r="D5815" s="339" t="s">
        <v>27769</v>
      </c>
      <c r="E5815" s="338" t="s">
        <v>180</v>
      </c>
      <c r="F5815" s="340" t="s">
        <v>27770</v>
      </c>
      <c r="G5815" s="340" t="s">
        <v>12350</v>
      </c>
    </row>
    <row r="5816" spans="1:7">
      <c r="A5816" s="337" t="str">
        <f t="shared" si="92"/>
        <v>SINAPI 88496</v>
      </c>
      <c r="B5816" s="338" t="s">
        <v>177</v>
      </c>
      <c r="C5816" s="338" t="s">
        <v>27771</v>
      </c>
      <c r="D5816" s="339" t="s">
        <v>27772</v>
      </c>
      <c r="E5816" s="338" t="s">
        <v>180</v>
      </c>
      <c r="F5816" s="340" t="s">
        <v>27773</v>
      </c>
      <c r="G5816" s="340" t="s">
        <v>27774</v>
      </c>
    </row>
    <row r="5817" spans="1:7">
      <c r="A5817" s="337" t="str">
        <f t="shared" si="92"/>
        <v>SINAPI 88497</v>
      </c>
      <c r="B5817" s="338" t="s">
        <v>177</v>
      </c>
      <c r="C5817" s="338" t="s">
        <v>27775</v>
      </c>
      <c r="D5817" s="339" t="s">
        <v>27776</v>
      </c>
      <c r="E5817" s="338" t="s">
        <v>180</v>
      </c>
      <c r="F5817" s="340" t="s">
        <v>13926</v>
      </c>
      <c r="G5817" s="340" t="s">
        <v>20538</v>
      </c>
    </row>
    <row r="5818" spans="1:7">
      <c r="A5818" s="337" t="str">
        <f t="shared" si="92"/>
        <v>SINAPI 95305</v>
      </c>
      <c r="B5818" s="338" t="s">
        <v>177</v>
      </c>
      <c r="C5818" s="338" t="s">
        <v>27777</v>
      </c>
      <c r="D5818" s="339" t="s">
        <v>27778</v>
      </c>
      <c r="E5818" s="338" t="s">
        <v>180</v>
      </c>
      <c r="F5818" s="340" t="s">
        <v>16275</v>
      </c>
      <c r="G5818" s="340" t="s">
        <v>16272</v>
      </c>
    </row>
    <row r="5819" spans="1:7">
      <c r="A5819" s="337" t="str">
        <f t="shared" si="92"/>
        <v>SINAPI 95306</v>
      </c>
      <c r="B5819" s="338" t="s">
        <v>177</v>
      </c>
      <c r="C5819" s="338" t="s">
        <v>27779</v>
      </c>
      <c r="D5819" s="339" t="s">
        <v>27780</v>
      </c>
      <c r="E5819" s="338" t="s">
        <v>180</v>
      </c>
      <c r="F5819" s="340" t="s">
        <v>13952</v>
      </c>
      <c r="G5819" s="340" t="s">
        <v>27729</v>
      </c>
    </row>
    <row r="5820" spans="1:7" ht="22.5">
      <c r="A5820" s="337" t="str">
        <f t="shared" si="92"/>
        <v>SINAPI 95622</v>
      </c>
      <c r="B5820" s="338" t="s">
        <v>177</v>
      </c>
      <c r="C5820" s="338" t="s">
        <v>27781</v>
      </c>
      <c r="D5820" s="339" t="s">
        <v>27782</v>
      </c>
      <c r="E5820" s="338" t="s">
        <v>180</v>
      </c>
      <c r="F5820" s="340" t="s">
        <v>21349</v>
      </c>
      <c r="G5820" s="340" t="s">
        <v>27783</v>
      </c>
    </row>
    <row r="5821" spans="1:7" ht="22.5">
      <c r="A5821" s="337" t="str">
        <f t="shared" si="92"/>
        <v>SINAPI 95623</v>
      </c>
      <c r="B5821" s="338" t="s">
        <v>177</v>
      </c>
      <c r="C5821" s="338" t="s">
        <v>27784</v>
      </c>
      <c r="D5821" s="339" t="s">
        <v>27785</v>
      </c>
      <c r="E5821" s="338" t="s">
        <v>180</v>
      </c>
      <c r="F5821" s="340" t="s">
        <v>27786</v>
      </c>
      <c r="G5821" s="340" t="s">
        <v>27787</v>
      </c>
    </row>
    <row r="5822" spans="1:7" ht="22.5">
      <c r="A5822" s="337" t="str">
        <f t="shared" si="92"/>
        <v>SINAPI 95624</v>
      </c>
      <c r="B5822" s="338" t="s">
        <v>177</v>
      </c>
      <c r="C5822" s="338" t="s">
        <v>27788</v>
      </c>
      <c r="D5822" s="339" t="s">
        <v>27789</v>
      </c>
      <c r="E5822" s="338" t="s">
        <v>180</v>
      </c>
      <c r="F5822" s="340" t="s">
        <v>27790</v>
      </c>
      <c r="G5822" s="340" t="s">
        <v>27791</v>
      </c>
    </row>
    <row r="5823" spans="1:7" ht="22.5">
      <c r="A5823" s="337" t="str">
        <f t="shared" si="92"/>
        <v>SINAPI 95625</v>
      </c>
      <c r="B5823" s="338" t="s">
        <v>177</v>
      </c>
      <c r="C5823" s="338" t="s">
        <v>27792</v>
      </c>
      <c r="D5823" s="339" t="s">
        <v>27793</v>
      </c>
      <c r="E5823" s="338" t="s">
        <v>180</v>
      </c>
      <c r="F5823" s="340" t="s">
        <v>21415</v>
      </c>
      <c r="G5823" s="340" t="s">
        <v>17798</v>
      </c>
    </row>
    <row r="5824" spans="1:7">
      <c r="A5824" s="337" t="str">
        <f t="shared" si="92"/>
        <v>SINAPI 95626</v>
      </c>
      <c r="B5824" s="338" t="s">
        <v>177</v>
      </c>
      <c r="C5824" s="338" t="s">
        <v>27794</v>
      </c>
      <c r="D5824" s="339" t="s">
        <v>27795</v>
      </c>
      <c r="E5824" s="338" t="s">
        <v>180</v>
      </c>
      <c r="F5824" s="340" t="s">
        <v>23589</v>
      </c>
      <c r="G5824" s="340" t="s">
        <v>16253</v>
      </c>
    </row>
    <row r="5825" spans="1:7" ht="22.5">
      <c r="A5825" s="337" t="str">
        <f t="shared" si="92"/>
        <v>SINAPI 96126</v>
      </c>
      <c r="B5825" s="338" t="s">
        <v>177</v>
      </c>
      <c r="C5825" s="338" t="s">
        <v>27796</v>
      </c>
      <c r="D5825" s="339" t="s">
        <v>27797</v>
      </c>
      <c r="E5825" s="338" t="s">
        <v>180</v>
      </c>
      <c r="F5825" s="340" t="s">
        <v>19681</v>
      </c>
      <c r="G5825" s="340" t="s">
        <v>27798</v>
      </c>
    </row>
    <row r="5826" spans="1:7" ht="22.5">
      <c r="A5826" s="337" t="str">
        <f t="shared" si="92"/>
        <v>SINAPI 96127</v>
      </c>
      <c r="B5826" s="338" t="s">
        <v>177</v>
      </c>
      <c r="C5826" s="338" t="s">
        <v>27799</v>
      </c>
      <c r="D5826" s="339" t="s">
        <v>27800</v>
      </c>
      <c r="E5826" s="338" t="s">
        <v>180</v>
      </c>
      <c r="F5826" s="340" t="s">
        <v>27801</v>
      </c>
      <c r="G5826" s="340" t="s">
        <v>17211</v>
      </c>
    </row>
    <row r="5827" spans="1:7" ht="22.5">
      <c r="A5827" s="337" t="str">
        <f t="shared" si="92"/>
        <v>SINAPI 96128</v>
      </c>
      <c r="B5827" s="338" t="s">
        <v>177</v>
      </c>
      <c r="C5827" s="338" t="s">
        <v>27802</v>
      </c>
      <c r="D5827" s="339" t="s">
        <v>27803</v>
      </c>
      <c r="E5827" s="338" t="s">
        <v>180</v>
      </c>
      <c r="F5827" s="340" t="s">
        <v>27804</v>
      </c>
      <c r="G5827" s="340" t="s">
        <v>18451</v>
      </c>
    </row>
    <row r="5828" spans="1:7" ht="22.5">
      <c r="A5828" s="337" t="str">
        <f t="shared" si="92"/>
        <v>SINAPI 96129</v>
      </c>
      <c r="B5828" s="338" t="s">
        <v>177</v>
      </c>
      <c r="C5828" s="338" t="s">
        <v>27805</v>
      </c>
      <c r="D5828" s="339" t="s">
        <v>27806</v>
      </c>
      <c r="E5828" s="338" t="s">
        <v>180</v>
      </c>
      <c r="F5828" s="340" t="s">
        <v>27807</v>
      </c>
      <c r="G5828" s="340" t="s">
        <v>27808</v>
      </c>
    </row>
    <row r="5829" spans="1:7">
      <c r="A5829" s="337" t="str">
        <f t="shared" si="92"/>
        <v>SINAPI 96130</v>
      </c>
      <c r="B5829" s="338" t="s">
        <v>177</v>
      </c>
      <c r="C5829" s="338" t="s">
        <v>27809</v>
      </c>
      <c r="D5829" s="339" t="s">
        <v>27810</v>
      </c>
      <c r="E5829" s="338" t="s">
        <v>180</v>
      </c>
      <c r="F5829" s="340" t="s">
        <v>21536</v>
      </c>
      <c r="G5829" s="340" t="s">
        <v>10143</v>
      </c>
    </row>
    <row r="5830" spans="1:7" ht="22.5">
      <c r="A5830" s="337" t="str">
        <f t="shared" si="92"/>
        <v>SINAPI 96131</v>
      </c>
      <c r="B5830" s="338" t="s">
        <v>177</v>
      </c>
      <c r="C5830" s="338" t="s">
        <v>27811</v>
      </c>
      <c r="D5830" s="339" t="s">
        <v>27812</v>
      </c>
      <c r="E5830" s="338" t="s">
        <v>180</v>
      </c>
      <c r="F5830" s="340" t="s">
        <v>25303</v>
      </c>
      <c r="G5830" s="340" t="s">
        <v>27813</v>
      </c>
    </row>
    <row r="5831" spans="1:7" ht="22.5">
      <c r="A5831" s="337" t="str">
        <f t="shared" si="92"/>
        <v>SINAPI 96132</v>
      </c>
      <c r="B5831" s="338" t="s">
        <v>177</v>
      </c>
      <c r="C5831" s="338" t="s">
        <v>27814</v>
      </c>
      <c r="D5831" s="339" t="s">
        <v>27815</v>
      </c>
      <c r="E5831" s="338" t="s">
        <v>180</v>
      </c>
      <c r="F5831" s="340" t="s">
        <v>27816</v>
      </c>
      <c r="G5831" s="340" t="s">
        <v>24418</v>
      </c>
    </row>
    <row r="5832" spans="1:7" ht="22.5">
      <c r="A5832" s="337" t="str">
        <f t="shared" si="92"/>
        <v>SINAPI 96133</v>
      </c>
      <c r="B5832" s="338" t="s">
        <v>177</v>
      </c>
      <c r="C5832" s="338" t="s">
        <v>27817</v>
      </c>
      <c r="D5832" s="339" t="s">
        <v>27818</v>
      </c>
      <c r="E5832" s="338" t="s">
        <v>180</v>
      </c>
      <c r="F5832" s="340" t="s">
        <v>27819</v>
      </c>
      <c r="G5832" s="340" t="s">
        <v>27820</v>
      </c>
    </row>
    <row r="5833" spans="1:7" ht="22.5">
      <c r="A5833" s="337" t="str">
        <f t="shared" si="92"/>
        <v>SINAPI 96134</v>
      </c>
      <c r="B5833" s="338" t="s">
        <v>177</v>
      </c>
      <c r="C5833" s="338" t="s">
        <v>27821</v>
      </c>
      <c r="D5833" s="339" t="s">
        <v>27822</v>
      </c>
      <c r="E5833" s="338" t="s">
        <v>180</v>
      </c>
      <c r="F5833" s="340" t="s">
        <v>12304</v>
      </c>
      <c r="G5833" s="340" t="s">
        <v>27823</v>
      </c>
    </row>
    <row r="5834" spans="1:7">
      <c r="A5834" s="337" t="str">
        <f t="shared" si="92"/>
        <v>SINAPI 96135</v>
      </c>
      <c r="B5834" s="338" t="s">
        <v>177</v>
      </c>
      <c r="C5834" s="338" t="s">
        <v>27824</v>
      </c>
      <c r="D5834" s="339" t="s">
        <v>27825</v>
      </c>
      <c r="E5834" s="338" t="s">
        <v>180</v>
      </c>
      <c r="F5834" s="340" t="s">
        <v>15854</v>
      </c>
      <c r="G5834" s="340" t="s">
        <v>27826</v>
      </c>
    </row>
    <row r="5835" spans="1:7">
      <c r="A5835" s="337" t="str">
        <f t="shared" si="92"/>
        <v>SINAPI 102193</v>
      </c>
      <c r="B5835" s="338" t="s">
        <v>177</v>
      </c>
      <c r="C5835" s="338" t="s">
        <v>27827</v>
      </c>
      <c r="D5835" s="339" t="s">
        <v>27828</v>
      </c>
      <c r="E5835" s="338" t="s">
        <v>180</v>
      </c>
      <c r="F5835" s="340" t="s">
        <v>27829</v>
      </c>
      <c r="G5835" s="340" t="s">
        <v>10567</v>
      </c>
    </row>
    <row r="5836" spans="1:7">
      <c r="A5836" s="337" t="str">
        <f t="shared" si="92"/>
        <v>SINAPI 102194</v>
      </c>
      <c r="B5836" s="338" t="s">
        <v>177</v>
      </c>
      <c r="C5836" s="338" t="s">
        <v>27830</v>
      </c>
      <c r="D5836" s="339" t="s">
        <v>27831</v>
      </c>
      <c r="E5836" s="338" t="s">
        <v>180</v>
      </c>
      <c r="F5836" s="340" t="s">
        <v>23686</v>
      </c>
      <c r="G5836" s="340" t="s">
        <v>11457</v>
      </c>
    </row>
    <row r="5837" spans="1:7">
      <c r="A5837" s="337" t="str">
        <f t="shared" si="92"/>
        <v>SINAPI 102197</v>
      </c>
      <c r="B5837" s="338" t="s">
        <v>177</v>
      </c>
      <c r="C5837" s="338" t="s">
        <v>27832</v>
      </c>
      <c r="D5837" s="339" t="s">
        <v>27833</v>
      </c>
      <c r="E5837" s="338" t="s">
        <v>180</v>
      </c>
      <c r="F5837" s="340" t="s">
        <v>17814</v>
      </c>
      <c r="G5837" s="340" t="s">
        <v>27834</v>
      </c>
    </row>
    <row r="5838" spans="1:7" ht="22.5">
      <c r="A5838" s="337" t="str">
        <f t="shared" si="92"/>
        <v>SINAPI 102200</v>
      </c>
      <c r="B5838" s="338" t="s">
        <v>177</v>
      </c>
      <c r="C5838" s="338" t="s">
        <v>27835</v>
      </c>
      <c r="D5838" s="339" t="s">
        <v>27836</v>
      </c>
      <c r="E5838" s="338" t="s">
        <v>180</v>
      </c>
      <c r="F5838" s="340" t="s">
        <v>7779</v>
      </c>
      <c r="G5838" s="340" t="s">
        <v>18443</v>
      </c>
    </row>
    <row r="5839" spans="1:7" ht="22.5">
      <c r="A5839" s="337" t="str">
        <f t="shared" si="92"/>
        <v>SINAPI 102201</v>
      </c>
      <c r="B5839" s="338" t="s">
        <v>177</v>
      </c>
      <c r="C5839" s="338" t="s">
        <v>27837</v>
      </c>
      <c r="D5839" s="339" t="s">
        <v>27838</v>
      </c>
      <c r="E5839" s="338" t="s">
        <v>180</v>
      </c>
      <c r="F5839" s="340" t="s">
        <v>17470</v>
      </c>
      <c r="G5839" s="340" t="s">
        <v>10142</v>
      </c>
    </row>
    <row r="5840" spans="1:7" ht="22.5">
      <c r="A5840" s="337" t="str">
        <f t="shared" si="92"/>
        <v>SINAPI 102202</v>
      </c>
      <c r="B5840" s="338" t="s">
        <v>177</v>
      </c>
      <c r="C5840" s="338" t="s">
        <v>27839</v>
      </c>
      <c r="D5840" s="339" t="s">
        <v>27840</v>
      </c>
      <c r="E5840" s="338" t="s">
        <v>180</v>
      </c>
      <c r="F5840" s="340" t="s">
        <v>12232</v>
      </c>
      <c r="G5840" s="340" t="s">
        <v>24286</v>
      </c>
    </row>
    <row r="5841" spans="1:7">
      <c r="A5841" s="337" t="str">
        <f t="shared" si="92"/>
        <v>SINAPI 102203</v>
      </c>
      <c r="B5841" s="338" t="s">
        <v>177</v>
      </c>
      <c r="C5841" s="338" t="s">
        <v>27841</v>
      </c>
      <c r="D5841" s="339" t="s">
        <v>27842</v>
      </c>
      <c r="E5841" s="338" t="s">
        <v>180</v>
      </c>
      <c r="F5841" s="340" t="s">
        <v>27843</v>
      </c>
      <c r="G5841" s="340" t="s">
        <v>11917</v>
      </c>
    </row>
    <row r="5842" spans="1:7">
      <c r="A5842" s="337" t="str">
        <f t="shared" si="92"/>
        <v>SINAPI 102204</v>
      </c>
      <c r="B5842" s="338" t="s">
        <v>177</v>
      </c>
      <c r="C5842" s="338" t="s">
        <v>27844</v>
      </c>
      <c r="D5842" s="339" t="s">
        <v>27845</v>
      </c>
      <c r="E5842" s="338" t="s">
        <v>180</v>
      </c>
      <c r="F5842" s="340" t="s">
        <v>20927</v>
      </c>
      <c r="G5842" s="340" t="s">
        <v>11416</v>
      </c>
    </row>
    <row r="5843" spans="1:7">
      <c r="A5843" s="337" t="str">
        <f t="shared" si="92"/>
        <v>SINAPI 102205</v>
      </c>
      <c r="B5843" s="338" t="s">
        <v>177</v>
      </c>
      <c r="C5843" s="338" t="s">
        <v>27846</v>
      </c>
      <c r="D5843" s="339" t="s">
        <v>27847</v>
      </c>
      <c r="E5843" s="338" t="s">
        <v>180</v>
      </c>
      <c r="F5843" s="340" t="s">
        <v>24578</v>
      </c>
      <c r="G5843" s="340" t="s">
        <v>17903</v>
      </c>
    </row>
    <row r="5844" spans="1:7">
      <c r="A5844" s="337" t="str">
        <f t="shared" si="92"/>
        <v>SINAPI 102207</v>
      </c>
      <c r="B5844" s="338" t="s">
        <v>177</v>
      </c>
      <c r="C5844" s="338" t="s">
        <v>27848</v>
      </c>
      <c r="D5844" s="339" t="s">
        <v>27849</v>
      </c>
      <c r="E5844" s="338" t="s">
        <v>180</v>
      </c>
      <c r="F5844" s="340" t="s">
        <v>20850</v>
      </c>
      <c r="G5844" s="340" t="s">
        <v>8076</v>
      </c>
    </row>
    <row r="5845" spans="1:7">
      <c r="A5845" s="337" t="str">
        <f t="shared" si="92"/>
        <v>SINAPI 102208</v>
      </c>
      <c r="B5845" s="338" t="s">
        <v>177</v>
      </c>
      <c r="C5845" s="338" t="s">
        <v>27850</v>
      </c>
      <c r="D5845" s="339" t="s">
        <v>27851</v>
      </c>
      <c r="E5845" s="338" t="s">
        <v>180</v>
      </c>
      <c r="F5845" s="340" t="s">
        <v>27852</v>
      </c>
      <c r="G5845" s="340" t="s">
        <v>11457</v>
      </c>
    </row>
    <row r="5846" spans="1:7" ht="22.5">
      <c r="A5846" s="337" t="str">
        <f t="shared" si="92"/>
        <v>SINAPI 102209</v>
      </c>
      <c r="B5846" s="338" t="s">
        <v>177</v>
      </c>
      <c r="C5846" s="338" t="s">
        <v>27853</v>
      </c>
      <c r="D5846" s="339" t="s">
        <v>27854</v>
      </c>
      <c r="E5846" s="338" t="s">
        <v>180</v>
      </c>
      <c r="F5846" s="340" t="s">
        <v>12602</v>
      </c>
      <c r="G5846" s="340" t="s">
        <v>17577</v>
      </c>
    </row>
    <row r="5847" spans="1:7">
      <c r="A5847" s="337" t="str">
        <f t="shared" si="92"/>
        <v>SINAPI 102210</v>
      </c>
      <c r="B5847" s="338" t="s">
        <v>177</v>
      </c>
      <c r="C5847" s="338" t="s">
        <v>27855</v>
      </c>
      <c r="D5847" s="339" t="s">
        <v>27856</v>
      </c>
      <c r="E5847" s="338" t="s">
        <v>180</v>
      </c>
      <c r="F5847" s="340" t="s">
        <v>10331</v>
      </c>
      <c r="G5847" s="340" t="s">
        <v>25773</v>
      </c>
    </row>
    <row r="5848" spans="1:7">
      <c r="A5848" s="337" t="str">
        <f t="shared" si="92"/>
        <v>SINAPI 102213</v>
      </c>
      <c r="B5848" s="338" t="s">
        <v>177</v>
      </c>
      <c r="C5848" s="338" t="s">
        <v>27857</v>
      </c>
      <c r="D5848" s="339" t="s">
        <v>27858</v>
      </c>
      <c r="E5848" s="338" t="s">
        <v>180</v>
      </c>
      <c r="F5848" s="340" t="s">
        <v>26584</v>
      </c>
      <c r="G5848" s="340" t="s">
        <v>20743</v>
      </c>
    </row>
    <row r="5849" spans="1:7">
      <c r="A5849" s="337" t="str">
        <f t="shared" si="92"/>
        <v>SINAPI 102214</v>
      </c>
      <c r="B5849" s="338" t="s">
        <v>177</v>
      </c>
      <c r="C5849" s="338" t="s">
        <v>27859</v>
      </c>
      <c r="D5849" s="339" t="s">
        <v>27860</v>
      </c>
      <c r="E5849" s="338" t="s">
        <v>180</v>
      </c>
      <c r="F5849" s="340" t="s">
        <v>27861</v>
      </c>
      <c r="G5849" s="340" t="s">
        <v>27862</v>
      </c>
    </row>
    <row r="5850" spans="1:7">
      <c r="A5850" s="337" t="str">
        <f t="shared" si="92"/>
        <v>SINAPI 102215</v>
      </c>
      <c r="B5850" s="338" t="s">
        <v>177</v>
      </c>
      <c r="C5850" s="338" t="s">
        <v>27863</v>
      </c>
      <c r="D5850" s="339" t="s">
        <v>27864</v>
      </c>
      <c r="E5850" s="338" t="s">
        <v>180</v>
      </c>
      <c r="F5850" s="340" t="s">
        <v>21679</v>
      </c>
      <c r="G5850" s="340" t="s">
        <v>27865</v>
      </c>
    </row>
    <row r="5851" spans="1:7">
      <c r="A5851" s="337" t="str">
        <f t="shared" si="92"/>
        <v>SINAPI 102217</v>
      </c>
      <c r="B5851" s="338" t="s">
        <v>177</v>
      </c>
      <c r="C5851" s="338" t="s">
        <v>27866</v>
      </c>
      <c r="D5851" s="339" t="s">
        <v>27867</v>
      </c>
      <c r="E5851" s="338" t="s">
        <v>180</v>
      </c>
      <c r="F5851" s="340" t="s">
        <v>16253</v>
      </c>
      <c r="G5851" s="340" t="s">
        <v>11001</v>
      </c>
    </row>
    <row r="5852" spans="1:7">
      <c r="A5852" s="337" t="str">
        <f t="shared" si="92"/>
        <v>SINAPI 102218</v>
      </c>
      <c r="B5852" s="338" t="s">
        <v>177</v>
      </c>
      <c r="C5852" s="338" t="s">
        <v>27868</v>
      </c>
      <c r="D5852" s="339" t="s">
        <v>27869</v>
      </c>
      <c r="E5852" s="338" t="s">
        <v>180</v>
      </c>
      <c r="F5852" s="340" t="s">
        <v>21054</v>
      </c>
      <c r="G5852" s="340" t="s">
        <v>14320</v>
      </c>
    </row>
    <row r="5853" spans="1:7" ht="22.5">
      <c r="A5853" s="337" t="str">
        <f t="shared" si="92"/>
        <v>SINAPI 102219</v>
      </c>
      <c r="B5853" s="338" t="s">
        <v>177</v>
      </c>
      <c r="C5853" s="338" t="s">
        <v>27870</v>
      </c>
      <c r="D5853" s="339" t="s">
        <v>27871</v>
      </c>
      <c r="E5853" s="338" t="s">
        <v>180</v>
      </c>
      <c r="F5853" s="340" t="s">
        <v>16555</v>
      </c>
      <c r="G5853" s="340" t="s">
        <v>16308</v>
      </c>
    </row>
    <row r="5854" spans="1:7" ht="22.5">
      <c r="A5854" s="337" t="str">
        <f t="shared" si="92"/>
        <v>SINAPI 102220</v>
      </c>
      <c r="B5854" s="338" t="s">
        <v>177</v>
      </c>
      <c r="C5854" s="338" t="s">
        <v>27872</v>
      </c>
      <c r="D5854" s="339" t="s">
        <v>27873</v>
      </c>
      <c r="E5854" s="338" t="s">
        <v>180</v>
      </c>
      <c r="F5854" s="340" t="s">
        <v>27874</v>
      </c>
      <c r="G5854" s="340" t="s">
        <v>16606</v>
      </c>
    </row>
    <row r="5855" spans="1:7">
      <c r="A5855" s="337" t="str">
        <f t="shared" si="92"/>
        <v>SINAPI 102223</v>
      </c>
      <c r="B5855" s="338" t="s">
        <v>177</v>
      </c>
      <c r="C5855" s="338" t="s">
        <v>27875</v>
      </c>
      <c r="D5855" s="339" t="s">
        <v>27876</v>
      </c>
      <c r="E5855" s="338" t="s">
        <v>180</v>
      </c>
      <c r="F5855" s="340" t="s">
        <v>27877</v>
      </c>
      <c r="G5855" s="340" t="s">
        <v>23277</v>
      </c>
    </row>
    <row r="5856" spans="1:7">
      <c r="A5856" s="337" t="str">
        <f t="shared" si="92"/>
        <v>SINAPI 102224</v>
      </c>
      <c r="B5856" s="338" t="s">
        <v>177</v>
      </c>
      <c r="C5856" s="338" t="s">
        <v>27878</v>
      </c>
      <c r="D5856" s="339" t="s">
        <v>27879</v>
      </c>
      <c r="E5856" s="338" t="s">
        <v>180</v>
      </c>
      <c r="F5856" s="340" t="s">
        <v>23870</v>
      </c>
      <c r="G5856" s="340" t="s">
        <v>25815</v>
      </c>
    </row>
    <row r="5857" spans="1:7">
      <c r="A5857" s="337" t="str">
        <f t="shared" si="92"/>
        <v>SINAPI 102225</v>
      </c>
      <c r="B5857" s="338" t="s">
        <v>177</v>
      </c>
      <c r="C5857" s="338" t="s">
        <v>27880</v>
      </c>
      <c r="D5857" s="339" t="s">
        <v>27881</v>
      </c>
      <c r="E5857" s="338" t="s">
        <v>180</v>
      </c>
      <c r="F5857" s="340" t="s">
        <v>27882</v>
      </c>
      <c r="G5857" s="340" t="s">
        <v>27883</v>
      </c>
    </row>
    <row r="5858" spans="1:7">
      <c r="A5858" s="337" t="str">
        <f t="shared" si="92"/>
        <v>SINAPI 102227</v>
      </c>
      <c r="B5858" s="338" t="s">
        <v>177</v>
      </c>
      <c r="C5858" s="338" t="s">
        <v>27884</v>
      </c>
      <c r="D5858" s="339" t="s">
        <v>27885</v>
      </c>
      <c r="E5858" s="338" t="s">
        <v>180</v>
      </c>
      <c r="F5858" s="340" t="s">
        <v>27886</v>
      </c>
      <c r="G5858" s="340" t="s">
        <v>7787</v>
      </c>
    </row>
    <row r="5859" spans="1:7">
      <c r="A5859" s="337" t="str">
        <f t="shared" si="92"/>
        <v>SINAPI 102228</v>
      </c>
      <c r="B5859" s="338" t="s">
        <v>177</v>
      </c>
      <c r="C5859" s="338" t="s">
        <v>27887</v>
      </c>
      <c r="D5859" s="339" t="s">
        <v>27888</v>
      </c>
      <c r="E5859" s="338" t="s">
        <v>180</v>
      </c>
      <c r="F5859" s="340" t="s">
        <v>27889</v>
      </c>
      <c r="G5859" s="340" t="s">
        <v>11702</v>
      </c>
    </row>
    <row r="5860" spans="1:7" ht="22.5">
      <c r="A5860" s="337" t="str">
        <f t="shared" si="92"/>
        <v>SINAPI 102229</v>
      </c>
      <c r="B5860" s="338" t="s">
        <v>177</v>
      </c>
      <c r="C5860" s="338" t="s">
        <v>27890</v>
      </c>
      <c r="D5860" s="339" t="s">
        <v>27891</v>
      </c>
      <c r="E5860" s="338" t="s">
        <v>180</v>
      </c>
      <c r="F5860" s="340" t="s">
        <v>27892</v>
      </c>
      <c r="G5860" s="340" t="s">
        <v>17867</v>
      </c>
    </row>
    <row r="5861" spans="1:7" ht="22.5">
      <c r="A5861" s="337" t="str">
        <f t="shared" si="92"/>
        <v>SINAPI 102230</v>
      </c>
      <c r="B5861" s="338" t="s">
        <v>177</v>
      </c>
      <c r="C5861" s="338" t="s">
        <v>27893</v>
      </c>
      <c r="D5861" s="339" t="s">
        <v>27894</v>
      </c>
      <c r="E5861" s="338" t="s">
        <v>180</v>
      </c>
      <c r="F5861" s="340" t="s">
        <v>26181</v>
      </c>
      <c r="G5861" s="340" t="s">
        <v>21529</v>
      </c>
    </row>
    <row r="5862" spans="1:7">
      <c r="A5862" s="337" t="str">
        <f t="shared" si="92"/>
        <v>SINAPI 102233</v>
      </c>
      <c r="B5862" s="338" t="s">
        <v>177</v>
      </c>
      <c r="C5862" s="338" t="s">
        <v>27895</v>
      </c>
      <c r="D5862" s="339" t="s">
        <v>27896</v>
      </c>
      <c r="E5862" s="338" t="s">
        <v>180</v>
      </c>
      <c r="F5862" s="340" t="s">
        <v>27897</v>
      </c>
      <c r="G5862" s="340" t="s">
        <v>17547</v>
      </c>
    </row>
    <row r="5863" spans="1:7">
      <c r="A5863" s="337" t="str">
        <f t="shared" si="92"/>
        <v>SINAPI 102234</v>
      </c>
      <c r="B5863" s="338" t="s">
        <v>177</v>
      </c>
      <c r="C5863" s="338" t="s">
        <v>27898</v>
      </c>
      <c r="D5863" s="339" t="s">
        <v>27899</v>
      </c>
      <c r="E5863" s="338" t="s">
        <v>180</v>
      </c>
      <c r="F5863" s="340" t="s">
        <v>8284</v>
      </c>
      <c r="G5863" s="340" t="s">
        <v>27610</v>
      </c>
    </row>
    <row r="5864" spans="1:7">
      <c r="A5864" s="337" t="str">
        <f t="shared" si="92"/>
        <v>SINAPI 100716</v>
      </c>
      <c r="B5864" s="338" t="s">
        <v>177</v>
      </c>
      <c r="C5864" s="338" t="s">
        <v>27900</v>
      </c>
      <c r="D5864" s="339" t="s">
        <v>27901</v>
      </c>
      <c r="E5864" s="338" t="s">
        <v>180</v>
      </c>
      <c r="F5864" s="340" t="s">
        <v>19134</v>
      </c>
      <c r="G5864" s="340" t="s">
        <v>23542</v>
      </c>
    </row>
    <row r="5865" spans="1:7">
      <c r="A5865" s="337" t="str">
        <f t="shared" si="92"/>
        <v>SINAPI 100717</v>
      </c>
      <c r="B5865" s="338" t="s">
        <v>177</v>
      </c>
      <c r="C5865" s="338" t="s">
        <v>27902</v>
      </c>
      <c r="D5865" s="339" t="s">
        <v>27903</v>
      </c>
      <c r="E5865" s="338" t="s">
        <v>180</v>
      </c>
      <c r="F5865" s="340" t="s">
        <v>22250</v>
      </c>
      <c r="G5865" s="340" t="s">
        <v>18963</v>
      </c>
    </row>
    <row r="5866" spans="1:7">
      <c r="A5866" s="337" t="str">
        <f t="shared" si="92"/>
        <v>SINAPI 100718</v>
      </c>
      <c r="B5866" s="338" t="s">
        <v>177</v>
      </c>
      <c r="C5866" s="338" t="s">
        <v>27904</v>
      </c>
      <c r="D5866" s="339" t="s">
        <v>27905</v>
      </c>
      <c r="E5866" s="338" t="s">
        <v>260</v>
      </c>
      <c r="F5866" s="340" t="s">
        <v>8177</v>
      </c>
      <c r="G5866" s="340" t="s">
        <v>11367</v>
      </c>
    </row>
    <row r="5867" spans="1:7" ht="22.5">
      <c r="A5867" s="337" t="str">
        <f t="shared" si="92"/>
        <v>SINAPI 100719</v>
      </c>
      <c r="B5867" s="338" t="s">
        <v>177</v>
      </c>
      <c r="C5867" s="338" t="s">
        <v>27906</v>
      </c>
      <c r="D5867" s="339" t="s">
        <v>27907</v>
      </c>
      <c r="E5867" s="338" t="s">
        <v>180</v>
      </c>
      <c r="F5867" s="340" t="s">
        <v>17428</v>
      </c>
      <c r="G5867" s="340" t="s">
        <v>16419</v>
      </c>
    </row>
    <row r="5868" spans="1:7" ht="22.5">
      <c r="A5868" s="337" t="str">
        <f t="shared" si="92"/>
        <v>SINAPI 100720</v>
      </c>
      <c r="B5868" s="338" t="s">
        <v>177</v>
      </c>
      <c r="C5868" s="338" t="s">
        <v>27908</v>
      </c>
      <c r="D5868" s="339" t="s">
        <v>27909</v>
      </c>
      <c r="E5868" s="338" t="s">
        <v>180</v>
      </c>
      <c r="F5868" s="340" t="s">
        <v>20943</v>
      </c>
      <c r="G5868" s="340" t="s">
        <v>17453</v>
      </c>
    </row>
    <row r="5869" spans="1:7" ht="22.5">
      <c r="A5869" s="337" t="str">
        <f t="shared" si="92"/>
        <v>SINAPI 100721</v>
      </c>
      <c r="B5869" s="338" t="s">
        <v>177</v>
      </c>
      <c r="C5869" s="338" t="s">
        <v>27910</v>
      </c>
      <c r="D5869" s="339" t="s">
        <v>27911</v>
      </c>
      <c r="E5869" s="338" t="s">
        <v>180</v>
      </c>
      <c r="F5869" s="340" t="s">
        <v>27912</v>
      </c>
      <c r="G5869" s="340" t="s">
        <v>27336</v>
      </c>
    </row>
    <row r="5870" spans="1:7" ht="22.5">
      <c r="A5870" s="337" t="str">
        <f t="shared" si="92"/>
        <v>SINAPI 100722</v>
      </c>
      <c r="B5870" s="338" t="s">
        <v>177</v>
      </c>
      <c r="C5870" s="338" t="s">
        <v>27913</v>
      </c>
      <c r="D5870" s="339" t="s">
        <v>27914</v>
      </c>
      <c r="E5870" s="338" t="s">
        <v>180</v>
      </c>
      <c r="F5870" s="340" t="s">
        <v>23047</v>
      </c>
      <c r="G5870" s="340" t="s">
        <v>27915</v>
      </c>
    </row>
    <row r="5871" spans="1:7" ht="22.5">
      <c r="A5871" s="337" t="str">
        <f t="shared" si="92"/>
        <v>SINAPI 100723</v>
      </c>
      <c r="B5871" s="338" t="s">
        <v>177</v>
      </c>
      <c r="C5871" s="338" t="s">
        <v>27916</v>
      </c>
      <c r="D5871" s="339" t="s">
        <v>27917</v>
      </c>
      <c r="E5871" s="338" t="s">
        <v>180</v>
      </c>
      <c r="F5871" s="340" t="s">
        <v>27918</v>
      </c>
      <c r="G5871" s="340" t="s">
        <v>16511</v>
      </c>
    </row>
    <row r="5872" spans="1:7" ht="22.5">
      <c r="A5872" s="337" t="str">
        <f t="shared" si="92"/>
        <v>SINAPI 100724</v>
      </c>
      <c r="B5872" s="338" t="s">
        <v>177</v>
      </c>
      <c r="C5872" s="338" t="s">
        <v>27919</v>
      </c>
      <c r="D5872" s="339" t="s">
        <v>27920</v>
      </c>
      <c r="E5872" s="338" t="s">
        <v>180</v>
      </c>
      <c r="F5872" s="340" t="s">
        <v>16610</v>
      </c>
      <c r="G5872" s="340" t="s">
        <v>17655</v>
      </c>
    </row>
    <row r="5873" spans="1:7" ht="22.5">
      <c r="A5873" s="337" t="str">
        <f t="shared" si="92"/>
        <v>SINAPI 100725</v>
      </c>
      <c r="B5873" s="338" t="s">
        <v>177</v>
      </c>
      <c r="C5873" s="338" t="s">
        <v>27921</v>
      </c>
      <c r="D5873" s="339" t="s">
        <v>27922</v>
      </c>
      <c r="E5873" s="338" t="s">
        <v>180</v>
      </c>
      <c r="F5873" s="340" t="s">
        <v>10082</v>
      </c>
      <c r="G5873" s="340" t="s">
        <v>20051</v>
      </c>
    </row>
    <row r="5874" spans="1:7" ht="22.5">
      <c r="A5874" s="337" t="str">
        <f t="shared" si="92"/>
        <v>SINAPI 100726</v>
      </c>
      <c r="B5874" s="338" t="s">
        <v>177</v>
      </c>
      <c r="C5874" s="338" t="s">
        <v>27923</v>
      </c>
      <c r="D5874" s="339" t="s">
        <v>27924</v>
      </c>
      <c r="E5874" s="338" t="s">
        <v>180</v>
      </c>
      <c r="F5874" s="340" t="s">
        <v>23822</v>
      </c>
      <c r="G5874" s="340" t="s">
        <v>27925</v>
      </c>
    </row>
    <row r="5875" spans="1:7" ht="22.5">
      <c r="A5875" s="337" t="str">
        <f t="shared" si="92"/>
        <v>SINAPI 100727</v>
      </c>
      <c r="B5875" s="338" t="s">
        <v>177</v>
      </c>
      <c r="C5875" s="338" t="s">
        <v>27926</v>
      </c>
      <c r="D5875" s="339" t="s">
        <v>27927</v>
      </c>
      <c r="E5875" s="338" t="s">
        <v>180</v>
      </c>
      <c r="F5875" s="340" t="s">
        <v>25303</v>
      </c>
      <c r="G5875" s="340" t="s">
        <v>17986</v>
      </c>
    </row>
    <row r="5876" spans="1:7" ht="22.5">
      <c r="A5876" s="337" t="str">
        <f t="shared" si="92"/>
        <v>SINAPI 100728</v>
      </c>
      <c r="B5876" s="338" t="s">
        <v>177</v>
      </c>
      <c r="C5876" s="338" t="s">
        <v>27928</v>
      </c>
      <c r="D5876" s="339" t="s">
        <v>27929</v>
      </c>
      <c r="E5876" s="338" t="s">
        <v>180</v>
      </c>
      <c r="F5876" s="340" t="s">
        <v>22576</v>
      </c>
      <c r="G5876" s="340" t="s">
        <v>27915</v>
      </c>
    </row>
    <row r="5877" spans="1:7" ht="22.5">
      <c r="A5877" s="337" t="str">
        <f t="shared" si="92"/>
        <v>SINAPI 100729</v>
      </c>
      <c r="B5877" s="338" t="s">
        <v>177</v>
      </c>
      <c r="C5877" s="338" t="s">
        <v>27930</v>
      </c>
      <c r="D5877" s="339" t="s">
        <v>27931</v>
      </c>
      <c r="E5877" s="338" t="s">
        <v>180</v>
      </c>
      <c r="F5877" s="340" t="s">
        <v>27790</v>
      </c>
      <c r="G5877" s="340" t="s">
        <v>27932</v>
      </c>
    </row>
    <row r="5878" spans="1:7" ht="22.5">
      <c r="A5878" s="337" t="str">
        <f t="shared" si="92"/>
        <v>SINAPI 100730</v>
      </c>
      <c r="B5878" s="338" t="s">
        <v>177</v>
      </c>
      <c r="C5878" s="338" t="s">
        <v>27933</v>
      </c>
      <c r="D5878" s="339" t="s">
        <v>27934</v>
      </c>
      <c r="E5878" s="338" t="s">
        <v>180</v>
      </c>
      <c r="F5878" s="340" t="s">
        <v>21783</v>
      </c>
      <c r="G5878" s="340" t="s">
        <v>21558</v>
      </c>
    </row>
    <row r="5879" spans="1:7" ht="22.5">
      <c r="A5879" s="337" t="str">
        <f t="shared" ref="A5879:A5942" si="93">CONCATENAR</f>
        <v>SINAPI 100733</v>
      </c>
      <c r="B5879" s="338" t="s">
        <v>177</v>
      </c>
      <c r="C5879" s="338" t="s">
        <v>27935</v>
      </c>
      <c r="D5879" s="339" t="s">
        <v>27936</v>
      </c>
      <c r="E5879" s="338" t="s">
        <v>180</v>
      </c>
      <c r="F5879" s="340" t="s">
        <v>21808</v>
      </c>
      <c r="G5879" s="340" t="s">
        <v>8831</v>
      </c>
    </row>
    <row r="5880" spans="1:7" ht="22.5">
      <c r="A5880" s="337" t="str">
        <f t="shared" si="93"/>
        <v>SINAPI 100734</v>
      </c>
      <c r="B5880" s="338" t="s">
        <v>177</v>
      </c>
      <c r="C5880" s="338" t="s">
        <v>27937</v>
      </c>
      <c r="D5880" s="339" t="s">
        <v>27938</v>
      </c>
      <c r="E5880" s="338" t="s">
        <v>180</v>
      </c>
      <c r="F5880" s="340" t="s">
        <v>15206</v>
      </c>
      <c r="G5880" s="340" t="s">
        <v>16603</v>
      </c>
    </row>
    <row r="5881" spans="1:7" ht="22.5">
      <c r="A5881" s="337" t="str">
        <f t="shared" si="93"/>
        <v>SINAPI 100735</v>
      </c>
      <c r="B5881" s="338" t="s">
        <v>177</v>
      </c>
      <c r="C5881" s="338" t="s">
        <v>27939</v>
      </c>
      <c r="D5881" s="339" t="s">
        <v>27940</v>
      </c>
      <c r="E5881" s="338" t="s">
        <v>180</v>
      </c>
      <c r="F5881" s="340" t="s">
        <v>8101</v>
      </c>
      <c r="G5881" s="340" t="s">
        <v>16573</v>
      </c>
    </row>
    <row r="5882" spans="1:7" ht="22.5">
      <c r="A5882" s="337" t="str">
        <f t="shared" si="93"/>
        <v>SINAPI 100736</v>
      </c>
      <c r="B5882" s="338" t="s">
        <v>177</v>
      </c>
      <c r="C5882" s="338" t="s">
        <v>27941</v>
      </c>
      <c r="D5882" s="339" t="s">
        <v>27942</v>
      </c>
      <c r="E5882" s="338" t="s">
        <v>180</v>
      </c>
      <c r="F5882" s="340" t="s">
        <v>23503</v>
      </c>
      <c r="G5882" s="340" t="s">
        <v>21260</v>
      </c>
    </row>
    <row r="5883" spans="1:7" ht="22.5">
      <c r="A5883" s="337" t="str">
        <f t="shared" si="93"/>
        <v>SINAPI 100739</v>
      </c>
      <c r="B5883" s="338" t="s">
        <v>177</v>
      </c>
      <c r="C5883" s="338" t="s">
        <v>27943</v>
      </c>
      <c r="D5883" s="339" t="s">
        <v>27944</v>
      </c>
      <c r="E5883" s="338" t="s">
        <v>180</v>
      </c>
      <c r="F5883" s="340" t="s">
        <v>12957</v>
      </c>
      <c r="G5883" s="340" t="s">
        <v>17392</v>
      </c>
    </row>
    <row r="5884" spans="1:7" ht="22.5">
      <c r="A5884" s="337" t="str">
        <f t="shared" si="93"/>
        <v>SINAPI 100740</v>
      </c>
      <c r="B5884" s="338" t="s">
        <v>177</v>
      </c>
      <c r="C5884" s="338" t="s">
        <v>27945</v>
      </c>
      <c r="D5884" s="339" t="s">
        <v>27946</v>
      </c>
      <c r="E5884" s="338" t="s">
        <v>180</v>
      </c>
      <c r="F5884" s="340" t="s">
        <v>16443</v>
      </c>
      <c r="G5884" s="340" t="s">
        <v>16453</v>
      </c>
    </row>
    <row r="5885" spans="1:7" ht="22.5">
      <c r="A5885" s="337" t="str">
        <f t="shared" si="93"/>
        <v>SINAPI 100741</v>
      </c>
      <c r="B5885" s="338" t="s">
        <v>177</v>
      </c>
      <c r="C5885" s="338" t="s">
        <v>27947</v>
      </c>
      <c r="D5885" s="339" t="s">
        <v>27948</v>
      </c>
      <c r="E5885" s="338" t="s">
        <v>180</v>
      </c>
      <c r="F5885" s="340" t="s">
        <v>27949</v>
      </c>
      <c r="G5885" s="340" t="s">
        <v>21478</v>
      </c>
    </row>
    <row r="5886" spans="1:7" ht="22.5">
      <c r="A5886" s="337" t="str">
        <f t="shared" si="93"/>
        <v>SINAPI 100742</v>
      </c>
      <c r="B5886" s="338" t="s">
        <v>177</v>
      </c>
      <c r="C5886" s="338" t="s">
        <v>27950</v>
      </c>
      <c r="D5886" s="339" t="s">
        <v>27951</v>
      </c>
      <c r="E5886" s="338" t="s">
        <v>180</v>
      </c>
      <c r="F5886" s="340" t="s">
        <v>27952</v>
      </c>
      <c r="G5886" s="340" t="s">
        <v>27953</v>
      </c>
    </row>
    <row r="5887" spans="1:7" ht="22.5">
      <c r="A5887" s="337" t="str">
        <f t="shared" si="93"/>
        <v>SINAPI 100743</v>
      </c>
      <c r="B5887" s="338" t="s">
        <v>177</v>
      </c>
      <c r="C5887" s="338" t="s">
        <v>27954</v>
      </c>
      <c r="D5887" s="339" t="s">
        <v>27955</v>
      </c>
      <c r="E5887" s="338" t="s">
        <v>180</v>
      </c>
      <c r="F5887" s="340" t="s">
        <v>17592</v>
      </c>
      <c r="G5887" s="340" t="s">
        <v>16428</v>
      </c>
    </row>
    <row r="5888" spans="1:7" ht="22.5">
      <c r="A5888" s="337" t="str">
        <f t="shared" si="93"/>
        <v>SINAPI 100744</v>
      </c>
      <c r="B5888" s="338" t="s">
        <v>177</v>
      </c>
      <c r="C5888" s="338" t="s">
        <v>27956</v>
      </c>
      <c r="D5888" s="339" t="s">
        <v>27957</v>
      </c>
      <c r="E5888" s="338" t="s">
        <v>180</v>
      </c>
      <c r="F5888" s="340" t="s">
        <v>16447</v>
      </c>
      <c r="G5888" s="340" t="s">
        <v>26447</v>
      </c>
    </row>
    <row r="5889" spans="1:7" ht="22.5">
      <c r="A5889" s="337" t="str">
        <f t="shared" si="93"/>
        <v>SINAPI 100745</v>
      </c>
      <c r="B5889" s="338" t="s">
        <v>177</v>
      </c>
      <c r="C5889" s="338" t="s">
        <v>27958</v>
      </c>
      <c r="D5889" s="339" t="s">
        <v>27959</v>
      </c>
      <c r="E5889" s="338" t="s">
        <v>180</v>
      </c>
      <c r="F5889" s="340" t="s">
        <v>22975</v>
      </c>
      <c r="G5889" s="340" t="s">
        <v>11702</v>
      </c>
    </row>
    <row r="5890" spans="1:7" ht="22.5">
      <c r="A5890" s="337" t="str">
        <f t="shared" si="93"/>
        <v>SINAPI 100746</v>
      </c>
      <c r="B5890" s="338" t="s">
        <v>177</v>
      </c>
      <c r="C5890" s="338" t="s">
        <v>27960</v>
      </c>
      <c r="D5890" s="339" t="s">
        <v>27961</v>
      </c>
      <c r="E5890" s="338" t="s">
        <v>180</v>
      </c>
      <c r="F5890" s="340" t="s">
        <v>22255</v>
      </c>
      <c r="G5890" s="340" t="s">
        <v>27962</v>
      </c>
    </row>
    <row r="5891" spans="1:7" ht="22.5">
      <c r="A5891" s="337" t="str">
        <f t="shared" si="93"/>
        <v>SINAPI 100747</v>
      </c>
      <c r="B5891" s="338" t="s">
        <v>177</v>
      </c>
      <c r="C5891" s="338" t="s">
        <v>27963</v>
      </c>
      <c r="D5891" s="339" t="s">
        <v>27964</v>
      </c>
      <c r="E5891" s="338" t="s">
        <v>180</v>
      </c>
      <c r="F5891" s="340" t="s">
        <v>8574</v>
      </c>
      <c r="G5891" s="340" t="s">
        <v>16443</v>
      </c>
    </row>
    <row r="5892" spans="1:7" ht="22.5">
      <c r="A5892" s="337" t="str">
        <f t="shared" si="93"/>
        <v>SINAPI 100748</v>
      </c>
      <c r="B5892" s="338" t="s">
        <v>177</v>
      </c>
      <c r="C5892" s="338" t="s">
        <v>27965</v>
      </c>
      <c r="D5892" s="339" t="s">
        <v>27966</v>
      </c>
      <c r="E5892" s="338" t="s">
        <v>180</v>
      </c>
      <c r="F5892" s="340" t="s">
        <v>16326</v>
      </c>
      <c r="G5892" s="340" t="s">
        <v>16457</v>
      </c>
    </row>
    <row r="5893" spans="1:7" ht="22.5">
      <c r="A5893" s="337" t="str">
        <f t="shared" si="93"/>
        <v>SINAPI 100749</v>
      </c>
      <c r="B5893" s="338" t="s">
        <v>177</v>
      </c>
      <c r="C5893" s="338" t="s">
        <v>27967</v>
      </c>
      <c r="D5893" s="339" t="s">
        <v>27968</v>
      </c>
      <c r="E5893" s="338" t="s">
        <v>180</v>
      </c>
      <c r="F5893" s="340" t="s">
        <v>8586</v>
      </c>
      <c r="G5893" s="340" t="s">
        <v>8291</v>
      </c>
    </row>
    <row r="5894" spans="1:7" ht="22.5">
      <c r="A5894" s="337" t="str">
        <f t="shared" si="93"/>
        <v>SINAPI 100750</v>
      </c>
      <c r="B5894" s="338" t="s">
        <v>177</v>
      </c>
      <c r="C5894" s="338" t="s">
        <v>27969</v>
      </c>
      <c r="D5894" s="339" t="s">
        <v>27970</v>
      </c>
      <c r="E5894" s="338" t="s">
        <v>180</v>
      </c>
      <c r="F5894" s="340" t="s">
        <v>27971</v>
      </c>
      <c r="G5894" s="340" t="s">
        <v>27972</v>
      </c>
    </row>
    <row r="5895" spans="1:7" ht="22.5">
      <c r="A5895" s="337" t="str">
        <f t="shared" si="93"/>
        <v>SINAPI 100751</v>
      </c>
      <c r="B5895" s="338" t="s">
        <v>177</v>
      </c>
      <c r="C5895" s="338" t="s">
        <v>27973</v>
      </c>
      <c r="D5895" s="339" t="s">
        <v>27974</v>
      </c>
      <c r="E5895" s="338" t="s">
        <v>180</v>
      </c>
      <c r="F5895" s="340" t="s">
        <v>27975</v>
      </c>
      <c r="G5895" s="340" t="s">
        <v>27976</v>
      </c>
    </row>
    <row r="5896" spans="1:7" ht="22.5">
      <c r="A5896" s="337" t="str">
        <f t="shared" si="93"/>
        <v>SINAPI 100752</v>
      </c>
      <c r="B5896" s="338" t="s">
        <v>177</v>
      </c>
      <c r="C5896" s="338" t="s">
        <v>27977</v>
      </c>
      <c r="D5896" s="339" t="s">
        <v>27978</v>
      </c>
      <c r="E5896" s="338" t="s">
        <v>180</v>
      </c>
      <c r="F5896" s="340" t="s">
        <v>11636</v>
      </c>
      <c r="G5896" s="340" t="s">
        <v>17275</v>
      </c>
    </row>
    <row r="5897" spans="1:7" ht="22.5">
      <c r="A5897" s="337" t="str">
        <f t="shared" si="93"/>
        <v>SINAPI 100753</v>
      </c>
      <c r="B5897" s="338" t="s">
        <v>177</v>
      </c>
      <c r="C5897" s="338" t="s">
        <v>27979</v>
      </c>
      <c r="D5897" s="339" t="s">
        <v>27980</v>
      </c>
      <c r="E5897" s="338" t="s">
        <v>180</v>
      </c>
      <c r="F5897" s="340" t="s">
        <v>27981</v>
      </c>
      <c r="G5897" s="340" t="s">
        <v>24688</v>
      </c>
    </row>
    <row r="5898" spans="1:7" ht="22.5">
      <c r="A5898" s="337" t="str">
        <f t="shared" si="93"/>
        <v>SINAPI 100754</v>
      </c>
      <c r="B5898" s="338" t="s">
        <v>177</v>
      </c>
      <c r="C5898" s="338" t="s">
        <v>27982</v>
      </c>
      <c r="D5898" s="339" t="s">
        <v>27983</v>
      </c>
      <c r="E5898" s="338" t="s">
        <v>180</v>
      </c>
      <c r="F5898" s="340" t="s">
        <v>14232</v>
      </c>
      <c r="G5898" s="340" t="s">
        <v>22011</v>
      </c>
    </row>
    <row r="5899" spans="1:7" ht="22.5">
      <c r="A5899" s="337" t="str">
        <f t="shared" si="93"/>
        <v>SINAPI 100757</v>
      </c>
      <c r="B5899" s="338" t="s">
        <v>177</v>
      </c>
      <c r="C5899" s="338" t="s">
        <v>27984</v>
      </c>
      <c r="D5899" s="339" t="s">
        <v>27985</v>
      </c>
      <c r="E5899" s="338" t="s">
        <v>180</v>
      </c>
      <c r="F5899" s="340" t="s">
        <v>27986</v>
      </c>
      <c r="G5899" s="340" t="s">
        <v>27987</v>
      </c>
    </row>
    <row r="5900" spans="1:7" ht="22.5">
      <c r="A5900" s="337" t="str">
        <f t="shared" si="93"/>
        <v>SINAPI 100758</v>
      </c>
      <c r="B5900" s="338" t="s">
        <v>177</v>
      </c>
      <c r="C5900" s="338" t="s">
        <v>27988</v>
      </c>
      <c r="D5900" s="339" t="s">
        <v>27989</v>
      </c>
      <c r="E5900" s="338" t="s">
        <v>180</v>
      </c>
      <c r="F5900" s="340" t="s">
        <v>27990</v>
      </c>
      <c r="G5900" s="340" t="s">
        <v>27991</v>
      </c>
    </row>
    <row r="5901" spans="1:7" ht="22.5">
      <c r="A5901" s="337" t="str">
        <f t="shared" si="93"/>
        <v>SINAPI 100759</v>
      </c>
      <c r="B5901" s="338" t="s">
        <v>177</v>
      </c>
      <c r="C5901" s="338" t="s">
        <v>27992</v>
      </c>
      <c r="D5901" s="339" t="s">
        <v>27993</v>
      </c>
      <c r="E5901" s="338" t="s">
        <v>180</v>
      </c>
      <c r="F5901" s="340" t="s">
        <v>12186</v>
      </c>
      <c r="G5901" s="340" t="s">
        <v>14243</v>
      </c>
    </row>
    <row r="5902" spans="1:7" ht="22.5">
      <c r="A5902" s="337" t="str">
        <f t="shared" si="93"/>
        <v>SINAPI 100760</v>
      </c>
      <c r="B5902" s="338" t="s">
        <v>177</v>
      </c>
      <c r="C5902" s="338" t="s">
        <v>27994</v>
      </c>
      <c r="D5902" s="339" t="s">
        <v>27995</v>
      </c>
      <c r="E5902" s="338" t="s">
        <v>180</v>
      </c>
      <c r="F5902" s="340" t="s">
        <v>27996</v>
      </c>
      <c r="G5902" s="340" t="s">
        <v>27997</v>
      </c>
    </row>
    <row r="5903" spans="1:7" ht="22.5">
      <c r="A5903" s="337" t="str">
        <f t="shared" si="93"/>
        <v>SINAPI 100761</v>
      </c>
      <c r="B5903" s="338" t="s">
        <v>177</v>
      </c>
      <c r="C5903" s="338" t="s">
        <v>27998</v>
      </c>
      <c r="D5903" s="339" t="s">
        <v>27999</v>
      </c>
      <c r="E5903" s="338" t="s">
        <v>180</v>
      </c>
      <c r="F5903" s="340" t="s">
        <v>23731</v>
      </c>
      <c r="G5903" s="340" t="s">
        <v>28000</v>
      </c>
    </row>
    <row r="5904" spans="1:7" ht="22.5">
      <c r="A5904" s="337" t="str">
        <f t="shared" si="93"/>
        <v>SINAPI 100762</v>
      </c>
      <c r="B5904" s="338" t="s">
        <v>177</v>
      </c>
      <c r="C5904" s="338" t="s">
        <v>28001</v>
      </c>
      <c r="D5904" s="339" t="s">
        <v>28002</v>
      </c>
      <c r="E5904" s="338" t="s">
        <v>180</v>
      </c>
      <c r="F5904" s="340" t="s">
        <v>28003</v>
      </c>
      <c r="G5904" s="340" t="s">
        <v>8041</v>
      </c>
    </row>
    <row r="5905" spans="1:7">
      <c r="A5905" s="337" t="str">
        <f t="shared" si="93"/>
        <v>SINAPI 102488</v>
      </c>
      <c r="B5905" s="338" t="s">
        <v>177</v>
      </c>
      <c r="C5905" s="338" t="s">
        <v>28004</v>
      </c>
      <c r="D5905" s="339" t="s">
        <v>28005</v>
      </c>
      <c r="E5905" s="338" t="s">
        <v>180</v>
      </c>
      <c r="F5905" s="340" t="s">
        <v>11160</v>
      </c>
      <c r="G5905" s="340" t="s">
        <v>26003</v>
      </c>
    </row>
    <row r="5906" spans="1:7">
      <c r="A5906" s="337" t="str">
        <f t="shared" si="93"/>
        <v>SINAPI 102489</v>
      </c>
      <c r="B5906" s="338" t="s">
        <v>177</v>
      </c>
      <c r="C5906" s="338" t="s">
        <v>28006</v>
      </c>
      <c r="D5906" s="339" t="s">
        <v>28007</v>
      </c>
      <c r="E5906" s="338" t="s">
        <v>180</v>
      </c>
      <c r="F5906" s="340" t="s">
        <v>28008</v>
      </c>
      <c r="G5906" s="340" t="s">
        <v>20957</v>
      </c>
    </row>
    <row r="5907" spans="1:7">
      <c r="A5907" s="337" t="str">
        <f t="shared" si="93"/>
        <v>SINAPI 102491</v>
      </c>
      <c r="B5907" s="338" t="s">
        <v>177</v>
      </c>
      <c r="C5907" s="338" t="s">
        <v>28009</v>
      </c>
      <c r="D5907" s="339" t="s">
        <v>28010</v>
      </c>
      <c r="E5907" s="338" t="s">
        <v>180</v>
      </c>
      <c r="F5907" s="340" t="s">
        <v>17660</v>
      </c>
      <c r="G5907" s="340" t="s">
        <v>28011</v>
      </c>
    </row>
    <row r="5908" spans="1:7">
      <c r="A5908" s="337" t="str">
        <f t="shared" si="93"/>
        <v>SINAPI 102492</v>
      </c>
      <c r="B5908" s="338" t="s">
        <v>177</v>
      </c>
      <c r="C5908" s="338" t="s">
        <v>28012</v>
      </c>
      <c r="D5908" s="339" t="s">
        <v>28013</v>
      </c>
      <c r="E5908" s="338" t="s">
        <v>180</v>
      </c>
      <c r="F5908" s="340" t="s">
        <v>20506</v>
      </c>
      <c r="G5908" s="340" t="s">
        <v>25516</v>
      </c>
    </row>
    <row r="5909" spans="1:7">
      <c r="A5909" s="337" t="str">
        <f t="shared" si="93"/>
        <v>SINAPI 102494</v>
      </c>
      <c r="B5909" s="338" t="s">
        <v>177</v>
      </c>
      <c r="C5909" s="338" t="s">
        <v>28014</v>
      </c>
      <c r="D5909" s="339" t="s">
        <v>28015</v>
      </c>
      <c r="E5909" s="338" t="s">
        <v>180</v>
      </c>
      <c r="F5909" s="340" t="s">
        <v>28016</v>
      </c>
      <c r="G5909" s="340" t="s">
        <v>28017</v>
      </c>
    </row>
    <row r="5910" spans="1:7">
      <c r="A5910" s="337" t="str">
        <f t="shared" si="93"/>
        <v>SINAPI 102496</v>
      </c>
      <c r="B5910" s="338" t="s">
        <v>177</v>
      </c>
      <c r="C5910" s="338" t="s">
        <v>28018</v>
      </c>
      <c r="D5910" s="339" t="s">
        <v>28019</v>
      </c>
      <c r="E5910" s="338" t="s">
        <v>260</v>
      </c>
      <c r="F5910" s="340" t="s">
        <v>20874</v>
      </c>
      <c r="G5910" s="340" t="s">
        <v>12488</v>
      </c>
    </row>
    <row r="5911" spans="1:7" ht="22.5">
      <c r="A5911" s="337" t="str">
        <f t="shared" si="93"/>
        <v>SINAPI 102497</v>
      </c>
      <c r="B5911" s="338" t="s">
        <v>177</v>
      </c>
      <c r="C5911" s="338" t="s">
        <v>28020</v>
      </c>
      <c r="D5911" s="339" t="s">
        <v>28021</v>
      </c>
      <c r="E5911" s="338" t="s">
        <v>260</v>
      </c>
      <c r="F5911" s="340" t="s">
        <v>11174</v>
      </c>
      <c r="G5911" s="340" t="s">
        <v>10532</v>
      </c>
    </row>
    <row r="5912" spans="1:7">
      <c r="A5912" s="337" t="str">
        <f t="shared" si="93"/>
        <v>SINAPI 102498</v>
      </c>
      <c r="B5912" s="338" t="s">
        <v>177</v>
      </c>
      <c r="C5912" s="338" t="s">
        <v>28022</v>
      </c>
      <c r="D5912" s="339" t="s">
        <v>28023</v>
      </c>
      <c r="E5912" s="338" t="s">
        <v>260</v>
      </c>
      <c r="F5912" s="340" t="s">
        <v>10552</v>
      </c>
      <c r="G5912" s="340" t="s">
        <v>11265</v>
      </c>
    </row>
    <row r="5913" spans="1:7">
      <c r="A5913" s="337" t="str">
        <f t="shared" si="93"/>
        <v>SINAPI 102499</v>
      </c>
      <c r="B5913" s="338" t="s">
        <v>177</v>
      </c>
      <c r="C5913" s="338" t="s">
        <v>28024</v>
      </c>
      <c r="D5913" s="339" t="s">
        <v>28025</v>
      </c>
      <c r="E5913" s="338" t="s">
        <v>180</v>
      </c>
      <c r="F5913" s="340" t="s">
        <v>17033</v>
      </c>
      <c r="G5913" s="340" t="s">
        <v>28026</v>
      </c>
    </row>
    <row r="5914" spans="1:7">
      <c r="A5914" s="337" t="str">
        <f t="shared" si="93"/>
        <v>SINAPI 102500</v>
      </c>
      <c r="B5914" s="338" t="s">
        <v>177</v>
      </c>
      <c r="C5914" s="338" t="s">
        <v>28027</v>
      </c>
      <c r="D5914" s="339" t="s">
        <v>28028</v>
      </c>
      <c r="E5914" s="338" t="s">
        <v>260</v>
      </c>
      <c r="F5914" s="340" t="s">
        <v>28029</v>
      </c>
      <c r="G5914" s="340" t="s">
        <v>10486</v>
      </c>
    </row>
    <row r="5915" spans="1:7">
      <c r="A5915" s="337" t="str">
        <f t="shared" si="93"/>
        <v>SINAPI 102501</v>
      </c>
      <c r="B5915" s="338" t="s">
        <v>177</v>
      </c>
      <c r="C5915" s="338" t="s">
        <v>28030</v>
      </c>
      <c r="D5915" s="339" t="s">
        <v>28031</v>
      </c>
      <c r="E5915" s="338" t="s">
        <v>180</v>
      </c>
      <c r="F5915" s="340" t="s">
        <v>26281</v>
      </c>
      <c r="G5915" s="340" t="s">
        <v>15156</v>
      </c>
    </row>
    <row r="5916" spans="1:7" ht="22.5">
      <c r="A5916" s="337" t="str">
        <f t="shared" si="93"/>
        <v>SINAPI 102504</v>
      </c>
      <c r="B5916" s="338" t="s">
        <v>177</v>
      </c>
      <c r="C5916" s="338" t="s">
        <v>28032</v>
      </c>
      <c r="D5916" s="339" t="s">
        <v>28033</v>
      </c>
      <c r="E5916" s="338" t="s">
        <v>260</v>
      </c>
      <c r="F5916" s="340" t="s">
        <v>8076</v>
      </c>
      <c r="G5916" s="340" t="s">
        <v>21084</v>
      </c>
    </row>
    <row r="5917" spans="1:7" ht="22.5">
      <c r="A5917" s="337" t="str">
        <f t="shared" si="93"/>
        <v>SINAPI 102505</v>
      </c>
      <c r="B5917" s="338" t="s">
        <v>177</v>
      </c>
      <c r="C5917" s="338" t="s">
        <v>28034</v>
      </c>
      <c r="D5917" s="339" t="s">
        <v>28035</v>
      </c>
      <c r="E5917" s="338" t="s">
        <v>260</v>
      </c>
      <c r="F5917" s="340" t="s">
        <v>19937</v>
      </c>
      <c r="G5917" s="340" t="s">
        <v>28036</v>
      </c>
    </row>
    <row r="5918" spans="1:7" ht="22.5">
      <c r="A5918" s="337" t="str">
        <f t="shared" si="93"/>
        <v>SINAPI 102506</v>
      </c>
      <c r="B5918" s="338" t="s">
        <v>177</v>
      </c>
      <c r="C5918" s="338" t="s">
        <v>28037</v>
      </c>
      <c r="D5918" s="339" t="s">
        <v>28038</v>
      </c>
      <c r="E5918" s="338" t="s">
        <v>260</v>
      </c>
      <c r="F5918" s="340" t="s">
        <v>23394</v>
      </c>
      <c r="G5918" s="340" t="s">
        <v>16447</v>
      </c>
    </row>
    <row r="5919" spans="1:7">
      <c r="A5919" s="337" t="str">
        <f t="shared" si="93"/>
        <v>SINAPI 102507</v>
      </c>
      <c r="B5919" s="338" t="s">
        <v>177</v>
      </c>
      <c r="C5919" s="338" t="s">
        <v>28039</v>
      </c>
      <c r="D5919" s="339" t="s">
        <v>28040</v>
      </c>
      <c r="E5919" s="338" t="s">
        <v>260</v>
      </c>
      <c r="F5919" s="340" t="s">
        <v>25776</v>
      </c>
      <c r="G5919" s="340" t="s">
        <v>23164</v>
      </c>
    </row>
    <row r="5920" spans="1:7">
      <c r="A5920" s="337" t="str">
        <f t="shared" si="93"/>
        <v>SINAPI 102508</v>
      </c>
      <c r="B5920" s="338" t="s">
        <v>177</v>
      </c>
      <c r="C5920" s="338" t="s">
        <v>28041</v>
      </c>
      <c r="D5920" s="339" t="s">
        <v>28042</v>
      </c>
      <c r="E5920" s="338" t="s">
        <v>180</v>
      </c>
      <c r="F5920" s="340" t="s">
        <v>28043</v>
      </c>
      <c r="G5920" s="340" t="s">
        <v>28044</v>
      </c>
    </row>
    <row r="5921" spans="1:7" ht="22.5">
      <c r="A5921" s="337" t="str">
        <f t="shared" si="93"/>
        <v>SINAPI 102509</v>
      </c>
      <c r="B5921" s="338" t="s">
        <v>177</v>
      </c>
      <c r="C5921" s="338" t="s">
        <v>28045</v>
      </c>
      <c r="D5921" s="339" t="s">
        <v>28046</v>
      </c>
      <c r="E5921" s="338" t="s">
        <v>180</v>
      </c>
      <c r="F5921" s="340" t="s">
        <v>28047</v>
      </c>
      <c r="G5921" s="340" t="s">
        <v>20052</v>
      </c>
    </row>
    <row r="5922" spans="1:7" ht="22.5">
      <c r="A5922" s="337" t="str">
        <f t="shared" si="93"/>
        <v>SINAPI 102512</v>
      </c>
      <c r="B5922" s="338" t="s">
        <v>177</v>
      </c>
      <c r="C5922" s="338" t="s">
        <v>28048</v>
      </c>
      <c r="D5922" s="339" t="s">
        <v>28049</v>
      </c>
      <c r="E5922" s="338" t="s">
        <v>260</v>
      </c>
      <c r="F5922" s="340" t="s">
        <v>19613</v>
      </c>
      <c r="G5922" s="340" t="s">
        <v>11174</v>
      </c>
    </row>
    <row r="5923" spans="1:7" ht="22.5">
      <c r="A5923" s="337" t="str">
        <f t="shared" si="93"/>
        <v>SINAPI 102513</v>
      </c>
      <c r="B5923" s="338" t="s">
        <v>177</v>
      </c>
      <c r="C5923" s="338" t="s">
        <v>28050</v>
      </c>
      <c r="D5923" s="339" t="s">
        <v>28051</v>
      </c>
      <c r="E5923" s="338" t="s">
        <v>180</v>
      </c>
      <c r="F5923" s="340" t="s">
        <v>28052</v>
      </c>
      <c r="G5923" s="340" t="s">
        <v>28053</v>
      </c>
    </row>
    <row r="5924" spans="1:7" ht="22.5">
      <c r="A5924" s="337" t="str">
        <f t="shared" si="93"/>
        <v>SINAPI 102520</v>
      </c>
      <c r="B5924" s="338" t="s">
        <v>177</v>
      </c>
      <c r="C5924" s="338" t="s">
        <v>28054</v>
      </c>
      <c r="D5924" s="339" t="s">
        <v>28055</v>
      </c>
      <c r="E5924" s="338" t="s">
        <v>180</v>
      </c>
      <c r="F5924" s="340" t="s">
        <v>28056</v>
      </c>
      <c r="G5924" s="340" t="s">
        <v>28057</v>
      </c>
    </row>
    <row r="5925" spans="1:7" ht="22.5">
      <c r="A5925" s="337" t="str">
        <f t="shared" si="93"/>
        <v>SINAPI 101749</v>
      </c>
      <c r="B5925" s="338" t="s">
        <v>177</v>
      </c>
      <c r="C5925" s="338" t="s">
        <v>28058</v>
      </c>
      <c r="D5925" s="339" t="s">
        <v>28059</v>
      </c>
      <c r="E5925" s="338" t="s">
        <v>180</v>
      </c>
      <c r="F5925" s="340" t="s">
        <v>10196</v>
      </c>
      <c r="G5925" s="340" t="s">
        <v>28060</v>
      </c>
    </row>
    <row r="5926" spans="1:7" ht="22.5">
      <c r="A5926" s="337" t="str">
        <f t="shared" si="93"/>
        <v>SINAPI 101750</v>
      </c>
      <c r="B5926" s="338" t="s">
        <v>177</v>
      </c>
      <c r="C5926" s="338" t="s">
        <v>28061</v>
      </c>
      <c r="D5926" s="339" t="s">
        <v>28062</v>
      </c>
      <c r="E5926" s="338" t="s">
        <v>180</v>
      </c>
      <c r="F5926" s="340" t="s">
        <v>18321</v>
      </c>
      <c r="G5926" s="340" t="s">
        <v>8395</v>
      </c>
    </row>
    <row r="5927" spans="1:7">
      <c r="A5927" s="337" t="str">
        <f t="shared" si="93"/>
        <v>SINAPI 101729</v>
      </c>
      <c r="B5927" s="338" t="s">
        <v>177</v>
      </c>
      <c r="C5927" s="338" t="s">
        <v>28063</v>
      </c>
      <c r="D5927" s="339" t="s">
        <v>28064</v>
      </c>
      <c r="E5927" s="338" t="s">
        <v>180</v>
      </c>
      <c r="F5927" s="340" t="s">
        <v>28065</v>
      </c>
      <c r="G5927" s="340" t="s">
        <v>7975</v>
      </c>
    </row>
    <row r="5928" spans="1:7">
      <c r="A5928" s="337" t="str">
        <f t="shared" si="93"/>
        <v>SINAPI 101746</v>
      </c>
      <c r="B5928" s="338" t="s">
        <v>177</v>
      </c>
      <c r="C5928" s="338" t="s">
        <v>28066</v>
      </c>
      <c r="D5928" s="339" t="s">
        <v>28067</v>
      </c>
      <c r="E5928" s="338" t="s">
        <v>180</v>
      </c>
      <c r="F5928" s="340" t="s">
        <v>28068</v>
      </c>
      <c r="G5928" s="340" t="s">
        <v>28069</v>
      </c>
    </row>
    <row r="5929" spans="1:7">
      <c r="A5929" s="337" t="str">
        <f t="shared" si="93"/>
        <v>SINAPI 101751</v>
      </c>
      <c r="B5929" s="338" t="s">
        <v>177</v>
      </c>
      <c r="C5929" s="338" t="s">
        <v>28070</v>
      </c>
      <c r="D5929" s="339" t="s">
        <v>28071</v>
      </c>
      <c r="E5929" s="338" t="s">
        <v>180</v>
      </c>
      <c r="F5929" s="340" t="s">
        <v>28072</v>
      </c>
      <c r="G5929" s="340" t="s">
        <v>28073</v>
      </c>
    </row>
    <row r="5930" spans="1:7" ht="22.5">
      <c r="A5930" s="337" t="str">
        <f t="shared" si="93"/>
        <v>SINAPI 87246</v>
      </c>
      <c r="B5930" s="338" t="s">
        <v>177</v>
      </c>
      <c r="C5930" s="338" t="s">
        <v>28074</v>
      </c>
      <c r="D5930" s="339" t="s">
        <v>28075</v>
      </c>
      <c r="E5930" s="338" t="s">
        <v>180</v>
      </c>
      <c r="F5930" s="340" t="s">
        <v>23648</v>
      </c>
      <c r="G5930" s="340" t="s">
        <v>14240</v>
      </c>
    </row>
    <row r="5931" spans="1:7" ht="22.5">
      <c r="A5931" s="337" t="str">
        <f t="shared" si="93"/>
        <v>SINAPI 87247</v>
      </c>
      <c r="B5931" s="338" t="s">
        <v>177</v>
      </c>
      <c r="C5931" s="338" t="s">
        <v>28076</v>
      </c>
      <c r="D5931" s="339" t="s">
        <v>28077</v>
      </c>
      <c r="E5931" s="338" t="s">
        <v>180</v>
      </c>
      <c r="F5931" s="340" t="s">
        <v>28078</v>
      </c>
      <c r="G5931" s="340" t="s">
        <v>22841</v>
      </c>
    </row>
    <row r="5932" spans="1:7" ht="22.5">
      <c r="A5932" s="337" t="str">
        <f t="shared" si="93"/>
        <v>SINAPI 87248</v>
      </c>
      <c r="B5932" s="338" t="s">
        <v>177</v>
      </c>
      <c r="C5932" s="338" t="s">
        <v>28079</v>
      </c>
      <c r="D5932" s="339" t="s">
        <v>28080</v>
      </c>
      <c r="E5932" s="338" t="s">
        <v>180</v>
      </c>
      <c r="F5932" s="340" t="s">
        <v>8596</v>
      </c>
      <c r="G5932" s="340" t="s">
        <v>17002</v>
      </c>
    </row>
    <row r="5933" spans="1:7" ht="22.5">
      <c r="A5933" s="337" t="str">
        <f t="shared" si="93"/>
        <v>SINAPI 87249</v>
      </c>
      <c r="B5933" s="338" t="s">
        <v>177</v>
      </c>
      <c r="C5933" s="338" t="s">
        <v>28081</v>
      </c>
      <c r="D5933" s="339" t="s">
        <v>28082</v>
      </c>
      <c r="E5933" s="338" t="s">
        <v>180</v>
      </c>
      <c r="F5933" s="340" t="s">
        <v>8936</v>
      </c>
      <c r="G5933" s="340" t="s">
        <v>28083</v>
      </c>
    </row>
    <row r="5934" spans="1:7" ht="22.5">
      <c r="A5934" s="337" t="str">
        <f t="shared" si="93"/>
        <v>SINAPI 87250</v>
      </c>
      <c r="B5934" s="338" t="s">
        <v>177</v>
      </c>
      <c r="C5934" s="338" t="s">
        <v>28084</v>
      </c>
      <c r="D5934" s="339" t="s">
        <v>28085</v>
      </c>
      <c r="E5934" s="338" t="s">
        <v>180</v>
      </c>
      <c r="F5934" s="340" t="s">
        <v>28086</v>
      </c>
      <c r="G5934" s="340" t="s">
        <v>28087</v>
      </c>
    </row>
    <row r="5935" spans="1:7" ht="22.5">
      <c r="A5935" s="337" t="str">
        <f t="shared" si="93"/>
        <v>SINAPI 87251</v>
      </c>
      <c r="B5935" s="338" t="s">
        <v>177</v>
      </c>
      <c r="C5935" s="338" t="s">
        <v>28088</v>
      </c>
      <c r="D5935" s="339" t="s">
        <v>28089</v>
      </c>
      <c r="E5935" s="338" t="s">
        <v>180</v>
      </c>
      <c r="F5935" s="340" t="s">
        <v>10007</v>
      </c>
      <c r="G5935" s="340" t="s">
        <v>19459</v>
      </c>
    </row>
    <row r="5936" spans="1:7" ht="22.5">
      <c r="A5936" s="337" t="str">
        <f t="shared" si="93"/>
        <v>SINAPI 87255</v>
      </c>
      <c r="B5936" s="338" t="s">
        <v>177</v>
      </c>
      <c r="C5936" s="338" t="s">
        <v>28090</v>
      </c>
      <c r="D5936" s="339" t="s">
        <v>28091</v>
      </c>
      <c r="E5936" s="338" t="s">
        <v>180</v>
      </c>
      <c r="F5936" s="340" t="s">
        <v>28092</v>
      </c>
      <c r="G5936" s="340" t="s">
        <v>28093</v>
      </c>
    </row>
    <row r="5937" spans="1:7" ht="22.5">
      <c r="A5937" s="337" t="str">
        <f t="shared" si="93"/>
        <v>SINAPI 87256</v>
      </c>
      <c r="B5937" s="338" t="s">
        <v>177</v>
      </c>
      <c r="C5937" s="338" t="s">
        <v>28094</v>
      </c>
      <c r="D5937" s="339" t="s">
        <v>28095</v>
      </c>
      <c r="E5937" s="338" t="s">
        <v>180</v>
      </c>
      <c r="F5937" s="340" t="s">
        <v>28096</v>
      </c>
      <c r="G5937" s="340" t="s">
        <v>28097</v>
      </c>
    </row>
    <row r="5938" spans="1:7" ht="22.5">
      <c r="A5938" s="337" t="str">
        <f t="shared" si="93"/>
        <v>SINAPI 87257</v>
      </c>
      <c r="B5938" s="338" t="s">
        <v>177</v>
      </c>
      <c r="C5938" s="338" t="s">
        <v>28098</v>
      </c>
      <c r="D5938" s="339" t="s">
        <v>28099</v>
      </c>
      <c r="E5938" s="338" t="s">
        <v>180</v>
      </c>
      <c r="F5938" s="340" t="s">
        <v>28100</v>
      </c>
      <c r="G5938" s="340" t="s">
        <v>21319</v>
      </c>
    </row>
    <row r="5939" spans="1:7" ht="22.5">
      <c r="A5939" s="337" t="str">
        <f t="shared" si="93"/>
        <v>SINAPI 87258</v>
      </c>
      <c r="B5939" s="338" t="s">
        <v>177</v>
      </c>
      <c r="C5939" s="338" t="s">
        <v>28101</v>
      </c>
      <c r="D5939" s="339" t="s">
        <v>28102</v>
      </c>
      <c r="E5939" s="338" t="s">
        <v>180</v>
      </c>
      <c r="F5939" s="340" t="s">
        <v>28103</v>
      </c>
      <c r="G5939" s="340" t="s">
        <v>28104</v>
      </c>
    </row>
    <row r="5940" spans="1:7" ht="22.5">
      <c r="A5940" s="337" t="str">
        <f t="shared" si="93"/>
        <v>SINAPI 87259</v>
      </c>
      <c r="B5940" s="338" t="s">
        <v>177</v>
      </c>
      <c r="C5940" s="338" t="s">
        <v>28105</v>
      </c>
      <c r="D5940" s="339" t="s">
        <v>28106</v>
      </c>
      <c r="E5940" s="338" t="s">
        <v>180</v>
      </c>
      <c r="F5940" s="340" t="s">
        <v>22004</v>
      </c>
      <c r="G5940" s="340" t="s">
        <v>28107</v>
      </c>
    </row>
    <row r="5941" spans="1:7" ht="22.5">
      <c r="A5941" s="337" t="str">
        <f t="shared" si="93"/>
        <v>SINAPI 87260</v>
      </c>
      <c r="B5941" s="338" t="s">
        <v>177</v>
      </c>
      <c r="C5941" s="338" t="s">
        <v>28108</v>
      </c>
      <c r="D5941" s="339" t="s">
        <v>28109</v>
      </c>
      <c r="E5941" s="338" t="s">
        <v>180</v>
      </c>
      <c r="F5941" s="340" t="s">
        <v>28110</v>
      </c>
      <c r="G5941" s="340" t="s">
        <v>28111</v>
      </c>
    </row>
    <row r="5942" spans="1:7" ht="22.5">
      <c r="A5942" s="337" t="str">
        <f t="shared" si="93"/>
        <v>SINAPI 87261</v>
      </c>
      <c r="B5942" s="338" t="s">
        <v>177</v>
      </c>
      <c r="C5942" s="338" t="s">
        <v>28112</v>
      </c>
      <c r="D5942" s="339" t="s">
        <v>28113</v>
      </c>
      <c r="E5942" s="338" t="s">
        <v>180</v>
      </c>
      <c r="F5942" s="340" t="s">
        <v>28114</v>
      </c>
      <c r="G5942" s="340" t="s">
        <v>28115</v>
      </c>
    </row>
    <row r="5943" spans="1:7" ht="22.5">
      <c r="A5943" s="337" t="str">
        <f t="shared" ref="A5943:A6006" si="94">CONCATENAR</f>
        <v>SINAPI 87262</v>
      </c>
      <c r="B5943" s="338" t="s">
        <v>177</v>
      </c>
      <c r="C5943" s="338" t="s">
        <v>28116</v>
      </c>
      <c r="D5943" s="339" t="s">
        <v>28117</v>
      </c>
      <c r="E5943" s="338" t="s">
        <v>180</v>
      </c>
      <c r="F5943" s="340" t="s">
        <v>28118</v>
      </c>
      <c r="G5943" s="340" t="s">
        <v>28119</v>
      </c>
    </row>
    <row r="5944" spans="1:7" ht="22.5">
      <c r="A5944" s="337" t="str">
        <f t="shared" si="94"/>
        <v>SINAPI 87263</v>
      </c>
      <c r="B5944" s="338" t="s">
        <v>177</v>
      </c>
      <c r="C5944" s="338" t="s">
        <v>28120</v>
      </c>
      <c r="D5944" s="339" t="s">
        <v>28121</v>
      </c>
      <c r="E5944" s="338" t="s">
        <v>180</v>
      </c>
      <c r="F5944" s="340" t="s">
        <v>28122</v>
      </c>
      <c r="G5944" s="340" t="s">
        <v>28123</v>
      </c>
    </row>
    <row r="5945" spans="1:7" ht="22.5">
      <c r="A5945" s="337" t="str">
        <f t="shared" si="94"/>
        <v>SINAPI 89046</v>
      </c>
      <c r="B5945" s="338" t="s">
        <v>177</v>
      </c>
      <c r="C5945" s="338" t="s">
        <v>28124</v>
      </c>
      <c r="D5945" s="339" t="s">
        <v>28125</v>
      </c>
      <c r="E5945" s="338" t="s">
        <v>180</v>
      </c>
      <c r="F5945" s="340" t="s">
        <v>10189</v>
      </c>
      <c r="G5945" s="340" t="s">
        <v>28126</v>
      </c>
    </row>
    <row r="5946" spans="1:7" ht="33.75">
      <c r="A5946" s="337" t="str">
        <f t="shared" si="94"/>
        <v>SINAPI 89171</v>
      </c>
      <c r="B5946" s="338" t="s">
        <v>177</v>
      </c>
      <c r="C5946" s="338" t="s">
        <v>28127</v>
      </c>
      <c r="D5946" s="339" t="s">
        <v>28128</v>
      </c>
      <c r="E5946" s="338" t="s">
        <v>180</v>
      </c>
      <c r="F5946" s="340" t="s">
        <v>22087</v>
      </c>
      <c r="G5946" s="340" t="s">
        <v>28129</v>
      </c>
    </row>
    <row r="5947" spans="1:7" ht="22.5">
      <c r="A5947" s="337" t="str">
        <f t="shared" si="94"/>
        <v>SINAPI 93389</v>
      </c>
      <c r="B5947" s="338" t="s">
        <v>177</v>
      </c>
      <c r="C5947" s="338" t="s">
        <v>28130</v>
      </c>
      <c r="D5947" s="339" t="s">
        <v>28131</v>
      </c>
      <c r="E5947" s="338" t="s">
        <v>180</v>
      </c>
      <c r="F5947" s="340" t="s">
        <v>18524</v>
      </c>
      <c r="G5947" s="340" t="s">
        <v>12134</v>
      </c>
    </row>
    <row r="5948" spans="1:7" ht="22.5">
      <c r="A5948" s="337" t="str">
        <f t="shared" si="94"/>
        <v>SINAPI 93390</v>
      </c>
      <c r="B5948" s="338" t="s">
        <v>177</v>
      </c>
      <c r="C5948" s="338" t="s">
        <v>28132</v>
      </c>
      <c r="D5948" s="339" t="s">
        <v>28133</v>
      </c>
      <c r="E5948" s="338" t="s">
        <v>180</v>
      </c>
      <c r="F5948" s="340" t="s">
        <v>24061</v>
      </c>
      <c r="G5948" s="340" t="s">
        <v>28134</v>
      </c>
    </row>
    <row r="5949" spans="1:7" ht="22.5">
      <c r="A5949" s="337" t="str">
        <f t="shared" si="94"/>
        <v>SINAPI 93391</v>
      </c>
      <c r="B5949" s="338" t="s">
        <v>177</v>
      </c>
      <c r="C5949" s="338" t="s">
        <v>28135</v>
      </c>
      <c r="D5949" s="339" t="s">
        <v>28136</v>
      </c>
      <c r="E5949" s="338" t="s">
        <v>180</v>
      </c>
      <c r="F5949" s="340" t="s">
        <v>28137</v>
      </c>
      <c r="G5949" s="340" t="s">
        <v>28138</v>
      </c>
    </row>
    <row r="5950" spans="1:7">
      <c r="A5950" s="337" t="str">
        <f t="shared" si="94"/>
        <v>SINAPI 98671</v>
      </c>
      <c r="B5950" s="338" t="s">
        <v>177</v>
      </c>
      <c r="C5950" s="338" t="s">
        <v>28139</v>
      </c>
      <c r="D5950" s="339" t="s">
        <v>28140</v>
      </c>
      <c r="E5950" s="338" t="s">
        <v>180</v>
      </c>
      <c r="F5950" s="340" t="s">
        <v>28141</v>
      </c>
      <c r="G5950" s="340" t="s">
        <v>28142</v>
      </c>
    </row>
    <row r="5951" spans="1:7">
      <c r="A5951" s="337" t="str">
        <f t="shared" si="94"/>
        <v>SINAPI 98672</v>
      </c>
      <c r="B5951" s="338" t="s">
        <v>177</v>
      </c>
      <c r="C5951" s="338" t="s">
        <v>28143</v>
      </c>
      <c r="D5951" s="339" t="s">
        <v>28144</v>
      </c>
      <c r="E5951" s="338" t="s">
        <v>180</v>
      </c>
      <c r="F5951" s="340" t="s">
        <v>28145</v>
      </c>
      <c r="G5951" s="340" t="s">
        <v>28146</v>
      </c>
    </row>
    <row r="5952" spans="1:7">
      <c r="A5952" s="337" t="str">
        <f t="shared" si="94"/>
        <v>SINAPI 98678</v>
      </c>
      <c r="B5952" s="338" t="s">
        <v>177</v>
      </c>
      <c r="C5952" s="338" t="s">
        <v>28147</v>
      </c>
      <c r="D5952" s="339" t="s">
        <v>28148</v>
      </c>
      <c r="E5952" s="338" t="s">
        <v>180</v>
      </c>
      <c r="F5952" s="340" t="s">
        <v>28149</v>
      </c>
      <c r="G5952" s="340" t="s">
        <v>28150</v>
      </c>
    </row>
    <row r="5953" spans="1:7" ht="22.5">
      <c r="A5953" s="337" t="str">
        <f t="shared" si="94"/>
        <v>SINAPI 98679</v>
      </c>
      <c r="B5953" s="338" t="s">
        <v>177</v>
      </c>
      <c r="C5953" s="338" t="s">
        <v>28151</v>
      </c>
      <c r="D5953" s="339" t="s">
        <v>28152</v>
      </c>
      <c r="E5953" s="338" t="s">
        <v>180</v>
      </c>
      <c r="F5953" s="340" t="s">
        <v>24921</v>
      </c>
      <c r="G5953" s="340" t="s">
        <v>28153</v>
      </c>
    </row>
    <row r="5954" spans="1:7" ht="22.5">
      <c r="A5954" s="337" t="str">
        <f t="shared" si="94"/>
        <v>SINAPI 98680</v>
      </c>
      <c r="B5954" s="338" t="s">
        <v>177</v>
      </c>
      <c r="C5954" s="338" t="s">
        <v>28154</v>
      </c>
      <c r="D5954" s="339" t="s">
        <v>28155</v>
      </c>
      <c r="E5954" s="338" t="s">
        <v>180</v>
      </c>
      <c r="F5954" s="340" t="s">
        <v>28156</v>
      </c>
      <c r="G5954" s="340" t="s">
        <v>28157</v>
      </c>
    </row>
    <row r="5955" spans="1:7" ht="22.5">
      <c r="A5955" s="337" t="str">
        <f t="shared" si="94"/>
        <v>SINAPI 98681</v>
      </c>
      <c r="B5955" s="338" t="s">
        <v>177</v>
      </c>
      <c r="C5955" s="338" t="s">
        <v>28158</v>
      </c>
      <c r="D5955" s="339" t="s">
        <v>28159</v>
      </c>
      <c r="E5955" s="338" t="s">
        <v>180</v>
      </c>
      <c r="F5955" s="340" t="s">
        <v>28160</v>
      </c>
      <c r="G5955" s="340" t="s">
        <v>24272</v>
      </c>
    </row>
    <row r="5956" spans="1:7" ht="22.5">
      <c r="A5956" s="337" t="str">
        <f t="shared" si="94"/>
        <v>SINAPI 98682</v>
      </c>
      <c r="B5956" s="338" t="s">
        <v>177</v>
      </c>
      <c r="C5956" s="338" t="s">
        <v>28161</v>
      </c>
      <c r="D5956" s="339" t="s">
        <v>28162</v>
      </c>
      <c r="E5956" s="338" t="s">
        <v>180</v>
      </c>
      <c r="F5956" s="340" t="s">
        <v>18389</v>
      </c>
      <c r="G5956" s="340" t="s">
        <v>28163</v>
      </c>
    </row>
    <row r="5957" spans="1:7">
      <c r="A5957" s="337" t="str">
        <f t="shared" si="94"/>
        <v>SINAPI 98685</v>
      </c>
      <c r="B5957" s="338" t="s">
        <v>177</v>
      </c>
      <c r="C5957" s="338" t="s">
        <v>28164</v>
      </c>
      <c r="D5957" s="339" t="s">
        <v>28165</v>
      </c>
      <c r="E5957" s="338" t="s">
        <v>260</v>
      </c>
      <c r="F5957" s="340" t="s">
        <v>28166</v>
      </c>
      <c r="G5957" s="340" t="s">
        <v>18185</v>
      </c>
    </row>
    <row r="5958" spans="1:7">
      <c r="A5958" s="337" t="str">
        <f t="shared" si="94"/>
        <v>SINAPI 98686</v>
      </c>
      <c r="B5958" s="338" t="s">
        <v>177</v>
      </c>
      <c r="C5958" s="338" t="s">
        <v>28167</v>
      </c>
      <c r="D5958" s="339" t="s">
        <v>28168</v>
      </c>
      <c r="E5958" s="338" t="s">
        <v>260</v>
      </c>
      <c r="F5958" s="340" t="s">
        <v>28169</v>
      </c>
      <c r="G5958" s="340" t="s">
        <v>21485</v>
      </c>
    </row>
    <row r="5959" spans="1:7">
      <c r="A5959" s="337" t="str">
        <f t="shared" si="94"/>
        <v>SINAPI 98688</v>
      </c>
      <c r="B5959" s="338" t="s">
        <v>177</v>
      </c>
      <c r="C5959" s="338" t="s">
        <v>28170</v>
      </c>
      <c r="D5959" s="339" t="s">
        <v>28171</v>
      </c>
      <c r="E5959" s="338" t="s">
        <v>260</v>
      </c>
      <c r="F5959" s="340" t="s">
        <v>17013</v>
      </c>
      <c r="G5959" s="340" t="s">
        <v>9807</v>
      </c>
    </row>
    <row r="5960" spans="1:7">
      <c r="A5960" s="337" t="str">
        <f t="shared" si="94"/>
        <v>SINAPI 98689</v>
      </c>
      <c r="B5960" s="338" t="s">
        <v>177</v>
      </c>
      <c r="C5960" s="338" t="s">
        <v>28172</v>
      </c>
      <c r="D5960" s="339" t="s">
        <v>28173</v>
      </c>
      <c r="E5960" s="338" t="s">
        <v>260</v>
      </c>
      <c r="F5960" s="340" t="s">
        <v>18588</v>
      </c>
      <c r="G5960" s="340" t="s">
        <v>20110</v>
      </c>
    </row>
    <row r="5961" spans="1:7" ht="22.5">
      <c r="A5961" s="337" t="str">
        <f t="shared" si="94"/>
        <v>SINAPI 101090</v>
      </c>
      <c r="B5961" s="338" t="s">
        <v>177</v>
      </c>
      <c r="C5961" s="338" t="s">
        <v>28174</v>
      </c>
      <c r="D5961" s="339" t="s">
        <v>28175</v>
      </c>
      <c r="E5961" s="338" t="s">
        <v>180</v>
      </c>
      <c r="F5961" s="340" t="s">
        <v>28176</v>
      </c>
      <c r="G5961" s="340" t="s">
        <v>22317</v>
      </c>
    </row>
    <row r="5962" spans="1:7">
      <c r="A5962" s="337" t="str">
        <f t="shared" si="94"/>
        <v>SINAPI 101091</v>
      </c>
      <c r="B5962" s="338" t="s">
        <v>177</v>
      </c>
      <c r="C5962" s="338" t="s">
        <v>28177</v>
      </c>
      <c r="D5962" s="339" t="s">
        <v>28178</v>
      </c>
      <c r="E5962" s="338" t="s">
        <v>180</v>
      </c>
      <c r="F5962" s="340" t="s">
        <v>28179</v>
      </c>
      <c r="G5962" s="340" t="s">
        <v>28180</v>
      </c>
    </row>
    <row r="5963" spans="1:7" ht="22.5">
      <c r="A5963" s="337" t="str">
        <f t="shared" si="94"/>
        <v>SINAPI 101725</v>
      </c>
      <c r="B5963" s="338" t="s">
        <v>177</v>
      </c>
      <c r="C5963" s="338" t="s">
        <v>28181</v>
      </c>
      <c r="D5963" s="339" t="s">
        <v>28182</v>
      </c>
      <c r="E5963" s="338" t="s">
        <v>180</v>
      </c>
      <c r="F5963" s="340" t="s">
        <v>28183</v>
      </c>
      <c r="G5963" s="340" t="s">
        <v>28184</v>
      </c>
    </row>
    <row r="5964" spans="1:7" ht="22.5">
      <c r="A5964" s="337" t="str">
        <f t="shared" si="94"/>
        <v>SINAPI 101726</v>
      </c>
      <c r="B5964" s="338" t="s">
        <v>177</v>
      </c>
      <c r="C5964" s="338" t="s">
        <v>28185</v>
      </c>
      <c r="D5964" s="339" t="s">
        <v>28186</v>
      </c>
      <c r="E5964" s="338" t="s">
        <v>180</v>
      </c>
      <c r="F5964" s="340" t="s">
        <v>28187</v>
      </c>
      <c r="G5964" s="340" t="s">
        <v>28188</v>
      </c>
    </row>
    <row r="5965" spans="1:7">
      <c r="A5965" s="337" t="str">
        <f t="shared" si="94"/>
        <v>SINAPI 101731</v>
      </c>
      <c r="B5965" s="338" t="s">
        <v>177</v>
      </c>
      <c r="C5965" s="338" t="s">
        <v>28189</v>
      </c>
      <c r="D5965" s="339" t="s">
        <v>28190</v>
      </c>
      <c r="E5965" s="338" t="s">
        <v>180</v>
      </c>
      <c r="F5965" s="340" t="s">
        <v>28191</v>
      </c>
      <c r="G5965" s="340" t="s">
        <v>28192</v>
      </c>
    </row>
    <row r="5966" spans="1:7">
      <c r="A5966" s="337" t="str">
        <f t="shared" si="94"/>
        <v>SINAPI 101732</v>
      </c>
      <c r="B5966" s="338" t="s">
        <v>177</v>
      </c>
      <c r="C5966" s="338" t="s">
        <v>28193</v>
      </c>
      <c r="D5966" s="339" t="s">
        <v>28194</v>
      </c>
      <c r="E5966" s="338" t="s">
        <v>180</v>
      </c>
      <c r="F5966" s="340" t="s">
        <v>28195</v>
      </c>
      <c r="G5966" s="340" t="s">
        <v>28196</v>
      </c>
    </row>
    <row r="5967" spans="1:7">
      <c r="A5967" s="337" t="str">
        <f t="shared" si="94"/>
        <v>SINAPI 101094</v>
      </c>
      <c r="B5967" s="338" t="s">
        <v>177</v>
      </c>
      <c r="C5967" s="338" t="s">
        <v>28197</v>
      </c>
      <c r="D5967" s="339" t="s">
        <v>28198</v>
      </c>
      <c r="E5967" s="338" t="s">
        <v>260</v>
      </c>
      <c r="F5967" s="340" t="s">
        <v>28199</v>
      </c>
      <c r="G5967" s="340" t="s">
        <v>28200</v>
      </c>
    </row>
    <row r="5968" spans="1:7">
      <c r="A5968" s="337" t="str">
        <f t="shared" si="94"/>
        <v>SINAPI 101727</v>
      </c>
      <c r="B5968" s="338" t="s">
        <v>177</v>
      </c>
      <c r="C5968" s="338" t="s">
        <v>28201</v>
      </c>
      <c r="D5968" s="339" t="s">
        <v>28202</v>
      </c>
      <c r="E5968" s="338" t="s">
        <v>180</v>
      </c>
      <c r="F5968" s="340" t="s">
        <v>28203</v>
      </c>
      <c r="G5968" s="340" t="s">
        <v>9037</v>
      </c>
    </row>
    <row r="5969" spans="1:7">
      <c r="A5969" s="337" t="str">
        <f t="shared" si="94"/>
        <v>SINAPI 101733</v>
      </c>
      <c r="B5969" s="338" t="s">
        <v>177</v>
      </c>
      <c r="C5969" s="338" t="s">
        <v>28204</v>
      </c>
      <c r="D5969" s="339" t="s">
        <v>28205</v>
      </c>
      <c r="E5969" s="338" t="s">
        <v>180</v>
      </c>
      <c r="F5969" s="340" t="s">
        <v>28206</v>
      </c>
      <c r="G5969" s="340" t="s">
        <v>28207</v>
      </c>
    </row>
    <row r="5970" spans="1:7">
      <c r="A5970" s="337" t="str">
        <f t="shared" si="94"/>
        <v>SINAPI 101734</v>
      </c>
      <c r="B5970" s="338" t="s">
        <v>177</v>
      </c>
      <c r="C5970" s="338" t="s">
        <v>28208</v>
      </c>
      <c r="D5970" s="339" t="s">
        <v>28209</v>
      </c>
      <c r="E5970" s="338" t="s">
        <v>180</v>
      </c>
      <c r="F5970" s="340" t="s">
        <v>28210</v>
      </c>
      <c r="G5970" s="340" t="s">
        <v>28211</v>
      </c>
    </row>
    <row r="5971" spans="1:7">
      <c r="A5971" s="337" t="str">
        <f t="shared" si="94"/>
        <v>SINAPI 101735</v>
      </c>
      <c r="B5971" s="338" t="s">
        <v>177</v>
      </c>
      <c r="C5971" s="338" t="s">
        <v>28212</v>
      </c>
      <c r="D5971" s="339" t="s">
        <v>28213</v>
      </c>
      <c r="E5971" s="338" t="s">
        <v>180</v>
      </c>
      <c r="F5971" s="340" t="s">
        <v>28214</v>
      </c>
      <c r="G5971" s="340" t="s">
        <v>28215</v>
      </c>
    </row>
    <row r="5972" spans="1:7">
      <c r="A5972" s="337" t="str">
        <f t="shared" si="94"/>
        <v>SINAPI 101736</v>
      </c>
      <c r="B5972" s="338" t="s">
        <v>177</v>
      </c>
      <c r="C5972" s="338" t="s">
        <v>28216</v>
      </c>
      <c r="D5972" s="339" t="s">
        <v>28217</v>
      </c>
      <c r="E5972" s="338" t="s">
        <v>180</v>
      </c>
      <c r="F5972" s="340" t="s">
        <v>28218</v>
      </c>
      <c r="G5972" s="340" t="s">
        <v>28219</v>
      </c>
    </row>
    <row r="5973" spans="1:7">
      <c r="A5973" s="337" t="str">
        <f t="shared" si="94"/>
        <v>SINAPI 101737</v>
      </c>
      <c r="B5973" s="338" t="s">
        <v>177</v>
      </c>
      <c r="C5973" s="338" t="s">
        <v>28220</v>
      </c>
      <c r="D5973" s="339" t="s">
        <v>28221</v>
      </c>
      <c r="E5973" s="338" t="s">
        <v>180</v>
      </c>
      <c r="F5973" s="340" t="s">
        <v>28222</v>
      </c>
      <c r="G5973" s="340" t="s">
        <v>28223</v>
      </c>
    </row>
    <row r="5974" spans="1:7">
      <c r="A5974" s="337" t="str">
        <f t="shared" si="94"/>
        <v>SINAPI 101748</v>
      </c>
      <c r="B5974" s="338" t="s">
        <v>177</v>
      </c>
      <c r="C5974" s="338" t="s">
        <v>28224</v>
      </c>
      <c r="D5974" s="339" t="s">
        <v>28225</v>
      </c>
      <c r="E5974" s="338" t="s">
        <v>180</v>
      </c>
      <c r="F5974" s="340" t="s">
        <v>11141</v>
      </c>
      <c r="G5974" s="340" t="s">
        <v>27758</v>
      </c>
    </row>
    <row r="5975" spans="1:7">
      <c r="A5975" s="337" t="str">
        <f t="shared" si="94"/>
        <v>SINAPI 101092</v>
      </c>
      <c r="B5975" s="338" t="s">
        <v>177</v>
      </c>
      <c r="C5975" s="338" t="s">
        <v>28226</v>
      </c>
      <c r="D5975" s="339" t="s">
        <v>28227</v>
      </c>
      <c r="E5975" s="338" t="s">
        <v>180</v>
      </c>
      <c r="F5975" s="340" t="s">
        <v>28228</v>
      </c>
      <c r="G5975" s="340" t="s">
        <v>12704</v>
      </c>
    </row>
    <row r="5976" spans="1:7">
      <c r="A5976" s="337" t="str">
        <f t="shared" si="94"/>
        <v>SINAPI 101093</v>
      </c>
      <c r="B5976" s="338" t="s">
        <v>177</v>
      </c>
      <c r="C5976" s="338" t="s">
        <v>28229</v>
      </c>
      <c r="D5976" s="339" t="s">
        <v>28230</v>
      </c>
      <c r="E5976" s="338" t="s">
        <v>180</v>
      </c>
      <c r="F5976" s="340" t="s">
        <v>28231</v>
      </c>
      <c r="G5976" s="340" t="s">
        <v>28232</v>
      </c>
    </row>
    <row r="5977" spans="1:7">
      <c r="A5977" s="337" t="str">
        <f t="shared" si="94"/>
        <v>SINAPI 98695</v>
      </c>
      <c r="B5977" s="338" t="s">
        <v>177</v>
      </c>
      <c r="C5977" s="338" t="s">
        <v>28233</v>
      </c>
      <c r="D5977" s="339" t="s">
        <v>28234</v>
      </c>
      <c r="E5977" s="338" t="s">
        <v>260</v>
      </c>
      <c r="F5977" s="340" t="s">
        <v>28235</v>
      </c>
      <c r="G5977" s="340" t="s">
        <v>28236</v>
      </c>
    </row>
    <row r="5978" spans="1:7">
      <c r="A5978" s="337" t="str">
        <f t="shared" si="94"/>
        <v>SINAPI 98697</v>
      </c>
      <c r="B5978" s="338" t="s">
        <v>177</v>
      </c>
      <c r="C5978" s="338" t="s">
        <v>28237</v>
      </c>
      <c r="D5978" s="339" t="s">
        <v>28238</v>
      </c>
      <c r="E5978" s="338" t="s">
        <v>260</v>
      </c>
      <c r="F5978" s="340" t="s">
        <v>21365</v>
      </c>
      <c r="G5978" s="340" t="s">
        <v>10812</v>
      </c>
    </row>
    <row r="5979" spans="1:7">
      <c r="A5979" s="337" t="str">
        <f t="shared" si="94"/>
        <v>SINAPI 101738</v>
      </c>
      <c r="B5979" s="338" t="s">
        <v>177</v>
      </c>
      <c r="C5979" s="338" t="s">
        <v>28239</v>
      </c>
      <c r="D5979" s="339" t="s">
        <v>28240</v>
      </c>
      <c r="E5979" s="338" t="s">
        <v>260</v>
      </c>
      <c r="F5979" s="340" t="s">
        <v>23897</v>
      </c>
      <c r="G5979" s="340" t="s">
        <v>28241</v>
      </c>
    </row>
    <row r="5980" spans="1:7">
      <c r="A5980" s="337" t="str">
        <f t="shared" si="94"/>
        <v>SINAPI 101739</v>
      </c>
      <c r="B5980" s="338" t="s">
        <v>177</v>
      </c>
      <c r="C5980" s="338" t="s">
        <v>28242</v>
      </c>
      <c r="D5980" s="339" t="s">
        <v>28243</v>
      </c>
      <c r="E5980" s="338" t="s">
        <v>260</v>
      </c>
      <c r="F5980" s="340" t="s">
        <v>23330</v>
      </c>
      <c r="G5980" s="340" t="s">
        <v>28244</v>
      </c>
    </row>
    <row r="5981" spans="1:7">
      <c r="A5981" s="337" t="str">
        <f t="shared" si="94"/>
        <v>SINAPI 88648</v>
      </c>
      <c r="B5981" s="338" t="s">
        <v>177</v>
      </c>
      <c r="C5981" s="338" t="s">
        <v>28245</v>
      </c>
      <c r="D5981" s="339" t="s">
        <v>28246</v>
      </c>
      <c r="E5981" s="338" t="s">
        <v>260</v>
      </c>
      <c r="F5981" s="340" t="s">
        <v>28247</v>
      </c>
      <c r="G5981" s="340" t="s">
        <v>17385</v>
      </c>
    </row>
    <row r="5982" spans="1:7">
      <c r="A5982" s="337" t="str">
        <f t="shared" si="94"/>
        <v>SINAPI 88649</v>
      </c>
      <c r="B5982" s="338" t="s">
        <v>177</v>
      </c>
      <c r="C5982" s="338" t="s">
        <v>28248</v>
      </c>
      <c r="D5982" s="339" t="s">
        <v>28249</v>
      </c>
      <c r="E5982" s="338" t="s">
        <v>260</v>
      </c>
      <c r="F5982" s="340" t="s">
        <v>17589</v>
      </c>
      <c r="G5982" s="340" t="s">
        <v>23369</v>
      </c>
    </row>
    <row r="5983" spans="1:7">
      <c r="A5983" s="337" t="str">
        <f t="shared" si="94"/>
        <v>SINAPI 88650</v>
      </c>
      <c r="B5983" s="338" t="s">
        <v>177</v>
      </c>
      <c r="C5983" s="338" t="s">
        <v>28250</v>
      </c>
      <c r="D5983" s="339" t="s">
        <v>28251</v>
      </c>
      <c r="E5983" s="338" t="s">
        <v>260</v>
      </c>
      <c r="F5983" s="340" t="s">
        <v>26063</v>
      </c>
      <c r="G5983" s="340" t="s">
        <v>28252</v>
      </c>
    </row>
    <row r="5984" spans="1:7" ht="22.5">
      <c r="A5984" s="337" t="str">
        <f t="shared" si="94"/>
        <v>SINAPI 96467</v>
      </c>
      <c r="B5984" s="338" t="s">
        <v>177</v>
      </c>
      <c r="C5984" s="338" t="s">
        <v>28253</v>
      </c>
      <c r="D5984" s="339" t="s">
        <v>28254</v>
      </c>
      <c r="E5984" s="338" t="s">
        <v>260</v>
      </c>
      <c r="F5984" s="340" t="s">
        <v>21249</v>
      </c>
      <c r="G5984" s="340" t="s">
        <v>10740</v>
      </c>
    </row>
    <row r="5985" spans="1:7">
      <c r="A5985" s="337" t="str">
        <f t="shared" si="94"/>
        <v>SINAPI 101740</v>
      </c>
      <c r="B5985" s="338" t="s">
        <v>177</v>
      </c>
      <c r="C5985" s="338" t="s">
        <v>28255</v>
      </c>
      <c r="D5985" s="339" t="s">
        <v>28256</v>
      </c>
      <c r="E5985" s="338" t="s">
        <v>260</v>
      </c>
      <c r="F5985" s="340" t="s">
        <v>28257</v>
      </c>
      <c r="G5985" s="340" t="s">
        <v>15434</v>
      </c>
    </row>
    <row r="5986" spans="1:7">
      <c r="A5986" s="337" t="str">
        <f t="shared" si="94"/>
        <v>SINAPI 101741</v>
      </c>
      <c r="B5986" s="338" t="s">
        <v>177</v>
      </c>
      <c r="C5986" s="338" t="s">
        <v>28258</v>
      </c>
      <c r="D5986" s="339" t="s">
        <v>28259</v>
      </c>
      <c r="E5986" s="338" t="s">
        <v>260</v>
      </c>
      <c r="F5986" s="340" t="s">
        <v>27932</v>
      </c>
      <c r="G5986" s="340" t="s">
        <v>27248</v>
      </c>
    </row>
    <row r="5987" spans="1:7" ht="22.5">
      <c r="A5987" s="337" t="str">
        <f t="shared" si="94"/>
        <v>SINAPI 94990</v>
      </c>
      <c r="B5987" s="338" t="s">
        <v>177</v>
      </c>
      <c r="C5987" s="338" t="s">
        <v>28260</v>
      </c>
      <c r="D5987" s="339" t="s">
        <v>28261</v>
      </c>
      <c r="E5987" s="338" t="s">
        <v>181</v>
      </c>
      <c r="F5987" s="340" t="s">
        <v>28262</v>
      </c>
      <c r="G5987" s="340" t="s">
        <v>28263</v>
      </c>
    </row>
    <row r="5988" spans="1:7" ht="22.5">
      <c r="A5988" s="337" t="str">
        <f t="shared" si="94"/>
        <v>SINAPI 94991</v>
      </c>
      <c r="B5988" s="338" t="s">
        <v>177</v>
      </c>
      <c r="C5988" s="338" t="s">
        <v>28264</v>
      </c>
      <c r="D5988" s="339" t="s">
        <v>28265</v>
      </c>
      <c r="E5988" s="338" t="s">
        <v>181</v>
      </c>
      <c r="F5988" s="340" t="s">
        <v>28266</v>
      </c>
      <c r="G5988" s="340" t="s">
        <v>28267</v>
      </c>
    </row>
    <row r="5989" spans="1:7" ht="22.5">
      <c r="A5989" s="337" t="str">
        <f t="shared" si="94"/>
        <v>SINAPI 94992</v>
      </c>
      <c r="B5989" s="338" t="s">
        <v>177</v>
      </c>
      <c r="C5989" s="338" t="s">
        <v>28268</v>
      </c>
      <c r="D5989" s="339" t="s">
        <v>28269</v>
      </c>
      <c r="E5989" s="338" t="s">
        <v>180</v>
      </c>
      <c r="F5989" s="340" t="s">
        <v>28270</v>
      </c>
      <c r="G5989" s="340" t="s">
        <v>25406</v>
      </c>
    </row>
    <row r="5990" spans="1:7" ht="22.5">
      <c r="A5990" s="337" t="str">
        <f t="shared" si="94"/>
        <v>SINAPI 94993</v>
      </c>
      <c r="B5990" s="338" t="s">
        <v>177</v>
      </c>
      <c r="C5990" s="338" t="s">
        <v>28271</v>
      </c>
      <c r="D5990" s="339" t="s">
        <v>28272</v>
      </c>
      <c r="E5990" s="338" t="s">
        <v>180</v>
      </c>
      <c r="F5990" s="340" t="s">
        <v>17828</v>
      </c>
      <c r="G5990" s="340" t="s">
        <v>28273</v>
      </c>
    </row>
    <row r="5991" spans="1:7" ht="22.5">
      <c r="A5991" s="337" t="str">
        <f t="shared" si="94"/>
        <v>SINAPI 94994</v>
      </c>
      <c r="B5991" s="338" t="s">
        <v>177</v>
      </c>
      <c r="C5991" s="338" t="s">
        <v>28274</v>
      </c>
      <c r="D5991" s="339" t="s">
        <v>28275</v>
      </c>
      <c r="E5991" s="338" t="s">
        <v>180</v>
      </c>
      <c r="F5991" s="340" t="s">
        <v>28276</v>
      </c>
      <c r="G5991" s="340" t="s">
        <v>28277</v>
      </c>
    </row>
    <row r="5992" spans="1:7" ht="22.5">
      <c r="A5992" s="337" t="str">
        <f t="shared" si="94"/>
        <v>SINAPI 94995</v>
      </c>
      <c r="B5992" s="338" t="s">
        <v>177</v>
      </c>
      <c r="C5992" s="338" t="s">
        <v>28278</v>
      </c>
      <c r="D5992" s="339" t="s">
        <v>28279</v>
      </c>
      <c r="E5992" s="338" t="s">
        <v>180</v>
      </c>
      <c r="F5992" s="340" t="s">
        <v>28280</v>
      </c>
      <c r="G5992" s="340" t="s">
        <v>28281</v>
      </c>
    </row>
    <row r="5993" spans="1:7" ht="22.5">
      <c r="A5993" s="337" t="str">
        <f t="shared" si="94"/>
        <v>SINAPI 94996</v>
      </c>
      <c r="B5993" s="338" t="s">
        <v>177</v>
      </c>
      <c r="C5993" s="338" t="s">
        <v>28282</v>
      </c>
      <c r="D5993" s="339" t="s">
        <v>28283</v>
      </c>
      <c r="E5993" s="338" t="s">
        <v>180</v>
      </c>
      <c r="F5993" s="340" t="s">
        <v>7971</v>
      </c>
      <c r="G5993" s="340" t="s">
        <v>28284</v>
      </c>
    </row>
    <row r="5994" spans="1:7" ht="22.5">
      <c r="A5994" s="337" t="str">
        <f t="shared" si="94"/>
        <v>SINAPI 94997</v>
      </c>
      <c r="B5994" s="338" t="s">
        <v>177</v>
      </c>
      <c r="C5994" s="338" t="s">
        <v>28285</v>
      </c>
      <c r="D5994" s="339" t="s">
        <v>28286</v>
      </c>
      <c r="E5994" s="338" t="s">
        <v>180</v>
      </c>
      <c r="F5994" s="340" t="s">
        <v>28287</v>
      </c>
      <c r="G5994" s="340" t="s">
        <v>28288</v>
      </c>
    </row>
    <row r="5995" spans="1:7" ht="22.5">
      <c r="A5995" s="337" t="str">
        <f t="shared" si="94"/>
        <v>SINAPI 94998</v>
      </c>
      <c r="B5995" s="338" t="s">
        <v>177</v>
      </c>
      <c r="C5995" s="338" t="s">
        <v>28289</v>
      </c>
      <c r="D5995" s="339" t="s">
        <v>28290</v>
      </c>
      <c r="E5995" s="338" t="s">
        <v>180</v>
      </c>
      <c r="F5995" s="340" t="s">
        <v>28291</v>
      </c>
      <c r="G5995" s="340" t="s">
        <v>28292</v>
      </c>
    </row>
    <row r="5996" spans="1:7" ht="22.5">
      <c r="A5996" s="337" t="str">
        <f t="shared" si="94"/>
        <v>SINAPI 94999</v>
      </c>
      <c r="B5996" s="338" t="s">
        <v>177</v>
      </c>
      <c r="C5996" s="338" t="s">
        <v>28293</v>
      </c>
      <c r="D5996" s="339" t="s">
        <v>28294</v>
      </c>
      <c r="E5996" s="338" t="s">
        <v>180</v>
      </c>
      <c r="F5996" s="340" t="s">
        <v>28295</v>
      </c>
      <c r="G5996" s="340" t="s">
        <v>28296</v>
      </c>
    </row>
    <row r="5997" spans="1:7">
      <c r="A5997" s="337" t="str">
        <f t="shared" si="94"/>
        <v>SINAPI 101747</v>
      </c>
      <c r="B5997" s="338" t="s">
        <v>177</v>
      </c>
      <c r="C5997" s="338" t="s">
        <v>28297</v>
      </c>
      <c r="D5997" s="339" t="s">
        <v>28298</v>
      </c>
      <c r="E5997" s="338" t="s">
        <v>180</v>
      </c>
      <c r="F5997" s="340" t="s">
        <v>28299</v>
      </c>
      <c r="G5997" s="340" t="s">
        <v>28300</v>
      </c>
    </row>
    <row r="5998" spans="1:7">
      <c r="A5998" s="337" t="str">
        <f t="shared" si="94"/>
        <v>SINAPI 101743</v>
      </c>
      <c r="B5998" s="338" t="s">
        <v>177</v>
      </c>
      <c r="C5998" s="338" t="s">
        <v>28301</v>
      </c>
      <c r="D5998" s="339" t="s">
        <v>28302</v>
      </c>
      <c r="E5998" s="338" t="s">
        <v>180</v>
      </c>
      <c r="F5998" s="340" t="s">
        <v>28303</v>
      </c>
      <c r="G5998" s="340" t="s">
        <v>28303</v>
      </c>
    </row>
    <row r="5999" spans="1:7">
      <c r="A5999" s="337" t="str">
        <f t="shared" si="94"/>
        <v>SINAPI 101744</v>
      </c>
      <c r="B5999" s="338" t="s">
        <v>177</v>
      </c>
      <c r="C5999" s="338" t="s">
        <v>28304</v>
      </c>
      <c r="D5999" s="339" t="s">
        <v>28305</v>
      </c>
      <c r="E5999" s="338" t="s">
        <v>180</v>
      </c>
      <c r="F5999" s="340" t="s">
        <v>28306</v>
      </c>
      <c r="G5999" s="340" t="s">
        <v>28306</v>
      </c>
    </row>
    <row r="6000" spans="1:7">
      <c r="A6000" s="337" t="str">
        <f t="shared" si="94"/>
        <v>SINAPI 101745</v>
      </c>
      <c r="B6000" s="338" t="s">
        <v>177</v>
      </c>
      <c r="C6000" s="338" t="s">
        <v>28307</v>
      </c>
      <c r="D6000" s="339" t="s">
        <v>28308</v>
      </c>
      <c r="E6000" s="338" t="s">
        <v>180</v>
      </c>
      <c r="F6000" s="340" t="s">
        <v>28309</v>
      </c>
      <c r="G6000" s="340" t="s">
        <v>28309</v>
      </c>
    </row>
    <row r="6001" spans="1:7" ht="22.5">
      <c r="A6001" s="337" t="str">
        <f t="shared" si="94"/>
        <v>SINAPI 87620</v>
      </c>
      <c r="B6001" s="338" t="s">
        <v>177</v>
      </c>
      <c r="C6001" s="338" t="s">
        <v>28310</v>
      </c>
      <c r="D6001" s="339" t="s">
        <v>28311</v>
      </c>
      <c r="E6001" s="338" t="s">
        <v>180</v>
      </c>
      <c r="F6001" s="340" t="s">
        <v>28312</v>
      </c>
      <c r="G6001" s="340" t="s">
        <v>28313</v>
      </c>
    </row>
    <row r="6002" spans="1:7" ht="22.5">
      <c r="A6002" s="337" t="str">
        <f t="shared" si="94"/>
        <v>SINAPI 87622</v>
      </c>
      <c r="B6002" s="338" t="s">
        <v>177</v>
      </c>
      <c r="C6002" s="338" t="s">
        <v>28314</v>
      </c>
      <c r="D6002" s="339" t="s">
        <v>28315</v>
      </c>
      <c r="E6002" s="338" t="s">
        <v>180</v>
      </c>
      <c r="F6002" s="340" t="s">
        <v>28316</v>
      </c>
      <c r="G6002" s="340" t="s">
        <v>8911</v>
      </c>
    </row>
    <row r="6003" spans="1:7" ht="22.5">
      <c r="A6003" s="337" t="str">
        <f t="shared" si="94"/>
        <v>SINAPI 87623</v>
      </c>
      <c r="B6003" s="338" t="s">
        <v>177</v>
      </c>
      <c r="C6003" s="338" t="s">
        <v>28317</v>
      </c>
      <c r="D6003" s="339" t="s">
        <v>28318</v>
      </c>
      <c r="E6003" s="338" t="s">
        <v>180</v>
      </c>
      <c r="F6003" s="340" t="s">
        <v>26523</v>
      </c>
      <c r="G6003" s="340" t="s">
        <v>28319</v>
      </c>
    </row>
    <row r="6004" spans="1:7" ht="22.5">
      <c r="A6004" s="337" t="str">
        <f t="shared" si="94"/>
        <v>SINAPI 87624</v>
      </c>
      <c r="B6004" s="338" t="s">
        <v>177</v>
      </c>
      <c r="C6004" s="338" t="s">
        <v>28320</v>
      </c>
      <c r="D6004" s="339" t="s">
        <v>28318</v>
      </c>
      <c r="E6004" s="338" t="s">
        <v>180</v>
      </c>
      <c r="F6004" s="340" t="s">
        <v>28321</v>
      </c>
      <c r="G6004" s="340" t="s">
        <v>28322</v>
      </c>
    </row>
    <row r="6005" spans="1:7" ht="22.5">
      <c r="A6005" s="337" t="str">
        <f t="shared" si="94"/>
        <v>SINAPI 87630</v>
      </c>
      <c r="B6005" s="338" t="s">
        <v>177</v>
      </c>
      <c r="C6005" s="338" t="s">
        <v>28323</v>
      </c>
      <c r="D6005" s="339" t="s">
        <v>28324</v>
      </c>
      <c r="E6005" s="338" t="s">
        <v>180</v>
      </c>
      <c r="F6005" s="340" t="s">
        <v>28325</v>
      </c>
      <c r="G6005" s="340" t="s">
        <v>9647</v>
      </c>
    </row>
    <row r="6006" spans="1:7" ht="22.5">
      <c r="A6006" s="337" t="str">
        <f t="shared" si="94"/>
        <v>SINAPI 87632</v>
      </c>
      <c r="B6006" s="338" t="s">
        <v>177</v>
      </c>
      <c r="C6006" s="338" t="s">
        <v>28326</v>
      </c>
      <c r="D6006" s="339" t="s">
        <v>28327</v>
      </c>
      <c r="E6006" s="338" t="s">
        <v>180</v>
      </c>
      <c r="F6006" s="340" t="s">
        <v>8034</v>
      </c>
      <c r="G6006" s="340" t="s">
        <v>24980</v>
      </c>
    </row>
    <row r="6007" spans="1:7" ht="22.5">
      <c r="A6007" s="337" t="str">
        <f t="shared" ref="A6007:A6070" si="95">CONCATENAR</f>
        <v>SINAPI 87633</v>
      </c>
      <c r="B6007" s="338" t="s">
        <v>177</v>
      </c>
      <c r="C6007" s="338" t="s">
        <v>28328</v>
      </c>
      <c r="D6007" s="339" t="s">
        <v>28329</v>
      </c>
      <c r="E6007" s="338" t="s">
        <v>180</v>
      </c>
      <c r="F6007" s="340" t="s">
        <v>28330</v>
      </c>
      <c r="G6007" s="340" t="s">
        <v>9545</v>
      </c>
    </row>
    <row r="6008" spans="1:7" ht="22.5">
      <c r="A6008" s="337" t="str">
        <f t="shared" si="95"/>
        <v>SINAPI 87634</v>
      </c>
      <c r="B6008" s="338" t="s">
        <v>177</v>
      </c>
      <c r="C6008" s="338" t="s">
        <v>28331</v>
      </c>
      <c r="D6008" s="339" t="s">
        <v>28332</v>
      </c>
      <c r="E6008" s="338" t="s">
        <v>180</v>
      </c>
      <c r="F6008" s="340" t="s">
        <v>28333</v>
      </c>
      <c r="G6008" s="340" t="s">
        <v>28334</v>
      </c>
    </row>
    <row r="6009" spans="1:7" ht="22.5">
      <c r="A6009" s="337" t="str">
        <f t="shared" si="95"/>
        <v>SINAPI 87640</v>
      </c>
      <c r="B6009" s="338" t="s">
        <v>177</v>
      </c>
      <c r="C6009" s="338" t="s">
        <v>28335</v>
      </c>
      <c r="D6009" s="339" t="s">
        <v>28336</v>
      </c>
      <c r="E6009" s="338" t="s">
        <v>180</v>
      </c>
      <c r="F6009" s="340" t="s">
        <v>15435</v>
      </c>
      <c r="G6009" s="340" t="s">
        <v>28337</v>
      </c>
    </row>
    <row r="6010" spans="1:7" ht="22.5">
      <c r="A6010" s="337" t="str">
        <f t="shared" si="95"/>
        <v>SINAPI 87642</v>
      </c>
      <c r="B6010" s="338" t="s">
        <v>177</v>
      </c>
      <c r="C6010" s="338" t="s">
        <v>28338</v>
      </c>
      <c r="D6010" s="339" t="s">
        <v>28339</v>
      </c>
      <c r="E6010" s="338" t="s">
        <v>180</v>
      </c>
      <c r="F6010" s="340" t="s">
        <v>28340</v>
      </c>
      <c r="G6010" s="340" t="s">
        <v>28341</v>
      </c>
    </row>
    <row r="6011" spans="1:7" ht="22.5">
      <c r="A6011" s="337" t="str">
        <f t="shared" si="95"/>
        <v>SINAPI 87643</v>
      </c>
      <c r="B6011" s="338" t="s">
        <v>177</v>
      </c>
      <c r="C6011" s="338" t="s">
        <v>28342</v>
      </c>
      <c r="D6011" s="339" t="s">
        <v>28343</v>
      </c>
      <c r="E6011" s="338" t="s">
        <v>180</v>
      </c>
      <c r="F6011" s="340" t="s">
        <v>25327</v>
      </c>
      <c r="G6011" s="340" t="s">
        <v>28344</v>
      </c>
    </row>
    <row r="6012" spans="1:7" ht="22.5">
      <c r="A6012" s="337" t="str">
        <f t="shared" si="95"/>
        <v>SINAPI 87644</v>
      </c>
      <c r="B6012" s="338" t="s">
        <v>177</v>
      </c>
      <c r="C6012" s="338" t="s">
        <v>28345</v>
      </c>
      <c r="D6012" s="339" t="s">
        <v>28346</v>
      </c>
      <c r="E6012" s="338" t="s">
        <v>180</v>
      </c>
      <c r="F6012" s="340" t="s">
        <v>28347</v>
      </c>
      <c r="G6012" s="340" t="s">
        <v>28348</v>
      </c>
    </row>
    <row r="6013" spans="1:7" ht="22.5">
      <c r="A6013" s="337" t="str">
        <f t="shared" si="95"/>
        <v>SINAPI 87680</v>
      </c>
      <c r="B6013" s="338" t="s">
        <v>177</v>
      </c>
      <c r="C6013" s="338" t="s">
        <v>28349</v>
      </c>
      <c r="D6013" s="339" t="s">
        <v>28350</v>
      </c>
      <c r="E6013" s="338" t="s">
        <v>180</v>
      </c>
      <c r="F6013" s="340" t="s">
        <v>17030</v>
      </c>
      <c r="G6013" s="340" t="s">
        <v>18726</v>
      </c>
    </row>
    <row r="6014" spans="1:7" ht="22.5">
      <c r="A6014" s="337" t="str">
        <f t="shared" si="95"/>
        <v>SINAPI 87682</v>
      </c>
      <c r="B6014" s="338" t="s">
        <v>177</v>
      </c>
      <c r="C6014" s="338" t="s">
        <v>28351</v>
      </c>
      <c r="D6014" s="339" t="s">
        <v>28352</v>
      </c>
      <c r="E6014" s="338" t="s">
        <v>180</v>
      </c>
      <c r="F6014" s="340" t="s">
        <v>28353</v>
      </c>
      <c r="G6014" s="340" t="s">
        <v>10184</v>
      </c>
    </row>
    <row r="6015" spans="1:7" ht="22.5">
      <c r="A6015" s="337" t="str">
        <f t="shared" si="95"/>
        <v>SINAPI 87683</v>
      </c>
      <c r="B6015" s="338" t="s">
        <v>177</v>
      </c>
      <c r="C6015" s="338" t="s">
        <v>28354</v>
      </c>
      <c r="D6015" s="339" t="s">
        <v>28355</v>
      </c>
      <c r="E6015" s="338" t="s">
        <v>180</v>
      </c>
      <c r="F6015" s="340" t="s">
        <v>28356</v>
      </c>
      <c r="G6015" s="340" t="s">
        <v>28357</v>
      </c>
    </row>
    <row r="6016" spans="1:7" ht="22.5">
      <c r="A6016" s="337" t="str">
        <f t="shared" si="95"/>
        <v>SINAPI 87684</v>
      </c>
      <c r="B6016" s="338" t="s">
        <v>177</v>
      </c>
      <c r="C6016" s="338" t="s">
        <v>28358</v>
      </c>
      <c r="D6016" s="339" t="s">
        <v>28359</v>
      </c>
      <c r="E6016" s="338" t="s">
        <v>180</v>
      </c>
      <c r="F6016" s="340" t="s">
        <v>28360</v>
      </c>
      <c r="G6016" s="340" t="s">
        <v>23096</v>
      </c>
    </row>
    <row r="6017" spans="1:7" ht="22.5">
      <c r="A6017" s="337" t="str">
        <f t="shared" si="95"/>
        <v>SINAPI 87690</v>
      </c>
      <c r="B6017" s="338" t="s">
        <v>177</v>
      </c>
      <c r="C6017" s="338" t="s">
        <v>28361</v>
      </c>
      <c r="D6017" s="339" t="s">
        <v>28362</v>
      </c>
      <c r="E6017" s="338" t="s">
        <v>180</v>
      </c>
      <c r="F6017" s="340" t="s">
        <v>10387</v>
      </c>
      <c r="G6017" s="340" t="s">
        <v>28363</v>
      </c>
    </row>
    <row r="6018" spans="1:7" ht="22.5">
      <c r="A6018" s="337" t="str">
        <f t="shared" si="95"/>
        <v>SINAPI 87692</v>
      </c>
      <c r="B6018" s="338" t="s">
        <v>177</v>
      </c>
      <c r="C6018" s="338" t="s">
        <v>28364</v>
      </c>
      <c r="D6018" s="339" t="s">
        <v>28365</v>
      </c>
      <c r="E6018" s="338" t="s">
        <v>180</v>
      </c>
      <c r="F6018" s="340" t="s">
        <v>28366</v>
      </c>
      <c r="G6018" s="340" t="s">
        <v>28060</v>
      </c>
    </row>
    <row r="6019" spans="1:7" ht="22.5">
      <c r="A6019" s="337" t="str">
        <f t="shared" si="95"/>
        <v>SINAPI 87693</v>
      </c>
      <c r="B6019" s="338" t="s">
        <v>177</v>
      </c>
      <c r="C6019" s="338" t="s">
        <v>28367</v>
      </c>
      <c r="D6019" s="339" t="s">
        <v>28368</v>
      </c>
      <c r="E6019" s="338" t="s">
        <v>180</v>
      </c>
      <c r="F6019" s="340" t="s">
        <v>27395</v>
      </c>
      <c r="G6019" s="340" t="s">
        <v>28369</v>
      </c>
    </row>
    <row r="6020" spans="1:7" ht="22.5">
      <c r="A6020" s="337" t="str">
        <f t="shared" si="95"/>
        <v>SINAPI 87694</v>
      </c>
      <c r="B6020" s="338" t="s">
        <v>177</v>
      </c>
      <c r="C6020" s="338" t="s">
        <v>28370</v>
      </c>
      <c r="D6020" s="339" t="s">
        <v>28371</v>
      </c>
      <c r="E6020" s="338" t="s">
        <v>180</v>
      </c>
      <c r="F6020" s="340" t="s">
        <v>28372</v>
      </c>
      <c r="G6020" s="340" t="s">
        <v>28373</v>
      </c>
    </row>
    <row r="6021" spans="1:7" ht="22.5">
      <c r="A6021" s="337" t="str">
        <f t="shared" si="95"/>
        <v>SINAPI 87700</v>
      </c>
      <c r="B6021" s="338" t="s">
        <v>177</v>
      </c>
      <c r="C6021" s="338" t="s">
        <v>28374</v>
      </c>
      <c r="D6021" s="339" t="s">
        <v>28375</v>
      </c>
      <c r="E6021" s="338" t="s">
        <v>180</v>
      </c>
      <c r="F6021" s="340" t="s">
        <v>28376</v>
      </c>
      <c r="G6021" s="340" t="s">
        <v>28377</v>
      </c>
    </row>
    <row r="6022" spans="1:7" ht="22.5">
      <c r="A6022" s="337" t="str">
        <f t="shared" si="95"/>
        <v>SINAPI 87702</v>
      </c>
      <c r="B6022" s="338" t="s">
        <v>177</v>
      </c>
      <c r="C6022" s="338" t="s">
        <v>28378</v>
      </c>
      <c r="D6022" s="339" t="s">
        <v>28379</v>
      </c>
      <c r="E6022" s="338" t="s">
        <v>180</v>
      </c>
      <c r="F6022" s="340" t="s">
        <v>28380</v>
      </c>
      <c r="G6022" s="340" t="s">
        <v>20485</v>
      </c>
    </row>
    <row r="6023" spans="1:7" ht="22.5">
      <c r="A6023" s="337" t="str">
        <f t="shared" si="95"/>
        <v>SINAPI 87703</v>
      </c>
      <c r="B6023" s="338" t="s">
        <v>177</v>
      </c>
      <c r="C6023" s="338" t="s">
        <v>28381</v>
      </c>
      <c r="D6023" s="339" t="s">
        <v>28382</v>
      </c>
      <c r="E6023" s="338" t="s">
        <v>180</v>
      </c>
      <c r="F6023" s="340" t="s">
        <v>28383</v>
      </c>
      <c r="G6023" s="340" t="s">
        <v>20279</v>
      </c>
    </row>
    <row r="6024" spans="1:7" ht="22.5">
      <c r="A6024" s="337" t="str">
        <f t="shared" si="95"/>
        <v>SINAPI 87704</v>
      </c>
      <c r="B6024" s="338" t="s">
        <v>177</v>
      </c>
      <c r="C6024" s="338" t="s">
        <v>28384</v>
      </c>
      <c r="D6024" s="339" t="s">
        <v>28385</v>
      </c>
      <c r="E6024" s="338" t="s">
        <v>180</v>
      </c>
      <c r="F6024" s="340" t="s">
        <v>28386</v>
      </c>
      <c r="G6024" s="340" t="s">
        <v>28387</v>
      </c>
    </row>
    <row r="6025" spans="1:7" ht="22.5">
      <c r="A6025" s="337" t="str">
        <f t="shared" si="95"/>
        <v>SINAPI 87735</v>
      </c>
      <c r="B6025" s="338" t="s">
        <v>177</v>
      </c>
      <c r="C6025" s="338" t="s">
        <v>28388</v>
      </c>
      <c r="D6025" s="339" t="s">
        <v>28389</v>
      </c>
      <c r="E6025" s="338" t="s">
        <v>180</v>
      </c>
      <c r="F6025" s="340" t="s">
        <v>28390</v>
      </c>
      <c r="G6025" s="340" t="s">
        <v>28391</v>
      </c>
    </row>
    <row r="6026" spans="1:7" ht="22.5">
      <c r="A6026" s="337" t="str">
        <f t="shared" si="95"/>
        <v>SINAPI 87737</v>
      </c>
      <c r="B6026" s="338" t="s">
        <v>177</v>
      </c>
      <c r="C6026" s="338" t="s">
        <v>28392</v>
      </c>
      <c r="D6026" s="339" t="s">
        <v>28393</v>
      </c>
      <c r="E6026" s="338" t="s">
        <v>180</v>
      </c>
      <c r="F6026" s="340" t="s">
        <v>15434</v>
      </c>
      <c r="G6026" s="340" t="s">
        <v>21160</v>
      </c>
    </row>
    <row r="6027" spans="1:7" ht="22.5">
      <c r="A6027" s="337" t="str">
        <f t="shared" si="95"/>
        <v>SINAPI 87738</v>
      </c>
      <c r="B6027" s="338" t="s">
        <v>177</v>
      </c>
      <c r="C6027" s="338" t="s">
        <v>28394</v>
      </c>
      <c r="D6027" s="339" t="s">
        <v>28395</v>
      </c>
      <c r="E6027" s="338" t="s">
        <v>180</v>
      </c>
      <c r="F6027" s="340" t="s">
        <v>28396</v>
      </c>
      <c r="G6027" s="340" t="s">
        <v>28397</v>
      </c>
    </row>
    <row r="6028" spans="1:7" ht="22.5">
      <c r="A6028" s="337" t="str">
        <f t="shared" si="95"/>
        <v>SINAPI 87739</v>
      </c>
      <c r="B6028" s="338" t="s">
        <v>177</v>
      </c>
      <c r="C6028" s="338" t="s">
        <v>28398</v>
      </c>
      <c r="D6028" s="339" t="s">
        <v>28399</v>
      </c>
      <c r="E6028" s="338" t="s">
        <v>180</v>
      </c>
      <c r="F6028" s="340" t="s">
        <v>28400</v>
      </c>
      <c r="G6028" s="340" t="s">
        <v>28401</v>
      </c>
    </row>
    <row r="6029" spans="1:7" ht="22.5">
      <c r="A6029" s="337" t="str">
        <f t="shared" si="95"/>
        <v>SINAPI 87745</v>
      </c>
      <c r="B6029" s="338" t="s">
        <v>177</v>
      </c>
      <c r="C6029" s="338" t="s">
        <v>28402</v>
      </c>
      <c r="D6029" s="339" t="s">
        <v>28403</v>
      </c>
      <c r="E6029" s="338" t="s">
        <v>180</v>
      </c>
      <c r="F6029" s="340" t="s">
        <v>28404</v>
      </c>
      <c r="G6029" s="340" t="s">
        <v>28405</v>
      </c>
    </row>
    <row r="6030" spans="1:7" ht="22.5">
      <c r="A6030" s="337" t="str">
        <f t="shared" si="95"/>
        <v>SINAPI 87747</v>
      </c>
      <c r="B6030" s="338" t="s">
        <v>177</v>
      </c>
      <c r="C6030" s="338" t="s">
        <v>28406</v>
      </c>
      <c r="D6030" s="339" t="s">
        <v>28407</v>
      </c>
      <c r="E6030" s="338" t="s">
        <v>180</v>
      </c>
      <c r="F6030" s="340" t="s">
        <v>28408</v>
      </c>
      <c r="G6030" s="340" t="s">
        <v>28409</v>
      </c>
    </row>
    <row r="6031" spans="1:7" ht="22.5">
      <c r="A6031" s="337" t="str">
        <f t="shared" si="95"/>
        <v>SINAPI 87748</v>
      </c>
      <c r="B6031" s="338" t="s">
        <v>177</v>
      </c>
      <c r="C6031" s="338" t="s">
        <v>28410</v>
      </c>
      <c r="D6031" s="339" t="s">
        <v>28411</v>
      </c>
      <c r="E6031" s="338" t="s">
        <v>180</v>
      </c>
      <c r="F6031" s="340" t="s">
        <v>28412</v>
      </c>
      <c r="G6031" s="340" t="s">
        <v>28413</v>
      </c>
    </row>
    <row r="6032" spans="1:7" ht="22.5">
      <c r="A6032" s="337" t="str">
        <f t="shared" si="95"/>
        <v>SINAPI 87749</v>
      </c>
      <c r="B6032" s="338" t="s">
        <v>177</v>
      </c>
      <c r="C6032" s="338" t="s">
        <v>28414</v>
      </c>
      <c r="D6032" s="339" t="s">
        <v>28415</v>
      </c>
      <c r="E6032" s="338" t="s">
        <v>180</v>
      </c>
      <c r="F6032" s="340" t="s">
        <v>28416</v>
      </c>
      <c r="G6032" s="340" t="s">
        <v>10803</v>
      </c>
    </row>
    <row r="6033" spans="1:7" ht="22.5">
      <c r="A6033" s="337" t="str">
        <f t="shared" si="95"/>
        <v>SINAPI 87755</v>
      </c>
      <c r="B6033" s="338" t="s">
        <v>177</v>
      </c>
      <c r="C6033" s="338" t="s">
        <v>28417</v>
      </c>
      <c r="D6033" s="339" t="s">
        <v>28418</v>
      </c>
      <c r="E6033" s="338" t="s">
        <v>180</v>
      </c>
      <c r="F6033" s="340" t="s">
        <v>28419</v>
      </c>
      <c r="G6033" s="340" t="s">
        <v>28420</v>
      </c>
    </row>
    <row r="6034" spans="1:7" ht="22.5">
      <c r="A6034" s="337" t="str">
        <f t="shared" si="95"/>
        <v>SINAPI 87757</v>
      </c>
      <c r="B6034" s="338" t="s">
        <v>177</v>
      </c>
      <c r="C6034" s="338" t="s">
        <v>28421</v>
      </c>
      <c r="D6034" s="339" t="s">
        <v>28422</v>
      </c>
      <c r="E6034" s="338" t="s">
        <v>180</v>
      </c>
      <c r="F6034" s="340" t="s">
        <v>28423</v>
      </c>
      <c r="G6034" s="340" t="s">
        <v>21719</v>
      </c>
    </row>
    <row r="6035" spans="1:7" ht="22.5">
      <c r="A6035" s="337" t="str">
        <f t="shared" si="95"/>
        <v>SINAPI 87758</v>
      </c>
      <c r="B6035" s="338" t="s">
        <v>177</v>
      </c>
      <c r="C6035" s="338" t="s">
        <v>28424</v>
      </c>
      <c r="D6035" s="339" t="s">
        <v>28425</v>
      </c>
      <c r="E6035" s="338" t="s">
        <v>180</v>
      </c>
      <c r="F6035" s="340" t="s">
        <v>28426</v>
      </c>
      <c r="G6035" s="340" t="s">
        <v>28427</v>
      </c>
    </row>
    <row r="6036" spans="1:7" ht="22.5">
      <c r="A6036" s="337" t="str">
        <f t="shared" si="95"/>
        <v>SINAPI 87759</v>
      </c>
      <c r="B6036" s="338" t="s">
        <v>177</v>
      </c>
      <c r="C6036" s="338" t="s">
        <v>28428</v>
      </c>
      <c r="D6036" s="339" t="s">
        <v>28429</v>
      </c>
      <c r="E6036" s="338" t="s">
        <v>180</v>
      </c>
      <c r="F6036" s="340" t="s">
        <v>28430</v>
      </c>
      <c r="G6036" s="340" t="s">
        <v>26989</v>
      </c>
    </row>
    <row r="6037" spans="1:7" ht="22.5">
      <c r="A6037" s="337" t="str">
        <f t="shared" si="95"/>
        <v>SINAPI 87765</v>
      </c>
      <c r="B6037" s="338" t="s">
        <v>177</v>
      </c>
      <c r="C6037" s="338" t="s">
        <v>28431</v>
      </c>
      <c r="D6037" s="339" t="s">
        <v>28432</v>
      </c>
      <c r="E6037" s="338" t="s">
        <v>180</v>
      </c>
      <c r="F6037" s="340" t="s">
        <v>19062</v>
      </c>
      <c r="G6037" s="340" t="s">
        <v>28433</v>
      </c>
    </row>
    <row r="6038" spans="1:7" ht="22.5">
      <c r="A6038" s="337" t="str">
        <f t="shared" si="95"/>
        <v>SINAPI 87767</v>
      </c>
      <c r="B6038" s="338" t="s">
        <v>177</v>
      </c>
      <c r="C6038" s="338" t="s">
        <v>28434</v>
      </c>
      <c r="D6038" s="339" t="s">
        <v>28435</v>
      </c>
      <c r="E6038" s="338" t="s">
        <v>180</v>
      </c>
      <c r="F6038" s="340" t="s">
        <v>28436</v>
      </c>
      <c r="G6038" s="340" t="s">
        <v>28437</v>
      </c>
    </row>
    <row r="6039" spans="1:7" ht="22.5">
      <c r="A6039" s="337" t="str">
        <f t="shared" si="95"/>
        <v>SINAPI 87768</v>
      </c>
      <c r="B6039" s="338" t="s">
        <v>177</v>
      </c>
      <c r="C6039" s="338" t="s">
        <v>28438</v>
      </c>
      <c r="D6039" s="339" t="s">
        <v>28439</v>
      </c>
      <c r="E6039" s="338" t="s">
        <v>180</v>
      </c>
      <c r="F6039" s="340" t="s">
        <v>28440</v>
      </c>
      <c r="G6039" s="340" t="s">
        <v>28441</v>
      </c>
    </row>
    <row r="6040" spans="1:7" ht="22.5">
      <c r="A6040" s="337" t="str">
        <f t="shared" si="95"/>
        <v>SINAPI 87769</v>
      </c>
      <c r="B6040" s="338" t="s">
        <v>177</v>
      </c>
      <c r="C6040" s="338" t="s">
        <v>28442</v>
      </c>
      <c r="D6040" s="339" t="s">
        <v>28443</v>
      </c>
      <c r="E6040" s="338" t="s">
        <v>180</v>
      </c>
      <c r="F6040" s="340" t="s">
        <v>19499</v>
      </c>
      <c r="G6040" s="340" t="s">
        <v>28444</v>
      </c>
    </row>
    <row r="6041" spans="1:7">
      <c r="A6041" s="337" t="str">
        <f t="shared" si="95"/>
        <v>SINAPI 88470</v>
      </c>
      <c r="B6041" s="338" t="s">
        <v>177</v>
      </c>
      <c r="C6041" s="338" t="s">
        <v>28445</v>
      </c>
      <c r="D6041" s="339" t="s">
        <v>28446</v>
      </c>
      <c r="E6041" s="338" t="s">
        <v>180</v>
      </c>
      <c r="F6041" s="340" t="s">
        <v>7862</v>
      </c>
      <c r="G6041" s="340" t="s">
        <v>28447</v>
      </c>
    </row>
    <row r="6042" spans="1:7">
      <c r="A6042" s="337" t="str">
        <f t="shared" si="95"/>
        <v>SINAPI 88471</v>
      </c>
      <c r="B6042" s="338" t="s">
        <v>177</v>
      </c>
      <c r="C6042" s="338" t="s">
        <v>28448</v>
      </c>
      <c r="D6042" s="339" t="s">
        <v>28449</v>
      </c>
      <c r="E6042" s="338" t="s">
        <v>180</v>
      </c>
      <c r="F6042" s="340" t="s">
        <v>21859</v>
      </c>
      <c r="G6042" s="340" t="s">
        <v>25766</v>
      </c>
    </row>
    <row r="6043" spans="1:7">
      <c r="A6043" s="337" t="str">
        <f t="shared" si="95"/>
        <v>SINAPI 88472</v>
      </c>
      <c r="B6043" s="338" t="s">
        <v>177</v>
      </c>
      <c r="C6043" s="338" t="s">
        <v>28450</v>
      </c>
      <c r="D6043" s="339" t="s">
        <v>28451</v>
      </c>
      <c r="E6043" s="338" t="s">
        <v>180</v>
      </c>
      <c r="F6043" s="340" t="s">
        <v>28452</v>
      </c>
      <c r="G6043" s="340" t="s">
        <v>28453</v>
      </c>
    </row>
    <row r="6044" spans="1:7">
      <c r="A6044" s="337" t="str">
        <f t="shared" si="95"/>
        <v>SINAPI 88476</v>
      </c>
      <c r="B6044" s="338" t="s">
        <v>177</v>
      </c>
      <c r="C6044" s="338" t="s">
        <v>28454</v>
      </c>
      <c r="D6044" s="339" t="s">
        <v>28455</v>
      </c>
      <c r="E6044" s="338" t="s">
        <v>180</v>
      </c>
      <c r="F6044" s="340" t="s">
        <v>20011</v>
      </c>
      <c r="G6044" s="340" t="s">
        <v>28456</v>
      </c>
    </row>
    <row r="6045" spans="1:7">
      <c r="A6045" s="337" t="str">
        <f t="shared" si="95"/>
        <v>SINAPI 88477</v>
      </c>
      <c r="B6045" s="338" t="s">
        <v>177</v>
      </c>
      <c r="C6045" s="338" t="s">
        <v>28457</v>
      </c>
      <c r="D6045" s="339" t="s">
        <v>28458</v>
      </c>
      <c r="E6045" s="338" t="s">
        <v>180</v>
      </c>
      <c r="F6045" s="340" t="s">
        <v>25666</v>
      </c>
      <c r="G6045" s="340" t="s">
        <v>28459</v>
      </c>
    </row>
    <row r="6046" spans="1:7">
      <c r="A6046" s="337" t="str">
        <f t="shared" si="95"/>
        <v>SINAPI 88478</v>
      </c>
      <c r="B6046" s="338" t="s">
        <v>177</v>
      </c>
      <c r="C6046" s="338" t="s">
        <v>28460</v>
      </c>
      <c r="D6046" s="339" t="s">
        <v>28461</v>
      </c>
      <c r="E6046" s="338" t="s">
        <v>180</v>
      </c>
      <c r="F6046" s="340" t="s">
        <v>23933</v>
      </c>
      <c r="G6046" s="340" t="s">
        <v>28462</v>
      </c>
    </row>
    <row r="6047" spans="1:7" ht="22.5">
      <c r="A6047" s="337" t="str">
        <f t="shared" si="95"/>
        <v>SINAPI 90930</v>
      </c>
      <c r="B6047" s="338" t="s">
        <v>177</v>
      </c>
      <c r="C6047" s="338" t="s">
        <v>28463</v>
      </c>
      <c r="D6047" s="339" t="s">
        <v>28464</v>
      </c>
      <c r="E6047" s="338" t="s">
        <v>180</v>
      </c>
      <c r="F6047" s="340" t="s">
        <v>28465</v>
      </c>
      <c r="G6047" s="340" t="s">
        <v>28466</v>
      </c>
    </row>
    <row r="6048" spans="1:7" ht="22.5">
      <c r="A6048" s="337" t="str">
        <f t="shared" si="95"/>
        <v>SINAPI 90932</v>
      </c>
      <c r="B6048" s="338" t="s">
        <v>177</v>
      </c>
      <c r="C6048" s="338" t="s">
        <v>28467</v>
      </c>
      <c r="D6048" s="339" t="s">
        <v>28468</v>
      </c>
      <c r="E6048" s="338" t="s">
        <v>180</v>
      </c>
      <c r="F6048" s="340" t="s">
        <v>10155</v>
      </c>
      <c r="G6048" s="340" t="s">
        <v>28469</v>
      </c>
    </row>
    <row r="6049" spans="1:7" ht="22.5">
      <c r="A6049" s="337" t="str">
        <f t="shared" si="95"/>
        <v>SINAPI 90933</v>
      </c>
      <c r="B6049" s="338" t="s">
        <v>177</v>
      </c>
      <c r="C6049" s="338" t="s">
        <v>28470</v>
      </c>
      <c r="D6049" s="339" t="s">
        <v>28471</v>
      </c>
      <c r="E6049" s="338" t="s">
        <v>180</v>
      </c>
      <c r="F6049" s="340" t="s">
        <v>28472</v>
      </c>
      <c r="G6049" s="340" t="s">
        <v>19494</v>
      </c>
    </row>
    <row r="6050" spans="1:7" ht="22.5">
      <c r="A6050" s="337" t="str">
        <f t="shared" si="95"/>
        <v>SINAPI 90934</v>
      </c>
      <c r="B6050" s="338" t="s">
        <v>177</v>
      </c>
      <c r="C6050" s="338" t="s">
        <v>28473</v>
      </c>
      <c r="D6050" s="339" t="s">
        <v>28474</v>
      </c>
      <c r="E6050" s="338" t="s">
        <v>180</v>
      </c>
      <c r="F6050" s="340" t="s">
        <v>28475</v>
      </c>
      <c r="G6050" s="340" t="s">
        <v>28476</v>
      </c>
    </row>
    <row r="6051" spans="1:7" ht="22.5">
      <c r="A6051" s="337" t="str">
        <f t="shared" si="95"/>
        <v>SINAPI 90940</v>
      </c>
      <c r="B6051" s="338" t="s">
        <v>177</v>
      </c>
      <c r="C6051" s="338" t="s">
        <v>28477</v>
      </c>
      <c r="D6051" s="339" t="s">
        <v>28478</v>
      </c>
      <c r="E6051" s="338" t="s">
        <v>180</v>
      </c>
      <c r="F6051" s="340" t="s">
        <v>28479</v>
      </c>
      <c r="G6051" s="340" t="s">
        <v>28480</v>
      </c>
    </row>
    <row r="6052" spans="1:7" ht="22.5">
      <c r="A6052" s="337" t="str">
        <f t="shared" si="95"/>
        <v>SINAPI 90942</v>
      </c>
      <c r="B6052" s="338" t="s">
        <v>177</v>
      </c>
      <c r="C6052" s="338" t="s">
        <v>28481</v>
      </c>
      <c r="D6052" s="339" t="s">
        <v>28482</v>
      </c>
      <c r="E6052" s="338" t="s">
        <v>180</v>
      </c>
      <c r="F6052" s="340" t="s">
        <v>28483</v>
      </c>
      <c r="G6052" s="340" t="s">
        <v>28484</v>
      </c>
    </row>
    <row r="6053" spans="1:7" ht="22.5">
      <c r="A6053" s="337" t="str">
        <f t="shared" si="95"/>
        <v>SINAPI 90943</v>
      </c>
      <c r="B6053" s="338" t="s">
        <v>177</v>
      </c>
      <c r="C6053" s="338" t="s">
        <v>28485</v>
      </c>
      <c r="D6053" s="339" t="s">
        <v>28486</v>
      </c>
      <c r="E6053" s="338" t="s">
        <v>180</v>
      </c>
      <c r="F6053" s="340" t="s">
        <v>28487</v>
      </c>
      <c r="G6053" s="340" t="s">
        <v>12770</v>
      </c>
    </row>
    <row r="6054" spans="1:7" ht="22.5">
      <c r="A6054" s="337" t="str">
        <f t="shared" si="95"/>
        <v>SINAPI 90944</v>
      </c>
      <c r="B6054" s="338" t="s">
        <v>177</v>
      </c>
      <c r="C6054" s="338" t="s">
        <v>28488</v>
      </c>
      <c r="D6054" s="339" t="s">
        <v>28489</v>
      </c>
      <c r="E6054" s="338" t="s">
        <v>180</v>
      </c>
      <c r="F6054" s="340" t="s">
        <v>28490</v>
      </c>
      <c r="G6054" s="340" t="s">
        <v>28491</v>
      </c>
    </row>
    <row r="6055" spans="1:7" ht="22.5">
      <c r="A6055" s="337" t="str">
        <f t="shared" si="95"/>
        <v>SINAPI 90950</v>
      </c>
      <c r="B6055" s="338" t="s">
        <v>177</v>
      </c>
      <c r="C6055" s="338" t="s">
        <v>28492</v>
      </c>
      <c r="D6055" s="339" t="s">
        <v>28493</v>
      </c>
      <c r="E6055" s="338" t="s">
        <v>180</v>
      </c>
      <c r="F6055" s="340" t="s">
        <v>28494</v>
      </c>
      <c r="G6055" s="340" t="s">
        <v>12598</v>
      </c>
    </row>
    <row r="6056" spans="1:7" ht="22.5">
      <c r="A6056" s="337" t="str">
        <f t="shared" si="95"/>
        <v>SINAPI 90952</v>
      </c>
      <c r="B6056" s="338" t="s">
        <v>177</v>
      </c>
      <c r="C6056" s="338" t="s">
        <v>28495</v>
      </c>
      <c r="D6056" s="339" t="s">
        <v>28496</v>
      </c>
      <c r="E6056" s="338" t="s">
        <v>180</v>
      </c>
      <c r="F6056" s="340" t="s">
        <v>28497</v>
      </c>
      <c r="G6056" s="340" t="s">
        <v>28498</v>
      </c>
    </row>
    <row r="6057" spans="1:7" ht="22.5">
      <c r="A6057" s="337" t="str">
        <f t="shared" si="95"/>
        <v>SINAPI 90953</v>
      </c>
      <c r="B6057" s="338" t="s">
        <v>177</v>
      </c>
      <c r="C6057" s="338" t="s">
        <v>28499</v>
      </c>
      <c r="D6057" s="339" t="s">
        <v>28500</v>
      </c>
      <c r="E6057" s="338" t="s">
        <v>180</v>
      </c>
      <c r="F6057" s="340" t="s">
        <v>28501</v>
      </c>
      <c r="G6057" s="340" t="s">
        <v>28502</v>
      </c>
    </row>
    <row r="6058" spans="1:7" ht="22.5">
      <c r="A6058" s="337" t="str">
        <f t="shared" si="95"/>
        <v>SINAPI 90954</v>
      </c>
      <c r="B6058" s="338" t="s">
        <v>177</v>
      </c>
      <c r="C6058" s="338" t="s">
        <v>28503</v>
      </c>
      <c r="D6058" s="339" t="s">
        <v>28504</v>
      </c>
      <c r="E6058" s="338" t="s">
        <v>180</v>
      </c>
      <c r="F6058" s="340" t="s">
        <v>28505</v>
      </c>
      <c r="G6058" s="340" t="s">
        <v>14897</v>
      </c>
    </row>
    <row r="6059" spans="1:7" ht="33.75">
      <c r="A6059" s="337" t="str">
        <f t="shared" si="95"/>
        <v>SINAPI 94438</v>
      </c>
      <c r="B6059" s="338" t="s">
        <v>177</v>
      </c>
      <c r="C6059" s="338" t="s">
        <v>28506</v>
      </c>
      <c r="D6059" s="339" t="s">
        <v>28507</v>
      </c>
      <c r="E6059" s="338" t="s">
        <v>180</v>
      </c>
      <c r="F6059" s="340" t="s">
        <v>21442</v>
      </c>
      <c r="G6059" s="340" t="s">
        <v>28508</v>
      </c>
    </row>
    <row r="6060" spans="1:7" ht="33.75">
      <c r="A6060" s="337" t="str">
        <f t="shared" si="95"/>
        <v>SINAPI 94439</v>
      </c>
      <c r="B6060" s="338" t="s">
        <v>177</v>
      </c>
      <c r="C6060" s="338" t="s">
        <v>28509</v>
      </c>
      <c r="D6060" s="339" t="s">
        <v>28510</v>
      </c>
      <c r="E6060" s="338" t="s">
        <v>180</v>
      </c>
      <c r="F6060" s="340" t="s">
        <v>28511</v>
      </c>
      <c r="G6060" s="340" t="s">
        <v>16994</v>
      </c>
    </row>
    <row r="6061" spans="1:7" ht="33.75">
      <c r="A6061" s="337" t="str">
        <f t="shared" si="95"/>
        <v>SINAPI 94779</v>
      </c>
      <c r="B6061" s="338" t="s">
        <v>177</v>
      </c>
      <c r="C6061" s="338" t="s">
        <v>28512</v>
      </c>
      <c r="D6061" s="339" t="s">
        <v>28513</v>
      </c>
      <c r="E6061" s="338" t="s">
        <v>180</v>
      </c>
      <c r="F6061" s="340" t="s">
        <v>28514</v>
      </c>
      <c r="G6061" s="340" t="s">
        <v>11960</v>
      </c>
    </row>
    <row r="6062" spans="1:7" ht="33.75">
      <c r="A6062" s="337" t="str">
        <f t="shared" si="95"/>
        <v>SINAPI 94782</v>
      </c>
      <c r="B6062" s="338" t="s">
        <v>177</v>
      </c>
      <c r="C6062" s="338" t="s">
        <v>28515</v>
      </c>
      <c r="D6062" s="339" t="s">
        <v>28516</v>
      </c>
      <c r="E6062" s="338" t="s">
        <v>180</v>
      </c>
      <c r="F6062" s="340" t="s">
        <v>21707</v>
      </c>
      <c r="G6062" s="340" t="s">
        <v>28517</v>
      </c>
    </row>
    <row r="6063" spans="1:7">
      <c r="A6063" s="337" t="str">
        <f t="shared" si="95"/>
        <v>SINAPI 102803</v>
      </c>
      <c r="B6063" s="338" t="s">
        <v>177</v>
      </c>
      <c r="C6063" s="338" t="s">
        <v>28518</v>
      </c>
      <c r="D6063" s="339" t="s">
        <v>28519</v>
      </c>
      <c r="E6063" s="338" t="s">
        <v>180</v>
      </c>
      <c r="F6063" s="340" t="s">
        <v>10567</v>
      </c>
      <c r="G6063" s="340" t="s">
        <v>28520</v>
      </c>
    </row>
    <row r="6064" spans="1:7">
      <c r="A6064" s="337" t="str">
        <f t="shared" si="95"/>
        <v>SINAPI 101742</v>
      </c>
      <c r="B6064" s="338" t="s">
        <v>177</v>
      </c>
      <c r="C6064" s="338" t="s">
        <v>28521</v>
      </c>
      <c r="D6064" s="339" t="s">
        <v>28522</v>
      </c>
      <c r="E6064" s="338" t="s">
        <v>260</v>
      </c>
      <c r="F6064" s="340" t="s">
        <v>28523</v>
      </c>
      <c r="G6064" s="340" t="s">
        <v>18556</v>
      </c>
    </row>
    <row r="6065" spans="1:7" ht="22.5">
      <c r="A6065" s="337" t="str">
        <f t="shared" si="95"/>
        <v>SINAPI 87871</v>
      </c>
      <c r="B6065" s="338" t="s">
        <v>177</v>
      </c>
      <c r="C6065" s="338" t="s">
        <v>28524</v>
      </c>
      <c r="D6065" s="339" t="s">
        <v>28525</v>
      </c>
      <c r="E6065" s="338" t="s">
        <v>180</v>
      </c>
      <c r="F6065" s="340" t="s">
        <v>23636</v>
      </c>
      <c r="G6065" s="340" t="s">
        <v>21905</v>
      </c>
    </row>
    <row r="6066" spans="1:7" ht="22.5">
      <c r="A6066" s="337" t="str">
        <f t="shared" si="95"/>
        <v>SINAPI 87872</v>
      </c>
      <c r="B6066" s="338" t="s">
        <v>177</v>
      </c>
      <c r="C6066" s="338" t="s">
        <v>28526</v>
      </c>
      <c r="D6066" s="339" t="s">
        <v>28527</v>
      </c>
      <c r="E6066" s="338" t="s">
        <v>180</v>
      </c>
      <c r="F6066" s="340" t="s">
        <v>9454</v>
      </c>
      <c r="G6066" s="340" t="s">
        <v>16474</v>
      </c>
    </row>
    <row r="6067" spans="1:7" ht="22.5">
      <c r="A6067" s="337" t="str">
        <f t="shared" si="95"/>
        <v>SINAPI 87873</v>
      </c>
      <c r="B6067" s="338" t="s">
        <v>177</v>
      </c>
      <c r="C6067" s="338" t="s">
        <v>28528</v>
      </c>
      <c r="D6067" s="339" t="s">
        <v>28529</v>
      </c>
      <c r="E6067" s="338" t="s">
        <v>180</v>
      </c>
      <c r="F6067" s="340" t="s">
        <v>28530</v>
      </c>
      <c r="G6067" s="340" t="s">
        <v>17377</v>
      </c>
    </row>
    <row r="6068" spans="1:7" ht="22.5">
      <c r="A6068" s="337" t="str">
        <f t="shared" si="95"/>
        <v>SINAPI 87874</v>
      </c>
      <c r="B6068" s="338" t="s">
        <v>177</v>
      </c>
      <c r="C6068" s="338" t="s">
        <v>28531</v>
      </c>
      <c r="D6068" s="339" t="s">
        <v>28532</v>
      </c>
      <c r="E6068" s="338" t="s">
        <v>180</v>
      </c>
      <c r="F6068" s="340" t="s">
        <v>28533</v>
      </c>
      <c r="G6068" s="340" t="s">
        <v>9400</v>
      </c>
    </row>
    <row r="6069" spans="1:7" ht="22.5">
      <c r="A6069" s="337" t="str">
        <f t="shared" si="95"/>
        <v>SINAPI 87876</v>
      </c>
      <c r="B6069" s="338" t="s">
        <v>177</v>
      </c>
      <c r="C6069" s="338" t="s">
        <v>28534</v>
      </c>
      <c r="D6069" s="339" t="s">
        <v>28535</v>
      </c>
      <c r="E6069" s="338" t="s">
        <v>180</v>
      </c>
      <c r="F6069" s="340" t="s">
        <v>17586</v>
      </c>
      <c r="G6069" s="340" t="s">
        <v>28536</v>
      </c>
    </row>
    <row r="6070" spans="1:7" ht="22.5">
      <c r="A6070" s="337" t="str">
        <f t="shared" si="95"/>
        <v>SINAPI 87877</v>
      </c>
      <c r="B6070" s="338" t="s">
        <v>177</v>
      </c>
      <c r="C6070" s="338" t="s">
        <v>28537</v>
      </c>
      <c r="D6070" s="339" t="s">
        <v>28538</v>
      </c>
      <c r="E6070" s="338" t="s">
        <v>180</v>
      </c>
      <c r="F6070" s="340" t="s">
        <v>21990</v>
      </c>
      <c r="G6070" s="340" t="s">
        <v>23171</v>
      </c>
    </row>
    <row r="6071" spans="1:7" ht="22.5">
      <c r="A6071" s="337" t="str">
        <f t="shared" ref="A6071:A6134" si="96">CONCATENAR</f>
        <v>SINAPI 87878</v>
      </c>
      <c r="B6071" s="338" t="s">
        <v>177</v>
      </c>
      <c r="C6071" s="338" t="s">
        <v>28539</v>
      </c>
      <c r="D6071" s="339" t="s">
        <v>28540</v>
      </c>
      <c r="E6071" s="338" t="s">
        <v>180</v>
      </c>
      <c r="F6071" s="340" t="s">
        <v>22155</v>
      </c>
      <c r="G6071" s="340" t="s">
        <v>10708</v>
      </c>
    </row>
    <row r="6072" spans="1:7" ht="22.5">
      <c r="A6072" s="337" t="str">
        <f t="shared" si="96"/>
        <v>SINAPI 87879</v>
      </c>
      <c r="B6072" s="338" t="s">
        <v>177</v>
      </c>
      <c r="C6072" s="338" t="s">
        <v>28541</v>
      </c>
      <c r="D6072" s="339" t="s">
        <v>28542</v>
      </c>
      <c r="E6072" s="338" t="s">
        <v>180</v>
      </c>
      <c r="F6072" s="340" t="s">
        <v>8058</v>
      </c>
      <c r="G6072" s="340" t="s">
        <v>28543</v>
      </c>
    </row>
    <row r="6073" spans="1:7" ht="22.5">
      <c r="A6073" s="337" t="str">
        <f t="shared" si="96"/>
        <v>SINAPI 87881</v>
      </c>
      <c r="B6073" s="338" t="s">
        <v>177</v>
      </c>
      <c r="C6073" s="338" t="s">
        <v>28544</v>
      </c>
      <c r="D6073" s="339" t="s">
        <v>28545</v>
      </c>
      <c r="E6073" s="338" t="s">
        <v>180</v>
      </c>
      <c r="F6073" s="340" t="s">
        <v>10612</v>
      </c>
      <c r="G6073" s="340" t="s">
        <v>11504</v>
      </c>
    </row>
    <row r="6074" spans="1:7" ht="22.5">
      <c r="A6074" s="337" t="str">
        <f t="shared" si="96"/>
        <v>SINAPI 87882</v>
      </c>
      <c r="B6074" s="338" t="s">
        <v>177</v>
      </c>
      <c r="C6074" s="338" t="s">
        <v>28546</v>
      </c>
      <c r="D6074" s="339" t="s">
        <v>28547</v>
      </c>
      <c r="E6074" s="338" t="s">
        <v>180</v>
      </c>
      <c r="F6074" s="340" t="s">
        <v>28548</v>
      </c>
      <c r="G6074" s="340" t="s">
        <v>28549</v>
      </c>
    </row>
    <row r="6075" spans="1:7" ht="22.5">
      <c r="A6075" s="337" t="str">
        <f t="shared" si="96"/>
        <v>SINAPI 87884</v>
      </c>
      <c r="B6075" s="338" t="s">
        <v>177</v>
      </c>
      <c r="C6075" s="338" t="s">
        <v>28550</v>
      </c>
      <c r="D6075" s="339" t="s">
        <v>28551</v>
      </c>
      <c r="E6075" s="338" t="s">
        <v>180</v>
      </c>
      <c r="F6075" s="340" t="s">
        <v>10776</v>
      </c>
      <c r="G6075" s="340" t="s">
        <v>17544</v>
      </c>
    </row>
    <row r="6076" spans="1:7" ht="22.5">
      <c r="A6076" s="337" t="str">
        <f t="shared" si="96"/>
        <v>SINAPI 87885</v>
      </c>
      <c r="B6076" s="338" t="s">
        <v>177</v>
      </c>
      <c r="C6076" s="338" t="s">
        <v>28552</v>
      </c>
      <c r="D6076" s="339" t="s">
        <v>28553</v>
      </c>
      <c r="E6076" s="338" t="s">
        <v>180</v>
      </c>
      <c r="F6076" s="340" t="s">
        <v>20853</v>
      </c>
      <c r="G6076" s="340" t="s">
        <v>9363</v>
      </c>
    </row>
    <row r="6077" spans="1:7" ht="22.5">
      <c r="A6077" s="337" t="str">
        <f t="shared" si="96"/>
        <v>SINAPI 87886</v>
      </c>
      <c r="B6077" s="338" t="s">
        <v>177</v>
      </c>
      <c r="C6077" s="338" t="s">
        <v>28554</v>
      </c>
      <c r="D6077" s="339" t="s">
        <v>28555</v>
      </c>
      <c r="E6077" s="338" t="s">
        <v>180</v>
      </c>
      <c r="F6077" s="340" t="s">
        <v>28556</v>
      </c>
      <c r="G6077" s="340" t="s">
        <v>18657</v>
      </c>
    </row>
    <row r="6078" spans="1:7" ht="22.5">
      <c r="A6078" s="337" t="str">
        <f t="shared" si="96"/>
        <v>SINAPI 87887</v>
      </c>
      <c r="B6078" s="338" t="s">
        <v>177</v>
      </c>
      <c r="C6078" s="338" t="s">
        <v>28557</v>
      </c>
      <c r="D6078" s="339" t="s">
        <v>28558</v>
      </c>
      <c r="E6078" s="338" t="s">
        <v>180</v>
      </c>
      <c r="F6078" s="340" t="s">
        <v>21459</v>
      </c>
      <c r="G6078" s="340" t="s">
        <v>28559</v>
      </c>
    </row>
    <row r="6079" spans="1:7" ht="33.75">
      <c r="A6079" s="337" t="str">
        <f t="shared" si="96"/>
        <v>SINAPI 87888</v>
      </c>
      <c r="B6079" s="338" t="s">
        <v>177</v>
      </c>
      <c r="C6079" s="338" t="s">
        <v>28560</v>
      </c>
      <c r="D6079" s="339" t="s">
        <v>28561</v>
      </c>
      <c r="E6079" s="338" t="s">
        <v>180</v>
      </c>
      <c r="F6079" s="340" t="s">
        <v>17576</v>
      </c>
      <c r="G6079" s="340" t="s">
        <v>9363</v>
      </c>
    </row>
    <row r="6080" spans="1:7" ht="33.75">
      <c r="A6080" s="337" t="str">
        <f t="shared" si="96"/>
        <v>SINAPI 87889</v>
      </c>
      <c r="B6080" s="338" t="s">
        <v>177</v>
      </c>
      <c r="C6080" s="338" t="s">
        <v>28562</v>
      </c>
      <c r="D6080" s="339" t="s">
        <v>28563</v>
      </c>
      <c r="E6080" s="338" t="s">
        <v>180</v>
      </c>
      <c r="F6080" s="340" t="s">
        <v>21746</v>
      </c>
      <c r="G6080" s="340" t="s">
        <v>10998</v>
      </c>
    </row>
    <row r="6081" spans="1:7" ht="22.5">
      <c r="A6081" s="337" t="str">
        <f t="shared" si="96"/>
        <v>SINAPI 87891</v>
      </c>
      <c r="B6081" s="338" t="s">
        <v>177</v>
      </c>
      <c r="C6081" s="338" t="s">
        <v>28564</v>
      </c>
      <c r="D6081" s="339" t="s">
        <v>28565</v>
      </c>
      <c r="E6081" s="338" t="s">
        <v>180</v>
      </c>
      <c r="F6081" s="340" t="s">
        <v>17404</v>
      </c>
      <c r="G6081" s="340" t="s">
        <v>17367</v>
      </c>
    </row>
    <row r="6082" spans="1:7" ht="22.5">
      <c r="A6082" s="337" t="str">
        <f t="shared" si="96"/>
        <v>SINAPI 87892</v>
      </c>
      <c r="B6082" s="338" t="s">
        <v>177</v>
      </c>
      <c r="C6082" s="338" t="s">
        <v>28566</v>
      </c>
      <c r="D6082" s="339" t="s">
        <v>28567</v>
      </c>
      <c r="E6082" s="338" t="s">
        <v>180</v>
      </c>
      <c r="F6082" s="340" t="s">
        <v>11093</v>
      </c>
      <c r="G6082" s="340" t="s">
        <v>28568</v>
      </c>
    </row>
    <row r="6083" spans="1:7" ht="22.5">
      <c r="A6083" s="337" t="str">
        <f t="shared" si="96"/>
        <v>SINAPI 87893</v>
      </c>
      <c r="B6083" s="338" t="s">
        <v>177</v>
      </c>
      <c r="C6083" s="338" t="s">
        <v>28569</v>
      </c>
      <c r="D6083" s="339" t="s">
        <v>28570</v>
      </c>
      <c r="E6083" s="338" t="s">
        <v>180</v>
      </c>
      <c r="F6083" s="340" t="s">
        <v>7826</v>
      </c>
      <c r="G6083" s="340" t="s">
        <v>28571</v>
      </c>
    </row>
    <row r="6084" spans="1:7" ht="22.5">
      <c r="A6084" s="337" t="str">
        <f t="shared" si="96"/>
        <v>SINAPI 87894</v>
      </c>
      <c r="B6084" s="338" t="s">
        <v>177</v>
      </c>
      <c r="C6084" s="338" t="s">
        <v>28572</v>
      </c>
      <c r="D6084" s="339" t="s">
        <v>28573</v>
      </c>
      <c r="E6084" s="338" t="s">
        <v>180</v>
      </c>
      <c r="F6084" s="340" t="s">
        <v>11566</v>
      </c>
      <c r="G6084" s="340" t="s">
        <v>8097</v>
      </c>
    </row>
    <row r="6085" spans="1:7" ht="22.5">
      <c r="A6085" s="337" t="str">
        <f t="shared" si="96"/>
        <v>SINAPI 87896</v>
      </c>
      <c r="B6085" s="338" t="s">
        <v>177</v>
      </c>
      <c r="C6085" s="338" t="s">
        <v>28574</v>
      </c>
      <c r="D6085" s="339" t="s">
        <v>28575</v>
      </c>
      <c r="E6085" s="338" t="s">
        <v>180</v>
      </c>
      <c r="F6085" s="340" t="s">
        <v>17572</v>
      </c>
      <c r="G6085" s="340" t="s">
        <v>7826</v>
      </c>
    </row>
    <row r="6086" spans="1:7" ht="22.5">
      <c r="A6086" s="337" t="str">
        <f t="shared" si="96"/>
        <v>SINAPI 87897</v>
      </c>
      <c r="B6086" s="338" t="s">
        <v>177</v>
      </c>
      <c r="C6086" s="338" t="s">
        <v>28576</v>
      </c>
      <c r="D6086" s="339" t="s">
        <v>28577</v>
      </c>
      <c r="E6086" s="338" t="s">
        <v>180</v>
      </c>
      <c r="F6086" s="340" t="s">
        <v>26321</v>
      </c>
      <c r="G6086" s="340" t="s">
        <v>8093</v>
      </c>
    </row>
    <row r="6087" spans="1:7" ht="33.75">
      <c r="A6087" s="337" t="str">
        <f t="shared" si="96"/>
        <v>SINAPI 87899</v>
      </c>
      <c r="B6087" s="338" t="s">
        <v>177</v>
      </c>
      <c r="C6087" s="338" t="s">
        <v>28578</v>
      </c>
      <c r="D6087" s="339" t="s">
        <v>28579</v>
      </c>
      <c r="E6087" s="338" t="s">
        <v>180</v>
      </c>
      <c r="F6087" s="340" t="s">
        <v>17450</v>
      </c>
      <c r="G6087" s="340" t="s">
        <v>28580</v>
      </c>
    </row>
    <row r="6088" spans="1:7" ht="33.75">
      <c r="A6088" s="337" t="str">
        <f t="shared" si="96"/>
        <v>SINAPI 87900</v>
      </c>
      <c r="B6088" s="338" t="s">
        <v>177</v>
      </c>
      <c r="C6088" s="338" t="s">
        <v>28581</v>
      </c>
      <c r="D6088" s="339" t="s">
        <v>28582</v>
      </c>
      <c r="E6088" s="338" t="s">
        <v>180</v>
      </c>
      <c r="F6088" s="340" t="s">
        <v>28583</v>
      </c>
      <c r="G6088" s="340" t="s">
        <v>28584</v>
      </c>
    </row>
    <row r="6089" spans="1:7" ht="22.5">
      <c r="A6089" s="337" t="str">
        <f t="shared" si="96"/>
        <v>SINAPI 87902</v>
      </c>
      <c r="B6089" s="338" t="s">
        <v>177</v>
      </c>
      <c r="C6089" s="338" t="s">
        <v>28585</v>
      </c>
      <c r="D6089" s="339" t="s">
        <v>28586</v>
      </c>
      <c r="E6089" s="338" t="s">
        <v>180</v>
      </c>
      <c r="F6089" s="340" t="s">
        <v>10588</v>
      </c>
      <c r="G6089" s="340" t="s">
        <v>16383</v>
      </c>
    </row>
    <row r="6090" spans="1:7" ht="22.5">
      <c r="A6090" s="337" t="str">
        <f t="shared" si="96"/>
        <v>SINAPI 87903</v>
      </c>
      <c r="B6090" s="338" t="s">
        <v>177</v>
      </c>
      <c r="C6090" s="338" t="s">
        <v>28587</v>
      </c>
      <c r="D6090" s="339" t="s">
        <v>28588</v>
      </c>
      <c r="E6090" s="338" t="s">
        <v>180</v>
      </c>
      <c r="F6090" s="340" t="s">
        <v>17502</v>
      </c>
      <c r="G6090" s="340" t="s">
        <v>16517</v>
      </c>
    </row>
    <row r="6091" spans="1:7" ht="22.5">
      <c r="A6091" s="337" t="str">
        <f t="shared" si="96"/>
        <v>SINAPI 87904</v>
      </c>
      <c r="B6091" s="338" t="s">
        <v>177</v>
      </c>
      <c r="C6091" s="338" t="s">
        <v>28589</v>
      </c>
      <c r="D6091" s="339" t="s">
        <v>28590</v>
      </c>
      <c r="E6091" s="338" t="s">
        <v>180</v>
      </c>
      <c r="F6091" s="340" t="s">
        <v>22158</v>
      </c>
      <c r="G6091" s="340" t="s">
        <v>28591</v>
      </c>
    </row>
    <row r="6092" spans="1:7" ht="22.5">
      <c r="A6092" s="337" t="str">
        <f t="shared" si="96"/>
        <v>SINAPI 87905</v>
      </c>
      <c r="B6092" s="338" t="s">
        <v>177</v>
      </c>
      <c r="C6092" s="338" t="s">
        <v>28592</v>
      </c>
      <c r="D6092" s="339" t="s">
        <v>28593</v>
      </c>
      <c r="E6092" s="338" t="s">
        <v>180</v>
      </c>
      <c r="F6092" s="340" t="s">
        <v>27599</v>
      </c>
      <c r="G6092" s="340" t="s">
        <v>22250</v>
      </c>
    </row>
    <row r="6093" spans="1:7" ht="22.5">
      <c r="A6093" s="337" t="str">
        <f t="shared" si="96"/>
        <v>SINAPI 87907</v>
      </c>
      <c r="B6093" s="338" t="s">
        <v>177</v>
      </c>
      <c r="C6093" s="338" t="s">
        <v>28594</v>
      </c>
      <c r="D6093" s="339" t="s">
        <v>28595</v>
      </c>
      <c r="E6093" s="338" t="s">
        <v>180</v>
      </c>
      <c r="F6093" s="340" t="s">
        <v>28596</v>
      </c>
      <c r="G6093" s="340" t="s">
        <v>28597</v>
      </c>
    </row>
    <row r="6094" spans="1:7" ht="22.5">
      <c r="A6094" s="337" t="str">
        <f t="shared" si="96"/>
        <v>SINAPI 87908</v>
      </c>
      <c r="B6094" s="338" t="s">
        <v>177</v>
      </c>
      <c r="C6094" s="338" t="s">
        <v>28598</v>
      </c>
      <c r="D6094" s="339" t="s">
        <v>28599</v>
      </c>
      <c r="E6094" s="338" t="s">
        <v>180</v>
      </c>
      <c r="F6094" s="340" t="s">
        <v>21111</v>
      </c>
      <c r="G6094" s="340" t="s">
        <v>28600</v>
      </c>
    </row>
    <row r="6095" spans="1:7" ht="22.5">
      <c r="A6095" s="337" t="str">
        <f t="shared" si="96"/>
        <v>SINAPI 87910</v>
      </c>
      <c r="B6095" s="338" t="s">
        <v>177</v>
      </c>
      <c r="C6095" s="338" t="s">
        <v>28601</v>
      </c>
      <c r="D6095" s="339" t="s">
        <v>28602</v>
      </c>
      <c r="E6095" s="338" t="s">
        <v>180</v>
      </c>
      <c r="F6095" s="340" t="s">
        <v>27587</v>
      </c>
      <c r="G6095" s="340" t="s">
        <v>28603</v>
      </c>
    </row>
    <row r="6096" spans="1:7" ht="22.5">
      <c r="A6096" s="337" t="str">
        <f t="shared" si="96"/>
        <v>SINAPI 87911</v>
      </c>
      <c r="B6096" s="338" t="s">
        <v>177</v>
      </c>
      <c r="C6096" s="338" t="s">
        <v>28604</v>
      </c>
      <c r="D6096" s="339" t="s">
        <v>28605</v>
      </c>
      <c r="E6096" s="338" t="s">
        <v>180</v>
      </c>
      <c r="F6096" s="340" t="s">
        <v>28606</v>
      </c>
      <c r="G6096" s="340" t="s">
        <v>11039</v>
      </c>
    </row>
    <row r="6097" spans="1:7" ht="22.5">
      <c r="A6097" s="337" t="str">
        <f t="shared" si="96"/>
        <v>SINAPI 87411</v>
      </c>
      <c r="B6097" s="338" t="s">
        <v>177</v>
      </c>
      <c r="C6097" s="338" t="s">
        <v>28607</v>
      </c>
      <c r="D6097" s="339" t="s">
        <v>28608</v>
      </c>
      <c r="E6097" s="338" t="s">
        <v>180</v>
      </c>
      <c r="F6097" s="340" t="s">
        <v>20445</v>
      </c>
      <c r="G6097" s="340" t="s">
        <v>21967</v>
      </c>
    </row>
    <row r="6098" spans="1:7" ht="22.5">
      <c r="A6098" s="337" t="str">
        <f t="shared" si="96"/>
        <v>SINAPI 87412</v>
      </c>
      <c r="B6098" s="338" t="s">
        <v>177</v>
      </c>
      <c r="C6098" s="338" t="s">
        <v>28609</v>
      </c>
      <c r="D6098" s="339" t="s">
        <v>28610</v>
      </c>
      <c r="E6098" s="338" t="s">
        <v>180</v>
      </c>
      <c r="F6098" s="340" t="s">
        <v>8019</v>
      </c>
      <c r="G6098" s="340" t="s">
        <v>9574</v>
      </c>
    </row>
    <row r="6099" spans="1:7" ht="22.5">
      <c r="A6099" s="337" t="str">
        <f t="shared" si="96"/>
        <v>SINAPI 87413</v>
      </c>
      <c r="B6099" s="338" t="s">
        <v>177</v>
      </c>
      <c r="C6099" s="338" t="s">
        <v>28611</v>
      </c>
      <c r="D6099" s="339" t="s">
        <v>28612</v>
      </c>
      <c r="E6099" s="338" t="s">
        <v>180</v>
      </c>
      <c r="F6099" s="340" t="s">
        <v>21408</v>
      </c>
      <c r="G6099" s="340" t="s">
        <v>17930</v>
      </c>
    </row>
    <row r="6100" spans="1:7" ht="22.5">
      <c r="A6100" s="337" t="str">
        <f t="shared" si="96"/>
        <v>SINAPI 87414</v>
      </c>
      <c r="B6100" s="338" t="s">
        <v>177</v>
      </c>
      <c r="C6100" s="338" t="s">
        <v>28613</v>
      </c>
      <c r="D6100" s="339" t="s">
        <v>28614</v>
      </c>
      <c r="E6100" s="338" t="s">
        <v>180</v>
      </c>
      <c r="F6100" s="340" t="s">
        <v>26159</v>
      </c>
      <c r="G6100" s="340" t="s">
        <v>22612</v>
      </c>
    </row>
    <row r="6101" spans="1:7" ht="22.5">
      <c r="A6101" s="337" t="str">
        <f t="shared" si="96"/>
        <v>SINAPI 87415</v>
      </c>
      <c r="B6101" s="338" t="s">
        <v>177</v>
      </c>
      <c r="C6101" s="338" t="s">
        <v>28615</v>
      </c>
      <c r="D6101" s="339" t="s">
        <v>28616</v>
      </c>
      <c r="E6101" s="338" t="s">
        <v>180</v>
      </c>
      <c r="F6101" s="340" t="s">
        <v>28617</v>
      </c>
      <c r="G6101" s="340" t="s">
        <v>23330</v>
      </c>
    </row>
    <row r="6102" spans="1:7" ht="22.5">
      <c r="A6102" s="337" t="str">
        <f t="shared" si="96"/>
        <v>SINAPI 87416</v>
      </c>
      <c r="B6102" s="338" t="s">
        <v>177</v>
      </c>
      <c r="C6102" s="338" t="s">
        <v>28618</v>
      </c>
      <c r="D6102" s="339" t="s">
        <v>28619</v>
      </c>
      <c r="E6102" s="338" t="s">
        <v>180</v>
      </c>
      <c r="F6102" s="340" t="s">
        <v>28620</v>
      </c>
      <c r="G6102" s="340" t="s">
        <v>17941</v>
      </c>
    </row>
    <row r="6103" spans="1:7" ht="22.5">
      <c r="A6103" s="337" t="str">
        <f t="shared" si="96"/>
        <v>SINAPI 87417</v>
      </c>
      <c r="B6103" s="338" t="s">
        <v>177</v>
      </c>
      <c r="C6103" s="338" t="s">
        <v>28621</v>
      </c>
      <c r="D6103" s="339" t="s">
        <v>28622</v>
      </c>
      <c r="E6103" s="338" t="s">
        <v>180</v>
      </c>
      <c r="F6103" s="340" t="s">
        <v>18295</v>
      </c>
      <c r="G6103" s="340" t="s">
        <v>17661</v>
      </c>
    </row>
    <row r="6104" spans="1:7" ht="22.5">
      <c r="A6104" s="337" t="str">
        <f t="shared" si="96"/>
        <v>SINAPI 87418</v>
      </c>
      <c r="B6104" s="338" t="s">
        <v>177</v>
      </c>
      <c r="C6104" s="338" t="s">
        <v>28623</v>
      </c>
      <c r="D6104" s="339" t="s">
        <v>28624</v>
      </c>
      <c r="E6104" s="338" t="s">
        <v>180</v>
      </c>
      <c r="F6104" s="340" t="s">
        <v>22817</v>
      </c>
      <c r="G6104" s="340" t="s">
        <v>28625</v>
      </c>
    </row>
    <row r="6105" spans="1:7" ht="22.5">
      <c r="A6105" s="337" t="str">
        <f t="shared" si="96"/>
        <v>SINAPI 87419</v>
      </c>
      <c r="B6105" s="338" t="s">
        <v>177</v>
      </c>
      <c r="C6105" s="338" t="s">
        <v>28626</v>
      </c>
      <c r="D6105" s="339" t="s">
        <v>28627</v>
      </c>
      <c r="E6105" s="338" t="s">
        <v>180</v>
      </c>
      <c r="F6105" s="340" t="s">
        <v>21459</v>
      </c>
      <c r="G6105" s="340" t="s">
        <v>8018</v>
      </c>
    </row>
    <row r="6106" spans="1:7" ht="22.5">
      <c r="A6106" s="337" t="str">
        <f t="shared" si="96"/>
        <v>SINAPI 87420</v>
      </c>
      <c r="B6106" s="338" t="s">
        <v>177</v>
      </c>
      <c r="C6106" s="338" t="s">
        <v>28628</v>
      </c>
      <c r="D6106" s="339" t="s">
        <v>28629</v>
      </c>
      <c r="E6106" s="338" t="s">
        <v>180</v>
      </c>
      <c r="F6106" s="340" t="s">
        <v>27360</v>
      </c>
      <c r="G6106" s="340" t="s">
        <v>28630</v>
      </c>
    </row>
    <row r="6107" spans="1:7" ht="22.5">
      <c r="A6107" s="337" t="str">
        <f t="shared" si="96"/>
        <v>SINAPI 87421</v>
      </c>
      <c r="B6107" s="338" t="s">
        <v>177</v>
      </c>
      <c r="C6107" s="338" t="s">
        <v>28631</v>
      </c>
      <c r="D6107" s="339" t="s">
        <v>28632</v>
      </c>
      <c r="E6107" s="338" t="s">
        <v>180</v>
      </c>
      <c r="F6107" s="340" t="s">
        <v>21430</v>
      </c>
      <c r="G6107" s="340" t="s">
        <v>15262</v>
      </c>
    </row>
    <row r="6108" spans="1:7" ht="22.5">
      <c r="A6108" s="337" t="str">
        <f t="shared" si="96"/>
        <v>SINAPI 87422</v>
      </c>
      <c r="B6108" s="338" t="s">
        <v>177</v>
      </c>
      <c r="C6108" s="338" t="s">
        <v>28633</v>
      </c>
      <c r="D6108" s="339" t="s">
        <v>28634</v>
      </c>
      <c r="E6108" s="338" t="s">
        <v>180</v>
      </c>
      <c r="F6108" s="340" t="s">
        <v>28635</v>
      </c>
      <c r="G6108" s="340" t="s">
        <v>10091</v>
      </c>
    </row>
    <row r="6109" spans="1:7" ht="22.5">
      <c r="A6109" s="337" t="str">
        <f t="shared" si="96"/>
        <v>SINAPI 87423</v>
      </c>
      <c r="B6109" s="338" t="s">
        <v>177</v>
      </c>
      <c r="C6109" s="338" t="s">
        <v>28636</v>
      </c>
      <c r="D6109" s="339" t="s">
        <v>28637</v>
      </c>
      <c r="E6109" s="338" t="s">
        <v>180</v>
      </c>
      <c r="F6109" s="340" t="s">
        <v>28638</v>
      </c>
      <c r="G6109" s="340" t="s">
        <v>17025</v>
      </c>
    </row>
    <row r="6110" spans="1:7" ht="22.5">
      <c r="A6110" s="337" t="str">
        <f t="shared" si="96"/>
        <v>SINAPI 87424</v>
      </c>
      <c r="B6110" s="338" t="s">
        <v>177</v>
      </c>
      <c r="C6110" s="338" t="s">
        <v>28639</v>
      </c>
      <c r="D6110" s="339" t="s">
        <v>28640</v>
      </c>
      <c r="E6110" s="338" t="s">
        <v>180</v>
      </c>
      <c r="F6110" s="340" t="s">
        <v>28620</v>
      </c>
      <c r="G6110" s="340" t="s">
        <v>17941</v>
      </c>
    </row>
    <row r="6111" spans="1:7" ht="22.5">
      <c r="A6111" s="337" t="str">
        <f t="shared" si="96"/>
        <v>SINAPI 87425</v>
      </c>
      <c r="B6111" s="338" t="s">
        <v>177</v>
      </c>
      <c r="C6111" s="338" t="s">
        <v>28641</v>
      </c>
      <c r="D6111" s="339" t="s">
        <v>28642</v>
      </c>
      <c r="E6111" s="338" t="s">
        <v>180</v>
      </c>
      <c r="F6111" s="340" t="s">
        <v>8912</v>
      </c>
      <c r="G6111" s="340" t="s">
        <v>28643</v>
      </c>
    </row>
    <row r="6112" spans="1:7" ht="22.5">
      <c r="A6112" s="337" t="str">
        <f t="shared" si="96"/>
        <v>SINAPI 87426</v>
      </c>
      <c r="B6112" s="338" t="s">
        <v>177</v>
      </c>
      <c r="C6112" s="338" t="s">
        <v>28644</v>
      </c>
      <c r="D6112" s="339" t="s">
        <v>28645</v>
      </c>
      <c r="E6112" s="338" t="s">
        <v>180</v>
      </c>
      <c r="F6112" s="340" t="s">
        <v>28646</v>
      </c>
      <c r="G6112" s="340" t="s">
        <v>28647</v>
      </c>
    </row>
    <row r="6113" spans="1:7" ht="22.5">
      <c r="A6113" s="337" t="str">
        <f t="shared" si="96"/>
        <v>SINAPI 87427</v>
      </c>
      <c r="B6113" s="338" t="s">
        <v>177</v>
      </c>
      <c r="C6113" s="338" t="s">
        <v>28648</v>
      </c>
      <c r="D6113" s="339" t="s">
        <v>28649</v>
      </c>
      <c r="E6113" s="338" t="s">
        <v>180</v>
      </c>
      <c r="F6113" s="340" t="s">
        <v>23480</v>
      </c>
      <c r="G6113" s="340" t="s">
        <v>28511</v>
      </c>
    </row>
    <row r="6114" spans="1:7" ht="22.5">
      <c r="A6114" s="337" t="str">
        <f t="shared" si="96"/>
        <v>SINAPI 87428</v>
      </c>
      <c r="B6114" s="338" t="s">
        <v>177</v>
      </c>
      <c r="C6114" s="338" t="s">
        <v>28650</v>
      </c>
      <c r="D6114" s="339" t="s">
        <v>28651</v>
      </c>
      <c r="E6114" s="338" t="s">
        <v>180</v>
      </c>
      <c r="F6114" s="340" t="s">
        <v>28652</v>
      </c>
      <c r="G6114" s="340" t="s">
        <v>12509</v>
      </c>
    </row>
    <row r="6115" spans="1:7" ht="22.5">
      <c r="A6115" s="337" t="str">
        <f t="shared" si="96"/>
        <v>SINAPI 87429</v>
      </c>
      <c r="B6115" s="338" t="s">
        <v>177</v>
      </c>
      <c r="C6115" s="338" t="s">
        <v>28653</v>
      </c>
      <c r="D6115" s="339" t="s">
        <v>28654</v>
      </c>
      <c r="E6115" s="338" t="s">
        <v>180</v>
      </c>
      <c r="F6115" s="340" t="s">
        <v>16566</v>
      </c>
      <c r="G6115" s="340" t="s">
        <v>28655</v>
      </c>
    </row>
    <row r="6116" spans="1:7" ht="22.5">
      <c r="A6116" s="337" t="str">
        <f t="shared" si="96"/>
        <v>SINAPI 87430</v>
      </c>
      <c r="B6116" s="338" t="s">
        <v>177</v>
      </c>
      <c r="C6116" s="338" t="s">
        <v>28656</v>
      </c>
      <c r="D6116" s="339" t="s">
        <v>28657</v>
      </c>
      <c r="E6116" s="338" t="s">
        <v>180</v>
      </c>
      <c r="F6116" s="340" t="s">
        <v>21846</v>
      </c>
      <c r="G6116" s="340" t="s">
        <v>21864</v>
      </c>
    </row>
    <row r="6117" spans="1:7" ht="22.5">
      <c r="A6117" s="337" t="str">
        <f t="shared" si="96"/>
        <v>SINAPI 87431</v>
      </c>
      <c r="B6117" s="338" t="s">
        <v>177</v>
      </c>
      <c r="C6117" s="338" t="s">
        <v>28658</v>
      </c>
      <c r="D6117" s="339" t="s">
        <v>28659</v>
      </c>
      <c r="E6117" s="338" t="s">
        <v>180</v>
      </c>
      <c r="F6117" s="340" t="s">
        <v>16364</v>
      </c>
      <c r="G6117" s="340" t="s">
        <v>28660</v>
      </c>
    </row>
    <row r="6118" spans="1:7" ht="22.5">
      <c r="A6118" s="337" t="str">
        <f t="shared" si="96"/>
        <v>SINAPI 87432</v>
      </c>
      <c r="B6118" s="338" t="s">
        <v>177</v>
      </c>
      <c r="C6118" s="338" t="s">
        <v>28661</v>
      </c>
      <c r="D6118" s="339" t="s">
        <v>28662</v>
      </c>
      <c r="E6118" s="338" t="s">
        <v>180</v>
      </c>
      <c r="F6118" s="340" t="s">
        <v>28663</v>
      </c>
      <c r="G6118" s="340" t="s">
        <v>28664</v>
      </c>
    </row>
    <row r="6119" spans="1:7" ht="22.5">
      <c r="A6119" s="337" t="str">
        <f t="shared" si="96"/>
        <v>SINAPI 87433</v>
      </c>
      <c r="B6119" s="338" t="s">
        <v>177</v>
      </c>
      <c r="C6119" s="338" t="s">
        <v>28665</v>
      </c>
      <c r="D6119" s="339" t="s">
        <v>28666</v>
      </c>
      <c r="E6119" s="338" t="s">
        <v>180</v>
      </c>
      <c r="F6119" s="340" t="s">
        <v>28667</v>
      </c>
      <c r="G6119" s="340" t="s">
        <v>28668</v>
      </c>
    </row>
    <row r="6120" spans="1:7" ht="22.5">
      <c r="A6120" s="337" t="str">
        <f t="shared" si="96"/>
        <v>SINAPI 87434</v>
      </c>
      <c r="B6120" s="338" t="s">
        <v>177</v>
      </c>
      <c r="C6120" s="338" t="s">
        <v>28669</v>
      </c>
      <c r="D6120" s="339" t="s">
        <v>28670</v>
      </c>
      <c r="E6120" s="338" t="s">
        <v>180</v>
      </c>
      <c r="F6120" s="340" t="s">
        <v>21803</v>
      </c>
      <c r="G6120" s="340" t="s">
        <v>27354</v>
      </c>
    </row>
    <row r="6121" spans="1:7" ht="22.5">
      <c r="A6121" s="337" t="str">
        <f t="shared" si="96"/>
        <v>SINAPI 87435</v>
      </c>
      <c r="B6121" s="338" t="s">
        <v>177</v>
      </c>
      <c r="C6121" s="338" t="s">
        <v>28671</v>
      </c>
      <c r="D6121" s="339" t="s">
        <v>28672</v>
      </c>
      <c r="E6121" s="338" t="s">
        <v>180</v>
      </c>
      <c r="F6121" s="340" t="s">
        <v>20760</v>
      </c>
      <c r="G6121" s="340" t="s">
        <v>22760</v>
      </c>
    </row>
    <row r="6122" spans="1:7" ht="22.5">
      <c r="A6122" s="337" t="str">
        <f t="shared" si="96"/>
        <v>SINAPI 87436</v>
      </c>
      <c r="B6122" s="338" t="s">
        <v>177</v>
      </c>
      <c r="C6122" s="338" t="s">
        <v>28673</v>
      </c>
      <c r="D6122" s="339" t="s">
        <v>28674</v>
      </c>
      <c r="E6122" s="338" t="s">
        <v>180</v>
      </c>
      <c r="F6122" s="340" t="s">
        <v>28675</v>
      </c>
      <c r="G6122" s="340" t="s">
        <v>28676</v>
      </c>
    </row>
    <row r="6123" spans="1:7" ht="22.5">
      <c r="A6123" s="337" t="str">
        <f t="shared" si="96"/>
        <v>SINAPI 87437</v>
      </c>
      <c r="B6123" s="338" t="s">
        <v>177</v>
      </c>
      <c r="C6123" s="338" t="s">
        <v>28677</v>
      </c>
      <c r="D6123" s="339" t="s">
        <v>28678</v>
      </c>
      <c r="E6123" s="338" t="s">
        <v>180</v>
      </c>
      <c r="F6123" s="340" t="s">
        <v>28679</v>
      </c>
      <c r="G6123" s="340" t="s">
        <v>28680</v>
      </c>
    </row>
    <row r="6124" spans="1:7" ht="22.5">
      <c r="A6124" s="337" t="str">
        <f t="shared" si="96"/>
        <v>SINAPI 87438</v>
      </c>
      <c r="B6124" s="338" t="s">
        <v>177</v>
      </c>
      <c r="C6124" s="338" t="s">
        <v>28681</v>
      </c>
      <c r="D6124" s="339" t="s">
        <v>28682</v>
      </c>
      <c r="E6124" s="338" t="s">
        <v>180</v>
      </c>
      <c r="F6124" s="340" t="s">
        <v>16871</v>
      </c>
      <c r="G6124" s="340" t="s">
        <v>23553</v>
      </c>
    </row>
    <row r="6125" spans="1:7" ht="22.5">
      <c r="A6125" s="337" t="str">
        <f t="shared" si="96"/>
        <v>SINAPI 87439</v>
      </c>
      <c r="B6125" s="338" t="s">
        <v>177</v>
      </c>
      <c r="C6125" s="338" t="s">
        <v>28683</v>
      </c>
      <c r="D6125" s="339" t="s">
        <v>28684</v>
      </c>
      <c r="E6125" s="338" t="s">
        <v>180</v>
      </c>
      <c r="F6125" s="340" t="s">
        <v>17532</v>
      </c>
      <c r="G6125" s="340" t="s">
        <v>28685</v>
      </c>
    </row>
    <row r="6126" spans="1:7" ht="22.5">
      <c r="A6126" s="337" t="str">
        <f t="shared" si="96"/>
        <v>SINAPI 87440</v>
      </c>
      <c r="B6126" s="338" t="s">
        <v>177</v>
      </c>
      <c r="C6126" s="338" t="s">
        <v>28686</v>
      </c>
      <c r="D6126" s="339" t="s">
        <v>28687</v>
      </c>
      <c r="E6126" s="338" t="s">
        <v>180</v>
      </c>
      <c r="F6126" s="340" t="s">
        <v>20437</v>
      </c>
      <c r="G6126" s="340" t="s">
        <v>28688</v>
      </c>
    </row>
    <row r="6127" spans="1:7" ht="33.75">
      <c r="A6127" s="337" t="str">
        <f t="shared" si="96"/>
        <v>SINAPI 87527</v>
      </c>
      <c r="B6127" s="338" t="s">
        <v>177</v>
      </c>
      <c r="C6127" s="338" t="s">
        <v>28689</v>
      </c>
      <c r="D6127" s="339" t="s">
        <v>28690</v>
      </c>
      <c r="E6127" s="338" t="s">
        <v>180</v>
      </c>
      <c r="F6127" s="340" t="s">
        <v>23916</v>
      </c>
      <c r="G6127" s="340" t="s">
        <v>28691</v>
      </c>
    </row>
    <row r="6128" spans="1:7" ht="33.75">
      <c r="A6128" s="337" t="str">
        <f t="shared" si="96"/>
        <v>SINAPI 87528</v>
      </c>
      <c r="B6128" s="338" t="s">
        <v>177</v>
      </c>
      <c r="C6128" s="338" t="s">
        <v>28692</v>
      </c>
      <c r="D6128" s="339" t="s">
        <v>28693</v>
      </c>
      <c r="E6128" s="338" t="s">
        <v>180</v>
      </c>
      <c r="F6128" s="340" t="s">
        <v>25310</v>
      </c>
      <c r="G6128" s="340" t="s">
        <v>17303</v>
      </c>
    </row>
    <row r="6129" spans="1:7" ht="33.75">
      <c r="A6129" s="337" t="str">
        <f t="shared" si="96"/>
        <v>SINAPI 87529</v>
      </c>
      <c r="B6129" s="338" t="s">
        <v>177</v>
      </c>
      <c r="C6129" s="338" t="s">
        <v>28694</v>
      </c>
      <c r="D6129" s="339" t="s">
        <v>28695</v>
      </c>
      <c r="E6129" s="338" t="s">
        <v>180</v>
      </c>
      <c r="F6129" s="340" t="s">
        <v>28696</v>
      </c>
      <c r="G6129" s="340" t="s">
        <v>28697</v>
      </c>
    </row>
    <row r="6130" spans="1:7" ht="22.5">
      <c r="A6130" s="337" t="str">
        <f t="shared" si="96"/>
        <v>SINAPI 87530</v>
      </c>
      <c r="B6130" s="338" t="s">
        <v>177</v>
      </c>
      <c r="C6130" s="338" t="s">
        <v>28698</v>
      </c>
      <c r="D6130" s="339" t="s">
        <v>28699</v>
      </c>
      <c r="E6130" s="338" t="s">
        <v>180</v>
      </c>
      <c r="F6130" s="340" t="s">
        <v>28700</v>
      </c>
      <c r="G6130" s="340" t="s">
        <v>20438</v>
      </c>
    </row>
    <row r="6131" spans="1:7" ht="33.75">
      <c r="A6131" s="337" t="str">
        <f t="shared" si="96"/>
        <v>SINAPI 87531</v>
      </c>
      <c r="B6131" s="338" t="s">
        <v>177</v>
      </c>
      <c r="C6131" s="338" t="s">
        <v>28701</v>
      </c>
      <c r="D6131" s="339" t="s">
        <v>28702</v>
      </c>
      <c r="E6131" s="338" t="s">
        <v>180</v>
      </c>
      <c r="F6131" s="340" t="s">
        <v>9511</v>
      </c>
      <c r="G6131" s="340" t="s">
        <v>24043</v>
      </c>
    </row>
    <row r="6132" spans="1:7" ht="33.75">
      <c r="A6132" s="337" t="str">
        <f t="shared" si="96"/>
        <v>SINAPI 87532</v>
      </c>
      <c r="B6132" s="338" t="s">
        <v>177</v>
      </c>
      <c r="C6132" s="338" t="s">
        <v>28703</v>
      </c>
      <c r="D6132" s="339" t="s">
        <v>28704</v>
      </c>
      <c r="E6132" s="338" t="s">
        <v>180</v>
      </c>
      <c r="F6132" s="340" t="s">
        <v>19934</v>
      </c>
      <c r="G6132" s="340" t="s">
        <v>18436</v>
      </c>
    </row>
    <row r="6133" spans="1:7" ht="33.75">
      <c r="A6133" s="337" t="str">
        <f t="shared" si="96"/>
        <v>SINAPI 87535</v>
      </c>
      <c r="B6133" s="338" t="s">
        <v>177</v>
      </c>
      <c r="C6133" s="338" t="s">
        <v>28705</v>
      </c>
      <c r="D6133" s="339" t="s">
        <v>28706</v>
      </c>
      <c r="E6133" s="338" t="s">
        <v>180</v>
      </c>
      <c r="F6133" s="340" t="s">
        <v>21543</v>
      </c>
      <c r="G6133" s="340" t="s">
        <v>20939</v>
      </c>
    </row>
    <row r="6134" spans="1:7" ht="33.75">
      <c r="A6134" s="337" t="str">
        <f t="shared" si="96"/>
        <v>SINAPI 87536</v>
      </c>
      <c r="B6134" s="338" t="s">
        <v>177</v>
      </c>
      <c r="C6134" s="338" t="s">
        <v>28707</v>
      </c>
      <c r="D6134" s="339" t="s">
        <v>28708</v>
      </c>
      <c r="E6134" s="338" t="s">
        <v>180</v>
      </c>
      <c r="F6134" s="340" t="s">
        <v>22262</v>
      </c>
      <c r="G6134" s="340" t="s">
        <v>28709</v>
      </c>
    </row>
    <row r="6135" spans="1:7" ht="33.75">
      <c r="A6135" s="337" t="str">
        <f t="shared" ref="A6135:A6198" si="97">CONCATENAR</f>
        <v>SINAPI 87537</v>
      </c>
      <c r="B6135" s="338" t="s">
        <v>177</v>
      </c>
      <c r="C6135" s="338" t="s">
        <v>28710</v>
      </c>
      <c r="D6135" s="339" t="s">
        <v>28711</v>
      </c>
      <c r="E6135" s="338" t="s">
        <v>180</v>
      </c>
      <c r="F6135" s="340" t="s">
        <v>28712</v>
      </c>
      <c r="G6135" s="340" t="s">
        <v>28713</v>
      </c>
    </row>
    <row r="6136" spans="1:7" ht="33.75">
      <c r="A6136" s="337" t="str">
        <f t="shared" si="97"/>
        <v>SINAPI 87538</v>
      </c>
      <c r="B6136" s="338" t="s">
        <v>177</v>
      </c>
      <c r="C6136" s="338" t="s">
        <v>28714</v>
      </c>
      <c r="D6136" s="339" t="s">
        <v>28715</v>
      </c>
      <c r="E6136" s="338" t="s">
        <v>180</v>
      </c>
      <c r="F6136" s="340" t="s">
        <v>28716</v>
      </c>
      <c r="G6136" s="340" t="s">
        <v>28717</v>
      </c>
    </row>
    <row r="6137" spans="1:7" ht="33.75">
      <c r="A6137" s="337" t="str">
        <f t="shared" si="97"/>
        <v>SINAPI 87539</v>
      </c>
      <c r="B6137" s="338" t="s">
        <v>177</v>
      </c>
      <c r="C6137" s="338" t="s">
        <v>28718</v>
      </c>
      <c r="D6137" s="339" t="s">
        <v>28719</v>
      </c>
      <c r="E6137" s="338" t="s">
        <v>180</v>
      </c>
      <c r="F6137" s="340" t="s">
        <v>28720</v>
      </c>
      <c r="G6137" s="340" t="s">
        <v>28721</v>
      </c>
    </row>
    <row r="6138" spans="1:7" ht="33.75">
      <c r="A6138" s="337" t="str">
        <f t="shared" si="97"/>
        <v>SINAPI 87541</v>
      </c>
      <c r="B6138" s="338" t="s">
        <v>177</v>
      </c>
      <c r="C6138" s="338" t="s">
        <v>28722</v>
      </c>
      <c r="D6138" s="339" t="s">
        <v>28723</v>
      </c>
      <c r="E6138" s="338" t="s">
        <v>180</v>
      </c>
      <c r="F6138" s="340" t="s">
        <v>28724</v>
      </c>
      <c r="G6138" s="340" t="s">
        <v>28725</v>
      </c>
    </row>
    <row r="6139" spans="1:7" ht="33.75">
      <c r="A6139" s="337" t="str">
        <f t="shared" si="97"/>
        <v>SINAPI 87543</v>
      </c>
      <c r="B6139" s="338" t="s">
        <v>177</v>
      </c>
      <c r="C6139" s="338" t="s">
        <v>28726</v>
      </c>
      <c r="D6139" s="339" t="s">
        <v>28727</v>
      </c>
      <c r="E6139" s="338" t="s">
        <v>180</v>
      </c>
      <c r="F6139" s="340" t="s">
        <v>28728</v>
      </c>
      <c r="G6139" s="340" t="s">
        <v>20423</v>
      </c>
    </row>
    <row r="6140" spans="1:7" ht="33.75">
      <c r="A6140" s="337" t="str">
        <f t="shared" si="97"/>
        <v>SINAPI 87545</v>
      </c>
      <c r="B6140" s="338" t="s">
        <v>177</v>
      </c>
      <c r="C6140" s="338" t="s">
        <v>28729</v>
      </c>
      <c r="D6140" s="339" t="s">
        <v>28730</v>
      </c>
      <c r="E6140" s="338" t="s">
        <v>180</v>
      </c>
      <c r="F6140" s="340" t="s">
        <v>27953</v>
      </c>
      <c r="G6140" s="340" t="s">
        <v>11764</v>
      </c>
    </row>
    <row r="6141" spans="1:7" ht="33.75">
      <c r="A6141" s="337" t="str">
        <f t="shared" si="97"/>
        <v>SINAPI 87546</v>
      </c>
      <c r="B6141" s="338" t="s">
        <v>177</v>
      </c>
      <c r="C6141" s="338" t="s">
        <v>28731</v>
      </c>
      <c r="D6141" s="339" t="s">
        <v>28732</v>
      </c>
      <c r="E6141" s="338" t="s">
        <v>180</v>
      </c>
      <c r="F6141" s="340" t="s">
        <v>21836</v>
      </c>
      <c r="G6141" s="340" t="s">
        <v>21283</v>
      </c>
    </row>
    <row r="6142" spans="1:7" ht="33.75">
      <c r="A6142" s="337" t="str">
        <f t="shared" si="97"/>
        <v>SINAPI 87547</v>
      </c>
      <c r="B6142" s="338" t="s">
        <v>177</v>
      </c>
      <c r="C6142" s="338" t="s">
        <v>28733</v>
      </c>
      <c r="D6142" s="339" t="s">
        <v>28734</v>
      </c>
      <c r="E6142" s="338" t="s">
        <v>180</v>
      </c>
      <c r="F6142" s="340" t="s">
        <v>17227</v>
      </c>
      <c r="G6142" s="340" t="s">
        <v>26624</v>
      </c>
    </row>
    <row r="6143" spans="1:7" ht="22.5">
      <c r="A6143" s="337" t="str">
        <f t="shared" si="97"/>
        <v>SINAPI 87548</v>
      </c>
      <c r="B6143" s="338" t="s">
        <v>177</v>
      </c>
      <c r="C6143" s="338" t="s">
        <v>28735</v>
      </c>
      <c r="D6143" s="339" t="s">
        <v>28736</v>
      </c>
      <c r="E6143" s="338" t="s">
        <v>180</v>
      </c>
      <c r="F6143" s="340" t="s">
        <v>17270</v>
      </c>
      <c r="G6143" s="340" t="s">
        <v>12648</v>
      </c>
    </row>
    <row r="6144" spans="1:7" ht="33.75">
      <c r="A6144" s="337" t="str">
        <f t="shared" si="97"/>
        <v>SINAPI 87549</v>
      </c>
      <c r="B6144" s="338" t="s">
        <v>177</v>
      </c>
      <c r="C6144" s="338" t="s">
        <v>28737</v>
      </c>
      <c r="D6144" s="339" t="s">
        <v>28738</v>
      </c>
      <c r="E6144" s="338" t="s">
        <v>180</v>
      </c>
      <c r="F6144" s="340" t="s">
        <v>8283</v>
      </c>
      <c r="G6144" s="340" t="s">
        <v>26247</v>
      </c>
    </row>
    <row r="6145" spans="1:7" ht="33.75">
      <c r="A6145" s="337" t="str">
        <f t="shared" si="97"/>
        <v>SINAPI 87550</v>
      </c>
      <c r="B6145" s="338" t="s">
        <v>177</v>
      </c>
      <c r="C6145" s="338" t="s">
        <v>28739</v>
      </c>
      <c r="D6145" s="339" t="s">
        <v>28740</v>
      </c>
      <c r="E6145" s="338" t="s">
        <v>180</v>
      </c>
      <c r="F6145" s="340" t="s">
        <v>28741</v>
      </c>
      <c r="G6145" s="340" t="s">
        <v>28742</v>
      </c>
    </row>
    <row r="6146" spans="1:7" ht="33.75">
      <c r="A6146" s="337" t="str">
        <f t="shared" si="97"/>
        <v>SINAPI 87553</v>
      </c>
      <c r="B6146" s="338" t="s">
        <v>177</v>
      </c>
      <c r="C6146" s="338" t="s">
        <v>28743</v>
      </c>
      <c r="D6146" s="339" t="s">
        <v>28744</v>
      </c>
      <c r="E6146" s="338" t="s">
        <v>180</v>
      </c>
      <c r="F6146" s="340" t="s">
        <v>28745</v>
      </c>
      <c r="G6146" s="340" t="s">
        <v>28746</v>
      </c>
    </row>
    <row r="6147" spans="1:7" ht="33.75">
      <c r="A6147" s="337" t="str">
        <f t="shared" si="97"/>
        <v>SINAPI 87554</v>
      </c>
      <c r="B6147" s="338" t="s">
        <v>177</v>
      </c>
      <c r="C6147" s="338" t="s">
        <v>28747</v>
      </c>
      <c r="D6147" s="339" t="s">
        <v>28748</v>
      </c>
      <c r="E6147" s="338" t="s">
        <v>180</v>
      </c>
      <c r="F6147" s="340" t="s">
        <v>28749</v>
      </c>
      <c r="G6147" s="340" t="s">
        <v>21040</v>
      </c>
    </row>
    <row r="6148" spans="1:7" ht="33.75">
      <c r="A6148" s="337" t="str">
        <f t="shared" si="97"/>
        <v>SINAPI 87555</v>
      </c>
      <c r="B6148" s="338" t="s">
        <v>177</v>
      </c>
      <c r="C6148" s="338" t="s">
        <v>28750</v>
      </c>
      <c r="D6148" s="339" t="s">
        <v>28751</v>
      </c>
      <c r="E6148" s="338" t="s">
        <v>180</v>
      </c>
      <c r="F6148" s="340" t="s">
        <v>28752</v>
      </c>
      <c r="G6148" s="340" t="s">
        <v>28753</v>
      </c>
    </row>
    <row r="6149" spans="1:7" ht="33.75">
      <c r="A6149" s="337" t="str">
        <f t="shared" si="97"/>
        <v>SINAPI 87556</v>
      </c>
      <c r="B6149" s="338" t="s">
        <v>177</v>
      </c>
      <c r="C6149" s="338" t="s">
        <v>28754</v>
      </c>
      <c r="D6149" s="339" t="s">
        <v>28755</v>
      </c>
      <c r="E6149" s="338" t="s">
        <v>180</v>
      </c>
      <c r="F6149" s="340" t="s">
        <v>28756</v>
      </c>
      <c r="G6149" s="340" t="s">
        <v>21983</v>
      </c>
    </row>
    <row r="6150" spans="1:7" ht="33.75">
      <c r="A6150" s="337" t="str">
        <f t="shared" si="97"/>
        <v>SINAPI 87557</v>
      </c>
      <c r="B6150" s="338" t="s">
        <v>177</v>
      </c>
      <c r="C6150" s="338" t="s">
        <v>28757</v>
      </c>
      <c r="D6150" s="339" t="s">
        <v>28758</v>
      </c>
      <c r="E6150" s="338" t="s">
        <v>180</v>
      </c>
      <c r="F6150" s="340" t="s">
        <v>28759</v>
      </c>
      <c r="G6150" s="340" t="s">
        <v>28760</v>
      </c>
    </row>
    <row r="6151" spans="1:7" ht="33.75">
      <c r="A6151" s="337" t="str">
        <f t="shared" si="97"/>
        <v>SINAPI 87559</v>
      </c>
      <c r="B6151" s="338" t="s">
        <v>177</v>
      </c>
      <c r="C6151" s="338" t="s">
        <v>28761</v>
      </c>
      <c r="D6151" s="339" t="s">
        <v>28762</v>
      </c>
      <c r="E6151" s="338" t="s">
        <v>180</v>
      </c>
      <c r="F6151" s="340" t="s">
        <v>28763</v>
      </c>
      <c r="G6151" s="340" t="s">
        <v>11554</v>
      </c>
    </row>
    <row r="6152" spans="1:7" ht="33.75">
      <c r="A6152" s="337" t="str">
        <f t="shared" si="97"/>
        <v>SINAPI 87561</v>
      </c>
      <c r="B6152" s="338" t="s">
        <v>177</v>
      </c>
      <c r="C6152" s="338" t="s">
        <v>28764</v>
      </c>
      <c r="D6152" s="339" t="s">
        <v>28765</v>
      </c>
      <c r="E6152" s="338" t="s">
        <v>180</v>
      </c>
      <c r="F6152" s="340" t="s">
        <v>28766</v>
      </c>
      <c r="G6152" s="340" t="s">
        <v>28767</v>
      </c>
    </row>
    <row r="6153" spans="1:7" ht="22.5">
      <c r="A6153" s="337" t="str">
        <f t="shared" si="97"/>
        <v>SINAPI 87775</v>
      </c>
      <c r="B6153" s="338" t="s">
        <v>177</v>
      </c>
      <c r="C6153" s="338" t="s">
        <v>28768</v>
      </c>
      <c r="D6153" s="339" t="s">
        <v>28769</v>
      </c>
      <c r="E6153" s="338" t="s">
        <v>180</v>
      </c>
      <c r="F6153" s="340" t="s">
        <v>28770</v>
      </c>
      <c r="G6153" s="340" t="s">
        <v>15494</v>
      </c>
    </row>
    <row r="6154" spans="1:7" ht="22.5">
      <c r="A6154" s="337" t="str">
        <f t="shared" si="97"/>
        <v>SINAPI 87777</v>
      </c>
      <c r="B6154" s="338" t="s">
        <v>177</v>
      </c>
      <c r="C6154" s="338" t="s">
        <v>28771</v>
      </c>
      <c r="D6154" s="339" t="s">
        <v>28772</v>
      </c>
      <c r="E6154" s="338" t="s">
        <v>180</v>
      </c>
      <c r="F6154" s="340" t="s">
        <v>25440</v>
      </c>
      <c r="G6154" s="340" t="s">
        <v>28773</v>
      </c>
    </row>
    <row r="6155" spans="1:7" ht="33.75">
      <c r="A6155" s="337" t="str">
        <f t="shared" si="97"/>
        <v>SINAPI 87778</v>
      </c>
      <c r="B6155" s="338" t="s">
        <v>177</v>
      </c>
      <c r="C6155" s="338" t="s">
        <v>28774</v>
      </c>
      <c r="D6155" s="339" t="s">
        <v>28775</v>
      </c>
      <c r="E6155" s="338" t="s">
        <v>180</v>
      </c>
      <c r="F6155" s="340" t="s">
        <v>28776</v>
      </c>
      <c r="G6155" s="340" t="s">
        <v>24677</v>
      </c>
    </row>
    <row r="6156" spans="1:7" ht="22.5">
      <c r="A6156" s="337" t="str">
        <f t="shared" si="97"/>
        <v>SINAPI 87779</v>
      </c>
      <c r="B6156" s="338" t="s">
        <v>177</v>
      </c>
      <c r="C6156" s="338" t="s">
        <v>28777</v>
      </c>
      <c r="D6156" s="339" t="s">
        <v>28778</v>
      </c>
      <c r="E6156" s="338" t="s">
        <v>180</v>
      </c>
      <c r="F6156" s="340" t="s">
        <v>28779</v>
      </c>
      <c r="G6156" s="340" t="s">
        <v>22552</v>
      </c>
    </row>
    <row r="6157" spans="1:7" ht="22.5">
      <c r="A6157" s="337" t="str">
        <f t="shared" si="97"/>
        <v>SINAPI 87781</v>
      </c>
      <c r="B6157" s="338" t="s">
        <v>177</v>
      </c>
      <c r="C6157" s="338" t="s">
        <v>28780</v>
      </c>
      <c r="D6157" s="339" t="s">
        <v>28781</v>
      </c>
      <c r="E6157" s="338" t="s">
        <v>180</v>
      </c>
      <c r="F6157" s="340" t="s">
        <v>28782</v>
      </c>
      <c r="G6157" s="340" t="s">
        <v>28783</v>
      </c>
    </row>
    <row r="6158" spans="1:7" ht="33.75">
      <c r="A6158" s="337" t="str">
        <f t="shared" si="97"/>
        <v>SINAPI 87783</v>
      </c>
      <c r="B6158" s="338" t="s">
        <v>177</v>
      </c>
      <c r="C6158" s="338" t="s">
        <v>28784</v>
      </c>
      <c r="D6158" s="339" t="s">
        <v>28785</v>
      </c>
      <c r="E6158" s="338" t="s">
        <v>180</v>
      </c>
      <c r="F6158" s="340" t="s">
        <v>28786</v>
      </c>
      <c r="G6158" s="340" t="s">
        <v>28787</v>
      </c>
    </row>
    <row r="6159" spans="1:7" ht="22.5">
      <c r="A6159" s="337" t="str">
        <f t="shared" si="97"/>
        <v>SINAPI 87784</v>
      </c>
      <c r="B6159" s="338" t="s">
        <v>177</v>
      </c>
      <c r="C6159" s="338" t="s">
        <v>28788</v>
      </c>
      <c r="D6159" s="339" t="s">
        <v>28789</v>
      </c>
      <c r="E6159" s="338" t="s">
        <v>180</v>
      </c>
      <c r="F6159" s="340" t="s">
        <v>28790</v>
      </c>
      <c r="G6159" s="340" t="s">
        <v>8608</v>
      </c>
    </row>
    <row r="6160" spans="1:7" ht="22.5">
      <c r="A6160" s="337" t="str">
        <f t="shared" si="97"/>
        <v>SINAPI 87786</v>
      </c>
      <c r="B6160" s="338" t="s">
        <v>177</v>
      </c>
      <c r="C6160" s="338" t="s">
        <v>28791</v>
      </c>
      <c r="D6160" s="339" t="s">
        <v>28792</v>
      </c>
      <c r="E6160" s="338" t="s">
        <v>180</v>
      </c>
      <c r="F6160" s="340" t="s">
        <v>28793</v>
      </c>
      <c r="G6160" s="340" t="s">
        <v>28794</v>
      </c>
    </row>
    <row r="6161" spans="1:7" ht="33.75">
      <c r="A6161" s="337" t="str">
        <f t="shared" si="97"/>
        <v>SINAPI 87787</v>
      </c>
      <c r="B6161" s="338" t="s">
        <v>177</v>
      </c>
      <c r="C6161" s="338" t="s">
        <v>28795</v>
      </c>
      <c r="D6161" s="339" t="s">
        <v>28796</v>
      </c>
      <c r="E6161" s="338" t="s">
        <v>180</v>
      </c>
      <c r="F6161" s="340" t="s">
        <v>28797</v>
      </c>
      <c r="G6161" s="340" t="s">
        <v>28798</v>
      </c>
    </row>
    <row r="6162" spans="1:7" ht="33.75">
      <c r="A6162" s="337" t="str">
        <f t="shared" si="97"/>
        <v>SINAPI 87788</v>
      </c>
      <c r="B6162" s="338" t="s">
        <v>177</v>
      </c>
      <c r="C6162" s="338" t="s">
        <v>28799</v>
      </c>
      <c r="D6162" s="339" t="s">
        <v>28800</v>
      </c>
      <c r="E6162" s="338" t="s">
        <v>180</v>
      </c>
      <c r="F6162" s="340" t="s">
        <v>28801</v>
      </c>
      <c r="G6162" s="340" t="s">
        <v>28427</v>
      </c>
    </row>
    <row r="6163" spans="1:7" ht="22.5">
      <c r="A6163" s="337" t="str">
        <f t="shared" si="97"/>
        <v>SINAPI 87790</v>
      </c>
      <c r="B6163" s="338" t="s">
        <v>177</v>
      </c>
      <c r="C6163" s="338" t="s">
        <v>28802</v>
      </c>
      <c r="D6163" s="339" t="s">
        <v>28803</v>
      </c>
      <c r="E6163" s="338" t="s">
        <v>180</v>
      </c>
      <c r="F6163" s="340" t="s">
        <v>28804</v>
      </c>
      <c r="G6163" s="340" t="s">
        <v>15588</v>
      </c>
    </row>
    <row r="6164" spans="1:7" ht="33.75">
      <c r="A6164" s="337" t="str">
        <f t="shared" si="97"/>
        <v>SINAPI 87791</v>
      </c>
      <c r="B6164" s="338" t="s">
        <v>177</v>
      </c>
      <c r="C6164" s="338" t="s">
        <v>28805</v>
      </c>
      <c r="D6164" s="339" t="s">
        <v>28806</v>
      </c>
      <c r="E6164" s="338" t="s">
        <v>180</v>
      </c>
      <c r="F6164" s="340" t="s">
        <v>28807</v>
      </c>
      <c r="G6164" s="340" t="s">
        <v>28808</v>
      </c>
    </row>
    <row r="6165" spans="1:7" ht="22.5">
      <c r="A6165" s="337" t="str">
        <f t="shared" si="97"/>
        <v>SINAPI 87792</v>
      </c>
      <c r="B6165" s="338" t="s">
        <v>177</v>
      </c>
      <c r="C6165" s="338" t="s">
        <v>28809</v>
      </c>
      <c r="D6165" s="339" t="s">
        <v>28810</v>
      </c>
      <c r="E6165" s="338" t="s">
        <v>180</v>
      </c>
      <c r="F6165" s="340" t="s">
        <v>22040</v>
      </c>
      <c r="G6165" s="340" t="s">
        <v>28811</v>
      </c>
    </row>
    <row r="6166" spans="1:7" ht="22.5">
      <c r="A6166" s="337" t="str">
        <f t="shared" si="97"/>
        <v>SINAPI 87794</v>
      </c>
      <c r="B6166" s="338" t="s">
        <v>177</v>
      </c>
      <c r="C6166" s="338" t="s">
        <v>28812</v>
      </c>
      <c r="D6166" s="339" t="s">
        <v>28813</v>
      </c>
      <c r="E6166" s="338" t="s">
        <v>180</v>
      </c>
      <c r="F6166" s="340" t="s">
        <v>28814</v>
      </c>
      <c r="G6166" s="340" t="s">
        <v>15434</v>
      </c>
    </row>
    <row r="6167" spans="1:7" ht="33.75">
      <c r="A6167" s="337" t="str">
        <f t="shared" si="97"/>
        <v>SINAPI 87795</v>
      </c>
      <c r="B6167" s="338" t="s">
        <v>177</v>
      </c>
      <c r="C6167" s="338" t="s">
        <v>28815</v>
      </c>
      <c r="D6167" s="339" t="s">
        <v>28816</v>
      </c>
      <c r="E6167" s="338" t="s">
        <v>180</v>
      </c>
      <c r="F6167" s="340" t="s">
        <v>28817</v>
      </c>
      <c r="G6167" s="340" t="s">
        <v>28818</v>
      </c>
    </row>
    <row r="6168" spans="1:7" ht="22.5">
      <c r="A6168" s="337" t="str">
        <f t="shared" si="97"/>
        <v>SINAPI 87797</v>
      </c>
      <c r="B6168" s="338" t="s">
        <v>177</v>
      </c>
      <c r="C6168" s="338" t="s">
        <v>28819</v>
      </c>
      <c r="D6168" s="339" t="s">
        <v>28820</v>
      </c>
      <c r="E6168" s="338" t="s">
        <v>180</v>
      </c>
      <c r="F6168" s="340" t="s">
        <v>15749</v>
      </c>
      <c r="G6168" s="340" t="s">
        <v>15741</v>
      </c>
    </row>
    <row r="6169" spans="1:7" ht="22.5">
      <c r="A6169" s="337" t="str">
        <f t="shared" si="97"/>
        <v>SINAPI 87799</v>
      </c>
      <c r="B6169" s="338" t="s">
        <v>177</v>
      </c>
      <c r="C6169" s="338" t="s">
        <v>28821</v>
      </c>
      <c r="D6169" s="339" t="s">
        <v>28822</v>
      </c>
      <c r="E6169" s="338" t="s">
        <v>180</v>
      </c>
      <c r="F6169" s="340" t="s">
        <v>28823</v>
      </c>
      <c r="G6169" s="340" t="s">
        <v>28824</v>
      </c>
    </row>
    <row r="6170" spans="1:7" ht="33.75">
      <c r="A6170" s="337" t="str">
        <f t="shared" si="97"/>
        <v>SINAPI 87800</v>
      </c>
      <c r="B6170" s="338" t="s">
        <v>177</v>
      </c>
      <c r="C6170" s="338" t="s">
        <v>28825</v>
      </c>
      <c r="D6170" s="339" t="s">
        <v>28826</v>
      </c>
      <c r="E6170" s="338" t="s">
        <v>180</v>
      </c>
      <c r="F6170" s="340" t="s">
        <v>28827</v>
      </c>
      <c r="G6170" s="340" t="s">
        <v>23073</v>
      </c>
    </row>
    <row r="6171" spans="1:7" ht="22.5">
      <c r="A6171" s="337" t="str">
        <f t="shared" si="97"/>
        <v>SINAPI 87801</v>
      </c>
      <c r="B6171" s="338" t="s">
        <v>177</v>
      </c>
      <c r="C6171" s="338" t="s">
        <v>28828</v>
      </c>
      <c r="D6171" s="339" t="s">
        <v>28829</v>
      </c>
      <c r="E6171" s="338" t="s">
        <v>180</v>
      </c>
      <c r="F6171" s="340" t="s">
        <v>28830</v>
      </c>
      <c r="G6171" s="340" t="s">
        <v>28831</v>
      </c>
    </row>
    <row r="6172" spans="1:7" ht="22.5">
      <c r="A6172" s="337" t="str">
        <f t="shared" si="97"/>
        <v>SINAPI 87803</v>
      </c>
      <c r="B6172" s="338" t="s">
        <v>177</v>
      </c>
      <c r="C6172" s="338" t="s">
        <v>28832</v>
      </c>
      <c r="D6172" s="339" t="s">
        <v>28833</v>
      </c>
      <c r="E6172" s="338" t="s">
        <v>180</v>
      </c>
      <c r="F6172" s="340" t="s">
        <v>28834</v>
      </c>
      <c r="G6172" s="340" t="s">
        <v>28835</v>
      </c>
    </row>
    <row r="6173" spans="1:7" ht="33.75">
      <c r="A6173" s="337" t="str">
        <f t="shared" si="97"/>
        <v>SINAPI 87804</v>
      </c>
      <c r="B6173" s="338" t="s">
        <v>177</v>
      </c>
      <c r="C6173" s="338" t="s">
        <v>28836</v>
      </c>
      <c r="D6173" s="339" t="s">
        <v>28837</v>
      </c>
      <c r="E6173" s="338" t="s">
        <v>180</v>
      </c>
      <c r="F6173" s="340" t="s">
        <v>28838</v>
      </c>
      <c r="G6173" s="340" t="s">
        <v>28839</v>
      </c>
    </row>
    <row r="6174" spans="1:7" ht="33.75">
      <c r="A6174" s="337" t="str">
        <f t="shared" si="97"/>
        <v>SINAPI 87805</v>
      </c>
      <c r="B6174" s="338" t="s">
        <v>177</v>
      </c>
      <c r="C6174" s="338" t="s">
        <v>28840</v>
      </c>
      <c r="D6174" s="339" t="s">
        <v>28841</v>
      </c>
      <c r="E6174" s="338" t="s">
        <v>180</v>
      </c>
      <c r="F6174" s="340" t="s">
        <v>15233</v>
      </c>
      <c r="G6174" s="340" t="s">
        <v>28842</v>
      </c>
    </row>
    <row r="6175" spans="1:7" ht="22.5">
      <c r="A6175" s="337" t="str">
        <f t="shared" si="97"/>
        <v>SINAPI 87807</v>
      </c>
      <c r="B6175" s="338" t="s">
        <v>177</v>
      </c>
      <c r="C6175" s="338" t="s">
        <v>28843</v>
      </c>
      <c r="D6175" s="339" t="s">
        <v>28844</v>
      </c>
      <c r="E6175" s="338" t="s">
        <v>180</v>
      </c>
      <c r="F6175" s="340" t="s">
        <v>28845</v>
      </c>
      <c r="G6175" s="340" t="s">
        <v>18995</v>
      </c>
    </row>
    <row r="6176" spans="1:7" ht="33.75">
      <c r="A6176" s="337" t="str">
        <f t="shared" si="97"/>
        <v>SINAPI 87808</v>
      </c>
      <c r="B6176" s="338" t="s">
        <v>177</v>
      </c>
      <c r="C6176" s="338" t="s">
        <v>28846</v>
      </c>
      <c r="D6176" s="339" t="s">
        <v>28847</v>
      </c>
      <c r="E6176" s="338" t="s">
        <v>180</v>
      </c>
      <c r="F6176" s="340" t="s">
        <v>28848</v>
      </c>
      <c r="G6176" s="340" t="s">
        <v>28849</v>
      </c>
    </row>
    <row r="6177" spans="1:7" ht="33.75">
      <c r="A6177" s="337" t="str">
        <f t="shared" si="97"/>
        <v>SINAPI 87809</v>
      </c>
      <c r="B6177" s="338" t="s">
        <v>177</v>
      </c>
      <c r="C6177" s="338" t="s">
        <v>28850</v>
      </c>
      <c r="D6177" s="339" t="s">
        <v>28851</v>
      </c>
      <c r="E6177" s="338" t="s">
        <v>180</v>
      </c>
      <c r="F6177" s="340" t="s">
        <v>28852</v>
      </c>
      <c r="G6177" s="340" t="s">
        <v>28853</v>
      </c>
    </row>
    <row r="6178" spans="1:7" ht="33.75">
      <c r="A6178" s="337" t="str">
        <f t="shared" si="97"/>
        <v>SINAPI 87811</v>
      </c>
      <c r="B6178" s="338" t="s">
        <v>177</v>
      </c>
      <c r="C6178" s="338" t="s">
        <v>28854</v>
      </c>
      <c r="D6178" s="339" t="s">
        <v>28855</v>
      </c>
      <c r="E6178" s="338" t="s">
        <v>180</v>
      </c>
      <c r="F6178" s="340" t="s">
        <v>28856</v>
      </c>
      <c r="G6178" s="340" t="s">
        <v>19467</v>
      </c>
    </row>
    <row r="6179" spans="1:7" ht="33.75">
      <c r="A6179" s="337" t="str">
        <f t="shared" si="97"/>
        <v>SINAPI 87812</v>
      </c>
      <c r="B6179" s="338" t="s">
        <v>177</v>
      </c>
      <c r="C6179" s="338" t="s">
        <v>28857</v>
      </c>
      <c r="D6179" s="339" t="s">
        <v>28858</v>
      </c>
      <c r="E6179" s="338" t="s">
        <v>180</v>
      </c>
      <c r="F6179" s="340" t="s">
        <v>28859</v>
      </c>
      <c r="G6179" s="340" t="s">
        <v>28860</v>
      </c>
    </row>
    <row r="6180" spans="1:7" ht="33.75">
      <c r="A6180" s="337" t="str">
        <f t="shared" si="97"/>
        <v>SINAPI 87813</v>
      </c>
      <c r="B6180" s="338" t="s">
        <v>177</v>
      </c>
      <c r="C6180" s="338" t="s">
        <v>28861</v>
      </c>
      <c r="D6180" s="339" t="s">
        <v>28862</v>
      </c>
      <c r="E6180" s="338" t="s">
        <v>180</v>
      </c>
      <c r="F6180" s="340" t="s">
        <v>28863</v>
      </c>
      <c r="G6180" s="340" t="s">
        <v>28864</v>
      </c>
    </row>
    <row r="6181" spans="1:7" ht="33.75">
      <c r="A6181" s="337" t="str">
        <f t="shared" si="97"/>
        <v>SINAPI 87815</v>
      </c>
      <c r="B6181" s="338" t="s">
        <v>177</v>
      </c>
      <c r="C6181" s="338" t="s">
        <v>28865</v>
      </c>
      <c r="D6181" s="339" t="s">
        <v>28866</v>
      </c>
      <c r="E6181" s="338" t="s">
        <v>180</v>
      </c>
      <c r="F6181" s="340" t="s">
        <v>28867</v>
      </c>
      <c r="G6181" s="340" t="s">
        <v>28868</v>
      </c>
    </row>
    <row r="6182" spans="1:7" ht="33.75">
      <c r="A6182" s="337" t="str">
        <f t="shared" si="97"/>
        <v>SINAPI 87816</v>
      </c>
      <c r="B6182" s="338" t="s">
        <v>177</v>
      </c>
      <c r="C6182" s="338" t="s">
        <v>28869</v>
      </c>
      <c r="D6182" s="339" t="s">
        <v>28870</v>
      </c>
      <c r="E6182" s="338" t="s">
        <v>180</v>
      </c>
      <c r="F6182" s="340" t="s">
        <v>28871</v>
      </c>
      <c r="G6182" s="340" t="s">
        <v>28872</v>
      </c>
    </row>
    <row r="6183" spans="1:7" ht="33.75">
      <c r="A6183" s="337" t="str">
        <f t="shared" si="97"/>
        <v>SINAPI 87817</v>
      </c>
      <c r="B6183" s="338" t="s">
        <v>177</v>
      </c>
      <c r="C6183" s="338" t="s">
        <v>28873</v>
      </c>
      <c r="D6183" s="339" t="s">
        <v>28874</v>
      </c>
      <c r="E6183" s="338" t="s">
        <v>180</v>
      </c>
      <c r="F6183" s="340" t="s">
        <v>28875</v>
      </c>
      <c r="G6183" s="340" t="s">
        <v>28876</v>
      </c>
    </row>
    <row r="6184" spans="1:7" ht="33.75">
      <c r="A6184" s="337" t="str">
        <f t="shared" si="97"/>
        <v>SINAPI 87819</v>
      </c>
      <c r="B6184" s="338" t="s">
        <v>177</v>
      </c>
      <c r="C6184" s="338" t="s">
        <v>28877</v>
      </c>
      <c r="D6184" s="339" t="s">
        <v>28878</v>
      </c>
      <c r="E6184" s="338" t="s">
        <v>180</v>
      </c>
      <c r="F6184" s="340" t="s">
        <v>28879</v>
      </c>
      <c r="G6184" s="340" t="s">
        <v>28880</v>
      </c>
    </row>
    <row r="6185" spans="1:7" ht="33.75">
      <c r="A6185" s="337" t="str">
        <f t="shared" si="97"/>
        <v>SINAPI 87820</v>
      </c>
      <c r="B6185" s="338" t="s">
        <v>177</v>
      </c>
      <c r="C6185" s="338" t="s">
        <v>28881</v>
      </c>
      <c r="D6185" s="339" t="s">
        <v>28882</v>
      </c>
      <c r="E6185" s="338" t="s">
        <v>180</v>
      </c>
      <c r="F6185" s="340" t="s">
        <v>25452</v>
      </c>
      <c r="G6185" s="340" t="s">
        <v>28883</v>
      </c>
    </row>
    <row r="6186" spans="1:7" ht="33.75">
      <c r="A6186" s="337" t="str">
        <f t="shared" si="97"/>
        <v>SINAPI 87821</v>
      </c>
      <c r="B6186" s="338" t="s">
        <v>177</v>
      </c>
      <c r="C6186" s="338" t="s">
        <v>28884</v>
      </c>
      <c r="D6186" s="339" t="s">
        <v>28885</v>
      </c>
      <c r="E6186" s="338" t="s">
        <v>180</v>
      </c>
      <c r="F6186" s="340" t="s">
        <v>28886</v>
      </c>
      <c r="G6186" s="340" t="s">
        <v>28887</v>
      </c>
    </row>
    <row r="6187" spans="1:7" ht="33.75">
      <c r="A6187" s="337" t="str">
        <f t="shared" si="97"/>
        <v>SINAPI 87823</v>
      </c>
      <c r="B6187" s="338" t="s">
        <v>177</v>
      </c>
      <c r="C6187" s="338" t="s">
        <v>28888</v>
      </c>
      <c r="D6187" s="339" t="s">
        <v>28889</v>
      </c>
      <c r="E6187" s="338" t="s">
        <v>180</v>
      </c>
      <c r="F6187" s="340" t="s">
        <v>28890</v>
      </c>
      <c r="G6187" s="340" t="s">
        <v>28891</v>
      </c>
    </row>
    <row r="6188" spans="1:7" ht="33.75">
      <c r="A6188" s="337" t="str">
        <f t="shared" si="97"/>
        <v>SINAPI 87824</v>
      </c>
      <c r="B6188" s="338" t="s">
        <v>177</v>
      </c>
      <c r="C6188" s="338" t="s">
        <v>28892</v>
      </c>
      <c r="D6188" s="339" t="s">
        <v>28893</v>
      </c>
      <c r="E6188" s="338" t="s">
        <v>180</v>
      </c>
      <c r="F6188" s="340" t="s">
        <v>28894</v>
      </c>
      <c r="G6188" s="340" t="s">
        <v>28895</v>
      </c>
    </row>
    <row r="6189" spans="1:7" ht="33.75">
      <c r="A6189" s="337" t="str">
        <f t="shared" si="97"/>
        <v>SINAPI 87825</v>
      </c>
      <c r="B6189" s="338" t="s">
        <v>177</v>
      </c>
      <c r="C6189" s="338" t="s">
        <v>28896</v>
      </c>
      <c r="D6189" s="339" t="s">
        <v>28897</v>
      </c>
      <c r="E6189" s="338" t="s">
        <v>180</v>
      </c>
      <c r="F6189" s="340" t="s">
        <v>26501</v>
      </c>
      <c r="G6189" s="340" t="s">
        <v>28898</v>
      </c>
    </row>
    <row r="6190" spans="1:7" ht="33.75">
      <c r="A6190" s="337" t="str">
        <f t="shared" si="97"/>
        <v>SINAPI 87827</v>
      </c>
      <c r="B6190" s="338" t="s">
        <v>177</v>
      </c>
      <c r="C6190" s="338" t="s">
        <v>28899</v>
      </c>
      <c r="D6190" s="339" t="s">
        <v>28900</v>
      </c>
      <c r="E6190" s="338" t="s">
        <v>180</v>
      </c>
      <c r="F6190" s="340" t="s">
        <v>14788</v>
      </c>
      <c r="G6190" s="340" t="s">
        <v>28901</v>
      </c>
    </row>
    <row r="6191" spans="1:7" ht="33.75">
      <c r="A6191" s="337" t="str">
        <f t="shared" si="97"/>
        <v>SINAPI 87828</v>
      </c>
      <c r="B6191" s="338" t="s">
        <v>177</v>
      </c>
      <c r="C6191" s="338" t="s">
        <v>28902</v>
      </c>
      <c r="D6191" s="339" t="s">
        <v>28903</v>
      </c>
      <c r="E6191" s="338" t="s">
        <v>180</v>
      </c>
      <c r="F6191" s="340" t="s">
        <v>26905</v>
      </c>
      <c r="G6191" s="340" t="s">
        <v>28904</v>
      </c>
    </row>
    <row r="6192" spans="1:7" ht="33.75">
      <c r="A6192" s="337" t="str">
        <f t="shared" si="97"/>
        <v>SINAPI 87829</v>
      </c>
      <c r="B6192" s="338" t="s">
        <v>177</v>
      </c>
      <c r="C6192" s="338" t="s">
        <v>28905</v>
      </c>
      <c r="D6192" s="339" t="s">
        <v>28906</v>
      </c>
      <c r="E6192" s="338" t="s">
        <v>180</v>
      </c>
      <c r="F6192" s="340" t="s">
        <v>28907</v>
      </c>
      <c r="G6192" s="340" t="s">
        <v>28908</v>
      </c>
    </row>
    <row r="6193" spans="1:7" ht="33.75">
      <c r="A6193" s="337" t="str">
        <f t="shared" si="97"/>
        <v>SINAPI 87831</v>
      </c>
      <c r="B6193" s="338" t="s">
        <v>177</v>
      </c>
      <c r="C6193" s="338" t="s">
        <v>28909</v>
      </c>
      <c r="D6193" s="339" t="s">
        <v>28910</v>
      </c>
      <c r="E6193" s="338" t="s">
        <v>180</v>
      </c>
      <c r="F6193" s="340" t="s">
        <v>28911</v>
      </c>
      <c r="G6193" s="340" t="s">
        <v>28912</v>
      </c>
    </row>
    <row r="6194" spans="1:7" ht="33.75">
      <c r="A6194" s="337" t="str">
        <f t="shared" si="97"/>
        <v>SINAPI 87832</v>
      </c>
      <c r="B6194" s="338" t="s">
        <v>177</v>
      </c>
      <c r="C6194" s="338" t="s">
        <v>28913</v>
      </c>
      <c r="D6194" s="339" t="s">
        <v>28914</v>
      </c>
      <c r="E6194" s="338" t="s">
        <v>180</v>
      </c>
      <c r="F6194" s="340" t="s">
        <v>7994</v>
      </c>
      <c r="G6194" s="340" t="s">
        <v>28915</v>
      </c>
    </row>
    <row r="6195" spans="1:7" ht="22.5">
      <c r="A6195" s="337" t="str">
        <f t="shared" si="97"/>
        <v>SINAPI 87834</v>
      </c>
      <c r="B6195" s="338" t="s">
        <v>177</v>
      </c>
      <c r="C6195" s="338" t="s">
        <v>28916</v>
      </c>
      <c r="D6195" s="339" t="s">
        <v>28917</v>
      </c>
      <c r="E6195" s="338" t="s">
        <v>180</v>
      </c>
      <c r="F6195" s="340" t="s">
        <v>28918</v>
      </c>
      <c r="G6195" s="340" t="s">
        <v>28919</v>
      </c>
    </row>
    <row r="6196" spans="1:7" ht="22.5">
      <c r="A6196" s="337" t="str">
        <f t="shared" si="97"/>
        <v>SINAPI 87835</v>
      </c>
      <c r="B6196" s="338" t="s">
        <v>177</v>
      </c>
      <c r="C6196" s="338" t="s">
        <v>28920</v>
      </c>
      <c r="D6196" s="339" t="s">
        <v>28921</v>
      </c>
      <c r="E6196" s="338" t="s">
        <v>180</v>
      </c>
      <c r="F6196" s="340" t="s">
        <v>28922</v>
      </c>
      <c r="G6196" s="340" t="s">
        <v>28923</v>
      </c>
    </row>
    <row r="6197" spans="1:7" ht="22.5">
      <c r="A6197" s="337" t="str">
        <f t="shared" si="97"/>
        <v>SINAPI 87836</v>
      </c>
      <c r="B6197" s="338" t="s">
        <v>177</v>
      </c>
      <c r="C6197" s="338" t="s">
        <v>28924</v>
      </c>
      <c r="D6197" s="339" t="s">
        <v>28925</v>
      </c>
      <c r="E6197" s="338" t="s">
        <v>180</v>
      </c>
      <c r="F6197" s="340" t="s">
        <v>28926</v>
      </c>
      <c r="G6197" s="340" t="s">
        <v>28927</v>
      </c>
    </row>
    <row r="6198" spans="1:7" ht="22.5">
      <c r="A6198" s="337" t="str">
        <f t="shared" si="97"/>
        <v>SINAPI 87837</v>
      </c>
      <c r="B6198" s="338" t="s">
        <v>177</v>
      </c>
      <c r="C6198" s="338" t="s">
        <v>28928</v>
      </c>
      <c r="D6198" s="339" t="s">
        <v>28929</v>
      </c>
      <c r="E6198" s="338" t="s">
        <v>180</v>
      </c>
      <c r="F6198" s="340" t="s">
        <v>28930</v>
      </c>
      <c r="G6198" s="340" t="s">
        <v>28931</v>
      </c>
    </row>
    <row r="6199" spans="1:7" ht="22.5">
      <c r="A6199" s="337" t="str">
        <f t="shared" ref="A6199:A6262" si="98">CONCATENAR</f>
        <v>SINAPI 87838</v>
      </c>
      <c r="B6199" s="338" t="s">
        <v>177</v>
      </c>
      <c r="C6199" s="338" t="s">
        <v>28932</v>
      </c>
      <c r="D6199" s="339" t="s">
        <v>28933</v>
      </c>
      <c r="E6199" s="338" t="s">
        <v>180</v>
      </c>
      <c r="F6199" s="340" t="s">
        <v>26295</v>
      </c>
      <c r="G6199" s="340" t="s">
        <v>28934</v>
      </c>
    </row>
    <row r="6200" spans="1:7" ht="22.5">
      <c r="A6200" s="337" t="str">
        <f t="shared" si="98"/>
        <v>SINAPI 87839</v>
      </c>
      <c r="B6200" s="338" t="s">
        <v>177</v>
      </c>
      <c r="C6200" s="338" t="s">
        <v>28935</v>
      </c>
      <c r="D6200" s="339" t="s">
        <v>28936</v>
      </c>
      <c r="E6200" s="338" t="s">
        <v>180</v>
      </c>
      <c r="F6200" s="340" t="s">
        <v>28937</v>
      </c>
      <c r="G6200" s="340" t="s">
        <v>28938</v>
      </c>
    </row>
    <row r="6201" spans="1:7" ht="22.5">
      <c r="A6201" s="337" t="str">
        <f t="shared" si="98"/>
        <v>SINAPI 87840</v>
      </c>
      <c r="B6201" s="338" t="s">
        <v>177</v>
      </c>
      <c r="C6201" s="338" t="s">
        <v>28939</v>
      </c>
      <c r="D6201" s="339" t="s">
        <v>28940</v>
      </c>
      <c r="E6201" s="338" t="s">
        <v>180</v>
      </c>
      <c r="F6201" s="340" t="s">
        <v>28941</v>
      </c>
      <c r="G6201" s="340" t="s">
        <v>28942</v>
      </c>
    </row>
    <row r="6202" spans="1:7" ht="22.5">
      <c r="A6202" s="337" t="str">
        <f t="shared" si="98"/>
        <v>SINAPI 87841</v>
      </c>
      <c r="B6202" s="338" t="s">
        <v>177</v>
      </c>
      <c r="C6202" s="338" t="s">
        <v>28943</v>
      </c>
      <c r="D6202" s="339" t="s">
        <v>28944</v>
      </c>
      <c r="E6202" s="338" t="s">
        <v>180</v>
      </c>
      <c r="F6202" s="340" t="s">
        <v>28945</v>
      </c>
      <c r="G6202" s="340" t="s">
        <v>28946</v>
      </c>
    </row>
    <row r="6203" spans="1:7" ht="22.5">
      <c r="A6203" s="337" t="str">
        <f t="shared" si="98"/>
        <v>SINAPI 87842</v>
      </c>
      <c r="B6203" s="338" t="s">
        <v>177</v>
      </c>
      <c r="C6203" s="338" t="s">
        <v>28947</v>
      </c>
      <c r="D6203" s="339" t="s">
        <v>28948</v>
      </c>
      <c r="E6203" s="338" t="s">
        <v>180</v>
      </c>
      <c r="F6203" s="340" t="s">
        <v>28949</v>
      </c>
      <c r="G6203" s="340" t="s">
        <v>28950</v>
      </c>
    </row>
    <row r="6204" spans="1:7" ht="22.5">
      <c r="A6204" s="337" t="str">
        <f t="shared" si="98"/>
        <v>SINAPI 87843</v>
      </c>
      <c r="B6204" s="338" t="s">
        <v>177</v>
      </c>
      <c r="C6204" s="338" t="s">
        <v>28951</v>
      </c>
      <c r="D6204" s="339" t="s">
        <v>28952</v>
      </c>
      <c r="E6204" s="338" t="s">
        <v>180</v>
      </c>
      <c r="F6204" s="340" t="s">
        <v>28953</v>
      </c>
      <c r="G6204" s="340" t="s">
        <v>28954</v>
      </c>
    </row>
    <row r="6205" spans="1:7" ht="22.5">
      <c r="A6205" s="337" t="str">
        <f t="shared" si="98"/>
        <v>SINAPI 87844</v>
      </c>
      <c r="B6205" s="338" t="s">
        <v>177</v>
      </c>
      <c r="C6205" s="338" t="s">
        <v>28955</v>
      </c>
      <c r="D6205" s="339" t="s">
        <v>28956</v>
      </c>
      <c r="E6205" s="338" t="s">
        <v>180</v>
      </c>
      <c r="F6205" s="340" t="s">
        <v>28957</v>
      </c>
      <c r="G6205" s="340" t="s">
        <v>28958</v>
      </c>
    </row>
    <row r="6206" spans="1:7" ht="22.5">
      <c r="A6206" s="337" t="str">
        <f t="shared" si="98"/>
        <v>SINAPI 87845</v>
      </c>
      <c r="B6206" s="338" t="s">
        <v>177</v>
      </c>
      <c r="C6206" s="338" t="s">
        <v>28959</v>
      </c>
      <c r="D6206" s="339" t="s">
        <v>28960</v>
      </c>
      <c r="E6206" s="338" t="s">
        <v>180</v>
      </c>
      <c r="F6206" s="340" t="s">
        <v>28961</v>
      </c>
      <c r="G6206" s="340" t="s">
        <v>28962</v>
      </c>
    </row>
    <row r="6207" spans="1:7" ht="22.5">
      <c r="A6207" s="337" t="str">
        <f t="shared" si="98"/>
        <v>SINAPI 87846</v>
      </c>
      <c r="B6207" s="338" t="s">
        <v>177</v>
      </c>
      <c r="C6207" s="338" t="s">
        <v>28963</v>
      </c>
      <c r="D6207" s="339" t="s">
        <v>28964</v>
      </c>
      <c r="E6207" s="338" t="s">
        <v>180</v>
      </c>
      <c r="F6207" s="340" t="s">
        <v>28965</v>
      </c>
      <c r="G6207" s="340" t="s">
        <v>28966</v>
      </c>
    </row>
    <row r="6208" spans="1:7" ht="22.5">
      <c r="A6208" s="337" t="str">
        <f t="shared" si="98"/>
        <v>SINAPI 87847</v>
      </c>
      <c r="B6208" s="338" t="s">
        <v>177</v>
      </c>
      <c r="C6208" s="338" t="s">
        <v>28967</v>
      </c>
      <c r="D6208" s="339" t="s">
        <v>28968</v>
      </c>
      <c r="E6208" s="338" t="s">
        <v>180</v>
      </c>
      <c r="F6208" s="340" t="s">
        <v>28969</v>
      </c>
      <c r="G6208" s="340" t="s">
        <v>28970</v>
      </c>
    </row>
    <row r="6209" spans="1:7" ht="22.5">
      <c r="A6209" s="337" t="str">
        <f t="shared" si="98"/>
        <v>SINAPI 87848</v>
      </c>
      <c r="B6209" s="338" t="s">
        <v>177</v>
      </c>
      <c r="C6209" s="338" t="s">
        <v>28971</v>
      </c>
      <c r="D6209" s="339" t="s">
        <v>28972</v>
      </c>
      <c r="E6209" s="338" t="s">
        <v>180</v>
      </c>
      <c r="F6209" s="340" t="s">
        <v>28973</v>
      </c>
      <c r="G6209" s="340" t="s">
        <v>28974</v>
      </c>
    </row>
    <row r="6210" spans="1:7" ht="22.5">
      <c r="A6210" s="337" t="str">
        <f t="shared" si="98"/>
        <v>SINAPI 87849</v>
      </c>
      <c r="B6210" s="338" t="s">
        <v>177</v>
      </c>
      <c r="C6210" s="338" t="s">
        <v>28975</v>
      </c>
      <c r="D6210" s="339" t="s">
        <v>28976</v>
      </c>
      <c r="E6210" s="338" t="s">
        <v>180</v>
      </c>
      <c r="F6210" s="340" t="s">
        <v>28977</v>
      </c>
      <c r="G6210" s="340" t="s">
        <v>28978</v>
      </c>
    </row>
    <row r="6211" spans="1:7" ht="22.5">
      <c r="A6211" s="337" t="str">
        <f t="shared" si="98"/>
        <v>SINAPI 87850</v>
      </c>
      <c r="B6211" s="338" t="s">
        <v>177</v>
      </c>
      <c r="C6211" s="338" t="s">
        <v>28979</v>
      </c>
      <c r="D6211" s="339" t="s">
        <v>28980</v>
      </c>
      <c r="E6211" s="338" t="s">
        <v>180</v>
      </c>
      <c r="F6211" s="340" t="s">
        <v>28981</v>
      </c>
      <c r="G6211" s="340" t="s">
        <v>28982</v>
      </c>
    </row>
    <row r="6212" spans="1:7" ht="22.5">
      <c r="A6212" s="337" t="str">
        <f t="shared" si="98"/>
        <v>SINAPI 87851</v>
      </c>
      <c r="B6212" s="338" t="s">
        <v>177</v>
      </c>
      <c r="C6212" s="338" t="s">
        <v>28983</v>
      </c>
      <c r="D6212" s="339" t="s">
        <v>28984</v>
      </c>
      <c r="E6212" s="338" t="s">
        <v>180</v>
      </c>
      <c r="F6212" s="340" t="s">
        <v>20283</v>
      </c>
      <c r="G6212" s="340" t="s">
        <v>28985</v>
      </c>
    </row>
    <row r="6213" spans="1:7" ht="22.5">
      <c r="A6213" s="337" t="str">
        <f t="shared" si="98"/>
        <v>SINAPI 87852</v>
      </c>
      <c r="B6213" s="338" t="s">
        <v>177</v>
      </c>
      <c r="C6213" s="338" t="s">
        <v>28986</v>
      </c>
      <c r="D6213" s="339" t="s">
        <v>28987</v>
      </c>
      <c r="E6213" s="338" t="s">
        <v>180</v>
      </c>
      <c r="F6213" s="340" t="s">
        <v>28988</v>
      </c>
      <c r="G6213" s="340" t="s">
        <v>28989</v>
      </c>
    </row>
    <row r="6214" spans="1:7" ht="22.5">
      <c r="A6214" s="337" t="str">
        <f t="shared" si="98"/>
        <v>SINAPI 87853</v>
      </c>
      <c r="B6214" s="338" t="s">
        <v>177</v>
      </c>
      <c r="C6214" s="338" t="s">
        <v>28990</v>
      </c>
      <c r="D6214" s="339" t="s">
        <v>28991</v>
      </c>
      <c r="E6214" s="338" t="s">
        <v>180</v>
      </c>
      <c r="F6214" s="340" t="s">
        <v>28992</v>
      </c>
      <c r="G6214" s="340" t="s">
        <v>28993</v>
      </c>
    </row>
    <row r="6215" spans="1:7" ht="22.5">
      <c r="A6215" s="337" t="str">
        <f t="shared" si="98"/>
        <v>SINAPI 87854</v>
      </c>
      <c r="B6215" s="338" t="s">
        <v>177</v>
      </c>
      <c r="C6215" s="338" t="s">
        <v>28994</v>
      </c>
      <c r="D6215" s="339" t="s">
        <v>28995</v>
      </c>
      <c r="E6215" s="338" t="s">
        <v>180</v>
      </c>
      <c r="F6215" s="340" t="s">
        <v>28996</v>
      </c>
      <c r="G6215" s="340" t="s">
        <v>25889</v>
      </c>
    </row>
    <row r="6216" spans="1:7" ht="22.5">
      <c r="A6216" s="337" t="str">
        <f t="shared" si="98"/>
        <v>SINAPI 87855</v>
      </c>
      <c r="B6216" s="338" t="s">
        <v>177</v>
      </c>
      <c r="C6216" s="338" t="s">
        <v>28997</v>
      </c>
      <c r="D6216" s="339" t="s">
        <v>28998</v>
      </c>
      <c r="E6216" s="338" t="s">
        <v>180</v>
      </c>
      <c r="F6216" s="340" t="s">
        <v>22623</v>
      </c>
      <c r="G6216" s="340" t="s">
        <v>28999</v>
      </c>
    </row>
    <row r="6217" spans="1:7" ht="22.5">
      <c r="A6217" s="337" t="str">
        <f t="shared" si="98"/>
        <v>SINAPI 87856</v>
      </c>
      <c r="B6217" s="338" t="s">
        <v>177</v>
      </c>
      <c r="C6217" s="338" t="s">
        <v>29000</v>
      </c>
      <c r="D6217" s="339" t="s">
        <v>29001</v>
      </c>
      <c r="E6217" s="338" t="s">
        <v>180</v>
      </c>
      <c r="F6217" s="340" t="s">
        <v>29002</v>
      </c>
      <c r="G6217" s="340" t="s">
        <v>29003</v>
      </c>
    </row>
    <row r="6218" spans="1:7" ht="22.5">
      <c r="A6218" s="337" t="str">
        <f t="shared" si="98"/>
        <v>SINAPI 87857</v>
      </c>
      <c r="B6218" s="338" t="s">
        <v>177</v>
      </c>
      <c r="C6218" s="338" t="s">
        <v>29004</v>
      </c>
      <c r="D6218" s="339" t="s">
        <v>29005</v>
      </c>
      <c r="E6218" s="338" t="s">
        <v>180</v>
      </c>
      <c r="F6218" s="340" t="s">
        <v>29006</v>
      </c>
      <c r="G6218" s="340" t="s">
        <v>29007</v>
      </c>
    </row>
    <row r="6219" spans="1:7" ht="22.5">
      <c r="A6219" s="337" t="str">
        <f t="shared" si="98"/>
        <v>SINAPI 87858</v>
      </c>
      <c r="B6219" s="338" t="s">
        <v>177</v>
      </c>
      <c r="C6219" s="338" t="s">
        <v>29008</v>
      </c>
      <c r="D6219" s="339" t="s">
        <v>29009</v>
      </c>
      <c r="E6219" s="338" t="s">
        <v>180</v>
      </c>
      <c r="F6219" s="340" t="s">
        <v>29010</v>
      </c>
      <c r="G6219" s="340" t="s">
        <v>29011</v>
      </c>
    </row>
    <row r="6220" spans="1:7" ht="22.5">
      <c r="A6220" s="337" t="str">
        <f t="shared" si="98"/>
        <v>SINAPI 87859</v>
      </c>
      <c r="B6220" s="338" t="s">
        <v>177</v>
      </c>
      <c r="C6220" s="338" t="s">
        <v>29012</v>
      </c>
      <c r="D6220" s="339" t="s">
        <v>29013</v>
      </c>
      <c r="E6220" s="338" t="s">
        <v>180</v>
      </c>
      <c r="F6220" s="340" t="s">
        <v>29014</v>
      </c>
      <c r="G6220" s="340" t="s">
        <v>29015</v>
      </c>
    </row>
    <row r="6221" spans="1:7" ht="33.75">
      <c r="A6221" s="337" t="str">
        <f t="shared" si="98"/>
        <v>SINAPI 89048</v>
      </c>
      <c r="B6221" s="338" t="s">
        <v>177</v>
      </c>
      <c r="C6221" s="338" t="s">
        <v>29016</v>
      </c>
      <c r="D6221" s="339" t="s">
        <v>29017</v>
      </c>
      <c r="E6221" s="338" t="s">
        <v>180</v>
      </c>
      <c r="F6221" s="340" t="s">
        <v>23874</v>
      </c>
      <c r="G6221" s="340" t="s">
        <v>25642</v>
      </c>
    </row>
    <row r="6222" spans="1:7" ht="22.5">
      <c r="A6222" s="337" t="str">
        <f t="shared" si="98"/>
        <v>SINAPI 89049</v>
      </c>
      <c r="B6222" s="338" t="s">
        <v>177</v>
      </c>
      <c r="C6222" s="338" t="s">
        <v>29018</v>
      </c>
      <c r="D6222" s="339" t="s">
        <v>29019</v>
      </c>
      <c r="E6222" s="338" t="s">
        <v>180</v>
      </c>
      <c r="F6222" s="340" t="s">
        <v>29020</v>
      </c>
      <c r="G6222" s="340" t="s">
        <v>9711</v>
      </c>
    </row>
    <row r="6223" spans="1:7" ht="33.75">
      <c r="A6223" s="337" t="str">
        <f t="shared" si="98"/>
        <v>SINAPI 89173</v>
      </c>
      <c r="B6223" s="338" t="s">
        <v>177</v>
      </c>
      <c r="C6223" s="338" t="s">
        <v>29021</v>
      </c>
      <c r="D6223" s="339" t="s">
        <v>29022</v>
      </c>
      <c r="E6223" s="338" t="s">
        <v>180</v>
      </c>
      <c r="F6223" s="340" t="s">
        <v>29023</v>
      </c>
      <c r="G6223" s="340" t="s">
        <v>11028</v>
      </c>
    </row>
    <row r="6224" spans="1:7" ht="22.5">
      <c r="A6224" s="337" t="str">
        <f t="shared" si="98"/>
        <v>SINAPI 90406</v>
      </c>
      <c r="B6224" s="338" t="s">
        <v>177</v>
      </c>
      <c r="C6224" s="338" t="s">
        <v>29024</v>
      </c>
      <c r="D6224" s="339" t="s">
        <v>29025</v>
      </c>
      <c r="E6224" s="338" t="s">
        <v>180</v>
      </c>
      <c r="F6224" s="340" t="s">
        <v>29026</v>
      </c>
      <c r="G6224" s="340" t="s">
        <v>12168</v>
      </c>
    </row>
    <row r="6225" spans="1:7" ht="22.5">
      <c r="A6225" s="337" t="str">
        <f t="shared" si="98"/>
        <v>SINAPI 90407</v>
      </c>
      <c r="B6225" s="338" t="s">
        <v>177</v>
      </c>
      <c r="C6225" s="338" t="s">
        <v>29027</v>
      </c>
      <c r="D6225" s="339" t="s">
        <v>29028</v>
      </c>
      <c r="E6225" s="338" t="s">
        <v>180</v>
      </c>
      <c r="F6225" s="340" t="s">
        <v>29029</v>
      </c>
      <c r="G6225" s="340" t="s">
        <v>29030</v>
      </c>
    </row>
    <row r="6226" spans="1:7" ht="22.5">
      <c r="A6226" s="337" t="str">
        <f t="shared" si="98"/>
        <v>SINAPI 90408</v>
      </c>
      <c r="B6226" s="338" t="s">
        <v>177</v>
      </c>
      <c r="C6226" s="338" t="s">
        <v>29031</v>
      </c>
      <c r="D6226" s="339" t="s">
        <v>29032</v>
      </c>
      <c r="E6226" s="338" t="s">
        <v>180</v>
      </c>
      <c r="F6226" s="340" t="s">
        <v>29033</v>
      </c>
      <c r="G6226" s="340" t="s">
        <v>29034</v>
      </c>
    </row>
    <row r="6227" spans="1:7" ht="22.5">
      <c r="A6227" s="337" t="str">
        <f t="shared" si="98"/>
        <v>SINAPI 90409</v>
      </c>
      <c r="B6227" s="338" t="s">
        <v>177</v>
      </c>
      <c r="C6227" s="338" t="s">
        <v>29035</v>
      </c>
      <c r="D6227" s="339" t="s">
        <v>29036</v>
      </c>
      <c r="E6227" s="338" t="s">
        <v>180</v>
      </c>
      <c r="F6227" s="340" t="s">
        <v>21660</v>
      </c>
      <c r="G6227" s="340" t="s">
        <v>22127</v>
      </c>
    </row>
    <row r="6228" spans="1:7" ht="22.5">
      <c r="A6228" s="337" t="str">
        <f t="shared" si="98"/>
        <v>SINAPI 87242</v>
      </c>
      <c r="B6228" s="338" t="s">
        <v>177</v>
      </c>
      <c r="C6228" s="338" t="s">
        <v>29037</v>
      </c>
      <c r="D6228" s="339" t="s">
        <v>29038</v>
      </c>
      <c r="E6228" s="338" t="s">
        <v>180</v>
      </c>
      <c r="F6228" s="340" t="s">
        <v>29039</v>
      </c>
      <c r="G6228" s="340" t="s">
        <v>29040</v>
      </c>
    </row>
    <row r="6229" spans="1:7" ht="22.5">
      <c r="A6229" s="337" t="str">
        <f t="shared" si="98"/>
        <v>SINAPI 87243</v>
      </c>
      <c r="B6229" s="338" t="s">
        <v>177</v>
      </c>
      <c r="C6229" s="338" t="s">
        <v>29041</v>
      </c>
      <c r="D6229" s="339" t="s">
        <v>29042</v>
      </c>
      <c r="E6229" s="338" t="s">
        <v>180</v>
      </c>
      <c r="F6229" s="340" t="s">
        <v>29043</v>
      </c>
      <c r="G6229" s="340" t="s">
        <v>29044</v>
      </c>
    </row>
    <row r="6230" spans="1:7" ht="22.5">
      <c r="A6230" s="337" t="str">
        <f t="shared" si="98"/>
        <v>SINAPI 87244</v>
      </c>
      <c r="B6230" s="338" t="s">
        <v>177</v>
      </c>
      <c r="C6230" s="338" t="s">
        <v>29045</v>
      </c>
      <c r="D6230" s="339" t="s">
        <v>29046</v>
      </c>
      <c r="E6230" s="338" t="s">
        <v>180</v>
      </c>
      <c r="F6230" s="340" t="s">
        <v>29047</v>
      </c>
      <c r="G6230" s="340" t="s">
        <v>29048</v>
      </c>
    </row>
    <row r="6231" spans="1:7" ht="22.5">
      <c r="A6231" s="337" t="str">
        <f t="shared" si="98"/>
        <v>SINAPI 87245</v>
      </c>
      <c r="B6231" s="338" t="s">
        <v>177</v>
      </c>
      <c r="C6231" s="338" t="s">
        <v>29049</v>
      </c>
      <c r="D6231" s="339" t="s">
        <v>29050</v>
      </c>
      <c r="E6231" s="338" t="s">
        <v>180</v>
      </c>
      <c r="F6231" s="340" t="s">
        <v>29051</v>
      </c>
      <c r="G6231" s="340" t="s">
        <v>29052</v>
      </c>
    </row>
    <row r="6232" spans="1:7" ht="22.5">
      <c r="A6232" s="337" t="str">
        <f t="shared" si="98"/>
        <v>SINAPI 87264</v>
      </c>
      <c r="B6232" s="338" t="s">
        <v>177</v>
      </c>
      <c r="C6232" s="338" t="s">
        <v>29053</v>
      </c>
      <c r="D6232" s="339" t="s">
        <v>29054</v>
      </c>
      <c r="E6232" s="338" t="s">
        <v>180</v>
      </c>
      <c r="F6232" s="340" t="s">
        <v>29055</v>
      </c>
      <c r="G6232" s="340" t="s">
        <v>29056</v>
      </c>
    </row>
    <row r="6233" spans="1:7" ht="22.5">
      <c r="A6233" s="337" t="str">
        <f t="shared" si="98"/>
        <v>SINAPI 87265</v>
      </c>
      <c r="B6233" s="338" t="s">
        <v>177</v>
      </c>
      <c r="C6233" s="338" t="s">
        <v>29057</v>
      </c>
      <c r="D6233" s="339" t="s">
        <v>29058</v>
      </c>
      <c r="E6233" s="338" t="s">
        <v>180</v>
      </c>
      <c r="F6233" s="340" t="s">
        <v>29059</v>
      </c>
      <c r="G6233" s="340" t="s">
        <v>29060</v>
      </c>
    </row>
    <row r="6234" spans="1:7" ht="22.5">
      <c r="A6234" s="337" t="str">
        <f t="shared" si="98"/>
        <v>SINAPI 87266</v>
      </c>
      <c r="B6234" s="338" t="s">
        <v>177</v>
      </c>
      <c r="C6234" s="338" t="s">
        <v>29061</v>
      </c>
      <c r="D6234" s="339" t="s">
        <v>29062</v>
      </c>
      <c r="E6234" s="338" t="s">
        <v>180</v>
      </c>
      <c r="F6234" s="340" t="s">
        <v>10464</v>
      </c>
      <c r="G6234" s="340" t="s">
        <v>29063</v>
      </c>
    </row>
    <row r="6235" spans="1:7" ht="22.5">
      <c r="A6235" s="337" t="str">
        <f t="shared" si="98"/>
        <v>SINAPI 87267</v>
      </c>
      <c r="B6235" s="338" t="s">
        <v>177</v>
      </c>
      <c r="C6235" s="338" t="s">
        <v>29064</v>
      </c>
      <c r="D6235" s="339" t="s">
        <v>29065</v>
      </c>
      <c r="E6235" s="338" t="s">
        <v>180</v>
      </c>
      <c r="F6235" s="340" t="s">
        <v>29066</v>
      </c>
      <c r="G6235" s="340" t="s">
        <v>29067</v>
      </c>
    </row>
    <row r="6236" spans="1:7" ht="22.5">
      <c r="A6236" s="337" t="str">
        <f t="shared" si="98"/>
        <v>SINAPI 87268</v>
      </c>
      <c r="B6236" s="338" t="s">
        <v>177</v>
      </c>
      <c r="C6236" s="338" t="s">
        <v>29068</v>
      </c>
      <c r="D6236" s="339" t="s">
        <v>29069</v>
      </c>
      <c r="E6236" s="338" t="s">
        <v>180</v>
      </c>
      <c r="F6236" s="340" t="s">
        <v>29070</v>
      </c>
      <c r="G6236" s="340" t="s">
        <v>29071</v>
      </c>
    </row>
    <row r="6237" spans="1:7" ht="22.5">
      <c r="A6237" s="337" t="str">
        <f t="shared" si="98"/>
        <v>SINAPI 87269</v>
      </c>
      <c r="B6237" s="338" t="s">
        <v>177</v>
      </c>
      <c r="C6237" s="338" t="s">
        <v>29072</v>
      </c>
      <c r="D6237" s="339" t="s">
        <v>29073</v>
      </c>
      <c r="E6237" s="338" t="s">
        <v>180</v>
      </c>
      <c r="F6237" s="340" t="s">
        <v>29074</v>
      </c>
      <c r="G6237" s="340" t="s">
        <v>13849</v>
      </c>
    </row>
    <row r="6238" spans="1:7" ht="22.5">
      <c r="A6238" s="337" t="str">
        <f t="shared" si="98"/>
        <v>SINAPI 87270</v>
      </c>
      <c r="B6238" s="338" t="s">
        <v>177</v>
      </c>
      <c r="C6238" s="338" t="s">
        <v>29075</v>
      </c>
      <c r="D6238" s="339" t="s">
        <v>29076</v>
      </c>
      <c r="E6238" s="338" t="s">
        <v>180</v>
      </c>
      <c r="F6238" s="340" t="s">
        <v>29077</v>
      </c>
      <c r="G6238" s="340" t="s">
        <v>15648</v>
      </c>
    </row>
    <row r="6239" spans="1:7" ht="22.5">
      <c r="A6239" s="337" t="str">
        <f t="shared" si="98"/>
        <v>SINAPI 87271</v>
      </c>
      <c r="B6239" s="338" t="s">
        <v>177</v>
      </c>
      <c r="C6239" s="338" t="s">
        <v>29078</v>
      </c>
      <c r="D6239" s="339" t="s">
        <v>29079</v>
      </c>
      <c r="E6239" s="338" t="s">
        <v>180</v>
      </c>
      <c r="F6239" s="340" t="s">
        <v>29080</v>
      </c>
      <c r="G6239" s="340" t="s">
        <v>29081</v>
      </c>
    </row>
    <row r="6240" spans="1:7" ht="22.5">
      <c r="A6240" s="337" t="str">
        <f t="shared" si="98"/>
        <v>SINAPI 87272</v>
      </c>
      <c r="B6240" s="338" t="s">
        <v>177</v>
      </c>
      <c r="C6240" s="338" t="s">
        <v>29082</v>
      </c>
      <c r="D6240" s="339" t="s">
        <v>29083</v>
      </c>
      <c r="E6240" s="338" t="s">
        <v>180</v>
      </c>
      <c r="F6240" s="340" t="s">
        <v>22948</v>
      </c>
      <c r="G6240" s="340" t="s">
        <v>29084</v>
      </c>
    </row>
    <row r="6241" spans="1:7" ht="22.5">
      <c r="A6241" s="337" t="str">
        <f t="shared" si="98"/>
        <v>SINAPI 87273</v>
      </c>
      <c r="B6241" s="338" t="s">
        <v>177</v>
      </c>
      <c r="C6241" s="338" t="s">
        <v>29085</v>
      </c>
      <c r="D6241" s="339" t="s">
        <v>29086</v>
      </c>
      <c r="E6241" s="338" t="s">
        <v>180</v>
      </c>
      <c r="F6241" s="340" t="s">
        <v>29087</v>
      </c>
      <c r="G6241" s="340" t="s">
        <v>29088</v>
      </c>
    </row>
    <row r="6242" spans="1:7" ht="22.5">
      <c r="A6242" s="337" t="str">
        <f t="shared" si="98"/>
        <v>SINAPI 87274</v>
      </c>
      <c r="B6242" s="338" t="s">
        <v>177</v>
      </c>
      <c r="C6242" s="338" t="s">
        <v>29089</v>
      </c>
      <c r="D6242" s="339" t="s">
        <v>29090</v>
      </c>
      <c r="E6242" s="338" t="s">
        <v>180</v>
      </c>
      <c r="F6242" s="340" t="s">
        <v>29091</v>
      </c>
      <c r="G6242" s="340" t="s">
        <v>29092</v>
      </c>
    </row>
    <row r="6243" spans="1:7" ht="22.5">
      <c r="A6243" s="337" t="str">
        <f t="shared" si="98"/>
        <v>SINAPI 87275</v>
      </c>
      <c r="B6243" s="338" t="s">
        <v>177</v>
      </c>
      <c r="C6243" s="338" t="s">
        <v>29093</v>
      </c>
      <c r="D6243" s="339" t="s">
        <v>29094</v>
      </c>
      <c r="E6243" s="338" t="s">
        <v>180</v>
      </c>
      <c r="F6243" s="340" t="s">
        <v>29095</v>
      </c>
      <c r="G6243" s="340" t="s">
        <v>29096</v>
      </c>
    </row>
    <row r="6244" spans="1:7" ht="22.5">
      <c r="A6244" s="337" t="str">
        <f t="shared" si="98"/>
        <v>SINAPI 88786</v>
      </c>
      <c r="B6244" s="338" t="s">
        <v>177</v>
      </c>
      <c r="C6244" s="338" t="s">
        <v>29097</v>
      </c>
      <c r="D6244" s="339" t="s">
        <v>29098</v>
      </c>
      <c r="E6244" s="338" t="s">
        <v>180</v>
      </c>
      <c r="F6244" s="340" t="s">
        <v>29099</v>
      </c>
      <c r="G6244" s="340" t="s">
        <v>29100</v>
      </c>
    </row>
    <row r="6245" spans="1:7" ht="22.5">
      <c r="A6245" s="337" t="str">
        <f t="shared" si="98"/>
        <v>SINAPI 88787</v>
      </c>
      <c r="B6245" s="338" t="s">
        <v>177</v>
      </c>
      <c r="C6245" s="338" t="s">
        <v>29101</v>
      </c>
      <c r="D6245" s="339" t="s">
        <v>29102</v>
      </c>
      <c r="E6245" s="338" t="s">
        <v>180</v>
      </c>
      <c r="F6245" s="340" t="s">
        <v>29103</v>
      </c>
      <c r="G6245" s="340" t="s">
        <v>29104</v>
      </c>
    </row>
    <row r="6246" spans="1:7" ht="22.5">
      <c r="A6246" s="337" t="str">
        <f t="shared" si="98"/>
        <v>SINAPI 88788</v>
      </c>
      <c r="B6246" s="338" t="s">
        <v>177</v>
      </c>
      <c r="C6246" s="338" t="s">
        <v>29105</v>
      </c>
      <c r="D6246" s="339" t="s">
        <v>29106</v>
      </c>
      <c r="E6246" s="338" t="s">
        <v>180</v>
      </c>
      <c r="F6246" s="340" t="s">
        <v>29107</v>
      </c>
      <c r="G6246" s="340" t="s">
        <v>29108</v>
      </c>
    </row>
    <row r="6247" spans="1:7" ht="22.5">
      <c r="A6247" s="337" t="str">
        <f t="shared" si="98"/>
        <v>SINAPI 88789</v>
      </c>
      <c r="B6247" s="338" t="s">
        <v>177</v>
      </c>
      <c r="C6247" s="338" t="s">
        <v>29109</v>
      </c>
      <c r="D6247" s="339" t="s">
        <v>29110</v>
      </c>
      <c r="E6247" s="338" t="s">
        <v>180</v>
      </c>
      <c r="F6247" s="340" t="s">
        <v>29111</v>
      </c>
      <c r="G6247" s="340" t="s">
        <v>29112</v>
      </c>
    </row>
    <row r="6248" spans="1:7" ht="33.75">
      <c r="A6248" s="337" t="str">
        <f t="shared" si="98"/>
        <v>SINAPI 89045</v>
      </c>
      <c r="B6248" s="338" t="s">
        <v>177</v>
      </c>
      <c r="C6248" s="338" t="s">
        <v>29113</v>
      </c>
      <c r="D6248" s="339" t="s">
        <v>29114</v>
      </c>
      <c r="E6248" s="338" t="s">
        <v>180</v>
      </c>
      <c r="F6248" s="340" t="s">
        <v>29115</v>
      </c>
      <c r="G6248" s="340" t="s">
        <v>18560</v>
      </c>
    </row>
    <row r="6249" spans="1:7" ht="33.75">
      <c r="A6249" s="337" t="str">
        <f t="shared" si="98"/>
        <v>SINAPI 89170</v>
      </c>
      <c r="B6249" s="338" t="s">
        <v>177</v>
      </c>
      <c r="C6249" s="338" t="s">
        <v>29116</v>
      </c>
      <c r="D6249" s="339" t="s">
        <v>29117</v>
      </c>
      <c r="E6249" s="338" t="s">
        <v>180</v>
      </c>
      <c r="F6249" s="340" t="s">
        <v>29118</v>
      </c>
      <c r="G6249" s="340" t="s">
        <v>29119</v>
      </c>
    </row>
    <row r="6250" spans="1:7" ht="33.75">
      <c r="A6250" s="337" t="str">
        <f t="shared" si="98"/>
        <v>SINAPI 93392</v>
      </c>
      <c r="B6250" s="338" t="s">
        <v>177</v>
      </c>
      <c r="C6250" s="338" t="s">
        <v>29120</v>
      </c>
      <c r="D6250" s="339" t="s">
        <v>29121</v>
      </c>
      <c r="E6250" s="338" t="s">
        <v>180</v>
      </c>
      <c r="F6250" s="340" t="s">
        <v>29122</v>
      </c>
      <c r="G6250" s="340" t="s">
        <v>17968</v>
      </c>
    </row>
    <row r="6251" spans="1:7" ht="33.75">
      <c r="A6251" s="337" t="str">
        <f t="shared" si="98"/>
        <v>SINAPI 93393</v>
      </c>
      <c r="B6251" s="338" t="s">
        <v>177</v>
      </c>
      <c r="C6251" s="338" t="s">
        <v>29123</v>
      </c>
      <c r="D6251" s="339" t="s">
        <v>29124</v>
      </c>
      <c r="E6251" s="338" t="s">
        <v>180</v>
      </c>
      <c r="F6251" s="340" t="s">
        <v>7803</v>
      </c>
      <c r="G6251" s="340" t="s">
        <v>29125</v>
      </c>
    </row>
    <row r="6252" spans="1:7" ht="33.75">
      <c r="A6252" s="337" t="str">
        <f t="shared" si="98"/>
        <v>SINAPI 93394</v>
      </c>
      <c r="B6252" s="338" t="s">
        <v>177</v>
      </c>
      <c r="C6252" s="338" t="s">
        <v>29126</v>
      </c>
      <c r="D6252" s="339" t="s">
        <v>29127</v>
      </c>
      <c r="E6252" s="338" t="s">
        <v>180</v>
      </c>
      <c r="F6252" s="340" t="s">
        <v>29128</v>
      </c>
      <c r="G6252" s="340" t="s">
        <v>29129</v>
      </c>
    </row>
    <row r="6253" spans="1:7" ht="33.75">
      <c r="A6253" s="337" t="str">
        <f t="shared" si="98"/>
        <v>SINAPI 93395</v>
      </c>
      <c r="B6253" s="338" t="s">
        <v>177</v>
      </c>
      <c r="C6253" s="338" t="s">
        <v>29130</v>
      </c>
      <c r="D6253" s="339" t="s">
        <v>29131</v>
      </c>
      <c r="E6253" s="338" t="s">
        <v>180</v>
      </c>
      <c r="F6253" s="340" t="s">
        <v>26695</v>
      </c>
      <c r="G6253" s="340" t="s">
        <v>29132</v>
      </c>
    </row>
    <row r="6254" spans="1:7" ht="33.75">
      <c r="A6254" s="337" t="str">
        <f t="shared" si="98"/>
        <v>SINAPI 99194</v>
      </c>
      <c r="B6254" s="338" t="s">
        <v>177</v>
      </c>
      <c r="C6254" s="338" t="s">
        <v>29133</v>
      </c>
      <c r="D6254" s="339" t="s">
        <v>29134</v>
      </c>
      <c r="E6254" s="338" t="s">
        <v>180</v>
      </c>
      <c r="F6254" s="340" t="s">
        <v>29135</v>
      </c>
      <c r="G6254" s="340" t="s">
        <v>29136</v>
      </c>
    </row>
    <row r="6255" spans="1:7" ht="33.75">
      <c r="A6255" s="337" t="str">
        <f t="shared" si="98"/>
        <v>SINAPI 99195</v>
      </c>
      <c r="B6255" s="338" t="s">
        <v>177</v>
      </c>
      <c r="C6255" s="338" t="s">
        <v>29137</v>
      </c>
      <c r="D6255" s="339" t="s">
        <v>29138</v>
      </c>
      <c r="E6255" s="338" t="s">
        <v>180</v>
      </c>
      <c r="F6255" s="340" t="s">
        <v>29139</v>
      </c>
      <c r="G6255" s="340" t="s">
        <v>18485</v>
      </c>
    </row>
    <row r="6256" spans="1:7" ht="33.75">
      <c r="A6256" s="337" t="str">
        <f t="shared" si="98"/>
        <v>SINAPI 99196</v>
      </c>
      <c r="B6256" s="338" t="s">
        <v>177</v>
      </c>
      <c r="C6256" s="338" t="s">
        <v>29140</v>
      </c>
      <c r="D6256" s="339" t="s">
        <v>29141</v>
      </c>
      <c r="E6256" s="338" t="s">
        <v>180</v>
      </c>
      <c r="F6256" s="340" t="s">
        <v>29142</v>
      </c>
      <c r="G6256" s="340" t="s">
        <v>29143</v>
      </c>
    </row>
    <row r="6257" spans="1:7" ht="33.75">
      <c r="A6257" s="337" t="str">
        <f t="shared" si="98"/>
        <v>SINAPI 99198</v>
      </c>
      <c r="B6257" s="338" t="s">
        <v>177</v>
      </c>
      <c r="C6257" s="338" t="s">
        <v>29144</v>
      </c>
      <c r="D6257" s="339" t="s">
        <v>29145</v>
      </c>
      <c r="E6257" s="338" t="s">
        <v>180</v>
      </c>
      <c r="F6257" s="340" t="s">
        <v>22523</v>
      </c>
      <c r="G6257" s="340" t="s">
        <v>26505</v>
      </c>
    </row>
    <row r="6258" spans="1:7" ht="22.5">
      <c r="A6258" s="337" t="str">
        <f t="shared" si="98"/>
        <v>SINAPI 101965</v>
      </c>
      <c r="B6258" s="338" t="s">
        <v>177</v>
      </c>
      <c r="C6258" s="338" t="s">
        <v>29146</v>
      </c>
      <c r="D6258" s="339" t="s">
        <v>29147</v>
      </c>
      <c r="E6258" s="338" t="s">
        <v>260</v>
      </c>
      <c r="F6258" s="340" t="s">
        <v>8411</v>
      </c>
      <c r="G6258" s="340" t="s">
        <v>29148</v>
      </c>
    </row>
    <row r="6259" spans="1:7" ht="22.5">
      <c r="A6259" s="337" t="str">
        <f t="shared" si="98"/>
        <v>SINAPI 101966</v>
      </c>
      <c r="B6259" s="338" t="s">
        <v>177</v>
      </c>
      <c r="C6259" s="338" t="s">
        <v>29149</v>
      </c>
      <c r="D6259" s="339" t="s">
        <v>29150</v>
      </c>
      <c r="E6259" s="338" t="s">
        <v>260</v>
      </c>
      <c r="F6259" s="340" t="s">
        <v>29151</v>
      </c>
      <c r="G6259" s="340" t="s">
        <v>16986</v>
      </c>
    </row>
    <row r="6260" spans="1:7">
      <c r="A6260" s="337" t="str">
        <f t="shared" si="98"/>
        <v>SINAPI 101979</v>
      </c>
      <c r="B6260" s="338" t="s">
        <v>177</v>
      </c>
      <c r="C6260" s="338" t="s">
        <v>29152</v>
      </c>
      <c r="D6260" s="339" t="s">
        <v>29153</v>
      </c>
      <c r="E6260" s="338" t="s">
        <v>260</v>
      </c>
      <c r="F6260" s="340" t="s">
        <v>29154</v>
      </c>
      <c r="G6260" s="340" t="s">
        <v>29155</v>
      </c>
    </row>
    <row r="6261" spans="1:7">
      <c r="A6261" s="337" t="str">
        <f t="shared" si="98"/>
        <v>SINAPI 96112</v>
      </c>
      <c r="B6261" s="338" t="s">
        <v>177</v>
      </c>
      <c r="C6261" s="338" t="s">
        <v>29156</v>
      </c>
      <c r="D6261" s="339" t="s">
        <v>29157</v>
      </c>
      <c r="E6261" s="338" t="s">
        <v>180</v>
      </c>
      <c r="F6261" s="340" t="s">
        <v>29158</v>
      </c>
      <c r="G6261" s="340" t="s">
        <v>29159</v>
      </c>
    </row>
    <row r="6262" spans="1:7">
      <c r="A6262" s="337" t="str">
        <f t="shared" si="98"/>
        <v>SINAPI 96117</v>
      </c>
      <c r="B6262" s="338" t="s">
        <v>177</v>
      </c>
      <c r="C6262" s="338" t="s">
        <v>29160</v>
      </c>
      <c r="D6262" s="339" t="s">
        <v>29161</v>
      </c>
      <c r="E6262" s="338" t="s">
        <v>180</v>
      </c>
      <c r="F6262" s="340" t="s">
        <v>20291</v>
      </c>
      <c r="G6262" s="340" t="s">
        <v>29162</v>
      </c>
    </row>
    <row r="6263" spans="1:7">
      <c r="A6263" s="337" t="str">
        <f t="shared" ref="A6263:A6326" si="99">CONCATENAR</f>
        <v>SINAPI 96122</v>
      </c>
      <c r="B6263" s="338" t="s">
        <v>177</v>
      </c>
      <c r="C6263" s="338" t="s">
        <v>29163</v>
      </c>
      <c r="D6263" s="339" t="s">
        <v>29164</v>
      </c>
      <c r="E6263" s="338" t="s">
        <v>260</v>
      </c>
      <c r="F6263" s="340" t="s">
        <v>29165</v>
      </c>
      <c r="G6263" s="340" t="s">
        <v>22402</v>
      </c>
    </row>
    <row r="6264" spans="1:7">
      <c r="A6264" s="337" t="str">
        <f t="shared" si="99"/>
        <v>SINAPI 96109</v>
      </c>
      <c r="B6264" s="338" t="s">
        <v>177</v>
      </c>
      <c r="C6264" s="338" t="s">
        <v>29166</v>
      </c>
      <c r="D6264" s="339" t="s">
        <v>29167</v>
      </c>
      <c r="E6264" s="338" t="s">
        <v>180</v>
      </c>
      <c r="F6264" s="340" t="s">
        <v>29168</v>
      </c>
      <c r="G6264" s="340" t="s">
        <v>21435</v>
      </c>
    </row>
    <row r="6265" spans="1:7">
      <c r="A6265" s="337" t="str">
        <f t="shared" si="99"/>
        <v>SINAPI 96110</v>
      </c>
      <c r="B6265" s="338" t="s">
        <v>177</v>
      </c>
      <c r="C6265" s="338" t="s">
        <v>29169</v>
      </c>
      <c r="D6265" s="339" t="s">
        <v>29170</v>
      </c>
      <c r="E6265" s="338" t="s">
        <v>180</v>
      </c>
      <c r="F6265" s="340" t="s">
        <v>18587</v>
      </c>
      <c r="G6265" s="340" t="s">
        <v>26779</v>
      </c>
    </row>
    <row r="6266" spans="1:7">
      <c r="A6266" s="337" t="str">
        <f t="shared" si="99"/>
        <v>SINAPI 96113</v>
      </c>
      <c r="B6266" s="338" t="s">
        <v>177</v>
      </c>
      <c r="C6266" s="338" t="s">
        <v>29171</v>
      </c>
      <c r="D6266" s="339" t="s">
        <v>29172</v>
      </c>
      <c r="E6266" s="338" t="s">
        <v>180</v>
      </c>
      <c r="F6266" s="340" t="s">
        <v>20078</v>
      </c>
      <c r="G6266" s="340" t="s">
        <v>29173</v>
      </c>
    </row>
    <row r="6267" spans="1:7">
      <c r="A6267" s="337" t="str">
        <f t="shared" si="99"/>
        <v>SINAPI 96114</v>
      </c>
      <c r="B6267" s="338" t="s">
        <v>177</v>
      </c>
      <c r="C6267" s="338" t="s">
        <v>29174</v>
      </c>
      <c r="D6267" s="339" t="s">
        <v>29175</v>
      </c>
      <c r="E6267" s="338" t="s">
        <v>180</v>
      </c>
      <c r="F6267" s="340" t="s">
        <v>29176</v>
      </c>
      <c r="G6267" s="340" t="s">
        <v>29091</v>
      </c>
    </row>
    <row r="6268" spans="1:7">
      <c r="A6268" s="337" t="str">
        <f t="shared" si="99"/>
        <v>SINAPI 96120</v>
      </c>
      <c r="B6268" s="338" t="s">
        <v>177</v>
      </c>
      <c r="C6268" s="338" t="s">
        <v>29177</v>
      </c>
      <c r="D6268" s="339" t="s">
        <v>29178</v>
      </c>
      <c r="E6268" s="338" t="s">
        <v>260</v>
      </c>
      <c r="F6268" s="340" t="s">
        <v>27420</v>
      </c>
      <c r="G6268" s="340" t="s">
        <v>10236</v>
      </c>
    </row>
    <row r="6269" spans="1:7">
      <c r="A6269" s="337" t="str">
        <f t="shared" si="99"/>
        <v>SINAPI 96123</v>
      </c>
      <c r="B6269" s="338" t="s">
        <v>177</v>
      </c>
      <c r="C6269" s="338" t="s">
        <v>29179</v>
      </c>
      <c r="D6269" s="339" t="s">
        <v>29180</v>
      </c>
      <c r="E6269" s="338" t="s">
        <v>260</v>
      </c>
      <c r="F6269" s="340" t="s">
        <v>23227</v>
      </c>
      <c r="G6269" s="340" t="s">
        <v>29181</v>
      </c>
    </row>
    <row r="6270" spans="1:7">
      <c r="A6270" s="337" t="str">
        <f t="shared" si="99"/>
        <v>SINAPI 99054</v>
      </c>
      <c r="B6270" s="338" t="s">
        <v>177</v>
      </c>
      <c r="C6270" s="338" t="s">
        <v>29182</v>
      </c>
      <c r="D6270" s="339" t="s">
        <v>29183</v>
      </c>
      <c r="E6270" s="338" t="s">
        <v>180</v>
      </c>
      <c r="F6270" s="340" t="s">
        <v>29184</v>
      </c>
      <c r="G6270" s="340" t="s">
        <v>21723</v>
      </c>
    </row>
    <row r="6271" spans="1:7" ht="22.5">
      <c r="A6271" s="337" t="str">
        <f t="shared" si="99"/>
        <v>SINAPI 96111</v>
      </c>
      <c r="B6271" s="338" t="s">
        <v>177</v>
      </c>
      <c r="C6271" s="338" t="s">
        <v>29185</v>
      </c>
      <c r="D6271" s="339" t="s">
        <v>29186</v>
      </c>
      <c r="E6271" s="338" t="s">
        <v>180</v>
      </c>
      <c r="F6271" s="340" t="s">
        <v>25893</v>
      </c>
      <c r="G6271" s="340" t="s">
        <v>29187</v>
      </c>
    </row>
    <row r="6272" spans="1:7" ht="22.5">
      <c r="A6272" s="337" t="str">
        <f t="shared" si="99"/>
        <v>SINAPI 96116</v>
      </c>
      <c r="B6272" s="338" t="s">
        <v>177</v>
      </c>
      <c r="C6272" s="338" t="s">
        <v>29188</v>
      </c>
      <c r="D6272" s="339" t="s">
        <v>29189</v>
      </c>
      <c r="E6272" s="338" t="s">
        <v>180</v>
      </c>
      <c r="F6272" s="340" t="s">
        <v>29190</v>
      </c>
      <c r="G6272" s="340" t="s">
        <v>12311</v>
      </c>
    </row>
    <row r="6273" spans="1:7">
      <c r="A6273" s="337" t="str">
        <f t="shared" si="99"/>
        <v>SINAPI 96121</v>
      </c>
      <c r="B6273" s="338" t="s">
        <v>177</v>
      </c>
      <c r="C6273" s="338" t="s">
        <v>29191</v>
      </c>
      <c r="D6273" s="339" t="s">
        <v>29192</v>
      </c>
      <c r="E6273" s="338" t="s">
        <v>260</v>
      </c>
      <c r="F6273" s="340" t="s">
        <v>10960</v>
      </c>
      <c r="G6273" s="340" t="s">
        <v>16287</v>
      </c>
    </row>
    <row r="6274" spans="1:7">
      <c r="A6274" s="337" t="str">
        <f t="shared" si="99"/>
        <v>SINAPI 96485</v>
      </c>
      <c r="B6274" s="338" t="s">
        <v>177</v>
      </c>
      <c r="C6274" s="338" t="s">
        <v>29193</v>
      </c>
      <c r="D6274" s="339" t="s">
        <v>29194</v>
      </c>
      <c r="E6274" s="338" t="s">
        <v>180</v>
      </c>
      <c r="F6274" s="340" t="s">
        <v>29195</v>
      </c>
      <c r="G6274" s="340" t="s">
        <v>16966</v>
      </c>
    </row>
    <row r="6275" spans="1:7">
      <c r="A6275" s="337" t="str">
        <f t="shared" si="99"/>
        <v>SINAPI 96486</v>
      </c>
      <c r="B6275" s="338" t="s">
        <v>177</v>
      </c>
      <c r="C6275" s="338" t="s">
        <v>29196</v>
      </c>
      <c r="D6275" s="339" t="s">
        <v>29197</v>
      </c>
      <c r="E6275" s="338" t="s">
        <v>180</v>
      </c>
      <c r="F6275" s="340" t="s">
        <v>29198</v>
      </c>
      <c r="G6275" s="340" t="s">
        <v>18998</v>
      </c>
    </row>
    <row r="6276" spans="1:7" ht="22.5">
      <c r="A6276" s="337" t="str">
        <f t="shared" si="99"/>
        <v>SINAPI 91514</v>
      </c>
      <c r="B6276" s="338" t="s">
        <v>177</v>
      </c>
      <c r="C6276" s="338" t="s">
        <v>29199</v>
      </c>
      <c r="D6276" s="339" t="s">
        <v>29200</v>
      </c>
      <c r="E6276" s="338" t="s">
        <v>180</v>
      </c>
      <c r="F6276" s="340" t="s">
        <v>21819</v>
      </c>
      <c r="G6276" s="340" t="s">
        <v>29201</v>
      </c>
    </row>
    <row r="6277" spans="1:7" ht="22.5">
      <c r="A6277" s="337" t="str">
        <f t="shared" si="99"/>
        <v>SINAPI 91515</v>
      </c>
      <c r="B6277" s="338" t="s">
        <v>177</v>
      </c>
      <c r="C6277" s="338" t="s">
        <v>29202</v>
      </c>
      <c r="D6277" s="339" t="s">
        <v>29203</v>
      </c>
      <c r="E6277" s="338" t="s">
        <v>180</v>
      </c>
      <c r="F6277" s="340" t="s">
        <v>17718</v>
      </c>
      <c r="G6277" s="340" t="s">
        <v>17784</v>
      </c>
    </row>
    <row r="6278" spans="1:7" ht="22.5">
      <c r="A6278" s="337" t="str">
        <f t="shared" si="99"/>
        <v>SINAPI 91516</v>
      </c>
      <c r="B6278" s="338" t="s">
        <v>177</v>
      </c>
      <c r="C6278" s="338" t="s">
        <v>29204</v>
      </c>
      <c r="D6278" s="339" t="s">
        <v>29205</v>
      </c>
      <c r="E6278" s="338" t="s">
        <v>180</v>
      </c>
      <c r="F6278" s="340" t="s">
        <v>16276</v>
      </c>
      <c r="G6278" s="340" t="s">
        <v>29206</v>
      </c>
    </row>
    <row r="6279" spans="1:7" ht="22.5">
      <c r="A6279" s="337" t="str">
        <f t="shared" si="99"/>
        <v>SINAPI 91517</v>
      </c>
      <c r="B6279" s="338" t="s">
        <v>177</v>
      </c>
      <c r="C6279" s="338" t="s">
        <v>29207</v>
      </c>
      <c r="D6279" s="339" t="s">
        <v>29208</v>
      </c>
      <c r="E6279" s="338" t="s">
        <v>180</v>
      </c>
      <c r="F6279" s="340" t="s">
        <v>17755</v>
      </c>
      <c r="G6279" s="340" t="s">
        <v>23590</v>
      </c>
    </row>
    <row r="6280" spans="1:7" ht="22.5">
      <c r="A6280" s="337" t="str">
        <f t="shared" si="99"/>
        <v>SINAPI 91519</v>
      </c>
      <c r="B6280" s="338" t="s">
        <v>177</v>
      </c>
      <c r="C6280" s="338" t="s">
        <v>29209</v>
      </c>
      <c r="D6280" s="339" t="s">
        <v>29210</v>
      </c>
      <c r="E6280" s="338" t="s">
        <v>180</v>
      </c>
      <c r="F6280" s="340" t="s">
        <v>29211</v>
      </c>
      <c r="G6280" s="340" t="s">
        <v>19868</v>
      </c>
    </row>
    <row r="6281" spans="1:7" ht="22.5">
      <c r="A6281" s="337" t="str">
        <f t="shared" si="99"/>
        <v>SINAPI 91520</v>
      </c>
      <c r="B6281" s="338" t="s">
        <v>177</v>
      </c>
      <c r="C6281" s="338" t="s">
        <v>29212</v>
      </c>
      <c r="D6281" s="339" t="s">
        <v>29213</v>
      </c>
      <c r="E6281" s="338" t="s">
        <v>180</v>
      </c>
      <c r="F6281" s="340" t="s">
        <v>28520</v>
      </c>
      <c r="G6281" s="340" t="s">
        <v>11471</v>
      </c>
    </row>
    <row r="6282" spans="1:7">
      <c r="A6282" s="337" t="str">
        <f t="shared" si="99"/>
        <v>SINAPI 91522</v>
      </c>
      <c r="B6282" s="338" t="s">
        <v>177</v>
      </c>
      <c r="C6282" s="338" t="s">
        <v>29214</v>
      </c>
      <c r="D6282" s="339" t="s">
        <v>29215</v>
      </c>
      <c r="E6282" s="338" t="s">
        <v>180</v>
      </c>
      <c r="F6282" s="340" t="s">
        <v>10408</v>
      </c>
      <c r="G6282" s="340" t="s">
        <v>10236</v>
      </c>
    </row>
    <row r="6283" spans="1:7" ht="22.5">
      <c r="A6283" s="337" t="str">
        <f t="shared" si="99"/>
        <v>SINAPI 91525</v>
      </c>
      <c r="B6283" s="338" t="s">
        <v>177</v>
      </c>
      <c r="C6283" s="338" t="s">
        <v>29216</v>
      </c>
      <c r="D6283" s="339" t="s">
        <v>29217</v>
      </c>
      <c r="E6283" s="338" t="s">
        <v>180</v>
      </c>
      <c r="F6283" s="340" t="s">
        <v>29218</v>
      </c>
      <c r="G6283" s="340" t="s">
        <v>29219</v>
      </c>
    </row>
    <row r="6284" spans="1:7" ht="33.75">
      <c r="A6284" s="337" t="str">
        <f t="shared" si="99"/>
        <v>SINAPI 87280</v>
      </c>
      <c r="B6284" s="338" t="s">
        <v>177</v>
      </c>
      <c r="C6284" s="338" t="s">
        <v>29220</v>
      </c>
      <c r="D6284" s="339" t="s">
        <v>29221</v>
      </c>
      <c r="E6284" s="338" t="s">
        <v>181</v>
      </c>
      <c r="F6284" s="340" t="s">
        <v>29222</v>
      </c>
      <c r="G6284" s="340" t="s">
        <v>29223</v>
      </c>
    </row>
    <row r="6285" spans="1:7" ht="33.75">
      <c r="A6285" s="337" t="str">
        <f t="shared" si="99"/>
        <v>SINAPI 87281</v>
      </c>
      <c r="B6285" s="338" t="s">
        <v>177</v>
      </c>
      <c r="C6285" s="338" t="s">
        <v>29224</v>
      </c>
      <c r="D6285" s="339" t="s">
        <v>29225</v>
      </c>
      <c r="E6285" s="338" t="s">
        <v>181</v>
      </c>
      <c r="F6285" s="340" t="s">
        <v>29226</v>
      </c>
      <c r="G6285" s="340" t="s">
        <v>29227</v>
      </c>
    </row>
    <row r="6286" spans="1:7" ht="33.75">
      <c r="A6286" s="337" t="str">
        <f t="shared" si="99"/>
        <v>SINAPI 87283</v>
      </c>
      <c r="B6286" s="338" t="s">
        <v>177</v>
      </c>
      <c r="C6286" s="338" t="s">
        <v>29228</v>
      </c>
      <c r="D6286" s="339" t="s">
        <v>29229</v>
      </c>
      <c r="E6286" s="338" t="s">
        <v>181</v>
      </c>
      <c r="F6286" s="340" t="s">
        <v>29230</v>
      </c>
      <c r="G6286" s="340" t="s">
        <v>29231</v>
      </c>
    </row>
    <row r="6287" spans="1:7" ht="33.75">
      <c r="A6287" s="337" t="str">
        <f t="shared" si="99"/>
        <v>SINAPI 87284</v>
      </c>
      <c r="B6287" s="338" t="s">
        <v>177</v>
      </c>
      <c r="C6287" s="338" t="s">
        <v>29232</v>
      </c>
      <c r="D6287" s="339" t="s">
        <v>29233</v>
      </c>
      <c r="E6287" s="338" t="s">
        <v>181</v>
      </c>
      <c r="F6287" s="340" t="s">
        <v>29234</v>
      </c>
      <c r="G6287" s="340" t="s">
        <v>29235</v>
      </c>
    </row>
    <row r="6288" spans="1:7" ht="22.5">
      <c r="A6288" s="337" t="str">
        <f t="shared" si="99"/>
        <v>SINAPI 87286</v>
      </c>
      <c r="B6288" s="338" t="s">
        <v>177</v>
      </c>
      <c r="C6288" s="338" t="s">
        <v>29236</v>
      </c>
      <c r="D6288" s="339" t="s">
        <v>29237</v>
      </c>
      <c r="E6288" s="338" t="s">
        <v>181</v>
      </c>
      <c r="F6288" s="340" t="s">
        <v>29238</v>
      </c>
      <c r="G6288" s="340" t="s">
        <v>29239</v>
      </c>
    </row>
    <row r="6289" spans="1:7" ht="22.5">
      <c r="A6289" s="337" t="str">
        <f t="shared" si="99"/>
        <v>SINAPI 87287</v>
      </c>
      <c r="B6289" s="338" t="s">
        <v>177</v>
      </c>
      <c r="C6289" s="338" t="s">
        <v>29240</v>
      </c>
      <c r="D6289" s="339" t="s">
        <v>29241</v>
      </c>
      <c r="E6289" s="338" t="s">
        <v>181</v>
      </c>
      <c r="F6289" s="340" t="s">
        <v>29242</v>
      </c>
      <c r="G6289" s="340" t="s">
        <v>29243</v>
      </c>
    </row>
    <row r="6290" spans="1:7" ht="22.5">
      <c r="A6290" s="337" t="str">
        <f t="shared" si="99"/>
        <v>SINAPI 87289</v>
      </c>
      <c r="B6290" s="338" t="s">
        <v>177</v>
      </c>
      <c r="C6290" s="338" t="s">
        <v>29244</v>
      </c>
      <c r="D6290" s="339" t="s">
        <v>29245</v>
      </c>
      <c r="E6290" s="338" t="s">
        <v>181</v>
      </c>
      <c r="F6290" s="340" t="s">
        <v>29246</v>
      </c>
      <c r="G6290" s="340" t="s">
        <v>29247</v>
      </c>
    </row>
    <row r="6291" spans="1:7" ht="22.5">
      <c r="A6291" s="337" t="str">
        <f t="shared" si="99"/>
        <v>SINAPI 87290</v>
      </c>
      <c r="B6291" s="338" t="s">
        <v>177</v>
      </c>
      <c r="C6291" s="338" t="s">
        <v>29248</v>
      </c>
      <c r="D6291" s="339" t="s">
        <v>29249</v>
      </c>
      <c r="E6291" s="338" t="s">
        <v>181</v>
      </c>
      <c r="F6291" s="340" t="s">
        <v>29250</v>
      </c>
      <c r="G6291" s="340" t="s">
        <v>29251</v>
      </c>
    </row>
    <row r="6292" spans="1:7" ht="22.5">
      <c r="A6292" s="337" t="str">
        <f t="shared" si="99"/>
        <v>SINAPI 87292</v>
      </c>
      <c r="B6292" s="338" t="s">
        <v>177</v>
      </c>
      <c r="C6292" s="338" t="s">
        <v>29252</v>
      </c>
      <c r="D6292" s="339" t="s">
        <v>29253</v>
      </c>
      <c r="E6292" s="338" t="s">
        <v>181</v>
      </c>
      <c r="F6292" s="340" t="s">
        <v>29254</v>
      </c>
      <c r="G6292" s="340" t="s">
        <v>29255</v>
      </c>
    </row>
    <row r="6293" spans="1:7" ht="22.5">
      <c r="A6293" s="337" t="str">
        <f t="shared" si="99"/>
        <v>SINAPI 87294</v>
      </c>
      <c r="B6293" s="338" t="s">
        <v>177</v>
      </c>
      <c r="C6293" s="338" t="s">
        <v>29256</v>
      </c>
      <c r="D6293" s="339" t="s">
        <v>29257</v>
      </c>
      <c r="E6293" s="338" t="s">
        <v>181</v>
      </c>
      <c r="F6293" s="340" t="s">
        <v>29258</v>
      </c>
      <c r="G6293" s="340" t="s">
        <v>29259</v>
      </c>
    </row>
    <row r="6294" spans="1:7" ht="22.5">
      <c r="A6294" s="337" t="str">
        <f t="shared" si="99"/>
        <v>SINAPI 87295</v>
      </c>
      <c r="B6294" s="338" t="s">
        <v>177</v>
      </c>
      <c r="C6294" s="338" t="s">
        <v>29260</v>
      </c>
      <c r="D6294" s="339" t="s">
        <v>29261</v>
      </c>
      <c r="E6294" s="338" t="s">
        <v>181</v>
      </c>
      <c r="F6294" s="340" t="s">
        <v>29262</v>
      </c>
      <c r="G6294" s="340" t="s">
        <v>29263</v>
      </c>
    </row>
    <row r="6295" spans="1:7" ht="22.5">
      <c r="A6295" s="337" t="str">
        <f t="shared" si="99"/>
        <v>SINAPI 87296</v>
      </c>
      <c r="B6295" s="338" t="s">
        <v>177</v>
      </c>
      <c r="C6295" s="338" t="s">
        <v>29264</v>
      </c>
      <c r="D6295" s="339" t="s">
        <v>29265</v>
      </c>
      <c r="E6295" s="338" t="s">
        <v>181</v>
      </c>
      <c r="F6295" s="340" t="s">
        <v>29266</v>
      </c>
      <c r="G6295" s="340" t="s">
        <v>29267</v>
      </c>
    </row>
    <row r="6296" spans="1:7" ht="22.5">
      <c r="A6296" s="337" t="str">
        <f t="shared" si="99"/>
        <v>SINAPI 87298</v>
      </c>
      <c r="B6296" s="338" t="s">
        <v>177</v>
      </c>
      <c r="C6296" s="338" t="s">
        <v>29268</v>
      </c>
      <c r="D6296" s="339" t="s">
        <v>29269</v>
      </c>
      <c r="E6296" s="338" t="s">
        <v>181</v>
      </c>
      <c r="F6296" s="340" t="s">
        <v>29270</v>
      </c>
      <c r="G6296" s="340" t="s">
        <v>29271</v>
      </c>
    </row>
    <row r="6297" spans="1:7" ht="22.5">
      <c r="A6297" s="337" t="str">
        <f t="shared" si="99"/>
        <v>SINAPI 87299</v>
      </c>
      <c r="B6297" s="338" t="s">
        <v>177</v>
      </c>
      <c r="C6297" s="338" t="s">
        <v>29272</v>
      </c>
      <c r="D6297" s="339" t="s">
        <v>29273</v>
      </c>
      <c r="E6297" s="338" t="s">
        <v>181</v>
      </c>
      <c r="F6297" s="340" t="s">
        <v>29274</v>
      </c>
      <c r="G6297" s="340" t="s">
        <v>29275</v>
      </c>
    </row>
    <row r="6298" spans="1:7" ht="22.5">
      <c r="A6298" s="337" t="str">
        <f t="shared" si="99"/>
        <v>SINAPI 87301</v>
      </c>
      <c r="B6298" s="338" t="s">
        <v>177</v>
      </c>
      <c r="C6298" s="338" t="s">
        <v>29276</v>
      </c>
      <c r="D6298" s="339" t="s">
        <v>29277</v>
      </c>
      <c r="E6298" s="338" t="s">
        <v>181</v>
      </c>
      <c r="F6298" s="340" t="s">
        <v>29278</v>
      </c>
      <c r="G6298" s="340" t="s">
        <v>29279</v>
      </c>
    </row>
    <row r="6299" spans="1:7" ht="22.5">
      <c r="A6299" s="337" t="str">
        <f t="shared" si="99"/>
        <v>SINAPI 87302</v>
      </c>
      <c r="B6299" s="338" t="s">
        <v>177</v>
      </c>
      <c r="C6299" s="338" t="s">
        <v>29280</v>
      </c>
      <c r="D6299" s="339" t="s">
        <v>29281</v>
      </c>
      <c r="E6299" s="338" t="s">
        <v>181</v>
      </c>
      <c r="F6299" s="340" t="s">
        <v>29282</v>
      </c>
      <c r="G6299" s="340" t="s">
        <v>29283</v>
      </c>
    </row>
    <row r="6300" spans="1:7" ht="22.5">
      <c r="A6300" s="337" t="str">
        <f t="shared" si="99"/>
        <v>SINAPI 87304</v>
      </c>
      <c r="B6300" s="338" t="s">
        <v>177</v>
      </c>
      <c r="C6300" s="338" t="s">
        <v>29284</v>
      </c>
      <c r="D6300" s="339" t="s">
        <v>29285</v>
      </c>
      <c r="E6300" s="338" t="s">
        <v>181</v>
      </c>
      <c r="F6300" s="340" t="s">
        <v>29286</v>
      </c>
      <c r="G6300" s="340" t="s">
        <v>29287</v>
      </c>
    </row>
    <row r="6301" spans="1:7" ht="22.5">
      <c r="A6301" s="337" t="str">
        <f t="shared" si="99"/>
        <v>SINAPI 87305</v>
      </c>
      <c r="B6301" s="338" t="s">
        <v>177</v>
      </c>
      <c r="C6301" s="338" t="s">
        <v>29288</v>
      </c>
      <c r="D6301" s="339" t="s">
        <v>29289</v>
      </c>
      <c r="E6301" s="338" t="s">
        <v>181</v>
      </c>
      <c r="F6301" s="340" t="s">
        <v>29290</v>
      </c>
      <c r="G6301" s="340" t="s">
        <v>29291</v>
      </c>
    </row>
    <row r="6302" spans="1:7" ht="22.5">
      <c r="A6302" s="337" t="str">
        <f t="shared" si="99"/>
        <v>SINAPI 87307</v>
      </c>
      <c r="B6302" s="338" t="s">
        <v>177</v>
      </c>
      <c r="C6302" s="338" t="s">
        <v>29292</v>
      </c>
      <c r="D6302" s="339" t="s">
        <v>29293</v>
      </c>
      <c r="E6302" s="338" t="s">
        <v>181</v>
      </c>
      <c r="F6302" s="340" t="s">
        <v>29294</v>
      </c>
      <c r="G6302" s="340" t="s">
        <v>29295</v>
      </c>
    </row>
    <row r="6303" spans="1:7" ht="22.5">
      <c r="A6303" s="337" t="str">
        <f t="shared" si="99"/>
        <v>SINAPI 87308</v>
      </c>
      <c r="B6303" s="338" t="s">
        <v>177</v>
      </c>
      <c r="C6303" s="338" t="s">
        <v>29296</v>
      </c>
      <c r="D6303" s="339" t="s">
        <v>29297</v>
      </c>
      <c r="E6303" s="338" t="s">
        <v>181</v>
      </c>
      <c r="F6303" s="340" t="s">
        <v>29298</v>
      </c>
      <c r="G6303" s="340" t="s">
        <v>29299</v>
      </c>
    </row>
    <row r="6304" spans="1:7" ht="22.5">
      <c r="A6304" s="337" t="str">
        <f t="shared" si="99"/>
        <v>SINAPI 87310</v>
      </c>
      <c r="B6304" s="338" t="s">
        <v>177</v>
      </c>
      <c r="C6304" s="338" t="s">
        <v>29300</v>
      </c>
      <c r="D6304" s="339" t="s">
        <v>29301</v>
      </c>
      <c r="E6304" s="338" t="s">
        <v>181</v>
      </c>
      <c r="F6304" s="340" t="s">
        <v>29302</v>
      </c>
      <c r="G6304" s="340" t="s">
        <v>29303</v>
      </c>
    </row>
    <row r="6305" spans="1:7" ht="22.5">
      <c r="A6305" s="337" t="str">
        <f t="shared" si="99"/>
        <v>SINAPI 87311</v>
      </c>
      <c r="B6305" s="338" t="s">
        <v>177</v>
      </c>
      <c r="C6305" s="338" t="s">
        <v>29304</v>
      </c>
      <c r="D6305" s="339" t="s">
        <v>29305</v>
      </c>
      <c r="E6305" s="338" t="s">
        <v>181</v>
      </c>
      <c r="F6305" s="340" t="s">
        <v>29306</v>
      </c>
      <c r="G6305" s="340" t="s">
        <v>29307</v>
      </c>
    </row>
    <row r="6306" spans="1:7" ht="22.5">
      <c r="A6306" s="337" t="str">
        <f t="shared" si="99"/>
        <v>SINAPI 87313</v>
      </c>
      <c r="B6306" s="338" t="s">
        <v>177</v>
      </c>
      <c r="C6306" s="338" t="s">
        <v>29308</v>
      </c>
      <c r="D6306" s="339" t="s">
        <v>29309</v>
      </c>
      <c r="E6306" s="338" t="s">
        <v>181</v>
      </c>
      <c r="F6306" s="340" t="s">
        <v>29310</v>
      </c>
      <c r="G6306" s="340" t="s">
        <v>27695</v>
      </c>
    </row>
    <row r="6307" spans="1:7" ht="22.5">
      <c r="A6307" s="337" t="str">
        <f t="shared" si="99"/>
        <v>SINAPI 87314</v>
      </c>
      <c r="B6307" s="338" t="s">
        <v>177</v>
      </c>
      <c r="C6307" s="338" t="s">
        <v>29311</v>
      </c>
      <c r="D6307" s="339" t="s">
        <v>29312</v>
      </c>
      <c r="E6307" s="338" t="s">
        <v>181</v>
      </c>
      <c r="F6307" s="340" t="s">
        <v>29313</v>
      </c>
      <c r="G6307" s="340" t="s">
        <v>29314</v>
      </c>
    </row>
    <row r="6308" spans="1:7" ht="22.5">
      <c r="A6308" s="337" t="str">
        <f t="shared" si="99"/>
        <v>SINAPI 87316</v>
      </c>
      <c r="B6308" s="338" t="s">
        <v>177</v>
      </c>
      <c r="C6308" s="338" t="s">
        <v>29315</v>
      </c>
      <c r="D6308" s="339" t="s">
        <v>29316</v>
      </c>
      <c r="E6308" s="338" t="s">
        <v>181</v>
      </c>
      <c r="F6308" s="340" t="s">
        <v>29317</v>
      </c>
      <c r="G6308" s="340" t="s">
        <v>29318</v>
      </c>
    </row>
    <row r="6309" spans="1:7" ht="22.5">
      <c r="A6309" s="337" t="str">
        <f t="shared" si="99"/>
        <v>SINAPI 87317</v>
      </c>
      <c r="B6309" s="338" t="s">
        <v>177</v>
      </c>
      <c r="C6309" s="338" t="s">
        <v>29319</v>
      </c>
      <c r="D6309" s="339" t="s">
        <v>29320</v>
      </c>
      <c r="E6309" s="338" t="s">
        <v>181</v>
      </c>
      <c r="F6309" s="340" t="s">
        <v>29321</v>
      </c>
      <c r="G6309" s="340" t="s">
        <v>29322</v>
      </c>
    </row>
    <row r="6310" spans="1:7" ht="22.5">
      <c r="A6310" s="337" t="str">
        <f t="shared" si="99"/>
        <v>SINAPI 87319</v>
      </c>
      <c r="B6310" s="338" t="s">
        <v>177</v>
      </c>
      <c r="C6310" s="338" t="s">
        <v>29323</v>
      </c>
      <c r="D6310" s="339" t="s">
        <v>29324</v>
      </c>
      <c r="E6310" s="338" t="s">
        <v>181</v>
      </c>
      <c r="F6310" s="340" t="s">
        <v>29325</v>
      </c>
      <c r="G6310" s="340" t="s">
        <v>29326</v>
      </c>
    </row>
    <row r="6311" spans="1:7" ht="22.5">
      <c r="A6311" s="337" t="str">
        <f t="shared" si="99"/>
        <v>SINAPI 87320</v>
      </c>
      <c r="B6311" s="338" t="s">
        <v>177</v>
      </c>
      <c r="C6311" s="338" t="s">
        <v>29327</v>
      </c>
      <c r="D6311" s="339" t="s">
        <v>29328</v>
      </c>
      <c r="E6311" s="338" t="s">
        <v>181</v>
      </c>
      <c r="F6311" s="340" t="s">
        <v>29329</v>
      </c>
      <c r="G6311" s="340" t="s">
        <v>29330</v>
      </c>
    </row>
    <row r="6312" spans="1:7" ht="22.5">
      <c r="A6312" s="337" t="str">
        <f t="shared" si="99"/>
        <v>SINAPI 87322</v>
      </c>
      <c r="B6312" s="338" t="s">
        <v>177</v>
      </c>
      <c r="C6312" s="338" t="s">
        <v>29331</v>
      </c>
      <c r="D6312" s="339" t="s">
        <v>29332</v>
      </c>
      <c r="E6312" s="338" t="s">
        <v>181</v>
      </c>
      <c r="F6312" s="340" t="s">
        <v>29333</v>
      </c>
      <c r="G6312" s="340" t="s">
        <v>29334</v>
      </c>
    </row>
    <row r="6313" spans="1:7" ht="22.5">
      <c r="A6313" s="337" t="str">
        <f t="shared" si="99"/>
        <v>SINAPI 87323</v>
      </c>
      <c r="B6313" s="338" t="s">
        <v>177</v>
      </c>
      <c r="C6313" s="338" t="s">
        <v>29335</v>
      </c>
      <c r="D6313" s="339" t="s">
        <v>29336</v>
      </c>
      <c r="E6313" s="338" t="s">
        <v>181</v>
      </c>
      <c r="F6313" s="340" t="s">
        <v>29337</v>
      </c>
      <c r="G6313" s="340" t="s">
        <v>29338</v>
      </c>
    </row>
    <row r="6314" spans="1:7" ht="22.5">
      <c r="A6314" s="337" t="str">
        <f t="shared" si="99"/>
        <v>SINAPI 87325</v>
      </c>
      <c r="B6314" s="338" t="s">
        <v>177</v>
      </c>
      <c r="C6314" s="338" t="s">
        <v>29339</v>
      </c>
      <c r="D6314" s="339" t="s">
        <v>29340</v>
      </c>
      <c r="E6314" s="338" t="s">
        <v>181</v>
      </c>
      <c r="F6314" s="340" t="s">
        <v>29341</v>
      </c>
      <c r="G6314" s="340" t="s">
        <v>29342</v>
      </c>
    </row>
    <row r="6315" spans="1:7" ht="22.5">
      <c r="A6315" s="337" t="str">
        <f t="shared" si="99"/>
        <v>SINAPI 87326</v>
      </c>
      <c r="B6315" s="338" t="s">
        <v>177</v>
      </c>
      <c r="C6315" s="338" t="s">
        <v>29343</v>
      </c>
      <c r="D6315" s="339" t="s">
        <v>29344</v>
      </c>
      <c r="E6315" s="338" t="s">
        <v>181</v>
      </c>
      <c r="F6315" s="340" t="s">
        <v>29345</v>
      </c>
      <c r="G6315" s="340" t="s">
        <v>29346</v>
      </c>
    </row>
    <row r="6316" spans="1:7" ht="33.75">
      <c r="A6316" s="337" t="str">
        <f t="shared" si="99"/>
        <v>SINAPI 87327</v>
      </c>
      <c r="B6316" s="338" t="s">
        <v>177</v>
      </c>
      <c r="C6316" s="338" t="s">
        <v>29347</v>
      </c>
      <c r="D6316" s="339" t="s">
        <v>29348</v>
      </c>
      <c r="E6316" s="338" t="s">
        <v>181</v>
      </c>
      <c r="F6316" s="340" t="s">
        <v>29349</v>
      </c>
      <c r="G6316" s="340" t="s">
        <v>29350</v>
      </c>
    </row>
    <row r="6317" spans="1:7" ht="33.75">
      <c r="A6317" s="337" t="str">
        <f t="shared" si="99"/>
        <v>SINAPI 87328</v>
      </c>
      <c r="B6317" s="338" t="s">
        <v>177</v>
      </c>
      <c r="C6317" s="338" t="s">
        <v>29351</v>
      </c>
      <c r="D6317" s="339" t="s">
        <v>29352</v>
      </c>
      <c r="E6317" s="338" t="s">
        <v>181</v>
      </c>
      <c r="F6317" s="340" t="s">
        <v>29353</v>
      </c>
      <c r="G6317" s="340" t="s">
        <v>9176</v>
      </c>
    </row>
    <row r="6318" spans="1:7" ht="33.75">
      <c r="A6318" s="337" t="str">
        <f t="shared" si="99"/>
        <v>SINAPI 87329</v>
      </c>
      <c r="B6318" s="338" t="s">
        <v>177</v>
      </c>
      <c r="C6318" s="338" t="s">
        <v>29354</v>
      </c>
      <c r="D6318" s="339" t="s">
        <v>29355</v>
      </c>
      <c r="E6318" s="338" t="s">
        <v>181</v>
      </c>
      <c r="F6318" s="340" t="s">
        <v>29356</v>
      </c>
      <c r="G6318" s="340" t="s">
        <v>29357</v>
      </c>
    </row>
    <row r="6319" spans="1:7" ht="33.75">
      <c r="A6319" s="337" t="str">
        <f t="shared" si="99"/>
        <v>SINAPI 87330</v>
      </c>
      <c r="B6319" s="338" t="s">
        <v>177</v>
      </c>
      <c r="C6319" s="338" t="s">
        <v>29358</v>
      </c>
      <c r="D6319" s="339" t="s">
        <v>29359</v>
      </c>
      <c r="E6319" s="338" t="s">
        <v>181</v>
      </c>
      <c r="F6319" s="340" t="s">
        <v>29360</v>
      </c>
      <c r="G6319" s="340" t="s">
        <v>29361</v>
      </c>
    </row>
    <row r="6320" spans="1:7" ht="33.75">
      <c r="A6320" s="337" t="str">
        <f t="shared" si="99"/>
        <v>SINAPI 87331</v>
      </c>
      <c r="B6320" s="338" t="s">
        <v>177</v>
      </c>
      <c r="C6320" s="338" t="s">
        <v>29362</v>
      </c>
      <c r="D6320" s="339" t="s">
        <v>29363</v>
      </c>
      <c r="E6320" s="338" t="s">
        <v>181</v>
      </c>
      <c r="F6320" s="340" t="s">
        <v>29364</v>
      </c>
      <c r="G6320" s="340" t="s">
        <v>29365</v>
      </c>
    </row>
    <row r="6321" spans="1:7" ht="33.75">
      <c r="A6321" s="337" t="str">
        <f t="shared" si="99"/>
        <v>SINAPI 87332</v>
      </c>
      <c r="B6321" s="338" t="s">
        <v>177</v>
      </c>
      <c r="C6321" s="338" t="s">
        <v>29366</v>
      </c>
      <c r="D6321" s="339" t="s">
        <v>29367</v>
      </c>
      <c r="E6321" s="338" t="s">
        <v>181</v>
      </c>
      <c r="F6321" s="340" t="s">
        <v>29368</v>
      </c>
      <c r="G6321" s="340" t="s">
        <v>29369</v>
      </c>
    </row>
    <row r="6322" spans="1:7" ht="33.75">
      <c r="A6322" s="337" t="str">
        <f t="shared" si="99"/>
        <v>SINAPI 87333</v>
      </c>
      <c r="B6322" s="338" t="s">
        <v>177</v>
      </c>
      <c r="C6322" s="338" t="s">
        <v>29370</v>
      </c>
      <c r="D6322" s="339" t="s">
        <v>29371</v>
      </c>
      <c r="E6322" s="338" t="s">
        <v>181</v>
      </c>
      <c r="F6322" s="340" t="s">
        <v>29372</v>
      </c>
      <c r="G6322" s="340" t="s">
        <v>29373</v>
      </c>
    </row>
    <row r="6323" spans="1:7" ht="33.75">
      <c r="A6323" s="337" t="str">
        <f t="shared" si="99"/>
        <v>SINAPI 87334</v>
      </c>
      <c r="B6323" s="338" t="s">
        <v>177</v>
      </c>
      <c r="C6323" s="338" t="s">
        <v>29374</v>
      </c>
      <c r="D6323" s="339" t="s">
        <v>29375</v>
      </c>
      <c r="E6323" s="338" t="s">
        <v>181</v>
      </c>
      <c r="F6323" s="340" t="s">
        <v>29376</v>
      </c>
      <c r="G6323" s="340" t="s">
        <v>29377</v>
      </c>
    </row>
    <row r="6324" spans="1:7" ht="33.75">
      <c r="A6324" s="337" t="str">
        <f t="shared" si="99"/>
        <v>SINAPI 87335</v>
      </c>
      <c r="B6324" s="338" t="s">
        <v>177</v>
      </c>
      <c r="C6324" s="338" t="s">
        <v>29378</v>
      </c>
      <c r="D6324" s="339" t="s">
        <v>29379</v>
      </c>
      <c r="E6324" s="338" t="s">
        <v>181</v>
      </c>
      <c r="F6324" s="340" t="s">
        <v>29380</v>
      </c>
      <c r="G6324" s="340" t="s">
        <v>29381</v>
      </c>
    </row>
    <row r="6325" spans="1:7" ht="33.75">
      <c r="A6325" s="337" t="str">
        <f t="shared" si="99"/>
        <v>SINAPI 87336</v>
      </c>
      <c r="B6325" s="338" t="s">
        <v>177</v>
      </c>
      <c r="C6325" s="338" t="s">
        <v>29382</v>
      </c>
      <c r="D6325" s="339" t="s">
        <v>29383</v>
      </c>
      <c r="E6325" s="338" t="s">
        <v>181</v>
      </c>
      <c r="F6325" s="340" t="s">
        <v>29384</v>
      </c>
      <c r="G6325" s="340" t="s">
        <v>29385</v>
      </c>
    </row>
    <row r="6326" spans="1:7" ht="33.75">
      <c r="A6326" s="337" t="str">
        <f t="shared" si="99"/>
        <v>SINAPI 87337</v>
      </c>
      <c r="B6326" s="338" t="s">
        <v>177</v>
      </c>
      <c r="C6326" s="338" t="s">
        <v>29386</v>
      </c>
      <c r="D6326" s="339" t="s">
        <v>29387</v>
      </c>
      <c r="E6326" s="338" t="s">
        <v>181</v>
      </c>
      <c r="F6326" s="340" t="s">
        <v>29388</v>
      </c>
      <c r="G6326" s="340" t="s">
        <v>29389</v>
      </c>
    </row>
    <row r="6327" spans="1:7" ht="33.75">
      <c r="A6327" s="337" t="str">
        <f t="shared" ref="A6327:A6390" si="100">CONCATENAR</f>
        <v>SINAPI 87338</v>
      </c>
      <c r="B6327" s="338" t="s">
        <v>177</v>
      </c>
      <c r="C6327" s="338" t="s">
        <v>29390</v>
      </c>
      <c r="D6327" s="339" t="s">
        <v>29391</v>
      </c>
      <c r="E6327" s="338" t="s">
        <v>181</v>
      </c>
      <c r="F6327" s="340" t="s">
        <v>29392</v>
      </c>
      <c r="G6327" s="340" t="s">
        <v>29393</v>
      </c>
    </row>
    <row r="6328" spans="1:7" ht="22.5">
      <c r="A6328" s="337" t="str">
        <f t="shared" si="100"/>
        <v>SINAPI 87339</v>
      </c>
      <c r="B6328" s="338" t="s">
        <v>177</v>
      </c>
      <c r="C6328" s="338" t="s">
        <v>29394</v>
      </c>
      <c r="D6328" s="339" t="s">
        <v>29395</v>
      </c>
      <c r="E6328" s="338" t="s">
        <v>181</v>
      </c>
      <c r="F6328" s="340" t="s">
        <v>29396</v>
      </c>
      <c r="G6328" s="340" t="s">
        <v>29397</v>
      </c>
    </row>
    <row r="6329" spans="1:7" ht="22.5">
      <c r="A6329" s="337" t="str">
        <f t="shared" si="100"/>
        <v>SINAPI 87340</v>
      </c>
      <c r="B6329" s="338" t="s">
        <v>177</v>
      </c>
      <c r="C6329" s="338" t="s">
        <v>29398</v>
      </c>
      <c r="D6329" s="339" t="s">
        <v>29399</v>
      </c>
      <c r="E6329" s="338" t="s">
        <v>181</v>
      </c>
      <c r="F6329" s="340" t="s">
        <v>29400</v>
      </c>
      <c r="G6329" s="340" t="s">
        <v>16915</v>
      </c>
    </row>
    <row r="6330" spans="1:7" ht="22.5">
      <c r="A6330" s="337" t="str">
        <f t="shared" si="100"/>
        <v>SINAPI 87341</v>
      </c>
      <c r="B6330" s="338" t="s">
        <v>177</v>
      </c>
      <c r="C6330" s="338" t="s">
        <v>29401</v>
      </c>
      <c r="D6330" s="339" t="s">
        <v>29402</v>
      </c>
      <c r="E6330" s="338" t="s">
        <v>181</v>
      </c>
      <c r="F6330" s="340" t="s">
        <v>29403</v>
      </c>
      <c r="G6330" s="340" t="s">
        <v>29404</v>
      </c>
    </row>
    <row r="6331" spans="1:7" ht="22.5">
      <c r="A6331" s="337" t="str">
        <f t="shared" si="100"/>
        <v>SINAPI 87342</v>
      </c>
      <c r="B6331" s="338" t="s">
        <v>177</v>
      </c>
      <c r="C6331" s="338" t="s">
        <v>29405</v>
      </c>
      <c r="D6331" s="339" t="s">
        <v>29406</v>
      </c>
      <c r="E6331" s="338" t="s">
        <v>181</v>
      </c>
      <c r="F6331" s="340" t="s">
        <v>29407</v>
      </c>
      <c r="G6331" s="340" t="s">
        <v>29408</v>
      </c>
    </row>
    <row r="6332" spans="1:7" ht="22.5">
      <c r="A6332" s="337" t="str">
        <f t="shared" si="100"/>
        <v>SINAPI 87343</v>
      </c>
      <c r="B6332" s="338" t="s">
        <v>177</v>
      </c>
      <c r="C6332" s="338" t="s">
        <v>29409</v>
      </c>
      <c r="D6332" s="339" t="s">
        <v>29410</v>
      </c>
      <c r="E6332" s="338" t="s">
        <v>181</v>
      </c>
      <c r="F6332" s="340" t="s">
        <v>29411</v>
      </c>
      <c r="G6332" s="340" t="s">
        <v>29412</v>
      </c>
    </row>
    <row r="6333" spans="1:7" ht="22.5">
      <c r="A6333" s="337" t="str">
        <f t="shared" si="100"/>
        <v>SINAPI 87344</v>
      </c>
      <c r="B6333" s="338" t="s">
        <v>177</v>
      </c>
      <c r="C6333" s="338" t="s">
        <v>29413</v>
      </c>
      <c r="D6333" s="339" t="s">
        <v>29414</v>
      </c>
      <c r="E6333" s="338" t="s">
        <v>181</v>
      </c>
      <c r="F6333" s="340" t="s">
        <v>29415</v>
      </c>
      <c r="G6333" s="340" t="s">
        <v>29416</v>
      </c>
    </row>
    <row r="6334" spans="1:7" ht="22.5">
      <c r="A6334" s="337" t="str">
        <f t="shared" si="100"/>
        <v>SINAPI 87345</v>
      </c>
      <c r="B6334" s="338" t="s">
        <v>177</v>
      </c>
      <c r="C6334" s="338" t="s">
        <v>29417</v>
      </c>
      <c r="D6334" s="339" t="s">
        <v>29418</v>
      </c>
      <c r="E6334" s="338" t="s">
        <v>181</v>
      </c>
      <c r="F6334" s="340" t="s">
        <v>29419</v>
      </c>
      <c r="G6334" s="340" t="s">
        <v>29420</v>
      </c>
    </row>
    <row r="6335" spans="1:7" ht="22.5">
      <c r="A6335" s="337" t="str">
        <f t="shared" si="100"/>
        <v>SINAPI 87346</v>
      </c>
      <c r="B6335" s="338" t="s">
        <v>177</v>
      </c>
      <c r="C6335" s="338" t="s">
        <v>29421</v>
      </c>
      <c r="D6335" s="339" t="s">
        <v>29422</v>
      </c>
      <c r="E6335" s="338" t="s">
        <v>181</v>
      </c>
      <c r="F6335" s="340" t="s">
        <v>29423</v>
      </c>
      <c r="G6335" s="340" t="s">
        <v>29424</v>
      </c>
    </row>
    <row r="6336" spans="1:7" ht="22.5">
      <c r="A6336" s="337" t="str">
        <f t="shared" si="100"/>
        <v>SINAPI 87347</v>
      </c>
      <c r="B6336" s="338" t="s">
        <v>177</v>
      </c>
      <c r="C6336" s="338" t="s">
        <v>29425</v>
      </c>
      <c r="D6336" s="339" t="s">
        <v>29426</v>
      </c>
      <c r="E6336" s="338" t="s">
        <v>181</v>
      </c>
      <c r="F6336" s="340" t="s">
        <v>29427</v>
      </c>
      <c r="G6336" s="340" t="s">
        <v>29428</v>
      </c>
    </row>
    <row r="6337" spans="1:7" ht="22.5">
      <c r="A6337" s="337" t="str">
        <f t="shared" si="100"/>
        <v>SINAPI 87348</v>
      </c>
      <c r="B6337" s="338" t="s">
        <v>177</v>
      </c>
      <c r="C6337" s="338" t="s">
        <v>29429</v>
      </c>
      <c r="D6337" s="339" t="s">
        <v>29430</v>
      </c>
      <c r="E6337" s="338" t="s">
        <v>181</v>
      </c>
      <c r="F6337" s="340" t="s">
        <v>29431</v>
      </c>
      <c r="G6337" s="340" t="s">
        <v>29432</v>
      </c>
    </row>
    <row r="6338" spans="1:7" ht="22.5">
      <c r="A6338" s="337" t="str">
        <f t="shared" si="100"/>
        <v>SINAPI 87349</v>
      </c>
      <c r="B6338" s="338" t="s">
        <v>177</v>
      </c>
      <c r="C6338" s="338" t="s">
        <v>29433</v>
      </c>
      <c r="D6338" s="339" t="s">
        <v>29434</v>
      </c>
      <c r="E6338" s="338" t="s">
        <v>181</v>
      </c>
      <c r="F6338" s="340" t="s">
        <v>29435</v>
      </c>
      <c r="G6338" s="340" t="s">
        <v>29436</v>
      </c>
    </row>
    <row r="6339" spans="1:7" ht="22.5">
      <c r="A6339" s="337" t="str">
        <f t="shared" si="100"/>
        <v>SINAPI 87350</v>
      </c>
      <c r="B6339" s="338" t="s">
        <v>177</v>
      </c>
      <c r="C6339" s="338" t="s">
        <v>29437</v>
      </c>
      <c r="D6339" s="339" t="s">
        <v>29438</v>
      </c>
      <c r="E6339" s="338" t="s">
        <v>181</v>
      </c>
      <c r="F6339" s="340" t="s">
        <v>29439</v>
      </c>
      <c r="G6339" s="340" t="s">
        <v>29440</v>
      </c>
    </row>
    <row r="6340" spans="1:7" ht="22.5">
      <c r="A6340" s="337" t="str">
        <f t="shared" si="100"/>
        <v>SINAPI 87351</v>
      </c>
      <c r="B6340" s="338" t="s">
        <v>177</v>
      </c>
      <c r="C6340" s="338" t="s">
        <v>29441</v>
      </c>
      <c r="D6340" s="339" t="s">
        <v>29442</v>
      </c>
      <c r="E6340" s="338" t="s">
        <v>181</v>
      </c>
      <c r="F6340" s="340" t="s">
        <v>29443</v>
      </c>
      <c r="G6340" s="340" t="s">
        <v>29444</v>
      </c>
    </row>
    <row r="6341" spans="1:7" ht="22.5">
      <c r="A6341" s="337" t="str">
        <f t="shared" si="100"/>
        <v>SINAPI 87352</v>
      </c>
      <c r="B6341" s="338" t="s">
        <v>177</v>
      </c>
      <c r="C6341" s="338" t="s">
        <v>29445</v>
      </c>
      <c r="D6341" s="339" t="s">
        <v>29446</v>
      </c>
      <c r="E6341" s="338" t="s">
        <v>181</v>
      </c>
      <c r="F6341" s="340" t="s">
        <v>29447</v>
      </c>
      <c r="G6341" s="340" t="s">
        <v>29448</v>
      </c>
    </row>
    <row r="6342" spans="1:7" ht="22.5">
      <c r="A6342" s="337" t="str">
        <f t="shared" si="100"/>
        <v>SINAPI 87353</v>
      </c>
      <c r="B6342" s="338" t="s">
        <v>177</v>
      </c>
      <c r="C6342" s="338" t="s">
        <v>29449</v>
      </c>
      <c r="D6342" s="339" t="s">
        <v>29450</v>
      </c>
      <c r="E6342" s="338" t="s">
        <v>181</v>
      </c>
      <c r="F6342" s="340" t="s">
        <v>29451</v>
      </c>
      <c r="G6342" s="340" t="s">
        <v>29452</v>
      </c>
    </row>
    <row r="6343" spans="1:7" ht="22.5">
      <c r="A6343" s="337" t="str">
        <f t="shared" si="100"/>
        <v>SINAPI 87354</v>
      </c>
      <c r="B6343" s="338" t="s">
        <v>177</v>
      </c>
      <c r="C6343" s="338" t="s">
        <v>29453</v>
      </c>
      <c r="D6343" s="339" t="s">
        <v>29454</v>
      </c>
      <c r="E6343" s="338" t="s">
        <v>181</v>
      </c>
      <c r="F6343" s="340" t="s">
        <v>29455</v>
      </c>
      <c r="G6343" s="340" t="s">
        <v>29456</v>
      </c>
    </row>
    <row r="6344" spans="1:7" ht="22.5">
      <c r="A6344" s="337" t="str">
        <f t="shared" si="100"/>
        <v>SINAPI 87355</v>
      </c>
      <c r="B6344" s="338" t="s">
        <v>177</v>
      </c>
      <c r="C6344" s="338" t="s">
        <v>29457</v>
      </c>
      <c r="D6344" s="339" t="s">
        <v>29458</v>
      </c>
      <c r="E6344" s="338" t="s">
        <v>181</v>
      </c>
      <c r="F6344" s="340" t="s">
        <v>29459</v>
      </c>
      <c r="G6344" s="340" t="s">
        <v>29460</v>
      </c>
    </row>
    <row r="6345" spans="1:7" ht="22.5">
      <c r="A6345" s="337" t="str">
        <f t="shared" si="100"/>
        <v>SINAPI 87356</v>
      </c>
      <c r="B6345" s="338" t="s">
        <v>177</v>
      </c>
      <c r="C6345" s="338" t="s">
        <v>29461</v>
      </c>
      <c r="D6345" s="339" t="s">
        <v>29462</v>
      </c>
      <c r="E6345" s="338" t="s">
        <v>181</v>
      </c>
      <c r="F6345" s="340" t="s">
        <v>29463</v>
      </c>
      <c r="G6345" s="340" t="s">
        <v>29464</v>
      </c>
    </row>
    <row r="6346" spans="1:7" ht="22.5">
      <c r="A6346" s="337" t="str">
        <f t="shared" si="100"/>
        <v>SINAPI 87357</v>
      </c>
      <c r="B6346" s="338" t="s">
        <v>177</v>
      </c>
      <c r="C6346" s="338" t="s">
        <v>29465</v>
      </c>
      <c r="D6346" s="339" t="s">
        <v>29466</v>
      </c>
      <c r="E6346" s="338" t="s">
        <v>181</v>
      </c>
      <c r="F6346" s="340" t="s">
        <v>29467</v>
      </c>
      <c r="G6346" s="340" t="s">
        <v>29468</v>
      </c>
    </row>
    <row r="6347" spans="1:7" ht="22.5">
      <c r="A6347" s="337" t="str">
        <f t="shared" si="100"/>
        <v>SINAPI 87358</v>
      </c>
      <c r="B6347" s="338" t="s">
        <v>177</v>
      </c>
      <c r="C6347" s="338" t="s">
        <v>29469</v>
      </c>
      <c r="D6347" s="339" t="s">
        <v>29470</v>
      </c>
      <c r="E6347" s="338" t="s">
        <v>181</v>
      </c>
      <c r="F6347" s="340" t="s">
        <v>29471</v>
      </c>
      <c r="G6347" s="340" t="s">
        <v>29472</v>
      </c>
    </row>
    <row r="6348" spans="1:7" ht="22.5">
      <c r="A6348" s="337" t="str">
        <f t="shared" si="100"/>
        <v>SINAPI 87359</v>
      </c>
      <c r="B6348" s="338" t="s">
        <v>177</v>
      </c>
      <c r="C6348" s="338" t="s">
        <v>29473</v>
      </c>
      <c r="D6348" s="339" t="s">
        <v>29474</v>
      </c>
      <c r="E6348" s="338" t="s">
        <v>181</v>
      </c>
      <c r="F6348" s="340" t="s">
        <v>29475</v>
      </c>
      <c r="G6348" s="340" t="s">
        <v>29476</v>
      </c>
    </row>
    <row r="6349" spans="1:7" ht="22.5">
      <c r="A6349" s="337" t="str">
        <f t="shared" si="100"/>
        <v>SINAPI 87360</v>
      </c>
      <c r="B6349" s="338" t="s">
        <v>177</v>
      </c>
      <c r="C6349" s="338" t="s">
        <v>29477</v>
      </c>
      <c r="D6349" s="339" t="s">
        <v>29478</v>
      </c>
      <c r="E6349" s="338" t="s">
        <v>181</v>
      </c>
      <c r="F6349" s="340" t="s">
        <v>29479</v>
      </c>
      <c r="G6349" s="340" t="s">
        <v>29480</v>
      </c>
    </row>
    <row r="6350" spans="1:7" ht="22.5">
      <c r="A6350" s="337" t="str">
        <f t="shared" si="100"/>
        <v>SINAPI 87361</v>
      </c>
      <c r="B6350" s="338" t="s">
        <v>177</v>
      </c>
      <c r="C6350" s="338" t="s">
        <v>29481</v>
      </c>
      <c r="D6350" s="339" t="s">
        <v>29482</v>
      </c>
      <c r="E6350" s="338" t="s">
        <v>181</v>
      </c>
      <c r="F6350" s="340" t="s">
        <v>29483</v>
      </c>
      <c r="G6350" s="340" t="s">
        <v>29484</v>
      </c>
    </row>
    <row r="6351" spans="1:7" ht="22.5">
      <c r="A6351" s="337" t="str">
        <f t="shared" si="100"/>
        <v>SINAPI 87362</v>
      </c>
      <c r="B6351" s="338" t="s">
        <v>177</v>
      </c>
      <c r="C6351" s="338" t="s">
        <v>29485</v>
      </c>
      <c r="D6351" s="339" t="s">
        <v>29486</v>
      </c>
      <c r="E6351" s="338" t="s">
        <v>181</v>
      </c>
      <c r="F6351" s="340" t="s">
        <v>29487</v>
      </c>
      <c r="G6351" s="340" t="s">
        <v>29488</v>
      </c>
    </row>
    <row r="6352" spans="1:7" ht="22.5">
      <c r="A6352" s="337" t="str">
        <f t="shared" si="100"/>
        <v>SINAPI 87363</v>
      </c>
      <c r="B6352" s="338" t="s">
        <v>177</v>
      </c>
      <c r="C6352" s="338" t="s">
        <v>29489</v>
      </c>
      <c r="D6352" s="339" t="s">
        <v>29490</v>
      </c>
      <c r="E6352" s="338" t="s">
        <v>181</v>
      </c>
      <c r="F6352" s="340" t="s">
        <v>29491</v>
      </c>
      <c r="G6352" s="340" t="s">
        <v>29492</v>
      </c>
    </row>
    <row r="6353" spans="1:7" ht="22.5">
      <c r="A6353" s="337" t="str">
        <f t="shared" si="100"/>
        <v>SINAPI 87364</v>
      </c>
      <c r="B6353" s="338" t="s">
        <v>177</v>
      </c>
      <c r="C6353" s="338" t="s">
        <v>29493</v>
      </c>
      <c r="D6353" s="339" t="s">
        <v>29494</v>
      </c>
      <c r="E6353" s="338" t="s">
        <v>181</v>
      </c>
      <c r="F6353" s="340" t="s">
        <v>29495</v>
      </c>
      <c r="G6353" s="340" t="s">
        <v>29496</v>
      </c>
    </row>
    <row r="6354" spans="1:7" ht="22.5">
      <c r="A6354" s="337" t="str">
        <f t="shared" si="100"/>
        <v>SINAPI 87365</v>
      </c>
      <c r="B6354" s="338" t="s">
        <v>177</v>
      </c>
      <c r="C6354" s="338" t="s">
        <v>29497</v>
      </c>
      <c r="D6354" s="339" t="s">
        <v>29498</v>
      </c>
      <c r="E6354" s="338" t="s">
        <v>181</v>
      </c>
      <c r="F6354" s="340" t="s">
        <v>29499</v>
      </c>
      <c r="G6354" s="340" t="s">
        <v>29500</v>
      </c>
    </row>
    <row r="6355" spans="1:7" ht="22.5">
      <c r="A6355" s="337" t="str">
        <f t="shared" si="100"/>
        <v>SINAPI 87366</v>
      </c>
      <c r="B6355" s="338" t="s">
        <v>177</v>
      </c>
      <c r="C6355" s="338" t="s">
        <v>29501</v>
      </c>
      <c r="D6355" s="339" t="s">
        <v>29502</v>
      </c>
      <c r="E6355" s="338" t="s">
        <v>181</v>
      </c>
      <c r="F6355" s="340" t="s">
        <v>29503</v>
      </c>
      <c r="G6355" s="340" t="s">
        <v>29504</v>
      </c>
    </row>
    <row r="6356" spans="1:7" ht="22.5">
      <c r="A6356" s="337" t="str">
        <f t="shared" si="100"/>
        <v>SINAPI 87367</v>
      </c>
      <c r="B6356" s="338" t="s">
        <v>177</v>
      </c>
      <c r="C6356" s="338" t="s">
        <v>29505</v>
      </c>
      <c r="D6356" s="339" t="s">
        <v>29506</v>
      </c>
      <c r="E6356" s="338" t="s">
        <v>181</v>
      </c>
      <c r="F6356" s="340" t="s">
        <v>29507</v>
      </c>
      <c r="G6356" s="340" t="s">
        <v>16851</v>
      </c>
    </row>
    <row r="6357" spans="1:7" ht="22.5">
      <c r="A6357" s="337" t="str">
        <f t="shared" si="100"/>
        <v>SINAPI 87368</v>
      </c>
      <c r="B6357" s="338" t="s">
        <v>177</v>
      </c>
      <c r="C6357" s="338" t="s">
        <v>29508</v>
      </c>
      <c r="D6357" s="339" t="s">
        <v>29509</v>
      </c>
      <c r="E6357" s="338" t="s">
        <v>181</v>
      </c>
      <c r="F6357" s="340" t="s">
        <v>29510</v>
      </c>
      <c r="G6357" s="340" t="s">
        <v>29511</v>
      </c>
    </row>
    <row r="6358" spans="1:7" ht="22.5">
      <c r="A6358" s="337" t="str">
        <f t="shared" si="100"/>
        <v>SINAPI 87369</v>
      </c>
      <c r="B6358" s="338" t="s">
        <v>177</v>
      </c>
      <c r="C6358" s="338" t="s">
        <v>29512</v>
      </c>
      <c r="D6358" s="339" t="s">
        <v>29513</v>
      </c>
      <c r="E6358" s="338" t="s">
        <v>181</v>
      </c>
      <c r="F6358" s="340" t="s">
        <v>24798</v>
      </c>
      <c r="G6358" s="340" t="s">
        <v>29514</v>
      </c>
    </row>
    <row r="6359" spans="1:7" ht="22.5">
      <c r="A6359" s="337" t="str">
        <f t="shared" si="100"/>
        <v>SINAPI 87370</v>
      </c>
      <c r="B6359" s="338" t="s">
        <v>177</v>
      </c>
      <c r="C6359" s="338" t="s">
        <v>29515</v>
      </c>
      <c r="D6359" s="339" t="s">
        <v>29516</v>
      </c>
      <c r="E6359" s="338" t="s">
        <v>181</v>
      </c>
      <c r="F6359" s="340" t="s">
        <v>29517</v>
      </c>
      <c r="G6359" s="340" t="s">
        <v>29518</v>
      </c>
    </row>
    <row r="6360" spans="1:7" ht="22.5">
      <c r="A6360" s="337" t="str">
        <f t="shared" si="100"/>
        <v>SINAPI 87371</v>
      </c>
      <c r="B6360" s="338" t="s">
        <v>177</v>
      </c>
      <c r="C6360" s="338" t="s">
        <v>29519</v>
      </c>
      <c r="D6360" s="339" t="s">
        <v>29520</v>
      </c>
      <c r="E6360" s="338" t="s">
        <v>181</v>
      </c>
      <c r="F6360" s="340" t="s">
        <v>29521</v>
      </c>
      <c r="G6360" s="340" t="s">
        <v>29522</v>
      </c>
    </row>
    <row r="6361" spans="1:7" ht="22.5">
      <c r="A6361" s="337" t="str">
        <f t="shared" si="100"/>
        <v>SINAPI 87372</v>
      </c>
      <c r="B6361" s="338" t="s">
        <v>177</v>
      </c>
      <c r="C6361" s="338" t="s">
        <v>29523</v>
      </c>
      <c r="D6361" s="339" t="s">
        <v>29524</v>
      </c>
      <c r="E6361" s="338" t="s">
        <v>181</v>
      </c>
      <c r="F6361" s="340" t="s">
        <v>29525</v>
      </c>
      <c r="G6361" s="340" t="s">
        <v>29526</v>
      </c>
    </row>
    <row r="6362" spans="1:7" ht="22.5">
      <c r="A6362" s="337" t="str">
        <f t="shared" si="100"/>
        <v>SINAPI 87373</v>
      </c>
      <c r="B6362" s="338" t="s">
        <v>177</v>
      </c>
      <c r="C6362" s="338" t="s">
        <v>29527</v>
      </c>
      <c r="D6362" s="339" t="s">
        <v>29528</v>
      </c>
      <c r="E6362" s="338" t="s">
        <v>181</v>
      </c>
      <c r="F6362" s="340" t="s">
        <v>29529</v>
      </c>
      <c r="G6362" s="340" t="s">
        <v>29530</v>
      </c>
    </row>
    <row r="6363" spans="1:7" ht="22.5">
      <c r="A6363" s="337" t="str">
        <f t="shared" si="100"/>
        <v>SINAPI 87374</v>
      </c>
      <c r="B6363" s="338" t="s">
        <v>177</v>
      </c>
      <c r="C6363" s="338" t="s">
        <v>29531</v>
      </c>
      <c r="D6363" s="339" t="s">
        <v>29532</v>
      </c>
      <c r="E6363" s="338" t="s">
        <v>181</v>
      </c>
      <c r="F6363" s="340" t="s">
        <v>29533</v>
      </c>
      <c r="G6363" s="340" t="s">
        <v>29534</v>
      </c>
    </row>
    <row r="6364" spans="1:7" ht="22.5">
      <c r="A6364" s="337" t="str">
        <f t="shared" si="100"/>
        <v>SINAPI 87375</v>
      </c>
      <c r="B6364" s="338" t="s">
        <v>177</v>
      </c>
      <c r="C6364" s="338" t="s">
        <v>29535</v>
      </c>
      <c r="D6364" s="339" t="s">
        <v>29536</v>
      </c>
      <c r="E6364" s="338" t="s">
        <v>181</v>
      </c>
      <c r="F6364" s="340" t="s">
        <v>29537</v>
      </c>
      <c r="G6364" s="340" t="s">
        <v>29538</v>
      </c>
    </row>
    <row r="6365" spans="1:7" ht="22.5">
      <c r="A6365" s="337" t="str">
        <f t="shared" si="100"/>
        <v>SINAPI 87376</v>
      </c>
      <c r="B6365" s="338" t="s">
        <v>177</v>
      </c>
      <c r="C6365" s="338" t="s">
        <v>29539</v>
      </c>
      <c r="D6365" s="339" t="s">
        <v>29540</v>
      </c>
      <c r="E6365" s="338" t="s">
        <v>181</v>
      </c>
      <c r="F6365" s="340" t="s">
        <v>29541</v>
      </c>
      <c r="G6365" s="340" t="s">
        <v>29542</v>
      </c>
    </row>
    <row r="6366" spans="1:7" ht="22.5">
      <c r="A6366" s="337" t="str">
        <f t="shared" si="100"/>
        <v>SINAPI 87377</v>
      </c>
      <c r="B6366" s="338" t="s">
        <v>177</v>
      </c>
      <c r="C6366" s="338" t="s">
        <v>29543</v>
      </c>
      <c r="D6366" s="339" t="s">
        <v>29544</v>
      </c>
      <c r="E6366" s="338" t="s">
        <v>181</v>
      </c>
      <c r="F6366" s="340" t="s">
        <v>29545</v>
      </c>
      <c r="G6366" s="340" t="s">
        <v>29546</v>
      </c>
    </row>
    <row r="6367" spans="1:7" ht="22.5">
      <c r="A6367" s="337" t="str">
        <f t="shared" si="100"/>
        <v>SINAPI 87378</v>
      </c>
      <c r="B6367" s="338" t="s">
        <v>177</v>
      </c>
      <c r="C6367" s="338" t="s">
        <v>29547</v>
      </c>
      <c r="D6367" s="339" t="s">
        <v>29548</v>
      </c>
      <c r="E6367" s="338" t="s">
        <v>181</v>
      </c>
      <c r="F6367" s="340" t="s">
        <v>29549</v>
      </c>
      <c r="G6367" s="340" t="s">
        <v>16721</v>
      </c>
    </row>
    <row r="6368" spans="1:7" ht="22.5">
      <c r="A6368" s="337" t="str">
        <f t="shared" si="100"/>
        <v>SINAPI 87379</v>
      </c>
      <c r="B6368" s="338" t="s">
        <v>177</v>
      </c>
      <c r="C6368" s="338" t="s">
        <v>29550</v>
      </c>
      <c r="D6368" s="339" t="s">
        <v>29551</v>
      </c>
      <c r="E6368" s="338" t="s">
        <v>181</v>
      </c>
      <c r="F6368" s="340" t="s">
        <v>29552</v>
      </c>
      <c r="G6368" s="340" t="s">
        <v>29553</v>
      </c>
    </row>
    <row r="6369" spans="1:7" ht="22.5">
      <c r="A6369" s="337" t="str">
        <f t="shared" si="100"/>
        <v>SINAPI 87380</v>
      </c>
      <c r="B6369" s="338" t="s">
        <v>177</v>
      </c>
      <c r="C6369" s="338" t="s">
        <v>29554</v>
      </c>
      <c r="D6369" s="339" t="s">
        <v>29555</v>
      </c>
      <c r="E6369" s="338" t="s">
        <v>181</v>
      </c>
      <c r="F6369" s="340" t="s">
        <v>29556</v>
      </c>
      <c r="G6369" s="340" t="s">
        <v>29557</v>
      </c>
    </row>
    <row r="6370" spans="1:7" ht="22.5">
      <c r="A6370" s="337" t="str">
        <f t="shared" si="100"/>
        <v>SINAPI 87381</v>
      </c>
      <c r="B6370" s="338" t="s">
        <v>177</v>
      </c>
      <c r="C6370" s="338" t="s">
        <v>29558</v>
      </c>
      <c r="D6370" s="339" t="s">
        <v>29559</v>
      </c>
      <c r="E6370" s="338" t="s">
        <v>181</v>
      </c>
      <c r="F6370" s="340" t="s">
        <v>29560</v>
      </c>
      <c r="G6370" s="340" t="s">
        <v>29561</v>
      </c>
    </row>
    <row r="6371" spans="1:7" ht="22.5">
      <c r="A6371" s="337" t="str">
        <f t="shared" si="100"/>
        <v>SINAPI 87382</v>
      </c>
      <c r="B6371" s="338" t="s">
        <v>177</v>
      </c>
      <c r="C6371" s="338" t="s">
        <v>29562</v>
      </c>
      <c r="D6371" s="339" t="s">
        <v>29563</v>
      </c>
      <c r="E6371" s="338" t="s">
        <v>181</v>
      </c>
      <c r="F6371" s="340" t="s">
        <v>29564</v>
      </c>
      <c r="G6371" s="340" t="s">
        <v>29565</v>
      </c>
    </row>
    <row r="6372" spans="1:7" ht="22.5">
      <c r="A6372" s="337" t="str">
        <f t="shared" si="100"/>
        <v>SINAPI 87383</v>
      </c>
      <c r="B6372" s="338" t="s">
        <v>177</v>
      </c>
      <c r="C6372" s="338" t="s">
        <v>29566</v>
      </c>
      <c r="D6372" s="339" t="s">
        <v>29567</v>
      </c>
      <c r="E6372" s="338" t="s">
        <v>181</v>
      </c>
      <c r="F6372" s="340" t="s">
        <v>29568</v>
      </c>
      <c r="G6372" s="340" t="s">
        <v>29569</v>
      </c>
    </row>
    <row r="6373" spans="1:7" ht="22.5">
      <c r="A6373" s="337" t="str">
        <f t="shared" si="100"/>
        <v>SINAPI 87384</v>
      </c>
      <c r="B6373" s="338" t="s">
        <v>177</v>
      </c>
      <c r="C6373" s="338" t="s">
        <v>29570</v>
      </c>
      <c r="D6373" s="339" t="s">
        <v>29571</v>
      </c>
      <c r="E6373" s="338" t="s">
        <v>181</v>
      </c>
      <c r="F6373" s="340" t="s">
        <v>29572</v>
      </c>
      <c r="G6373" s="340" t="s">
        <v>29573</v>
      </c>
    </row>
    <row r="6374" spans="1:7">
      <c r="A6374" s="337" t="str">
        <f t="shared" si="100"/>
        <v>SINAPI 87385</v>
      </c>
      <c r="B6374" s="338" t="s">
        <v>177</v>
      </c>
      <c r="C6374" s="338" t="s">
        <v>29574</v>
      </c>
      <c r="D6374" s="339" t="s">
        <v>29575</v>
      </c>
      <c r="E6374" s="338" t="s">
        <v>181</v>
      </c>
      <c r="F6374" s="340" t="s">
        <v>29576</v>
      </c>
      <c r="G6374" s="340" t="s">
        <v>29577</v>
      </c>
    </row>
    <row r="6375" spans="1:7">
      <c r="A6375" s="337" t="str">
        <f t="shared" si="100"/>
        <v>SINAPI 87386</v>
      </c>
      <c r="B6375" s="338" t="s">
        <v>177</v>
      </c>
      <c r="C6375" s="338" t="s">
        <v>29578</v>
      </c>
      <c r="D6375" s="339" t="s">
        <v>29579</v>
      </c>
      <c r="E6375" s="338" t="s">
        <v>181</v>
      </c>
      <c r="F6375" s="340" t="s">
        <v>29580</v>
      </c>
      <c r="G6375" s="340" t="s">
        <v>29581</v>
      </c>
    </row>
    <row r="6376" spans="1:7">
      <c r="A6376" s="337" t="str">
        <f t="shared" si="100"/>
        <v>SINAPI 87387</v>
      </c>
      <c r="B6376" s="338" t="s">
        <v>177</v>
      </c>
      <c r="C6376" s="338" t="s">
        <v>29582</v>
      </c>
      <c r="D6376" s="339" t="s">
        <v>29583</v>
      </c>
      <c r="E6376" s="338" t="s">
        <v>181</v>
      </c>
      <c r="F6376" s="340" t="s">
        <v>29584</v>
      </c>
      <c r="G6376" s="340" t="s">
        <v>29585</v>
      </c>
    </row>
    <row r="6377" spans="1:7" ht="22.5">
      <c r="A6377" s="337" t="str">
        <f t="shared" si="100"/>
        <v>SINAPI 87388</v>
      </c>
      <c r="B6377" s="338" t="s">
        <v>177</v>
      </c>
      <c r="C6377" s="338" t="s">
        <v>29586</v>
      </c>
      <c r="D6377" s="339" t="s">
        <v>29587</v>
      </c>
      <c r="E6377" s="338" t="s">
        <v>181</v>
      </c>
      <c r="F6377" s="340" t="s">
        <v>29588</v>
      </c>
      <c r="G6377" s="340" t="s">
        <v>29589</v>
      </c>
    </row>
    <row r="6378" spans="1:7" ht="22.5">
      <c r="A6378" s="337" t="str">
        <f t="shared" si="100"/>
        <v>SINAPI 87389</v>
      </c>
      <c r="B6378" s="338" t="s">
        <v>177</v>
      </c>
      <c r="C6378" s="338" t="s">
        <v>29590</v>
      </c>
      <c r="D6378" s="339" t="s">
        <v>29591</v>
      </c>
      <c r="E6378" s="338" t="s">
        <v>181</v>
      </c>
      <c r="F6378" s="340" t="s">
        <v>29592</v>
      </c>
      <c r="G6378" s="340" t="s">
        <v>29593</v>
      </c>
    </row>
    <row r="6379" spans="1:7" ht="22.5">
      <c r="A6379" s="337" t="str">
        <f t="shared" si="100"/>
        <v>SINAPI 87390</v>
      </c>
      <c r="B6379" s="338" t="s">
        <v>177</v>
      </c>
      <c r="C6379" s="338" t="s">
        <v>29594</v>
      </c>
      <c r="D6379" s="339" t="s">
        <v>29595</v>
      </c>
      <c r="E6379" s="338" t="s">
        <v>181</v>
      </c>
      <c r="F6379" s="340" t="s">
        <v>29596</v>
      </c>
      <c r="G6379" s="340" t="s">
        <v>29597</v>
      </c>
    </row>
    <row r="6380" spans="1:7" ht="22.5">
      <c r="A6380" s="337" t="str">
        <f t="shared" si="100"/>
        <v>SINAPI 87391</v>
      </c>
      <c r="B6380" s="338" t="s">
        <v>177</v>
      </c>
      <c r="C6380" s="338" t="s">
        <v>29598</v>
      </c>
      <c r="D6380" s="339" t="s">
        <v>29599</v>
      </c>
      <c r="E6380" s="338" t="s">
        <v>181</v>
      </c>
      <c r="F6380" s="340" t="s">
        <v>29600</v>
      </c>
      <c r="G6380" s="340" t="s">
        <v>29601</v>
      </c>
    </row>
    <row r="6381" spans="1:7" ht="22.5">
      <c r="A6381" s="337" t="str">
        <f t="shared" si="100"/>
        <v>SINAPI 87393</v>
      </c>
      <c r="B6381" s="338" t="s">
        <v>177</v>
      </c>
      <c r="C6381" s="338" t="s">
        <v>29602</v>
      </c>
      <c r="D6381" s="339" t="s">
        <v>29603</v>
      </c>
      <c r="E6381" s="338" t="s">
        <v>181</v>
      </c>
      <c r="F6381" s="340" t="s">
        <v>29604</v>
      </c>
      <c r="G6381" s="340" t="s">
        <v>29605</v>
      </c>
    </row>
    <row r="6382" spans="1:7" ht="22.5">
      <c r="A6382" s="337" t="str">
        <f t="shared" si="100"/>
        <v>SINAPI 87394</v>
      </c>
      <c r="B6382" s="338" t="s">
        <v>177</v>
      </c>
      <c r="C6382" s="338" t="s">
        <v>29606</v>
      </c>
      <c r="D6382" s="339" t="s">
        <v>29607</v>
      </c>
      <c r="E6382" s="338" t="s">
        <v>181</v>
      </c>
      <c r="F6382" s="340" t="s">
        <v>29608</v>
      </c>
      <c r="G6382" s="340" t="s">
        <v>29609</v>
      </c>
    </row>
    <row r="6383" spans="1:7" ht="22.5">
      <c r="A6383" s="337" t="str">
        <f t="shared" si="100"/>
        <v>SINAPI 87395</v>
      </c>
      <c r="B6383" s="338" t="s">
        <v>177</v>
      </c>
      <c r="C6383" s="338" t="s">
        <v>29610</v>
      </c>
      <c r="D6383" s="339" t="s">
        <v>29611</v>
      </c>
      <c r="E6383" s="338" t="s">
        <v>181</v>
      </c>
      <c r="F6383" s="340" t="s">
        <v>29612</v>
      </c>
      <c r="G6383" s="340" t="s">
        <v>29613</v>
      </c>
    </row>
    <row r="6384" spans="1:7" ht="22.5">
      <c r="A6384" s="337" t="str">
        <f t="shared" si="100"/>
        <v>SINAPI 87396</v>
      </c>
      <c r="B6384" s="338" t="s">
        <v>177</v>
      </c>
      <c r="C6384" s="338" t="s">
        <v>29614</v>
      </c>
      <c r="D6384" s="339" t="s">
        <v>29615</v>
      </c>
      <c r="E6384" s="338" t="s">
        <v>181</v>
      </c>
      <c r="F6384" s="340" t="s">
        <v>29616</v>
      </c>
      <c r="G6384" s="340" t="s">
        <v>29617</v>
      </c>
    </row>
    <row r="6385" spans="1:7" ht="22.5">
      <c r="A6385" s="337" t="str">
        <f t="shared" si="100"/>
        <v>SINAPI 87397</v>
      </c>
      <c r="B6385" s="338" t="s">
        <v>177</v>
      </c>
      <c r="C6385" s="338" t="s">
        <v>29618</v>
      </c>
      <c r="D6385" s="339" t="s">
        <v>29619</v>
      </c>
      <c r="E6385" s="338" t="s">
        <v>181</v>
      </c>
      <c r="F6385" s="340" t="s">
        <v>29620</v>
      </c>
      <c r="G6385" s="340" t="s">
        <v>29621</v>
      </c>
    </row>
    <row r="6386" spans="1:7" ht="22.5">
      <c r="A6386" s="337" t="str">
        <f t="shared" si="100"/>
        <v>SINAPI 87398</v>
      </c>
      <c r="B6386" s="338" t="s">
        <v>177</v>
      </c>
      <c r="C6386" s="338" t="s">
        <v>29622</v>
      </c>
      <c r="D6386" s="339" t="s">
        <v>29623</v>
      </c>
      <c r="E6386" s="338" t="s">
        <v>181</v>
      </c>
      <c r="F6386" s="340" t="s">
        <v>29624</v>
      </c>
      <c r="G6386" s="340" t="s">
        <v>29625</v>
      </c>
    </row>
    <row r="6387" spans="1:7">
      <c r="A6387" s="337" t="str">
        <f t="shared" si="100"/>
        <v>SINAPI 87399</v>
      </c>
      <c r="B6387" s="338" t="s">
        <v>177</v>
      </c>
      <c r="C6387" s="338" t="s">
        <v>29626</v>
      </c>
      <c r="D6387" s="339" t="s">
        <v>29627</v>
      </c>
      <c r="E6387" s="338" t="s">
        <v>181</v>
      </c>
      <c r="F6387" s="340" t="s">
        <v>29628</v>
      </c>
      <c r="G6387" s="340" t="s">
        <v>29629</v>
      </c>
    </row>
    <row r="6388" spans="1:7">
      <c r="A6388" s="337" t="str">
        <f t="shared" si="100"/>
        <v>SINAPI 87401</v>
      </c>
      <c r="B6388" s="338" t="s">
        <v>177</v>
      </c>
      <c r="C6388" s="338" t="s">
        <v>29630</v>
      </c>
      <c r="D6388" s="339" t="s">
        <v>29631</v>
      </c>
      <c r="E6388" s="338" t="s">
        <v>181</v>
      </c>
      <c r="F6388" s="340" t="s">
        <v>29632</v>
      </c>
      <c r="G6388" s="340" t="s">
        <v>29633</v>
      </c>
    </row>
    <row r="6389" spans="1:7">
      <c r="A6389" s="337" t="str">
        <f t="shared" si="100"/>
        <v>SINAPI 87402</v>
      </c>
      <c r="B6389" s="338" t="s">
        <v>177</v>
      </c>
      <c r="C6389" s="338" t="s">
        <v>29634</v>
      </c>
      <c r="D6389" s="339" t="s">
        <v>29635</v>
      </c>
      <c r="E6389" s="338" t="s">
        <v>181</v>
      </c>
      <c r="F6389" s="340" t="s">
        <v>29636</v>
      </c>
      <c r="G6389" s="340" t="s">
        <v>29637</v>
      </c>
    </row>
    <row r="6390" spans="1:7" ht="22.5">
      <c r="A6390" s="337" t="str">
        <f t="shared" si="100"/>
        <v>SINAPI 87404</v>
      </c>
      <c r="B6390" s="338" t="s">
        <v>177</v>
      </c>
      <c r="C6390" s="338" t="s">
        <v>29638</v>
      </c>
      <c r="D6390" s="339" t="s">
        <v>29639</v>
      </c>
      <c r="E6390" s="338" t="s">
        <v>181</v>
      </c>
      <c r="F6390" s="340" t="s">
        <v>29640</v>
      </c>
      <c r="G6390" s="340" t="s">
        <v>29641</v>
      </c>
    </row>
    <row r="6391" spans="1:7" ht="22.5">
      <c r="A6391" s="337" t="str">
        <f t="shared" ref="A6391:A6454" si="101">CONCATENAR</f>
        <v>SINAPI 87405</v>
      </c>
      <c r="B6391" s="338" t="s">
        <v>177</v>
      </c>
      <c r="C6391" s="338" t="s">
        <v>29642</v>
      </c>
      <c r="D6391" s="339" t="s">
        <v>29643</v>
      </c>
      <c r="E6391" s="338" t="s">
        <v>181</v>
      </c>
      <c r="F6391" s="340" t="s">
        <v>29644</v>
      </c>
      <c r="G6391" s="340" t="s">
        <v>29645</v>
      </c>
    </row>
    <row r="6392" spans="1:7" ht="22.5">
      <c r="A6392" s="337" t="str">
        <f t="shared" si="101"/>
        <v>SINAPI 87407</v>
      </c>
      <c r="B6392" s="338" t="s">
        <v>177</v>
      </c>
      <c r="C6392" s="338" t="s">
        <v>29646</v>
      </c>
      <c r="D6392" s="339" t="s">
        <v>29647</v>
      </c>
      <c r="E6392" s="338" t="s">
        <v>181</v>
      </c>
      <c r="F6392" s="340" t="s">
        <v>29648</v>
      </c>
      <c r="G6392" s="340" t="s">
        <v>29649</v>
      </c>
    </row>
    <row r="6393" spans="1:7">
      <c r="A6393" s="337" t="str">
        <f t="shared" si="101"/>
        <v>SINAPI 87408</v>
      </c>
      <c r="B6393" s="338" t="s">
        <v>177</v>
      </c>
      <c r="C6393" s="338" t="s">
        <v>29650</v>
      </c>
      <c r="D6393" s="339" t="s">
        <v>29651</v>
      </c>
      <c r="E6393" s="338" t="s">
        <v>181</v>
      </c>
      <c r="F6393" s="340" t="s">
        <v>29652</v>
      </c>
      <c r="G6393" s="340" t="s">
        <v>29653</v>
      </c>
    </row>
    <row r="6394" spans="1:7">
      <c r="A6394" s="337" t="str">
        <f t="shared" si="101"/>
        <v>SINAPI 87410</v>
      </c>
      <c r="B6394" s="338" t="s">
        <v>177</v>
      </c>
      <c r="C6394" s="338" t="s">
        <v>29654</v>
      </c>
      <c r="D6394" s="339" t="s">
        <v>29655</v>
      </c>
      <c r="E6394" s="338" t="s">
        <v>181</v>
      </c>
      <c r="F6394" s="340" t="s">
        <v>29656</v>
      </c>
      <c r="G6394" s="340" t="s">
        <v>29657</v>
      </c>
    </row>
    <row r="6395" spans="1:7" ht="22.5">
      <c r="A6395" s="337" t="str">
        <f t="shared" si="101"/>
        <v>SINAPI 88626</v>
      </c>
      <c r="B6395" s="338" t="s">
        <v>177</v>
      </c>
      <c r="C6395" s="338" t="s">
        <v>29658</v>
      </c>
      <c r="D6395" s="339" t="s">
        <v>29659</v>
      </c>
      <c r="E6395" s="338" t="s">
        <v>181</v>
      </c>
      <c r="F6395" s="340" t="s">
        <v>29660</v>
      </c>
      <c r="G6395" s="340" t="s">
        <v>24705</v>
      </c>
    </row>
    <row r="6396" spans="1:7" ht="22.5">
      <c r="A6396" s="337" t="str">
        <f t="shared" si="101"/>
        <v>SINAPI 88627</v>
      </c>
      <c r="B6396" s="338" t="s">
        <v>177</v>
      </c>
      <c r="C6396" s="338" t="s">
        <v>29661</v>
      </c>
      <c r="D6396" s="339" t="s">
        <v>29662</v>
      </c>
      <c r="E6396" s="338" t="s">
        <v>181</v>
      </c>
      <c r="F6396" s="340" t="s">
        <v>29663</v>
      </c>
      <c r="G6396" s="340" t="s">
        <v>29664</v>
      </c>
    </row>
    <row r="6397" spans="1:7" ht="22.5">
      <c r="A6397" s="337" t="str">
        <f t="shared" si="101"/>
        <v>SINAPI 88628</v>
      </c>
      <c r="B6397" s="338" t="s">
        <v>177</v>
      </c>
      <c r="C6397" s="338" t="s">
        <v>29665</v>
      </c>
      <c r="D6397" s="339" t="s">
        <v>29666</v>
      </c>
      <c r="E6397" s="338" t="s">
        <v>181</v>
      </c>
      <c r="F6397" s="340" t="s">
        <v>29667</v>
      </c>
      <c r="G6397" s="340" t="s">
        <v>29668</v>
      </c>
    </row>
    <row r="6398" spans="1:7">
      <c r="A6398" s="337" t="str">
        <f t="shared" si="101"/>
        <v>SINAPI 88629</v>
      </c>
      <c r="B6398" s="338" t="s">
        <v>177</v>
      </c>
      <c r="C6398" s="338" t="s">
        <v>29669</v>
      </c>
      <c r="D6398" s="339" t="s">
        <v>29670</v>
      </c>
      <c r="E6398" s="338" t="s">
        <v>181</v>
      </c>
      <c r="F6398" s="340" t="s">
        <v>29671</v>
      </c>
      <c r="G6398" s="340" t="s">
        <v>29672</v>
      </c>
    </row>
    <row r="6399" spans="1:7">
      <c r="A6399" s="337" t="str">
        <f t="shared" si="101"/>
        <v>SINAPI 88630</v>
      </c>
      <c r="B6399" s="338" t="s">
        <v>177</v>
      </c>
      <c r="C6399" s="338" t="s">
        <v>29673</v>
      </c>
      <c r="D6399" s="339" t="s">
        <v>29674</v>
      </c>
      <c r="E6399" s="338" t="s">
        <v>181</v>
      </c>
      <c r="F6399" s="340" t="s">
        <v>29675</v>
      </c>
      <c r="G6399" s="340" t="s">
        <v>29676</v>
      </c>
    </row>
    <row r="6400" spans="1:7">
      <c r="A6400" s="337" t="str">
        <f t="shared" si="101"/>
        <v>SINAPI 88631</v>
      </c>
      <c r="B6400" s="338" t="s">
        <v>177</v>
      </c>
      <c r="C6400" s="338" t="s">
        <v>29677</v>
      </c>
      <c r="D6400" s="339" t="s">
        <v>29678</v>
      </c>
      <c r="E6400" s="338" t="s">
        <v>181</v>
      </c>
      <c r="F6400" s="340" t="s">
        <v>29679</v>
      </c>
      <c r="G6400" s="340" t="s">
        <v>29680</v>
      </c>
    </row>
    <row r="6401" spans="1:7" ht="22.5">
      <c r="A6401" s="337" t="str">
        <f t="shared" si="101"/>
        <v>SINAPI 88715</v>
      </c>
      <c r="B6401" s="338" t="s">
        <v>177</v>
      </c>
      <c r="C6401" s="338" t="s">
        <v>29681</v>
      </c>
      <c r="D6401" s="339" t="s">
        <v>29682</v>
      </c>
      <c r="E6401" s="338" t="s">
        <v>181</v>
      </c>
      <c r="F6401" s="340" t="s">
        <v>29683</v>
      </c>
      <c r="G6401" s="340" t="s">
        <v>29684</v>
      </c>
    </row>
    <row r="6402" spans="1:7" ht="22.5">
      <c r="A6402" s="337" t="str">
        <f t="shared" si="101"/>
        <v>SINAPI 95563</v>
      </c>
      <c r="B6402" s="338" t="s">
        <v>177</v>
      </c>
      <c r="C6402" s="338" t="s">
        <v>29685</v>
      </c>
      <c r="D6402" s="339" t="s">
        <v>29686</v>
      </c>
      <c r="E6402" s="338" t="s">
        <v>181</v>
      </c>
      <c r="F6402" s="340" t="s">
        <v>29687</v>
      </c>
      <c r="G6402" s="340" t="s">
        <v>29688</v>
      </c>
    </row>
    <row r="6403" spans="1:7" ht="22.5">
      <c r="A6403" s="337" t="str">
        <f t="shared" si="101"/>
        <v>SINAPI 100464</v>
      </c>
      <c r="B6403" s="338" t="s">
        <v>177</v>
      </c>
      <c r="C6403" s="338" t="s">
        <v>29689</v>
      </c>
      <c r="D6403" s="339" t="s">
        <v>29690</v>
      </c>
      <c r="E6403" s="338" t="s">
        <v>181</v>
      </c>
      <c r="F6403" s="340" t="s">
        <v>29691</v>
      </c>
      <c r="G6403" s="340" t="s">
        <v>29692</v>
      </c>
    </row>
    <row r="6404" spans="1:7" ht="22.5">
      <c r="A6404" s="337" t="str">
        <f t="shared" si="101"/>
        <v>SINAPI 100465</v>
      </c>
      <c r="B6404" s="338" t="s">
        <v>177</v>
      </c>
      <c r="C6404" s="338" t="s">
        <v>29693</v>
      </c>
      <c r="D6404" s="339" t="s">
        <v>29694</v>
      </c>
      <c r="E6404" s="338" t="s">
        <v>181</v>
      </c>
      <c r="F6404" s="340" t="s">
        <v>29695</v>
      </c>
      <c r="G6404" s="340" t="s">
        <v>29696</v>
      </c>
    </row>
    <row r="6405" spans="1:7" ht="22.5">
      <c r="A6405" s="337" t="str">
        <f t="shared" si="101"/>
        <v>SINAPI 100466</v>
      </c>
      <c r="B6405" s="338" t="s">
        <v>177</v>
      </c>
      <c r="C6405" s="338" t="s">
        <v>29697</v>
      </c>
      <c r="D6405" s="339" t="s">
        <v>29698</v>
      </c>
      <c r="E6405" s="338" t="s">
        <v>181</v>
      </c>
      <c r="F6405" s="340" t="s">
        <v>20823</v>
      </c>
      <c r="G6405" s="340" t="s">
        <v>29699</v>
      </c>
    </row>
    <row r="6406" spans="1:7" ht="22.5">
      <c r="A6406" s="337" t="str">
        <f t="shared" si="101"/>
        <v>SINAPI 100468</v>
      </c>
      <c r="B6406" s="338" t="s">
        <v>177</v>
      </c>
      <c r="C6406" s="338" t="s">
        <v>29700</v>
      </c>
      <c r="D6406" s="339" t="s">
        <v>29701</v>
      </c>
      <c r="E6406" s="338" t="s">
        <v>181</v>
      </c>
      <c r="F6406" s="340" t="s">
        <v>29702</v>
      </c>
      <c r="G6406" s="340" t="s">
        <v>29703</v>
      </c>
    </row>
    <row r="6407" spans="1:7" ht="22.5">
      <c r="A6407" s="337" t="str">
        <f t="shared" si="101"/>
        <v>SINAPI 100469</v>
      </c>
      <c r="B6407" s="338" t="s">
        <v>177</v>
      </c>
      <c r="C6407" s="338" t="s">
        <v>29704</v>
      </c>
      <c r="D6407" s="339" t="s">
        <v>29705</v>
      </c>
      <c r="E6407" s="338" t="s">
        <v>181</v>
      </c>
      <c r="F6407" s="340" t="s">
        <v>29706</v>
      </c>
      <c r="G6407" s="340" t="s">
        <v>29707</v>
      </c>
    </row>
    <row r="6408" spans="1:7" ht="22.5">
      <c r="A6408" s="337" t="str">
        <f t="shared" si="101"/>
        <v>SINAPI 100470</v>
      </c>
      <c r="B6408" s="338" t="s">
        <v>177</v>
      </c>
      <c r="C6408" s="338" t="s">
        <v>29708</v>
      </c>
      <c r="D6408" s="339" t="s">
        <v>29709</v>
      </c>
      <c r="E6408" s="338" t="s">
        <v>181</v>
      </c>
      <c r="F6408" s="340" t="s">
        <v>29710</v>
      </c>
      <c r="G6408" s="340" t="s">
        <v>29711</v>
      </c>
    </row>
    <row r="6409" spans="1:7" ht="22.5">
      <c r="A6409" s="337" t="str">
        <f t="shared" si="101"/>
        <v>SINAPI 100472</v>
      </c>
      <c r="B6409" s="338" t="s">
        <v>177</v>
      </c>
      <c r="C6409" s="338" t="s">
        <v>29712</v>
      </c>
      <c r="D6409" s="339" t="s">
        <v>29713</v>
      </c>
      <c r="E6409" s="338" t="s">
        <v>181</v>
      </c>
      <c r="F6409" s="340" t="s">
        <v>29714</v>
      </c>
      <c r="G6409" s="340" t="s">
        <v>29715</v>
      </c>
    </row>
    <row r="6410" spans="1:7" ht="22.5">
      <c r="A6410" s="337" t="str">
        <f t="shared" si="101"/>
        <v>SINAPI 100473</v>
      </c>
      <c r="B6410" s="338" t="s">
        <v>177</v>
      </c>
      <c r="C6410" s="338" t="s">
        <v>29716</v>
      </c>
      <c r="D6410" s="339" t="s">
        <v>29717</v>
      </c>
      <c r="E6410" s="338" t="s">
        <v>181</v>
      </c>
      <c r="F6410" s="340" t="s">
        <v>29718</v>
      </c>
      <c r="G6410" s="340" t="s">
        <v>29719</v>
      </c>
    </row>
    <row r="6411" spans="1:7" ht="22.5">
      <c r="A6411" s="337" t="str">
        <f t="shared" si="101"/>
        <v>SINAPI 100474</v>
      </c>
      <c r="B6411" s="338" t="s">
        <v>177</v>
      </c>
      <c r="C6411" s="338" t="s">
        <v>29720</v>
      </c>
      <c r="D6411" s="339" t="s">
        <v>29721</v>
      </c>
      <c r="E6411" s="338" t="s">
        <v>181</v>
      </c>
      <c r="F6411" s="340" t="s">
        <v>29722</v>
      </c>
      <c r="G6411" s="340" t="s">
        <v>29723</v>
      </c>
    </row>
    <row r="6412" spans="1:7" ht="22.5">
      <c r="A6412" s="337" t="str">
        <f t="shared" si="101"/>
        <v>SINAPI 100475</v>
      </c>
      <c r="B6412" s="338" t="s">
        <v>177</v>
      </c>
      <c r="C6412" s="338" t="s">
        <v>29724</v>
      </c>
      <c r="D6412" s="339" t="s">
        <v>29725</v>
      </c>
      <c r="E6412" s="338" t="s">
        <v>181</v>
      </c>
      <c r="F6412" s="340" t="s">
        <v>29726</v>
      </c>
      <c r="G6412" s="340" t="s">
        <v>29727</v>
      </c>
    </row>
    <row r="6413" spans="1:7" ht="22.5">
      <c r="A6413" s="337" t="str">
        <f t="shared" si="101"/>
        <v>SINAPI 100477</v>
      </c>
      <c r="B6413" s="338" t="s">
        <v>177</v>
      </c>
      <c r="C6413" s="338" t="s">
        <v>29728</v>
      </c>
      <c r="D6413" s="339" t="s">
        <v>29729</v>
      </c>
      <c r="E6413" s="338" t="s">
        <v>181</v>
      </c>
      <c r="F6413" s="340" t="s">
        <v>29730</v>
      </c>
      <c r="G6413" s="340" t="s">
        <v>29731</v>
      </c>
    </row>
    <row r="6414" spans="1:7" ht="22.5">
      <c r="A6414" s="337" t="str">
        <f t="shared" si="101"/>
        <v>SINAPI 100478</v>
      </c>
      <c r="B6414" s="338" t="s">
        <v>177</v>
      </c>
      <c r="C6414" s="338" t="s">
        <v>29732</v>
      </c>
      <c r="D6414" s="339" t="s">
        <v>29733</v>
      </c>
      <c r="E6414" s="338" t="s">
        <v>181</v>
      </c>
      <c r="F6414" s="340" t="s">
        <v>29734</v>
      </c>
      <c r="G6414" s="340" t="s">
        <v>29735</v>
      </c>
    </row>
    <row r="6415" spans="1:7" ht="22.5">
      <c r="A6415" s="337" t="str">
        <f t="shared" si="101"/>
        <v>SINAPI 100479</v>
      </c>
      <c r="B6415" s="338" t="s">
        <v>177</v>
      </c>
      <c r="C6415" s="338" t="s">
        <v>29736</v>
      </c>
      <c r="D6415" s="339" t="s">
        <v>29737</v>
      </c>
      <c r="E6415" s="338" t="s">
        <v>181</v>
      </c>
      <c r="F6415" s="340" t="s">
        <v>29738</v>
      </c>
      <c r="G6415" s="340" t="s">
        <v>29739</v>
      </c>
    </row>
    <row r="6416" spans="1:7" ht="22.5">
      <c r="A6416" s="337" t="str">
        <f t="shared" si="101"/>
        <v>SINAPI 100480</v>
      </c>
      <c r="B6416" s="338" t="s">
        <v>177</v>
      </c>
      <c r="C6416" s="338" t="s">
        <v>29740</v>
      </c>
      <c r="D6416" s="339" t="s">
        <v>29741</v>
      </c>
      <c r="E6416" s="338" t="s">
        <v>181</v>
      </c>
      <c r="F6416" s="340" t="s">
        <v>29742</v>
      </c>
      <c r="G6416" s="340" t="s">
        <v>29743</v>
      </c>
    </row>
    <row r="6417" spans="1:7" ht="22.5">
      <c r="A6417" s="337" t="str">
        <f t="shared" si="101"/>
        <v>SINAPI 100481</v>
      </c>
      <c r="B6417" s="338" t="s">
        <v>177</v>
      </c>
      <c r="C6417" s="338" t="s">
        <v>29744</v>
      </c>
      <c r="D6417" s="339" t="s">
        <v>29745</v>
      </c>
      <c r="E6417" s="338" t="s">
        <v>181</v>
      </c>
      <c r="F6417" s="340" t="s">
        <v>29746</v>
      </c>
      <c r="G6417" s="340" t="s">
        <v>29747</v>
      </c>
    </row>
    <row r="6418" spans="1:7" ht="22.5">
      <c r="A6418" s="337" t="str">
        <f t="shared" si="101"/>
        <v>SINAPI 100483</v>
      </c>
      <c r="B6418" s="338" t="s">
        <v>177</v>
      </c>
      <c r="C6418" s="338" t="s">
        <v>29748</v>
      </c>
      <c r="D6418" s="339" t="s">
        <v>29749</v>
      </c>
      <c r="E6418" s="338" t="s">
        <v>181</v>
      </c>
      <c r="F6418" s="340" t="s">
        <v>29750</v>
      </c>
      <c r="G6418" s="340" t="s">
        <v>29751</v>
      </c>
    </row>
    <row r="6419" spans="1:7" ht="22.5">
      <c r="A6419" s="337" t="str">
        <f t="shared" si="101"/>
        <v>SINAPI 100484</v>
      </c>
      <c r="B6419" s="338" t="s">
        <v>177</v>
      </c>
      <c r="C6419" s="338" t="s">
        <v>29752</v>
      </c>
      <c r="D6419" s="339" t="s">
        <v>29753</v>
      </c>
      <c r="E6419" s="338" t="s">
        <v>181</v>
      </c>
      <c r="F6419" s="340" t="s">
        <v>29754</v>
      </c>
      <c r="G6419" s="340" t="s">
        <v>29755</v>
      </c>
    </row>
    <row r="6420" spans="1:7" ht="22.5">
      <c r="A6420" s="337" t="str">
        <f t="shared" si="101"/>
        <v>SINAPI 100485</v>
      </c>
      <c r="B6420" s="338" t="s">
        <v>177</v>
      </c>
      <c r="C6420" s="338" t="s">
        <v>29756</v>
      </c>
      <c r="D6420" s="339" t="s">
        <v>29757</v>
      </c>
      <c r="E6420" s="338" t="s">
        <v>181</v>
      </c>
      <c r="F6420" s="340" t="s">
        <v>29758</v>
      </c>
      <c r="G6420" s="340" t="s">
        <v>29759</v>
      </c>
    </row>
    <row r="6421" spans="1:7" ht="22.5">
      <c r="A6421" s="337" t="str">
        <f t="shared" si="101"/>
        <v>SINAPI 100486</v>
      </c>
      <c r="B6421" s="338" t="s">
        <v>177</v>
      </c>
      <c r="C6421" s="338" t="s">
        <v>29760</v>
      </c>
      <c r="D6421" s="339" t="s">
        <v>29761</v>
      </c>
      <c r="E6421" s="338" t="s">
        <v>181</v>
      </c>
      <c r="F6421" s="340" t="s">
        <v>29762</v>
      </c>
      <c r="G6421" s="340" t="s">
        <v>29763</v>
      </c>
    </row>
    <row r="6422" spans="1:7" ht="33.75">
      <c r="A6422" s="337" t="str">
        <f t="shared" si="101"/>
        <v>SINAPI 100487</v>
      </c>
      <c r="B6422" s="338" t="s">
        <v>177</v>
      </c>
      <c r="C6422" s="338" t="s">
        <v>29764</v>
      </c>
      <c r="D6422" s="339" t="s">
        <v>29765</v>
      </c>
      <c r="E6422" s="338" t="s">
        <v>181</v>
      </c>
      <c r="F6422" s="340" t="s">
        <v>19236</v>
      </c>
      <c r="G6422" s="340" t="s">
        <v>29766</v>
      </c>
    </row>
    <row r="6423" spans="1:7" ht="22.5">
      <c r="A6423" s="337" t="str">
        <f t="shared" si="101"/>
        <v>SINAPI 100488</v>
      </c>
      <c r="B6423" s="338" t="s">
        <v>177</v>
      </c>
      <c r="C6423" s="338" t="s">
        <v>29767</v>
      </c>
      <c r="D6423" s="339" t="s">
        <v>29768</v>
      </c>
      <c r="E6423" s="338" t="s">
        <v>181</v>
      </c>
      <c r="F6423" s="340" t="s">
        <v>29769</v>
      </c>
      <c r="G6423" s="340" t="s">
        <v>29770</v>
      </c>
    </row>
    <row r="6424" spans="1:7" ht="22.5">
      <c r="A6424" s="337" t="str">
        <f t="shared" si="101"/>
        <v>SINAPI 100489</v>
      </c>
      <c r="B6424" s="338" t="s">
        <v>177</v>
      </c>
      <c r="C6424" s="338" t="s">
        <v>29771</v>
      </c>
      <c r="D6424" s="339" t="s">
        <v>29772</v>
      </c>
      <c r="E6424" s="338" t="s">
        <v>181</v>
      </c>
      <c r="F6424" s="340" t="s">
        <v>29773</v>
      </c>
      <c r="G6424" s="340" t="s">
        <v>29774</v>
      </c>
    </row>
    <row r="6425" spans="1:7" ht="22.5">
      <c r="A6425" s="337" t="str">
        <f t="shared" si="101"/>
        <v>SINAPI 100490</v>
      </c>
      <c r="B6425" s="338" t="s">
        <v>177</v>
      </c>
      <c r="C6425" s="338" t="s">
        <v>29775</v>
      </c>
      <c r="D6425" s="339" t="s">
        <v>29776</v>
      </c>
      <c r="E6425" s="338" t="s">
        <v>181</v>
      </c>
      <c r="F6425" s="340" t="s">
        <v>29777</v>
      </c>
      <c r="G6425" s="340" t="s">
        <v>29778</v>
      </c>
    </row>
    <row r="6426" spans="1:7" ht="22.5">
      <c r="A6426" s="337" t="str">
        <f t="shared" si="101"/>
        <v>SINAPI 100491</v>
      </c>
      <c r="B6426" s="338" t="s">
        <v>177</v>
      </c>
      <c r="C6426" s="338" t="s">
        <v>29779</v>
      </c>
      <c r="D6426" s="339" t="s">
        <v>29780</v>
      </c>
      <c r="E6426" s="338" t="s">
        <v>181</v>
      </c>
      <c r="F6426" s="340" t="s">
        <v>29781</v>
      </c>
      <c r="G6426" s="340" t="s">
        <v>29782</v>
      </c>
    </row>
    <row r="6427" spans="1:7" ht="22.5">
      <c r="A6427" s="337" t="str">
        <f t="shared" si="101"/>
        <v>SINAPI 100492</v>
      </c>
      <c r="B6427" s="338" t="s">
        <v>177</v>
      </c>
      <c r="C6427" s="338" t="s">
        <v>29783</v>
      </c>
      <c r="D6427" s="339" t="s">
        <v>29784</v>
      </c>
      <c r="E6427" s="338" t="s">
        <v>181</v>
      </c>
      <c r="F6427" s="340" t="s">
        <v>29785</v>
      </c>
      <c r="G6427" s="340" t="s">
        <v>29786</v>
      </c>
    </row>
    <row r="6428" spans="1:7">
      <c r="A6428" s="337" t="str">
        <f t="shared" si="101"/>
        <v>SINAPI 92121</v>
      </c>
      <c r="B6428" s="338" t="s">
        <v>177</v>
      </c>
      <c r="C6428" s="338" t="s">
        <v>29787</v>
      </c>
      <c r="D6428" s="339" t="s">
        <v>29788</v>
      </c>
      <c r="E6428" s="338" t="s">
        <v>181</v>
      </c>
      <c r="F6428" s="340" t="s">
        <v>17220</v>
      </c>
      <c r="G6428" s="340" t="s">
        <v>22903</v>
      </c>
    </row>
    <row r="6429" spans="1:7">
      <c r="A6429" s="337" t="str">
        <f t="shared" si="101"/>
        <v>SINAPI 92122</v>
      </c>
      <c r="B6429" s="338" t="s">
        <v>177</v>
      </c>
      <c r="C6429" s="338" t="s">
        <v>29789</v>
      </c>
      <c r="D6429" s="339" t="s">
        <v>29790</v>
      </c>
      <c r="E6429" s="338" t="s">
        <v>181</v>
      </c>
      <c r="F6429" s="340" t="s">
        <v>29791</v>
      </c>
      <c r="G6429" s="340" t="s">
        <v>29792</v>
      </c>
    </row>
    <row r="6430" spans="1:7">
      <c r="A6430" s="337" t="str">
        <f t="shared" si="101"/>
        <v>SINAPI 92123</v>
      </c>
      <c r="B6430" s="338" t="s">
        <v>177</v>
      </c>
      <c r="C6430" s="338" t="s">
        <v>29793</v>
      </c>
      <c r="D6430" s="339" t="s">
        <v>29794</v>
      </c>
      <c r="E6430" s="338" t="s">
        <v>181</v>
      </c>
      <c r="F6430" s="340" t="s">
        <v>29795</v>
      </c>
      <c r="G6430" s="340" t="s">
        <v>15741</v>
      </c>
    </row>
    <row r="6431" spans="1:7">
      <c r="A6431" s="337" t="str">
        <f t="shared" si="101"/>
        <v>SINAPI 100195</v>
      </c>
      <c r="B6431" s="338" t="s">
        <v>177</v>
      </c>
      <c r="C6431" s="338" t="s">
        <v>29796</v>
      </c>
      <c r="D6431" s="339" t="s">
        <v>29797</v>
      </c>
      <c r="E6431" s="338" t="s">
        <v>29798</v>
      </c>
      <c r="F6431" s="340" t="s">
        <v>11054</v>
      </c>
      <c r="G6431" s="340" t="s">
        <v>10711</v>
      </c>
    </row>
    <row r="6432" spans="1:7">
      <c r="A6432" s="337" t="str">
        <f t="shared" si="101"/>
        <v>SINAPI 100196</v>
      </c>
      <c r="B6432" s="338" t="s">
        <v>177</v>
      </c>
      <c r="C6432" s="338" t="s">
        <v>29799</v>
      </c>
      <c r="D6432" s="339" t="s">
        <v>29800</v>
      </c>
      <c r="E6432" s="338" t="s">
        <v>29798</v>
      </c>
      <c r="F6432" s="340" t="s">
        <v>10564</v>
      </c>
      <c r="G6432" s="340" t="s">
        <v>29801</v>
      </c>
    </row>
    <row r="6433" spans="1:7">
      <c r="A6433" s="337" t="str">
        <f t="shared" si="101"/>
        <v>SINAPI 100197</v>
      </c>
      <c r="B6433" s="338" t="s">
        <v>177</v>
      </c>
      <c r="C6433" s="338" t="s">
        <v>29802</v>
      </c>
      <c r="D6433" s="339" t="s">
        <v>29803</v>
      </c>
      <c r="E6433" s="338" t="s">
        <v>29798</v>
      </c>
      <c r="F6433" s="340" t="s">
        <v>10761</v>
      </c>
      <c r="G6433" s="340" t="s">
        <v>9908</v>
      </c>
    </row>
    <row r="6434" spans="1:7">
      <c r="A6434" s="337" t="str">
        <f t="shared" si="101"/>
        <v>SINAPI 100198</v>
      </c>
      <c r="B6434" s="338" t="s">
        <v>177</v>
      </c>
      <c r="C6434" s="338" t="s">
        <v>29804</v>
      </c>
      <c r="D6434" s="339" t="s">
        <v>29805</v>
      </c>
      <c r="E6434" s="338" t="s">
        <v>29798</v>
      </c>
      <c r="F6434" s="340" t="s">
        <v>10095</v>
      </c>
      <c r="G6434" s="340" t="s">
        <v>11346</v>
      </c>
    </row>
    <row r="6435" spans="1:7">
      <c r="A6435" s="337" t="str">
        <f t="shared" si="101"/>
        <v>SINAPI 100199</v>
      </c>
      <c r="B6435" s="338" t="s">
        <v>177</v>
      </c>
      <c r="C6435" s="338" t="s">
        <v>29806</v>
      </c>
      <c r="D6435" s="339" t="s">
        <v>29807</v>
      </c>
      <c r="E6435" s="338" t="s">
        <v>29798</v>
      </c>
      <c r="F6435" s="340" t="s">
        <v>10638</v>
      </c>
      <c r="G6435" s="340" t="s">
        <v>29808</v>
      </c>
    </row>
    <row r="6436" spans="1:7">
      <c r="A6436" s="337" t="str">
        <f t="shared" si="101"/>
        <v>SINAPI 100200</v>
      </c>
      <c r="B6436" s="338" t="s">
        <v>177</v>
      </c>
      <c r="C6436" s="338" t="s">
        <v>29809</v>
      </c>
      <c r="D6436" s="339" t="s">
        <v>29810</v>
      </c>
      <c r="E6436" s="338" t="s">
        <v>29798</v>
      </c>
      <c r="F6436" s="340" t="s">
        <v>10369</v>
      </c>
      <c r="G6436" s="340" t="s">
        <v>9841</v>
      </c>
    </row>
    <row r="6437" spans="1:7">
      <c r="A6437" s="337" t="str">
        <f t="shared" si="101"/>
        <v>SINAPI 100201</v>
      </c>
      <c r="B6437" s="338" t="s">
        <v>177</v>
      </c>
      <c r="C6437" s="338" t="s">
        <v>29811</v>
      </c>
      <c r="D6437" s="339" t="s">
        <v>29812</v>
      </c>
      <c r="E6437" s="338" t="s">
        <v>29798</v>
      </c>
      <c r="F6437" s="340" t="s">
        <v>29813</v>
      </c>
      <c r="G6437" s="340" t="s">
        <v>11121</v>
      </c>
    </row>
    <row r="6438" spans="1:7">
      <c r="A6438" s="337" t="str">
        <f t="shared" si="101"/>
        <v>SINAPI 100202</v>
      </c>
      <c r="B6438" s="338" t="s">
        <v>177</v>
      </c>
      <c r="C6438" s="338" t="s">
        <v>29814</v>
      </c>
      <c r="D6438" s="339" t="s">
        <v>29815</v>
      </c>
      <c r="E6438" s="338" t="s">
        <v>29798</v>
      </c>
      <c r="F6438" s="340" t="s">
        <v>10573</v>
      </c>
      <c r="G6438" s="340" t="s">
        <v>8173</v>
      </c>
    </row>
    <row r="6439" spans="1:7">
      <c r="A6439" s="337" t="str">
        <f t="shared" si="101"/>
        <v>SINAPI 100203</v>
      </c>
      <c r="B6439" s="338" t="s">
        <v>177</v>
      </c>
      <c r="C6439" s="338" t="s">
        <v>29816</v>
      </c>
      <c r="D6439" s="339" t="s">
        <v>29817</v>
      </c>
      <c r="E6439" s="338" t="s">
        <v>29798</v>
      </c>
      <c r="F6439" s="340" t="s">
        <v>11291</v>
      </c>
      <c r="G6439" s="340" t="s">
        <v>29818</v>
      </c>
    </row>
    <row r="6440" spans="1:7">
      <c r="A6440" s="337" t="str">
        <f t="shared" si="101"/>
        <v>SINAPI 100204</v>
      </c>
      <c r="B6440" s="338" t="s">
        <v>177</v>
      </c>
      <c r="C6440" s="338" t="s">
        <v>29819</v>
      </c>
      <c r="D6440" s="339" t="s">
        <v>29820</v>
      </c>
      <c r="E6440" s="338" t="s">
        <v>29798</v>
      </c>
      <c r="F6440" s="340" t="s">
        <v>10538</v>
      </c>
      <c r="G6440" s="340" t="s">
        <v>10538</v>
      </c>
    </row>
    <row r="6441" spans="1:7">
      <c r="A6441" s="337" t="str">
        <f t="shared" si="101"/>
        <v>SINAPI 100205</v>
      </c>
      <c r="B6441" s="338" t="s">
        <v>177</v>
      </c>
      <c r="C6441" s="338" t="s">
        <v>29821</v>
      </c>
      <c r="D6441" s="339" t="s">
        <v>29822</v>
      </c>
      <c r="E6441" s="338" t="s">
        <v>5260</v>
      </c>
      <c r="F6441" s="340" t="s">
        <v>29823</v>
      </c>
      <c r="G6441" s="340" t="s">
        <v>29824</v>
      </c>
    </row>
    <row r="6442" spans="1:7">
      <c r="A6442" s="337" t="str">
        <f t="shared" si="101"/>
        <v>SINAPI 100206</v>
      </c>
      <c r="B6442" s="338" t="s">
        <v>177</v>
      </c>
      <c r="C6442" s="338" t="s">
        <v>29825</v>
      </c>
      <c r="D6442" s="339" t="s">
        <v>29826</v>
      </c>
      <c r="E6442" s="338" t="s">
        <v>5260</v>
      </c>
      <c r="F6442" s="340" t="s">
        <v>29827</v>
      </c>
      <c r="G6442" s="340" t="s">
        <v>29828</v>
      </c>
    </row>
    <row r="6443" spans="1:7">
      <c r="A6443" s="337" t="str">
        <f t="shared" si="101"/>
        <v>SINAPI 100207</v>
      </c>
      <c r="B6443" s="338" t="s">
        <v>177</v>
      </c>
      <c r="C6443" s="338" t="s">
        <v>29829</v>
      </c>
      <c r="D6443" s="339" t="s">
        <v>29830</v>
      </c>
      <c r="E6443" s="338" t="s">
        <v>5260</v>
      </c>
      <c r="F6443" s="340" t="s">
        <v>29831</v>
      </c>
      <c r="G6443" s="340" t="s">
        <v>29832</v>
      </c>
    </row>
    <row r="6444" spans="1:7" ht="22.5">
      <c r="A6444" s="337" t="str">
        <f t="shared" si="101"/>
        <v>SINAPI 100208</v>
      </c>
      <c r="B6444" s="338" t="s">
        <v>177</v>
      </c>
      <c r="C6444" s="338" t="s">
        <v>29833</v>
      </c>
      <c r="D6444" s="339" t="s">
        <v>29834</v>
      </c>
      <c r="E6444" s="338" t="s">
        <v>29835</v>
      </c>
      <c r="F6444" s="340" t="s">
        <v>16344</v>
      </c>
      <c r="G6444" s="340" t="s">
        <v>8582</v>
      </c>
    </row>
    <row r="6445" spans="1:7" ht="22.5">
      <c r="A6445" s="337" t="str">
        <f t="shared" si="101"/>
        <v>SINAPI 100209</v>
      </c>
      <c r="B6445" s="338" t="s">
        <v>177</v>
      </c>
      <c r="C6445" s="338" t="s">
        <v>29836</v>
      </c>
      <c r="D6445" s="339" t="s">
        <v>29837</v>
      </c>
      <c r="E6445" s="338" t="s">
        <v>29835</v>
      </c>
      <c r="F6445" s="340" t="s">
        <v>25773</v>
      </c>
      <c r="G6445" s="340" t="s">
        <v>16627</v>
      </c>
    </row>
    <row r="6446" spans="1:7" ht="22.5">
      <c r="A6446" s="337" t="str">
        <f t="shared" si="101"/>
        <v>SINAPI 100210</v>
      </c>
      <c r="B6446" s="338" t="s">
        <v>177</v>
      </c>
      <c r="C6446" s="338" t="s">
        <v>29838</v>
      </c>
      <c r="D6446" s="339" t="s">
        <v>29839</v>
      </c>
      <c r="E6446" s="338" t="s">
        <v>29835</v>
      </c>
      <c r="F6446" s="340" t="s">
        <v>16287</v>
      </c>
      <c r="G6446" s="340" t="s">
        <v>17043</v>
      </c>
    </row>
    <row r="6447" spans="1:7" ht="22.5">
      <c r="A6447" s="337" t="str">
        <f t="shared" si="101"/>
        <v>SINAPI 100211</v>
      </c>
      <c r="B6447" s="338" t="s">
        <v>177</v>
      </c>
      <c r="C6447" s="338" t="s">
        <v>29840</v>
      </c>
      <c r="D6447" s="339" t="s">
        <v>29841</v>
      </c>
      <c r="E6447" s="338" t="s">
        <v>29835</v>
      </c>
      <c r="F6447" s="340" t="s">
        <v>11549</v>
      </c>
      <c r="G6447" s="340" t="s">
        <v>21819</v>
      </c>
    </row>
    <row r="6448" spans="1:7" ht="22.5">
      <c r="A6448" s="337" t="str">
        <f t="shared" si="101"/>
        <v>SINAPI 100212</v>
      </c>
      <c r="B6448" s="338" t="s">
        <v>177</v>
      </c>
      <c r="C6448" s="338" t="s">
        <v>29842</v>
      </c>
      <c r="D6448" s="339" t="s">
        <v>29843</v>
      </c>
      <c r="E6448" s="338" t="s">
        <v>29835</v>
      </c>
      <c r="F6448" s="340" t="s">
        <v>26398</v>
      </c>
      <c r="G6448" s="340" t="s">
        <v>17562</v>
      </c>
    </row>
    <row r="6449" spans="1:7" ht="22.5">
      <c r="A6449" s="337" t="str">
        <f t="shared" si="101"/>
        <v>SINAPI 100213</v>
      </c>
      <c r="B6449" s="338" t="s">
        <v>177</v>
      </c>
      <c r="C6449" s="338" t="s">
        <v>29844</v>
      </c>
      <c r="D6449" s="339" t="s">
        <v>29845</v>
      </c>
      <c r="E6449" s="338" t="s">
        <v>29835</v>
      </c>
      <c r="F6449" s="340" t="s">
        <v>9375</v>
      </c>
      <c r="G6449" s="340" t="s">
        <v>29846</v>
      </c>
    </row>
    <row r="6450" spans="1:7" ht="22.5">
      <c r="A6450" s="337" t="str">
        <f t="shared" si="101"/>
        <v>SINAPI 100214</v>
      </c>
      <c r="B6450" s="338" t="s">
        <v>177</v>
      </c>
      <c r="C6450" s="338" t="s">
        <v>29847</v>
      </c>
      <c r="D6450" s="339" t="s">
        <v>29848</v>
      </c>
      <c r="E6450" s="338" t="s">
        <v>29835</v>
      </c>
      <c r="F6450" s="340" t="s">
        <v>29849</v>
      </c>
      <c r="G6450" s="340" t="s">
        <v>29850</v>
      </c>
    </row>
    <row r="6451" spans="1:7" ht="22.5">
      <c r="A6451" s="337" t="str">
        <f t="shared" si="101"/>
        <v>SINAPI 100215</v>
      </c>
      <c r="B6451" s="338" t="s">
        <v>177</v>
      </c>
      <c r="C6451" s="338" t="s">
        <v>29851</v>
      </c>
      <c r="D6451" s="339" t="s">
        <v>29852</v>
      </c>
      <c r="E6451" s="338" t="s">
        <v>29835</v>
      </c>
      <c r="F6451" s="340" t="s">
        <v>26655</v>
      </c>
      <c r="G6451" s="340" t="s">
        <v>29853</v>
      </c>
    </row>
    <row r="6452" spans="1:7" ht="22.5">
      <c r="A6452" s="337" t="str">
        <f t="shared" si="101"/>
        <v>SINAPI 100216</v>
      </c>
      <c r="B6452" s="338" t="s">
        <v>177</v>
      </c>
      <c r="C6452" s="338" t="s">
        <v>29854</v>
      </c>
      <c r="D6452" s="339" t="s">
        <v>29855</v>
      </c>
      <c r="E6452" s="338" t="s">
        <v>29835</v>
      </c>
      <c r="F6452" s="340" t="s">
        <v>11127</v>
      </c>
      <c r="G6452" s="340" t="s">
        <v>10003</v>
      </c>
    </row>
    <row r="6453" spans="1:7" ht="22.5">
      <c r="A6453" s="337" t="str">
        <f t="shared" si="101"/>
        <v>SINAPI 100217</v>
      </c>
      <c r="B6453" s="338" t="s">
        <v>177</v>
      </c>
      <c r="C6453" s="338" t="s">
        <v>29856</v>
      </c>
      <c r="D6453" s="339" t="s">
        <v>29857</v>
      </c>
      <c r="E6453" s="338" t="s">
        <v>29835</v>
      </c>
      <c r="F6453" s="340" t="s">
        <v>29858</v>
      </c>
      <c r="G6453" s="340" t="s">
        <v>28026</v>
      </c>
    </row>
    <row r="6454" spans="1:7" ht="22.5">
      <c r="A6454" s="337" t="str">
        <f t="shared" si="101"/>
        <v>SINAPI 100218</v>
      </c>
      <c r="B6454" s="338" t="s">
        <v>177</v>
      </c>
      <c r="C6454" s="338" t="s">
        <v>29859</v>
      </c>
      <c r="D6454" s="339" t="s">
        <v>29860</v>
      </c>
      <c r="E6454" s="338" t="s">
        <v>29835</v>
      </c>
      <c r="F6454" s="340" t="s">
        <v>27380</v>
      </c>
      <c r="G6454" s="340" t="s">
        <v>9931</v>
      </c>
    </row>
    <row r="6455" spans="1:7" ht="22.5">
      <c r="A6455" s="337" t="str">
        <f t="shared" ref="A6455:A6518" si="102">CONCATENAR</f>
        <v>SINAPI 100219</v>
      </c>
      <c r="B6455" s="338" t="s">
        <v>177</v>
      </c>
      <c r="C6455" s="338" t="s">
        <v>29861</v>
      </c>
      <c r="D6455" s="339" t="s">
        <v>29862</v>
      </c>
      <c r="E6455" s="338" t="s">
        <v>29835</v>
      </c>
      <c r="F6455" s="340" t="s">
        <v>11603</v>
      </c>
      <c r="G6455" s="340" t="s">
        <v>10521</v>
      </c>
    </row>
    <row r="6456" spans="1:7">
      <c r="A6456" s="337" t="str">
        <f t="shared" si="102"/>
        <v>SINAPI 100220</v>
      </c>
      <c r="B6456" s="338" t="s">
        <v>177</v>
      </c>
      <c r="C6456" s="338" t="s">
        <v>29863</v>
      </c>
      <c r="D6456" s="339" t="s">
        <v>29864</v>
      </c>
      <c r="E6456" s="338" t="s">
        <v>29865</v>
      </c>
      <c r="F6456" s="340" t="s">
        <v>24419</v>
      </c>
      <c r="G6456" s="340" t="s">
        <v>20958</v>
      </c>
    </row>
    <row r="6457" spans="1:7" ht="22.5">
      <c r="A6457" s="337" t="str">
        <f t="shared" si="102"/>
        <v>SINAPI 100221</v>
      </c>
      <c r="B6457" s="338" t="s">
        <v>177</v>
      </c>
      <c r="C6457" s="338" t="s">
        <v>29866</v>
      </c>
      <c r="D6457" s="339" t="s">
        <v>29867</v>
      </c>
      <c r="E6457" s="338" t="s">
        <v>29865</v>
      </c>
      <c r="F6457" s="340" t="s">
        <v>17220</v>
      </c>
      <c r="G6457" s="340" t="s">
        <v>29868</v>
      </c>
    </row>
    <row r="6458" spans="1:7" ht="22.5">
      <c r="A6458" s="337" t="str">
        <f t="shared" si="102"/>
        <v>SINAPI 100222</v>
      </c>
      <c r="B6458" s="338" t="s">
        <v>177</v>
      </c>
      <c r="C6458" s="338" t="s">
        <v>29869</v>
      </c>
      <c r="D6458" s="339" t="s">
        <v>29870</v>
      </c>
      <c r="E6458" s="338" t="s">
        <v>29865</v>
      </c>
      <c r="F6458" s="340" t="s">
        <v>29871</v>
      </c>
      <c r="G6458" s="340" t="s">
        <v>11529</v>
      </c>
    </row>
    <row r="6459" spans="1:7" ht="22.5">
      <c r="A6459" s="337" t="str">
        <f t="shared" si="102"/>
        <v>SINAPI 100223</v>
      </c>
      <c r="B6459" s="338" t="s">
        <v>177</v>
      </c>
      <c r="C6459" s="338" t="s">
        <v>29872</v>
      </c>
      <c r="D6459" s="339" t="s">
        <v>29873</v>
      </c>
      <c r="E6459" s="338" t="s">
        <v>29865</v>
      </c>
      <c r="F6459" s="340" t="s">
        <v>29874</v>
      </c>
      <c r="G6459" s="340" t="s">
        <v>29875</v>
      </c>
    </row>
    <row r="6460" spans="1:7" ht="22.5">
      <c r="A6460" s="337" t="str">
        <f t="shared" si="102"/>
        <v>SINAPI 100224</v>
      </c>
      <c r="B6460" s="338" t="s">
        <v>177</v>
      </c>
      <c r="C6460" s="338" t="s">
        <v>29876</v>
      </c>
      <c r="D6460" s="339" t="s">
        <v>29877</v>
      </c>
      <c r="E6460" s="338" t="s">
        <v>29865</v>
      </c>
      <c r="F6460" s="340" t="s">
        <v>29858</v>
      </c>
      <c r="G6460" s="340" t="s">
        <v>28026</v>
      </c>
    </row>
    <row r="6461" spans="1:7">
      <c r="A6461" s="337" t="str">
        <f t="shared" si="102"/>
        <v>SINAPI 100225</v>
      </c>
      <c r="B6461" s="338" t="s">
        <v>177</v>
      </c>
      <c r="C6461" s="338" t="s">
        <v>29878</v>
      </c>
      <c r="D6461" s="339" t="s">
        <v>29879</v>
      </c>
      <c r="E6461" s="338" t="s">
        <v>29880</v>
      </c>
      <c r="F6461" s="340" t="s">
        <v>9908</v>
      </c>
      <c r="G6461" s="340" t="s">
        <v>29881</v>
      </c>
    </row>
    <row r="6462" spans="1:7">
      <c r="A6462" s="337" t="str">
        <f t="shared" si="102"/>
        <v>SINAPI 100226</v>
      </c>
      <c r="B6462" s="338" t="s">
        <v>177</v>
      </c>
      <c r="C6462" s="338" t="s">
        <v>29882</v>
      </c>
      <c r="D6462" s="339" t="s">
        <v>29883</v>
      </c>
      <c r="E6462" s="338" t="s">
        <v>29880</v>
      </c>
      <c r="F6462" s="340" t="s">
        <v>10976</v>
      </c>
      <c r="G6462" s="340" t="s">
        <v>10139</v>
      </c>
    </row>
    <row r="6463" spans="1:7">
      <c r="A6463" s="337" t="str">
        <f t="shared" si="102"/>
        <v>SINAPI 100227</v>
      </c>
      <c r="B6463" s="338" t="s">
        <v>177</v>
      </c>
      <c r="C6463" s="338" t="s">
        <v>29884</v>
      </c>
      <c r="D6463" s="339" t="s">
        <v>29885</v>
      </c>
      <c r="E6463" s="338" t="s">
        <v>29880</v>
      </c>
      <c r="F6463" s="340" t="s">
        <v>10131</v>
      </c>
      <c r="G6463" s="340" t="s">
        <v>10963</v>
      </c>
    </row>
    <row r="6464" spans="1:7">
      <c r="A6464" s="337" t="str">
        <f t="shared" si="102"/>
        <v>SINAPI 100228</v>
      </c>
      <c r="B6464" s="338" t="s">
        <v>177</v>
      </c>
      <c r="C6464" s="338" t="s">
        <v>29886</v>
      </c>
      <c r="D6464" s="339" t="s">
        <v>29887</v>
      </c>
      <c r="E6464" s="338" t="s">
        <v>29880</v>
      </c>
      <c r="F6464" s="340" t="s">
        <v>29808</v>
      </c>
      <c r="G6464" s="340" t="s">
        <v>9537</v>
      </c>
    </row>
    <row r="6465" spans="1:7">
      <c r="A6465" s="337" t="str">
        <f t="shared" si="102"/>
        <v>SINAPI 100229</v>
      </c>
      <c r="B6465" s="338" t="s">
        <v>177</v>
      </c>
      <c r="C6465" s="338" t="s">
        <v>29888</v>
      </c>
      <c r="D6465" s="339" t="s">
        <v>29889</v>
      </c>
      <c r="E6465" s="338" t="s">
        <v>182</v>
      </c>
      <c r="F6465" s="340" t="s">
        <v>11298</v>
      </c>
      <c r="G6465" s="340" t="s">
        <v>11298</v>
      </c>
    </row>
    <row r="6466" spans="1:7">
      <c r="A6466" s="337" t="str">
        <f t="shared" si="102"/>
        <v>SINAPI 100230</v>
      </c>
      <c r="B6466" s="338" t="s">
        <v>177</v>
      </c>
      <c r="C6466" s="338" t="s">
        <v>29890</v>
      </c>
      <c r="D6466" s="339" t="s">
        <v>29891</v>
      </c>
      <c r="E6466" s="338" t="s">
        <v>182</v>
      </c>
      <c r="F6466" s="340" t="s">
        <v>11298</v>
      </c>
      <c r="G6466" s="340" t="s">
        <v>10120</v>
      </c>
    </row>
    <row r="6467" spans="1:7">
      <c r="A6467" s="337" t="str">
        <f t="shared" si="102"/>
        <v>SINAPI 100231</v>
      </c>
      <c r="B6467" s="338" t="s">
        <v>177</v>
      </c>
      <c r="C6467" s="338" t="s">
        <v>29892</v>
      </c>
      <c r="D6467" s="339" t="s">
        <v>29893</v>
      </c>
      <c r="E6467" s="338" t="s">
        <v>182</v>
      </c>
      <c r="F6467" s="340" t="s">
        <v>10120</v>
      </c>
      <c r="G6467" s="340" t="s">
        <v>10372</v>
      </c>
    </row>
    <row r="6468" spans="1:7" ht="22.5">
      <c r="A6468" s="337" t="str">
        <f t="shared" si="102"/>
        <v>SINAPI 100232</v>
      </c>
      <c r="B6468" s="338" t="s">
        <v>177</v>
      </c>
      <c r="C6468" s="338" t="s">
        <v>29894</v>
      </c>
      <c r="D6468" s="339" t="s">
        <v>29895</v>
      </c>
      <c r="E6468" s="338" t="s">
        <v>434</v>
      </c>
      <c r="F6468" s="340" t="s">
        <v>29808</v>
      </c>
      <c r="G6468" s="340" t="s">
        <v>10369</v>
      </c>
    </row>
    <row r="6469" spans="1:7" ht="22.5">
      <c r="A6469" s="337" t="str">
        <f t="shared" si="102"/>
        <v>SINAPI 100233</v>
      </c>
      <c r="B6469" s="338" t="s">
        <v>177</v>
      </c>
      <c r="C6469" s="338" t="s">
        <v>29896</v>
      </c>
      <c r="D6469" s="339" t="s">
        <v>29897</v>
      </c>
      <c r="E6469" s="338" t="s">
        <v>434</v>
      </c>
      <c r="F6469" s="340" t="s">
        <v>10042</v>
      </c>
      <c r="G6469" s="340" t="s">
        <v>11301</v>
      </c>
    </row>
    <row r="6470" spans="1:7" ht="22.5">
      <c r="A6470" s="337" t="str">
        <f t="shared" si="102"/>
        <v>SINAPI 100234</v>
      </c>
      <c r="B6470" s="338" t="s">
        <v>177</v>
      </c>
      <c r="C6470" s="338" t="s">
        <v>29898</v>
      </c>
      <c r="D6470" s="339" t="s">
        <v>29899</v>
      </c>
      <c r="E6470" s="338" t="s">
        <v>180</v>
      </c>
      <c r="F6470" s="340" t="s">
        <v>10346</v>
      </c>
      <c r="G6470" s="340" t="s">
        <v>29900</v>
      </c>
    </row>
    <row r="6471" spans="1:7">
      <c r="A6471" s="337" t="str">
        <f t="shared" si="102"/>
        <v>SINAPI 100235</v>
      </c>
      <c r="B6471" s="338" t="s">
        <v>177</v>
      </c>
      <c r="C6471" s="338" t="s">
        <v>29901</v>
      </c>
      <c r="D6471" s="339" t="s">
        <v>29902</v>
      </c>
      <c r="E6471" s="338" t="s">
        <v>136</v>
      </c>
      <c r="F6471" s="340" t="s">
        <v>10372</v>
      </c>
      <c r="G6471" s="340" t="s">
        <v>10372</v>
      </c>
    </row>
    <row r="6472" spans="1:7" ht="22.5">
      <c r="A6472" s="337" t="str">
        <f t="shared" si="102"/>
        <v>SINAPI 100236</v>
      </c>
      <c r="B6472" s="338" t="s">
        <v>177</v>
      </c>
      <c r="C6472" s="338" t="s">
        <v>29903</v>
      </c>
      <c r="D6472" s="339" t="s">
        <v>29904</v>
      </c>
      <c r="E6472" s="338" t="s">
        <v>29905</v>
      </c>
      <c r="F6472" s="340" t="s">
        <v>28520</v>
      </c>
      <c r="G6472" s="340" t="s">
        <v>11471</v>
      </c>
    </row>
    <row r="6473" spans="1:7" ht="22.5">
      <c r="A6473" s="337" t="str">
        <f t="shared" si="102"/>
        <v>SINAPI 100237</v>
      </c>
      <c r="B6473" s="338" t="s">
        <v>177</v>
      </c>
      <c r="C6473" s="338" t="s">
        <v>29906</v>
      </c>
      <c r="D6473" s="339" t="s">
        <v>29907</v>
      </c>
      <c r="E6473" s="338" t="s">
        <v>29905</v>
      </c>
      <c r="F6473" s="340" t="s">
        <v>29908</v>
      </c>
      <c r="G6473" s="340" t="s">
        <v>17033</v>
      </c>
    </row>
    <row r="6474" spans="1:7" ht="22.5">
      <c r="A6474" s="337" t="str">
        <f t="shared" si="102"/>
        <v>SINAPI 100238</v>
      </c>
      <c r="B6474" s="338" t="s">
        <v>177</v>
      </c>
      <c r="C6474" s="338" t="s">
        <v>29909</v>
      </c>
      <c r="D6474" s="339" t="s">
        <v>29910</v>
      </c>
      <c r="E6474" s="338" t="s">
        <v>29905</v>
      </c>
      <c r="F6474" s="340" t="s">
        <v>29911</v>
      </c>
      <c r="G6474" s="340" t="s">
        <v>8088</v>
      </c>
    </row>
    <row r="6475" spans="1:7" ht="22.5">
      <c r="A6475" s="337" t="str">
        <f t="shared" si="102"/>
        <v>SINAPI 100239</v>
      </c>
      <c r="B6475" s="338" t="s">
        <v>177</v>
      </c>
      <c r="C6475" s="338" t="s">
        <v>29912</v>
      </c>
      <c r="D6475" s="339" t="s">
        <v>29913</v>
      </c>
      <c r="E6475" s="338" t="s">
        <v>29905</v>
      </c>
      <c r="F6475" s="340" t="s">
        <v>9699</v>
      </c>
      <c r="G6475" s="340" t="s">
        <v>17572</v>
      </c>
    </row>
    <row r="6476" spans="1:7" ht="22.5">
      <c r="A6476" s="337" t="str">
        <f t="shared" si="102"/>
        <v>SINAPI 100240</v>
      </c>
      <c r="B6476" s="338" t="s">
        <v>177</v>
      </c>
      <c r="C6476" s="338" t="s">
        <v>29914</v>
      </c>
      <c r="D6476" s="339" t="s">
        <v>29915</v>
      </c>
      <c r="E6476" s="338" t="s">
        <v>29905</v>
      </c>
      <c r="F6476" s="340" t="s">
        <v>25733</v>
      </c>
      <c r="G6476" s="340" t="s">
        <v>24544</v>
      </c>
    </row>
    <row r="6477" spans="1:7" ht="22.5">
      <c r="A6477" s="337" t="str">
        <f t="shared" si="102"/>
        <v>SINAPI 100241</v>
      </c>
      <c r="B6477" s="338" t="s">
        <v>177</v>
      </c>
      <c r="C6477" s="338" t="s">
        <v>29916</v>
      </c>
      <c r="D6477" s="339" t="s">
        <v>29917</v>
      </c>
      <c r="E6477" s="338" t="s">
        <v>29905</v>
      </c>
      <c r="F6477" s="340" t="s">
        <v>9699</v>
      </c>
      <c r="G6477" s="340" t="s">
        <v>17572</v>
      </c>
    </row>
    <row r="6478" spans="1:7" ht="22.5">
      <c r="A6478" s="337" t="str">
        <f t="shared" si="102"/>
        <v>SINAPI 100242</v>
      </c>
      <c r="B6478" s="338" t="s">
        <v>177</v>
      </c>
      <c r="C6478" s="338" t="s">
        <v>29918</v>
      </c>
      <c r="D6478" s="339" t="s">
        <v>29919</v>
      </c>
      <c r="E6478" s="338" t="s">
        <v>29905</v>
      </c>
      <c r="F6478" s="340" t="s">
        <v>7771</v>
      </c>
      <c r="G6478" s="340" t="s">
        <v>26064</v>
      </c>
    </row>
    <row r="6479" spans="1:7" ht="22.5">
      <c r="A6479" s="337" t="str">
        <f t="shared" si="102"/>
        <v>SINAPI 100243</v>
      </c>
      <c r="B6479" s="338" t="s">
        <v>177</v>
      </c>
      <c r="C6479" s="338" t="s">
        <v>29920</v>
      </c>
      <c r="D6479" s="339" t="s">
        <v>29921</v>
      </c>
      <c r="E6479" s="338" t="s">
        <v>29905</v>
      </c>
      <c r="F6479" s="340" t="s">
        <v>29922</v>
      </c>
      <c r="G6479" s="340" t="s">
        <v>12145</v>
      </c>
    </row>
    <row r="6480" spans="1:7" ht="22.5">
      <c r="A6480" s="337" t="str">
        <f t="shared" si="102"/>
        <v>SINAPI 100244</v>
      </c>
      <c r="B6480" s="338" t="s">
        <v>177</v>
      </c>
      <c r="C6480" s="338" t="s">
        <v>29923</v>
      </c>
      <c r="D6480" s="339" t="s">
        <v>29924</v>
      </c>
      <c r="E6480" s="338" t="s">
        <v>29905</v>
      </c>
      <c r="F6480" s="340" t="s">
        <v>25733</v>
      </c>
      <c r="G6480" s="340" t="s">
        <v>24544</v>
      </c>
    </row>
    <row r="6481" spans="1:7" ht="22.5">
      <c r="A6481" s="337" t="str">
        <f t="shared" si="102"/>
        <v>SINAPI 100245</v>
      </c>
      <c r="B6481" s="338" t="s">
        <v>177</v>
      </c>
      <c r="C6481" s="338" t="s">
        <v>29925</v>
      </c>
      <c r="D6481" s="339" t="s">
        <v>29926</v>
      </c>
      <c r="E6481" s="338" t="s">
        <v>29905</v>
      </c>
      <c r="F6481" s="340" t="s">
        <v>20985</v>
      </c>
      <c r="G6481" s="340" t="s">
        <v>26429</v>
      </c>
    </row>
    <row r="6482" spans="1:7" ht="22.5">
      <c r="A6482" s="337" t="str">
        <f t="shared" si="102"/>
        <v>SINAPI 100246</v>
      </c>
      <c r="B6482" s="338" t="s">
        <v>177</v>
      </c>
      <c r="C6482" s="338" t="s">
        <v>29927</v>
      </c>
      <c r="D6482" s="339" t="s">
        <v>29928</v>
      </c>
      <c r="E6482" s="338" t="s">
        <v>29905</v>
      </c>
      <c r="F6482" s="340" t="s">
        <v>9931</v>
      </c>
      <c r="G6482" s="340" t="s">
        <v>29929</v>
      </c>
    </row>
    <row r="6483" spans="1:7" ht="33.75">
      <c r="A6483" s="337" t="str">
        <f t="shared" si="102"/>
        <v>SINAPI 100247</v>
      </c>
      <c r="B6483" s="338" t="s">
        <v>177</v>
      </c>
      <c r="C6483" s="338" t="s">
        <v>29930</v>
      </c>
      <c r="D6483" s="339" t="s">
        <v>29931</v>
      </c>
      <c r="E6483" s="338" t="s">
        <v>29905</v>
      </c>
      <c r="F6483" s="340" t="s">
        <v>29908</v>
      </c>
      <c r="G6483" s="340" t="s">
        <v>17033</v>
      </c>
    </row>
    <row r="6484" spans="1:7" ht="33.75">
      <c r="A6484" s="337" t="str">
        <f t="shared" si="102"/>
        <v>SINAPI 100248</v>
      </c>
      <c r="B6484" s="338" t="s">
        <v>177</v>
      </c>
      <c r="C6484" s="338" t="s">
        <v>29932</v>
      </c>
      <c r="D6484" s="339" t="s">
        <v>29933</v>
      </c>
      <c r="E6484" s="338" t="s">
        <v>29905</v>
      </c>
      <c r="F6484" s="340" t="s">
        <v>26595</v>
      </c>
      <c r="G6484" s="340" t="s">
        <v>26376</v>
      </c>
    </row>
    <row r="6485" spans="1:7" ht="22.5">
      <c r="A6485" s="337" t="str">
        <f t="shared" si="102"/>
        <v>SINAPI 100249</v>
      </c>
      <c r="B6485" s="338" t="s">
        <v>177</v>
      </c>
      <c r="C6485" s="338" t="s">
        <v>29934</v>
      </c>
      <c r="D6485" s="339" t="s">
        <v>29935</v>
      </c>
      <c r="E6485" s="338" t="s">
        <v>29905</v>
      </c>
      <c r="F6485" s="340" t="s">
        <v>9931</v>
      </c>
      <c r="G6485" s="340" t="s">
        <v>29929</v>
      </c>
    </row>
    <row r="6486" spans="1:7" ht="22.5">
      <c r="A6486" s="337" t="str">
        <f t="shared" si="102"/>
        <v>SINAPI 100250</v>
      </c>
      <c r="B6486" s="338" t="s">
        <v>177</v>
      </c>
      <c r="C6486" s="338" t="s">
        <v>29936</v>
      </c>
      <c r="D6486" s="339" t="s">
        <v>29937</v>
      </c>
      <c r="E6486" s="338" t="s">
        <v>29905</v>
      </c>
      <c r="F6486" s="340" t="s">
        <v>24544</v>
      </c>
      <c r="G6486" s="340" t="s">
        <v>29938</v>
      </c>
    </row>
    <row r="6487" spans="1:7" ht="22.5">
      <c r="A6487" s="337" t="str">
        <f t="shared" si="102"/>
        <v>SINAPI 100251</v>
      </c>
      <c r="B6487" s="338" t="s">
        <v>177</v>
      </c>
      <c r="C6487" s="338" t="s">
        <v>29939</v>
      </c>
      <c r="D6487" s="339" t="s">
        <v>29940</v>
      </c>
      <c r="E6487" s="338" t="s">
        <v>29905</v>
      </c>
      <c r="F6487" s="340" t="s">
        <v>26595</v>
      </c>
      <c r="G6487" s="340" t="s">
        <v>26376</v>
      </c>
    </row>
    <row r="6488" spans="1:7" ht="22.5">
      <c r="A6488" s="337" t="str">
        <f t="shared" si="102"/>
        <v>SINAPI 100252</v>
      </c>
      <c r="B6488" s="338" t="s">
        <v>177</v>
      </c>
      <c r="C6488" s="338" t="s">
        <v>29941</v>
      </c>
      <c r="D6488" s="339" t="s">
        <v>29942</v>
      </c>
      <c r="E6488" s="338" t="s">
        <v>29905</v>
      </c>
      <c r="F6488" s="340" t="s">
        <v>7771</v>
      </c>
      <c r="G6488" s="340" t="s">
        <v>26064</v>
      </c>
    </row>
    <row r="6489" spans="1:7" ht="22.5">
      <c r="A6489" s="337" t="str">
        <f t="shared" si="102"/>
        <v>SINAPI 100253</v>
      </c>
      <c r="B6489" s="338" t="s">
        <v>177</v>
      </c>
      <c r="C6489" s="338" t="s">
        <v>29943</v>
      </c>
      <c r="D6489" s="339" t="s">
        <v>29944</v>
      </c>
      <c r="E6489" s="338" t="s">
        <v>29905</v>
      </c>
      <c r="F6489" s="340" t="s">
        <v>23529</v>
      </c>
      <c r="G6489" s="340" t="s">
        <v>19509</v>
      </c>
    </row>
    <row r="6490" spans="1:7" ht="22.5">
      <c r="A6490" s="337" t="str">
        <f t="shared" si="102"/>
        <v>SINAPI 100254</v>
      </c>
      <c r="B6490" s="338" t="s">
        <v>177</v>
      </c>
      <c r="C6490" s="338" t="s">
        <v>29945</v>
      </c>
      <c r="D6490" s="339" t="s">
        <v>29946</v>
      </c>
      <c r="E6490" s="338" t="s">
        <v>29905</v>
      </c>
      <c r="F6490" s="340" t="s">
        <v>29947</v>
      </c>
      <c r="G6490" s="340" t="s">
        <v>25642</v>
      </c>
    </row>
    <row r="6491" spans="1:7" ht="22.5">
      <c r="A6491" s="337" t="str">
        <f t="shared" si="102"/>
        <v>SINAPI 100255</v>
      </c>
      <c r="B6491" s="338" t="s">
        <v>177</v>
      </c>
      <c r="C6491" s="338" t="s">
        <v>29948</v>
      </c>
      <c r="D6491" s="339" t="s">
        <v>29949</v>
      </c>
      <c r="E6491" s="338" t="s">
        <v>29905</v>
      </c>
      <c r="F6491" s="340" t="s">
        <v>21296</v>
      </c>
      <c r="G6491" s="340" t="s">
        <v>16600</v>
      </c>
    </row>
    <row r="6492" spans="1:7" ht="22.5">
      <c r="A6492" s="337" t="str">
        <f t="shared" si="102"/>
        <v>SINAPI 100256</v>
      </c>
      <c r="B6492" s="338" t="s">
        <v>177</v>
      </c>
      <c r="C6492" s="338" t="s">
        <v>29950</v>
      </c>
      <c r="D6492" s="339" t="s">
        <v>29951</v>
      </c>
      <c r="E6492" s="338" t="s">
        <v>29905</v>
      </c>
      <c r="F6492" s="340" t="s">
        <v>26429</v>
      </c>
      <c r="G6492" s="340" t="s">
        <v>29952</v>
      </c>
    </row>
    <row r="6493" spans="1:7" ht="22.5">
      <c r="A6493" s="337" t="str">
        <f t="shared" si="102"/>
        <v>SINAPI 100257</v>
      </c>
      <c r="B6493" s="338" t="s">
        <v>177</v>
      </c>
      <c r="C6493" s="338" t="s">
        <v>29953</v>
      </c>
      <c r="D6493" s="339" t="s">
        <v>29954</v>
      </c>
      <c r="E6493" s="338" t="s">
        <v>29905</v>
      </c>
      <c r="F6493" s="340" t="s">
        <v>29911</v>
      </c>
      <c r="G6493" s="340" t="s">
        <v>8088</v>
      </c>
    </row>
    <row r="6494" spans="1:7" ht="22.5">
      <c r="A6494" s="337" t="str">
        <f t="shared" si="102"/>
        <v>SINAPI 100258</v>
      </c>
      <c r="B6494" s="338" t="s">
        <v>177</v>
      </c>
      <c r="C6494" s="338" t="s">
        <v>29955</v>
      </c>
      <c r="D6494" s="339" t="s">
        <v>29956</v>
      </c>
      <c r="E6494" s="338" t="s">
        <v>29905</v>
      </c>
      <c r="F6494" s="340" t="s">
        <v>21296</v>
      </c>
      <c r="G6494" s="340" t="s">
        <v>16600</v>
      </c>
    </row>
    <row r="6495" spans="1:7" ht="22.5">
      <c r="A6495" s="337" t="str">
        <f t="shared" si="102"/>
        <v>SINAPI 100259</v>
      </c>
      <c r="B6495" s="338" t="s">
        <v>177</v>
      </c>
      <c r="C6495" s="338" t="s">
        <v>29957</v>
      </c>
      <c r="D6495" s="339" t="s">
        <v>29958</v>
      </c>
      <c r="E6495" s="338" t="s">
        <v>29905</v>
      </c>
      <c r="F6495" s="340" t="s">
        <v>23529</v>
      </c>
      <c r="G6495" s="340" t="s">
        <v>19509</v>
      </c>
    </row>
    <row r="6496" spans="1:7" ht="22.5">
      <c r="A6496" s="337" t="str">
        <f t="shared" si="102"/>
        <v>SINAPI 100260</v>
      </c>
      <c r="B6496" s="338" t="s">
        <v>177</v>
      </c>
      <c r="C6496" s="338" t="s">
        <v>29959</v>
      </c>
      <c r="D6496" s="339" t="s">
        <v>29960</v>
      </c>
      <c r="E6496" s="338" t="s">
        <v>29798</v>
      </c>
      <c r="F6496" s="340" t="s">
        <v>18284</v>
      </c>
      <c r="G6496" s="340" t="s">
        <v>17385</v>
      </c>
    </row>
    <row r="6497" spans="1:7" ht="22.5">
      <c r="A6497" s="337" t="str">
        <f t="shared" si="102"/>
        <v>SINAPI 100261</v>
      </c>
      <c r="B6497" s="338" t="s">
        <v>177</v>
      </c>
      <c r="C6497" s="338" t="s">
        <v>29961</v>
      </c>
      <c r="D6497" s="339" t="s">
        <v>29962</v>
      </c>
      <c r="E6497" s="338" t="s">
        <v>29798</v>
      </c>
      <c r="F6497" s="340" t="s">
        <v>29963</v>
      </c>
      <c r="G6497" s="340" t="s">
        <v>29964</v>
      </c>
    </row>
    <row r="6498" spans="1:7" ht="22.5">
      <c r="A6498" s="337" t="str">
        <f t="shared" si="102"/>
        <v>SINAPI 100262</v>
      </c>
      <c r="B6498" s="338" t="s">
        <v>177</v>
      </c>
      <c r="C6498" s="338" t="s">
        <v>29965</v>
      </c>
      <c r="D6498" s="339" t="s">
        <v>29966</v>
      </c>
      <c r="E6498" s="338" t="s">
        <v>29798</v>
      </c>
      <c r="F6498" s="340" t="s">
        <v>17761</v>
      </c>
      <c r="G6498" s="340" t="s">
        <v>29967</v>
      </c>
    </row>
    <row r="6499" spans="1:7" ht="22.5">
      <c r="A6499" s="337" t="str">
        <f t="shared" si="102"/>
        <v>SINAPI 100263</v>
      </c>
      <c r="B6499" s="338" t="s">
        <v>177</v>
      </c>
      <c r="C6499" s="338" t="s">
        <v>29968</v>
      </c>
      <c r="D6499" s="339" t="s">
        <v>29969</v>
      </c>
      <c r="E6499" s="338" t="s">
        <v>29798</v>
      </c>
      <c r="F6499" s="340" t="s">
        <v>8116</v>
      </c>
      <c r="G6499" s="340" t="s">
        <v>11307</v>
      </c>
    </row>
    <row r="6500" spans="1:7">
      <c r="A6500" s="337" t="str">
        <f t="shared" si="102"/>
        <v>SINAPI 100264</v>
      </c>
      <c r="B6500" s="338" t="s">
        <v>177</v>
      </c>
      <c r="C6500" s="338" t="s">
        <v>29970</v>
      </c>
      <c r="D6500" s="339" t="s">
        <v>29971</v>
      </c>
      <c r="E6500" s="338" t="s">
        <v>29865</v>
      </c>
      <c r="F6500" s="340" t="s">
        <v>29972</v>
      </c>
      <c r="G6500" s="340" t="s">
        <v>7875</v>
      </c>
    </row>
    <row r="6501" spans="1:7">
      <c r="A6501" s="337" t="str">
        <f t="shared" si="102"/>
        <v>SINAPI 100265</v>
      </c>
      <c r="B6501" s="338" t="s">
        <v>177</v>
      </c>
      <c r="C6501" s="338" t="s">
        <v>29973</v>
      </c>
      <c r="D6501" s="339" t="s">
        <v>29974</v>
      </c>
      <c r="E6501" s="338" t="s">
        <v>180</v>
      </c>
      <c r="F6501" s="340" t="s">
        <v>10529</v>
      </c>
      <c r="G6501" s="340" t="s">
        <v>11855</v>
      </c>
    </row>
    <row r="6502" spans="1:7">
      <c r="A6502" s="337" t="str">
        <f t="shared" si="102"/>
        <v>SINAPI 100266</v>
      </c>
      <c r="B6502" s="338" t="s">
        <v>177</v>
      </c>
      <c r="C6502" s="338" t="s">
        <v>29975</v>
      </c>
      <c r="D6502" s="339" t="s">
        <v>29976</v>
      </c>
      <c r="E6502" s="338" t="s">
        <v>29835</v>
      </c>
      <c r="F6502" s="340" t="s">
        <v>29977</v>
      </c>
      <c r="G6502" s="340" t="s">
        <v>24929</v>
      </c>
    </row>
    <row r="6503" spans="1:7">
      <c r="A6503" s="337" t="str">
        <f t="shared" si="102"/>
        <v>SINAPI 100267</v>
      </c>
      <c r="B6503" s="338" t="s">
        <v>177</v>
      </c>
      <c r="C6503" s="338" t="s">
        <v>29978</v>
      </c>
      <c r="D6503" s="339" t="s">
        <v>29979</v>
      </c>
      <c r="E6503" s="338" t="s">
        <v>434</v>
      </c>
      <c r="F6503" s="340" t="s">
        <v>10552</v>
      </c>
      <c r="G6503" s="340" t="s">
        <v>29980</v>
      </c>
    </row>
    <row r="6504" spans="1:7" ht="22.5">
      <c r="A6504" s="337" t="str">
        <f t="shared" si="102"/>
        <v>SINAPI 100268</v>
      </c>
      <c r="B6504" s="338" t="s">
        <v>177</v>
      </c>
      <c r="C6504" s="338" t="s">
        <v>29981</v>
      </c>
      <c r="D6504" s="339" t="s">
        <v>29982</v>
      </c>
      <c r="E6504" s="338" t="s">
        <v>29835</v>
      </c>
      <c r="F6504" s="340" t="s">
        <v>29977</v>
      </c>
      <c r="G6504" s="340" t="s">
        <v>24929</v>
      </c>
    </row>
    <row r="6505" spans="1:7" ht="22.5">
      <c r="A6505" s="337" t="str">
        <f t="shared" si="102"/>
        <v>SINAPI 100269</v>
      </c>
      <c r="B6505" s="338" t="s">
        <v>177</v>
      </c>
      <c r="C6505" s="338" t="s">
        <v>29983</v>
      </c>
      <c r="D6505" s="339" t="s">
        <v>29984</v>
      </c>
      <c r="E6505" s="338" t="s">
        <v>434</v>
      </c>
      <c r="F6505" s="340" t="s">
        <v>10552</v>
      </c>
      <c r="G6505" s="340" t="s">
        <v>29980</v>
      </c>
    </row>
    <row r="6506" spans="1:7" ht="22.5">
      <c r="A6506" s="337" t="str">
        <f t="shared" si="102"/>
        <v>SINAPI 100270</v>
      </c>
      <c r="B6506" s="338" t="s">
        <v>177</v>
      </c>
      <c r="C6506" s="338" t="s">
        <v>29985</v>
      </c>
      <c r="D6506" s="339" t="s">
        <v>29986</v>
      </c>
      <c r="E6506" s="338" t="s">
        <v>29835</v>
      </c>
      <c r="F6506" s="340" t="s">
        <v>29987</v>
      </c>
      <c r="G6506" s="340" t="s">
        <v>28834</v>
      </c>
    </row>
    <row r="6507" spans="1:7">
      <c r="A6507" s="337" t="str">
        <f t="shared" si="102"/>
        <v>SINAPI 100271</v>
      </c>
      <c r="B6507" s="338" t="s">
        <v>177</v>
      </c>
      <c r="C6507" s="338" t="s">
        <v>29988</v>
      </c>
      <c r="D6507" s="339" t="s">
        <v>29989</v>
      </c>
      <c r="E6507" s="338" t="s">
        <v>29865</v>
      </c>
      <c r="F6507" s="340" t="s">
        <v>29990</v>
      </c>
      <c r="G6507" s="340" t="s">
        <v>29991</v>
      </c>
    </row>
    <row r="6508" spans="1:7">
      <c r="A6508" s="337" t="str">
        <f t="shared" si="102"/>
        <v>SINAPI 100272</v>
      </c>
      <c r="B6508" s="338" t="s">
        <v>177</v>
      </c>
      <c r="C6508" s="338" t="s">
        <v>29992</v>
      </c>
      <c r="D6508" s="339" t="s">
        <v>29993</v>
      </c>
      <c r="E6508" s="338" t="s">
        <v>180</v>
      </c>
      <c r="F6508" s="340" t="s">
        <v>10585</v>
      </c>
      <c r="G6508" s="340" t="s">
        <v>29994</v>
      </c>
    </row>
    <row r="6509" spans="1:7">
      <c r="A6509" s="337" t="str">
        <f t="shared" si="102"/>
        <v>SINAPI 100273</v>
      </c>
      <c r="B6509" s="338" t="s">
        <v>177</v>
      </c>
      <c r="C6509" s="338" t="s">
        <v>29995</v>
      </c>
      <c r="D6509" s="339" t="s">
        <v>29996</v>
      </c>
      <c r="E6509" s="338" t="s">
        <v>29798</v>
      </c>
      <c r="F6509" s="340" t="s">
        <v>29997</v>
      </c>
      <c r="G6509" s="340" t="s">
        <v>24534</v>
      </c>
    </row>
    <row r="6510" spans="1:7">
      <c r="A6510" s="337" t="str">
        <f t="shared" si="102"/>
        <v>SINAPI 100274</v>
      </c>
      <c r="B6510" s="338" t="s">
        <v>177</v>
      </c>
      <c r="C6510" s="338" t="s">
        <v>29998</v>
      </c>
      <c r="D6510" s="339" t="s">
        <v>29999</v>
      </c>
      <c r="E6510" s="338" t="s">
        <v>29865</v>
      </c>
      <c r="F6510" s="340" t="s">
        <v>20423</v>
      </c>
      <c r="G6510" s="340" t="s">
        <v>19971</v>
      </c>
    </row>
    <row r="6511" spans="1:7" ht="22.5">
      <c r="A6511" s="337" t="str">
        <f t="shared" si="102"/>
        <v>SINAPI 100275</v>
      </c>
      <c r="B6511" s="338" t="s">
        <v>177</v>
      </c>
      <c r="C6511" s="338" t="s">
        <v>30000</v>
      </c>
      <c r="D6511" s="339" t="s">
        <v>30001</v>
      </c>
      <c r="E6511" s="338" t="s">
        <v>29865</v>
      </c>
      <c r="F6511" s="340" t="s">
        <v>21047</v>
      </c>
      <c r="G6511" s="340" t="s">
        <v>17208</v>
      </c>
    </row>
    <row r="6512" spans="1:7" ht="22.5">
      <c r="A6512" s="337" t="str">
        <f t="shared" si="102"/>
        <v>SINAPI 100276</v>
      </c>
      <c r="B6512" s="338" t="s">
        <v>177</v>
      </c>
      <c r="C6512" s="338" t="s">
        <v>30002</v>
      </c>
      <c r="D6512" s="339" t="s">
        <v>30003</v>
      </c>
      <c r="E6512" s="338" t="s">
        <v>29865</v>
      </c>
      <c r="F6512" s="340" t="s">
        <v>30004</v>
      </c>
      <c r="G6512" s="340" t="s">
        <v>30005</v>
      </c>
    </row>
    <row r="6513" spans="1:7" ht="22.5">
      <c r="A6513" s="337" t="str">
        <f t="shared" si="102"/>
        <v>SINAPI 100277</v>
      </c>
      <c r="B6513" s="338" t="s">
        <v>177</v>
      </c>
      <c r="C6513" s="338" t="s">
        <v>30006</v>
      </c>
      <c r="D6513" s="339" t="s">
        <v>30007</v>
      </c>
      <c r="E6513" s="338" t="s">
        <v>29865</v>
      </c>
      <c r="F6513" s="340" t="s">
        <v>11307</v>
      </c>
      <c r="G6513" s="340" t="s">
        <v>11042</v>
      </c>
    </row>
    <row r="6514" spans="1:7" ht="22.5">
      <c r="A6514" s="337" t="str">
        <f t="shared" si="102"/>
        <v>SINAPI 100278</v>
      </c>
      <c r="B6514" s="338" t="s">
        <v>177</v>
      </c>
      <c r="C6514" s="338" t="s">
        <v>30008</v>
      </c>
      <c r="D6514" s="339" t="s">
        <v>30009</v>
      </c>
      <c r="E6514" s="338" t="s">
        <v>29835</v>
      </c>
      <c r="F6514" s="340" t="s">
        <v>8589</v>
      </c>
      <c r="G6514" s="340" t="s">
        <v>23947</v>
      </c>
    </row>
    <row r="6515" spans="1:7" ht="22.5">
      <c r="A6515" s="337" t="str">
        <f t="shared" si="102"/>
        <v>SINAPI 100279</v>
      </c>
      <c r="B6515" s="338" t="s">
        <v>177</v>
      </c>
      <c r="C6515" s="338" t="s">
        <v>30010</v>
      </c>
      <c r="D6515" s="339" t="s">
        <v>30011</v>
      </c>
      <c r="E6515" s="338" t="s">
        <v>434</v>
      </c>
      <c r="F6515" s="340" t="s">
        <v>30012</v>
      </c>
      <c r="G6515" s="340" t="s">
        <v>11828</v>
      </c>
    </row>
    <row r="6516" spans="1:7" ht="22.5">
      <c r="A6516" s="337" t="str">
        <f t="shared" si="102"/>
        <v>SINAPI 100280</v>
      </c>
      <c r="B6516" s="338" t="s">
        <v>177</v>
      </c>
      <c r="C6516" s="338" t="s">
        <v>30013</v>
      </c>
      <c r="D6516" s="339" t="s">
        <v>30014</v>
      </c>
      <c r="E6516" s="338" t="s">
        <v>29835</v>
      </c>
      <c r="F6516" s="340" t="s">
        <v>30015</v>
      </c>
      <c r="G6516" s="340" t="s">
        <v>16250</v>
      </c>
    </row>
    <row r="6517" spans="1:7" ht="22.5">
      <c r="A6517" s="337" t="str">
        <f t="shared" si="102"/>
        <v>SINAPI 100281</v>
      </c>
      <c r="B6517" s="338" t="s">
        <v>177</v>
      </c>
      <c r="C6517" s="338" t="s">
        <v>30016</v>
      </c>
      <c r="D6517" s="339" t="s">
        <v>30017</v>
      </c>
      <c r="E6517" s="338" t="s">
        <v>29835</v>
      </c>
      <c r="F6517" s="340" t="s">
        <v>10396</v>
      </c>
      <c r="G6517" s="340" t="s">
        <v>19664</v>
      </c>
    </row>
    <row r="6518" spans="1:7">
      <c r="A6518" s="337" t="str">
        <f t="shared" si="102"/>
        <v>SINAPI 100282</v>
      </c>
      <c r="B6518" s="338" t="s">
        <v>177</v>
      </c>
      <c r="C6518" s="338" t="s">
        <v>30018</v>
      </c>
      <c r="D6518" s="339" t="s">
        <v>30019</v>
      </c>
      <c r="E6518" s="338" t="s">
        <v>29865</v>
      </c>
      <c r="F6518" s="340" t="s">
        <v>28306</v>
      </c>
      <c r="G6518" s="340" t="s">
        <v>30020</v>
      </c>
    </row>
    <row r="6519" spans="1:7" ht="22.5">
      <c r="A6519" s="337" t="str">
        <f t="shared" ref="A6519:A6582" si="103">CONCATENAR</f>
        <v>SINAPI 100283</v>
      </c>
      <c r="B6519" s="338" t="s">
        <v>177</v>
      </c>
      <c r="C6519" s="338" t="s">
        <v>30021</v>
      </c>
      <c r="D6519" s="339" t="s">
        <v>30022</v>
      </c>
      <c r="E6519" s="338" t="s">
        <v>29865</v>
      </c>
      <c r="F6519" s="340" t="s">
        <v>25818</v>
      </c>
      <c r="G6519" s="340" t="s">
        <v>18660</v>
      </c>
    </row>
    <row r="6520" spans="1:7" ht="22.5">
      <c r="A6520" s="337" t="str">
        <f t="shared" si="103"/>
        <v>SINAPI 100284</v>
      </c>
      <c r="B6520" s="338" t="s">
        <v>177</v>
      </c>
      <c r="C6520" s="338" t="s">
        <v>30023</v>
      </c>
      <c r="D6520" s="339" t="s">
        <v>30024</v>
      </c>
      <c r="E6520" s="338" t="s">
        <v>29865</v>
      </c>
      <c r="F6520" s="340" t="s">
        <v>30025</v>
      </c>
      <c r="G6520" s="340" t="s">
        <v>26337</v>
      </c>
    </row>
    <row r="6521" spans="1:7">
      <c r="A6521" s="337" t="str">
        <f t="shared" si="103"/>
        <v>SINAPI 100285</v>
      </c>
      <c r="B6521" s="338" t="s">
        <v>177</v>
      </c>
      <c r="C6521" s="338" t="s">
        <v>30026</v>
      </c>
      <c r="D6521" s="339" t="s">
        <v>30027</v>
      </c>
      <c r="E6521" s="338" t="s">
        <v>29905</v>
      </c>
      <c r="F6521" s="340" t="s">
        <v>12118</v>
      </c>
      <c r="G6521" s="340" t="s">
        <v>17298</v>
      </c>
    </row>
    <row r="6522" spans="1:7" ht="22.5">
      <c r="A6522" s="337" t="str">
        <f t="shared" si="103"/>
        <v>SINAPI 100286</v>
      </c>
      <c r="B6522" s="338" t="s">
        <v>177</v>
      </c>
      <c r="C6522" s="338" t="s">
        <v>30028</v>
      </c>
      <c r="D6522" s="339" t="s">
        <v>30029</v>
      </c>
      <c r="E6522" s="338" t="s">
        <v>29905</v>
      </c>
      <c r="F6522" s="340" t="s">
        <v>17805</v>
      </c>
      <c r="G6522" s="340" t="s">
        <v>16596</v>
      </c>
    </row>
    <row r="6523" spans="1:7">
      <c r="A6523" s="337" t="str">
        <f t="shared" si="103"/>
        <v>SINAPI 100287</v>
      </c>
      <c r="B6523" s="338" t="s">
        <v>177</v>
      </c>
      <c r="C6523" s="338" t="s">
        <v>30030</v>
      </c>
      <c r="D6523" s="339" t="s">
        <v>30031</v>
      </c>
      <c r="E6523" s="338" t="s">
        <v>29905</v>
      </c>
      <c r="F6523" s="340" t="s">
        <v>26595</v>
      </c>
      <c r="G6523" s="340" t="s">
        <v>26376</v>
      </c>
    </row>
    <row r="6524" spans="1:7">
      <c r="A6524" s="337" t="str">
        <f t="shared" si="103"/>
        <v>SINAPI 99802</v>
      </c>
      <c r="B6524" s="338" t="s">
        <v>177</v>
      </c>
      <c r="C6524" s="338" t="s">
        <v>30032</v>
      </c>
      <c r="D6524" s="339" t="s">
        <v>30033</v>
      </c>
      <c r="E6524" s="338" t="s">
        <v>180</v>
      </c>
      <c r="F6524" s="340" t="s">
        <v>9880</v>
      </c>
      <c r="G6524" s="340" t="s">
        <v>11388</v>
      </c>
    </row>
    <row r="6525" spans="1:7">
      <c r="A6525" s="337" t="str">
        <f t="shared" si="103"/>
        <v>SINAPI 99803</v>
      </c>
      <c r="B6525" s="338" t="s">
        <v>177</v>
      </c>
      <c r="C6525" s="338" t="s">
        <v>30034</v>
      </c>
      <c r="D6525" s="339" t="s">
        <v>30035</v>
      </c>
      <c r="E6525" s="338" t="s">
        <v>180</v>
      </c>
      <c r="F6525" s="340" t="s">
        <v>30036</v>
      </c>
      <c r="G6525" s="340" t="s">
        <v>30037</v>
      </c>
    </row>
    <row r="6526" spans="1:7" ht="22.5">
      <c r="A6526" s="337" t="str">
        <f t="shared" si="103"/>
        <v>SINAPI 99804</v>
      </c>
      <c r="B6526" s="338" t="s">
        <v>177</v>
      </c>
      <c r="C6526" s="338" t="s">
        <v>30038</v>
      </c>
      <c r="D6526" s="339" t="s">
        <v>30039</v>
      </c>
      <c r="E6526" s="338" t="s">
        <v>180</v>
      </c>
      <c r="F6526" s="340" t="s">
        <v>30040</v>
      </c>
      <c r="G6526" s="340" t="s">
        <v>19668</v>
      </c>
    </row>
    <row r="6527" spans="1:7">
      <c r="A6527" s="337" t="str">
        <f t="shared" si="103"/>
        <v>SINAPI 99805</v>
      </c>
      <c r="B6527" s="338" t="s">
        <v>177</v>
      </c>
      <c r="C6527" s="338" t="s">
        <v>30041</v>
      </c>
      <c r="D6527" s="339" t="s">
        <v>30042</v>
      </c>
      <c r="E6527" s="338" t="s">
        <v>180</v>
      </c>
      <c r="F6527" s="340" t="s">
        <v>17408</v>
      </c>
      <c r="G6527" s="340" t="s">
        <v>21514</v>
      </c>
    </row>
    <row r="6528" spans="1:7">
      <c r="A6528" s="337" t="str">
        <f t="shared" si="103"/>
        <v>SINAPI 99806</v>
      </c>
      <c r="B6528" s="338" t="s">
        <v>177</v>
      </c>
      <c r="C6528" s="338" t="s">
        <v>30043</v>
      </c>
      <c r="D6528" s="339" t="s">
        <v>30044</v>
      </c>
      <c r="E6528" s="338" t="s">
        <v>180</v>
      </c>
      <c r="F6528" s="340" t="s">
        <v>11574</v>
      </c>
      <c r="G6528" s="340" t="s">
        <v>30045</v>
      </c>
    </row>
    <row r="6529" spans="1:7" ht="22.5">
      <c r="A6529" s="337" t="str">
        <f t="shared" si="103"/>
        <v>SINAPI 99807</v>
      </c>
      <c r="B6529" s="338" t="s">
        <v>177</v>
      </c>
      <c r="C6529" s="338" t="s">
        <v>30046</v>
      </c>
      <c r="D6529" s="339" t="s">
        <v>30047</v>
      </c>
      <c r="E6529" s="338" t="s">
        <v>180</v>
      </c>
      <c r="F6529" s="340" t="s">
        <v>10552</v>
      </c>
      <c r="G6529" s="340" t="s">
        <v>11265</v>
      </c>
    </row>
    <row r="6530" spans="1:7">
      <c r="A6530" s="337" t="str">
        <f t="shared" si="103"/>
        <v>SINAPI 99808</v>
      </c>
      <c r="B6530" s="338" t="s">
        <v>177</v>
      </c>
      <c r="C6530" s="338" t="s">
        <v>30048</v>
      </c>
      <c r="D6530" s="339" t="s">
        <v>30049</v>
      </c>
      <c r="E6530" s="338" t="s">
        <v>180</v>
      </c>
      <c r="F6530" s="340" t="s">
        <v>10746</v>
      </c>
      <c r="G6530" s="340" t="s">
        <v>28029</v>
      </c>
    </row>
    <row r="6531" spans="1:7">
      <c r="A6531" s="337" t="str">
        <f t="shared" si="103"/>
        <v>SINAPI 99809</v>
      </c>
      <c r="B6531" s="338" t="s">
        <v>177</v>
      </c>
      <c r="C6531" s="338" t="s">
        <v>30050</v>
      </c>
      <c r="D6531" s="339" t="s">
        <v>30051</v>
      </c>
      <c r="E6531" s="338" t="s">
        <v>180</v>
      </c>
      <c r="F6531" s="340" t="s">
        <v>8088</v>
      </c>
      <c r="G6531" s="340" t="s">
        <v>30052</v>
      </c>
    </row>
    <row r="6532" spans="1:7">
      <c r="A6532" s="337" t="str">
        <f t="shared" si="103"/>
        <v>SINAPI 99810</v>
      </c>
      <c r="B6532" s="338" t="s">
        <v>177</v>
      </c>
      <c r="C6532" s="338" t="s">
        <v>30053</v>
      </c>
      <c r="D6532" s="339" t="s">
        <v>30054</v>
      </c>
      <c r="E6532" s="338" t="s">
        <v>180</v>
      </c>
      <c r="F6532" s="340" t="s">
        <v>23578</v>
      </c>
      <c r="G6532" s="340" t="s">
        <v>30055</v>
      </c>
    </row>
    <row r="6533" spans="1:7">
      <c r="A6533" s="337" t="str">
        <f t="shared" si="103"/>
        <v>SINAPI 99811</v>
      </c>
      <c r="B6533" s="338" t="s">
        <v>177</v>
      </c>
      <c r="C6533" s="338" t="s">
        <v>30056</v>
      </c>
      <c r="D6533" s="339" t="s">
        <v>30057</v>
      </c>
      <c r="E6533" s="338" t="s">
        <v>180</v>
      </c>
      <c r="F6533" s="340" t="s">
        <v>30058</v>
      </c>
      <c r="G6533" s="340" t="s">
        <v>30059</v>
      </c>
    </row>
    <row r="6534" spans="1:7">
      <c r="A6534" s="337" t="str">
        <f t="shared" si="103"/>
        <v>SINAPI 99812</v>
      </c>
      <c r="B6534" s="338" t="s">
        <v>177</v>
      </c>
      <c r="C6534" s="338" t="s">
        <v>30060</v>
      </c>
      <c r="D6534" s="339" t="s">
        <v>30061</v>
      </c>
      <c r="E6534" s="338" t="s">
        <v>180</v>
      </c>
      <c r="F6534" s="340" t="s">
        <v>10963</v>
      </c>
      <c r="G6534" s="340" t="s">
        <v>9958</v>
      </c>
    </row>
    <row r="6535" spans="1:7">
      <c r="A6535" s="337" t="str">
        <f t="shared" si="103"/>
        <v>SINAPI 99813</v>
      </c>
      <c r="B6535" s="338" t="s">
        <v>177</v>
      </c>
      <c r="C6535" s="338" t="s">
        <v>30062</v>
      </c>
      <c r="D6535" s="339" t="s">
        <v>30063</v>
      </c>
      <c r="E6535" s="338" t="s">
        <v>180</v>
      </c>
      <c r="F6535" s="340" t="s">
        <v>30064</v>
      </c>
      <c r="G6535" s="340" t="s">
        <v>10351</v>
      </c>
    </row>
    <row r="6536" spans="1:7">
      <c r="A6536" s="337" t="str">
        <f t="shared" si="103"/>
        <v>SINAPI 99814</v>
      </c>
      <c r="B6536" s="338" t="s">
        <v>177</v>
      </c>
      <c r="C6536" s="338" t="s">
        <v>30065</v>
      </c>
      <c r="D6536" s="339" t="s">
        <v>30066</v>
      </c>
      <c r="E6536" s="338" t="s">
        <v>180</v>
      </c>
      <c r="F6536" s="340" t="s">
        <v>10938</v>
      </c>
      <c r="G6536" s="340" t="s">
        <v>26648</v>
      </c>
    </row>
    <row r="6537" spans="1:7">
      <c r="A6537" s="337" t="str">
        <f t="shared" si="103"/>
        <v>SINAPI 99815</v>
      </c>
      <c r="B6537" s="338" t="s">
        <v>177</v>
      </c>
      <c r="C6537" s="338" t="s">
        <v>30067</v>
      </c>
      <c r="D6537" s="339" t="s">
        <v>30068</v>
      </c>
      <c r="E6537" s="338" t="s">
        <v>434</v>
      </c>
      <c r="F6537" s="340" t="s">
        <v>28596</v>
      </c>
      <c r="G6537" s="340" t="s">
        <v>26450</v>
      </c>
    </row>
    <row r="6538" spans="1:7">
      <c r="A6538" s="337" t="str">
        <f t="shared" si="103"/>
        <v>SINAPI 99816</v>
      </c>
      <c r="B6538" s="338" t="s">
        <v>177</v>
      </c>
      <c r="C6538" s="338" t="s">
        <v>30069</v>
      </c>
      <c r="D6538" s="339" t="s">
        <v>30070</v>
      </c>
      <c r="E6538" s="338" t="s">
        <v>434</v>
      </c>
      <c r="F6538" s="340" t="s">
        <v>17544</v>
      </c>
      <c r="G6538" s="340" t="s">
        <v>21224</v>
      </c>
    </row>
    <row r="6539" spans="1:7">
      <c r="A6539" s="337" t="str">
        <f t="shared" si="103"/>
        <v>SINAPI 99817</v>
      </c>
      <c r="B6539" s="338" t="s">
        <v>177</v>
      </c>
      <c r="C6539" s="338" t="s">
        <v>30071</v>
      </c>
      <c r="D6539" s="339" t="s">
        <v>30072</v>
      </c>
      <c r="E6539" s="338" t="s">
        <v>434</v>
      </c>
      <c r="F6539" s="340" t="s">
        <v>17559</v>
      </c>
      <c r="G6539" s="340" t="s">
        <v>9699</v>
      </c>
    </row>
    <row r="6540" spans="1:7">
      <c r="A6540" s="337" t="str">
        <f t="shared" si="103"/>
        <v>SINAPI 99818</v>
      </c>
      <c r="B6540" s="338" t="s">
        <v>177</v>
      </c>
      <c r="C6540" s="338" t="s">
        <v>30073</v>
      </c>
      <c r="D6540" s="339" t="s">
        <v>30074</v>
      </c>
      <c r="E6540" s="338" t="s">
        <v>434</v>
      </c>
      <c r="F6540" s="340" t="s">
        <v>17559</v>
      </c>
      <c r="G6540" s="340" t="s">
        <v>9699</v>
      </c>
    </row>
    <row r="6541" spans="1:7">
      <c r="A6541" s="337" t="str">
        <f t="shared" si="103"/>
        <v>SINAPI 99819</v>
      </c>
      <c r="B6541" s="338" t="s">
        <v>177</v>
      </c>
      <c r="C6541" s="338" t="s">
        <v>30075</v>
      </c>
      <c r="D6541" s="339" t="s">
        <v>30076</v>
      </c>
      <c r="E6541" s="338" t="s">
        <v>180</v>
      </c>
      <c r="F6541" s="340" t="s">
        <v>23556</v>
      </c>
      <c r="G6541" s="340" t="s">
        <v>21568</v>
      </c>
    </row>
    <row r="6542" spans="1:7">
      <c r="A6542" s="337" t="str">
        <f t="shared" si="103"/>
        <v>SINAPI 99820</v>
      </c>
      <c r="B6542" s="338" t="s">
        <v>177</v>
      </c>
      <c r="C6542" s="338" t="s">
        <v>30077</v>
      </c>
      <c r="D6542" s="339" t="s">
        <v>30078</v>
      </c>
      <c r="E6542" s="338" t="s">
        <v>180</v>
      </c>
      <c r="F6542" s="340" t="s">
        <v>8116</v>
      </c>
      <c r="G6542" s="340" t="s">
        <v>30037</v>
      </c>
    </row>
    <row r="6543" spans="1:7">
      <c r="A6543" s="337" t="str">
        <f t="shared" si="103"/>
        <v>SINAPI 99821</v>
      </c>
      <c r="B6543" s="338" t="s">
        <v>177</v>
      </c>
      <c r="C6543" s="338" t="s">
        <v>30079</v>
      </c>
      <c r="D6543" s="339" t="s">
        <v>30080</v>
      </c>
      <c r="E6543" s="338" t="s">
        <v>180</v>
      </c>
      <c r="F6543" s="340" t="s">
        <v>10770</v>
      </c>
      <c r="G6543" s="340" t="s">
        <v>26655</v>
      </c>
    </row>
    <row r="6544" spans="1:7">
      <c r="A6544" s="337" t="str">
        <f t="shared" si="103"/>
        <v>SINAPI 99822</v>
      </c>
      <c r="B6544" s="338" t="s">
        <v>177</v>
      </c>
      <c r="C6544" s="338" t="s">
        <v>30081</v>
      </c>
      <c r="D6544" s="339" t="s">
        <v>30082</v>
      </c>
      <c r="E6544" s="338" t="s">
        <v>180</v>
      </c>
      <c r="F6544" s="340" t="s">
        <v>10131</v>
      </c>
      <c r="G6544" s="340" t="s">
        <v>30083</v>
      </c>
    </row>
    <row r="6545" spans="1:7">
      <c r="A6545" s="337" t="str">
        <f t="shared" si="103"/>
        <v>SINAPI 99823</v>
      </c>
      <c r="B6545" s="338" t="s">
        <v>177</v>
      </c>
      <c r="C6545" s="338" t="s">
        <v>30084</v>
      </c>
      <c r="D6545" s="339" t="s">
        <v>30085</v>
      </c>
      <c r="E6545" s="338" t="s">
        <v>180</v>
      </c>
      <c r="F6545" s="340" t="s">
        <v>8546</v>
      </c>
      <c r="G6545" s="340" t="s">
        <v>30086</v>
      </c>
    </row>
    <row r="6546" spans="1:7">
      <c r="A6546" s="337" t="str">
        <f t="shared" si="103"/>
        <v>SINAPI 99824</v>
      </c>
      <c r="B6546" s="338" t="s">
        <v>177</v>
      </c>
      <c r="C6546" s="338" t="s">
        <v>30087</v>
      </c>
      <c r="D6546" s="339" t="s">
        <v>30088</v>
      </c>
      <c r="E6546" s="338" t="s">
        <v>180</v>
      </c>
      <c r="F6546" s="340" t="s">
        <v>30089</v>
      </c>
      <c r="G6546" s="340" t="s">
        <v>10458</v>
      </c>
    </row>
    <row r="6547" spans="1:7">
      <c r="A6547" s="337" t="str">
        <f t="shared" si="103"/>
        <v>SINAPI 99825</v>
      </c>
      <c r="B6547" s="338" t="s">
        <v>177</v>
      </c>
      <c r="C6547" s="338" t="s">
        <v>30090</v>
      </c>
      <c r="D6547" s="339" t="s">
        <v>30091</v>
      </c>
      <c r="E6547" s="338" t="s">
        <v>180</v>
      </c>
      <c r="F6547" s="340" t="s">
        <v>11486</v>
      </c>
      <c r="G6547" s="340" t="s">
        <v>30092</v>
      </c>
    </row>
    <row r="6548" spans="1:7">
      <c r="A6548" s="337" t="str">
        <f t="shared" si="103"/>
        <v>SINAPI 99826</v>
      </c>
      <c r="B6548" s="338" t="s">
        <v>177</v>
      </c>
      <c r="C6548" s="338" t="s">
        <v>30093</v>
      </c>
      <c r="D6548" s="339" t="s">
        <v>30094</v>
      </c>
      <c r="E6548" s="338" t="s">
        <v>180</v>
      </c>
      <c r="F6548" s="340" t="s">
        <v>30095</v>
      </c>
      <c r="G6548" s="340" t="s">
        <v>11891</v>
      </c>
    </row>
    <row r="6549" spans="1:7" ht="22.5">
      <c r="A6549" s="337" t="str">
        <f t="shared" si="103"/>
        <v>SINAPI 97010</v>
      </c>
      <c r="B6549" s="338" t="s">
        <v>177</v>
      </c>
      <c r="C6549" s="338" t="s">
        <v>30096</v>
      </c>
      <c r="D6549" s="339" t="s">
        <v>30097</v>
      </c>
      <c r="E6549" s="338" t="s">
        <v>260</v>
      </c>
      <c r="F6549" s="340" t="s">
        <v>30098</v>
      </c>
      <c r="G6549" s="340" t="s">
        <v>30099</v>
      </c>
    </row>
    <row r="6550" spans="1:7" ht="22.5">
      <c r="A6550" s="337" t="str">
        <f t="shared" si="103"/>
        <v>SINAPI 97011</v>
      </c>
      <c r="B6550" s="338" t="s">
        <v>177</v>
      </c>
      <c r="C6550" s="338" t="s">
        <v>30100</v>
      </c>
      <c r="D6550" s="339" t="s">
        <v>30101</v>
      </c>
      <c r="E6550" s="338" t="s">
        <v>260</v>
      </c>
      <c r="F6550" s="340" t="s">
        <v>22661</v>
      </c>
      <c r="G6550" s="340" t="s">
        <v>30102</v>
      </c>
    </row>
    <row r="6551" spans="1:7" ht="22.5">
      <c r="A6551" s="337" t="str">
        <f t="shared" si="103"/>
        <v>SINAPI 97012</v>
      </c>
      <c r="B6551" s="338" t="s">
        <v>177</v>
      </c>
      <c r="C6551" s="338" t="s">
        <v>30103</v>
      </c>
      <c r="D6551" s="339" t="s">
        <v>30104</v>
      </c>
      <c r="E6551" s="338" t="s">
        <v>260</v>
      </c>
      <c r="F6551" s="340" t="s">
        <v>30105</v>
      </c>
      <c r="G6551" s="340" t="s">
        <v>28782</v>
      </c>
    </row>
    <row r="6552" spans="1:7" ht="22.5">
      <c r="A6552" s="337" t="str">
        <f t="shared" si="103"/>
        <v>SINAPI 97013</v>
      </c>
      <c r="B6552" s="338" t="s">
        <v>177</v>
      </c>
      <c r="C6552" s="338" t="s">
        <v>30106</v>
      </c>
      <c r="D6552" s="339" t="s">
        <v>30107</v>
      </c>
      <c r="E6552" s="338" t="s">
        <v>260</v>
      </c>
      <c r="F6552" s="340" t="s">
        <v>30108</v>
      </c>
      <c r="G6552" s="340" t="s">
        <v>30109</v>
      </c>
    </row>
    <row r="6553" spans="1:7" ht="22.5">
      <c r="A6553" s="337" t="str">
        <f t="shared" si="103"/>
        <v>SINAPI 97014</v>
      </c>
      <c r="B6553" s="338" t="s">
        <v>177</v>
      </c>
      <c r="C6553" s="338" t="s">
        <v>30110</v>
      </c>
      <c r="D6553" s="339" t="s">
        <v>30111</v>
      </c>
      <c r="E6553" s="338" t="s">
        <v>260</v>
      </c>
      <c r="F6553" s="340" t="s">
        <v>30112</v>
      </c>
      <c r="G6553" s="340" t="s">
        <v>23610</v>
      </c>
    </row>
    <row r="6554" spans="1:7" ht="22.5">
      <c r="A6554" s="337" t="str">
        <f t="shared" si="103"/>
        <v>SINAPI 97015</v>
      </c>
      <c r="B6554" s="338" t="s">
        <v>177</v>
      </c>
      <c r="C6554" s="338" t="s">
        <v>30113</v>
      </c>
      <c r="D6554" s="339" t="s">
        <v>30114</v>
      </c>
      <c r="E6554" s="338" t="s">
        <v>260</v>
      </c>
      <c r="F6554" s="340" t="s">
        <v>22410</v>
      </c>
      <c r="G6554" s="340" t="s">
        <v>30115</v>
      </c>
    </row>
    <row r="6555" spans="1:7" ht="22.5">
      <c r="A6555" s="337" t="str">
        <f t="shared" si="103"/>
        <v>SINAPI 97016</v>
      </c>
      <c r="B6555" s="338" t="s">
        <v>177</v>
      </c>
      <c r="C6555" s="338" t="s">
        <v>30116</v>
      </c>
      <c r="D6555" s="339" t="s">
        <v>30117</v>
      </c>
      <c r="E6555" s="338" t="s">
        <v>260</v>
      </c>
      <c r="F6555" s="340" t="s">
        <v>30118</v>
      </c>
      <c r="G6555" s="340" t="s">
        <v>30119</v>
      </c>
    </row>
    <row r="6556" spans="1:7" ht="22.5">
      <c r="A6556" s="337" t="str">
        <f t="shared" si="103"/>
        <v>SINAPI 97017</v>
      </c>
      <c r="B6556" s="338" t="s">
        <v>177</v>
      </c>
      <c r="C6556" s="338" t="s">
        <v>30120</v>
      </c>
      <c r="D6556" s="339" t="s">
        <v>30121</v>
      </c>
      <c r="E6556" s="338" t="s">
        <v>260</v>
      </c>
      <c r="F6556" s="340" t="s">
        <v>30122</v>
      </c>
      <c r="G6556" s="340" t="s">
        <v>30123</v>
      </c>
    </row>
    <row r="6557" spans="1:7" ht="22.5">
      <c r="A6557" s="337" t="str">
        <f t="shared" si="103"/>
        <v>SINAPI 97018</v>
      </c>
      <c r="B6557" s="338" t="s">
        <v>177</v>
      </c>
      <c r="C6557" s="338" t="s">
        <v>30124</v>
      </c>
      <c r="D6557" s="339" t="s">
        <v>30125</v>
      </c>
      <c r="E6557" s="338" t="s">
        <v>260</v>
      </c>
      <c r="F6557" s="340" t="s">
        <v>30126</v>
      </c>
      <c r="G6557" s="340" t="s">
        <v>30127</v>
      </c>
    </row>
    <row r="6558" spans="1:7" ht="33.75">
      <c r="A6558" s="337" t="str">
        <f t="shared" si="103"/>
        <v>SINAPI 97031</v>
      </c>
      <c r="B6558" s="338" t="s">
        <v>177</v>
      </c>
      <c r="C6558" s="338" t="s">
        <v>30128</v>
      </c>
      <c r="D6558" s="339" t="s">
        <v>30129</v>
      </c>
      <c r="E6558" s="338" t="s">
        <v>260</v>
      </c>
      <c r="F6558" s="340" t="s">
        <v>25869</v>
      </c>
      <c r="G6558" s="340" t="s">
        <v>30130</v>
      </c>
    </row>
    <row r="6559" spans="1:7" ht="33.75">
      <c r="A6559" s="337" t="str">
        <f t="shared" si="103"/>
        <v>SINAPI 97032</v>
      </c>
      <c r="B6559" s="338" t="s">
        <v>177</v>
      </c>
      <c r="C6559" s="338" t="s">
        <v>30131</v>
      </c>
      <c r="D6559" s="339" t="s">
        <v>30132</v>
      </c>
      <c r="E6559" s="338" t="s">
        <v>260</v>
      </c>
      <c r="F6559" s="340" t="s">
        <v>26883</v>
      </c>
      <c r="G6559" s="340" t="s">
        <v>30133</v>
      </c>
    </row>
    <row r="6560" spans="1:7" ht="33.75">
      <c r="A6560" s="337" t="str">
        <f t="shared" si="103"/>
        <v>SINAPI 97033</v>
      </c>
      <c r="B6560" s="338" t="s">
        <v>177</v>
      </c>
      <c r="C6560" s="338" t="s">
        <v>30134</v>
      </c>
      <c r="D6560" s="339" t="s">
        <v>30135</v>
      </c>
      <c r="E6560" s="338" t="s">
        <v>260</v>
      </c>
      <c r="F6560" s="340" t="s">
        <v>30136</v>
      </c>
      <c r="G6560" s="340" t="s">
        <v>30137</v>
      </c>
    </row>
    <row r="6561" spans="1:7" ht="33.75">
      <c r="A6561" s="337" t="str">
        <f t="shared" si="103"/>
        <v>SINAPI 97034</v>
      </c>
      <c r="B6561" s="338" t="s">
        <v>177</v>
      </c>
      <c r="C6561" s="338" t="s">
        <v>30138</v>
      </c>
      <c r="D6561" s="339" t="s">
        <v>30139</v>
      </c>
      <c r="E6561" s="338" t="s">
        <v>260</v>
      </c>
      <c r="F6561" s="340" t="s">
        <v>17047</v>
      </c>
      <c r="G6561" s="340" t="s">
        <v>30140</v>
      </c>
    </row>
    <row r="6562" spans="1:7">
      <c r="A6562" s="337" t="str">
        <f t="shared" si="103"/>
        <v>SINAPI 97039</v>
      </c>
      <c r="B6562" s="338" t="s">
        <v>177</v>
      </c>
      <c r="C6562" s="338" t="s">
        <v>30141</v>
      </c>
      <c r="D6562" s="339" t="s">
        <v>30142</v>
      </c>
      <c r="E6562" s="338" t="s">
        <v>180</v>
      </c>
      <c r="F6562" s="340" t="s">
        <v>30143</v>
      </c>
      <c r="G6562" s="340" t="s">
        <v>30144</v>
      </c>
    </row>
    <row r="6563" spans="1:7">
      <c r="A6563" s="337" t="str">
        <f t="shared" si="103"/>
        <v>SINAPI 97040</v>
      </c>
      <c r="B6563" s="338" t="s">
        <v>177</v>
      </c>
      <c r="C6563" s="338" t="s">
        <v>30145</v>
      </c>
      <c r="D6563" s="339" t="s">
        <v>30146</v>
      </c>
      <c r="E6563" s="338" t="s">
        <v>180</v>
      </c>
      <c r="F6563" s="340" t="s">
        <v>16345</v>
      </c>
      <c r="G6563" s="340" t="s">
        <v>30147</v>
      </c>
    </row>
    <row r="6564" spans="1:7">
      <c r="A6564" s="337" t="str">
        <f t="shared" si="103"/>
        <v>SINAPI 97041</v>
      </c>
      <c r="B6564" s="338" t="s">
        <v>177</v>
      </c>
      <c r="C6564" s="338" t="s">
        <v>30148</v>
      </c>
      <c r="D6564" s="339" t="s">
        <v>30149</v>
      </c>
      <c r="E6564" s="338" t="s">
        <v>180</v>
      </c>
      <c r="F6564" s="340" t="s">
        <v>30150</v>
      </c>
      <c r="G6564" s="340" t="s">
        <v>30151</v>
      </c>
    </row>
    <row r="6565" spans="1:7">
      <c r="A6565" s="337" t="str">
        <f t="shared" si="103"/>
        <v>SINAPI 97046</v>
      </c>
      <c r="B6565" s="338" t="s">
        <v>177</v>
      </c>
      <c r="C6565" s="338" t="s">
        <v>30152</v>
      </c>
      <c r="D6565" s="339" t="s">
        <v>30153</v>
      </c>
      <c r="E6565" s="338" t="s">
        <v>180</v>
      </c>
      <c r="F6565" s="340" t="s">
        <v>30154</v>
      </c>
      <c r="G6565" s="340" t="s">
        <v>10375</v>
      </c>
    </row>
    <row r="6566" spans="1:7" ht="22.5">
      <c r="A6566" s="337" t="str">
        <f t="shared" si="103"/>
        <v>SINAPI 97047</v>
      </c>
      <c r="B6566" s="338" t="s">
        <v>177</v>
      </c>
      <c r="C6566" s="338" t="s">
        <v>30155</v>
      </c>
      <c r="D6566" s="339" t="s">
        <v>30156</v>
      </c>
      <c r="E6566" s="338" t="s">
        <v>180</v>
      </c>
      <c r="F6566" s="340" t="s">
        <v>11288</v>
      </c>
      <c r="G6566" s="340" t="s">
        <v>11288</v>
      </c>
    </row>
    <row r="6567" spans="1:7">
      <c r="A6567" s="337" t="str">
        <f t="shared" si="103"/>
        <v>SINAPI 97048</v>
      </c>
      <c r="B6567" s="338" t="s">
        <v>177</v>
      </c>
      <c r="C6567" s="338" t="s">
        <v>30157</v>
      </c>
      <c r="D6567" s="339" t="s">
        <v>30158</v>
      </c>
      <c r="E6567" s="338" t="s">
        <v>180</v>
      </c>
      <c r="F6567" s="340" t="s">
        <v>10204</v>
      </c>
      <c r="G6567" s="340" t="s">
        <v>10204</v>
      </c>
    </row>
    <row r="6568" spans="1:7">
      <c r="A6568" s="337" t="str">
        <f t="shared" si="103"/>
        <v>SINAPI 97054</v>
      </c>
      <c r="B6568" s="338" t="s">
        <v>177</v>
      </c>
      <c r="C6568" s="338" t="s">
        <v>30159</v>
      </c>
      <c r="D6568" s="339" t="s">
        <v>30160</v>
      </c>
      <c r="E6568" s="338" t="s">
        <v>434</v>
      </c>
      <c r="F6568" s="340" t="s">
        <v>30161</v>
      </c>
      <c r="G6568" s="340" t="s">
        <v>30162</v>
      </c>
    </row>
    <row r="6569" spans="1:7">
      <c r="A6569" s="337" t="str">
        <f t="shared" si="103"/>
        <v>SINAPI 97062</v>
      </c>
      <c r="B6569" s="338" t="s">
        <v>177</v>
      </c>
      <c r="C6569" s="338" t="s">
        <v>30163</v>
      </c>
      <c r="D6569" s="339" t="s">
        <v>30164</v>
      </c>
      <c r="E6569" s="338" t="s">
        <v>180</v>
      </c>
      <c r="F6569" s="340" t="s">
        <v>26460</v>
      </c>
      <c r="G6569" s="340" t="s">
        <v>19584</v>
      </c>
    </row>
    <row r="6570" spans="1:7" ht="22.5">
      <c r="A6570" s="337" t="str">
        <f t="shared" si="103"/>
        <v>SINAPI 97063</v>
      </c>
      <c r="B6570" s="338" t="s">
        <v>177</v>
      </c>
      <c r="C6570" s="338" t="s">
        <v>30165</v>
      </c>
      <c r="D6570" s="339" t="s">
        <v>30166</v>
      </c>
      <c r="E6570" s="338" t="s">
        <v>180</v>
      </c>
      <c r="F6570" s="340" t="s">
        <v>10851</v>
      </c>
      <c r="G6570" s="340" t="s">
        <v>24581</v>
      </c>
    </row>
    <row r="6571" spans="1:7">
      <c r="A6571" s="337" t="str">
        <f t="shared" si="103"/>
        <v>SINAPI 97064</v>
      </c>
      <c r="B6571" s="338" t="s">
        <v>177</v>
      </c>
      <c r="C6571" s="338" t="s">
        <v>30167</v>
      </c>
      <c r="D6571" s="339" t="s">
        <v>30168</v>
      </c>
      <c r="E6571" s="338" t="s">
        <v>260</v>
      </c>
      <c r="F6571" s="340" t="s">
        <v>21137</v>
      </c>
      <c r="G6571" s="340" t="s">
        <v>21833</v>
      </c>
    </row>
    <row r="6572" spans="1:7">
      <c r="A6572" s="337" t="str">
        <f t="shared" si="103"/>
        <v>SINAPI 97065</v>
      </c>
      <c r="B6572" s="338" t="s">
        <v>177</v>
      </c>
      <c r="C6572" s="338" t="s">
        <v>30169</v>
      </c>
      <c r="D6572" s="339" t="s">
        <v>30170</v>
      </c>
      <c r="E6572" s="338" t="s">
        <v>181</v>
      </c>
      <c r="F6572" s="340" t="s">
        <v>7823</v>
      </c>
      <c r="G6572" s="340" t="s">
        <v>19581</v>
      </c>
    </row>
    <row r="6573" spans="1:7" ht="22.5">
      <c r="A6573" s="337" t="str">
        <f t="shared" si="103"/>
        <v>SINAPI 97066</v>
      </c>
      <c r="B6573" s="338" t="s">
        <v>177</v>
      </c>
      <c r="C6573" s="338" t="s">
        <v>30171</v>
      </c>
      <c r="D6573" s="339" t="s">
        <v>30172</v>
      </c>
      <c r="E6573" s="338" t="s">
        <v>180</v>
      </c>
      <c r="F6573" s="340" t="s">
        <v>30173</v>
      </c>
      <c r="G6573" s="340" t="s">
        <v>30174</v>
      </c>
    </row>
    <row r="6574" spans="1:7" ht="22.5">
      <c r="A6574" s="337" t="str">
        <f t="shared" si="103"/>
        <v>SINAPI 97067</v>
      </c>
      <c r="B6574" s="338" t="s">
        <v>177</v>
      </c>
      <c r="C6574" s="338" t="s">
        <v>30175</v>
      </c>
      <c r="D6574" s="339" t="s">
        <v>30176</v>
      </c>
      <c r="E6574" s="338" t="s">
        <v>260</v>
      </c>
      <c r="F6574" s="340" t="s">
        <v>30177</v>
      </c>
      <c r="G6574" s="340" t="s">
        <v>30178</v>
      </c>
    </row>
    <row r="6575" spans="1:7">
      <c r="A6575" s="337" t="str">
        <f t="shared" si="103"/>
        <v>SINAPI 97621</v>
      </c>
      <c r="B6575" s="338" t="s">
        <v>177</v>
      </c>
      <c r="C6575" s="338" t="s">
        <v>30179</v>
      </c>
      <c r="D6575" s="339" t="s">
        <v>30180</v>
      </c>
      <c r="E6575" s="338" t="s">
        <v>181</v>
      </c>
      <c r="F6575" s="340" t="s">
        <v>19607</v>
      </c>
      <c r="G6575" s="340" t="s">
        <v>30181</v>
      </c>
    </row>
    <row r="6576" spans="1:7">
      <c r="A6576" s="337" t="str">
        <f t="shared" si="103"/>
        <v>SINAPI 97622</v>
      </c>
      <c r="B6576" s="338" t="s">
        <v>177</v>
      </c>
      <c r="C6576" s="338" t="s">
        <v>30182</v>
      </c>
      <c r="D6576" s="339" t="s">
        <v>30183</v>
      </c>
      <c r="E6576" s="338" t="s">
        <v>181</v>
      </c>
      <c r="F6576" s="340" t="s">
        <v>30184</v>
      </c>
      <c r="G6576" s="340" t="s">
        <v>18670</v>
      </c>
    </row>
    <row r="6577" spans="1:7">
      <c r="A6577" s="337" t="str">
        <f t="shared" si="103"/>
        <v>SINAPI 97623</v>
      </c>
      <c r="B6577" s="338" t="s">
        <v>177</v>
      </c>
      <c r="C6577" s="338" t="s">
        <v>30185</v>
      </c>
      <c r="D6577" s="339" t="s">
        <v>30186</v>
      </c>
      <c r="E6577" s="338" t="s">
        <v>181</v>
      </c>
      <c r="F6577" s="340" t="s">
        <v>30187</v>
      </c>
      <c r="G6577" s="340" t="s">
        <v>30188</v>
      </c>
    </row>
    <row r="6578" spans="1:7">
      <c r="A6578" s="337" t="str">
        <f t="shared" si="103"/>
        <v>SINAPI 97624</v>
      </c>
      <c r="B6578" s="338" t="s">
        <v>177</v>
      </c>
      <c r="C6578" s="338" t="s">
        <v>30189</v>
      </c>
      <c r="D6578" s="339" t="s">
        <v>30190</v>
      </c>
      <c r="E6578" s="338" t="s">
        <v>181</v>
      </c>
      <c r="F6578" s="340" t="s">
        <v>30191</v>
      </c>
      <c r="G6578" s="340" t="s">
        <v>28786</v>
      </c>
    </row>
    <row r="6579" spans="1:7" ht="22.5">
      <c r="A6579" s="337" t="str">
        <f t="shared" si="103"/>
        <v>SINAPI 97625</v>
      </c>
      <c r="B6579" s="338" t="s">
        <v>177</v>
      </c>
      <c r="C6579" s="338" t="s">
        <v>30192</v>
      </c>
      <c r="D6579" s="339" t="s">
        <v>30193</v>
      </c>
      <c r="E6579" s="338" t="s">
        <v>181</v>
      </c>
      <c r="F6579" s="340" t="s">
        <v>30194</v>
      </c>
      <c r="G6579" s="340" t="s">
        <v>30195</v>
      </c>
    </row>
    <row r="6580" spans="1:7" ht="22.5">
      <c r="A6580" s="337" t="str">
        <f t="shared" si="103"/>
        <v>SINAPI 97626</v>
      </c>
      <c r="B6580" s="338" t="s">
        <v>177</v>
      </c>
      <c r="C6580" s="338" t="s">
        <v>30196</v>
      </c>
      <c r="D6580" s="339" t="s">
        <v>30197</v>
      </c>
      <c r="E6580" s="338" t="s">
        <v>181</v>
      </c>
      <c r="F6580" s="340" t="s">
        <v>30198</v>
      </c>
      <c r="G6580" s="340" t="s">
        <v>30199</v>
      </c>
    </row>
    <row r="6581" spans="1:7" ht="22.5">
      <c r="A6581" s="337" t="str">
        <f t="shared" si="103"/>
        <v>SINAPI 97627</v>
      </c>
      <c r="B6581" s="338" t="s">
        <v>177</v>
      </c>
      <c r="C6581" s="338" t="s">
        <v>30200</v>
      </c>
      <c r="D6581" s="339" t="s">
        <v>30201</v>
      </c>
      <c r="E6581" s="338" t="s">
        <v>181</v>
      </c>
      <c r="F6581" s="340" t="s">
        <v>30202</v>
      </c>
      <c r="G6581" s="340" t="s">
        <v>30203</v>
      </c>
    </row>
    <row r="6582" spans="1:7">
      <c r="A6582" s="337" t="str">
        <f t="shared" si="103"/>
        <v>SINAPI 97628</v>
      </c>
      <c r="B6582" s="338" t="s">
        <v>177</v>
      </c>
      <c r="C6582" s="338" t="s">
        <v>30204</v>
      </c>
      <c r="D6582" s="339" t="s">
        <v>30205</v>
      </c>
      <c r="E6582" s="338" t="s">
        <v>181</v>
      </c>
      <c r="F6582" s="340" t="s">
        <v>30206</v>
      </c>
      <c r="G6582" s="340" t="s">
        <v>30207</v>
      </c>
    </row>
    <row r="6583" spans="1:7">
      <c r="A6583" s="337" t="str">
        <f t="shared" ref="A6583:A6646" si="104">CONCATENAR</f>
        <v>SINAPI 97629</v>
      </c>
      <c r="B6583" s="338" t="s">
        <v>177</v>
      </c>
      <c r="C6583" s="338" t="s">
        <v>30208</v>
      </c>
      <c r="D6583" s="339" t="s">
        <v>30209</v>
      </c>
      <c r="E6583" s="338" t="s">
        <v>181</v>
      </c>
      <c r="F6583" s="340" t="s">
        <v>30210</v>
      </c>
      <c r="G6583" s="340" t="s">
        <v>30211</v>
      </c>
    </row>
    <row r="6584" spans="1:7">
      <c r="A6584" s="337" t="str">
        <f t="shared" si="104"/>
        <v>SINAPI 97631</v>
      </c>
      <c r="B6584" s="338" t="s">
        <v>177</v>
      </c>
      <c r="C6584" s="338" t="s">
        <v>30212</v>
      </c>
      <c r="D6584" s="339" t="s">
        <v>30213</v>
      </c>
      <c r="E6584" s="338" t="s">
        <v>180</v>
      </c>
      <c r="F6584" s="340" t="s">
        <v>11751</v>
      </c>
      <c r="G6584" s="340" t="s">
        <v>29967</v>
      </c>
    </row>
    <row r="6585" spans="1:7">
      <c r="A6585" s="337" t="str">
        <f t="shared" si="104"/>
        <v>SINAPI 97632</v>
      </c>
      <c r="B6585" s="338" t="s">
        <v>177</v>
      </c>
      <c r="C6585" s="338" t="s">
        <v>30214</v>
      </c>
      <c r="D6585" s="339" t="s">
        <v>30215</v>
      </c>
      <c r="E6585" s="338" t="s">
        <v>260</v>
      </c>
      <c r="F6585" s="340" t="s">
        <v>30089</v>
      </c>
      <c r="G6585" s="340" t="s">
        <v>30216</v>
      </c>
    </row>
    <row r="6586" spans="1:7">
      <c r="A6586" s="337" t="str">
        <f t="shared" si="104"/>
        <v>SINAPI 97633</v>
      </c>
      <c r="B6586" s="338" t="s">
        <v>177</v>
      </c>
      <c r="C6586" s="338" t="s">
        <v>30217</v>
      </c>
      <c r="D6586" s="339" t="s">
        <v>30218</v>
      </c>
      <c r="E6586" s="338" t="s">
        <v>180</v>
      </c>
      <c r="F6586" s="340" t="s">
        <v>30219</v>
      </c>
      <c r="G6586" s="340" t="s">
        <v>30220</v>
      </c>
    </row>
    <row r="6587" spans="1:7" ht="22.5">
      <c r="A6587" s="337" t="str">
        <f t="shared" si="104"/>
        <v>SINAPI 97634</v>
      </c>
      <c r="B6587" s="338" t="s">
        <v>177</v>
      </c>
      <c r="C6587" s="338" t="s">
        <v>30221</v>
      </c>
      <c r="D6587" s="339" t="s">
        <v>30222</v>
      </c>
      <c r="E6587" s="338" t="s">
        <v>180</v>
      </c>
      <c r="F6587" s="340" t="s">
        <v>26103</v>
      </c>
      <c r="G6587" s="340" t="s">
        <v>21808</v>
      </c>
    </row>
    <row r="6588" spans="1:7">
      <c r="A6588" s="337" t="str">
        <f t="shared" si="104"/>
        <v>SINAPI 97635</v>
      </c>
      <c r="B6588" s="338" t="s">
        <v>177</v>
      </c>
      <c r="C6588" s="338" t="s">
        <v>30223</v>
      </c>
      <c r="D6588" s="339" t="s">
        <v>30224</v>
      </c>
      <c r="E6588" s="338" t="s">
        <v>180</v>
      </c>
      <c r="F6588" s="340" t="s">
        <v>11124</v>
      </c>
      <c r="G6588" s="340" t="s">
        <v>16479</v>
      </c>
    </row>
    <row r="6589" spans="1:7">
      <c r="A6589" s="337" t="str">
        <f t="shared" si="104"/>
        <v>SINAPI 97636</v>
      </c>
      <c r="B6589" s="338" t="s">
        <v>177</v>
      </c>
      <c r="C6589" s="338" t="s">
        <v>30225</v>
      </c>
      <c r="D6589" s="339" t="s">
        <v>30226</v>
      </c>
      <c r="E6589" s="338" t="s">
        <v>180</v>
      </c>
      <c r="F6589" s="340" t="s">
        <v>11534</v>
      </c>
      <c r="G6589" s="340" t="s">
        <v>26193</v>
      </c>
    </row>
    <row r="6590" spans="1:7" ht="22.5">
      <c r="A6590" s="337" t="str">
        <f t="shared" si="104"/>
        <v>SINAPI 97637</v>
      </c>
      <c r="B6590" s="338" t="s">
        <v>177</v>
      </c>
      <c r="C6590" s="338" t="s">
        <v>30227</v>
      </c>
      <c r="D6590" s="339" t="s">
        <v>30228</v>
      </c>
      <c r="E6590" s="338" t="s">
        <v>180</v>
      </c>
      <c r="F6590" s="340" t="s">
        <v>9375</v>
      </c>
      <c r="G6590" s="340" t="s">
        <v>30229</v>
      </c>
    </row>
    <row r="6591" spans="1:7">
      <c r="A6591" s="337" t="str">
        <f t="shared" si="104"/>
        <v>SINAPI 97638</v>
      </c>
      <c r="B6591" s="338" t="s">
        <v>177</v>
      </c>
      <c r="C6591" s="338" t="s">
        <v>30230</v>
      </c>
      <c r="D6591" s="339" t="s">
        <v>30231</v>
      </c>
      <c r="E6591" s="338" t="s">
        <v>180</v>
      </c>
      <c r="F6591" s="340" t="s">
        <v>7826</v>
      </c>
      <c r="G6591" s="340" t="s">
        <v>23686</v>
      </c>
    </row>
    <row r="6592" spans="1:7">
      <c r="A6592" s="337" t="str">
        <f t="shared" si="104"/>
        <v>SINAPI 97639</v>
      </c>
      <c r="B6592" s="338" t="s">
        <v>177</v>
      </c>
      <c r="C6592" s="338" t="s">
        <v>30232</v>
      </c>
      <c r="D6592" s="339" t="s">
        <v>30233</v>
      </c>
      <c r="E6592" s="338" t="s">
        <v>180</v>
      </c>
      <c r="F6592" s="340" t="s">
        <v>16250</v>
      </c>
      <c r="G6592" s="340" t="s">
        <v>30234</v>
      </c>
    </row>
    <row r="6593" spans="1:7" ht="22.5">
      <c r="A6593" s="337" t="str">
        <f t="shared" si="104"/>
        <v>SINAPI 97640</v>
      </c>
      <c r="B6593" s="338" t="s">
        <v>177</v>
      </c>
      <c r="C6593" s="338" t="s">
        <v>30235</v>
      </c>
      <c r="D6593" s="339" t="s">
        <v>30236</v>
      </c>
      <c r="E6593" s="338" t="s">
        <v>180</v>
      </c>
      <c r="F6593" s="340" t="s">
        <v>30237</v>
      </c>
      <c r="G6593" s="340" t="s">
        <v>30238</v>
      </c>
    </row>
    <row r="6594" spans="1:7">
      <c r="A6594" s="337" t="str">
        <f t="shared" si="104"/>
        <v>SINAPI 97641</v>
      </c>
      <c r="B6594" s="338" t="s">
        <v>177</v>
      </c>
      <c r="C6594" s="338" t="s">
        <v>30239</v>
      </c>
      <c r="D6594" s="339" t="s">
        <v>30240</v>
      </c>
      <c r="E6594" s="338" t="s">
        <v>180</v>
      </c>
      <c r="F6594" s="340" t="s">
        <v>10101</v>
      </c>
      <c r="G6594" s="340" t="s">
        <v>7818</v>
      </c>
    </row>
    <row r="6595" spans="1:7" ht="22.5">
      <c r="A6595" s="337" t="str">
        <f t="shared" si="104"/>
        <v>SINAPI 97642</v>
      </c>
      <c r="B6595" s="338" t="s">
        <v>177</v>
      </c>
      <c r="C6595" s="338" t="s">
        <v>30241</v>
      </c>
      <c r="D6595" s="339" t="s">
        <v>30242</v>
      </c>
      <c r="E6595" s="338" t="s">
        <v>180</v>
      </c>
      <c r="F6595" s="340" t="s">
        <v>11471</v>
      </c>
      <c r="G6595" s="340" t="s">
        <v>10844</v>
      </c>
    </row>
    <row r="6596" spans="1:7">
      <c r="A6596" s="337" t="str">
        <f t="shared" si="104"/>
        <v>SINAPI 97643</v>
      </c>
      <c r="B6596" s="338" t="s">
        <v>177</v>
      </c>
      <c r="C6596" s="338" t="s">
        <v>30243</v>
      </c>
      <c r="D6596" s="339" t="s">
        <v>30244</v>
      </c>
      <c r="E6596" s="338" t="s">
        <v>180</v>
      </c>
      <c r="F6596" s="340" t="s">
        <v>8018</v>
      </c>
      <c r="G6596" s="340" t="s">
        <v>21909</v>
      </c>
    </row>
    <row r="6597" spans="1:7">
      <c r="A6597" s="337" t="str">
        <f t="shared" si="104"/>
        <v>SINAPI 97644</v>
      </c>
      <c r="B6597" s="338" t="s">
        <v>177</v>
      </c>
      <c r="C6597" s="338" t="s">
        <v>30245</v>
      </c>
      <c r="D6597" s="339" t="s">
        <v>30246</v>
      </c>
      <c r="E6597" s="338" t="s">
        <v>180</v>
      </c>
      <c r="F6597" s="340" t="s">
        <v>17781</v>
      </c>
      <c r="G6597" s="340" t="s">
        <v>19588</v>
      </c>
    </row>
    <row r="6598" spans="1:7">
      <c r="A6598" s="337" t="str">
        <f t="shared" si="104"/>
        <v>SINAPI 97645</v>
      </c>
      <c r="B6598" s="338" t="s">
        <v>177</v>
      </c>
      <c r="C6598" s="338" t="s">
        <v>30247</v>
      </c>
      <c r="D6598" s="339" t="s">
        <v>30248</v>
      </c>
      <c r="E6598" s="338" t="s">
        <v>180</v>
      </c>
      <c r="F6598" s="340" t="s">
        <v>12637</v>
      </c>
      <c r="G6598" s="340" t="s">
        <v>17998</v>
      </c>
    </row>
    <row r="6599" spans="1:7" ht="22.5">
      <c r="A6599" s="337" t="str">
        <f t="shared" si="104"/>
        <v>SINAPI 97647</v>
      </c>
      <c r="B6599" s="338" t="s">
        <v>177</v>
      </c>
      <c r="C6599" s="338" t="s">
        <v>30249</v>
      </c>
      <c r="D6599" s="339" t="s">
        <v>30250</v>
      </c>
      <c r="E6599" s="338" t="s">
        <v>180</v>
      </c>
      <c r="F6599" s="340" t="s">
        <v>8053</v>
      </c>
      <c r="G6599" s="340" t="s">
        <v>30251</v>
      </c>
    </row>
    <row r="6600" spans="1:7" ht="22.5">
      <c r="A6600" s="337" t="str">
        <f t="shared" si="104"/>
        <v>SINAPI 97648</v>
      </c>
      <c r="B6600" s="338" t="s">
        <v>177</v>
      </c>
      <c r="C6600" s="338" t="s">
        <v>30252</v>
      </c>
      <c r="D6600" s="339" t="s">
        <v>30253</v>
      </c>
      <c r="E6600" s="338" t="s">
        <v>180</v>
      </c>
      <c r="F6600" s="340" t="s">
        <v>30254</v>
      </c>
      <c r="G6600" s="340" t="s">
        <v>30255</v>
      </c>
    </row>
    <row r="6601" spans="1:7" ht="22.5">
      <c r="A6601" s="337" t="str">
        <f t="shared" si="104"/>
        <v>SINAPI 97649</v>
      </c>
      <c r="B6601" s="338" t="s">
        <v>177</v>
      </c>
      <c r="C6601" s="338" t="s">
        <v>30256</v>
      </c>
      <c r="D6601" s="339" t="s">
        <v>30257</v>
      </c>
      <c r="E6601" s="338" t="s">
        <v>180</v>
      </c>
      <c r="F6601" s="340" t="s">
        <v>30258</v>
      </c>
      <c r="G6601" s="340" t="s">
        <v>22154</v>
      </c>
    </row>
    <row r="6602" spans="1:7">
      <c r="A6602" s="337" t="str">
        <f t="shared" si="104"/>
        <v>SINAPI 97650</v>
      </c>
      <c r="B6602" s="338" t="s">
        <v>177</v>
      </c>
      <c r="C6602" s="338" t="s">
        <v>30259</v>
      </c>
      <c r="D6602" s="339" t="s">
        <v>30260</v>
      </c>
      <c r="E6602" s="338" t="s">
        <v>180</v>
      </c>
      <c r="F6602" s="340" t="s">
        <v>11057</v>
      </c>
      <c r="G6602" s="340" t="s">
        <v>26363</v>
      </c>
    </row>
    <row r="6603" spans="1:7" ht="22.5">
      <c r="A6603" s="337" t="str">
        <f t="shared" si="104"/>
        <v>SINAPI 97651</v>
      </c>
      <c r="B6603" s="338" t="s">
        <v>177</v>
      </c>
      <c r="C6603" s="338" t="s">
        <v>30261</v>
      </c>
      <c r="D6603" s="339" t="s">
        <v>30262</v>
      </c>
      <c r="E6603" s="338" t="s">
        <v>434</v>
      </c>
      <c r="F6603" s="340" t="s">
        <v>30263</v>
      </c>
      <c r="G6603" s="340" t="s">
        <v>30264</v>
      </c>
    </row>
    <row r="6604" spans="1:7" ht="22.5">
      <c r="A6604" s="337" t="str">
        <f t="shared" si="104"/>
        <v>SINAPI 97652</v>
      </c>
      <c r="B6604" s="338" t="s">
        <v>177</v>
      </c>
      <c r="C6604" s="338" t="s">
        <v>30265</v>
      </c>
      <c r="D6604" s="339" t="s">
        <v>30266</v>
      </c>
      <c r="E6604" s="338" t="s">
        <v>434</v>
      </c>
      <c r="F6604" s="340" t="s">
        <v>30267</v>
      </c>
      <c r="G6604" s="340" t="s">
        <v>30268</v>
      </c>
    </row>
    <row r="6605" spans="1:7" ht="22.5">
      <c r="A6605" s="337" t="str">
        <f t="shared" si="104"/>
        <v>SINAPI 97653</v>
      </c>
      <c r="B6605" s="338" t="s">
        <v>177</v>
      </c>
      <c r="C6605" s="338" t="s">
        <v>30269</v>
      </c>
      <c r="D6605" s="339" t="s">
        <v>30270</v>
      </c>
      <c r="E6605" s="338" t="s">
        <v>434</v>
      </c>
      <c r="F6605" s="340" t="s">
        <v>30271</v>
      </c>
      <c r="G6605" s="340" t="s">
        <v>30272</v>
      </c>
    </row>
    <row r="6606" spans="1:7" ht="22.5">
      <c r="A6606" s="337" t="str">
        <f t="shared" si="104"/>
        <v>SINAPI 97654</v>
      </c>
      <c r="B6606" s="338" t="s">
        <v>177</v>
      </c>
      <c r="C6606" s="338" t="s">
        <v>30273</v>
      </c>
      <c r="D6606" s="339" t="s">
        <v>30274</v>
      </c>
      <c r="E6606" s="338" t="s">
        <v>434</v>
      </c>
      <c r="F6606" s="340" t="s">
        <v>20467</v>
      </c>
      <c r="G6606" s="340" t="s">
        <v>30275</v>
      </c>
    </row>
    <row r="6607" spans="1:7">
      <c r="A6607" s="337" t="str">
        <f t="shared" si="104"/>
        <v>SINAPI 97655</v>
      </c>
      <c r="B6607" s="338" t="s">
        <v>177</v>
      </c>
      <c r="C6607" s="338" t="s">
        <v>30276</v>
      </c>
      <c r="D6607" s="339" t="s">
        <v>30277</v>
      </c>
      <c r="E6607" s="338" t="s">
        <v>180</v>
      </c>
      <c r="F6607" s="340" t="s">
        <v>17238</v>
      </c>
      <c r="G6607" s="340" t="s">
        <v>22591</v>
      </c>
    </row>
    <row r="6608" spans="1:7" ht="22.5">
      <c r="A6608" s="337" t="str">
        <f t="shared" si="104"/>
        <v>SINAPI 97656</v>
      </c>
      <c r="B6608" s="338" t="s">
        <v>177</v>
      </c>
      <c r="C6608" s="338" t="s">
        <v>30278</v>
      </c>
      <c r="D6608" s="339" t="s">
        <v>30279</v>
      </c>
      <c r="E6608" s="338" t="s">
        <v>434</v>
      </c>
      <c r="F6608" s="340" t="s">
        <v>29044</v>
      </c>
      <c r="G6608" s="340" t="s">
        <v>30280</v>
      </c>
    </row>
    <row r="6609" spans="1:7" ht="22.5">
      <c r="A6609" s="337" t="str">
        <f t="shared" si="104"/>
        <v>SINAPI 97657</v>
      </c>
      <c r="B6609" s="338" t="s">
        <v>177</v>
      </c>
      <c r="C6609" s="338" t="s">
        <v>30281</v>
      </c>
      <c r="D6609" s="339" t="s">
        <v>30282</v>
      </c>
      <c r="E6609" s="338" t="s">
        <v>434</v>
      </c>
      <c r="F6609" s="340" t="s">
        <v>30283</v>
      </c>
      <c r="G6609" s="340" t="s">
        <v>30284</v>
      </c>
    </row>
    <row r="6610" spans="1:7" ht="22.5">
      <c r="A6610" s="337" t="str">
        <f t="shared" si="104"/>
        <v>SINAPI 97658</v>
      </c>
      <c r="B6610" s="338" t="s">
        <v>177</v>
      </c>
      <c r="C6610" s="338" t="s">
        <v>30285</v>
      </c>
      <c r="D6610" s="339" t="s">
        <v>30286</v>
      </c>
      <c r="E6610" s="338" t="s">
        <v>434</v>
      </c>
      <c r="F6610" s="340" t="s">
        <v>30287</v>
      </c>
      <c r="G6610" s="340" t="s">
        <v>30288</v>
      </c>
    </row>
    <row r="6611" spans="1:7" ht="22.5">
      <c r="A6611" s="337" t="str">
        <f t="shared" si="104"/>
        <v>SINAPI 97659</v>
      </c>
      <c r="B6611" s="338" t="s">
        <v>177</v>
      </c>
      <c r="C6611" s="338" t="s">
        <v>30289</v>
      </c>
      <c r="D6611" s="339" t="s">
        <v>30290</v>
      </c>
      <c r="E6611" s="338" t="s">
        <v>434</v>
      </c>
      <c r="F6611" s="340" t="s">
        <v>30291</v>
      </c>
      <c r="G6611" s="340" t="s">
        <v>30292</v>
      </c>
    </row>
    <row r="6612" spans="1:7">
      <c r="A6612" s="337" t="str">
        <f t="shared" si="104"/>
        <v>SINAPI 97660</v>
      </c>
      <c r="B6612" s="338" t="s">
        <v>177</v>
      </c>
      <c r="C6612" s="338" t="s">
        <v>30293</v>
      </c>
      <c r="D6612" s="339" t="s">
        <v>30294</v>
      </c>
      <c r="E6612" s="338" t="s">
        <v>434</v>
      </c>
      <c r="F6612" s="340" t="s">
        <v>11617</v>
      </c>
      <c r="G6612" s="340" t="s">
        <v>10139</v>
      </c>
    </row>
    <row r="6613" spans="1:7">
      <c r="A6613" s="337" t="str">
        <f t="shared" si="104"/>
        <v>SINAPI 97661</v>
      </c>
      <c r="B6613" s="338" t="s">
        <v>177</v>
      </c>
      <c r="C6613" s="338" t="s">
        <v>30295</v>
      </c>
      <c r="D6613" s="339" t="s">
        <v>30296</v>
      </c>
      <c r="E6613" s="338" t="s">
        <v>260</v>
      </c>
      <c r="F6613" s="340" t="s">
        <v>11617</v>
      </c>
      <c r="G6613" s="340" t="s">
        <v>10139</v>
      </c>
    </row>
    <row r="6614" spans="1:7" ht="22.5">
      <c r="A6614" s="337" t="str">
        <f t="shared" si="104"/>
        <v>SINAPI 97662</v>
      </c>
      <c r="B6614" s="338" t="s">
        <v>177</v>
      </c>
      <c r="C6614" s="338" t="s">
        <v>30297</v>
      </c>
      <c r="D6614" s="339" t="s">
        <v>30298</v>
      </c>
      <c r="E6614" s="338" t="s">
        <v>260</v>
      </c>
      <c r="F6614" s="340" t="s">
        <v>30299</v>
      </c>
      <c r="G6614" s="340" t="s">
        <v>9891</v>
      </c>
    </row>
    <row r="6615" spans="1:7">
      <c r="A6615" s="337" t="str">
        <f t="shared" si="104"/>
        <v>SINAPI 97663</v>
      </c>
      <c r="B6615" s="338" t="s">
        <v>177</v>
      </c>
      <c r="C6615" s="338" t="s">
        <v>30300</v>
      </c>
      <c r="D6615" s="339" t="s">
        <v>30301</v>
      </c>
      <c r="E6615" s="338" t="s">
        <v>434</v>
      </c>
      <c r="F6615" s="340" t="s">
        <v>17401</v>
      </c>
      <c r="G6615" s="340" t="s">
        <v>8526</v>
      </c>
    </row>
    <row r="6616" spans="1:7">
      <c r="A6616" s="337" t="str">
        <f t="shared" si="104"/>
        <v>SINAPI 97664</v>
      </c>
      <c r="B6616" s="338" t="s">
        <v>177</v>
      </c>
      <c r="C6616" s="338" t="s">
        <v>30302</v>
      </c>
      <c r="D6616" s="339" t="s">
        <v>30303</v>
      </c>
      <c r="E6616" s="338" t="s">
        <v>434</v>
      </c>
      <c r="F6616" s="340" t="s">
        <v>30095</v>
      </c>
      <c r="G6616" s="340" t="s">
        <v>8180</v>
      </c>
    </row>
    <row r="6617" spans="1:7">
      <c r="A6617" s="337" t="str">
        <f t="shared" si="104"/>
        <v>SINAPI 97665</v>
      </c>
      <c r="B6617" s="338" t="s">
        <v>177</v>
      </c>
      <c r="C6617" s="338" t="s">
        <v>30304</v>
      </c>
      <c r="D6617" s="339" t="s">
        <v>30305</v>
      </c>
      <c r="E6617" s="338" t="s">
        <v>434</v>
      </c>
      <c r="F6617" s="340" t="s">
        <v>10564</v>
      </c>
      <c r="G6617" s="340" t="s">
        <v>29801</v>
      </c>
    </row>
    <row r="6618" spans="1:7">
      <c r="A6618" s="337" t="str">
        <f t="shared" si="104"/>
        <v>SINAPI 97666</v>
      </c>
      <c r="B6618" s="338" t="s">
        <v>177</v>
      </c>
      <c r="C6618" s="338" t="s">
        <v>30306</v>
      </c>
      <c r="D6618" s="339" t="s">
        <v>30307</v>
      </c>
      <c r="E6618" s="338" t="s">
        <v>434</v>
      </c>
      <c r="F6618" s="340" t="s">
        <v>17585</v>
      </c>
      <c r="G6618" s="340" t="s">
        <v>23168</v>
      </c>
    </row>
    <row r="6619" spans="1:7" ht="22.5">
      <c r="A6619" s="337" t="str">
        <f t="shared" si="104"/>
        <v>SINAPI 95967</v>
      </c>
      <c r="B6619" s="338" t="s">
        <v>177</v>
      </c>
      <c r="C6619" s="338" t="s">
        <v>30308</v>
      </c>
      <c r="D6619" s="339" t="s">
        <v>30309</v>
      </c>
      <c r="E6619" s="338" t="s">
        <v>183</v>
      </c>
      <c r="F6619" s="340" t="s">
        <v>30310</v>
      </c>
      <c r="G6619" s="340" t="s">
        <v>23791</v>
      </c>
    </row>
    <row r="6620" spans="1:7">
      <c r="A6620" s="337" t="str">
        <f t="shared" si="104"/>
        <v>SINAPI 99058</v>
      </c>
      <c r="B6620" s="338" t="s">
        <v>177</v>
      </c>
      <c r="C6620" s="338" t="s">
        <v>30311</v>
      </c>
      <c r="D6620" s="339" t="s">
        <v>30312</v>
      </c>
      <c r="E6620" s="338" t="s">
        <v>434</v>
      </c>
      <c r="F6620" s="340" t="s">
        <v>16360</v>
      </c>
      <c r="G6620" s="340" t="s">
        <v>30313</v>
      </c>
    </row>
    <row r="6621" spans="1:7" ht="22.5">
      <c r="A6621" s="337" t="str">
        <f t="shared" si="104"/>
        <v>SINAPI 99059</v>
      </c>
      <c r="B6621" s="338" t="s">
        <v>177</v>
      </c>
      <c r="C6621" s="338" t="s">
        <v>30314</v>
      </c>
      <c r="D6621" s="339" t="s">
        <v>30315</v>
      </c>
      <c r="E6621" s="338" t="s">
        <v>260</v>
      </c>
      <c r="F6621" s="340" t="s">
        <v>30316</v>
      </c>
      <c r="G6621" s="340" t="s">
        <v>30317</v>
      </c>
    </row>
    <row r="6622" spans="1:7">
      <c r="A6622" s="337" t="str">
        <f t="shared" si="104"/>
        <v>SINAPI 99060</v>
      </c>
      <c r="B6622" s="338" t="s">
        <v>177</v>
      </c>
      <c r="C6622" s="338" t="s">
        <v>30318</v>
      </c>
      <c r="D6622" s="339" t="s">
        <v>30319</v>
      </c>
      <c r="E6622" s="338" t="s">
        <v>434</v>
      </c>
      <c r="F6622" s="340" t="s">
        <v>30320</v>
      </c>
      <c r="G6622" s="340" t="s">
        <v>30321</v>
      </c>
    </row>
    <row r="6623" spans="1:7">
      <c r="A6623" s="337" t="str">
        <f t="shared" si="104"/>
        <v>SINAPI 99061</v>
      </c>
      <c r="B6623" s="338" t="s">
        <v>177</v>
      </c>
      <c r="C6623" s="338" t="s">
        <v>30322</v>
      </c>
      <c r="D6623" s="339" t="s">
        <v>30323</v>
      </c>
      <c r="E6623" s="338" t="s">
        <v>434</v>
      </c>
      <c r="F6623" s="340" t="s">
        <v>30324</v>
      </c>
      <c r="G6623" s="340" t="s">
        <v>30325</v>
      </c>
    </row>
    <row r="6624" spans="1:7">
      <c r="A6624" s="337" t="str">
        <f t="shared" si="104"/>
        <v>SINAPI 99062</v>
      </c>
      <c r="B6624" s="338" t="s">
        <v>177</v>
      </c>
      <c r="C6624" s="338" t="s">
        <v>30326</v>
      </c>
      <c r="D6624" s="339" t="s">
        <v>30327</v>
      </c>
      <c r="E6624" s="338" t="s">
        <v>434</v>
      </c>
      <c r="F6624" s="340" t="s">
        <v>9375</v>
      </c>
      <c r="G6624" s="340" t="s">
        <v>30229</v>
      </c>
    </row>
    <row r="6625" spans="1:7">
      <c r="A6625" s="337" t="str">
        <f t="shared" si="104"/>
        <v>SINAPI 99063</v>
      </c>
      <c r="B6625" s="338" t="s">
        <v>177</v>
      </c>
      <c r="C6625" s="338" t="s">
        <v>30328</v>
      </c>
      <c r="D6625" s="339" t="s">
        <v>30329</v>
      </c>
      <c r="E6625" s="338" t="s">
        <v>260</v>
      </c>
      <c r="F6625" s="340" t="s">
        <v>11566</v>
      </c>
      <c r="G6625" s="340" t="s">
        <v>8939</v>
      </c>
    </row>
    <row r="6626" spans="1:7">
      <c r="A6626" s="337" t="str">
        <f t="shared" si="104"/>
        <v>SINAPI 99064</v>
      </c>
      <c r="B6626" s="338" t="s">
        <v>177</v>
      </c>
      <c r="C6626" s="338" t="s">
        <v>30330</v>
      </c>
      <c r="D6626" s="339" t="s">
        <v>30331</v>
      </c>
      <c r="E6626" s="338" t="s">
        <v>260</v>
      </c>
      <c r="F6626" s="340" t="s">
        <v>9862</v>
      </c>
      <c r="G6626" s="340" t="s">
        <v>10000</v>
      </c>
    </row>
    <row r="6627" spans="1:7" ht="22.5">
      <c r="A6627" s="337" t="str">
        <f t="shared" si="104"/>
        <v>SINAPI 93588</v>
      </c>
      <c r="B6627" s="338" t="s">
        <v>177</v>
      </c>
      <c r="C6627" s="338" t="s">
        <v>30332</v>
      </c>
      <c r="D6627" s="339" t="s">
        <v>30333</v>
      </c>
      <c r="E6627" s="338" t="s">
        <v>5260</v>
      </c>
      <c r="F6627" s="340" t="s">
        <v>8053</v>
      </c>
      <c r="G6627" s="340" t="s">
        <v>12145</v>
      </c>
    </row>
    <row r="6628" spans="1:7" ht="22.5">
      <c r="A6628" s="337" t="str">
        <f t="shared" si="104"/>
        <v>SINAPI 93589</v>
      </c>
      <c r="B6628" s="338" t="s">
        <v>177</v>
      </c>
      <c r="C6628" s="338" t="s">
        <v>30334</v>
      </c>
      <c r="D6628" s="339" t="s">
        <v>30335</v>
      </c>
      <c r="E6628" s="338" t="s">
        <v>5260</v>
      </c>
      <c r="F6628" s="340" t="s">
        <v>30336</v>
      </c>
      <c r="G6628" s="340" t="s">
        <v>27719</v>
      </c>
    </row>
    <row r="6629" spans="1:7" ht="22.5">
      <c r="A6629" s="337" t="str">
        <f t="shared" si="104"/>
        <v>SINAPI 93590</v>
      </c>
      <c r="B6629" s="338" t="s">
        <v>177</v>
      </c>
      <c r="C6629" s="338" t="s">
        <v>30337</v>
      </c>
      <c r="D6629" s="339" t="s">
        <v>30338</v>
      </c>
      <c r="E6629" s="338" t="s">
        <v>5260</v>
      </c>
      <c r="F6629" s="340" t="s">
        <v>10351</v>
      </c>
      <c r="G6629" s="340" t="s">
        <v>11291</v>
      </c>
    </row>
    <row r="6630" spans="1:7" ht="22.5">
      <c r="A6630" s="337" t="str">
        <f t="shared" si="104"/>
        <v>SINAPI 93591</v>
      </c>
      <c r="B6630" s="338" t="s">
        <v>177</v>
      </c>
      <c r="C6630" s="338" t="s">
        <v>30339</v>
      </c>
      <c r="D6630" s="339" t="s">
        <v>30340</v>
      </c>
      <c r="E6630" s="338" t="s">
        <v>5260</v>
      </c>
      <c r="F6630" s="340" t="s">
        <v>11165</v>
      </c>
      <c r="G6630" s="340" t="s">
        <v>11235</v>
      </c>
    </row>
    <row r="6631" spans="1:7" ht="22.5">
      <c r="A6631" s="337" t="str">
        <f t="shared" si="104"/>
        <v>SINAPI 93592</v>
      </c>
      <c r="B6631" s="338" t="s">
        <v>177</v>
      </c>
      <c r="C6631" s="338" t="s">
        <v>30341</v>
      </c>
      <c r="D6631" s="339" t="s">
        <v>30342</v>
      </c>
      <c r="E6631" s="338" t="s">
        <v>5260</v>
      </c>
      <c r="F6631" s="340" t="s">
        <v>28520</v>
      </c>
      <c r="G6631" s="340" t="s">
        <v>30343</v>
      </c>
    </row>
    <row r="6632" spans="1:7" ht="22.5">
      <c r="A6632" s="337" t="str">
        <f t="shared" si="104"/>
        <v>SINAPI 93593</v>
      </c>
      <c r="B6632" s="338" t="s">
        <v>177</v>
      </c>
      <c r="C6632" s="338" t="s">
        <v>30344</v>
      </c>
      <c r="D6632" s="339" t="s">
        <v>30345</v>
      </c>
      <c r="E6632" s="338" t="s">
        <v>5260</v>
      </c>
      <c r="F6632" s="340" t="s">
        <v>10131</v>
      </c>
      <c r="G6632" s="340" t="s">
        <v>8173</v>
      </c>
    </row>
    <row r="6633" spans="1:7" ht="22.5">
      <c r="A6633" s="337" t="str">
        <f t="shared" si="104"/>
        <v>SINAPI 93594</v>
      </c>
      <c r="B6633" s="338" t="s">
        <v>177</v>
      </c>
      <c r="C6633" s="338" t="s">
        <v>30346</v>
      </c>
      <c r="D6633" s="339" t="s">
        <v>30347</v>
      </c>
      <c r="E6633" s="338" t="s">
        <v>198</v>
      </c>
      <c r="F6633" s="340" t="s">
        <v>8161</v>
      </c>
      <c r="G6633" s="340" t="s">
        <v>26643</v>
      </c>
    </row>
    <row r="6634" spans="1:7" ht="22.5">
      <c r="A6634" s="337" t="str">
        <f t="shared" si="104"/>
        <v>SINAPI 93595</v>
      </c>
      <c r="B6634" s="338" t="s">
        <v>177</v>
      </c>
      <c r="C6634" s="338" t="s">
        <v>30348</v>
      </c>
      <c r="D6634" s="339" t="s">
        <v>30349</v>
      </c>
      <c r="E6634" s="338" t="s">
        <v>198</v>
      </c>
      <c r="F6634" s="340" t="s">
        <v>11373</v>
      </c>
      <c r="G6634" s="340" t="s">
        <v>30350</v>
      </c>
    </row>
    <row r="6635" spans="1:7" ht="22.5">
      <c r="A6635" s="337" t="str">
        <f t="shared" si="104"/>
        <v>SINAPI 93596</v>
      </c>
      <c r="B6635" s="338" t="s">
        <v>177</v>
      </c>
      <c r="C6635" s="338" t="s">
        <v>30351</v>
      </c>
      <c r="D6635" s="339" t="s">
        <v>30352</v>
      </c>
      <c r="E6635" s="338" t="s">
        <v>198</v>
      </c>
      <c r="F6635" s="340" t="s">
        <v>15301</v>
      </c>
      <c r="G6635" s="340" t="s">
        <v>15301</v>
      </c>
    </row>
    <row r="6636" spans="1:7" ht="22.5">
      <c r="A6636" s="337" t="str">
        <f t="shared" si="104"/>
        <v>SINAPI 93597</v>
      </c>
      <c r="B6636" s="338" t="s">
        <v>177</v>
      </c>
      <c r="C6636" s="338" t="s">
        <v>30353</v>
      </c>
      <c r="D6636" s="339" t="s">
        <v>30354</v>
      </c>
      <c r="E6636" s="338" t="s">
        <v>198</v>
      </c>
      <c r="F6636" s="340" t="s">
        <v>8160</v>
      </c>
      <c r="G6636" s="340" t="s">
        <v>8116</v>
      </c>
    </row>
    <row r="6637" spans="1:7" ht="22.5">
      <c r="A6637" s="337" t="str">
        <f t="shared" si="104"/>
        <v>SINAPI 93598</v>
      </c>
      <c r="B6637" s="338" t="s">
        <v>177</v>
      </c>
      <c r="C6637" s="338" t="s">
        <v>30355</v>
      </c>
      <c r="D6637" s="339" t="s">
        <v>30356</v>
      </c>
      <c r="E6637" s="338" t="s">
        <v>198</v>
      </c>
      <c r="F6637" s="340" t="s">
        <v>29980</v>
      </c>
      <c r="G6637" s="340" t="s">
        <v>30357</v>
      </c>
    </row>
    <row r="6638" spans="1:7" ht="22.5">
      <c r="A6638" s="337" t="str">
        <f t="shared" si="104"/>
        <v>SINAPI 93599</v>
      </c>
      <c r="B6638" s="338" t="s">
        <v>177</v>
      </c>
      <c r="C6638" s="338" t="s">
        <v>30358</v>
      </c>
      <c r="D6638" s="339" t="s">
        <v>30359</v>
      </c>
      <c r="E6638" s="338" t="s">
        <v>198</v>
      </c>
      <c r="F6638" s="340" t="s">
        <v>11617</v>
      </c>
      <c r="G6638" s="340" t="s">
        <v>10976</v>
      </c>
    </row>
    <row r="6639" spans="1:7" ht="22.5">
      <c r="A6639" s="337" t="str">
        <f t="shared" si="104"/>
        <v>SINAPI 95425</v>
      </c>
      <c r="B6639" s="338" t="s">
        <v>177</v>
      </c>
      <c r="C6639" s="338" t="s">
        <v>30360</v>
      </c>
      <c r="D6639" s="339" t="s">
        <v>30361</v>
      </c>
      <c r="E6639" s="338" t="s">
        <v>5260</v>
      </c>
      <c r="F6639" s="340" t="s">
        <v>8547</v>
      </c>
      <c r="G6639" s="340" t="s">
        <v>30362</v>
      </c>
    </row>
    <row r="6640" spans="1:7" ht="22.5">
      <c r="A6640" s="337" t="str">
        <f t="shared" si="104"/>
        <v>SINAPI 95426</v>
      </c>
      <c r="B6640" s="338" t="s">
        <v>177</v>
      </c>
      <c r="C6640" s="338" t="s">
        <v>30363</v>
      </c>
      <c r="D6640" s="339" t="s">
        <v>30364</v>
      </c>
      <c r="E6640" s="338" t="s">
        <v>5260</v>
      </c>
      <c r="F6640" s="340" t="s">
        <v>9945</v>
      </c>
      <c r="G6640" s="340" t="s">
        <v>11307</v>
      </c>
    </row>
    <row r="6641" spans="1:7" ht="22.5">
      <c r="A6641" s="337" t="str">
        <f t="shared" si="104"/>
        <v>SINAPI 95427</v>
      </c>
      <c r="B6641" s="338" t="s">
        <v>177</v>
      </c>
      <c r="C6641" s="338" t="s">
        <v>30365</v>
      </c>
      <c r="D6641" s="339" t="s">
        <v>30366</v>
      </c>
      <c r="E6641" s="338" t="s">
        <v>5260</v>
      </c>
      <c r="F6641" s="340" t="s">
        <v>30367</v>
      </c>
      <c r="G6641" s="340" t="s">
        <v>30367</v>
      </c>
    </row>
    <row r="6642" spans="1:7" ht="22.5">
      <c r="A6642" s="337" t="str">
        <f t="shared" si="104"/>
        <v>SINAPI 95428</v>
      </c>
      <c r="B6642" s="338" t="s">
        <v>177</v>
      </c>
      <c r="C6642" s="338" t="s">
        <v>30368</v>
      </c>
      <c r="D6642" s="339" t="s">
        <v>30369</v>
      </c>
      <c r="E6642" s="338" t="s">
        <v>198</v>
      </c>
      <c r="F6642" s="340" t="s">
        <v>29980</v>
      </c>
      <c r="G6642" s="340" t="s">
        <v>25742</v>
      </c>
    </row>
    <row r="6643" spans="1:7" ht="22.5">
      <c r="A6643" s="337" t="str">
        <f t="shared" si="104"/>
        <v>SINAPI 95429</v>
      </c>
      <c r="B6643" s="338" t="s">
        <v>177</v>
      </c>
      <c r="C6643" s="338" t="s">
        <v>30370</v>
      </c>
      <c r="D6643" s="339" t="s">
        <v>30371</v>
      </c>
      <c r="E6643" s="338" t="s">
        <v>198</v>
      </c>
      <c r="F6643" s="340" t="s">
        <v>30372</v>
      </c>
      <c r="G6643" s="340" t="s">
        <v>11507</v>
      </c>
    </row>
    <row r="6644" spans="1:7" ht="22.5">
      <c r="A6644" s="337" t="str">
        <f t="shared" si="104"/>
        <v>SINAPI 95430</v>
      </c>
      <c r="B6644" s="338" t="s">
        <v>177</v>
      </c>
      <c r="C6644" s="338" t="s">
        <v>30373</v>
      </c>
      <c r="D6644" s="339" t="s">
        <v>30374</v>
      </c>
      <c r="E6644" s="338" t="s">
        <v>198</v>
      </c>
      <c r="F6644" s="340" t="s">
        <v>9891</v>
      </c>
      <c r="G6644" s="340" t="s">
        <v>11603</v>
      </c>
    </row>
    <row r="6645" spans="1:7" ht="22.5">
      <c r="A6645" s="337" t="str">
        <f t="shared" si="104"/>
        <v>SINAPI 95875</v>
      </c>
      <c r="B6645" s="338" t="s">
        <v>177</v>
      </c>
      <c r="C6645" s="338" t="s">
        <v>30375</v>
      </c>
      <c r="D6645" s="339" t="s">
        <v>30376</v>
      </c>
      <c r="E6645" s="338" t="s">
        <v>5260</v>
      </c>
      <c r="F6645" s="340" t="s">
        <v>28520</v>
      </c>
      <c r="G6645" s="340" t="s">
        <v>30343</v>
      </c>
    </row>
    <row r="6646" spans="1:7" ht="22.5">
      <c r="A6646" s="337" t="str">
        <f t="shared" si="104"/>
        <v>SINAPI 95876</v>
      </c>
      <c r="B6646" s="338" t="s">
        <v>177</v>
      </c>
      <c r="C6646" s="338" t="s">
        <v>30377</v>
      </c>
      <c r="D6646" s="339" t="s">
        <v>30378</v>
      </c>
      <c r="E6646" s="338" t="s">
        <v>5260</v>
      </c>
      <c r="F6646" s="340" t="s">
        <v>8546</v>
      </c>
      <c r="G6646" s="340" t="s">
        <v>11168</v>
      </c>
    </row>
    <row r="6647" spans="1:7" ht="22.5">
      <c r="A6647" s="337" t="str">
        <f t="shared" ref="A6647:A6710" si="105">CONCATENAR</f>
        <v>SINAPI 95877</v>
      </c>
      <c r="B6647" s="338" t="s">
        <v>177</v>
      </c>
      <c r="C6647" s="338" t="s">
        <v>30379</v>
      </c>
      <c r="D6647" s="339" t="s">
        <v>30380</v>
      </c>
      <c r="E6647" s="338" t="s">
        <v>5260</v>
      </c>
      <c r="F6647" s="340" t="s">
        <v>9908</v>
      </c>
      <c r="G6647" s="340" t="s">
        <v>26648</v>
      </c>
    </row>
    <row r="6648" spans="1:7" ht="22.5">
      <c r="A6648" s="337" t="str">
        <f t="shared" si="105"/>
        <v>SINAPI 95878</v>
      </c>
      <c r="B6648" s="338" t="s">
        <v>177</v>
      </c>
      <c r="C6648" s="338" t="s">
        <v>30381</v>
      </c>
      <c r="D6648" s="339" t="s">
        <v>30382</v>
      </c>
      <c r="E6648" s="338" t="s">
        <v>198</v>
      </c>
      <c r="F6648" s="340" t="s">
        <v>25742</v>
      </c>
      <c r="G6648" s="340" t="s">
        <v>8181</v>
      </c>
    </row>
    <row r="6649" spans="1:7" ht="22.5">
      <c r="A6649" s="337" t="str">
        <f t="shared" si="105"/>
        <v>SINAPI 95879</v>
      </c>
      <c r="B6649" s="338" t="s">
        <v>177</v>
      </c>
      <c r="C6649" s="338" t="s">
        <v>30383</v>
      </c>
      <c r="D6649" s="339" t="s">
        <v>30384</v>
      </c>
      <c r="E6649" s="338" t="s">
        <v>198</v>
      </c>
      <c r="F6649" s="340" t="s">
        <v>11891</v>
      </c>
      <c r="G6649" s="340" t="s">
        <v>8180</v>
      </c>
    </row>
    <row r="6650" spans="1:7" ht="22.5">
      <c r="A6650" s="337" t="str">
        <f t="shared" si="105"/>
        <v>SINAPI 95880</v>
      </c>
      <c r="B6650" s="338" t="s">
        <v>177</v>
      </c>
      <c r="C6650" s="338" t="s">
        <v>30385</v>
      </c>
      <c r="D6650" s="339" t="s">
        <v>30386</v>
      </c>
      <c r="E6650" s="338" t="s">
        <v>198</v>
      </c>
      <c r="F6650" s="340" t="s">
        <v>11589</v>
      </c>
      <c r="G6650" s="340" t="s">
        <v>11589</v>
      </c>
    </row>
    <row r="6651" spans="1:7" ht="22.5">
      <c r="A6651" s="337" t="str">
        <f t="shared" si="105"/>
        <v>SINAPI 97912</v>
      </c>
      <c r="B6651" s="338" t="s">
        <v>177</v>
      </c>
      <c r="C6651" s="338" t="s">
        <v>30387</v>
      </c>
      <c r="D6651" s="339" t="s">
        <v>30388</v>
      </c>
      <c r="E6651" s="338" t="s">
        <v>5260</v>
      </c>
      <c r="F6651" s="340" t="s">
        <v>30389</v>
      </c>
      <c r="G6651" s="340" t="s">
        <v>30092</v>
      </c>
    </row>
    <row r="6652" spans="1:7" ht="22.5">
      <c r="A6652" s="337" t="str">
        <f t="shared" si="105"/>
        <v>SINAPI 97913</v>
      </c>
      <c r="B6652" s="338" t="s">
        <v>177</v>
      </c>
      <c r="C6652" s="338" t="s">
        <v>30390</v>
      </c>
      <c r="D6652" s="339" t="s">
        <v>30391</v>
      </c>
      <c r="E6652" s="338" t="s">
        <v>5260</v>
      </c>
      <c r="F6652" s="340" t="s">
        <v>30392</v>
      </c>
      <c r="G6652" s="340" t="s">
        <v>11202</v>
      </c>
    </row>
    <row r="6653" spans="1:7" ht="22.5">
      <c r="A6653" s="337" t="str">
        <f t="shared" si="105"/>
        <v>SINAPI 97914</v>
      </c>
      <c r="B6653" s="338" t="s">
        <v>177</v>
      </c>
      <c r="C6653" s="338" t="s">
        <v>30393</v>
      </c>
      <c r="D6653" s="339" t="s">
        <v>30394</v>
      </c>
      <c r="E6653" s="338" t="s">
        <v>5260</v>
      </c>
      <c r="F6653" s="340" t="s">
        <v>8165</v>
      </c>
      <c r="G6653" s="340" t="s">
        <v>19661</v>
      </c>
    </row>
    <row r="6654" spans="1:7" ht="22.5">
      <c r="A6654" s="337" t="str">
        <f t="shared" si="105"/>
        <v>SINAPI 97915</v>
      </c>
      <c r="B6654" s="338" t="s">
        <v>177</v>
      </c>
      <c r="C6654" s="338" t="s">
        <v>30395</v>
      </c>
      <c r="D6654" s="339" t="s">
        <v>30396</v>
      </c>
      <c r="E6654" s="338" t="s">
        <v>5260</v>
      </c>
      <c r="F6654" s="340" t="s">
        <v>10564</v>
      </c>
      <c r="G6654" s="340" t="s">
        <v>30397</v>
      </c>
    </row>
    <row r="6655" spans="1:7" ht="22.5">
      <c r="A6655" s="337" t="str">
        <f t="shared" si="105"/>
        <v>SINAPI 100937</v>
      </c>
      <c r="B6655" s="338" t="s">
        <v>177</v>
      </c>
      <c r="C6655" s="338" t="s">
        <v>30398</v>
      </c>
      <c r="D6655" s="339" t="s">
        <v>30399</v>
      </c>
      <c r="E6655" s="338" t="s">
        <v>5260</v>
      </c>
      <c r="F6655" s="340" t="s">
        <v>9216</v>
      </c>
      <c r="G6655" s="340" t="s">
        <v>17724</v>
      </c>
    </row>
    <row r="6656" spans="1:7" ht="22.5">
      <c r="A6656" s="337" t="str">
        <f t="shared" si="105"/>
        <v>SINAPI 100938</v>
      </c>
      <c r="B6656" s="338" t="s">
        <v>177</v>
      </c>
      <c r="C6656" s="338" t="s">
        <v>30400</v>
      </c>
      <c r="D6656" s="339" t="s">
        <v>30401</v>
      </c>
      <c r="E6656" s="338" t="s">
        <v>5260</v>
      </c>
      <c r="F6656" s="340" t="s">
        <v>17378</v>
      </c>
      <c r="G6656" s="340" t="s">
        <v>25781</v>
      </c>
    </row>
    <row r="6657" spans="1:7" ht="22.5">
      <c r="A6657" s="337" t="str">
        <f t="shared" si="105"/>
        <v>SINAPI 100939</v>
      </c>
      <c r="B6657" s="338" t="s">
        <v>177</v>
      </c>
      <c r="C6657" s="338" t="s">
        <v>30402</v>
      </c>
      <c r="D6657" s="339" t="s">
        <v>30403</v>
      </c>
      <c r="E6657" s="338" t="s">
        <v>5260</v>
      </c>
      <c r="F6657" s="340" t="s">
        <v>9292</v>
      </c>
      <c r="G6657" s="340" t="s">
        <v>30404</v>
      </c>
    </row>
    <row r="6658" spans="1:7" ht="22.5">
      <c r="A6658" s="337" t="str">
        <f t="shared" si="105"/>
        <v>SINAPI 100940</v>
      </c>
      <c r="B6658" s="338" t="s">
        <v>177</v>
      </c>
      <c r="C6658" s="338" t="s">
        <v>30405</v>
      </c>
      <c r="D6658" s="339" t="s">
        <v>30406</v>
      </c>
      <c r="E6658" s="338" t="s">
        <v>5260</v>
      </c>
      <c r="F6658" s="340" t="s">
        <v>30407</v>
      </c>
      <c r="G6658" s="340" t="s">
        <v>10060</v>
      </c>
    </row>
    <row r="6659" spans="1:7" ht="22.5">
      <c r="A6659" s="337" t="str">
        <f t="shared" si="105"/>
        <v>SINAPI 100941</v>
      </c>
      <c r="B6659" s="338" t="s">
        <v>177</v>
      </c>
      <c r="C6659" s="338" t="s">
        <v>30408</v>
      </c>
      <c r="D6659" s="339" t="s">
        <v>30409</v>
      </c>
      <c r="E6659" s="338" t="s">
        <v>198</v>
      </c>
      <c r="F6659" s="340" t="s">
        <v>10363</v>
      </c>
      <c r="G6659" s="340" t="s">
        <v>8089</v>
      </c>
    </row>
    <row r="6660" spans="1:7">
      <c r="A6660" s="337" t="str">
        <f t="shared" si="105"/>
        <v>SINAPI 100942</v>
      </c>
      <c r="B6660" s="338" t="s">
        <v>177</v>
      </c>
      <c r="C6660" s="338" t="s">
        <v>30410</v>
      </c>
      <c r="D6660" s="339" t="s">
        <v>30411</v>
      </c>
      <c r="E6660" s="338" t="s">
        <v>198</v>
      </c>
      <c r="F6660" s="340" t="s">
        <v>10708</v>
      </c>
      <c r="G6660" s="340" t="s">
        <v>30412</v>
      </c>
    </row>
    <row r="6661" spans="1:7" ht="22.5">
      <c r="A6661" s="337" t="str">
        <f t="shared" si="105"/>
        <v>SINAPI 100943</v>
      </c>
      <c r="B6661" s="338" t="s">
        <v>177</v>
      </c>
      <c r="C6661" s="338" t="s">
        <v>30413</v>
      </c>
      <c r="D6661" s="339" t="s">
        <v>30414</v>
      </c>
      <c r="E6661" s="338" t="s">
        <v>198</v>
      </c>
      <c r="F6661" s="340" t="s">
        <v>30415</v>
      </c>
      <c r="G6661" s="340" t="s">
        <v>21033</v>
      </c>
    </row>
    <row r="6662" spans="1:7" ht="22.5">
      <c r="A6662" s="337" t="str">
        <f t="shared" si="105"/>
        <v>SINAPI 100944</v>
      </c>
      <c r="B6662" s="338" t="s">
        <v>177</v>
      </c>
      <c r="C6662" s="338" t="s">
        <v>30416</v>
      </c>
      <c r="D6662" s="339" t="s">
        <v>30417</v>
      </c>
      <c r="E6662" s="338" t="s">
        <v>198</v>
      </c>
      <c r="F6662" s="340" t="s">
        <v>10835</v>
      </c>
      <c r="G6662" s="340" t="s">
        <v>30418</v>
      </c>
    </row>
    <row r="6663" spans="1:7">
      <c r="A6663" s="337" t="str">
        <f t="shared" si="105"/>
        <v>SINAPI 100945</v>
      </c>
      <c r="B6663" s="338" t="s">
        <v>177</v>
      </c>
      <c r="C6663" s="338" t="s">
        <v>30419</v>
      </c>
      <c r="D6663" s="339" t="s">
        <v>30420</v>
      </c>
      <c r="E6663" s="338" t="s">
        <v>198</v>
      </c>
      <c r="F6663" s="340" t="s">
        <v>11471</v>
      </c>
      <c r="G6663" s="340" t="s">
        <v>30421</v>
      </c>
    </row>
    <row r="6664" spans="1:7" ht="22.5">
      <c r="A6664" s="337" t="str">
        <f t="shared" si="105"/>
        <v>SINAPI 100946</v>
      </c>
      <c r="B6664" s="338" t="s">
        <v>177</v>
      </c>
      <c r="C6664" s="338" t="s">
        <v>30422</v>
      </c>
      <c r="D6664" s="339" t="s">
        <v>30423</v>
      </c>
      <c r="E6664" s="338" t="s">
        <v>198</v>
      </c>
      <c r="F6664" s="340" t="s">
        <v>10924</v>
      </c>
      <c r="G6664" s="340" t="s">
        <v>25998</v>
      </c>
    </row>
    <row r="6665" spans="1:7" ht="22.5">
      <c r="A6665" s="337" t="str">
        <f t="shared" si="105"/>
        <v>SINAPI 100947</v>
      </c>
      <c r="B6665" s="338" t="s">
        <v>177</v>
      </c>
      <c r="C6665" s="338" t="s">
        <v>30424</v>
      </c>
      <c r="D6665" s="339" t="s">
        <v>30425</v>
      </c>
      <c r="E6665" s="338" t="s">
        <v>198</v>
      </c>
      <c r="F6665" s="340" t="s">
        <v>30426</v>
      </c>
      <c r="G6665" s="340" t="s">
        <v>30427</v>
      </c>
    </row>
    <row r="6666" spans="1:7" ht="22.5">
      <c r="A6666" s="337" t="str">
        <f t="shared" si="105"/>
        <v>SINAPI 100948</v>
      </c>
      <c r="B6666" s="338" t="s">
        <v>177</v>
      </c>
      <c r="C6666" s="338" t="s">
        <v>30428</v>
      </c>
      <c r="D6666" s="339" t="s">
        <v>30429</v>
      </c>
      <c r="E6666" s="338" t="s">
        <v>198</v>
      </c>
      <c r="F6666" s="340" t="s">
        <v>30045</v>
      </c>
      <c r="G6666" s="340" t="s">
        <v>30430</v>
      </c>
    </row>
    <row r="6667" spans="1:7" ht="22.5">
      <c r="A6667" s="337" t="str">
        <f t="shared" si="105"/>
        <v>SINAPI 100949</v>
      </c>
      <c r="B6667" s="338" t="s">
        <v>177</v>
      </c>
      <c r="C6667" s="338" t="s">
        <v>30431</v>
      </c>
      <c r="D6667" s="339" t="s">
        <v>30432</v>
      </c>
      <c r="E6667" s="338" t="s">
        <v>198</v>
      </c>
      <c r="F6667" s="340" t="s">
        <v>26315</v>
      </c>
      <c r="G6667" s="340" t="s">
        <v>24552</v>
      </c>
    </row>
    <row r="6668" spans="1:7" ht="22.5">
      <c r="A6668" s="337" t="str">
        <f t="shared" si="105"/>
        <v>SINAPI 100950</v>
      </c>
      <c r="B6668" s="338" t="s">
        <v>177</v>
      </c>
      <c r="C6668" s="338" t="s">
        <v>30433</v>
      </c>
      <c r="D6668" s="339" t="s">
        <v>30434</v>
      </c>
      <c r="E6668" s="338" t="s">
        <v>198</v>
      </c>
      <c r="F6668" s="340" t="s">
        <v>11899</v>
      </c>
      <c r="G6668" s="340" t="s">
        <v>11189</v>
      </c>
    </row>
    <row r="6669" spans="1:7" ht="22.5">
      <c r="A6669" s="337" t="str">
        <f t="shared" si="105"/>
        <v>SINAPI 100951</v>
      </c>
      <c r="B6669" s="338" t="s">
        <v>177</v>
      </c>
      <c r="C6669" s="338" t="s">
        <v>30435</v>
      </c>
      <c r="D6669" s="339" t="s">
        <v>30436</v>
      </c>
      <c r="E6669" s="338" t="s">
        <v>198</v>
      </c>
      <c r="F6669" s="340" t="s">
        <v>10844</v>
      </c>
      <c r="G6669" s="340" t="s">
        <v>8053</v>
      </c>
    </row>
    <row r="6670" spans="1:7" ht="22.5">
      <c r="A6670" s="337" t="str">
        <f t="shared" si="105"/>
        <v>SINAPI 100952</v>
      </c>
      <c r="B6670" s="338" t="s">
        <v>177</v>
      </c>
      <c r="C6670" s="338" t="s">
        <v>30437</v>
      </c>
      <c r="D6670" s="339" t="s">
        <v>30438</v>
      </c>
      <c r="E6670" s="338" t="s">
        <v>198</v>
      </c>
      <c r="F6670" s="340" t="s">
        <v>12144</v>
      </c>
      <c r="G6670" s="340" t="s">
        <v>11717</v>
      </c>
    </row>
    <row r="6671" spans="1:7" ht="22.5">
      <c r="A6671" s="337" t="str">
        <f t="shared" si="105"/>
        <v>SINAPI 100953</v>
      </c>
      <c r="B6671" s="338" t="s">
        <v>177</v>
      </c>
      <c r="C6671" s="338" t="s">
        <v>30439</v>
      </c>
      <c r="D6671" s="339" t="s">
        <v>30440</v>
      </c>
      <c r="E6671" s="338" t="s">
        <v>198</v>
      </c>
      <c r="F6671" s="340" t="s">
        <v>9958</v>
      </c>
      <c r="G6671" s="340" t="s">
        <v>10535</v>
      </c>
    </row>
    <row r="6672" spans="1:7" ht="22.5">
      <c r="A6672" s="337" t="str">
        <f t="shared" si="105"/>
        <v>SINAPI 100954</v>
      </c>
      <c r="B6672" s="338" t="s">
        <v>177</v>
      </c>
      <c r="C6672" s="338" t="s">
        <v>30441</v>
      </c>
      <c r="D6672" s="339" t="s">
        <v>30442</v>
      </c>
      <c r="E6672" s="338" t="s">
        <v>198</v>
      </c>
      <c r="F6672" s="340" t="s">
        <v>20853</v>
      </c>
      <c r="G6672" s="340" t="s">
        <v>20850</v>
      </c>
    </row>
    <row r="6673" spans="1:7">
      <c r="A6673" s="337" t="str">
        <f t="shared" si="105"/>
        <v>SINAPI 100955</v>
      </c>
      <c r="B6673" s="338" t="s">
        <v>177</v>
      </c>
      <c r="C6673" s="338" t="s">
        <v>30443</v>
      </c>
      <c r="D6673" s="339" t="s">
        <v>30444</v>
      </c>
      <c r="E6673" s="338" t="s">
        <v>5260</v>
      </c>
      <c r="F6673" s="340" t="s">
        <v>8085</v>
      </c>
      <c r="G6673" s="340" t="s">
        <v>11356</v>
      </c>
    </row>
    <row r="6674" spans="1:7" ht="22.5">
      <c r="A6674" s="337" t="str">
        <f t="shared" si="105"/>
        <v>SINAPI 100956</v>
      </c>
      <c r="B6674" s="338" t="s">
        <v>177</v>
      </c>
      <c r="C6674" s="338" t="s">
        <v>30445</v>
      </c>
      <c r="D6674" s="339" t="s">
        <v>30446</v>
      </c>
      <c r="E6674" s="338" t="s">
        <v>5260</v>
      </c>
      <c r="F6674" s="340" t="s">
        <v>17769</v>
      </c>
      <c r="G6674" s="340" t="s">
        <v>9366</v>
      </c>
    </row>
    <row r="6675" spans="1:7" ht="22.5">
      <c r="A6675" s="337" t="str">
        <f t="shared" si="105"/>
        <v>SINAPI 100957</v>
      </c>
      <c r="B6675" s="338" t="s">
        <v>177</v>
      </c>
      <c r="C6675" s="338" t="s">
        <v>30447</v>
      </c>
      <c r="D6675" s="339" t="s">
        <v>30448</v>
      </c>
      <c r="E6675" s="338" t="s">
        <v>5260</v>
      </c>
      <c r="F6675" s="340" t="s">
        <v>30449</v>
      </c>
      <c r="G6675" s="340" t="s">
        <v>19664</v>
      </c>
    </row>
    <row r="6676" spans="1:7" ht="22.5">
      <c r="A6676" s="337" t="str">
        <f t="shared" si="105"/>
        <v>SINAPI 100958</v>
      </c>
      <c r="B6676" s="338" t="s">
        <v>177</v>
      </c>
      <c r="C6676" s="338" t="s">
        <v>30450</v>
      </c>
      <c r="D6676" s="339" t="s">
        <v>30451</v>
      </c>
      <c r="E6676" s="338" t="s">
        <v>5260</v>
      </c>
      <c r="F6676" s="340" t="s">
        <v>8181</v>
      </c>
      <c r="G6676" s="340" t="s">
        <v>30452</v>
      </c>
    </row>
    <row r="6677" spans="1:7" ht="22.5">
      <c r="A6677" s="337" t="str">
        <f t="shared" si="105"/>
        <v>SINAPI 100959</v>
      </c>
      <c r="B6677" s="338" t="s">
        <v>177</v>
      </c>
      <c r="C6677" s="338" t="s">
        <v>30453</v>
      </c>
      <c r="D6677" s="339" t="s">
        <v>30454</v>
      </c>
      <c r="E6677" s="338" t="s">
        <v>5260</v>
      </c>
      <c r="F6677" s="340" t="s">
        <v>21026</v>
      </c>
      <c r="G6677" s="340" t="s">
        <v>16521</v>
      </c>
    </row>
    <row r="6678" spans="1:7">
      <c r="A6678" s="337" t="str">
        <f t="shared" si="105"/>
        <v>SINAPI 100960</v>
      </c>
      <c r="B6678" s="338" t="s">
        <v>177</v>
      </c>
      <c r="C6678" s="338" t="s">
        <v>30455</v>
      </c>
      <c r="D6678" s="339" t="s">
        <v>30456</v>
      </c>
      <c r="E6678" s="338" t="s">
        <v>5260</v>
      </c>
      <c r="F6678" s="340" t="s">
        <v>27758</v>
      </c>
      <c r="G6678" s="340" t="s">
        <v>11150</v>
      </c>
    </row>
    <row r="6679" spans="1:7" ht="22.5">
      <c r="A6679" s="337" t="str">
        <f t="shared" si="105"/>
        <v>SINAPI 100961</v>
      </c>
      <c r="B6679" s="338" t="s">
        <v>177</v>
      </c>
      <c r="C6679" s="338" t="s">
        <v>30457</v>
      </c>
      <c r="D6679" s="339" t="s">
        <v>30458</v>
      </c>
      <c r="E6679" s="338" t="s">
        <v>5260</v>
      </c>
      <c r="F6679" s="340" t="s">
        <v>17033</v>
      </c>
      <c r="G6679" s="340" t="s">
        <v>8168</v>
      </c>
    </row>
    <row r="6680" spans="1:7" ht="22.5">
      <c r="A6680" s="337" t="str">
        <f t="shared" si="105"/>
        <v>SINAPI 100962</v>
      </c>
      <c r="B6680" s="338" t="s">
        <v>177</v>
      </c>
      <c r="C6680" s="338" t="s">
        <v>30459</v>
      </c>
      <c r="D6680" s="339" t="s">
        <v>30460</v>
      </c>
      <c r="E6680" s="338" t="s">
        <v>5260</v>
      </c>
      <c r="F6680" s="340" t="s">
        <v>10770</v>
      </c>
      <c r="G6680" s="340" t="s">
        <v>11153</v>
      </c>
    </row>
    <row r="6681" spans="1:7" ht="22.5">
      <c r="A6681" s="337" t="str">
        <f t="shared" si="105"/>
        <v>SINAPI 100963</v>
      </c>
      <c r="B6681" s="338" t="s">
        <v>177</v>
      </c>
      <c r="C6681" s="338" t="s">
        <v>30461</v>
      </c>
      <c r="D6681" s="339" t="s">
        <v>30462</v>
      </c>
      <c r="E6681" s="338" t="s">
        <v>5260</v>
      </c>
      <c r="F6681" s="340" t="s">
        <v>30397</v>
      </c>
      <c r="G6681" s="340" t="s">
        <v>8176</v>
      </c>
    </row>
    <row r="6682" spans="1:7" ht="22.5">
      <c r="A6682" s="337" t="str">
        <f t="shared" si="105"/>
        <v>SINAPI 100964</v>
      </c>
      <c r="B6682" s="338" t="s">
        <v>177</v>
      </c>
      <c r="C6682" s="338" t="s">
        <v>30463</v>
      </c>
      <c r="D6682" s="339" t="s">
        <v>30464</v>
      </c>
      <c r="E6682" s="338" t="s">
        <v>5260</v>
      </c>
      <c r="F6682" s="340" t="s">
        <v>30465</v>
      </c>
      <c r="G6682" s="340" t="s">
        <v>30466</v>
      </c>
    </row>
    <row r="6683" spans="1:7" ht="22.5">
      <c r="A6683" s="337" t="str">
        <f t="shared" si="105"/>
        <v>SINAPI 100973</v>
      </c>
      <c r="B6683" s="338" t="s">
        <v>177</v>
      </c>
      <c r="C6683" s="338" t="s">
        <v>30467</v>
      </c>
      <c r="D6683" s="339" t="s">
        <v>30468</v>
      </c>
      <c r="E6683" s="338" t="s">
        <v>181</v>
      </c>
      <c r="F6683" s="340" t="s">
        <v>18280</v>
      </c>
      <c r="G6683" s="340" t="s">
        <v>9955</v>
      </c>
    </row>
    <row r="6684" spans="1:7" ht="22.5">
      <c r="A6684" s="337" t="str">
        <f t="shared" si="105"/>
        <v>SINAPI 100974</v>
      </c>
      <c r="B6684" s="338" t="s">
        <v>177</v>
      </c>
      <c r="C6684" s="338" t="s">
        <v>30469</v>
      </c>
      <c r="D6684" s="339" t="s">
        <v>30470</v>
      </c>
      <c r="E6684" s="338" t="s">
        <v>181</v>
      </c>
      <c r="F6684" s="340" t="s">
        <v>25773</v>
      </c>
      <c r="G6684" s="340" t="s">
        <v>18280</v>
      </c>
    </row>
    <row r="6685" spans="1:7" ht="22.5">
      <c r="A6685" s="337" t="str">
        <f t="shared" si="105"/>
        <v>SINAPI 100975</v>
      </c>
      <c r="B6685" s="338" t="s">
        <v>177</v>
      </c>
      <c r="C6685" s="338" t="s">
        <v>30471</v>
      </c>
      <c r="D6685" s="339" t="s">
        <v>30472</v>
      </c>
      <c r="E6685" s="338" t="s">
        <v>181</v>
      </c>
      <c r="F6685" s="340" t="s">
        <v>7754</v>
      </c>
      <c r="G6685" s="340" t="s">
        <v>30465</v>
      </c>
    </row>
    <row r="6686" spans="1:7" ht="22.5">
      <c r="A6686" s="337" t="str">
        <f t="shared" si="105"/>
        <v>SINAPI 100965</v>
      </c>
      <c r="B6686" s="338" t="s">
        <v>177</v>
      </c>
      <c r="C6686" s="338" t="s">
        <v>30473</v>
      </c>
      <c r="D6686" s="339" t="s">
        <v>30474</v>
      </c>
      <c r="E6686" s="338" t="s">
        <v>198</v>
      </c>
      <c r="F6686" s="340" t="s">
        <v>26647</v>
      </c>
      <c r="G6686" s="340" t="s">
        <v>9908</v>
      </c>
    </row>
    <row r="6687" spans="1:7" ht="22.5">
      <c r="A6687" s="337" t="str">
        <f t="shared" si="105"/>
        <v>SINAPI 100966</v>
      </c>
      <c r="B6687" s="338" t="s">
        <v>177</v>
      </c>
      <c r="C6687" s="338" t="s">
        <v>30475</v>
      </c>
      <c r="D6687" s="339" t="s">
        <v>30476</v>
      </c>
      <c r="E6687" s="338" t="s">
        <v>198</v>
      </c>
      <c r="F6687" s="340" t="s">
        <v>30357</v>
      </c>
      <c r="G6687" s="340" t="s">
        <v>8181</v>
      </c>
    </row>
    <row r="6688" spans="1:7" ht="22.5">
      <c r="A6688" s="337" t="str">
        <f t="shared" si="105"/>
        <v>SINAPI 100969</v>
      </c>
      <c r="B6688" s="338" t="s">
        <v>177</v>
      </c>
      <c r="C6688" s="338" t="s">
        <v>30477</v>
      </c>
      <c r="D6688" s="339" t="s">
        <v>30478</v>
      </c>
      <c r="E6688" s="338" t="s">
        <v>198</v>
      </c>
      <c r="F6688" s="340" t="s">
        <v>30479</v>
      </c>
      <c r="G6688" s="340" t="s">
        <v>10458</v>
      </c>
    </row>
    <row r="6689" spans="1:7" ht="22.5">
      <c r="A6689" s="337" t="str">
        <f t="shared" si="105"/>
        <v>SINAPI 100970</v>
      </c>
      <c r="B6689" s="338" t="s">
        <v>177</v>
      </c>
      <c r="C6689" s="338" t="s">
        <v>30480</v>
      </c>
      <c r="D6689" s="339" t="s">
        <v>30481</v>
      </c>
      <c r="E6689" s="338" t="s">
        <v>198</v>
      </c>
      <c r="F6689" s="340" t="s">
        <v>30426</v>
      </c>
      <c r="G6689" s="340" t="s">
        <v>11042</v>
      </c>
    </row>
    <row r="6690" spans="1:7" ht="22.5">
      <c r="A6690" s="337" t="str">
        <f t="shared" si="105"/>
        <v>SINAPI 102330</v>
      </c>
      <c r="B6690" s="338" t="s">
        <v>177</v>
      </c>
      <c r="C6690" s="338" t="s">
        <v>30482</v>
      </c>
      <c r="D6690" s="339" t="s">
        <v>30483</v>
      </c>
      <c r="E6690" s="338" t="s">
        <v>198</v>
      </c>
      <c r="F6690" s="340" t="s">
        <v>30237</v>
      </c>
      <c r="G6690" s="340" t="s">
        <v>27459</v>
      </c>
    </row>
    <row r="6691" spans="1:7" ht="22.5">
      <c r="A6691" s="337" t="str">
        <f t="shared" si="105"/>
        <v>SINAPI 102331</v>
      </c>
      <c r="B6691" s="338" t="s">
        <v>177</v>
      </c>
      <c r="C6691" s="338" t="s">
        <v>30484</v>
      </c>
      <c r="D6691" s="339" t="s">
        <v>30485</v>
      </c>
      <c r="E6691" s="338" t="s">
        <v>198</v>
      </c>
      <c r="F6691" s="340" t="s">
        <v>11617</v>
      </c>
      <c r="G6691" s="340" t="s">
        <v>11617</v>
      </c>
    </row>
    <row r="6692" spans="1:7" ht="22.5">
      <c r="A6692" s="337" t="str">
        <f t="shared" si="105"/>
        <v>SINAPI 102332</v>
      </c>
      <c r="B6692" s="338" t="s">
        <v>177</v>
      </c>
      <c r="C6692" s="338" t="s">
        <v>30486</v>
      </c>
      <c r="D6692" s="339" t="s">
        <v>30487</v>
      </c>
      <c r="E6692" s="338" t="s">
        <v>198</v>
      </c>
      <c r="F6692" s="340" t="s">
        <v>30488</v>
      </c>
      <c r="G6692" s="340" t="s">
        <v>11831</v>
      </c>
    </row>
    <row r="6693" spans="1:7" ht="22.5">
      <c r="A6693" s="337" t="str">
        <f t="shared" si="105"/>
        <v>SINAPI 102333</v>
      </c>
      <c r="B6693" s="338" t="s">
        <v>177</v>
      </c>
      <c r="C6693" s="338" t="s">
        <v>30489</v>
      </c>
      <c r="D6693" s="339" t="s">
        <v>30490</v>
      </c>
      <c r="E6693" s="338" t="s">
        <v>198</v>
      </c>
      <c r="F6693" s="340" t="s">
        <v>30367</v>
      </c>
      <c r="G6693" s="340" t="s">
        <v>10573</v>
      </c>
    </row>
    <row r="6694" spans="1:7" ht="22.5">
      <c r="A6694" s="337" t="str">
        <f t="shared" si="105"/>
        <v>SINAPI 101019</v>
      </c>
      <c r="B6694" s="338" t="s">
        <v>177</v>
      </c>
      <c r="C6694" s="338" t="s">
        <v>30491</v>
      </c>
      <c r="D6694" s="339" t="s">
        <v>30492</v>
      </c>
      <c r="E6694" s="338" t="s">
        <v>200</v>
      </c>
      <c r="F6694" s="340" t="s">
        <v>30493</v>
      </c>
      <c r="G6694" s="340" t="s">
        <v>30494</v>
      </c>
    </row>
    <row r="6695" spans="1:7" ht="22.5">
      <c r="A6695" s="337" t="str">
        <f t="shared" si="105"/>
        <v>SINAPI 101479</v>
      </c>
      <c r="B6695" s="338" t="s">
        <v>177</v>
      </c>
      <c r="C6695" s="338" t="s">
        <v>30495</v>
      </c>
      <c r="D6695" s="339" t="s">
        <v>30496</v>
      </c>
      <c r="E6695" s="338" t="s">
        <v>200</v>
      </c>
      <c r="F6695" s="340" t="s">
        <v>16990</v>
      </c>
      <c r="G6695" s="340" t="s">
        <v>27088</v>
      </c>
    </row>
    <row r="6696" spans="1:7" ht="22.5">
      <c r="A6696" s="337" t="str">
        <f t="shared" si="105"/>
        <v>SINAPI 102568</v>
      </c>
      <c r="B6696" s="338" t="s">
        <v>177</v>
      </c>
      <c r="C6696" s="338" t="s">
        <v>30497</v>
      </c>
      <c r="D6696" s="339" t="s">
        <v>30498</v>
      </c>
      <c r="E6696" s="338" t="s">
        <v>200</v>
      </c>
      <c r="F6696" s="340" t="s">
        <v>30499</v>
      </c>
      <c r="G6696" s="340" t="s">
        <v>30500</v>
      </c>
    </row>
    <row r="6697" spans="1:7" ht="22.5">
      <c r="A6697" s="337" t="str">
        <f t="shared" si="105"/>
        <v>SINAPI 100976</v>
      </c>
      <c r="B6697" s="338" t="s">
        <v>177</v>
      </c>
      <c r="C6697" s="338" t="s">
        <v>30501</v>
      </c>
      <c r="D6697" s="339" t="s">
        <v>30502</v>
      </c>
      <c r="E6697" s="338" t="s">
        <v>181</v>
      </c>
      <c r="F6697" s="340" t="s">
        <v>9628</v>
      </c>
      <c r="G6697" s="340" t="s">
        <v>23168</v>
      </c>
    </row>
    <row r="6698" spans="1:7" ht="22.5">
      <c r="A6698" s="337" t="str">
        <f t="shared" si="105"/>
        <v>SINAPI 100977</v>
      </c>
      <c r="B6698" s="338" t="s">
        <v>177</v>
      </c>
      <c r="C6698" s="338" t="s">
        <v>30503</v>
      </c>
      <c r="D6698" s="339" t="s">
        <v>30504</v>
      </c>
      <c r="E6698" s="338" t="s">
        <v>181</v>
      </c>
      <c r="F6698" s="340" t="s">
        <v>10949</v>
      </c>
      <c r="G6698" s="340" t="s">
        <v>9966</v>
      </c>
    </row>
    <row r="6699" spans="1:7" ht="22.5">
      <c r="A6699" s="337" t="str">
        <f t="shared" si="105"/>
        <v>SINAPI 100978</v>
      </c>
      <c r="B6699" s="338" t="s">
        <v>177</v>
      </c>
      <c r="C6699" s="338" t="s">
        <v>30505</v>
      </c>
      <c r="D6699" s="339" t="s">
        <v>30506</v>
      </c>
      <c r="E6699" s="338" t="s">
        <v>181</v>
      </c>
      <c r="F6699" s="340" t="s">
        <v>8554</v>
      </c>
      <c r="G6699" s="340" t="s">
        <v>17377</v>
      </c>
    </row>
    <row r="6700" spans="1:7" ht="22.5">
      <c r="A6700" s="337" t="str">
        <f t="shared" si="105"/>
        <v>SINAPI 100979</v>
      </c>
      <c r="B6700" s="338" t="s">
        <v>177</v>
      </c>
      <c r="C6700" s="338" t="s">
        <v>30507</v>
      </c>
      <c r="D6700" s="339" t="s">
        <v>30508</v>
      </c>
      <c r="E6700" s="338" t="s">
        <v>181</v>
      </c>
      <c r="F6700" s="340" t="s">
        <v>23630</v>
      </c>
      <c r="G6700" s="340" t="s">
        <v>11653</v>
      </c>
    </row>
    <row r="6701" spans="1:7" ht="22.5">
      <c r="A6701" s="337" t="str">
        <f t="shared" si="105"/>
        <v>SINAPI 100980</v>
      </c>
      <c r="B6701" s="338" t="s">
        <v>177</v>
      </c>
      <c r="C6701" s="338" t="s">
        <v>30509</v>
      </c>
      <c r="D6701" s="339" t="s">
        <v>30510</v>
      </c>
      <c r="E6701" s="338" t="s">
        <v>181</v>
      </c>
      <c r="F6701" s="340" t="s">
        <v>23578</v>
      </c>
      <c r="G6701" s="340" t="s">
        <v>30511</v>
      </c>
    </row>
    <row r="6702" spans="1:7" ht="22.5">
      <c r="A6702" s="337" t="str">
        <f t="shared" si="105"/>
        <v>SINAPI 100981</v>
      </c>
      <c r="B6702" s="338" t="s">
        <v>177</v>
      </c>
      <c r="C6702" s="338" t="s">
        <v>30512</v>
      </c>
      <c r="D6702" s="339" t="s">
        <v>30513</v>
      </c>
      <c r="E6702" s="338" t="s">
        <v>181</v>
      </c>
      <c r="F6702" s="340" t="s">
        <v>8076</v>
      </c>
      <c r="G6702" s="340" t="s">
        <v>23718</v>
      </c>
    </row>
    <row r="6703" spans="1:7" ht="22.5">
      <c r="A6703" s="337" t="str">
        <f t="shared" si="105"/>
        <v>SINAPI 100982</v>
      </c>
      <c r="B6703" s="338" t="s">
        <v>177</v>
      </c>
      <c r="C6703" s="338" t="s">
        <v>30514</v>
      </c>
      <c r="D6703" s="339" t="s">
        <v>30515</v>
      </c>
      <c r="E6703" s="338" t="s">
        <v>181</v>
      </c>
      <c r="F6703" s="340" t="s">
        <v>17544</v>
      </c>
      <c r="G6703" s="340" t="s">
        <v>30465</v>
      </c>
    </row>
    <row r="6704" spans="1:7" ht="22.5">
      <c r="A6704" s="337" t="str">
        <f t="shared" si="105"/>
        <v>SINAPI 100983</v>
      </c>
      <c r="B6704" s="338" t="s">
        <v>177</v>
      </c>
      <c r="C6704" s="338" t="s">
        <v>30516</v>
      </c>
      <c r="D6704" s="339" t="s">
        <v>30517</v>
      </c>
      <c r="E6704" s="338" t="s">
        <v>181</v>
      </c>
      <c r="F6704" s="340" t="s">
        <v>23368</v>
      </c>
      <c r="G6704" s="340" t="s">
        <v>17348</v>
      </c>
    </row>
    <row r="6705" spans="1:7" ht="22.5">
      <c r="A6705" s="337" t="str">
        <f t="shared" si="105"/>
        <v>SINAPI 100984</v>
      </c>
      <c r="B6705" s="338" t="s">
        <v>177</v>
      </c>
      <c r="C6705" s="338" t="s">
        <v>30518</v>
      </c>
      <c r="D6705" s="339" t="s">
        <v>30519</v>
      </c>
      <c r="E6705" s="338" t="s">
        <v>181</v>
      </c>
      <c r="F6705" s="340" t="s">
        <v>8076</v>
      </c>
      <c r="G6705" s="340" t="s">
        <v>30520</v>
      </c>
    </row>
    <row r="6706" spans="1:7">
      <c r="A6706" s="337" t="str">
        <f t="shared" si="105"/>
        <v>SINAPI 100985</v>
      </c>
      <c r="B6706" s="338" t="s">
        <v>177</v>
      </c>
      <c r="C6706" s="338" t="s">
        <v>30521</v>
      </c>
      <c r="D6706" s="339" t="s">
        <v>30522</v>
      </c>
      <c r="E6706" s="338" t="s">
        <v>181</v>
      </c>
      <c r="F6706" s="340" t="s">
        <v>23165</v>
      </c>
      <c r="G6706" s="340" t="s">
        <v>20918</v>
      </c>
    </row>
    <row r="6707" spans="1:7">
      <c r="A6707" s="337" t="str">
        <f t="shared" si="105"/>
        <v>SINAPI 100986</v>
      </c>
      <c r="B6707" s="338" t="s">
        <v>177</v>
      </c>
      <c r="C6707" s="338" t="s">
        <v>30523</v>
      </c>
      <c r="D6707" s="339" t="s">
        <v>30524</v>
      </c>
      <c r="E6707" s="338" t="s">
        <v>181</v>
      </c>
      <c r="F6707" s="340" t="s">
        <v>19639</v>
      </c>
      <c r="G6707" s="340" t="s">
        <v>17577</v>
      </c>
    </row>
    <row r="6708" spans="1:7">
      <c r="A6708" s="337" t="str">
        <f t="shared" si="105"/>
        <v>SINAPI 100987</v>
      </c>
      <c r="B6708" s="338" t="s">
        <v>177</v>
      </c>
      <c r="C6708" s="338" t="s">
        <v>30525</v>
      </c>
      <c r="D6708" s="339" t="s">
        <v>30526</v>
      </c>
      <c r="E6708" s="338" t="s">
        <v>181</v>
      </c>
      <c r="F6708" s="340" t="s">
        <v>8573</v>
      </c>
      <c r="G6708" s="340" t="s">
        <v>24581</v>
      </c>
    </row>
    <row r="6709" spans="1:7">
      <c r="A6709" s="337" t="str">
        <f t="shared" si="105"/>
        <v>SINAPI 100988</v>
      </c>
      <c r="B6709" s="338" t="s">
        <v>177</v>
      </c>
      <c r="C6709" s="338" t="s">
        <v>30527</v>
      </c>
      <c r="D6709" s="339" t="s">
        <v>30528</v>
      </c>
      <c r="E6709" s="338" t="s">
        <v>181</v>
      </c>
      <c r="F6709" s="340" t="s">
        <v>12957</v>
      </c>
      <c r="G6709" s="340" t="s">
        <v>8219</v>
      </c>
    </row>
    <row r="6710" spans="1:7" ht="22.5">
      <c r="A6710" s="337" t="str">
        <f t="shared" si="105"/>
        <v>SINAPI 100989</v>
      </c>
      <c r="B6710" s="338" t="s">
        <v>177</v>
      </c>
      <c r="C6710" s="338" t="s">
        <v>30529</v>
      </c>
      <c r="D6710" s="339" t="s">
        <v>30530</v>
      </c>
      <c r="E6710" s="338" t="s">
        <v>200</v>
      </c>
      <c r="F6710" s="340" t="s">
        <v>8092</v>
      </c>
      <c r="G6710" s="340" t="s">
        <v>8072</v>
      </c>
    </row>
    <row r="6711" spans="1:7" ht="22.5">
      <c r="A6711" s="337" t="str">
        <f t="shared" ref="A6711:A6774" si="106">CONCATENAR</f>
        <v>SINAPI 100990</v>
      </c>
      <c r="B6711" s="338" t="s">
        <v>177</v>
      </c>
      <c r="C6711" s="338" t="s">
        <v>30531</v>
      </c>
      <c r="D6711" s="339" t="s">
        <v>30532</v>
      </c>
      <c r="E6711" s="338" t="s">
        <v>200</v>
      </c>
      <c r="F6711" s="340" t="s">
        <v>30533</v>
      </c>
      <c r="G6711" s="340" t="s">
        <v>21022</v>
      </c>
    </row>
    <row r="6712" spans="1:7" ht="22.5">
      <c r="A6712" s="337" t="str">
        <f t="shared" si="106"/>
        <v>SINAPI 100991</v>
      </c>
      <c r="B6712" s="338" t="s">
        <v>177</v>
      </c>
      <c r="C6712" s="338" t="s">
        <v>30534</v>
      </c>
      <c r="D6712" s="339" t="s">
        <v>30535</v>
      </c>
      <c r="E6712" s="338" t="s">
        <v>200</v>
      </c>
      <c r="F6712" s="340" t="s">
        <v>9952</v>
      </c>
      <c r="G6712" s="340" t="s">
        <v>11549</v>
      </c>
    </row>
    <row r="6713" spans="1:7" ht="22.5">
      <c r="A6713" s="337" t="str">
        <f t="shared" si="106"/>
        <v>SINAPI 100992</v>
      </c>
      <c r="B6713" s="338" t="s">
        <v>177</v>
      </c>
      <c r="C6713" s="338" t="s">
        <v>30536</v>
      </c>
      <c r="D6713" s="339" t="s">
        <v>30537</v>
      </c>
      <c r="E6713" s="338" t="s">
        <v>200</v>
      </c>
      <c r="F6713" s="340" t="s">
        <v>10060</v>
      </c>
      <c r="G6713" s="340" t="s">
        <v>9952</v>
      </c>
    </row>
    <row r="6714" spans="1:7" ht="22.5">
      <c r="A6714" s="337" t="str">
        <f t="shared" si="106"/>
        <v>SINAPI 100993</v>
      </c>
      <c r="B6714" s="338" t="s">
        <v>177</v>
      </c>
      <c r="C6714" s="338" t="s">
        <v>30538</v>
      </c>
      <c r="D6714" s="339" t="s">
        <v>30539</v>
      </c>
      <c r="E6714" s="338" t="s">
        <v>200</v>
      </c>
      <c r="F6714" s="340" t="s">
        <v>30540</v>
      </c>
      <c r="G6714" s="340" t="s">
        <v>7818</v>
      </c>
    </row>
    <row r="6715" spans="1:7" ht="22.5">
      <c r="A6715" s="337" t="str">
        <f t="shared" si="106"/>
        <v>SINAPI 100994</v>
      </c>
      <c r="B6715" s="338" t="s">
        <v>177</v>
      </c>
      <c r="C6715" s="338" t="s">
        <v>30541</v>
      </c>
      <c r="D6715" s="339" t="s">
        <v>30542</v>
      </c>
      <c r="E6715" s="338" t="s">
        <v>200</v>
      </c>
      <c r="F6715" s="340" t="s">
        <v>10101</v>
      </c>
      <c r="G6715" s="340" t="s">
        <v>24537</v>
      </c>
    </row>
    <row r="6716" spans="1:7" ht="22.5">
      <c r="A6716" s="337" t="str">
        <f t="shared" si="106"/>
        <v>SINAPI 100995</v>
      </c>
      <c r="B6716" s="338" t="s">
        <v>177</v>
      </c>
      <c r="C6716" s="338" t="s">
        <v>30543</v>
      </c>
      <c r="D6716" s="339" t="s">
        <v>30544</v>
      </c>
      <c r="E6716" s="338" t="s">
        <v>200</v>
      </c>
      <c r="F6716" s="340" t="s">
        <v>8081</v>
      </c>
      <c r="G6716" s="340" t="s">
        <v>30545</v>
      </c>
    </row>
    <row r="6717" spans="1:7" ht="22.5">
      <c r="A6717" s="337" t="str">
        <f t="shared" si="106"/>
        <v>SINAPI 100996</v>
      </c>
      <c r="B6717" s="338" t="s">
        <v>177</v>
      </c>
      <c r="C6717" s="338" t="s">
        <v>30546</v>
      </c>
      <c r="D6717" s="339" t="s">
        <v>30547</v>
      </c>
      <c r="E6717" s="338" t="s">
        <v>200</v>
      </c>
      <c r="F6717" s="340" t="s">
        <v>22154</v>
      </c>
      <c r="G6717" s="340" t="s">
        <v>30548</v>
      </c>
    </row>
    <row r="6718" spans="1:7" ht="22.5">
      <c r="A6718" s="337" t="str">
        <f t="shared" si="106"/>
        <v>SINAPI 100997</v>
      </c>
      <c r="B6718" s="338" t="s">
        <v>177</v>
      </c>
      <c r="C6718" s="338" t="s">
        <v>30549</v>
      </c>
      <c r="D6718" s="339" t="s">
        <v>30550</v>
      </c>
      <c r="E6718" s="338" t="s">
        <v>200</v>
      </c>
      <c r="F6718" s="340" t="s">
        <v>10987</v>
      </c>
      <c r="G6718" s="340" t="s">
        <v>10343</v>
      </c>
    </row>
    <row r="6719" spans="1:7" ht="22.5">
      <c r="A6719" s="337" t="str">
        <f t="shared" si="106"/>
        <v>SINAPI 100998</v>
      </c>
      <c r="B6719" s="338" t="s">
        <v>177</v>
      </c>
      <c r="C6719" s="338" t="s">
        <v>30551</v>
      </c>
      <c r="D6719" s="339" t="s">
        <v>30552</v>
      </c>
      <c r="E6719" s="338" t="s">
        <v>200</v>
      </c>
      <c r="F6719" s="340" t="s">
        <v>29219</v>
      </c>
      <c r="G6719" s="340" t="s">
        <v>7823</v>
      </c>
    </row>
    <row r="6720" spans="1:7" ht="22.5">
      <c r="A6720" s="337" t="str">
        <f t="shared" si="106"/>
        <v>SINAPI 100999</v>
      </c>
      <c r="B6720" s="338" t="s">
        <v>177</v>
      </c>
      <c r="C6720" s="338" t="s">
        <v>30553</v>
      </c>
      <c r="D6720" s="339" t="s">
        <v>30554</v>
      </c>
      <c r="E6720" s="338" t="s">
        <v>200</v>
      </c>
      <c r="F6720" s="340" t="s">
        <v>8891</v>
      </c>
      <c r="G6720" s="340" t="s">
        <v>30555</v>
      </c>
    </row>
    <row r="6721" spans="1:7" ht="22.5">
      <c r="A6721" s="337" t="str">
        <f t="shared" si="106"/>
        <v>SINAPI 101000</v>
      </c>
      <c r="B6721" s="338" t="s">
        <v>177</v>
      </c>
      <c r="C6721" s="338" t="s">
        <v>30556</v>
      </c>
      <c r="D6721" s="339" t="s">
        <v>30557</v>
      </c>
      <c r="E6721" s="338" t="s">
        <v>200</v>
      </c>
      <c r="F6721" s="340" t="s">
        <v>11249</v>
      </c>
      <c r="G6721" s="340" t="s">
        <v>8891</v>
      </c>
    </row>
    <row r="6722" spans="1:7">
      <c r="A6722" s="337" t="str">
        <f t="shared" si="106"/>
        <v>SINAPI 101001</v>
      </c>
      <c r="B6722" s="338" t="s">
        <v>177</v>
      </c>
      <c r="C6722" s="338" t="s">
        <v>30558</v>
      </c>
      <c r="D6722" s="339" t="s">
        <v>30559</v>
      </c>
      <c r="E6722" s="338" t="s">
        <v>200</v>
      </c>
      <c r="F6722" s="340" t="s">
        <v>30040</v>
      </c>
      <c r="G6722" s="340" t="s">
        <v>30560</v>
      </c>
    </row>
    <row r="6723" spans="1:7">
      <c r="A6723" s="337" t="str">
        <f t="shared" si="106"/>
        <v>SINAPI 101002</v>
      </c>
      <c r="B6723" s="338" t="s">
        <v>177</v>
      </c>
      <c r="C6723" s="338" t="s">
        <v>30561</v>
      </c>
      <c r="D6723" s="339" t="s">
        <v>30562</v>
      </c>
      <c r="E6723" s="338" t="s">
        <v>200</v>
      </c>
      <c r="F6723" s="340" t="s">
        <v>10060</v>
      </c>
      <c r="G6723" s="340" t="s">
        <v>29219</v>
      </c>
    </row>
    <row r="6724" spans="1:7">
      <c r="A6724" s="337" t="str">
        <f t="shared" si="106"/>
        <v>SINAPI 101003</v>
      </c>
      <c r="B6724" s="338" t="s">
        <v>177</v>
      </c>
      <c r="C6724" s="338" t="s">
        <v>30563</v>
      </c>
      <c r="D6724" s="339" t="s">
        <v>30564</v>
      </c>
      <c r="E6724" s="338" t="s">
        <v>200</v>
      </c>
      <c r="F6724" s="340" t="s">
        <v>26009</v>
      </c>
      <c r="G6724" s="340" t="s">
        <v>23165</v>
      </c>
    </row>
    <row r="6725" spans="1:7">
      <c r="A6725" s="337" t="str">
        <f t="shared" si="106"/>
        <v>SINAPI 101004</v>
      </c>
      <c r="B6725" s="338" t="s">
        <v>177</v>
      </c>
      <c r="C6725" s="338" t="s">
        <v>30565</v>
      </c>
      <c r="D6725" s="339" t="s">
        <v>30566</v>
      </c>
      <c r="E6725" s="338" t="s">
        <v>200</v>
      </c>
      <c r="F6725" s="340" t="s">
        <v>9966</v>
      </c>
      <c r="G6725" s="340" t="s">
        <v>19674</v>
      </c>
    </row>
    <row r="6726" spans="1:7">
      <c r="A6726" s="337" t="str">
        <f t="shared" si="106"/>
        <v>SINAPI 101005</v>
      </c>
      <c r="B6726" s="338" t="s">
        <v>177</v>
      </c>
      <c r="C6726" s="338" t="s">
        <v>30567</v>
      </c>
      <c r="D6726" s="339" t="s">
        <v>30568</v>
      </c>
      <c r="E6726" s="338" t="s">
        <v>181</v>
      </c>
      <c r="F6726" s="340" t="s">
        <v>25556</v>
      </c>
      <c r="G6726" s="340" t="s">
        <v>26060</v>
      </c>
    </row>
    <row r="6727" spans="1:7">
      <c r="A6727" s="337" t="str">
        <f t="shared" si="106"/>
        <v>SINAPI 101006</v>
      </c>
      <c r="B6727" s="338" t="s">
        <v>177</v>
      </c>
      <c r="C6727" s="338" t="s">
        <v>30569</v>
      </c>
      <c r="D6727" s="339" t="s">
        <v>30570</v>
      </c>
      <c r="E6727" s="338" t="s">
        <v>181</v>
      </c>
      <c r="F6727" s="340" t="s">
        <v>30571</v>
      </c>
      <c r="G6727" s="340" t="s">
        <v>30572</v>
      </c>
    </row>
    <row r="6728" spans="1:7">
      <c r="A6728" s="337" t="str">
        <f t="shared" si="106"/>
        <v>SINAPI 101007</v>
      </c>
      <c r="B6728" s="338" t="s">
        <v>177</v>
      </c>
      <c r="C6728" s="338" t="s">
        <v>30573</v>
      </c>
      <c r="D6728" s="339" t="s">
        <v>30574</v>
      </c>
      <c r="E6728" s="338" t="s">
        <v>181</v>
      </c>
      <c r="F6728" s="340" t="s">
        <v>17772</v>
      </c>
      <c r="G6728" s="340" t="s">
        <v>21022</v>
      </c>
    </row>
    <row r="6729" spans="1:7">
      <c r="A6729" s="337" t="str">
        <f t="shared" si="106"/>
        <v>SINAPI 101008</v>
      </c>
      <c r="B6729" s="338" t="s">
        <v>177</v>
      </c>
      <c r="C6729" s="338" t="s">
        <v>30575</v>
      </c>
      <c r="D6729" s="339" t="s">
        <v>30576</v>
      </c>
      <c r="E6729" s="338" t="s">
        <v>181</v>
      </c>
      <c r="F6729" s="340" t="s">
        <v>9823</v>
      </c>
      <c r="G6729" s="340" t="s">
        <v>10363</v>
      </c>
    </row>
    <row r="6730" spans="1:7" ht="22.5">
      <c r="A6730" s="337" t="str">
        <f t="shared" si="106"/>
        <v>SINAPI 101009</v>
      </c>
      <c r="B6730" s="338" t="s">
        <v>177</v>
      </c>
      <c r="C6730" s="338" t="s">
        <v>30577</v>
      </c>
      <c r="D6730" s="339" t="s">
        <v>30578</v>
      </c>
      <c r="E6730" s="338" t="s">
        <v>200</v>
      </c>
      <c r="F6730" s="340" t="s">
        <v>12193</v>
      </c>
      <c r="G6730" s="340" t="s">
        <v>30579</v>
      </c>
    </row>
    <row r="6731" spans="1:7" ht="22.5">
      <c r="A6731" s="337" t="str">
        <f t="shared" si="106"/>
        <v>SINAPI 101010</v>
      </c>
      <c r="B6731" s="338" t="s">
        <v>177</v>
      </c>
      <c r="C6731" s="338" t="s">
        <v>30580</v>
      </c>
      <c r="D6731" s="339" t="s">
        <v>30581</v>
      </c>
      <c r="E6731" s="338" t="s">
        <v>200</v>
      </c>
      <c r="F6731" s="340" t="s">
        <v>18299</v>
      </c>
      <c r="G6731" s="340" t="s">
        <v>12513</v>
      </c>
    </row>
    <row r="6732" spans="1:7" ht="22.5">
      <c r="A6732" s="337" t="str">
        <f t="shared" si="106"/>
        <v>SINAPI 101013</v>
      </c>
      <c r="B6732" s="338" t="s">
        <v>177</v>
      </c>
      <c r="C6732" s="338" t="s">
        <v>30582</v>
      </c>
      <c r="D6732" s="339" t="s">
        <v>30583</v>
      </c>
      <c r="E6732" s="338" t="s">
        <v>200</v>
      </c>
      <c r="F6732" s="340" t="s">
        <v>30584</v>
      </c>
      <c r="G6732" s="340" t="s">
        <v>30585</v>
      </c>
    </row>
    <row r="6733" spans="1:7" ht="22.5">
      <c r="A6733" s="337" t="str">
        <f t="shared" si="106"/>
        <v>SINAPI 101014</v>
      </c>
      <c r="B6733" s="338" t="s">
        <v>177</v>
      </c>
      <c r="C6733" s="338" t="s">
        <v>30586</v>
      </c>
      <c r="D6733" s="339" t="s">
        <v>30587</v>
      </c>
      <c r="E6733" s="338" t="s">
        <v>200</v>
      </c>
      <c r="F6733" s="340" t="s">
        <v>8315</v>
      </c>
      <c r="G6733" s="340" t="s">
        <v>30588</v>
      </c>
    </row>
    <row r="6734" spans="1:7" ht="22.5">
      <c r="A6734" s="337" t="str">
        <f t="shared" si="106"/>
        <v>SINAPI 101015</v>
      </c>
      <c r="B6734" s="338" t="s">
        <v>177</v>
      </c>
      <c r="C6734" s="338" t="s">
        <v>30589</v>
      </c>
      <c r="D6734" s="339" t="s">
        <v>30590</v>
      </c>
      <c r="E6734" s="338" t="s">
        <v>200</v>
      </c>
      <c r="F6734" s="340" t="s">
        <v>9451</v>
      </c>
      <c r="G6734" s="340" t="s">
        <v>30591</v>
      </c>
    </row>
    <row r="6735" spans="1:7" ht="22.5">
      <c r="A6735" s="337" t="str">
        <f t="shared" si="106"/>
        <v>SINAPI 101016</v>
      </c>
      <c r="B6735" s="338" t="s">
        <v>177</v>
      </c>
      <c r="C6735" s="338" t="s">
        <v>30592</v>
      </c>
      <c r="D6735" s="339" t="s">
        <v>30593</v>
      </c>
      <c r="E6735" s="338" t="s">
        <v>200</v>
      </c>
      <c r="F6735" s="340" t="s">
        <v>17940</v>
      </c>
      <c r="G6735" s="340" t="s">
        <v>22583</v>
      </c>
    </row>
    <row r="6736" spans="1:7" ht="22.5">
      <c r="A6736" s="337" t="str">
        <f t="shared" si="106"/>
        <v>SINAPI 101017</v>
      </c>
      <c r="B6736" s="338" t="s">
        <v>177</v>
      </c>
      <c r="C6736" s="338" t="s">
        <v>30594</v>
      </c>
      <c r="D6736" s="339" t="s">
        <v>30595</v>
      </c>
      <c r="E6736" s="338" t="s">
        <v>200</v>
      </c>
      <c r="F6736" s="340" t="s">
        <v>30596</v>
      </c>
      <c r="G6736" s="340" t="s">
        <v>23852</v>
      </c>
    </row>
    <row r="6737" spans="1:7" ht="22.5">
      <c r="A6737" s="337" t="str">
        <f t="shared" si="106"/>
        <v>SINAPI 101018</v>
      </c>
      <c r="B6737" s="338" t="s">
        <v>177</v>
      </c>
      <c r="C6737" s="338" t="s">
        <v>30597</v>
      </c>
      <c r="D6737" s="339" t="s">
        <v>30598</v>
      </c>
      <c r="E6737" s="338" t="s">
        <v>200</v>
      </c>
      <c r="F6737" s="340" t="s">
        <v>25537</v>
      </c>
      <c r="G6737" s="340" t="s">
        <v>18011</v>
      </c>
    </row>
    <row r="6738" spans="1:7" ht="22.5">
      <c r="A6738" s="337" t="str">
        <f t="shared" si="106"/>
        <v>SINAPI 101463</v>
      </c>
      <c r="B6738" s="338" t="s">
        <v>177</v>
      </c>
      <c r="C6738" s="338" t="s">
        <v>30599</v>
      </c>
      <c r="D6738" s="339" t="s">
        <v>30600</v>
      </c>
      <c r="E6738" s="338" t="s">
        <v>200</v>
      </c>
      <c r="F6738" s="340" t="s">
        <v>20967</v>
      </c>
      <c r="G6738" s="340" t="s">
        <v>23190</v>
      </c>
    </row>
    <row r="6739" spans="1:7" ht="22.5">
      <c r="A6739" s="337" t="str">
        <f t="shared" si="106"/>
        <v>SINAPI 101464</v>
      </c>
      <c r="B6739" s="338" t="s">
        <v>177</v>
      </c>
      <c r="C6739" s="338" t="s">
        <v>30601</v>
      </c>
      <c r="D6739" s="339" t="s">
        <v>30602</v>
      </c>
      <c r="E6739" s="338" t="s">
        <v>200</v>
      </c>
      <c r="F6739" s="340" t="s">
        <v>24958</v>
      </c>
      <c r="G6739" s="340" t="s">
        <v>29947</v>
      </c>
    </row>
    <row r="6740" spans="1:7" ht="22.5">
      <c r="A6740" s="337" t="str">
        <f t="shared" si="106"/>
        <v>SINAPI 101465</v>
      </c>
      <c r="B6740" s="338" t="s">
        <v>177</v>
      </c>
      <c r="C6740" s="338" t="s">
        <v>30603</v>
      </c>
      <c r="D6740" s="339" t="s">
        <v>30604</v>
      </c>
      <c r="E6740" s="338" t="s">
        <v>200</v>
      </c>
      <c r="F6740" s="340" t="s">
        <v>30605</v>
      </c>
      <c r="G6740" s="340" t="s">
        <v>17647</v>
      </c>
    </row>
    <row r="6741" spans="1:7" ht="22.5">
      <c r="A6741" s="337" t="str">
        <f t="shared" si="106"/>
        <v>SINAPI 101466</v>
      </c>
      <c r="B6741" s="338" t="s">
        <v>177</v>
      </c>
      <c r="C6741" s="338" t="s">
        <v>30606</v>
      </c>
      <c r="D6741" s="339" t="s">
        <v>30607</v>
      </c>
      <c r="E6741" s="338" t="s">
        <v>200</v>
      </c>
      <c r="F6741" s="340" t="s">
        <v>30608</v>
      </c>
      <c r="G6741" s="340" t="s">
        <v>26598</v>
      </c>
    </row>
    <row r="6742" spans="1:7" ht="22.5">
      <c r="A6742" s="337" t="str">
        <f t="shared" si="106"/>
        <v>SINAPI 101467</v>
      </c>
      <c r="B6742" s="338" t="s">
        <v>177</v>
      </c>
      <c r="C6742" s="338" t="s">
        <v>30609</v>
      </c>
      <c r="D6742" s="339" t="s">
        <v>30610</v>
      </c>
      <c r="E6742" s="338" t="s">
        <v>200</v>
      </c>
      <c r="F6742" s="340" t="s">
        <v>13926</v>
      </c>
      <c r="G6742" s="340" t="s">
        <v>8109</v>
      </c>
    </row>
    <row r="6743" spans="1:7" ht="22.5">
      <c r="A6743" s="337" t="str">
        <f t="shared" si="106"/>
        <v>SINAPI 101468</v>
      </c>
      <c r="B6743" s="338" t="s">
        <v>177</v>
      </c>
      <c r="C6743" s="338" t="s">
        <v>30611</v>
      </c>
      <c r="D6743" s="339" t="s">
        <v>30612</v>
      </c>
      <c r="E6743" s="338" t="s">
        <v>200</v>
      </c>
      <c r="F6743" s="340" t="s">
        <v>30613</v>
      </c>
      <c r="G6743" s="340" t="s">
        <v>30614</v>
      </c>
    </row>
    <row r="6744" spans="1:7" ht="22.5">
      <c r="A6744" s="337" t="str">
        <f t="shared" si="106"/>
        <v>SINAPI 101469</v>
      </c>
      <c r="B6744" s="338" t="s">
        <v>177</v>
      </c>
      <c r="C6744" s="338" t="s">
        <v>30615</v>
      </c>
      <c r="D6744" s="339" t="s">
        <v>30616</v>
      </c>
      <c r="E6744" s="338" t="s">
        <v>200</v>
      </c>
      <c r="F6744" s="340" t="s">
        <v>30617</v>
      </c>
      <c r="G6744" s="340" t="s">
        <v>30618</v>
      </c>
    </row>
    <row r="6745" spans="1:7" ht="22.5">
      <c r="A6745" s="337" t="str">
        <f t="shared" si="106"/>
        <v>SINAPI 101470</v>
      </c>
      <c r="B6745" s="338" t="s">
        <v>177</v>
      </c>
      <c r="C6745" s="338" t="s">
        <v>30619</v>
      </c>
      <c r="D6745" s="339" t="s">
        <v>30620</v>
      </c>
      <c r="E6745" s="338" t="s">
        <v>200</v>
      </c>
      <c r="F6745" s="340" t="s">
        <v>30621</v>
      </c>
      <c r="G6745" s="340" t="s">
        <v>15853</v>
      </c>
    </row>
    <row r="6746" spans="1:7" ht="22.5">
      <c r="A6746" s="337" t="str">
        <f t="shared" si="106"/>
        <v>SINAPI 101471</v>
      </c>
      <c r="B6746" s="338" t="s">
        <v>177</v>
      </c>
      <c r="C6746" s="338" t="s">
        <v>30622</v>
      </c>
      <c r="D6746" s="339" t="s">
        <v>30623</v>
      </c>
      <c r="E6746" s="338" t="s">
        <v>200</v>
      </c>
      <c r="F6746" s="340" t="s">
        <v>30624</v>
      </c>
      <c r="G6746" s="340" t="s">
        <v>30625</v>
      </c>
    </row>
    <row r="6747" spans="1:7" ht="22.5">
      <c r="A6747" s="337" t="str">
        <f t="shared" si="106"/>
        <v>SINAPI 101472</v>
      </c>
      <c r="B6747" s="338" t="s">
        <v>177</v>
      </c>
      <c r="C6747" s="338" t="s">
        <v>30626</v>
      </c>
      <c r="D6747" s="339" t="s">
        <v>30627</v>
      </c>
      <c r="E6747" s="338" t="s">
        <v>200</v>
      </c>
      <c r="F6747" s="340" t="s">
        <v>8899</v>
      </c>
      <c r="G6747" s="340" t="s">
        <v>21749</v>
      </c>
    </row>
    <row r="6748" spans="1:7" ht="22.5">
      <c r="A6748" s="337" t="str">
        <f t="shared" si="106"/>
        <v>SINAPI 101473</v>
      </c>
      <c r="B6748" s="338" t="s">
        <v>177</v>
      </c>
      <c r="C6748" s="338" t="s">
        <v>30628</v>
      </c>
      <c r="D6748" s="339" t="s">
        <v>30629</v>
      </c>
      <c r="E6748" s="338" t="s">
        <v>200</v>
      </c>
      <c r="F6748" s="340" t="s">
        <v>23900</v>
      </c>
      <c r="G6748" s="340" t="s">
        <v>30630</v>
      </c>
    </row>
    <row r="6749" spans="1:7" ht="22.5">
      <c r="A6749" s="337" t="str">
        <f t="shared" si="106"/>
        <v>SINAPI 101474</v>
      </c>
      <c r="B6749" s="338" t="s">
        <v>177</v>
      </c>
      <c r="C6749" s="338" t="s">
        <v>30631</v>
      </c>
      <c r="D6749" s="339" t="s">
        <v>30632</v>
      </c>
      <c r="E6749" s="338" t="s">
        <v>200</v>
      </c>
      <c r="F6749" s="340" t="s">
        <v>30633</v>
      </c>
      <c r="G6749" s="340" t="s">
        <v>28749</v>
      </c>
    </row>
    <row r="6750" spans="1:7" ht="22.5">
      <c r="A6750" s="337" t="str">
        <f t="shared" si="106"/>
        <v>SINAPI 101475</v>
      </c>
      <c r="B6750" s="338" t="s">
        <v>177</v>
      </c>
      <c r="C6750" s="338" t="s">
        <v>30634</v>
      </c>
      <c r="D6750" s="339" t="s">
        <v>30635</v>
      </c>
      <c r="E6750" s="338" t="s">
        <v>200</v>
      </c>
      <c r="F6750" s="340" t="s">
        <v>8236</v>
      </c>
      <c r="G6750" s="340" t="s">
        <v>17550</v>
      </c>
    </row>
    <row r="6751" spans="1:7" ht="22.5">
      <c r="A6751" s="337" t="str">
        <f t="shared" si="106"/>
        <v>SINAPI 101476</v>
      </c>
      <c r="B6751" s="338" t="s">
        <v>177</v>
      </c>
      <c r="C6751" s="338" t="s">
        <v>30636</v>
      </c>
      <c r="D6751" s="339" t="s">
        <v>30637</v>
      </c>
      <c r="E6751" s="338" t="s">
        <v>200</v>
      </c>
      <c r="F6751" s="340" t="s">
        <v>16348</v>
      </c>
      <c r="G6751" s="340" t="s">
        <v>30638</v>
      </c>
    </row>
    <row r="6752" spans="1:7" ht="22.5">
      <c r="A6752" s="337" t="str">
        <f t="shared" si="106"/>
        <v>SINAPI 101477</v>
      </c>
      <c r="B6752" s="338" t="s">
        <v>177</v>
      </c>
      <c r="C6752" s="338" t="s">
        <v>30639</v>
      </c>
      <c r="D6752" s="339" t="s">
        <v>30640</v>
      </c>
      <c r="E6752" s="338" t="s">
        <v>200</v>
      </c>
      <c r="F6752" s="340" t="s">
        <v>8577</v>
      </c>
      <c r="G6752" s="340" t="s">
        <v>21167</v>
      </c>
    </row>
    <row r="6753" spans="1:7" ht="22.5">
      <c r="A6753" s="337" t="str">
        <f t="shared" si="106"/>
        <v>SINAPI 101478</v>
      </c>
      <c r="B6753" s="338" t="s">
        <v>177</v>
      </c>
      <c r="C6753" s="338" t="s">
        <v>30641</v>
      </c>
      <c r="D6753" s="339" t="s">
        <v>30642</v>
      </c>
      <c r="E6753" s="338" t="s">
        <v>200</v>
      </c>
      <c r="F6753" s="340" t="s">
        <v>17412</v>
      </c>
      <c r="G6753" s="340" t="s">
        <v>11416</v>
      </c>
    </row>
    <row r="6754" spans="1:7" ht="22.5">
      <c r="A6754" s="337" t="str">
        <f t="shared" si="106"/>
        <v>SINAPI 101480</v>
      </c>
      <c r="B6754" s="338" t="s">
        <v>177</v>
      </c>
      <c r="C6754" s="338" t="s">
        <v>30643</v>
      </c>
      <c r="D6754" s="339" t="s">
        <v>30644</v>
      </c>
      <c r="E6754" s="338" t="s">
        <v>200</v>
      </c>
      <c r="F6754" s="340" t="s">
        <v>30645</v>
      </c>
      <c r="G6754" s="340" t="s">
        <v>30646</v>
      </c>
    </row>
    <row r="6755" spans="1:7" ht="22.5">
      <c r="A6755" s="337" t="str">
        <f t="shared" si="106"/>
        <v>SINAPI 101481</v>
      </c>
      <c r="B6755" s="338" t="s">
        <v>177</v>
      </c>
      <c r="C6755" s="338" t="s">
        <v>30647</v>
      </c>
      <c r="D6755" s="339" t="s">
        <v>30648</v>
      </c>
      <c r="E6755" s="338" t="s">
        <v>200</v>
      </c>
      <c r="F6755" s="340" t="s">
        <v>10010</v>
      </c>
      <c r="G6755" s="340" t="s">
        <v>23599</v>
      </c>
    </row>
    <row r="6756" spans="1:7" ht="22.5">
      <c r="A6756" s="337" t="str">
        <f t="shared" si="106"/>
        <v>SINAPI 101482</v>
      </c>
      <c r="B6756" s="338" t="s">
        <v>177</v>
      </c>
      <c r="C6756" s="338" t="s">
        <v>30649</v>
      </c>
      <c r="D6756" s="339" t="s">
        <v>30650</v>
      </c>
      <c r="E6756" s="338" t="s">
        <v>200</v>
      </c>
      <c r="F6756" s="340" t="s">
        <v>29947</v>
      </c>
      <c r="G6756" s="340" t="s">
        <v>30651</v>
      </c>
    </row>
    <row r="6757" spans="1:7" ht="22.5">
      <c r="A6757" s="337" t="str">
        <f t="shared" si="106"/>
        <v>SINAPI 101483</v>
      </c>
      <c r="B6757" s="338" t="s">
        <v>177</v>
      </c>
      <c r="C6757" s="338" t="s">
        <v>30652</v>
      </c>
      <c r="D6757" s="339" t="s">
        <v>30653</v>
      </c>
      <c r="E6757" s="338" t="s">
        <v>200</v>
      </c>
      <c r="F6757" s="340" t="s">
        <v>21468</v>
      </c>
      <c r="G6757" s="340" t="s">
        <v>30654</v>
      </c>
    </row>
    <row r="6758" spans="1:7" ht="22.5">
      <c r="A6758" s="337" t="str">
        <f t="shared" si="106"/>
        <v>SINAPI 101484</v>
      </c>
      <c r="B6758" s="338" t="s">
        <v>177</v>
      </c>
      <c r="C6758" s="338" t="s">
        <v>30655</v>
      </c>
      <c r="D6758" s="339" t="s">
        <v>30656</v>
      </c>
      <c r="E6758" s="338" t="s">
        <v>200</v>
      </c>
      <c r="F6758" s="340" t="s">
        <v>30657</v>
      </c>
      <c r="G6758" s="340" t="s">
        <v>30658</v>
      </c>
    </row>
    <row r="6759" spans="1:7" ht="22.5">
      <c r="A6759" s="337" t="str">
        <f t="shared" si="106"/>
        <v>SINAPI 101485</v>
      </c>
      <c r="B6759" s="338" t="s">
        <v>177</v>
      </c>
      <c r="C6759" s="338" t="s">
        <v>30659</v>
      </c>
      <c r="D6759" s="339" t="s">
        <v>30660</v>
      </c>
      <c r="E6759" s="338" t="s">
        <v>200</v>
      </c>
      <c r="F6759" s="340" t="s">
        <v>30661</v>
      </c>
      <c r="G6759" s="340" t="s">
        <v>30662</v>
      </c>
    </row>
    <row r="6760" spans="1:7" ht="22.5">
      <c r="A6760" s="337" t="str">
        <f t="shared" si="106"/>
        <v>SINAPI 101486</v>
      </c>
      <c r="B6760" s="338" t="s">
        <v>177</v>
      </c>
      <c r="C6760" s="338" t="s">
        <v>30663</v>
      </c>
      <c r="D6760" s="339" t="s">
        <v>30664</v>
      </c>
      <c r="E6760" s="338" t="s">
        <v>200</v>
      </c>
      <c r="F6760" s="340" t="s">
        <v>30665</v>
      </c>
      <c r="G6760" s="340" t="s">
        <v>30666</v>
      </c>
    </row>
    <row r="6761" spans="1:7" ht="22.5">
      <c r="A6761" s="337" t="str">
        <f t="shared" si="106"/>
        <v>SINAPI 101487</v>
      </c>
      <c r="B6761" s="338" t="s">
        <v>177</v>
      </c>
      <c r="C6761" s="338" t="s">
        <v>30667</v>
      </c>
      <c r="D6761" s="339" t="s">
        <v>30668</v>
      </c>
      <c r="E6761" s="338" t="s">
        <v>200</v>
      </c>
      <c r="F6761" s="340" t="s">
        <v>30669</v>
      </c>
      <c r="G6761" s="340" t="s">
        <v>8616</v>
      </c>
    </row>
    <row r="6762" spans="1:7" ht="22.5">
      <c r="A6762" s="337" t="str">
        <f t="shared" si="106"/>
        <v>SINAPI 101488</v>
      </c>
      <c r="B6762" s="338" t="s">
        <v>177</v>
      </c>
      <c r="C6762" s="338" t="s">
        <v>30670</v>
      </c>
      <c r="D6762" s="339" t="s">
        <v>30671</v>
      </c>
      <c r="E6762" s="338" t="s">
        <v>200</v>
      </c>
      <c r="F6762" s="340" t="s">
        <v>24182</v>
      </c>
      <c r="G6762" s="340" t="s">
        <v>30672</v>
      </c>
    </row>
    <row r="6763" spans="1:7" ht="22.5">
      <c r="A6763" s="337" t="str">
        <f t="shared" si="106"/>
        <v>SINAPI 101188</v>
      </c>
      <c r="B6763" s="338" t="s">
        <v>177</v>
      </c>
      <c r="C6763" s="338" t="s">
        <v>30673</v>
      </c>
      <c r="D6763" s="339" t="s">
        <v>30674</v>
      </c>
      <c r="E6763" s="338" t="s">
        <v>260</v>
      </c>
      <c r="F6763" s="340" t="s">
        <v>25717</v>
      </c>
      <c r="G6763" s="340" t="s">
        <v>19581</v>
      </c>
    </row>
    <row r="6764" spans="1:7" ht="22.5">
      <c r="A6764" s="337" t="str">
        <f t="shared" si="106"/>
        <v>SINAPI 101189</v>
      </c>
      <c r="B6764" s="338" t="s">
        <v>177</v>
      </c>
      <c r="C6764" s="338" t="s">
        <v>30675</v>
      </c>
      <c r="D6764" s="339" t="s">
        <v>30676</v>
      </c>
      <c r="E6764" s="338" t="s">
        <v>260</v>
      </c>
      <c r="F6764" s="340" t="s">
        <v>30677</v>
      </c>
      <c r="G6764" s="340" t="s">
        <v>30678</v>
      </c>
    </row>
    <row r="6765" spans="1:7" ht="22.5">
      <c r="A6765" s="337" t="str">
        <f t="shared" si="106"/>
        <v>SINAPI 101190</v>
      </c>
      <c r="B6765" s="338" t="s">
        <v>177</v>
      </c>
      <c r="C6765" s="338" t="s">
        <v>30679</v>
      </c>
      <c r="D6765" s="339" t="s">
        <v>30680</v>
      </c>
      <c r="E6765" s="338" t="s">
        <v>260</v>
      </c>
      <c r="F6765" s="340" t="s">
        <v>30681</v>
      </c>
      <c r="G6765" s="340" t="s">
        <v>22692</v>
      </c>
    </row>
    <row r="6766" spans="1:7" ht="22.5">
      <c r="A6766" s="337" t="str">
        <f t="shared" si="106"/>
        <v>SINAPI 101191</v>
      </c>
      <c r="B6766" s="338" t="s">
        <v>177</v>
      </c>
      <c r="C6766" s="338" t="s">
        <v>30682</v>
      </c>
      <c r="D6766" s="339" t="s">
        <v>30683</v>
      </c>
      <c r="E6766" s="338" t="s">
        <v>260</v>
      </c>
      <c r="F6766" s="340" t="s">
        <v>13823</v>
      </c>
      <c r="G6766" s="340" t="s">
        <v>30684</v>
      </c>
    </row>
    <row r="6767" spans="1:7" ht="22.5">
      <c r="A6767" s="337" t="str">
        <f t="shared" si="106"/>
        <v>SINAPI 101192</v>
      </c>
      <c r="B6767" s="338" t="s">
        <v>177</v>
      </c>
      <c r="C6767" s="338" t="s">
        <v>30685</v>
      </c>
      <c r="D6767" s="339" t="s">
        <v>30686</v>
      </c>
      <c r="E6767" s="338" t="s">
        <v>260</v>
      </c>
      <c r="F6767" s="340" t="s">
        <v>30687</v>
      </c>
      <c r="G6767" s="340" t="s">
        <v>10123</v>
      </c>
    </row>
    <row r="6768" spans="1:7" ht="22.5">
      <c r="A6768" s="337" t="str">
        <f t="shared" si="106"/>
        <v>SINAPI 101193</v>
      </c>
      <c r="B6768" s="338" t="s">
        <v>177</v>
      </c>
      <c r="C6768" s="338" t="s">
        <v>30688</v>
      </c>
      <c r="D6768" s="339" t="s">
        <v>30689</v>
      </c>
      <c r="E6768" s="338" t="s">
        <v>260</v>
      </c>
      <c r="F6768" s="340" t="s">
        <v>30690</v>
      </c>
      <c r="G6768" s="340" t="s">
        <v>29977</v>
      </c>
    </row>
    <row r="6769" spans="1:7" ht="22.5">
      <c r="A6769" s="337" t="str">
        <f t="shared" si="106"/>
        <v>SINAPI 101194</v>
      </c>
      <c r="B6769" s="338" t="s">
        <v>177</v>
      </c>
      <c r="C6769" s="338" t="s">
        <v>30691</v>
      </c>
      <c r="D6769" s="339" t="s">
        <v>30692</v>
      </c>
      <c r="E6769" s="338" t="s">
        <v>260</v>
      </c>
      <c r="F6769" s="340" t="s">
        <v>21919</v>
      </c>
      <c r="G6769" s="340" t="s">
        <v>20007</v>
      </c>
    </row>
    <row r="6770" spans="1:7" ht="22.5">
      <c r="A6770" s="337" t="str">
        <f t="shared" si="106"/>
        <v>SINAPI 101197</v>
      </c>
      <c r="B6770" s="338" t="s">
        <v>177</v>
      </c>
      <c r="C6770" s="338" t="s">
        <v>30693</v>
      </c>
      <c r="D6770" s="339" t="s">
        <v>30694</v>
      </c>
      <c r="E6770" s="338" t="s">
        <v>260</v>
      </c>
      <c r="F6770" s="340" t="s">
        <v>30695</v>
      </c>
      <c r="G6770" s="340" t="s">
        <v>30696</v>
      </c>
    </row>
    <row r="6771" spans="1:7" ht="22.5">
      <c r="A6771" s="337" t="str">
        <f t="shared" si="106"/>
        <v>SINAPI 101198</v>
      </c>
      <c r="B6771" s="338" t="s">
        <v>177</v>
      </c>
      <c r="C6771" s="338" t="s">
        <v>30697</v>
      </c>
      <c r="D6771" s="339" t="s">
        <v>30698</v>
      </c>
      <c r="E6771" s="338" t="s">
        <v>260</v>
      </c>
      <c r="F6771" s="340" t="s">
        <v>30699</v>
      </c>
      <c r="G6771" s="340" t="s">
        <v>30700</v>
      </c>
    </row>
    <row r="6772" spans="1:7" ht="22.5">
      <c r="A6772" s="337" t="str">
        <f t="shared" si="106"/>
        <v>SINAPI 101199</v>
      </c>
      <c r="B6772" s="338" t="s">
        <v>177</v>
      </c>
      <c r="C6772" s="338" t="s">
        <v>30701</v>
      </c>
      <c r="D6772" s="339" t="s">
        <v>30702</v>
      </c>
      <c r="E6772" s="338" t="s">
        <v>260</v>
      </c>
      <c r="F6772" s="340" t="s">
        <v>17287</v>
      </c>
      <c r="G6772" s="340" t="s">
        <v>11016</v>
      </c>
    </row>
    <row r="6773" spans="1:7" ht="22.5">
      <c r="A6773" s="337" t="str">
        <f t="shared" si="106"/>
        <v>SINAPI 101200</v>
      </c>
      <c r="B6773" s="338" t="s">
        <v>177</v>
      </c>
      <c r="C6773" s="338" t="s">
        <v>30703</v>
      </c>
      <c r="D6773" s="339" t="s">
        <v>30704</v>
      </c>
      <c r="E6773" s="338" t="s">
        <v>260</v>
      </c>
      <c r="F6773" s="340" t="s">
        <v>30705</v>
      </c>
      <c r="G6773" s="340" t="s">
        <v>8971</v>
      </c>
    </row>
    <row r="6774" spans="1:7" ht="22.5">
      <c r="A6774" s="337" t="str">
        <f t="shared" si="106"/>
        <v>SINAPI 101201</v>
      </c>
      <c r="B6774" s="338" t="s">
        <v>177</v>
      </c>
      <c r="C6774" s="338" t="s">
        <v>30706</v>
      </c>
      <c r="D6774" s="339" t="s">
        <v>30707</v>
      </c>
      <c r="E6774" s="338" t="s">
        <v>260</v>
      </c>
      <c r="F6774" s="340" t="s">
        <v>7903</v>
      </c>
      <c r="G6774" s="340" t="s">
        <v>30708</v>
      </c>
    </row>
    <row r="6775" spans="1:7" ht="22.5">
      <c r="A6775" s="337" t="str">
        <f t="shared" ref="A6775:A6838" si="107">CONCATENAR</f>
        <v>SINAPI 101202</v>
      </c>
      <c r="B6775" s="338" t="s">
        <v>177</v>
      </c>
      <c r="C6775" s="338" t="s">
        <v>30709</v>
      </c>
      <c r="D6775" s="339" t="s">
        <v>30710</v>
      </c>
      <c r="E6775" s="338" t="s">
        <v>260</v>
      </c>
      <c r="F6775" s="340" t="s">
        <v>11033</v>
      </c>
      <c r="G6775" s="340" t="s">
        <v>30711</v>
      </c>
    </row>
    <row r="6776" spans="1:7" ht="22.5">
      <c r="A6776" s="337" t="str">
        <f t="shared" si="107"/>
        <v>SINAPI 101203</v>
      </c>
      <c r="B6776" s="338" t="s">
        <v>177</v>
      </c>
      <c r="C6776" s="338" t="s">
        <v>30712</v>
      </c>
      <c r="D6776" s="339" t="s">
        <v>30713</v>
      </c>
      <c r="E6776" s="338" t="s">
        <v>260</v>
      </c>
      <c r="F6776" s="340" t="s">
        <v>30714</v>
      </c>
      <c r="G6776" s="340" t="s">
        <v>18439</v>
      </c>
    </row>
    <row r="6777" spans="1:7" ht="22.5">
      <c r="A6777" s="337" t="str">
        <f t="shared" si="107"/>
        <v>SINAPI 101204</v>
      </c>
      <c r="B6777" s="338" t="s">
        <v>177</v>
      </c>
      <c r="C6777" s="338" t="s">
        <v>30715</v>
      </c>
      <c r="D6777" s="339" t="s">
        <v>30716</v>
      </c>
      <c r="E6777" s="338" t="s">
        <v>260</v>
      </c>
      <c r="F6777" s="340" t="s">
        <v>12050</v>
      </c>
      <c r="G6777" s="340" t="s">
        <v>17944</v>
      </c>
    </row>
    <row r="6778" spans="1:7" ht="22.5">
      <c r="A6778" s="337" t="str">
        <f t="shared" si="107"/>
        <v>SINAPI 101205</v>
      </c>
      <c r="B6778" s="338" t="s">
        <v>177</v>
      </c>
      <c r="C6778" s="338" t="s">
        <v>30717</v>
      </c>
      <c r="D6778" s="339" t="s">
        <v>30718</v>
      </c>
      <c r="E6778" s="338" t="s">
        <v>260</v>
      </c>
      <c r="F6778" s="340" t="s">
        <v>11033</v>
      </c>
      <c r="G6778" s="340" t="s">
        <v>30711</v>
      </c>
    </row>
    <row r="6779" spans="1:7" ht="33.75">
      <c r="A6779" s="337" t="str">
        <f t="shared" si="107"/>
        <v>SINAPI 102362</v>
      </c>
      <c r="B6779" s="338" t="s">
        <v>177</v>
      </c>
      <c r="C6779" s="338" t="s">
        <v>30719</v>
      </c>
      <c r="D6779" s="339" t="s">
        <v>30720</v>
      </c>
      <c r="E6779" s="338" t="s">
        <v>180</v>
      </c>
      <c r="F6779" s="340" t="s">
        <v>30721</v>
      </c>
      <c r="G6779" s="340" t="s">
        <v>30722</v>
      </c>
    </row>
    <row r="6780" spans="1:7" ht="33.75">
      <c r="A6780" s="337" t="str">
        <f t="shared" si="107"/>
        <v>SINAPI 102363</v>
      </c>
      <c r="B6780" s="338" t="s">
        <v>177</v>
      </c>
      <c r="C6780" s="338" t="s">
        <v>30723</v>
      </c>
      <c r="D6780" s="339" t="s">
        <v>30724</v>
      </c>
      <c r="E6780" s="338" t="s">
        <v>180</v>
      </c>
      <c r="F6780" s="340" t="s">
        <v>30725</v>
      </c>
      <c r="G6780" s="340" t="s">
        <v>30726</v>
      </c>
    </row>
    <row r="6781" spans="1:7" ht="33.75">
      <c r="A6781" s="337" t="str">
        <f t="shared" si="107"/>
        <v>SINAPI 102364</v>
      </c>
      <c r="B6781" s="338" t="s">
        <v>177</v>
      </c>
      <c r="C6781" s="338" t="s">
        <v>30727</v>
      </c>
      <c r="D6781" s="339" t="s">
        <v>30728</v>
      </c>
      <c r="E6781" s="338" t="s">
        <v>180</v>
      </c>
      <c r="F6781" s="340" t="s">
        <v>30729</v>
      </c>
      <c r="G6781" s="340" t="s">
        <v>30730</v>
      </c>
    </row>
    <row r="6782" spans="1:7">
      <c r="A6782" s="337" t="str">
        <f t="shared" si="107"/>
        <v>SINAPI 98509</v>
      </c>
      <c r="B6782" s="338" t="s">
        <v>177</v>
      </c>
      <c r="C6782" s="338" t="s">
        <v>30731</v>
      </c>
      <c r="D6782" s="339" t="s">
        <v>30732</v>
      </c>
      <c r="E6782" s="338" t="s">
        <v>434</v>
      </c>
      <c r="F6782" s="340" t="s">
        <v>23836</v>
      </c>
      <c r="G6782" s="340" t="s">
        <v>19980</v>
      </c>
    </row>
    <row r="6783" spans="1:7">
      <c r="A6783" s="337" t="str">
        <f t="shared" si="107"/>
        <v>SINAPI 98510</v>
      </c>
      <c r="B6783" s="338" t="s">
        <v>177</v>
      </c>
      <c r="C6783" s="338" t="s">
        <v>30733</v>
      </c>
      <c r="D6783" s="339" t="s">
        <v>30734</v>
      </c>
      <c r="E6783" s="338" t="s">
        <v>434</v>
      </c>
      <c r="F6783" s="340" t="s">
        <v>30735</v>
      </c>
      <c r="G6783" s="340" t="s">
        <v>9759</v>
      </c>
    </row>
    <row r="6784" spans="1:7" ht="22.5">
      <c r="A6784" s="337" t="str">
        <f t="shared" si="107"/>
        <v>SINAPI 98511</v>
      </c>
      <c r="B6784" s="338" t="s">
        <v>177</v>
      </c>
      <c r="C6784" s="338" t="s">
        <v>30736</v>
      </c>
      <c r="D6784" s="339" t="s">
        <v>30737</v>
      </c>
      <c r="E6784" s="338" t="s">
        <v>434</v>
      </c>
      <c r="F6784" s="340" t="s">
        <v>30738</v>
      </c>
      <c r="G6784" s="340" t="s">
        <v>30739</v>
      </c>
    </row>
    <row r="6785" spans="1:7">
      <c r="A6785" s="337" t="str">
        <f t="shared" si="107"/>
        <v>SINAPI 98516</v>
      </c>
      <c r="B6785" s="338" t="s">
        <v>177</v>
      </c>
      <c r="C6785" s="338" t="s">
        <v>30740</v>
      </c>
      <c r="D6785" s="339" t="s">
        <v>30741</v>
      </c>
      <c r="E6785" s="338" t="s">
        <v>434</v>
      </c>
      <c r="F6785" s="340" t="s">
        <v>30742</v>
      </c>
      <c r="G6785" s="340" t="s">
        <v>30743</v>
      </c>
    </row>
    <row r="6786" spans="1:7">
      <c r="A6786" s="337" t="str">
        <f t="shared" si="107"/>
        <v>SINAPI 98519</v>
      </c>
      <c r="B6786" s="338" t="s">
        <v>177</v>
      </c>
      <c r="C6786" s="338" t="s">
        <v>30744</v>
      </c>
      <c r="D6786" s="339" t="s">
        <v>30745</v>
      </c>
      <c r="E6786" s="338" t="s">
        <v>180</v>
      </c>
      <c r="F6786" s="340" t="s">
        <v>8160</v>
      </c>
      <c r="G6786" s="340" t="s">
        <v>26643</v>
      </c>
    </row>
    <row r="6787" spans="1:7">
      <c r="A6787" s="337" t="str">
        <f t="shared" si="107"/>
        <v>SINAPI 98520</v>
      </c>
      <c r="B6787" s="338" t="s">
        <v>177</v>
      </c>
      <c r="C6787" s="338" t="s">
        <v>30746</v>
      </c>
      <c r="D6787" s="339" t="s">
        <v>30747</v>
      </c>
      <c r="E6787" s="338" t="s">
        <v>180</v>
      </c>
      <c r="F6787" s="340" t="s">
        <v>30748</v>
      </c>
      <c r="G6787" s="340" t="s">
        <v>23362</v>
      </c>
    </row>
    <row r="6788" spans="1:7">
      <c r="A6788" s="337" t="str">
        <f t="shared" si="107"/>
        <v>SINAPI 98521</v>
      </c>
      <c r="B6788" s="338" t="s">
        <v>177</v>
      </c>
      <c r="C6788" s="338" t="s">
        <v>30749</v>
      </c>
      <c r="D6788" s="339" t="s">
        <v>30750</v>
      </c>
      <c r="E6788" s="338" t="s">
        <v>180</v>
      </c>
      <c r="F6788" s="340" t="s">
        <v>30751</v>
      </c>
      <c r="G6788" s="340" t="s">
        <v>10375</v>
      </c>
    </row>
    <row r="6789" spans="1:7" ht="22.5">
      <c r="A6789" s="337" t="str">
        <f t="shared" si="107"/>
        <v>SINAPI 98522</v>
      </c>
      <c r="B6789" s="338" t="s">
        <v>177</v>
      </c>
      <c r="C6789" s="338" t="s">
        <v>30752</v>
      </c>
      <c r="D6789" s="339" t="s">
        <v>30753</v>
      </c>
      <c r="E6789" s="338" t="s">
        <v>260</v>
      </c>
      <c r="F6789" s="340" t="s">
        <v>30754</v>
      </c>
      <c r="G6789" s="340" t="s">
        <v>22094</v>
      </c>
    </row>
    <row r="6790" spans="1:7">
      <c r="A6790" s="337" t="str">
        <f t="shared" si="107"/>
        <v>SINAPI 98524</v>
      </c>
      <c r="B6790" s="338" t="s">
        <v>177</v>
      </c>
      <c r="C6790" s="338" t="s">
        <v>30755</v>
      </c>
      <c r="D6790" s="339" t="s">
        <v>30756</v>
      </c>
      <c r="E6790" s="338" t="s">
        <v>180</v>
      </c>
      <c r="F6790" s="340" t="s">
        <v>11153</v>
      </c>
      <c r="G6790" s="340" t="s">
        <v>11141</v>
      </c>
    </row>
    <row r="6791" spans="1:7">
      <c r="A6791" s="337" t="str">
        <f t="shared" si="107"/>
        <v>SINAPI 98503</v>
      </c>
      <c r="B6791" s="338" t="s">
        <v>177</v>
      </c>
      <c r="C6791" s="338" t="s">
        <v>30757</v>
      </c>
      <c r="D6791" s="339" t="s">
        <v>30758</v>
      </c>
      <c r="E6791" s="338" t="s">
        <v>180</v>
      </c>
      <c r="F6791" s="340" t="s">
        <v>23812</v>
      </c>
      <c r="G6791" s="340" t="s">
        <v>8948</v>
      </c>
    </row>
    <row r="6792" spans="1:7">
      <c r="A6792" s="337" t="str">
        <f t="shared" si="107"/>
        <v>SINAPI 98504</v>
      </c>
      <c r="B6792" s="338" t="s">
        <v>177</v>
      </c>
      <c r="C6792" s="338" t="s">
        <v>30759</v>
      </c>
      <c r="D6792" s="339" t="s">
        <v>30760</v>
      </c>
      <c r="E6792" s="338" t="s">
        <v>180</v>
      </c>
      <c r="F6792" s="340" t="s">
        <v>16474</v>
      </c>
      <c r="G6792" s="340" t="s">
        <v>26055</v>
      </c>
    </row>
    <row r="6793" spans="1:7">
      <c r="A6793" s="337" t="str">
        <f t="shared" si="107"/>
        <v>SINAPI 98505</v>
      </c>
      <c r="B6793" s="338" t="s">
        <v>177</v>
      </c>
      <c r="C6793" s="338" t="s">
        <v>30761</v>
      </c>
      <c r="D6793" s="339" t="s">
        <v>30762</v>
      </c>
      <c r="E6793" s="338" t="s">
        <v>180</v>
      </c>
      <c r="F6793" s="340" t="s">
        <v>18510</v>
      </c>
      <c r="G6793" s="340" t="s">
        <v>30763</v>
      </c>
    </row>
    <row r="6794" spans="1:7" ht="22.5">
      <c r="A6794" s="337" t="str">
        <f t="shared" si="107"/>
        <v>SINAPI 103185</v>
      </c>
      <c r="B6794" s="338" t="s">
        <v>177</v>
      </c>
      <c r="C6794" s="338" t="s">
        <v>30764</v>
      </c>
      <c r="D6794" s="339" t="s">
        <v>30765</v>
      </c>
      <c r="E6794" s="338" t="s">
        <v>434</v>
      </c>
      <c r="F6794" s="340" t="s">
        <v>30766</v>
      </c>
      <c r="G6794" s="340" t="s">
        <v>30767</v>
      </c>
    </row>
    <row r="6795" spans="1:7" ht="33.75">
      <c r="A6795" s="337" t="str">
        <f t="shared" si="107"/>
        <v>SINAPI 103186</v>
      </c>
      <c r="B6795" s="338" t="s">
        <v>177</v>
      </c>
      <c r="C6795" s="338" t="s">
        <v>30768</v>
      </c>
      <c r="D6795" s="339" t="s">
        <v>30769</v>
      </c>
      <c r="E6795" s="338" t="s">
        <v>434</v>
      </c>
      <c r="F6795" s="340" t="s">
        <v>30770</v>
      </c>
      <c r="G6795" s="340" t="s">
        <v>30771</v>
      </c>
    </row>
    <row r="6796" spans="1:7" ht="33.75">
      <c r="A6796" s="337" t="str">
        <f t="shared" si="107"/>
        <v>SINAPI 103187</v>
      </c>
      <c r="B6796" s="338" t="s">
        <v>177</v>
      </c>
      <c r="C6796" s="338" t="s">
        <v>30772</v>
      </c>
      <c r="D6796" s="339" t="s">
        <v>30773</v>
      </c>
      <c r="E6796" s="338" t="s">
        <v>434</v>
      </c>
      <c r="F6796" s="340" t="s">
        <v>30774</v>
      </c>
      <c r="G6796" s="340" t="s">
        <v>30775</v>
      </c>
    </row>
    <row r="6797" spans="1:7" ht="33.75">
      <c r="A6797" s="337" t="str">
        <f t="shared" si="107"/>
        <v>SINAPI 103188</v>
      </c>
      <c r="B6797" s="338" t="s">
        <v>177</v>
      </c>
      <c r="C6797" s="338" t="s">
        <v>30776</v>
      </c>
      <c r="D6797" s="339" t="s">
        <v>30777</v>
      </c>
      <c r="E6797" s="338" t="s">
        <v>434</v>
      </c>
      <c r="F6797" s="340" t="s">
        <v>30778</v>
      </c>
      <c r="G6797" s="340" t="s">
        <v>30779</v>
      </c>
    </row>
    <row r="6798" spans="1:7" ht="33.75">
      <c r="A6798" s="337" t="str">
        <f t="shared" si="107"/>
        <v>SINAPI 103189</v>
      </c>
      <c r="B6798" s="338" t="s">
        <v>177</v>
      </c>
      <c r="C6798" s="338" t="s">
        <v>30780</v>
      </c>
      <c r="D6798" s="339" t="s">
        <v>30781</v>
      </c>
      <c r="E6798" s="338" t="s">
        <v>434</v>
      </c>
      <c r="F6798" s="340" t="s">
        <v>30782</v>
      </c>
      <c r="G6798" s="340" t="s">
        <v>30783</v>
      </c>
    </row>
    <row r="6799" spans="1:7" ht="22.5">
      <c r="A6799" s="337" t="str">
        <f t="shared" si="107"/>
        <v>SINAPI 103190</v>
      </c>
      <c r="B6799" s="338" t="s">
        <v>177</v>
      </c>
      <c r="C6799" s="338" t="s">
        <v>30784</v>
      </c>
      <c r="D6799" s="339" t="s">
        <v>30785</v>
      </c>
      <c r="E6799" s="338" t="s">
        <v>434</v>
      </c>
      <c r="F6799" s="340" t="s">
        <v>30786</v>
      </c>
      <c r="G6799" s="340" t="s">
        <v>30787</v>
      </c>
    </row>
    <row r="6800" spans="1:7" ht="22.5">
      <c r="A6800" s="337" t="str">
        <f t="shared" si="107"/>
        <v>SINAPI 103191</v>
      </c>
      <c r="B6800" s="338" t="s">
        <v>177</v>
      </c>
      <c r="C6800" s="338" t="s">
        <v>30788</v>
      </c>
      <c r="D6800" s="339" t="s">
        <v>30789</v>
      </c>
      <c r="E6800" s="338" t="s">
        <v>434</v>
      </c>
      <c r="F6800" s="340" t="s">
        <v>30790</v>
      </c>
      <c r="G6800" s="340" t="s">
        <v>30791</v>
      </c>
    </row>
    <row r="6801" spans="1:7" ht="22.5">
      <c r="A6801" s="337" t="str">
        <f t="shared" si="107"/>
        <v>SINAPI 103192</v>
      </c>
      <c r="B6801" s="338" t="s">
        <v>177</v>
      </c>
      <c r="C6801" s="338" t="s">
        <v>30792</v>
      </c>
      <c r="D6801" s="339" t="s">
        <v>30793</v>
      </c>
      <c r="E6801" s="338" t="s">
        <v>434</v>
      </c>
      <c r="F6801" s="340" t="s">
        <v>30794</v>
      </c>
      <c r="G6801" s="340" t="s">
        <v>30795</v>
      </c>
    </row>
    <row r="6802" spans="1:7" ht="22.5">
      <c r="A6802" s="337" t="str">
        <f t="shared" si="107"/>
        <v>SINAPI 103193</v>
      </c>
      <c r="B6802" s="338" t="s">
        <v>177</v>
      </c>
      <c r="C6802" s="338" t="s">
        <v>30796</v>
      </c>
      <c r="D6802" s="339" t="s">
        <v>30797</v>
      </c>
      <c r="E6802" s="338" t="s">
        <v>434</v>
      </c>
      <c r="F6802" s="340" t="s">
        <v>30798</v>
      </c>
      <c r="G6802" s="340" t="s">
        <v>30799</v>
      </c>
    </row>
    <row r="6803" spans="1:7" ht="22.5">
      <c r="A6803" s="337" t="str">
        <f t="shared" si="107"/>
        <v>SINAPI 103194</v>
      </c>
      <c r="B6803" s="338" t="s">
        <v>177</v>
      </c>
      <c r="C6803" s="338" t="s">
        <v>30800</v>
      </c>
      <c r="D6803" s="339" t="s">
        <v>30801</v>
      </c>
      <c r="E6803" s="338" t="s">
        <v>434</v>
      </c>
      <c r="F6803" s="340" t="s">
        <v>30802</v>
      </c>
      <c r="G6803" s="340" t="s">
        <v>30803</v>
      </c>
    </row>
    <row r="6804" spans="1:7" ht="22.5">
      <c r="A6804" s="337" t="str">
        <f t="shared" si="107"/>
        <v>SINAPI 103195</v>
      </c>
      <c r="B6804" s="338" t="s">
        <v>177</v>
      </c>
      <c r="C6804" s="338" t="s">
        <v>30804</v>
      </c>
      <c r="D6804" s="339" t="s">
        <v>30805</v>
      </c>
      <c r="E6804" s="338" t="s">
        <v>434</v>
      </c>
      <c r="F6804" s="340" t="s">
        <v>30806</v>
      </c>
      <c r="G6804" s="340" t="s">
        <v>30807</v>
      </c>
    </row>
    <row r="6805" spans="1:7" ht="33.75">
      <c r="A6805" s="337" t="str">
        <f t="shared" si="107"/>
        <v>SINAPI 103205</v>
      </c>
      <c r="B6805" s="338" t="s">
        <v>177</v>
      </c>
      <c r="C6805" s="338" t="s">
        <v>30808</v>
      </c>
      <c r="D6805" s="339" t="s">
        <v>30809</v>
      </c>
      <c r="E6805" s="338" t="s">
        <v>434</v>
      </c>
      <c r="F6805" s="340" t="s">
        <v>30810</v>
      </c>
      <c r="G6805" s="340" t="s">
        <v>30811</v>
      </c>
    </row>
    <row r="6806" spans="1:7" ht="33.75">
      <c r="A6806" s="337" t="str">
        <f t="shared" si="107"/>
        <v>SINAPI 103206</v>
      </c>
      <c r="B6806" s="338" t="s">
        <v>177</v>
      </c>
      <c r="C6806" s="338" t="s">
        <v>30812</v>
      </c>
      <c r="D6806" s="339" t="s">
        <v>30813</v>
      </c>
      <c r="E6806" s="338" t="s">
        <v>434</v>
      </c>
      <c r="F6806" s="340" t="s">
        <v>30814</v>
      </c>
      <c r="G6806" s="340" t="s">
        <v>30815</v>
      </c>
    </row>
    <row r="6807" spans="1:7" ht="33.75">
      <c r="A6807" s="337" t="str">
        <f t="shared" si="107"/>
        <v>SINAPI 103207</v>
      </c>
      <c r="B6807" s="338" t="s">
        <v>177</v>
      </c>
      <c r="C6807" s="338" t="s">
        <v>30816</v>
      </c>
      <c r="D6807" s="339" t="s">
        <v>30817</v>
      </c>
      <c r="E6807" s="338" t="s">
        <v>434</v>
      </c>
      <c r="F6807" s="340" t="s">
        <v>30818</v>
      </c>
      <c r="G6807" s="340" t="s">
        <v>30819</v>
      </c>
    </row>
    <row r="6808" spans="1:7" ht="33.75">
      <c r="A6808" s="337" t="str">
        <f t="shared" si="107"/>
        <v>SINAPI 103208</v>
      </c>
      <c r="B6808" s="338" t="s">
        <v>177</v>
      </c>
      <c r="C6808" s="338" t="s">
        <v>30820</v>
      </c>
      <c r="D6808" s="339" t="s">
        <v>30821</v>
      </c>
      <c r="E6808" s="338" t="s">
        <v>434</v>
      </c>
      <c r="F6808" s="340" t="s">
        <v>30822</v>
      </c>
      <c r="G6808" s="340" t="s">
        <v>30823</v>
      </c>
    </row>
    <row r="6809" spans="1:7" ht="22.5">
      <c r="A6809" s="337" t="str">
        <f t="shared" si="107"/>
        <v>SINAPI 103209</v>
      </c>
      <c r="B6809" s="338" t="s">
        <v>177</v>
      </c>
      <c r="C6809" s="338" t="s">
        <v>30824</v>
      </c>
      <c r="D6809" s="339" t="s">
        <v>30825</v>
      </c>
      <c r="E6809" s="338" t="s">
        <v>434</v>
      </c>
      <c r="F6809" s="340" t="s">
        <v>30826</v>
      </c>
      <c r="G6809" s="340" t="s">
        <v>30827</v>
      </c>
    </row>
    <row r="6810" spans="1:7" ht="33.75">
      <c r="A6810" s="337" t="str">
        <f t="shared" si="107"/>
        <v>SINAPI 103210</v>
      </c>
      <c r="B6810" s="338" t="s">
        <v>177</v>
      </c>
      <c r="C6810" s="338" t="s">
        <v>30828</v>
      </c>
      <c r="D6810" s="339" t="s">
        <v>30829</v>
      </c>
      <c r="E6810" s="338" t="s">
        <v>434</v>
      </c>
      <c r="F6810" s="340" t="s">
        <v>30830</v>
      </c>
      <c r="G6810" s="340" t="s">
        <v>30831</v>
      </c>
    </row>
    <row r="6811" spans="1:7" ht="22.5">
      <c r="A6811" s="337" t="str">
        <f t="shared" si="107"/>
        <v>SINAPI 103304</v>
      </c>
      <c r="B6811" s="338" t="s">
        <v>177</v>
      </c>
      <c r="C6811" s="338" t="s">
        <v>30832</v>
      </c>
      <c r="D6811" s="339" t="s">
        <v>30833</v>
      </c>
      <c r="E6811" s="338" t="s">
        <v>434</v>
      </c>
      <c r="F6811" s="340" t="s">
        <v>30834</v>
      </c>
      <c r="G6811" s="340" t="s">
        <v>30835</v>
      </c>
    </row>
    <row r="6812" spans="1:7" ht="22.5">
      <c r="A6812" s="337" t="str">
        <f t="shared" si="107"/>
        <v>SINAPI 103307</v>
      </c>
      <c r="B6812" s="338" t="s">
        <v>177</v>
      </c>
      <c r="C6812" s="338" t="s">
        <v>30836</v>
      </c>
      <c r="D6812" s="339" t="s">
        <v>30837</v>
      </c>
      <c r="E6812" s="338" t="s">
        <v>434</v>
      </c>
      <c r="F6812" s="340" t="s">
        <v>30838</v>
      </c>
      <c r="G6812" s="340" t="s">
        <v>30839</v>
      </c>
    </row>
    <row r="6813" spans="1:7" ht="22.5">
      <c r="A6813" s="337" t="str">
        <f t="shared" si="107"/>
        <v>SINAPI 103310</v>
      </c>
      <c r="B6813" s="338" t="s">
        <v>177</v>
      </c>
      <c r="C6813" s="338" t="s">
        <v>30840</v>
      </c>
      <c r="D6813" s="339" t="s">
        <v>30841</v>
      </c>
      <c r="E6813" s="338" t="s">
        <v>434</v>
      </c>
      <c r="F6813" s="340" t="s">
        <v>30842</v>
      </c>
      <c r="G6813" s="340" t="s">
        <v>30843</v>
      </c>
    </row>
    <row r="6814" spans="1:7" ht="22.5">
      <c r="A6814" s="337" t="str">
        <f t="shared" si="107"/>
        <v>SINAPI 103314</v>
      </c>
      <c r="B6814" s="338" t="s">
        <v>177</v>
      </c>
      <c r="C6814" s="338" t="s">
        <v>30844</v>
      </c>
      <c r="D6814" s="339" t="s">
        <v>30845</v>
      </c>
      <c r="E6814" s="338" t="s">
        <v>180</v>
      </c>
      <c r="F6814" s="340" t="s">
        <v>30846</v>
      </c>
      <c r="G6814" s="340" t="s">
        <v>30847</v>
      </c>
    </row>
    <row r="6815" spans="1:7" ht="22.5">
      <c r="A6815" s="337" t="str">
        <f t="shared" si="107"/>
        <v>SINAPI 103315</v>
      </c>
      <c r="B6815" s="338" t="s">
        <v>177</v>
      </c>
      <c r="C6815" s="338" t="s">
        <v>30848</v>
      </c>
      <c r="D6815" s="339" t="s">
        <v>30849</v>
      </c>
      <c r="E6815" s="338" t="s">
        <v>180</v>
      </c>
      <c r="F6815" s="340" t="s">
        <v>30850</v>
      </c>
      <c r="G6815" s="340" t="s">
        <v>30851</v>
      </c>
    </row>
    <row r="6816" spans="1:7" ht="22.5">
      <c r="A6816" s="337" t="str">
        <f t="shared" si="107"/>
        <v>SINAPI 103769</v>
      </c>
      <c r="B6816" s="338" t="s">
        <v>177</v>
      </c>
      <c r="C6816" s="338" t="s">
        <v>30852</v>
      </c>
      <c r="D6816" s="339" t="s">
        <v>30853</v>
      </c>
      <c r="E6816" s="338" t="s">
        <v>434</v>
      </c>
      <c r="F6816" s="340" t="s">
        <v>30854</v>
      </c>
      <c r="G6816" s="340" t="s">
        <v>30855</v>
      </c>
    </row>
    <row r="6817" spans="1:7" ht="22.5">
      <c r="A6817" s="337" t="str">
        <f t="shared" si="107"/>
        <v>SINAPI 98525</v>
      </c>
      <c r="B6817" s="338" t="s">
        <v>177</v>
      </c>
      <c r="C6817" s="338" t="s">
        <v>30856</v>
      </c>
      <c r="D6817" s="339" t="s">
        <v>30857</v>
      </c>
      <c r="E6817" s="338" t="s">
        <v>180</v>
      </c>
      <c r="F6817" s="340" t="s">
        <v>9841</v>
      </c>
      <c r="G6817" s="340" t="s">
        <v>30858</v>
      </c>
    </row>
    <row r="6818" spans="1:7" ht="22.5">
      <c r="A6818" s="337" t="str">
        <f t="shared" si="107"/>
        <v>SINAPI 98526</v>
      </c>
      <c r="B6818" s="338" t="s">
        <v>177</v>
      </c>
      <c r="C6818" s="338" t="s">
        <v>30859</v>
      </c>
      <c r="D6818" s="339" t="s">
        <v>30860</v>
      </c>
      <c r="E6818" s="338" t="s">
        <v>434</v>
      </c>
      <c r="F6818" s="340" t="s">
        <v>30861</v>
      </c>
      <c r="G6818" s="340" t="s">
        <v>30862</v>
      </c>
    </row>
    <row r="6819" spans="1:7" ht="22.5">
      <c r="A6819" s="337" t="str">
        <f t="shared" si="107"/>
        <v>SINAPI 98527</v>
      </c>
      <c r="B6819" s="338" t="s">
        <v>177</v>
      </c>
      <c r="C6819" s="338" t="s">
        <v>30863</v>
      </c>
      <c r="D6819" s="339" t="s">
        <v>30864</v>
      </c>
      <c r="E6819" s="338" t="s">
        <v>434</v>
      </c>
      <c r="F6819" s="340" t="s">
        <v>30865</v>
      </c>
      <c r="G6819" s="340" t="s">
        <v>30866</v>
      </c>
    </row>
    <row r="6820" spans="1:7" ht="22.5">
      <c r="A6820" s="337" t="str">
        <f t="shared" si="107"/>
        <v>SINAPI 98528</v>
      </c>
      <c r="B6820" s="338" t="s">
        <v>177</v>
      </c>
      <c r="C6820" s="338" t="s">
        <v>30867</v>
      </c>
      <c r="D6820" s="339" t="s">
        <v>30868</v>
      </c>
      <c r="E6820" s="338" t="s">
        <v>434</v>
      </c>
      <c r="F6820" s="340" t="s">
        <v>9139</v>
      </c>
      <c r="G6820" s="340" t="s">
        <v>30869</v>
      </c>
    </row>
    <row r="6821" spans="1:7" ht="22.5">
      <c r="A6821" s="337" t="str">
        <f t="shared" si="107"/>
        <v>SINAPI 98529</v>
      </c>
      <c r="B6821" s="338" t="s">
        <v>177</v>
      </c>
      <c r="C6821" s="338" t="s">
        <v>30870</v>
      </c>
      <c r="D6821" s="339" t="s">
        <v>30871</v>
      </c>
      <c r="E6821" s="338" t="s">
        <v>434</v>
      </c>
      <c r="F6821" s="340" t="s">
        <v>22779</v>
      </c>
      <c r="G6821" s="340" t="s">
        <v>30872</v>
      </c>
    </row>
    <row r="6822" spans="1:7" ht="22.5">
      <c r="A6822" s="337" t="str">
        <f t="shared" si="107"/>
        <v>SINAPI 98530</v>
      </c>
      <c r="B6822" s="338" t="s">
        <v>177</v>
      </c>
      <c r="C6822" s="338" t="s">
        <v>30873</v>
      </c>
      <c r="D6822" s="339" t="s">
        <v>30874</v>
      </c>
      <c r="E6822" s="338" t="s">
        <v>434</v>
      </c>
      <c r="F6822" s="340" t="s">
        <v>30875</v>
      </c>
      <c r="G6822" s="340" t="s">
        <v>30876</v>
      </c>
    </row>
    <row r="6823" spans="1:7">
      <c r="A6823" s="337" t="str">
        <f t="shared" si="107"/>
        <v>SINAPI 98531</v>
      </c>
      <c r="B6823" s="338" t="s">
        <v>177</v>
      </c>
      <c r="C6823" s="338" t="s">
        <v>30877</v>
      </c>
      <c r="D6823" s="339" t="s">
        <v>30878</v>
      </c>
      <c r="E6823" s="338" t="s">
        <v>434</v>
      </c>
      <c r="F6823" s="340" t="s">
        <v>30879</v>
      </c>
      <c r="G6823" s="340" t="s">
        <v>30880</v>
      </c>
    </row>
    <row r="6824" spans="1:7">
      <c r="A6824" s="337" t="str">
        <f t="shared" si="107"/>
        <v>SINAPI 98532</v>
      </c>
      <c r="B6824" s="338" t="s">
        <v>177</v>
      </c>
      <c r="C6824" s="338" t="s">
        <v>30881</v>
      </c>
      <c r="D6824" s="339" t="s">
        <v>30882</v>
      </c>
      <c r="E6824" s="338" t="s">
        <v>434</v>
      </c>
      <c r="F6824" s="340" t="s">
        <v>30883</v>
      </c>
      <c r="G6824" s="340" t="s">
        <v>18386</v>
      </c>
    </row>
    <row r="6825" spans="1:7" ht="22.5">
      <c r="A6825" s="337" t="str">
        <f t="shared" si="107"/>
        <v>SINAPI 98533</v>
      </c>
      <c r="B6825" s="338" t="s">
        <v>177</v>
      </c>
      <c r="C6825" s="338" t="s">
        <v>30884</v>
      </c>
      <c r="D6825" s="339" t="s">
        <v>30885</v>
      </c>
      <c r="E6825" s="338" t="s">
        <v>434</v>
      </c>
      <c r="F6825" s="340" t="s">
        <v>30886</v>
      </c>
      <c r="G6825" s="340" t="s">
        <v>30887</v>
      </c>
    </row>
    <row r="6826" spans="1:7" ht="22.5">
      <c r="A6826" s="337" t="str">
        <f t="shared" si="107"/>
        <v>SINAPI 98534</v>
      </c>
      <c r="B6826" s="338" t="s">
        <v>177</v>
      </c>
      <c r="C6826" s="338" t="s">
        <v>30888</v>
      </c>
      <c r="D6826" s="339" t="s">
        <v>30889</v>
      </c>
      <c r="E6826" s="338" t="s">
        <v>434</v>
      </c>
      <c r="F6826" s="340" t="s">
        <v>30890</v>
      </c>
      <c r="G6826" s="340" t="s">
        <v>30891</v>
      </c>
    </row>
    <row r="6827" spans="1:7">
      <c r="A6827" s="337" t="str">
        <f t="shared" si="107"/>
        <v>SINAPI 98535</v>
      </c>
      <c r="B6827" s="338" t="s">
        <v>177</v>
      </c>
      <c r="C6827" s="338" t="s">
        <v>30892</v>
      </c>
      <c r="D6827" s="339" t="s">
        <v>30893</v>
      </c>
      <c r="E6827" s="338" t="s">
        <v>434</v>
      </c>
      <c r="F6827" s="340" t="s">
        <v>30894</v>
      </c>
      <c r="G6827" s="340" t="s">
        <v>30895</v>
      </c>
    </row>
    <row r="6828" spans="1:7">
      <c r="A6828" s="337" t="str">
        <f t="shared" si="107"/>
        <v>SINAPI 88238</v>
      </c>
      <c r="B6828" s="338" t="s">
        <v>177</v>
      </c>
      <c r="C6828" s="338" t="s">
        <v>30896</v>
      </c>
      <c r="D6828" s="339" t="s">
        <v>5526</v>
      </c>
      <c r="E6828" s="338" t="s">
        <v>183</v>
      </c>
      <c r="F6828" s="340" t="s">
        <v>25555</v>
      </c>
      <c r="G6828" s="340" t="s">
        <v>11039</v>
      </c>
    </row>
    <row r="6829" spans="1:7">
      <c r="A6829" s="337" t="str">
        <f t="shared" si="107"/>
        <v>SINAPI 88239</v>
      </c>
      <c r="B6829" s="338" t="s">
        <v>177</v>
      </c>
      <c r="C6829" s="338" t="s">
        <v>30897</v>
      </c>
      <c r="D6829" s="339" t="s">
        <v>5531</v>
      </c>
      <c r="E6829" s="338" t="s">
        <v>183</v>
      </c>
      <c r="F6829" s="340" t="s">
        <v>20588</v>
      </c>
      <c r="G6829" s="340" t="s">
        <v>26248</v>
      </c>
    </row>
    <row r="6830" spans="1:7">
      <c r="A6830" s="337" t="str">
        <f t="shared" si="107"/>
        <v>SINAPI 88240</v>
      </c>
      <c r="B6830" s="338" t="s">
        <v>177</v>
      </c>
      <c r="C6830" s="338" t="s">
        <v>30898</v>
      </c>
      <c r="D6830" s="339" t="s">
        <v>30899</v>
      </c>
      <c r="E6830" s="338" t="s">
        <v>183</v>
      </c>
      <c r="F6830" s="340" t="s">
        <v>13926</v>
      </c>
      <c r="G6830" s="340" t="s">
        <v>30633</v>
      </c>
    </row>
    <row r="6831" spans="1:7">
      <c r="A6831" s="337" t="str">
        <f t="shared" si="107"/>
        <v>SINAPI 88241</v>
      </c>
      <c r="B6831" s="338" t="s">
        <v>177</v>
      </c>
      <c r="C6831" s="338" t="s">
        <v>30900</v>
      </c>
      <c r="D6831" s="339" t="s">
        <v>30901</v>
      </c>
      <c r="E6831" s="338" t="s">
        <v>183</v>
      </c>
      <c r="F6831" s="340" t="s">
        <v>16337</v>
      </c>
      <c r="G6831" s="340" t="s">
        <v>22017</v>
      </c>
    </row>
    <row r="6832" spans="1:7">
      <c r="A6832" s="337" t="str">
        <f t="shared" si="107"/>
        <v>SINAPI 88242</v>
      </c>
      <c r="B6832" s="338" t="s">
        <v>177</v>
      </c>
      <c r="C6832" s="338" t="s">
        <v>30902</v>
      </c>
      <c r="D6832" s="339" t="s">
        <v>30903</v>
      </c>
      <c r="E6832" s="338" t="s">
        <v>183</v>
      </c>
      <c r="F6832" s="340" t="s">
        <v>30904</v>
      </c>
      <c r="G6832" s="340" t="s">
        <v>8283</v>
      </c>
    </row>
    <row r="6833" spans="1:7">
      <c r="A6833" s="337" t="str">
        <f t="shared" si="107"/>
        <v>SINAPI 88243</v>
      </c>
      <c r="B6833" s="338" t="s">
        <v>177</v>
      </c>
      <c r="C6833" s="338" t="s">
        <v>30905</v>
      </c>
      <c r="D6833" s="339" t="s">
        <v>5539</v>
      </c>
      <c r="E6833" s="338" t="s">
        <v>183</v>
      </c>
      <c r="F6833" s="340" t="s">
        <v>11540</v>
      </c>
      <c r="G6833" s="340" t="s">
        <v>30906</v>
      </c>
    </row>
    <row r="6834" spans="1:7">
      <c r="A6834" s="337" t="str">
        <f t="shared" si="107"/>
        <v>SINAPI 88245</v>
      </c>
      <c r="B6834" s="338" t="s">
        <v>177</v>
      </c>
      <c r="C6834" s="338" t="s">
        <v>30907</v>
      </c>
      <c r="D6834" s="339" t="s">
        <v>5547</v>
      </c>
      <c r="E6834" s="338" t="s">
        <v>183</v>
      </c>
      <c r="F6834" s="340" t="s">
        <v>12103</v>
      </c>
      <c r="G6834" s="340" t="s">
        <v>22272</v>
      </c>
    </row>
    <row r="6835" spans="1:7">
      <c r="A6835" s="337" t="str">
        <f t="shared" si="107"/>
        <v>SINAPI 88246</v>
      </c>
      <c r="B6835" s="338" t="s">
        <v>177</v>
      </c>
      <c r="C6835" s="338" t="s">
        <v>30908</v>
      </c>
      <c r="D6835" s="339" t="s">
        <v>30909</v>
      </c>
      <c r="E6835" s="338" t="s">
        <v>183</v>
      </c>
      <c r="F6835" s="340" t="s">
        <v>19945</v>
      </c>
      <c r="G6835" s="340" t="s">
        <v>30910</v>
      </c>
    </row>
    <row r="6836" spans="1:7">
      <c r="A6836" s="337" t="str">
        <f t="shared" si="107"/>
        <v>SINAPI 88247</v>
      </c>
      <c r="B6836" s="338" t="s">
        <v>177</v>
      </c>
      <c r="C6836" s="338" t="s">
        <v>30911</v>
      </c>
      <c r="D6836" s="339" t="s">
        <v>30912</v>
      </c>
      <c r="E6836" s="338" t="s">
        <v>183</v>
      </c>
      <c r="F6836" s="340" t="s">
        <v>7855</v>
      </c>
      <c r="G6836" s="340" t="s">
        <v>25537</v>
      </c>
    </row>
    <row r="6837" spans="1:7">
      <c r="A6837" s="337" t="str">
        <f t="shared" si="107"/>
        <v>SINAPI 88248</v>
      </c>
      <c r="B6837" s="338" t="s">
        <v>177</v>
      </c>
      <c r="C6837" s="338" t="s">
        <v>30913</v>
      </c>
      <c r="D6837" s="339" t="s">
        <v>30914</v>
      </c>
      <c r="E6837" s="338" t="s">
        <v>183</v>
      </c>
      <c r="F6837" s="340" t="s">
        <v>30915</v>
      </c>
      <c r="G6837" s="340" t="s">
        <v>14220</v>
      </c>
    </row>
    <row r="6838" spans="1:7">
      <c r="A6838" s="337" t="str">
        <f t="shared" si="107"/>
        <v>SINAPI 88249</v>
      </c>
      <c r="B6838" s="338" t="s">
        <v>177</v>
      </c>
      <c r="C6838" s="338" t="s">
        <v>30916</v>
      </c>
      <c r="D6838" s="339" t="s">
        <v>30917</v>
      </c>
      <c r="E6838" s="338" t="s">
        <v>183</v>
      </c>
      <c r="F6838" s="340" t="s">
        <v>30918</v>
      </c>
      <c r="G6838" s="340" t="s">
        <v>22177</v>
      </c>
    </row>
    <row r="6839" spans="1:7">
      <c r="A6839" s="337" t="str">
        <f t="shared" ref="A6839:A6902" si="108">CONCATENAR</f>
        <v>SINAPI 88250</v>
      </c>
      <c r="B6839" s="338" t="s">
        <v>177</v>
      </c>
      <c r="C6839" s="338" t="s">
        <v>30919</v>
      </c>
      <c r="D6839" s="339" t="s">
        <v>30920</v>
      </c>
      <c r="E6839" s="338" t="s">
        <v>183</v>
      </c>
      <c r="F6839" s="340" t="s">
        <v>8243</v>
      </c>
      <c r="G6839" s="340" t="s">
        <v>21574</v>
      </c>
    </row>
    <row r="6840" spans="1:7">
      <c r="A6840" s="337" t="str">
        <f t="shared" si="108"/>
        <v>SINAPI 88251</v>
      </c>
      <c r="B6840" s="338" t="s">
        <v>177</v>
      </c>
      <c r="C6840" s="338" t="s">
        <v>30921</v>
      </c>
      <c r="D6840" s="339" t="s">
        <v>30922</v>
      </c>
      <c r="E6840" s="338" t="s">
        <v>183</v>
      </c>
      <c r="F6840" s="340" t="s">
        <v>16337</v>
      </c>
      <c r="G6840" s="340" t="s">
        <v>22017</v>
      </c>
    </row>
    <row r="6841" spans="1:7">
      <c r="A6841" s="337" t="str">
        <f t="shared" si="108"/>
        <v>SINAPI 88252</v>
      </c>
      <c r="B6841" s="338" t="s">
        <v>177</v>
      </c>
      <c r="C6841" s="338" t="s">
        <v>30923</v>
      </c>
      <c r="D6841" s="339" t="s">
        <v>30924</v>
      </c>
      <c r="E6841" s="338" t="s">
        <v>183</v>
      </c>
      <c r="F6841" s="340" t="s">
        <v>30147</v>
      </c>
      <c r="G6841" s="340" t="s">
        <v>26156</v>
      </c>
    </row>
    <row r="6842" spans="1:7">
      <c r="A6842" s="337" t="str">
        <f t="shared" si="108"/>
        <v>SINAPI 88253</v>
      </c>
      <c r="B6842" s="338" t="s">
        <v>177</v>
      </c>
      <c r="C6842" s="338" t="s">
        <v>30925</v>
      </c>
      <c r="D6842" s="339" t="s">
        <v>30926</v>
      </c>
      <c r="E6842" s="338" t="s">
        <v>183</v>
      </c>
      <c r="F6842" s="340" t="s">
        <v>21137</v>
      </c>
      <c r="G6842" s="340" t="s">
        <v>30927</v>
      </c>
    </row>
    <row r="6843" spans="1:7">
      <c r="A6843" s="337" t="str">
        <f t="shared" si="108"/>
        <v>SINAPI 88255</v>
      </c>
      <c r="B6843" s="338" t="s">
        <v>177</v>
      </c>
      <c r="C6843" s="338" t="s">
        <v>30928</v>
      </c>
      <c r="D6843" s="339" t="s">
        <v>30929</v>
      </c>
      <c r="E6843" s="338" t="s">
        <v>183</v>
      </c>
      <c r="F6843" s="340" t="s">
        <v>30930</v>
      </c>
      <c r="G6843" s="340" t="s">
        <v>23667</v>
      </c>
    </row>
    <row r="6844" spans="1:7">
      <c r="A6844" s="337" t="str">
        <f t="shared" si="108"/>
        <v>SINAPI 88256</v>
      </c>
      <c r="B6844" s="338" t="s">
        <v>177</v>
      </c>
      <c r="C6844" s="338" t="s">
        <v>30931</v>
      </c>
      <c r="D6844" s="339" t="s">
        <v>30932</v>
      </c>
      <c r="E6844" s="338" t="s">
        <v>183</v>
      </c>
      <c r="F6844" s="340" t="s">
        <v>8903</v>
      </c>
      <c r="G6844" s="340" t="s">
        <v>20364</v>
      </c>
    </row>
    <row r="6845" spans="1:7">
      <c r="A6845" s="337" t="str">
        <f t="shared" si="108"/>
        <v>SINAPI 88257</v>
      </c>
      <c r="B6845" s="338" t="s">
        <v>177</v>
      </c>
      <c r="C6845" s="338" t="s">
        <v>30933</v>
      </c>
      <c r="D6845" s="339" t="s">
        <v>30934</v>
      </c>
      <c r="E6845" s="338" t="s">
        <v>183</v>
      </c>
      <c r="F6845" s="340" t="s">
        <v>20575</v>
      </c>
      <c r="G6845" s="340" t="s">
        <v>30935</v>
      </c>
    </row>
    <row r="6846" spans="1:7">
      <c r="A6846" s="337" t="str">
        <f t="shared" si="108"/>
        <v>SINAPI 88258</v>
      </c>
      <c r="B6846" s="338" t="s">
        <v>177</v>
      </c>
      <c r="C6846" s="338" t="s">
        <v>30936</v>
      </c>
      <c r="D6846" s="339" t="s">
        <v>30937</v>
      </c>
      <c r="E6846" s="338" t="s">
        <v>183</v>
      </c>
      <c r="F6846" s="340" t="s">
        <v>8899</v>
      </c>
      <c r="G6846" s="340" t="s">
        <v>12099</v>
      </c>
    </row>
    <row r="6847" spans="1:7">
      <c r="A6847" s="337" t="str">
        <f t="shared" si="108"/>
        <v>SINAPI 88260</v>
      </c>
      <c r="B6847" s="338" t="s">
        <v>177</v>
      </c>
      <c r="C6847" s="338" t="s">
        <v>30938</v>
      </c>
      <c r="D6847" s="339" t="s">
        <v>5555</v>
      </c>
      <c r="E6847" s="338" t="s">
        <v>183</v>
      </c>
      <c r="F6847" s="340" t="s">
        <v>27865</v>
      </c>
      <c r="G6847" s="340" t="s">
        <v>12087</v>
      </c>
    </row>
    <row r="6848" spans="1:7">
      <c r="A6848" s="337" t="str">
        <f t="shared" si="108"/>
        <v>SINAPI 88261</v>
      </c>
      <c r="B6848" s="338" t="s">
        <v>177</v>
      </c>
      <c r="C6848" s="338" t="s">
        <v>30939</v>
      </c>
      <c r="D6848" s="339" t="s">
        <v>5557</v>
      </c>
      <c r="E6848" s="338" t="s">
        <v>183</v>
      </c>
      <c r="F6848" s="340" t="s">
        <v>27337</v>
      </c>
      <c r="G6848" s="340" t="s">
        <v>23595</v>
      </c>
    </row>
    <row r="6849" spans="1:7">
      <c r="A6849" s="337" t="str">
        <f t="shared" si="108"/>
        <v>SINAPI 88262</v>
      </c>
      <c r="B6849" s="338" t="s">
        <v>177</v>
      </c>
      <c r="C6849" s="338" t="s">
        <v>30940</v>
      </c>
      <c r="D6849" s="339" t="s">
        <v>30941</v>
      </c>
      <c r="E6849" s="338" t="s">
        <v>183</v>
      </c>
      <c r="F6849" s="340" t="s">
        <v>21887</v>
      </c>
      <c r="G6849" s="340" t="s">
        <v>30942</v>
      </c>
    </row>
    <row r="6850" spans="1:7">
      <c r="A6850" s="337" t="str">
        <f t="shared" si="108"/>
        <v>SINAPI 88263</v>
      </c>
      <c r="B6850" s="338" t="s">
        <v>177</v>
      </c>
      <c r="C6850" s="338" t="s">
        <v>30943</v>
      </c>
      <c r="D6850" s="339" t="s">
        <v>30944</v>
      </c>
      <c r="E6850" s="338" t="s">
        <v>183</v>
      </c>
      <c r="F6850" s="340" t="s">
        <v>20537</v>
      </c>
      <c r="G6850" s="340" t="s">
        <v>21750</v>
      </c>
    </row>
    <row r="6851" spans="1:7">
      <c r="A6851" s="337" t="str">
        <f t="shared" si="108"/>
        <v>SINAPI 88264</v>
      </c>
      <c r="B6851" s="338" t="s">
        <v>177</v>
      </c>
      <c r="C6851" s="338" t="s">
        <v>30945</v>
      </c>
      <c r="D6851" s="339" t="s">
        <v>5561</v>
      </c>
      <c r="E6851" s="338" t="s">
        <v>183</v>
      </c>
      <c r="F6851" s="340" t="s">
        <v>11692</v>
      </c>
      <c r="G6851" s="340" t="s">
        <v>21799</v>
      </c>
    </row>
    <row r="6852" spans="1:7">
      <c r="A6852" s="337" t="str">
        <f t="shared" si="108"/>
        <v>SINAPI 88265</v>
      </c>
      <c r="B6852" s="338" t="s">
        <v>177</v>
      </c>
      <c r="C6852" s="338" t="s">
        <v>30946</v>
      </c>
      <c r="D6852" s="339" t="s">
        <v>30947</v>
      </c>
      <c r="E6852" s="338" t="s">
        <v>183</v>
      </c>
      <c r="F6852" s="340" t="s">
        <v>17799</v>
      </c>
      <c r="G6852" s="340" t="s">
        <v>30948</v>
      </c>
    </row>
    <row r="6853" spans="1:7">
      <c r="A6853" s="337" t="str">
        <f t="shared" si="108"/>
        <v>SINAPI 88266</v>
      </c>
      <c r="B6853" s="338" t="s">
        <v>177</v>
      </c>
      <c r="C6853" s="338" t="s">
        <v>30949</v>
      </c>
      <c r="D6853" s="339" t="s">
        <v>30950</v>
      </c>
      <c r="E6853" s="338" t="s">
        <v>183</v>
      </c>
      <c r="F6853" s="340" t="s">
        <v>23934</v>
      </c>
      <c r="G6853" s="340" t="s">
        <v>30951</v>
      </c>
    </row>
    <row r="6854" spans="1:7">
      <c r="A6854" s="337" t="str">
        <f t="shared" si="108"/>
        <v>SINAPI 88267</v>
      </c>
      <c r="B6854" s="338" t="s">
        <v>177</v>
      </c>
      <c r="C6854" s="338" t="s">
        <v>30952</v>
      </c>
      <c r="D6854" s="339" t="s">
        <v>30953</v>
      </c>
      <c r="E6854" s="338" t="s">
        <v>183</v>
      </c>
      <c r="F6854" s="340" t="s">
        <v>27249</v>
      </c>
      <c r="G6854" s="340" t="s">
        <v>21430</v>
      </c>
    </row>
    <row r="6855" spans="1:7">
      <c r="A6855" s="337" t="str">
        <f t="shared" si="108"/>
        <v>SINAPI 88269</v>
      </c>
      <c r="B6855" s="338" t="s">
        <v>177</v>
      </c>
      <c r="C6855" s="338" t="s">
        <v>30954</v>
      </c>
      <c r="D6855" s="339" t="s">
        <v>5573</v>
      </c>
      <c r="E6855" s="338" t="s">
        <v>183</v>
      </c>
      <c r="F6855" s="340" t="s">
        <v>17647</v>
      </c>
      <c r="G6855" s="340" t="s">
        <v>23562</v>
      </c>
    </row>
    <row r="6856" spans="1:7">
      <c r="A6856" s="337" t="str">
        <f t="shared" si="108"/>
        <v>SINAPI 88270</v>
      </c>
      <c r="B6856" s="338" t="s">
        <v>177</v>
      </c>
      <c r="C6856" s="338" t="s">
        <v>30955</v>
      </c>
      <c r="D6856" s="339" t="s">
        <v>5577</v>
      </c>
      <c r="E6856" s="338" t="s">
        <v>183</v>
      </c>
      <c r="F6856" s="340" t="s">
        <v>30956</v>
      </c>
      <c r="G6856" s="340" t="s">
        <v>30957</v>
      </c>
    </row>
    <row r="6857" spans="1:7">
      <c r="A6857" s="337" t="str">
        <f t="shared" si="108"/>
        <v>SINAPI 88272</v>
      </c>
      <c r="B6857" s="338" t="s">
        <v>177</v>
      </c>
      <c r="C6857" s="338" t="s">
        <v>30958</v>
      </c>
      <c r="D6857" s="339" t="s">
        <v>30959</v>
      </c>
      <c r="E6857" s="338" t="s">
        <v>183</v>
      </c>
      <c r="F6857" s="340" t="s">
        <v>26624</v>
      </c>
      <c r="G6857" s="340" t="s">
        <v>30960</v>
      </c>
    </row>
    <row r="6858" spans="1:7">
      <c r="A6858" s="337" t="str">
        <f t="shared" si="108"/>
        <v>SINAPI 88273</v>
      </c>
      <c r="B6858" s="338" t="s">
        <v>177</v>
      </c>
      <c r="C6858" s="338" t="s">
        <v>30961</v>
      </c>
      <c r="D6858" s="339" t="s">
        <v>5583</v>
      </c>
      <c r="E6858" s="338" t="s">
        <v>183</v>
      </c>
      <c r="F6858" s="340" t="s">
        <v>9711</v>
      </c>
      <c r="G6858" s="340" t="s">
        <v>17929</v>
      </c>
    </row>
    <row r="6859" spans="1:7">
      <c r="A6859" s="337" t="str">
        <f t="shared" si="108"/>
        <v>SINAPI 88274</v>
      </c>
      <c r="B6859" s="338" t="s">
        <v>177</v>
      </c>
      <c r="C6859" s="338" t="s">
        <v>30962</v>
      </c>
      <c r="D6859" s="339" t="s">
        <v>30963</v>
      </c>
      <c r="E6859" s="338" t="s">
        <v>183</v>
      </c>
      <c r="F6859" s="340" t="s">
        <v>10019</v>
      </c>
      <c r="G6859" s="340" t="s">
        <v>8763</v>
      </c>
    </row>
    <row r="6860" spans="1:7">
      <c r="A6860" s="337" t="str">
        <f t="shared" si="108"/>
        <v>SINAPI 88275</v>
      </c>
      <c r="B6860" s="338" t="s">
        <v>177</v>
      </c>
      <c r="C6860" s="338" t="s">
        <v>30964</v>
      </c>
      <c r="D6860" s="339" t="s">
        <v>30965</v>
      </c>
      <c r="E6860" s="338" t="s">
        <v>183</v>
      </c>
      <c r="F6860" s="340" t="s">
        <v>19134</v>
      </c>
      <c r="G6860" s="340" t="s">
        <v>28617</v>
      </c>
    </row>
    <row r="6861" spans="1:7">
      <c r="A6861" s="337" t="str">
        <f t="shared" si="108"/>
        <v>SINAPI 88277</v>
      </c>
      <c r="B6861" s="338" t="s">
        <v>177</v>
      </c>
      <c r="C6861" s="338" t="s">
        <v>30966</v>
      </c>
      <c r="D6861" s="339" t="s">
        <v>30967</v>
      </c>
      <c r="E6861" s="338" t="s">
        <v>183</v>
      </c>
      <c r="F6861" s="340" t="s">
        <v>10633</v>
      </c>
      <c r="G6861" s="340" t="s">
        <v>12104</v>
      </c>
    </row>
    <row r="6862" spans="1:7">
      <c r="A6862" s="337" t="str">
        <f t="shared" si="108"/>
        <v>SINAPI 88278</v>
      </c>
      <c r="B6862" s="338" t="s">
        <v>177</v>
      </c>
      <c r="C6862" s="338" t="s">
        <v>30968</v>
      </c>
      <c r="D6862" s="339" t="s">
        <v>30969</v>
      </c>
      <c r="E6862" s="338" t="s">
        <v>183</v>
      </c>
      <c r="F6862" s="340" t="s">
        <v>22590</v>
      </c>
      <c r="G6862" s="340" t="s">
        <v>23700</v>
      </c>
    </row>
    <row r="6863" spans="1:7">
      <c r="A6863" s="337" t="str">
        <f t="shared" si="108"/>
        <v>SINAPI 88279</v>
      </c>
      <c r="B6863" s="338" t="s">
        <v>177</v>
      </c>
      <c r="C6863" s="338" t="s">
        <v>30970</v>
      </c>
      <c r="D6863" s="339" t="s">
        <v>30971</v>
      </c>
      <c r="E6863" s="338" t="s">
        <v>183</v>
      </c>
      <c r="F6863" s="340" t="s">
        <v>30972</v>
      </c>
      <c r="G6863" s="340" t="s">
        <v>20367</v>
      </c>
    </row>
    <row r="6864" spans="1:7">
      <c r="A6864" s="337" t="str">
        <f t="shared" si="108"/>
        <v>SINAPI 88281</v>
      </c>
      <c r="B6864" s="338" t="s">
        <v>177</v>
      </c>
      <c r="C6864" s="338" t="s">
        <v>30973</v>
      </c>
      <c r="D6864" s="339" t="s">
        <v>30974</v>
      </c>
      <c r="E6864" s="338" t="s">
        <v>183</v>
      </c>
      <c r="F6864" s="340" t="s">
        <v>17681</v>
      </c>
      <c r="G6864" s="340" t="s">
        <v>30975</v>
      </c>
    </row>
    <row r="6865" spans="1:7">
      <c r="A6865" s="337" t="str">
        <f t="shared" si="108"/>
        <v>SINAPI 88282</v>
      </c>
      <c r="B6865" s="338" t="s">
        <v>177</v>
      </c>
      <c r="C6865" s="338" t="s">
        <v>30976</v>
      </c>
      <c r="D6865" s="339" t="s">
        <v>30977</v>
      </c>
      <c r="E6865" s="338" t="s">
        <v>183</v>
      </c>
      <c r="F6865" s="340" t="s">
        <v>22182</v>
      </c>
      <c r="G6865" s="340" t="s">
        <v>23894</v>
      </c>
    </row>
    <row r="6866" spans="1:7">
      <c r="A6866" s="337" t="str">
        <f t="shared" si="108"/>
        <v>SINAPI 88283</v>
      </c>
      <c r="B6866" s="338" t="s">
        <v>177</v>
      </c>
      <c r="C6866" s="338" t="s">
        <v>30978</v>
      </c>
      <c r="D6866" s="339" t="s">
        <v>30979</v>
      </c>
      <c r="E6866" s="338" t="s">
        <v>183</v>
      </c>
      <c r="F6866" s="340" t="s">
        <v>30980</v>
      </c>
      <c r="G6866" s="340" t="s">
        <v>30981</v>
      </c>
    </row>
    <row r="6867" spans="1:7">
      <c r="A6867" s="337" t="str">
        <f t="shared" si="108"/>
        <v>SINAPI 88284</v>
      </c>
      <c r="B6867" s="338" t="s">
        <v>177</v>
      </c>
      <c r="C6867" s="338" t="s">
        <v>30982</v>
      </c>
      <c r="D6867" s="339" t="s">
        <v>30983</v>
      </c>
      <c r="E6867" s="338" t="s">
        <v>183</v>
      </c>
      <c r="F6867" s="340" t="s">
        <v>21403</v>
      </c>
      <c r="G6867" s="340" t="s">
        <v>30984</v>
      </c>
    </row>
    <row r="6868" spans="1:7">
      <c r="A6868" s="337" t="str">
        <f t="shared" si="108"/>
        <v>SINAPI 88285</v>
      </c>
      <c r="B6868" s="338" t="s">
        <v>177</v>
      </c>
      <c r="C6868" s="338" t="s">
        <v>30985</v>
      </c>
      <c r="D6868" s="339" t="s">
        <v>30986</v>
      </c>
      <c r="E6868" s="338" t="s">
        <v>183</v>
      </c>
      <c r="F6868" s="340" t="s">
        <v>17474</v>
      </c>
      <c r="G6868" s="340" t="s">
        <v>8132</v>
      </c>
    </row>
    <row r="6869" spans="1:7">
      <c r="A6869" s="337" t="str">
        <f t="shared" si="108"/>
        <v>SINAPI 88286</v>
      </c>
      <c r="B6869" s="338" t="s">
        <v>177</v>
      </c>
      <c r="C6869" s="338" t="s">
        <v>30987</v>
      </c>
      <c r="D6869" s="339" t="s">
        <v>30988</v>
      </c>
      <c r="E6869" s="338" t="s">
        <v>183</v>
      </c>
      <c r="F6869" s="340" t="s">
        <v>17554</v>
      </c>
      <c r="G6869" s="340" t="s">
        <v>30956</v>
      </c>
    </row>
    <row r="6870" spans="1:7">
      <c r="A6870" s="337" t="str">
        <f t="shared" si="108"/>
        <v>SINAPI 88288</v>
      </c>
      <c r="B6870" s="338" t="s">
        <v>177</v>
      </c>
      <c r="C6870" s="338" t="s">
        <v>30989</v>
      </c>
      <c r="D6870" s="339" t="s">
        <v>30990</v>
      </c>
      <c r="E6870" s="338" t="s">
        <v>183</v>
      </c>
      <c r="F6870" s="340" t="s">
        <v>30991</v>
      </c>
      <c r="G6870" s="340" t="s">
        <v>30992</v>
      </c>
    </row>
    <row r="6871" spans="1:7">
      <c r="A6871" s="337" t="str">
        <f t="shared" si="108"/>
        <v>SINAPI 88291</v>
      </c>
      <c r="B6871" s="338" t="s">
        <v>177</v>
      </c>
      <c r="C6871" s="338" t="s">
        <v>30993</v>
      </c>
      <c r="D6871" s="339" t="s">
        <v>30994</v>
      </c>
      <c r="E6871" s="338" t="s">
        <v>183</v>
      </c>
      <c r="F6871" s="340" t="s">
        <v>21403</v>
      </c>
      <c r="G6871" s="340" t="s">
        <v>30984</v>
      </c>
    </row>
    <row r="6872" spans="1:7">
      <c r="A6872" s="337" t="str">
        <f t="shared" si="108"/>
        <v>SINAPI 88292</v>
      </c>
      <c r="B6872" s="338" t="s">
        <v>177</v>
      </c>
      <c r="C6872" s="338" t="s">
        <v>30995</v>
      </c>
      <c r="D6872" s="339" t="s">
        <v>30996</v>
      </c>
      <c r="E6872" s="338" t="s">
        <v>183</v>
      </c>
      <c r="F6872" s="340" t="s">
        <v>27753</v>
      </c>
      <c r="G6872" s="340" t="s">
        <v>15315</v>
      </c>
    </row>
    <row r="6873" spans="1:7">
      <c r="A6873" s="337" t="str">
        <f t="shared" si="108"/>
        <v>SINAPI 88293</v>
      </c>
      <c r="B6873" s="338" t="s">
        <v>177</v>
      </c>
      <c r="C6873" s="338" t="s">
        <v>30997</v>
      </c>
      <c r="D6873" s="339" t="s">
        <v>30998</v>
      </c>
      <c r="E6873" s="338" t="s">
        <v>183</v>
      </c>
      <c r="F6873" s="340" t="s">
        <v>18011</v>
      </c>
      <c r="G6873" s="340" t="s">
        <v>21756</v>
      </c>
    </row>
    <row r="6874" spans="1:7">
      <c r="A6874" s="337" t="str">
        <f t="shared" si="108"/>
        <v>SINAPI 88294</v>
      </c>
      <c r="B6874" s="338" t="s">
        <v>177</v>
      </c>
      <c r="C6874" s="338" t="s">
        <v>30999</v>
      </c>
      <c r="D6874" s="339" t="s">
        <v>31000</v>
      </c>
      <c r="E6874" s="338" t="s">
        <v>183</v>
      </c>
      <c r="F6874" s="340" t="s">
        <v>22957</v>
      </c>
      <c r="G6874" s="340" t="s">
        <v>31001</v>
      </c>
    </row>
    <row r="6875" spans="1:7">
      <c r="A6875" s="337" t="str">
        <f t="shared" si="108"/>
        <v>SINAPI 88295</v>
      </c>
      <c r="B6875" s="338" t="s">
        <v>177</v>
      </c>
      <c r="C6875" s="338" t="s">
        <v>31002</v>
      </c>
      <c r="D6875" s="339" t="s">
        <v>31003</v>
      </c>
      <c r="E6875" s="338" t="s">
        <v>183</v>
      </c>
      <c r="F6875" s="340" t="s">
        <v>20011</v>
      </c>
      <c r="G6875" s="340" t="s">
        <v>31004</v>
      </c>
    </row>
    <row r="6876" spans="1:7">
      <c r="A6876" s="337" t="str">
        <f t="shared" si="108"/>
        <v>SINAPI 88296</v>
      </c>
      <c r="B6876" s="338" t="s">
        <v>177</v>
      </c>
      <c r="C6876" s="338" t="s">
        <v>31005</v>
      </c>
      <c r="D6876" s="339" t="s">
        <v>31006</v>
      </c>
      <c r="E6876" s="338" t="s">
        <v>183</v>
      </c>
      <c r="F6876" s="340" t="s">
        <v>31007</v>
      </c>
      <c r="G6876" s="340" t="s">
        <v>15138</v>
      </c>
    </row>
    <row r="6877" spans="1:7">
      <c r="A6877" s="337" t="str">
        <f t="shared" si="108"/>
        <v>SINAPI 88297</v>
      </c>
      <c r="B6877" s="338" t="s">
        <v>177</v>
      </c>
      <c r="C6877" s="338" t="s">
        <v>31008</v>
      </c>
      <c r="D6877" s="339" t="s">
        <v>31009</v>
      </c>
      <c r="E6877" s="338" t="s">
        <v>183</v>
      </c>
      <c r="F6877" s="340" t="s">
        <v>31010</v>
      </c>
      <c r="G6877" s="340" t="s">
        <v>17798</v>
      </c>
    </row>
    <row r="6878" spans="1:7">
      <c r="A6878" s="337" t="str">
        <f t="shared" si="108"/>
        <v>SINAPI 88298</v>
      </c>
      <c r="B6878" s="338" t="s">
        <v>177</v>
      </c>
      <c r="C6878" s="338" t="s">
        <v>31011</v>
      </c>
      <c r="D6878" s="339" t="s">
        <v>31012</v>
      </c>
      <c r="E6878" s="338" t="s">
        <v>183</v>
      </c>
      <c r="F6878" s="340" t="s">
        <v>31013</v>
      </c>
      <c r="G6878" s="340" t="s">
        <v>31014</v>
      </c>
    </row>
    <row r="6879" spans="1:7">
      <c r="A6879" s="337" t="str">
        <f t="shared" si="108"/>
        <v>SINAPI 88299</v>
      </c>
      <c r="B6879" s="338" t="s">
        <v>177</v>
      </c>
      <c r="C6879" s="338" t="s">
        <v>31015</v>
      </c>
      <c r="D6879" s="339" t="s">
        <v>31016</v>
      </c>
      <c r="E6879" s="338" t="s">
        <v>183</v>
      </c>
      <c r="F6879" s="340" t="s">
        <v>18660</v>
      </c>
      <c r="G6879" s="340" t="s">
        <v>31017</v>
      </c>
    </row>
    <row r="6880" spans="1:7">
      <c r="A6880" s="337" t="str">
        <f t="shared" si="108"/>
        <v>SINAPI 88300</v>
      </c>
      <c r="B6880" s="338" t="s">
        <v>177</v>
      </c>
      <c r="C6880" s="338" t="s">
        <v>31018</v>
      </c>
      <c r="D6880" s="339" t="s">
        <v>31019</v>
      </c>
      <c r="E6880" s="338" t="s">
        <v>183</v>
      </c>
      <c r="F6880" s="340" t="s">
        <v>31020</v>
      </c>
      <c r="G6880" s="340" t="s">
        <v>31021</v>
      </c>
    </row>
    <row r="6881" spans="1:7">
      <c r="A6881" s="337" t="str">
        <f t="shared" si="108"/>
        <v>SINAPI 88301</v>
      </c>
      <c r="B6881" s="338" t="s">
        <v>177</v>
      </c>
      <c r="C6881" s="338" t="s">
        <v>31022</v>
      </c>
      <c r="D6881" s="339" t="s">
        <v>31023</v>
      </c>
      <c r="E6881" s="338" t="s">
        <v>183</v>
      </c>
      <c r="F6881" s="340" t="s">
        <v>27962</v>
      </c>
      <c r="G6881" s="340" t="s">
        <v>17813</v>
      </c>
    </row>
    <row r="6882" spans="1:7">
      <c r="A6882" s="337" t="str">
        <f t="shared" si="108"/>
        <v>SINAPI 88302</v>
      </c>
      <c r="B6882" s="338" t="s">
        <v>177</v>
      </c>
      <c r="C6882" s="338" t="s">
        <v>31024</v>
      </c>
      <c r="D6882" s="339" t="s">
        <v>31025</v>
      </c>
      <c r="E6882" s="338" t="s">
        <v>183</v>
      </c>
      <c r="F6882" s="340" t="s">
        <v>21558</v>
      </c>
      <c r="G6882" s="340" t="s">
        <v>22961</v>
      </c>
    </row>
    <row r="6883" spans="1:7">
      <c r="A6883" s="337" t="str">
        <f t="shared" si="108"/>
        <v>SINAPI 88303</v>
      </c>
      <c r="B6883" s="338" t="s">
        <v>177</v>
      </c>
      <c r="C6883" s="338" t="s">
        <v>31026</v>
      </c>
      <c r="D6883" s="339" t="s">
        <v>31027</v>
      </c>
      <c r="E6883" s="338" t="s">
        <v>183</v>
      </c>
      <c r="F6883" s="340" t="s">
        <v>19681</v>
      </c>
      <c r="G6883" s="340" t="s">
        <v>17554</v>
      </c>
    </row>
    <row r="6884" spans="1:7">
      <c r="A6884" s="337" t="str">
        <f t="shared" si="108"/>
        <v>SINAPI 88304</v>
      </c>
      <c r="B6884" s="338" t="s">
        <v>177</v>
      </c>
      <c r="C6884" s="338" t="s">
        <v>31028</v>
      </c>
      <c r="D6884" s="339" t="s">
        <v>31029</v>
      </c>
      <c r="E6884" s="338" t="s">
        <v>183</v>
      </c>
      <c r="F6884" s="340" t="s">
        <v>28456</v>
      </c>
      <c r="G6884" s="340" t="s">
        <v>11194</v>
      </c>
    </row>
    <row r="6885" spans="1:7">
      <c r="A6885" s="337" t="str">
        <f t="shared" si="108"/>
        <v>SINAPI 88306</v>
      </c>
      <c r="B6885" s="338" t="s">
        <v>177</v>
      </c>
      <c r="C6885" s="338" t="s">
        <v>31030</v>
      </c>
      <c r="D6885" s="339" t="s">
        <v>31031</v>
      </c>
      <c r="E6885" s="338" t="s">
        <v>183</v>
      </c>
      <c r="F6885" s="340" t="s">
        <v>31032</v>
      </c>
      <c r="G6885" s="340" t="s">
        <v>31033</v>
      </c>
    </row>
    <row r="6886" spans="1:7">
      <c r="A6886" s="337" t="str">
        <f t="shared" si="108"/>
        <v>SINAPI 88307</v>
      </c>
      <c r="B6886" s="338" t="s">
        <v>177</v>
      </c>
      <c r="C6886" s="338" t="s">
        <v>31034</v>
      </c>
      <c r="D6886" s="339" t="s">
        <v>31035</v>
      </c>
      <c r="E6886" s="338" t="s">
        <v>183</v>
      </c>
      <c r="F6886" s="340" t="s">
        <v>18299</v>
      </c>
      <c r="G6886" s="340" t="s">
        <v>17983</v>
      </c>
    </row>
    <row r="6887" spans="1:7">
      <c r="A6887" s="337" t="str">
        <f t="shared" si="108"/>
        <v>SINAPI 88308</v>
      </c>
      <c r="B6887" s="338" t="s">
        <v>177</v>
      </c>
      <c r="C6887" s="338" t="s">
        <v>31036</v>
      </c>
      <c r="D6887" s="339" t="s">
        <v>31037</v>
      </c>
      <c r="E6887" s="338" t="s">
        <v>183</v>
      </c>
      <c r="F6887" s="340" t="s">
        <v>26271</v>
      </c>
      <c r="G6887" s="340" t="s">
        <v>31038</v>
      </c>
    </row>
    <row r="6888" spans="1:7">
      <c r="A6888" s="337" t="str">
        <f t="shared" si="108"/>
        <v>SINAPI 88309</v>
      </c>
      <c r="B6888" s="338" t="s">
        <v>177</v>
      </c>
      <c r="C6888" s="338" t="s">
        <v>31039</v>
      </c>
      <c r="D6888" s="339" t="s">
        <v>5590</v>
      </c>
      <c r="E6888" s="338" t="s">
        <v>183</v>
      </c>
      <c r="F6888" s="340" t="s">
        <v>30956</v>
      </c>
      <c r="G6888" s="340" t="s">
        <v>30957</v>
      </c>
    </row>
    <row r="6889" spans="1:7">
      <c r="A6889" s="337" t="str">
        <f t="shared" si="108"/>
        <v>SINAPI 88310</v>
      </c>
      <c r="B6889" s="338" t="s">
        <v>177</v>
      </c>
      <c r="C6889" s="338" t="s">
        <v>31040</v>
      </c>
      <c r="D6889" s="339" t="s">
        <v>5592</v>
      </c>
      <c r="E6889" s="338" t="s">
        <v>183</v>
      </c>
      <c r="F6889" s="340" t="s">
        <v>23857</v>
      </c>
      <c r="G6889" s="340" t="s">
        <v>15854</v>
      </c>
    </row>
    <row r="6890" spans="1:7">
      <c r="A6890" s="337" t="str">
        <f t="shared" si="108"/>
        <v>SINAPI 88311</v>
      </c>
      <c r="B6890" s="338" t="s">
        <v>177</v>
      </c>
      <c r="C6890" s="338" t="s">
        <v>31041</v>
      </c>
      <c r="D6890" s="339" t="s">
        <v>31042</v>
      </c>
      <c r="E6890" s="338" t="s">
        <v>183</v>
      </c>
      <c r="F6890" s="340" t="s">
        <v>31043</v>
      </c>
      <c r="G6890" s="340" t="s">
        <v>28312</v>
      </c>
    </row>
    <row r="6891" spans="1:7">
      <c r="A6891" s="337" t="str">
        <f t="shared" si="108"/>
        <v>SINAPI 88312</v>
      </c>
      <c r="B6891" s="338" t="s">
        <v>177</v>
      </c>
      <c r="C6891" s="338" t="s">
        <v>31044</v>
      </c>
      <c r="D6891" s="339" t="s">
        <v>31045</v>
      </c>
      <c r="E6891" s="338" t="s">
        <v>183</v>
      </c>
      <c r="F6891" s="340" t="s">
        <v>23857</v>
      </c>
      <c r="G6891" s="340" t="s">
        <v>15854</v>
      </c>
    </row>
    <row r="6892" spans="1:7">
      <c r="A6892" s="337" t="str">
        <f t="shared" si="108"/>
        <v>SINAPI 88313</v>
      </c>
      <c r="B6892" s="338" t="s">
        <v>177</v>
      </c>
      <c r="C6892" s="338" t="s">
        <v>31046</v>
      </c>
      <c r="D6892" s="339" t="s">
        <v>5594</v>
      </c>
      <c r="E6892" s="338" t="s">
        <v>183</v>
      </c>
      <c r="F6892" s="340" t="s">
        <v>20914</v>
      </c>
      <c r="G6892" s="340" t="s">
        <v>9573</v>
      </c>
    </row>
    <row r="6893" spans="1:7">
      <c r="A6893" s="337" t="str">
        <f t="shared" si="108"/>
        <v>SINAPI 88314</v>
      </c>
      <c r="B6893" s="338" t="s">
        <v>177</v>
      </c>
      <c r="C6893" s="338" t="s">
        <v>31047</v>
      </c>
      <c r="D6893" s="339" t="s">
        <v>5598</v>
      </c>
      <c r="E6893" s="338" t="s">
        <v>183</v>
      </c>
      <c r="F6893" s="340" t="s">
        <v>31048</v>
      </c>
      <c r="G6893" s="340" t="s">
        <v>15839</v>
      </c>
    </row>
    <row r="6894" spans="1:7">
      <c r="A6894" s="337" t="str">
        <f t="shared" si="108"/>
        <v>SINAPI 88315</v>
      </c>
      <c r="B6894" s="338" t="s">
        <v>177</v>
      </c>
      <c r="C6894" s="338" t="s">
        <v>31049</v>
      </c>
      <c r="D6894" s="339" t="s">
        <v>5602</v>
      </c>
      <c r="E6894" s="338" t="s">
        <v>183</v>
      </c>
      <c r="F6894" s="340" t="s">
        <v>12103</v>
      </c>
      <c r="G6894" s="340" t="s">
        <v>22272</v>
      </c>
    </row>
    <row r="6895" spans="1:7">
      <c r="A6895" s="337" t="str">
        <f t="shared" si="108"/>
        <v>SINAPI 88316</v>
      </c>
      <c r="B6895" s="338" t="s">
        <v>177</v>
      </c>
      <c r="C6895" s="338" t="s">
        <v>31050</v>
      </c>
      <c r="D6895" s="339" t="s">
        <v>5603</v>
      </c>
      <c r="E6895" s="338" t="s">
        <v>183</v>
      </c>
      <c r="F6895" s="340" t="s">
        <v>16566</v>
      </c>
      <c r="G6895" s="340" t="s">
        <v>31051</v>
      </c>
    </row>
    <row r="6896" spans="1:7">
      <c r="A6896" s="337" t="str">
        <f t="shared" si="108"/>
        <v>SINAPI 88317</v>
      </c>
      <c r="B6896" s="338" t="s">
        <v>177</v>
      </c>
      <c r="C6896" s="338" t="s">
        <v>31052</v>
      </c>
      <c r="D6896" s="339" t="s">
        <v>31053</v>
      </c>
      <c r="E6896" s="338" t="s">
        <v>183</v>
      </c>
      <c r="F6896" s="340" t="s">
        <v>19957</v>
      </c>
      <c r="G6896" s="340" t="s">
        <v>18468</v>
      </c>
    </row>
    <row r="6897" spans="1:7">
      <c r="A6897" s="337" t="str">
        <f t="shared" si="108"/>
        <v>SINAPI 88318</v>
      </c>
      <c r="B6897" s="338" t="s">
        <v>177</v>
      </c>
      <c r="C6897" s="338" t="s">
        <v>31054</v>
      </c>
      <c r="D6897" s="339" t="s">
        <v>31055</v>
      </c>
      <c r="E6897" s="338" t="s">
        <v>183</v>
      </c>
      <c r="F6897" s="340" t="s">
        <v>31056</v>
      </c>
      <c r="G6897" s="340" t="s">
        <v>22262</v>
      </c>
    </row>
    <row r="6898" spans="1:7">
      <c r="A6898" s="337" t="str">
        <f t="shared" si="108"/>
        <v>SINAPI 88320</v>
      </c>
      <c r="B6898" s="338" t="s">
        <v>177</v>
      </c>
      <c r="C6898" s="338" t="s">
        <v>31057</v>
      </c>
      <c r="D6898" s="339" t="s">
        <v>31058</v>
      </c>
      <c r="E6898" s="338" t="s">
        <v>183</v>
      </c>
      <c r="F6898" s="340" t="s">
        <v>21887</v>
      </c>
      <c r="G6898" s="340" t="s">
        <v>30942</v>
      </c>
    </row>
    <row r="6899" spans="1:7">
      <c r="A6899" s="337" t="str">
        <f t="shared" si="108"/>
        <v>SINAPI 88321</v>
      </c>
      <c r="B6899" s="338" t="s">
        <v>177</v>
      </c>
      <c r="C6899" s="338" t="s">
        <v>31059</v>
      </c>
      <c r="D6899" s="339" t="s">
        <v>31060</v>
      </c>
      <c r="E6899" s="338" t="s">
        <v>183</v>
      </c>
      <c r="F6899" s="340" t="s">
        <v>31061</v>
      </c>
      <c r="G6899" s="340" t="s">
        <v>31062</v>
      </c>
    </row>
    <row r="6900" spans="1:7">
      <c r="A6900" s="337" t="str">
        <f t="shared" si="108"/>
        <v>SINAPI 88322</v>
      </c>
      <c r="B6900" s="338" t="s">
        <v>177</v>
      </c>
      <c r="C6900" s="338" t="s">
        <v>31063</v>
      </c>
      <c r="D6900" s="339" t="s">
        <v>31064</v>
      </c>
      <c r="E6900" s="338" t="s">
        <v>183</v>
      </c>
      <c r="F6900" s="340" t="s">
        <v>7790</v>
      </c>
      <c r="G6900" s="340" t="s">
        <v>20416</v>
      </c>
    </row>
    <row r="6901" spans="1:7">
      <c r="A6901" s="337" t="str">
        <f t="shared" si="108"/>
        <v>SINAPI 88323</v>
      </c>
      <c r="B6901" s="338" t="s">
        <v>177</v>
      </c>
      <c r="C6901" s="338" t="s">
        <v>31065</v>
      </c>
      <c r="D6901" s="339" t="s">
        <v>5609</v>
      </c>
      <c r="E6901" s="338" t="s">
        <v>183</v>
      </c>
      <c r="F6901" s="340" t="s">
        <v>31066</v>
      </c>
      <c r="G6901" s="340" t="s">
        <v>31067</v>
      </c>
    </row>
    <row r="6902" spans="1:7">
      <c r="A6902" s="337" t="str">
        <f t="shared" si="108"/>
        <v>SINAPI 88324</v>
      </c>
      <c r="B6902" s="338" t="s">
        <v>177</v>
      </c>
      <c r="C6902" s="338" t="s">
        <v>31068</v>
      </c>
      <c r="D6902" s="339" t="s">
        <v>31069</v>
      </c>
      <c r="E6902" s="338" t="s">
        <v>183</v>
      </c>
      <c r="F6902" s="340" t="s">
        <v>31070</v>
      </c>
      <c r="G6902" s="340" t="s">
        <v>21912</v>
      </c>
    </row>
    <row r="6903" spans="1:7">
      <c r="A6903" s="337" t="str">
        <f t="shared" ref="A6903:A6966" si="109">CONCATENAR</f>
        <v>SINAPI 88325</v>
      </c>
      <c r="B6903" s="338" t="s">
        <v>177</v>
      </c>
      <c r="C6903" s="338" t="s">
        <v>31071</v>
      </c>
      <c r="D6903" s="339" t="s">
        <v>5611</v>
      </c>
      <c r="E6903" s="338" t="s">
        <v>183</v>
      </c>
      <c r="F6903" s="340" t="s">
        <v>31072</v>
      </c>
      <c r="G6903" s="340" t="s">
        <v>31073</v>
      </c>
    </row>
    <row r="6904" spans="1:7">
      <c r="A6904" s="337" t="str">
        <f t="shared" si="109"/>
        <v>SINAPI 88326</v>
      </c>
      <c r="B6904" s="338" t="s">
        <v>177</v>
      </c>
      <c r="C6904" s="338" t="s">
        <v>31074</v>
      </c>
      <c r="D6904" s="339" t="s">
        <v>5613</v>
      </c>
      <c r="E6904" s="338" t="s">
        <v>183</v>
      </c>
      <c r="F6904" s="340" t="s">
        <v>10018</v>
      </c>
      <c r="G6904" s="340" t="s">
        <v>12590</v>
      </c>
    </row>
    <row r="6905" spans="1:7">
      <c r="A6905" s="337" t="str">
        <f t="shared" si="109"/>
        <v>SINAPI 88377</v>
      </c>
      <c r="B6905" s="338" t="s">
        <v>177</v>
      </c>
      <c r="C6905" s="338" t="s">
        <v>31075</v>
      </c>
      <c r="D6905" s="339" t="s">
        <v>31076</v>
      </c>
      <c r="E6905" s="338" t="s">
        <v>183</v>
      </c>
      <c r="F6905" s="340" t="s">
        <v>15849</v>
      </c>
      <c r="G6905" s="340" t="s">
        <v>31077</v>
      </c>
    </row>
    <row r="6906" spans="1:7">
      <c r="A6906" s="337" t="str">
        <f t="shared" si="109"/>
        <v>SINAPI 88441</v>
      </c>
      <c r="B6906" s="338" t="s">
        <v>177</v>
      </c>
      <c r="C6906" s="338" t="s">
        <v>31078</v>
      </c>
      <c r="D6906" s="339" t="s">
        <v>5579</v>
      </c>
      <c r="E6906" s="338" t="s">
        <v>183</v>
      </c>
      <c r="F6906" s="340" t="s">
        <v>31010</v>
      </c>
      <c r="G6906" s="340" t="s">
        <v>23701</v>
      </c>
    </row>
    <row r="6907" spans="1:7">
      <c r="A6907" s="337" t="str">
        <f t="shared" si="109"/>
        <v>SINAPI 88597</v>
      </c>
      <c r="B6907" s="338" t="s">
        <v>177</v>
      </c>
      <c r="C6907" s="338" t="s">
        <v>31079</v>
      </c>
      <c r="D6907" s="339" t="s">
        <v>31080</v>
      </c>
      <c r="E6907" s="338" t="s">
        <v>183</v>
      </c>
      <c r="F6907" s="340" t="s">
        <v>31081</v>
      </c>
      <c r="G6907" s="340" t="s">
        <v>23034</v>
      </c>
    </row>
    <row r="6908" spans="1:7">
      <c r="A6908" s="337" t="str">
        <f t="shared" si="109"/>
        <v>SINAPI 90766</v>
      </c>
      <c r="B6908" s="338" t="s">
        <v>177</v>
      </c>
      <c r="C6908" s="338" t="s">
        <v>31082</v>
      </c>
      <c r="D6908" s="339" t="s">
        <v>5543</v>
      </c>
      <c r="E6908" s="338" t="s">
        <v>183</v>
      </c>
      <c r="F6908" s="340" t="s">
        <v>27798</v>
      </c>
      <c r="G6908" s="340" t="s">
        <v>10782</v>
      </c>
    </row>
    <row r="6909" spans="1:7">
      <c r="A6909" s="337" t="str">
        <f t="shared" si="109"/>
        <v>SINAPI 90767</v>
      </c>
      <c r="B6909" s="338" t="s">
        <v>177</v>
      </c>
      <c r="C6909" s="338" t="s">
        <v>31083</v>
      </c>
      <c r="D6909" s="339" t="s">
        <v>31084</v>
      </c>
      <c r="E6909" s="338" t="s">
        <v>183</v>
      </c>
      <c r="F6909" s="340" t="s">
        <v>22123</v>
      </c>
      <c r="G6909" s="340" t="s">
        <v>9523</v>
      </c>
    </row>
    <row r="6910" spans="1:7">
      <c r="A6910" s="337" t="str">
        <f t="shared" si="109"/>
        <v>SINAPI 90768</v>
      </c>
      <c r="B6910" s="338" t="s">
        <v>177</v>
      </c>
      <c r="C6910" s="338" t="s">
        <v>31085</v>
      </c>
      <c r="D6910" s="339" t="s">
        <v>31086</v>
      </c>
      <c r="E6910" s="338" t="s">
        <v>183</v>
      </c>
      <c r="F6910" s="340" t="s">
        <v>31087</v>
      </c>
      <c r="G6910" s="340" t="s">
        <v>31088</v>
      </c>
    </row>
    <row r="6911" spans="1:7">
      <c r="A6911" s="337" t="str">
        <f t="shared" si="109"/>
        <v>SINAPI 90769</v>
      </c>
      <c r="B6911" s="338" t="s">
        <v>177</v>
      </c>
      <c r="C6911" s="338" t="s">
        <v>31089</v>
      </c>
      <c r="D6911" s="339" t="s">
        <v>31090</v>
      </c>
      <c r="E6911" s="338" t="s">
        <v>183</v>
      </c>
      <c r="F6911" s="340" t="s">
        <v>31091</v>
      </c>
      <c r="G6911" s="340" t="s">
        <v>31092</v>
      </c>
    </row>
    <row r="6912" spans="1:7">
      <c r="A6912" s="337" t="str">
        <f t="shared" si="109"/>
        <v>SINAPI 90770</v>
      </c>
      <c r="B6912" s="338" t="s">
        <v>177</v>
      </c>
      <c r="C6912" s="338" t="s">
        <v>31093</v>
      </c>
      <c r="D6912" s="339" t="s">
        <v>31094</v>
      </c>
      <c r="E6912" s="338" t="s">
        <v>183</v>
      </c>
      <c r="F6912" s="340" t="s">
        <v>31095</v>
      </c>
      <c r="G6912" s="340" t="s">
        <v>31096</v>
      </c>
    </row>
    <row r="6913" spans="1:7">
      <c r="A6913" s="337" t="str">
        <f t="shared" si="109"/>
        <v>SINAPI 90771</v>
      </c>
      <c r="B6913" s="338" t="s">
        <v>177</v>
      </c>
      <c r="C6913" s="338" t="s">
        <v>31097</v>
      </c>
      <c r="D6913" s="339" t="s">
        <v>31098</v>
      </c>
      <c r="E6913" s="338" t="s">
        <v>183</v>
      </c>
      <c r="F6913" s="340" t="s">
        <v>31099</v>
      </c>
      <c r="G6913" s="340" t="s">
        <v>31100</v>
      </c>
    </row>
    <row r="6914" spans="1:7">
      <c r="A6914" s="337" t="str">
        <f t="shared" si="109"/>
        <v>SINAPI 90772</v>
      </c>
      <c r="B6914" s="338" t="s">
        <v>177</v>
      </c>
      <c r="C6914" s="338" t="s">
        <v>31101</v>
      </c>
      <c r="D6914" s="339" t="s">
        <v>31102</v>
      </c>
      <c r="E6914" s="338" t="s">
        <v>183</v>
      </c>
      <c r="F6914" s="340" t="s">
        <v>21788</v>
      </c>
      <c r="G6914" s="340" t="s">
        <v>26178</v>
      </c>
    </row>
    <row r="6915" spans="1:7">
      <c r="A6915" s="337" t="str">
        <f t="shared" si="109"/>
        <v>SINAPI 90773</v>
      </c>
      <c r="B6915" s="338" t="s">
        <v>177</v>
      </c>
      <c r="C6915" s="338" t="s">
        <v>31103</v>
      </c>
      <c r="D6915" s="339" t="s">
        <v>31104</v>
      </c>
      <c r="E6915" s="338" t="s">
        <v>183</v>
      </c>
      <c r="F6915" s="340" t="s">
        <v>27823</v>
      </c>
      <c r="G6915" s="340" t="s">
        <v>19079</v>
      </c>
    </row>
    <row r="6916" spans="1:7">
      <c r="A6916" s="337" t="str">
        <f t="shared" si="109"/>
        <v>SINAPI 90775</v>
      </c>
      <c r="B6916" s="338" t="s">
        <v>177</v>
      </c>
      <c r="C6916" s="338" t="s">
        <v>31105</v>
      </c>
      <c r="D6916" s="339" t="s">
        <v>31106</v>
      </c>
      <c r="E6916" s="338" t="s">
        <v>183</v>
      </c>
      <c r="F6916" s="340" t="s">
        <v>31107</v>
      </c>
      <c r="G6916" s="340" t="s">
        <v>31108</v>
      </c>
    </row>
    <row r="6917" spans="1:7">
      <c r="A6917" s="337" t="str">
        <f t="shared" si="109"/>
        <v>SINAPI 90776</v>
      </c>
      <c r="B6917" s="338" t="s">
        <v>177</v>
      </c>
      <c r="C6917" s="338" t="s">
        <v>31109</v>
      </c>
      <c r="D6917" s="339" t="s">
        <v>31110</v>
      </c>
      <c r="E6917" s="338" t="s">
        <v>183</v>
      </c>
      <c r="F6917" s="340" t="s">
        <v>23970</v>
      </c>
      <c r="G6917" s="340" t="s">
        <v>31111</v>
      </c>
    </row>
    <row r="6918" spans="1:7">
      <c r="A6918" s="337" t="str">
        <f t="shared" si="109"/>
        <v>SINAPI 90777</v>
      </c>
      <c r="B6918" s="338" t="s">
        <v>177</v>
      </c>
      <c r="C6918" s="338" t="s">
        <v>31112</v>
      </c>
      <c r="D6918" s="339" t="s">
        <v>31113</v>
      </c>
      <c r="E6918" s="338" t="s">
        <v>183</v>
      </c>
      <c r="F6918" s="340" t="s">
        <v>31114</v>
      </c>
      <c r="G6918" s="340" t="s">
        <v>31115</v>
      </c>
    </row>
    <row r="6919" spans="1:7">
      <c r="A6919" s="337" t="str">
        <f t="shared" si="109"/>
        <v>SINAPI 90778</v>
      </c>
      <c r="B6919" s="338" t="s">
        <v>177</v>
      </c>
      <c r="C6919" s="338" t="s">
        <v>31116</v>
      </c>
      <c r="D6919" s="339" t="s">
        <v>5563</v>
      </c>
      <c r="E6919" s="338" t="s">
        <v>183</v>
      </c>
      <c r="F6919" s="340" t="s">
        <v>31117</v>
      </c>
      <c r="G6919" s="340" t="s">
        <v>31118</v>
      </c>
    </row>
    <row r="6920" spans="1:7">
      <c r="A6920" s="337" t="str">
        <f t="shared" si="109"/>
        <v>SINAPI 90779</v>
      </c>
      <c r="B6920" s="338" t="s">
        <v>177</v>
      </c>
      <c r="C6920" s="338" t="s">
        <v>31119</v>
      </c>
      <c r="D6920" s="339" t="s">
        <v>31120</v>
      </c>
      <c r="E6920" s="338" t="s">
        <v>183</v>
      </c>
      <c r="F6920" s="340" t="s">
        <v>31121</v>
      </c>
      <c r="G6920" s="340" t="s">
        <v>31122</v>
      </c>
    </row>
    <row r="6921" spans="1:7">
      <c r="A6921" s="337" t="str">
        <f t="shared" si="109"/>
        <v>SINAPI 90780</v>
      </c>
      <c r="B6921" s="338" t="s">
        <v>177</v>
      </c>
      <c r="C6921" s="338" t="s">
        <v>31123</v>
      </c>
      <c r="D6921" s="339" t="s">
        <v>5585</v>
      </c>
      <c r="E6921" s="338" t="s">
        <v>183</v>
      </c>
      <c r="F6921" s="340" t="s">
        <v>31124</v>
      </c>
      <c r="G6921" s="340" t="s">
        <v>31125</v>
      </c>
    </row>
    <row r="6922" spans="1:7">
      <c r="A6922" s="337" t="str">
        <f t="shared" si="109"/>
        <v>SINAPI 90781</v>
      </c>
      <c r="B6922" s="338" t="s">
        <v>177</v>
      </c>
      <c r="C6922" s="338" t="s">
        <v>31126</v>
      </c>
      <c r="D6922" s="339" t="s">
        <v>31127</v>
      </c>
      <c r="E6922" s="338" t="s">
        <v>183</v>
      </c>
      <c r="F6922" s="340" t="s">
        <v>20481</v>
      </c>
      <c r="G6922" s="340" t="s">
        <v>31128</v>
      </c>
    </row>
    <row r="6923" spans="1:7">
      <c r="A6923" s="337" t="str">
        <f t="shared" si="109"/>
        <v>SINAPI 91677</v>
      </c>
      <c r="B6923" s="338" t="s">
        <v>177</v>
      </c>
      <c r="C6923" s="338" t="s">
        <v>31129</v>
      </c>
      <c r="D6923" s="339" t="s">
        <v>5567</v>
      </c>
      <c r="E6923" s="338" t="s">
        <v>183</v>
      </c>
      <c r="F6923" s="340" t="s">
        <v>19468</v>
      </c>
      <c r="G6923" s="340" t="s">
        <v>17117</v>
      </c>
    </row>
    <row r="6924" spans="1:7">
      <c r="A6924" s="337" t="str">
        <f t="shared" si="109"/>
        <v>SINAPI 91678</v>
      </c>
      <c r="B6924" s="338" t="s">
        <v>177</v>
      </c>
      <c r="C6924" s="338" t="s">
        <v>31130</v>
      </c>
      <c r="D6924" s="339" t="s">
        <v>5569</v>
      </c>
      <c r="E6924" s="338" t="s">
        <v>183</v>
      </c>
      <c r="F6924" s="340" t="s">
        <v>29187</v>
      </c>
      <c r="G6924" s="340" t="s">
        <v>22411</v>
      </c>
    </row>
    <row r="6925" spans="1:7">
      <c r="A6925" s="337" t="str">
        <f t="shared" si="109"/>
        <v>SINAPI 93558</v>
      </c>
      <c r="B6925" s="338" t="s">
        <v>177</v>
      </c>
      <c r="C6925" s="338" t="s">
        <v>31131</v>
      </c>
      <c r="D6925" s="339" t="s">
        <v>31132</v>
      </c>
      <c r="E6925" s="338" t="s">
        <v>31133</v>
      </c>
      <c r="F6925" s="340" t="s">
        <v>31134</v>
      </c>
      <c r="G6925" s="340" t="s">
        <v>31135</v>
      </c>
    </row>
    <row r="6926" spans="1:7">
      <c r="A6926" s="337" t="str">
        <f t="shared" si="109"/>
        <v>SINAPI 93559</v>
      </c>
      <c r="B6926" s="338" t="s">
        <v>177</v>
      </c>
      <c r="C6926" s="338" t="s">
        <v>31136</v>
      </c>
      <c r="D6926" s="339" t="s">
        <v>31080</v>
      </c>
      <c r="E6926" s="338" t="s">
        <v>31133</v>
      </c>
      <c r="F6926" s="340" t="s">
        <v>31137</v>
      </c>
      <c r="G6926" s="340" t="s">
        <v>31138</v>
      </c>
    </row>
    <row r="6927" spans="1:7">
      <c r="A6927" s="337" t="str">
        <f t="shared" si="109"/>
        <v>SINAPI 93560</v>
      </c>
      <c r="B6927" s="338" t="s">
        <v>177</v>
      </c>
      <c r="C6927" s="338" t="s">
        <v>31139</v>
      </c>
      <c r="D6927" s="339" t="s">
        <v>31104</v>
      </c>
      <c r="E6927" s="338" t="s">
        <v>31133</v>
      </c>
      <c r="F6927" s="340" t="s">
        <v>31140</v>
      </c>
      <c r="G6927" s="340" t="s">
        <v>31141</v>
      </c>
    </row>
    <row r="6928" spans="1:7">
      <c r="A6928" s="337" t="str">
        <f t="shared" si="109"/>
        <v>SINAPI 93561</v>
      </c>
      <c r="B6928" s="338" t="s">
        <v>177</v>
      </c>
      <c r="C6928" s="338" t="s">
        <v>31142</v>
      </c>
      <c r="D6928" s="339" t="s">
        <v>31106</v>
      </c>
      <c r="E6928" s="338" t="s">
        <v>31133</v>
      </c>
      <c r="F6928" s="340" t="s">
        <v>31143</v>
      </c>
      <c r="G6928" s="340" t="s">
        <v>31144</v>
      </c>
    </row>
    <row r="6929" spans="1:7">
      <c r="A6929" s="337" t="str">
        <f t="shared" si="109"/>
        <v>SINAPI 93562</v>
      </c>
      <c r="B6929" s="338" t="s">
        <v>177</v>
      </c>
      <c r="C6929" s="338" t="s">
        <v>31145</v>
      </c>
      <c r="D6929" s="339" t="s">
        <v>31098</v>
      </c>
      <c r="E6929" s="338" t="s">
        <v>31133</v>
      </c>
      <c r="F6929" s="340" t="s">
        <v>31146</v>
      </c>
      <c r="G6929" s="340" t="s">
        <v>31147</v>
      </c>
    </row>
    <row r="6930" spans="1:7">
      <c r="A6930" s="337" t="str">
        <f t="shared" si="109"/>
        <v>SINAPI 93563</v>
      </c>
      <c r="B6930" s="338" t="s">
        <v>177</v>
      </c>
      <c r="C6930" s="338" t="s">
        <v>31148</v>
      </c>
      <c r="D6930" s="339" t="s">
        <v>5543</v>
      </c>
      <c r="E6930" s="338" t="s">
        <v>31133</v>
      </c>
      <c r="F6930" s="340" t="s">
        <v>31149</v>
      </c>
      <c r="G6930" s="340" t="s">
        <v>31150</v>
      </c>
    </row>
    <row r="6931" spans="1:7">
      <c r="A6931" s="337" t="str">
        <f t="shared" si="109"/>
        <v>SINAPI 93564</v>
      </c>
      <c r="B6931" s="338" t="s">
        <v>177</v>
      </c>
      <c r="C6931" s="338" t="s">
        <v>31151</v>
      </c>
      <c r="D6931" s="339" t="s">
        <v>31084</v>
      </c>
      <c r="E6931" s="338" t="s">
        <v>31133</v>
      </c>
      <c r="F6931" s="340" t="s">
        <v>31152</v>
      </c>
      <c r="G6931" s="340" t="s">
        <v>31153</v>
      </c>
    </row>
    <row r="6932" spans="1:7">
      <c r="A6932" s="337" t="str">
        <f t="shared" si="109"/>
        <v>SINAPI 93565</v>
      </c>
      <c r="B6932" s="338" t="s">
        <v>177</v>
      </c>
      <c r="C6932" s="338" t="s">
        <v>31154</v>
      </c>
      <c r="D6932" s="339" t="s">
        <v>31113</v>
      </c>
      <c r="E6932" s="338" t="s">
        <v>31133</v>
      </c>
      <c r="F6932" s="340" t="s">
        <v>31155</v>
      </c>
      <c r="G6932" s="340" t="s">
        <v>31156</v>
      </c>
    </row>
    <row r="6933" spans="1:7">
      <c r="A6933" s="337" t="str">
        <f t="shared" si="109"/>
        <v>SINAPI 93566</v>
      </c>
      <c r="B6933" s="338" t="s">
        <v>177</v>
      </c>
      <c r="C6933" s="338" t="s">
        <v>31157</v>
      </c>
      <c r="D6933" s="339" t="s">
        <v>31102</v>
      </c>
      <c r="E6933" s="338" t="s">
        <v>31133</v>
      </c>
      <c r="F6933" s="340" t="s">
        <v>31158</v>
      </c>
      <c r="G6933" s="340" t="s">
        <v>31159</v>
      </c>
    </row>
    <row r="6934" spans="1:7">
      <c r="A6934" s="337" t="str">
        <f t="shared" si="109"/>
        <v>SINAPI 93567</v>
      </c>
      <c r="B6934" s="338" t="s">
        <v>177</v>
      </c>
      <c r="C6934" s="338" t="s">
        <v>31160</v>
      </c>
      <c r="D6934" s="339" t="s">
        <v>5563</v>
      </c>
      <c r="E6934" s="338" t="s">
        <v>31133</v>
      </c>
      <c r="F6934" s="340" t="s">
        <v>31161</v>
      </c>
      <c r="G6934" s="340" t="s">
        <v>31162</v>
      </c>
    </row>
    <row r="6935" spans="1:7">
      <c r="A6935" s="337" t="str">
        <f t="shared" si="109"/>
        <v>SINAPI 93568</v>
      </c>
      <c r="B6935" s="338" t="s">
        <v>177</v>
      </c>
      <c r="C6935" s="338" t="s">
        <v>31163</v>
      </c>
      <c r="D6935" s="339" t="s">
        <v>31120</v>
      </c>
      <c r="E6935" s="338" t="s">
        <v>31133</v>
      </c>
      <c r="F6935" s="340" t="s">
        <v>31164</v>
      </c>
      <c r="G6935" s="340" t="s">
        <v>31165</v>
      </c>
    </row>
    <row r="6936" spans="1:7">
      <c r="A6936" s="337" t="str">
        <f t="shared" si="109"/>
        <v>SINAPI 93569</v>
      </c>
      <c r="B6936" s="338" t="s">
        <v>177</v>
      </c>
      <c r="C6936" s="338" t="s">
        <v>31166</v>
      </c>
      <c r="D6936" s="339" t="s">
        <v>31167</v>
      </c>
      <c r="E6936" s="338" t="s">
        <v>31133</v>
      </c>
      <c r="F6936" s="340" t="s">
        <v>31168</v>
      </c>
      <c r="G6936" s="340" t="s">
        <v>31169</v>
      </c>
    </row>
    <row r="6937" spans="1:7">
      <c r="A6937" s="337" t="str">
        <f t="shared" si="109"/>
        <v>SINAPI 93570</v>
      </c>
      <c r="B6937" s="338" t="s">
        <v>177</v>
      </c>
      <c r="C6937" s="338" t="s">
        <v>31170</v>
      </c>
      <c r="D6937" s="339" t="s">
        <v>31171</v>
      </c>
      <c r="E6937" s="338" t="s">
        <v>31133</v>
      </c>
      <c r="F6937" s="340" t="s">
        <v>31172</v>
      </c>
      <c r="G6937" s="340" t="s">
        <v>31173</v>
      </c>
    </row>
    <row r="6938" spans="1:7">
      <c r="A6938" s="337" t="str">
        <f t="shared" si="109"/>
        <v>SINAPI 93571</v>
      </c>
      <c r="B6938" s="338" t="s">
        <v>177</v>
      </c>
      <c r="C6938" s="338" t="s">
        <v>31174</v>
      </c>
      <c r="D6938" s="339" t="s">
        <v>31175</v>
      </c>
      <c r="E6938" s="338" t="s">
        <v>31133</v>
      </c>
      <c r="F6938" s="340" t="s">
        <v>31176</v>
      </c>
      <c r="G6938" s="340" t="s">
        <v>31177</v>
      </c>
    </row>
    <row r="6939" spans="1:7">
      <c r="A6939" s="337" t="str">
        <f t="shared" si="109"/>
        <v>SINAPI 93572</v>
      </c>
      <c r="B6939" s="338" t="s">
        <v>177</v>
      </c>
      <c r="C6939" s="338" t="s">
        <v>31178</v>
      </c>
      <c r="D6939" s="339" t="s">
        <v>217</v>
      </c>
      <c r="E6939" s="338" t="s">
        <v>31133</v>
      </c>
      <c r="F6939" s="340" t="s">
        <v>31179</v>
      </c>
      <c r="G6939" s="340" t="s">
        <v>31180</v>
      </c>
    </row>
    <row r="6940" spans="1:7">
      <c r="A6940" s="337" t="str">
        <f t="shared" si="109"/>
        <v>SINAPI 94295</v>
      </c>
      <c r="B6940" s="338" t="s">
        <v>177</v>
      </c>
      <c r="C6940" s="338" t="s">
        <v>31181</v>
      </c>
      <c r="D6940" s="339" t="s">
        <v>5585</v>
      </c>
      <c r="E6940" s="338" t="s">
        <v>31133</v>
      </c>
      <c r="F6940" s="340" t="s">
        <v>31182</v>
      </c>
      <c r="G6940" s="340" t="s">
        <v>31183</v>
      </c>
    </row>
    <row r="6941" spans="1:7">
      <c r="A6941" s="337" t="str">
        <f t="shared" si="109"/>
        <v>SINAPI 94296</v>
      </c>
      <c r="B6941" s="338" t="s">
        <v>177</v>
      </c>
      <c r="C6941" s="338" t="s">
        <v>31184</v>
      </c>
      <c r="D6941" s="339" t="s">
        <v>31127</v>
      </c>
      <c r="E6941" s="338" t="s">
        <v>31133</v>
      </c>
      <c r="F6941" s="340" t="s">
        <v>31185</v>
      </c>
      <c r="G6941" s="340" t="s">
        <v>31186</v>
      </c>
    </row>
    <row r="6942" spans="1:7">
      <c r="A6942" s="337" t="str">
        <f t="shared" si="109"/>
        <v>SINAPI 95308</v>
      </c>
      <c r="B6942" s="338" t="s">
        <v>177</v>
      </c>
      <c r="C6942" s="338" t="s">
        <v>31187</v>
      </c>
      <c r="D6942" s="339" t="s">
        <v>31188</v>
      </c>
      <c r="E6942" s="338" t="s">
        <v>183</v>
      </c>
      <c r="F6942" s="340" t="s">
        <v>10561</v>
      </c>
      <c r="G6942" s="340" t="s">
        <v>11288</v>
      </c>
    </row>
    <row r="6943" spans="1:7">
      <c r="A6943" s="337" t="str">
        <f t="shared" si="109"/>
        <v>SINAPI 95309</v>
      </c>
      <c r="B6943" s="338" t="s">
        <v>177</v>
      </c>
      <c r="C6943" s="338" t="s">
        <v>31189</v>
      </c>
      <c r="D6943" s="339" t="s">
        <v>31190</v>
      </c>
      <c r="E6943" s="338" t="s">
        <v>183</v>
      </c>
      <c r="F6943" s="340" t="s">
        <v>11301</v>
      </c>
      <c r="G6943" s="340" t="s">
        <v>31191</v>
      </c>
    </row>
    <row r="6944" spans="1:7">
      <c r="A6944" s="337" t="str">
        <f t="shared" si="109"/>
        <v>SINAPI 95310</v>
      </c>
      <c r="B6944" s="338" t="s">
        <v>177</v>
      </c>
      <c r="C6944" s="338" t="s">
        <v>31192</v>
      </c>
      <c r="D6944" s="339" t="s">
        <v>31193</v>
      </c>
      <c r="E6944" s="338" t="s">
        <v>183</v>
      </c>
      <c r="F6944" s="340" t="s">
        <v>10561</v>
      </c>
      <c r="G6944" s="340" t="s">
        <v>11288</v>
      </c>
    </row>
    <row r="6945" spans="1:7">
      <c r="A6945" s="337" t="str">
        <f t="shared" si="109"/>
        <v>SINAPI 95311</v>
      </c>
      <c r="B6945" s="338" t="s">
        <v>177</v>
      </c>
      <c r="C6945" s="338" t="s">
        <v>31194</v>
      </c>
      <c r="D6945" s="339" t="s">
        <v>31195</v>
      </c>
      <c r="E6945" s="338" t="s">
        <v>183</v>
      </c>
      <c r="F6945" s="340" t="s">
        <v>11288</v>
      </c>
      <c r="G6945" s="340" t="s">
        <v>11370</v>
      </c>
    </row>
    <row r="6946" spans="1:7">
      <c r="A6946" s="337" t="str">
        <f t="shared" si="109"/>
        <v>SINAPI 95312</v>
      </c>
      <c r="B6946" s="338" t="s">
        <v>177</v>
      </c>
      <c r="C6946" s="338" t="s">
        <v>31196</v>
      </c>
      <c r="D6946" s="339" t="s">
        <v>31197</v>
      </c>
      <c r="E6946" s="338" t="s">
        <v>183</v>
      </c>
      <c r="F6946" s="340" t="s">
        <v>10042</v>
      </c>
      <c r="G6946" s="340" t="s">
        <v>31198</v>
      </c>
    </row>
    <row r="6947" spans="1:7">
      <c r="A6947" s="337" t="str">
        <f t="shared" si="109"/>
        <v>SINAPI 95313</v>
      </c>
      <c r="B6947" s="338" t="s">
        <v>177</v>
      </c>
      <c r="C6947" s="338" t="s">
        <v>31199</v>
      </c>
      <c r="D6947" s="339" t="s">
        <v>31200</v>
      </c>
      <c r="E6947" s="338" t="s">
        <v>183</v>
      </c>
      <c r="F6947" s="340" t="s">
        <v>11288</v>
      </c>
      <c r="G6947" s="340" t="s">
        <v>11370</v>
      </c>
    </row>
    <row r="6948" spans="1:7">
      <c r="A6948" s="337" t="str">
        <f t="shared" si="109"/>
        <v>SINAPI 95314</v>
      </c>
      <c r="B6948" s="338" t="s">
        <v>177</v>
      </c>
      <c r="C6948" s="338" t="s">
        <v>31201</v>
      </c>
      <c r="D6948" s="339" t="s">
        <v>31202</v>
      </c>
      <c r="E6948" s="338" t="s">
        <v>183</v>
      </c>
      <c r="F6948" s="340" t="s">
        <v>31198</v>
      </c>
      <c r="G6948" s="340" t="s">
        <v>31191</v>
      </c>
    </row>
    <row r="6949" spans="1:7">
      <c r="A6949" s="337" t="str">
        <f t="shared" si="109"/>
        <v>SINAPI 95315</v>
      </c>
      <c r="B6949" s="338" t="s">
        <v>177</v>
      </c>
      <c r="C6949" s="338" t="s">
        <v>31203</v>
      </c>
      <c r="D6949" s="339" t="s">
        <v>31204</v>
      </c>
      <c r="E6949" s="338" t="s">
        <v>183</v>
      </c>
      <c r="F6949" s="340" t="s">
        <v>31191</v>
      </c>
      <c r="G6949" s="340" t="s">
        <v>10095</v>
      </c>
    </row>
    <row r="6950" spans="1:7">
      <c r="A6950" s="337" t="str">
        <f t="shared" si="109"/>
        <v>SINAPI 95316</v>
      </c>
      <c r="B6950" s="338" t="s">
        <v>177</v>
      </c>
      <c r="C6950" s="338" t="s">
        <v>31205</v>
      </c>
      <c r="D6950" s="339" t="s">
        <v>31206</v>
      </c>
      <c r="E6950" s="338" t="s">
        <v>183</v>
      </c>
      <c r="F6950" s="340" t="s">
        <v>10603</v>
      </c>
      <c r="G6950" s="340" t="s">
        <v>11388</v>
      </c>
    </row>
    <row r="6951" spans="1:7" ht="22.5">
      <c r="A6951" s="337" t="str">
        <f t="shared" si="109"/>
        <v>SINAPI 95317</v>
      </c>
      <c r="B6951" s="338" t="s">
        <v>177</v>
      </c>
      <c r="C6951" s="338" t="s">
        <v>31207</v>
      </c>
      <c r="D6951" s="339" t="s">
        <v>31208</v>
      </c>
      <c r="E6951" s="338" t="s">
        <v>183</v>
      </c>
      <c r="F6951" s="340" t="s">
        <v>31191</v>
      </c>
      <c r="G6951" s="340" t="s">
        <v>10865</v>
      </c>
    </row>
    <row r="6952" spans="1:7">
      <c r="A6952" s="337" t="str">
        <f t="shared" si="109"/>
        <v>SINAPI 95318</v>
      </c>
      <c r="B6952" s="338" t="s">
        <v>177</v>
      </c>
      <c r="C6952" s="338" t="s">
        <v>31209</v>
      </c>
      <c r="D6952" s="339" t="s">
        <v>31210</v>
      </c>
      <c r="E6952" s="338" t="s">
        <v>183</v>
      </c>
      <c r="F6952" s="340" t="s">
        <v>11370</v>
      </c>
      <c r="G6952" s="340" t="s">
        <v>31198</v>
      </c>
    </row>
    <row r="6953" spans="1:7">
      <c r="A6953" s="337" t="str">
        <f t="shared" si="109"/>
        <v>SINAPI 95319</v>
      </c>
      <c r="B6953" s="338" t="s">
        <v>177</v>
      </c>
      <c r="C6953" s="338" t="s">
        <v>31211</v>
      </c>
      <c r="D6953" s="339" t="s">
        <v>31212</v>
      </c>
      <c r="E6953" s="338" t="s">
        <v>183</v>
      </c>
      <c r="F6953" s="340" t="s">
        <v>10538</v>
      </c>
      <c r="G6953" s="340" t="s">
        <v>10042</v>
      </c>
    </row>
    <row r="6954" spans="1:7">
      <c r="A6954" s="337" t="str">
        <f t="shared" si="109"/>
        <v>SINAPI 95320</v>
      </c>
      <c r="B6954" s="338" t="s">
        <v>177</v>
      </c>
      <c r="C6954" s="338" t="s">
        <v>31213</v>
      </c>
      <c r="D6954" s="339" t="s">
        <v>31214</v>
      </c>
      <c r="E6954" s="338" t="s">
        <v>183</v>
      </c>
      <c r="F6954" s="340" t="s">
        <v>11288</v>
      </c>
      <c r="G6954" s="340" t="s">
        <v>11370</v>
      </c>
    </row>
    <row r="6955" spans="1:7">
      <c r="A6955" s="337" t="str">
        <f t="shared" si="109"/>
        <v>SINAPI 95321</v>
      </c>
      <c r="B6955" s="338" t="s">
        <v>177</v>
      </c>
      <c r="C6955" s="338" t="s">
        <v>31215</v>
      </c>
      <c r="D6955" s="339" t="s">
        <v>31216</v>
      </c>
      <c r="E6955" s="338" t="s">
        <v>183</v>
      </c>
      <c r="F6955" s="340" t="s">
        <v>10561</v>
      </c>
      <c r="G6955" s="340" t="s">
        <v>11288</v>
      </c>
    </row>
    <row r="6956" spans="1:7">
      <c r="A6956" s="337" t="str">
        <f t="shared" si="109"/>
        <v>SINAPI 95322</v>
      </c>
      <c r="B6956" s="338" t="s">
        <v>177</v>
      </c>
      <c r="C6956" s="338" t="s">
        <v>31217</v>
      </c>
      <c r="D6956" s="339" t="s">
        <v>31218</v>
      </c>
      <c r="E6956" s="338" t="s">
        <v>183</v>
      </c>
      <c r="F6956" s="340" t="s">
        <v>10204</v>
      </c>
      <c r="G6956" s="340" t="s">
        <v>10561</v>
      </c>
    </row>
    <row r="6957" spans="1:7">
      <c r="A6957" s="337" t="str">
        <f t="shared" si="109"/>
        <v>SINAPI 95323</v>
      </c>
      <c r="B6957" s="338" t="s">
        <v>177</v>
      </c>
      <c r="C6957" s="338" t="s">
        <v>31219</v>
      </c>
      <c r="D6957" s="339" t="s">
        <v>31220</v>
      </c>
      <c r="E6957" s="338" t="s">
        <v>183</v>
      </c>
      <c r="F6957" s="340" t="s">
        <v>31198</v>
      </c>
      <c r="G6957" s="340" t="s">
        <v>10921</v>
      </c>
    </row>
    <row r="6958" spans="1:7">
      <c r="A6958" s="337" t="str">
        <f t="shared" si="109"/>
        <v>SINAPI 95324</v>
      </c>
      <c r="B6958" s="338" t="s">
        <v>177</v>
      </c>
      <c r="C6958" s="338" t="s">
        <v>31221</v>
      </c>
      <c r="D6958" s="339" t="s">
        <v>31222</v>
      </c>
      <c r="E6958" s="338" t="s">
        <v>183</v>
      </c>
      <c r="F6958" s="340" t="s">
        <v>31223</v>
      </c>
      <c r="G6958" s="340" t="s">
        <v>10057</v>
      </c>
    </row>
    <row r="6959" spans="1:7">
      <c r="A6959" s="337" t="str">
        <f t="shared" si="109"/>
        <v>SINAPI 95325</v>
      </c>
      <c r="B6959" s="338" t="s">
        <v>177</v>
      </c>
      <c r="C6959" s="338" t="s">
        <v>31224</v>
      </c>
      <c r="D6959" s="339" t="s">
        <v>31225</v>
      </c>
      <c r="E6959" s="338" t="s">
        <v>183</v>
      </c>
      <c r="F6959" s="340" t="s">
        <v>10764</v>
      </c>
      <c r="G6959" s="340" t="s">
        <v>10095</v>
      </c>
    </row>
    <row r="6960" spans="1:7">
      <c r="A6960" s="337" t="str">
        <f t="shared" si="109"/>
        <v>SINAPI 95326</v>
      </c>
      <c r="B6960" s="338" t="s">
        <v>177</v>
      </c>
      <c r="C6960" s="338" t="s">
        <v>31226</v>
      </c>
      <c r="D6960" s="339" t="s">
        <v>31227</v>
      </c>
      <c r="E6960" s="338" t="s">
        <v>183</v>
      </c>
      <c r="F6960" s="340" t="s">
        <v>11825</v>
      </c>
      <c r="G6960" s="340" t="s">
        <v>11825</v>
      </c>
    </row>
    <row r="6961" spans="1:7">
      <c r="A6961" s="337" t="str">
        <f t="shared" si="109"/>
        <v>SINAPI 95328</v>
      </c>
      <c r="B6961" s="338" t="s">
        <v>177</v>
      </c>
      <c r="C6961" s="338" t="s">
        <v>31228</v>
      </c>
      <c r="D6961" s="339" t="s">
        <v>31229</v>
      </c>
      <c r="E6961" s="338" t="s">
        <v>183</v>
      </c>
      <c r="F6961" s="340" t="s">
        <v>10538</v>
      </c>
      <c r="G6961" s="340" t="s">
        <v>10042</v>
      </c>
    </row>
    <row r="6962" spans="1:7">
      <c r="A6962" s="337" t="str">
        <f t="shared" si="109"/>
        <v>SINAPI 95329</v>
      </c>
      <c r="B6962" s="338" t="s">
        <v>177</v>
      </c>
      <c r="C6962" s="338" t="s">
        <v>31230</v>
      </c>
      <c r="D6962" s="339" t="s">
        <v>31231</v>
      </c>
      <c r="E6962" s="338" t="s">
        <v>183</v>
      </c>
      <c r="F6962" s="340" t="s">
        <v>11346</v>
      </c>
      <c r="G6962" s="340" t="s">
        <v>29808</v>
      </c>
    </row>
    <row r="6963" spans="1:7">
      <c r="A6963" s="337" t="str">
        <f t="shared" si="109"/>
        <v>SINAPI 95330</v>
      </c>
      <c r="B6963" s="338" t="s">
        <v>177</v>
      </c>
      <c r="C6963" s="338" t="s">
        <v>31232</v>
      </c>
      <c r="D6963" s="339" t="s">
        <v>31233</v>
      </c>
      <c r="E6963" s="338" t="s">
        <v>183</v>
      </c>
      <c r="F6963" s="340" t="s">
        <v>31198</v>
      </c>
      <c r="G6963" s="340" t="s">
        <v>31191</v>
      </c>
    </row>
    <row r="6964" spans="1:7" ht="22.5">
      <c r="A6964" s="337" t="str">
        <f t="shared" si="109"/>
        <v>SINAPI 95331</v>
      </c>
      <c r="B6964" s="338" t="s">
        <v>177</v>
      </c>
      <c r="C6964" s="338" t="s">
        <v>31234</v>
      </c>
      <c r="D6964" s="339" t="s">
        <v>31235</v>
      </c>
      <c r="E6964" s="338" t="s">
        <v>183</v>
      </c>
      <c r="F6964" s="340" t="s">
        <v>10561</v>
      </c>
      <c r="G6964" s="340" t="s">
        <v>11288</v>
      </c>
    </row>
    <row r="6965" spans="1:7">
      <c r="A6965" s="337" t="str">
        <f t="shared" si="109"/>
        <v>SINAPI 95332</v>
      </c>
      <c r="B6965" s="338" t="s">
        <v>177</v>
      </c>
      <c r="C6965" s="338" t="s">
        <v>31236</v>
      </c>
      <c r="D6965" s="339" t="s">
        <v>31237</v>
      </c>
      <c r="E6965" s="338" t="s">
        <v>183</v>
      </c>
      <c r="F6965" s="340" t="s">
        <v>11617</v>
      </c>
      <c r="G6965" s="340" t="s">
        <v>29813</v>
      </c>
    </row>
    <row r="6966" spans="1:7">
      <c r="A6966" s="337" t="str">
        <f t="shared" si="109"/>
        <v>SINAPI 95333</v>
      </c>
      <c r="B6966" s="338" t="s">
        <v>177</v>
      </c>
      <c r="C6966" s="338" t="s">
        <v>31238</v>
      </c>
      <c r="D6966" s="339" t="s">
        <v>31239</v>
      </c>
      <c r="E6966" s="338" t="s">
        <v>183</v>
      </c>
      <c r="F6966" s="340" t="s">
        <v>10916</v>
      </c>
      <c r="G6966" s="340" t="s">
        <v>10000</v>
      </c>
    </row>
    <row r="6967" spans="1:7">
      <c r="A6967" s="337" t="str">
        <f t="shared" ref="A6967:A7030" si="110">CONCATENAR</f>
        <v>SINAPI 95334</v>
      </c>
      <c r="B6967" s="338" t="s">
        <v>177</v>
      </c>
      <c r="C6967" s="338" t="s">
        <v>31240</v>
      </c>
      <c r="D6967" s="339" t="s">
        <v>31241</v>
      </c>
      <c r="E6967" s="338" t="s">
        <v>183</v>
      </c>
      <c r="F6967" s="340" t="s">
        <v>11121</v>
      </c>
      <c r="G6967" s="340" t="s">
        <v>31242</v>
      </c>
    </row>
    <row r="6968" spans="1:7">
      <c r="A6968" s="337" t="str">
        <f t="shared" si="110"/>
        <v>SINAPI 95335</v>
      </c>
      <c r="B6968" s="338" t="s">
        <v>177</v>
      </c>
      <c r="C6968" s="338" t="s">
        <v>31243</v>
      </c>
      <c r="D6968" s="339" t="s">
        <v>31244</v>
      </c>
      <c r="E6968" s="338" t="s">
        <v>183</v>
      </c>
      <c r="F6968" s="340" t="s">
        <v>10057</v>
      </c>
      <c r="G6968" s="340" t="s">
        <v>30751</v>
      </c>
    </row>
    <row r="6969" spans="1:7">
      <c r="A6969" s="337" t="str">
        <f t="shared" si="110"/>
        <v>SINAPI 95337</v>
      </c>
      <c r="B6969" s="338" t="s">
        <v>177</v>
      </c>
      <c r="C6969" s="338" t="s">
        <v>31245</v>
      </c>
      <c r="D6969" s="339" t="s">
        <v>31246</v>
      </c>
      <c r="E6969" s="338" t="s">
        <v>183</v>
      </c>
      <c r="F6969" s="340" t="s">
        <v>31198</v>
      </c>
      <c r="G6969" s="340" t="s">
        <v>10921</v>
      </c>
    </row>
    <row r="6970" spans="1:7">
      <c r="A6970" s="337" t="str">
        <f t="shared" si="110"/>
        <v>SINAPI 95338</v>
      </c>
      <c r="B6970" s="338" t="s">
        <v>177</v>
      </c>
      <c r="C6970" s="338" t="s">
        <v>31247</v>
      </c>
      <c r="D6970" s="339" t="s">
        <v>31248</v>
      </c>
      <c r="E6970" s="338" t="s">
        <v>183</v>
      </c>
      <c r="F6970" s="340" t="s">
        <v>30751</v>
      </c>
      <c r="G6970" s="340" t="s">
        <v>10913</v>
      </c>
    </row>
    <row r="6971" spans="1:7">
      <c r="A6971" s="337" t="str">
        <f t="shared" si="110"/>
        <v>SINAPI 95339</v>
      </c>
      <c r="B6971" s="338" t="s">
        <v>177</v>
      </c>
      <c r="C6971" s="338" t="s">
        <v>31249</v>
      </c>
      <c r="D6971" s="339" t="s">
        <v>31250</v>
      </c>
      <c r="E6971" s="338" t="s">
        <v>183</v>
      </c>
      <c r="F6971" s="340" t="s">
        <v>10865</v>
      </c>
      <c r="G6971" s="340" t="s">
        <v>10057</v>
      </c>
    </row>
    <row r="6972" spans="1:7">
      <c r="A6972" s="337" t="str">
        <f t="shared" si="110"/>
        <v>SINAPI 95340</v>
      </c>
      <c r="B6972" s="338" t="s">
        <v>177</v>
      </c>
      <c r="C6972" s="338" t="s">
        <v>31251</v>
      </c>
      <c r="D6972" s="339" t="s">
        <v>31252</v>
      </c>
      <c r="E6972" s="338" t="s">
        <v>183</v>
      </c>
      <c r="F6972" s="340" t="s">
        <v>10095</v>
      </c>
      <c r="G6972" s="340" t="s">
        <v>11346</v>
      </c>
    </row>
    <row r="6973" spans="1:7">
      <c r="A6973" s="337" t="str">
        <f t="shared" si="110"/>
        <v>SINAPI 95341</v>
      </c>
      <c r="B6973" s="338" t="s">
        <v>177</v>
      </c>
      <c r="C6973" s="338" t="s">
        <v>31253</v>
      </c>
      <c r="D6973" s="339" t="s">
        <v>31254</v>
      </c>
      <c r="E6973" s="338" t="s">
        <v>183</v>
      </c>
      <c r="F6973" s="340" t="s">
        <v>10865</v>
      </c>
      <c r="G6973" s="340" t="s">
        <v>10057</v>
      </c>
    </row>
    <row r="6974" spans="1:7">
      <c r="A6974" s="337" t="str">
        <f t="shared" si="110"/>
        <v>SINAPI 95342</v>
      </c>
      <c r="B6974" s="338" t="s">
        <v>177</v>
      </c>
      <c r="C6974" s="338" t="s">
        <v>31255</v>
      </c>
      <c r="D6974" s="339" t="s">
        <v>31256</v>
      </c>
      <c r="E6974" s="338" t="s">
        <v>183</v>
      </c>
      <c r="F6974" s="340" t="s">
        <v>11288</v>
      </c>
      <c r="G6974" s="340" t="s">
        <v>11370</v>
      </c>
    </row>
    <row r="6975" spans="1:7">
      <c r="A6975" s="337" t="str">
        <f t="shared" si="110"/>
        <v>SINAPI 95343</v>
      </c>
      <c r="B6975" s="338" t="s">
        <v>177</v>
      </c>
      <c r="C6975" s="338" t="s">
        <v>31257</v>
      </c>
      <c r="D6975" s="339" t="s">
        <v>31258</v>
      </c>
      <c r="E6975" s="338" t="s">
        <v>183</v>
      </c>
      <c r="F6975" s="340" t="s">
        <v>10095</v>
      </c>
      <c r="G6975" s="340" t="s">
        <v>11346</v>
      </c>
    </row>
    <row r="6976" spans="1:7">
      <c r="A6976" s="337" t="str">
        <f t="shared" si="110"/>
        <v>SINAPI 95344</v>
      </c>
      <c r="B6976" s="338" t="s">
        <v>177</v>
      </c>
      <c r="C6976" s="338" t="s">
        <v>31259</v>
      </c>
      <c r="D6976" s="339" t="s">
        <v>31260</v>
      </c>
      <c r="E6976" s="338" t="s">
        <v>183</v>
      </c>
      <c r="F6976" s="340" t="s">
        <v>11370</v>
      </c>
      <c r="G6976" s="340" t="s">
        <v>31198</v>
      </c>
    </row>
    <row r="6977" spans="1:7">
      <c r="A6977" s="337" t="str">
        <f t="shared" si="110"/>
        <v>SINAPI 95345</v>
      </c>
      <c r="B6977" s="338" t="s">
        <v>177</v>
      </c>
      <c r="C6977" s="338" t="s">
        <v>31261</v>
      </c>
      <c r="D6977" s="339" t="s">
        <v>31262</v>
      </c>
      <c r="E6977" s="338" t="s">
        <v>183</v>
      </c>
      <c r="F6977" s="340" t="s">
        <v>9942</v>
      </c>
      <c r="G6977" s="340" t="s">
        <v>10139</v>
      </c>
    </row>
    <row r="6978" spans="1:7">
      <c r="A6978" s="337" t="str">
        <f t="shared" si="110"/>
        <v>SINAPI 95346</v>
      </c>
      <c r="B6978" s="338" t="s">
        <v>177</v>
      </c>
      <c r="C6978" s="338" t="s">
        <v>31263</v>
      </c>
      <c r="D6978" s="339" t="s">
        <v>31264</v>
      </c>
      <c r="E6978" s="338" t="s">
        <v>183</v>
      </c>
      <c r="F6978" s="340" t="s">
        <v>10526</v>
      </c>
      <c r="G6978" s="340" t="s">
        <v>11825</v>
      </c>
    </row>
    <row r="6979" spans="1:7">
      <c r="A6979" s="337" t="str">
        <f t="shared" si="110"/>
        <v>SINAPI 95347</v>
      </c>
      <c r="B6979" s="338" t="s">
        <v>177</v>
      </c>
      <c r="C6979" s="338" t="s">
        <v>31265</v>
      </c>
      <c r="D6979" s="339" t="s">
        <v>31266</v>
      </c>
      <c r="E6979" s="338" t="s">
        <v>183</v>
      </c>
      <c r="F6979" s="340" t="s">
        <v>11825</v>
      </c>
      <c r="G6979" s="340" t="s">
        <v>11118</v>
      </c>
    </row>
    <row r="6980" spans="1:7">
      <c r="A6980" s="337" t="str">
        <f t="shared" si="110"/>
        <v>SINAPI 95348</v>
      </c>
      <c r="B6980" s="338" t="s">
        <v>177</v>
      </c>
      <c r="C6980" s="338" t="s">
        <v>31267</v>
      </c>
      <c r="D6980" s="339" t="s">
        <v>31268</v>
      </c>
      <c r="E6980" s="338" t="s">
        <v>183</v>
      </c>
      <c r="F6980" s="340" t="s">
        <v>11130</v>
      </c>
      <c r="G6980" s="340" t="s">
        <v>10204</v>
      </c>
    </row>
    <row r="6981" spans="1:7">
      <c r="A6981" s="337" t="str">
        <f t="shared" si="110"/>
        <v>SINAPI 95349</v>
      </c>
      <c r="B6981" s="338" t="s">
        <v>177</v>
      </c>
      <c r="C6981" s="338" t="s">
        <v>31269</v>
      </c>
      <c r="D6981" s="339" t="s">
        <v>31270</v>
      </c>
      <c r="E6981" s="338" t="s">
        <v>183</v>
      </c>
      <c r="F6981" s="340" t="s">
        <v>10526</v>
      </c>
      <c r="G6981" s="340" t="s">
        <v>11825</v>
      </c>
    </row>
    <row r="6982" spans="1:7">
      <c r="A6982" s="337" t="str">
        <f t="shared" si="110"/>
        <v>SINAPI 95350</v>
      </c>
      <c r="B6982" s="338" t="s">
        <v>177</v>
      </c>
      <c r="C6982" s="338" t="s">
        <v>31271</v>
      </c>
      <c r="D6982" s="339" t="s">
        <v>31272</v>
      </c>
      <c r="E6982" s="338" t="s">
        <v>183</v>
      </c>
      <c r="F6982" s="340" t="s">
        <v>11118</v>
      </c>
      <c r="G6982" s="340" t="s">
        <v>11130</v>
      </c>
    </row>
    <row r="6983" spans="1:7">
      <c r="A6983" s="337" t="str">
        <f t="shared" si="110"/>
        <v>SINAPI 95351</v>
      </c>
      <c r="B6983" s="338" t="s">
        <v>177</v>
      </c>
      <c r="C6983" s="338" t="s">
        <v>31273</v>
      </c>
      <c r="D6983" s="339" t="s">
        <v>31274</v>
      </c>
      <c r="E6983" s="338" t="s">
        <v>183</v>
      </c>
      <c r="F6983" s="340" t="s">
        <v>10865</v>
      </c>
      <c r="G6983" s="340" t="s">
        <v>10638</v>
      </c>
    </row>
    <row r="6984" spans="1:7">
      <c r="A6984" s="337" t="str">
        <f t="shared" si="110"/>
        <v>SINAPI 95352</v>
      </c>
      <c r="B6984" s="338" t="s">
        <v>177</v>
      </c>
      <c r="C6984" s="338" t="s">
        <v>31275</v>
      </c>
      <c r="D6984" s="339" t="s">
        <v>31276</v>
      </c>
      <c r="E6984" s="338" t="s">
        <v>183</v>
      </c>
      <c r="F6984" s="340" t="s">
        <v>10538</v>
      </c>
      <c r="G6984" s="340" t="s">
        <v>10042</v>
      </c>
    </row>
    <row r="6985" spans="1:7">
      <c r="A6985" s="337" t="str">
        <f t="shared" si="110"/>
        <v>SINAPI 95354</v>
      </c>
      <c r="B6985" s="338" t="s">
        <v>177</v>
      </c>
      <c r="C6985" s="338" t="s">
        <v>31277</v>
      </c>
      <c r="D6985" s="339" t="s">
        <v>31278</v>
      </c>
      <c r="E6985" s="338" t="s">
        <v>183</v>
      </c>
      <c r="F6985" s="340" t="s">
        <v>10204</v>
      </c>
      <c r="G6985" s="340" t="s">
        <v>10561</v>
      </c>
    </row>
    <row r="6986" spans="1:7" ht="22.5">
      <c r="A6986" s="337" t="str">
        <f t="shared" si="110"/>
        <v>SINAPI 95355</v>
      </c>
      <c r="B6986" s="338" t="s">
        <v>177</v>
      </c>
      <c r="C6986" s="338" t="s">
        <v>31279</v>
      </c>
      <c r="D6986" s="339" t="s">
        <v>31280</v>
      </c>
      <c r="E6986" s="338" t="s">
        <v>183</v>
      </c>
      <c r="F6986" s="340" t="s">
        <v>10204</v>
      </c>
      <c r="G6986" s="340" t="s">
        <v>10538</v>
      </c>
    </row>
    <row r="6987" spans="1:7">
      <c r="A6987" s="337" t="str">
        <f t="shared" si="110"/>
        <v>SINAPI 95356</v>
      </c>
      <c r="B6987" s="338" t="s">
        <v>177</v>
      </c>
      <c r="C6987" s="338" t="s">
        <v>31281</v>
      </c>
      <c r="D6987" s="339" t="s">
        <v>31282</v>
      </c>
      <c r="E6987" s="338" t="s">
        <v>183</v>
      </c>
      <c r="F6987" s="340" t="s">
        <v>10538</v>
      </c>
      <c r="G6987" s="340" t="s">
        <v>10042</v>
      </c>
    </row>
    <row r="6988" spans="1:7">
      <c r="A6988" s="337" t="str">
        <f t="shared" si="110"/>
        <v>SINAPI 95357</v>
      </c>
      <c r="B6988" s="338" t="s">
        <v>177</v>
      </c>
      <c r="C6988" s="338" t="s">
        <v>31283</v>
      </c>
      <c r="D6988" s="339" t="s">
        <v>31284</v>
      </c>
      <c r="E6988" s="338" t="s">
        <v>183</v>
      </c>
      <c r="F6988" s="340" t="s">
        <v>10764</v>
      </c>
      <c r="G6988" s="340" t="s">
        <v>10095</v>
      </c>
    </row>
    <row r="6989" spans="1:7">
      <c r="A6989" s="337" t="str">
        <f t="shared" si="110"/>
        <v>SINAPI 95358</v>
      </c>
      <c r="B6989" s="338" t="s">
        <v>177</v>
      </c>
      <c r="C6989" s="338" t="s">
        <v>31285</v>
      </c>
      <c r="D6989" s="339" t="s">
        <v>31286</v>
      </c>
      <c r="E6989" s="338" t="s">
        <v>183</v>
      </c>
      <c r="F6989" s="340" t="s">
        <v>10095</v>
      </c>
      <c r="G6989" s="340" t="s">
        <v>11346</v>
      </c>
    </row>
    <row r="6990" spans="1:7">
      <c r="A6990" s="337" t="str">
        <f t="shared" si="110"/>
        <v>SINAPI 95359</v>
      </c>
      <c r="B6990" s="338" t="s">
        <v>177</v>
      </c>
      <c r="C6990" s="338" t="s">
        <v>31287</v>
      </c>
      <c r="D6990" s="339" t="s">
        <v>31288</v>
      </c>
      <c r="E6990" s="338" t="s">
        <v>183</v>
      </c>
      <c r="F6990" s="340" t="s">
        <v>31191</v>
      </c>
      <c r="G6990" s="340" t="s">
        <v>10865</v>
      </c>
    </row>
    <row r="6991" spans="1:7">
      <c r="A6991" s="337" t="str">
        <f t="shared" si="110"/>
        <v>SINAPI 95360</v>
      </c>
      <c r="B6991" s="338" t="s">
        <v>177</v>
      </c>
      <c r="C6991" s="338" t="s">
        <v>31289</v>
      </c>
      <c r="D6991" s="339" t="s">
        <v>31290</v>
      </c>
      <c r="E6991" s="338" t="s">
        <v>183</v>
      </c>
      <c r="F6991" s="340" t="s">
        <v>11370</v>
      </c>
      <c r="G6991" s="340" t="s">
        <v>10764</v>
      </c>
    </row>
    <row r="6992" spans="1:7" ht="22.5">
      <c r="A6992" s="337" t="str">
        <f t="shared" si="110"/>
        <v>SINAPI 95361</v>
      </c>
      <c r="B6992" s="338" t="s">
        <v>177</v>
      </c>
      <c r="C6992" s="338" t="s">
        <v>31291</v>
      </c>
      <c r="D6992" s="339" t="s">
        <v>31292</v>
      </c>
      <c r="E6992" s="338" t="s">
        <v>183</v>
      </c>
      <c r="F6992" s="340" t="s">
        <v>11130</v>
      </c>
      <c r="G6992" s="340" t="s">
        <v>10561</v>
      </c>
    </row>
    <row r="6993" spans="1:7">
      <c r="A6993" s="337" t="str">
        <f t="shared" si="110"/>
        <v>SINAPI 95362</v>
      </c>
      <c r="B6993" s="338" t="s">
        <v>177</v>
      </c>
      <c r="C6993" s="338" t="s">
        <v>31293</v>
      </c>
      <c r="D6993" s="339" t="s">
        <v>31294</v>
      </c>
      <c r="E6993" s="338" t="s">
        <v>183</v>
      </c>
      <c r="F6993" s="340" t="s">
        <v>10538</v>
      </c>
      <c r="G6993" s="340" t="s">
        <v>10042</v>
      </c>
    </row>
    <row r="6994" spans="1:7">
      <c r="A6994" s="337" t="str">
        <f t="shared" si="110"/>
        <v>SINAPI 95363</v>
      </c>
      <c r="B6994" s="338" t="s">
        <v>177</v>
      </c>
      <c r="C6994" s="338" t="s">
        <v>31295</v>
      </c>
      <c r="D6994" s="339" t="s">
        <v>31296</v>
      </c>
      <c r="E6994" s="338" t="s">
        <v>183</v>
      </c>
      <c r="F6994" s="340" t="s">
        <v>11370</v>
      </c>
      <c r="G6994" s="340" t="s">
        <v>31198</v>
      </c>
    </row>
    <row r="6995" spans="1:7">
      <c r="A6995" s="337" t="str">
        <f t="shared" si="110"/>
        <v>SINAPI 95364</v>
      </c>
      <c r="B6995" s="338" t="s">
        <v>177</v>
      </c>
      <c r="C6995" s="338" t="s">
        <v>31297</v>
      </c>
      <c r="D6995" s="339" t="s">
        <v>31298</v>
      </c>
      <c r="E6995" s="338" t="s">
        <v>183</v>
      </c>
      <c r="F6995" s="340" t="s">
        <v>11288</v>
      </c>
      <c r="G6995" s="340" t="s">
        <v>11370</v>
      </c>
    </row>
    <row r="6996" spans="1:7">
      <c r="A6996" s="337" t="str">
        <f t="shared" si="110"/>
        <v>SINAPI 95365</v>
      </c>
      <c r="B6996" s="338" t="s">
        <v>177</v>
      </c>
      <c r="C6996" s="338" t="s">
        <v>31299</v>
      </c>
      <c r="D6996" s="339" t="s">
        <v>31300</v>
      </c>
      <c r="E6996" s="338" t="s">
        <v>183</v>
      </c>
      <c r="F6996" s="340" t="s">
        <v>10538</v>
      </c>
      <c r="G6996" s="340" t="s">
        <v>10042</v>
      </c>
    </row>
    <row r="6997" spans="1:7">
      <c r="A6997" s="337" t="str">
        <f t="shared" si="110"/>
        <v>SINAPI 95366</v>
      </c>
      <c r="B6997" s="338" t="s">
        <v>177</v>
      </c>
      <c r="C6997" s="338" t="s">
        <v>31301</v>
      </c>
      <c r="D6997" s="339" t="s">
        <v>31302</v>
      </c>
      <c r="E6997" s="338" t="s">
        <v>183</v>
      </c>
      <c r="F6997" s="340" t="s">
        <v>10204</v>
      </c>
      <c r="G6997" s="340" t="s">
        <v>10561</v>
      </c>
    </row>
    <row r="6998" spans="1:7" ht="22.5">
      <c r="A6998" s="337" t="str">
        <f t="shared" si="110"/>
        <v>SINAPI 95367</v>
      </c>
      <c r="B6998" s="338" t="s">
        <v>177</v>
      </c>
      <c r="C6998" s="338" t="s">
        <v>31303</v>
      </c>
      <c r="D6998" s="339" t="s">
        <v>31304</v>
      </c>
      <c r="E6998" s="338" t="s">
        <v>183</v>
      </c>
      <c r="F6998" s="340" t="s">
        <v>10561</v>
      </c>
      <c r="G6998" s="340" t="s">
        <v>10538</v>
      </c>
    </row>
    <row r="6999" spans="1:7">
      <c r="A6999" s="337" t="str">
        <f t="shared" si="110"/>
        <v>SINAPI 95368</v>
      </c>
      <c r="B6999" s="338" t="s">
        <v>177</v>
      </c>
      <c r="C6999" s="338" t="s">
        <v>31305</v>
      </c>
      <c r="D6999" s="339" t="s">
        <v>31306</v>
      </c>
      <c r="E6999" s="338" t="s">
        <v>183</v>
      </c>
      <c r="F6999" s="340" t="s">
        <v>11301</v>
      </c>
      <c r="G6999" s="340" t="s">
        <v>31191</v>
      </c>
    </row>
    <row r="7000" spans="1:7">
      <c r="A7000" s="337" t="str">
        <f t="shared" si="110"/>
        <v>SINAPI 95369</v>
      </c>
      <c r="B7000" s="338" t="s">
        <v>177</v>
      </c>
      <c r="C7000" s="338" t="s">
        <v>31307</v>
      </c>
      <c r="D7000" s="339" t="s">
        <v>31308</v>
      </c>
      <c r="E7000" s="338" t="s">
        <v>183</v>
      </c>
      <c r="F7000" s="340" t="s">
        <v>11288</v>
      </c>
      <c r="G7000" s="340" t="s">
        <v>11370</v>
      </c>
    </row>
    <row r="7001" spans="1:7">
      <c r="A7001" s="337" t="str">
        <f t="shared" si="110"/>
        <v>SINAPI 95370</v>
      </c>
      <c r="B7001" s="338" t="s">
        <v>177</v>
      </c>
      <c r="C7001" s="338" t="s">
        <v>31309</v>
      </c>
      <c r="D7001" s="339" t="s">
        <v>31310</v>
      </c>
      <c r="E7001" s="338" t="s">
        <v>183</v>
      </c>
      <c r="F7001" s="340" t="s">
        <v>10095</v>
      </c>
      <c r="G7001" s="340" t="s">
        <v>11346</v>
      </c>
    </row>
    <row r="7002" spans="1:7">
      <c r="A7002" s="337" t="str">
        <f t="shared" si="110"/>
        <v>SINAPI 95371</v>
      </c>
      <c r="B7002" s="338" t="s">
        <v>177</v>
      </c>
      <c r="C7002" s="338" t="s">
        <v>31311</v>
      </c>
      <c r="D7002" s="339" t="s">
        <v>31312</v>
      </c>
      <c r="E7002" s="338" t="s">
        <v>183</v>
      </c>
      <c r="F7002" s="340" t="s">
        <v>30751</v>
      </c>
      <c r="G7002" s="340" t="s">
        <v>10913</v>
      </c>
    </row>
    <row r="7003" spans="1:7">
      <c r="A7003" s="337" t="str">
        <f t="shared" si="110"/>
        <v>SINAPI 95372</v>
      </c>
      <c r="B7003" s="338" t="s">
        <v>177</v>
      </c>
      <c r="C7003" s="338" t="s">
        <v>31313</v>
      </c>
      <c r="D7003" s="339" t="s">
        <v>31314</v>
      </c>
      <c r="E7003" s="338" t="s">
        <v>183</v>
      </c>
      <c r="F7003" s="340" t="s">
        <v>10095</v>
      </c>
      <c r="G7003" s="340" t="s">
        <v>11346</v>
      </c>
    </row>
    <row r="7004" spans="1:7">
      <c r="A7004" s="337" t="str">
        <f t="shared" si="110"/>
        <v>SINAPI 95373</v>
      </c>
      <c r="B7004" s="338" t="s">
        <v>177</v>
      </c>
      <c r="C7004" s="338" t="s">
        <v>31315</v>
      </c>
      <c r="D7004" s="339" t="s">
        <v>31316</v>
      </c>
      <c r="E7004" s="338" t="s">
        <v>183</v>
      </c>
      <c r="F7004" s="340" t="s">
        <v>10095</v>
      </c>
      <c r="G7004" s="340" t="s">
        <v>11346</v>
      </c>
    </row>
    <row r="7005" spans="1:7">
      <c r="A7005" s="337" t="str">
        <f t="shared" si="110"/>
        <v>SINAPI 95374</v>
      </c>
      <c r="B7005" s="338" t="s">
        <v>177</v>
      </c>
      <c r="C7005" s="338" t="s">
        <v>31317</v>
      </c>
      <c r="D7005" s="339" t="s">
        <v>31318</v>
      </c>
      <c r="E7005" s="338" t="s">
        <v>183</v>
      </c>
      <c r="F7005" s="340" t="s">
        <v>10095</v>
      </c>
      <c r="G7005" s="340" t="s">
        <v>11346</v>
      </c>
    </row>
    <row r="7006" spans="1:7">
      <c r="A7006" s="337" t="str">
        <f t="shared" si="110"/>
        <v>SINAPI 95375</v>
      </c>
      <c r="B7006" s="338" t="s">
        <v>177</v>
      </c>
      <c r="C7006" s="338" t="s">
        <v>31319</v>
      </c>
      <c r="D7006" s="339" t="s">
        <v>31320</v>
      </c>
      <c r="E7006" s="338" t="s">
        <v>183</v>
      </c>
      <c r="F7006" s="340" t="s">
        <v>10638</v>
      </c>
      <c r="G7006" s="340" t="s">
        <v>29808</v>
      </c>
    </row>
    <row r="7007" spans="1:7">
      <c r="A7007" s="337" t="str">
        <f t="shared" si="110"/>
        <v>SINAPI 95376</v>
      </c>
      <c r="B7007" s="338" t="s">
        <v>177</v>
      </c>
      <c r="C7007" s="338" t="s">
        <v>31321</v>
      </c>
      <c r="D7007" s="339" t="s">
        <v>31322</v>
      </c>
      <c r="E7007" s="338" t="s">
        <v>183</v>
      </c>
      <c r="F7007" s="340" t="s">
        <v>9618</v>
      </c>
      <c r="G7007" s="340" t="s">
        <v>10526</v>
      </c>
    </row>
    <row r="7008" spans="1:7">
      <c r="A7008" s="337" t="str">
        <f t="shared" si="110"/>
        <v>SINAPI 95377</v>
      </c>
      <c r="B7008" s="338" t="s">
        <v>177</v>
      </c>
      <c r="C7008" s="338" t="s">
        <v>31323</v>
      </c>
      <c r="D7008" s="339" t="s">
        <v>31324</v>
      </c>
      <c r="E7008" s="338" t="s">
        <v>183</v>
      </c>
      <c r="F7008" s="340" t="s">
        <v>31198</v>
      </c>
      <c r="G7008" s="340" t="s">
        <v>31191</v>
      </c>
    </row>
    <row r="7009" spans="1:7">
      <c r="A7009" s="337" t="str">
        <f t="shared" si="110"/>
        <v>SINAPI 95378</v>
      </c>
      <c r="B7009" s="338" t="s">
        <v>177</v>
      </c>
      <c r="C7009" s="338" t="s">
        <v>31325</v>
      </c>
      <c r="D7009" s="339" t="s">
        <v>31326</v>
      </c>
      <c r="E7009" s="338" t="s">
        <v>183</v>
      </c>
      <c r="F7009" s="340" t="s">
        <v>10921</v>
      </c>
      <c r="G7009" s="340" t="s">
        <v>31223</v>
      </c>
    </row>
    <row r="7010" spans="1:7">
      <c r="A7010" s="337" t="str">
        <f t="shared" si="110"/>
        <v>SINAPI 95379</v>
      </c>
      <c r="B7010" s="338" t="s">
        <v>177</v>
      </c>
      <c r="C7010" s="338" t="s">
        <v>31327</v>
      </c>
      <c r="D7010" s="339" t="s">
        <v>31328</v>
      </c>
      <c r="E7010" s="338" t="s">
        <v>183</v>
      </c>
      <c r="F7010" s="340" t="s">
        <v>31198</v>
      </c>
      <c r="G7010" s="340" t="s">
        <v>31191</v>
      </c>
    </row>
    <row r="7011" spans="1:7" ht="22.5">
      <c r="A7011" s="337" t="str">
        <f t="shared" si="110"/>
        <v>SINAPI 95380</v>
      </c>
      <c r="B7011" s="338" t="s">
        <v>177</v>
      </c>
      <c r="C7011" s="338" t="s">
        <v>31329</v>
      </c>
      <c r="D7011" s="339" t="s">
        <v>31330</v>
      </c>
      <c r="E7011" s="338" t="s">
        <v>183</v>
      </c>
      <c r="F7011" s="340" t="s">
        <v>10921</v>
      </c>
      <c r="G7011" s="340" t="s">
        <v>31223</v>
      </c>
    </row>
    <row r="7012" spans="1:7">
      <c r="A7012" s="337" t="str">
        <f t="shared" si="110"/>
        <v>SINAPI 95382</v>
      </c>
      <c r="B7012" s="338" t="s">
        <v>177</v>
      </c>
      <c r="C7012" s="338" t="s">
        <v>31331</v>
      </c>
      <c r="D7012" s="339" t="s">
        <v>31332</v>
      </c>
      <c r="E7012" s="338" t="s">
        <v>183</v>
      </c>
      <c r="F7012" s="340" t="s">
        <v>31198</v>
      </c>
      <c r="G7012" s="340" t="s">
        <v>31191</v>
      </c>
    </row>
    <row r="7013" spans="1:7">
      <c r="A7013" s="337" t="str">
        <f t="shared" si="110"/>
        <v>SINAPI 95383</v>
      </c>
      <c r="B7013" s="338" t="s">
        <v>177</v>
      </c>
      <c r="C7013" s="338" t="s">
        <v>31333</v>
      </c>
      <c r="D7013" s="339" t="s">
        <v>31334</v>
      </c>
      <c r="E7013" s="338" t="s">
        <v>183</v>
      </c>
      <c r="F7013" s="340" t="s">
        <v>10764</v>
      </c>
      <c r="G7013" s="340" t="s">
        <v>10095</v>
      </c>
    </row>
    <row r="7014" spans="1:7">
      <c r="A7014" s="337" t="str">
        <f t="shared" si="110"/>
        <v>SINAPI 95384</v>
      </c>
      <c r="B7014" s="338" t="s">
        <v>177</v>
      </c>
      <c r="C7014" s="338" t="s">
        <v>31335</v>
      </c>
      <c r="D7014" s="339" t="s">
        <v>31336</v>
      </c>
      <c r="E7014" s="338" t="s">
        <v>183</v>
      </c>
      <c r="F7014" s="340" t="s">
        <v>10638</v>
      </c>
      <c r="G7014" s="340" t="s">
        <v>29808</v>
      </c>
    </row>
    <row r="7015" spans="1:7">
      <c r="A7015" s="337" t="str">
        <f t="shared" si="110"/>
        <v>SINAPI 95385</v>
      </c>
      <c r="B7015" s="338" t="s">
        <v>177</v>
      </c>
      <c r="C7015" s="338" t="s">
        <v>31337</v>
      </c>
      <c r="D7015" s="339" t="s">
        <v>31338</v>
      </c>
      <c r="E7015" s="338" t="s">
        <v>183</v>
      </c>
      <c r="F7015" s="340" t="s">
        <v>11301</v>
      </c>
      <c r="G7015" s="340" t="s">
        <v>31191</v>
      </c>
    </row>
    <row r="7016" spans="1:7">
      <c r="A7016" s="337" t="str">
        <f t="shared" si="110"/>
        <v>SINAPI 95386</v>
      </c>
      <c r="B7016" s="338" t="s">
        <v>177</v>
      </c>
      <c r="C7016" s="338" t="s">
        <v>31339</v>
      </c>
      <c r="D7016" s="339" t="s">
        <v>31340</v>
      </c>
      <c r="E7016" s="338" t="s">
        <v>183</v>
      </c>
      <c r="F7016" s="340" t="s">
        <v>11301</v>
      </c>
      <c r="G7016" s="340" t="s">
        <v>31191</v>
      </c>
    </row>
    <row r="7017" spans="1:7">
      <c r="A7017" s="337" t="str">
        <f t="shared" si="110"/>
        <v>SINAPI 95387</v>
      </c>
      <c r="B7017" s="338" t="s">
        <v>177</v>
      </c>
      <c r="C7017" s="338" t="s">
        <v>31341</v>
      </c>
      <c r="D7017" s="339" t="s">
        <v>31342</v>
      </c>
      <c r="E7017" s="338" t="s">
        <v>183</v>
      </c>
      <c r="F7017" s="340" t="s">
        <v>11301</v>
      </c>
      <c r="G7017" s="340" t="s">
        <v>31191</v>
      </c>
    </row>
    <row r="7018" spans="1:7">
      <c r="A7018" s="337" t="str">
        <f t="shared" si="110"/>
        <v>SINAPI 95388</v>
      </c>
      <c r="B7018" s="338" t="s">
        <v>177</v>
      </c>
      <c r="C7018" s="338" t="s">
        <v>31343</v>
      </c>
      <c r="D7018" s="339" t="s">
        <v>31344</v>
      </c>
      <c r="E7018" s="338" t="s">
        <v>183</v>
      </c>
      <c r="F7018" s="340" t="s">
        <v>11825</v>
      </c>
      <c r="G7018" s="340" t="s">
        <v>11118</v>
      </c>
    </row>
    <row r="7019" spans="1:7" ht="22.5">
      <c r="A7019" s="337" t="str">
        <f t="shared" si="110"/>
        <v>SINAPI 95389</v>
      </c>
      <c r="B7019" s="338" t="s">
        <v>177</v>
      </c>
      <c r="C7019" s="338" t="s">
        <v>31345</v>
      </c>
      <c r="D7019" s="339" t="s">
        <v>31346</v>
      </c>
      <c r="E7019" s="338" t="s">
        <v>183</v>
      </c>
      <c r="F7019" s="340" t="s">
        <v>11130</v>
      </c>
      <c r="G7019" s="340" t="s">
        <v>10561</v>
      </c>
    </row>
    <row r="7020" spans="1:7">
      <c r="A7020" s="337" t="str">
        <f t="shared" si="110"/>
        <v>SINAPI 95390</v>
      </c>
      <c r="B7020" s="338" t="s">
        <v>177</v>
      </c>
      <c r="C7020" s="338" t="s">
        <v>31347</v>
      </c>
      <c r="D7020" s="339" t="s">
        <v>31348</v>
      </c>
      <c r="E7020" s="338" t="s">
        <v>183</v>
      </c>
      <c r="F7020" s="340" t="s">
        <v>11825</v>
      </c>
      <c r="G7020" s="340" t="s">
        <v>11118</v>
      </c>
    </row>
    <row r="7021" spans="1:7">
      <c r="A7021" s="337" t="str">
        <f t="shared" si="110"/>
        <v>SINAPI 95391</v>
      </c>
      <c r="B7021" s="338" t="s">
        <v>177</v>
      </c>
      <c r="C7021" s="338" t="s">
        <v>31349</v>
      </c>
      <c r="D7021" s="339" t="s">
        <v>31350</v>
      </c>
      <c r="E7021" s="338" t="s">
        <v>183</v>
      </c>
      <c r="F7021" s="340" t="s">
        <v>31223</v>
      </c>
      <c r="G7021" s="340" t="s">
        <v>10057</v>
      </c>
    </row>
    <row r="7022" spans="1:7">
      <c r="A7022" s="337" t="str">
        <f t="shared" si="110"/>
        <v>SINAPI 95392</v>
      </c>
      <c r="B7022" s="338" t="s">
        <v>177</v>
      </c>
      <c r="C7022" s="338" t="s">
        <v>31351</v>
      </c>
      <c r="D7022" s="339" t="s">
        <v>31352</v>
      </c>
      <c r="E7022" s="338" t="s">
        <v>183</v>
      </c>
      <c r="F7022" s="340" t="s">
        <v>11118</v>
      </c>
      <c r="G7022" s="340" t="s">
        <v>11130</v>
      </c>
    </row>
    <row r="7023" spans="1:7">
      <c r="A7023" s="337" t="str">
        <f t="shared" si="110"/>
        <v>SINAPI 95393</v>
      </c>
      <c r="B7023" s="338" t="s">
        <v>177</v>
      </c>
      <c r="C7023" s="338" t="s">
        <v>31353</v>
      </c>
      <c r="D7023" s="339" t="s">
        <v>31354</v>
      </c>
      <c r="E7023" s="338" t="s">
        <v>183</v>
      </c>
      <c r="F7023" s="340" t="s">
        <v>9537</v>
      </c>
      <c r="G7023" s="340" t="s">
        <v>9841</v>
      </c>
    </row>
    <row r="7024" spans="1:7">
      <c r="A7024" s="337" t="str">
        <f t="shared" si="110"/>
        <v>SINAPI 95394</v>
      </c>
      <c r="B7024" s="338" t="s">
        <v>177</v>
      </c>
      <c r="C7024" s="338" t="s">
        <v>31355</v>
      </c>
      <c r="D7024" s="339" t="s">
        <v>31356</v>
      </c>
      <c r="E7024" s="338" t="s">
        <v>183</v>
      </c>
      <c r="F7024" s="340" t="s">
        <v>9880</v>
      </c>
      <c r="G7024" s="340" t="s">
        <v>31357</v>
      </c>
    </row>
    <row r="7025" spans="1:7">
      <c r="A7025" s="337" t="str">
        <f t="shared" si="110"/>
        <v>SINAPI 95395</v>
      </c>
      <c r="B7025" s="338" t="s">
        <v>177</v>
      </c>
      <c r="C7025" s="338" t="s">
        <v>31358</v>
      </c>
      <c r="D7025" s="339" t="s">
        <v>31359</v>
      </c>
      <c r="E7025" s="338" t="s">
        <v>183</v>
      </c>
      <c r="F7025" s="340" t="s">
        <v>10139</v>
      </c>
      <c r="G7025" s="340" t="s">
        <v>10711</v>
      </c>
    </row>
    <row r="7026" spans="1:7">
      <c r="A7026" s="337" t="str">
        <f t="shared" si="110"/>
        <v>SINAPI 95396</v>
      </c>
      <c r="B7026" s="338" t="s">
        <v>177</v>
      </c>
      <c r="C7026" s="338" t="s">
        <v>31360</v>
      </c>
      <c r="D7026" s="339" t="s">
        <v>31361</v>
      </c>
      <c r="E7026" s="338" t="s">
        <v>183</v>
      </c>
      <c r="F7026" s="340" t="s">
        <v>10131</v>
      </c>
      <c r="G7026" s="340" t="s">
        <v>10518</v>
      </c>
    </row>
    <row r="7027" spans="1:7">
      <c r="A7027" s="337" t="str">
        <f t="shared" si="110"/>
        <v>SINAPI 95397</v>
      </c>
      <c r="B7027" s="338" t="s">
        <v>177</v>
      </c>
      <c r="C7027" s="338" t="s">
        <v>31362</v>
      </c>
      <c r="D7027" s="339" t="s">
        <v>31363</v>
      </c>
      <c r="E7027" s="338" t="s">
        <v>183</v>
      </c>
      <c r="F7027" s="340" t="s">
        <v>10921</v>
      </c>
      <c r="G7027" s="340" t="s">
        <v>31223</v>
      </c>
    </row>
    <row r="7028" spans="1:7">
      <c r="A7028" s="337" t="str">
        <f t="shared" si="110"/>
        <v>SINAPI 95398</v>
      </c>
      <c r="B7028" s="338" t="s">
        <v>177</v>
      </c>
      <c r="C7028" s="338" t="s">
        <v>31364</v>
      </c>
      <c r="D7028" s="339" t="s">
        <v>31365</v>
      </c>
      <c r="E7028" s="338" t="s">
        <v>183</v>
      </c>
      <c r="F7028" s="340" t="s">
        <v>11825</v>
      </c>
      <c r="G7028" s="340" t="s">
        <v>11118</v>
      </c>
    </row>
    <row r="7029" spans="1:7">
      <c r="A7029" s="337" t="str">
        <f t="shared" si="110"/>
        <v>SINAPI 95399</v>
      </c>
      <c r="B7029" s="338" t="s">
        <v>177</v>
      </c>
      <c r="C7029" s="338" t="s">
        <v>31366</v>
      </c>
      <c r="D7029" s="339" t="s">
        <v>31367</v>
      </c>
      <c r="E7029" s="338" t="s">
        <v>183</v>
      </c>
      <c r="F7029" s="340" t="s">
        <v>31198</v>
      </c>
      <c r="G7029" s="340" t="s">
        <v>31191</v>
      </c>
    </row>
    <row r="7030" spans="1:7">
      <c r="A7030" s="337" t="str">
        <f t="shared" si="110"/>
        <v>SINAPI 95400</v>
      </c>
      <c r="B7030" s="338" t="s">
        <v>177</v>
      </c>
      <c r="C7030" s="338" t="s">
        <v>31368</v>
      </c>
      <c r="D7030" s="339" t="s">
        <v>31369</v>
      </c>
      <c r="E7030" s="338" t="s">
        <v>183</v>
      </c>
      <c r="F7030" s="340" t="s">
        <v>31223</v>
      </c>
      <c r="G7030" s="340" t="s">
        <v>10057</v>
      </c>
    </row>
    <row r="7031" spans="1:7">
      <c r="A7031" s="337" t="str">
        <f t="shared" ref="A7031:A7094" si="111">CONCATENAR</f>
        <v>SINAPI 95401</v>
      </c>
      <c r="B7031" s="338" t="s">
        <v>177</v>
      </c>
      <c r="C7031" s="338" t="s">
        <v>31370</v>
      </c>
      <c r="D7031" s="339" t="s">
        <v>31371</v>
      </c>
      <c r="E7031" s="338" t="s">
        <v>183</v>
      </c>
      <c r="F7031" s="340" t="s">
        <v>10976</v>
      </c>
      <c r="G7031" s="340" t="s">
        <v>29813</v>
      </c>
    </row>
    <row r="7032" spans="1:7">
      <c r="A7032" s="337" t="str">
        <f t="shared" si="111"/>
        <v>SINAPI 95402</v>
      </c>
      <c r="B7032" s="338" t="s">
        <v>177</v>
      </c>
      <c r="C7032" s="338" t="s">
        <v>31372</v>
      </c>
      <c r="D7032" s="339" t="s">
        <v>31373</v>
      </c>
      <c r="E7032" s="338" t="s">
        <v>183</v>
      </c>
      <c r="F7032" s="340" t="s">
        <v>31374</v>
      </c>
      <c r="G7032" s="340" t="s">
        <v>31375</v>
      </c>
    </row>
    <row r="7033" spans="1:7">
      <c r="A7033" s="337" t="str">
        <f t="shared" si="111"/>
        <v>SINAPI 95403</v>
      </c>
      <c r="B7033" s="338" t="s">
        <v>177</v>
      </c>
      <c r="C7033" s="338" t="s">
        <v>31376</v>
      </c>
      <c r="D7033" s="339" t="s">
        <v>31377</v>
      </c>
      <c r="E7033" s="338" t="s">
        <v>183</v>
      </c>
      <c r="F7033" s="340" t="s">
        <v>8177</v>
      </c>
      <c r="G7033" s="340" t="s">
        <v>8180</v>
      </c>
    </row>
    <row r="7034" spans="1:7">
      <c r="A7034" s="337" t="str">
        <f t="shared" si="111"/>
        <v>SINAPI 95404</v>
      </c>
      <c r="B7034" s="338" t="s">
        <v>177</v>
      </c>
      <c r="C7034" s="338" t="s">
        <v>31378</v>
      </c>
      <c r="D7034" s="339" t="s">
        <v>31379</v>
      </c>
      <c r="E7034" s="338" t="s">
        <v>183</v>
      </c>
      <c r="F7034" s="340" t="s">
        <v>31380</v>
      </c>
      <c r="G7034" s="340" t="s">
        <v>8161</v>
      </c>
    </row>
    <row r="7035" spans="1:7">
      <c r="A7035" s="337" t="str">
        <f t="shared" si="111"/>
        <v>SINAPI 95405</v>
      </c>
      <c r="B7035" s="338" t="s">
        <v>177</v>
      </c>
      <c r="C7035" s="338" t="s">
        <v>31381</v>
      </c>
      <c r="D7035" s="339" t="s">
        <v>31382</v>
      </c>
      <c r="E7035" s="338" t="s">
        <v>183</v>
      </c>
      <c r="F7035" s="340" t="s">
        <v>10995</v>
      </c>
      <c r="G7035" s="340" t="s">
        <v>29818</v>
      </c>
    </row>
    <row r="7036" spans="1:7">
      <c r="A7036" s="337" t="str">
        <f t="shared" si="111"/>
        <v>SINAPI 95406</v>
      </c>
      <c r="B7036" s="338" t="s">
        <v>177</v>
      </c>
      <c r="C7036" s="338" t="s">
        <v>31383</v>
      </c>
      <c r="D7036" s="339" t="s">
        <v>31384</v>
      </c>
      <c r="E7036" s="338" t="s">
        <v>183</v>
      </c>
      <c r="F7036" s="340" t="s">
        <v>31223</v>
      </c>
      <c r="G7036" s="340" t="s">
        <v>10057</v>
      </c>
    </row>
    <row r="7037" spans="1:7">
      <c r="A7037" s="337" t="str">
        <f t="shared" si="111"/>
        <v>SINAPI 95407</v>
      </c>
      <c r="B7037" s="338" t="s">
        <v>177</v>
      </c>
      <c r="C7037" s="338" t="s">
        <v>31385</v>
      </c>
      <c r="D7037" s="339" t="s">
        <v>31386</v>
      </c>
      <c r="E7037" s="338" t="s">
        <v>183</v>
      </c>
      <c r="F7037" s="340" t="s">
        <v>30336</v>
      </c>
      <c r="G7037" s="340" t="s">
        <v>31387</v>
      </c>
    </row>
    <row r="7038" spans="1:7">
      <c r="A7038" s="337" t="str">
        <f t="shared" si="111"/>
        <v>SINAPI 95408</v>
      </c>
      <c r="B7038" s="338" t="s">
        <v>177</v>
      </c>
      <c r="C7038" s="338" t="s">
        <v>31388</v>
      </c>
      <c r="D7038" s="339" t="s">
        <v>31389</v>
      </c>
      <c r="E7038" s="338" t="s">
        <v>31133</v>
      </c>
      <c r="F7038" s="340" t="s">
        <v>26421</v>
      </c>
      <c r="G7038" s="340" t="s">
        <v>21174</v>
      </c>
    </row>
    <row r="7039" spans="1:7">
      <c r="A7039" s="337" t="str">
        <f t="shared" si="111"/>
        <v>SINAPI 95409</v>
      </c>
      <c r="B7039" s="338" t="s">
        <v>177</v>
      </c>
      <c r="C7039" s="338" t="s">
        <v>31390</v>
      </c>
      <c r="D7039" s="339" t="s">
        <v>31391</v>
      </c>
      <c r="E7039" s="338" t="s">
        <v>31133</v>
      </c>
      <c r="F7039" s="340" t="s">
        <v>31392</v>
      </c>
      <c r="G7039" s="340" t="s">
        <v>31393</v>
      </c>
    </row>
    <row r="7040" spans="1:7">
      <c r="A7040" s="337" t="str">
        <f t="shared" si="111"/>
        <v>SINAPI 95410</v>
      </c>
      <c r="B7040" s="338" t="s">
        <v>177</v>
      </c>
      <c r="C7040" s="338" t="s">
        <v>31394</v>
      </c>
      <c r="D7040" s="339" t="s">
        <v>31395</v>
      </c>
      <c r="E7040" s="338" t="s">
        <v>31133</v>
      </c>
      <c r="F7040" s="340" t="s">
        <v>31396</v>
      </c>
      <c r="G7040" s="340" t="s">
        <v>10262</v>
      </c>
    </row>
    <row r="7041" spans="1:7">
      <c r="A7041" s="337" t="str">
        <f t="shared" si="111"/>
        <v>SINAPI 95411</v>
      </c>
      <c r="B7041" s="338" t="s">
        <v>177</v>
      </c>
      <c r="C7041" s="338" t="s">
        <v>31397</v>
      </c>
      <c r="D7041" s="339" t="s">
        <v>31398</v>
      </c>
      <c r="E7041" s="338" t="s">
        <v>31133</v>
      </c>
      <c r="F7041" s="340" t="s">
        <v>31399</v>
      </c>
      <c r="G7041" s="340" t="s">
        <v>31400</v>
      </c>
    </row>
    <row r="7042" spans="1:7">
      <c r="A7042" s="337" t="str">
        <f t="shared" si="111"/>
        <v>SINAPI 95412</v>
      </c>
      <c r="B7042" s="338" t="s">
        <v>177</v>
      </c>
      <c r="C7042" s="338" t="s">
        <v>31401</v>
      </c>
      <c r="D7042" s="339" t="s">
        <v>31402</v>
      </c>
      <c r="E7042" s="338" t="s">
        <v>31133</v>
      </c>
      <c r="F7042" s="340" t="s">
        <v>31403</v>
      </c>
      <c r="G7042" s="340" t="s">
        <v>10838</v>
      </c>
    </row>
    <row r="7043" spans="1:7">
      <c r="A7043" s="337" t="str">
        <f t="shared" si="111"/>
        <v>SINAPI 95413</v>
      </c>
      <c r="B7043" s="338" t="s">
        <v>177</v>
      </c>
      <c r="C7043" s="338" t="s">
        <v>31404</v>
      </c>
      <c r="D7043" s="339" t="s">
        <v>31405</v>
      </c>
      <c r="E7043" s="338" t="s">
        <v>31133</v>
      </c>
      <c r="F7043" s="340" t="s">
        <v>17356</v>
      </c>
      <c r="G7043" s="340" t="s">
        <v>26442</v>
      </c>
    </row>
    <row r="7044" spans="1:7">
      <c r="A7044" s="337" t="str">
        <f t="shared" si="111"/>
        <v>SINAPI 95414</v>
      </c>
      <c r="B7044" s="338" t="s">
        <v>177</v>
      </c>
      <c r="C7044" s="338" t="s">
        <v>31406</v>
      </c>
      <c r="D7044" s="339" t="s">
        <v>31407</v>
      </c>
      <c r="E7044" s="338" t="s">
        <v>31133</v>
      </c>
      <c r="F7044" s="340" t="s">
        <v>28353</v>
      </c>
      <c r="G7044" s="340" t="s">
        <v>31408</v>
      </c>
    </row>
    <row r="7045" spans="1:7">
      <c r="A7045" s="337" t="str">
        <f t="shared" si="111"/>
        <v>SINAPI 95415</v>
      </c>
      <c r="B7045" s="338" t="s">
        <v>177</v>
      </c>
      <c r="C7045" s="338" t="s">
        <v>31409</v>
      </c>
      <c r="D7045" s="339" t="s">
        <v>31410</v>
      </c>
      <c r="E7045" s="338" t="s">
        <v>31133</v>
      </c>
      <c r="F7045" s="340" t="s">
        <v>31411</v>
      </c>
      <c r="G7045" s="340" t="s">
        <v>31412</v>
      </c>
    </row>
    <row r="7046" spans="1:7">
      <c r="A7046" s="337" t="str">
        <f t="shared" si="111"/>
        <v>SINAPI 95416</v>
      </c>
      <c r="B7046" s="338" t="s">
        <v>177</v>
      </c>
      <c r="C7046" s="338" t="s">
        <v>31413</v>
      </c>
      <c r="D7046" s="339" t="s">
        <v>31414</v>
      </c>
      <c r="E7046" s="338" t="s">
        <v>31133</v>
      </c>
      <c r="F7046" s="340" t="s">
        <v>31415</v>
      </c>
      <c r="G7046" s="340" t="s">
        <v>16330</v>
      </c>
    </row>
    <row r="7047" spans="1:7">
      <c r="A7047" s="337" t="str">
        <f t="shared" si="111"/>
        <v>SINAPI 95417</v>
      </c>
      <c r="B7047" s="338" t="s">
        <v>177</v>
      </c>
      <c r="C7047" s="338" t="s">
        <v>31416</v>
      </c>
      <c r="D7047" s="339" t="s">
        <v>31417</v>
      </c>
      <c r="E7047" s="338" t="s">
        <v>31133</v>
      </c>
      <c r="F7047" s="340" t="s">
        <v>23714</v>
      </c>
      <c r="G7047" s="340" t="s">
        <v>31418</v>
      </c>
    </row>
    <row r="7048" spans="1:7">
      <c r="A7048" s="337" t="str">
        <f t="shared" si="111"/>
        <v>SINAPI 95418</v>
      </c>
      <c r="B7048" s="338" t="s">
        <v>177</v>
      </c>
      <c r="C7048" s="338" t="s">
        <v>31419</v>
      </c>
      <c r="D7048" s="339" t="s">
        <v>31420</v>
      </c>
      <c r="E7048" s="338" t="s">
        <v>31133</v>
      </c>
      <c r="F7048" s="340" t="s">
        <v>31421</v>
      </c>
      <c r="G7048" s="340" t="s">
        <v>31422</v>
      </c>
    </row>
    <row r="7049" spans="1:7">
      <c r="A7049" s="337" t="str">
        <f t="shared" si="111"/>
        <v>SINAPI 95419</v>
      </c>
      <c r="B7049" s="338" t="s">
        <v>177</v>
      </c>
      <c r="C7049" s="338" t="s">
        <v>31423</v>
      </c>
      <c r="D7049" s="339" t="s">
        <v>31424</v>
      </c>
      <c r="E7049" s="338" t="s">
        <v>31133</v>
      </c>
      <c r="F7049" s="340" t="s">
        <v>15486</v>
      </c>
      <c r="G7049" s="340" t="s">
        <v>31425</v>
      </c>
    </row>
    <row r="7050" spans="1:7">
      <c r="A7050" s="337" t="str">
        <f t="shared" si="111"/>
        <v>SINAPI 95420</v>
      </c>
      <c r="B7050" s="338" t="s">
        <v>177</v>
      </c>
      <c r="C7050" s="338" t="s">
        <v>31426</v>
      </c>
      <c r="D7050" s="339" t="s">
        <v>31427</v>
      </c>
      <c r="E7050" s="338" t="s">
        <v>31133</v>
      </c>
      <c r="F7050" s="340" t="s">
        <v>31428</v>
      </c>
      <c r="G7050" s="340" t="s">
        <v>26902</v>
      </c>
    </row>
    <row r="7051" spans="1:7">
      <c r="A7051" s="337" t="str">
        <f t="shared" si="111"/>
        <v>SINAPI 95421</v>
      </c>
      <c r="B7051" s="338" t="s">
        <v>177</v>
      </c>
      <c r="C7051" s="338" t="s">
        <v>31429</v>
      </c>
      <c r="D7051" s="339" t="s">
        <v>31430</v>
      </c>
      <c r="E7051" s="338" t="s">
        <v>31133</v>
      </c>
      <c r="F7051" s="340" t="s">
        <v>31431</v>
      </c>
      <c r="G7051" s="340" t="s">
        <v>31432</v>
      </c>
    </row>
    <row r="7052" spans="1:7">
      <c r="A7052" s="337" t="str">
        <f t="shared" si="111"/>
        <v>SINAPI 95422</v>
      </c>
      <c r="B7052" s="338" t="s">
        <v>177</v>
      </c>
      <c r="C7052" s="338" t="s">
        <v>31433</v>
      </c>
      <c r="D7052" s="339" t="s">
        <v>31434</v>
      </c>
      <c r="E7052" s="338" t="s">
        <v>31133</v>
      </c>
      <c r="F7052" s="340" t="s">
        <v>31435</v>
      </c>
      <c r="G7052" s="340" t="s">
        <v>26716</v>
      </c>
    </row>
    <row r="7053" spans="1:7">
      <c r="A7053" s="337" t="str">
        <f t="shared" si="111"/>
        <v>SINAPI 95423</v>
      </c>
      <c r="B7053" s="338" t="s">
        <v>177</v>
      </c>
      <c r="C7053" s="338" t="s">
        <v>31436</v>
      </c>
      <c r="D7053" s="339" t="s">
        <v>31437</v>
      </c>
      <c r="E7053" s="338" t="s">
        <v>31133</v>
      </c>
      <c r="F7053" s="340" t="s">
        <v>31438</v>
      </c>
      <c r="G7053" s="340" t="s">
        <v>31439</v>
      </c>
    </row>
    <row r="7054" spans="1:7">
      <c r="A7054" s="337" t="str">
        <f t="shared" si="111"/>
        <v>SINAPI 95424</v>
      </c>
      <c r="B7054" s="338" t="s">
        <v>177</v>
      </c>
      <c r="C7054" s="338" t="s">
        <v>31440</v>
      </c>
      <c r="D7054" s="339" t="s">
        <v>31441</v>
      </c>
      <c r="E7054" s="338" t="s">
        <v>31133</v>
      </c>
      <c r="F7054" s="340" t="s">
        <v>29947</v>
      </c>
      <c r="G7054" s="340" t="s">
        <v>31442</v>
      </c>
    </row>
    <row r="7055" spans="1:7">
      <c r="A7055" s="337" t="str">
        <f t="shared" si="111"/>
        <v>SINAPI 100288</v>
      </c>
      <c r="B7055" s="338" t="s">
        <v>177</v>
      </c>
      <c r="C7055" s="338" t="s">
        <v>31443</v>
      </c>
      <c r="D7055" s="339" t="s">
        <v>31444</v>
      </c>
      <c r="E7055" s="338" t="s">
        <v>183</v>
      </c>
      <c r="F7055" s="340" t="s">
        <v>9618</v>
      </c>
      <c r="G7055" s="340" t="s">
        <v>10526</v>
      </c>
    </row>
    <row r="7056" spans="1:7">
      <c r="A7056" s="337" t="str">
        <f t="shared" si="111"/>
        <v>SINAPI 100289</v>
      </c>
      <c r="B7056" s="338" t="s">
        <v>177</v>
      </c>
      <c r="C7056" s="338" t="s">
        <v>31445</v>
      </c>
      <c r="D7056" s="339" t="s">
        <v>31446</v>
      </c>
      <c r="E7056" s="338" t="s">
        <v>183</v>
      </c>
      <c r="F7056" s="340" t="s">
        <v>31447</v>
      </c>
      <c r="G7056" s="340" t="s">
        <v>31448</v>
      </c>
    </row>
    <row r="7057" spans="1:7">
      <c r="A7057" s="337" t="str">
        <f t="shared" si="111"/>
        <v>SINAPI 100290</v>
      </c>
      <c r="B7057" s="338" t="s">
        <v>177</v>
      </c>
      <c r="C7057" s="338" t="s">
        <v>31449</v>
      </c>
      <c r="D7057" s="339" t="s">
        <v>31450</v>
      </c>
      <c r="E7057" s="338" t="s">
        <v>183</v>
      </c>
      <c r="F7057" s="340" t="s">
        <v>10526</v>
      </c>
      <c r="G7057" s="340" t="s">
        <v>11825</v>
      </c>
    </row>
    <row r="7058" spans="1:7">
      <c r="A7058" s="337" t="str">
        <f t="shared" si="111"/>
        <v>SINAPI 100291</v>
      </c>
      <c r="B7058" s="338" t="s">
        <v>177</v>
      </c>
      <c r="C7058" s="338" t="s">
        <v>31451</v>
      </c>
      <c r="D7058" s="339" t="s">
        <v>31452</v>
      </c>
      <c r="E7058" s="338" t="s">
        <v>183</v>
      </c>
      <c r="F7058" s="340" t="s">
        <v>11301</v>
      </c>
      <c r="G7058" s="340" t="s">
        <v>31191</v>
      </c>
    </row>
    <row r="7059" spans="1:7">
      <c r="A7059" s="337" t="str">
        <f t="shared" si="111"/>
        <v>SINAPI 100292</v>
      </c>
      <c r="B7059" s="338" t="s">
        <v>177</v>
      </c>
      <c r="C7059" s="338" t="s">
        <v>31453</v>
      </c>
      <c r="D7059" s="339" t="s">
        <v>31454</v>
      </c>
      <c r="E7059" s="338" t="s">
        <v>183</v>
      </c>
      <c r="F7059" s="340" t="s">
        <v>9942</v>
      </c>
      <c r="G7059" s="340" t="s">
        <v>10139</v>
      </c>
    </row>
    <row r="7060" spans="1:7">
      <c r="A7060" s="337" t="str">
        <f t="shared" si="111"/>
        <v>SINAPI 100293</v>
      </c>
      <c r="B7060" s="338" t="s">
        <v>177</v>
      </c>
      <c r="C7060" s="338" t="s">
        <v>31455</v>
      </c>
      <c r="D7060" s="339" t="s">
        <v>31456</v>
      </c>
      <c r="E7060" s="338" t="s">
        <v>183</v>
      </c>
      <c r="F7060" s="340" t="s">
        <v>10042</v>
      </c>
      <c r="G7060" s="340" t="s">
        <v>31198</v>
      </c>
    </row>
    <row r="7061" spans="1:7">
      <c r="A7061" s="337" t="str">
        <f t="shared" si="111"/>
        <v>SINAPI 100294</v>
      </c>
      <c r="B7061" s="338" t="s">
        <v>177</v>
      </c>
      <c r="C7061" s="338" t="s">
        <v>31457</v>
      </c>
      <c r="D7061" s="339" t="s">
        <v>31458</v>
      </c>
      <c r="E7061" s="338" t="s">
        <v>183</v>
      </c>
      <c r="F7061" s="340" t="s">
        <v>10057</v>
      </c>
      <c r="G7061" s="340" t="s">
        <v>30751</v>
      </c>
    </row>
    <row r="7062" spans="1:7">
      <c r="A7062" s="337" t="str">
        <f t="shared" si="111"/>
        <v>SINAPI 100295</v>
      </c>
      <c r="B7062" s="338" t="s">
        <v>177</v>
      </c>
      <c r="C7062" s="338" t="s">
        <v>31459</v>
      </c>
      <c r="D7062" s="339" t="s">
        <v>31460</v>
      </c>
      <c r="E7062" s="338" t="s">
        <v>183</v>
      </c>
      <c r="F7062" s="340" t="s">
        <v>9841</v>
      </c>
      <c r="G7062" s="340" t="s">
        <v>10603</v>
      </c>
    </row>
    <row r="7063" spans="1:7">
      <c r="A7063" s="337" t="str">
        <f t="shared" si="111"/>
        <v>SINAPI 100296</v>
      </c>
      <c r="B7063" s="338" t="s">
        <v>177</v>
      </c>
      <c r="C7063" s="338" t="s">
        <v>31461</v>
      </c>
      <c r="D7063" s="339" t="s">
        <v>31462</v>
      </c>
      <c r="E7063" s="338" t="s">
        <v>183</v>
      </c>
      <c r="F7063" s="340" t="s">
        <v>8173</v>
      </c>
      <c r="G7063" s="340" t="s">
        <v>31463</v>
      </c>
    </row>
    <row r="7064" spans="1:7">
      <c r="A7064" s="337" t="str">
        <f t="shared" si="111"/>
        <v>SINAPI 100297</v>
      </c>
      <c r="B7064" s="338" t="s">
        <v>177</v>
      </c>
      <c r="C7064" s="338" t="s">
        <v>31464</v>
      </c>
      <c r="D7064" s="339" t="s">
        <v>31465</v>
      </c>
      <c r="E7064" s="338" t="s">
        <v>183</v>
      </c>
      <c r="F7064" s="340" t="s">
        <v>10518</v>
      </c>
      <c r="G7064" s="340" t="s">
        <v>8176</v>
      </c>
    </row>
    <row r="7065" spans="1:7">
      <c r="A7065" s="337" t="str">
        <f t="shared" si="111"/>
        <v>SINAPI 100298</v>
      </c>
      <c r="B7065" s="338" t="s">
        <v>177</v>
      </c>
      <c r="C7065" s="338" t="s">
        <v>31466</v>
      </c>
      <c r="D7065" s="339" t="s">
        <v>31467</v>
      </c>
      <c r="E7065" s="338" t="s">
        <v>183</v>
      </c>
      <c r="F7065" s="340" t="s">
        <v>10346</v>
      </c>
      <c r="G7065" s="340" t="s">
        <v>10134</v>
      </c>
    </row>
    <row r="7066" spans="1:7">
      <c r="A7066" s="337" t="str">
        <f t="shared" si="111"/>
        <v>SINAPI 100299</v>
      </c>
      <c r="B7066" s="338" t="s">
        <v>177</v>
      </c>
      <c r="C7066" s="338" t="s">
        <v>31468</v>
      </c>
      <c r="D7066" s="339" t="s">
        <v>31469</v>
      </c>
      <c r="E7066" s="338" t="s">
        <v>183</v>
      </c>
      <c r="F7066" s="340" t="s">
        <v>30299</v>
      </c>
      <c r="G7066" s="340" t="s">
        <v>11603</v>
      </c>
    </row>
    <row r="7067" spans="1:7">
      <c r="A7067" s="337" t="str">
        <f t="shared" si="111"/>
        <v>SINAPI 100300</v>
      </c>
      <c r="B7067" s="338" t="s">
        <v>177</v>
      </c>
      <c r="C7067" s="338" t="s">
        <v>31470</v>
      </c>
      <c r="D7067" s="339" t="s">
        <v>5549</v>
      </c>
      <c r="E7067" s="338" t="s">
        <v>183</v>
      </c>
      <c r="F7067" s="340" t="s">
        <v>23640</v>
      </c>
      <c r="G7067" s="340" t="s">
        <v>17661</v>
      </c>
    </row>
    <row r="7068" spans="1:7">
      <c r="A7068" s="337" t="str">
        <f t="shared" si="111"/>
        <v>SINAPI 100301</v>
      </c>
      <c r="B7068" s="338" t="s">
        <v>177</v>
      </c>
      <c r="C7068" s="338" t="s">
        <v>31471</v>
      </c>
      <c r="D7068" s="339" t="s">
        <v>5535</v>
      </c>
      <c r="E7068" s="338" t="s">
        <v>183</v>
      </c>
      <c r="F7068" s="340" t="s">
        <v>11720</v>
      </c>
      <c r="G7068" s="340" t="s">
        <v>17646</v>
      </c>
    </row>
    <row r="7069" spans="1:7">
      <c r="A7069" s="337" t="str">
        <f t="shared" si="111"/>
        <v>SINAPI 100302</v>
      </c>
      <c r="B7069" s="338" t="s">
        <v>177</v>
      </c>
      <c r="C7069" s="338" t="s">
        <v>31472</v>
      </c>
      <c r="D7069" s="339" t="s">
        <v>31473</v>
      </c>
      <c r="E7069" s="338" t="s">
        <v>183</v>
      </c>
      <c r="F7069" s="340" t="s">
        <v>31474</v>
      </c>
      <c r="G7069" s="340" t="s">
        <v>31475</v>
      </c>
    </row>
    <row r="7070" spans="1:7">
      <c r="A7070" s="337" t="str">
        <f t="shared" si="111"/>
        <v>SINAPI 100303</v>
      </c>
      <c r="B7070" s="338" t="s">
        <v>177</v>
      </c>
      <c r="C7070" s="338" t="s">
        <v>31476</v>
      </c>
      <c r="D7070" s="339" t="s">
        <v>31477</v>
      </c>
      <c r="E7070" s="338" t="s">
        <v>183</v>
      </c>
      <c r="F7070" s="340" t="s">
        <v>30904</v>
      </c>
      <c r="G7070" s="340" t="s">
        <v>8283</v>
      </c>
    </row>
    <row r="7071" spans="1:7">
      <c r="A7071" s="337" t="str">
        <f t="shared" si="111"/>
        <v>SINAPI 100304</v>
      </c>
      <c r="B7071" s="338" t="s">
        <v>177</v>
      </c>
      <c r="C7071" s="338" t="s">
        <v>31478</v>
      </c>
      <c r="D7071" s="339" t="s">
        <v>31479</v>
      </c>
      <c r="E7071" s="338" t="s">
        <v>183</v>
      </c>
      <c r="F7071" s="340" t="s">
        <v>31480</v>
      </c>
      <c r="G7071" s="340" t="s">
        <v>31481</v>
      </c>
    </row>
    <row r="7072" spans="1:7">
      <c r="A7072" s="337" t="str">
        <f t="shared" si="111"/>
        <v>SINAPI 100305</v>
      </c>
      <c r="B7072" s="338" t="s">
        <v>177</v>
      </c>
      <c r="C7072" s="338" t="s">
        <v>31482</v>
      </c>
      <c r="D7072" s="339" t="s">
        <v>31483</v>
      </c>
      <c r="E7072" s="338" t="s">
        <v>183</v>
      </c>
      <c r="F7072" s="340" t="s">
        <v>25531</v>
      </c>
      <c r="G7072" s="340" t="s">
        <v>18115</v>
      </c>
    </row>
    <row r="7073" spans="1:7">
      <c r="A7073" s="337" t="str">
        <f t="shared" si="111"/>
        <v>SINAPI 100306</v>
      </c>
      <c r="B7073" s="338" t="s">
        <v>177</v>
      </c>
      <c r="C7073" s="338" t="s">
        <v>31484</v>
      </c>
      <c r="D7073" s="339" t="s">
        <v>31485</v>
      </c>
      <c r="E7073" s="338" t="s">
        <v>183</v>
      </c>
      <c r="F7073" s="340" t="s">
        <v>23653</v>
      </c>
      <c r="G7073" s="340" t="s">
        <v>31486</v>
      </c>
    </row>
    <row r="7074" spans="1:7">
      <c r="A7074" s="337" t="str">
        <f t="shared" si="111"/>
        <v>SINAPI 100307</v>
      </c>
      <c r="B7074" s="338" t="s">
        <v>177</v>
      </c>
      <c r="C7074" s="338" t="s">
        <v>31487</v>
      </c>
      <c r="D7074" s="339" t="s">
        <v>31488</v>
      </c>
      <c r="E7074" s="338" t="s">
        <v>183</v>
      </c>
      <c r="F7074" s="340" t="s">
        <v>19927</v>
      </c>
      <c r="G7074" s="340" t="s">
        <v>31489</v>
      </c>
    </row>
    <row r="7075" spans="1:7">
      <c r="A7075" s="337" t="str">
        <f t="shared" si="111"/>
        <v>SINAPI 100308</v>
      </c>
      <c r="B7075" s="338" t="s">
        <v>177</v>
      </c>
      <c r="C7075" s="338" t="s">
        <v>31490</v>
      </c>
      <c r="D7075" s="339" t="s">
        <v>31491</v>
      </c>
      <c r="E7075" s="338" t="s">
        <v>183</v>
      </c>
      <c r="F7075" s="340" t="s">
        <v>22994</v>
      </c>
      <c r="G7075" s="340" t="s">
        <v>31492</v>
      </c>
    </row>
    <row r="7076" spans="1:7">
      <c r="A7076" s="337" t="str">
        <f t="shared" si="111"/>
        <v>SINAPI 100309</v>
      </c>
      <c r="B7076" s="338" t="s">
        <v>177</v>
      </c>
      <c r="C7076" s="338" t="s">
        <v>31493</v>
      </c>
      <c r="D7076" s="339" t="s">
        <v>5607</v>
      </c>
      <c r="E7076" s="338" t="s">
        <v>183</v>
      </c>
      <c r="F7076" s="340" t="s">
        <v>17700</v>
      </c>
      <c r="G7076" s="340" t="s">
        <v>31494</v>
      </c>
    </row>
    <row r="7077" spans="1:7">
      <c r="A7077" s="337" t="str">
        <f t="shared" si="111"/>
        <v>SINAPI 100310</v>
      </c>
      <c r="B7077" s="338" t="s">
        <v>177</v>
      </c>
      <c r="C7077" s="338" t="s">
        <v>31495</v>
      </c>
      <c r="D7077" s="339" t="s">
        <v>31496</v>
      </c>
      <c r="E7077" s="338" t="s">
        <v>31133</v>
      </c>
      <c r="F7077" s="340" t="s">
        <v>7830</v>
      </c>
      <c r="G7077" s="340" t="s">
        <v>28584</v>
      </c>
    </row>
    <row r="7078" spans="1:7">
      <c r="A7078" s="337" t="str">
        <f t="shared" si="111"/>
        <v>SINAPI 100311</v>
      </c>
      <c r="B7078" s="338" t="s">
        <v>177</v>
      </c>
      <c r="C7078" s="338" t="s">
        <v>31497</v>
      </c>
      <c r="D7078" s="339" t="s">
        <v>31498</v>
      </c>
      <c r="E7078" s="338" t="s">
        <v>31133</v>
      </c>
      <c r="F7078" s="340" t="s">
        <v>20397</v>
      </c>
      <c r="G7078" s="340" t="s">
        <v>31499</v>
      </c>
    </row>
    <row r="7079" spans="1:7">
      <c r="A7079" s="337" t="str">
        <f t="shared" si="111"/>
        <v>SINAPI 100312</v>
      </c>
      <c r="B7079" s="338" t="s">
        <v>177</v>
      </c>
      <c r="C7079" s="338" t="s">
        <v>31500</v>
      </c>
      <c r="D7079" s="339" t="s">
        <v>31501</v>
      </c>
      <c r="E7079" s="338" t="s">
        <v>31133</v>
      </c>
      <c r="F7079" s="340" t="s">
        <v>30112</v>
      </c>
      <c r="G7079" s="340" t="s">
        <v>28369</v>
      </c>
    </row>
    <row r="7080" spans="1:7">
      <c r="A7080" s="337" t="str">
        <f t="shared" si="111"/>
        <v>SINAPI 100313</v>
      </c>
      <c r="B7080" s="338" t="s">
        <v>177</v>
      </c>
      <c r="C7080" s="338" t="s">
        <v>31502</v>
      </c>
      <c r="D7080" s="339" t="s">
        <v>31503</v>
      </c>
      <c r="E7080" s="338" t="s">
        <v>31133</v>
      </c>
      <c r="F7080" s="340" t="s">
        <v>31504</v>
      </c>
      <c r="G7080" s="340" t="s">
        <v>31505</v>
      </c>
    </row>
    <row r="7081" spans="1:7">
      <c r="A7081" s="337" t="str">
        <f t="shared" si="111"/>
        <v>SINAPI 100314</v>
      </c>
      <c r="B7081" s="338" t="s">
        <v>177</v>
      </c>
      <c r="C7081" s="338" t="s">
        <v>31506</v>
      </c>
      <c r="D7081" s="339" t="s">
        <v>31507</v>
      </c>
      <c r="E7081" s="338" t="s">
        <v>31133</v>
      </c>
      <c r="F7081" s="340" t="s">
        <v>31508</v>
      </c>
      <c r="G7081" s="340" t="s">
        <v>12989</v>
      </c>
    </row>
    <row r="7082" spans="1:7">
      <c r="A7082" s="337" t="str">
        <f t="shared" si="111"/>
        <v>SINAPI 100315</v>
      </c>
      <c r="B7082" s="338" t="s">
        <v>177</v>
      </c>
      <c r="C7082" s="338" t="s">
        <v>31509</v>
      </c>
      <c r="D7082" s="339" t="s">
        <v>31510</v>
      </c>
      <c r="E7082" s="338" t="s">
        <v>31133</v>
      </c>
      <c r="F7082" s="340" t="s">
        <v>9773</v>
      </c>
      <c r="G7082" s="340" t="s">
        <v>31511</v>
      </c>
    </row>
    <row r="7083" spans="1:7">
      <c r="A7083" s="337" t="str">
        <f t="shared" si="111"/>
        <v>SINAPI 100316</v>
      </c>
      <c r="B7083" s="338" t="s">
        <v>177</v>
      </c>
      <c r="C7083" s="338" t="s">
        <v>31512</v>
      </c>
      <c r="D7083" s="339" t="s">
        <v>5549</v>
      </c>
      <c r="E7083" s="338" t="s">
        <v>31133</v>
      </c>
      <c r="F7083" s="340" t="s">
        <v>31513</v>
      </c>
      <c r="G7083" s="340" t="s">
        <v>31514</v>
      </c>
    </row>
    <row r="7084" spans="1:7">
      <c r="A7084" s="337" t="str">
        <f t="shared" si="111"/>
        <v>SINAPI 100317</v>
      </c>
      <c r="B7084" s="338" t="s">
        <v>177</v>
      </c>
      <c r="C7084" s="338" t="s">
        <v>31515</v>
      </c>
      <c r="D7084" s="339" t="s">
        <v>31516</v>
      </c>
      <c r="E7084" s="338" t="s">
        <v>31133</v>
      </c>
      <c r="F7084" s="340" t="s">
        <v>31517</v>
      </c>
      <c r="G7084" s="340" t="s">
        <v>31518</v>
      </c>
    </row>
    <row r="7085" spans="1:7">
      <c r="A7085" s="337" t="str">
        <f t="shared" si="111"/>
        <v>SINAPI 100318</v>
      </c>
      <c r="B7085" s="338" t="s">
        <v>177</v>
      </c>
      <c r="C7085" s="338" t="s">
        <v>31519</v>
      </c>
      <c r="D7085" s="339" t="s">
        <v>31479</v>
      </c>
      <c r="E7085" s="338" t="s">
        <v>31133</v>
      </c>
      <c r="F7085" s="340" t="s">
        <v>31520</v>
      </c>
      <c r="G7085" s="340" t="s">
        <v>31521</v>
      </c>
    </row>
    <row r="7086" spans="1:7">
      <c r="A7086" s="337" t="str">
        <f t="shared" si="111"/>
        <v>SINAPI 100319</v>
      </c>
      <c r="B7086" s="338" t="s">
        <v>177</v>
      </c>
      <c r="C7086" s="338" t="s">
        <v>31522</v>
      </c>
      <c r="D7086" s="339" t="s">
        <v>31483</v>
      </c>
      <c r="E7086" s="338" t="s">
        <v>31133</v>
      </c>
      <c r="F7086" s="340" t="s">
        <v>31523</v>
      </c>
      <c r="G7086" s="340" t="s">
        <v>31524</v>
      </c>
    </row>
    <row r="7087" spans="1:7">
      <c r="A7087" s="337" t="str">
        <f t="shared" si="111"/>
        <v>SINAPI 100320</v>
      </c>
      <c r="B7087" s="338" t="s">
        <v>177</v>
      </c>
      <c r="C7087" s="338" t="s">
        <v>31525</v>
      </c>
      <c r="D7087" s="339" t="s">
        <v>31485</v>
      </c>
      <c r="E7087" s="338" t="s">
        <v>31133</v>
      </c>
      <c r="F7087" s="340" t="s">
        <v>31526</v>
      </c>
      <c r="G7087" s="340" t="s">
        <v>31527</v>
      </c>
    </row>
    <row r="7088" spans="1:7">
      <c r="A7088" s="337" t="str">
        <f t="shared" si="111"/>
        <v>SINAPI 100321</v>
      </c>
      <c r="B7088" s="338" t="s">
        <v>177</v>
      </c>
      <c r="C7088" s="338" t="s">
        <v>31528</v>
      </c>
      <c r="D7088" s="339" t="s">
        <v>5607</v>
      </c>
      <c r="E7088" s="338" t="s">
        <v>31133</v>
      </c>
      <c r="F7088" s="340" t="s">
        <v>31529</v>
      </c>
      <c r="G7088" s="340" t="s">
        <v>31530</v>
      </c>
    </row>
    <row r="7089" spans="1:7">
      <c r="A7089" s="337" t="str">
        <f t="shared" si="111"/>
        <v>SINAPI 100533</v>
      </c>
      <c r="B7089" s="338" t="s">
        <v>177</v>
      </c>
      <c r="C7089" s="338" t="s">
        <v>31531</v>
      </c>
      <c r="D7089" s="339" t="s">
        <v>31532</v>
      </c>
      <c r="E7089" s="338" t="s">
        <v>183</v>
      </c>
      <c r="F7089" s="340" t="s">
        <v>22023</v>
      </c>
      <c r="G7089" s="340" t="s">
        <v>31533</v>
      </c>
    </row>
    <row r="7090" spans="1:7">
      <c r="A7090" s="337" t="str">
        <f t="shared" si="111"/>
        <v>SINAPI 100534</v>
      </c>
      <c r="B7090" s="338" t="s">
        <v>177</v>
      </c>
      <c r="C7090" s="338" t="s">
        <v>31534</v>
      </c>
      <c r="D7090" s="339" t="s">
        <v>31532</v>
      </c>
      <c r="E7090" s="338" t="s">
        <v>31133</v>
      </c>
      <c r="F7090" s="340" t="s">
        <v>31535</v>
      </c>
      <c r="G7090" s="340" t="s">
        <v>31536</v>
      </c>
    </row>
    <row r="7091" spans="1:7">
      <c r="A7091" s="337" t="str">
        <f t="shared" si="111"/>
        <v>SINAPI 100535</v>
      </c>
      <c r="B7091" s="338" t="s">
        <v>177</v>
      </c>
      <c r="C7091" s="338" t="s">
        <v>31537</v>
      </c>
      <c r="D7091" s="339" t="s">
        <v>31538</v>
      </c>
      <c r="E7091" s="338" t="s">
        <v>183</v>
      </c>
      <c r="F7091" s="340" t="s">
        <v>11388</v>
      </c>
      <c r="G7091" s="340" t="s">
        <v>10916</v>
      </c>
    </row>
    <row r="7092" spans="1:7">
      <c r="A7092" s="337" t="str">
        <f t="shared" si="111"/>
        <v>SINAPI 100536</v>
      </c>
      <c r="B7092" s="338" t="s">
        <v>177</v>
      </c>
      <c r="C7092" s="338" t="s">
        <v>31539</v>
      </c>
      <c r="D7092" s="339" t="s">
        <v>31540</v>
      </c>
      <c r="E7092" s="338" t="s">
        <v>31133</v>
      </c>
      <c r="F7092" s="340" t="s">
        <v>29067</v>
      </c>
      <c r="G7092" s="340" t="s">
        <v>31541</v>
      </c>
    </row>
    <row r="7093" spans="1:7">
      <c r="A7093" s="337" t="str">
        <f t="shared" si="111"/>
        <v>SINAPI 101284</v>
      </c>
      <c r="B7093" s="338" t="s">
        <v>177</v>
      </c>
      <c r="C7093" s="338" t="s">
        <v>31542</v>
      </c>
      <c r="D7093" s="339" t="s">
        <v>31543</v>
      </c>
      <c r="E7093" s="338" t="s">
        <v>183</v>
      </c>
      <c r="F7093" s="340" t="s">
        <v>30372</v>
      </c>
      <c r="G7093" s="340" t="s">
        <v>30357</v>
      </c>
    </row>
    <row r="7094" spans="1:7">
      <c r="A7094" s="337" t="str">
        <f t="shared" si="111"/>
        <v>SINAPI 101285</v>
      </c>
      <c r="B7094" s="338" t="s">
        <v>177</v>
      </c>
      <c r="C7094" s="338" t="s">
        <v>31544</v>
      </c>
      <c r="D7094" s="339" t="s">
        <v>31545</v>
      </c>
      <c r="E7094" s="338" t="s">
        <v>183</v>
      </c>
      <c r="F7094" s="340" t="s">
        <v>9734</v>
      </c>
      <c r="G7094" s="340" t="s">
        <v>10369</v>
      </c>
    </row>
    <row r="7095" spans="1:7">
      <c r="A7095" s="337" t="str">
        <f t="shared" ref="A7095:A7158" si="112">CONCATENAR</f>
        <v>SINAPI 101286</v>
      </c>
      <c r="B7095" s="338" t="s">
        <v>177</v>
      </c>
      <c r="C7095" s="338" t="s">
        <v>31546</v>
      </c>
      <c r="D7095" s="339" t="s">
        <v>31547</v>
      </c>
      <c r="E7095" s="338" t="s">
        <v>31133</v>
      </c>
      <c r="F7095" s="340" t="s">
        <v>13925</v>
      </c>
      <c r="G7095" s="340" t="s">
        <v>31548</v>
      </c>
    </row>
    <row r="7096" spans="1:7">
      <c r="A7096" s="337" t="str">
        <f t="shared" si="112"/>
        <v>SINAPI 101287</v>
      </c>
      <c r="B7096" s="338" t="s">
        <v>177</v>
      </c>
      <c r="C7096" s="338" t="s">
        <v>31549</v>
      </c>
      <c r="D7096" s="339" t="s">
        <v>31550</v>
      </c>
      <c r="E7096" s="338" t="s">
        <v>31133</v>
      </c>
      <c r="F7096" s="340" t="s">
        <v>31551</v>
      </c>
      <c r="G7096" s="340" t="s">
        <v>31552</v>
      </c>
    </row>
    <row r="7097" spans="1:7">
      <c r="A7097" s="337" t="str">
        <f t="shared" si="112"/>
        <v>SINAPI 101288</v>
      </c>
      <c r="B7097" s="338" t="s">
        <v>177</v>
      </c>
      <c r="C7097" s="338" t="s">
        <v>31553</v>
      </c>
      <c r="D7097" s="339" t="s">
        <v>31554</v>
      </c>
      <c r="E7097" s="338" t="s">
        <v>31133</v>
      </c>
      <c r="F7097" s="340" t="s">
        <v>15198</v>
      </c>
      <c r="G7097" s="340" t="s">
        <v>28746</v>
      </c>
    </row>
    <row r="7098" spans="1:7">
      <c r="A7098" s="337" t="str">
        <f t="shared" si="112"/>
        <v>SINAPI 101289</v>
      </c>
      <c r="B7098" s="338" t="s">
        <v>177</v>
      </c>
      <c r="C7098" s="338" t="s">
        <v>31555</v>
      </c>
      <c r="D7098" s="339" t="s">
        <v>31556</v>
      </c>
      <c r="E7098" s="338" t="s">
        <v>31133</v>
      </c>
      <c r="F7098" s="340" t="s">
        <v>11534</v>
      </c>
      <c r="G7098" s="340" t="s">
        <v>27798</v>
      </c>
    </row>
    <row r="7099" spans="1:7">
      <c r="A7099" s="337" t="str">
        <f t="shared" si="112"/>
        <v>SINAPI 101290</v>
      </c>
      <c r="B7099" s="338" t="s">
        <v>177</v>
      </c>
      <c r="C7099" s="338" t="s">
        <v>31557</v>
      </c>
      <c r="D7099" s="339" t="s">
        <v>31558</v>
      </c>
      <c r="E7099" s="338" t="s">
        <v>31133</v>
      </c>
      <c r="F7099" s="340" t="s">
        <v>8948</v>
      </c>
      <c r="G7099" s="340" t="s">
        <v>31559</v>
      </c>
    </row>
    <row r="7100" spans="1:7">
      <c r="A7100" s="337" t="str">
        <f t="shared" si="112"/>
        <v>SINAPI 101291</v>
      </c>
      <c r="B7100" s="338" t="s">
        <v>177</v>
      </c>
      <c r="C7100" s="338" t="s">
        <v>31560</v>
      </c>
      <c r="D7100" s="339" t="s">
        <v>31561</v>
      </c>
      <c r="E7100" s="338" t="s">
        <v>31133</v>
      </c>
      <c r="F7100" s="340" t="s">
        <v>11534</v>
      </c>
      <c r="G7100" s="340" t="s">
        <v>27798</v>
      </c>
    </row>
    <row r="7101" spans="1:7">
      <c r="A7101" s="337" t="str">
        <f t="shared" si="112"/>
        <v>SINAPI 101292</v>
      </c>
      <c r="B7101" s="338" t="s">
        <v>177</v>
      </c>
      <c r="C7101" s="338" t="s">
        <v>31562</v>
      </c>
      <c r="D7101" s="339" t="s">
        <v>31563</v>
      </c>
      <c r="E7101" s="338" t="s">
        <v>31133</v>
      </c>
      <c r="F7101" s="340" t="s">
        <v>11534</v>
      </c>
      <c r="G7101" s="340" t="s">
        <v>8018</v>
      </c>
    </row>
    <row r="7102" spans="1:7">
      <c r="A7102" s="337" t="str">
        <f t="shared" si="112"/>
        <v>SINAPI 101293</v>
      </c>
      <c r="B7102" s="338" t="s">
        <v>177</v>
      </c>
      <c r="C7102" s="338" t="s">
        <v>31564</v>
      </c>
      <c r="D7102" s="339" t="s">
        <v>31565</v>
      </c>
      <c r="E7102" s="338" t="s">
        <v>31133</v>
      </c>
      <c r="F7102" s="340" t="s">
        <v>7786</v>
      </c>
      <c r="G7102" s="340" t="s">
        <v>11741</v>
      </c>
    </row>
    <row r="7103" spans="1:7">
      <c r="A7103" s="337" t="str">
        <f t="shared" si="112"/>
        <v>SINAPI 101294</v>
      </c>
      <c r="B7103" s="338" t="s">
        <v>177</v>
      </c>
      <c r="C7103" s="338" t="s">
        <v>31566</v>
      </c>
      <c r="D7103" s="339" t="s">
        <v>31567</v>
      </c>
      <c r="E7103" s="338" t="s">
        <v>31133</v>
      </c>
      <c r="F7103" s="340" t="s">
        <v>21423</v>
      </c>
      <c r="G7103" s="340" t="s">
        <v>21859</v>
      </c>
    </row>
    <row r="7104" spans="1:7">
      <c r="A7104" s="337" t="str">
        <f t="shared" si="112"/>
        <v>SINAPI 101295</v>
      </c>
      <c r="B7104" s="338" t="s">
        <v>177</v>
      </c>
      <c r="C7104" s="338" t="s">
        <v>31568</v>
      </c>
      <c r="D7104" s="339" t="s">
        <v>31569</v>
      </c>
      <c r="E7104" s="338" t="s">
        <v>31133</v>
      </c>
      <c r="F7104" s="340" t="s">
        <v>22123</v>
      </c>
      <c r="G7104" s="340" t="s">
        <v>31570</v>
      </c>
    </row>
    <row r="7105" spans="1:7" ht="22.5">
      <c r="A7105" s="337" t="str">
        <f t="shared" si="112"/>
        <v>SINAPI 101296</v>
      </c>
      <c r="B7105" s="338" t="s">
        <v>177</v>
      </c>
      <c r="C7105" s="338" t="s">
        <v>31571</v>
      </c>
      <c r="D7105" s="339" t="s">
        <v>31572</v>
      </c>
      <c r="E7105" s="338" t="s">
        <v>31133</v>
      </c>
      <c r="F7105" s="340" t="s">
        <v>26184</v>
      </c>
      <c r="G7105" s="340" t="s">
        <v>23878</v>
      </c>
    </row>
    <row r="7106" spans="1:7">
      <c r="A7106" s="337" t="str">
        <f t="shared" si="112"/>
        <v>SINAPI 101297</v>
      </c>
      <c r="B7106" s="338" t="s">
        <v>177</v>
      </c>
      <c r="C7106" s="338" t="s">
        <v>31573</v>
      </c>
      <c r="D7106" s="339" t="s">
        <v>31574</v>
      </c>
      <c r="E7106" s="338" t="s">
        <v>31133</v>
      </c>
      <c r="F7106" s="340" t="s">
        <v>15326</v>
      </c>
      <c r="G7106" s="340" t="s">
        <v>31575</v>
      </c>
    </row>
    <row r="7107" spans="1:7">
      <c r="A7107" s="337" t="str">
        <f t="shared" si="112"/>
        <v>SINAPI 101298</v>
      </c>
      <c r="B7107" s="338" t="s">
        <v>177</v>
      </c>
      <c r="C7107" s="338" t="s">
        <v>31576</v>
      </c>
      <c r="D7107" s="339" t="s">
        <v>31577</v>
      </c>
      <c r="E7107" s="338" t="s">
        <v>31133</v>
      </c>
      <c r="F7107" s="340" t="s">
        <v>31578</v>
      </c>
      <c r="G7107" s="340" t="s">
        <v>21459</v>
      </c>
    </row>
    <row r="7108" spans="1:7">
      <c r="A7108" s="337" t="str">
        <f t="shared" si="112"/>
        <v>SINAPI 101299</v>
      </c>
      <c r="B7108" s="338" t="s">
        <v>177</v>
      </c>
      <c r="C7108" s="338" t="s">
        <v>31579</v>
      </c>
      <c r="D7108" s="339" t="s">
        <v>31580</v>
      </c>
      <c r="E7108" s="338" t="s">
        <v>31133</v>
      </c>
      <c r="F7108" s="340" t="s">
        <v>22123</v>
      </c>
      <c r="G7108" s="340" t="s">
        <v>31570</v>
      </c>
    </row>
    <row r="7109" spans="1:7">
      <c r="A7109" s="337" t="str">
        <f t="shared" si="112"/>
        <v>SINAPI 101300</v>
      </c>
      <c r="B7109" s="338" t="s">
        <v>177</v>
      </c>
      <c r="C7109" s="338" t="s">
        <v>31581</v>
      </c>
      <c r="D7109" s="339" t="s">
        <v>31582</v>
      </c>
      <c r="E7109" s="338" t="s">
        <v>31133</v>
      </c>
      <c r="F7109" s="340" t="s">
        <v>31583</v>
      </c>
      <c r="G7109" s="340" t="s">
        <v>16581</v>
      </c>
    </row>
    <row r="7110" spans="1:7">
      <c r="A7110" s="337" t="str">
        <f t="shared" si="112"/>
        <v>SINAPI 101301</v>
      </c>
      <c r="B7110" s="338" t="s">
        <v>177</v>
      </c>
      <c r="C7110" s="338" t="s">
        <v>31584</v>
      </c>
      <c r="D7110" s="339" t="s">
        <v>31585</v>
      </c>
      <c r="E7110" s="338" t="s">
        <v>31133</v>
      </c>
      <c r="F7110" s="340" t="s">
        <v>23503</v>
      </c>
      <c r="G7110" s="340" t="s">
        <v>22910</v>
      </c>
    </row>
    <row r="7111" spans="1:7">
      <c r="A7111" s="337" t="str">
        <f t="shared" si="112"/>
        <v>SINAPI 101302</v>
      </c>
      <c r="B7111" s="338" t="s">
        <v>177</v>
      </c>
      <c r="C7111" s="338" t="s">
        <v>31586</v>
      </c>
      <c r="D7111" s="339" t="s">
        <v>31587</v>
      </c>
      <c r="E7111" s="338" t="s">
        <v>31133</v>
      </c>
      <c r="F7111" s="340" t="s">
        <v>17039</v>
      </c>
      <c r="G7111" s="340" t="s">
        <v>31588</v>
      </c>
    </row>
    <row r="7112" spans="1:7">
      <c r="A7112" s="337" t="str">
        <f t="shared" si="112"/>
        <v>SINAPI 101303</v>
      </c>
      <c r="B7112" s="338" t="s">
        <v>177</v>
      </c>
      <c r="C7112" s="338" t="s">
        <v>31589</v>
      </c>
      <c r="D7112" s="339" t="s">
        <v>31590</v>
      </c>
      <c r="E7112" s="338" t="s">
        <v>31133</v>
      </c>
      <c r="F7112" s="340" t="s">
        <v>19062</v>
      </c>
      <c r="G7112" s="340" t="s">
        <v>31591</v>
      </c>
    </row>
    <row r="7113" spans="1:7">
      <c r="A7113" s="337" t="str">
        <f t="shared" si="112"/>
        <v>SINAPI 101304</v>
      </c>
      <c r="B7113" s="338" t="s">
        <v>177</v>
      </c>
      <c r="C7113" s="338" t="s">
        <v>31592</v>
      </c>
      <c r="D7113" s="339" t="s">
        <v>31593</v>
      </c>
      <c r="E7113" s="338" t="s">
        <v>31133</v>
      </c>
      <c r="F7113" s="340" t="s">
        <v>31594</v>
      </c>
      <c r="G7113" s="340" t="s">
        <v>31595</v>
      </c>
    </row>
    <row r="7114" spans="1:7" ht="22.5">
      <c r="A7114" s="337" t="str">
        <f t="shared" si="112"/>
        <v>SINAPI 101305</v>
      </c>
      <c r="B7114" s="338" t="s">
        <v>177</v>
      </c>
      <c r="C7114" s="338" t="s">
        <v>31596</v>
      </c>
      <c r="D7114" s="339" t="s">
        <v>31597</v>
      </c>
      <c r="E7114" s="338" t="s">
        <v>31133</v>
      </c>
      <c r="F7114" s="340" t="s">
        <v>30630</v>
      </c>
      <c r="G7114" s="340" t="s">
        <v>18651</v>
      </c>
    </row>
    <row r="7115" spans="1:7">
      <c r="A7115" s="337" t="str">
        <f t="shared" si="112"/>
        <v>SINAPI 101307</v>
      </c>
      <c r="B7115" s="338" t="s">
        <v>177</v>
      </c>
      <c r="C7115" s="338" t="s">
        <v>31598</v>
      </c>
      <c r="D7115" s="339" t="s">
        <v>31599</v>
      </c>
      <c r="E7115" s="338" t="s">
        <v>31133</v>
      </c>
      <c r="F7115" s="340" t="s">
        <v>31600</v>
      </c>
      <c r="G7115" s="340" t="s">
        <v>31448</v>
      </c>
    </row>
    <row r="7116" spans="1:7">
      <c r="A7116" s="337" t="str">
        <f t="shared" si="112"/>
        <v>SINAPI 101308</v>
      </c>
      <c r="B7116" s="338" t="s">
        <v>177</v>
      </c>
      <c r="C7116" s="338" t="s">
        <v>31601</v>
      </c>
      <c r="D7116" s="339" t="s">
        <v>31602</v>
      </c>
      <c r="E7116" s="338" t="s">
        <v>31133</v>
      </c>
      <c r="F7116" s="340" t="s">
        <v>26196</v>
      </c>
      <c r="G7116" s="340" t="s">
        <v>31603</v>
      </c>
    </row>
    <row r="7117" spans="1:7">
      <c r="A7117" s="337" t="str">
        <f t="shared" si="112"/>
        <v>SINAPI 101309</v>
      </c>
      <c r="B7117" s="338" t="s">
        <v>177</v>
      </c>
      <c r="C7117" s="338" t="s">
        <v>31604</v>
      </c>
      <c r="D7117" s="339" t="s">
        <v>31605</v>
      </c>
      <c r="E7117" s="338" t="s">
        <v>31133</v>
      </c>
      <c r="F7117" s="340" t="s">
        <v>8948</v>
      </c>
      <c r="G7117" s="340" t="s">
        <v>31559</v>
      </c>
    </row>
    <row r="7118" spans="1:7">
      <c r="A7118" s="337" t="str">
        <f t="shared" si="112"/>
        <v>SINAPI 101310</v>
      </c>
      <c r="B7118" s="338" t="s">
        <v>177</v>
      </c>
      <c r="C7118" s="338" t="s">
        <v>31606</v>
      </c>
      <c r="D7118" s="339" t="s">
        <v>31607</v>
      </c>
      <c r="E7118" s="338" t="s">
        <v>31133</v>
      </c>
      <c r="F7118" s="340" t="s">
        <v>7794</v>
      </c>
      <c r="G7118" s="340" t="s">
        <v>31608</v>
      </c>
    </row>
    <row r="7119" spans="1:7">
      <c r="A7119" s="337" t="str">
        <f t="shared" si="112"/>
        <v>SINAPI 101311</v>
      </c>
      <c r="B7119" s="338" t="s">
        <v>177</v>
      </c>
      <c r="C7119" s="338" t="s">
        <v>31609</v>
      </c>
      <c r="D7119" s="339" t="s">
        <v>31610</v>
      </c>
      <c r="E7119" s="338" t="s">
        <v>31133</v>
      </c>
      <c r="F7119" s="340" t="s">
        <v>7786</v>
      </c>
      <c r="G7119" s="340" t="s">
        <v>11741</v>
      </c>
    </row>
    <row r="7120" spans="1:7" ht="22.5">
      <c r="A7120" s="337" t="str">
        <f t="shared" si="112"/>
        <v>SINAPI 101312</v>
      </c>
      <c r="B7120" s="338" t="s">
        <v>177</v>
      </c>
      <c r="C7120" s="338" t="s">
        <v>31611</v>
      </c>
      <c r="D7120" s="339" t="s">
        <v>31612</v>
      </c>
      <c r="E7120" s="338" t="s">
        <v>31133</v>
      </c>
      <c r="F7120" s="340" t="s">
        <v>15438</v>
      </c>
      <c r="G7120" s="340" t="s">
        <v>31613</v>
      </c>
    </row>
    <row r="7121" spans="1:7">
      <c r="A7121" s="337" t="str">
        <f t="shared" si="112"/>
        <v>SINAPI 101313</v>
      </c>
      <c r="B7121" s="338" t="s">
        <v>177</v>
      </c>
      <c r="C7121" s="338" t="s">
        <v>31614</v>
      </c>
      <c r="D7121" s="339" t="s">
        <v>31615</v>
      </c>
      <c r="E7121" s="338" t="s">
        <v>31133</v>
      </c>
      <c r="F7121" s="340" t="s">
        <v>31616</v>
      </c>
      <c r="G7121" s="340" t="s">
        <v>31617</v>
      </c>
    </row>
    <row r="7122" spans="1:7" ht="22.5">
      <c r="A7122" s="337" t="str">
        <f t="shared" si="112"/>
        <v>SINAPI 101314</v>
      </c>
      <c r="B7122" s="338" t="s">
        <v>177</v>
      </c>
      <c r="C7122" s="338" t="s">
        <v>31618</v>
      </c>
      <c r="D7122" s="339" t="s">
        <v>31619</v>
      </c>
      <c r="E7122" s="338" t="s">
        <v>31133</v>
      </c>
      <c r="F7122" s="340" t="s">
        <v>31620</v>
      </c>
      <c r="G7122" s="340" t="s">
        <v>31621</v>
      </c>
    </row>
    <row r="7123" spans="1:7">
      <c r="A7123" s="337" t="str">
        <f t="shared" si="112"/>
        <v>SINAPI 101315</v>
      </c>
      <c r="B7123" s="338" t="s">
        <v>177</v>
      </c>
      <c r="C7123" s="338" t="s">
        <v>31622</v>
      </c>
      <c r="D7123" s="339" t="s">
        <v>31623</v>
      </c>
      <c r="E7123" s="338" t="s">
        <v>31133</v>
      </c>
      <c r="F7123" s="340" t="s">
        <v>31624</v>
      </c>
      <c r="G7123" s="340" t="s">
        <v>31625</v>
      </c>
    </row>
    <row r="7124" spans="1:7" ht="22.5">
      <c r="A7124" s="337" t="str">
        <f t="shared" si="112"/>
        <v>SINAPI 101316</v>
      </c>
      <c r="B7124" s="338" t="s">
        <v>177</v>
      </c>
      <c r="C7124" s="338" t="s">
        <v>31626</v>
      </c>
      <c r="D7124" s="339" t="s">
        <v>31627</v>
      </c>
      <c r="E7124" s="338" t="s">
        <v>31133</v>
      </c>
      <c r="F7124" s="340" t="s">
        <v>31628</v>
      </c>
      <c r="G7124" s="340" t="s">
        <v>31629</v>
      </c>
    </row>
    <row r="7125" spans="1:7">
      <c r="A7125" s="337" t="str">
        <f t="shared" si="112"/>
        <v>SINAPI 101317</v>
      </c>
      <c r="B7125" s="338" t="s">
        <v>177</v>
      </c>
      <c r="C7125" s="338" t="s">
        <v>31630</v>
      </c>
      <c r="D7125" s="339" t="s">
        <v>31631</v>
      </c>
      <c r="E7125" s="338" t="s">
        <v>31133</v>
      </c>
      <c r="F7125" s="340" t="s">
        <v>31632</v>
      </c>
      <c r="G7125" s="340" t="s">
        <v>31633</v>
      </c>
    </row>
    <row r="7126" spans="1:7">
      <c r="A7126" s="337" t="str">
        <f t="shared" si="112"/>
        <v>SINAPI 101318</v>
      </c>
      <c r="B7126" s="338" t="s">
        <v>177</v>
      </c>
      <c r="C7126" s="338" t="s">
        <v>31634</v>
      </c>
      <c r="D7126" s="339" t="s">
        <v>31635</v>
      </c>
      <c r="E7126" s="338" t="s">
        <v>31133</v>
      </c>
      <c r="F7126" s="340" t="s">
        <v>31636</v>
      </c>
      <c r="G7126" s="340" t="s">
        <v>31637</v>
      </c>
    </row>
    <row r="7127" spans="1:7">
      <c r="A7127" s="337" t="str">
        <f t="shared" si="112"/>
        <v>SINAPI 101319</v>
      </c>
      <c r="B7127" s="338" t="s">
        <v>177</v>
      </c>
      <c r="C7127" s="338" t="s">
        <v>31638</v>
      </c>
      <c r="D7127" s="339" t="s">
        <v>31639</v>
      </c>
      <c r="E7127" s="338" t="s">
        <v>31133</v>
      </c>
      <c r="F7127" s="340" t="s">
        <v>30588</v>
      </c>
      <c r="G7127" s="340" t="s">
        <v>31640</v>
      </c>
    </row>
    <row r="7128" spans="1:7">
      <c r="A7128" s="337" t="str">
        <f t="shared" si="112"/>
        <v>SINAPI 101320</v>
      </c>
      <c r="B7128" s="338" t="s">
        <v>177</v>
      </c>
      <c r="C7128" s="338" t="s">
        <v>31641</v>
      </c>
      <c r="D7128" s="339" t="s">
        <v>31642</v>
      </c>
      <c r="E7128" s="338" t="s">
        <v>31133</v>
      </c>
      <c r="F7128" s="340" t="s">
        <v>31643</v>
      </c>
      <c r="G7128" s="340" t="s">
        <v>27952</v>
      </c>
    </row>
    <row r="7129" spans="1:7">
      <c r="A7129" s="337" t="str">
        <f t="shared" si="112"/>
        <v>SINAPI 101322</v>
      </c>
      <c r="B7129" s="338" t="s">
        <v>177</v>
      </c>
      <c r="C7129" s="338" t="s">
        <v>31644</v>
      </c>
      <c r="D7129" s="339" t="s">
        <v>31645</v>
      </c>
      <c r="E7129" s="338" t="s">
        <v>31133</v>
      </c>
      <c r="F7129" s="340" t="s">
        <v>17513</v>
      </c>
      <c r="G7129" s="340" t="s">
        <v>18468</v>
      </c>
    </row>
    <row r="7130" spans="1:7">
      <c r="A7130" s="337" t="str">
        <f t="shared" si="112"/>
        <v>SINAPI 101323</v>
      </c>
      <c r="B7130" s="338" t="s">
        <v>177</v>
      </c>
      <c r="C7130" s="338" t="s">
        <v>31646</v>
      </c>
      <c r="D7130" s="339" t="s">
        <v>31647</v>
      </c>
      <c r="E7130" s="338" t="s">
        <v>31133</v>
      </c>
      <c r="F7130" s="340" t="s">
        <v>31648</v>
      </c>
      <c r="G7130" s="340" t="s">
        <v>31649</v>
      </c>
    </row>
    <row r="7131" spans="1:7">
      <c r="A7131" s="337" t="str">
        <f t="shared" si="112"/>
        <v>SINAPI 101324</v>
      </c>
      <c r="B7131" s="338" t="s">
        <v>177</v>
      </c>
      <c r="C7131" s="338" t="s">
        <v>31650</v>
      </c>
      <c r="D7131" s="339" t="s">
        <v>31651</v>
      </c>
      <c r="E7131" s="338" t="s">
        <v>31133</v>
      </c>
      <c r="F7131" s="340" t="s">
        <v>26483</v>
      </c>
      <c r="G7131" s="340" t="s">
        <v>31652</v>
      </c>
    </row>
    <row r="7132" spans="1:7">
      <c r="A7132" s="337" t="str">
        <f t="shared" si="112"/>
        <v>SINAPI 101325</v>
      </c>
      <c r="B7132" s="338" t="s">
        <v>177</v>
      </c>
      <c r="C7132" s="338" t="s">
        <v>31653</v>
      </c>
      <c r="D7132" s="339" t="s">
        <v>31654</v>
      </c>
      <c r="E7132" s="338" t="s">
        <v>31133</v>
      </c>
      <c r="F7132" s="340" t="s">
        <v>20427</v>
      </c>
      <c r="G7132" s="340" t="s">
        <v>21469</v>
      </c>
    </row>
    <row r="7133" spans="1:7">
      <c r="A7133" s="337" t="str">
        <f t="shared" si="112"/>
        <v>SINAPI 101326</v>
      </c>
      <c r="B7133" s="338" t="s">
        <v>177</v>
      </c>
      <c r="C7133" s="338" t="s">
        <v>31655</v>
      </c>
      <c r="D7133" s="339" t="s">
        <v>31656</v>
      </c>
      <c r="E7133" s="338" t="s">
        <v>31133</v>
      </c>
      <c r="F7133" s="340" t="s">
        <v>31657</v>
      </c>
      <c r="G7133" s="340" t="s">
        <v>8943</v>
      </c>
    </row>
    <row r="7134" spans="1:7" ht="22.5">
      <c r="A7134" s="337" t="str">
        <f t="shared" si="112"/>
        <v>SINAPI 101327</v>
      </c>
      <c r="B7134" s="338" t="s">
        <v>177</v>
      </c>
      <c r="C7134" s="338" t="s">
        <v>31658</v>
      </c>
      <c r="D7134" s="339" t="s">
        <v>31659</v>
      </c>
      <c r="E7134" s="338" t="s">
        <v>31133</v>
      </c>
      <c r="F7134" s="340" t="s">
        <v>31660</v>
      </c>
      <c r="G7134" s="340" t="s">
        <v>16514</v>
      </c>
    </row>
    <row r="7135" spans="1:7">
      <c r="A7135" s="337" t="str">
        <f t="shared" si="112"/>
        <v>SINAPI 101328</v>
      </c>
      <c r="B7135" s="338" t="s">
        <v>177</v>
      </c>
      <c r="C7135" s="338" t="s">
        <v>31661</v>
      </c>
      <c r="D7135" s="339" t="s">
        <v>31662</v>
      </c>
      <c r="E7135" s="338" t="s">
        <v>31133</v>
      </c>
      <c r="F7135" s="340" t="s">
        <v>16591</v>
      </c>
      <c r="G7135" s="340" t="s">
        <v>12214</v>
      </c>
    </row>
    <row r="7136" spans="1:7">
      <c r="A7136" s="337" t="str">
        <f t="shared" si="112"/>
        <v>SINAPI 101329</v>
      </c>
      <c r="B7136" s="338" t="s">
        <v>177</v>
      </c>
      <c r="C7136" s="338" t="s">
        <v>31663</v>
      </c>
      <c r="D7136" s="339" t="s">
        <v>31664</v>
      </c>
      <c r="E7136" s="338" t="s">
        <v>31133</v>
      </c>
      <c r="F7136" s="340" t="s">
        <v>31665</v>
      </c>
      <c r="G7136" s="340" t="s">
        <v>31666</v>
      </c>
    </row>
    <row r="7137" spans="1:7">
      <c r="A7137" s="337" t="str">
        <f t="shared" si="112"/>
        <v>SINAPI 101330</v>
      </c>
      <c r="B7137" s="338" t="s">
        <v>177</v>
      </c>
      <c r="C7137" s="338" t="s">
        <v>31667</v>
      </c>
      <c r="D7137" s="339" t="s">
        <v>31668</v>
      </c>
      <c r="E7137" s="338" t="s">
        <v>31133</v>
      </c>
      <c r="F7137" s="340" t="s">
        <v>23962</v>
      </c>
      <c r="G7137" s="340" t="s">
        <v>31669</v>
      </c>
    </row>
    <row r="7138" spans="1:7">
      <c r="A7138" s="337" t="str">
        <f t="shared" si="112"/>
        <v>SINAPI 101331</v>
      </c>
      <c r="B7138" s="338" t="s">
        <v>177</v>
      </c>
      <c r="C7138" s="338" t="s">
        <v>31670</v>
      </c>
      <c r="D7138" s="339" t="s">
        <v>31671</v>
      </c>
      <c r="E7138" s="338" t="s">
        <v>31133</v>
      </c>
      <c r="F7138" s="340" t="s">
        <v>25641</v>
      </c>
      <c r="G7138" s="340" t="s">
        <v>31672</v>
      </c>
    </row>
    <row r="7139" spans="1:7">
      <c r="A7139" s="337" t="str">
        <f t="shared" si="112"/>
        <v>SINAPI 101332</v>
      </c>
      <c r="B7139" s="338" t="s">
        <v>177</v>
      </c>
      <c r="C7139" s="338" t="s">
        <v>31673</v>
      </c>
      <c r="D7139" s="339" t="s">
        <v>31674</v>
      </c>
      <c r="E7139" s="338" t="s">
        <v>31133</v>
      </c>
      <c r="F7139" s="340" t="s">
        <v>31675</v>
      </c>
      <c r="G7139" s="340" t="s">
        <v>31676</v>
      </c>
    </row>
    <row r="7140" spans="1:7">
      <c r="A7140" s="337" t="str">
        <f t="shared" si="112"/>
        <v>SINAPI 101333</v>
      </c>
      <c r="B7140" s="338" t="s">
        <v>177</v>
      </c>
      <c r="C7140" s="338" t="s">
        <v>31677</v>
      </c>
      <c r="D7140" s="339" t="s">
        <v>31678</v>
      </c>
      <c r="E7140" s="338" t="s">
        <v>31133</v>
      </c>
      <c r="F7140" s="340" t="s">
        <v>27862</v>
      </c>
      <c r="G7140" s="340" t="s">
        <v>31679</v>
      </c>
    </row>
    <row r="7141" spans="1:7">
      <c r="A7141" s="337" t="str">
        <f t="shared" si="112"/>
        <v>SINAPI 101334</v>
      </c>
      <c r="B7141" s="338" t="s">
        <v>177</v>
      </c>
      <c r="C7141" s="338" t="s">
        <v>31680</v>
      </c>
      <c r="D7141" s="339" t="s">
        <v>31681</v>
      </c>
      <c r="E7141" s="338" t="s">
        <v>31133</v>
      </c>
      <c r="F7141" s="340" t="s">
        <v>31682</v>
      </c>
      <c r="G7141" s="340" t="s">
        <v>31683</v>
      </c>
    </row>
    <row r="7142" spans="1:7">
      <c r="A7142" s="337" t="str">
        <f t="shared" si="112"/>
        <v>SINAPI 101335</v>
      </c>
      <c r="B7142" s="338" t="s">
        <v>177</v>
      </c>
      <c r="C7142" s="338" t="s">
        <v>31684</v>
      </c>
      <c r="D7142" s="339" t="s">
        <v>31685</v>
      </c>
      <c r="E7142" s="338" t="s">
        <v>31133</v>
      </c>
      <c r="F7142" s="340" t="s">
        <v>17428</v>
      </c>
      <c r="G7142" s="340" t="s">
        <v>16541</v>
      </c>
    </row>
    <row r="7143" spans="1:7" ht="22.5">
      <c r="A7143" s="337" t="str">
        <f t="shared" si="112"/>
        <v>SINAPI 101336</v>
      </c>
      <c r="B7143" s="338" t="s">
        <v>177</v>
      </c>
      <c r="C7143" s="338" t="s">
        <v>31686</v>
      </c>
      <c r="D7143" s="339" t="s">
        <v>31687</v>
      </c>
      <c r="E7143" s="338" t="s">
        <v>31133</v>
      </c>
      <c r="F7143" s="340" t="s">
        <v>28316</v>
      </c>
      <c r="G7143" s="340" t="s">
        <v>31062</v>
      </c>
    </row>
    <row r="7144" spans="1:7">
      <c r="A7144" s="337" t="str">
        <f t="shared" si="112"/>
        <v>SINAPI 101337</v>
      </c>
      <c r="B7144" s="338" t="s">
        <v>177</v>
      </c>
      <c r="C7144" s="338" t="s">
        <v>31688</v>
      </c>
      <c r="D7144" s="339" t="s">
        <v>31689</v>
      </c>
      <c r="E7144" s="338" t="s">
        <v>31133</v>
      </c>
      <c r="F7144" s="340" t="s">
        <v>8581</v>
      </c>
      <c r="G7144" s="340" t="s">
        <v>31690</v>
      </c>
    </row>
    <row r="7145" spans="1:7">
      <c r="A7145" s="337" t="str">
        <f t="shared" si="112"/>
        <v>SINAPI 101338</v>
      </c>
      <c r="B7145" s="338" t="s">
        <v>177</v>
      </c>
      <c r="C7145" s="338" t="s">
        <v>31691</v>
      </c>
      <c r="D7145" s="339" t="s">
        <v>31692</v>
      </c>
      <c r="E7145" s="338" t="s">
        <v>31133</v>
      </c>
      <c r="F7145" s="340" t="s">
        <v>31693</v>
      </c>
      <c r="G7145" s="340" t="s">
        <v>23526</v>
      </c>
    </row>
    <row r="7146" spans="1:7">
      <c r="A7146" s="337" t="str">
        <f t="shared" si="112"/>
        <v>SINAPI 101339</v>
      </c>
      <c r="B7146" s="338" t="s">
        <v>177</v>
      </c>
      <c r="C7146" s="338" t="s">
        <v>31694</v>
      </c>
      <c r="D7146" s="339" t="s">
        <v>31695</v>
      </c>
      <c r="E7146" s="338" t="s">
        <v>31133</v>
      </c>
      <c r="F7146" s="340" t="s">
        <v>11439</v>
      </c>
      <c r="G7146" s="340" t="s">
        <v>21018</v>
      </c>
    </row>
    <row r="7147" spans="1:7" ht="22.5">
      <c r="A7147" s="337" t="str">
        <f t="shared" si="112"/>
        <v>SINAPI 101340</v>
      </c>
      <c r="B7147" s="338" t="s">
        <v>177</v>
      </c>
      <c r="C7147" s="338" t="s">
        <v>31696</v>
      </c>
      <c r="D7147" s="339" t="s">
        <v>31697</v>
      </c>
      <c r="E7147" s="338" t="s">
        <v>31133</v>
      </c>
      <c r="F7147" s="340" t="s">
        <v>12578</v>
      </c>
      <c r="G7147" s="340" t="s">
        <v>17909</v>
      </c>
    </row>
    <row r="7148" spans="1:7" ht="22.5">
      <c r="A7148" s="337" t="str">
        <f t="shared" si="112"/>
        <v>SINAPI 101341</v>
      </c>
      <c r="B7148" s="338" t="s">
        <v>177</v>
      </c>
      <c r="C7148" s="338" t="s">
        <v>31698</v>
      </c>
      <c r="D7148" s="339" t="s">
        <v>31699</v>
      </c>
      <c r="E7148" s="338" t="s">
        <v>31133</v>
      </c>
      <c r="F7148" s="340" t="s">
        <v>15206</v>
      </c>
      <c r="G7148" s="340" t="s">
        <v>17235</v>
      </c>
    </row>
    <row r="7149" spans="1:7" ht="22.5">
      <c r="A7149" s="337" t="str">
        <f t="shared" si="112"/>
        <v>SINAPI 101342</v>
      </c>
      <c r="B7149" s="338" t="s">
        <v>177</v>
      </c>
      <c r="C7149" s="338" t="s">
        <v>31700</v>
      </c>
      <c r="D7149" s="339" t="s">
        <v>31701</v>
      </c>
      <c r="E7149" s="338" t="s">
        <v>31133</v>
      </c>
      <c r="F7149" s="340" t="s">
        <v>17747</v>
      </c>
      <c r="G7149" s="340" t="s">
        <v>31702</v>
      </c>
    </row>
    <row r="7150" spans="1:7">
      <c r="A7150" s="337" t="str">
        <f t="shared" si="112"/>
        <v>SINAPI 101343</v>
      </c>
      <c r="B7150" s="338" t="s">
        <v>177</v>
      </c>
      <c r="C7150" s="338" t="s">
        <v>31703</v>
      </c>
      <c r="D7150" s="339" t="s">
        <v>31704</v>
      </c>
      <c r="E7150" s="338" t="s">
        <v>31133</v>
      </c>
      <c r="F7150" s="340" t="s">
        <v>31705</v>
      </c>
      <c r="G7150" s="340" t="s">
        <v>31706</v>
      </c>
    </row>
    <row r="7151" spans="1:7" ht="22.5">
      <c r="A7151" s="337" t="str">
        <f t="shared" si="112"/>
        <v>SINAPI 101344</v>
      </c>
      <c r="B7151" s="338" t="s">
        <v>177</v>
      </c>
      <c r="C7151" s="338" t="s">
        <v>31707</v>
      </c>
      <c r="D7151" s="339" t="s">
        <v>31708</v>
      </c>
      <c r="E7151" s="338" t="s">
        <v>31133</v>
      </c>
      <c r="F7151" s="340" t="s">
        <v>20731</v>
      </c>
      <c r="G7151" s="340" t="s">
        <v>11353</v>
      </c>
    </row>
    <row r="7152" spans="1:7">
      <c r="A7152" s="337" t="str">
        <f t="shared" si="112"/>
        <v>SINAPI 101345</v>
      </c>
      <c r="B7152" s="338" t="s">
        <v>177</v>
      </c>
      <c r="C7152" s="338" t="s">
        <v>31709</v>
      </c>
      <c r="D7152" s="339" t="s">
        <v>31710</v>
      </c>
      <c r="E7152" s="338" t="s">
        <v>31133</v>
      </c>
      <c r="F7152" s="340" t="s">
        <v>23851</v>
      </c>
      <c r="G7152" s="340" t="s">
        <v>17926</v>
      </c>
    </row>
    <row r="7153" spans="1:7" ht="22.5">
      <c r="A7153" s="337" t="str">
        <f t="shared" si="112"/>
        <v>SINAPI 101346</v>
      </c>
      <c r="B7153" s="338" t="s">
        <v>177</v>
      </c>
      <c r="C7153" s="338" t="s">
        <v>31711</v>
      </c>
      <c r="D7153" s="339" t="s">
        <v>31712</v>
      </c>
      <c r="E7153" s="338" t="s">
        <v>31133</v>
      </c>
      <c r="F7153" s="340" t="s">
        <v>30624</v>
      </c>
      <c r="G7153" s="340" t="s">
        <v>31713</v>
      </c>
    </row>
    <row r="7154" spans="1:7" ht="22.5">
      <c r="A7154" s="337" t="str">
        <f t="shared" si="112"/>
        <v>SINAPI 101347</v>
      </c>
      <c r="B7154" s="338" t="s">
        <v>177</v>
      </c>
      <c r="C7154" s="338" t="s">
        <v>31714</v>
      </c>
      <c r="D7154" s="339" t="s">
        <v>31715</v>
      </c>
      <c r="E7154" s="338" t="s">
        <v>31133</v>
      </c>
      <c r="F7154" s="340" t="s">
        <v>31716</v>
      </c>
      <c r="G7154" s="340" t="s">
        <v>31717</v>
      </c>
    </row>
    <row r="7155" spans="1:7" ht="22.5">
      <c r="A7155" s="337" t="str">
        <f t="shared" si="112"/>
        <v>SINAPI 101348</v>
      </c>
      <c r="B7155" s="338" t="s">
        <v>177</v>
      </c>
      <c r="C7155" s="338" t="s">
        <v>31718</v>
      </c>
      <c r="D7155" s="339" t="s">
        <v>31719</v>
      </c>
      <c r="E7155" s="338" t="s">
        <v>31133</v>
      </c>
      <c r="F7155" s="340" t="s">
        <v>31720</v>
      </c>
      <c r="G7155" s="340" t="s">
        <v>19951</v>
      </c>
    </row>
    <row r="7156" spans="1:7">
      <c r="A7156" s="337" t="str">
        <f t="shared" si="112"/>
        <v>SINAPI 101349</v>
      </c>
      <c r="B7156" s="338" t="s">
        <v>177</v>
      </c>
      <c r="C7156" s="338" t="s">
        <v>31721</v>
      </c>
      <c r="D7156" s="339" t="s">
        <v>31722</v>
      </c>
      <c r="E7156" s="338" t="s">
        <v>31133</v>
      </c>
      <c r="F7156" s="340" t="s">
        <v>8535</v>
      </c>
      <c r="G7156" s="340" t="s">
        <v>19682</v>
      </c>
    </row>
    <row r="7157" spans="1:7">
      <c r="A7157" s="337" t="str">
        <f t="shared" si="112"/>
        <v>SINAPI 101350</v>
      </c>
      <c r="B7157" s="338" t="s">
        <v>177</v>
      </c>
      <c r="C7157" s="338" t="s">
        <v>31723</v>
      </c>
      <c r="D7157" s="339" t="s">
        <v>31724</v>
      </c>
      <c r="E7157" s="338" t="s">
        <v>31133</v>
      </c>
      <c r="F7157" s="340" t="s">
        <v>26282</v>
      </c>
      <c r="G7157" s="340" t="s">
        <v>23701</v>
      </c>
    </row>
    <row r="7158" spans="1:7">
      <c r="A7158" s="337" t="str">
        <f t="shared" si="112"/>
        <v>SINAPI 101351</v>
      </c>
      <c r="B7158" s="338" t="s">
        <v>177</v>
      </c>
      <c r="C7158" s="338" t="s">
        <v>31725</v>
      </c>
      <c r="D7158" s="339" t="s">
        <v>31726</v>
      </c>
      <c r="E7158" s="338" t="s">
        <v>31133</v>
      </c>
      <c r="F7158" s="340" t="s">
        <v>21994</v>
      </c>
      <c r="G7158" s="340" t="s">
        <v>12100</v>
      </c>
    </row>
    <row r="7159" spans="1:7" ht="22.5">
      <c r="A7159" s="337" t="str">
        <f t="shared" ref="A7159:A7222" si="113">CONCATENAR</f>
        <v>SINAPI 101352</v>
      </c>
      <c r="B7159" s="338" t="s">
        <v>177</v>
      </c>
      <c r="C7159" s="338" t="s">
        <v>31727</v>
      </c>
      <c r="D7159" s="339" t="s">
        <v>31728</v>
      </c>
      <c r="E7159" s="338" t="s">
        <v>31133</v>
      </c>
      <c r="F7159" s="340" t="s">
        <v>31729</v>
      </c>
      <c r="G7159" s="340" t="s">
        <v>31730</v>
      </c>
    </row>
    <row r="7160" spans="1:7">
      <c r="A7160" s="337" t="str">
        <f t="shared" si="113"/>
        <v>SINAPI 101353</v>
      </c>
      <c r="B7160" s="338" t="s">
        <v>177</v>
      </c>
      <c r="C7160" s="338" t="s">
        <v>31731</v>
      </c>
      <c r="D7160" s="339" t="s">
        <v>31732</v>
      </c>
      <c r="E7160" s="338" t="s">
        <v>31133</v>
      </c>
      <c r="F7160" s="340" t="s">
        <v>31733</v>
      </c>
      <c r="G7160" s="340" t="s">
        <v>31734</v>
      </c>
    </row>
    <row r="7161" spans="1:7" ht="22.5">
      <c r="A7161" s="337" t="str">
        <f t="shared" si="113"/>
        <v>SINAPI 101354</v>
      </c>
      <c r="B7161" s="338" t="s">
        <v>177</v>
      </c>
      <c r="C7161" s="338" t="s">
        <v>31735</v>
      </c>
      <c r="D7161" s="339" t="s">
        <v>31736</v>
      </c>
      <c r="E7161" s="338" t="s">
        <v>31133</v>
      </c>
      <c r="F7161" s="340" t="s">
        <v>17794</v>
      </c>
      <c r="G7161" s="340" t="s">
        <v>10679</v>
      </c>
    </row>
    <row r="7162" spans="1:7" ht="22.5">
      <c r="A7162" s="337" t="str">
        <f t="shared" si="113"/>
        <v>SINAPI 101355</v>
      </c>
      <c r="B7162" s="338" t="s">
        <v>177</v>
      </c>
      <c r="C7162" s="338" t="s">
        <v>31737</v>
      </c>
      <c r="D7162" s="339" t="s">
        <v>31738</v>
      </c>
      <c r="E7162" s="338" t="s">
        <v>31133</v>
      </c>
      <c r="F7162" s="340" t="s">
        <v>27763</v>
      </c>
      <c r="G7162" s="340" t="s">
        <v>21882</v>
      </c>
    </row>
    <row r="7163" spans="1:7">
      <c r="A7163" s="337" t="str">
        <f t="shared" si="113"/>
        <v>SINAPI 101356</v>
      </c>
      <c r="B7163" s="338" t="s">
        <v>177</v>
      </c>
      <c r="C7163" s="338" t="s">
        <v>31739</v>
      </c>
      <c r="D7163" s="339" t="s">
        <v>31740</v>
      </c>
      <c r="E7163" s="338" t="s">
        <v>31133</v>
      </c>
      <c r="F7163" s="340" t="s">
        <v>21858</v>
      </c>
      <c r="G7163" s="340" t="s">
        <v>31741</v>
      </c>
    </row>
    <row r="7164" spans="1:7">
      <c r="A7164" s="337" t="str">
        <f t="shared" si="113"/>
        <v>SINAPI 101357</v>
      </c>
      <c r="B7164" s="338" t="s">
        <v>177</v>
      </c>
      <c r="C7164" s="338" t="s">
        <v>31742</v>
      </c>
      <c r="D7164" s="339" t="s">
        <v>31743</v>
      </c>
      <c r="E7164" s="338" t="s">
        <v>31133</v>
      </c>
      <c r="F7164" s="340" t="s">
        <v>31648</v>
      </c>
      <c r="G7164" s="340" t="s">
        <v>31649</v>
      </c>
    </row>
    <row r="7165" spans="1:7">
      <c r="A7165" s="337" t="str">
        <f t="shared" si="113"/>
        <v>SINAPI 101358</v>
      </c>
      <c r="B7165" s="338" t="s">
        <v>177</v>
      </c>
      <c r="C7165" s="338" t="s">
        <v>31744</v>
      </c>
      <c r="D7165" s="339" t="s">
        <v>31745</v>
      </c>
      <c r="E7165" s="338" t="s">
        <v>31133</v>
      </c>
      <c r="F7165" s="340" t="s">
        <v>21858</v>
      </c>
      <c r="G7165" s="340" t="s">
        <v>31741</v>
      </c>
    </row>
    <row r="7166" spans="1:7">
      <c r="A7166" s="337" t="str">
        <f t="shared" si="113"/>
        <v>SINAPI 101359</v>
      </c>
      <c r="B7166" s="338" t="s">
        <v>177</v>
      </c>
      <c r="C7166" s="338" t="s">
        <v>31746</v>
      </c>
      <c r="D7166" s="339" t="s">
        <v>31747</v>
      </c>
      <c r="E7166" s="338" t="s">
        <v>31133</v>
      </c>
      <c r="F7166" s="340" t="s">
        <v>20731</v>
      </c>
      <c r="G7166" s="340" t="s">
        <v>20513</v>
      </c>
    </row>
    <row r="7167" spans="1:7">
      <c r="A7167" s="337" t="str">
        <f t="shared" si="113"/>
        <v>SINAPI 101360</v>
      </c>
      <c r="B7167" s="338" t="s">
        <v>177</v>
      </c>
      <c r="C7167" s="338" t="s">
        <v>31748</v>
      </c>
      <c r="D7167" s="339" t="s">
        <v>31749</v>
      </c>
      <c r="E7167" s="338" t="s">
        <v>31133</v>
      </c>
      <c r="F7167" s="340" t="s">
        <v>21858</v>
      </c>
      <c r="G7167" s="340" t="s">
        <v>31741</v>
      </c>
    </row>
    <row r="7168" spans="1:7" ht="22.5">
      <c r="A7168" s="337" t="str">
        <f t="shared" si="113"/>
        <v>SINAPI 101361</v>
      </c>
      <c r="B7168" s="338" t="s">
        <v>177</v>
      </c>
      <c r="C7168" s="338" t="s">
        <v>31750</v>
      </c>
      <c r="D7168" s="339" t="s">
        <v>31751</v>
      </c>
      <c r="E7168" s="338" t="s">
        <v>31133</v>
      </c>
      <c r="F7168" s="340" t="s">
        <v>31752</v>
      </c>
      <c r="G7168" s="340" t="s">
        <v>11180</v>
      </c>
    </row>
    <row r="7169" spans="1:7">
      <c r="A7169" s="337" t="str">
        <f t="shared" si="113"/>
        <v>SINAPI 101362</v>
      </c>
      <c r="B7169" s="338" t="s">
        <v>177</v>
      </c>
      <c r="C7169" s="338" t="s">
        <v>31753</v>
      </c>
      <c r="D7169" s="339" t="s">
        <v>31754</v>
      </c>
      <c r="E7169" s="338" t="s">
        <v>31133</v>
      </c>
      <c r="F7169" s="340" t="s">
        <v>8940</v>
      </c>
      <c r="G7169" s="340" t="s">
        <v>13917</v>
      </c>
    </row>
    <row r="7170" spans="1:7">
      <c r="A7170" s="337" t="str">
        <f t="shared" si="113"/>
        <v>SINAPI 101363</v>
      </c>
      <c r="B7170" s="338" t="s">
        <v>177</v>
      </c>
      <c r="C7170" s="338" t="s">
        <v>31755</v>
      </c>
      <c r="D7170" s="339" t="s">
        <v>31756</v>
      </c>
      <c r="E7170" s="338" t="s">
        <v>31133</v>
      </c>
      <c r="F7170" s="340" t="s">
        <v>7786</v>
      </c>
      <c r="G7170" s="340" t="s">
        <v>11741</v>
      </c>
    </row>
    <row r="7171" spans="1:7">
      <c r="A7171" s="337" t="str">
        <f t="shared" si="113"/>
        <v>SINAPI 101364</v>
      </c>
      <c r="B7171" s="338" t="s">
        <v>177</v>
      </c>
      <c r="C7171" s="338" t="s">
        <v>31757</v>
      </c>
      <c r="D7171" s="339" t="s">
        <v>31758</v>
      </c>
      <c r="E7171" s="338" t="s">
        <v>31133</v>
      </c>
      <c r="F7171" s="340" t="s">
        <v>31759</v>
      </c>
      <c r="G7171" s="340" t="s">
        <v>31760</v>
      </c>
    </row>
    <row r="7172" spans="1:7">
      <c r="A7172" s="337" t="str">
        <f t="shared" si="113"/>
        <v>SINAPI 101365</v>
      </c>
      <c r="B7172" s="338" t="s">
        <v>177</v>
      </c>
      <c r="C7172" s="338" t="s">
        <v>31761</v>
      </c>
      <c r="D7172" s="339" t="s">
        <v>31762</v>
      </c>
      <c r="E7172" s="338" t="s">
        <v>31133</v>
      </c>
      <c r="F7172" s="340" t="s">
        <v>7786</v>
      </c>
      <c r="G7172" s="340" t="s">
        <v>11741</v>
      </c>
    </row>
    <row r="7173" spans="1:7">
      <c r="A7173" s="337" t="str">
        <f t="shared" si="113"/>
        <v>SINAPI 101366</v>
      </c>
      <c r="B7173" s="338" t="s">
        <v>177</v>
      </c>
      <c r="C7173" s="338" t="s">
        <v>31763</v>
      </c>
      <c r="D7173" s="339" t="s">
        <v>31764</v>
      </c>
      <c r="E7173" s="338" t="s">
        <v>31133</v>
      </c>
      <c r="F7173" s="340" t="s">
        <v>10322</v>
      </c>
      <c r="G7173" s="340" t="s">
        <v>25252</v>
      </c>
    </row>
    <row r="7174" spans="1:7">
      <c r="A7174" s="337" t="str">
        <f t="shared" si="113"/>
        <v>SINAPI 101367</v>
      </c>
      <c r="B7174" s="338" t="s">
        <v>177</v>
      </c>
      <c r="C7174" s="338" t="s">
        <v>31765</v>
      </c>
      <c r="D7174" s="339" t="s">
        <v>31766</v>
      </c>
      <c r="E7174" s="338" t="s">
        <v>31133</v>
      </c>
      <c r="F7174" s="340" t="s">
        <v>7786</v>
      </c>
      <c r="G7174" s="340" t="s">
        <v>11741</v>
      </c>
    </row>
    <row r="7175" spans="1:7" ht="22.5">
      <c r="A7175" s="337" t="str">
        <f t="shared" si="113"/>
        <v>SINAPI 101368</v>
      </c>
      <c r="B7175" s="338" t="s">
        <v>177</v>
      </c>
      <c r="C7175" s="338" t="s">
        <v>31767</v>
      </c>
      <c r="D7175" s="339" t="s">
        <v>31768</v>
      </c>
      <c r="E7175" s="338" t="s">
        <v>31133</v>
      </c>
      <c r="F7175" s="340" t="s">
        <v>31769</v>
      </c>
      <c r="G7175" s="340" t="s">
        <v>31770</v>
      </c>
    </row>
    <row r="7176" spans="1:7">
      <c r="A7176" s="337" t="str">
        <f t="shared" si="113"/>
        <v>SINAPI 101369</v>
      </c>
      <c r="B7176" s="338" t="s">
        <v>177</v>
      </c>
      <c r="C7176" s="338" t="s">
        <v>31771</v>
      </c>
      <c r="D7176" s="339" t="s">
        <v>31772</v>
      </c>
      <c r="E7176" s="338" t="s">
        <v>31133</v>
      </c>
      <c r="F7176" s="340" t="s">
        <v>31773</v>
      </c>
      <c r="G7176" s="340" t="s">
        <v>12194</v>
      </c>
    </row>
    <row r="7177" spans="1:7">
      <c r="A7177" s="337" t="str">
        <f t="shared" si="113"/>
        <v>SINAPI 101370</v>
      </c>
      <c r="B7177" s="338" t="s">
        <v>177</v>
      </c>
      <c r="C7177" s="338" t="s">
        <v>31774</v>
      </c>
      <c r="D7177" s="339" t="s">
        <v>31775</v>
      </c>
      <c r="E7177" s="338" t="s">
        <v>31133</v>
      </c>
      <c r="F7177" s="340" t="s">
        <v>31776</v>
      </c>
      <c r="G7177" s="340" t="s">
        <v>31777</v>
      </c>
    </row>
    <row r="7178" spans="1:7">
      <c r="A7178" s="337" t="str">
        <f t="shared" si="113"/>
        <v>SINAPI 101371</v>
      </c>
      <c r="B7178" s="338" t="s">
        <v>177</v>
      </c>
      <c r="C7178" s="338" t="s">
        <v>31778</v>
      </c>
      <c r="D7178" s="339" t="s">
        <v>31779</v>
      </c>
      <c r="E7178" s="338" t="s">
        <v>31133</v>
      </c>
      <c r="F7178" s="340" t="s">
        <v>31780</v>
      </c>
      <c r="G7178" s="340" t="s">
        <v>22106</v>
      </c>
    </row>
    <row r="7179" spans="1:7">
      <c r="A7179" s="337" t="str">
        <f t="shared" si="113"/>
        <v>SINAPI 101372</v>
      </c>
      <c r="B7179" s="338" t="s">
        <v>177</v>
      </c>
      <c r="C7179" s="338" t="s">
        <v>31781</v>
      </c>
      <c r="D7179" s="339" t="s">
        <v>31782</v>
      </c>
      <c r="E7179" s="338" t="s">
        <v>31133</v>
      </c>
      <c r="F7179" s="340" t="s">
        <v>24567</v>
      </c>
      <c r="G7179" s="340" t="s">
        <v>31783</v>
      </c>
    </row>
    <row r="7180" spans="1:7">
      <c r="A7180" s="337" t="str">
        <f t="shared" si="113"/>
        <v>SINAPI 101373</v>
      </c>
      <c r="B7180" s="338" t="s">
        <v>177</v>
      </c>
      <c r="C7180" s="338" t="s">
        <v>31784</v>
      </c>
      <c r="D7180" s="339" t="s">
        <v>31785</v>
      </c>
      <c r="E7180" s="338" t="s">
        <v>183</v>
      </c>
      <c r="F7180" s="340" t="s">
        <v>31786</v>
      </c>
      <c r="G7180" s="340" t="s">
        <v>31787</v>
      </c>
    </row>
    <row r="7181" spans="1:7">
      <c r="A7181" s="337" t="str">
        <f t="shared" si="113"/>
        <v>SINAPI 101374</v>
      </c>
      <c r="B7181" s="338" t="s">
        <v>177</v>
      </c>
      <c r="C7181" s="338" t="s">
        <v>31788</v>
      </c>
      <c r="D7181" s="339" t="s">
        <v>5526</v>
      </c>
      <c r="E7181" s="338" t="s">
        <v>31133</v>
      </c>
      <c r="F7181" s="340" t="s">
        <v>31789</v>
      </c>
      <c r="G7181" s="340" t="s">
        <v>31790</v>
      </c>
    </row>
    <row r="7182" spans="1:7">
      <c r="A7182" s="337" t="str">
        <f t="shared" si="113"/>
        <v>SINAPI 101375</v>
      </c>
      <c r="B7182" s="338" t="s">
        <v>177</v>
      </c>
      <c r="C7182" s="338" t="s">
        <v>31791</v>
      </c>
      <c r="D7182" s="339" t="s">
        <v>5533</v>
      </c>
      <c r="E7182" s="338" t="s">
        <v>31133</v>
      </c>
      <c r="F7182" s="340" t="s">
        <v>31792</v>
      </c>
      <c r="G7182" s="340" t="s">
        <v>31793</v>
      </c>
    </row>
    <row r="7183" spans="1:7">
      <c r="A7183" s="337" t="str">
        <f t="shared" si="113"/>
        <v>SINAPI 101376</v>
      </c>
      <c r="B7183" s="338" t="s">
        <v>177</v>
      </c>
      <c r="C7183" s="338" t="s">
        <v>31794</v>
      </c>
      <c r="D7183" s="339" t="s">
        <v>31795</v>
      </c>
      <c r="E7183" s="338" t="s">
        <v>31133</v>
      </c>
      <c r="F7183" s="340" t="s">
        <v>31796</v>
      </c>
      <c r="G7183" s="340" t="s">
        <v>31797</v>
      </c>
    </row>
    <row r="7184" spans="1:7">
      <c r="A7184" s="337" t="str">
        <f t="shared" si="113"/>
        <v>SINAPI 101377</v>
      </c>
      <c r="B7184" s="338" t="s">
        <v>177</v>
      </c>
      <c r="C7184" s="338" t="s">
        <v>31798</v>
      </c>
      <c r="D7184" s="339" t="s">
        <v>30901</v>
      </c>
      <c r="E7184" s="338" t="s">
        <v>31133</v>
      </c>
      <c r="F7184" s="340" t="s">
        <v>31799</v>
      </c>
      <c r="G7184" s="340" t="s">
        <v>31800</v>
      </c>
    </row>
    <row r="7185" spans="1:7">
      <c r="A7185" s="337" t="str">
        <f t="shared" si="113"/>
        <v>SINAPI 101378</v>
      </c>
      <c r="B7185" s="338" t="s">
        <v>177</v>
      </c>
      <c r="C7185" s="338" t="s">
        <v>31801</v>
      </c>
      <c r="D7185" s="339" t="s">
        <v>5535</v>
      </c>
      <c r="E7185" s="338" t="s">
        <v>31133</v>
      </c>
      <c r="F7185" s="340" t="s">
        <v>31802</v>
      </c>
      <c r="G7185" s="340" t="s">
        <v>31803</v>
      </c>
    </row>
    <row r="7186" spans="1:7">
      <c r="A7186" s="337" t="str">
        <f t="shared" si="113"/>
        <v>SINAPI 101379</v>
      </c>
      <c r="B7186" s="338" t="s">
        <v>177</v>
      </c>
      <c r="C7186" s="338" t="s">
        <v>31804</v>
      </c>
      <c r="D7186" s="339" t="s">
        <v>31805</v>
      </c>
      <c r="E7186" s="338" t="s">
        <v>31133</v>
      </c>
      <c r="F7186" s="340" t="s">
        <v>31799</v>
      </c>
      <c r="G7186" s="340" t="s">
        <v>31800</v>
      </c>
    </row>
    <row r="7187" spans="1:7">
      <c r="A7187" s="337" t="str">
        <f t="shared" si="113"/>
        <v>SINAPI 101380</v>
      </c>
      <c r="B7187" s="338" t="s">
        <v>177</v>
      </c>
      <c r="C7187" s="338" t="s">
        <v>31806</v>
      </c>
      <c r="D7187" s="339" t="s">
        <v>5539</v>
      </c>
      <c r="E7187" s="338" t="s">
        <v>31133</v>
      </c>
      <c r="F7187" s="340" t="s">
        <v>31807</v>
      </c>
      <c r="G7187" s="340" t="s">
        <v>31808</v>
      </c>
    </row>
    <row r="7188" spans="1:7">
      <c r="A7188" s="337" t="str">
        <f t="shared" si="113"/>
        <v>SINAPI 101381</v>
      </c>
      <c r="B7188" s="338" t="s">
        <v>177</v>
      </c>
      <c r="C7188" s="338" t="s">
        <v>31809</v>
      </c>
      <c r="D7188" s="339" t="s">
        <v>5547</v>
      </c>
      <c r="E7188" s="338" t="s">
        <v>31133</v>
      </c>
      <c r="F7188" s="340" t="s">
        <v>31810</v>
      </c>
      <c r="G7188" s="340" t="s">
        <v>31811</v>
      </c>
    </row>
    <row r="7189" spans="1:7">
      <c r="A7189" s="337" t="str">
        <f t="shared" si="113"/>
        <v>SINAPI 101382</v>
      </c>
      <c r="B7189" s="338" t="s">
        <v>177</v>
      </c>
      <c r="C7189" s="338" t="s">
        <v>31812</v>
      </c>
      <c r="D7189" s="339" t="s">
        <v>31813</v>
      </c>
      <c r="E7189" s="338" t="s">
        <v>31133</v>
      </c>
      <c r="F7189" s="340" t="s">
        <v>31814</v>
      </c>
      <c r="G7189" s="340" t="s">
        <v>31815</v>
      </c>
    </row>
    <row r="7190" spans="1:7">
      <c r="A7190" s="337" t="str">
        <f t="shared" si="113"/>
        <v>SINAPI 101383</v>
      </c>
      <c r="B7190" s="338" t="s">
        <v>177</v>
      </c>
      <c r="C7190" s="338" t="s">
        <v>31816</v>
      </c>
      <c r="D7190" s="339" t="s">
        <v>31477</v>
      </c>
      <c r="E7190" s="338" t="s">
        <v>31133</v>
      </c>
      <c r="F7190" s="340" t="s">
        <v>31817</v>
      </c>
      <c r="G7190" s="340" t="s">
        <v>31818</v>
      </c>
    </row>
    <row r="7191" spans="1:7">
      <c r="A7191" s="337" t="str">
        <f t="shared" si="113"/>
        <v>SINAPI 101384</v>
      </c>
      <c r="B7191" s="338" t="s">
        <v>177</v>
      </c>
      <c r="C7191" s="338" t="s">
        <v>31819</v>
      </c>
      <c r="D7191" s="339" t="s">
        <v>30914</v>
      </c>
      <c r="E7191" s="338" t="s">
        <v>31133</v>
      </c>
      <c r="F7191" s="340" t="s">
        <v>31820</v>
      </c>
      <c r="G7191" s="340" t="s">
        <v>31821</v>
      </c>
    </row>
    <row r="7192" spans="1:7">
      <c r="A7192" s="337" t="str">
        <f t="shared" si="113"/>
        <v>SINAPI 101385</v>
      </c>
      <c r="B7192" s="338" t="s">
        <v>177</v>
      </c>
      <c r="C7192" s="338" t="s">
        <v>31822</v>
      </c>
      <c r="D7192" s="339" t="s">
        <v>31823</v>
      </c>
      <c r="E7192" s="338" t="s">
        <v>31133</v>
      </c>
      <c r="F7192" s="340" t="s">
        <v>31824</v>
      </c>
      <c r="G7192" s="340" t="s">
        <v>31825</v>
      </c>
    </row>
    <row r="7193" spans="1:7">
      <c r="A7193" s="337" t="str">
        <f t="shared" si="113"/>
        <v>SINAPI 101386</v>
      </c>
      <c r="B7193" s="338" t="s">
        <v>177</v>
      </c>
      <c r="C7193" s="338" t="s">
        <v>31826</v>
      </c>
      <c r="D7193" s="339" t="s">
        <v>30920</v>
      </c>
      <c r="E7193" s="338" t="s">
        <v>31133</v>
      </c>
      <c r="F7193" s="340" t="s">
        <v>31827</v>
      </c>
      <c r="G7193" s="340" t="s">
        <v>31828</v>
      </c>
    </row>
    <row r="7194" spans="1:7">
      <c r="A7194" s="337" t="str">
        <f t="shared" si="113"/>
        <v>SINAPI 101387</v>
      </c>
      <c r="B7194" s="338" t="s">
        <v>177</v>
      </c>
      <c r="C7194" s="338" t="s">
        <v>31829</v>
      </c>
      <c r="D7194" s="339" t="s">
        <v>31830</v>
      </c>
      <c r="E7194" s="338" t="s">
        <v>31133</v>
      </c>
      <c r="F7194" s="340" t="s">
        <v>31817</v>
      </c>
      <c r="G7194" s="340" t="s">
        <v>31818</v>
      </c>
    </row>
    <row r="7195" spans="1:7">
      <c r="A7195" s="337" t="str">
        <f t="shared" si="113"/>
        <v>SINAPI 101388</v>
      </c>
      <c r="B7195" s="338" t="s">
        <v>177</v>
      </c>
      <c r="C7195" s="338" t="s">
        <v>31831</v>
      </c>
      <c r="D7195" s="339" t="s">
        <v>30924</v>
      </c>
      <c r="E7195" s="338" t="s">
        <v>31133</v>
      </c>
      <c r="F7195" s="340" t="s">
        <v>31832</v>
      </c>
      <c r="G7195" s="340" t="s">
        <v>31833</v>
      </c>
    </row>
    <row r="7196" spans="1:7">
      <c r="A7196" s="337" t="str">
        <f t="shared" si="113"/>
        <v>SINAPI 101389</v>
      </c>
      <c r="B7196" s="338" t="s">
        <v>177</v>
      </c>
      <c r="C7196" s="338" t="s">
        <v>31834</v>
      </c>
      <c r="D7196" s="339" t="s">
        <v>30926</v>
      </c>
      <c r="E7196" s="338" t="s">
        <v>31133</v>
      </c>
      <c r="F7196" s="340" t="s">
        <v>31835</v>
      </c>
      <c r="G7196" s="340" t="s">
        <v>31836</v>
      </c>
    </row>
    <row r="7197" spans="1:7">
      <c r="A7197" s="337" t="str">
        <f t="shared" si="113"/>
        <v>SINAPI 101390</v>
      </c>
      <c r="B7197" s="338" t="s">
        <v>177</v>
      </c>
      <c r="C7197" s="338" t="s">
        <v>31837</v>
      </c>
      <c r="D7197" s="339" t="s">
        <v>31838</v>
      </c>
      <c r="E7197" s="338" t="s">
        <v>31133</v>
      </c>
      <c r="F7197" s="340" t="s">
        <v>31839</v>
      </c>
      <c r="G7197" s="340" t="s">
        <v>31840</v>
      </c>
    </row>
    <row r="7198" spans="1:7">
      <c r="A7198" s="337" t="str">
        <f t="shared" si="113"/>
        <v>SINAPI 101391</v>
      </c>
      <c r="B7198" s="338" t="s">
        <v>177</v>
      </c>
      <c r="C7198" s="338" t="s">
        <v>31841</v>
      </c>
      <c r="D7198" s="339" t="s">
        <v>31842</v>
      </c>
      <c r="E7198" s="338" t="s">
        <v>31133</v>
      </c>
      <c r="F7198" s="340" t="s">
        <v>31843</v>
      </c>
      <c r="G7198" s="340" t="s">
        <v>31844</v>
      </c>
    </row>
    <row r="7199" spans="1:7">
      <c r="A7199" s="337" t="str">
        <f t="shared" si="113"/>
        <v>SINAPI 101392</v>
      </c>
      <c r="B7199" s="338" t="s">
        <v>177</v>
      </c>
      <c r="C7199" s="338" t="s">
        <v>31845</v>
      </c>
      <c r="D7199" s="339" t="s">
        <v>31846</v>
      </c>
      <c r="E7199" s="338" t="s">
        <v>31133</v>
      </c>
      <c r="F7199" s="340" t="s">
        <v>31847</v>
      </c>
      <c r="G7199" s="340" t="s">
        <v>31848</v>
      </c>
    </row>
    <row r="7200" spans="1:7">
      <c r="A7200" s="337" t="str">
        <f t="shared" si="113"/>
        <v>SINAPI 101394</v>
      </c>
      <c r="B7200" s="338" t="s">
        <v>177</v>
      </c>
      <c r="C7200" s="338" t="s">
        <v>31849</v>
      </c>
      <c r="D7200" s="339" t="s">
        <v>5555</v>
      </c>
      <c r="E7200" s="338" t="s">
        <v>31133</v>
      </c>
      <c r="F7200" s="340" t="s">
        <v>31850</v>
      </c>
      <c r="G7200" s="340" t="s">
        <v>31851</v>
      </c>
    </row>
    <row r="7201" spans="1:7">
      <c r="A7201" s="337" t="str">
        <f t="shared" si="113"/>
        <v>SINAPI 101395</v>
      </c>
      <c r="B7201" s="338" t="s">
        <v>177</v>
      </c>
      <c r="C7201" s="338" t="s">
        <v>31852</v>
      </c>
      <c r="D7201" s="339" t="s">
        <v>31853</v>
      </c>
      <c r="E7201" s="338" t="s">
        <v>31133</v>
      </c>
      <c r="F7201" s="340" t="s">
        <v>31854</v>
      </c>
      <c r="G7201" s="340" t="s">
        <v>31855</v>
      </c>
    </row>
    <row r="7202" spans="1:7">
      <c r="A7202" s="337" t="str">
        <f t="shared" si="113"/>
        <v>SINAPI 101396</v>
      </c>
      <c r="B7202" s="338" t="s">
        <v>177</v>
      </c>
      <c r="C7202" s="338" t="s">
        <v>31856</v>
      </c>
      <c r="D7202" s="339" t="s">
        <v>31857</v>
      </c>
      <c r="E7202" s="338" t="s">
        <v>31133</v>
      </c>
      <c r="F7202" s="340" t="s">
        <v>31858</v>
      </c>
      <c r="G7202" s="340" t="s">
        <v>31859</v>
      </c>
    </row>
    <row r="7203" spans="1:7">
      <c r="A7203" s="337" t="str">
        <f t="shared" si="113"/>
        <v>SINAPI 101397</v>
      </c>
      <c r="B7203" s="338" t="s">
        <v>177</v>
      </c>
      <c r="C7203" s="338" t="s">
        <v>31860</v>
      </c>
      <c r="D7203" s="339" t="s">
        <v>30941</v>
      </c>
      <c r="E7203" s="338" t="s">
        <v>31133</v>
      </c>
      <c r="F7203" s="340" t="s">
        <v>31861</v>
      </c>
      <c r="G7203" s="340" t="s">
        <v>31862</v>
      </c>
    </row>
    <row r="7204" spans="1:7">
      <c r="A7204" s="337" t="str">
        <f t="shared" si="113"/>
        <v>SINAPI 101398</v>
      </c>
      <c r="B7204" s="338" t="s">
        <v>177</v>
      </c>
      <c r="C7204" s="338" t="s">
        <v>31863</v>
      </c>
      <c r="D7204" s="339" t="s">
        <v>31864</v>
      </c>
      <c r="E7204" s="338" t="s">
        <v>31133</v>
      </c>
      <c r="F7204" s="340" t="s">
        <v>31865</v>
      </c>
      <c r="G7204" s="340" t="s">
        <v>31866</v>
      </c>
    </row>
    <row r="7205" spans="1:7">
      <c r="A7205" s="337" t="str">
        <f t="shared" si="113"/>
        <v>SINAPI 101399</v>
      </c>
      <c r="B7205" s="338" t="s">
        <v>177</v>
      </c>
      <c r="C7205" s="338" t="s">
        <v>31867</v>
      </c>
      <c r="D7205" s="339" t="s">
        <v>5561</v>
      </c>
      <c r="E7205" s="338" t="s">
        <v>31133</v>
      </c>
      <c r="F7205" s="340" t="s">
        <v>31868</v>
      </c>
      <c r="G7205" s="340" t="s">
        <v>31869</v>
      </c>
    </row>
    <row r="7206" spans="1:7">
      <c r="A7206" s="337" t="str">
        <f t="shared" si="113"/>
        <v>SINAPI 101400</v>
      </c>
      <c r="B7206" s="338" t="s">
        <v>177</v>
      </c>
      <c r="C7206" s="338" t="s">
        <v>31870</v>
      </c>
      <c r="D7206" s="339" t="s">
        <v>31871</v>
      </c>
      <c r="E7206" s="338" t="s">
        <v>31133</v>
      </c>
      <c r="F7206" s="340" t="s">
        <v>31872</v>
      </c>
      <c r="G7206" s="340" t="s">
        <v>31873</v>
      </c>
    </row>
    <row r="7207" spans="1:7">
      <c r="A7207" s="337" t="str">
        <f t="shared" si="113"/>
        <v>SINAPI 101401</v>
      </c>
      <c r="B7207" s="338" t="s">
        <v>177</v>
      </c>
      <c r="C7207" s="338" t="s">
        <v>31874</v>
      </c>
      <c r="D7207" s="339" t="s">
        <v>30950</v>
      </c>
      <c r="E7207" s="338" t="s">
        <v>31133</v>
      </c>
      <c r="F7207" s="340" t="s">
        <v>31875</v>
      </c>
      <c r="G7207" s="340" t="s">
        <v>31876</v>
      </c>
    </row>
    <row r="7208" spans="1:7">
      <c r="A7208" s="337" t="str">
        <f t="shared" si="113"/>
        <v>SINAPI 101402</v>
      </c>
      <c r="B7208" s="338" t="s">
        <v>177</v>
      </c>
      <c r="C7208" s="338" t="s">
        <v>31877</v>
      </c>
      <c r="D7208" s="339" t="s">
        <v>30953</v>
      </c>
      <c r="E7208" s="338" t="s">
        <v>31133</v>
      </c>
      <c r="F7208" s="340" t="s">
        <v>31878</v>
      </c>
      <c r="G7208" s="340" t="s">
        <v>31879</v>
      </c>
    </row>
    <row r="7209" spans="1:7">
      <c r="A7209" s="337" t="str">
        <f t="shared" si="113"/>
        <v>SINAPI 101403</v>
      </c>
      <c r="B7209" s="338" t="s">
        <v>177</v>
      </c>
      <c r="C7209" s="338" t="s">
        <v>31880</v>
      </c>
      <c r="D7209" s="339" t="s">
        <v>31785</v>
      </c>
      <c r="E7209" s="338" t="s">
        <v>31133</v>
      </c>
      <c r="F7209" s="340" t="s">
        <v>31881</v>
      </c>
      <c r="G7209" s="340" t="s">
        <v>31882</v>
      </c>
    </row>
    <row r="7210" spans="1:7">
      <c r="A7210" s="337" t="str">
        <f t="shared" si="113"/>
        <v>SINAPI 101404</v>
      </c>
      <c r="B7210" s="338" t="s">
        <v>177</v>
      </c>
      <c r="C7210" s="338" t="s">
        <v>31883</v>
      </c>
      <c r="D7210" s="339" t="s">
        <v>5567</v>
      </c>
      <c r="E7210" s="338" t="s">
        <v>31133</v>
      </c>
      <c r="F7210" s="340" t="s">
        <v>31884</v>
      </c>
      <c r="G7210" s="340" t="s">
        <v>31885</v>
      </c>
    </row>
    <row r="7211" spans="1:7">
      <c r="A7211" s="337" t="str">
        <f t="shared" si="113"/>
        <v>SINAPI 101405</v>
      </c>
      <c r="B7211" s="338" t="s">
        <v>177</v>
      </c>
      <c r="C7211" s="338" t="s">
        <v>31886</v>
      </c>
      <c r="D7211" s="339" t="s">
        <v>5569</v>
      </c>
      <c r="E7211" s="338" t="s">
        <v>31133</v>
      </c>
      <c r="F7211" s="340" t="s">
        <v>31887</v>
      </c>
      <c r="G7211" s="340" t="s">
        <v>31888</v>
      </c>
    </row>
    <row r="7212" spans="1:7">
      <c r="A7212" s="337" t="str">
        <f t="shared" si="113"/>
        <v>SINAPI 101407</v>
      </c>
      <c r="B7212" s="338" t="s">
        <v>177</v>
      </c>
      <c r="C7212" s="338" t="s">
        <v>31889</v>
      </c>
      <c r="D7212" s="339" t="s">
        <v>5573</v>
      </c>
      <c r="E7212" s="338" t="s">
        <v>31133</v>
      </c>
      <c r="F7212" s="340" t="s">
        <v>31890</v>
      </c>
      <c r="G7212" s="340" t="s">
        <v>31891</v>
      </c>
    </row>
    <row r="7213" spans="1:7">
      <c r="A7213" s="337" t="str">
        <f t="shared" si="113"/>
        <v>SINAPI 101408</v>
      </c>
      <c r="B7213" s="338" t="s">
        <v>177</v>
      </c>
      <c r="C7213" s="338" t="s">
        <v>31892</v>
      </c>
      <c r="D7213" s="339" t="s">
        <v>5577</v>
      </c>
      <c r="E7213" s="338" t="s">
        <v>31133</v>
      </c>
      <c r="F7213" s="340" t="s">
        <v>31893</v>
      </c>
      <c r="G7213" s="340" t="s">
        <v>31894</v>
      </c>
    </row>
    <row r="7214" spans="1:7">
      <c r="A7214" s="337" t="str">
        <f t="shared" si="113"/>
        <v>SINAPI 101409</v>
      </c>
      <c r="B7214" s="338" t="s">
        <v>177</v>
      </c>
      <c r="C7214" s="338" t="s">
        <v>31895</v>
      </c>
      <c r="D7214" s="339" t="s">
        <v>31896</v>
      </c>
      <c r="E7214" s="338" t="s">
        <v>31133</v>
      </c>
      <c r="F7214" s="340" t="s">
        <v>31897</v>
      </c>
      <c r="G7214" s="340" t="s">
        <v>31898</v>
      </c>
    </row>
    <row r="7215" spans="1:7">
      <c r="A7215" s="337" t="str">
        <f t="shared" si="113"/>
        <v>SINAPI 101410</v>
      </c>
      <c r="B7215" s="338" t="s">
        <v>177</v>
      </c>
      <c r="C7215" s="338" t="s">
        <v>31899</v>
      </c>
      <c r="D7215" s="339" t="s">
        <v>5579</v>
      </c>
      <c r="E7215" s="338" t="s">
        <v>31133</v>
      </c>
      <c r="F7215" s="340" t="s">
        <v>31900</v>
      </c>
      <c r="G7215" s="340" t="s">
        <v>31901</v>
      </c>
    </row>
    <row r="7216" spans="1:7">
      <c r="A7216" s="337" t="str">
        <f t="shared" si="113"/>
        <v>SINAPI 101411</v>
      </c>
      <c r="B7216" s="338" t="s">
        <v>177</v>
      </c>
      <c r="C7216" s="338" t="s">
        <v>31902</v>
      </c>
      <c r="D7216" s="339" t="s">
        <v>31903</v>
      </c>
      <c r="E7216" s="338" t="s">
        <v>31133</v>
      </c>
      <c r="F7216" s="340" t="s">
        <v>31904</v>
      </c>
      <c r="G7216" s="340" t="s">
        <v>31905</v>
      </c>
    </row>
    <row r="7217" spans="1:7">
      <c r="A7217" s="337" t="str">
        <f t="shared" si="113"/>
        <v>SINAPI 101412</v>
      </c>
      <c r="B7217" s="338" t="s">
        <v>177</v>
      </c>
      <c r="C7217" s="338" t="s">
        <v>31906</v>
      </c>
      <c r="D7217" s="339" t="s">
        <v>31907</v>
      </c>
      <c r="E7217" s="338" t="s">
        <v>31133</v>
      </c>
      <c r="F7217" s="340" t="s">
        <v>31908</v>
      </c>
      <c r="G7217" s="340" t="s">
        <v>31909</v>
      </c>
    </row>
    <row r="7218" spans="1:7">
      <c r="A7218" s="337" t="str">
        <f t="shared" si="113"/>
        <v>SINAPI 101413</v>
      </c>
      <c r="B7218" s="338" t="s">
        <v>177</v>
      </c>
      <c r="C7218" s="338" t="s">
        <v>31910</v>
      </c>
      <c r="D7218" s="339" t="s">
        <v>5583</v>
      </c>
      <c r="E7218" s="338" t="s">
        <v>31133</v>
      </c>
      <c r="F7218" s="340" t="s">
        <v>31911</v>
      </c>
      <c r="G7218" s="340" t="s">
        <v>31912</v>
      </c>
    </row>
    <row r="7219" spans="1:7">
      <c r="A7219" s="337" t="str">
        <f t="shared" si="113"/>
        <v>SINAPI 101414</v>
      </c>
      <c r="B7219" s="338" t="s">
        <v>177</v>
      </c>
      <c r="C7219" s="338" t="s">
        <v>31913</v>
      </c>
      <c r="D7219" s="339" t="s">
        <v>31914</v>
      </c>
      <c r="E7219" s="338" t="s">
        <v>31133</v>
      </c>
      <c r="F7219" s="340" t="s">
        <v>31915</v>
      </c>
      <c r="G7219" s="340" t="s">
        <v>31916</v>
      </c>
    </row>
    <row r="7220" spans="1:7">
      <c r="A7220" s="337" t="str">
        <f t="shared" si="113"/>
        <v>SINAPI 101415</v>
      </c>
      <c r="B7220" s="338" t="s">
        <v>177</v>
      </c>
      <c r="C7220" s="338" t="s">
        <v>31917</v>
      </c>
      <c r="D7220" s="339" t="s">
        <v>31918</v>
      </c>
      <c r="E7220" s="338" t="s">
        <v>31133</v>
      </c>
      <c r="F7220" s="340" t="s">
        <v>31919</v>
      </c>
      <c r="G7220" s="340" t="s">
        <v>31920</v>
      </c>
    </row>
    <row r="7221" spans="1:7">
      <c r="A7221" s="337" t="str">
        <f t="shared" si="113"/>
        <v>SINAPI 101416</v>
      </c>
      <c r="B7221" s="338" t="s">
        <v>177</v>
      </c>
      <c r="C7221" s="338" t="s">
        <v>31921</v>
      </c>
      <c r="D7221" s="339" t="s">
        <v>31491</v>
      </c>
      <c r="E7221" s="338" t="s">
        <v>31133</v>
      </c>
      <c r="F7221" s="340" t="s">
        <v>31922</v>
      </c>
      <c r="G7221" s="340" t="s">
        <v>31923</v>
      </c>
    </row>
    <row r="7222" spans="1:7">
      <c r="A7222" s="337" t="str">
        <f t="shared" si="113"/>
        <v>SINAPI 101417</v>
      </c>
      <c r="B7222" s="338" t="s">
        <v>177</v>
      </c>
      <c r="C7222" s="338" t="s">
        <v>31924</v>
      </c>
      <c r="D7222" s="339" t="s">
        <v>31925</v>
      </c>
      <c r="E7222" s="338" t="s">
        <v>31133</v>
      </c>
      <c r="F7222" s="340" t="s">
        <v>31926</v>
      </c>
      <c r="G7222" s="340" t="s">
        <v>31927</v>
      </c>
    </row>
    <row r="7223" spans="1:7">
      <c r="A7223" s="337" t="str">
        <f t="shared" ref="A7223:A7286" si="114">CONCATENAR</f>
        <v>SINAPI 101418</v>
      </c>
      <c r="B7223" s="338" t="s">
        <v>177</v>
      </c>
      <c r="C7223" s="338" t="s">
        <v>31928</v>
      </c>
      <c r="D7223" s="339" t="s">
        <v>31929</v>
      </c>
      <c r="E7223" s="338" t="s">
        <v>31133</v>
      </c>
      <c r="F7223" s="340" t="s">
        <v>31930</v>
      </c>
      <c r="G7223" s="340" t="s">
        <v>31931</v>
      </c>
    </row>
    <row r="7224" spans="1:7">
      <c r="A7224" s="337" t="str">
        <f t="shared" si="114"/>
        <v>SINAPI 101419</v>
      </c>
      <c r="B7224" s="338" t="s">
        <v>177</v>
      </c>
      <c r="C7224" s="338" t="s">
        <v>31932</v>
      </c>
      <c r="D7224" s="339" t="s">
        <v>31933</v>
      </c>
      <c r="E7224" s="338" t="s">
        <v>31133</v>
      </c>
      <c r="F7224" s="340" t="s">
        <v>31934</v>
      </c>
      <c r="G7224" s="340" t="s">
        <v>31935</v>
      </c>
    </row>
    <row r="7225" spans="1:7">
      <c r="A7225" s="337" t="str">
        <f t="shared" si="114"/>
        <v>SINAPI 101420</v>
      </c>
      <c r="B7225" s="338" t="s">
        <v>177</v>
      </c>
      <c r="C7225" s="338" t="s">
        <v>31936</v>
      </c>
      <c r="D7225" s="339" t="s">
        <v>31937</v>
      </c>
      <c r="E7225" s="338" t="s">
        <v>31133</v>
      </c>
      <c r="F7225" s="340" t="s">
        <v>31938</v>
      </c>
      <c r="G7225" s="340" t="s">
        <v>31939</v>
      </c>
    </row>
    <row r="7226" spans="1:7">
      <c r="A7226" s="337" t="str">
        <f t="shared" si="114"/>
        <v>SINAPI 101421</v>
      </c>
      <c r="B7226" s="338" t="s">
        <v>177</v>
      </c>
      <c r="C7226" s="338" t="s">
        <v>31940</v>
      </c>
      <c r="D7226" s="339" t="s">
        <v>31941</v>
      </c>
      <c r="E7226" s="338" t="s">
        <v>31133</v>
      </c>
      <c r="F7226" s="340" t="s">
        <v>31942</v>
      </c>
      <c r="G7226" s="340" t="s">
        <v>31943</v>
      </c>
    </row>
    <row r="7227" spans="1:7">
      <c r="A7227" s="337" t="str">
        <f t="shared" si="114"/>
        <v>SINAPI 101422</v>
      </c>
      <c r="B7227" s="338" t="s">
        <v>177</v>
      </c>
      <c r="C7227" s="338" t="s">
        <v>31944</v>
      </c>
      <c r="D7227" s="339" t="s">
        <v>31945</v>
      </c>
      <c r="E7227" s="338" t="s">
        <v>31133</v>
      </c>
      <c r="F7227" s="340" t="s">
        <v>31946</v>
      </c>
      <c r="G7227" s="340" t="s">
        <v>31947</v>
      </c>
    </row>
    <row r="7228" spans="1:7">
      <c r="A7228" s="337" t="str">
        <f t="shared" si="114"/>
        <v>SINAPI 101423</v>
      </c>
      <c r="B7228" s="338" t="s">
        <v>177</v>
      </c>
      <c r="C7228" s="338" t="s">
        <v>31948</v>
      </c>
      <c r="D7228" s="339" t="s">
        <v>31949</v>
      </c>
      <c r="E7228" s="338" t="s">
        <v>31133</v>
      </c>
      <c r="F7228" s="340" t="s">
        <v>31950</v>
      </c>
      <c r="G7228" s="340" t="s">
        <v>31951</v>
      </c>
    </row>
    <row r="7229" spans="1:7">
      <c r="A7229" s="337" t="str">
        <f t="shared" si="114"/>
        <v>SINAPI 101424</v>
      </c>
      <c r="B7229" s="338" t="s">
        <v>177</v>
      </c>
      <c r="C7229" s="338" t="s">
        <v>31952</v>
      </c>
      <c r="D7229" s="339" t="s">
        <v>31953</v>
      </c>
      <c r="E7229" s="338" t="s">
        <v>31133</v>
      </c>
      <c r="F7229" s="340" t="s">
        <v>31954</v>
      </c>
      <c r="G7229" s="340" t="s">
        <v>31955</v>
      </c>
    </row>
    <row r="7230" spans="1:7">
      <c r="A7230" s="337" t="str">
        <f t="shared" si="114"/>
        <v>SINAPI 101425</v>
      </c>
      <c r="B7230" s="338" t="s">
        <v>177</v>
      </c>
      <c r="C7230" s="338" t="s">
        <v>31956</v>
      </c>
      <c r="D7230" s="339" t="s">
        <v>31957</v>
      </c>
      <c r="E7230" s="338" t="s">
        <v>31133</v>
      </c>
      <c r="F7230" s="340" t="s">
        <v>31958</v>
      </c>
      <c r="G7230" s="340" t="s">
        <v>31959</v>
      </c>
    </row>
    <row r="7231" spans="1:7">
      <c r="A7231" s="337" t="str">
        <f t="shared" si="114"/>
        <v>SINAPI 101426</v>
      </c>
      <c r="B7231" s="338" t="s">
        <v>177</v>
      </c>
      <c r="C7231" s="338" t="s">
        <v>31960</v>
      </c>
      <c r="D7231" s="339" t="s">
        <v>31961</v>
      </c>
      <c r="E7231" s="338" t="s">
        <v>31133</v>
      </c>
      <c r="F7231" s="340" t="s">
        <v>31962</v>
      </c>
      <c r="G7231" s="340" t="s">
        <v>31963</v>
      </c>
    </row>
    <row r="7232" spans="1:7">
      <c r="A7232" s="337" t="str">
        <f t="shared" si="114"/>
        <v>SINAPI 101427</v>
      </c>
      <c r="B7232" s="338" t="s">
        <v>177</v>
      </c>
      <c r="C7232" s="338" t="s">
        <v>31964</v>
      </c>
      <c r="D7232" s="339" t="s">
        <v>30994</v>
      </c>
      <c r="E7232" s="338" t="s">
        <v>31133</v>
      </c>
      <c r="F7232" s="340" t="s">
        <v>31965</v>
      </c>
      <c r="G7232" s="340" t="s">
        <v>31966</v>
      </c>
    </row>
    <row r="7233" spans="1:7">
      <c r="A7233" s="337" t="str">
        <f t="shared" si="114"/>
        <v>SINAPI 101428</v>
      </c>
      <c r="B7233" s="338" t="s">
        <v>177</v>
      </c>
      <c r="C7233" s="338" t="s">
        <v>31967</v>
      </c>
      <c r="D7233" s="339" t="s">
        <v>5589</v>
      </c>
      <c r="E7233" s="338" t="s">
        <v>31133</v>
      </c>
      <c r="F7233" s="340" t="s">
        <v>31968</v>
      </c>
      <c r="G7233" s="340" t="s">
        <v>31969</v>
      </c>
    </row>
    <row r="7234" spans="1:7">
      <c r="A7234" s="337" t="str">
        <f t="shared" si="114"/>
        <v>SINAPI 101429</v>
      </c>
      <c r="B7234" s="338" t="s">
        <v>177</v>
      </c>
      <c r="C7234" s="338" t="s">
        <v>31970</v>
      </c>
      <c r="D7234" s="339" t="s">
        <v>31971</v>
      </c>
      <c r="E7234" s="338" t="s">
        <v>31133</v>
      </c>
      <c r="F7234" s="340" t="s">
        <v>31972</v>
      </c>
      <c r="G7234" s="340" t="s">
        <v>31973</v>
      </c>
    </row>
    <row r="7235" spans="1:7">
      <c r="A7235" s="337" t="str">
        <f t="shared" si="114"/>
        <v>SINAPI 101430</v>
      </c>
      <c r="B7235" s="338" t="s">
        <v>177</v>
      </c>
      <c r="C7235" s="338" t="s">
        <v>31974</v>
      </c>
      <c r="D7235" s="339" t="s">
        <v>31975</v>
      </c>
      <c r="E7235" s="338" t="s">
        <v>31133</v>
      </c>
      <c r="F7235" s="340" t="s">
        <v>31976</v>
      </c>
      <c r="G7235" s="340" t="s">
        <v>31977</v>
      </c>
    </row>
    <row r="7236" spans="1:7">
      <c r="A7236" s="337" t="str">
        <f t="shared" si="114"/>
        <v>SINAPI 101431</v>
      </c>
      <c r="B7236" s="338" t="s">
        <v>177</v>
      </c>
      <c r="C7236" s="338" t="s">
        <v>31978</v>
      </c>
      <c r="D7236" s="339" t="s">
        <v>31000</v>
      </c>
      <c r="E7236" s="338" t="s">
        <v>31133</v>
      </c>
      <c r="F7236" s="340" t="s">
        <v>31979</v>
      </c>
      <c r="G7236" s="340" t="s">
        <v>31980</v>
      </c>
    </row>
    <row r="7237" spans="1:7">
      <c r="A7237" s="337" t="str">
        <f t="shared" si="114"/>
        <v>SINAPI 101432</v>
      </c>
      <c r="B7237" s="338" t="s">
        <v>177</v>
      </c>
      <c r="C7237" s="338" t="s">
        <v>31981</v>
      </c>
      <c r="D7237" s="339" t="s">
        <v>31982</v>
      </c>
      <c r="E7237" s="338" t="s">
        <v>31133</v>
      </c>
      <c r="F7237" s="340" t="s">
        <v>31983</v>
      </c>
      <c r="G7237" s="340" t="s">
        <v>31984</v>
      </c>
    </row>
    <row r="7238" spans="1:7">
      <c r="A7238" s="337" t="str">
        <f t="shared" si="114"/>
        <v>SINAPI 101433</v>
      </c>
      <c r="B7238" s="338" t="s">
        <v>177</v>
      </c>
      <c r="C7238" s="338" t="s">
        <v>31985</v>
      </c>
      <c r="D7238" s="339" t="s">
        <v>31006</v>
      </c>
      <c r="E7238" s="338" t="s">
        <v>31133</v>
      </c>
      <c r="F7238" s="340" t="s">
        <v>31986</v>
      </c>
      <c r="G7238" s="340" t="s">
        <v>31987</v>
      </c>
    </row>
    <row r="7239" spans="1:7">
      <c r="A7239" s="337" t="str">
        <f t="shared" si="114"/>
        <v>SINAPI 101434</v>
      </c>
      <c r="B7239" s="338" t="s">
        <v>177</v>
      </c>
      <c r="C7239" s="338" t="s">
        <v>31988</v>
      </c>
      <c r="D7239" s="339" t="s">
        <v>31989</v>
      </c>
      <c r="E7239" s="338" t="s">
        <v>31133</v>
      </c>
      <c r="F7239" s="340" t="s">
        <v>31990</v>
      </c>
      <c r="G7239" s="340" t="s">
        <v>31991</v>
      </c>
    </row>
    <row r="7240" spans="1:7">
      <c r="A7240" s="337" t="str">
        <f t="shared" si="114"/>
        <v>SINAPI 101435</v>
      </c>
      <c r="B7240" s="338" t="s">
        <v>177</v>
      </c>
      <c r="C7240" s="338" t="s">
        <v>31992</v>
      </c>
      <c r="D7240" s="339" t="s">
        <v>31993</v>
      </c>
      <c r="E7240" s="338" t="s">
        <v>31133</v>
      </c>
      <c r="F7240" s="340" t="s">
        <v>31994</v>
      </c>
      <c r="G7240" s="340" t="s">
        <v>31995</v>
      </c>
    </row>
    <row r="7241" spans="1:7">
      <c r="A7241" s="337" t="str">
        <f t="shared" si="114"/>
        <v>SINAPI 101436</v>
      </c>
      <c r="B7241" s="338" t="s">
        <v>177</v>
      </c>
      <c r="C7241" s="338" t="s">
        <v>31996</v>
      </c>
      <c r="D7241" s="339" t="s">
        <v>31012</v>
      </c>
      <c r="E7241" s="338" t="s">
        <v>31133</v>
      </c>
      <c r="F7241" s="340" t="s">
        <v>31997</v>
      </c>
      <c r="G7241" s="340" t="s">
        <v>31998</v>
      </c>
    </row>
    <row r="7242" spans="1:7">
      <c r="A7242" s="337" t="str">
        <f t="shared" si="114"/>
        <v>SINAPI 101437</v>
      </c>
      <c r="B7242" s="338" t="s">
        <v>177</v>
      </c>
      <c r="C7242" s="338" t="s">
        <v>31999</v>
      </c>
      <c r="D7242" s="339" t="s">
        <v>32000</v>
      </c>
      <c r="E7242" s="338" t="s">
        <v>31133</v>
      </c>
      <c r="F7242" s="340" t="s">
        <v>32001</v>
      </c>
      <c r="G7242" s="340" t="s">
        <v>32002</v>
      </c>
    </row>
    <row r="7243" spans="1:7">
      <c r="A7243" s="337" t="str">
        <f t="shared" si="114"/>
        <v>SINAPI 101438</v>
      </c>
      <c r="B7243" s="338" t="s">
        <v>177</v>
      </c>
      <c r="C7243" s="338" t="s">
        <v>32003</v>
      </c>
      <c r="D7243" s="339" t="s">
        <v>31019</v>
      </c>
      <c r="E7243" s="338" t="s">
        <v>31133</v>
      </c>
      <c r="F7243" s="340" t="s">
        <v>32004</v>
      </c>
      <c r="G7243" s="340" t="s">
        <v>32005</v>
      </c>
    </row>
    <row r="7244" spans="1:7">
      <c r="A7244" s="337" t="str">
        <f t="shared" si="114"/>
        <v>SINAPI 101439</v>
      </c>
      <c r="B7244" s="338" t="s">
        <v>177</v>
      </c>
      <c r="C7244" s="338" t="s">
        <v>32006</v>
      </c>
      <c r="D7244" s="339" t="s">
        <v>31023</v>
      </c>
      <c r="E7244" s="338" t="s">
        <v>31133</v>
      </c>
      <c r="F7244" s="340" t="s">
        <v>32007</v>
      </c>
      <c r="G7244" s="340" t="s">
        <v>32008</v>
      </c>
    </row>
    <row r="7245" spans="1:7">
      <c r="A7245" s="337" t="str">
        <f t="shared" si="114"/>
        <v>SINAPI 101440</v>
      </c>
      <c r="B7245" s="338" t="s">
        <v>177</v>
      </c>
      <c r="C7245" s="338" t="s">
        <v>32009</v>
      </c>
      <c r="D7245" s="339" t="s">
        <v>32010</v>
      </c>
      <c r="E7245" s="338" t="s">
        <v>31133</v>
      </c>
      <c r="F7245" s="340" t="s">
        <v>32011</v>
      </c>
      <c r="G7245" s="340" t="s">
        <v>32012</v>
      </c>
    </row>
    <row r="7246" spans="1:7">
      <c r="A7246" s="337" t="str">
        <f t="shared" si="114"/>
        <v>SINAPI 101441</v>
      </c>
      <c r="B7246" s="338" t="s">
        <v>177</v>
      </c>
      <c r="C7246" s="338" t="s">
        <v>32013</v>
      </c>
      <c r="D7246" s="339" t="s">
        <v>31027</v>
      </c>
      <c r="E7246" s="338" t="s">
        <v>31133</v>
      </c>
      <c r="F7246" s="340" t="s">
        <v>32014</v>
      </c>
      <c r="G7246" s="340" t="s">
        <v>32015</v>
      </c>
    </row>
    <row r="7247" spans="1:7">
      <c r="A7247" s="337" t="str">
        <f t="shared" si="114"/>
        <v>SINAPI 101442</v>
      </c>
      <c r="B7247" s="338" t="s">
        <v>177</v>
      </c>
      <c r="C7247" s="338" t="s">
        <v>32016</v>
      </c>
      <c r="D7247" s="339" t="s">
        <v>32017</v>
      </c>
      <c r="E7247" s="338" t="s">
        <v>31133</v>
      </c>
      <c r="F7247" s="340" t="s">
        <v>32018</v>
      </c>
      <c r="G7247" s="340" t="s">
        <v>32019</v>
      </c>
    </row>
    <row r="7248" spans="1:7">
      <c r="A7248" s="337" t="str">
        <f t="shared" si="114"/>
        <v>SINAPI 101443</v>
      </c>
      <c r="B7248" s="338" t="s">
        <v>177</v>
      </c>
      <c r="C7248" s="338" t="s">
        <v>32020</v>
      </c>
      <c r="D7248" s="339" t="s">
        <v>31029</v>
      </c>
      <c r="E7248" s="338" t="s">
        <v>31133</v>
      </c>
      <c r="F7248" s="340" t="s">
        <v>32021</v>
      </c>
      <c r="G7248" s="340" t="s">
        <v>32022</v>
      </c>
    </row>
    <row r="7249" spans="1:7">
      <c r="A7249" s="337" t="str">
        <f t="shared" si="114"/>
        <v>SINAPI 101444</v>
      </c>
      <c r="B7249" s="338" t="s">
        <v>177</v>
      </c>
      <c r="C7249" s="338" t="s">
        <v>32023</v>
      </c>
      <c r="D7249" s="339" t="s">
        <v>31037</v>
      </c>
      <c r="E7249" s="338" t="s">
        <v>31133</v>
      </c>
      <c r="F7249" s="340" t="s">
        <v>32024</v>
      </c>
      <c r="G7249" s="340" t="s">
        <v>32025</v>
      </c>
    </row>
    <row r="7250" spans="1:7">
      <c r="A7250" s="337" t="str">
        <f t="shared" si="114"/>
        <v>SINAPI 101445</v>
      </c>
      <c r="B7250" s="338" t="s">
        <v>177</v>
      </c>
      <c r="C7250" s="338" t="s">
        <v>32026</v>
      </c>
      <c r="D7250" s="339" t="s">
        <v>5590</v>
      </c>
      <c r="E7250" s="338" t="s">
        <v>31133</v>
      </c>
      <c r="F7250" s="340" t="s">
        <v>31893</v>
      </c>
      <c r="G7250" s="340" t="s">
        <v>31894</v>
      </c>
    </row>
    <row r="7251" spans="1:7">
      <c r="A7251" s="337" t="str">
        <f t="shared" si="114"/>
        <v>SINAPI 101446</v>
      </c>
      <c r="B7251" s="338" t="s">
        <v>177</v>
      </c>
      <c r="C7251" s="338" t="s">
        <v>32027</v>
      </c>
      <c r="D7251" s="339" t="s">
        <v>5592</v>
      </c>
      <c r="E7251" s="338" t="s">
        <v>31133</v>
      </c>
      <c r="F7251" s="340" t="s">
        <v>32028</v>
      </c>
      <c r="G7251" s="340" t="s">
        <v>32029</v>
      </c>
    </row>
    <row r="7252" spans="1:7">
      <c r="A7252" s="337" t="str">
        <f t="shared" si="114"/>
        <v>SINAPI 101447</v>
      </c>
      <c r="B7252" s="338" t="s">
        <v>177</v>
      </c>
      <c r="C7252" s="338" t="s">
        <v>32030</v>
      </c>
      <c r="D7252" s="339" t="s">
        <v>31042</v>
      </c>
      <c r="E7252" s="338" t="s">
        <v>31133</v>
      </c>
      <c r="F7252" s="340" t="s">
        <v>32031</v>
      </c>
      <c r="G7252" s="340" t="s">
        <v>32032</v>
      </c>
    </row>
    <row r="7253" spans="1:7">
      <c r="A7253" s="337" t="str">
        <f t="shared" si="114"/>
        <v>SINAPI 101448</v>
      </c>
      <c r="B7253" s="338" t="s">
        <v>177</v>
      </c>
      <c r="C7253" s="338" t="s">
        <v>32033</v>
      </c>
      <c r="D7253" s="339" t="s">
        <v>31045</v>
      </c>
      <c r="E7253" s="338" t="s">
        <v>31133</v>
      </c>
      <c r="F7253" s="340" t="s">
        <v>32028</v>
      </c>
      <c r="G7253" s="340" t="s">
        <v>32029</v>
      </c>
    </row>
    <row r="7254" spans="1:7">
      <c r="A7254" s="337" t="str">
        <f t="shared" si="114"/>
        <v>SINAPI 101449</v>
      </c>
      <c r="B7254" s="338" t="s">
        <v>177</v>
      </c>
      <c r="C7254" s="338" t="s">
        <v>32034</v>
      </c>
      <c r="D7254" s="339" t="s">
        <v>32035</v>
      </c>
      <c r="E7254" s="338" t="s">
        <v>31133</v>
      </c>
      <c r="F7254" s="340" t="s">
        <v>32036</v>
      </c>
      <c r="G7254" s="340" t="s">
        <v>32037</v>
      </c>
    </row>
    <row r="7255" spans="1:7">
      <c r="A7255" s="337" t="str">
        <f t="shared" si="114"/>
        <v>SINAPI 101450</v>
      </c>
      <c r="B7255" s="338" t="s">
        <v>177</v>
      </c>
      <c r="C7255" s="338" t="s">
        <v>32038</v>
      </c>
      <c r="D7255" s="339" t="s">
        <v>5598</v>
      </c>
      <c r="E7255" s="338" t="s">
        <v>31133</v>
      </c>
      <c r="F7255" s="340" t="s">
        <v>32039</v>
      </c>
      <c r="G7255" s="340" t="s">
        <v>32040</v>
      </c>
    </row>
    <row r="7256" spans="1:7">
      <c r="A7256" s="337" t="str">
        <f t="shared" si="114"/>
        <v>SINAPI 101451</v>
      </c>
      <c r="B7256" s="338" t="s">
        <v>177</v>
      </c>
      <c r="C7256" s="338" t="s">
        <v>32041</v>
      </c>
      <c r="D7256" s="339" t="s">
        <v>5602</v>
      </c>
      <c r="E7256" s="338" t="s">
        <v>31133</v>
      </c>
      <c r="F7256" s="340" t="s">
        <v>31810</v>
      </c>
      <c r="G7256" s="340" t="s">
        <v>31811</v>
      </c>
    </row>
    <row r="7257" spans="1:7">
      <c r="A7257" s="337" t="str">
        <f t="shared" si="114"/>
        <v>SINAPI 101452</v>
      </c>
      <c r="B7257" s="338" t="s">
        <v>177</v>
      </c>
      <c r="C7257" s="338" t="s">
        <v>32042</v>
      </c>
      <c r="D7257" s="339" t="s">
        <v>32043</v>
      </c>
      <c r="E7257" s="338" t="s">
        <v>31133</v>
      </c>
      <c r="F7257" s="340" t="s">
        <v>32044</v>
      </c>
      <c r="G7257" s="340" t="s">
        <v>32045</v>
      </c>
    </row>
    <row r="7258" spans="1:7">
      <c r="A7258" s="337" t="str">
        <f t="shared" si="114"/>
        <v>SINAPI 101453</v>
      </c>
      <c r="B7258" s="338" t="s">
        <v>177</v>
      </c>
      <c r="C7258" s="338" t="s">
        <v>32046</v>
      </c>
      <c r="D7258" s="339" t="s">
        <v>31053</v>
      </c>
      <c r="E7258" s="338" t="s">
        <v>31133</v>
      </c>
      <c r="F7258" s="340" t="s">
        <v>32047</v>
      </c>
      <c r="G7258" s="340" t="s">
        <v>32048</v>
      </c>
    </row>
    <row r="7259" spans="1:7">
      <c r="A7259" s="337" t="str">
        <f t="shared" si="114"/>
        <v>SINAPI 101454</v>
      </c>
      <c r="B7259" s="338" t="s">
        <v>177</v>
      </c>
      <c r="C7259" s="338" t="s">
        <v>32049</v>
      </c>
      <c r="D7259" s="339" t="s">
        <v>32050</v>
      </c>
      <c r="E7259" s="338" t="s">
        <v>31133</v>
      </c>
      <c r="F7259" s="340" t="s">
        <v>32051</v>
      </c>
      <c r="G7259" s="340" t="s">
        <v>32052</v>
      </c>
    </row>
    <row r="7260" spans="1:7">
      <c r="A7260" s="337" t="str">
        <f t="shared" si="114"/>
        <v>SINAPI 101455</v>
      </c>
      <c r="B7260" s="338" t="s">
        <v>177</v>
      </c>
      <c r="C7260" s="338" t="s">
        <v>32053</v>
      </c>
      <c r="D7260" s="339" t="s">
        <v>31058</v>
      </c>
      <c r="E7260" s="338" t="s">
        <v>31133</v>
      </c>
      <c r="F7260" s="340" t="s">
        <v>31861</v>
      </c>
      <c r="G7260" s="340" t="s">
        <v>31862</v>
      </c>
    </row>
    <row r="7261" spans="1:7">
      <c r="A7261" s="337" t="str">
        <f t="shared" si="114"/>
        <v>SINAPI 101456</v>
      </c>
      <c r="B7261" s="338" t="s">
        <v>177</v>
      </c>
      <c r="C7261" s="338" t="s">
        <v>32054</v>
      </c>
      <c r="D7261" s="339" t="s">
        <v>32055</v>
      </c>
      <c r="E7261" s="338" t="s">
        <v>31133</v>
      </c>
      <c r="F7261" s="340" t="s">
        <v>32056</v>
      </c>
      <c r="G7261" s="340" t="s">
        <v>32057</v>
      </c>
    </row>
    <row r="7262" spans="1:7">
      <c r="A7262" s="337" t="str">
        <f t="shared" si="114"/>
        <v>SINAPI 101457</v>
      </c>
      <c r="B7262" s="338" t="s">
        <v>177</v>
      </c>
      <c r="C7262" s="338" t="s">
        <v>32058</v>
      </c>
      <c r="D7262" s="339" t="s">
        <v>32059</v>
      </c>
      <c r="E7262" s="338" t="s">
        <v>31133</v>
      </c>
      <c r="F7262" s="340" t="s">
        <v>32060</v>
      </c>
      <c r="G7262" s="340" t="s">
        <v>32061</v>
      </c>
    </row>
    <row r="7263" spans="1:7">
      <c r="A7263" s="337" t="str">
        <f t="shared" si="114"/>
        <v>SINAPI 101458</v>
      </c>
      <c r="B7263" s="338" t="s">
        <v>177</v>
      </c>
      <c r="C7263" s="338" t="s">
        <v>32062</v>
      </c>
      <c r="D7263" s="339" t="s">
        <v>32063</v>
      </c>
      <c r="E7263" s="338" t="s">
        <v>31133</v>
      </c>
      <c r="F7263" s="340" t="s">
        <v>32064</v>
      </c>
      <c r="G7263" s="340" t="s">
        <v>32065</v>
      </c>
    </row>
    <row r="7264" spans="1:7">
      <c r="A7264" s="337" t="str">
        <f t="shared" si="114"/>
        <v>SINAPI 101459</v>
      </c>
      <c r="B7264" s="338" t="s">
        <v>177</v>
      </c>
      <c r="C7264" s="338" t="s">
        <v>32066</v>
      </c>
      <c r="D7264" s="339" t="s">
        <v>5611</v>
      </c>
      <c r="E7264" s="338" t="s">
        <v>31133</v>
      </c>
      <c r="F7264" s="340" t="s">
        <v>32067</v>
      </c>
      <c r="G7264" s="340" t="s">
        <v>32068</v>
      </c>
    </row>
    <row r="7265" spans="1:8">
      <c r="A7265" s="337" t="str">
        <f t="shared" si="114"/>
        <v>SINAPI 101460</v>
      </c>
      <c r="B7265" s="338" t="s">
        <v>177</v>
      </c>
      <c r="C7265" s="338" t="s">
        <v>32069</v>
      </c>
      <c r="D7265" s="339" t="s">
        <v>31446</v>
      </c>
      <c r="E7265" s="338" t="s">
        <v>31133</v>
      </c>
      <c r="F7265" s="340" t="s">
        <v>32070</v>
      </c>
      <c r="G7265" s="340" t="s">
        <v>32071</v>
      </c>
    </row>
    <row r="7266" spans="1:8" ht="22.5">
      <c r="A7266" s="337" t="str">
        <f t="shared" si="114"/>
        <v>SINAPI-I 2418</v>
      </c>
      <c r="B7266" s="338" t="s">
        <v>32072</v>
      </c>
      <c r="C7266" s="338">
        <v>2418</v>
      </c>
      <c r="D7266" s="339" t="s">
        <v>32073</v>
      </c>
      <c r="E7266" s="338" t="s">
        <v>32074</v>
      </c>
      <c r="F7266" s="340" t="s">
        <v>32075</v>
      </c>
      <c r="G7266" s="340" t="s">
        <v>32075</v>
      </c>
      <c r="H7266" s="337" t="s">
        <v>32076</v>
      </c>
    </row>
    <row r="7267" spans="1:8" ht="22.5">
      <c r="A7267" s="337" t="str">
        <f t="shared" si="114"/>
        <v>SINAPI-I 3378</v>
      </c>
      <c r="B7267" s="338" t="s">
        <v>32072</v>
      </c>
      <c r="C7267" s="338">
        <v>3378</v>
      </c>
      <c r="D7267" s="339" t="s">
        <v>32077</v>
      </c>
      <c r="E7267" s="338" t="s">
        <v>32074</v>
      </c>
      <c r="F7267" s="340" t="s">
        <v>32078</v>
      </c>
      <c r="G7267" s="340" t="s">
        <v>32078</v>
      </c>
    </row>
    <row r="7268" spans="1:8" ht="22.5">
      <c r="A7268" s="337" t="str">
        <f t="shared" si="114"/>
        <v>SINAPI-I 3380</v>
      </c>
      <c r="B7268" s="338" t="s">
        <v>32072</v>
      </c>
      <c r="C7268" s="338">
        <v>3380</v>
      </c>
      <c r="D7268" s="339" t="s">
        <v>32079</v>
      </c>
      <c r="E7268" s="338" t="s">
        <v>32074</v>
      </c>
      <c r="F7268" s="340" t="s">
        <v>28801</v>
      </c>
      <c r="G7268" s="340" t="s">
        <v>28801</v>
      </c>
    </row>
    <row r="7269" spans="1:8" ht="22.5">
      <c r="A7269" s="337" t="str">
        <f t="shared" si="114"/>
        <v>SINAPI-I 3379</v>
      </c>
      <c r="B7269" s="338" t="s">
        <v>32072</v>
      </c>
      <c r="C7269" s="338">
        <v>3379</v>
      </c>
      <c r="D7269" s="339" t="s">
        <v>32080</v>
      </c>
      <c r="E7269" s="338" t="s">
        <v>32074</v>
      </c>
      <c r="F7269" s="340" t="s">
        <v>32081</v>
      </c>
      <c r="G7269" s="340" t="s">
        <v>32081</v>
      </c>
    </row>
    <row r="7270" spans="1:8">
      <c r="A7270" s="337" t="str">
        <f t="shared" si="114"/>
        <v>SINAPI-I 615</v>
      </c>
      <c r="B7270" s="338" t="s">
        <v>32072</v>
      </c>
      <c r="C7270" s="338">
        <v>615</v>
      </c>
      <c r="D7270" s="339" t="s">
        <v>32082</v>
      </c>
      <c r="E7270" s="338" t="s">
        <v>32083</v>
      </c>
      <c r="F7270" s="340" t="s">
        <v>32084</v>
      </c>
      <c r="G7270" s="340" t="s">
        <v>32084</v>
      </c>
    </row>
    <row r="7271" spans="1:8" ht="22.5">
      <c r="A7271" s="337" t="str">
        <f t="shared" si="114"/>
        <v>SINAPI-I 606</v>
      </c>
      <c r="B7271" s="338" t="s">
        <v>32072</v>
      </c>
      <c r="C7271" s="338">
        <v>606</v>
      </c>
      <c r="D7271" s="339" t="s">
        <v>32085</v>
      </c>
      <c r="E7271" s="338" t="s">
        <v>32083</v>
      </c>
      <c r="F7271" s="340" t="s">
        <v>32086</v>
      </c>
      <c r="G7271" s="340" t="s">
        <v>32086</v>
      </c>
    </row>
    <row r="7272" spans="1:8" ht="22.5">
      <c r="A7272" s="337" t="str">
        <f t="shared" si="114"/>
        <v>SINAPI-I 13382</v>
      </c>
      <c r="B7272" s="338" t="s">
        <v>32072</v>
      </c>
      <c r="C7272" s="338">
        <v>13382</v>
      </c>
      <c r="D7272" s="339" t="s">
        <v>32087</v>
      </c>
      <c r="E7272" s="338" t="s">
        <v>32074</v>
      </c>
      <c r="F7272" s="340" t="s">
        <v>32088</v>
      </c>
      <c r="G7272" s="340" t="s">
        <v>32088</v>
      </c>
    </row>
    <row r="7273" spans="1:8" ht="22.5">
      <c r="A7273" s="337" t="str">
        <f t="shared" si="114"/>
        <v>SINAPI-I 11199</v>
      </c>
      <c r="B7273" s="338" t="s">
        <v>32072</v>
      </c>
      <c r="C7273" s="338">
        <v>11199</v>
      </c>
      <c r="D7273" s="339" t="s">
        <v>32089</v>
      </c>
      <c r="E7273" s="338" t="s">
        <v>32074</v>
      </c>
      <c r="F7273" s="340" t="s">
        <v>32090</v>
      </c>
      <c r="G7273" s="340" t="s">
        <v>32090</v>
      </c>
    </row>
    <row r="7274" spans="1:8" ht="22.5">
      <c r="A7274" s="337" t="str">
        <f t="shared" si="114"/>
        <v>SINAPI-I 21136</v>
      </c>
      <c r="B7274" s="338" t="s">
        <v>32072</v>
      </c>
      <c r="C7274" s="338">
        <v>21136</v>
      </c>
      <c r="D7274" s="339" t="s">
        <v>32091</v>
      </c>
      <c r="E7274" s="338" t="s">
        <v>32092</v>
      </c>
      <c r="F7274" s="340" t="s">
        <v>23845</v>
      </c>
      <c r="G7274" s="340" t="s">
        <v>23845</v>
      </c>
    </row>
    <row r="7275" spans="1:8" ht="22.5">
      <c r="A7275" s="337" t="str">
        <f t="shared" si="114"/>
        <v>SINAPI-I 21128</v>
      </c>
      <c r="B7275" s="338" t="s">
        <v>32072</v>
      </c>
      <c r="C7275" s="338">
        <v>21128</v>
      </c>
      <c r="D7275" s="339" t="s">
        <v>32093</v>
      </c>
      <c r="E7275" s="338" t="s">
        <v>32092</v>
      </c>
      <c r="F7275" s="340" t="s">
        <v>21520</v>
      </c>
      <c r="G7275" s="340" t="s">
        <v>21520</v>
      </c>
    </row>
    <row r="7276" spans="1:8" ht="22.5">
      <c r="A7276" s="337" t="str">
        <f t="shared" si="114"/>
        <v>SINAPI-I 21130</v>
      </c>
      <c r="B7276" s="338" t="s">
        <v>32072</v>
      </c>
      <c r="C7276" s="338">
        <v>21130</v>
      </c>
      <c r="D7276" s="339" t="s">
        <v>32094</v>
      </c>
      <c r="E7276" s="338" t="s">
        <v>32092</v>
      </c>
      <c r="F7276" s="340" t="s">
        <v>23875</v>
      </c>
      <c r="G7276" s="340" t="s">
        <v>23875</v>
      </c>
    </row>
    <row r="7277" spans="1:8" ht="22.5">
      <c r="A7277" s="337" t="str">
        <f t="shared" si="114"/>
        <v>SINAPI-I 21135</v>
      </c>
      <c r="B7277" s="338" t="s">
        <v>32072</v>
      </c>
      <c r="C7277" s="338">
        <v>21135</v>
      </c>
      <c r="D7277" s="339" t="s">
        <v>32095</v>
      </c>
      <c r="E7277" s="338" t="s">
        <v>32092</v>
      </c>
      <c r="F7277" s="340" t="s">
        <v>32096</v>
      </c>
      <c r="G7277" s="340" t="s">
        <v>32096</v>
      </c>
    </row>
    <row r="7278" spans="1:8" ht="22.5">
      <c r="A7278" s="337" t="str">
        <f t="shared" si="114"/>
        <v>SINAPI-I 38605</v>
      </c>
      <c r="B7278" s="338" t="s">
        <v>32072</v>
      </c>
      <c r="C7278" s="338">
        <v>38605</v>
      </c>
      <c r="D7278" s="339" t="s">
        <v>32097</v>
      </c>
      <c r="E7278" s="338" t="s">
        <v>32074</v>
      </c>
      <c r="F7278" s="340" t="s">
        <v>32098</v>
      </c>
      <c r="G7278" s="340" t="s">
        <v>32098</v>
      </c>
    </row>
    <row r="7279" spans="1:8">
      <c r="A7279" s="337" t="str">
        <f t="shared" si="114"/>
        <v>SINAPI-I 11270</v>
      </c>
      <c r="B7279" s="338" t="s">
        <v>32072</v>
      </c>
      <c r="C7279" s="338">
        <v>11270</v>
      </c>
      <c r="D7279" s="339" t="s">
        <v>32099</v>
      </c>
      <c r="E7279" s="338" t="s">
        <v>32074</v>
      </c>
      <c r="F7279" s="340" t="s">
        <v>30418</v>
      </c>
      <c r="G7279" s="340" t="s">
        <v>30418</v>
      </c>
    </row>
    <row r="7280" spans="1:8">
      <c r="A7280" s="337" t="str">
        <f t="shared" si="114"/>
        <v>SINAPI-I 412</v>
      </c>
      <c r="B7280" s="338" t="s">
        <v>32072</v>
      </c>
      <c r="C7280" s="338">
        <v>412</v>
      </c>
      <c r="D7280" s="339" t="s">
        <v>32100</v>
      </c>
      <c r="E7280" s="338" t="s">
        <v>32074</v>
      </c>
      <c r="F7280" s="340" t="s">
        <v>27383</v>
      </c>
      <c r="G7280" s="340" t="s">
        <v>27383</v>
      </c>
    </row>
    <row r="7281" spans="1:7">
      <c r="A7281" s="337" t="str">
        <f t="shared" si="114"/>
        <v>SINAPI-I 414</v>
      </c>
      <c r="B7281" s="338" t="s">
        <v>32072</v>
      </c>
      <c r="C7281" s="338">
        <v>414</v>
      </c>
      <c r="D7281" s="339" t="s">
        <v>32101</v>
      </c>
      <c r="E7281" s="338" t="s">
        <v>32074</v>
      </c>
      <c r="F7281" s="340" t="s">
        <v>11825</v>
      </c>
      <c r="G7281" s="340" t="s">
        <v>11825</v>
      </c>
    </row>
    <row r="7282" spans="1:7">
      <c r="A7282" s="337" t="str">
        <f t="shared" si="114"/>
        <v>SINAPI-I 410</v>
      </c>
      <c r="B7282" s="338" t="s">
        <v>32072</v>
      </c>
      <c r="C7282" s="338">
        <v>410</v>
      </c>
      <c r="D7282" s="339" t="s">
        <v>32102</v>
      </c>
      <c r="E7282" s="338" t="s">
        <v>32074</v>
      </c>
      <c r="F7282" s="340" t="s">
        <v>11301</v>
      </c>
      <c r="G7282" s="340" t="s">
        <v>11301</v>
      </c>
    </row>
    <row r="7283" spans="1:7">
      <c r="A7283" s="337" t="str">
        <f t="shared" si="114"/>
        <v>SINAPI-I 411</v>
      </c>
      <c r="B7283" s="338" t="s">
        <v>32072</v>
      </c>
      <c r="C7283" s="338">
        <v>411</v>
      </c>
      <c r="D7283" s="339" t="s">
        <v>32103</v>
      </c>
      <c r="E7283" s="338" t="s">
        <v>32074</v>
      </c>
      <c r="F7283" s="340" t="s">
        <v>10921</v>
      </c>
      <c r="G7283" s="340" t="s">
        <v>10921</v>
      </c>
    </row>
    <row r="7284" spans="1:7">
      <c r="A7284" s="337" t="str">
        <f t="shared" si="114"/>
        <v>SINAPI-I 408</v>
      </c>
      <c r="B7284" s="338" t="s">
        <v>32072</v>
      </c>
      <c r="C7284" s="338">
        <v>408</v>
      </c>
      <c r="D7284" s="339" t="s">
        <v>32104</v>
      </c>
      <c r="E7284" s="338" t="s">
        <v>32074</v>
      </c>
      <c r="F7284" s="340" t="s">
        <v>11090</v>
      </c>
      <c r="G7284" s="340" t="s">
        <v>11090</v>
      </c>
    </row>
    <row r="7285" spans="1:7">
      <c r="A7285" s="337" t="str">
        <f t="shared" si="114"/>
        <v>SINAPI-I 39131</v>
      </c>
      <c r="B7285" s="338" t="s">
        <v>32072</v>
      </c>
      <c r="C7285" s="338">
        <v>39131</v>
      </c>
      <c r="D7285" s="339" t="s">
        <v>32105</v>
      </c>
      <c r="E7285" s="338" t="s">
        <v>32074</v>
      </c>
      <c r="F7285" s="340" t="s">
        <v>30449</v>
      </c>
      <c r="G7285" s="340" t="s">
        <v>30449</v>
      </c>
    </row>
    <row r="7286" spans="1:7">
      <c r="A7286" s="337" t="str">
        <f t="shared" si="114"/>
        <v>SINAPI-I 394</v>
      </c>
      <c r="B7286" s="338" t="s">
        <v>32072</v>
      </c>
      <c r="C7286" s="338">
        <v>394</v>
      </c>
      <c r="D7286" s="339" t="s">
        <v>32106</v>
      </c>
      <c r="E7286" s="338" t="s">
        <v>32074</v>
      </c>
      <c r="F7286" s="340" t="s">
        <v>19664</v>
      </c>
      <c r="G7286" s="340" t="s">
        <v>19664</v>
      </c>
    </row>
    <row r="7287" spans="1:7">
      <c r="A7287" s="337" t="str">
        <f t="shared" ref="A7287:A7350" si="115">CONCATENAR</f>
        <v>SINAPI-I 39130</v>
      </c>
      <c r="B7287" s="338" t="s">
        <v>32072</v>
      </c>
      <c r="C7287" s="338">
        <v>39130</v>
      </c>
      <c r="D7287" s="339" t="s">
        <v>32107</v>
      </c>
      <c r="E7287" s="338" t="s">
        <v>32074</v>
      </c>
      <c r="F7287" s="340" t="s">
        <v>11177</v>
      </c>
      <c r="G7287" s="340" t="s">
        <v>11177</v>
      </c>
    </row>
    <row r="7288" spans="1:7">
      <c r="A7288" s="337" t="str">
        <f t="shared" si="115"/>
        <v>SINAPI-I 395</v>
      </c>
      <c r="B7288" s="338" t="s">
        <v>32072</v>
      </c>
      <c r="C7288" s="338">
        <v>395</v>
      </c>
      <c r="D7288" s="339" t="s">
        <v>32108</v>
      </c>
      <c r="E7288" s="338" t="s">
        <v>32074</v>
      </c>
      <c r="F7288" s="340" t="s">
        <v>10396</v>
      </c>
      <c r="G7288" s="340" t="s">
        <v>10396</v>
      </c>
    </row>
    <row r="7289" spans="1:7">
      <c r="A7289" s="337" t="str">
        <f t="shared" si="115"/>
        <v>SINAPI-I 39127</v>
      </c>
      <c r="B7289" s="338" t="s">
        <v>32072</v>
      </c>
      <c r="C7289" s="338">
        <v>39127</v>
      </c>
      <c r="D7289" s="339" t="s">
        <v>32109</v>
      </c>
      <c r="E7289" s="338" t="s">
        <v>32074</v>
      </c>
      <c r="F7289" s="340" t="s">
        <v>30255</v>
      </c>
      <c r="G7289" s="340" t="s">
        <v>30255</v>
      </c>
    </row>
    <row r="7290" spans="1:7">
      <c r="A7290" s="337" t="str">
        <f t="shared" si="115"/>
        <v>SINAPI-I 392</v>
      </c>
      <c r="B7290" s="338" t="s">
        <v>32072</v>
      </c>
      <c r="C7290" s="338">
        <v>392</v>
      </c>
      <c r="D7290" s="339" t="s">
        <v>32110</v>
      </c>
      <c r="E7290" s="338" t="s">
        <v>32074</v>
      </c>
      <c r="F7290" s="340" t="s">
        <v>30037</v>
      </c>
      <c r="G7290" s="340" t="s">
        <v>30037</v>
      </c>
    </row>
    <row r="7291" spans="1:7">
      <c r="A7291" s="337" t="str">
        <f t="shared" si="115"/>
        <v>SINAPI-I 39129</v>
      </c>
      <c r="B7291" s="338" t="s">
        <v>32072</v>
      </c>
      <c r="C7291" s="338">
        <v>39129</v>
      </c>
      <c r="D7291" s="339" t="s">
        <v>32111</v>
      </c>
      <c r="E7291" s="338" t="s">
        <v>32074</v>
      </c>
      <c r="F7291" s="340" t="s">
        <v>25997</v>
      </c>
      <c r="G7291" s="340" t="s">
        <v>25997</v>
      </c>
    </row>
    <row r="7292" spans="1:7">
      <c r="A7292" s="337" t="str">
        <f t="shared" si="115"/>
        <v>SINAPI-I 393</v>
      </c>
      <c r="B7292" s="338" t="s">
        <v>32072</v>
      </c>
      <c r="C7292" s="338">
        <v>393</v>
      </c>
      <c r="D7292" s="339" t="s">
        <v>32112</v>
      </c>
      <c r="E7292" s="338" t="s">
        <v>32074</v>
      </c>
      <c r="F7292" s="340" t="s">
        <v>11476</v>
      </c>
      <c r="G7292" s="340" t="s">
        <v>11476</v>
      </c>
    </row>
    <row r="7293" spans="1:7">
      <c r="A7293" s="337" t="str">
        <f t="shared" si="115"/>
        <v>SINAPI-I 39133</v>
      </c>
      <c r="B7293" s="338" t="s">
        <v>32072</v>
      </c>
      <c r="C7293" s="338">
        <v>39133</v>
      </c>
      <c r="D7293" s="339" t="s">
        <v>32113</v>
      </c>
      <c r="E7293" s="338" t="s">
        <v>32074</v>
      </c>
      <c r="F7293" s="340" t="s">
        <v>32114</v>
      </c>
      <c r="G7293" s="340" t="s">
        <v>32114</v>
      </c>
    </row>
    <row r="7294" spans="1:7">
      <c r="A7294" s="337" t="str">
        <f t="shared" si="115"/>
        <v>SINAPI-I 397</v>
      </c>
      <c r="B7294" s="338" t="s">
        <v>32072</v>
      </c>
      <c r="C7294" s="338">
        <v>397</v>
      </c>
      <c r="D7294" s="339" t="s">
        <v>32115</v>
      </c>
      <c r="E7294" s="338" t="s">
        <v>32074</v>
      </c>
      <c r="F7294" s="340" t="s">
        <v>21229</v>
      </c>
      <c r="G7294" s="340" t="s">
        <v>21229</v>
      </c>
    </row>
    <row r="7295" spans="1:7">
      <c r="A7295" s="337" t="str">
        <f t="shared" si="115"/>
        <v>SINAPI-I 39132</v>
      </c>
      <c r="B7295" s="338" t="s">
        <v>32072</v>
      </c>
      <c r="C7295" s="338">
        <v>39132</v>
      </c>
      <c r="D7295" s="339" t="s">
        <v>32116</v>
      </c>
      <c r="E7295" s="338" t="s">
        <v>32074</v>
      </c>
      <c r="F7295" s="340" t="s">
        <v>10486</v>
      </c>
      <c r="G7295" s="340" t="s">
        <v>10486</v>
      </c>
    </row>
    <row r="7296" spans="1:7">
      <c r="A7296" s="337" t="str">
        <f t="shared" si="115"/>
        <v>SINAPI-I 396</v>
      </c>
      <c r="B7296" s="338" t="s">
        <v>32072</v>
      </c>
      <c r="C7296" s="338">
        <v>396</v>
      </c>
      <c r="D7296" s="339" t="s">
        <v>32117</v>
      </c>
      <c r="E7296" s="338" t="s">
        <v>32074</v>
      </c>
      <c r="F7296" s="340" t="s">
        <v>8084</v>
      </c>
      <c r="G7296" s="340" t="s">
        <v>8084</v>
      </c>
    </row>
    <row r="7297" spans="1:7">
      <c r="A7297" s="337" t="str">
        <f t="shared" si="115"/>
        <v>SINAPI-I 39135</v>
      </c>
      <c r="B7297" s="338" t="s">
        <v>32072</v>
      </c>
      <c r="C7297" s="338">
        <v>39135</v>
      </c>
      <c r="D7297" s="339" t="s">
        <v>32118</v>
      </c>
      <c r="E7297" s="338" t="s">
        <v>32074</v>
      </c>
      <c r="F7297" s="340" t="s">
        <v>10576</v>
      </c>
      <c r="G7297" s="340" t="s">
        <v>10576</v>
      </c>
    </row>
    <row r="7298" spans="1:7">
      <c r="A7298" s="337" t="str">
        <f t="shared" si="115"/>
        <v>SINAPI-I 39128</v>
      </c>
      <c r="B7298" s="338" t="s">
        <v>32072</v>
      </c>
      <c r="C7298" s="338">
        <v>39128</v>
      </c>
      <c r="D7298" s="339" t="s">
        <v>32119</v>
      </c>
      <c r="E7298" s="338" t="s">
        <v>32074</v>
      </c>
      <c r="F7298" s="340" t="s">
        <v>10728</v>
      </c>
      <c r="G7298" s="340" t="s">
        <v>10728</v>
      </c>
    </row>
    <row r="7299" spans="1:7">
      <c r="A7299" s="337" t="str">
        <f t="shared" si="115"/>
        <v>SINAPI-I 400</v>
      </c>
      <c r="B7299" s="338" t="s">
        <v>32072</v>
      </c>
      <c r="C7299" s="338">
        <v>400</v>
      </c>
      <c r="D7299" s="339" t="s">
        <v>32120</v>
      </c>
      <c r="E7299" s="338" t="s">
        <v>32074</v>
      </c>
      <c r="F7299" s="340" t="s">
        <v>11307</v>
      </c>
      <c r="G7299" s="340" t="s">
        <v>11307</v>
      </c>
    </row>
    <row r="7300" spans="1:7">
      <c r="A7300" s="337" t="str">
        <f t="shared" si="115"/>
        <v>SINAPI-I 39125</v>
      </c>
      <c r="B7300" s="338" t="s">
        <v>32072</v>
      </c>
      <c r="C7300" s="338">
        <v>39125</v>
      </c>
      <c r="D7300" s="339" t="s">
        <v>32121</v>
      </c>
      <c r="E7300" s="338" t="s">
        <v>32074</v>
      </c>
      <c r="F7300" s="340" t="s">
        <v>10728</v>
      </c>
      <c r="G7300" s="340" t="s">
        <v>10728</v>
      </c>
    </row>
    <row r="7301" spans="1:7">
      <c r="A7301" s="337" t="str">
        <f t="shared" si="115"/>
        <v>SINAPI-I 39134</v>
      </c>
      <c r="B7301" s="338" t="s">
        <v>32072</v>
      </c>
      <c r="C7301" s="338">
        <v>39134</v>
      </c>
      <c r="D7301" s="339" t="s">
        <v>32122</v>
      </c>
      <c r="E7301" s="338" t="s">
        <v>32074</v>
      </c>
      <c r="F7301" s="340" t="s">
        <v>30055</v>
      </c>
      <c r="G7301" s="340" t="s">
        <v>30055</v>
      </c>
    </row>
    <row r="7302" spans="1:7">
      <c r="A7302" s="337" t="str">
        <f t="shared" si="115"/>
        <v>SINAPI-I 398</v>
      </c>
      <c r="B7302" s="338" t="s">
        <v>32072</v>
      </c>
      <c r="C7302" s="338">
        <v>398</v>
      </c>
      <c r="D7302" s="339" t="s">
        <v>32123</v>
      </c>
      <c r="E7302" s="338" t="s">
        <v>32074</v>
      </c>
      <c r="F7302" s="340" t="s">
        <v>11057</v>
      </c>
      <c r="G7302" s="340" t="s">
        <v>11057</v>
      </c>
    </row>
    <row r="7303" spans="1:7">
      <c r="A7303" s="337" t="str">
        <f t="shared" si="115"/>
        <v>SINAPI-I 39126</v>
      </c>
      <c r="B7303" s="338" t="s">
        <v>32072</v>
      </c>
      <c r="C7303" s="338">
        <v>39126</v>
      </c>
      <c r="D7303" s="339" t="s">
        <v>32124</v>
      </c>
      <c r="E7303" s="338" t="s">
        <v>32074</v>
      </c>
      <c r="F7303" s="340" t="s">
        <v>16432</v>
      </c>
      <c r="G7303" s="340" t="s">
        <v>16432</v>
      </c>
    </row>
    <row r="7304" spans="1:7">
      <c r="A7304" s="337" t="str">
        <f t="shared" si="115"/>
        <v>SINAPI-I 399</v>
      </c>
      <c r="B7304" s="338" t="s">
        <v>32072</v>
      </c>
      <c r="C7304" s="338">
        <v>399</v>
      </c>
      <c r="D7304" s="339" t="s">
        <v>32125</v>
      </c>
      <c r="E7304" s="338" t="s">
        <v>32074</v>
      </c>
      <c r="F7304" s="340" t="s">
        <v>19636</v>
      </c>
      <c r="G7304" s="340" t="s">
        <v>19636</v>
      </c>
    </row>
    <row r="7305" spans="1:7">
      <c r="A7305" s="337" t="str">
        <f t="shared" si="115"/>
        <v>SINAPI-I 39158</v>
      </c>
      <c r="B7305" s="338" t="s">
        <v>32072</v>
      </c>
      <c r="C7305" s="338">
        <v>39158</v>
      </c>
      <c r="D7305" s="339" t="s">
        <v>32126</v>
      </c>
      <c r="E7305" s="338" t="s">
        <v>32074</v>
      </c>
      <c r="F7305" s="340" t="s">
        <v>30220</v>
      </c>
      <c r="G7305" s="340" t="s">
        <v>30220</v>
      </c>
    </row>
    <row r="7306" spans="1:7">
      <c r="A7306" s="337" t="str">
        <f t="shared" si="115"/>
        <v>SINAPI-I 39141</v>
      </c>
      <c r="B7306" s="338" t="s">
        <v>32072</v>
      </c>
      <c r="C7306" s="338">
        <v>39141</v>
      </c>
      <c r="D7306" s="339" t="s">
        <v>32127</v>
      </c>
      <c r="E7306" s="338" t="s">
        <v>32074</v>
      </c>
      <c r="F7306" s="340" t="s">
        <v>11310</v>
      </c>
      <c r="G7306" s="340" t="s">
        <v>11310</v>
      </c>
    </row>
    <row r="7307" spans="1:7">
      <c r="A7307" s="337" t="str">
        <f t="shared" si="115"/>
        <v>SINAPI-I 39140</v>
      </c>
      <c r="B7307" s="338" t="s">
        <v>32072</v>
      </c>
      <c r="C7307" s="338">
        <v>39140</v>
      </c>
      <c r="D7307" s="339" t="s">
        <v>32128</v>
      </c>
      <c r="E7307" s="338" t="s">
        <v>32074</v>
      </c>
      <c r="F7307" s="340" t="s">
        <v>8180</v>
      </c>
      <c r="G7307" s="340" t="s">
        <v>8180</v>
      </c>
    </row>
    <row r="7308" spans="1:7">
      <c r="A7308" s="337" t="str">
        <f t="shared" si="115"/>
        <v>SINAPI-I 39137</v>
      </c>
      <c r="B7308" s="338" t="s">
        <v>32072</v>
      </c>
      <c r="C7308" s="338">
        <v>39137</v>
      </c>
      <c r="D7308" s="339" t="s">
        <v>32129</v>
      </c>
      <c r="E7308" s="338" t="s">
        <v>32074</v>
      </c>
      <c r="F7308" s="340" t="s">
        <v>30064</v>
      </c>
      <c r="G7308" s="340" t="s">
        <v>30064</v>
      </c>
    </row>
    <row r="7309" spans="1:7">
      <c r="A7309" s="337" t="str">
        <f t="shared" si="115"/>
        <v>SINAPI-I 39139</v>
      </c>
      <c r="B7309" s="338" t="s">
        <v>32072</v>
      </c>
      <c r="C7309" s="338">
        <v>39139</v>
      </c>
      <c r="D7309" s="339" t="s">
        <v>32130</v>
      </c>
      <c r="E7309" s="338" t="s">
        <v>32074</v>
      </c>
      <c r="F7309" s="340" t="s">
        <v>10579</v>
      </c>
      <c r="G7309" s="340" t="s">
        <v>10579</v>
      </c>
    </row>
    <row r="7310" spans="1:7">
      <c r="A7310" s="337" t="str">
        <f t="shared" si="115"/>
        <v>SINAPI-I 39143</v>
      </c>
      <c r="B7310" s="338" t="s">
        <v>32072</v>
      </c>
      <c r="C7310" s="338">
        <v>39143</v>
      </c>
      <c r="D7310" s="339" t="s">
        <v>32131</v>
      </c>
      <c r="E7310" s="338" t="s">
        <v>32074</v>
      </c>
      <c r="F7310" s="340" t="s">
        <v>8054</v>
      </c>
      <c r="G7310" s="340" t="s">
        <v>8054</v>
      </c>
    </row>
    <row r="7311" spans="1:7">
      <c r="A7311" s="337" t="str">
        <f t="shared" si="115"/>
        <v>SINAPI-I 39142</v>
      </c>
      <c r="B7311" s="338" t="s">
        <v>32072</v>
      </c>
      <c r="C7311" s="338">
        <v>39142</v>
      </c>
      <c r="D7311" s="339" t="s">
        <v>32132</v>
      </c>
      <c r="E7311" s="338" t="s">
        <v>32074</v>
      </c>
      <c r="F7311" s="340" t="s">
        <v>30343</v>
      </c>
      <c r="G7311" s="340" t="s">
        <v>30343</v>
      </c>
    </row>
    <row r="7312" spans="1:7">
      <c r="A7312" s="337" t="str">
        <f t="shared" si="115"/>
        <v>SINAPI-I 39138</v>
      </c>
      <c r="B7312" s="338" t="s">
        <v>32072</v>
      </c>
      <c r="C7312" s="338">
        <v>39138</v>
      </c>
      <c r="D7312" s="339" t="s">
        <v>32133</v>
      </c>
      <c r="E7312" s="338" t="s">
        <v>32074</v>
      </c>
      <c r="F7312" s="340" t="s">
        <v>10995</v>
      </c>
      <c r="G7312" s="340" t="s">
        <v>10995</v>
      </c>
    </row>
    <row r="7313" spans="1:7">
      <c r="A7313" s="337" t="str">
        <f t="shared" si="115"/>
        <v>SINAPI-I 39136</v>
      </c>
      <c r="B7313" s="338" t="s">
        <v>32072</v>
      </c>
      <c r="C7313" s="338">
        <v>39136</v>
      </c>
      <c r="D7313" s="339" t="s">
        <v>32134</v>
      </c>
      <c r="E7313" s="338" t="s">
        <v>32074</v>
      </c>
      <c r="F7313" s="340" t="s">
        <v>10916</v>
      </c>
      <c r="G7313" s="340" t="s">
        <v>10916</v>
      </c>
    </row>
    <row r="7314" spans="1:7">
      <c r="A7314" s="337" t="str">
        <f t="shared" si="115"/>
        <v>SINAPI-I 39144</v>
      </c>
      <c r="B7314" s="338" t="s">
        <v>32072</v>
      </c>
      <c r="C7314" s="338">
        <v>39144</v>
      </c>
      <c r="D7314" s="339" t="s">
        <v>32135</v>
      </c>
      <c r="E7314" s="338" t="s">
        <v>32074</v>
      </c>
      <c r="F7314" s="340" t="s">
        <v>10396</v>
      </c>
      <c r="G7314" s="340" t="s">
        <v>10396</v>
      </c>
    </row>
    <row r="7315" spans="1:7">
      <c r="A7315" s="337" t="str">
        <f t="shared" si="115"/>
        <v>SINAPI-I 39145</v>
      </c>
      <c r="B7315" s="338" t="s">
        <v>32072</v>
      </c>
      <c r="C7315" s="338">
        <v>39145</v>
      </c>
      <c r="D7315" s="339" t="s">
        <v>32136</v>
      </c>
      <c r="E7315" s="338" t="s">
        <v>32074</v>
      </c>
      <c r="F7315" s="340" t="s">
        <v>28533</v>
      </c>
      <c r="G7315" s="340" t="s">
        <v>28533</v>
      </c>
    </row>
    <row r="7316" spans="1:7">
      <c r="A7316" s="337" t="str">
        <f t="shared" si="115"/>
        <v>SINAPI-I 12615</v>
      </c>
      <c r="B7316" s="338" t="s">
        <v>32072</v>
      </c>
      <c r="C7316" s="338">
        <v>12615</v>
      </c>
      <c r="D7316" s="339" t="s">
        <v>32137</v>
      </c>
      <c r="E7316" s="338" t="s">
        <v>32074</v>
      </c>
      <c r="F7316" s="340" t="s">
        <v>9699</v>
      </c>
      <c r="G7316" s="340" t="s">
        <v>9699</v>
      </c>
    </row>
    <row r="7317" spans="1:7" ht="22.5">
      <c r="A7317" s="337" t="str">
        <f t="shared" si="115"/>
        <v>SINAPI-I 11927</v>
      </c>
      <c r="B7317" s="338" t="s">
        <v>32072</v>
      </c>
      <c r="C7317" s="338">
        <v>11927</v>
      </c>
      <c r="D7317" s="339" t="s">
        <v>32138</v>
      </c>
      <c r="E7317" s="338" t="s">
        <v>32074</v>
      </c>
      <c r="F7317" s="340" t="s">
        <v>21296</v>
      </c>
      <c r="G7317" s="340" t="s">
        <v>21296</v>
      </c>
    </row>
    <row r="7318" spans="1:7" ht="22.5">
      <c r="A7318" s="337" t="str">
        <f t="shared" si="115"/>
        <v>SINAPI-I 11928</v>
      </c>
      <c r="B7318" s="338" t="s">
        <v>32072</v>
      </c>
      <c r="C7318" s="338">
        <v>11928</v>
      </c>
      <c r="D7318" s="339" t="s">
        <v>32139</v>
      </c>
      <c r="E7318" s="338" t="s">
        <v>32074</v>
      </c>
      <c r="F7318" s="340" t="s">
        <v>17463</v>
      </c>
      <c r="G7318" s="340" t="s">
        <v>17463</v>
      </c>
    </row>
    <row r="7319" spans="1:7" ht="22.5">
      <c r="A7319" s="337" t="str">
        <f t="shared" si="115"/>
        <v>SINAPI-I 11929</v>
      </c>
      <c r="B7319" s="338" t="s">
        <v>32072</v>
      </c>
      <c r="C7319" s="338">
        <v>11929</v>
      </c>
      <c r="D7319" s="339" t="s">
        <v>32140</v>
      </c>
      <c r="E7319" s="338" t="s">
        <v>32074</v>
      </c>
      <c r="F7319" s="340" t="s">
        <v>21676</v>
      </c>
      <c r="G7319" s="340" t="s">
        <v>21676</v>
      </c>
    </row>
    <row r="7320" spans="1:7">
      <c r="A7320" s="337" t="str">
        <f t="shared" si="115"/>
        <v>SINAPI-I 36801</v>
      </c>
      <c r="B7320" s="338" t="s">
        <v>32072</v>
      </c>
      <c r="C7320" s="338">
        <v>36801</v>
      </c>
      <c r="D7320" s="339" t="s">
        <v>32141</v>
      </c>
      <c r="E7320" s="338" t="s">
        <v>32074</v>
      </c>
      <c r="F7320" s="340" t="s">
        <v>32142</v>
      </c>
      <c r="G7320" s="340" t="s">
        <v>32142</v>
      </c>
    </row>
    <row r="7321" spans="1:7">
      <c r="A7321" s="337" t="str">
        <f t="shared" si="115"/>
        <v>SINAPI-I 36246</v>
      </c>
      <c r="B7321" s="338" t="s">
        <v>32072</v>
      </c>
      <c r="C7321" s="338">
        <v>36246</v>
      </c>
      <c r="D7321" s="339" t="s">
        <v>32143</v>
      </c>
      <c r="E7321" s="338" t="s">
        <v>32092</v>
      </c>
      <c r="F7321" s="340" t="s">
        <v>30533</v>
      </c>
      <c r="G7321" s="340" t="s">
        <v>30533</v>
      </c>
    </row>
    <row r="7322" spans="1:7">
      <c r="A7322" s="337" t="str">
        <f t="shared" si="115"/>
        <v>SINAPI-I 37600</v>
      </c>
      <c r="B7322" s="338" t="s">
        <v>32072</v>
      </c>
      <c r="C7322" s="338">
        <v>37600</v>
      </c>
      <c r="D7322" s="339" t="s">
        <v>32144</v>
      </c>
      <c r="E7322" s="338" t="s">
        <v>32074</v>
      </c>
      <c r="F7322" s="340" t="s">
        <v>19347</v>
      </c>
      <c r="G7322" s="340" t="s">
        <v>19347</v>
      </c>
    </row>
    <row r="7323" spans="1:7">
      <c r="A7323" s="337" t="str">
        <f t="shared" si="115"/>
        <v>SINAPI-I 37599</v>
      </c>
      <c r="B7323" s="338" t="s">
        <v>32072</v>
      </c>
      <c r="C7323" s="338">
        <v>37599</v>
      </c>
      <c r="D7323" s="339" t="s">
        <v>32145</v>
      </c>
      <c r="E7323" s="338" t="s">
        <v>32074</v>
      </c>
      <c r="F7323" s="340" t="s">
        <v>32146</v>
      </c>
      <c r="G7323" s="340" t="s">
        <v>32146</v>
      </c>
    </row>
    <row r="7324" spans="1:7" ht="22.5">
      <c r="A7324" s="337" t="str">
        <f t="shared" si="115"/>
        <v>SINAPI-I 1</v>
      </c>
      <c r="B7324" s="338" t="s">
        <v>32072</v>
      </c>
      <c r="C7324" s="338">
        <v>1</v>
      </c>
      <c r="D7324" s="339" t="s">
        <v>32147</v>
      </c>
      <c r="E7324" s="338" t="s">
        <v>32148</v>
      </c>
      <c r="F7324" s="340" t="s">
        <v>7946</v>
      </c>
      <c r="G7324" s="340" t="s">
        <v>7946</v>
      </c>
    </row>
    <row r="7325" spans="1:7">
      <c r="A7325" s="337" t="str">
        <f t="shared" si="115"/>
        <v>SINAPI-I 3</v>
      </c>
      <c r="B7325" s="338" t="s">
        <v>32072</v>
      </c>
      <c r="C7325" s="338">
        <v>3</v>
      </c>
      <c r="D7325" s="339" t="s">
        <v>32149</v>
      </c>
      <c r="E7325" s="338" t="s">
        <v>32150</v>
      </c>
      <c r="F7325" s="340" t="s">
        <v>20446</v>
      </c>
      <c r="G7325" s="340" t="s">
        <v>20446</v>
      </c>
    </row>
    <row r="7326" spans="1:7">
      <c r="A7326" s="337" t="str">
        <f t="shared" si="115"/>
        <v>SINAPI-I 43054</v>
      </c>
      <c r="B7326" s="338" t="s">
        <v>32072</v>
      </c>
      <c r="C7326" s="338">
        <v>43054</v>
      </c>
      <c r="D7326" s="339" t="s">
        <v>32151</v>
      </c>
      <c r="E7326" s="338" t="s">
        <v>32148</v>
      </c>
      <c r="F7326" s="340" t="s">
        <v>28036</v>
      </c>
      <c r="G7326" s="340" t="s">
        <v>28036</v>
      </c>
    </row>
    <row r="7327" spans="1:7">
      <c r="A7327" s="337" t="str">
        <f t="shared" si="115"/>
        <v>SINAPI-I 42402</v>
      </c>
      <c r="B7327" s="338" t="s">
        <v>32072</v>
      </c>
      <c r="C7327" s="338">
        <v>42402</v>
      </c>
      <c r="D7327" s="339" t="s">
        <v>32152</v>
      </c>
      <c r="E7327" s="338" t="s">
        <v>32148</v>
      </c>
      <c r="F7327" s="340" t="s">
        <v>31676</v>
      </c>
      <c r="G7327" s="340" t="s">
        <v>31676</v>
      </c>
    </row>
    <row r="7328" spans="1:7">
      <c r="A7328" s="337" t="str">
        <f t="shared" si="115"/>
        <v>SINAPI-I 42403</v>
      </c>
      <c r="B7328" s="338" t="s">
        <v>32072</v>
      </c>
      <c r="C7328" s="338">
        <v>42403</v>
      </c>
      <c r="D7328" s="339" t="s">
        <v>32153</v>
      </c>
      <c r="E7328" s="338" t="s">
        <v>32148</v>
      </c>
      <c r="F7328" s="340" t="s">
        <v>17242</v>
      </c>
      <c r="G7328" s="340" t="s">
        <v>17242</v>
      </c>
    </row>
    <row r="7329" spans="1:7">
      <c r="A7329" s="337" t="str">
        <f t="shared" si="115"/>
        <v>SINAPI-I 42404</v>
      </c>
      <c r="B7329" s="338" t="s">
        <v>32072</v>
      </c>
      <c r="C7329" s="338">
        <v>42404</v>
      </c>
      <c r="D7329" s="339" t="s">
        <v>32154</v>
      </c>
      <c r="E7329" s="338" t="s">
        <v>32148</v>
      </c>
      <c r="F7329" s="340" t="s">
        <v>21011</v>
      </c>
      <c r="G7329" s="340" t="s">
        <v>21011</v>
      </c>
    </row>
    <row r="7330" spans="1:7">
      <c r="A7330" s="337" t="str">
        <f t="shared" si="115"/>
        <v>SINAPI-I 42405</v>
      </c>
      <c r="B7330" s="338" t="s">
        <v>32072</v>
      </c>
      <c r="C7330" s="338">
        <v>42405</v>
      </c>
      <c r="D7330" s="339" t="s">
        <v>32155</v>
      </c>
      <c r="E7330" s="338" t="s">
        <v>32148</v>
      </c>
      <c r="F7330" s="340" t="s">
        <v>17735</v>
      </c>
      <c r="G7330" s="340" t="s">
        <v>17735</v>
      </c>
    </row>
    <row r="7331" spans="1:7">
      <c r="A7331" s="337" t="str">
        <f t="shared" si="115"/>
        <v>SINAPI-I 34341</v>
      </c>
      <c r="B7331" s="338" t="s">
        <v>32072</v>
      </c>
      <c r="C7331" s="338">
        <v>34341</v>
      </c>
      <c r="D7331" s="339" t="s">
        <v>32156</v>
      </c>
      <c r="E7331" s="338" t="s">
        <v>32148</v>
      </c>
      <c r="F7331" s="340" t="s">
        <v>12954</v>
      </c>
      <c r="G7331" s="340" t="s">
        <v>12954</v>
      </c>
    </row>
    <row r="7332" spans="1:7">
      <c r="A7332" s="337" t="str">
        <f t="shared" si="115"/>
        <v>SINAPI-I 43053</v>
      </c>
      <c r="B7332" s="338" t="s">
        <v>32072</v>
      </c>
      <c r="C7332" s="338">
        <v>43053</v>
      </c>
      <c r="D7332" s="339" t="s">
        <v>32157</v>
      </c>
      <c r="E7332" s="338" t="s">
        <v>32148</v>
      </c>
      <c r="F7332" s="340" t="s">
        <v>22159</v>
      </c>
      <c r="G7332" s="340" t="s">
        <v>22159</v>
      </c>
    </row>
    <row r="7333" spans="1:7">
      <c r="A7333" s="337" t="str">
        <f t="shared" si="115"/>
        <v>SINAPI-I 43058</v>
      </c>
      <c r="B7333" s="338" t="s">
        <v>32072</v>
      </c>
      <c r="C7333" s="338">
        <v>43058</v>
      </c>
      <c r="D7333" s="339" t="s">
        <v>32158</v>
      </c>
      <c r="E7333" s="338" t="s">
        <v>32148</v>
      </c>
      <c r="F7333" s="340" t="s">
        <v>8565</v>
      </c>
      <c r="G7333" s="340" t="s">
        <v>8565</v>
      </c>
    </row>
    <row r="7334" spans="1:7">
      <c r="A7334" s="337" t="str">
        <f t="shared" si="115"/>
        <v>SINAPI-I 34</v>
      </c>
      <c r="B7334" s="338" t="s">
        <v>32072</v>
      </c>
      <c r="C7334" s="338">
        <v>34</v>
      </c>
      <c r="D7334" s="339" t="s">
        <v>32159</v>
      </c>
      <c r="E7334" s="338" t="s">
        <v>32148</v>
      </c>
      <c r="F7334" s="340" t="s">
        <v>27843</v>
      </c>
      <c r="G7334" s="340" t="s">
        <v>27843</v>
      </c>
    </row>
    <row r="7335" spans="1:7">
      <c r="A7335" s="337" t="str">
        <f t="shared" si="115"/>
        <v>SINAPI-I 43055</v>
      </c>
      <c r="B7335" s="338" t="s">
        <v>32072</v>
      </c>
      <c r="C7335" s="338">
        <v>43055</v>
      </c>
      <c r="D7335" s="339" t="s">
        <v>32160</v>
      </c>
      <c r="E7335" s="338" t="s">
        <v>32148</v>
      </c>
      <c r="F7335" s="340" t="s">
        <v>11457</v>
      </c>
      <c r="G7335" s="340" t="s">
        <v>11457</v>
      </c>
    </row>
    <row r="7336" spans="1:7">
      <c r="A7336" s="337" t="str">
        <f t="shared" si="115"/>
        <v>SINAPI-I 43056</v>
      </c>
      <c r="B7336" s="338" t="s">
        <v>32072</v>
      </c>
      <c r="C7336" s="338">
        <v>43056</v>
      </c>
      <c r="D7336" s="339" t="s">
        <v>32161</v>
      </c>
      <c r="E7336" s="338" t="s">
        <v>32148</v>
      </c>
      <c r="F7336" s="340" t="s">
        <v>17784</v>
      </c>
      <c r="G7336" s="340" t="s">
        <v>17784</v>
      </c>
    </row>
    <row r="7337" spans="1:7">
      <c r="A7337" s="337" t="str">
        <f t="shared" si="115"/>
        <v>SINAPI-I 43057</v>
      </c>
      <c r="B7337" s="338" t="s">
        <v>32072</v>
      </c>
      <c r="C7337" s="338">
        <v>43057</v>
      </c>
      <c r="D7337" s="339" t="s">
        <v>32162</v>
      </c>
      <c r="E7337" s="338" t="s">
        <v>32148</v>
      </c>
      <c r="F7337" s="340" t="s">
        <v>16530</v>
      </c>
      <c r="G7337" s="340" t="s">
        <v>16530</v>
      </c>
    </row>
    <row r="7338" spans="1:7">
      <c r="A7338" s="337" t="str">
        <f t="shared" si="115"/>
        <v>SINAPI-I 34449</v>
      </c>
      <c r="B7338" s="338" t="s">
        <v>32072</v>
      </c>
      <c r="C7338" s="338">
        <v>34449</v>
      </c>
      <c r="D7338" s="339" t="s">
        <v>32163</v>
      </c>
      <c r="E7338" s="338" t="s">
        <v>32148</v>
      </c>
      <c r="F7338" s="340" t="s">
        <v>26379</v>
      </c>
      <c r="G7338" s="340" t="s">
        <v>26379</v>
      </c>
    </row>
    <row r="7339" spans="1:7">
      <c r="A7339" s="337" t="str">
        <f t="shared" si="115"/>
        <v>SINAPI-I 32</v>
      </c>
      <c r="B7339" s="338" t="s">
        <v>32072</v>
      </c>
      <c r="C7339" s="338">
        <v>32</v>
      </c>
      <c r="D7339" s="339" t="s">
        <v>32164</v>
      </c>
      <c r="E7339" s="338" t="s">
        <v>32148</v>
      </c>
      <c r="F7339" s="340" t="s">
        <v>32165</v>
      </c>
      <c r="G7339" s="340" t="s">
        <v>32165</v>
      </c>
    </row>
    <row r="7340" spans="1:7">
      <c r="A7340" s="337" t="str">
        <f t="shared" si="115"/>
        <v>SINAPI-I 33</v>
      </c>
      <c r="B7340" s="338" t="s">
        <v>32072</v>
      </c>
      <c r="C7340" s="338">
        <v>33</v>
      </c>
      <c r="D7340" s="339" t="s">
        <v>32166</v>
      </c>
      <c r="E7340" s="338" t="s">
        <v>32148</v>
      </c>
      <c r="F7340" s="340" t="s">
        <v>10676</v>
      </c>
      <c r="G7340" s="340" t="s">
        <v>10676</v>
      </c>
    </row>
    <row r="7341" spans="1:7">
      <c r="A7341" s="337" t="str">
        <f t="shared" si="115"/>
        <v>SINAPI-I 43061</v>
      </c>
      <c r="B7341" s="338" t="s">
        <v>32072</v>
      </c>
      <c r="C7341" s="338">
        <v>43061</v>
      </c>
      <c r="D7341" s="339" t="s">
        <v>32167</v>
      </c>
      <c r="E7341" s="338" t="s">
        <v>32148</v>
      </c>
      <c r="F7341" s="340" t="s">
        <v>17349</v>
      </c>
      <c r="G7341" s="340" t="s">
        <v>17349</v>
      </c>
    </row>
    <row r="7342" spans="1:7">
      <c r="A7342" s="337" t="str">
        <f t="shared" si="115"/>
        <v>SINAPI-I 43059</v>
      </c>
      <c r="B7342" s="338" t="s">
        <v>32072</v>
      </c>
      <c r="C7342" s="338">
        <v>43059</v>
      </c>
      <c r="D7342" s="339" t="s">
        <v>32168</v>
      </c>
      <c r="E7342" s="338" t="s">
        <v>32148</v>
      </c>
      <c r="F7342" s="340" t="s">
        <v>25545</v>
      </c>
      <c r="G7342" s="340" t="s">
        <v>25545</v>
      </c>
    </row>
    <row r="7343" spans="1:7">
      <c r="A7343" s="337" t="str">
        <f t="shared" si="115"/>
        <v>SINAPI-I 43062</v>
      </c>
      <c r="B7343" s="338" t="s">
        <v>32072</v>
      </c>
      <c r="C7343" s="338">
        <v>43062</v>
      </c>
      <c r="D7343" s="339" t="s">
        <v>32169</v>
      </c>
      <c r="E7343" s="338" t="s">
        <v>32148</v>
      </c>
      <c r="F7343" s="340" t="s">
        <v>26360</v>
      </c>
      <c r="G7343" s="340" t="s">
        <v>26360</v>
      </c>
    </row>
    <row r="7344" spans="1:7">
      <c r="A7344" s="337" t="str">
        <f t="shared" si="115"/>
        <v>SINAPI-I 43060</v>
      </c>
      <c r="B7344" s="338" t="s">
        <v>32072</v>
      </c>
      <c r="C7344" s="338">
        <v>43060</v>
      </c>
      <c r="D7344" s="339" t="s">
        <v>32170</v>
      </c>
      <c r="E7344" s="338" t="s">
        <v>32148</v>
      </c>
      <c r="F7344" s="340" t="s">
        <v>26006</v>
      </c>
      <c r="G7344" s="340" t="s">
        <v>26006</v>
      </c>
    </row>
    <row r="7345" spans="1:7">
      <c r="A7345" s="337" t="str">
        <f t="shared" si="115"/>
        <v>SINAPI-I 20063</v>
      </c>
      <c r="B7345" s="338" t="s">
        <v>32072</v>
      </c>
      <c r="C7345" s="338">
        <v>20063</v>
      </c>
      <c r="D7345" s="339" t="s">
        <v>32171</v>
      </c>
      <c r="E7345" s="338" t="s">
        <v>32074</v>
      </c>
      <c r="F7345" s="340" t="s">
        <v>10946</v>
      </c>
      <c r="G7345" s="340" t="s">
        <v>10946</v>
      </c>
    </row>
    <row r="7346" spans="1:7">
      <c r="A7346" s="337" t="str">
        <f t="shared" si="115"/>
        <v>SINAPI-I 40410</v>
      </c>
      <c r="B7346" s="338" t="s">
        <v>32072</v>
      </c>
      <c r="C7346" s="338">
        <v>40410</v>
      </c>
      <c r="D7346" s="339" t="s">
        <v>32172</v>
      </c>
      <c r="E7346" s="338" t="s">
        <v>32074</v>
      </c>
      <c r="F7346" s="340" t="s">
        <v>32173</v>
      </c>
      <c r="G7346" s="340" t="s">
        <v>32173</v>
      </c>
    </row>
    <row r="7347" spans="1:7">
      <c r="A7347" s="337" t="str">
        <f t="shared" si="115"/>
        <v>SINAPI-I 40411</v>
      </c>
      <c r="B7347" s="338" t="s">
        <v>32072</v>
      </c>
      <c r="C7347" s="338">
        <v>40411</v>
      </c>
      <c r="D7347" s="339" t="s">
        <v>32174</v>
      </c>
      <c r="E7347" s="338" t="s">
        <v>32074</v>
      </c>
      <c r="F7347" s="340" t="s">
        <v>32175</v>
      </c>
      <c r="G7347" s="340" t="s">
        <v>32175</v>
      </c>
    </row>
    <row r="7348" spans="1:7">
      <c r="A7348" s="337" t="str">
        <f t="shared" si="115"/>
        <v>SINAPI-I 40412</v>
      </c>
      <c r="B7348" s="338" t="s">
        <v>32072</v>
      </c>
      <c r="C7348" s="338">
        <v>40412</v>
      </c>
      <c r="D7348" s="339" t="s">
        <v>32176</v>
      </c>
      <c r="E7348" s="338" t="s">
        <v>32074</v>
      </c>
      <c r="F7348" s="340" t="s">
        <v>12066</v>
      </c>
      <c r="G7348" s="340" t="s">
        <v>12066</v>
      </c>
    </row>
    <row r="7349" spans="1:7">
      <c r="A7349" s="337" t="str">
        <f t="shared" si="115"/>
        <v>SINAPI-I 38838</v>
      </c>
      <c r="B7349" s="338" t="s">
        <v>32072</v>
      </c>
      <c r="C7349" s="338">
        <v>38838</v>
      </c>
      <c r="D7349" s="339" t="s">
        <v>32177</v>
      </c>
      <c r="E7349" s="338" t="s">
        <v>32074</v>
      </c>
      <c r="F7349" s="340" t="s">
        <v>16393</v>
      </c>
      <c r="G7349" s="340" t="s">
        <v>16393</v>
      </c>
    </row>
    <row r="7350" spans="1:7">
      <c r="A7350" s="337" t="str">
        <f t="shared" si="115"/>
        <v>SINAPI-I 38839</v>
      </c>
      <c r="B7350" s="338" t="s">
        <v>32072</v>
      </c>
      <c r="C7350" s="338">
        <v>38839</v>
      </c>
      <c r="D7350" s="339" t="s">
        <v>32178</v>
      </c>
      <c r="E7350" s="338" t="s">
        <v>32074</v>
      </c>
      <c r="F7350" s="340" t="s">
        <v>16498</v>
      </c>
      <c r="G7350" s="340" t="s">
        <v>16498</v>
      </c>
    </row>
    <row r="7351" spans="1:7" ht="22.5">
      <c r="A7351" s="337" t="str">
        <f t="shared" ref="A7351:A7414" si="116">CONCATENAR</f>
        <v>SINAPI-I 55</v>
      </c>
      <c r="B7351" s="338" t="s">
        <v>32072</v>
      </c>
      <c r="C7351" s="338">
        <v>55</v>
      </c>
      <c r="D7351" s="339" t="s">
        <v>32179</v>
      </c>
      <c r="E7351" s="338" t="s">
        <v>32074</v>
      </c>
      <c r="F7351" s="340" t="s">
        <v>10946</v>
      </c>
      <c r="G7351" s="340" t="s">
        <v>10946</v>
      </c>
    </row>
    <row r="7352" spans="1:7" ht="22.5">
      <c r="A7352" s="337" t="str">
        <f t="shared" si="116"/>
        <v>SINAPI-I 61</v>
      </c>
      <c r="B7352" s="338" t="s">
        <v>32072</v>
      </c>
      <c r="C7352" s="338">
        <v>61</v>
      </c>
      <c r="D7352" s="339" t="s">
        <v>32180</v>
      </c>
      <c r="E7352" s="338" t="s">
        <v>32074</v>
      </c>
      <c r="F7352" s="340" t="s">
        <v>21021</v>
      </c>
      <c r="G7352" s="340" t="s">
        <v>21021</v>
      </c>
    </row>
    <row r="7353" spans="1:7" ht="22.5">
      <c r="A7353" s="337" t="str">
        <f t="shared" si="116"/>
        <v>SINAPI-I 62</v>
      </c>
      <c r="B7353" s="338" t="s">
        <v>32072</v>
      </c>
      <c r="C7353" s="338">
        <v>62</v>
      </c>
      <c r="D7353" s="339" t="s">
        <v>32181</v>
      </c>
      <c r="E7353" s="338" t="s">
        <v>32074</v>
      </c>
      <c r="F7353" s="340" t="s">
        <v>7762</v>
      </c>
      <c r="G7353" s="340" t="s">
        <v>7762</v>
      </c>
    </row>
    <row r="7354" spans="1:7">
      <c r="A7354" s="337" t="str">
        <f t="shared" si="116"/>
        <v>SINAPI-I 77</v>
      </c>
      <c r="B7354" s="338" t="s">
        <v>32072</v>
      </c>
      <c r="C7354" s="338">
        <v>77</v>
      </c>
      <c r="D7354" s="339" t="s">
        <v>32182</v>
      </c>
      <c r="E7354" s="338" t="s">
        <v>32074</v>
      </c>
      <c r="F7354" s="340" t="s">
        <v>32183</v>
      </c>
      <c r="G7354" s="340" t="s">
        <v>32183</v>
      </c>
    </row>
    <row r="7355" spans="1:7">
      <c r="A7355" s="337" t="str">
        <f t="shared" si="116"/>
        <v>SINAPI-I 76</v>
      </c>
      <c r="B7355" s="338" t="s">
        <v>32072</v>
      </c>
      <c r="C7355" s="338">
        <v>76</v>
      </c>
      <c r="D7355" s="339" t="s">
        <v>32184</v>
      </c>
      <c r="E7355" s="338" t="s">
        <v>32074</v>
      </c>
      <c r="F7355" s="340" t="s">
        <v>8117</v>
      </c>
      <c r="G7355" s="340" t="s">
        <v>8117</v>
      </c>
    </row>
    <row r="7356" spans="1:7">
      <c r="A7356" s="337" t="str">
        <f t="shared" si="116"/>
        <v>SINAPI-I 67</v>
      </c>
      <c r="B7356" s="338" t="s">
        <v>32072</v>
      </c>
      <c r="C7356" s="338">
        <v>67</v>
      </c>
      <c r="D7356" s="339" t="s">
        <v>32185</v>
      </c>
      <c r="E7356" s="338" t="s">
        <v>32074</v>
      </c>
      <c r="F7356" s="340" t="s">
        <v>9448</v>
      </c>
      <c r="G7356" s="340" t="s">
        <v>9448</v>
      </c>
    </row>
    <row r="7357" spans="1:7">
      <c r="A7357" s="337" t="str">
        <f t="shared" si="116"/>
        <v>SINAPI-I 71</v>
      </c>
      <c r="B7357" s="338" t="s">
        <v>32072</v>
      </c>
      <c r="C7357" s="338">
        <v>71</v>
      </c>
      <c r="D7357" s="339" t="s">
        <v>32186</v>
      </c>
      <c r="E7357" s="338" t="s">
        <v>32074</v>
      </c>
      <c r="F7357" s="340" t="s">
        <v>18429</v>
      </c>
      <c r="G7357" s="340" t="s">
        <v>18429</v>
      </c>
    </row>
    <row r="7358" spans="1:7">
      <c r="A7358" s="337" t="str">
        <f t="shared" si="116"/>
        <v>SINAPI-I 73</v>
      </c>
      <c r="B7358" s="338" t="s">
        <v>32072</v>
      </c>
      <c r="C7358" s="338">
        <v>73</v>
      </c>
      <c r="D7358" s="339" t="s">
        <v>32187</v>
      </c>
      <c r="E7358" s="338" t="s">
        <v>32074</v>
      </c>
      <c r="F7358" s="340" t="s">
        <v>21419</v>
      </c>
      <c r="G7358" s="340" t="s">
        <v>21419</v>
      </c>
    </row>
    <row r="7359" spans="1:7">
      <c r="A7359" s="337" t="str">
        <f t="shared" si="116"/>
        <v>SINAPI-I 103</v>
      </c>
      <c r="B7359" s="338" t="s">
        <v>32072</v>
      </c>
      <c r="C7359" s="338">
        <v>103</v>
      </c>
      <c r="D7359" s="339" t="s">
        <v>32188</v>
      </c>
      <c r="E7359" s="338" t="s">
        <v>32074</v>
      </c>
      <c r="F7359" s="340" t="s">
        <v>23197</v>
      </c>
      <c r="G7359" s="340" t="s">
        <v>23197</v>
      </c>
    </row>
    <row r="7360" spans="1:7">
      <c r="A7360" s="337" t="str">
        <f t="shared" si="116"/>
        <v>SINAPI-I 107</v>
      </c>
      <c r="B7360" s="338" t="s">
        <v>32072</v>
      </c>
      <c r="C7360" s="338">
        <v>107</v>
      </c>
      <c r="D7360" s="339" t="s">
        <v>32189</v>
      </c>
      <c r="E7360" s="338" t="s">
        <v>32074</v>
      </c>
      <c r="F7360" s="340" t="s">
        <v>10541</v>
      </c>
      <c r="G7360" s="340" t="s">
        <v>10541</v>
      </c>
    </row>
    <row r="7361" spans="1:7">
      <c r="A7361" s="337" t="str">
        <f t="shared" si="116"/>
        <v>SINAPI-I 65</v>
      </c>
      <c r="B7361" s="338" t="s">
        <v>32072</v>
      </c>
      <c r="C7361" s="338">
        <v>65</v>
      </c>
      <c r="D7361" s="339" t="s">
        <v>32190</v>
      </c>
      <c r="E7361" s="338" t="s">
        <v>32074</v>
      </c>
      <c r="F7361" s="340" t="s">
        <v>8180</v>
      </c>
      <c r="G7361" s="340" t="s">
        <v>8180</v>
      </c>
    </row>
    <row r="7362" spans="1:7">
      <c r="A7362" s="337" t="str">
        <f t="shared" si="116"/>
        <v>SINAPI-I 108</v>
      </c>
      <c r="B7362" s="338" t="s">
        <v>32072</v>
      </c>
      <c r="C7362" s="338">
        <v>108</v>
      </c>
      <c r="D7362" s="339" t="s">
        <v>32191</v>
      </c>
      <c r="E7362" s="338" t="s">
        <v>32074</v>
      </c>
      <c r="F7362" s="340" t="s">
        <v>30392</v>
      </c>
      <c r="G7362" s="340" t="s">
        <v>30392</v>
      </c>
    </row>
    <row r="7363" spans="1:7">
      <c r="A7363" s="337" t="str">
        <f t="shared" si="116"/>
        <v>SINAPI-I 110</v>
      </c>
      <c r="B7363" s="338" t="s">
        <v>32072</v>
      </c>
      <c r="C7363" s="338">
        <v>110</v>
      </c>
      <c r="D7363" s="339" t="s">
        <v>32192</v>
      </c>
      <c r="E7363" s="338" t="s">
        <v>32074</v>
      </c>
      <c r="F7363" s="340" t="s">
        <v>16232</v>
      </c>
      <c r="G7363" s="340" t="s">
        <v>16232</v>
      </c>
    </row>
    <row r="7364" spans="1:7">
      <c r="A7364" s="337" t="str">
        <f t="shared" si="116"/>
        <v>SINAPI-I 109</v>
      </c>
      <c r="B7364" s="338" t="s">
        <v>32072</v>
      </c>
      <c r="C7364" s="338">
        <v>109</v>
      </c>
      <c r="D7364" s="339" t="s">
        <v>32193</v>
      </c>
      <c r="E7364" s="338" t="s">
        <v>32074</v>
      </c>
      <c r="F7364" s="340" t="s">
        <v>20975</v>
      </c>
      <c r="G7364" s="340" t="s">
        <v>20975</v>
      </c>
    </row>
    <row r="7365" spans="1:7">
      <c r="A7365" s="337" t="str">
        <f t="shared" si="116"/>
        <v>SINAPI-I 111</v>
      </c>
      <c r="B7365" s="338" t="s">
        <v>32072</v>
      </c>
      <c r="C7365" s="338">
        <v>111</v>
      </c>
      <c r="D7365" s="339" t="s">
        <v>32194</v>
      </c>
      <c r="E7365" s="338" t="s">
        <v>32074</v>
      </c>
      <c r="F7365" s="340" t="s">
        <v>17735</v>
      </c>
      <c r="G7365" s="340" t="s">
        <v>17735</v>
      </c>
    </row>
    <row r="7366" spans="1:7">
      <c r="A7366" s="337" t="str">
        <f t="shared" si="116"/>
        <v>SINAPI-I 112</v>
      </c>
      <c r="B7366" s="338" t="s">
        <v>32072</v>
      </c>
      <c r="C7366" s="338">
        <v>112</v>
      </c>
      <c r="D7366" s="339" t="s">
        <v>32195</v>
      </c>
      <c r="E7366" s="338" t="s">
        <v>32074</v>
      </c>
      <c r="F7366" s="340" t="s">
        <v>9966</v>
      </c>
      <c r="G7366" s="340" t="s">
        <v>9966</v>
      </c>
    </row>
    <row r="7367" spans="1:7">
      <c r="A7367" s="337" t="str">
        <f t="shared" si="116"/>
        <v>SINAPI-I 113</v>
      </c>
      <c r="B7367" s="338" t="s">
        <v>32072</v>
      </c>
      <c r="C7367" s="338">
        <v>113</v>
      </c>
      <c r="D7367" s="339" t="s">
        <v>32196</v>
      </c>
      <c r="E7367" s="338" t="s">
        <v>32074</v>
      </c>
      <c r="F7367" s="340" t="s">
        <v>10393</v>
      </c>
      <c r="G7367" s="340" t="s">
        <v>10393</v>
      </c>
    </row>
    <row r="7368" spans="1:7">
      <c r="A7368" s="337" t="str">
        <f t="shared" si="116"/>
        <v>SINAPI-I 104</v>
      </c>
      <c r="B7368" s="338" t="s">
        <v>32072</v>
      </c>
      <c r="C7368" s="338">
        <v>104</v>
      </c>
      <c r="D7368" s="339" t="s">
        <v>32197</v>
      </c>
      <c r="E7368" s="338" t="s">
        <v>32074</v>
      </c>
      <c r="F7368" s="340" t="s">
        <v>32198</v>
      </c>
      <c r="G7368" s="340" t="s">
        <v>32198</v>
      </c>
    </row>
    <row r="7369" spans="1:7">
      <c r="A7369" s="337" t="str">
        <f t="shared" si="116"/>
        <v>SINAPI-I 102</v>
      </c>
      <c r="B7369" s="338" t="s">
        <v>32072</v>
      </c>
      <c r="C7369" s="338">
        <v>102</v>
      </c>
      <c r="D7369" s="339" t="s">
        <v>32199</v>
      </c>
      <c r="E7369" s="338" t="s">
        <v>32074</v>
      </c>
      <c r="F7369" s="340" t="s">
        <v>21875</v>
      </c>
      <c r="G7369" s="340" t="s">
        <v>21875</v>
      </c>
    </row>
    <row r="7370" spans="1:7">
      <c r="A7370" s="337" t="str">
        <f t="shared" si="116"/>
        <v>SINAPI-I 95</v>
      </c>
      <c r="B7370" s="338" t="s">
        <v>32072</v>
      </c>
      <c r="C7370" s="338">
        <v>95</v>
      </c>
      <c r="D7370" s="339" t="s">
        <v>32200</v>
      </c>
      <c r="E7370" s="338" t="s">
        <v>32074</v>
      </c>
      <c r="F7370" s="340" t="s">
        <v>32201</v>
      </c>
      <c r="G7370" s="340" t="s">
        <v>32201</v>
      </c>
    </row>
    <row r="7371" spans="1:7">
      <c r="A7371" s="337" t="str">
        <f t="shared" si="116"/>
        <v>SINAPI-I 96</v>
      </c>
      <c r="B7371" s="338" t="s">
        <v>32072</v>
      </c>
      <c r="C7371" s="338">
        <v>96</v>
      </c>
      <c r="D7371" s="339" t="s">
        <v>32202</v>
      </c>
      <c r="E7371" s="338" t="s">
        <v>32074</v>
      </c>
      <c r="F7371" s="340" t="s">
        <v>15023</v>
      </c>
      <c r="G7371" s="340" t="s">
        <v>15023</v>
      </c>
    </row>
    <row r="7372" spans="1:7">
      <c r="A7372" s="337" t="str">
        <f t="shared" si="116"/>
        <v>SINAPI-I 97</v>
      </c>
      <c r="B7372" s="338" t="s">
        <v>32072</v>
      </c>
      <c r="C7372" s="338">
        <v>97</v>
      </c>
      <c r="D7372" s="339" t="s">
        <v>32203</v>
      </c>
      <c r="E7372" s="338" t="s">
        <v>32074</v>
      </c>
      <c r="F7372" s="340" t="s">
        <v>31776</v>
      </c>
      <c r="G7372" s="340" t="s">
        <v>31776</v>
      </c>
    </row>
    <row r="7373" spans="1:7">
      <c r="A7373" s="337" t="str">
        <f t="shared" si="116"/>
        <v>SINAPI-I 98</v>
      </c>
      <c r="B7373" s="338" t="s">
        <v>32072</v>
      </c>
      <c r="C7373" s="338">
        <v>98</v>
      </c>
      <c r="D7373" s="339" t="s">
        <v>32204</v>
      </c>
      <c r="E7373" s="338" t="s">
        <v>32074</v>
      </c>
      <c r="F7373" s="340" t="s">
        <v>23274</v>
      </c>
      <c r="G7373" s="340" t="s">
        <v>23274</v>
      </c>
    </row>
    <row r="7374" spans="1:7">
      <c r="A7374" s="337" t="str">
        <f t="shared" si="116"/>
        <v>SINAPI-I 99</v>
      </c>
      <c r="B7374" s="338" t="s">
        <v>32072</v>
      </c>
      <c r="C7374" s="338">
        <v>99</v>
      </c>
      <c r="D7374" s="339" t="s">
        <v>32205</v>
      </c>
      <c r="E7374" s="338" t="s">
        <v>32074</v>
      </c>
      <c r="F7374" s="340" t="s">
        <v>9022</v>
      </c>
      <c r="G7374" s="340" t="s">
        <v>9022</v>
      </c>
    </row>
    <row r="7375" spans="1:7">
      <c r="A7375" s="337" t="str">
        <f t="shared" si="116"/>
        <v>SINAPI-I 100</v>
      </c>
      <c r="B7375" s="338" t="s">
        <v>32072</v>
      </c>
      <c r="C7375" s="338">
        <v>100</v>
      </c>
      <c r="D7375" s="339" t="s">
        <v>32206</v>
      </c>
      <c r="E7375" s="338" t="s">
        <v>32074</v>
      </c>
      <c r="F7375" s="340" t="s">
        <v>32207</v>
      </c>
      <c r="G7375" s="340" t="s">
        <v>32207</v>
      </c>
    </row>
    <row r="7376" spans="1:7">
      <c r="A7376" s="337" t="str">
        <f t="shared" si="116"/>
        <v>SINAPI-I 75</v>
      </c>
      <c r="B7376" s="338" t="s">
        <v>32072</v>
      </c>
      <c r="C7376" s="338">
        <v>75</v>
      </c>
      <c r="D7376" s="339" t="s">
        <v>32208</v>
      </c>
      <c r="E7376" s="338" t="s">
        <v>32074</v>
      </c>
      <c r="F7376" s="340" t="s">
        <v>32209</v>
      </c>
      <c r="G7376" s="340" t="s">
        <v>32209</v>
      </c>
    </row>
    <row r="7377" spans="1:7">
      <c r="A7377" s="337" t="str">
        <f t="shared" si="116"/>
        <v>SINAPI-I 114</v>
      </c>
      <c r="B7377" s="338" t="s">
        <v>32072</v>
      </c>
      <c r="C7377" s="338">
        <v>114</v>
      </c>
      <c r="D7377" s="339" t="s">
        <v>32210</v>
      </c>
      <c r="E7377" s="338" t="s">
        <v>32074</v>
      </c>
      <c r="F7377" s="340" t="s">
        <v>26598</v>
      </c>
      <c r="G7377" s="340" t="s">
        <v>26598</v>
      </c>
    </row>
    <row r="7378" spans="1:7">
      <c r="A7378" s="337" t="str">
        <f t="shared" si="116"/>
        <v>SINAPI-I 68</v>
      </c>
      <c r="B7378" s="338" t="s">
        <v>32072</v>
      </c>
      <c r="C7378" s="338">
        <v>68</v>
      </c>
      <c r="D7378" s="339" t="s">
        <v>32211</v>
      </c>
      <c r="E7378" s="338" t="s">
        <v>32074</v>
      </c>
      <c r="F7378" s="340" t="s">
        <v>32212</v>
      </c>
      <c r="G7378" s="340" t="s">
        <v>32212</v>
      </c>
    </row>
    <row r="7379" spans="1:7">
      <c r="A7379" s="337" t="str">
        <f t="shared" si="116"/>
        <v>SINAPI-I 86</v>
      </c>
      <c r="B7379" s="338" t="s">
        <v>32072</v>
      </c>
      <c r="C7379" s="338">
        <v>86</v>
      </c>
      <c r="D7379" s="339" t="s">
        <v>32213</v>
      </c>
      <c r="E7379" s="338" t="s">
        <v>32074</v>
      </c>
      <c r="F7379" s="340" t="s">
        <v>32214</v>
      </c>
      <c r="G7379" s="340" t="s">
        <v>32214</v>
      </c>
    </row>
    <row r="7380" spans="1:7">
      <c r="A7380" s="337" t="str">
        <f t="shared" si="116"/>
        <v>SINAPI-I 66</v>
      </c>
      <c r="B7380" s="338" t="s">
        <v>32072</v>
      </c>
      <c r="C7380" s="338">
        <v>66</v>
      </c>
      <c r="D7380" s="339" t="s">
        <v>32215</v>
      </c>
      <c r="E7380" s="338" t="s">
        <v>32074</v>
      </c>
      <c r="F7380" s="340" t="s">
        <v>23671</v>
      </c>
      <c r="G7380" s="340" t="s">
        <v>23671</v>
      </c>
    </row>
    <row r="7381" spans="1:7">
      <c r="A7381" s="337" t="str">
        <f t="shared" si="116"/>
        <v>SINAPI-I 69</v>
      </c>
      <c r="B7381" s="338" t="s">
        <v>32072</v>
      </c>
      <c r="C7381" s="338">
        <v>69</v>
      </c>
      <c r="D7381" s="339" t="s">
        <v>32216</v>
      </c>
      <c r="E7381" s="338" t="s">
        <v>32074</v>
      </c>
      <c r="F7381" s="340" t="s">
        <v>32217</v>
      </c>
      <c r="G7381" s="340" t="s">
        <v>32217</v>
      </c>
    </row>
    <row r="7382" spans="1:7">
      <c r="A7382" s="337" t="str">
        <f t="shared" si="116"/>
        <v>SINAPI-I 83</v>
      </c>
      <c r="B7382" s="338" t="s">
        <v>32072</v>
      </c>
      <c r="C7382" s="338">
        <v>83</v>
      </c>
      <c r="D7382" s="339" t="s">
        <v>32218</v>
      </c>
      <c r="E7382" s="338" t="s">
        <v>32074</v>
      </c>
      <c r="F7382" s="340" t="s">
        <v>9151</v>
      </c>
      <c r="G7382" s="340" t="s">
        <v>9151</v>
      </c>
    </row>
    <row r="7383" spans="1:7">
      <c r="A7383" s="337" t="str">
        <f t="shared" si="116"/>
        <v>SINAPI-I 74</v>
      </c>
      <c r="B7383" s="338" t="s">
        <v>32072</v>
      </c>
      <c r="C7383" s="338">
        <v>74</v>
      </c>
      <c r="D7383" s="339" t="s">
        <v>32219</v>
      </c>
      <c r="E7383" s="338" t="s">
        <v>32074</v>
      </c>
      <c r="F7383" s="340" t="s">
        <v>32220</v>
      </c>
      <c r="G7383" s="340" t="s">
        <v>32220</v>
      </c>
    </row>
    <row r="7384" spans="1:7">
      <c r="A7384" s="337" t="str">
        <f t="shared" si="116"/>
        <v>SINAPI-I 106</v>
      </c>
      <c r="B7384" s="338" t="s">
        <v>32072</v>
      </c>
      <c r="C7384" s="338">
        <v>106</v>
      </c>
      <c r="D7384" s="339" t="s">
        <v>32221</v>
      </c>
      <c r="E7384" s="338" t="s">
        <v>32074</v>
      </c>
      <c r="F7384" s="340" t="s">
        <v>32222</v>
      </c>
      <c r="G7384" s="340" t="s">
        <v>32222</v>
      </c>
    </row>
    <row r="7385" spans="1:7">
      <c r="A7385" s="337" t="str">
        <f t="shared" si="116"/>
        <v>SINAPI-I 87</v>
      </c>
      <c r="B7385" s="338" t="s">
        <v>32072</v>
      </c>
      <c r="C7385" s="338">
        <v>87</v>
      </c>
      <c r="D7385" s="339" t="s">
        <v>32223</v>
      </c>
      <c r="E7385" s="338" t="s">
        <v>32074</v>
      </c>
      <c r="F7385" s="340" t="s">
        <v>8133</v>
      </c>
      <c r="G7385" s="340" t="s">
        <v>8133</v>
      </c>
    </row>
    <row r="7386" spans="1:7">
      <c r="A7386" s="337" t="str">
        <f t="shared" si="116"/>
        <v>SINAPI-I 88</v>
      </c>
      <c r="B7386" s="338" t="s">
        <v>32072</v>
      </c>
      <c r="C7386" s="338">
        <v>88</v>
      </c>
      <c r="D7386" s="339" t="s">
        <v>32224</v>
      </c>
      <c r="E7386" s="338" t="s">
        <v>32074</v>
      </c>
      <c r="F7386" s="340" t="s">
        <v>23316</v>
      </c>
      <c r="G7386" s="340" t="s">
        <v>23316</v>
      </c>
    </row>
    <row r="7387" spans="1:7">
      <c r="A7387" s="337" t="str">
        <f t="shared" si="116"/>
        <v>SINAPI-I 89</v>
      </c>
      <c r="B7387" s="338" t="s">
        <v>32072</v>
      </c>
      <c r="C7387" s="338">
        <v>89</v>
      </c>
      <c r="D7387" s="339" t="s">
        <v>32225</v>
      </c>
      <c r="E7387" s="338" t="s">
        <v>32074</v>
      </c>
      <c r="F7387" s="340" t="s">
        <v>32226</v>
      </c>
      <c r="G7387" s="340" t="s">
        <v>32226</v>
      </c>
    </row>
    <row r="7388" spans="1:7">
      <c r="A7388" s="337" t="str">
        <f t="shared" si="116"/>
        <v>SINAPI-I 90</v>
      </c>
      <c r="B7388" s="338" t="s">
        <v>32072</v>
      </c>
      <c r="C7388" s="338">
        <v>90</v>
      </c>
      <c r="D7388" s="339" t="s">
        <v>32227</v>
      </c>
      <c r="E7388" s="338" t="s">
        <v>32074</v>
      </c>
      <c r="F7388" s="340" t="s">
        <v>32228</v>
      </c>
      <c r="G7388" s="340" t="s">
        <v>32228</v>
      </c>
    </row>
    <row r="7389" spans="1:7">
      <c r="A7389" s="337" t="str">
        <f t="shared" si="116"/>
        <v>SINAPI-I 81</v>
      </c>
      <c r="B7389" s="338" t="s">
        <v>32072</v>
      </c>
      <c r="C7389" s="338">
        <v>81</v>
      </c>
      <c r="D7389" s="339" t="s">
        <v>32229</v>
      </c>
      <c r="E7389" s="338" t="s">
        <v>32074</v>
      </c>
      <c r="F7389" s="340" t="s">
        <v>20606</v>
      </c>
      <c r="G7389" s="340" t="s">
        <v>20606</v>
      </c>
    </row>
    <row r="7390" spans="1:7">
      <c r="A7390" s="337" t="str">
        <f t="shared" si="116"/>
        <v>SINAPI-I 82</v>
      </c>
      <c r="B7390" s="338" t="s">
        <v>32072</v>
      </c>
      <c r="C7390" s="338">
        <v>82</v>
      </c>
      <c r="D7390" s="339" t="s">
        <v>32230</v>
      </c>
      <c r="E7390" s="338" t="s">
        <v>32074</v>
      </c>
      <c r="F7390" s="340" t="s">
        <v>32231</v>
      </c>
      <c r="G7390" s="340" t="s">
        <v>32231</v>
      </c>
    </row>
    <row r="7391" spans="1:7">
      <c r="A7391" s="337" t="str">
        <f t="shared" si="116"/>
        <v>SINAPI-I 105</v>
      </c>
      <c r="B7391" s="338" t="s">
        <v>32072</v>
      </c>
      <c r="C7391" s="338">
        <v>105</v>
      </c>
      <c r="D7391" s="339" t="s">
        <v>32232</v>
      </c>
      <c r="E7391" s="338" t="s">
        <v>32074</v>
      </c>
      <c r="F7391" s="340" t="s">
        <v>32233</v>
      </c>
      <c r="G7391" s="340" t="s">
        <v>32233</v>
      </c>
    </row>
    <row r="7392" spans="1:7">
      <c r="A7392" s="337" t="str">
        <f t="shared" si="116"/>
        <v>SINAPI-I 60</v>
      </c>
      <c r="B7392" s="338" t="s">
        <v>32072</v>
      </c>
      <c r="C7392" s="338">
        <v>60</v>
      </c>
      <c r="D7392" s="339" t="s">
        <v>32234</v>
      </c>
      <c r="E7392" s="338" t="s">
        <v>32074</v>
      </c>
      <c r="F7392" s="340" t="s">
        <v>7827</v>
      </c>
      <c r="G7392" s="340" t="s">
        <v>7827</v>
      </c>
    </row>
    <row r="7393" spans="1:7">
      <c r="A7393" s="337" t="str">
        <f t="shared" si="116"/>
        <v>SINAPI-I 72</v>
      </c>
      <c r="B7393" s="338" t="s">
        <v>32072</v>
      </c>
      <c r="C7393" s="338">
        <v>72</v>
      </c>
      <c r="D7393" s="339" t="s">
        <v>32235</v>
      </c>
      <c r="E7393" s="338" t="s">
        <v>32074</v>
      </c>
      <c r="F7393" s="340" t="s">
        <v>25275</v>
      </c>
      <c r="G7393" s="340" t="s">
        <v>25275</v>
      </c>
    </row>
    <row r="7394" spans="1:7">
      <c r="A7394" s="337" t="str">
        <f t="shared" si="116"/>
        <v>SINAPI-I 70</v>
      </c>
      <c r="B7394" s="338" t="s">
        <v>32072</v>
      </c>
      <c r="C7394" s="338">
        <v>70</v>
      </c>
      <c r="D7394" s="339" t="s">
        <v>32236</v>
      </c>
      <c r="E7394" s="338" t="s">
        <v>32074</v>
      </c>
      <c r="F7394" s="340" t="s">
        <v>32237</v>
      </c>
      <c r="G7394" s="340" t="s">
        <v>32237</v>
      </c>
    </row>
    <row r="7395" spans="1:7">
      <c r="A7395" s="337" t="str">
        <f t="shared" si="116"/>
        <v>SINAPI-I 85</v>
      </c>
      <c r="B7395" s="338" t="s">
        <v>32072</v>
      </c>
      <c r="C7395" s="338">
        <v>85</v>
      </c>
      <c r="D7395" s="339" t="s">
        <v>32238</v>
      </c>
      <c r="E7395" s="338" t="s">
        <v>32074</v>
      </c>
      <c r="F7395" s="340" t="s">
        <v>32239</v>
      </c>
      <c r="G7395" s="340" t="s">
        <v>32239</v>
      </c>
    </row>
    <row r="7396" spans="1:7">
      <c r="A7396" s="337" t="str">
        <f t="shared" si="116"/>
        <v>SINAPI-I 84</v>
      </c>
      <c r="B7396" s="338" t="s">
        <v>32072</v>
      </c>
      <c r="C7396" s="338">
        <v>84</v>
      </c>
      <c r="D7396" s="339" t="s">
        <v>32240</v>
      </c>
      <c r="E7396" s="338" t="s">
        <v>32074</v>
      </c>
      <c r="F7396" s="340" t="s">
        <v>30045</v>
      </c>
      <c r="G7396" s="340" t="s">
        <v>30045</v>
      </c>
    </row>
    <row r="7397" spans="1:7">
      <c r="A7397" s="337" t="str">
        <f t="shared" si="116"/>
        <v>SINAPI-I 37997</v>
      </c>
      <c r="B7397" s="338" t="s">
        <v>32072</v>
      </c>
      <c r="C7397" s="338">
        <v>37997</v>
      </c>
      <c r="D7397" s="339" t="s">
        <v>32241</v>
      </c>
      <c r="E7397" s="338" t="s">
        <v>32074</v>
      </c>
      <c r="F7397" s="340" t="s">
        <v>30511</v>
      </c>
      <c r="G7397" s="340" t="s">
        <v>30511</v>
      </c>
    </row>
    <row r="7398" spans="1:7">
      <c r="A7398" s="337" t="str">
        <f t="shared" si="116"/>
        <v>SINAPI-I 37998</v>
      </c>
      <c r="B7398" s="338" t="s">
        <v>32072</v>
      </c>
      <c r="C7398" s="338">
        <v>37998</v>
      </c>
      <c r="D7398" s="339" t="s">
        <v>32242</v>
      </c>
      <c r="E7398" s="338" t="s">
        <v>32074</v>
      </c>
      <c r="F7398" s="340" t="s">
        <v>11504</v>
      </c>
      <c r="G7398" s="340" t="s">
        <v>11504</v>
      </c>
    </row>
    <row r="7399" spans="1:7" ht="22.5">
      <c r="A7399" s="337" t="str">
        <f t="shared" si="116"/>
        <v>SINAPI-I 10899</v>
      </c>
      <c r="B7399" s="338" t="s">
        <v>32072</v>
      </c>
      <c r="C7399" s="338">
        <v>10899</v>
      </c>
      <c r="D7399" s="339" t="s">
        <v>32243</v>
      </c>
      <c r="E7399" s="338" t="s">
        <v>32074</v>
      </c>
      <c r="F7399" s="340" t="s">
        <v>32244</v>
      </c>
      <c r="G7399" s="340" t="s">
        <v>32244</v>
      </c>
    </row>
    <row r="7400" spans="1:7" ht="22.5">
      <c r="A7400" s="337" t="str">
        <f t="shared" si="116"/>
        <v>SINAPI-I 10900</v>
      </c>
      <c r="B7400" s="338" t="s">
        <v>32072</v>
      </c>
      <c r="C7400" s="338">
        <v>10900</v>
      </c>
      <c r="D7400" s="339" t="s">
        <v>32245</v>
      </c>
      <c r="E7400" s="338" t="s">
        <v>32074</v>
      </c>
      <c r="F7400" s="340" t="s">
        <v>18584</v>
      </c>
      <c r="G7400" s="340" t="s">
        <v>18584</v>
      </c>
    </row>
    <row r="7401" spans="1:7">
      <c r="A7401" s="337" t="str">
        <f t="shared" si="116"/>
        <v>SINAPI-I 46</v>
      </c>
      <c r="B7401" s="338" t="s">
        <v>32072</v>
      </c>
      <c r="C7401" s="338">
        <v>46</v>
      </c>
      <c r="D7401" s="339" t="s">
        <v>32246</v>
      </c>
      <c r="E7401" s="338" t="s">
        <v>32074</v>
      </c>
      <c r="F7401" s="340" t="s">
        <v>28712</v>
      </c>
      <c r="G7401" s="340" t="s">
        <v>28712</v>
      </c>
    </row>
    <row r="7402" spans="1:7">
      <c r="A7402" s="337" t="str">
        <f t="shared" si="116"/>
        <v>SINAPI-I 51</v>
      </c>
      <c r="B7402" s="338" t="s">
        <v>32072</v>
      </c>
      <c r="C7402" s="338">
        <v>51</v>
      </c>
      <c r="D7402" s="339" t="s">
        <v>32247</v>
      </c>
      <c r="E7402" s="338" t="s">
        <v>32074</v>
      </c>
      <c r="F7402" s="340" t="s">
        <v>32248</v>
      </c>
      <c r="G7402" s="340" t="s">
        <v>32248</v>
      </c>
    </row>
    <row r="7403" spans="1:7">
      <c r="A7403" s="337" t="str">
        <f t="shared" si="116"/>
        <v>SINAPI-I 12863</v>
      </c>
      <c r="B7403" s="338" t="s">
        <v>32072</v>
      </c>
      <c r="C7403" s="338">
        <v>12863</v>
      </c>
      <c r="D7403" s="339" t="s">
        <v>32249</v>
      </c>
      <c r="E7403" s="338" t="s">
        <v>32074</v>
      </c>
      <c r="F7403" s="340" t="s">
        <v>32250</v>
      </c>
      <c r="G7403" s="340" t="s">
        <v>32250</v>
      </c>
    </row>
    <row r="7404" spans="1:7">
      <c r="A7404" s="337" t="str">
        <f t="shared" si="116"/>
        <v>SINAPI-I 50</v>
      </c>
      <c r="B7404" s="338" t="s">
        <v>32072</v>
      </c>
      <c r="C7404" s="338">
        <v>50</v>
      </c>
      <c r="D7404" s="339" t="s">
        <v>32251</v>
      </c>
      <c r="E7404" s="338" t="s">
        <v>32074</v>
      </c>
      <c r="F7404" s="340" t="s">
        <v>32252</v>
      </c>
      <c r="G7404" s="340" t="s">
        <v>32252</v>
      </c>
    </row>
    <row r="7405" spans="1:7">
      <c r="A7405" s="337" t="str">
        <f t="shared" si="116"/>
        <v>SINAPI-I 47</v>
      </c>
      <c r="B7405" s="338" t="s">
        <v>32072</v>
      </c>
      <c r="C7405" s="338">
        <v>47</v>
      </c>
      <c r="D7405" s="339" t="s">
        <v>32253</v>
      </c>
      <c r="E7405" s="338" t="s">
        <v>32074</v>
      </c>
      <c r="F7405" s="340" t="s">
        <v>20331</v>
      </c>
      <c r="G7405" s="340" t="s">
        <v>20331</v>
      </c>
    </row>
    <row r="7406" spans="1:7">
      <c r="A7406" s="337" t="str">
        <f t="shared" si="116"/>
        <v>SINAPI-I 48</v>
      </c>
      <c r="B7406" s="338" t="s">
        <v>32072</v>
      </c>
      <c r="C7406" s="338">
        <v>48</v>
      </c>
      <c r="D7406" s="339" t="s">
        <v>32254</v>
      </c>
      <c r="E7406" s="338" t="s">
        <v>32074</v>
      </c>
      <c r="F7406" s="340" t="s">
        <v>11964</v>
      </c>
      <c r="G7406" s="340" t="s">
        <v>11964</v>
      </c>
    </row>
    <row r="7407" spans="1:7">
      <c r="A7407" s="337" t="str">
        <f t="shared" si="116"/>
        <v>SINAPI-I 52</v>
      </c>
      <c r="B7407" s="338" t="s">
        <v>32072</v>
      </c>
      <c r="C7407" s="338">
        <v>52</v>
      </c>
      <c r="D7407" s="339" t="s">
        <v>32255</v>
      </c>
      <c r="E7407" s="338" t="s">
        <v>32074</v>
      </c>
      <c r="F7407" s="340" t="s">
        <v>28742</v>
      </c>
      <c r="G7407" s="340" t="s">
        <v>28742</v>
      </c>
    </row>
    <row r="7408" spans="1:7">
      <c r="A7408" s="337" t="str">
        <f t="shared" si="116"/>
        <v>SINAPI-I 43</v>
      </c>
      <c r="B7408" s="338" t="s">
        <v>32072</v>
      </c>
      <c r="C7408" s="338">
        <v>43</v>
      </c>
      <c r="D7408" s="339" t="s">
        <v>32256</v>
      </c>
      <c r="E7408" s="338" t="s">
        <v>32074</v>
      </c>
      <c r="F7408" s="340" t="s">
        <v>32257</v>
      </c>
      <c r="G7408" s="340" t="s">
        <v>32257</v>
      </c>
    </row>
    <row r="7409" spans="1:7" ht="22.5">
      <c r="A7409" s="337" t="str">
        <f t="shared" si="116"/>
        <v>SINAPI-I 39719</v>
      </c>
      <c r="B7409" s="338" t="s">
        <v>32072</v>
      </c>
      <c r="C7409" s="338">
        <v>39719</v>
      </c>
      <c r="D7409" s="339" t="s">
        <v>32258</v>
      </c>
      <c r="E7409" s="338" t="s">
        <v>32150</v>
      </c>
      <c r="F7409" s="340" t="s">
        <v>32259</v>
      </c>
      <c r="G7409" s="340" t="s">
        <v>32259</v>
      </c>
    </row>
    <row r="7410" spans="1:7">
      <c r="A7410" s="337" t="str">
        <f t="shared" si="116"/>
        <v>SINAPI-I 3410</v>
      </c>
      <c r="B7410" s="338" t="s">
        <v>32072</v>
      </c>
      <c r="C7410" s="338">
        <v>3410</v>
      </c>
      <c r="D7410" s="339" t="s">
        <v>32260</v>
      </c>
      <c r="E7410" s="338" t="s">
        <v>32148</v>
      </c>
      <c r="F7410" s="340" t="s">
        <v>32261</v>
      </c>
      <c r="G7410" s="340" t="s">
        <v>32261</v>
      </c>
    </row>
    <row r="7411" spans="1:7">
      <c r="A7411" s="337" t="str">
        <f t="shared" si="116"/>
        <v>SINAPI-I 4791</v>
      </c>
      <c r="B7411" s="338" t="s">
        <v>32072</v>
      </c>
      <c r="C7411" s="338">
        <v>4791</v>
      </c>
      <c r="D7411" s="339" t="s">
        <v>32262</v>
      </c>
      <c r="E7411" s="338" t="s">
        <v>32148</v>
      </c>
      <c r="F7411" s="340" t="s">
        <v>28137</v>
      </c>
      <c r="G7411" s="340" t="s">
        <v>28137</v>
      </c>
    </row>
    <row r="7412" spans="1:7">
      <c r="A7412" s="337" t="str">
        <f t="shared" si="116"/>
        <v>SINAPI-I 157</v>
      </c>
      <c r="B7412" s="338" t="s">
        <v>32072</v>
      </c>
      <c r="C7412" s="338">
        <v>157</v>
      </c>
      <c r="D7412" s="339" t="s">
        <v>32263</v>
      </c>
      <c r="E7412" s="338" t="s">
        <v>32148</v>
      </c>
      <c r="F7412" s="340" t="s">
        <v>32264</v>
      </c>
      <c r="G7412" s="340" t="s">
        <v>32264</v>
      </c>
    </row>
    <row r="7413" spans="1:7">
      <c r="A7413" s="337" t="str">
        <f t="shared" si="116"/>
        <v>SINAPI-I 156</v>
      </c>
      <c r="B7413" s="338" t="s">
        <v>32072</v>
      </c>
      <c r="C7413" s="338">
        <v>156</v>
      </c>
      <c r="D7413" s="339" t="s">
        <v>32265</v>
      </c>
      <c r="E7413" s="338" t="s">
        <v>32148</v>
      </c>
      <c r="F7413" s="340" t="s">
        <v>32266</v>
      </c>
      <c r="G7413" s="340" t="s">
        <v>32266</v>
      </c>
    </row>
    <row r="7414" spans="1:7">
      <c r="A7414" s="337" t="str">
        <f t="shared" si="116"/>
        <v>SINAPI-I 131</v>
      </c>
      <c r="B7414" s="338" t="s">
        <v>32072</v>
      </c>
      <c r="C7414" s="338">
        <v>131</v>
      </c>
      <c r="D7414" s="339" t="s">
        <v>32267</v>
      </c>
      <c r="E7414" s="338" t="s">
        <v>32148</v>
      </c>
      <c r="F7414" s="340" t="s">
        <v>32268</v>
      </c>
      <c r="G7414" s="340" t="s">
        <v>32268</v>
      </c>
    </row>
    <row r="7415" spans="1:7">
      <c r="A7415" s="337" t="str">
        <f t="shared" ref="A7415:A7478" si="117">CONCATENAR</f>
        <v>SINAPI-I 21114</v>
      </c>
      <c r="B7415" s="338" t="s">
        <v>32072</v>
      </c>
      <c r="C7415" s="338">
        <v>21114</v>
      </c>
      <c r="D7415" s="339" t="s">
        <v>32269</v>
      </c>
      <c r="E7415" s="338" t="s">
        <v>32074</v>
      </c>
      <c r="F7415" s="340" t="s">
        <v>32270</v>
      </c>
      <c r="G7415" s="340" t="s">
        <v>32270</v>
      </c>
    </row>
    <row r="7416" spans="1:7">
      <c r="A7416" s="337" t="str">
        <f t="shared" si="117"/>
        <v>SINAPI-I 119</v>
      </c>
      <c r="B7416" s="338" t="s">
        <v>32072</v>
      </c>
      <c r="C7416" s="338">
        <v>119</v>
      </c>
      <c r="D7416" s="339" t="s">
        <v>32271</v>
      </c>
      <c r="E7416" s="338" t="s">
        <v>32074</v>
      </c>
      <c r="F7416" s="340" t="s">
        <v>30465</v>
      </c>
      <c r="G7416" s="340" t="s">
        <v>30465</v>
      </c>
    </row>
    <row r="7417" spans="1:7">
      <c r="A7417" s="337" t="str">
        <f t="shared" si="117"/>
        <v>SINAPI-I 122</v>
      </c>
      <c r="B7417" s="338" t="s">
        <v>32072</v>
      </c>
      <c r="C7417" s="338">
        <v>122</v>
      </c>
      <c r="D7417" s="339" t="s">
        <v>32272</v>
      </c>
      <c r="E7417" s="338" t="s">
        <v>32074</v>
      </c>
      <c r="F7417" s="340" t="s">
        <v>32273</v>
      </c>
      <c r="G7417" s="340" t="s">
        <v>32273</v>
      </c>
    </row>
    <row r="7418" spans="1:7">
      <c r="A7418" s="337" t="str">
        <f t="shared" si="117"/>
        <v>SINAPI-I 20080</v>
      </c>
      <c r="B7418" s="338" t="s">
        <v>32072</v>
      </c>
      <c r="C7418" s="338">
        <v>20080</v>
      </c>
      <c r="D7418" s="339" t="s">
        <v>32274</v>
      </c>
      <c r="E7418" s="338" t="s">
        <v>32074</v>
      </c>
      <c r="F7418" s="340" t="s">
        <v>17618</v>
      </c>
      <c r="G7418" s="340" t="s">
        <v>17618</v>
      </c>
    </row>
    <row r="7419" spans="1:7">
      <c r="A7419" s="337" t="str">
        <f t="shared" si="117"/>
        <v>SINAPI-I 124</v>
      </c>
      <c r="B7419" s="338" t="s">
        <v>32072</v>
      </c>
      <c r="C7419" s="338">
        <v>124</v>
      </c>
      <c r="D7419" s="339" t="s">
        <v>32275</v>
      </c>
      <c r="E7419" s="338" t="s">
        <v>32150</v>
      </c>
      <c r="F7419" s="340" t="s">
        <v>16240</v>
      </c>
      <c r="G7419" s="340" t="s">
        <v>16240</v>
      </c>
    </row>
    <row r="7420" spans="1:7">
      <c r="A7420" s="337" t="str">
        <f t="shared" si="117"/>
        <v>SINAPI-I 7334</v>
      </c>
      <c r="B7420" s="338" t="s">
        <v>32072</v>
      </c>
      <c r="C7420" s="338">
        <v>7334</v>
      </c>
      <c r="D7420" s="339" t="s">
        <v>32276</v>
      </c>
      <c r="E7420" s="338" t="s">
        <v>32150</v>
      </c>
      <c r="F7420" s="340" t="s">
        <v>32277</v>
      </c>
      <c r="G7420" s="340" t="s">
        <v>32277</v>
      </c>
    </row>
    <row r="7421" spans="1:7" ht="22.5">
      <c r="A7421" s="337" t="str">
        <f t="shared" si="117"/>
        <v>SINAPI-I 123</v>
      </c>
      <c r="B7421" s="338" t="s">
        <v>32072</v>
      </c>
      <c r="C7421" s="338">
        <v>123</v>
      </c>
      <c r="D7421" s="339" t="s">
        <v>32278</v>
      </c>
      <c r="E7421" s="338" t="s">
        <v>32150</v>
      </c>
      <c r="F7421" s="340" t="s">
        <v>32279</v>
      </c>
      <c r="G7421" s="340" t="s">
        <v>32279</v>
      </c>
    </row>
    <row r="7422" spans="1:7">
      <c r="A7422" s="337" t="str">
        <f t="shared" si="117"/>
        <v>SINAPI-I 127</v>
      </c>
      <c r="B7422" s="338" t="s">
        <v>32072</v>
      </c>
      <c r="C7422" s="338">
        <v>127</v>
      </c>
      <c r="D7422" s="339" t="s">
        <v>32280</v>
      </c>
      <c r="E7422" s="338" t="s">
        <v>32150</v>
      </c>
      <c r="F7422" s="340" t="s">
        <v>17506</v>
      </c>
      <c r="G7422" s="340" t="s">
        <v>17506</v>
      </c>
    </row>
    <row r="7423" spans="1:7">
      <c r="A7423" s="337" t="str">
        <f t="shared" si="117"/>
        <v>SINAPI-I 41373</v>
      </c>
      <c r="B7423" s="338" t="s">
        <v>32072</v>
      </c>
      <c r="C7423" s="338">
        <v>41373</v>
      </c>
      <c r="D7423" s="339" t="s">
        <v>32281</v>
      </c>
      <c r="E7423" s="338" t="s">
        <v>32150</v>
      </c>
      <c r="F7423" s="340" t="s">
        <v>32282</v>
      </c>
      <c r="G7423" s="340" t="s">
        <v>32282</v>
      </c>
    </row>
    <row r="7424" spans="1:7">
      <c r="A7424" s="337" t="str">
        <f t="shared" si="117"/>
        <v>SINAPI-I 133</v>
      </c>
      <c r="B7424" s="338" t="s">
        <v>32072</v>
      </c>
      <c r="C7424" s="338">
        <v>133</v>
      </c>
      <c r="D7424" s="339" t="s">
        <v>32283</v>
      </c>
      <c r="E7424" s="338" t="s">
        <v>32150</v>
      </c>
      <c r="F7424" s="340" t="s">
        <v>10987</v>
      </c>
      <c r="G7424" s="340" t="s">
        <v>10987</v>
      </c>
    </row>
    <row r="7425" spans="1:7" ht="22.5">
      <c r="A7425" s="337" t="str">
        <f t="shared" si="117"/>
        <v>SINAPI-I 43617</v>
      </c>
      <c r="B7425" s="338" t="s">
        <v>32072</v>
      </c>
      <c r="C7425" s="338">
        <v>43617</v>
      </c>
      <c r="D7425" s="339" t="s">
        <v>32284</v>
      </c>
      <c r="E7425" s="338" t="s">
        <v>32150</v>
      </c>
      <c r="F7425" s="340" t="s">
        <v>9400</v>
      </c>
      <c r="G7425" s="340" t="s">
        <v>9400</v>
      </c>
    </row>
    <row r="7426" spans="1:7">
      <c r="A7426" s="337" t="str">
        <f t="shared" si="117"/>
        <v>SINAPI-I 132</v>
      </c>
      <c r="B7426" s="338" t="s">
        <v>32072</v>
      </c>
      <c r="C7426" s="338">
        <v>132</v>
      </c>
      <c r="D7426" s="339" t="s">
        <v>32285</v>
      </c>
      <c r="E7426" s="338" t="s">
        <v>32150</v>
      </c>
      <c r="F7426" s="340" t="s">
        <v>25717</v>
      </c>
      <c r="G7426" s="340" t="s">
        <v>25717</v>
      </c>
    </row>
    <row r="7427" spans="1:7">
      <c r="A7427" s="337" t="str">
        <f t="shared" si="117"/>
        <v>SINAPI-I 43618</v>
      </c>
      <c r="B7427" s="338" t="s">
        <v>32072</v>
      </c>
      <c r="C7427" s="338">
        <v>43618</v>
      </c>
      <c r="D7427" s="339" t="s">
        <v>32286</v>
      </c>
      <c r="E7427" s="338" t="s">
        <v>32148</v>
      </c>
      <c r="F7427" s="340" t="s">
        <v>21047</v>
      </c>
      <c r="G7427" s="340" t="s">
        <v>21047</v>
      </c>
    </row>
    <row r="7428" spans="1:7" ht="22.5">
      <c r="A7428" s="337" t="str">
        <f t="shared" si="117"/>
        <v>SINAPI-I 37476</v>
      </c>
      <c r="B7428" s="338" t="s">
        <v>32072</v>
      </c>
      <c r="C7428" s="338">
        <v>37476</v>
      </c>
      <c r="D7428" s="339" t="s">
        <v>32287</v>
      </c>
      <c r="E7428" s="338" t="s">
        <v>32074</v>
      </c>
      <c r="F7428" s="340" t="s">
        <v>32288</v>
      </c>
      <c r="G7428" s="340" t="s">
        <v>32288</v>
      </c>
    </row>
    <row r="7429" spans="1:7" ht="22.5">
      <c r="A7429" s="337" t="str">
        <f t="shared" si="117"/>
        <v>SINAPI-I 37478</v>
      </c>
      <c r="B7429" s="338" t="s">
        <v>32072</v>
      </c>
      <c r="C7429" s="338">
        <v>37478</v>
      </c>
      <c r="D7429" s="339" t="s">
        <v>32289</v>
      </c>
      <c r="E7429" s="338" t="s">
        <v>32074</v>
      </c>
      <c r="F7429" s="340" t="s">
        <v>32290</v>
      </c>
      <c r="G7429" s="340" t="s">
        <v>32290</v>
      </c>
    </row>
    <row r="7430" spans="1:7" ht="22.5">
      <c r="A7430" s="337" t="str">
        <f t="shared" si="117"/>
        <v>SINAPI-I 37477</v>
      </c>
      <c r="B7430" s="338" t="s">
        <v>32072</v>
      </c>
      <c r="C7430" s="338">
        <v>37477</v>
      </c>
      <c r="D7430" s="339" t="s">
        <v>32291</v>
      </c>
      <c r="E7430" s="338" t="s">
        <v>32074</v>
      </c>
      <c r="F7430" s="340" t="s">
        <v>32292</v>
      </c>
      <c r="G7430" s="340" t="s">
        <v>32292</v>
      </c>
    </row>
    <row r="7431" spans="1:7" ht="22.5">
      <c r="A7431" s="337" t="str">
        <f t="shared" si="117"/>
        <v>SINAPI-I 37479</v>
      </c>
      <c r="B7431" s="338" t="s">
        <v>32072</v>
      </c>
      <c r="C7431" s="338">
        <v>37479</v>
      </c>
      <c r="D7431" s="339" t="s">
        <v>32293</v>
      </c>
      <c r="E7431" s="338" t="s">
        <v>32074</v>
      </c>
      <c r="F7431" s="340" t="s">
        <v>32294</v>
      </c>
      <c r="G7431" s="340" t="s">
        <v>32294</v>
      </c>
    </row>
    <row r="7432" spans="1:7">
      <c r="A7432" s="337" t="str">
        <f t="shared" si="117"/>
        <v>SINAPI-I 4319</v>
      </c>
      <c r="B7432" s="338" t="s">
        <v>32072</v>
      </c>
      <c r="C7432" s="338">
        <v>4319</v>
      </c>
      <c r="D7432" s="339" t="s">
        <v>32295</v>
      </c>
      <c r="E7432" s="338" t="s">
        <v>32074</v>
      </c>
      <c r="F7432" s="340" t="s">
        <v>32296</v>
      </c>
      <c r="G7432" s="340" t="s">
        <v>32296</v>
      </c>
    </row>
    <row r="7433" spans="1:7">
      <c r="A7433" s="337" t="str">
        <f t="shared" si="117"/>
        <v>SINAPI-I 42409</v>
      </c>
      <c r="B7433" s="338" t="s">
        <v>32072</v>
      </c>
      <c r="C7433" s="338">
        <v>42409</v>
      </c>
      <c r="D7433" s="339" t="s">
        <v>32297</v>
      </c>
      <c r="E7433" s="338" t="s">
        <v>32148</v>
      </c>
      <c r="F7433" s="340" t="s">
        <v>28591</v>
      </c>
      <c r="G7433" s="340" t="s">
        <v>28591</v>
      </c>
    </row>
    <row r="7434" spans="1:7">
      <c r="A7434" s="337" t="str">
        <f t="shared" si="117"/>
        <v>SINAPI-I 40553</v>
      </c>
      <c r="B7434" s="338" t="s">
        <v>32072</v>
      </c>
      <c r="C7434" s="338">
        <v>40553</v>
      </c>
      <c r="D7434" s="339" t="s">
        <v>32298</v>
      </c>
      <c r="E7434" s="338" t="s">
        <v>32299</v>
      </c>
      <c r="F7434" s="340" t="s">
        <v>32300</v>
      </c>
      <c r="G7434" s="340" t="s">
        <v>32300</v>
      </c>
    </row>
    <row r="7435" spans="1:7">
      <c r="A7435" s="337" t="str">
        <f t="shared" si="117"/>
        <v>SINAPI-I 6114</v>
      </c>
      <c r="B7435" s="338" t="s">
        <v>32072</v>
      </c>
      <c r="C7435" s="338">
        <v>6114</v>
      </c>
      <c r="D7435" s="339" t="s">
        <v>32301</v>
      </c>
      <c r="E7435" s="338" t="s">
        <v>32302</v>
      </c>
      <c r="F7435" s="340" t="s">
        <v>8832</v>
      </c>
      <c r="G7435" s="340" t="s">
        <v>21260</v>
      </c>
    </row>
    <row r="7436" spans="1:7">
      <c r="A7436" s="337" t="str">
        <f t="shared" si="117"/>
        <v>SINAPI-I 40912</v>
      </c>
      <c r="B7436" s="338" t="s">
        <v>32072</v>
      </c>
      <c r="C7436" s="338">
        <v>40912</v>
      </c>
      <c r="D7436" s="339" t="s">
        <v>32303</v>
      </c>
      <c r="E7436" s="338" t="s">
        <v>32304</v>
      </c>
      <c r="F7436" s="340" t="s">
        <v>32305</v>
      </c>
      <c r="G7436" s="340" t="s">
        <v>32306</v>
      </c>
    </row>
    <row r="7437" spans="1:7">
      <c r="A7437" s="337" t="str">
        <f t="shared" si="117"/>
        <v>SINAPI-I 247</v>
      </c>
      <c r="B7437" s="338" t="s">
        <v>32072</v>
      </c>
      <c r="C7437" s="338">
        <v>247</v>
      </c>
      <c r="D7437" s="339" t="s">
        <v>32307</v>
      </c>
      <c r="E7437" s="338" t="s">
        <v>32302</v>
      </c>
      <c r="F7437" s="340" t="s">
        <v>16315</v>
      </c>
      <c r="G7437" s="340" t="s">
        <v>20445</v>
      </c>
    </row>
    <row r="7438" spans="1:7">
      <c r="A7438" s="337" t="str">
        <f t="shared" si="117"/>
        <v>SINAPI-I 40919</v>
      </c>
      <c r="B7438" s="338" t="s">
        <v>32072</v>
      </c>
      <c r="C7438" s="338">
        <v>40919</v>
      </c>
      <c r="D7438" s="339" t="s">
        <v>32308</v>
      </c>
      <c r="E7438" s="338" t="s">
        <v>32304</v>
      </c>
      <c r="F7438" s="340" t="s">
        <v>32309</v>
      </c>
      <c r="G7438" s="340" t="s">
        <v>32310</v>
      </c>
    </row>
    <row r="7439" spans="1:7">
      <c r="A7439" s="337" t="str">
        <f t="shared" si="117"/>
        <v>SINAPI-I 40984</v>
      </c>
      <c r="B7439" s="338" t="s">
        <v>32072</v>
      </c>
      <c r="C7439" s="338">
        <v>40984</v>
      </c>
      <c r="D7439" s="339" t="s">
        <v>32311</v>
      </c>
      <c r="E7439" s="338" t="s">
        <v>32304</v>
      </c>
      <c r="F7439" s="340" t="s">
        <v>32312</v>
      </c>
      <c r="G7439" s="340" t="s">
        <v>32313</v>
      </c>
    </row>
    <row r="7440" spans="1:7">
      <c r="A7440" s="337" t="str">
        <f t="shared" si="117"/>
        <v>SINAPI-I 44499</v>
      </c>
      <c r="B7440" s="338" t="s">
        <v>32072</v>
      </c>
      <c r="C7440" s="338">
        <v>44499</v>
      </c>
      <c r="D7440" s="339" t="s">
        <v>32314</v>
      </c>
      <c r="E7440" s="338" t="s">
        <v>32302</v>
      </c>
      <c r="F7440" s="340" t="s">
        <v>16526</v>
      </c>
      <c r="G7440" s="340" t="s">
        <v>32315</v>
      </c>
    </row>
    <row r="7441" spans="1:7">
      <c r="A7441" s="337" t="str">
        <f t="shared" si="117"/>
        <v>SINAPI-I 248</v>
      </c>
      <c r="B7441" s="338" t="s">
        <v>32072</v>
      </c>
      <c r="C7441" s="338">
        <v>248</v>
      </c>
      <c r="D7441" s="339" t="s">
        <v>32316</v>
      </c>
      <c r="E7441" s="338" t="s">
        <v>32302</v>
      </c>
      <c r="F7441" s="340" t="s">
        <v>16315</v>
      </c>
      <c r="G7441" s="340" t="s">
        <v>20445</v>
      </c>
    </row>
    <row r="7442" spans="1:7">
      <c r="A7442" s="337" t="str">
        <f t="shared" si="117"/>
        <v>SINAPI-I 41086</v>
      </c>
      <c r="B7442" s="338" t="s">
        <v>32072</v>
      </c>
      <c r="C7442" s="338">
        <v>41086</v>
      </c>
      <c r="D7442" s="339" t="s">
        <v>32317</v>
      </c>
      <c r="E7442" s="338" t="s">
        <v>32304</v>
      </c>
      <c r="F7442" s="340" t="s">
        <v>32309</v>
      </c>
      <c r="G7442" s="340" t="s">
        <v>32310</v>
      </c>
    </row>
    <row r="7443" spans="1:7">
      <c r="A7443" s="337" t="str">
        <f t="shared" si="117"/>
        <v>SINAPI-I 34466</v>
      </c>
      <c r="B7443" s="338" t="s">
        <v>32072</v>
      </c>
      <c r="C7443" s="338">
        <v>34466</v>
      </c>
      <c r="D7443" s="339" t="s">
        <v>32318</v>
      </c>
      <c r="E7443" s="338" t="s">
        <v>32302</v>
      </c>
      <c r="F7443" s="340" t="s">
        <v>16315</v>
      </c>
      <c r="G7443" s="340" t="s">
        <v>20445</v>
      </c>
    </row>
    <row r="7444" spans="1:7">
      <c r="A7444" s="337" t="str">
        <f t="shared" si="117"/>
        <v>SINAPI-I 41083</v>
      </c>
      <c r="B7444" s="338" t="s">
        <v>32072</v>
      </c>
      <c r="C7444" s="338">
        <v>41083</v>
      </c>
      <c r="D7444" s="339" t="s">
        <v>32319</v>
      </c>
      <c r="E7444" s="338" t="s">
        <v>32304</v>
      </c>
      <c r="F7444" s="340" t="s">
        <v>32309</v>
      </c>
      <c r="G7444" s="340" t="s">
        <v>32310</v>
      </c>
    </row>
    <row r="7445" spans="1:7">
      <c r="A7445" s="337" t="str">
        <f t="shared" si="117"/>
        <v>SINAPI-I 252</v>
      </c>
      <c r="B7445" s="338" t="s">
        <v>32072</v>
      </c>
      <c r="C7445" s="338">
        <v>252</v>
      </c>
      <c r="D7445" s="339" t="s">
        <v>32320</v>
      </c>
      <c r="E7445" s="338" t="s">
        <v>32302</v>
      </c>
      <c r="F7445" s="340" t="s">
        <v>16315</v>
      </c>
      <c r="G7445" s="340" t="s">
        <v>20445</v>
      </c>
    </row>
    <row r="7446" spans="1:7">
      <c r="A7446" s="337" t="str">
        <f t="shared" si="117"/>
        <v>SINAPI-I 40909</v>
      </c>
      <c r="B7446" s="338" t="s">
        <v>32072</v>
      </c>
      <c r="C7446" s="338">
        <v>40909</v>
      </c>
      <c r="D7446" s="339" t="s">
        <v>32321</v>
      </c>
      <c r="E7446" s="338" t="s">
        <v>32304</v>
      </c>
      <c r="F7446" s="340" t="s">
        <v>32309</v>
      </c>
      <c r="G7446" s="340" t="s">
        <v>32310</v>
      </c>
    </row>
    <row r="7447" spans="1:7">
      <c r="A7447" s="337" t="str">
        <f t="shared" si="117"/>
        <v>SINAPI-I 242</v>
      </c>
      <c r="B7447" s="338" t="s">
        <v>32072</v>
      </c>
      <c r="C7447" s="338">
        <v>242</v>
      </c>
      <c r="D7447" s="339" t="s">
        <v>32322</v>
      </c>
      <c r="E7447" s="338" t="s">
        <v>32302</v>
      </c>
      <c r="F7447" s="340" t="s">
        <v>16315</v>
      </c>
      <c r="G7447" s="340" t="s">
        <v>20445</v>
      </c>
    </row>
    <row r="7448" spans="1:7">
      <c r="A7448" s="337" t="str">
        <f t="shared" si="117"/>
        <v>SINAPI-I 41085</v>
      </c>
      <c r="B7448" s="338" t="s">
        <v>32072</v>
      </c>
      <c r="C7448" s="338">
        <v>41085</v>
      </c>
      <c r="D7448" s="339" t="s">
        <v>32323</v>
      </c>
      <c r="E7448" s="338" t="s">
        <v>32304</v>
      </c>
      <c r="F7448" s="340" t="s">
        <v>32324</v>
      </c>
      <c r="G7448" s="340" t="s">
        <v>32325</v>
      </c>
    </row>
    <row r="7449" spans="1:7">
      <c r="A7449" s="337" t="str">
        <f t="shared" si="117"/>
        <v>SINAPI-I 427</v>
      </c>
      <c r="B7449" s="338" t="s">
        <v>32072</v>
      </c>
      <c r="C7449" s="338">
        <v>427</v>
      </c>
      <c r="D7449" s="339" t="s">
        <v>32326</v>
      </c>
      <c r="E7449" s="338" t="s">
        <v>32074</v>
      </c>
      <c r="F7449" s="340" t="s">
        <v>17805</v>
      </c>
      <c r="G7449" s="340" t="s">
        <v>17805</v>
      </c>
    </row>
    <row r="7450" spans="1:7">
      <c r="A7450" s="337" t="str">
        <f t="shared" si="117"/>
        <v>SINAPI-I 417</v>
      </c>
      <c r="B7450" s="338" t="s">
        <v>32072</v>
      </c>
      <c r="C7450" s="338">
        <v>417</v>
      </c>
      <c r="D7450" s="339" t="s">
        <v>32327</v>
      </c>
      <c r="E7450" s="338" t="s">
        <v>32074</v>
      </c>
      <c r="F7450" s="340" t="s">
        <v>9696</v>
      </c>
      <c r="G7450" s="340" t="s">
        <v>9696</v>
      </c>
    </row>
    <row r="7451" spans="1:7" ht="22.5">
      <c r="A7451" s="337" t="str">
        <f t="shared" si="117"/>
        <v>SINAPI-I 11273</v>
      </c>
      <c r="B7451" s="338" t="s">
        <v>32072</v>
      </c>
      <c r="C7451" s="338">
        <v>11273</v>
      </c>
      <c r="D7451" s="339" t="s">
        <v>32328</v>
      </c>
      <c r="E7451" s="338" t="s">
        <v>32074</v>
      </c>
      <c r="F7451" s="340" t="s">
        <v>17208</v>
      </c>
      <c r="G7451" s="340" t="s">
        <v>17208</v>
      </c>
    </row>
    <row r="7452" spans="1:7" ht="22.5">
      <c r="A7452" s="337" t="str">
        <f t="shared" si="117"/>
        <v>SINAPI-I 11272</v>
      </c>
      <c r="B7452" s="338" t="s">
        <v>32072</v>
      </c>
      <c r="C7452" s="338">
        <v>11272</v>
      </c>
      <c r="D7452" s="339" t="s">
        <v>32329</v>
      </c>
      <c r="E7452" s="338" t="s">
        <v>32074</v>
      </c>
      <c r="F7452" s="340" t="s">
        <v>7835</v>
      </c>
      <c r="G7452" s="340" t="s">
        <v>7835</v>
      </c>
    </row>
    <row r="7453" spans="1:7">
      <c r="A7453" s="337" t="str">
        <f t="shared" si="117"/>
        <v>SINAPI-I 11275</v>
      </c>
      <c r="B7453" s="338" t="s">
        <v>32072</v>
      </c>
      <c r="C7453" s="338">
        <v>11275</v>
      </c>
      <c r="D7453" s="339" t="s">
        <v>32330</v>
      </c>
      <c r="E7453" s="338" t="s">
        <v>32074</v>
      </c>
      <c r="F7453" s="340" t="s">
        <v>32331</v>
      </c>
      <c r="G7453" s="340" t="s">
        <v>32331</v>
      </c>
    </row>
    <row r="7454" spans="1:7">
      <c r="A7454" s="337" t="str">
        <f t="shared" si="117"/>
        <v>SINAPI-I 11274</v>
      </c>
      <c r="B7454" s="338" t="s">
        <v>32072</v>
      </c>
      <c r="C7454" s="338">
        <v>11274</v>
      </c>
      <c r="D7454" s="339" t="s">
        <v>32332</v>
      </c>
      <c r="E7454" s="338" t="s">
        <v>32074</v>
      </c>
      <c r="F7454" s="340" t="s">
        <v>17033</v>
      </c>
      <c r="G7454" s="340" t="s">
        <v>17033</v>
      </c>
    </row>
    <row r="7455" spans="1:7">
      <c r="A7455" s="337" t="str">
        <f t="shared" si="117"/>
        <v>SINAPI-I 38470</v>
      </c>
      <c r="B7455" s="338" t="s">
        <v>32072</v>
      </c>
      <c r="C7455" s="338">
        <v>38470</v>
      </c>
      <c r="D7455" s="339" t="s">
        <v>32333</v>
      </c>
      <c r="E7455" s="338" t="s">
        <v>32074</v>
      </c>
      <c r="F7455" s="340" t="s">
        <v>32334</v>
      </c>
      <c r="G7455" s="340" t="s">
        <v>32334</v>
      </c>
    </row>
    <row r="7456" spans="1:7">
      <c r="A7456" s="337" t="str">
        <f t="shared" si="117"/>
        <v>SINAPI-I 38547</v>
      </c>
      <c r="B7456" s="338" t="s">
        <v>32072</v>
      </c>
      <c r="C7456" s="338">
        <v>38547</v>
      </c>
      <c r="D7456" s="339" t="s">
        <v>32335</v>
      </c>
      <c r="E7456" s="338" t="s">
        <v>32074</v>
      </c>
      <c r="F7456" s="340" t="s">
        <v>7902</v>
      </c>
      <c r="G7456" s="340" t="s">
        <v>7902</v>
      </c>
    </row>
    <row r="7457" spans="1:7">
      <c r="A7457" s="337" t="str">
        <f t="shared" si="117"/>
        <v>SINAPI-I 38469</v>
      </c>
      <c r="B7457" s="338" t="s">
        <v>32072</v>
      </c>
      <c r="C7457" s="338">
        <v>38469</v>
      </c>
      <c r="D7457" s="339" t="s">
        <v>32336</v>
      </c>
      <c r="E7457" s="338" t="s">
        <v>32074</v>
      </c>
      <c r="F7457" s="340" t="s">
        <v>32337</v>
      </c>
      <c r="G7457" s="340" t="s">
        <v>32337</v>
      </c>
    </row>
    <row r="7458" spans="1:7">
      <c r="A7458" s="337" t="str">
        <f t="shared" si="117"/>
        <v>SINAPI-I 38467</v>
      </c>
      <c r="B7458" s="338" t="s">
        <v>32072</v>
      </c>
      <c r="C7458" s="338">
        <v>38467</v>
      </c>
      <c r="D7458" s="339" t="s">
        <v>32338</v>
      </c>
      <c r="E7458" s="338" t="s">
        <v>32074</v>
      </c>
      <c r="F7458" s="340" t="s">
        <v>22658</v>
      </c>
      <c r="G7458" s="340" t="s">
        <v>22658</v>
      </c>
    </row>
    <row r="7459" spans="1:7">
      <c r="A7459" s="337" t="str">
        <f t="shared" si="117"/>
        <v>SINAPI-I 38468</v>
      </c>
      <c r="B7459" s="338" t="s">
        <v>32072</v>
      </c>
      <c r="C7459" s="338">
        <v>38468</v>
      </c>
      <c r="D7459" s="339" t="s">
        <v>32339</v>
      </c>
      <c r="E7459" s="338" t="s">
        <v>32074</v>
      </c>
      <c r="F7459" s="340" t="s">
        <v>32340</v>
      </c>
      <c r="G7459" s="340" t="s">
        <v>32340</v>
      </c>
    </row>
    <row r="7460" spans="1:7">
      <c r="A7460" s="337" t="str">
        <f t="shared" si="117"/>
        <v>SINAPI-I 38471</v>
      </c>
      <c r="B7460" s="338" t="s">
        <v>32072</v>
      </c>
      <c r="C7460" s="338">
        <v>38471</v>
      </c>
      <c r="D7460" s="339" t="s">
        <v>32341</v>
      </c>
      <c r="E7460" s="338" t="s">
        <v>32074</v>
      </c>
      <c r="F7460" s="340" t="s">
        <v>32342</v>
      </c>
      <c r="G7460" s="340" t="s">
        <v>32342</v>
      </c>
    </row>
    <row r="7461" spans="1:7">
      <c r="A7461" s="337" t="str">
        <f t="shared" si="117"/>
        <v>SINAPI-I 37370</v>
      </c>
      <c r="B7461" s="338" t="s">
        <v>32072</v>
      </c>
      <c r="C7461" s="338">
        <v>37370</v>
      </c>
      <c r="D7461" s="339" t="s">
        <v>32343</v>
      </c>
      <c r="E7461" s="338" t="s">
        <v>32302</v>
      </c>
      <c r="F7461" s="340" t="s">
        <v>25742</v>
      </c>
      <c r="G7461" s="340" t="s">
        <v>25742</v>
      </c>
    </row>
    <row r="7462" spans="1:7">
      <c r="A7462" s="337" t="str">
        <f t="shared" si="117"/>
        <v>SINAPI-I 40862</v>
      </c>
      <c r="B7462" s="338" t="s">
        <v>32072</v>
      </c>
      <c r="C7462" s="338">
        <v>40862</v>
      </c>
      <c r="D7462" s="339" t="s">
        <v>32344</v>
      </c>
      <c r="E7462" s="338" t="s">
        <v>32304</v>
      </c>
      <c r="F7462" s="340" t="s">
        <v>32345</v>
      </c>
      <c r="G7462" s="340" t="s">
        <v>32345</v>
      </c>
    </row>
    <row r="7463" spans="1:7">
      <c r="A7463" s="337" t="str">
        <f t="shared" si="117"/>
        <v>SINAPI-I 10658</v>
      </c>
      <c r="B7463" s="338" t="s">
        <v>32072</v>
      </c>
      <c r="C7463" s="338">
        <v>10658</v>
      </c>
      <c r="D7463" s="339" t="s">
        <v>32346</v>
      </c>
      <c r="E7463" s="338" t="s">
        <v>32074</v>
      </c>
      <c r="F7463" s="340" t="s">
        <v>32347</v>
      </c>
      <c r="G7463" s="340" t="s">
        <v>32347</v>
      </c>
    </row>
    <row r="7464" spans="1:7">
      <c r="A7464" s="337" t="str">
        <f t="shared" si="117"/>
        <v>SINAPI-I 253</v>
      </c>
      <c r="B7464" s="338" t="s">
        <v>32072</v>
      </c>
      <c r="C7464" s="338">
        <v>253</v>
      </c>
      <c r="D7464" s="339" t="s">
        <v>32348</v>
      </c>
      <c r="E7464" s="338" t="s">
        <v>32302</v>
      </c>
      <c r="F7464" s="340" t="s">
        <v>30234</v>
      </c>
      <c r="G7464" s="340" t="s">
        <v>30906</v>
      </c>
    </row>
    <row r="7465" spans="1:7">
      <c r="A7465" s="337" t="str">
        <f t="shared" si="117"/>
        <v>SINAPI-I 40809</v>
      </c>
      <c r="B7465" s="338" t="s">
        <v>32072</v>
      </c>
      <c r="C7465" s="338">
        <v>40809</v>
      </c>
      <c r="D7465" s="339" t="s">
        <v>32349</v>
      </c>
      <c r="E7465" s="338" t="s">
        <v>32304</v>
      </c>
      <c r="F7465" s="340" t="s">
        <v>32350</v>
      </c>
      <c r="G7465" s="340" t="s">
        <v>32351</v>
      </c>
    </row>
    <row r="7466" spans="1:7" ht="22.5">
      <c r="A7466" s="337" t="str">
        <f t="shared" si="117"/>
        <v>SINAPI-I 42428</v>
      </c>
      <c r="B7466" s="338" t="s">
        <v>32072</v>
      </c>
      <c r="C7466" s="338">
        <v>42428</v>
      </c>
      <c r="D7466" s="339" t="s">
        <v>32352</v>
      </c>
      <c r="E7466" s="338" t="s">
        <v>32074</v>
      </c>
      <c r="F7466" s="340" t="s">
        <v>32353</v>
      </c>
      <c r="G7466" s="340" t="s">
        <v>32353</v>
      </c>
    </row>
    <row r="7467" spans="1:7">
      <c r="A7467" s="337" t="str">
        <f t="shared" si="117"/>
        <v>SINAPI-I 583</v>
      </c>
      <c r="B7467" s="338" t="s">
        <v>32072</v>
      </c>
      <c r="C7467" s="338">
        <v>583</v>
      </c>
      <c r="D7467" s="339" t="s">
        <v>32354</v>
      </c>
      <c r="E7467" s="338" t="s">
        <v>32148</v>
      </c>
      <c r="F7467" s="340" t="s">
        <v>28720</v>
      </c>
      <c r="G7467" s="340" t="s">
        <v>28720</v>
      </c>
    </row>
    <row r="7468" spans="1:7">
      <c r="A7468" s="337" t="str">
        <f t="shared" si="117"/>
        <v>SINAPI-I 301</v>
      </c>
      <c r="B7468" s="338" t="s">
        <v>32072</v>
      </c>
      <c r="C7468" s="338">
        <v>301</v>
      </c>
      <c r="D7468" s="339" t="s">
        <v>32355</v>
      </c>
      <c r="E7468" s="338" t="s">
        <v>32074</v>
      </c>
      <c r="F7468" s="340" t="s">
        <v>11705</v>
      </c>
      <c r="G7468" s="340" t="s">
        <v>11705</v>
      </c>
    </row>
    <row r="7469" spans="1:7">
      <c r="A7469" s="337" t="str">
        <f t="shared" si="117"/>
        <v>SINAPI-I 296</v>
      </c>
      <c r="B7469" s="338" t="s">
        <v>32072</v>
      </c>
      <c r="C7469" s="338">
        <v>296</v>
      </c>
      <c r="D7469" s="339" t="s">
        <v>32356</v>
      </c>
      <c r="E7469" s="338" t="s">
        <v>32074</v>
      </c>
      <c r="F7469" s="340" t="s">
        <v>32357</v>
      </c>
      <c r="G7469" s="340" t="s">
        <v>32357</v>
      </c>
    </row>
    <row r="7470" spans="1:7">
      <c r="A7470" s="337" t="str">
        <f t="shared" si="117"/>
        <v>SINAPI-I 297</v>
      </c>
      <c r="B7470" s="338" t="s">
        <v>32072</v>
      </c>
      <c r="C7470" s="338">
        <v>297</v>
      </c>
      <c r="D7470" s="339" t="s">
        <v>32358</v>
      </c>
      <c r="E7470" s="338" t="s">
        <v>32074</v>
      </c>
      <c r="F7470" s="340" t="s">
        <v>19893</v>
      </c>
      <c r="G7470" s="340" t="s">
        <v>19893</v>
      </c>
    </row>
    <row r="7471" spans="1:7">
      <c r="A7471" s="337" t="str">
        <f t="shared" si="117"/>
        <v>SINAPI-I 299</v>
      </c>
      <c r="B7471" s="338" t="s">
        <v>32072</v>
      </c>
      <c r="C7471" s="338">
        <v>299</v>
      </c>
      <c r="D7471" s="339" t="s">
        <v>32359</v>
      </c>
      <c r="E7471" s="338" t="s">
        <v>32074</v>
      </c>
      <c r="F7471" s="340" t="s">
        <v>25673</v>
      </c>
      <c r="G7471" s="340" t="s">
        <v>25673</v>
      </c>
    </row>
    <row r="7472" spans="1:7">
      <c r="A7472" s="337" t="str">
        <f t="shared" si="117"/>
        <v>SINAPI-I 300</v>
      </c>
      <c r="B7472" s="338" t="s">
        <v>32072</v>
      </c>
      <c r="C7472" s="338">
        <v>300</v>
      </c>
      <c r="D7472" s="339" t="s">
        <v>32360</v>
      </c>
      <c r="E7472" s="338" t="s">
        <v>32074</v>
      </c>
      <c r="F7472" s="340" t="s">
        <v>8228</v>
      </c>
      <c r="G7472" s="340" t="s">
        <v>8228</v>
      </c>
    </row>
    <row r="7473" spans="1:7">
      <c r="A7473" s="337" t="str">
        <f t="shared" si="117"/>
        <v>SINAPI-I 20085</v>
      </c>
      <c r="B7473" s="338" t="s">
        <v>32072</v>
      </c>
      <c r="C7473" s="338">
        <v>20085</v>
      </c>
      <c r="D7473" s="339" t="s">
        <v>32361</v>
      </c>
      <c r="E7473" s="338" t="s">
        <v>32074</v>
      </c>
      <c r="F7473" s="340" t="s">
        <v>27719</v>
      </c>
      <c r="G7473" s="340" t="s">
        <v>27719</v>
      </c>
    </row>
    <row r="7474" spans="1:7">
      <c r="A7474" s="337" t="str">
        <f t="shared" si="117"/>
        <v>SINAPI-I 298</v>
      </c>
      <c r="B7474" s="338" t="s">
        <v>32072</v>
      </c>
      <c r="C7474" s="338">
        <v>298</v>
      </c>
      <c r="D7474" s="339" t="s">
        <v>32362</v>
      </c>
      <c r="E7474" s="338" t="s">
        <v>32074</v>
      </c>
      <c r="F7474" s="340" t="s">
        <v>17033</v>
      </c>
      <c r="G7474" s="340" t="s">
        <v>17033</v>
      </c>
    </row>
    <row r="7475" spans="1:7">
      <c r="A7475" s="337" t="str">
        <f t="shared" si="117"/>
        <v>SINAPI-I 311</v>
      </c>
      <c r="B7475" s="338" t="s">
        <v>32072</v>
      </c>
      <c r="C7475" s="338">
        <v>311</v>
      </c>
      <c r="D7475" s="339" t="s">
        <v>32363</v>
      </c>
      <c r="E7475" s="338" t="s">
        <v>32074</v>
      </c>
      <c r="F7475" s="340" t="s">
        <v>21025</v>
      </c>
      <c r="G7475" s="340" t="s">
        <v>21025</v>
      </c>
    </row>
    <row r="7476" spans="1:7">
      <c r="A7476" s="337" t="str">
        <f t="shared" si="117"/>
        <v>SINAPI-I 318</v>
      </c>
      <c r="B7476" s="338" t="s">
        <v>32072</v>
      </c>
      <c r="C7476" s="338">
        <v>318</v>
      </c>
      <c r="D7476" s="339" t="s">
        <v>32364</v>
      </c>
      <c r="E7476" s="338" t="s">
        <v>32074</v>
      </c>
      <c r="F7476" s="340" t="s">
        <v>27328</v>
      </c>
      <c r="G7476" s="340" t="s">
        <v>27328</v>
      </c>
    </row>
    <row r="7477" spans="1:7">
      <c r="A7477" s="337" t="str">
        <f t="shared" si="117"/>
        <v>SINAPI-I 319</v>
      </c>
      <c r="B7477" s="338" t="s">
        <v>32072</v>
      </c>
      <c r="C7477" s="338">
        <v>319</v>
      </c>
      <c r="D7477" s="339" t="s">
        <v>32365</v>
      </c>
      <c r="E7477" s="338" t="s">
        <v>32074</v>
      </c>
      <c r="F7477" s="340" t="s">
        <v>15764</v>
      </c>
      <c r="G7477" s="340" t="s">
        <v>15764</v>
      </c>
    </row>
    <row r="7478" spans="1:7">
      <c r="A7478" s="337" t="str">
        <f t="shared" si="117"/>
        <v>SINAPI-I 303</v>
      </c>
      <c r="B7478" s="338" t="s">
        <v>32072</v>
      </c>
      <c r="C7478" s="338">
        <v>303</v>
      </c>
      <c r="D7478" s="339" t="s">
        <v>32366</v>
      </c>
      <c r="E7478" s="338" t="s">
        <v>32074</v>
      </c>
      <c r="F7478" s="340" t="s">
        <v>32367</v>
      </c>
      <c r="G7478" s="340" t="s">
        <v>32367</v>
      </c>
    </row>
    <row r="7479" spans="1:7">
      <c r="A7479" s="337" t="str">
        <f t="shared" ref="A7479:A7542" si="118">CONCATENAR</f>
        <v>SINAPI-I 305</v>
      </c>
      <c r="B7479" s="338" t="s">
        <v>32072</v>
      </c>
      <c r="C7479" s="338">
        <v>305</v>
      </c>
      <c r="D7479" s="339" t="s">
        <v>32368</v>
      </c>
      <c r="E7479" s="338" t="s">
        <v>32074</v>
      </c>
      <c r="F7479" s="340" t="s">
        <v>16393</v>
      </c>
      <c r="G7479" s="340" t="s">
        <v>16393</v>
      </c>
    </row>
    <row r="7480" spans="1:7">
      <c r="A7480" s="337" t="str">
        <f t="shared" si="118"/>
        <v>SINAPI-I 306</v>
      </c>
      <c r="B7480" s="338" t="s">
        <v>32072</v>
      </c>
      <c r="C7480" s="338">
        <v>306</v>
      </c>
      <c r="D7480" s="339" t="s">
        <v>32369</v>
      </c>
      <c r="E7480" s="338" t="s">
        <v>32074</v>
      </c>
      <c r="F7480" s="340" t="s">
        <v>26175</v>
      </c>
      <c r="G7480" s="340" t="s">
        <v>26175</v>
      </c>
    </row>
    <row r="7481" spans="1:7">
      <c r="A7481" s="337" t="str">
        <f t="shared" si="118"/>
        <v>SINAPI-I 307</v>
      </c>
      <c r="B7481" s="338" t="s">
        <v>32072</v>
      </c>
      <c r="C7481" s="338">
        <v>307</v>
      </c>
      <c r="D7481" s="339" t="s">
        <v>32370</v>
      </c>
      <c r="E7481" s="338" t="s">
        <v>32074</v>
      </c>
      <c r="F7481" s="340" t="s">
        <v>9751</v>
      </c>
      <c r="G7481" s="340" t="s">
        <v>9751</v>
      </c>
    </row>
    <row r="7482" spans="1:7">
      <c r="A7482" s="337" t="str">
        <f t="shared" si="118"/>
        <v>SINAPI-I 309</v>
      </c>
      <c r="B7482" s="338" t="s">
        <v>32072</v>
      </c>
      <c r="C7482" s="338">
        <v>309</v>
      </c>
      <c r="D7482" s="339" t="s">
        <v>32371</v>
      </c>
      <c r="E7482" s="338" t="s">
        <v>32074</v>
      </c>
      <c r="F7482" s="340" t="s">
        <v>28396</v>
      </c>
      <c r="G7482" s="340" t="s">
        <v>28396</v>
      </c>
    </row>
    <row r="7483" spans="1:7">
      <c r="A7483" s="337" t="str">
        <f t="shared" si="118"/>
        <v>SINAPI-I 310</v>
      </c>
      <c r="B7483" s="338" t="s">
        <v>32072</v>
      </c>
      <c r="C7483" s="338">
        <v>310</v>
      </c>
      <c r="D7483" s="339" t="s">
        <v>32372</v>
      </c>
      <c r="E7483" s="338" t="s">
        <v>32074</v>
      </c>
      <c r="F7483" s="340" t="s">
        <v>32373</v>
      </c>
      <c r="G7483" s="340" t="s">
        <v>32373</v>
      </c>
    </row>
    <row r="7484" spans="1:7">
      <c r="A7484" s="337" t="str">
        <f t="shared" si="118"/>
        <v>SINAPI-I 328</v>
      </c>
      <c r="B7484" s="338" t="s">
        <v>32072</v>
      </c>
      <c r="C7484" s="338">
        <v>328</v>
      </c>
      <c r="D7484" s="339" t="s">
        <v>32374</v>
      </c>
      <c r="E7484" s="338" t="s">
        <v>32074</v>
      </c>
      <c r="F7484" s="340" t="s">
        <v>8212</v>
      </c>
      <c r="G7484" s="340" t="s">
        <v>8212</v>
      </c>
    </row>
    <row r="7485" spans="1:7">
      <c r="A7485" s="337" t="str">
        <f t="shared" si="118"/>
        <v>SINAPI-I 325</v>
      </c>
      <c r="B7485" s="338" t="s">
        <v>32072</v>
      </c>
      <c r="C7485" s="338">
        <v>325</v>
      </c>
      <c r="D7485" s="339" t="s">
        <v>32375</v>
      </c>
      <c r="E7485" s="338" t="s">
        <v>32074</v>
      </c>
      <c r="F7485" s="340" t="s">
        <v>11165</v>
      </c>
      <c r="G7485" s="340" t="s">
        <v>11165</v>
      </c>
    </row>
    <row r="7486" spans="1:7">
      <c r="A7486" s="337" t="str">
        <f t="shared" si="118"/>
        <v>SINAPI-I 20326</v>
      </c>
      <c r="B7486" s="338" t="s">
        <v>32072</v>
      </c>
      <c r="C7486" s="338">
        <v>20326</v>
      </c>
      <c r="D7486" s="339" t="s">
        <v>32376</v>
      </c>
      <c r="E7486" s="338" t="s">
        <v>32074</v>
      </c>
      <c r="F7486" s="340" t="s">
        <v>32377</v>
      </c>
      <c r="G7486" s="340" t="s">
        <v>32377</v>
      </c>
    </row>
    <row r="7487" spans="1:7">
      <c r="A7487" s="337" t="str">
        <f t="shared" si="118"/>
        <v>SINAPI-I 329</v>
      </c>
      <c r="B7487" s="338" t="s">
        <v>32072</v>
      </c>
      <c r="C7487" s="338">
        <v>329</v>
      </c>
      <c r="D7487" s="339" t="s">
        <v>32378</v>
      </c>
      <c r="E7487" s="338" t="s">
        <v>32074</v>
      </c>
      <c r="F7487" s="340" t="s">
        <v>32379</v>
      </c>
      <c r="G7487" s="340" t="s">
        <v>32379</v>
      </c>
    </row>
    <row r="7488" spans="1:7">
      <c r="A7488" s="337" t="str">
        <f t="shared" si="118"/>
        <v>SINAPI-I 308</v>
      </c>
      <c r="B7488" s="338" t="s">
        <v>32072</v>
      </c>
      <c r="C7488" s="338">
        <v>308</v>
      </c>
      <c r="D7488" s="339" t="s">
        <v>32380</v>
      </c>
      <c r="E7488" s="338" t="s">
        <v>32074</v>
      </c>
      <c r="F7488" s="340" t="s">
        <v>22141</v>
      </c>
      <c r="G7488" s="340" t="s">
        <v>22141</v>
      </c>
    </row>
    <row r="7489" spans="1:7">
      <c r="A7489" s="337" t="str">
        <f t="shared" si="118"/>
        <v>SINAPI-I 39642</v>
      </c>
      <c r="B7489" s="338" t="s">
        <v>32072</v>
      </c>
      <c r="C7489" s="338">
        <v>39642</v>
      </c>
      <c r="D7489" s="339" t="s">
        <v>32381</v>
      </c>
      <c r="E7489" s="338" t="s">
        <v>32074</v>
      </c>
      <c r="F7489" s="340" t="s">
        <v>10658</v>
      </c>
      <c r="G7489" s="340" t="s">
        <v>10658</v>
      </c>
    </row>
    <row r="7490" spans="1:7">
      <c r="A7490" s="337" t="str">
        <f t="shared" si="118"/>
        <v>SINAPI-I 39641</v>
      </c>
      <c r="B7490" s="338" t="s">
        <v>32072</v>
      </c>
      <c r="C7490" s="338">
        <v>39641</v>
      </c>
      <c r="D7490" s="339" t="s">
        <v>32382</v>
      </c>
      <c r="E7490" s="338" t="s">
        <v>32074</v>
      </c>
      <c r="F7490" s="340" t="s">
        <v>30058</v>
      </c>
      <c r="G7490" s="340" t="s">
        <v>30058</v>
      </c>
    </row>
    <row r="7491" spans="1:7">
      <c r="A7491" s="337" t="str">
        <f t="shared" si="118"/>
        <v>SINAPI-I 39643</v>
      </c>
      <c r="B7491" s="338" t="s">
        <v>32072</v>
      </c>
      <c r="C7491" s="338">
        <v>39643</v>
      </c>
      <c r="D7491" s="339" t="s">
        <v>32383</v>
      </c>
      <c r="E7491" s="338" t="s">
        <v>32074</v>
      </c>
      <c r="F7491" s="340" t="s">
        <v>32384</v>
      </c>
      <c r="G7491" s="340" t="s">
        <v>32384</v>
      </c>
    </row>
    <row r="7492" spans="1:7">
      <c r="A7492" s="337" t="str">
        <f t="shared" si="118"/>
        <v>SINAPI-I 39644</v>
      </c>
      <c r="B7492" s="338" t="s">
        <v>32072</v>
      </c>
      <c r="C7492" s="338">
        <v>39644</v>
      </c>
      <c r="D7492" s="339" t="s">
        <v>32385</v>
      </c>
      <c r="E7492" s="338" t="s">
        <v>32074</v>
      </c>
      <c r="F7492" s="340" t="s">
        <v>9357</v>
      </c>
      <c r="G7492" s="340" t="s">
        <v>9357</v>
      </c>
    </row>
    <row r="7493" spans="1:7">
      <c r="A7493" s="337" t="str">
        <f t="shared" si="118"/>
        <v>SINAPI-I 39645</v>
      </c>
      <c r="B7493" s="338" t="s">
        <v>32072</v>
      </c>
      <c r="C7493" s="338">
        <v>39645</v>
      </c>
      <c r="D7493" s="339" t="s">
        <v>32386</v>
      </c>
      <c r="E7493" s="338" t="s">
        <v>32074</v>
      </c>
      <c r="F7493" s="340" t="s">
        <v>26009</v>
      </c>
      <c r="G7493" s="340" t="s">
        <v>26009</v>
      </c>
    </row>
    <row r="7494" spans="1:7">
      <c r="A7494" s="337" t="str">
        <f t="shared" si="118"/>
        <v>SINAPI-I 41610</v>
      </c>
      <c r="B7494" s="338" t="s">
        <v>32072</v>
      </c>
      <c r="C7494" s="338">
        <v>41610</v>
      </c>
      <c r="D7494" s="339" t="s">
        <v>32387</v>
      </c>
      <c r="E7494" s="338" t="s">
        <v>32074</v>
      </c>
      <c r="F7494" s="340" t="s">
        <v>32388</v>
      </c>
      <c r="G7494" s="340" t="s">
        <v>32388</v>
      </c>
    </row>
    <row r="7495" spans="1:7">
      <c r="A7495" s="337" t="str">
        <f t="shared" si="118"/>
        <v>SINAPI-I 41611</v>
      </c>
      <c r="B7495" s="338" t="s">
        <v>32072</v>
      </c>
      <c r="C7495" s="338">
        <v>41611</v>
      </c>
      <c r="D7495" s="339" t="s">
        <v>32389</v>
      </c>
      <c r="E7495" s="338" t="s">
        <v>32074</v>
      </c>
      <c r="F7495" s="340" t="s">
        <v>32390</v>
      </c>
      <c r="G7495" s="340" t="s">
        <v>32390</v>
      </c>
    </row>
    <row r="7496" spans="1:7">
      <c r="A7496" s="337" t="str">
        <f t="shared" si="118"/>
        <v>SINAPI-I 41612</v>
      </c>
      <c r="B7496" s="338" t="s">
        <v>32072</v>
      </c>
      <c r="C7496" s="338">
        <v>41612</v>
      </c>
      <c r="D7496" s="339" t="s">
        <v>32391</v>
      </c>
      <c r="E7496" s="338" t="s">
        <v>32074</v>
      </c>
      <c r="F7496" s="340" t="s">
        <v>32392</v>
      </c>
      <c r="G7496" s="340" t="s">
        <v>32392</v>
      </c>
    </row>
    <row r="7497" spans="1:7">
      <c r="A7497" s="337" t="str">
        <f t="shared" si="118"/>
        <v>SINAPI-I 41637</v>
      </c>
      <c r="B7497" s="338" t="s">
        <v>32072</v>
      </c>
      <c r="C7497" s="338">
        <v>41637</v>
      </c>
      <c r="D7497" s="339" t="s">
        <v>32393</v>
      </c>
      <c r="E7497" s="338" t="s">
        <v>32074</v>
      </c>
      <c r="F7497" s="340" t="s">
        <v>16991</v>
      </c>
      <c r="G7497" s="340" t="s">
        <v>16991</v>
      </c>
    </row>
    <row r="7498" spans="1:7">
      <c r="A7498" s="337" t="str">
        <f t="shared" si="118"/>
        <v>SINAPI-I 41638</v>
      </c>
      <c r="B7498" s="338" t="s">
        <v>32072</v>
      </c>
      <c r="C7498" s="338">
        <v>41638</v>
      </c>
      <c r="D7498" s="339" t="s">
        <v>32394</v>
      </c>
      <c r="E7498" s="338" t="s">
        <v>32074</v>
      </c>
      <c r="F7498" s="340" t="s">
        <v>32395</v>
      </c>
      <c r="G7498" s="340" t="s">
        <v>32395</v>
      </c>
    </row>
    <row r="7499" spans="1:7">
      <c r="A7499" s="337" t="str">
        <f t="shared" si="118"/>
        <v>SINAPI-I 41639</v>
      </c>
      <c r="B7499" s="338" t="s">
        <v>32072</v>
      </c>
      <c r="C7499" s="338">
        <v>41639</v>
      </c>
      <c r="D7499" s="339" t="s">
        <v>32396</v>
      </c>
      <c r="E7499" s="338" t="s">
        <v>32074</v>
      </c>
      <c r="F7499" s="340" t="s">
        <v>32397</v>
      </c>
      <c r="G7499" s="340" t="s">
        <v>32397</v>
      </c>
    </row>
    <row r="7500" spans="1:7">
      <c r="A7500" s="337" t="str">
        <f t="shared" si="118"/>
        <v>SINAPI-I 11789</v>
      </c>
      <c r="B7500" s="338" t="s">
        <v>32072</v>
      </c>
      <c r="C7500" s="338">
        <v>11789</v>
      </c>
      <c r="D7500" s="339" t="s">
        <v>32398</v>
      </c>
      <c r="E7500" s="338" t="s">
        <v>32074</v>
      </c>
      <c r="F7500" s="340" t="s">
        <v>11265</v>
      </c>
      <c r="G7500" s="340" t="s">
        <v>11265</v>
      </c>
    </row>
    <row r="7501" spans="1:7" ht="22.5">
      <c r="A7501" s="337" t="str">
        <f t="shared" si="118"/>
        <v>SINAPI-I 20975</v>
      </c>
      <c r="B7501" s="338" t="s">
        <v>32072</v>
      </c>
      <c r="C7501" s="338">
        <v>20975</v>
      </c>
      <c r="D7501" s="339" t="s">
        <v>32399</v>
      </c>
      <c r="E7501" s="338" t="s">
        <v>32074</v>
      </c>
      <c r="F7501" s="340" t="s">
        <v>23636</v>
      </c>
      <c r="G7501" s="340" t="s">
        <v>23636</v>
      </c>
    </row>
    <row r="7502" spans="1:7" ht="22.5">
      <c r="A7502" s="337" t="str">
        <f t="shared" si="118"/>
        <v>SINAPI-I 20976</v>
      </c>
      <c r="B7502" s="338" t="s">
        <v>32072</v>
      </c>
      <c r="C7502" s="338">
        <v>20976</v>
      </c>
      <c r="D7502" s="339" t="s">
        <v>32400</v>
      </c>
      <c r="E7502" s="338" t="s">
        <v>32074</v>
      </c>
      <c r="F7502" s="340" t="s">
        <v>27753</v>
      </c>
      <c r="G7502" s="340" t="s">
        <v>27753</v>
      </c>
    </row>
    <row r="7503" spans="1:7">
      <c r="A7503" s="337" t="str">
        <f t="shared" si="118"/>
        <v>SINAPI-I 40340</v>
      </c>
      <c r="B7503" s="338" t="s">
        <v>32072</v>
      </c>
      <c r="C7503" s="338">
        <v>40340</v>
      </c>
      <c r="D7503" s="339" t="s">
        <v>32401</v>
      </c>
      <c r="E7503" s="338" t="s">
        <v>32074</v>
      </c>
      <c r="F7503" s="340" t="s">
        <v>32402</v>
      </c>
      <c r="G7503" s="340" t="s">
        <v>32402</v>
      </c>
    </row>
    <row r="7504" spans="1:7">
      <c r="A7504" s="337" t="str">
        <f t="shared" si="118"/>
        <v>SINAPI-I 40341</v>
      </c>
      <c r="B7504" s="338" t="s">
        <v>32072</v>
      </c>
      <c r="C7504" s="338">
        <v>40341</v>
      </c>
      <c r="D7504" s="339" t="s">
        <v>32403</v>
      </c>
      <c r="E7504" s="338" t="s">
        <v>32074</v>
      </c>
      <c r="F7504" s="340" t="s">
        <v>20027</v>
      </c>
      <c r="G7504" s="340" t="s">
        <v>20027</v>
      </c>
    </row>
    <row r="7505" spans="1:7">
      <c r="A7505" s="337" t="str">
        <f t="shared" si="118"/>
        <v>SINAPI-I 40342</v>
      </c>
      <c r="B7505" s="338" t="s">
        <v>32072</v>
      </c>
      <c r="C7505" s="338">
        <v>40342</v>
      </c>
      <c r="D7505" s="339" t="s">
        <v>32404</v>
      </c>
      <c r="E7505" s="338" t="s">
        <v>32074</v>
      </c>
      <c r="F7505" s="340" t="s">
        <v>17934</v>
      </c>
      <c r="G7505" s="340" t="s">
        <v>17934</v>
      </c>
    </row>
    <row r="7506" spans="1:7">
      <c r="A7506" s="337" t="str">
        <f t="shared" si="118"/>
        <v>SINAPI-I 40343</v>
      </c>
      <c r="B7506" s="338" t="s">
        <v>32072</v>
      </c>
      <c r="C7506" s="338">
        <v>40343</v>
      </c>
      <c r="D7506" s="339" t="s">
        <v>32405</v>
      </c>
      <c r="E7506" s="338" t="s">
        <v>32074</v>
      </c>
      <c r="F7506" s="340" t="s">
        <v>31533</v>
      </c>
      <c r="G7506" s="340" t="s">
        <v>31533</v>
      </c>
    </row>
    <row r="7507" spans="1:7">
      <c r="A7507" s="337" t="str">
        <f t="shared" si="118"/>
        <v>SINAPI-I 40344</v>
      </c>
      <c r="B7507" s="338" t="s">
        <v>32072</v>
      </c>
      <c r="C7507" s="338">
        <v>40344</v>
      </c>
      <c r="D7507" s="339" t="s">
        <v>32406</v>
      </c>
      <c r="E7507" s="338" t="s">
        <v>32074</v>
      </c>
      <c r="F7507" s="340" t="s">
        <v>32407</v>
      </c>
      <c r="G7507" s="340" t="s">
        <v>32407</v>
      </c>
    </row>
    <row r="7508" spans="1:7">
      <c r="A7508" s="337" t="str">
        <f t="shared" si="118"/>
        <v>SINAPI-I 40345</v>
      </c>
      <c r="B7508" s="338" t="s">
        <v>32072</v>
      </c>
      <c r="C7508" s="338">
        <v>40345</v>
      </c>
      <c r="D7508" s="339" t="s">
        <v>32408</v>
      </c>
      <c r="E7508" s="338" t="s">
        <v>32074</v>
      </c>
      <c r="F7508" s="340" t="s">
        <v>20256</v>
      </c>
      <c r="G7508" s="340" t="s">
        <v>20256</v>
      </c>
    </row>
    <row r="7509" spans="1:7">
      <c r="A7509" s="337" t="str">
        <f t="shared" si="118"/>
        <v>SINAPI-I 40346</v>
      </c>
      <c r="B7509" s="338" t="s">
        <v>32072</v>
      </c>
      <c r="C7509" s="338">
        <v>40346</v>
      </c>
      <c r="D7509" s="339" t="s">
        <v>32409</v>
      </c>
      <c r="E7509" s="338" t="s">
        <v>32074</v>
      </c>
      <c r="F7509" s="340" t="s">
        <v>32410</v>
      </c>
      <c r="G7509" s="340" t="s">
        <v>32410</v>
      </c>
    </row>
    <row r="7510" spans="1:7">
      <c r="A7510" s="337" t="str">
        <f t="shared" si="118"/>
        <v>SINAPI-I 40347</v>
      </c>
      <c r="B7510" s="338" t="s">
        <v>32072</v>
      </c>
      <c r="C7510" s="338">
        <v>40347</v>
      </c>
      <c r="D7510" s="339" t="s">
        <v>32411</v>
      </c>
      <c r="E7510" s="338" t="s">
        <v>32074</v>
      </c>
      <c r="F7510" s="340" t="s">
        <v>8708</v>
      </c>
      <c r="G7510" s="340" t="s">
        <v>8708</v>
      </c>
    </row>
    <row r="7511" spans="1:7">
      <c r="A7511" s="337" t="str">
        <f t="shared" si="118"/>
        <v>SINAPI-I 6138</v>
      </c>
      <c r="B7511" s="338" t="s">
        <v>32072</v>
      </c>
      <c r="C7511" s="338">
        <v>6138</v>
      </c>
      <c r="D7511" s="339" t="s">
        <v>32412</v>
      </c>
      <c r="E7511" s="338" t="s">
        <v>32074</v>
      </c>
      <c r="F7511" s="340" t="s">
        <v>8832</v>
      </c>
      <c r="G7511" s="340" t="s">
        <v>8832</v>
      </c>
    </row>
    <row r="7512" spans="1:7">
      <c r="A7512" s="337" t="str">
        <f t="shared" si="118"/>
        <v>SINAPI-I 38840</v>
      </c>
      <c r="B7512" s="338" t="s">
        <v>32072</v>
      </c>
      <c r="C7512" s="338">
        <v>38840</v>
      </c>
      <c r="D7512" s="339" t="s">
        <v>32413</v>
      </c>
      <c r="E7512" s="338" t="s">
        <v>32074</v>
      </c>
      <c r="F7512" s="340" t="s">
        <v>29853</v>
      </c>
      <c r="G7512" s="340" t="s">
        <v>29853</v>
      </c>
    </row>
    <row r="7513" spans="1:7">
      <c r="A7513" s="337" t="str">
        <f t="shared" si="118"/>
        <v>SINAPI-I 38841</v>
      </c>
      <c r="B7513" s="338" t="s">
        <v>32072</v>
      </c>
      <c r="C7513" s="338">
        <v>38841</v>
      </c>
      <c r="D7513" s="339" t="s">
        <v>32414</v>
      </c>
      <c r="E7513" s="338" t="s">
        <v>32074</v>
      </c>
      <c r="F7513" s="340" t="s">
        <v>24544</v>
      </c>
      <c r="G7513" s="340" t="s">
        <v>24544</v>
      </c>
    </row>
    <row r="7514" spans="1:7">
      <c r="A7514" s="337" t="str">
        <f t="shared" si="118"/>
        <v>SINAPI-I 38842</v>
      </c>
      <c r="B7514" s="338" t="s">
        <v>32072</v>
      </c>
      <c r="C7514" s="338">
        <v>38842</v>
      </c>
      <c r="D7514" s="339" t="s">
        <v>32415</v>
      </c>
      <c r="E7514" s="338" t="s">
        <v>32074</v>
      </c>
      <c r="F7514" s="340" t="s">
        <v>17279</v>
      </c>
      <c r="G7514" s="340" t="s">
        <v>17279</v>
      </c>
    </row>
    <row r="7515" spans="1:7">
      <c r="A7515" s="337" t="str">
        <f t="shared" si="118"/>
        <v>SINAPI-I 38843</v>
      </c>
      <c r="B7515" s="338" t="s">
        <v>32072</v>
      </c>
      <c r="C7515" s="338">
        <v>38843</v>
      </c>
      <c r="D7515" s="339" t="s">
        <v>32416</v>
      </c>
      <c r="E7515" s="338" t="s">
        <v>32074</v>
      </c>
      <c r="F7515" s="340" t="s">
        <v>17805</v>
      </c>
      <c r="G7515" s="340" t="s">
        <v>17805</v>
      </c>
    </row>
    <row r="7516" spans="1:7" ht="22.5">
      <c r="A7516" s="337" t="str">
        <f t="shared" si="118"/>
        <v>SINAPI-I 43424</v>
      </c>
      <c r="B7516" s="338" t="s">
        <v>32072</v>
      </c>
      <c r="C7516" s="338">
        <v>43424</v>
      </c>
      <c r="D7516" s="339" t="s">
        <v>32417</v>
      </c>
      <c r="E7516" s="338" t="s">
        <v>32074</v>
      </c>
      <c r="F7516" s="340" t="s">
        <v>32418</v>
      </c>
      <c r="G7516" s="340" t="s">
        <v>32418</v>
      </c>
    </row>
    <row r="7517" spans="1:7" ht="22.5">
      <c r="A7517" s="337" t="str">
        <f t="shared" si="118"/>
        <v>SINAPI-I 43426</v>
      </c>
      <c r="B7517" s="338" t="s">
        <v>32072</v>
      </c>
      <c r="C7517" s="338">
        <v>43426</v>
      </c>
      <c r="D7517" s="339" t="s">
        <v>32419</v>
      </c>
      <c r="E7517" s="338" t="s">
        <v>32074</v>
      </c>
      <c r="F7517" s="340" t="s">
        <v>32420</v>
      </c>
      <c r="G7517" s="340" t="s">
        <v>32420</v>
      </c>
    </row>
    <row r="7518" spans="1:7" ht="22.5">
      <c r="A7518" s="337" t="str">
        <f t="shared" si="118"/>
        <v>SINAPI-I 12565</v>
      </c>
      <c r="B7518" s="338" t="s">
        <v>32072</v>
      </c>
      <c r="C7518" s="338">
        <v>12565</v>
      </c>
      <c r="D7518" s="339" t="s">
        <v>32421</v>
      </c>
      <c r="E7518" s="338" t="s">
        <v>32074</v>
      </c>
      <c r="F7518" s="340" t="s">
        <v>32422</v>
      </c>
      <c r="G7518" s="340" t="s">
        <v>32422</v>
      </c>
    </row>
    <row r="7519" spans="1:7" ht="22.5">
      <c r="A7519" s="337" t="str">
        <f t="shared" si="118"/>
        <v>SINAPI-I 12567</v>
      </c>
      <c r="B7519" s="338" t="s">
        <v>32072</v>
      </c>
      <c r="C7519" s="338">
        <v>12567</v>
      </c>
      <c r="D7519" s="339" t="s">
        <v>32423</v>
      </c>
      <c r="E7519" s="338" t="s">
        <v>32074</v>
      </c>
      <c r="F7519" s="340" t="s">
        <v>32424</v>
      </c>
      <c r="G7519" s="340" t="s">
        <v>32424</v>
      </c>
    </row>
    <row r="7520" spans="1:7" ht="22.5">
      <c r="A7520" s="337" t="str">
        <f t="shared" si="118"/>
        <v>SINAPI-I 12568</v>
      </c>
      <c r="B7520" s="338" t="s">
        <v>32072</v>
      </c>
      <c r="C7520" s="338">
        <v>12568</v>
      </c>
      <c r="D7520" s="339" t="s">
        <v>32425</v>
      </c>
      <c r="E7520" s="338" t="s">
        <v>32074</v>
      </c>
      <c r="F7520" s="340" t="s">
        <v>32426</v>
      </c>
      <c r="G7520" s="340" t="s">
        <v>32426</v>
      </c>
    </row>
    <row r="7521" spans="1:7" ht="22.5">
      <c r="A7521" s="337" t="str">
        <f t="shared" si="118"/>
        <v>SINAPI-I 43441</v>
      </c>
      <c r="B7521" s="338" t="s">
        <v>32072</v>
      </c>
      <c r="C7521" s="338">
        <v>43441</v>
      </c>
      <c r="D7521" s="339" t="s">
        <v>32427</v>
      </c>
      <c r="E7521" s="338" t="s">
        <v>32074</v>
      </c>
      <c r="F7521" s="340" t="s">
        <v>32428</v>
      </c>
      <c r="G7521" s="340" t="s">
        <v>32428</v>
      </c>
    </row>
    <row r="7522" spans="1:7" ht="22.5">
      <c r="A7522" s="337" t="str">
        <f t="shared" si="118"/>
        <v>SINAPI-I 43423</v>
      </c>
      <c r="B7522" s="338" t="s">
        <v>32072</v>
      </c>
      <c r="C7522" s="338">
        <v>43423</v>
      </c>
      <c r="D7522" s="339" t="s">
        <v>32429</v>
      </c>
      <c r="E7522" s="338" t="s">
        <v>32074</v>
      </c>
      <c r="F7522" s="340" t="s">
        <v>32430</v>
      </c>
      <c r="G7522" s="340" t="s">
        <v>32430</v>
      </c>
    </row>
    <row r="7523" spans="1:7" ht="22.5">
      <c r="A7523" s="337" t="str">
        <f t="shared" si="118"/>
        <v>SINAPI-I 12532</v>
      </c>
      <c r="B7523" s="338" t="s">
        <v>32072</v>
      </c>
      <c r="C7523" s="338">
        <v>12532</v>
      </c>
      <c r="D7523" s="339" t="s">
        <v>32431</v>
      </c>
      <c r="E7523" s="338" t="s">
        <v>32074</v>
      </c>
      <c r="F7523" s="340" t="s">
        <v>32432</v>
      </c>
      <c r="G7523" s="340" t="s">
        <v>32432</v>
      </c>
    </row>
    <row r="7524" spans="1:7" ht="22.5">
      <c r="A7524" s="337" t="str">
        <f t="shared" si="118"/>
        <v>SINAPI-I 43444</v>
      </c>
      <c r="B7524" s="338" t="s">
        <v>32072</v>
      </c>
      <c r="C7524" s="338">
        <v>43444</v>
      </c>
      <c r="D7524" s="339" t="s">
        <v>32433</v>
      </c>
      <c r="E7524" s="338" t="s">
        <v>32074</v>
      </c>
      <c r="F7524" s="340" t="s">
        <v>32434</v>
      </c>
      <c r="G7524" s="340" t="s">
        <v>32434</v>
      </c>
    </row>
    <row r="7525" spans="1:7" ht="22.5">
      <c r="A7525" s="337" t="str">
        <f t="shared" si="118"/>
        <v>SINAPI-I 12551</v>
      </c>
      <c r="B7525" s="338" t="s">
        <v>32072</v>
      </c>
      <c r="C7525" s="338">
        <v>12551</v>
      </c>
      <c r="D7525" s="339" t="s">
        <v>32435</v>
      </c>
      <c r="E7525" s="338" t="s">
        <v>32074</v>
      </c>
      <c r="F7525" s="340" t="s">
        <v>32436</v>
      </c>
      <c r="G7525" s="340" t="s">
        <v>32436</v>
      </c>
    </row>
    <row r="7526" spans="1:7" ht="22.5">
      <c r="A7526" s="337" t="str">
        <f t="shared" si="118"/>
        <v>SINAPI-I 43442</v>
      </c>
      <c r="B7526" s="338" t="s">
        <v>32072</v>
      </c>
      <c r="C7526" s="338">
        <v>43442</v>
      </c>
      <c r="D7526" s="339" t="s">
        <v>32437</v>
      </c>
      <c r="E7526" s="338" t="s">
        <v>32074</v>
      </c>
      <c r="F7526" s="340" t="s">
        <v>32438</v>
      </c>
      <c r="G7526" s="340" t="s">
        <v>32438</v>
      </c>
    </row>
    <row r="7527" spans="1:7" ht="22.5">
      <c r="A7527" s="337" t="str">
        <f t="shared" si="118"/>
        <v>SINAPI-I 43443</v>
      </c>
      <c r="B7527" s="338" t="s">
        <v>32072</v>
      </c>
      <c r="C7527" s="338">
        <v>43443</v>
      </c>
      <c r="D7527" s="339" t="s">
        <v>32439</v>
      </c>
      <c r="E7527" s="338" t="s">
        <v>32074</v>
      </c>
      <c r="F7527" s="340" t="s">
        <v>32440</v>
      </c>
      <c r="G7527" s="340" t="s">
        <v>32440</v>
      </c>
    </row>
    <row r="7528" spans="1:7" ht="22.5">
      <c r="A7528" s="337" t="str">
        <f t="shared" si="118"/>
        <v>SINAPI-I 12544</v>
      </c>
      <c r="B7528" s="338" t="s">
        <v>32072</v>
      </c>
      <c r="C7528" s="338">
        <v>12544</v>
      </c>
      <c r="D7528" s="339" t="s">
        <v>32441</v>
      </c>
      <c r="E7528" s="338" t="s">
        <v>32074</v>
      </c>
      <c r="F7528" s="340" t="s">
        <v>32442</v>
      </c>
      <c r="G7528" s="340" t="s">
        <v>32442</v>
      </c>
    </row>
    <row r="7529" spans="1:7" ht="22.5">
      <c r="A7529" s="337" t="str">
        <f t="shared" si="118"/>
        <v>SINAPI-I 12547</v>
      </c>
      <c r="B7529" s="338" t="s">
        <v>32072</v>
      </c>
      <c r="C7529" s="338">
        <v>12547</v>
      </c>
      <c r="D7529" s="339" t="s">
        <v>32443</v>
      </c>
      <c r="E7529" s="338" t="s">
        <v>32074</v>
      </c>
      <c r="F7529" s="340" t="s">
        <v>32444</v>
      </c>
      <c r="G7529" s="340" t="s">
        <v>32444</v>
      </c>
    </row>
    <row r="7530" spans="1:7" ht="22.5">
      <c r="A7530" s="337" t="str">
        <f t="shared" si="118"/>
        <v>SINAPI-I 43445</v>
      </c>
      <c r="B7530" s="338" t="s">
        <v>32072</v>
      </c>
      <c r="C7530" s="338">
        <v>43445</v>
      </c>
      <c r="D7530" s="339" t="s">
        <v>32445</v>
      </c>
      <c r="E7530" s="338" t="s">
        <v>32074</v>
      </c>
      <c r="F7530" s="340" t="s">
        <v>32446</v>
      </c>
      <c r="G7530" s="340" t="s">
        <v>32446</v>
      </c>
    </row>
    <row r="7531" spans="1:7" ht="22.5">
      <c r="A7531" s="337" t="str">
        <f t="shared" si="118"/>
        <v>SINAPI-I 12563</v>
      </c>
      <c r="B7531" s="338" t="s">
        <v>32072</v>
      </c>
      <c r="C7531" s="338">
        <v>12563</v>
      </c>
      <c r="D7531" s="339" t="s">
        <v>32447</v>
      </c>
      <c r="E7531" s="338" t="s">
        <v>32074</v>
      </c>
      <c r="F7531" s="340" t="s">
        <v>32448</v>
      </c>
      <c r="G7531" s="340" t="s">
        <v>32448</v>
      </c>
    </row>
    <row r="7532" spans="1:7" ht="22.5">
      <c r="A7532" s="337" t="str">
        <f t="shared" si="118"/>
        <v>SINAPI-I 43425</v>
      </c>
      <c r="B7532" s="338" t="s">
        <v>32072</v>
      </c>
      <c r="C7532" s="338">
        <v>43425</v>
      </c>
      <c r="D7532" s="339" t="s">
        <v>32449</v>
      </c>
      <c r="E7532" s="338" t="s">
        <v>32074</v>
      </c>
      <c r="F7532" s="340" t="s">
        <v>32450</v>
      </c>
      <c r="G7532" s="340" t="s">
        <v>32450</v>
      </c>
    </row>
    <row r="7533" spans="1:7" ht="22.5">
      <c r="A7533" s="337" t="str">
        <f t="shared" si="118"/>
        <v>SINAPI-I 43446</v>
      </c>
      <c r="B7533" s="338" t="s">
        <v>32072</v>
      </c>
      <c r="C7533" s="338">
        <v>43446</v>
      </c>
      <c r="D7533" s="339" t="s">
        <v>32451</v>
      </c>
      <c r="E7533" s="338" t="s">
        <v>32074</v>
      </c>
      <c r="F7533" s="340" t="s">
        <v>32452</v>
      </c>
      <c r="G7533" s="340" t="s">
        <v>32452</v>
      </c>
    </row>
    <row r="7534" spans="1:7" ht="22.5">
      <c r="A7534" s="337" t="str">
        <f t="shared" si="118"/>
        <v>SINAPI-I 43447</v>
      </c>
      <c r="B7534" s="338" t="s">
        <v>32072</v>
      </c>
      <c r="C7534" s="338">
        <v>43447</v>
      </c>
      <c r="D7534" s="339" t="s">
        <v>32453</v>
      </c>
      <c r="E7534" s="338" t="s">
        <v>32074</v>
      </c>
      <c r="F7534" s="340" t="s">
        <v>32454</v>
      </c>
      <c r="G7534" s="340" t="s">
        <v>32454</v>
      </c>
    </row>
    <row r="7535" spans="1:7" ht="22.5">
      <c r="A7535" s="337" t="str">
        <f t="shared" si="118"/>
        <v>SINAPI-I 43448</v>
      </c>
      <c r="B7535" s="338" t="s">
        <v>32072</v>
      </c>
      <c r="C7535" s="338">
        <v>43448</v>
      </c>
      <c r="D7535" s="339" t="s">
        <v>32455</v>
      </c>
      <c r="E7535" s="338" t="s">
        <v>32074</v>
      </c>
      <c r="F7535" s="340" t="s">
        <v>25616</v>
      </c>
      <c r="G7535" s="340" t="s">
        <v>25616</v>
      </c>
    </row>
    <row r="7536" spans="1:7" ht="22.5">
      <c r="A7536" s="337" t="str">
        <f t="shared" si="118"/>
        <v>SINAPI-I 13761</v>
      </c>
      <c r="B7536" s="338" t="s">
        <v>32072</v>
      </c>
      <c r="C7536" s="338">
        <v>13761</v>
      </c>
      <c r="D7536" s="339" t="s">
        <v>32456</v>
      </c>
      <c r="E7536" s="338" t="s">
        <v>32074</v>
      </c>
      <c r="F7536" s="340" t="s">
        <v>32457</v>
      </c>
      <c r="G7536" s="340" t="s">
        <v>32457</v>
      </c>
    </row>
    <row r="7537" spans="1:7" ht="22.5">
      <c r="A7537" s="337" t="str">
        <f t="shared" si="118"/>
        <v>SINAPI-I 4814</v>
      </c>
      <c r="B7537" s="338" t="s">
        <v>32072</v>
      </c>
      <c r="C7537" s="338">
        <v>4814</v>
      </c>
      <c r="D7537" s="339" t="s">
        <v>32458</v>
      </c>
      <c r="E7537" s="338" t="s">
        <v>32074</v>
      </c>
      <c r="F7537" s="340" t="s">
        <v>32459</v>
      </c>
      <c r="G7537" s="340" t="s">
        <v>32459</v>
      </c>
    </row>
    <row r="7538" spans="1:7">
      <c r="A7538" s="337" t="str">
        <f t="shared" si="118"/>
        <v>SINAPI-I 44473</v>
      </c>
      <c r="B7538" s="338" t="s">
        <v>32072</v>
      </c>
      <c r="C7538" s="338">
        <v>44473</v>
      </c>
      <c r="D7538" s="339" t="s">
        <v>32460</v>
      </c>
      <c r="E7538" s="338" t="s">
        <v>32074</v>
      </c>
      <c r="F7538" s="340" t="s">
        <v>32461</v>
      </c>
      <c r="G7538" s="340" t="s">
        <v>32461</v>
      </c>
    </row>
    <row r="7539" spans="1:7">
      <c r="A7539" s="337" t="str">
        <f t="shared" si="118"/>
        <v>SINAPI-I 6122</v>
      </c>
      <c r="B7539" s="338" t="s">
        <v>32072</v>
      </c>
      <c r="C7539" s="338">
        <v>6122</v>
      </c>
      <c r="D7539" s="339" t="s">
        <v>32462</v>
      </c>
      <c r="E7539" s="338" t="s">
        <v>32302</v>
      </c>
      <c r="F7539" s="340" t="s">
        <v>21994</v>
      </c>
      <c r="G7539" s="340" t="s">
        <v>12100</v>
      </c>
    </row>
    <row r="7540" spans="1:7">
      <c r="A7540" s="337" t="str">
        <f t="shared" si="118"/>
        <v>SINAPI-I 40810</v>
      </c>
      <c r="B7540" s="338" t="s">
        <v>32072</v>
      </c>
      <c r="C7540" s="338">
        <v>40810</v>
      </c>
      <c r="D7540" s="339" t="s">
        <v>32463</v>
      </c>
      <c r="E7540" s="338" t="s">
        <v>32304</v>
      </c>
      <c r="F7540" s="340" t="s">
        <v>32464</v>
      </c>
      <c r="G7540" s="340" t="s">
        <v>32465</v>
      </c>
    </row>
    <row r="7541" spans="1:7">
      <c r="A7541" s="337" t="str">
        <f t="shared" si="118"/>
        <v>SINAPI-I 21100</v>
      </c>
      <c r="B7541" s="338" t="s">
        <v>32072</v>
      </c>
      <c r="C7541" s="338">
        <v>21100</v>
      </c>
      <c r="D7541" s="339" t="s">
        <v>32466</v>
      </c>
      <c r="E7541" s="338" t="s">
        <v>32074</v>
      </c>
      <c r="F7541" s="340" t="s">
        <v>32467</v>
      </c>
      <c r="G7541" s="340" t="s">
        <v>32467</v>
      </c>
    </row>
    <row r="7542" spans="1:7" ht="22.5">
      <c r="A7542" s="337" t="str">
        <f t="shared" si="118"/>
        <v>SINAPI-I 11816</v>
      </c>
      <c r="B7542" s="338" t="s">
        <v>32072</v>
      </c>
      <c r="C7542" s="338">
        <v>11816</v>
      </c>
      <c r="D7542" s="339" t="s">
        <v>32468</v>
      </c>
      <c r="E7542" s="338" t="s">
        <v>32074</v>
      </c>
      <c r="F7542" s="340" t="s">
        <v>32469</v>
      </c>
      <c r="G7542" s="340" t="s">
        <v>32469</v>
      </c>
    </row>
    <row r="7543" spans="1:7" ht="22.5">
      <c r="A7543" s="337" t="str">
        <f t="shared" ref="A7543:A7606" si="119">CONCATENAR</f>
        <v>SINAPI-I 11814</v>
      </c>
      <c r="B7543" s="338" t="s">
        <v>32072</v>
      </c>
      <c r="C7543" s="338">
        <v>11814</v>
      </c>
      <c r="D7543" s="339" t="s">
        <v>32470</v>
      </c>
      <c r="E7543" s="338" t="s">
        <v>32074</v>
      </c>
      <c r="F7543" s="340" t="s">
        <v>32471</v>
      </c>
      <c r="G7543" s="340" t="s">
        <v>32471</v>
      </c>
    </row>
    <row r="7544" spans="1:7" ht="22.5">
      <c r="A7544" s="337" t="str">
        <f t="shared" si="119"/>
        <v>SINAPI-I 14186</v>
      </c>
      <c r="B7544" s="338" t="s">
        <v>32072</v>
      </c>
      <c r="C7544" s="338">
        <v>14186</v>
      </c>
      <c r="D7544" s="339" t="s">
        <v>32472</v>
      </c>
      <c r="E7544" s="338" t="s">
        <v>32074</v>
      </c>
      <c r="F7544" s="340" t="s">
        <v>32473</v>
      </c>
      <c r="G7544" s="340" t="s">
        <v>32473</v>
      </c>
    </row>
    <row r="7545" spans="1:7" ht="22.5">
      <c r="A7545" s="337" t="str">
        <f t="shared" si="119"/>
        <v>SINAPI-I 14185</v>
      </c>
      <c r="B7545" s="338" t="s">
        <v>32072</v>
      </c>
      <c r="C7545" s="338">
        <v>14185</v>
      </c>
      <c r="D7545" s="339" t="s">
        <v>32474</v>
      </c>
      <c r="E7545" s="338" t="s">
        <v>32074</v>
      </c>
      <c r="F7545" s="340" t="s">
        <v>32475</v>
      </c>
      <c r="G7545" s="340" t="s">
        <v>32475</v>
      </c>
    </row>
    <row r="7546" spans="1:7" ht="22.5">
      <c r="A7546" s="337" t="str">
        <f t="shared" si="119"/>
        <v>SINAPI-I 11811</v>
      </c>
      <c r="B7546" s="338" t="s">
        <v>32072</v>
      </c>
      <c r="C7546" s="338">
        <v>11811</v>
      </c>
      <c r="D7546" s="339" t="s">
        <v>32476</v>
      </c>
      <c r="E7546" s="338" t="s">
        <v>32074</v>
      </c>
      <c r="F7546" s="340" t="s">
        <v>32477</v>
      </c>
      <c r="G7546" s="340" t="s">
        <v>32477</v>
      </c>
    </row>
    <row r="7547" spans="1:7">
      <c r="A7547" s="337" t="str">
        <f t="shared" si="119"/>
        <v>SINAPI-I 44498</v>
      </c>
      <c r="B7547" s="338" t="s">
        <v>32072</v>
      </c>
      <c r="C7547" s="338">
        <v>44498</v>
      </c>
      <c r="D7547" s="339" t="s">
        <v>32478</v>
      </c>
      <c r="E7547" s="338" t="s">
        <v>32074</v>
      </c>
      <c r="F7547" s="340" t="s">
        <v>32479</v>
      </c>
      <c r="G7547" s="340" t="s">
        <v>32479</v>
      </c>
    </row>
    <row r="7548" spans="1:7" ht="22.5">
      <c r="A7548" s="337" t="str">
        <f t="shared" si="119"/>
        <v>SINAPI-I 34469</v>
      </c>
      <c r="B7548" s="338" t="s">
        <v>32072</v>
      </c>
      <c r="C7548" s="338">
        <v>34469</v>
      </c>
      <c r="D7548" s="339" t="s">
        <v>32480</v>
      </c>
      <c r="E7548" s="338" t="s">
        <v>32074</v>
      </c>
      <c r="F7548" s="340" t="s">
        <v>32481</v>
      </c>
      <c r="G7548" s="340" t="s">
        <v>32481</v>
      </c>
    </row>
    <row r="7549" spans="1:7" ht="22.5">
      <c r="A7549" s="337" t="str">
        <f t="shared" si="119"/>
        <v>SINAPI-I 34476</v>
      </c>
      <c r="B7549" s="338" t="s">
        <v>32072</v>
      </c>
      <c r="C7549" s="338">
        <v>34476</v>
      </c>
      <c r="D7549" s="339" t="s">
        <v>32482</v>
      </c>
      <c r="E7549" s="338" t="s">
        <v>32074</v>
      </c>
      <c r="F7549" s="340" t="s">
        <v>32483</v>
      </c>
      <c r="G7549" s="340" t="s">
        <v>32483</v>
      </c>
    </row>
    <row r="7550" spans="1:7" ht="22.5">
      <c r="A7550" s="337" t="str">
        <f t="shared" si="119"/>
        <v>SINAPI-I 34477</v>
      </c>
      <c r="B7550" s="338" t="s">
        <v>32072</v>
      </c>
      <c r="C7550" s="338">
        <v>34477</v>
      </c>
      <c r="D7550" s="339" t="s">
        <v>32484</v>
      </c>
      <c r="E7550" s="338" t="s">
        <v>32074</v>
      </c>
      <c r="F7550" s="340" t="s">
        <v>32485</v>
      </c>
      <c r="G7550" s="340" t="s">
        <v>32485</v>
      </c>
    </row>
    <row r="7551" spans="1:7" ht="22.5">
      <c r="A7551" s="337" t="str">
        <f t="shared" si="119"/>
        <v>SINAPI-I 34482</v>
      </c>
      <c r="B7551" s="338" t="s">
        <v>32072</v>
      </c>
      <c r="C7551" s="338">
        <v>34482</v>
      </c>
      <c r="D7551" s="339" t="s">
        <v>32486</v>
      </c>
      <c r="E7551" s="338" t="s">
        <v>32074</v>
      </c>
      <c r="F7551" s="340" t="s">
        <v>32487</v>
      </c>
      <c r="G7551" s="340" t="s">
        <v>32487</v>
      </c>
    </row>
    <row r="7552" spans="1:7" ht="33.75">
      <c r="A7552" s="337" t="str">
        <f t="shared" si="119"/>
        <v>SINAPI-I 34472</v>
      </c>
      <c r="B7552" s="338" t="s">
        <v>32072</v>
      </c>
      <c r="C7552" s="338">
        <v>34472</v>
      </c>
      <c r="D7552" s="339" t="s">
        <v>32488</v>
      </c>
      <c r="E7552" s="338" t="s">
        <v>32074</v>
      </c>
      <c r="F7552" s="340" t="s">
        <v>32489</v>
      </c>
      <c r="G7552" s="340" t="s">
        <v>32489</v>
      </c>
    </row>
    <row r="7553" spans="1:7" ht="22.5">
      <c r="A7553" s="337" t="str">
        <f t="shared" si="119"/>
        <v>SINAPI-I 42425</v>
      </c>
      <c r="B7553" s="338" t="s">
        <v>32072</v>
      </c>
      <c r="C7553" s="338">
        <v>42425</v>
      </c>
      <c r="D7553" s="339" t="s">
        <v>32490</v>
      </c>
      <c r="E7553" s="338" t="s">
        <v>32074</v>
      </c>
      <c r="F7553" s="340" t="s">
        <v>32491</v>
      </c>
      <c r="G7553" s="340" t="s">
        <v>32491</v>
      </c>
    </row>
    <row r="7554" spans="1:7" ht="22.5">
      <c r="A7554" s="337" t="str">
        <f t="shared" si="119"/>
        <v>SINAPI-I 42422</v>
      </c>
      <c r="B7554" s="338" t="s">
        <v>32072</v>
      </c>
      <c r="C7554" s="338">
        <v>42422</v>
      </c>
      <c r="D7554" s="339" t="s">
        <v>32492</v>
      </c>
      <c r="E7554" s="338" t="s">
        <v>32074</v>
      </c>
      <c r="F7554" s="340" t="s">
        <v>32493</v>
      </c>
      <c r="G7554" s="340" t="s">
        <v>32493</v>
      </c>
    </row>
    <row r="7555" spans="1:7" ht="22.5">
      <c r="A7555" s="337" t="str">
        <f t="shared" si="119"/>
        <v>SINAPI-I 43184</v>
      </c>
      <c r="B7555" s="338" t="s">
        <v>32072</v>
      </c>
      <c r="C7555" s="338">
        <v>43184</v>
      </c>
      <c r="D7555" s="339" t="s">
        <v>32494</v>
      </c>
      <c r="E7555" s="338" t="s">
        <v>32074</v>
      </c>
      <c r="F7555" s="340" t="s">
        <v>32495</v>
      </c>
      <c r="G7555" s="340" t="s">
        <v>32495</v>
      </c>
    </row>
    <row r="7556" spans="1:7" ht="22.5">
      <c r="A7556" s="337" t="str">
        <f t="shared" si="119"/>
        <v>SINAPI-I 42424</v>
      </c>
      <c r="B7556" s="338" t="s">
        <v>32072</v>
      </c>
      <c r="C7556" s="338">
        <v>42424</v>
      </c>
      <c r="D7556" s="339" t="s">
        <v>32496</v>
      </c>
      <c r="E7556" s="338" t="s">
        <v>32074</v>
      </c>
      <c r="F7556" s="340" t="s">
        <v>32497</v>
      </c>
      <c r="G7556" s="340" t="s">
        <v>32497</v>
      </c>
    </row>
    <row r="7557" spans="1:7" ht="22.5">
      <c r="A7557" s="337" t="str">
        <f t="shared" si="119"/>
        <v>SINAPI-I 42421</v>
      </c>
      <c r="B7557" s="338" t="s">
        <v>32072</v>
      </c>
      <c r="C7557" s="338">
        <v>42421</v>
      </c>
      <c r="D7557" s="339" t="s">
        <v>32498</v>
      </c>
      <c r="E7557" s="338" t="s">
        <v>32074</v>
      </c>
      <c r="F7557" s="340" t="s">
        <v>32499</v>
      </c>
      <c r="G7557" s="340" t="s">
        <v>32499</v>
      </c>
    </row>
    <row r="7558" spans="1:7" ht="22.5">
      <c r="A7558" s="337" t="str">
        <f t="shared" si="119"/>
        <v>SINAPI-I 42416</v>
      </c>
      <c r="B7558" s="338" t="s">
        <v>32072</v>
      </c>
      <c r="C7558" s="338">
        <v>42416</v>
      </c>
      <c r="D7558" s="339" t="s">
        <v>32500</v>
      </c>
      <c r="E7558" s="338" t="s">
        <v>32074</v>
      </c>
      <c r="F7558" s="340" t="s">
        <v>32501</v>
      </c>
      <c r="G7558" s="340" t="s">
        <v>32501</v>
      </c>
    </row>
    <row r="7559" spans="1:7" ht="22.5">
      <c r="A7559" s="337" t="str">
        <f t="shared" si="119"/>
        <v>SINAPI-I 42417</v>
      </c>
      <c r="B7559" s="338" t="s">
        <v>32072</v>
      </c>
      <c r="C7559" s="338">
        <v>42417</v>
      </c>
      <c r="D7559" s="339" t="s">
        <v>32502</v>
      </c>
      <c r="E7559" s="338" t="s">
        <v>32074</v>
      </c>
      <c r="F7559" s="340" t="s">
        <v>32503</v>
      </c>
      <c r="G7559" s="340" t="s">
        <v>32503</v>
      </c>
    </row>
    <row r="7560" spans="1:7" ht="22.5">
      <c r="A7560" s="337" t="str">
        <f t="shared" si="119"/>
        <v>SINAPI-I 42419</v>
      </c>
      <c r="B7560" s="338" t="s">
        <v>32072</v>
      </c>
      <c r="C7560" s="338">
        <v>42419</v>
      </c>
      <c r="D7560" s="339" t="s">
        <v>32504</v>
      </c>
      <c r="E7560" s="338" t="s">
        <v>32074</v>
      </c>
      <c r="F7560" s="340" t="s">
        <v>32505</v>
      </c>
      <c r="G7560" s="340" t="s">
        <v>32505</v>
      </c>
    </row>
    <row r="7561" spans="1:7" ht="22.5">
      <c r="A7561" s="337" t="str">
        <f t="shared" si="119"/>
        <v>SINAPI-I 42420</v>
      </c>
      <c r="B7561" s="338" t="s">
        <v>32072</v>
      </c>
      <c r="C7561" s="338">
        <v>42420</v>
      </c>
      <c r="D7561" s="339" t="s">
        <v>32506</v>
      </c>
      <c r="E7561" s="338" t="s">
        <v>32074</v>
      </c>
      <c r="F7561" s="340" t="s">
        <v>32507</v>
      </c>
      <c r="G7561" s="340" t="s">
        <v>32507</v>
      </c>
    </row>
    <row r="7562" spans="1:7" ht="22.5">
      <c r="A7562" s="337" t="str">
        <f t="shared" si="119"/>
        <v>SINAPI-I 43195</v>
      </c>
      <c r="B7562" s="338" t="s">
        <v>32072</v>
      </c>
      <c r="C7562" s="338">
        <v>43195</v>
      </c>
      <c r="D7562" s="339" t="s">
        <v>32508</v>
      </c>
      <c r="E7562" s="338" t="s">
        <v>32074</v>
      </c>
      <c r="F7562" s="340" t="s">
        <v>32509</v>
      </c>
      <c r="G7562" s="340" t="s">
        <v>32509</v>
      </c>
    </row>
    <row r="7563" spans="1:7" ht="22.5">
      <c r="A7563" s="337" t="str">
        <f t="shared" si="119"/>
        <v>SINAPI-I 43196</v>
      </c>
      <c r="B7563" s="338" t="s">
        <v>32072</v>
      </c>
      <c r="C7563" s="338">
        <v>43196</v>
      </c>
      <c r="D7563" s="339" t="s">
        <v>32510</v>
      </c>
      <c r="E7563" s="338" t="s">
        <v>32074</v>
      </c>
      <c r="F7563" s="340" t="s">
        <v>32511</v>
      </c>
      <c r="G7563" s="340" t="s">
        <v>32511</v>
      </c>
    </row>
    <row r="7564" spans="1:7" ht="22.5">
      <c r="A7564" s="337" t="str">
        <f t="shared" si="119"/>
        <v>SINAPI-I 43198</v>
      </c>
      <c r="B7564" s="338" t="s">
        <v>32072</v>
      </c>
      <c r="C7564" s="338">
        <v>43198</v>
      </c>
      <c r="D7564" s="339" t="s">
        <v>32512</v>
      </c>
      <c r="E7564" s="338" t="s">
        <v>32074</v>
      </c>
      <c r="F7564" s="340" t="s">
        <v>32513</v>
      </c>
      <c r="G7564" s="340" t="s">
        <v>32513</v>
      </c>
    </row>
    <row r="7565" spans="1:7" ht="22.5">
      <c r="A7565" s="337" t="str">
        <f t="shared" si="119"/>
        <v>SINAPI-I 43199</v>
      </c>
      <c r="B7565" s="338" t="s">
        <v>32072</v>
      </c>
      <c r="C7565" s="338">
        <v>43199</v>
      </c>
      <c r="D7565" s="339" t="s">
        <v>32514</v>
      </c>
      <c r="E7565" s="338" t="s">
        <v>32074</v>
      </c>
      <c r="F7565" s="340" t="s">
        <v>32515</v>
      </c>
      <c r="G7565" s="340" t="s">
        <v>32515</v>
      </c>
    </row>
    <row r="7566" spans="1:7" ht="22.5">
      <c r="A7566" s="337" t="str">
        <f t="shared" si="119"/>
        <v>SINAPI-I 43200</v>
      </c>
      <c r="B7566" s="338" t="s">
        <v>32072</v>
      </c>
      <c r="C7566" s="338">
        <v>43200</v>
      </c>
      <c r="D7566" s="339" t="s">
        <v>32516</v>
      </c>
      <c r="E7566" s="338" t="s">
        <v>32074</v>
      </c>
      <c r="F7566" s="340" t="s">
        <v>32517</v>
      </c>
      <c r="G7566" s="340" t="s">
        <v>32517</v>
      </c>
    </row>
    <row r="7567" spans="1:7" ht="22.5">
      <c r="A7567" s="337" t="str">
        <f t="shared" si="119"/>
        <v>SINAPI-I 39556</v>
      </c>
      <c r="B7567" s="338" t="s">
        <v>32072</v>
      </c>
      <c r="C7567" s="338">
        <v>39556</v>
      </c>
      <c r="D7567" s="339" t="s">
        <v>32518</v>
      </c>
      <c r="E7567" s="338" t="s">
        <v>32074</v>
      </c>
      <c r="F7567" s="340" t="s">
        <v>32519</v>
      </c>
      <c r="G7567" s="340" t="s">
        <v>32519</v>
      </c>
    </row>
    <row r="7568" spans="1:7" ht="22.5">
      <c r="A7568" s="337" t="str">
        <f t="shared" si="119"/>
        <v>SINAPI-I 39557</v>
      </c>
      <c r="B7568" s="338" t="s">
        <v>32072</v>
      </c>
      <c r="C7568" s="338">
        <v>39557</v>
      </c>
      <c r="D7568" s="339" t="s">
        <v>32520</v>
      </c>
      <c r="E7568" s="338" t="s">
        <v>32074</v>
      </c>
      <c r="F7568" s="340" t="s">
        <v>32521</v>
      </c>
      <c r="G7568" s="340" t="s">
        <v>32521</v>
      </c>
    </row>
    <row r="7569" spans="1:7" ht="22.5">
      <c r="A7569" s="337" t="str">
        <f t="shared" si="119"/>
        <v>SINAPI-I 39559</v>
      </c>
      <c r="B7569" s="338" t="s">
        <v>32072</v>
      </c>
      <c r="C7569" s="338">
        <v>39559</v>
      </c>
      <c r="D7569" s="339" t="s">
        <v>32522</v>
      </c>
      <c r="E7569" s="338" t="s">
        <v>32074</v>
      </c>
      <c r="F7569" s="340" t="s">
        <v>32523</v>
      </c>
      <c r="G7569" s="340" t="s">
        <v>32523</v>
      </c>
    </row>
    <row r="7570" spans="1:7" ht="22.5">
      <c r="A7570" s="337" t="str">
        <f t="shared" si="119"/>
        <v>SINAPI-I 39560</v>
      </c>
      <c r="B7570" s="338" t="s">
        <v>32072</v>
      </c>
      <c r="C7570" s="338">
        <v>39560</v>
      </c>
      <c r="D7570" s="339" t="s">
        <v>32524</v>
      </c>
      <c r="E7570" s="338" t="s">
        <v>32074</v>
      </c>
      <c r="F7570" s="340" t="s">
        <v>32525</v>
      </c>
      <c r="G7570" s="340" t="s">
        <v>32525</v>
      </c>
    </row>
    <row r="7571" spans="1:7" ht="22.5">
      <c r="A7571" s="337" t="str">
        <f t="shared" si="119"/>
        <v>SINAPI-I 39561</v>
      </c>
      <c r="B7571" s="338" t="s">
        <v>32072</v>
      </c>
      <c r="C7571" s="338">
        <v>39561</v>
      </c>
      <c r="D7571" s="339" t="s">
        <v>32526</v>
      </c>
      <c r="E7571" s="338" t="s">
        <v>32074</v>
      </c>
      <c r="F7571" s="340" t="s">
        <v>32527</v>
      </c>
      <c r="G7571" s="340" t="s">
        <v>32527</v>
      </c>
    </row>
    <row r="7572" spans="1:7" ht="22.5">
      <c r="A7572" s="337" t="str">
        <f t="shared" si="119"/>
        <v>SINAPI-I 43190</v>
      </c>
      <c r="B7572" s="338" t="s">
        <v>32072</v>
      </c>
      <c r="C7572" s="338">
        <v>43190</v>
      </c>
      <c r="D7572" s="339" t="s">
        <v>32528</v>
      </c>
      <c r="E7572" s="338" t="s">
        <v>32074</v>
      </c>
      <c r="F7572" s="340" t="s">
        <v>32529</v>
      </c>
      <c r="G7572" s="340" t="s">
        <v>32529</v>
      </c>
    </row>
    <row r="7573" spans="1:7" ht="22.5">
      <c r="A7573" s="337" t="str">
        <f t="shared" si="119"/>
        <v>SINAPI-I 39555</v>
      </c>
      <c r="B7573" s="338" t="s">
        <v>32072</v>
      </c>
      <c r="C7573" s="338">
        <v>39555</v>
      </c>
      <c r="D7573" s="339" t="s">
        <v>32530</v>
      </c>
      <c r="E7573" s="338" t="s">
        <v>32074</v>
      </c>
      <c r="F7573" s="340" t="s">
        <v>32531</v>
      </c>
      <c r="G7573" s="340" t="s">
        <v>32531</v>
      </c>
    </row>
    <row r="7574" spans="1:7" ht="22.5">
      <c r="A7574" s="337" t="str">
        <f t="shared" si="119"/>
        <v>SINAPI-I 43191</v>
      </c>
      <c r="B7574" s="338" t="s">
        <v>32072</v>
      </c>
      <c r="C7574" s="338">
        <v>43191</v>
      </c>
      <c r="D7574" s="339" t="s">
        <v>32532</v>
      </c>
      <c r="E7574" s="338" t="s">
        <v>32074</v>
      </c>
      <c r="F7574" s="340" t="s">
        <v>32533</v>
      </c>
      <c r="G7574" s="340" t="s">
        <v>32533</v>
      </c>
    </row>
    <row r="7575" spans="1:7" ht="22.5">
      <c r="A7575" s="337" t="str">
        <f t="shared" si="119"/>
        <v>SINAPI-I 39548</v>
      </c>
      <c r="B7575" s="338" t="s">
        <v>32072</v>
      </c>
      <c r="C7575" s="338">
        <v>39548</v>
      </c>
      <c r="D7575" s="339" t="s">
        <v>32534</v>
      </c>
      <c r="E7575" s="338" t="s">
        <v>32074</v>
      </c>
      <c r="F7575" s="340" t="s">
        <v>32535</v>
      </c>
      <c r="G7575" s="340" t="s">
        <v>32535</v>
      </c>
    </row>
    <row r="7576" spans="1:7" ht="22.5">
      <c r="A7576" s="337" t="str">
        <f t="shared" si="119"/>
        <v>SINAPI-I 43192</v>
      </c>
      <c r="B7576" s="338" t="s">
        <v>32072</v>
      </c>
      <c r="C7576" s="338">
        <v>43192</v>
      </c>
      <c r="D7576" s="339" t="s">
        <v>32536</v>
      </c>
      <c r="E7576" s="338" t="s">
        <v>32074</v>
      </c>
      <c r="F7576" s="340" t="s">
        <v>32537</v>
      </c>
      <c r="G7576" s="340" t="s">
        <v>32537</v>
      </c>
    </row>
    <row r="7577" spans="1:7" ht="22.5">
      <c r="A7577" s="337" t="str">
        <f t="shared" si="119"/>
        <v>SINAPI-I 39554</v>
      </c>
      <c r="B7577" s="338" t="s">
        <v>32072</v>
      </c>
      <c r="C7577" s="338">
        <v>39554</v>
      </c>
      <c r="D7577" s="339" t="s">
        <v>32538</v>
      </c>
      <c r="E7577" s="338" t="s">
        <v>32074</v>
      </c>
      <c r="F7577" s="340" t="s">
        <v>32539</v>
      </c>
      <c r="G7577" s="340" t="s">
        <v>32539</v>
      </c>
    </row>
    <row r="7578" spans="1:7" ht="22.5">
      <c r="A7578" s="337" t="str">
        <f t="shared" si="119"/>
        <v>SINAPI-I 43194</v>
      </c>
      <c r="B7578" s="338" t="s">
        <v>32072</v>
      </c>
      <c r="C7578" s="338">
        <v>43194</v>
      </c>
      <c r="D7578" s="339" t="s">
        <v>32540</v>
      </c>
      <c r="E7578" s="338" t="s">
        <v>32074</v>
      </c>
      <c r="F7578" s="340" t="s">
        <v>32541</v>
      </c>
      <c r="G7578" s="340" t="s">
        <v>32541</v>
      </c>
    </row>
    <row r="7579" spans="1:7" ht="22.5">
      <c r="A7579" s="337" t="str">
        <f t="shared" si="119"/>
        <v>SINAPI-I 39551</v>
      </c>
      <c r="B7579" s="338" t="s">
        <v>32072</v>
      </c>
      <c r="C7579" s="338">
        <v>39551</v>
      </c>
      <c r="D7579" s="339" t="s">
        <v>32542</v>
      </c>
      <c r="E7579" s="338" t="s">
        <v>32074</v>
      </c>
      <c r="F7579" s="340" t="s">
        <v>32543</v>
      </c>
      <c r="G7579" s="340" t="s">
        <v>32543</v>
      </c>
    </row>
    <row r="7580" spans="1:7" ht="22.5">
      <c r="A7580" s="337" t="str">
        <f t="shared" si="119"/>
        <v>SINAPI-I 43185</v>
      </c>
      <c r="B7580" s="338" t="s">
        <v>32072</v>
      </c>
      <c r="C7580" s="338">
        <v>43185</v>
      </c>
      <c r="D7580" s="339" t="s">
        <v>32544</v>
      </c>
      <c r="E7580" s="338" t="s">
        <v>32074</v>
      </c>
      <c r="F7580" s="340" t="s">
        <v>32545</v>
      </c>
      <c r="G7580" s="340" t="s">
        <v>32545</v>
      </c>
    </row>
    <row r="7581" spans="1:7" ht="22.5">
      <c r="A7581" s="337" t="str">
        <f t="shared" si="119"/>
        <v>SINAPI-I 43186</v>
      </c>
      <c r="B7581" s="338" t="s">
        <v>32072</v>
      </c>
      <c r="C7581" s="338">
        <v>43186</v>
      </c>
      <c r="D7581" s="339" t="s">
        <v>32546</v>
      </c>
      <c r="E7581" s="338" t="s">
        <v>32074</v>
      </c>
      <c r="F7581" s="340" t="s">
        <v>32547</v>
      </c>
      <c r="G7581" s="340" t="s">
        <v>32547</v>
      </c>
    </row>
    <row r="7582" spans="1:7" ht="22.5">
      <c r="A7582" s="337" t="str">
        <f t="shared" si="119"/>
        <v>SINAPI-I 43187</v>
      </c>
      <c r="B7582" s="338" t="s">
        <v>32072</v>
      </c>
      <c r="C7582" s="338">
        <v>43187</v>
      </c>
      <c r="D7582" s="339" t="s">
        <v>32548</v>
      </c>
      <c r="E7582" s="338" t="s">
        <v>32074</v>
      </c>
      <c r="F7582" s="340" t="s">
        <v>32549</v>
      </c>
      <c r="G7582" s="340" t="s">
        <v>32549</v>
      </c>
    </row>
    <row r="7583" spans="1:7" ht="22.5">
      <c r="A7583" s="337" t="str">
        <f t="shared" si="119"/>
        <v>SINAPI-I 43188</v>
      </c>
      <c r="B7583" s="338" t="s">
        <v>32072</v>
      </c>
      <c r="C7583" s="338">
        <v>43188</v>
      </c>
      <c r="D7583" s="339" t="s">
        <v>32550</v>
      </c>
      <c r="E7583" s="338" t="s">
        <v>32074</v>
      </c>
      <c r="F7583" s="340" t="s">
        <v>32551</v>
      </c>
      <c r="G7583" s="340" t="s">
        <v>32551</v>
      </c>
    </row>
    <row r="7584" spans="1:7" ht="22.5">
      <c r="A7584" s="337" t="str">
        <f t="shared" si="119"/>
        <v>SINAPI-I 43189</v>
      </c>
      <c r="B7584" s="338" t="s">
        <v>32072</v>
      </c>
      <c r="C7584" s="338">
        <v>43189</v>
      </c>
      <c r="D7584" s="339" t="s">
        <v>32552</v>
      </c>
      <c r="E7584" s="338" t="s">
        <v>32074</v>
      </c>
      <c r="F7584" s="340" t="s">
        <v>32553</v>
      </c>
      <c r="G7584" s="340" t="s">
        <v>32553</v>
      </c>
    </row>
    <row r="7585" spans="1:7">
      <c r="A7585" s="337" t="str">
        <f t="shared" si="119"/>
        <v>SINAPI-I 39580</v>
      </c>
      <c r="B7585" s="338" t="s">
        <v>32072</v>
      </c>
      <c r="C7585" s="338">
        <v>39580</v>
      </c>
      <c r="D7585" s="339" t="s">
        <v>32554</v>
      </c>
      <c r="E7585" s="338" t="s">
        <v>32074</v>
      </c>
      <c r="F7585" s="340" t="s">
        <v>32555</v>
      </c>
      <c r="G7585" s="340" t="s">
        <v>32555</v>
      </c>
    </row>
    <row r="7586" spans="1:7">
      <c r="A7586" s="337" t="str">
        <f t="shared" si="119"/>
        <v>SINAPI-I 39577</v>
      </c>
      <c r="B7586" s="338" t="s">
        <v>32072</v>
      </c>
      <c r="C7586" s="338">
        <v>39577</v>
      </c>
      <c r="D7586" s="339" t="s">
        <v>32556</v>
      </c>
      <c r="E7586" s="338" t="s">
        <v>32074</v>
      </c>
      <c r="F7586" s="340" t="s">
        <v>32557</v>
      </c>
      <c r="G7586" s="340" t="s">
        <v>32557</v>
      </c>
    </row>
    <row r="7587" spans="1:7">
      <c r="A7587" s="337" t="str">
        <f t="shared" si="119"/>
        <v>SINAPI-I 39578</v>
      </c>
      <c r="B7587" s="338" t="s">
        <v>32072</v>
      </c>
      <c r="C7587" s="338">
        <v>39578</v>
      </c>
      <c r="D7587" s="339" t="s">
        <v>32558</v>
      </c>
      <c r="E7587" s="338" t="s">
        <v>32074</v>
      </c>
      <c r="F7587" s="340" t="s">
        <v>32559</v>
      </c>
      <c r="G7587" s="340" t="s">
        <v>32559</v>
      </c>
    </row>
    <row r="7588" spans="1:7">
      <c r="A7588" s="337" t="str">
        <f t="shared" si="119"/>
        <v>SINAPI-I 39579</v>
      </c>
      <c r="B7588" s="338" t="s">
        <v>32072</v>
      </c>
      <c r="C7588" s="338">
        <v>39579</v>
      </c>
      <c r="D7588" s="339" t="s">
        <v>32560</v>
      </c>
      <c r="E7588" s="338" t="s">
        <v>32074</v>
      </c>
      <c r="F7588" s="340" t="s">
        <v>32561</v>
      </c>
      <c r="G7588" s="340" t="s">
        <v>32561</v>
      </c>
    </row>
    <row r="7589" spans="1:7" ht="22.5">
      <c r="A7589" s="337" t="str">
        <f t="shared" si="119"/>
        <v>SINAPI-I 39826</v>
      </c>
      <c r="B7589" s="338" t="s">
        <v>32072</v>
      </c>
      <c r="C7589" s="338">
        <v>39826</v>
      </c>
      <c r="D7589" s="339" t="s">
        <v>32562</v>
      </c>
      <c r="E7589" s="338" t="s">
        <v>32074</v>
      </c>
      <c r="F7589" s="340" t="s">
        <v>32563</v>
      </c>
      <c r="G7589" s="340" t="s">
        <v>32563</v>
      </c>
    </row>
    <row r="7590" spans="1:7">
      <c r="A7590" s="337" t="str">
        <f t="shared" si="119"/>
        <v>SINAPI-I 10700</v>
      </c>
      <c r="B7590" s="338" t="s">
        <v>32072</v>
      </c>
      <c r="C7590" s="338">
        <v>10700</v>
      </c>
      <c r="D7590" s="339" t="s">
        <v>32564</v>
      </c>
      <c r="E7590" s="338" t="s">
        <v>32074</v>
      </c>
      <c r="F7590" s="340" t="s">
        <v>32565</v>
      </c>
      <c r="G7590" s="340" t="s">
        <v>32565</v>
      </c>
    </row>
    <row r="7591" spans="1:7">
      <c r="A7591" s="337" t="str">
        <f t="shared" si="119"/>
        <v>SINAPI-I 346</v>
      </c>
      <c r="B7591" s="338" t="s">
        <v>32072</v>
      </c>
      <c r="C7591" s="338">
        <v>346</v>
      </c>
      <c r="D7591" s="339" t="s">
        <v>32566</v>
      </c>
      <c r="E7591" s="338" t="s">
        <v>32148</v>
      </c>
      <c r="F7591" s="340" t="s">
        <v>23933</v>
      </c>
      <c r="G7591" s="340" t="s">
        <v>23933</v>
      </c>
    </row>
    <row r="7592" spans="1:7">
      <c r="A7592" s="337" t="str">
        <f t="shared" si="119"/>
        <v>SINAPI-I 3312</v>
      </c>
      <c r="B7592" s="338" t="s">
        <v>32072</v>
      </c>
      <c r="C7592" s="338">
        <v>3312</v>
      </c>
      <c r="D7592" s="339" t="s">
        <v>32567</v>
      </c>
      <c r="E7592" s="338" t="s">
        <v>32148</v>
      </c>
      <c r="F7592" s="340" t="s">
        <v>32568</v>
      </c>
      <c r="G7592" s="340" t="s">
        <v>32568</v>
      </c>
    </row>
    <row r="7593" spans="1:7">
      <c r="A7593" s="337" t="str">
        <f t="shared" si="119"/>
        <v>SINAPI-I 339</v>
      </c>
      <c r="B7593" s="338" t="s">
        <v>32072</v>
      </c>
      <c r="C7593" s="338">
        <v>339</v>
      </c>
      <c r="D7593" s="339" t="s">
        <v>32569</v>
      </c>
      <c r="E7593" s="338" t="s">
        <v>32092</v>
      </c>
      <c r="F7593" s="340" t="s">
        <v>26647</v>
      </c>
      <c r="G7593" s="340" t="s">
        <v>26647</v>
      </c>
    </row>
    <row r="7594" spans="1:7">
      <c r="A7594" s="337" t="str">
        <f t="shared" si="119"/>
        <v>SINAPI-I 340</v>
      </c>
      <c r="B7594" s="338" t="s">
        <v>32072</v>
      </c>
      <c r="C7594" s="338">
        <v>340</v>
      </c>
      <c r="D7594" s="339" t="s">
        <v>32570</v>
      </c>
      <c r="E7594" s="338" t="s">
        <v>32092</v>
      </c>
      <c r="F7594" s="340" t="s">
        <v>10761</v>
      </c>
      <c r="G7594" s="340" t="s">
        <v>10761</v>
      </c>
    </row>
    <row r="7595" spans="1:7">
      <c r="A7595" s="337" t="str">
        <f t="shared" si="119"/>
        <v>SINAPI-I 43130</v>
      </c>
      <c r="B7595" s="338" t="s">
        <v>32072</v>
      </c>
      <c r="C7595" s="338">
        <v>43130</v>
      </c>
      <c r="D7595" s="339" t="s">
        <v>32571</v>
      </c>
      <c r="E7595" s="338" t="s">
        <v>32148</v>
      </c>
      <c r="F7595" s="340" t="s">
        <v>32572</v>
      </c>
      <c r="G7595" s="340" t="s">
        <v>32572</v>
      </c>
    </row>
    <row r="7596" spans="1:7">
      <c r="A7596" s="337" t="str">
        <f t="shared" si="119"/>
        <v>SINAPI-I 344</v>
      </c>
      <c r="B7596" s="338" t="s">
        <v>32072</v>
      </c>
      <c r="C7596" s="338">
        <v>344</v>
      </c>
      <c r="D7596" s="339" t="s">
        <v>32573</v>
      </c>
      <c r="E7596" s="338" t="s">
        <v>32148</v>
      </c>
      <c r="F7596" s="340" t="s">
        <v>32574</v>
      </c>
      <c r="G7596" s="340" t="s">
        <v>32574</v>
      </c>
    </row>
    <row r="7597" spans="1:7">
      <c r="A7597" s="337" t="str">
        <f t="shared" si="119"/>
        <v>SINAPI-I 345</v>
      </c>
      <c r="B7597" s="338" t="s">
        <v>32072</v>
      </c>
      <c r="C7597" s="338">
        <v>345</v>
      </c>
      <c r="D7597" s="339" t="s">
        <v>32575</v>
      </c>
      <c r="E7597" s="338" t="s">
        <v>32148</v>
      </c>
      <c r="F7597" s="340" t="s">
        <v>28156</v>
      </c>
      <c r="G7597" s="340" t="s">
        <v>28156</v>
      </c>
    </row>
    <row r="7598" spans="1:7" ht="22.5">
      <c r="A7598" s="337" t="str">
        <f t="shared" si="119"/>
        <v>SINAPI-I 43131</v>
      </c>
      <c r="B7598" s="338" t="s">
        <v>32072</v>
      </c>
      <c r="C7598" s="338">
        <v>43131</v>
      </c>
      <c r="D7598" s="339" t="s">
        <v>32576</v>
      </c>
      <c r="E7598" s="338" t="s">
        <v>32148</v>
      </c>
      <c r="F7598" s="340" t="s">
        <v>8768</v>
      </c>
      <c r="G7598" s="340" t="s">
        <v>8768</v>
      </c>
    </row>
    <row r="7599" spans="1:7">
      <c r="A7599" s="337" t="str">
        <f t="shared" si="119"/>
        <v>SINAPI-I 3313</v>
      </c>
      <c r="B7599" s="338" t="s">
        <v>32072</v>
      </c>
      <c r="C7599" s="338">
        <v>3313</v>
      </c>
      <c r="D7599" s="339" t="s">
        <v>32577</v>
      </c>
      <c r="E7599" s="338" t="s">
        <v>32148</v>
      </c>
      <c r="F7599" s="340" t="s">
        <v>18389</v>
      </c>
      <c r="G7599" s="340" t="s">
        <v>18389</v>
      </c>
    </row>
    <row r="7600" spans="1:7">
      <c r="A7600" s="337" t="str">
        <f t="shared" si="119"/>
        <v>SINAPI-I 43132</v>
      </c>
      <c r="B7600" s="338" t="s">
        <v>32072</v>
      </c>
      <c r="C7600" s="338">
        <v>43132</v>
      </c>
      <c r="D7600" s="339" t="s">
        <v>32578</v>
      </c>
      <c r="E7600" s="338" t="s">
        <v>32148</v>
      </c>
      <c r="F7600" s="340" t="s">
        <v>32572</v>
      </c>
      <c r="G7600" s="340" t="s">
        <v>32572</v>
      </c>
    </row>
    <row r="7601" spans="1:7">
      <c r="A7601" s="337" t="str">
        <f t="shared" si="119"/>
        <v>SINAPI-I 366</v>
      </c>
      <c r="B7601" s="338" t="s">
        <v>32072</v>
      </c>
      <c r="C7601" s="338">
        <v>366</v>
      </c>
      <c r="D7601" s="339" t="s">
        <v>32579</v>
      </c>
      <c r="E7601" s="338" t="s">
        <v>32299</v>
      </c>
      <c r="F7601" s="340" t="s">
        <v>25530</v>
      </c>
      <c r="G7601" s="340" t="s">
        <v>25530</v>
      </c>
    </row>
    <row r="7602" spans="1:7">
      <c r="A7602" s="337" t="str">
        <f t="shared" si="119"/>
        <v>SINAPI-I 367</v>
      </c>
      <c r="B7602" s="338" t="s">
        <v>32072</v>
      </c>
      <c r="C7602" s="338">
        <v>367</v>
      </c>
      <c r="D7602" s="339" t="s">
        <v>32580</v>
      </c>
      <c r="E7602" s="338" t="s">
        <v>32299</v>
      </c>
      <c r="F7602" s="340" t="s">
        <v>32581</v>
      </c>
      <c r="G7602" s="340" t="s">
        <v>32581</v>
      </c>
    </row>
    <row r="7603" spans="1:7">
      <c r="A7603" s="337" t="str">
        <f t="shared" si="119"/>
        <v>SINAPI-I 370</v>
      </c>
      <c r="B7603" s="338" t="s">
        <v>32072</v>
      </c>
      <c r="C7603" s="338">
        <v>370</v>
      </c>
      <c r="D7603" s="339" t="s">
        <v>32582</v>
      </c>
      <c r="E7603" s="338" t="s">
        <v>32299</v>
      </c>
      <c r="F7603" s="340" t="s">
        <v>25530</v>
      </c>
      <c r="G7603" s="340" t="s">
        <v>25530</v>
      </c>
    </row>
    <row r="7604" spans="1:7">
      <c r="A7604" s="337" t="str">
        <f t="shared" si="119"/>
        <v>SINAPI-I 368</v>
      </c>
      <c r="B7604" s="338" t="s">
        <v>32072</v>
      </c>
      <c r="C7604" s="338">
        <v>368</v>
      </c>
      <c r="D7604" s="339" t="s">
        <v>32583</v>
      </c>
      <c r="E7604" s="338" t="s">
        <v>32299</v>
      </c>
      <c r="F7604" s="340" t="s">
        <v>17964</v>
      </c>
      <c r="G7604" s="340" t="s">
        <v>17964</v>
      </c>
    </row>
    <row r="7605" spans="1:7" ht="22.5">
      <c r="A7605" s="337" t="str">
        <f t="shared" si="119"/>
        <v>SINAPI-I 11075</v>
      </c>
      <c r="B7605" s="338" t="s">
        <v>32072</v>
      </c>
      <c r="C7605" s="338">
        <v>11075</v>
      </c>
      <c r="D7605" s="339" t="s">
        <v>32584</v>
      </c>
      <c r="E7605" s="338" t="s">
        <v>32299</v>
      </c>
      <c r="F7605" s="340" t="s">
        <v>32585</v>
      </c>
      <c r="G7605" s="340" t="s">
        <v>32585</v>
      </c>
    </row>
    <row r="7606" spans="1:7">
      <c r="A7606" s="337" t="str">
        <f t="shared" si="119"/>
        <v>SINAPI-I 1381</v>
      </c>
      <c r="B7606" s="338" t="s">
        <v>32072</v>
      </c>
      <c r="C7606" s="338">
        <v>1381</v>
      </c>
      <c r="D7606" s="339" t="s">
        <v>32586</v>
      </c>
      <c r="E7606" s="338" t="s">
        <v>32148</v>
      </c>
      <c r="F7606" s="340" t="s">
        <v>10694</v>
      </c>
      <c r="G7606" s="340" t="s">
        <v>10694</v>
      </c>
    </row>
    <row r="7607" spans="1:7">
      <c r="A7607" s="337" t="str">
        <f t="shared" ref="A7607:A7670" si="120">CONCATENAR</f>
        <v>SINAPI-I 34353</v>
      </c>
      <c r="B7607" s="338" t="s">
        <v>32072</v>
      </c>
      <c r="C7607" s="338">
        <v>34353</v>
      </c>
      <c r="D7607" s="339" t="s">
        <v>32587</v>
      </c>
      <c r="E7607" s="338" t="s">
        <v>32148</v>
      </c>
      <c r="F7607" s="340" t="s">
        <v>32588</v>
      </c>
      <c r="G7607" s="340" t="s">
        <v>32588</v>
      </c>
    </row>
    <row r="7608" spans="1:7">
      <c r="A7608" s="337" t="str">
        <f t="shared" si="120"/>
        <v>SINAPI-I 37595</v>
      </c>
      <c r="B7608" s="338" t="s">
        <v>32072</v>
      </c>
      <c r="C7608" s="338">
        <v>37595</v>
      </c>
      <c r="D7608" s="339" t="s">
        <v>32589</v>
      </c>
      <c r="E7608" s="338" t="s">
        <v>32148</v>
      </c>
      <c r="F7608" s="340" t="s">
        <v>27380</v>
      </c>
      <c r="G7608" s="340" t="s">
        <v>27380</v>
      </c>
    </row>
    <row r="7609" spans="1:7">
      <c r="A7609" s="337" t="str">
        <f t="shared" si="120"/>
        <v>SINAPI-I 37596</v>
      </c>
      <c r="B7609" s="338" t="s">
        <v>32072</v>
      </c>
      <c r="C7609" s="338">
        <v>37596</v>
      </c>
      <c r="D7609" s="339" t="s">
        <v>32590</v>
      </c>
      <c r="E7609" s="338" t="s">
        <v>32148</v>
      </c>
      <c r="F7609" s="340" t="s">
        <v>8164</v>
      </c>
      <c r="G7609" s="340" t="s">
        <v>8164</v>
      </c>
    </row>
    <row r="7610" spans="1:7" ht="22.5">
      <c r="A7610" s="337" t="str">
        <f t="shared" si="120"/>
        <v>SINAPI-I 371</v>
      </c>
      <c r="B7610" s="338" t="s">
        <v>32072</v>
      </c>
      <c r="C7610" s="338">
        <v>371</v>
      </c>
      <c r="D7610" s="339" t="s">
        <v>32591</v>
      </c>
      <c r="E7610" s="338" t="s">
        <v>32148</v>
      </c>
      <c r="F7610" s="340" t="s">
        <v>30367</v>
      </c>
      <c r="G7610" s="340" t="s">
        <v>30367</v>
      </c>
    </row>
    <row r="7611" spans="1:7">
      <c r="A7611" s="337" t="str">
        <f t="shared" si="120"/>
        <v>SINAPI-I 37553</v>
      </c>
      <c r="B7611" s="338" t="s">
        <v>32072</v>
      </c>
      <c r="C7611" s="338">
        <v>37553</v>
      </c>
      <c r="D7611" s="339" t="s">
        <v>32592</v>
      </c>
      <c r="E7611" s="338" t="s">
        <v>32148</v>
      </c>
      <c r="F7611" s="340" t="s">
        <v>9868</v>
      </c>
      <c r="G7611" s="340" t="s">
        <v>9868</v>
      </c>
    </row>
    <row r="7612" spans="1:7">
      <c r="A7612" s="337" t="str">
        <f t="shared" si="120"/>
        <v>SINAPI-I 37552</v>
      </c>
      <c r="B7612" s="338" t="s">
        <v>32072</v>
      </c>
      <c r="C7612" s="338">
        <v>37552</v>
      </c>
      <c r="D7612" s="339" t="s">
        <v>32593</v>
      </c>
      <c r="E7612" s="338" t="s">
        <v>32148</v>
      </c>
      <c r="F7612" s="340" t="s">
        <v>8547</v>
      </c>
      <c r="G7612" s="340" t="s">
        <v>8547</v>
      </c>
    </row>
    <row r="7613" spans="1:7">
      <c r="A7613" s="337" t="str">
        <f t="shared" si="120"/>
        <v>SINAPI-I 36880</v>
      </c>
      <c r="B7613" s="338" t="s">
        <v>32072</v>
      </c>
      <c r="C7613" s="338">
        <v>36880</v>
      </c>
      <c r="D7613" s="339" t="s">
        <v>32594</v>
      </c>
      <c r="E7613" s="338" t="s">
        <v>32148</v>
      </c>
      <c r="F7613" s="340" t="s">
        <v>30362</v>
      </c>
      <c r="G7613" s="340" t="s">
        <v>30362</v>
      </c>
    </row>
    <row r="7614" spans="1:7">
      <c r="A7614" s="337" t="str">
        <f t="shared" si="120"/>
        <v>SINAPI-I 34355</v>
      </c>
      <c r="B7614" s="338" t="s">
        <v>32072</v>
      </c>
      <c r="C7614" s="338">
        <v>34355</v>
      </c>
      <c r="D7614" s="339" t="s">
        <v>32595</v>
      </c>
      <c r="E7614" s="338" t="s">
        <v>32148</v>
      </c>
      <c r="F7614" s="340" t="s">
        <v>11307</v>
      </c>
      <c r="G7614" s="340" t="s">
        <v>11307</v>
      </c>
    </row>
    <row r="7615" spans="1:7">
      <c r="A7615" s="337" t="str">
        <f t="shared" si="120"/>
        <v>SINAPI-I 130</v>
      </c>
      <c r="B7615" s="338" t="s">
        <v>32072</v>
      </c>
      <c r="C7615" s="338">
        <v>130</v>
      </c>
      <c r="D7615" s="339" t="s">
        <v>32596</v>
      </c>
      <c r="E7615" s="338" t="s">
        <v>32148</v>
      </c>
      <c r="F7615" s="340" t="s">
        <v>25745</v>
      </c>
      <c r="G7615" s="340" t="s">
        <v>25745</v>
      </c>
    </row>
    <row r="7616" spans="1:7" ht="22.5">
      <c r="A7616" s="337" t="str">
        <f t="shared" si="120"/>
        <v>SINAPI-I 135</v>
      </c>
      <c r="B7616" s="338" t="s">
        <v>32072</v>
      </c>
      <c r="C7616" s="338">
        <v>135</v>
      </c>
      <c r="D7616" s="339" t="s">
        <v>32597</v>
      </c>
      <c r="E7616" s="338" t="s">
        <v>32148</v>
      </c>
      <c r="F7616" s="340" t="s">
        <v>29922</v>
      </c>
      <c r="G7616" s="340" t="s">
        <v>29922</v>
      </c>
    </row>
    <row r="7617" spans="1:7">
      <c r="A7617" s="337" t="str">
        <f t="shared" si="120"/>
        <v>SINAPI-I 36886</v>
      </c>
      <c r="B7617" s="338" t="s">
        <v>32072</v>
      </c>
      <c r="C7617" s="338">
        <v>36886</v>
      </c>
      <c r="D7617" s="339" t="s">
        <v>32598</v>
      </c>
      <c r="E7617" s="338" t="s">
        <v>32148</v>
      </c>
      <c r="F7617" s="340" t="s">
        <v>11828</v>
      </c>
      <c r="G7617" s="340" t="s">
        <v>11828</v>
      </c>
    </row>
    <row r="7618" spans="1:7">
      <c r="A7618" s="337" t="str">
        <f t="shared" si="120"/>
        <v>SINAPI-I 38546</v>
      </c>
      <c r="B7618" s="338" t="s">
        <v>32072</v>
      </c>
      <c r="C7618" s="338">
        <v>38546</v>
      </c>
      <c r="D7618" s="339" t="s">
        <v>32599</v>
      </c>
      <c r="E7618" s="338" t="s">
        <v>32299</v>
      </c>
      <c r="F7618" s="340" t="s">
        <v>32600</v>
      </c>
      <c r="G7618" s="340" t="s">
        <v>32600</v>
      </c>
    </row>
    <row r="7619" spans="1:7">
      <c r="A7619" s="337" t="str">
        <f t="shared" si="120"/>
        <v>SINAPI-I 34549</v>
      </c>
      <c r="B7619" s="338" t="s">
        <v>32072</v>
      </c>
      <c r="C7619" s="338">
        <v>34549</v>
      </c>
      <c r="D7619" s="339" t="s">
        <v>32601</v>
      </c>
      <c r="E7619" s="338" t="s">
        <v>32299</v>
      </c>
      <c r="F7619" s="340" t="s">
        <v>32602</v>
      </c>
      <c r="G7619" s="340" t="s">
        <v>32602</v>
      </c>
    </row>
    <row r="7620" spans="1:7">
      <c r="A7620" s="337" t="str">
        <f t="shared" si="120"/>
        <v>SINAPI-I 6081</v>
      </c>
      <c r="B7620" s="338" t="s">
        <v>32072</v>
      </c>
      <c r="C7620" s="338">
        <v>6081</v>
      </c>
      <c r="D7620" s="339" t="s">
        <v>32603</v>
      </c>
      <c r="E7620" s="338" t="s">
        <v>32299</v>
      </c>
      <c r="F7620" s="340" t="s">
        <v>23002</v>
      </c>
      <c r="G7620" s="340" t="s">
        <v>23002</v>
      </c>
    </row>
    <row r="7621" spans="1:7">
      <c r="A7621" s="337" t="str">
        <f t="shared" si="120"/>
        <v>SINAPI-I 6077</v>
      </c>
      <c r="B7621" s="338" t="s">
        <v>32072</v>
      </c>
      <c r="C7621" s="338">
        <v>6077</v>
      </c>
      <c r="D7621" s="339" t="s">
        <v>32604</v>
      </c>
      <c r="E7621" s="338" t="s">
        <v>32299</v>
      </c>
      <c r="F7621" s="340" t="s">
        <v>18419</v>
      </c>
      <c r="G7621" s="340" t="s">
        <v>18419</v>
      </c>
    </row>
    <row r="7622" spans="1:7">
      <c r="A7622" s="337" t="str">
        <f t="shared" si="120"/>
        <v>SINAPI-I 6079</v>
      </c>
      <c r="B7622" s="338" t="s">
        <v>32072</v>
      </c>
      <c r="C7622" s="338">
        <v>6079</v>
      </c>
      <c r="D7622" s="339" t="s">
        <v>32605</v>
      </c>
      <c r="E7622" s="338" t="s">
        <v>32299</v>
      </c>
      <c r="F7622" s="340" t="s">
        <v>18419</v>
      </c>
      <c r="G7622" s="340" t="s">
        <v>18419</v>
      </c>
    </row>
    <row r="7623" spans="1:7" ht="22.5">
      <c r="A7623" s="337" t="str">
        <f t="shared" si="120"/>
        <v>SINAPI-I 1091</v>
      </c>
      <c r="B7623" s="338" t="s">
        <v>32072</v>
      </c>
      <c r="C7623" s="338">
        <v>1091</v>
      </c>
      <c r="D7623" s="339" t="s">
        <v>32606</v>
      </c>
      <c r="E7623" s="338" t="s">
        <v>32074</v>
      </c>
      <c r="F7623" s="340" t="s">
        <v>32607</v>
      </c>
      <c r="G7623" s="340" t="s">
        <v>32607</v>
      </c>
    </row>
    <row r="7624" spans="1:7" ht="22.5">
      <c r="A7624" s="337" t="str">
        <f t="shared" si="120"/>
        <v>SINAPI-I 1094</v>
      </c>
      <c r="B7624" s="338" t="s">
        <v>32072</v>
      </c>
      <c r="C7624" s="338">
        <v>1094</v>
      </c>
      <c r="D7624" s="339" t="s">
        <v>32608</v>
      </c>
      <c r="E7624" s="338" t="s">
        <v>32074</v>
      </c>
      <c r="F7624" s="340" t="s">
        <v>18667</v>
      </c>
      <c r="G7624" s="340" t="s">
        <v>18667</v>
      </c>
    </row>
    <row r="7625" spans="1:7" ht="22.5">
      <c r="A7625" s="337" t="str">
        <f t="shared" si="120"/>
        <v>SINAPI-I 1095</v>
      </c>
      <c r="B7625" s="338" t="s">
        <v>32072</v>
      </c>
      <c r="C7625" s="338">
        <v>1095</v>
      </c>
      <c r="D7625" s="339" t="s">
        <v>32609</v>
      </c>
      <c r="E7625" s="338" t="s">
        <v>32074</v>
      </c>
      <c r="F7625" s="340" t="s">
        <v>29165</v>
      </c>
      <c r="G7625" s="340" t="s">
        <v>29165</v>
      </c>
    </row>
    <row r="7626" spans="1:7" ht="22.5">
      <c r="A7626" s="337" t="str">
        <f t="shared" si="120"/>
        <v>SINAPI-I 1092</v>
      </c>
      <c r="B7626" s="338" t="s">
        <v>32072</v>
      </c>
      <c r="C7626" s="338">
        <v>1092</v>
      </c>
      <c r="D7626" s="339" t="s">
        <v>32610</v>
      </c>
      <c r="E7626" s="338" t="s">
        <v>32074</v>
      </c>
      <c r="F7626" s="340" t="s">
        <v>13817</v>
      </c>
      <c r="G7626" s="340" t="s">
        <v>13817</v>
      </c>
    </row>
    <row r="7627" spans="1:7" ht="22.5">
      <c r="A7627" s="337" t="str">
        <f t="shared" si="120"/>
        <v>SINAPI-I 1093</v>
      </c>
      <c r="B7627" s="338" t="s">
        <v>32072</v>
      </c>
      <c r="C7627" s="338">
        <v>1093</v>
      </c>
      <c r="D7627" s="339" t="s">
        <v>32611</v>
      </c>
      <c r="E7627" s="338" t="s">
        <v>32074</v>
      </c>
      <c r="F7627" s="340" t="s">
        <v>30876</v>
      </c>
      <c r="G7627" s="340" t="s">
        <v>30876</v>
      </c>
    </row>
    <row r="7628" spans="1:7" ht="22.5">
      <c r="A7628" s="337" t="str">
        <f t="shared" si="120"/>
        <v>SINAPI-I 1090</v>
      </c>
      <c r="B7628" s="338" t="s">
        <v>32072</v>
      </c>
      <c r="C7628" s="338">
        <v>1090</v>
      </c>
      <c r="D7628" s="339" t="s">
        <v>32612</v>
      </c>
      <c r="E7628" s="338" t="s">
        <v>32074</v>
      </c>
      <c r="F7628" s="340" t="s">
        <v>32613</v>
      </c>
      <c r="G7628" s="340" t="s">
        <v>32613</v>
      </c>
    </row>
    <row r="7629" spans="1:7" ht="22.5">
      <c r="A7629" s="337" t="str">
        <f t="shared" si="120"/>
        <v>SINAPI-I 1096</v>
      </c>
      <c r="B7629" s="338" t="s">
        <v>32072</v>
      </c>
      <c r="C7629" s="338">
        <v>1096</v>
      </c>
      <c r="D7629" s="339" t="s">
        <v>32614</v>
      </c>
      <c r="E7629" s="338" t="s">
        <v>32074</v>
      </c>
      <c r="F7629" s="340" t="s">
        <v>32615</v>
      </c>
      <c r="G7629" s="340" t="s">
        <v>32615</v>
      </c>
    </row>
    <row r="7630" spans="1:7" ht="22.5">
      <c r="A7630" s="337" t="str">
        <f t="shared" si="120"/>
        <v>SINAPI-I 1097</v>
      </c>
      <c r="B7630" s="338" t="s">
        <v>32072</v>
      </c>
      <c r="C7630" s="338">
        <v>1097</v>
      </c>
      <c r="D7630" s="339" t="s">
        <v>32616</v>
      </c>
      <c r="E7630" s="338" t="s">
        <v>32074</v>
      </c>
      <c r="F7630" s="340" t="s">
        <v>32617</v>
      </c>
      <c r="G7630" s="340" t="s">
        <v>32617</v>
      </c>
    </row>
    <row r="7631" spans="1:7">
      <c r="A7631" s="337" t="str">
        <f t="shared" si="120"/>
        <v>SINAPI-I 378</v>
      </c>
      <c r="B7631" s="338" t="s">
        <v>32072</v>
      </c>
      <c r="C7631" s="338">
        <v>378</v>
      </c>
      <c r="D7631" s="339" t="s">
        <v>32618</v>
      </c>
      <c r="E7631" s="338" t="s">
        <v>32302</v>
      </c>
      <c r="F7631" s="340" t="s">
        <v>30234</v>
      </c>
      <c r="G7631" s="340" t="s">
        <v>30906</v>
      </c>
    </row>
    <row r="7632" spans="1:7">
      <c r="A7632" s="337" t="str">
        <f t="shared" si="120"/>
        <v>SINAPI-I 40911</v>
      </c>
      <c r="B7632" s="338" t="s">
        <v>32072</v>
      </c>
      <c r="C7632" s="338">
        <v>40911</v>
      </c>
      <c r="D7632" s="339" t="s">
        <v>32619</v>
      </c>
      <c r="E7632" s="338" t="s">
        <v>32304</v>
      </c>
      <c r="F7632" s="340" t="s">
        <v>32350</v>
      </c>
      <c r="G7632" s="340" t="s">
        <v>32351</v>
      </c>
    </row>
    <row r="7633" spans="1:7">
      <c r="A7633" s="337" t="str">
        <f t="shared" si="120"/>
        <v>SINAPI-I 33939</v>
      </c>
      <c r="B7633" s="338" t="s">
        <v>32072</v>
      </c>
      <c r="C7633" s="338">
        <v>33939</v>
      </c>
      <c r="D7633" s="339" t="s">
        <v>32620</v>
      </c>
      <c r="E7633" s="338" t="s">
        <v>32302</v>
      </c>
      <c r="F7633" s="340" t="s">
        <v>32621</v>
      </c>
      <c r="G7633" s="340" t="s">
        <v>32622</v>
      </c>
    </row>
    <row r="7634" spans="1:7">
      <c r="A7634" s="337" t="str">
        <f t="shared" si="120"/>
        <v>SINAPI-I 40815</v>
      </c>
      <c r="B7634" s="338" t="s">
        <v>32072</v>
      </c>
      <c r="C7634" s="338">
        <v>40815</v>
      </c>
      <c r="D7634" s="339" t="s">
        <v>32623</v>
      </c>
      <c r="E7634" s="338" t="s">
        <v>32304</v>
      </c>
      <c r="F7634" s="340" t="s">
        <v>32624</v>
      </c>
      <c r="G7634" s="340" t="s">
        <v>32625</v>
      </c>
    </row>
    <row r="7635" spans="1:7">
      <c r="A7635" s="337" t="str">
        <f t="shared" si="120"/>
        <v>SINAPI-I 34760</v>
      </c>
      <c r="B7635" s="338" t="s">
        <v>32072</v>
      </c>
      <c r="C7635" s="338">
        <v>34760</v>
      </c>
      <c r="D7635" s="339" t="s">
        <v>32626</v>
      </c>
      <c r="E7635" s="338" t="s">
        <v>32302</v>
      </c>
      <c r="F7635" s="340" t="s">
        <v>26550</v>
      </c>
      <c r="G7635" s="340" t="s">
        <v>32627</v>
      </c>
    </row>
    <row r="7636" spans="1:7">
      <c r="A7636" s="337" t="str">
        <f t="shared" si="120"/>
        <v>SINAPI-I 40935</v>
      </c>
      <c r="B7636" s="338" t="s">
        <v>32072</v>
      </c>
      <c r="C7636" s="338">
        <v>40935</v>
      </c>
      <c r="D7636" s="339" t="s">
        <v>32628</v>
      </c>
      <c r="E7636" s="338" t="s">
        <v>32304</v>
      </c>
      <c r="F7636" s="340" t="s">
        <v>32629</v>
      </c>
      <c r="G7636" s="340" t="s">
        <v>32630</v>
      </c>
    </row>
    <row r="7637" spans="1:7">
      <c r="A7637" s="337" t="str">
        <f t="shared" si="120"/>
        <v>SINAPI-I 33952</v>
      </c>
      <c r="B7637" s="338" t="s">
        <v>32072</v>
      </c>
      <c r="C7637" s="338">
        <v>33952</v>
      </c>
      <c r="D7637" s="339" t="s">
        <v>32631</v>
      </c>
      <c r="E7637" s="338" t="s">
        <v>32302</v>
      </c>
      <c r="F7637" s="340" t="s">
        <v>8619</v>
      </c>
      <c r="G7637" s="340" t="s">
        <v>32632</v>
      </c>
    </row>
    <row r="7638" spans="1:7">
      <c r="A7638" s="337" t="str">
        <f t="shared" si="120"/>
        <v>SINAPI-I 40816</v>
      </c>
      <c r="B7638" s="338" t="s">
        <v>32072</v>
      </c>
      <c r="C7638" s="338">
        <v>40816</v>
      </c>
      <c r="D7638" s="339" t="s">
        <v>32633</v>
      </c>
      <c r="E7638" s="338" t="s">
        <v>32304</v>
      </c>
      <c r="F7638" s="340" t="s">
        <v>32634</v>
      </c>
      <c r="G7638" s="340" t="s">
        <v>32635</v>
      </c>
    </row>
    <row r="7639" spans="1:7">
      <c r="A7639" s="337" t="str">
        <f t="shared" si="120"/>
        <v>SINAPI-I 33953</v>
      </c>
      <c r="B7639" s="338" t="s">
        <v>32072</v>
      </c>
      <c r="C7639" s="338">
        <v>33953</v>
      </c>
      <c r="D7639" s="339" t="s">
        <v>32636</v>
      </c>
      <c r="E7639" s="338" t="s">
        <v>32302</v>
      </c>
      <c r="F7639" s="340" t="s">
        <v>32637</v>
      </c>
      <c r="G7639" s="340" t="s">
        <v>32638</v>
      </c>
    </row>
    <row r="7640" spans="1:7">
      <c r="A7640" s="337" t="str">
        <f t="shared" si="120"/>
        <v>SINAPI-I 40817</v>
      </c>
      <c r="B7640" s="338" t="s">
        <v>32072</v>
      </c>
      <c r="C7640" s="338">
        <v>40817</v>
      </c>
      <c r="D7640" s="339" t="s">
        <v>32639</v>
      </c>
      <c r="E7640" s="338" t="s">
        <v>32304</v>
      </c>
      <c r="F7640" s="340" t="s">
        <v>32640</v>
      </c>
      <c r="G7640" s="340" t="s">
        <v>32641</v>
      </c>
    </row>
    <row r="7641" spans="1:7">
      <c r="A7641" s="337" t="str">
        <f t="shared" si="120"/>
        <v>SINAPI-I 13348</v>
      </c>
      <c r="B7641" s="338" t="s">
        <v>32072</v>
      </c>
      <c r="C7641" s="338">
        <v>13348</v>
      </c>
      <c r="D7641" s="339" t="s">
        <v>32642</v>
      </c>
      <c r="E7641" s="338" t="s">
        <v>32074</v>
      </c>
      <c r="F7641" s="340" t="s">
        <v>29818</v>
      </c>
      <c r="G7641" s="340" t="s">
        <v>29818</v>
      </c>
    </row>
    <row r="7642" spans="1:7">
      <c r="A7642" s="337" t="str">
        <f t="shared" si="120"/>
        <v>SINAPI-I 39211</v>
      </c>
      <c r="B7642" s="338" t="s">
        <v>32072</v>
      </c>
      <c r="C7642" s="338">
        <v>39211</v>
      </c>
      <c r="D7642" s="339" t="s">
        <v>32643</v>
      </c>
      <c r="E7642" s="338" t="s">
        <v>32074</v>
      </c>
      <c r="F7642" s="340" t="s">
        <v>10767</v>
      </c>
      <c r="G7642" s="340" t="s">
        <v>10767</v>
      </c>
    </row>
    <row r="7643" spans="1:7">
      <c r="A7643" s="337" t="str">
        <f t="shared" si="120"/>
        <v>SINAPI-I 39212</v>
      </c>
      <c r="B7643" s="338" t="s">
        <v>32072</v>
      </c>
      <c r="C7643" s="338">
        <v>39212</v>
      </c>
      <c r="D7643" s="339" t="s">
        <v>32644</v>
      </c>
      <c r="E7643" s="338" t="s">
        <v>32074</v>
      </c>
      <c r="F7643" s="340" t="s">
        <v>10862</v>
      </c>
      <c r="G7643" s="340" t="s">
        <v>10862</v>
      </c>
    </row>
    <row r="7644" spans="1:7">
      <c r="A7644" s="337" t="str">
        <f t="shared" si="120"/>
        <v>SINAPI-I 39208</v>
      </c>
      <c r="B7644" s="338" t="s">
        <v>32072</v>
      </c>
      <c r="C7644" s="338">
        <v>39208</v>
      </c>
      <c r="D7644" s="339" t="s">
        <v>32645</v>
      </c>
      <c r="E7644" s="338" t="s">
        <v>32074</v>
      </c>
      <c r="F7644" s="340" t="s">
        <v>9942</v>
      </c>
      <c r="G7644" s="340" t="s">
        <v>9942</v>
      </c>
    </row>
    <row r="7645" spans="1:7">
      <c r="A7645" s="337" t="str">
        <f t="shared" si="120"/>
        <v>SINAPI-I 39210</v>
      </c>
      <c r="B7645" s="338" t="s">
        <v>32072</v>
      </c>
      <c r="C7645" s="338">
        <v>39210</v>
      </c>
      <c r="D7645" s="339" t="s">
        <v>32646</v>
      </c>
      <c r="E7645" s="338" t="s">
        <v>32074</v>
      </c>
      <c r="F7645" s="340" t="s">
        <v>31463</v>
      </c>
      <c r="G7645" s="340" t="s">
        <v>31463</v>
      </c>
    </row>
    <row r="7646" spans="1:7">
      <c r="A7646" s="337" t="str">
        <f t="shared" si="120"/>
        <v>SINAPI-I 39214</v>
      </c>
      <c r="B7646" s="338" t="s">
        <v>32072</v>
      </c>
      <c r="C7646" s="338">
        <v>39214</v>
      </c>
      <c r="D7646" s="339" t="s">
        <v>32647</v>
      </c>
      <c r="E7646" s="338" t="s">
        <v>32074</v>
      </c>
      <c r="F7646" s="340" t="s">
        <v>10835</v>
      </c>
      <c r="G7646" s="340" t="s">
        <v>10835</v>
      </c>
    </row>
    <row r="7647" spans="1:7">
      <c r="A7647" s="337" t="str">
        <f t="shared" si="120"/>
        <v>SINAPI-I 39213</v>
      </c>
      <c r="B7647" s="338" t="s">
        <v>32072</v>
      </c>
      <c r="C7647" s="338">
        <v>39213</v>
      </c>
      <c r="D7647" s="339" t="s">
        <v>32648</v>
      </c>
      <c r="E7647" s="338" t="s">
        <v>32074</v>
      </c>
      <c r="F7647" s="340" t="s">
        <v>30421</v>
      </c>
      <c r="G7647" s="340" t="s">
        <v>30421</v>
      </c>
    </row>
    <row r="7648" spans="1:7">
      <c r="A7648" s="337" t="str">
        <f t="shared" si="120"/>
        <v>SINAPI-I 39209</v>
      </c>
      <c r="B7648" s="338" t="s">
        <v>32072</v>
      </c>
      <c r="C7648" s="338">
        <v>39209</v>
      </c>
      <c r="D7648" s="339" t="s">
        <v>32649</v>
      </c>
      <c r="E7648" s="338" t="s">
        <v>32074</v>
      </c>
      <c r="F7648" s="340" t="s">
        <v>30012</v>
      </c>
      <c r="G7648" s="340" t="s">
        <v>30012</v>
      </c>
    </row>
    <row r="7649" spans="1:7">
      <c r="A7649" s="337" t="str">
        <f t="shared" si="120"/>
        <v>SINAPI-I 39207</v>
      </c>
      <c r="B7649" s="338" t="s">
        <v>32072</v>
      </c>
      <c r="C7649" s="338">
        <v>39207</v>
      </c>
      <c r="D7649" s="339" t="s">
        <v>32650</v>
      </c>
      <c r="E7649" s="338" t="s">
        <v>32074</v>
      </c>
      <c r="F7649" s="340" t="s">
        <v>31463</v>
      </c>
      <c r="G7649" s="340" t="s">
        <v>31463</v>
      </c>
    </row>
    <row r="7650" spans="1:7">
      <c r="A7650" s="337" t="str">
        <f t="shared" si="120"/>
        <v>SINAPI-I 39215</v>
      </c>
      <c r="B7650" s="338" t="s">
        <v>32072</v>
      </c>
      <c r="C7650" s="338">
        <v>39215</v>
      </c>
      <c r="D7650" s="339" t="s">
        <v>32651</v>
      </c>
      <c r="E7650" s="338" t="s">
        <v>32074</v>
      </c>
      <c r="F7650" s="340" t="s">
        <v>26459</v>
      </c>
      <c r="G7650" s="340" t="s">
        <v>26459</v>
      </c>
    </row>
    <row r="7651" spans="1:7">
      <c r="A7651" s="337" t="str">
        <f t="shared" si="120"/>
        <v>SINAPI-I 39216</v>
      </c>
      <c r="B7651" s="338" t="s">
        <v>32072</v>
      </c>
      <c r="C7651" s="338">
        <v>39216</v>
      </c>
      <c r="D7651" s="339" t="s">
        <v>32652</v>
      </c>
      <c r="E7651" s="338" t="s">
        <v>32074</v>
      </c>
      <c r="F7651" s="340" t="s">
        <v>32653</v>
      </c>
      <c r="G7651" s="340" t="s">
        <v>32653</v>
      </c>
    </row>
    <row r="7652" spans="1:7" ht="22.5">
      <c r="A7652" s="337" t="str">
        <f t="shared" si="120"/>
        <v>SINAPI-I 11267</v>
      </c>
      <c r="B7652" s="338" t="s">
        <v>32072</v>
      </c>
      <c r="C7652" s="338">
        <v>11267</v>
      </c>
      <c r="D7652" s="339" t="s">
        <v>32654</v>
      </c>
      <c r="E7652" s="338" t="s">
        <v>32074</v>
      </c>
      <c r="F7652" s="340" t="s">
        <v>32655</v>
      </c>
      <c r="G7652" s="340" t="s">
        <v>32655</v>
      </c>
    </row>
    <row r="7653" spans="1:7">
      <c r="A7653" s="337" t="str">
        <f t="shared" si="120"/>
        <v>SINAPI-I 379</v>
      </c>
      <c r="B7653" s="338" t="s">
        <v>32072</v>
      </c>
      <c r="C7653" s="338">
        <v>379</v>
      </c>
      <c r="D7653" s="339" t="s">
        <v>32656</v>
      </c>
      <c r="E7653" s="338" t="s">
        <v>32074</v>
      </c>
      <c r="F7653" s="340" t="s">
        <v>10003</v>
      </c>
      <c r="G7653" s="340" t="s">
        <v>10003</v>
      </c>
    </row>
    <row r="7654" spans="1:7" ht="22.5">
      <c r="A7654" s="337" t="str">
        <f t="shared" si="120"/>
        <v>SINAPI-I 510</v>
      </c>
      <c r="B7654" s="338" t="s">
        <v>32072</v>
      </c>
      <c r="C7654" s="338">
        <v>510</v>
      </c>
      <c r="D7654" s="339" t="s">
        <v>32657</v>
      </c>
      <c r="E7654" s="338" t="s">
        <v>32148</v>
      </c>
      <c r="F7654" s="340" t="s">
        <v>32658</v>
      </c>
      <c r="G7654" s="340" t="s">
        <v>32658</v>
      </c>
    </row>
    <row r="7655" spans="1:7" ht="22.5">
      <c r="A7655" s="337" t="str">
        <f t="shared" si="120"/>
        <v>SINAPI-I 516</v>
      </c>
      <c r="B7655" s="338" t="s">
        <v>32072</v>
      </c>
      <c r="C7655" s="338">
        <v>516</v>
      </c>
      <c r="D7655" s="339" t="s">
        <v>32659</v>
      </c>
      <c r="E7655" s="338" t="s">
        <v>32148</v>
      </c>
      <c r="F7655" s="340" t="s">
        <v>26171</v>
      </c>
      <c r="G7655" s="340" t="s">
        <v>26171</v>
      </c>
    </row>
    <row r="7656" spans="1:7" ht="22.5">
      <c r="A7656" s="337" t="str">
        <f t="shared" si="120"/>
        <v>SINAPI-I 509</v>
      </c>
      <c r="B7656" s="338" t="s">
        <v>32072</v>
      </c>
      <c r="C7656" s="338">
        <v>509</v>
      </c>
      <c r="D7656" s="339" t="s">
        <v>32660</v>
      </c>
      <c r="E7656" s="338" t="s">
        <v>32148</v>
      </c>
      <c r="F7656" s="340" t="s">
        <v>25823</v>
      </c>
      <c r="G7656" s="340" t="s">
        <v>25823</v>
      </c>
    </row>
    <row r="7657" spans="1:7">
      <c r="A7657" s="337" t="str">
        <f t="shared" si="120"/>
        <v>SINAPI-I 40331</v>
      </c>
      <c r="B7657" s="338" t="s">
        <v>32072</v>
      </c>
      <c r="C7657" s="338">
        <v>40331</v>
      </c>
      <c r="D7657" s="339" t="s">
        <v>32661</v>
      </c>
      <c r="E7657" s="338" t="s">
        <v>32302</v>
      </c>
      <c r="F7657" s="340" t="s">
        <v>16368</v>
      </c>
      <c r="G7657" s="340" t="s">
        <v>17611</v>
      </c>
    </row>
    <row r="7658" spans="1:7">
      <c r="A7658" s="337" t="str">
        <f t="shared" si="120"/>
        <v>SINAPI-I 40930</v>
      </c>
      <c r="B7658" s="338" t="s">
        <v>32072</v>
      </c>
      <c r="C7658" s="338">
        <v>40930</v>
      </c>
      <c r="D7658" s="339" t="s">
        <v>32662</v>
      </c>
      <c r="E7658" s="338" t="s">
        <v>32304</v>
      </c>
      <c r="F7658" s="340" t="s">
        <v>32663</v>
      </c>
      <c r="G7658" s="340" t="s">
        <v>32664</v>
      </c>
    </row>
    <row r="7659" spans="1:7">
      <c r="A7659" s="337" t="str">
        <f t="shared" si="120"/>
        <v>SINAPI-I 11761</v>
      </c>
      <c r="B7659" s="338" t="s">
        <v>32072</v>
      </c>
      <c r="C7659" s="338">
        <v>11761</v>
      </c>
      <c r="D7659" s="339" t="s">
        <v>32665</v>
      </c>
      <c r="E7659" s="338" t="s">
        <v>32074</v>
      </c>
      <c r="F7659" s="340" t="s">
        <v>26824</v>
      </c>
      <c r="G7659" s="340" t="s">
        <v>26824</v>
      </c>
    </row>
    <row r="7660" spans="1:7">
      <c r="A7660" s="337" t="str">
        <f t="shared" si="120"/>
        <v>SINAPI-I 377</v>
      </c>
      <c r="B7660" s="338" t="s">
        <v>32072</v>
      </c>
      <c r="C7660" s="338">
        <v>377</v>
      </c>
      <c r="D7660" s="339" t="s">
        <v>32666</v>
      </c>
      <c r="E7660" s="338" t="s">
        <v>32074</v>
      </c>
      <c r="F7660" s="340" t="s">
        <v>12315</v>
      </c>
      <c r="G7660" s="340" t="s">
        <v>12315</v>
      </c>
    </row>
    <row r="7661" spans="1:7">
      <c r="A7661" s="337" t="str">
        <f t="shared" si="120"/>
        <v>SINAPI-I 7588</v>
      </c>
      <c r="B7661" s="338" t="s">
        <v>32072</v>
      </c>
      <c r="C7661" s="338">
        <v>7588</v>
      </c>
      <c r="D7661" s="339" t="s">
        <v>32667</v>
      </c>
      <c r="E7661" s="338" t="s">
        <v>32074</v>
      </c>
      <c r="F7661" s="340" t="s">
        <v>9773</v>
      </c>
      <c r="G7661" s="340" t="s">
        <v>9773</v>
      </c>
    </row>
    <row r="7662" spans="1:7">
      <c r="A7662" s="337" t="str">
        <f t="shared" si="120"/>
        <v>SINAPI-I 34392</v>
      </c>
      <c r="B7662" s="338" t="s">
        <v>32072</v>
      </c>
      <c r="C7662" s="338">
        <v>34392</v>
      </c>
      <c r="D7662" s="339" t="s">
        <v>32668</v>
      </c>
      <c r="E7662" s="338" t="s">
        <v>32302</v>
      </c>
      <c r="F7662" s="340" t="s">
        <v>17246</v>
      </c>
      <c r="G7662" s="340" t="s">
        <v>17044</v>
      </c>
    </row>
    <row r="7663" spans="1:7">
      <c r="A7663" s="337" t="str">
        <f t="shared" si="120"/>
        <v>SINAPI-I 40908</v>
      </c>
      <c r="B7663" s="338" t="s">
        <v>32072</v>
      </c>
      <c r="C7663" s="338">
        <v>40908</v>
      </c>
      <c r="D7663" s="339" t="s">
        <v>32669</v>
      </c>
      <c r="E7663" s="338" t="s">
        <v>32304</v>
      </c>
      <c r="F7663" s="340" t="s">
        <v>32670</v>
      </c>
      <c r="G7663" s="340" t="s">
        <v>32671</v>
      </c>
    </row>
    <row r="7664" spans="1:7">
      <c r="A7664" s="337" t="str">
        <f t="shared" si="120"/>
        <v>SINAPI-I 34551</v>
      </c>
      <c r="B7664" s="338" t="s">
        <v>32072</v>
      </c>
      <c r="C7664" s="338">
        <v>34551</v>
      </c>
      <c r="D7664" s="339" t="s">
        <v>32672</v>
      </c>
      <c r="E7664" s="338" t="s">
        <v>32302</v>
      </c>
      <c r="F7664" s="340" t="s">
        <v>8832</v>
      </c>
      <c r="G7664" s="340" t="s">
        <v>21260</v>
      </c>
    </row>
    <row r="7665" spans="1:7">
      <c r="A7665" s="337" t="str">
        <f t="shared" si="120"/>
        <v>SINAPI-I 41078</v>
      </c>
      <c r="B7665" s="338" t="s">
        <v>32072</v>
      </c>
      <c r="C7665" s="338">
        <v>41078</v>
      </c>
      <c r="D7665" s="339" t="s">
        <v>32673</v>
      </c>
      <c r="E7665" s="338" t="s">
        <v>32304</v>
      </c>
      <c r="F7665" s="340" t="s">
        <v>32305</v>
      </c>
      <c r="G7665" s="340" t="s">
        <v>32306</v>
      </c>
    </row>
    <row r="7666" spans="1:7">
      <c r="A7666" s="337" t="str">
        <f t="shared" si="120"/>
        <v>SINAPI-I 246</v>
      </c>
      <c r="B7666" s="338" t="s">
        <v>32072</v>
      </c>
      <c r="C7666" s="338">
        <v>246</v>
      </c>
      <c r="D7666" s="339" t="s">
        <v>32674</v>
      </c>
      <c r="E7666" s="338" t="s">
        <v>32302</v>
      </c>
      <c r="F7666" s="340" t="s">
        <v>16315</v>
      </c>
      <c r="G7666" s="340" t="s">
        <v>20445</v>
      </c>
    </row>
    <row r="7667" spans="1:7">
      <c r="A7667" s="337" t="str">
        <f t="shared" si="120"/>
        <v>SINAPI-I 40927</v>
      </c>
      <c r="B7667" s="338" t="s">
        <v>32072</v>
      </c>
      <c r="C7667" s="338">
        <v>40927</v>
      </c>
      <c r="D7667" s="339" t="s">
        <v>32675</v>
      </c>
      <c r="E7667" s="338" t="s">
        <v>32304</v>
      </c>
      <c r="F7667" s="340" t="s">
        <v>32309</v>
      </c>
      <c r="G7667" s="340" t="s">
        <v>32310</v>
      </c>
    </row>
    <row r="7668" spans="1:7">
      <c r="A7668" s="337" t="str">
        <f t="shared" si="120"/>
        <v>SINAPI-I 2350</v>
      </c>
      <c r="B7668" s="338" t="s">
        <v>32072</v>
      </c>
      <c r="C7668" s="338">
        <v>2350</v>
      </c>
      <c r="D7668" s="339" t="s">
        <v>32676</v>
      </c>
      <c r="E7668" s="338" t="s">
        <v>32302</v>
      </c>
      <c r="F7668" s="340" t="s">
        <v>32277</v>
      </c>
      <c r="G7668" s="340" t="s">
        <v>23805</v>
      </c>
    </row>
    <row r="7669" spans="1:7">
      <c r="A7669" s="337" t="str">
        <f t="shared" si="120"/>
        <v>SINAPI-I 40812</v>
      </c>
      <c r="B7669" s="338" t="s">
        <v>32072</v>
      </c>
      <c r="C7669" s="338">
        <v>40812</v>
      </c>
      <c r="D7669" s="339" t="s">
        <v>32677</v>
      </c>
      <c r="E7669" s="338" t="s">
        <v>32304</v>
      </c>
      <c r="F7669" s="340" t="s">
        <v>32678</v>
      </c>
      <c r="G7669" s="340" t="s">
        <v>32679</v>
      </c>
    </row>
    <row r="7670" spans="1:7">
      <c r="A7670" s="337" t="str">
        <f t="shared" si="120"/>
        <v>SINAPI-I 245</v>
      </c>
      <c r="B7670" s="338" t="s">
        <v>32072</v>
      </c>
      <c r="C7670" s="338">
        <v>245</v>
      </c>
      <c r="D7670" s="339" t="s">
        <v>32680</v>
      </c>
      <c r="E7670" s="338" t="s">
        <v>32302</v>
      </c>
      <c r="F7670" s="340" t="s">
        <v>17512</v>
      </c>
      <c r="G7670" s="340" t="s">
        <v>21308</v>
      </c>
    </row>
    <row r="7671" spans="1:7">
      <c r="A7671" s="337" t="str">
        <f t="shared" ref="A7671:A7734" si="121">CONCATENAR</f>
        <v>SINAPI-I 41090</v>
      </c>
      <c r="B7671" s="338" t="s">
        <v>32072</v>
      </c>
      <c r="C7671" s="338">
        <v>41090</v>
      </c>
      <c r="D7671" s="339" t="s">
        <v>32681</v>
      </c>
      <c r="E7671" s="338" t="s">
        <v>32304</v>
      </c>
      <c r="F7671" s="340" t="s">
        <v>32682</v>
      </c>
      <c r="G7671" s="340" t="s">
        <v>32683</v>
      </c>
    </row>
    <row r="7672" spans="1:7">
      <c r="A7672" s="337" t="str">
        <f t="shared" si="121"/>
        <v>SINAPI-I 251</v>
      </c>
      <c r="B7672" s="338" t="s">
        <v>32072</v>
      </c>
      <c r="C7672" s="338">
        <v>251</v>
      </c>
      <c r="D7672" s="339" t="s">
        <v>32684</v>
      </c>
      <c r="E7672" s="338" t="s">
        <v>32302</v>
      </c>
      <c r="F7672" s="340" t="s">
        <v>32685</v>
      </c>
      <c r="G7672" s="340" t="s">
        <v>32686</v>
      </c>
    </row>
    <row r="7673" spans="1:7">
      <c r="A7673" s="337" t="str">
        <f t="shared" si="121"/>
        <v>SINAPI-I 40975</v>
      </c>
      <c r="B7673" s="338" t="s">
        <v>32072</v>
      </c>
      <c r="C7673" s="338">
        <v>40975</v>
      </c>
      <c r="D7673" s="339" t="s">
        <v>32687</v>
      </c>
      <c r="E7673" s="338" t="s">
        <v>32304</v>
      </c>
      <c r="F7673" s="340" t="s">
        <v>32688</v>
      </c>
      <c r="G7673" s="340" t="s">
        <v>32689</v>
      </c>
    </row>
    <row r="7674" spans="1:7">
      <c r="A7674" s="337" t="str">
        <f t="shared" si="121"/>
        <v>SINAPI-I 6127</v>
      </c>
      <c r="B7674" s="338" t="s">
        <v>32072</v>
      </c>
      <c r="C7674" s="338">
        <v>6127</v>
      </c>
      <c r="D7674" s="339" t="s">
        <v>32690</v>
      </c>
      <c r="E7674" s="338" t="s">
        <v>32302</v>
      </c>
      <c r="F7674" s="340" t="s">
        <v>8832</v>
      </c>
      <c r="G7674" s="340" t="s">
        <v>21260</v>
      </c>
    </row>
    <row r="7675" spans="1:7">
      <c r="A7675" s="337" t="str">
        <f t="shared" si="121"/>
        <v>SINAPI-I 41072</v>
      </c>
      <c r="B7675" s="338" t="s">
        <v>32072</v>
      </c>
      <c r="C7675" s="338">
        <v>41072</v>
      </c>
      <c r="D7675" s="339" t="s">
        <v>32691</v>
      </c>
      <c r="E7675" s="338" t="s">
        <v>32304</v>
      </c>
      <c r="F7675" s="340" t="s">
        <v>32305</v>
      </c>
      <c r="G7675" s="340" t="s">
        <v>32306</v>
      </c>
    </row>
    <row r="7676" spans="1:7">
      <c r="A7676" s="337" t="str">
        <f t="shared" si="121"/>
        <v>SINAPI-I 6121</v>
      </c>
      <c r="B7676" s="338" t="s">
        <v>32072</v>
      </c>
      <c r="C7676" s="338">
        <v>6121</v>
      </c>
      <c r="D7676" s="339" t="s">
        <v>32692</v>
      </c>
      <c r="E7676" s="338" t="s">
        <v>32302</v>
      </c>
      <c r="F7676" s="340" t="s">
        <v>16416</v>
      </c>
      <c r="G7676" s="340" t="s">
        <v>22913</v>
      </c>
    </row>
    <row r="7677" spans="1:7">
      <c r="A7677" s="337" t="str">
        <f t="shared" si="121"/>
        <v>SINAPI-I 41071</v>
      </c>
      <c r="B7677" s="338" t="s">
        <v>32072</v>
      </c>
      <c r="C7677" s="338">
        <v>41071</v>
      </c>
      <c r="D7677" s="339" t="s">
        <v>32693</v>
      </c>
      <c r="E7677" s="338" t="s">
        <v>32304</v>
      </c>
      <c r="F7677" s="340" t="s">
        <v>32694</v>
      </c>
      <c r="G7677" s="340" t="s">
        <v>32695</v>
      </c>
    </row>
    <row r="7678" spans="1:7">
      <c r="A7678" s="337" t="str">
        <f t="shared" si="121"/>
        <v>SINAPI-I 244</v>
      </c>
      <c r="B7678" s="338" t="s">
        <v>32072</v>
      </c>
      <c r="C7678" s="338">
        <v>244</v>
      </c>
      <c r="D7678" s="339" t="s">
        <v>32696</v>
      </c>
      <c r="E7678" s="338" t="s">
        <v>32302</v>
      </c>
      <c r="F7678" s="340" t="s">
        <v>32697</v>
      </c>
      <c r="G7678" s="340" t="s">
        <v>32698</v>
      </c>
    </row>
    <row r="7679" spans="1:7">
      <c r="A7679" s="337" t="str">
        <f t="shared" si="121"/>
        <v>SINAPI-I 41093</v>
      </c>
      <c r="B7679" s="338" t="s">
        <v>32072</v>
      </c>
      <c r="C7679" s="338">
        <v>41093</v>
      </c>
      <c r="D7679" s="339" t="s">
        <v>32699</v>
      </c>
      <c r="E7679" s="338" t="s">
        <v>32304</v>
      </c>
      <c r="F7679" s="340" t="s">
        <v>32700</v>
      </c>
      <c r="G7679" s="340" t="s">
        <v>32701</v>
      </c>
    </row>
    <row r="7680" spans="1:7">
      <c r="A7680" s="337" t="str">
        <f t="shared" si="121"/>
        <v>SINAPI-I 532</v>
      </c>
      <c r="B7680" s="338" t="s">
        <v>32072</v>
      </c>
      <c r="C7680" s="338">
        <v>532</v>
      </c>
      <c r="D7680" s="339" t="s">
        <v>32702</v>
      </c>
      <c r="E7680" s="338" t="s">
        <v>32302</v>
      </c>
      <c r="F7680" s="340" t="s">
        <v>21309</v>
      </c>
      <c r="G7680" s="340" t="s">
        <v>32703</v>
      </c>
    </row>
    <row r="7681" spans="1:7">
      <c r="A7681" s="337" t="str">
        <f t="shared" si="121"/>
        <v>SINAPI-I 40931</v>
      </c>
      <c r="B7681" s="338" t="s">
        <v>32072</v>
      </c>
      <c r="C7681" s="338">
        <v>40931</v>
      </c>
      <c r="D7681" s="339" t="s">
        <v>32704</v>
      </c>
      <c r="E7681" s="338" t="s">
        <v>32304</v>
      </c>
      <c r="F7681" s="340" t="s">
        <v>32705</v>
      </c>
      <c r="G7681" s="340" t="s">
        <v>32706</v>
      </c>
    </row>
    <row r="7682" spans="1:7">
      <c r="A7682" s="337" t="str">
        <f t="shared" si="121"/>
        <v>SINAPI-I 36150</v>
      </c>
      <c r="B7682" s="338" t="s">
        <v>32072</v>
      </c>
      <c r="C7682" s="338">
        <v>36150</v>
      </c>
      <c r="D7682" s="339" t="s">
        <v>32707</v>
      </c>
      <c r="E7682" s="338" t="s">
        <v>32074</v>
      </c>
      <c r="F7682" s="340" t="s">
        <v>15295</v>
      </c>
      <c r="G7682" s="340" t="s">
        <v>15295</v>
      </c>
    </row>
    <row r="7683" spans="1:7">
      <c r="A7683" s="337" t="str">
        <f t="shared" si="121"/>
        <v>SINAPI-I 4760</v>
      </c>
      <c r="B7683" s="338" t="s">
        <v>32072</v>
      </c>
      <c r="C7683" s="338">
        <v>4760</v>
      </c>
      <c r="D7683" s="339" t="s">
        <v>32708</v>
      </c>
      <c r="E7683" s="338" t="s">
        <v>32302</v>
      </c>
      <c r="F7683" s="340" t="s">
        <v>32709</v>
      </c>
      <c r="G7683" s="340" t="s">
        <v>32710</v>
      </c>
    </row>
    <row r="7684" spans="1:7">
      <c r="A7684" s="337" t="str">
        <f t="shared" si="121"/>
        <v>SINAPI-I 41069</v>
      </c>
      <c r="B7684" s="338" t="s">
        <v>32072</v>
      </c>
      <c r="C7684" s="338">
        <v>41069</v>
      </c>
      <c r="D7684" s="339" t="s">
        <v>32711</v>
      </c>
      <c r="E7684" s="338" t="s">
        <v>32304</v>
      </c>
      <c r="F7684" s="340" t="s">
        <v>32712</v>
      </c>
      <c r="G7684" s="340" t="s">
        <v>32713</v>
      </c>
    </row>
    <row r="7685" spans="1:7">
      <c r="A7685" s="337" t="str">
        <f t="shared" si="121"/>
        <v>SINAPI-I 10422</v>
      </c>
      <c r="B7685" s="338" t="s">
        <v>32072</v>
      </c>
      <c r="C7685" s="338">
        <v>10422</v>
      </c>
      <c r="D7685" s="339" t="s">
        <v>32714</v>
      </c>
      <c r="E7685" s="338" t="s">
        <v>32074</v>
      </c>
      <c r="F7685" s="340" t="s">
        <v>32715</v>
      </c>
      <c r="G7685" s="340" t="s">
        <v>32715</v>
      </c>
    </row>
    <row r="7686" spans="1:7" ht="22.5">
      <c r="A7686" s="337" t="str">
        <f t="shared" si="121"/>
        <v>SINAPI-I 44019</v>
      </c>
      <c r="B7686" s="338" t="s">
        <v>32072</v>
      </c>
      <c r="C7686" s="338">
        <v>44019</v>
      </c>
      <c r="D7686" s="339" t="s">
        <v>32716</v>
      </c>
      <c r="E7686" s="338" t="s">
        <v>32074</v>
      </c>
      <c r="F7686" s="340" t="s">
        <v>32717</v>
      </c>
      <c r="G7686" s="340" t="s">
        <v>32717</v>
      </c>
    </row>
    <row r="7687" spans="1:7">
      <c r="A7687" s="337" t="str">
        <f t="shared" si="121"/>
        <v>SINAPI-I 36520</v>
      </c>
      <c r="B7687" s="338" t="s">
        <v>32072</v>
      </c>
      <c r="C7687" s="338">
        <v>36520</v>
      </c>
      <c r="D7687" s="339" t="s">
        <v>32718</v>
      </c>
      <c r="E7687" s="338" t="s">
        <v>32074</v>
      </c>
      <c r="F7687" s="340" t="s">
        <v>32719</v>
      </c>
      <c r="G7687" s="340" t="s">
        <v>32719</v>
      </c>
    </row>
    <row r="7688" spans="1:7" ht="22.5">
      <c r="A7688" s="337" t="str">
        <f t="shared" si="121"/>
        <v>SINAPI-I 42319</v>
      </c>
      <c r="B7688" s="338" t="s">
        <v>32072</v>
      </c>
      <c r="C7688" s="338">
        <v>42319</v>
      </c>
      <c r="D7688" s="339" t="s">
        <v>32720</v>
      </c>
      <c r="E7688" s="338" t="s">
        <v>32074</v>
      </c>
      <c r="F7688" s="340" t="s">
        <v>32721</v>
      </c>
      <c r="G7688" s="340" t="s">
        <v>32721</v>
      </c>
    </row>
    <row r="7689" spans="1:7">
      <c r="A7689" s="337" t="str">
        <f t="shared" si="121"/>
        <v>SINAPI-I 10420</v>
      </c>
      <c r="B7689" s="338" t="s">
        <v>32072</v>
      </c>
      <c r="C7689" s="338">
        <v>10420</v>
      </c>
      <c r="D7689" s="339" t="s">
        <v>32722</v>
      </c>
      <c r="E7689" s="338" t="s">
        <v>32074</v>
      </c>
      <c r="F7689" s="340" t="s">
        <v>20838</v>
      </c>
      <c r="G7689" s="340" t="s">
        <v>20838</v>
      </c>
    </row>
    <row r="7690" spans="1:7">
      <c r="A7690" s="337" t="str">
        <f t="shared" si="121"/>
        <v>SINAPI-I 10421</v>
      </c>
      <c r="B7690" s="338" t="s">
        <v>32072</v>
      </c>
      <c r="C7690" s="338">
        <v>10421</v>
      </c>
      <c r="D7690" s="339" t="s">
        <v>32723</v>
      </c>
      <c r="E7690" s="338" t="s">
        <v>32074</v>
      </c>
      <c r="F7690" s="340" t="s">
        <v>32724</v>
      </c>
      <c r="G7690" s="340" t="s">
        <v>32724</v>
      </c>
    </row>
    <row r="7691" spans="1:7">
      <c r="A7691" s="337" t="str">
        <f t="shared" si="121"/>
        <v>SINAPI-I 11786</v>
      </c>
      <c r="B7691" s="338" t="s">
        <v>32072</v>
      </c>
      <c r="C7691" s="338">
        <v>11786</v>
      </c>
      <c r="D7691" s="339" t="s">
        <v>32725</v>
      </c>
      <c r="E7691" s="338" t="s">
        <v>32074</v>
      </c>
      <c r="F7691" s="340" t="s">
        <v>32726</v>
      </c>
      <c r="G7691" s="340" t="s">
        <v>32726</v>
      </c>
    </row>
    <row r="7692" spans="1:7">
      <c r="A7692" s="337" t="str">
        <f t="shared" si="121"/>
        <v>SINAPI-I 10</v>
      </c>
      <c r="B7692" s="338" t="s">
        <v>32072</v>
      </c>
      <c r="C7692" s="338">
        <v>10</v>
      </c>
      <c r="D7692" s="339" t="s">
        <v>32727</v>
      </c>
      <c r="E7692" s="338" t="s">
        <v>32074</v>
      </c>
      <c r="F7692" s="340" t="s">
        <v>15198</v>
      </c>
      <c r="G7692" s="340" t="s">
        <v>15198</v>
      </c>
    </row>
    <row r="7693" spans="1:7">
      <c r="A7693" s="337" t="str">
        <f t="shared" si="121"/>
        <v>SINAPI-I 4815</v>
      </c>
      <c r="B7693" s="338" t="s">
        <v>32072</v>
      </c>
      <c r="C7693" s="338">
        <v>4815</v>
      </c>
      <c r="D7693" s="339" t="s">
        <v>32728</v>
      </c>
      <c r="E7693" s="338" t="s">
        <v>32074</v>
      </c>
      <c r="F7693" s="340" t="s">
        <v>19584</v>
      </c>
      <c r="G7693" s="340" t="s">
        <v>19584</v>
      </c>
    </row>
    <row r="7694" spans="1:7">
      <c r="A7694" s="337" t="str">
        <f t="shared" si="121"/>
        <v>SINAPI-I 541</v>
      </c>
      <c r="B7694" s="338" t="s">
        <v>32072</v>
      </c>
      <c r="C7694" s="338">
        <v>541</v>
      </c>
      <c r="D7694" s="339" t="s">
        <v>32729</v>
      </c>
      <c r="E7694" s="338" t="s">
        <v>32074</v>
      </c>
      <c r="F7694" s="340" t="s">
        <v>32730</v>
      </c>
      <c r="G7694" s="340" t="s">
        <v>32730</v>
      </c>
    </row>
    <row r="7695" spans="1:7">
      <c r="A7695" s="337" t="str">
        <f t="shared" si="121"/>
        <v>SINAPI-I 542</v>
      </c>
      <c r="B7695" s="338" t="s">
        <v>32072</v>
      </c>
      <c r="C7695" s="338">
        <v>542</v>
      </c>
      <c r="D7695" s="339" t="s">
        <v>32731</v>
      </c>
      <c r="E7695" s="338" t="s">
        <v>32074</v>
      </c>
      <c r="F7695" s="340" t="s">
        <v>32732</v>
      </c>
      <c r="G7695" s="340" t="s">
        <v>32732</v>
      </c>
    </row>
    <row r="7696" spans="1:7">
      <c r="A7696" s="337" t="str">
        <f t="shared" si="121"/>
        <v>SINAPI-I 540</v>
      </c>
      <c r="B7696" s="338" t="s">
        <v>32072</v>
      </c>
      <c r="C7696" s="338">
        <v>540</v>
      </c>
      <c r="D7696" s="339" t="s">
        <v>32733</v>
      </c>
      <c r="E7696" s="338" t="s">
        <v>32074</v>
      </c>
      <c r="F7696" s="340" t="s">
        <v>32734</v>
      </c>
      <c r="G7696" s="340" t="s">
        <v>32734</v>
      </c>
    </row>
    <row r="7697" spans="1:7" ht="22.5">
      <c r="A7697" s="337" t="str">
        <f t="shared" si="121"/>
        <v>SINAPI-I 38364</v>
      </c>
      <c r="B7697" s="338" t="s">
        <v>32072</v>
      </c>
      <c r="C7697" s="338">
        <v>38364</v>
      </c>
      <c r="D7697" s="339" t="s">
        <v>32735</v>
      </c>
      <c r="E7697" s="338" t="s">
        <v>32074</v>
      </c>
      <c r="F7697" s="340" t="s">
        <v>32736</v>
      </c>
      <c r="G7697" s="340" t="s">
        <v>32736</v>
      </c>
    </row>
    <row r="7698" spans="1:7">
      <c r="A7698" s="337" t="str">
        <f t="shared" si="121"/>
        <v>SINAPI-I 11692</v>
      </c>
      <c r="B7698" s="338" t="s">
        <v>32072</v>
      </c>
      <c r="C7698" s="338">
        <v>11692</v>
      </c>
      <c r="D7698" s="339" t="s">
        <v>32737</v>
      </c>
      <c r="E7698" s="338" t="s">
        <v>32083</v>
      </c>
      <c r="F7698" s="340" t="s">
        <v>32738</v>
      </c>
      <c r="G7698" s="340" t="s">
        <v>32738</v>
      </c>
    </row>
    <row r="7699" spans="1:7" ht="22.5">
      <c r="A7699" s="337" t="str">
        <f t="shared" si="121"/>
        <v>SINAPI-I 1746</v>
      </c>
      <c r="B7699" s="338" t="s">
        <v>32072</v>
      </c>
      <c r="C7699" s="338">
        <v>1746</v>
      </c>
      <c r="D7699" s="339" t="s">
        <v>32739</v>
      </c>
      <c r="E7699" s="338" t="s">
        <v>32074</v>
      </c>
      <c r="F7699" s="340" t="s">
        <v>32740</v>
      </c>
      <c r="G7699" s="340" t="s">
        <v>32740</v>
      </c>
    </row>
    <row r="7700" spans="1:7" ht="22.5">
      <c r="A7700" s="337" t="str">
        <f t="shared" si="121"/>
        <v>SINAPI-I 1748</v>
      </c>
      <c r="B7700" s="338" t="s">
        <v>32072</v>
      </c>
      <c r="C7700" s="338">
        <v>1748</v>
      </c>
      <c r="D7700" s="339" t="s">
        <v>32741</v>
      </c>
      <c r="E7700" s="338" t="s">
        <v>32074</v>
      </c>
      <c r="F7700" s="340" t="s">
        <v>32742</v>
      </c>
      <c r="G7700" s="340" t="s">
        <v>32742</v>
      </c>
    </row>
    <row r="7701" spans="1:7" ht="22.5">
      <c r="A7701" s="337" t="str">
        <f t="shared" si="121"/>
        <v>SINAPI-I 1749</v>
      </c>
      <c r="B7701" s="338" t="s">
        <v>32072</v>
      </c>
      <c r="C7701" s="338">
        <v>1749</v>
      </c>
      <c r="D7701" s="339" t="s">
        <v>32743</v>
      </c>
      <c r="E7701" s="338" t="s">
        <v>32074</v>
      </c>
      <c r="F7701" s="340" t="s">
        <v>32744</v>
      </c>
      <c r="G7701" s="340" t="s">
        <v>32744</v>
      </c>
    </row>
    <row r="7702" spans="1:7" ht="22.5">
      <c r="A7702" s="337" t="str">
        <f t="shared" si="121"/>
        <v>SINAPI-I 37412</v>
      </c>
      <c r="B7702" s="338" t="s">
        <v>32072</v>
      </c>
      <c r="C7702" s="338">
        <v>37412</v>
      </c>
      <c r="D7702" s="339" t="s">
        <v>32745</v>
      </c>
      <c r="E7702" s="338" t="s">
        <v>32074</v>
      </c>
      <c r="F7702" s="340" t="s">
        <v>19441</v>
      </c>
      <c r="G7702" s="340" t="s">
        <v>19441</v>
      </c>
    </row>
    <row r="7703" spans="1:7" ht="22.5">
      <c r="A7703" s="337" t="str">
        <f t="shared" si="121"/>
        <v>SINAPI-I 1745</v>
      </c>
      <c r="B7703" s="338" t="s">
        <v>32072</v>
      </c>
      <c r="C7703" s="338">
        <v>1745</v>
      </c>
      <c r="D7703" s="339" t="s">
        <v>32746</v>
      </c>
      <c r="E7703" s="338" t="s">
        <v>32074</v>
      </c>
      <c r="F7703" s="340" t="s">
        <v>32747</v>
      </c>
      <c r="G7703" s="340" t="s">
        <v>32747</v>
      </c>
    </row>
    <row r="7704" spans="1:7" ht="22.5">
      <c r="A7704" s="337" t="str">
        <f t="shared" si="121"/>
        <v>SINAPI-I 1750</v>
      </c>
      <c r="B7704" s="338" t="s">
        <v>32072</v>
      </c>
      <c r="C7704" s="338">
        <v>1750</v>
      </c>
      <c r="D7704" s="339" t="s">
        <v>32748</v>
      </c>
      <c r="E7704" s="338" t="s">
        <v>32074</v>
      </c>
      <c r="F7704" s="340" t="s">
        <v>32749</v>
      </c>
      <c r="G7704" s="340" t="s">
        <v>32749</v>
      </c>
    </row>
    <row r="7705" spans="1:7">
      <c r="A7705" s="337" t="str">
        <f t="shared" si="121"/>
        <v>SINAPI-I 11687</v>
      </c>
      <c r="B7705" s="338" t="s">
        <v>32072</v>
      </c>
      <c r="C7705" s="338">
        <v>11687</v>
      </c>
      <c r="D7705" s="339" t="s">
        <v>32750</v>
      </c>
      <c r="E7705" s="338" t="s">
        <v>32092</v>
      </c>
      <c r="F7705" s="340" t="s">
        <v>32751</v>
      </c>
      <c r="G7705" s="340" t="s">
        <v>32751</v>
      </c>
    </row>
    <row r="7706" spans="1:7">
      <c r="A7706" s="337" t="str">
        <f t="shared" si="121"/>
        <v>SINAPI-I 11689</v>
      </c>
      <c r="B7706" s="338" t="s">
        <v>32072</v>
      </c>
      <c r="C7706" s="338">
        <v>11689</v>
      </c>
      <c r="D7706" s="339" t="s">
        <v>32752</v>
      </c>
      <c r="E7706" s="338" t="s">
        <v>32092</v>
      </c>
      <c r="F7706" s="340" t="s">
        <v>32753</v>
      </c>
      <c r="G7706" s="340" t="s">
        <v>32753</v>
      </c>
    </row>
    <row r="7707" spans="1:7">
      <c r="A7707" s="337" t="str">
        <f t="shared" si="121"/>
        <v>SINAPI-I 11693</v>
      </c>
      <c r="B7707" s="338" t="s">
        <v>32072</v>
      </c>
      <c r="C7707" s="338">
        <v>11693</v>
      </c>
      <c r="D7707" s="339" t="s">
        <v>32754</v>
      </c>
      <c r="E7707" s="338" t="s">
        <v>32083</v>
      </c>
      <c r="F7707" s="340" t="s">
        <v>32755</v>
      </c>
      <c r="G7707" s="340" t="s">
        <v>32755</v>
      </c>
    </row>
    <row r="7708" spans="1:7">
      <c r="A7708" s="337" t="str">
        <f t="shared" si="121"/>
        <v>SINAPI-I 36215</v>
      </c>
      <c r="B7708" s="338" t="s">
        <v>32072</v>
      </c>
      <c r="C7708" s="338">
        <v>36215</v>
      </c>
      <c r="D7708" s="339" t="s">
        <v>32756</v>
      </c>
      <c r="E7708" s="338" t="s">
        <v>32074</v>
      </c>
      <c r="F7708" s="340" t="s">
        <v>15119</v>
      </c>
      <c r="G7708" s="340" t="s">
        <v>15119</v>
      </c>
    </row>
    <row r="7709" spans="1:7" ht="22.5">
      <c r="A7709" s="337" t="str">
        <f t="shared" si="121"/>
        <v>SINAPI-I 42439</v>
      </c>
      <c r="B7709" s="338" t="s">
        <v>32072</v>
      </c>
      <c r="C7709" s="338">
        <v>42439</v>
      </c>
      <c r="D7709" s="339" t="s">
        <v>32757</v>
      </c>
      <c r="E7709" s="338" t="s">
        <v>32074</v>
      </c>
      <c r="F7709" s="340" t="s">
        <v>32758</v>
      </c>
      <c r="G7709" s="340" t="s">
        <v>32758</v>
      </c>
    </row>
    <row r="7710" spans="1:7">
      <c r="A7710" s="337" t="str">
        <f t="shared" si="121"/>
        <v>SINAPI-I 38381</v>
      </c>
      <c r="B7710" s="338" t="s">
        <v>32072</v>
      </c>
      <c r="C7710" s="338">
        <v>38381</v>
      </c>
      <c r="D7710" s="339" t="s">
        <v>32759</v>
      </c>
      <c r="E7710" s="338" t="s">
        <v>32074</v>
      </c>
      <c r="F7710" s="340" t="s">
        <v>17401</v>
      </c>
      <c r="G7710" s="340" t="s">
        <v>17401</v>
      </c>
    </row>
    <row r="7711" spans="1:7">
      <c r="A7711" s="337" t="str">
        <f t="shared" si="121"/>
        <v>SINAPI-I 39621</v>
      </c>
      <c r="B7711" s="338" t="s">
        <v>32072</v>
      </c>
      <c r="C7711" s="338">
        <v>39621</v>
      </c>
      <c r="D7711" s="339" t="s">
        <v>32760</v>
      </c>
      <c r="E7711" s="338" t="s">
        <v>32761</v>
      </c>
      <c r="F7711" s="340" t="s">
        <v>32762</v>
      </c>
      <c r="G7711" s="340" t="s">
        <v>32762</v>
      </c>
    </row>
    <row r="7712" spans="1:7">
      <c r="A7712" s="337" t="str">
        <f t="shared" si="121"/>
        <v>SINAPI-I 39624</v>
      </c>
      <c r="B7712" s="338" t="s">
        <v>32072</v>
      </c>
      <c r="C7712" s="338">
        <v>39624</v>
      </c>
      <c r="D7712" s="339" t="s">
        <v>32763</v>
      </c>
      <c r="E7712" s="338" t="s">
        <v>32761</v>
      </c>
      <c r="F7712" s="340" t="s">
        <v>32764</v>
      </c>
      <c r="G7712" s="340" t="s">
        <v>32764</v>
      </c>
    </row>
    <row r="7713" spans="1:7">
      <c r="A7713" s="337" t="str">
        <f t="shared" si="121"/>
        <v>SINAPI-I 39615</v>
      </c>
      <c r="B7713" s="338" t="s">
        <v>32072</v>
      </c>
      <c r="C7713" s="338">
        <v>39615</v>
      </c>
      <c r="D7713" s="339" t="s">
        <v>32765</v>
      </c>
      <c r="E7713" s="338" t="s">
        <v>32074</v>
      </c>
      <c r="F7713" s="340" t="s">
        <v>32766</v>
      </c>
      <c r="G7713" s="340" t="s">
        <v>32766</v>
      </c>
    </row>
    <row r="7714" spans="1:7">
      <c r="A7714" s="337" t="str">
        <f t="shared" si="121"/>
        <v>SINAPI-I 39620</v>
      </c>
      <c r="B7714" s="338" t="s">
        <v>32072</v>
      </c>
      <c r="C7714" s="338">
        <v>39620</v>
      </c>
      <c r="D7714" s="339" t="s">
        <v>32767</v>
      </c>
      <c r="E7714" s="338" t="s">
        <v>32074</v>
      </c>
      <c r="F7714" s="340" t="s">
        <v>32768</v>
      </c>
      <c r="G7714" s="340" t="s">
        <v>32768</v>
      </c>
    </row>
    <row r="7715" spans="1:7">
      <c r="A7715" s="337" t="str">
        <f t="shared" si="121"/>
        <v>SINAPI-I 39623</v>
      </c>
      <c r="B7715" s="338" t="s">
        <v>32072</v>
      </c>
      <c r="C7715" s="338">
        <v>39623</v>
      </c>
      <c r="D7715" s="339" t="s">
        <v>32769</v>
      </c>
      <c r="E7715" s="338" t="s">
        <v>32074</v>
      </c>
      <c r="F7715" s="340" t="s">
        <v>32770</v>
      </c>
      <c r="G7715" s="340" t="s">
        <v>32770</v>
      </c>
    </row>
    <row r="7716" spans="1:7">
      <c r="A7716" s="337" t="str">
        <f t="shared" si="121"/>
        <v>SINAPI-I 36207</v>
      </c>
      <c r="B7716" s="338" t="s">
        <v>32072</v>
      </c>
      <c r="C7716" s="338">
        <v>36207</v>
      </c>
      <c r="D7716" s="339" t="s">
        <v>32771</v>
      </c>
      <c r="E7716" s="338" t="s">
        <v>32074</v>
      </c>
      <c r="F7716" s="340" t="s">
        <v>14464</v>
      </c>
      <c r="G7716" s="340" t="s">
        <v>14464</v>
      </c>
    </row>
    <row r="7717" spans="1:7">
      <c r="A7717" s="337" t="str">
        <f t="shared" si="121"/>
        <v>SINAPI-I 36209</v>
      </c>
      <c r="B7717" s="338" t="s">
        <v>32072</v>
      </c>
      <c r="C7717" s="338">
        <v>36209</v>
      </c>
      <c r="D7717" s="339" t="s">
        <v>32772</v>
      </c>
      <c r="E7717" s="338" t="s">
        <v>32074</v>
      </c>
      <c r="F7717" s="340" t="s">
        <v>32773</v>
      </c>
      <c r="G7717" s="340" t="s">
        <v>32773</v>
      </c>
    </row>
    <row r="7718" spans="1:7">
      <c r="A7718" s="337" t="str">
        <f t="shared" si="121"/>
        <v>SINAPI-I 36210</v>
      </c>
      <c r="B7718" s="338" t="s">
        <v>32072</v>
      </c>
      <c r="C7718" s="338">
        <v>36210</v>
      </c>
      <c r="D7718" s="339" t="s">
        <v>32774</v>
      </c>
      <c r="E7718" s="338" t="s">
        <v>32074</v>
      </c>
      <c r="F7718" s="340" t="s">
        <v>32775</v>
      </c>
      <c r="G7718" s="340" t="s">
        <v>32775</v>
      </c>
    </row>
    <row r="7719" spans="1:7">
      <c r="A7719" s="337" t="str">
        <f t="shared" si="121"/>
        <v>SINAPI-I 36204</v>
      </c>
      <c r="B7719" s="338" t="s">
        <v>32072</v>
      </c>
      <c r="C7719" s="338">
        <v>36204</v>
      </c>
      <c r="D7719" s="339" t="s">
        <v>32776</v>
      </c>
      <c r="E7719" s="338" t="s">
        <v>32074</v>
      </c>
      <c r="F7719" s="340" t="s">
        <v>32777</v>
      </c>
      <c r="G7719" s="340" t="s">
        <v>32777</v>
      </c>
    </row>
    <row r="7720" spans="1:7">
      <c r="A7720" s="337" t="str">
        <f t="shared" si="121"/>
        <v>SINAPI-I 36205</v>
      </c>
      <c r="B7720" s="338" t="s">
        <v>32072</v>
      </c>
      <c r="C7720" s="338">
        <v>36205</v>
      </c>
      <c r="D7720" s="339" t="s">
        <v>32778</v>
      </c>
      <c r="E7720" s="338" t="s">
        <v>32074</v>
      </c>
      <c r="F7720" s="340" t="s">
        <v>32779</v>
      </c>
      <c r="G7720" s="340" t="s">
        <v>32779</v>
      </c>
    </row>
    <row r="7721" spans="1:7">
      <c r="A7721" s="337" t="str">
        <f t="shared" si="121"/>
        <v>SINAPI-I 36081</v>
      </c>
      <c r="B7721" s="338" t="s">
        <v>32072</v>
      </c>
      <c r="C7721" s="338">
        <v>36081</v>
      </c>
      <c r="D7721" s="339" t="s">
        <v>32780</v>
      </c>
      <c r="E7721" s="338" t="s">
        <v>32074</v>
      </c>
      <c r="F7721" s="340" t="s">
        <v>32781</v>
      </c>
      <c r="G7721" s="340" t="s">
        <v>32781</v>
      </c>
    </row>
    <row r="7722" spans="1:7">
      <c r="A7722" s="337" t="str">
        <f t="shared" si="121"/>
        <v>SINAPI-I 36206</v>
      </c>
      <c r="B7722" s="338" t="s">
        <v>32072</v>
      </c>
      <c r="C7722" s="338">
        <v>36206</v>
      </c>
      <c r="D7722" s="339" t="s">
        <v>32782</v>
      </c>
      <c r="E7722" s="338" t="s">
        <v>32074</v>
      </c>
      <c r="F7722" s="340" t="s">
        <v>32783</v>
      </c>
      <c r="G7722" s="340" t="s">
        <v>32783</v>
      </c>
    </row>
    <row r="7723" spans="1:7">
      <c r="A7723" s="337" t="str">
        <f t="shared" si="121"/>
        <v>SINAPI-I 36218</v>
      </c>
      <c r="B7723" s="338" t="s">
        <v>32072</v>
      </c>
      <c r="C7723" s="338">
        <v>36218</v>
      </c>
      <c r="D7723" s="339" t="s">
        <v>32784</v>
      </c>
      <c r="E7723" s="338" t="s">
        <v>32074</v>
      </c>
      <c r="F7723" s="340" t="s">
        <v>9204</v>
      </c>
      <c r="G7723" s="340" t="s">
        <v>9204</v>
      </c>
    </row>
    <row r="7724" spans="1:7">
      <c r="A7724" s="337" t="str">
        <f t="shared" si="121"/>
        <v>SINAPI-I 36220</v>
      </c>
      <c r="B7724" s="338" t="s">
        <v>32072</v>
      </c>
      <c r="C7724" s="338">
        <v>36220</v>
      </c>
      <c r="D7724" s="339" t="s">
        <v>32785</v>
      </c>
      <c r="E7724" s="338" t="s">
        <v>32074</v>
      </c>
      <c r="F7724" s="340" t="s">
        <v>32786</v>
      </c>
      <c r="G7724" s="340" t="s">
        <v>32786</v>
      </c>
    </row>
    <row r="7725" spans="1:7">
      <c r="A7725" s="337" t="str">
        <f t="shared" si="121"/>
        <v>SINAPI-I 36080</v>
      </c>
      <c r="B7725" s="338" t="s">
        <v>32072</v>
      </c>
      <c r="C7725" s="338">
        <v>36080</v>
      </c>
      <c r="D7725" s="339" t="s">
        <v>32787</v>
      </c>
      <c r="E7725" s="338" t="s">
        <v>32074</v>
      </c>
      <c r="F7725" s="340" t="s">
        <v>32788</v>
      </c>
      <c r="G7725" s="340" t="s">
        <v>32788</v>
      </c>
    </row>
    <row r="7726" spans="1:7">
      <c r="A7726" s="337" t="str">
        <f t="shared" si="121"/>
        <v>SINAPI-I 36223</v>
      </c>
      <c r="B7726" s="338" t="s">
        <v>32072</v>
      </c>
      <c r="C7726" s="338">
        <v>36223</v>
      </c>
      <c r="D7726" s="339" t="s">
        <v>32789</v>
      </c>
      <c r="E7726" s="338" t="s">
        <v>32074</v>
      </c>
      <c r="F7726" s="340" t="s">
        <v>32790</v>
      </c>
      <c r="G7726" s="340" t="s">
        <v>32790</v>
      </c>
    </row>
    <row r="7727" spans="1:7">
      <c r="A7727" s="337" t="str">
        <f t="shared" si="121"/>
        <v>SINAPI-I 546</v>
      </c>
      <c r="B7727" s="338" t="s">
        <v>32072</v>
      </c>
      <c r="C7727" s="338">
        <v>546</v>
      </c>
      <c r="D7727" s="339" t="s">
        <v>32791</v>
      </c>
      <c r="E7727" s="338" t="s">
        <v>32148</v>
      </c>
      <c r="F7727" s="340" t="s">
        <v>16453</v>
      </c>
      <c r="G7727" s="340" t="s">
        <v>16453</v>
      </c>
    </row>
    <row r="7728" spans="1:7">
      <c r="A7728" s="337" t="str">
        <f t="shared" si="121"/>
        <v>SINAPI-I 566</v>
      </c>
      <c r="B7728" s="338" t="s">
        <v>32072</v>
      </c>
      <c r="C7728" s="338">
        <v>566</v>
      </c>
      <c r="D7728" s="339" t="s">
        <v>32792</v>
      </c>
      <c r="E7728" s="338" t="s">
        <v>32092</v>
      </c>
      <c r="F7728" s="340" t="s">
        <v>10509</v>
      </c>
      <c r="G7728" s="340" t="s">
        <v>10509</v>
      </c>
    </row>
    <row r="7729" spans="1:7">
      <c r="A7729" s="337" t="str">
        <f t="shared" si="121"/>
        <v>SINAPI-I 565</v>
      </c>
      <c r="B7729" s="338" t="s">
        <v>32072</v>
      </c>
      <c r="C7729" s="338">
        <v>565</v>
      </c>
      <c r="D7729" s="339" t="s">
        <v>32793</v>
      </c>
      <c r="E7729" s="338" t="s">
        <v>32092</v>
      </c>
      <c r="F7729" s="340" t="s">
        <v>31051</v>
      </c>
      <c r="G7729" s="340" t="s">
        <v>31051</v>
      </c>
    </row>
    <row r="7730" spans="1:7">
      <c r="A7730" s="337" t="str">
        <f t="shared" si="121"/>
        <v>SINAPI-I 555</v>
      </c>
      <c r="B7730" s="338" t="s">
        <v>32072</v>
      </c>
      <c r="C7730" s="338">
        <v>555</v>
      </c>
      <c r="D7730" s="339" t="s">
        <v>32794</v>
      </c>
      <c r="E7730" s="338" t="s">
        <v>32092</v>
      </c>
      <c r="F7730" s="340" t="s">
        <v>23556</v>
      </c>
      <c r="G7730" s="340" t="s">
        <v>23556</v>
      </c>
    </row>
    <row r="7731" spans="1:7">
      <c r="A7731" s="337" t="str">
        <f t="shared" si="121"/>
        <v>SINAPI-I 557</v>
      </c>
      <c r="B7731" s="338" t="s">
        <v>32072</v>
      </c>
      <c r="C7731" s="338">
        <v>557</v>
      </c>
      <c r="D7731" s="339" t="s">
        <v>32795</v>
      </c>
      <c r="E7731" s="338" t="s">
        <v>32092</v>
      </c>
      <c r="F7731" s="340" t="s">
        <v>20390</v>
      </c>
      <c r="G7731" s="340" t="s">
        <v>20390</v>
      </c>
    </row>
    <row r="7732" spans="1:7">
      <c r="A7732" s="337" t="str">
        <f t="shared" si="121"/>
        <v>SINAPI-I 552</v>
      </c>
      <c r="B7732" s="338" t="s">
        <v>32072</v>
      </c>
      <c r="C7732" s="338">
        <v>552</v>
      </c>
      <c r="D7732" s="339" t="s">
        <v>32796</v>
      </c>
      <c r="E7732" s="338" t="s">
        <v>32092</v>
      </c>
      <c r="F7732" s="340" t="s">
        <v>17228</v>
      </c>
      <c r="G7732" s="340" t="s">
        <v>17228</v>
      </c>
    </row>
    <row r="7733" spans="1:7">
      <c r="A7733" s="337" t="str">
        <f t="shared" si="121"/>
        <v>SINAPI-I 563</v>
      </c>
      <c r="B7733" s="338" t="s">
        <v>32072</v>
      </c>
      <c r="C7733" s="338">
        <v>563</v>
      </c>
      <c r="D7733" s="339" t="s">
        <v>32797</v>
      </c>
      <c r="E7733" s="338" t="s">
        <v>32092</v>
      </c>
      <c r="F7733" s="340" t="s">
        <v>32798</v>
      </c>
      <c r="G7733" s="340" t="s">
        <v>32798</v>
      </c>
    </row>
    <row r="7734" spans="1:7">
      <c r="A7734" s="337" t="str">
        <f t="shared" si="121"/>
        <v>SINAPI-I 549</v>
      </c>
      <c r="B7734" s="338" t="s">
        <v>32072</v>
      </c>
      <c r="C7734" s="338">
        <v>549</v>
      </c>
      <c r="D7734" s="339" t="s">
        <v>32799</v>
      </c>
      <c r="E7734" s="338" t="s">
        <v>32092</v>
      </c>
      <c r="F7734" s="340" t="s">
        <v>28437</v>
      </c>
      <c r="G7734" s="340" t="s">
        <v>28437</v>
      </c>
    </row>
    <row r="7735" spans="1:7">
      <c r="A7735" s="337" t="str">
        <f t="shared" ref="A7735:A7798" si="122">CONCATENAR</f>
        <v>SINAPI-I 551</v>
      </c>
      <c r="B7735" s="338" t="s">
        <v>32072</v>
      </c>
      <c r="C7735" s="338">
        <v>551</v>
      </c>
      <c r="D7735" s="339" t="s">
        <v>32800</v>
      </c>
      <c r="E7735" s="338" t="s">
        <v>32092</v>
      </c>
      <c r="F7735" s="340" t="s">
        <v>32801</v>
      </c>
      <c r="G7735" s="340" t="s">
        <v>32801</v>
      </c>
    </row>
    <row r="7736" spans="1:7">
      <c r="A7736" s="337" t="str">
        <f t="shared" si="122"/>
        <v>SINAPI-I 559</v>
      </c>
      <c r="B7736" s="338" t="s">
        <v>32072</v>
      </c>
      <c r="C7736" s="338">
        <v>559</v>
      </c>
      <c r="D7736" s="339" t="s">
        <v>32802</v>
      </c>
      <c r="E7736" s="338" t="s">
        <v>32092</v>
      </c>
      <c r="F7736" s="340" t="s">
        <v>21283</v>
      </c>
      <c r="G7736" s="340" t="s">
        <v>21283</v>
      </c>
    </row>
    <row r="7737" spans="1:7">
      <c r="A7737" s="337" t="str">
        <f t="shared" si="122"/>
        <v>SINAPI-I 560</v>
      </c>
      <c r="B7737" s="338" t="s">
        <v>32072</v>
      </c>
      <c r="C7737" s="338">
        <v>560</v>
      </c>
      <c r="D7737" s="339" t="s">
        <v>32803</v>
      </c>
      <c r="E7737" s="338" t="s">
        <v>32092</v>
      </c>
      <c r="F7737" s="340" t="s">
        <v>29181</v>
      </c>
      <c r="G7737" s="340" t="s">
        <v>29181</v>
      </c>
    </row>
    <row r="7738" spans="1:7">
      <c r="A7738" s="337" t="str">
        <f t="shared" si="122"/>
        <v>SINAPI-I 547</v>
      </c>
      <c r="B7738" s="338" t="s">
        <v>32072</v>
      </c>
      <c r="C7738" s="338">
        <v>547</v>
      </c>
      <c r="D7738" s="339" t="s">
        <v>32804</v>
      </c>
      <c r="E7738" s="338" t="s">
        <v>32092</v>
      </c>
      <c r="F7738" s="340" t="s">
        <v>31648</v>
      </c>
      <c r="G7738" s="340" t="s">
        <v>31648</v>
      </c>
    </row>
    <row r="7739" spans="1:7">
      <c r="A7739" s="337" t="str">
        <f t="shared" si="122"/>
        <v>SINAPI-I 38127</v>
      </c>
      <c r="B7739" s="338" t="s">
        <v>32072</v>
      </c>
      <c r="C7739" s="338">
        <v>38127</v>
      </c>
      <c r="D7739" s="339" t="s">
        <v>32805</v>
      </c>
      <c r="E7739" s="338" t="s">
        <v>32074</v>
      </c>
      <c r="F7739" s="340" t="s">
        <v>32806</v>
      </c>
      <c r="G7739" s="340" t="s">
        <v>32806</v>
      </c>
    </row>
    <row r="7740" spans="1:7">
      <c r="A7740" s="337" t="str">
        <f t="shared" si="122"/>
        <v>SINAPI-I 38060</v>
      </c>
      <c r="B7740" s="338" t="s">
        <v>32072</v>
      </c>
      <c r="C7740" s="338">
        <v>38060</v>
      </c>
      <c r="D7740" s="339" t="s">
        <v>32807</v>
      </c>
      <c r="E7740" s="338" t="s">
        <v>32074</v>
      </c>
      <c r="F7740" s="340" t="s">
        <v>32808</v>
      </c>
      <c r="G7740" s="340" t="s">
        <v>32808</v>
      </c>
    </row>
    <row r="7741" spans="1:7">
      <c r="A7741" s="337" t="str">
        <f t="shared" si="122"/>
        <v>SINAPI-I 10956</v>
      </c>
      <c r="B7741" s="338" t="s">
        <v>32072</v>
      </c>
      <c r="C7741" s="338">
        <v>10956</v>
      </c>
      <c r="D7741" s="339" t="s">
        <v>32809</v>
      </c>
      <c r="E7741" s="338" t="s">
        <v>32074</v>
      </c>
      <c r="F7741" s="340" t="s">
        <v>29070</v>
      </c>
      <c r="G7741" s="340" t="s">
        <v>29070</v>
      </c>
    </row>
    <row r="7742" spans="1:7">
      <c r="A7742" s="337" t="str">
        <f t="shared" si="122"/>
        <v>SINAPI-I 39380</v>
      </c>
      <c r="B7742" s="338" t="s">
        <v>32072</v>
      </c>
      <c r="C7742" s="338">
        <v>39380</v>
      </c>
      <c r="D7742" s="339" t="s">
        <v>32810</v>
      </c>
      <c r="E7742" s="338" t="s">
        <v>32074</v>
      </c>
      <c r="F7742" s="340" t="s">
        <v>19627</v>
      </c>
      <c r="G7742" s="340" t="s">
        <v>19627</v>
      </c>
    </row>
    <row r="7743" spans="1:7">
      <c r="A7743" s="337" t="str">
        <f t="shared" si="122"/>
        <v>SINAPI-I 37597</v>
      </c>
      <c r="B7743" s="338" t="s">
        <v>32072</v>
      </c>
      <c r="C7743" s="338">
        <v>37597</v>
      </c>
      <c r="D7743" s="339" t="s">
        <v>32811</v>
      </c>
      <c r="E7743" s="338" t="s">
        <v>32074</v>
      </c>
      <c r="F7743" s="340" t="s">
        <v>32812</v>
      </c>
      <c r="G7743" s="340" t="s">
        <v>32812</v>
      </c>
    </row>
    <row r="7744" spans="1:7" ht="33.75">
      <c r="A7744" s="337" t="str">
        <f t="shared" si="122"/>
        <v>SINAPI-I 183</v>
      </c>
      <c r="B7744" s="338" t="s">
        <v>32072</v>
      </c>
      <c r="C7744" s="338">
        <v>183</v>
      </c>
      <c r="D7744" s="339" t="s">
        <v>32813</v>
      </c>
      <c r="E7744" s="338" t="s">
        <v>32814</v>
      </c>
      <c r="F7744" s="340" t="s">
        <v>32815</v>
      </c>
      <c r="G7744" s="340" t="s">
        <v>32815</v>
      </c>
    </row>
    <row r="7745" spans="1:7" ht="33.75">
      <c r="A7745" s="337" t="str">
        <f t="shared" si="122"/>
        <v>SINAPI-I 184</v>
      </c>
      <c r="B7745" s="338" t="s">
        <v>32072</v>
      </c>
      <c r="C7745" s="338">
        <v>184</v>
      </c>
      <c r="D7745" s="339" t="s">
        <v>32816</v>
      </c>
      <c r="E7745" s="338" t="s">
        <v>32814</v>
      </c>
      <c r="F7745" s="340" t="s">
        <v>11956</v>
      </c>
      <c r="G7745" s="340" t="s">
        <v>11956</v>
      </c>
    </row>
    <row r="7746" spans="1:7" ht="33.75">
      <c r="A7746" s="337" t="str">
        <f t="shared" si="122"/>
        <v>SINAPI-I 181</v>
      </c>
      <c r="B7746" s="338" t="s">
        <v>32072</v>
      </c>
      <c r="C7746" s="338">
        <v>181</v>
      </c>
      <c r="D7746" s="339" t="s">
        <v>32817</v>
      </c>
      <c r="E7746" s="338" t="s">
        <v>32814</v>
      </c>
      <c r="F7746" s="340" t="s">
        <v>32818</v>
      </c>
      <c r="G7746" s="340" t="s">
        <v>32818</v>
      </c>
    </row>
    <row r="7747" spans="1:7" ht="33.75">
      <c r="A7747" s="337" t="str">
        <f t="shared" si="122"/>
        <v>SINAPI-I 20001</v>
      </c>
      <c r="B7747" s="338" t="s">
        <v>32072</v>
      </c>
      <c r="C7747" s="338">
        <v>20001</v>
      </c>
      <c r="D7747" s="339" t="s">
        <v>32819</v>
      </c>
      <c r="E7747" s="338" t="s">
        <v>32814</v>
      </c>
      <c r="F7747" s="340" t="s">
        <v>32820</v>
      </c>
      <c r="G7747" s="340" t="s">
        <v>32820</v>
      </c>
    </row>
    <row r="7748" spans="1:7" ht="22.5">
      <c r="A7748" s="337" t="str">
        <f t="shared" si="122"/>
        <v>SINAPI-I 39837</v>
      </c>
      <c r="B7748" s="338" t="s">
        <v>32072</v>
      </c>
      <c r="C7748" s="338">
        <v>39837</v>
      </c>
      <c r="D7748" s="339" t="s">
        <v>32821</v>
      </c>
      <c r="E7748" s="338" t="s">
        <v>32814</v>
      </c>
      <c r="F7748" s="340" t="s">
        <v>32822</v>
      </c>
      <c r="G7748" s="340" t="s">
        <v>32822</v>
      </c>
    </row>
    <row r="7749" spans="1:7">
      <c r="A7749" s="337" t="str">
        <f t="shared" si="122"/>
        <v>SINAPI-I 43366</v>
      </c>
      <c r="B7749" s="338" t="s">
        <v>32072</v>
      </c>
      <c r="C7749" s="338">
        <v>43366</v>
      </c>
      <c r="D7749" s="339" t="s">
        <v>32823</v>
      </c>
      <c r="E7749" s="338" t="s">
        <v>32148</v>
      </c>
      <c r="F7749" s="340" t="s">
        <v>32824</v>
      </c>
      <c r="G7749" s="340" t="s">
        <v>32824</v>
      </c>
    </row>
    <row r="7750" spans="1:7" ht="22.5">
      <c r="A7750" s="337" t="str">
        <f t="shared" si="122"/>
        <v>SINAPI-I 10535</v>
      </c>
      <c r="B7750" s="338" t="s">
        <v>32072</v>
      </c>
      <c r="C7750" s="338">
        <v>10535</v>
      </c>
      <c r="D7750" s="339" t="s">
        <v>32825</v>
      </c>
      <c r="E7750" s="338" t="s">
        <v>32074</v>
      </c>
      <c r="F7750" s="340" t="s">
        <v>32826</v>
      </c>
      <c r="G7750" s="340" t="s">
        <v>32826</v>
      </c>
    </row>
    <row r="7751" spans="1:7" ht="22.5">
      <c r="A7751" s="337" t="str">
        <f t="shared" si="122"/>
        <v>SINAPI-I 10537</v>
      </c>
      <c r="B7751" s="338" t="s">
        <v>32072</v>
      </c>
      <c r="C7751" s="338">
        <v>10537</v>
      </c>
      <c r="D7751" s="339" t="s">
        <v>32827</v>
      </c>
      <c r="E7751" s="338" t="s">
        <v>32074</v>
      </c>
      <c r="F7751" s="340" t="s">
        <v>32828</v>
      </c>
      <c r="G7751" s="340" t="s">
        <v>32828</v>
      </c>
    </row>
    <row r="7752" spans="1:7" ht="22.5">
      <c r="A7752" s="337" t="str">
        <f t="shared" si="122"/>
        <v>SINAPI-I 13891</v>
      </c>
      <c r="B7752" s="338" t="s">
        <v>32072</v>
      </c>
      <c r="C7752" s="338">
        <v>13891</v>
      </c>
      <c r="D7752" s="339" t="s">
        <v>32829</v>
      </c>
      <c r="E7752" s="338" t="s">
        <v>32074</v>
      </c>
      <c r="F7752" s="340" t="s">
        <v>32830</v>
      </c>
      <c r="G7752" s="340" t="s">
        <v>32830</v>
      </c>
    </row>
    <row r="7753" spans="1:7" ht="22.5">
      <c r="A7753" s="337" t="str">
        <f t="shared" si="122"/>
        <v>SINAPI-I 44492</v>
      </c>
      <c r="B7753" s="338" t="s">
        <v>32072</v>
      </c>
      <c r="C7753" s="338">
        <v>44492</v>
      </c>
      <c r="D7753" s="339" t="s">
        <v>32831</v>
      </c>
      <c r="E7753" s="338" t="s">
        <v>32074</v>
      </c>
      <c r="F7753" s="340" t="s">
        <v>32832</v>
      </c>
      <c r="G7753" s="340" t="s">
        <v>32832</v>
      </c>
    </row>
    <row r="7754" spans="1:7" ht="22.5">
      <c r="A7754" s="337" t="str">
        <f t="shared" si="122"/>
        <v>SINAPI-I 36396</v>
      </c>
      <c r="B7754" s="338" t="s">
        <v>32072</v>
      </c>
      <c r="C7754" s="338">
        <v>36396</v>
      </c>
      <c r="D7754" s="339" t="s">
        <v>32833</v>
      </c>
      <c r="E7754" s="338" t="s">
        <v>32074</v>
      </c>
      <c r="F7754" s="340" t="s">
        <v>32834</v>
      </c>
      <c r="G7754" s="340" t="s">
        <v>32834</v>
      </c>
    </row>
    <row r="7755" spans="1:7" ht="22.5">
      <c r="A7755" s="337" t="str">
        <f t="shared" si="122"/>
        <v>SINAPI-I 36397</v>
      </c>
      <c r="B7755" s="338" t="s">
        <v>32072</v>
      </c>
      <c r="C7755" s="338">
        <v>36397</v>
      </c>
      <c r="D7755" s="339" t="s">
        <v>32835</v>
      </c>
      <c r="E7755" s="338" t="s">
        <v>32074</v>
      </c>
      <c r="F7755" s="340" t="s">
        <v>32836</v>
      </c>
      <c r="G7755" s="340" t="s">
        <v>32836</v>
      </c>
    </row>
    <row r="7756" spans="1:7" ht="22.5">
      <c r="A7756" s="337" t="str">
        <f t="shared" si="122"/>
        <v>SINAPI-I 36398</v>
      </c>
      <c r="B7756" s="338" t="s">
        <v>32072</v>
      </c>
      <c r="C7756" s="338">
        <v>36398</v>
      </c>
      <c r="D7756" s="339" t="s">
        <v>32837</v>
      </c>
      <c r="E7756" s="338" t="s">
        <v>32074</v>
      </c>
      <c r="F7756" s="340" t="s">
        <v>32838</v>
      </c>
      <c r="G7756" s="340" t="s">
        <v>32838</v>
      </c>
    </row>
    <row r="7757" spans="1:7">
      <c r="A7757" s="337" t="str">
        <f t="shared" si="122"/>
        <v>SINAPI-I 647</v>
      </c>
      <c r="B7757" s="338" t="s">
        <v>32072</v>
      </c>
      <c r="C7757" s="338">
        <v>647</v>
      </c>
      <c r="D7757" s="339" t="s">
        <v>32839</v>
      </c>
      <c r="E7757" s="338" t="s">
        <v>32302</v>
      </c>
      <c r="F7757" s="340" t="s">
        <v>32840</v>
      </c>
      <c r="G7757" s="340" t="s">
        <v>24643</v>
      </c>
    </row>
    <row r="7758" spans="1:7">
      <c r="A7758" s="337" t="str">
        <f t="shared" si="122"/>
        <v>SINAPI-I 40920</v>
      </c>
      <c r="B7758" s="338" t="s">
        <v>32072</v>
      </c>
      <c r="C7758" s="338">
        <v>40920</v>
      </c>
      <c r="D7758" s="339" t="s">
        <v>32841</v>
      </c>
      <c r="E7758" s="338" t="s">
        <v>32304</v>
      </c>
      <c r="F7758" s="340" t="s">
        <v>32842</v>
      </c>
      <c r="G7758" s="340" t="s">
        <v>32843</v>
      </c>
    </row>
    <row r="7759" spans="1:7">
      <c r="A7759" s="337" t="str">
        <f t="shared" si="122"/>
        <v>SINAPI-I 715</v>
      </c>
      <c r="B7759" s="338" t="s">
        <v>32072</v>
      </c>
      <c r="C7759" s="338">
        <v>715</v>
      </c>
      <c r="D7759" s="339" t="s">
        <v>32844</v>
      </c>
      <c r="E7759" s="338" t="s">
        <v>32074</v>
      </c>
      <c r="F7759" s="340" t="s">
        <v>8585</v>
      </c>
      <c r="G7759" s="340" t="s">
        <v>8585</v>
      </c>
    </row>
    <row r="7760" spans="1:7">
      <c r="A7760" s="337" t="str">
        <f t="shared" si="122"/>
        <v>SINAPI-I 716</v>
      </c>
      <c r="B7760" s="338" t="s">
        <v>32072</v>
      </c>
      <c r="C7760" s="338">
        <v>716</v>
      </c>
      <c r="D7760" s="339" t="s">
        <v>32845</v>
      </c>
      <c r="E7760" s="338" t="s">
        <v>32074</v>
      </c>
      <c r="F7760" s="340" t="s">
        <v>32846</v>
      </c>
      <c r="G7760" s="340" t="s">
        <v>32846</v>
      </c>
    </row>
    <row r="7761" spans="1:7" ht="22.5">
      <c r="A7761" s="337" t="str">
        <f t="shared" si="122"/>
        <v>SINAPI-I 38783</v>
      </c>
      <c r="B7761" s="338" t="s">
        <v>32072</v>
      </c>
      <c r="C7761" s="338">
        <v>38783</v>
      </c>
      <c r="D7761" s="339" t="s">
        <v>32847</v>
      </c>
      <c r="E7761" s="338" t="s">
        <v>32074</v>
      </c>
      <c r="F7761" s="340" t="s">
        <v>10564</v>
      </c>
      <c r="G7761" s="340" t="s">
        <v>10564</v>
      </c>
    </row>
    <row r="7762" spans="1:7">
      <c r="A7762" s="337" t="str">
        <f t="shared" si="122"/>
        <v>SINAPI-I 37593</v>
      </c>
      <c r="B7762" s="338" t="s">
        <v>32072</v>
      </c>
      <c r="C7762" s="338">
        <v>37593</v>
      </c>
      <c r="D7762" s="339" t="s">
        <v>32848</v>
      </c>
      <c r="E7762" s="338" t="s">
        <v>32074</v>
      </c>
      <c r="F7762" s="340" t="s">
        <v>11717</v>
      </c>
      <c r="G7762" s="340" t="s">
        <v>11717</v>
      </c>
    </row>
    <row r="7763" spans="1:7">
      <c r="A7763" s="337" t="str">
        <f t="shared" si="122"/>
        <v>SINAPI-I 37594</v>
      </c>
      <c r="B7763" s="338" t="s">
        <v>32072</v>
      </c>
      <c r="C7763" s="338">
        <v>37594</v>
      </c>
      <c r="D7763" s="339" t="s">
        <v>32849</v>
      </c>
      <c r="E7763" s="338" t="s">
        <v>32074</v>
      </c>
      <c r="F7763" s="340" t="s">
        <v>29853</v>
      </c>
      <c r="G7763" s="340" t="s">
        <v>29853</v>
      </c>
    </row>
    <row r="7764" spans="1:7">
      <c r="A7764" s="337" t="str">
        <f t="shared" si="122"/>
        <v>SINAPI-I 37592</v>
      </c>
      <c r="B7764" s="338" t="s">
        <v>32072</v>
      </c>
      <c r="C7764" s="338">
        <v>37592</v>
      </c>
      <c r="D7764" s="339" t="s">
        <v>32850</v>
      </c>
      <c r="E7764" s="338" t="s">
        <v>32074</v>
      </c>
      <c r="F7764" s="340" t="s">
        <v>10567</v>
      </c>
      <c r="G7764" s="340" t="s">
        <v>10567</v>
      </c>
    </row>
    <row r="7765" spans="1:7" ht="22.5">
      <c r="A7765" s="337" t="str">
        <f t="shared" si="122"/>
        <v>SINAPI-I 7270</v>
      </c>
      <c r="B7765" s="338" t="s">
        <v>32072</v>
      </c>
      <c r="C7765" s="338">
        <v>7270</v>
      </c>
      <c r="D7765" s="339" t="s">
        <v>32851</v>
      </c>
      <c r="E7765" s="338" t="s">
        <v>32074</v>
      </c>
      <c r="F7765" s="340" t="s">
        <v>10963</v>
      </c>
      <c r="G7765" s="340" t="s">
        <v>10963</v>
      </c>
    </row>
    <row r="7766" spans="1:7" ht="22.5">
      <c r="A7766" s="337" t="str">
        <f t="shared" si="122"/>
        <v>SINAPI-I 7267</v>
      </c>
      <c r="B7766" s="338" t="s">
        <v>32072</v>
      </c>
      <c r="C7766" s="338">
        <v>7267</v>
      </c>
      <c r="D7766" s="339" t="s">
        <v>32852</v>
      </c>
      <c r="E7766" s="338" t="s">
        <v>32074</v>
      </c>
      <c r="F7766" s="340" t="s">
        <v>11121</v>
      </c>
      <c r="G7766" s="340" t="s">
        <v>11121</v>
      </c>
    </row>
    <row r="7767" spans="1:7" ht="22.5">
      <c r="A7767" s="337" t="str">
        <f t="shared" si="122"/>
        <v>SINAPI-I 7271</v>
      </c>
      <c r="B7767" s="338" t="s">
        <v>32072</v>
      </c>
      <c r="C7767" s="338">
        <v>7271</v>
      </c>
      <c r="D7767" s="339" t="s">
        <v>32853</v>
      </c>
      <c r="E7767" s="338" t="s">
        <v>32074</v>
      </c>
      <c r="F7767" s="340" t="s">
        <v>30430</v>
      </c>
      <c r="G7767" s="340" t="s">
        <v>30430</v>
      </c>
    </row>
    <row r="7768" spans="1:7" ht="22.5">
      <c r="A7768" s="337" t="str">
        <f t="shared" si="122"/>
        <v>SINAPI-I 7266</v>
      </c>
      <c r="B7768" s="338" t="s">
        <v>32072</v>
      </c>
      <c r="C7768" s="338">
        <v>7266</v>
      </c>
      <c r="D7768" s="339" t="s">
        <v>32854</v>
      </c>
      <c r="E7768" s="338" t="s">
        <v>32855</v>
      </c>
      <c r="F7768" s="340" t="s">
        <v>32856</v>
      </c>
      <c r="G7768" s="340" t="s">
        <v>32856</v>
      </c>
    </row>
    <row r="7769" spans="1:7" ht="22.5">
      <c r="A7769" s="337" t="str">
        <f t="shared" si="122"/>
        <v>SINAPI-I 7268</v>
      </c>
      <c r="B7769" s="338" t="s">
        <v>32072</v>
      </c>
      <c r="C7769" s="338">
        <v>7268</v>
      </c>
      <c r="D7769" s="339" t="s">
        <v>32857</v>
      </c>
      <c r="E7769" s="338" t="s">
        <v>32074</v>
      </c>
      <c r="F7769" s="340" t="s">
        <v>8176</v>
      </c>
      <c r="G7769" s="340" t="s">
        <v>8176</v>
      </c>
    </row>
    <row r="7770" spans="1:7">
      <c r="A7770" s="337" t="str">
        <f t="shared" si="122"/>
        <v>SINAPI-I 34556</v>
      </c>
      <c r="B7770" s="338" t="s">
        <v>32072</v>
      </c>
      <c r="C7770" s="338">
        <v>34556</v>
      </c>
      <c r="D7770" s="339" t="s">
        <v>32858</v>
      </c>
      <c r="E7770" s="338" t="s">
        <v>32074</v>
      </c>
      <c r="F7770" s="340" t="s">
        <v>32859</v>
      </c>
      <c r="G7770" s="340" t="s">
        <v>32859</v>
      </c>
    </row>
    <row r="7771" spans="1:7">
      <c r="A7771" s="337" t="str">
        <f t="shared" si="122"/>
        <v>SINAPI-I 37873</v>
      </c>
      <c r="B7771" s="338" t="s">
        <v>32072</v>
      </c>
      <c r="C7771" s="338">
        <v>37873</v>
      </c>
      <c r="D7771" s="339" t="s">
        <v>32860</v>
      </c>
      <c r="E7771" s="338" t="s">
        <v>32074</v>
      </c>
      <c r="F7771" s="340" t="s">
        <v>32861</v>
      </c>
      <c r="G7771" s="340" t="s">
        <v>32861</v>
      </c>
    </row>
    <row r="7772" spans="1:7">
      <c r="A7772" s="337" t="str">
        <f t="shared" si="122"/>
        <v>SINAPI-I 34564</v>
      </c>
      <c r="B7772" s="338" t="s">
        <v>32072</v>
      </c>
      <c r="C7772" s="338">
        <v>34564</v>
      </c>
      <c r="D7772" s="339" t="s">
        <v>32862</v>
      </c>
      <c r="E7772" s="338" t="s">
        <v>32074</v>
      </c>
      <c r="F7772" s="340" t="s">
        <v>11641</v>
      </c>
      <c r="G7772" s="340" t="s">
        <v>11641</v>
      </c>
    </row>
    <row r="7773" spans="1:7">
      <c r="A7773" s="337" t="str">
        <f t="shared" si="122"/>
        <v>SINAPI-I 34565</v>
      </c>
      <c r="B7773" s="338" t="s">
        <v>32072</v>
      </c>
      <c r="C7773" s="338">
        <v>34565</v>
      </c>
      <c r="D7773" s="339" t="s">
        <v>32863</v>
      </c>
      <c r="E7773" s="338" t="s">
        <v>32074</v>
      </c>
      <c r="F7773" s="340" t="s">
        <v>28543</v>
      </c>
      <c r="G7773" s="340" t="s">
        <v>28543</v>
      </c>
    </row>
    <row r="7774" spans="1:7">
      <c r="A7774" s="337" t="str">
        <f t="shared" si="122"/>
        <v>SINAPI-I 38590</v>
      </c>
      <c r="B7774" s="338" t="s">
        <v>32072</v>
      </c>
      <c r="C7774" s="338">
        <v>38590</v>
      </c>
      <c r="D7774" s="339" t="s">
        <v>32864</v>
      </c>
      <c r="E7774" s="338" t="s">
        <v>32074</v>
      </c>
      <c r="F7774" s="340" t="s">
        <v>32865</v>
      </c>
      <c r="G7774" s="340" t="s">
        <v>32865</v>
      </c>
    </row>
    <row r="7775" spans="1:7">
      <c r="A7775" s="337" t="str">
        <f t="shared" si="122"/>
        <v>SINAPI-I 34566</v>
      </c>
      <c r="B7775" s="338" t="s">
        <v>32072</v>
      </c>
      <c r="C7775" s="338">
        <v>34566</v>
      </c>
      <c r="D7775" s="339" t="s">
        <v>32866</v>
      </c>
      <c r="E7775" s="338" t="s">
        <v>32074</v>
      </c>
      <c r="F7775" s="340" t="s">
        <v>32867</v>
      </c>
      <c r="G7775" s="340" t="s">
        <v>32867</v>
      </c>
    </row>
    <row r="7776" spans="1:7">
      <c r="A7776" s="337" t="str">
        <f t="shared" si="122"/>
        <v>SINAPI-I 34567</v>
      </c>
      <c r="B7776" s="338" t="s">
        <v>32072</v>
      </c>
      <c r="C7776" s="338">
        <v>34567</v>
      </c>
      <c r="D7776" s="339" t="s">
        <v>32868</v>
      </c>
      <c r="E7776" s="338" t="s">
        <v>32074</v>
      </c>
      <c r="F7776" s="340" t="s">
        <v>30389</v>
      </c>
      <c r="G7776" s="340" t="s">
        <v>30389</v>
      </c>
    </row>
    <row r="7777" spans="1:7">
      <c r="A7777" s="337" t="str">
        <f t="shared" si="122"/>
        <v>SINAPI-I 38591</v>
      </c>
      <c r="B7777" s="338" t="s">
        <v>32072</v>
      </c>
      <c r="C7777" s="338">
        <v>38591</v>
      </c>
      <c r="D7777" s="339" t="s">
        <v>32869</v>
      </c>
      <c r="E7777" s="338" t="s">
        <v>32074</v>
      </c>
      <c r="F7777" s="340" t="s">
        <v>10236</v>
      </c>
      <c r="G7777" s="340" t="s">
        <v>10236</v>
      </c>
    </row>
    <row r="7778" spans="1:7">
      <c r="A7778" s="337" t="str">
        <f t="shared" si="122"/>
        <v>SINAPI-I 34568</v>
      </c>
      <c r="B7778" s="338" t="s">
        <v>32072</v>
      </c>
      <c r="C7778" s="338">
        <v>34568</v>
      </c>
      <c r="D7778" s="339" t="s">
        <v>32870</v>
      </c>
      <c r="E7778" s="338" t="s">
        <v>32074</v>
      </c>
      <c r="F7778" s="340" t="s">
        <v>17765</v>
      </c>
      <c r="G7778" s="340" t="s">
        <v>17765</v>
      </c>
    </row>
    <row r="7779" spans="1:7">
      <c r="A7779" s="337" t="str">
        <f t="shared" si="122"/>
        <v>SINAPI-I 34569</v>
      </c>
      <c r="B7779" s="338" t="s">
        <v>32072</v>
      </c>
      <c r="C7779" s="338">
        <v>34569</v>
      </c>
      <c r="D7779" s="339" t="s">
        <v>32871</v>
      </c>
      <c r="E7779" s="338" t="s">
        <v>32074</v>
      </c>
      <c r="F7779" s="340" t="s">
        <v>28543</v>
      </c>
      <c r="G7779" s="340" t="s">
        <v>28543</v>
      </c>
    </row>
    <row r="7780" spans="1:7">
      <c r="A7780" s="337" t="str">
        <f t="shared" si="122"/>
        <v>SINAPI-I 34570</v>
      </c>
      <c r="B7780" s="338" t="s">
        <v>32072</v>
      </c>
      <c r="C7780" s="338">
        <v>34570</v>
      </c>
      <c r="D7780" s="339" t="s">
        <v>32872</v>
      </c>
      <c r="E7780" s="338" t="s">
        <v>32074</v>
      </c>
      <c r="F7780" s="340" t="s">
        <v>11174</v>
      </c>
      <c r="G7780" s="340" t="s">
        <v>11174</v>
      </c>
    </row>
    <row r="7781" spans="1:7">
      <c r="A7781" s="337" t="str">
        <f t="shared" si="122"/>
        <v>SINAPI-I 25070</v>
      </c>
      <c r="B7781" s="338" t="s">
        <v>32072</v>
      </c>
      <c r="C7781" s="338">
        <v>25070</v>
      </c>
      <c r="D7781" s="339" t="s">
        <v>32873</v>
      </c>
      <c r="E7781" s="338" t="s">
        <v>32074</v>
      </c>
      <c r="F7781" s="340" t="s">
        <v>11232</v>
      </c>
      <c r="G7781" s="340" t="s">
        <v>11232</v>
      </c>
    </row>
    <row r="7782" spans="1:7">
      <c r="A7782" s="337" t="str">
        <f t="shared" si="122"/>
        <v>SINAPI-I 34571</v>
      </c>
      <c r="B7782" s="338" t="s">
        <v>32072</v>
      </c>
      <c r="C7782" s="338">
        <v>34571</v>
      </c>
      <c r="D7782" s="339" t="s">
        <v>32874</v>
      </c>
      <c r="E7782" s="338" t="s">
        <v>32074</v>
      </c>
      <c r="F7782" s="340" t="s">
        <v>11705</v>
      </c>
      <c r="G7782" s="340" t="s">
        <v>11705</v>
      </c>
    </row>
    <row r="7783" spans="1:7">
      <c r="A7783" s="337" t="str">
        <f t="shared" si="122"/>
        <v>SINAPI-I 34573</v>
      </c>
      <c r="B7783" s="338" t="s">
        <v>32072</v>
      </c>
      <c r="C7783" s="338">
        <v>34573</v>
      </c>
      <c r="D7783" s="339" t="s">
        <v>32875</v>
      </c>
      <c r="E7783" s="338" t="s">
        <v>32074</v>
      </c>
      <c r="F7783" s="340" t="s">
        <v>11150</v>
      </c>
      <c r="G7783" s="340" t="s">
        <v>11150</v>
      </c>
    </row>
    <row r="7784" spans="1:7">
      <c r="A7784" s="337" t="str">
        <f t="shared" si="122"/>
        <v>SINAPI-I 37107</v>
      </c>
      <c r="B7784" s="338" t="s">
        <v>32072</v>
      </c>
      <c r="C7784" s="338">
        <v>37107</v>
      </c>
      <c r="D7784" s="339" t="s">
        <v>32876</v>
      </c>
      <c r="E7784" s="338" t="s">
        <v>32074</v>
      </c>
      <c r="F7784" s="340" t="s">
        <v>11401</v>
      </c>
      <c r="G7784" s="340" t="s">
        <v>11401</v>
      </c>
    </row>
    <row r="7785" spans="1:7">
      <c r="A7785" s="337" t="str">
        <f t="shared" si="122"/>
        <v>SINAPI-I 34576</v>
      </c>
      <c r="B7785" s="338" t="s">
        <v>32072</v>
      </c>
      <c r="C7785" s="338">
        <v>34576</v>
      </c>
      <c r="D7785" s="339" t="s">
        <v>32877</v>
      </c>
      <c r="E7785" s="338" t="s">
        <v>32074</v>
      </c>
      <c r="F7785" s="340" t="s">
        <v>26325</v>
      </c>
      <c r="G7785" s="340" t="s">
        <v>26325</v>
      </c>
    </row>
    <row r="7786" spans="1:7">
      <c r="A7786" s="337" t="str">
        <f t="shared" si="122"/>
        <v>SINAPI-I 34577</v>
      </c>
      <c r="B7786" s="338" t="s">
        <v>32072</v>
      </c>
      <c r="C7786" s="338">
        <v>34577</v>
      </c>
      <c r="D7786" s="339" t="s">
        <v>32878</v>
      </c>
      <c r="E7786" s="338" t="s">
        <v>32074</v>
      </c>
      <c r="F7786" s="340" t="s">
        <v>11410</v>
      </c>
      <c r="G7786" s="340" t="s">
        <v>11410</v>
      </c>
    </row>
    <row r="7787" spans="1:7">
      <c r="A7787" s="337" t="str">
        <f t="shared" si="122"/>
        <v>SINAPI-I 34578</v>
      </c>
      <c r="B7787" s="338" t="s">
        <v>32072</v>
      </c>
      <c r="C7787" s="338">
        <v>34578</v>
      </c>
      <c r="D7787" s="339" t="s">
        <v>32879</v>
      </c>
      <c r="E7787" s="338" t="s">
        <v>32074</v>
      </c>
      <c r="F7787" s="340" t="s">
        <v>23577</v>
      </c>
      <c r="G7787" s="340" t="s">
        <v>23577</v>
      </c>
    </row>
    <row r="7788" spans="1:7">
      <c r="A7788" s="337" t="str">
        <f t="shared" si="122"/>
        <v>SINAPI-I 34579</v>
      </c>
      <c r="B7788" s="338" t="s">
        <v>32072</v>
      </c>
      <c r="C7788" s="338">
        <v>34579</v>
      </c>
      <c r="D7788" s="339" t="s">
        <v>32880</v>
      </c>
      <c r="E7788" s="338" t="s">
        <v>32074</v>
      </c>
      <c r="F7788" s="340" t="s">
        <v>10992</v>
      </c>
      <c r="G7788" s="340" t="s">
        <v>10992</v>
      </c>
    </row>
    <row r="7789" spans="1:7">
      <c r="A7789" s="337" t="str">
        <f t="shared" si="122"/>
        <v>SINAPI-I 25067</v>
      </c>
      <c r="B7789" s="338" t="s">
        <v>32072</v>
      </c>
      <c r="C7789" s="338">
        <v>25067</v>
      </c>
      <c r="D7789" s="339" t="s">
        <v>32881</v>
      </c>
      <c r="E7789" s="338" t="s">
        <v>32074</v>
      </c>
      <c r="F7789" s="340" t="s">
        <v>21238</v>
      </c>
      <c r="G7789" s="340" t="s">
        <v>21238</v>
      </c>
    </row>
    <row r="7790" spans="1:7">
      <c r="A7790" s="337" t="str">
        <f t="shared" si="122"/>
        <v>SINAPI-I 34580</v>
      </c>
      <c r="B7790" s="338" t="s">
        <v>32072</v>
      </c>
      <c r="C7790" s="338">
        <v>34580</v>
      </c>
      <c r="D7790" s="339" t="s">
        <v>32882</v>
      </c>
      <c r="E7790" s="338" t="s">
        <v>32074</v>
      </c>
      <c r="F7790" s="340" t="s">
        <v>32883</v>
      </c>
      <c r="G7790" s="340" t="s">
        <v>32883</v>
      </c>
    </row>
    <row r="7791" spans="1:7">
      <c r="A7791" s="337" t="str">
        <f t="shared" si="122"/>
        <v>SINAPI-I 25071</v>
      </c>
      <c r="B7791" s="338" t="s">
        <v>32072</v>
      </c>
      <c r="C7791" s="338">
        <v>25071</v>
      </c>
      <c r="D7791" s="339" t="s">
        <v>32884</v>
      </c>
      <c r="E7791" s="338" t="s">
        <v>32074</v>
      </c>
      <c r="F7791" s="340" t="s">
        <v>32885</v>
      </c>
      <c r="G7791" s="340" t="s">
        <v>32885</v>
      </c>
    </row>
    <row r="7792" spans="1:7">
      <c r="A7792" s="337" t="str">
        <f t="shared" si="122"/>
        <v>SINAPI-I 38395</v>
      </c>
      <c r="B7792" s="338" t="s">
        <v>32072</v>
      </c>
      <c r="C7792" s="338">
        <v>38395</v>
      </c>
      <c r="D7792" s="339" t="s">
        <v>32886</v>
      </c>
      <c r="E7792" s="338" t="s">
        <v>32074</v>
      </c>
      <c r="F7792" s="340" t="s">
        <v>30466</v>
      </c>
      <c r="G7792" s="340" t="s">
        <v>30466</v>
      </c>
    </row>
    <row r="7793" spans="1:7">
      <c r="A7793" s="337" t="str">
        <f t="shared" si="122"/>
        <v>SINAPI-I 34583</v>
      </c>
      <c r="B7793" s="338" t="s">
        <v>32072</v>
      </c>
      <c r="C7793" s="338">
        <v>34583</v>
      </c>
      <c r="D7793" s="339" t="s">
        <v>32887</v>
      </c>
      <c r="E7793" s="338" t="s">
        <v>32083</v>
      </c>
      <c r="F7793" s="340" t="s">
        <v>32888</v>
      </c>
      <c r="G7793" s="340" t="s">
        <v>32888</v>
      </c>
    </row>
    <row r="7794" spans="1:7">
      <c r="A7794" s="337" t="str">
        <f t="shared" si="122"/>
        <v>SINAPI-I 34584</v>
      </c>
      <c r="B7794" s="338" t="s">
        <v>32072</v>
      </c>
      <c r="C7794" s="338">
        <v>34584</v>
      </c>
      <c r="D7794" s="339" t="s">
        <v>32889</v>
      </c>
      <c r="E7794" s="338" t="s">
        <v>32083</v>
      </c>
      <c r="F7794" s="340" t="s">
        <v>32890</v>
      </c>
      <c r="G7794" s="340" t="s">
        <v>32890</v>
      </c>
    </row>
    <row r="7795" spans="1:7" ht="22.5">
      <c r="A7795" s="337" t="str">
        <f t="shared" si="122"/>
        <v>SINAPI-I 709</v>
      </c>
      <c r="B7795" s="338" t="s">
        <v>32072</v>
      </c>
      <c r="C7795" s="338">
        <v>709</v>
      </c>
      <c r="D7795" s="339" t="s">
        <v>32891</v>
      </c>
      <c r="E7795" s="338" t="s">
        <v>32083</v>
      </c>
      <c r="F7795" s="340" t="s">
        <v>32892</v>
      </c>
      <c r="G7795" s="340" t="s">
        <v>32892</v>
      </c>
    </row>
    <row r="7796" spans="1:7">
      <c r="A7796" s="337" t="str">
        <f t="shared" si="122"/>
        <v>SINAPI-I 34599</v>
      </c>
      <c r="B7796" s="338" t="s">
        <v>32072</v>
      </c>
      <c r="C7796" s="338">
        <v>34599</v>
      </c>
      <c r="D7796" s="339" t="s">
        <v>32893</v>
      </c>
      <c r="E7796" s="338" t="s">
        <v>32074</v>
      </c>
      <c r="F7796" s="340" t="s">
        <v>10458</v>
      </c>
      <c r="G7796" s="340" t="s">
        <v>10458</v>
      </c>
    </row>
    <row r="7797" spans="1:7">
      <c r="A7797" s="337" t="str">
        <f t="shared" si="122"/>
        <v>SINAPI-I 34592</v>
      </c>
      <c r="B7797" s="338" t="s">
        <v>32072</v>
      </c>
      <c r="C7797" s="338">
        <v>34592</v>
      </c>
      <c r="D7797" s="339" t="s">
        <v>32894</v>
      </c>
      <c r="E7797" s="338" t="s">
        <v>32074</v>
      </c>
      <c r="F7797" s="340" t="s">
        <v>11235</v>
      </c>
      <c r="G7797" s="340" t="s">
        <v>11235</v>
      </c>
    </row>
    <row r="7798" spans="1:7">
      <c r="A7798" s="337" t="str">
        <f t="shared" si="122"/>
        <v>SINAPI-I 37103</v>
      </c>
      <c r="B7798" s="338" t="s">
        <v>32072</v>
      </c>
      <c r="C7798" s="338">
        <v>37103</v>
      </c>
      <c r="D7798" s="339" t="s">
        <v>32895</v>
      </c>
      <c r="E7798" s="338" t="s">
        <v>32074</v>
      </c>
      <c r="F7798" s="340" t="s">
        <v>17033</v>
      </c>
      <c r="G7798" s="340" t="s">
        <v>17033</v>
      </c>
    </row>
    <row r="7799" spans="1:7">
      <c r="A7799" s="337" t="str">
        <f t="shared" ref="A7799:A7862" si="123">CONCATENAR</f>
        <v>SINAPI-I 34555</v>
      </c>
      <c r="B7799" s="338" t="s">
        <v>32072</v>
      </c>
      <c r="C7799" s="338">
        <v>34555</v>
      </c>
      <c r="D7799" s="339" t="s">
        <v>32896</v>
      </c>
      <c r="E7799" s="338" t="s">
        <v>32074</v>
      </c>
      <c r="F7799" s="340" t="s">
        <v>30449</v>
      </c>
      <c r="G7799" s="340" t="s">
        <v>30449</v>
      </c>
    </row>
    <row r="7800" spans="1:7">
      <c r="A7800" s="337" t="str">
        <f t="shared" si="123"/>
        <v>SINAPI-I 674</v>
      </c>
      <c r="B7800" s="338" t="s">
        <v>32072</v>
      </c>
      <c r="C7800" s="338">
        <v>674</v>
      </c>
      <c r="D7800" s="339" t="s">
        <v>32897</v>
      </c>
      <c r="E7800" s="338" t="s">
        <v>32083</v>
      </c>
      <c r="F7800" s="340" t="s">
        <v>28321</v>
      </c>
      <c r="G7800" s="340" t="s">
        <v>28321</v>
      </c>
    </row>
    <row r="7801" spans="1:7">
      <c r="A7801" s="337" t="str">
        <f t="shared" si="123"/>
        <v>SINAPI-I 34600</v>
      </c>
      <c r="B7801" s="338" t="s">
        <v>32072</v>
      </c>
      <c r="C7801" s="338">
        <v>34600</v>
      </c>
      <c r="D7801" s="339" t="s">
        <v>32898</v>
      </c>
      <c r="E7801" s="338" t="s">
        <v>32083</v>
      </c>
      <c r="F7801" s="340" t="s">
        <v>32899</v>
      </c>
      <c r="G7801" s="340" t="s">
        <v>32899</v>
      </c>
    </row>
    <row r="7802" spans="1:7">
      <c r="A7802" s="337" t="str">
        <f t="shared" si="123"/>
        <v>SINAPI-I 652</v>
      </c>
      <c r="B7802" s="338" t="s">
        <v>32072</v>
      </c>
      <c r="C7802" s="338">
        <v>652</v>
      </c>
      <c r="D7802" s="339" t="s">
        <v>32900</v>
      </c>
      <c r="E7802" s="338" t="s">
        <v>32083</v>
      </c>
      <c r="F7802" s="340" t="s">
        <v>19407</v>
      </c>
      <c r="G7802" s="340" t="s">
        <v>19407</v>
      </c>
    </row>
    <row r="7803" spans="1:7">
      <c r="A7803" s="337" t="str">
        <f t="shared" si="123"/>
        <v>SINAPI-I 651</v>
      </c>
      <c r="B7803" s="338" t="s">
        <v>32072</v>
      </c>
      <c r="C7803" s="338">
        <v>651</v>
      </c>
      <c r="D7803" s="339" t="s">
        <v>32901</v>
      </c>
      <c r="E7803" s="338" t="s">
        <v>32074</v>
      </c>
      <c r="F7803" s="340" t="s">
        <v>30392</v>
      </c>
      <c r="G7803" s="340" t="s">
        <v>30392</v>
      </c>
    </row>
    <row r="7804" spans="1:7">
      <c r="A7804" s="337" t="str">
        <f t="shared" si="123"/>
        <v>SINAPI-I 654</v>
      </c>
      <c r="B7804" s="338" t="s">
        <v>32072</v>
      </c>
      <c r="C7804" s="338">
        <v>654</v>
      </c>
      <c r="D7804" s="339" t="s">
        <v>32902</v>
      </c>
      <c r="E7804" s="338" t="s">
        <v>32074</v>
      </c>
      <c r="F7804" s="340" t="s">
        <v>32859</v>
      </c>
      <c r="G7804" s="340" t="s">
        <v>32859</v>
      </c>
    </row>
    <row r="7805" spans="1:7">
      <c r="A7805" s="337" t="str">
        <f t="shared" si="123"/>
        <v>SINAPI-I 650</v>
      </c>
      <c r="B7805" s="338" t="s">
        <v>32072</v>
      </c>
      <c r="C7805" s="338">
        <v>650</v>
      </c>
      <c r="D7805" s="339" t="s">
        <v>32903</v>
      </c>
      <c r="E7805" s="338" t="s">
        <v>32074</v>
      </c>
      <c r="F7805" s="340" t="s">
        <v>32904</v>
      </c>
      <c r="G7805" s="340" t="s">
        <v>32904</v>
      </c>
    </row>
    <row r="7806" spans="1:7">
      <c r="A7806" s="337" t="str">
        <f t="shared" si="123"/>
        <v>SINAPI-I 718</v>
      </c>
      <c r="B7806" s="338" t="s">
        <v>32072</v>
      </c>
      <c r="C7806" s="338">
        <v>718</v>
      </c>
      <c r="D7806" s="339" t="s">
        <v>32905</v>
      </c>
      <c r="E7806" s="338" t="s">
        <v>32074</v>
      </c>
      <c r="F7806" s="340" t="s">
        <v>19054</v>
      </c>
      <c r="G7806" s="340" t="s">
        <v>19054</v>
      </c>
    </row>
    <row r="7807" spans="1:7">
      <c r="A7807" s="337" t="str">
        <f t="shared" si="123"/>
        <v>SINAPI-I 11981</v>
      </c>
      <c r="B7807" s="338" t="s">
        <v>32072</v>
      </c>
      <c r="C7807" s="338">
        <v>11981</v>
      </c>
      <c r="D7807" s="339" t="s">
        <v>32906</v>
      </c>
      <c r="E7807" s="338" t="s">
        <v>32074</v>
      </c>
      <c r="F7807" s="340" t="s">
        <v>32907</v>
      </c>
      <c r="G7807" s="340" t="s">
        <v>32907</v>
      </c>
    </row>
    <row r="7808" spans="1:7">
      <c r="A7808" s="337" t="str">
        <f t="shared" si="123"/>
        <v>SINAPI-I 34586</v>
      </c>
      <c r="B7808" s="338" t="s">
        <v>32072</v>
      </c>
      <c r="C7808" s="338">
        <v>34586</v>
      </c>
      <c r="D7808" s="339" t="s">
        <v>32908</v>
      </c>
      <c r="E7808" s="338" t="s">
        <v>32074</v>
      </c>
      <c r="F7808" s="340" t="s">
        <v>8547</v>
      </c>
      <c r="G7808" s="340" t="s">
        <v>8547</v>
      </c>
    </row>
    <row r="7809" spans="1:7">
      <c r="A7809" s="337" t="str">
        <f t="shared" si="123"/>
        <v>SINAPI-I 38603</v>
      </c>
      <c r="B7809" s="338" t="s">
        <v>32072</v>
      </c>
      <c r="C7809" s="338">
        <v>38603</v>
      </c>
      <c r="D7809" s="339" t="s">
        <v>32909</v>
      </c>
      <c r="E7809" s="338" t="s">
        <v>32074</v>
      </c>
      <c r="F7809" s="340" t="s">
        <v>29908</v>
      </c>
      <c r="G7809" s="340" t="s">
        <v>29908</v>
      </c>
    </row>
    <row r="7810" spans="1:7">
      <c r="A7810" s="337" t="str">
        <f t="shared" si="123"/>
        <v>SINAPI-I 34588</v>
      </c>
      <c r="B7810" s="338" t="s">
        <v>32072</v>
      </c>
      <c r="C7810" s="338">
        <v>34588</v>
      </c>
      <c r="D7810" s="339" t="s">
        <v>32910</v>
      </c>
      <c r="E7810" s="338" t="s">
        <v>32074</v>
      </c>
      <c r="F7810" s="340" t="s">
        <v>26655</v>
      </c>
      <c r="G7810" s="340" t="s">
        <v>26655</v>
      </c>
    </row>
    <row r="7811" spans="1:7">
      <c r="A7811" s="337" t="str">
        <f t="shared" si="123"/>
        <v>SINAPI-I 34590</v>
      </c>
      <c r="B7811" s="338" t="s">
        <v>32072</v>
      </c>
      <c r="C7811" s="338">
        <v>34590</v>
      </c>
      <c r="D7811" s="339" t="s">
        <v>32911</v>
      </c>
      <c r="E7811" s="338" t="s">
        <v>32074</v>
      </c>
      <c r="F7811" s="340" t="s">
        <v>29997</v>
      </c>
      <c r="G7811" s="340" t="s">
        <v>29997</v>
      </c>
    </row>
    <row r="7812" spans="1:7">
      <c r="A7812" s="337" t="str">
        <f t="shared" si="123"/>
        <v>SINAPI-I 34591</v>
      </c>
      <c r="B7812" s="338" t="s">
        <v>32072</v>
      </c>
      <c r="C7812" s="338">
        <v>34591</v>
      </c>
      <c r="D7812" s="339" t="s">
        <v>32912</v>
      </c>
      <c r="E7812" s="338" t="s">
        <v>32074</v>
      </c>
      <c r="F7812" s="340" t="s">
        <v>24544</v>
      </c>
      <c r="G7812" s="340" t="s">
        <v>24544</v>
      </c>
    </row>
    <row r="7813" spans="1:7">
      <c r="A7813" s="337" t="str">
        <f t="shared" si="123"/>
        <v>SINAPI-I 41372</v>
      </c>
      <c r="B7813" s="338" t="s">
        <v>32072</v>
      </c>
      <c r="C7813" s="338">
        <v>41372</v>
      </c>
      <c r="D7813" s="339" t="s">
        <v>32913</v>
      </c>
      <c r="E7813" s="338" t="s">
        <v>32083</v>
      </c>
      <c r="F7813" s="340" t="s">
        <v>32914</v>
      </c>
      <c r="G7813" s="340" t="s">
        <v>32914</v>
      </c>
    </row>
    <row r="7814" spans="1:7">
      <c r="A7814" s="337" t="str">
        <f t="shared" si="123"/>
        <v>SINAPI-I 41371</v>
      </c>
      <c r="B7814" s="338" t="s">
        <v>32072</v>
      </c>
      <c r="C7814" s="338">
        <v>41371</v>
      </c>
      <c r="D7814" s="339" t="s">
        <v>32915</v>
      </c>
      <c r="E7814" s="338" t="s">
        <v>32083</v>
      </c>
      <c r="F7814" s="340" t="s">
        <v>32916</v>
      </c>
      <c r="G7814" s="340" t="s">
        <v>32916</v>
      </c>
    </row>
    <row r="7815" spans="1:7" ht="22.5">
      <c r="A7815" s="337" t="str">
        <f t="shared" si="123"/>
        <v>SINAPI-I 40517</v>
      </c>
      <c r="B7815" s="338" t="s">
        <v>32072</v>
      </c>
      <c r="C7815" s="338">
        <v>40517</v>
      </c>
      <c r="D7815" s="339" t="s">
        <v>32917</v>
      </c>
      <c r="E7815" s="338" t="s">
        <v>32083</v>
      </c>
      <c r="F7815" s="340" t="s">
        <v>9848</v>
      </c>
      <c r="G7815" s="340" t="s">
        <v>9848</v>
      </c>
    </row>
    <row r="7816" spans="1:7" ht="22.5">
      <c r="A7816" s="337" t="str">
        <f t="shared" si="123"/>
        <v>SINAPI-I 40515</v>
      </c>
      <c r="B7816" s="338" t="s">
        <v>32072</v>
      </c>
      <c r="C7816" s="338">
        <v>40515</v>
      </c>
      <c r="D7816" s="339" t="s">
        <v>32918</v>
      </c>
      <c r="E7816" s="338" t="s">
        <v>32083</v>
      </c>
      <c r="F7816" s="340" t="s">
        <v>32919</v>
      </c>
      <c r="G7816" s="340" t="s">
        <v>32919</v>
      </c>
    </row>
    <row r="7817" spans="1:7" ht="33.75">
      <c r="A7817" s="337" t="str">
        <f t="shared" si="123"/>
        <v>SINAPI-I 40529</v>
      </c>
      <c r="B7817" s="338" t="s">
        <v>32072</v>
      </c>
      <c r="C7817" s="338">
        <v>40529</v>
      </c>
      <c r="D7817" s="339" t="s">
        <v>32920</v>
      </c>
      <c r="E7817" s="338" t="s">
        <v>32083</v>
      </c>
      <c r="F7817" s="340" t="s">
        <v>20720</v>
      </c>
      <c r="G7817" s="340" t="s">
        <v>20720</v>
      </c>
    </row>
    <row r="7818" spans="1:7" ht="33.75">
      <c r="A7818" s="337" t="str">
        <f t="shared" si="123"/>
        <v>SINAPI-I 36170</v>
      </c>
      <c r="B7818" s="338" t="s">
        <v>32072</v>
      </c>
      <c r="C7818" s="338">
        <v>36170</v>
      </c>
      <c r="D7818" s="339" t="s">
        <v>32921</v>
      </c>
      <c r="E7818" s="338" t="s">
        <v>32083</v>
      </c>
      <c r="F7818" s="340" t="s">
        <v>32922</v>
      </c>
      <c r="G7818" s="340" t="s">
        <v>32922</v>
      </c>
    </row>
    <row r="7819" spans="1:7" ht="33.75">
      <c r="A7819" s="337" t="str">
        <f t="shared" si="123"/>
        <v>SINAPI-I 40524</v>
      </c>
      <c r="B7819" s="338" t="s">
        <v>32072</v>
      </c>
      <c r="C7819" s="338">
        <v>40524</v>
      </c>
      <c r="D7819" s="339" t="s">
        <v>32923</v>
      </c>
      <c r="E7819" s="338" t="s">
        <v>32083</v>
      </c>
      <c r="F7819" s="340" t="s">
        <v>31087</v>
      </c>
      <c r="G7819" s="340" t="s">
        <v>31087</v>
      </c>
    </row>
    <row r="7820" spans="1:7" ht="33.75">
      <c r="A7820" s="337" t="str">
        <f t="shared" si="123"/>
        <v>SINAPI-I 36156</v>
      </c>
      <c r="B7820" s="338" t="s">
        <v>32072</v>
      </c>
      <c r="C7820" s="338">
        <v>36156</v>
      </c>
      <c r="D7820" s="339" t="s">
        <v>32924</v>
      </c>
      <c r="E7820" s="338" t="s">
        <v>32083</v>
      </c>
      <c r="F7820" s="340" t="s">
        <v>28433</v>
      </c>
      <c r="G7820" s="340" t="s">
        <v>28433</v>
      </c>
    </row>
    <row r="7821" spans="1:7" ht="33.75">
      <c r="A7821" s="337" t="str">
        <f t="shared" si="123"/>
        <v>SINAPI-I 36155</v>
      </c>
      <c r="B7821" s="338" t="s">
        <v>32072</v>
      </c>
      <c r="C7821" s="338">
        <v>36155</v>
      </c>
      <c r="D7821" s="339" t="s">
        <v>32925</v>
      </c>
      <c r="E7821" s="338" t="s">
        <v>32083</v>
      </c>
      <c r="F7821" s="340" t="s">
        <v>15733</v>
      </c>
      <c r="G7821" s="340" t="s">
        <v>15733</v>
      </c>
    </row>
    <row r="7822" spans="1:7" ht="33.75">
      <c r="A7822" s="337" t="str">
        <f t="shared" si="123"/>
        <v>SINAPI-I 36154</v>
      </c>
      <c r="B7822" s="338" t="s">
        <v>32072</v>
      </c>
      <c r="C7822" s="338">
        <v>36154</v>
      </c>
      <c r="D7822" s="339" t="s">
        <v>32926</v>
      </c>
      <c r="E7822" s="338" t="s">
        <v>32083</v>
      </c>
      <c r="F7822" s="340" t="s">
        <v>32808</v>
      </c>
      <c r="G7822" s="340" t="s">
        <v>32808</v>
      </c>
    </row>
    <row r="7823" spans="1:7" ht="22.5">
      <c r="A7823" s="337" t="str">
        <f t="shared" si="123"/>
        <v>SINAPI-I 695</v>
      </c>
      <c r="B7823" s="338" t="s">
        <v>32072</v>
      </c>
      <c r="C7823" s="338">
        <v>695</v>
      </c>
      <c r="D7823" s="339" t="s">
        <v>32927</v>
      </c>
      <c r="E7823" s="338" t="s">
        <v>32083</v>
      </c>
      <c r="F7823" s="340" t="s">
        <v>27311</v>
      </c>
      <c r="G7823" s="340" t="s">
        <v>27311</v>
      </c>
    </row>
    <row r="7824" spans="1:7" ht="22.5">
      <c r="A7824" s="337" t="str">
        <f t="shared" si="123"/>
        <v>SINAPI-I 679</v>
      </c>
      <c r="B7824" s="338" t="s">
        <v>32072</v>
      </c>
      <c r="C7824" s="338">
        <v>679</v>
      </c>
      <c r="D7824" s="339" t="s">
        <v>32928</v>
      </c>
      <c r="E7824" s="338" t="s">
        <v>32083</v>
      </c>
      <c r="F7824" s="340" t="s">
        <v>20720</v>
      </c>
      <c r="G7824" s="340" t="s">
        <v>20720</v>
      </c>
    </row>
    <row r="7825" spans="1:7" ht="22.5">
      <c r="A7825" s="337" t="str">
        <f t="shared" si="123"/>
        <v>SINAPI-I 711</v>
      </c>
      <c r="B7825" s="338" t="s">
        <v>32072</v>
      </c>
      <c r="C7825" s="338">
        <v>711</v>
      </c>
      <c r="D7825" s="339" t="s">
        <v>32929</v>
      </c>
      <c r="E7825" s="338" t="s">
        <v>32083</v>
      </c>
      <c r="F7825" s="340" t="s">
        <v>32930</v>
      </c>
      <c r="G7825" s="340" t="s">
        <v>32930</v>
      </c>
    </row>
    <row r="7826" spans="1:7" ht="22.5">
      <c r="A7826" s="337" t="str">
        <f t="shared" si="123"/>
        <v>SINAPI-I 712</v>
      </c>
      <c r="B7826" s="338" t="s">
        <v>32072</v>
      </c>
      <c r="C7826" s="338">
        <v>712</v>
      </c>
      <c r="D7826" s="339" t="s">
        <v>32931</v>
      </c>
      <c r="E7826" s="338" t="s">
        <v>32083</v>
      </c>
      <c r="F7826" s="340" t="s">
        <v>28078</v>
      </c>
      <c r="G7826" s="340" t="s">
        <v>28078</v>
      </c>
    </row>
    <row r="7827" spans="1:7">
      <c r="A7827" s="337" t="str">
        <f t="shared" si="123"/>
        <v>SINAPI-I 12614</v>
      </c>
      <c r="B7827" s="338" t="s">
        <v>32072</v>
      </c>
      <c r="C7827" s="338">
        <v>12614</v>
      </c>
      <c r="D7827" s="339" t="s">
        <v>32932</v>
      </c>
      <c r="E7827" s="338" t="s">
        <v>32074</v>
      </c>
      <c r="F7827" s="340" t="s">
        <v>30960</v>
      </c>
      <c r="G7827" s="340" t="s">
        <v>30960</v>
      </c>
    </row>
    <row r="7828" spans="1:7">
      <c r="A7828" s="337" t="str">
        <f t="shared" si="123"/>
        <v>SINAPI-I 6140</v>
      </c>
      <c r="B7828" s="338" t="s">
        <v>32072</v>
      </c>
      <c r="C7828" s="338">
        <v>6140</v>
      </c>
      <c r="D7828" s="339" t="s">
        <v>32933</v>
      </c>
      <c r="E7828" s="338" t="s">
        <v>32074</v>
      </c>
      <c r="F7828" s="340" t="s">
        <v>32934</v>
      </c>
      <c r="G7828" s="340" t="s">
        <v>32934</v>
      </c>
    </row>
    <row r="7829" spans="1:7">
      <c r="A7829" s="337" t="str">
        <f t="shared" si="123"/>
        <v>SINAPI-I 38399</v>
      </c>
      <c r="B7829" s="338" t="s">
        <v>32072</v>
      </c>
      <c r="C7829" s="338">
        <v>38399</v>
      </c>
      <c r="D7829" s="339" t="s">
        <v>32935</v>
      </c>
      <c r="E7829" s="338" t="s">
        <v>32074</v>
      </c>
      <c r="F7829" s="340" t="s">
        <v>32936</v>
      </c>
      <c r="G7829" s="340" t="s">
        <v>32936</v>
      </c>
    </row>
    <row r="7830" spans="1:7" ht="22.5">
      <c r="A7830" s="337" t="str">
        <f t="shared" si="123"/>
        <v>SINAPI-I 735</v>
      </c>
      <c r="B7830" s="338" t="s">
        <v>32072</v>
      </c>
      <c r="C7830" s="338">
        <v>735</v>
      </c>
      <c r="D7830" s="339" t="s">
        <v>32937</v>
      </c>
      <c r="E7830" s="338" t="s">
        <v>32074</v>
      </c>
      <c r="F7830" s="340" t="s">
        <v>32938</v>
      </c>
      <c r="G7830" s="340" t="s">
        <v>32938</v>
      </c>
    </row>
    <row r="7831" spans="1:7" ht="22.5">
      <c r="A7831" s="337" t="str">
        <f t="shared" si="123"/>
        <v>SINAPI-I 736</v>
      </c>
      <c r="B7831" s="338" t="s">
        <v>32072</v>
      </c>
      <c r="C7831" s="338">
        <v>736</v>
      </c>
      <c r="D7831" s="339" t="s">
        <v>32939</v>
      </c>
      <c r="E7831" s="338" t="s">
        <v>32074</v>
      </c>
      <c r="F7831" s="340" t="s">
        <v>32940</v>
      </c>
      <c r="G7831" s="340" t="s">
        <v>32940</v>
      </c>
    </row>
    <row r="7832" spans="1:7" ht="22.5">
      <c r="A7832" s="337" t="str">
        <f t="shared" si="123"/>
        <v>SINAPI-I 729</v>
      </c>
      <c r="B7832" s="338" t="s">
        <v>32072</v>
      </c>
      <c r="C7832" s="338">
        <v>729</v>
      </c>
      <c r="D7832" s="339" t="s">
        <v>32941</v>
      </c>
      <c r="E7832" s="338" t="s">
        <v>32074</v>
      </c>
      <c r="F7832" s="340" t="s">
        <v>32942</v>
      </c>
      <c r="G7832" s="340" t="s">
        <v>32942</v>
      </c>
    </row>
    <row r="7833" spans="1:7" ht="22.5">
      <c r="A7833" s="337" t="str">
        <f t="shared" si="123"/>
        <v>SINAPI-I 39925</v>
      </c>
      <c r="B7833" s="338" t="s">
        <v>32072</v>
      </c>
      <c r="C7833" s="338">
        <v>39925</v>
      </c>
      <c r="D7833" s="339" t="s">
        <v>32943</v>
      </c>
      <c r="E7833" s="338" t="s">
        <v>32074</v>
      </c>
      <c r="F7833" s="340" t="s">
        <v>32944</v>
      </c>
      <c r="G7833" s="340" t="s">
        <v>32944</v>
      </c>
    </row>
    <row r="7834" spans="1:7" ht="22.5">
      <c r="A7834" s="337" t="str">
        <f t="shared" si="123"/>
        <v>SINAPI-I 731</v>
      </c>
      <c r="B7834" s="338" t="s">
        <v>32072</v>
      </c>
      <c r="C7834" s="338">
        <v>731</v>
      </c>
      <c r="D7834" s="339" t="s">
        <v>32945</v>
      </c>
      <c r="E7834" s="338" t="s">
        <v>32074</v>
      </c>
      <c r="F7834" s="340" t="s">
        <v>32946</v>
      </c>
      <c r="G7834" s="340" t="s">
        <v>32946</v>
      </c>
    </row>
    <row r="7835" spans="1:7" ht="22.5">
      <c r="A7835" s="337" t="str">
        <f t="shared" si="123"/>
        <v>SINAPI-I 10575</v>
      </c>
      <c r="B7835" s="338" t="s">
        <v>32072</v>
      </c>
      <c r="C7835" s="338">
        <v>10575</v>
      </c>
      <c r="D7835" s="339" t="s">
        <v>32947</v>
      </c>
      <c r="E7835" s="338" t="s">
        <v>32074</v>
      </c>
      <c r="F7835" s="340" t="s">
        <v>32948</v>
      </c>
      <c r="G7835" s="340" t="s">
        <v>32948</v>
      </c>
    </row>
    <row r="7836" spans="1:7" ht="22.5">
      <c r="A7836" s="337" t="str">
        <f t="shared" si="123"/>
        <v>SINAPI-I 733</v>
      </c>
      <c r="B7836" s="338" t="s">
        <v>32072</v>
      </c>
      <c r="C7836" s="338">
        <v>733</v>
      </c>
      <c r="D7836" s="339" t="s">
        <v>32949</v>
      </c>
      <c r="E7836" s="338" t="s">
        <v>32074</v>
      </c>
      <c r="F7836" s="340" t="s">
        <v>32950</v>
      </c>
      <c r="G7836" s="340" t="s">
        <v>32950</v>
      </c>
    </row>
    <row r="7837" spans="1:7" ht="22.5">
      <c r="A7837" s="337" t="str">
        <f t="shared" si="123"/>
        <v>SINAPI-I 732</v>
      </c>
      <c r="B7837" s="338" t="s">
        <v>32072</v>
      </c>
      <c r="C7837" s="338">
        <v>732</v>
      </c>
      <c r="D7837" s="339" t="s">
        <v>32951</v>
      </c>
      <c r="E7837" s="338" t="s">
        <v>32074</v>
      </c>
      <c r="F7837" s="340" t="s">
        <v>32952</v>
      </c>
      <c r="G7837" s="340" t="s">
        <v>32952</v>
      </c>
    </row>
    <row r="7838" spans="1:7" ht="22.5">
      <c r="A7838" s="337" t="str">
        <f t="shared" si="123"/>
        <v>SINAPI-I 737</v>
      </c>
      <c r="B7838" s="338" t="s">
        <v>32072</v>
      </c>
      <c r="C7838" s="338">
        <v>737</v>
      </c>
      <c r="D7838" s="339" t="s">
        <v>32953</v>
      </c>
      <c r="E7838" s="338" t="s">
        <v>32074</v>
      </c>
      <c r="F7838" s="340" t="s">
        <v>32954</v>
      </c>
      <c r="G7838" s="340" t="s">
        <v>32954</v>
      </c>
    </row>
    <row r="7839" spans="1:7" ht="22.5">
      <c r="A7839" s="337" t="str">
        <f t="shared" si="123"/>
        <v>SINAPI-I 738</v>
      </c>
      <c r="B7839" s="338" t="s">
        <v>32072</v>
      </c>
      <c r="C7839" s="338">
        <v>738</v>
      </c>
      <c r="D7839" s="339" t="s">
        <v>32955</v>
      </c>
      <c r="E7839" s="338" t="s">
        <v>32074</v>
      </c>
      <c r="F7839" s="340" t="s">
        <v>32956</v>
      </c>
      <c r="G7839" s="340" t="s">
        <v>32956</v>
      </c>
    </row>
    <row r="7840" spans="1:7" ht="22.5">
      <c r="A7840" s="337" t="str">
        <f t="shared" si="123"/>
        <v>SINAPI-I 740</v>
      </c>
      <c r="B7840" s="338" t="s">
        <v>32072</v>
      </c>
      <c r="C7840" s="338">
        <v>740</v>
      </c>
      <c r="D7840" s="339" t="s">
        <v>32957</v>
      </c>
      <c r="E7840" s="338" t="s">
        <v>32074</v>
      </c>
      <c r="F7840" s="340" t="s">
        <v>32958</v>
      </c>
      <c r="G7840" s="340" t="s">
        <v>32958</v>
      </c>
    </row>
    <row r="7841" spans="1:7" ht="22.5">
      <c r="A7841" s="337" t="str">
        <f t="shared" si="123"/>
        <v>SINAPI-I 734</v>
      </c>
      <c r="B7841" s="338" t="s">
        <v>32072</v>
      </c>
      <c r="C7841" s="338">
        <v>734</v>
      </c>
      <c r="D7841" s="339" t="s">
        <v>32959</v>
      </c>
      <c r="E7841" s="338" t="s">
        <v>32074</v>
      </c>
      <c r="F7841" s="340" t="s">
        <v>32960</v>
      </c>
      <c r="G7841" s="340" t="s">
        <v>32960</v>
      </c>
    </row>
    <row r="7842" spans="1:7">
      <c r="A7842" s="337" t="str">
        <f t="shared" si="123"/>
        <v>SINAPI-I 39008</v>
      </c>
      <c r="B7842" s="338" t="s">
        <v>32072</v>
      </c>
      <c r="C7842" s="338">
        <v>39008</v>
      </c>
      <c r="D7842" s="339" t="s">
        <v>32961</v>
      </c>
      <c r="E7842" s="338" t="s">
        <v>32074</v>
      </c>
      <c r="F7842" s="340" t="s">
        <v>32962</v>
      </c>
      <c r="G7842" s="340" t="s">
        <v>32962</v>
      </c>
    </row>
    <row r="7843" spans="1:7">
      <c r="A7843" s="337" t="str">
        <f t="shared" si="123"/>
        <v>SINAPI-I 39009</v>
      </c>
      <c r="B7843" s="338" t="s">
        <v>32072</v>
      </c>
      <c r="C7843" s="338">
        <v>39009</v>
      </c>
      <c r="D7843" s="339" t="s">
        <v>32963</v>
      </c>
      <c r="E7843" s="338" t="s">
        <v>32074</v>
      </c>
      <c r="F7843" s="340" t="s">
        <v>32964</v>
      </c>
      <c r="G7843" s="340" t="s">
        <v>32964</v>
      </c>
    </row>
    <row r="7844" spans="1:7" ht="33.75">
      <c r="A7844" s="337" t="str">
        <f t="shared" si="123"/>
        <v>SINAPI-I 10587</v>
      </c>
      <c r="B7844" s="338" t="s">
        <v>32072</v>
      </c>
      <c r="C7844" s="338">
        <v>10587</v>
      </c>
      <c r="D7844" s="339" t="s">
        <v>32965</v>
      </c>
      <c r="E7844" s="338" t="s">
        <v>32074</v>
      </c>
      <c r="F7844" s="340" t="s">
        <v>32966</v>
      </c>
      <c r="G7844" s="340" t="s">
        <v>32966</v>
      </c>
    </row>
    <row r="7845" spans="1:7" ht="33.75">
      <c r="A7845" s="337" t="str">
        <f t="shared" si="123"/>
        <v>SINAPI-I 759</v>
      </c>
      <c r="B7845" s="338" t="s">
        <v>32072</v>
      </c>
      <c r="C7845" s="338">
        <v>759</v>
      </c>
      <c r="D7845" s="339" t="s">
        <v>32967</v>
      </c>
      <c r="E7845" s="338" t="s">
        <v>32074</v>
      </c>
      <c r="F7845" s="340" t="s">
        <v>32968</v>
      </c>
      <c r="G7845" s="340" t="s">
        <v>32968</v>
      </c>
    </row>
    <row r="7846" spans="1:7" ht="33.75">
      <c r="A7846" s="337" t="str">
        <f t="shared" si="123"/>
        <v>SINAPI-I 761</v>
      </c>
      <c r="B7846" s="338" t="s">
        <v>32072</v>
      </c>
      <c r="C7846" s="338">
        <v>761</v>
      </c>
      <c r="D7846" s="339" t="s">
        <v>32969</v>
      </c>
      <c r="E7846" s="338" t="s">
        <v>32074</v>
      </c>
      <c r="F7846" s="340" t="s">
        <v>32970</v>
      </c>
      <c r="G7846" s="340" t="s">
        <v>32970</v>
      </c>
    </row>
    <row r="7847" spans="1:7" ht="33.75">
      <c r="A7847" s="337" t="str">
        <f t="shared" si="123"/>
        <v>SINAPI-I 750</v>
      </c>
      <c r="B7847" s="338" t="s">
        <v>32072</v>
      </c>
      <c r="C7847" s="338">
        <v>750</v>
      </c>
      <c r="D7847" s="339" t="s">
        <v>32971</v>
      </c>
      <c r="E7847" s="338" t="s">
        <v>32074</v>
      </c>
      <c r="F7847" s="340" t="s">
        <v>32972</v>
      </c>
      <c r="G7847" s="340" t="s">
        <v>32972</v>
      </c>
    </row>
    <row r="7848" spans="1:7" ht="33.75">
      <c r="A7848" s="337" t="str">
        <f t="shared" si="123"/>
        <v>SINAPI-I 755</v>
      </c>
      <c r="B7848" s="338" t="s">
        <v>32072</v>
      </c>
      <c r="C7848" s="338">
        <v>755</v>
      </c>
      <c r="D7848" s="339" t="s">
        <v>32973</v>
      </c>
      <c r="E7848" s="338" t="s">
        <v>32074</v>
      </c>
      <c r="F7848" s="340" t="s">
        <v>32974</v>
      </c>
      <c r="G7848" s="340" t="s">
        <v>32974</v>
      </c>
    </row>
    <row r="7849" spans="1:7" ht="33.75">
      <c r="A7849" s="337" t="str">
        <f t="shared" si="123"/>
        <v>SINAPI-I 749</v>
      </c>
      <c r="B7849" s="338" t="s">
        <v>32072</v>
      </c>
      <c r="C7849" s="338">
        <v>749</v>
      </c>
      <c r="D7849" s="339" t="s">
        <v>32975</v>
      </c>
      <c r="E7849" s="338" t="s">
        <v>32074</v>
      </c>
      <c r="F7849" s="340" t="s">
        <v>32976</v>
      </c>
      <c r="G7849" s="340" t="s">
        <v>32976</v>
      </c>
    </row>
    <row r="7850" spans="1:7" ht="33.75">
      <c r="A7850" s="337" t="str">
        <f t="shared" si="123"/>
        <v>SINAPI-I 756</v>
      </c>
      <c r="B7850" s="338" t="s">
        <v>32072</v>
      </c>
      <c r="C7850" s="338">
        <v>756</v>
      </c>
      <c r="D7850" s="339" t="s">
        <v>32977</v>
      </c>
      <c r="E7850" s="338" t="s">
        <v>32074</v>
      </c>
      <c r="F7850" s="340" t="s">
        <v>32978</v>
      </c>
      <c r="G7850" s="340" t="s">
        <v>32978</v>
      </c>
    </row>
    <row r="7851" spans="1:7" ht="22.5">
      <c r="A7851" s="337" t="str">
        <f t="shared" si="123"/>
        <v>SINAPI-I 757</v>
      </c>
      <c r="B7851" s="338" t="s">
        <v>32072</v>
      </c>
      <c r="C7851" s="338">
        <v>757</v>
      </c>
      <c r="D7851" s="339" t="s">
        <v>32979</v>
      </c>
      <c r="E7851" s="338" t="s">
        <v>32074</v>
      </c>
      <c r="F7851" s="340" t="s">
        <v>32980</v>
      </c>
      <c r="G7851" s="340" t="s">
        <v>32980</v>
      </c>
    </row>
    <row r="7852" spans="1:7" ht="22.5">
      <c r="A7852" s="337" t="str">
        <f t="shared" si="123"/>
        <v>SINAPI-I 10588</v>
      </c>
      <c r="B7852" s="338" t="s">
        <v>32072</v>
      </c>
      <c r="C7852" s="338">
        <v>10588</v>
      </c>
      <c r="D7852" s="339" t="s">
        <v>32981</v>
      </c>
      <c r="E7852" s="338" t="s">
        <v>32074</v>
      </c>
      <c r="F7852" s="340" t="s">
        <v>32982</v>
      </c>
      <c r="G7852" s="340" t="s">
        <v>32982</v>
      </c>
    </row>
    <row r="7853" spans="1:7" ht="22.5">
      <c r="A7853" s="337" t="str">
        <f t="shared" si="123"/>
        <v>SINAPI-I 10592</v>
      </c>
      <c r="B7853" s="338" t="s">
        <v>32072</v>
      </c>
      <c r="C7853" s="338">
        <v>10592</v>
      </c>
      <c r="D7853" s="339" t="s">
        <v>32983</v>
      </c>
      <c r="E7853" s="338" t="s">
        <v>32074</v>
      </c>
      <c r="F7853" s="340" t="s">
        <v>32984</v>
      </c>
      <c r="G7853" s="340" t="s">
        <v>32984</v>
      </c>
    </row>
    <row r="7854" spans="1:7" ht="22.5">
      <c r="A7854" s="337" t="str">
        <f t="shared" si="123"/>
        <v>SINAPI-I 10589</v>
      </c>
      <c r="B7854" s="338" t="s">
        <v>32072</v>
      </c>
      <c r="C7854" s="338">
        <v>10589</v>
      </c>
      <c r="D7854" s="339" t="s">
        <v>32985</v>
      </c>
      <c r="E7854" s="338" t="s">
        <v>32074</v>
      </c>
      <c r="F7854" s="340" t="s">
        <v>32986</v>
      </c>
      <c r="G7854" s="340" t="s">
        <v>32986</v>
      </c>
    </row>
    <row r="7855" spans="1:7" ht="22.5">
      <c r="A7855" s="337" t="str">
        <f t="shared" si="123"/>
        <v>SINAPI-I 760</v>
      </c>
      <c r="B7855" s="338" t="s">
        <v>32072</v>
      </c>
      <c r="C7855" s="338">
        <v>760</v>
      </c>
      <c r="D7855" s="339" t="s">
        <v>32987</v>
      </c>
      <c r="E7855" s="338" t="s">
        <v>32074</v>
      </c>
      <c r="F7855" s="340" t="s">
        <v>32988</v>
      </c>
      <c r="G7855" s="340" t="s">
        <v>32988</v>
      </c>
    </row>
    <row r="7856" spans="1:7" ht="22.5">
      <c r="A7856" s="337" t="str">
        <f t="shared" si="123"/>
        <v>SINAPI-I 751</v>
      </c>
      <c r="B7856" s="338" t="s">
        <v>32072</v>
      </c>
      <c r="C7856" s="338">
        <v>751</v>
      </c>
      <c r="D7856" s="339" t="s">
        <v>32989</v>
      </c>
      <c r="E7856" s="338" t="s">
        <v>32074</v>
      </c>
      <c r="F7856" s="340" t="s">
        <v>32990</v>
      </c>
      <c r="G7856" s="340" t="s">
        <v>32990</v>
      </c>
    </row>
    <row r="7857" spans="1:7" ht="22.5">
      <c r="A7857" s="337" t="str">
        <f t="shared" si="123"/>
        <v>SINAPI-I 754</v>
      </c>
      <c r="B7857" s="338" t="s">
        <v>32072</v>
      </c>
      <c r="C7857" s="338">
        <v>754</v>
      </c>
      <c r="D7857" s="339" t="s">
        <v>32991</v>
      </c>
      <c r="E7857" s="338" t="s">
        <v>32074</v>
      </c>
      <c r="F7857" s="340" t="s">
        <v>32992</v>
      </c>
      <c r="G7857" s="340" t="s">
        <v>32992</v>
      </c>
    </row>
    <row r="7858" spans="1:7">
      <c r="A7858" s="337" t="str">
        <f t="shared" si="123"/>
        <v>SINAPI-I 44489</v>
      </c>
      <c r="B7858" s="338" t="s">
        <v>32072</v>
      </c>
      <c r="C7858" s="338">
        <v>44489</v>
      </c>
      <c r="D7858" s="339" t="s">
        <v>32993</v>
      </c>
      <c r="E7858" s="338" t="s">
        <v>32074</v>
      </c>
      <c r="F7858" s="340" t="s">
        <v>32994</v>
      </c>
      <c r="G7858" s="340" t="s">
        <v>32994</v>
      </c>
    </row>
    <row r="7859" spans="1:7" ht="22.5">
      <c r="A7859" s="337" t="str">
        <f t="shared" si="123"/>
        <v>SINAPI-I 39917</v>
      </c>
      <c r="B7859" s="338" t="s">
        <v>32072</v>
      </c>
      <c r="C7859" s="338">
        <v>39917</v>
      </c>
      <c r="D7859" s="339" t="s">
        <v>32995</v>
      </c>
      <c r="E7859" s="338" t="s">
        <v>32074</v>
      </c>
      <c r="F7859" s="340" t="s">
        <v>32996</v>
      </c>
      <c r="G7859" s="340" t="s">
        <v>32996</v>
      </c>
    </row>
    <row r="7860" spans="1:7">
      <c r="A7860" s="337" t="str">
        <f t="shared" si="123"/>
        <v>SINAPI-I 38167</v>
      </c>
      <c r="B7860" s="338" t="s">
        <v>32072</v>
      </c>
      <c r="C7860" s="338">
        <v>38167</v>
      </c>
      <c r="D7860" s="339" t="s">
        <v>32997</v>
      </c>
      <c r="E7860" s="338" t="s">
        <v>32761</v>
      </c>
      <c r="F7860" s="340" t="s">
        <v>32998</v>
      </c>
      <c r="G7860" s="340" t="s">
        <v>32998</v>
      </c>
    </row>
    <row r="7861" spans="1:7">
      <c r="A7861" s="337" t="str">
        <f t="shared" si="123"/>
        <v>SINAPI-I 36145</v>
      </c>
      <c r="B7861" s="338" t="s">
        <v>32072</v>
      </c>
      <c r="C7861" s="338">
        <v>36145</v>
      </c>
      <c r="D7861" s="339" t="s">
        <v>32999</v>
      </c>
      <c r="E7861" s="338" t="s">
        <v>32761</v>
      </c>
      <c r="F7861" s="340" t="s">
        <v>33000</v>
      </c>
      <c r="G7861" s="340" t="s">
        <v>33000</v>
      </c>
    </row>
    <row r="7862" spans="1:7">
      <c r="A7862" s="337" t="str">
        <f t="shared" si="123"/>
        <v>SINAPI-I 12893</v>
      </c>
      <c r="B7862" s="338" t="s">
        <v>32072</v>
      </c>
      <c r="C7862" s="338">
        <v>12893</v>
      </c>
      <c r="D7862" s="339" t="s">
        <v>33001</v>
      </c>
      <c r="E7862" s="338" t="s">
        <v>32761</v>
      </c>
      <c r="F7862" s="340" t="s">
        <v>33002</v>
      </c>
      <c r="G7862" s="340" t="s">
        <v>33002</v>
      </c>
    </row>
    <row r="7863" spans="1:7">
      <c r="A7863" s="337" t="str">
        <f t="shared" ref="A7863:A7926" si="124">CONCATENAR</f>
        <v>SINAPI-I 11685</v>
      </c>
      <c r="B7863" s="338" t="s">
        <v>32072</v>
      </c>
      <c r="C7863" s="338">
        <v>11685</v>
      </c>
      <c r="D7863" s="339" t="s">
        <v>33003</v>
      </c>
      <c r="E7863" s="338" t="s">
        <v>32074</v>
      </c>
      <c r="F7863" s="340" t="s">
        <v>25363</v>
      </c>
      <c r="G7863" s="340" t="s">
        <v>25363</v>
      </c>
    </row>
    <row r="7864" spans="1:7">
      <c r="A7864" s="337" t="str">
        <f t="shared" si="124"/>
        <v>SINAPI-I 11680</v>
      </c>
      <c r="B7864" s="338" t="s">
        <v>32072</v>
      </c>
      <c r="C7864" s="338">
        <v>11680</v>
      </c>
      <c r="D7864" s="339" t="s">
        <v>33004</v>
      </c>
      <c r="E7864" s="338" t="s">
        <v>32074</v>
      </c>
      <c r="F7864" s="340" t="s">
        <v>12222</v>
      </c>
      <c r="G7864" s="340" t="s">
        <v>12222</v>
      </c>
    </row>
    <row r="7865" spans="1:7">
      <c r="A7865" s="337" t="str">
        <f t="shared" si="124"/>
        <v>SINAPI-I 11679</v>
      </c>
      <c r="B7865" s="338" t="s">
        <v>32072</v>
      </c>
      <c r="C7865" s="338">
        <v>11679</v>
      </c>
      <c r="D7865" s="339" t="s">
        <v>33005</v>
      </c>
      <c r="E7865" s="338" t="s">
        <v>32074</v>
      </c>
      <c r="F7865" s="340" t="s">
        <v>12645</v>
      </c>
      <c r="G7865" s="340" t="s">
        <v>12645</v>
      </c>
    </row>
    <row r="7866" spans="1:7">
      <c r="A7866" s="337" t="str">
        <f t="shared" si="124"/>
        <v>SINAPI-I 2512</v>
      </c>
      <c r="B7866" s="338" t="s">
        <v>32072</v>
      </c>
      <c r="C7866" s="338">
        <v>2512</v>
      </c>
      <c r="D7866" s="339" t="s">
        <v>33006</v>
      </c>
      <c r="E7866" s="338" t="s">
        <v>32074</v>
      </c>
      <c r="F7866" s="340" t="s">
        <v>33007</v>
      </c>
      <c r="G7866" s="340" t="s">
        <v>33007</v>
      </c>
    </row>
    <row r="7867" spans="1:7">
      <c r="A7867" s="337" t="str">
        <f t="shared" si="124"/>
        <v>SINAPI-I 4374</v>
      </c>
      <c r="B7867" s="338" t="s">
        <v>32072</v>
      </c>
      <c r="C7867" s="338">
        <v>4374</v>
      </c>
      <c r="D7867" s="339" t="s">
        <v>33008</v>
      </c>
      <c r="E7867" s="338" t="s">
        <v>32074</v>
      </c>
      <c r="F7867" s="340" t="s">
        <v>30751</v>
      </c>
      <c r="G7867" s="340" t="s">
        <v>30751</v>
      </c>
    </row>
    <row r="7868" spans="1:7" ht="22.5">
      <c r="A7868" s="337" t="str">
        <f t="shared" si="124"/>
        <v>SINAPI-I 7568</v>
      </c>
      <c r="B7868" s="338" t="s">
        <v>32072</v>
      </c>
      <c r="C7868" s="338">
        <v>7568</v>
      </c>
      <c r="D7868" s="339" t="s">
        <v>33009</v>
      </c>
      <c r="E7868" s="338" t="s">
        <v>32074</v>
      </c>
      <c r="F7868" s="340" t="s">
        <v>9942</v>
      </c>
      <c r="G7868" s="340" t="s">
        <v>9942</v>
      </c>
    </row>
    <row r="7869" spans="1:7" ht="22.5">
      <c r="A7869" s="337" t="str">
        <f t="shared" si="124"/>
        <v>SINAPI-I 7584</v>
      </c>
      <c r="B7869" s="338" t="s">
        <v>32072</v>
      </c>
      <c r="C7869" s="338">
        <v>7584</v>
      </c>
      <c r="D7869" s="339" t="s">
        <v>33010</v>
      </c>
      <c r="E7869" s="338" t="s">
        <v>32074</v>
      </c>
      <c r="F7869" s="340" t="s">
        <v>30430</v>
      </c>
      <c r="G7869" s="340" t="s">
        <v>30430</v>
      </c>
    </row>
    <row r="7870" spans="1:7">
      <c r="A7870" s="337" t="str">
        <f t="shared" si="124"/>
        <v>SINAPI-I 11945</v>
      </c>
      <c r="B7870" s="338" t="s">
        <v>32072</v>
      </c>
      <c r="C7870" s="338">
        <v>11945</v>
      </c>
      <c r="D7870" s="339" t="s">
        <v>33011</v>
      </c>
      <c r="E7870" s="338" t="s">
        <v>32074</v>
      </c>
      <c r="F7870" s="340" t="s">
        <v>9618</v>
      </c>
      <c r="G7870" s="340" t="s">
        <v>9618</v>
      </c>
    </row>
    <row r="7871" spans="1:7">
      <c r="A7871" s="337" t="str">
        <f t="shared" si="124"/>
        <v>SINAPI-I 11946</v>
      </c>
      <c r="B7871" s="338" t="s">
        <v>32072</v>
      </c>
      <c r="C7871" s="338">
        <v>11946</v>
      </c>
      <c r="D7871" s="339" t="s">
        <v>33012</v>
      </c>
      <c r="E7871" s="338" t="s">
        <v>32074</v>
      </c>
      <c r="F7871" s="340" t="s">
        <v>10526</v>
      </c>
      <c r="G7871" s="340" t="s">
        <v>10526</v>
      </c>
    </row>
    <row r="7872" spans="1:7">
      <c r="A7872" s="337" t="str">
        <f t="shared" si="124"/>
        <v>SINAPI-I 4375</v>
      </c>
      <c r="B7872" s="338" t="s">
        <v>32072</v>
      </c>
      <c r="C7872" s="338">
        <v>4375</v>
      </c>
      <c r="D7872" s="339" t="s">
        <v>33013</v>
      </c>
      <c r="E7872" s="338" t="s">
        <v>32074</v>
      </c>
      <c r="F7872" s="340" t="s">
        <v>11130</v>
      </c>
      <c r="G7872" s="340" t="s">
        <v>11130</v>
      </c>
    </row>
    <row r="7873" spans="1:7" ht="22.5">
      <c r="A7873" s="337" t="str">
        <f t="shared" si="124"/>
        <v>SINAPI-I 11950</v>
      </c>
      <c r="B7873" s="338" t="s">
        <v>32072</v>
      </c>
      <c r="C7873" s="338">
        <v>11950</v>
      </c>
      <c r="D7873" s="339" t="s">
        <v>33014</v>
      </c>
      <c r="E7873" s="338" t="s">
        <v>32074</v>
      </c>
      <c r="F7873" s="340" t="s">
        <v>31198</v>
      </c>
      <c r="G7873" s="340" t="s">
        <v>31198</v>
      </c>
    </row>
    <row r="7874" spans="1:7">
      <c r="A7874" s="337" t="str">
        <f t="shared" si="124"/>
        <v>SINAPI-I 4376</v>
      </c>
      <c r="B7874" s="338" t="s">
        <v>32072</v>
      </c>
      <c r="C7874" s="338">
        <v>4376</v>
      </c>
      <c r="D7874" s="339" t="s">
        <v>33015</v>
      </c>
      <c r="E7874" s="338" t="s">
        <v>32074</v>
      </c>
      <c r="F7874" s="340" t="s">
        <v>11301</v>
      </c>
      <c r="G7874" s="340" t="s">
        <v>11301</v>
      </c>
    </row>
    <row r="7875" spans="1:7" ht="22.5">
      <c r="A7875" s="337" t="str">
        <f t="shared" si="124"/>
        <v>SINAPI-I 7583</v>
      </c>
      <c r="B7875" s="338" t="s">
        <v>32072</v>
      </c>
      <c r="C7875" s="338">
        <v>7583</v>
      </c>
      <c r="D7875" s="339" t="s">
        <v>33016</v>
      </c>
      <c r="E7875" s="338" t="s">
        <v>32074</v>
      </c>
      <c r="F7875" s="340" t="s">
        <v>9841</v>
      </c>
      <c r="G7875" s="340" t="s">
        <v>9841</v>
      </c>
    </row>
    <row r="7876" spans="1:7" ht="22.5">
      <c r="A7876" s="337" t="str">
        <f t="shared" si="124"/>
        <v>SINAPI-I 4350</v>
      </c>
      <c r="B7876" s="338" t="s">
        <v>32072</v>
      </c>
      <c r="C7876" s="338">
        <v>4350</v>
      </c>
      <c r="D7876" s="339" t="s">
        <v>33017</v>
      </c>
      <c r="E7876" s="338" t="s">
        <v>32074</v>
      </c>
      <c r="F7876" s="340" t="s">
        <v>11291</v>
      </c>
      <c r="G7876" s="340" t="s">
        <v>11291</v>
      </c>
    </row>
    <row r="7877" spans="1:7">
      <c r="A7877" s="337" t="str">
        <f t="shared" si="124"/>
        <v>SINAPI-I 39886</v>
      </c>
      <c r="B7877" s="338" t="s">
        <v>32072</v>
      </c>
      <c r="C7877" s="338">
        <v>39886</v>
      </c>
      <c r="D7877" s="339" t="s">
        <v>33018</v>
      </c>
      <c r="E7877" s="338" t="s">
        <v>32074</v>
      </c>
      <c r="F7877" s="340" t="s">
        <v>17384</v>
      </c>
      <c r="G7877" s="340" t="s">
        <v>17384</v>
      </c>
    </row>
    <row r="7878" spans="1:7">
      <c r="A7878" s="337" t="str">
        <f t="shared" si="124"/>
        <v>SINAPI-I 39887</v>
      </c>
      <c r="B7878" s="338" t="s">
        <v>32072</v>
      </c>
      <c r="C7878" s="338">
        <v>39887</v>
      </c>
      <c r="D7878" s="339" t="s">
        <v>33019</v>
      </c>
      <c r="E7878" s="338" t="s">
        <v>32074</v>
      </c>
      <c r="F7878" s="340" t="s">
        <v>26303</v>
      </c>
      <c r="G7878" s="340" t="s">
        <v>26303</v>
      </c>
    </row>
    <row r="7879" spans="1:7">
      <c r="A7879" s="337" t="str">
        <f t="shared" si="124"/>
        <v>SINAPI-I 39888</v>
      </c>
      <c r="B7879" s="338" t="s">
        <v>32072</v>
      </c>
      <c r="C7879" s="338">
        <v>39888</v>
      </c>
      <c r="D7879" s="339" t="s">
        <v>33020</v>
      </c>
      <c r="E7879" s="338" t="s">
        <v>32074</v>
      </c>
      <c r="F7879" s="340" t="s">
        <v>33021</v>
      </c>
      <c r="G7879" s="340" t="s">
        <v>33021</v>
      </c>
    </row>
    <row r="7880" spans="1:7">
      <c r="A7880" s="337" t="str">
        <f t="shared" si="124"/>
        <v>SINAPI-I 39890</v>
      </c>
      <c r="B7880" s="338" t="s">
        <v>32072</v>
      </c>
      <c r="C7880" s="338">
        <v>39890</v>
      </c>
      <c r="D7880" s="339" t="s">
        <v>33022</v>
      </c>
      <c r="E7880" s="338" t="s">
        <v>32074</v>
      </c>
      <c r="F7880" s="340" t="s">
        <v>33023</v>
      </c>
      <c r="G7880" s="340" t="s">
        <v>33023</v>
      </c>
    </row>
    <row r="7881" spans="1:7">
      <c r="A7881" s="337" t="str">
        <f t="shared" si="124"/>
        <v>SINAPI-I 39891</v>
      </c>
      <c r="B7881" s="338" t="s">
        <v>32072</v>
      </c>
      <c r="C7881" s="338">
        <v>39891</v>
      </c>
      <c r="D7881" s="339" t="s">
        <v>33024</v>
      </c>
      <c r="E7881" s="338" t="s">
        <v>32074</v>
      </c>
      <c r="F7881" s="340" t="s">
        <v>33025</v>
      </c>
      <c r="G7881" s="340" t="s">
        <v>33025</v>
      </c>
    </row>
    <row r="7882" spans="1:7">
      <c r="A7882" s="337" t="str">
        <f t="shared" si="124"/>
        <v>SINAPI-I 39892</v>
      </c>
      <c r="B7882" s="338" t="s">
        <v>32072</v>
      </c>
      <c r="C7882" s="338">
        <v>39892</v>
      </c>
      <c r="D7882" s="339" t="s">
        <v>33026</v>
      </c>
      <c r="E7882" s="338" t="s">
        <v>32074</v>
      </c>
      <c r="F7882" s="340" t="s">
        <v>18075</v>
      </c>
      <c r="G7882" s="340" t="s">
        <v>18075</v>
      </c>
    </row>
    <row r="7883" spans="1:7">
      <c r="A7883" s="337" t="str">
        <f t="shared" si="124"/>
        <v>SINAPI-I 790</v>
      </c>
      <c r="B7883" s="338" t="s">
        <v>32072</v>
      </c>
      <c r="C7883" s="338">
        <v>790</v>
      </c>
      <c r="D7883" s="339" t="s">
        <v>33027</v>
      </c>
      <c r="E7883" s="338" t="s">
        <v>32074</v>
      </c>
      <c r="F7883" s="340" t="s">
        <v>12589</v>
      </c>
      <c r="G7883" s="340" t="s">
        <v>12589</v>
      </c>
    </row>
    <row r="7884" spans="1:7">
      <c r="A7884" s="337" t="str">
        <f t="shared" si="124"/>
        <v>SINAPI-I 766</v>
      </c>
      <c r="B7884" s="338" t="s">
        <v>32072</v>
      </c>
      <c r="C7884" s="338">
        <v>766</v>
      </c>
      <c r="D7884" s="339" t="s">
        <v>33028</v>
      </c>
      <c r="E7884" s="338" t="s">
        <v>32074</v>
      </c>
      <c r="F7884" s="340" t="s">
        <v>12589</v>
      </c>
      <c r="G7884" s="340" t="s">
        <v>12589</v>
      </c>
    </row>
    <row r="7885" spans="1:7">
      <c r="A7885" s="337" t="str">
        <f t="shared" si="124"/>
        <v>SINAPI-I 791</v>
      </c>
      <c r="B7885" s="338" t="s">
        <v>32072</v>
      </c>
      <c r="C7885" s="338">
        <v>791</v>
      </c>
      <c r="D7885" s="339" t="s">
        <v>33029</v>
      </c>
      <c r="E7885" s="338" t="s">
        <v>32074</v>
      </c>
      <c r="F7885" s="340" t="s">
        <v>12589</v>
      </c>
      <c r="G7885" s="340" t="s">
        <v>12589</v>
      </c>
    </row>
    <row r="7886" spans="1:7">
      <c r="A7886" s="337" t="str">
        <f t="shared" si="124"/>
        <v>SINAPI-I 767</v>
      </c>
      <c r="B7886" s="338" t="s">
        <v>32072</v>
      </c>
      <c r="C7886" s="338">
        <v>767</v>
      </c>
      <c r="D7886" s="339" t="s">
        <v>33030</v>
      </c>
      <c r="E7886" s="338" t="s">
        <v>32074</v>
      </c>
      <c r="F7886" s="340" t="s">
        <v>12589</v>
      </c>
      <c r="G7886" s="340" t="s">
        <v>12589</v>
      </c>
    </row>
    <row r="7887" spans="1:7">
      <c r="A7887" s="337" t="str">
        <f t="shared" si="124"/>
        <v>SINAPI-I 768</v>
      </c>
      <c r="B7887" s="338" t="s">
        <v>32072</v>
      </c>
      <c r="C7887" s="338">
        <v>768</v>
      </c>
      <c r="D7887" s="339" t="s">
        <v>33031</v>
      </c>
      <c r="E7887" s="338" t="s">
        <v>32074</v>
      </c>
      <c r="F7887" s="340" t="s">
        <v>33032</v>
      </c>
      <c r="G7887" s="340" t="s">
        <v>33032</v>
      </c>
    </row>
    <row r="7888" spans="1:7">
      <c r="A7888" s="337" t="str">
        <f t="shared" si="124"/>
        <v>SINAPI-I 789</v>
      </c>
      <c r="B7888" s="338" t="s">
        <v>32072</v>
      </c>
      <c r="C7888" s="338">
        <v>789</v>
      </c>
      <c r="D7888" s="339" t="s">
        <v>33033</v>
      </c>
      <c r="E7888" s="338" t="s">
        <v>32074</v>
      </c>
      <c r="F7888" s="340" t="s">
        <v>21180</v>
      </c>
      <c r="G7888" s="340" t="s">
        <v>21180</v>
      </c>
    </row>
    <row r="7889" spans="1:7">
      <c r="A7889" s="337" t="str">
        <f t="shared" si="124"/>
        <v>SINAPI-I 769</v>
      </c>
      <c r="B7889" s="338" t="s">
        <v>32072</v>
      </c>
      <c r="C7889" s="338">
        <v>769</v>
      </c>
      <c r="D7889" s="339" t="s">
        <v>33034</v>
      </c>
      <c r="E7889" s="338" t="s">
        <v>32074</v>
      </c>
      <c r="F7889" s="340" t="s">
        <v>33032</v>
      </c>
      <c r="G7889" s="340" t="s">
        <v>33032</v>
      </c>
    </row>
    <row r="7890" spans="1:7">
      <c r="A7890" s="337" t="str">
        <f t="shared" si="124"/>
        <v>SINAPI-I 770</v>
      </c>
      <c r="B7890" s="338" t="s">
        <v>32072</v>
      </c>
      <c r="C7890" s="338">
        <v>770</v>
      </c>
      <c r="D7890" s="339" t="s">
        <v>33035</v>
      </c>
      <c r="E7890" s="338" t="s">
        <v>32074</v>
      </c>
      <c r="F7890" s="340" t="s">
        <v>7826</v>
      </c>
      <c r="G7890" s="340" t="s">
        <v>7826</v>
      </c>
    </row>
    <row r="7891" spans="1:7">
      <c r="A7891" s="337" t="str">
        <f t="shared" si="124"/>
        <v>SINAPI-I 12394</v>
      </c>
      <c r="B7891" s="338" t="s">
        <v>32072</v>
      </c>
      <c r="C7891" s="338">
        <v>12394</v>
      </c>
      <c r="D7891" s="339" t="s">
        <v>33036</v>
      </c>
      <c r="E7891" s="338" t="s">
        <v>32074</v>
      </c>
      <c r="F7891" s="340" t="s">
        <v>7826</v>
      </c>
      <c r="G7891" s="340" t="s">
        <v>7826</v>
      </c>
    </row>
    <row r="7892" spans="1:7">
      <c r="A7892" s="337" t="str">
        <f t="shared" si="124"/>
        <v>SINAPI-I 764</v>
      </c>
      <c r="B7892" s="338" t="s">
        <v>32072</v>
      </c>
      <c r="C7892" s="338">
        <v>764</v>
      </c>
      <c r="D7892" s="339" t="s">
        <v>33037</v>
      </c>
      <c r="E7892" s="338" t="s">
        <v>32074</v>
      </c>
      <c r="F7892" s="340" t="s">
        <v>8220</v>
      </c>
      <c r="G7892" s="340" t="s">
        <v>8220</v>
      </c>
    </row>
    <row r="7893" spans="1:7">
      <c r="A7893" s="337" t="str">
        <f t="shared" si="124"/>
        <v>SINAPI-I 765</v>
      </c>
      <c r="B7893" s="338" t="s">
        <v>32072</v>
      </c>
      <c r="C7893" s="338">
        <v>765</v>
      </c>
      <c r="D7893" s="339" t="s">
        <v>33038</v>
      </c>
      <c r="E7893" s="338" t="s">
        <v>32074</v>
      </c>
      <c r="F7893" s="340" t="s">
        <v>8220</v>
      </c>
      <c r="G7893" s="340" t="s">
        <v>8220</v>
      </c>
    </row>
    <row r="7894" spans="1:7">
      <c r="A7894" s="337" t="str">
        <f t="shared" si="124"/>
        <v>SINAPI-I 787</v>
      </c>
      <c r="B7894" s="338" t="s">
        <v>32072</v>
      </c>
      <c r="C7894" s="338">
        <v>787</v>
      </c>
      <c r="D7894" s="339" t="s">
        <v>33039</v>
      </c>
      <c r="E7894" s="338" t="s">
        <v>32074</v>
      </c>
      <c r="F7894" s="340" t="s">
        <v>33040</v>
      </c>
      <c r="G7894" s="340" t="s">
        <v>33040</v>
      </c>
    </row>
    <row r="7895" spans="1:7">
      <c r="A7895" s="337" t="str">
        <f t="shared" si="124"/>
        <v>SINAPI-I 774</v>
      </c>
      <c r="B7895" s="338" t="s">
        <v>32072</v>
      </c>
      <c r="C7895" s="338">
        <v>774</v>
      </c>
      <c r="D7895" s="339" t="s">
        <v>33041</v>
      </c>
      <c r="E7895" s="338" t="s">
        <v>32074</v>
      </c>
      <c r="F7895" s="340" t="s">
        <v>33040</v>
      </c>
      <c r="G7895" s="340" t="s">
        <v>33040</v>
      </c>
    </row>
    <row r="7896" spans="1:7">
      <c r="A7896" s="337" t="str">
        <f t="shared" si="124"/>
        <v>SINAPI-I 773</v>
      </c>
      <c r="B7896" s="338" t="s">
        <v>32072</v>
      </c>
      <c r="C7896" s="338">
        <v>773</v>
      </c>
      <c r="D7896" s="339" t="s">
        <v>33042</v>
      </c>
      <c r="E7896" s="338" t="s">
        <v>32074</v>
      </c>
      <c r="F7896" s="340" t="s">
        <v>33040</v>
      </c>
      <c r="G7896" s="340" t="s">
        <v>33040</v>
      </c>
    </row>
    <row r="7897" spans="1:7">
      <c r="A7897" s="337" t="str">
        <f t="shared" si="124"/>
        <v>SINAPI-I 775</v>
      </c>
      <c r="B7897" s="338" t="s">
        <v>32072</v>
      </c>
      <c r="C7897" s="338">
        <v>775</v>
      </c>
      <c r="D7897" s="339" t="s">
        <v>33043</v>
      </c>
      <c r="E7897" s="338" t="s">
        <v>32074</v>
      </c>
      <c r="F7897" s="340" t="s">
        <v>33040</v>
      </c>
      <c r="G7897" s="340" t="s">
        <v>33040</v>
      </c>
    </row>
    <row r="7898" spans="1:7">
      <c r="A7898" s="337" t="str">
        <f t="shared" si="124"/>
        <v>SINAPI-I 788</v>
      </c>
      <c r="B7898" s="338" t="s">
        <v>32072</v>
      </c>
      <c r="C7898" s="338">
        <v>788</v>
      </c>
      <c r="D7898" s="339" t="s">
        <v>33044</v>
      </c>
      <c r="E7898" s="338" t="s">
        <v>32074</v>
      </c>
      <c r="F7898" s="340" t="s">
        <v>18690</v>
      </c>
      <c r="G7898" s="340" t="s">
        <v>18690</v>
      </c>
    </row>
    <row r="7899" spans="1:7">
      <c r="A7899" s="337" t="str">
        <f t="shared" si="124"/>
        <v>SINAPI-I 772</v>
      </c>
      <c r="B7899" s="338" t="s">
        <v>32072</v>
      </c>
      <c r="C7899" s="338">
        <v>772</v>
      </c>
      <c r="D7899" s="339" t="s">
        <v>33045</v>
      </c>
      <c r="E7899" s="338" t="s">
        <v>32074</v>
      </c>
      <c r="F7899" s="340" t="s">
        <v>18690</v>
      </c>
      <c r="G7899" s="340" t="s">
        <v>18690</v>
      </c>
    </row>
    <row r="7900" spans="1:7">
      <c r="A7900" s="337" t="str">
        <f t="shared" si="124"/>
        <v>SINAPI-I 771</v>
      </c>
      <c r="B7900" s="338" t="s">
        <v>32072</v>
      </c>
      <c r="C7900" s="338">
        <v>771</v>
      </c>
      <c r="D7900" s="339" t="s">
        <v>33046</v>
      </c>
      <c r="E7900" s="338" t="s">
        <v>32074</v>
      </c>
      <c r="F7900" s="340" t="s">
        <v>18690</v>
      </c>
      <c r="G7900" s="340" t="s">
        <v>18690</v>
      </c>
    </row>
    <row r="7901" spans="1:7">
      <c r="A7901" s="337" t="str">
        <f t="shared" si="124"/>
        <v>SINAPI-I 779</v>
      </c>
      <c r="B7901" s="338" t="s">
        <v>32072</v>
      </c>
      <c r="C7901" s="338">
        <v>779</v>
      </c>
      <c r="D7901" s="339" t="s">
        <v>33047</v>
      </c>
      <c r="E7901" s="338" t="s">
        <v>32074</v>
      </c>
      <c r="F7901" s="340" t="s">
        <v>33048</v>
      </c>
      <c r="G7901" s="340" t="s">
        <v>33048</v>
      </c>
    </row>
    <row r="7902" spans="1:7">
      <c r="A7902" s="337" t="str">
        <f t="shared" si="124"/>
        <v>SINAPI-I 776</v>
      </c>
      <c r="B7902" s="338" t="s">
        <v>32072</v>
      </c>
      <c r="C7902" s="338">
        <v>776</v>
      </c>
      <c r="D7902" s="339" t="s">
        <v>33049</v>
      </c>
      <c r="E7902" s="338" t="s">
        <v>32074</v>
      </c>
      <c r="F7902" s="340" t="s">
        <v>33050</v>
      </c>
      <c r="G7902" s="340" t="s">
        <v>33050</v>
      </c>
    </row>
    <row r="7903" spans="1:7">
      <c r="A7903" s="337" t="str">
        <f t="shared" si="124"/>
        <v>SINAPI-I 777</v>
      </c>
      <c r="B7903" s="338" t="s">
        <v>32072</v>
      </c>
      <c r="C7903" s="338">
        <v>777</v>
      </c>
      <c r="D7903" s="339" t="s">
        <v>33051</v>
      </c>
      <c r="E7903" s="338" t="s">
        <v>32074</v>
      </c>
      <c r="F7903" s="340" t="s">
        <v>33052</v>
      </c>
      <c r="G7903" s="340" t="s">
        <v>33052</v>
      </c>
    </row>
    <row r="7904" spans="1:7">
      <c r="A7904" s="337" t="str">
        <f t="shared" si="124"/>
        <v>SINAPI-I 780</v>
      </c>
      <c r="B7904" s="338" t="s">
        <v>32072</v>
      </c>
      <c r="C7904" s="338">
        <v>780</v>
      </c>
      <c r="D7904" s="339" t="s">
        <v>33053</v>
      </c>
      <c r="E7904" s="338" t="s">
        <v>32074</v>
      </c>
      <c r="F7904" s="340" t="s">
        <v>33054</v>
      </c>
      <c r="G7904" s="340" t="s">
        <v>33054</v>
      </c>
    </row>
    <row r="7905" spans="1:7">
      <c r="A7905" s="337" t="str">
        <f t="shared" si="124"/>
        <v>SINAPI-I 778</v>
      </c>
      <c r="B7905" s="338" t="s">
        <v>32072</v>
      </c>
      <c r="C7905" s="338">
        <v>778</v>
      </c>
      <c r="D7905" s="339" t="s">
        <v>33055</v>
      </c>
      <c r="E7905" s="338" t="s">
        <v>32074</v>
      </c>
      <c r="F7905" s="340" t="s">
        <v>33050</v>
      </c>
      <c r="G7905" s="340" t="s">
        <v>33050</v>
      </c>
    </row>
    <row r="7906" spans="1:7">
      <c r="A7906" s="337" t="str">
        <f t="shared" si="124"/>
        <v>SINAPI-I 781</v>
      </c>
      <c r="B7906" s="338" t="s">
        <v>32072</v>
      </c>
      <c r="C7906" s="338">
        <v>781</v>
      </c>
      <c r="D7906" s="339" t="s">
        <v>33056</v>
      </c>
      <c r="E7906" s="338" t="s">
        <v>32074</v>
      </c>
      <c r="F7906" s="340" t="s">
        <v>33057</v>
      </c>
      <c r="G7906" s="340" t="s">
        <v>33057</v>
      </c>
    </row>
    <row r="7907" spans="1:7">
      <c r="A7907" s="337" t="str">
        <f t="shared" si="124"/>
        <v>SINAPI-I 786</v>
      </c>
      <c r="B7907" s="338" t="s">
        <v>32072</v>
      </c>
      <c r="C7907" s="338">
        <v>786</v>
      </c>
      <c r="D7907" s="339" t="s">
        <v>33058</v>
      </c>
      <c r="E7907" s="338" t="s">
        <v>32074</v>
      </c>
      <c r="F7907" s="340" t="s">
        <v>33057</v>
      </c>
      <c r="G7907" s="340" t="s">
        <v>33057</v>
      </c>
    </row>
    <row r="7908" spans="1:7">
      <c r="A7908" s="337" t="str">
        <f t="shared" si="124"/>
        <v>SINAPI-I 782</v>
      </c>
      <c r="B7908" s="338" t="s">
        <v>32072</v>
      </c>
      <c r="C7908" s="338">
        <v>782</v>
      </c>
      <c r="D7908" s="339" t="s">
        <v>33059</v>
      </c>
      <c r="E7908" s="338" t="s">
        <v>32074</v>
      </c>
      <c r="F7908" s="340" t="s">
        <v>33057</v>
      </c>
      <c r="G7908" s="340" t="s">
        <v>33057</v>
      </c>
    </row>
    <row r="7909" spans="1:7">
      <c r="A7909" s="337" t="str">
        <f t="shared" si="124"/>
        <v>SINAPI-I 783</v>
      </c>
      <c r="B7909" s="338" t="s">
        <v>32072</v>
      </c>
      <c r="C7909" s="338">
        <v>783</v>
      </c>
      <c r="D7909" s="339" t="s">
        <v>33060</v>
      </c>
      <c r="E7909" s="338" t="s">
        <v>32074</v>
      </c>
      <c r="F7909" s="340" t="s">
        <v>33061</v>
      </c>
      <c r="G7909" s="340" t="s">
        <v>33061</v>
      </c>
    </row>
    <row r="7910" spans="1:7">
      <c r="A7910" s="337" t="str">
        <f t="shared" si="124"/>
        <v>SINAPI-I 785</v>
      </c>
      <c r="B7910" s="338" t="s">
        <v>32072</v>
      </c>
      <c r="C7910" s="338">
        <v>785</v>
      </c>
      <c r="D7910" s="339" t="s">
        <v>33062</v>
      </c>
      <c r="E7910" s="338" t="s">
        <v>32074</v>
      </c>
      <c r="F7910" s="340" t="s">
        <v>33063</v>
      </c>
      <c r="G7910" s="340" t="s">
        <v>33063</v>
      </c>
    </row>
    <row r="7911" spans="1:7">
      <c r="A7911" s="337" t="str">
        <f t="shared" si="124"/>
        <v>SINAPI-I 784</v>
      </c>
      <c r="B7911" s="338" t="s">
        <v>32072</v>
      </c>
      <c r="C7911" s="338">
        <v>784</v>
      </c>
      <c r="D7911" s="339" t="s">
        <v>33064</v>
      </c>
      <c r="E7911" s="338" t="s">
        <v>32074</v>
      </c>
      <c r="F7911" s="340" t="s">
        <v>33065</v>
      </c>
      <c r="G7911" s="340" t="s">
        <v>33065</v>
      </c>
    </row>
    <row r="7912" spans="1:7">
      <c r="A7912" s="337" t="str">
        <f t="shared" si="124"/>
        <v>SINAPI-I 831</v>
      </c>
      <c r="B7912" s="338" t="s">
        <v>32072</v>
      </c>
      <c r="C7912" s="338">
        <v>831</v>
      </c>
      <c r="D7912" s="339" t="s">
        <v>33066</v>
      </c>
      <c r="E7912" s="338" t="s">
        <v>32074</v>
      </c>
      <c r="F7912" s="340" t="s">
        <v>33067</v>
      </c>
      <c r="G7912" s="340" t="s">
        <v>33067</v>
      </c>
    </row>
    <row r="7913" spans="1:7">
      <c r="A7913" s="337" t="str">
        <f t="shared" si="124"/>
        <v>SINAPI-I 828</v>
      </c>
      <c r="B7913" s="338" t="s">
        <v>32072</v>
      </c>
      <c r="C7913" s="338">
        <v>828</v>
      </c>
      <c r="D7913" s="339" t="s">
        <v>33068</v>
      </c>
      <c r="E7913" s="338" t="s">
        <v>32074</v>
      </c>
      <c r="F7913" s="340" t="s">
        <v>10694</v>
      </c>
      <c r="G7913" s="340" t="s">
        <v>10694</v>
      </c>
    </row>
    <row r="7914" spans="1:7">
      <c r="A7914" s="337" t="str">
        <f t="shared" si="124"/>
        <v>SINAPI-I 829</v>
      </c>
      <c r="B7914" s="338" t="s">
        <v>32072</v>
      </c>
      <c r="C7914" s="338">
        <v>829</v>
      </c>
      <c r="D7914" s="339" t="s">
        <v>33069</v>
      </c>
      <c r="E7914" s="338" t="s">
        <v>32074</v>
      </c>
      <c r="F7914" s="340" t="s">
        <v>11582</v>
      </c>
      <c r="G7914" s="340" t="s">
        <v>11582</v>
      </c>
    </row>
    <row r="7915" spans="1:7">
      <c r="A7915" s="337" t="str">
        <f t="shared" si="124"/>
        <v>SINAPI-I 812</v>
      </c>
      <c r="B7915" s="338" t="s">
        <v>32072</v>
      </c>
      <c r="C7915" s="338">
        <v>812</v>
      </c>
      <c r="D7915" s="339" t="s">
        <v>33070</v>
      </c>
      <c r="E7915" s="338" t="s">
        <v>32074</v>
      </c>
      <c r="F7915" s="340" t="s">
        <v>33071</v>
      </c>
      <c r="G7915" s="340" t="s">
        <v>33071</v>
      </c>
    </row>
    <row r="7916" spans="1:7">
      <c r="A7916" s="337" t="str">
        <f t="shared" si="124"/>
        <v>SINAPI-I 819</v>
      </c>
      <c r="B7916" s="338" t="s">
        <v>32072</v>
      </c>
      <c r="C7916" s="338">
        <v>819</v>
      </c>
      <c r="D7916" s="339" t="s">
        <v>33072</v>
      </c>
      <c r="E7916" s="338" t="s">
        <v>32074</v>
      </c>
      <c r="F7916" s="340" t="s">
        <v>26325</v>
      </c>
      <c r="G7916" s="340" t="s">
        <v>26325</v>
      </c>
    </row>
    <row r="7917" spans="1:7">
      <c r="A7917" s="337" t="str">
        <f t="shared" si="124"/>
        <v>SINAPI-I 818</v>
      </c>
      <c r="B7917" s="338" t="s">
        <v>32072</v>
      </c>
      <c r="C7917" s="338">
        <v>818</v>
      </c>
      <c r="D7917" s="339" t="s">
        <v>33073</v>
      </c>
      <c r="E7917" s="338" t="s">
        <v>32074</v>
      </c>
      <c r="F7917" s="340" t="s">
        <v>17589</v>
      </c>
      <c r="G7917" s="340" t="s">
        <v>17589</v>
      </c>
    </row>
    <row r="7918" spans="1:7">
      <c r="A7918" s="337" t="str">
        <f t="shared" si="124"/>
        <v>SINAPI-I 823</v>
      </c>
      <c r="B7918" s="338" t="s">
        <v>32072</v>
      </c>
      <c r="C7918" s="338">
        <v>823</v>
      </c>
      <c r="D7918" s="339" t="s">
        <v>33074</v>
      </c>
      <c r="E7918" s="338" t="s">
        <v>32074</v>
      </c>
      <c r="F7918" s="340" t="s">
        <v>27747</v>
      </c>
      <c r="G7918" s="340" t="s">
        <v>27747</v>
      </c>
    </row>
    <row r="7919" spans="1:7">
      <c r="A7919" s="337" t="str">
        <f t="shared" si="124"/>
        <v>SINAPI-I 830</v>
      </c>
      <c r="B7919" s="338" t="s">
        <v>32072</v>
      </c>
      <c r="C7919" s="338">
        <v>830</v>
      </c>
      <c r="D7919" s="339" t="s">
        <v>33075</v>
      </c>
      <c r="E7919" s="338" t="s">
        <v>32074</v>
      </c>
      <c r="F7919" s="340" t="s">
        <v>17554</v>
      </c>
      <c r="G7919" s="340" t="s">
        <v>17554</v>
      </c>
    </row>
    <row r="7920" spans="1:7">
      <c r="A7920" s="337" t="str">
        <f t="shared" si="124"/>
        <v>SINAPI-I 826</v>
      </c>
      <c r="B7920" s="338" t="s">
        <v>32072</v>
      </c>
      <c r="C7920" s="338">
        <v>826</v>
      </c>
      <c r="D7920" s="339" t="s">
        <v>33076</v>
      </c>
      <c r="E7920" s="338" t="s">
        <v>32074</v>
      </c>
      <c r="F7920" s="340" t="s">
        <v>33077</v>
      </c>
      <c r="G7920" s="340" t="s">
        <v>33077</v>
      </c>
    </row>
    <row r="7921" spans="1:7">
      <c r="A7921" s="337" t="str">
        <f t="shared" si="124"/>
        <v>SINAPI-I 827</v>
      </c>
      <c r="B7921" s="338" t="s">
        <v>32072</v>
      </c>
      <c r="C7921" s="338">
        <v>827</v>
      </c>
      <c r="D7921" s="339" t="s">
        <v>33078</v>
      </c>
      <c r="E7921" s="338" t="s">
        <v>32074</v>
      </c>
      <c r="F7921" s="340" t="s">
        <v>33079</v>
      </c>
      <c r="G7921" s="340" t="s">
        <v>33079</v>
      </c>
    </row>
    <row r="7922" spans="1:7">
      <c r="A7922" s="337" t="str">
        <f t="shared" si="124"/>
        <v>SINAPI-I 832</v>
      </c>
      <c r="B7922" s="338" t="s">
        <v>32072</v>
      </c>
      <c r="C7922" s="338">
        <v>832</v>
      </c>
      <c r="D7922" s="339" t="s">
        <v>33080</v>
      </c>
      <c r="E7922" s="338" t="s">
        <v>32074</v>
      </c>
      <c r="F7922" s="340" t="s">
        <v>10593</v>
      </c>
      <c r="G7922" s="340" t="s">
        <v>10593</v>
      </c>
    </row>
    <row r="7923" spans="1:7">
      <c r="A7923" s="337" t="str">
        <f t="shared" si="124"/>
        <v>SINAPI-I 833</v>
      </c>
      <c r="B7923" s="338" t="s">
        <v>32072</v>
      </c>
      <c r="C7923" s="338">
        <v>833</v>
      </c>
      <c r="D7923" s="339" t="s">
        <v>33081</v>
      </c>
      <c r="E7923" s="338" t="s">
        <v>32074</v>
      </c>
      <c r="F7923" s="340" t="s">
        <v>9952</v>
      </c>
      <c r="G7923" s="340" t="s">
        <v>9952</v>
      </c>
    </row>
    <row r="7924" spans="1:7">
      <c r="A7924" s="337" t="str">
        <f t="shared" si="124"/>
        <v>SINAPI-I 834</v>
      </c>
      <c r="B7924" s="338" t="s">
        <v>32072</v>
      </c>
      <c r="C7924" s="338">
        <v>834</v>
      </c>
      <c r="D7924" s="339" t="s">
        <v>33082</v>
      </c>
      <c r="E7924" s="338" t="s">
        <v>32074</v>
      </c>
      <c r="F7924" s="340" t="s">
        <v>11566</v>
      </c>
      <c r="G7924" s="340" t="s">
        <v>11566</v>
      </c>
    </row>
    <row r="7925" spans="1:7">
      <c r="A7925" s="337" t="str">
        <f t="shared" si="124"/>
        <v>SINAPI-I 825</v>
      </c>
      <c r="B7925" s="338" t="s">
        <v>32072</v>
      </c>
      <c r="C7925" s="338">
        <v>825</v>
      </c>
      <c r="D7925" s="339" t="s">
        <v>33083</v>
      </c>
      <c r="E7925" s="338" t="s">
        <v>32074</v>
      </c>
      <c r="F7925" s="340" t="s">
        <v>20918</v>
      </c>
      <c r="G7925" s="340" t="s">
        <v>20918</v>
      </c>
    </row>
    <row r="7926" spans="1:7">
      <c r="A7926" s="337" t="str">
        <f t="shared" si="124"/>
        <v>SINAPI-I 813</v>
      </c>
      <c r="B7926" s="338" t="s">
        <v>32072</v>
      </c>
      <c r="C7926" s="338">
        <v>813</v>
      </c>
      <c r="D7926" s="339" t="s">
        <v>33084</v>
      </c>
      <c r="E7926" s="338" t="s">
        <v>32074</v>
      </c>
      <c r="F7926" s="340" t="s">
        <v>26017</v>
      </c>
      <c r="G7926" s="340" t="s">
        <v>26017</v>
      </c>
    </row>
    <row r="7927" spans="1:7">
      <c r="A7927" s="337" t="str">
        <f t="shared" ref="A7927:A7990" si="125">CONCATENAR</f>
        <v>SINAPI-I 820</v>
      </c>
      <c r="B7927" s="338" t="s">
        <v>32072</v>
      </c>
      <c r="C7927" s="338">
        <v>820</v>
      </c>
      <c r="D7927" s="339" t="s">
        <v>33085</v>
      </c>
      <c r="E7927" s="338" t="s">
        <v>32074</v>
      </c>
      <c r="F7927" s="340" t="s">
        <v>22158</v>
      </c>
      <c r="G7927" s="340" t="s">
        <v>22158</v>
      </c>
    </row>
    <row r="7928" spans="1:7">
      <c r="A7928" s="337" t="str">
        <f t="shared" si="125"/>
        <v>SINAPI-I 816</v>
      </c>
      <c r="B7928" s="338" t="s">
        <v>32072</v>
      </c>
      <c r="C7928" s="338">
        <v>816</v>
      </c>
      <c r="D7928" s="339" t="s">
        <v>33086</v>
      </c>
      <c r="E7928" s="338" t="s">
        <v>32074</v>
      </c>
      <c r="F7928" s="340" t="s">
        <v>33087</v>
      </c>
      <c r="G7928" s="340" t="s">
        <v>33087</v>
      </c>
    </row>
    <row r="7929" spans="1:7">
      <c r="A7929" s="337" t="str">
        <f t="shared" si="125"/>
        <v>SINAPI-I 814</v>
      </c>
      <c r="B7929" s="338" t="s">
        <v>32072</v>
      </c>
      <c r="C7929" s="338">
        <v>814</v>
      </c>
      <c r="D7929" s="339" t="s">
        <v>33088</v>
      </c>
      <c r="E7929" s="338" t="s">
        <v>32074</v>
      </c>
      <c r="F7929" s="340" t="s">
        <v>21882</v>
      </c>
      <c r="G7929" s="340" t="s">
        <v>21882</v>
      </c>
    </row>
    <row r="7930" spans="1:7">
      <c r="A7930" s="337" t="str">
        <f t="shared" si="125"/>
        <v>SINAPI-I 815</v>
      </c>
      <c r="B7930" s="338" t="s">
        <v>32072</v>
      </c>
      <c r="C7930" s="338">
        <v>815</v>
      </c>
      <c r="D7930" s="339" t="s">
        <v>33089</v>
      </c>
      <c r="E7930" s="338" t="s">
        <v>32074</v>
      </c>
      <c r="F7930" s="340" t="s">
        <v>25823</v>
      </c>
      <c r="G7930" s="340" t="s">
        <v>25823</v>
      </c>
    </row>
    <row r="7931" spans="1:7">
      <c r="A7931" s="337" t="str">
        <f t="shared" si="125"/>
        <v>SINAPI-I 822</v>
      </c>
      <c r="B7931" s="338" t="s">
        <v>32072</v>
      </c>
      <c r="C7931" s="338">
        <v>822</v>
      </c>
      <c r="D7931" s="339" t="s">
        <v>33090</v>
      </c>
      <c r="E7931" s="338" t="s">
        <v>32074</v>
      </c>
      <c r="F7931" s="340" t="s">
        <v>11171</v>
      </c>
      <c r="G7931" s="340" t="s">
        <v>11171</v>
      </c>
    </row>
    <row r="7932" spans="1:7">
      <c r="A7932" s="337" t="str">
        <f t="shared" si="125"/>
        <v>SINAPI-I 821</v>
      </c>
      <c r="B7932" s="338" t="s">
        <v>32072</v>
      </c>
      <c r="C7932" s="338">
        <v>821</v>
      </c>
      <c r="D7932" s="339" t="s">
        <v>33091</v>
      </c>
      <c r="E7932" s="338" t="s">
        <v>32074</v>
      </c>
      <c r="F7932" s="340" t="s">
        <v>33092</v>
      </c>
      <c r="G7932" s="340" t="s">
        <v>33092</v>
      </c>
    </row>
    <row r="7933" spans="1:7">
      <c r="A7933" s="337" t="str">
        <f t="shared" si="125"/>
        <v>SINAPI-I 817</v>
      </c>
      <c r="B7933" s="338" t="s">
        <v>32072</v>
      </c>
      <c r="C7933" s="338">
        <v>817</v>
      </c>
      <c r="D7933" s="339" t="s">
        <v>33093</v>
      </c>
      <c r="E7933" s="338" t="s">
        <v>32074</v>
      </c>
      <c r="F7933" s="340" t="s">
        <v>33094</v>
      </c>
      <c r="G7933" s="340" t="s">
        <v>33094</v>
      </c>
    </row>
    <row r="7934" spans="1:7">
      <c r="A7934" s="337" t="str">
        <f t="shared" si="125"/>
        <v>SINAPI-I 20086</v>
      </c>
      <c r="B7934" s="338" t="s">
        <v>32072</v>
      </c>
      <c r="C7934" s="338">
        <v>20086</v>
      </c>
      <c r="D7934" s="339" t="s">
        <v>33095</v>
      </c>
      <c r="E7934" s="338" t="s">
        <v>32074</v>
      </c>
      <c r="F7934" s="340" t="s">
        <v>30059</v>
      </c>
      <c r="G7934" s="340" t="s">
        <v>30059</v>
      </c>
    </row>
    <row r="7935" spans="1:7">
      <c r="A7935" s="337" t="str">
        <f t="shared" si="125"/>
        <v>SINAPI-I 39191</v>
      </c>
      <c r="B7935" s="338" t="s">
        <v>32072</v>
      </c>
      <c r="C7935" s="338">
        <v>39191</v>
      </c>
      <c r="D7935" s="339" t="s">
        <v>33096</v>
      </c>
      <c r="E7935" s="338" t="s">
        <v>32074</v>
      </c>
      <c r="F7935" s="340" t="s">
        <v>18969</v>
      </c>
      <c r="G7935" s="340" t="s">
        <v>18969</v>
      </c>
    </row>
    <row r="7936" spans="1:7">
      <c r="A7936" s="337" t="str">
        <f t="shared" si="125"/>
        <v>SINAPI-I 39190</v>
      </c>
      <c r="B7936" s="338" t="s">
        <v>32072</v>
      </c>
      <c r="C7936" s="338">
        <v>39190</v>
      </c>
      <c r="D7936" s="339" t="s">
        <v>33097</v>
      </c>
      <c r="E7936" s="338" t="s">
        <v>32074</v>
      </c>
      <c r="F7936" s="340" t="s">
        <v>23529</v>
      </c>
      <c r="G7936" s="340" t="s">
        <v>23529</v>
      </c>
    </row>
    <row r="7937" spans="1:7">
      <c r="A7937" s="337" t="str">
        <f t="shared" si="125"/>
        <v>SINAPI-I 39189</v>
      </c>
      <c r="B7937" s="338" t="s">
        <v>32072</v>
      </c>
      <c r="C7937" s="338">
        <v>39189</v>
      </c>
      <c r="D7937" s="339" t="s">
        <v>33098</v>
      </c>
      <c r="E7937" s="338" t="s">
        <v>32074</v>
      </c>
      <c r="F7937" s="340" t="s">
        <v>31489</v>
      </c>
      <c r="G7937" s="340" t="s">
        <v>31489</v>
      </c>
    </row>
    <row r="7938" spans="1:7">
      <c r="A7938" s="337" t="str">
        <f t="shared" si="125"/>
        <v>SINAPI-I 39186</v>
      </c>
      <c r="B7938" s="338" t="s">
        <v>32072</v>
      </c>
      <c r="C7938" s="338">
        <v>39186</v>
      </c>
      <c r="D7938" s="339" t="s">
        <v>33099</v>
      </c>
      <c r="E7938" s="338" t="s">
        <v>32074</v>
      </c>
      <c r="F7938" s="340" t="s">
        <v>17238</v>
      </c>
      <c r="G7938" s="340" t="s">
        <v>17238</v>
      </c>
    </row>
    <row r="7939" spans="1:7">
      <c r="A7939" s="337" t="str">
        <f t="shared" si="125"/>
        <v>SINAPI-I 39188</v>
      </c>
      <c r="B7939" s="338" t="s">
        <v>32072</v>
      </c>
      <c r="C7939" s="338">
        <v>39188</v>
      </c>
      <c r="D7939" s="339" t="s">
        <v>33100</v>
      </c>
      <c r="E7939" s="338" t="s">
        <v>32074</v>
      </c>
      <c r="F7939" s="340" t="s">
        <v>33101</v>
      </c>
      <c r="G7939" s="340" t="s">
        <v>33101</v>
      </c>
    </row>
    <row r="7940" spans="1:7">
      <c r="A7940" s="337" t="str">
        <f t="shared" si="125"/>
        <v>SINAPI-I 39187</v>
      </c>
      <c r="B7940" s="338" t="s">
        <v>32072</v>
      </c>
      <c r="C7940" s="338">
        <v>39187</v>
      </c>
      <c r="D7940" s="339" t="s">
        <v>33102</v>
      </c>
      <c r="E7940" s="338" t="s">
        <v>32074</v>
      </c>
      <c r="F7940" s="340" t="s">
        <v>33103</v>
      </c>
      <c r="G7940" s="340" t="s">
        <v>33103</v>
      </c>
    </row>
    <row r="7941" spans="1:7">
      <c r="A7941" s="337" t="str">
        <f t="shared" si="125"/>
        <v>SINAPI-I 39184</v>
      </c>
      <c r="B7941" s="338" t="s">
        <v>32072</v>
      </c>
      <c r="C7941" s="338">
        <v>39184</v>
      </c>
      <c r="D7941" s="339" t="s">
        <v>33104</v>
      </c>
      <c r="E7941" s="338" t="s">
        <v>32074</v>
      </c>
      <c r="F7941" s="340" t="s">
        <v>26459</v>
      </c>
      <c r="G7941" s="340" t="s">
        <v>26459</v>
      </c>
    </row>
    <row r="7942" spans="1:7">
      <c r="A7942" s="337" t="str">
        <f t="shared" si="125"/>
        <v>SINAPI-I 39185</v>
      </c>
      <c r="B7942" s="338" t="s">
        <v>32072</v>
      </c>
      <c r="C7942" s="338">
        <v>39185</v>
      </c>
      <c r="D7942" s="339" t="s">
        <v>33105</v>
      </c>
      <c r="E7942" s="338" t="s">
        <v>32074</v>
      </c>
      <c r="F7942" s="340" t="s">
        <v>25739</v>
      </c>
      <c r="G7942" s="340" t="s">
        <v>25739</v>
      </c>
    </row>
    <row r="7943" spans="1:7">
      <c r="A7943" s="337" t="str">
        <f t="shared" si="125"/>
        <v>SINAPI-I 39198</v>
      </c>
      <c r="B7943" s="338" t="s">
        <v>32072</v>
      </c>
      <c r="C7943" s="338">
        <v>39198</v>
      </c>
      <c r="D7943" s="339" t="s">
        <v>33106</v>
      </c>
      <c r="E7943" s="338" t="s">
        <v>32074</v>
      </c>
      <c r="F7943" s="340" t="s">
        <v>18560</v>
      </c>
      <c r="G7943" s="340" t="s">
        <v>18560</v>
      </c>
    </row>
    <row r="7944" spans="1:7">
      <c r="A7944" s="337" t="str">
        <f t="shared" si="125"/>
        <v>SINAPI-I 39197</v>
      </c>
      <c r="B7944" s="338" t="s">
        <v>32072</v>
      </c>
      <c r="C7944" s="338">
        <v>39197</v>
      </c>
      <c r="D7944" s="339" t="s">
        <v>33107</v>
      </c>
      <c r="E7944" s="338" t="s">
        <v>32074</v>
      </c>
      <c r="F7944" s="340" t="s">
        <v>33108</v>
      </c>
      <c r="G7944" s="340" t="s">
        <v>33108</v>
      </c>
    </row>
    <row r="7945" spans="1:7">
      <c r="A7945" s="337" t="str">
        <f t="shared" si="125"/>
        <v>SINAPI-I 39196</v>
      </c>
      <c r="B7945" s="338" t="s">
        <v>32072</v>
      </c>
      <c r="C7945" s="338">
        <v>39196</v>
      </c>
      <c r="D7945" s="339" t="s">
        <v>33109</v>
      </c>
      <c r="E7945" s="338" t="s">
        <v>32074</v>
      </c>
      <c r="F7945" s="340" t="s">
        <v>33110</v>
      </c>
      <c r="G7945" s="340" t="s">
        <v>33110</v>
      </c>
    </row>
    <row r="7946" spans="1:7">
      <c r="A7946" s="337" t="str">
        <f t="shared" si="125"/>
        <v>SINAPI-I 39199</v>
      </c>
      <c r="B7946" s="338" t="s">
        <v>32072</v>
      </c>
      <c r="C7946" s="338">
        <v>39199</v>
      </c>
      <c r="D7946" s="339" t="s">
        <v>33111</v>
      </c>
      <c r="E7946" s="338" t="s">
        <v>32074</v>
      </c>
      <c r="F7946" s="340" t="s">
        <v>33112</v>
      </c>
      <c r="G7946" s="340" t="s">
        <v>33112</v>
      </c>
    </row>
    <row r="7947" spans="1:7">
      <c r="A7947" s="337" t="str">
        <f t="shared" si="125"/>
        <v>SINAPI-I 39195</v>
      </c>
      <c r="B7947" s="338" t="s">
        <v>32072</v>
      </c>
      <c r="C7947" s="338">
        <v>39195</v>
      </c>
      <c r="D7947" s="339" t="s">
        <v>33113</v>
      </c>
      <c r="E7947" s="338" t="s">
        <v>32074</v>
      </c>
      <c r="F7947" s="340" t="s">
        <v>18024</v>
      </c>
      <c r="G7947" s="340" t="s">
        <v>18024</v>
      </c>
    </row>
    <row r="7948" spans="1:7">
      <c r="A7948" s="337" t="str">
        <f t="shared" si="125"/>
        <v>SINAPI-I 39194</v>
      </c>
      <c r="B7948" s="338" t="s">
        <v>32072</v>
      </c>
      <c r="C7948" s="338">
        <v>39194</v>
      </c>
      <c r="D7948" s="339" t="s">
        <v>33114</v>
      </c>
      <c r="E7948" s="338" t="s">
        <v>32074</v>
      </c>
      <c r="F7948" s="340" t="s">
        <v>28767</v>
      </c>
      <c r="G7948" s="340" t="s">
        <v>28767</v>
      </c>
    </row>
    <row r="7949" spans="1:7">
      <c r="A7949" s="337" t="str">
        <f t="shared" si="125"/>
        <v>SINAPI-I 39193</v>
      </c>
      <c r="B7949" s="338" t="s">
        <v>32072</v>
      </c>
      <c r="C7949" s="338">
        <v>39193</v>
      </c>
      <c r="D7949" s="339" t="s">
        <v>33115</v>
      </c>
      <c r="E7949" s="338" t="s">
        <v>32074</v>
      </c>
      <c r="F7949" s="340" t="s">
        <v>32300</v>
      </c>
      <c r="G7949" s="340" t="s">
        <v>32300</v>
      </c>
    </row>
    <row r="7950" spans="1:7">
      <c r="A7950" s="337" t="str">
        <f t="shared" si="125"/>
        <v>SINAPI-I 39192</v>
      </c>
      <c r="B7950" s="338" t="s">
        <v>32072</v>
      </c>
      <c r="C7950" s="338">
        <v>39192</v>
      </c>
      <c r="D7950" s="339" t="s">
        <v>33116</v>
      </c>
      <c r="E7950" s="338" t="s">
        <v>32074</v>
      </c>
      <c r="F7950" s="340" t="s">
        <v>10609</v>
      </c>
      <c r="G7950" s="340" t="s">
        <v>10609</v>
      </c>
    </row>
    <row r="7951" spans="1:7">
      <c r="A7951" s="337" t="str">
        <f t="shared" si="125"/>
        <v>SINAPI-I 39920</v>
      </c>
      <c r="B7951" s="338" t="s">
        <v>32072</v>
      </c>
      <c r="C7951" s="338">
        <v>39920</v>
      </c>
      <c r="D7951" s="339" t="s">
        <v>33117</v>
      </c>
      <c r="E7951" s="338" t="s">
        <v>32074</v>
      </c>
      <c r="F7951" s="340" t="s">
        <v>9952</v>
      </c>
      <c r="G7951" s="340" t="s">
        <v>9952</v>
      </c>
    </row>
    <row r="7952" spans="1:7">
      <c r="A7952" s="337" t="str">
        <f t="shared" si="125"/>
        <v>SINAPI-I 39201</v>
      </c>
      <c r="B7952" s="338" t="s">
        <v>32072</v>
      </c>
      <c r="C7952" s="338">
        <v>39201</v>
      </c>
      <c r="D7952" s="339" t="s">
        <v>33118</v>
      </c>
      <c r="E7952" s="338" t="s">
        <v>32074</v>
      </c>
      <c r="F7952" s="340" t="s">
        <v>33119</v>
      </c>
      <c r="G7952" s="340" t="s">
        <v>33119</v>
      </c>
    </row>
    <row r="7953" spans="1:7">
      <c r="A7953" s="337" t="str">
        <f t="shared" si="125"/>
        <v>SINAPI-I 39200</v>
      </c>
      <c r="B7953" s="338" t="s">
        <v>32072</v>
      </c>
      <c r="C7953" s="338">
        <v>39200</v>
      </c>
      <c r="D7953" s="339" t="s">
        <v>33120</v>
      </c>
      <c r="E7953" s="338" t="s">
        <v>32074</v>
      </c>
      <c r="F7953" s="340" t="s">
        <v>33121</v>
      </c>
      <c r="G7953" s="340" t="s">
        <v>33121</v>
      </c>
    </row>
    <row r="7954" spans="1:7">
      <c r="A7954" s="337" t="str">
        <f t="shared" si="125"/>
        <v>SINAPI-I 39203</v>
      </c>
      <c r="B7954" s="338" t="s">
        <v>32072</v>
      </c>
      <c r="C7954" s="338">
        <v>39203</v>
      </c>
      <c r="D7954" s="339" t="s">
        <v>33122</v>
      </c>
      <c r="E7954" s="338" t="s">
        <v>32074</v>
      </c>
      <c r="F7954" s="340" t="s">
        <v>18578</v>
      </c>
      <c r="G7954" s="340" t="s">
        <v>18578</v>
      </c>
    </row>
    <row r="7955" spans="1:7">
      <c r="A7955" s="337" t="str">
        <f t="shared" si="125"/>
        <v>SINAPI-I 39202</v>
      </c>
      <c r="B7955" s="338" t="s">
        <v>32072</v>
      </c>
      <c r="C7955" s="338">
        <v>39202</v>
      </c>
      <c r="D7955" s="339" t="s">
        <v>33123</v>
      </c>
      <c r="E7955" s="338" t="s">
        <v>32074</v>
      </c>
      <c r="F7955" s="340" t="s">
        <v>33124</v>
      </c>
      <c r="G7955" s="340" t="s">
        <v>33124</v>
      </c>
    </row>
    <row r="7956" spans="1:7">
      <c r="A7956" s="337" t="str">
        <f t="shared" si="125"/>
        <v>SINAPI-I 39205</v>
      </c>
      <c r="B7956" s="338" t="s">
        <v>32072</v>
      </c>
      <c r="C7956" s="338">
        <v>39205</v>
      </c>
      <c r="D7956" s="339" t="s">
        <v>33125</v>
      </c>
      <c r="E7956" s="338" t="s">
        <v>32074</v>
      </c>
      <c r="F7956" s="340" t="s">
        <v>7959</v>
      </c>
      <c r="G7956" s="340" t="s">
        <v>7959</v>
      </c>
    </row>
    <row r="7957" spans="1:7">
      <c r="A7957" s="337" t="str">
        <f t="shared" si="125"/>
        <v>SINAPI-I 39204</v>
      </c>
      <c r="B7957" s="338" t="s">
        <v>32072</v>
      </c>
      <c r="C7957" s="338">
        <v>39204</v>
      </c>
      <c r="D7957" s="339" t="s">
        <v>33126</v>
      </c>
      <c r="E7957" s="338" t="s">
        <v>32074</v>
      </c>
      <c r="F7957" s="340" t="s">
        <v>33127</v>
      </c>
      <c r="G7957" s="340" t="s">
        <v>33127</v>
      </c>
    </row>
    <row r="7958" spans="1:7">
      <c r="A7958" s="337" t="str">
        <f t="shared" si="125"/>
        <v>SINAPI-I 39206</v>
      </c>
      <c r="B7958" s="338" t="s">
        <v>32072</v>
      </c>
      <c r="C7958" s="338">
        <v>39206</v>
      </c>
      <c r="D7958" s="339" t="s">
        <v>33128</v>
      </c>
      <c r="E7958" s="338" t="s">
        <v>32074</v>
      </c>
      <c r="F7958" s="340" t="s">
        <v>33129</v>
      </c>
      <c r="G7958" s="340" t="s">
        <v>33129</v>
      </c>
    </row>
    <row r="7959" spans="1:7">
      <c r="A7959" s="337" t="str">
        <f t="shared" si="125"/>
        <v>SINAPI-I 797</v>
      </c>
      <c r="B7959" s="338" t="s">
        <v>32072</v>
      </c>
      <c r="C7959" s="338">
        <v>797</v>
      </c>
      <c r="D7959" s="339" t="s">
        <v>33130</v>
      </c>
      <c r="E7959" s="338" t="s">
        <v>32074</v>
      </c>
      <c r="F7959" s="340" t="s">
        <v>19649</v>
      </c>
      <c r="G7959" s="340" t="s">
        <v>19649</v>
      </c>
    </row>
    <row r="7960" spans="1:7">
      <c r="A7960" s="337" t="str">
        <f t="shared" si="125"/>
        <v>SINAPI-I 798</v>
      </c>
      <c r="B7960" s="338" t="s">
        <v>32072</v>
      </c>
      <c r="C7960" s="338">
        <v>798</v>
      </c>
      <c r="D7960" s="339" t="s">
        <v>33131</v>
      </c>
      <c r="E7960" s="338" t="s">
        <v>32074</v>
      </c>
      <c r="F7960" s="340" t="s">
        <v>33132</v>
      </c>
      <c r="G7960" s="340" t="s">
        <v>33132</v>
      </c>
    </row>
    <row r="7961" spans="1:7">
      <c r="A7961" s="337" t="str">
        <f t="shared" si="125"/>
        <v>SINAPI-I 796</v>
      </c>
      <c r="B7961" s="338" t="s">
        <v>32072</v>
      </c>
      <c r="C7961" s="338">
        <v>796</v>
      </c>
      <c r="D7961" s="339" t="s">
        <v>33133</v>
      </c>
      <c r="E7961" s="338" t="s">
        <v>32074</v>
      </c>
      <c r="F7961" s="340" t="s">
        <v>26373</v>
      </c>
      <c r="G7961" s="340" t="s">
        <v>26373</v>
      </c>
    </row>
    <row r="7962" spans="1:7">
      <c r="A7962" s="337" t="str">
        <f t="shared" si="125"/>
        <v>SINAPI-I 799</v>
      </c>
      <c r="B7962" s="338" t="s">
        <v>32072</v>
      </c>
      <c r="C7962" s="338">
        <v>799</v>
      </c>
      <c r="D7962" s="339" t="s">
        <v>33134</v>
      </c>
      <c r="E7962" s="338" t="s">
        <v>32074</v>
      </c>
      <c r="F7962" s="340" t="s">
        <v>26321</v>
      </c>
      <c r="G7962" s="340" t="s">
        <v>26321</v>
      </c>
    </row>
    <row r="7963" spans="1:7">
      <c r="A7963" s="337" t="str">
        <f t="shared" si="125"/>
        <v>SINAPI-I 792</v>
      </c>
      <c r="B7963" s="338" t="s">
        <v>32072</v>
      </c>
      <c r="C7963" s="338">
        <v>792</v>
      </c>
      <c r="D7963" s="339" t="s">
        <v>33135</v>
      </c>
      <c r="E7963" s="338" t="s">
        <v>32074</v>
      </c>
      <c r="F7963" s="340" t="s">
        <v>32279</v>
      </c>
      <c r="G7963" s="340" t="s">
        <v>32279</v>
      </c>
    </row>
    <row r="7964" spans="1:7">
      <c r="A7964" s="337" t="str">
        <f t="shared" si="125"/>
        <v>SINAPI-I 804</v>
      </c>
      <c r="B7964" s="338" t="s">
        <v>32072</v>
      </c>
      <c r="C7964" s="338">
        <v>804</v>
      </c>
      <c r="D7964" s="339" t="s">
        <v>33136</v>
      </c>
      <c r="E7964" s="338" t="s">
        <v>32074</v>
      </c>
      <c r="F7964" s="340" t="s">
        <v>33137</v>
      </c>
      <c r="G7964" s="340" t="s">
        <v>33137</v>
      </c>
    </row>
    <row r="7965" spans="1:7">
      <c r="A7965" s="337" t="str">
        <f t="shared" si="125"/>
        <v>SINAPI-I 793</v>
      </c>
      <c r="B7965" s="338" t="s">
        <v>32072</v>
      </c>
      <c r="C7965" s="338">
        <v>793</v>
      </c>
      <c r="D7965" s="339" t="s">
        <v>33138</v>
      </c>
      <c r="E7965" s="338" t="s">
        <v>32074</v>
      </c>
      <c r="F7965" s="340" t="s">
        <v>21167</v>
      </c>
      <c r="G7965" s="340" t="s">
        <v>21167</v>
      </c>
    </row>
    <row r="7966" spans="1:7">
      <c r="A7966" s="337" t="str">
        <f t="shared" si="125"/>
        <v>SINAPI-I 801</v>
      </c>
      <c r="B7966" s="338" t="s">
        <v>32072</v>
      </c>
      <c r="C7966" s="338">
        <v>801</v>
      </c>
      <c r="D7966" s="339" t="s">
        <v>33139</v>
      </c>
      <c r="E7966" s="338" t="s">
        <v>32074</v>
      </c>
      <c r="F7966" s="340" t="s">
        <v>23718</v>
      </c>
      <c r="G7966" s="340" t="s">
        <v>23718</v>
      </c>
    </row>
    <row r="7967" spans="1:7">
      <c r="A7967" s="337" t="str">
        <f t="shared" si="125"/>
        <v>SINAPI-I 794</v>
      </c>
      <c r="B7967" s="338" t="s">
        <v>32072</v>
      </c>
      <c r="C7967" s="338">
        <v>794</v>
      </c>
      <c r="D7967" s="339" t="s">
        <v>33140</v>
      </c>
      <c r="E7967" s="338" t="s">
        <v>32074</v>
      </c>
      <c r="F7967" s="340" t="s">
        <v>33141</v>
      </c>
      <c r="G7967" s="340" t="s">
        <v>33141</v>
      </c>
    </row>
    <row r="7968" spans="1:7">
      <c r="A7968" s="337" t="str">
        <f t="shared" si="125"/>
        <v>SINAPI-I 802</v>
      </c>
      <c r="B7968" s="338" t="s">
        <v>32072</v>
      </c>
      <c r="C7968" s="338">
        <v>802</v>
      </c>
      <c r="D7968" s="339" t="s">
        <v>33142</v>
      </c>
      <c r="E7968" s="338" t="s">
        <v>32074</v>
      </c>
      <c r="F7968" s="340" t="s">
        <v>21715</v>
      </c>
      <c r="G7968" s="340" t="s">
        <v>21715</v>
      </c>
    </row>
    <row r="7969" spans="1:7">
      <c r="A7969" s="337" t="str">
        <f t="shared" si="125"/>
        <v>SINAPI-I 803</v>
      </c>
      <c r="B7969" s="338" t="s">
        <v>32072</v>
      </c>
      <c r="C7969" s="338">
        <v>803</v>
      </c>
      <c r="D7969" s="339" t="s">
        <v>33143</v>
      </c>
      <c r="E7969" s="338" t="s">
        <v>32074</v>
      </c>
      <c r="F7969" s="340" t="s">
        <v>9710</v>
      </c>
      <c r="G7969" s="340" t="s">
        <v>9710</v>
      </c>
    </row>
    <row r="7970" spans="1:7">
      <c r="A7970" s="337" t="str">
        <f t="shared" si="125"/>
        <v>SINAPI-I 38001</v>
      </c>
      <c r="B7970" s="338" t="s">
        <v>32072</v>
      </c>
      <c r="C7970" s="338">
        <v>38001</v>
      </c>
      <c r="D7970" s="339" t="s">
        <v>33144</v>
      </c>
      <c r="E7970" s="338" t="s">
        <v>32074</v>
      </c>
      <c r="F7970" s="340" t="s">
        <v>10585</v>
      </c>
      <c r="G7970" s="340" t="s">
        <v>10585</v>
      </c>
    </row>
    <row r="7971" spans="1:7">
      <c r="A7971" s="337" t="str">
        <f t="shared" si="125"/>
        <v>SINAPI-I 38002</v>
      </c>
      <c r="B7971" s="338" t="s">
        <v>32072</v>
      </c>
      <c r="C7971" s="338">
        <v>38002</v>
      </c>
      <c r="D7971" s="339" t="s">
        <v>33145</v>
      </c>
      <c r="E7971" s="338" t="s">
        <v>32074</v>
      </c>
      <c r="F7971" s="340" t="s">
        <v>30488</v>
      </c>
      <c r="G7971" s="340" t="s">
        <v>30488</v>
      </c>
    </row>
    <row r="7972" spans="1:7">
      <c r="A7972" s="337" t="str">
        <f t="shared" si="125"/>
        <v>SINAPI-I 38003</v>
      </c>
      <c r="B7972" s="338" t="s">
        <v>32072</v>
      </c>
      <c r="C7972" s="338">
        <v>38003</v>
      </c>
      <c r="D7972" s="339" t="s">
        <v>33146</v>
      </c>
      <c r="E7972" s="338" t="s">
        <v>32074</v>
      </c>
      <c r="F7972" s="340" t="s">
        <v>17555</v>
      </c>
      <c r="G7972" s="340" t="s">
        <v>17555</v>
      </c>
    </row>
    <row r="7973" spans="1:7">
      <c r="A7973" s="337" t="str">
        <f t="shared" si="125"/>
        <v>SINAPI-I 38004</v>
      </c>
      <c r="B7973" s="338" t="s">
        <v>32072</v>
      </c>
      <c r="C7973" s="338">
        <v>38004</v>
      </c>
      <c r="D7973" s="339" t="s">
        <v>33147</v>
      </c>
      <c r="E7973" s="338" t="s">
        <v>32074</v>
      </c>
      <c r="F7973" s="340" t="s">
        <v>33148</v>
      </c>
      <c r="G7973" s="340" t="s">
        <v>33148</v>
      </c>
    </row>
    <row r="7974" spans="1:7">
      <c r="A7974" s="337" t="str">
        <f t="shared" si="125"/>
        <v>SINAPI-I 36327</v>
      </c>
      <c r="B7974" s="338" t="s">
        <v>32072</v>
      </c>
      <c r="C7974" s="338">
        <v>36327</v>
      </c>
      <c r="D7974" s="339" t="s">
        <v>33149</v>
      </c>
      <c r="E7974" s="338" t="s">
        <v>32074</v>
      </c>
      <c r="F7974" s="340" t="s">
        <v>33150</v>
      </c>
      <c r="G7974" s="340" t="s">
        <v>33150</v>
      </c>
    </row>
    <row r="7975" spans="1:7">
      <c r="A7975" s="337" t="str">
        <f t="shared" si="125"/>
        <v>SINAPI-I 38992</v>
      </c>
      <c r="B7975" s="338" t="s">
        <v>32072</v>
      </c>
      <c r="C7975" s="338">
        <v>38992</v>
      </c>
      <c r="D7975" s="339" t="s">
        <v>33151</v>
      </c>
      <c r="E7975" s="338" t="s">
        <v>32074</v>
      </c>
      <c r="F7975" s="340" t="s">
        <v>11319</v>
      </c>
      <c r="G7975" s="340" t="s">
        <v>11319</v>
      </c>
    </row>
    <row r="7976" spans="1:7">
      <c r="A7976" s="337" t="str">
        <f t="shared" si="125"/>
        <v>SINAPI-I 38993</v>
      </c>
      <c r="B7976" s="338" t="s">
        <v>32072</v>
      </c>
      <c r="C7976" s="338">
        <v>38993</v>
      </c>
      <c r="D7976" s="339" t="s">
        <v>33152</v>
      </c>
      <c r="E7976" s="338" t="s">
        <v>32074</v>
      </c>
      <c r="F7976" s="340" t="s">
        <v>33153</v>
      </c>
      <c r="G7976" s="340" t="s">
        <v>33153</v>
      </c>
    </row>
    <row r="7977" spans="1:7">
      <c r="A7977" s="337" t="str">
        <f t="shared" si="125"/>
        <v>SINAPI-I 38418</v>
      </c>
      <c r="B7977" s="338" t="s">
        <v>32072</v>
      </c>
      <c r="C7977" s="338">
        <v>38418</v>
      </c>
      <c r="D7977" s="339" t="s">
        <v>33154</v>
      </c>
      <c r="E7977" s="338" t="s">
        <v>32074</v>
      </c>
      <c r="F7977" s="340" t="s">
        <v>17411</v>
      </c>
      <c r="G7977" s="340" t="s">
        <v>17411</v>
      </c>
    </row>
    <row r="7978" spans="1:7">
      <c r="A7978" s="337" t="str">
        <f t="shared" si="125"/>
        <v>SINAPI-I 39178</v>
      </c>
      <c r="B7978" s="338" t="s">
        <v>32072</v>
      </c>
      <c r="C7978" s="338">
        <v>39178</v>
      </c>
      <c r="D7978" s="339" t="s">
        <v>33155</v>
      </c>
      <c r="E7978" s="338" t="s">
        <v>32074</v>
      </c>
      <c r="F7978" s="340" t="s">
        <v>32296</v>
      </c>
      <c r="G7978" s="340" t="s">
        <v>32296</v>
      </c>
    </row>
    <row r="7979" spans="1:7">
      <c r="A7979" s="337" t="str">
        <f t="shared" si="125"/>
        <v>SINAPI-I 39177</v>
      </c>
      <c r="B7979" s="338" t="s">
        <v>32072</v>
      </c>
      <c r="C7979" s="338">
        <v>39177</v>
      </c>
      <c r="D7979" s="339" t="s">
        <v>33156</v>
      </c>
      <c r="E7979" s="338" t="s">
        <v>32074</v>
      </c>
      <c r="F7979" s="340" t="s">
        <v>10728</v>
      </c>
      <c r="G7979" s="340" t="s">
        <v>10728</v>
      </c>
    </row>
    <row r="7980" spans="1:7">
      <c r="A7980" s="337" t="str">
        <f t="shared" si="125"/>
        <v>SINAPI-I 39174</v>
      </c>
      <c r="B7980" s="338" t="s">
        <v>32072</v>
      </c>
      <c r="C7980" s="338">
        <v>39174</v>
      </c>
      <c r="D7980" s="339" t="s">
        <v>33157</v>
      </c>
      <c r="E7980" s="338" t="s">
        <v>32074</v>
      </c>
      <c r="F7980" s="340" t="s">
        <v>29818</v>
      </c>
      <c r="G7980" s="340" t="s">
        <v>29818</v>
      </c>
    </row>
    <row r="7981" spans="1:7">
      <c r="A7981" s="337" t="str">
        <f t="shared" si="125"/>
        <v>SINAPI-I 39176</v>
      </c>
      <c r="B7981" s="338" t="s">
        <v>32072</v>
      </c>
      <c r="C7981" s="338">
        <v>39176</v>
      </c>
      <c r="D7981" s="339" t="s">
        <v>33158</v>
      </c>
      <c r="E7981" s="338" t="s">
        <v>32074</v>
      </c>
      <c r="F7981" s="340" t="s">
        <v>30372</v>
      </c>
      <c r="G7981" s="340" t="s">
        <v>30372</v>
      </c>
    </row>
    <row r="7982" spans="1:7">
      <c r="A7982" s="337" t="str">
        <f t="shared" si="125"/>
        <v>SINAPI-I 39180</v>
      </c>
      <c r="B7982" s="338" t="s">
        <v>32072</v>
      </c>
      <c r="C7982" s="338">
        <v>39180</v>
      </c>
      <c r="D7982" s="339" t="s">
        <v>33159</v>
      </c>
      <c r="E7982" s="338" t="s">
        <v>32074</v>
      </c>
      <c r="F7982" s="340" t="s">
        <v>10883</v>
      </c>
      <c r="G7982" s="340" t="s">
        <v>10883</v>
      </c>
    </row>
    <row r="7983" spans="1:7">
      <c r="A7983" s="337" t="str">
        <f t="shared" si="125"/>
        <v>SINAPI-I 39179</v>
      </c>
      <c r="B7983" s="338" t="s">
        <v>32072</v>
      </c>
      <c r="C7983" s="338">
        <v>39179</v>
      </c>
      <c r="D7983" s="339" t="s">
        <v>33160</v>
      </c>
      <c r="E7983" s="338" t="s">
        <v>32074</v>
      </c>
      <c r="F7983" s="340" t="s">
        <v>11361</v>
      </c>
      <c r="G7983" s="340" t="s">
        <v>11361</v>
      </c>
    </row>
    <row r="7984" spans="1:7">
      <c r="A7984" s="337" t="str">
        <f t="shared" si="125"/>
        <v>SINAPI-I 39175</v>
      </c>
      <c r="B7984" s="338" t="s">
        <v>32072</v>
      </c>
      <c r="C7984" s="338">
        <v>39175</v>
      </c>
      <c r="D7984" s="339" t="s">
        <v>33161</v>
      </c>
      <c r="E7984" s="338" t="s">
        <v>32074</v>
      </c>
      <c r="F7984" s="340" t="s">
        <v>33162</v>
      </c>
      <c r="G7984" s="340" t="s">
        <v>33162</v>
      </c>
    </row>
    <row r="7985" spans="1:7">
      <c r="A7985" s="337" t="str">
        <f t="shared" si="125"/>
        <v>SINAPI-I 39217</v>
      </c>
      <c r="B7985" s="338" t="s">
        <v>32072</v>
      </c>
      <c r="C7985" s="338">
        <v>39217</v>
      </c>
      <c r="D7985" s="339" t="s">
        <v>33163</v>
      </c>
      <c r="E7985" s="338" t="s">
        <v>32074</v>
      </c>
      <c r="F7985" s="340" t="s">
        <v>11622</v>
      </c>
      <c r="G7985" s="340" t="s">
        <v>11622</v>
      </c>
    </row>
    <row r="7986" spans="1:7">
      <c r="A7986" s="337" t="str">
        <f t="shared" si="125"/>
        <v>SINAPI-I 39181</v>
      </c>
      <c r="B7986" s="338" t="s">
        <v>32072</v>
      </c>
      <c r="C7986" s="338">
        <v>39181</v>
      </c>
      <c r="D7986" s="339" t="s">
        <v>33164</v>
      </c>
      <c r="E7986" s="338" t="s">
        <v>32074</v>
      </c>
      <c r="F7986" s="340" t="s">
        <v>10776</v>
      </c>
      <c r="G7986" s="340" t="s">
        <v>10776</v>
      </c>
    </row>
    <row r="7987" spans="1:7">
      <c r="A7987" s="337" t="str">
        <f t="shared" si="125"/>
        <v>SINAPI-I 39182</v>
      </c>
      <c r="B7987" s="338" t="s">
        <v>32072</v>
      </c>
      <c r="C7987" s="338">
        <v>39182</v>
      </c>
      <c r="D7987" s="339" t="s">
        <v>33165</v>
      </c>
      <c r="E7987" s="338" t="s">
        <v>32074</v>
      </c>
      <c r="F7987" s="340" t="s">
        <v>8526</v>
      </c>
      <c r="G7987" s="340" t="s">
        <v>8526</v>
      </c>
    </row>
    <row r="7988" spans="1:7" ht="22.5">
      <c r="A7988" s="337" t="str">
        <f t="shared" si="125"/>
        <v>SINAPI-I 12616</v>
      </c>
      <c r="B7988" s="338" t="s">
        <v>32072</v>
      </c>
      <c r="C7988" s="338">
        <v>12616</v>
      </c>
      <c r="D7988" s="339" t="s">
        <v>33166</v>
      </c>
      <c r="E7988" s="338" t="s">
        <v>32074</v>
      </c>
      <c r="F7988" s="340" t="s">
        <v>17723</v>
      </c>
      <c r="G7988" s="340" t="s">
        <v>17723</v>
      </c>
    </row>
    <row r="7989" spans="1:7" ht="22.5">
      <c r="A7989" s="337" t="str">
        <f t="shared" si="125"/>
        <v>SINAPI-I 1049</v>
      </c>
      <c r="B7989" s="338" t="s">
        <v>32072</v>
      </c>
      <c r="C7989" s="338">
        <v>1049</v>
      </c>
      <c r="D7989" s="339" t="s">
        <v>33167</v>
      </c>
      <c r="E7989" s="338" t="s">
        <v>32074</v>
      </c>
      <c r="F7989" s="340" t="s">
        <v>20568</v>
      </c>
      <c r="G7989" s="340" t="s">
        <v>20568</v>
      </c>
    </row>
    <row r="7990" spans="1:7" ht="22.5">
      <c r="A7990" s="337" t="str">
        <f t="shared" si="125"/>
        <v>SINAPI-I 1099</v>
      </c>
      <c r="B7990" s="338" t="s">
        <v>32072</v>
      </c>
      <c r="C7990" s="338">
        <v>1099</v>
      </c>
      <c r="D7990" s="339" t="s">
        <v>33168</v>
      </c>
      <c r="E7990" s="338" t="s">
        <v>32074</v>
      </c>
      <c r="F7990" s="340" t="s">
        <v>26343</v>
      </c>
      <c r="G7990" s="340" t="s">
        <v>26343</v>
      </c>
    </row>
    <row r="7991" spans="1:7" ht="22.5">
      <c r="A7991" s="337" t="str">
        <f t="shared" ref="A7991:A8054" si="126">CONCATENAR</f>
        <v>SINAPI-I 39678</v>
      </c>
      <c r="B7991" s="338" t="s">
        <v>32072</v>
      </c>
      <c r="C7991" s="338">
        <v>39678</v>
      </c>
      <c r="D7991" s="339" t="s">
        <v>33169</v>
      </c>
      <c r="E7991" s="338" t="s">
        <v>32074</v>
      </c>
      <c r="F7991" s="340" t="s">
        <v>26655</v>
      </c>
      <c r="G7991" s="340" t="s">
        <v>26655</v>
      </c>
    </row>
    <row r="7992" spans="1:7" ht="22.5">
      <c r="A7992" s="337" t="str">
        <f t="shared" si="126"/>
        <v>SINAPI-I 1050</v>
      </c>
      <c r="B7992" s="338" t="s">
        <v>32072</v>
      </c>
      <c r="C7992" s="338">
        <v>1050</v>
      </c>
      <c r="D7992" s="339" t="s">
        <v>33170</v>
      </c>
      <c r="E7992" s="338" t="s">
        <v>32074</v>
      </c>
      <c r="F7992" s="340" t="s">
        <v>8066</v>
      </c>
      <c r="G7992" s="340" t="s">
        <v>8066</v>
      </c>
    </row>
    <row r="7993" spans="1:7" ht="22.5">
      <c r="A7993" s="337" t="str">
        <f t="shared" si="126"/>
        <v>SINAPI-I 1101</v>
      </c>
      <c r="B7993" s="338" t="s">
        <v>32072</v>
      </c>
      <c r="C7993" s="338">
        <v>1101</v>
      </c>
      <c r="D7993" s="339" t="s">
        <v>33171</v>
      </c>
      <c r="E7993" s="338" t="s">
        <v>32074</v>
      </c>
      <c r="F7993" s="340" t="s">
        <v>33172</v>
      </c>
      <c r="G7993" s="340" t="s">
        <v>33172</v>
      </c>
    </row>
    <row r="7994" spans="1:7" ht="22.5">
      <c r="A7994" s="337" t="str">
        <f t="shared" si="126"/>
        <v>SINAPI-I 1100</v>
      </c>
      <c r="B7994" s="338" t="s">
        <v>32072</v>
      </c>
      <c r="C7994" s="338">
        <v>1100</v>
      </c>
      <c r="D7994" s="339" t="s">
        <v>33173</v>
      </c>
      <c r="E7994" s="338" t="s">
        <v>32074</v>
      </c>
      <c r="F7994" s="340" t="s">
        <v>20475</v>
      </c>
      <c r="G7994" s="340" t="s">
        <v>20475</v>
      </c>
    </row>
    <row r="7995" spans="1:7" ht="22.5">
      <c r="A7995" s="337" t="str">
        <f t="shared" si="126"/>
        <v>SINAPI-I 39679</v>
      </c>
      <c r="B7995" s="338" t="s">
        <v>32072</v>
      </c>
      <c r="C7995" s="338">
        <v>39679</v>
      </c>
      <c r="D7995" s="339" t="s">
        <v>33174</v>
      </c>
      <c r="E7995" s="338" t="s">
        <v>32074</v>
      </c>
      <c r="F7995" s="340" t="s">
        <v>33175</v>
      </c>
      <c r="G7995" s="340" t="s">
        <v>33175</v>
      </c>
    </row>
    <row r="7996" spans="1:7" ht="22.5">
      <c r="A7996" s="337" t="str">
        <f t="shared" si="126"/>
        <v>SINAPI-I 1098</v>
      </c>
      <c r="B7996" s="338" t="s">
        <v>32072</v>
      </c>
      <c r="C7996" s="338">
        <v>1098</v>
      </c>
      <c r="D7996" s="339" t="s">
        <v>33176</v>
      </c>
      <c r="E7996" s="338" t="s">
        <v>32074</v>
      </c>
      <c r="F7996" s="340" t="s">
        <v>33177</v>
      </c>
      <c r="G7996" s="340" t="s">
        <v>33177</v>
      </c>
    </row>
    <row r="7997" spans="1:7" ht="22.5">
      <c r="A7997" s="337" t="str">
        <f t="shared" si="126"/>
        <v>SINAPI-I 1102</v>
      </c>
      <c r="B7997" s="338" t="s">
        <v>32072</v>
      </c>
      <c r="C7997" s="338">
        <v>1102</v>
      </c>
      <c r="D7997" s="339" t="s">
        <v>33178</v>
      </c>
      <c r="E7997" s="338" t="s">
        <v>32074</v>
      </c>
      <c r="F7997" s="340" t="s">
        <v>9826</v>
      </c>
      <c r="G7997" s="340" t="s">
        <v>9826</v>
      </c>
    </row>
    <row r="7998" spans="1:7" ht="22.5">
      <c r="A7998" s="337" t="str">
        <f t="shared" si="126"/>
        <v>SINAPI-I 1051</v>
      </c>
      <c r="B7998" s="338" t="s">
        <v>32072</v>
      </c>
      <c r="C7998" s="338">
        <v>1051</v>
      </c>
      <c r="D7998" s="339" t="s">
        <v>33179</v>
      </c>
      <c r="E7998" s="338" t="s">
        <v>32074</v>
      </c>
      <c r="F7998" s="340" t="s">
        <v>33180</v>
      </c>
      <c r="G7998" s="340" t="s">
        <v>33180</v>
      </c>
    </row>
    <row r="7999" spans="1:7">
      <c r="A7999" s="337" t="str">
        <f t="shared" si="126"/>
        <v>SINAPI-I 37399</v>
      </c>
      <c r="B7999" s="338" t="s">
        <v>32072</v>
      </c>
      <c r="C7999" s="338">
        <v>37399</v>
      </c>
      <c r="D7999" s="339" t="s">
        <v>33181</v>
      </c>
      <c r="E7999" s="338" t="s">
        <v>32074</v>
      </c>
      <c r="F7999" s="340" t="s">
        <v>21472</v>
      </c>
      <c r="G7999" s="340" t="s">
        <v>21472</v>
      </c>
    </row>
    <row r="8000" spans="1:7">
      <c r="A8000" s="337" t="str">
        <f t="shared" si="126"/>
        <v>SINAPI-I 41955</v>
      </c>
      <c r="B8000" s="338" t="s">
        <v>32072</v>
      </c>
      <c r="C8000" s="338">
        <v>41955</v>
      </c>
      <c r="D8000" s="339" t="s">
        <v>33182</v>
      </c>
      <c r="E8000" s="338" t="s">
        <v>32148</v>
      </c>
      <c r="F8000" s="340" t="s">
        <v>22788</v>
      </c>
      <c r="G8000" s="340" t="s">
        <v>22788</v>
      </c>
    </row>
    <row r="8001" spans="1:7">
      <c r="A8001" s="337" t="str">
        <f t="shared" si="126"/>
        <v>SINAPI-I 41953</v>
      </c>
      <c r="B8001" s="338" t="s">
        <v>32072</v>
      </c>
      <c r="C8001" s="338">
        <v>41953</v>
      </c>
      <c r="D8001" s="339" t="s">
        <v>33183</v>
      </c>
      <c r="E8001" s="338" t="s">
        <v>32148</v>
      </c>
      <c r="F8001" s="340" t="s">
        <v>33184</v>
      </c>
      <c r="G8001" s="340" t="s">
        <v>33184</v>
      </c>
    </row>
    <row r="8002" spans="1:7">
      <c r="A8002" s="337" t="str">
        <f t="shared" si="126"/>
        <v>SINAPI-I 41954</v>
      </c>
      <c r="B8002" s="338" t="s">
        <v>32072</v>
      </c>
      <c r="C8002" s="338">
        <v>41954</v>
      </c>
      <c r="D8002" s="339" t="s">
        <v>33185</v>
      </c>
      <c r="E8002" s="338" t="s">
        <v>32148</v>
      </c>
      <c r="F8002" s="340" t="s">
        <v>33186</v>
      </c>
      <c r="G8002" s="340" t="s">
        <v>33186</v>
      </c>
    </row>
    <row r="8003" spans="1:7">
      <c r="A8003" s="337" t="str">
        <f t="shared" si="126"/>
        <v>SINAPI-I 25004</v>
      </c>
      <c r="B8003" s="338" t="s">
        <v>32072</v>
      </c>
      <c r="C8003" s="338">
        <v>25004</v>
      </c>
      <c r="D8003" s="339" t="s">
        <v>33187</v>
      </c>
      <c r="E8003" s="338" t="s">
        <v>32148</v>
      </c>
      <c r="F8003" s="340" t="s">
        <v>23574</v>
      </c>
      <c r="G8003" s="340" t="s">
        <v>23574</v>
      </c>
    </row>
    <row r="8004" spans="1:7">
      <c r="A8004" s="337" t="str">
        <f t="shared" si="126"/>
        <v>SINAPI-I 25002</v>
      </c>
      <c r="B8004" s="338" t="s">
        <v>32072</v>
      </c>
      <c r="C8004" s="338">
        <v>25002</v>
      </c>
      <c r="D8004" s="339" t="s">
        <v>33188</v>
      </c>
      <c r="E8004" s="338" t="s">
        <v>32148</v>
      </c>
      <c r="F8004" s="340" t="s">
        <v>33189</v>
      </c>
      <c r="G8004" s="340" t="s">
        <v>33189</v>
      </c>
    </row>
    <row r="8005" spans="1:7">
      <c r="A8005" s="337" t="str">
        <f t="shared" si="126"/>
        <v>SINAPI-I 37409</v>
      </c>
      <c r="B8005" s="338" t="s">
        <v>32072</v>
      </c>
      <c r="C8005" s="338">
        <v>37409</v>
      </c>
      <c r="D8005" s="339" t="s">
        <v>33190</v>
      </c>
      <c r="E8005" s="338" t="s">
        <v>32148</v>
      </c>
      <c r="F8005" s="340" t="s">
        <v>17341</v>
      </c>
      <c r="G8005" s="340" t="s">
        <v>17341</v>
      </c>
    </row>
    <row r="8006" spans="1:7">
      <c r="A8006" s="337" t="str">
        <f t="shared" si="126"/>
        <v>SINAPI-I 841</v>
      </c>
      <c r="B8006" s="338" t="s">
        <v>32072</v>
      </c>
      <c r="C8006" s="338">
        <v>841</v>
      </c>
      <c r="D8006" s="339" t="s">
        <v>33191</v>
      </c>
      <c r="E8006" s="338" t="s">
        <v>32148</v>
      </c>
      <c r="F8006" s="340" t="s">
        <v>8775</v>
      </c>
      <c r="G8006" s="340" t="s">
        <v>8775</v>
      </c>
    </row>
    <row r="8007" spans="1:7">
      <c r="A8007" s="337" t="str">
        <f t="shared" si="126"/>
        <v>SINAPI-I 25005</v>
      </c>
      <c r="B8007" s="338" t="s">
        <v>32072</v>
      </c>
      <c r="C8007" s="338">
        <v>25005</v>
      </c>
      <c r="D8007" s="339" t="s">
        <v>33192</v>
      </c>
      <c r="E8007" s="338" t="s">
        <v>32148</v>
      </c>
      <c r="F8007" s="340" t="s">
        <v>27470</v>
      </c>
      <c r="G8007" s="340" t="s">
        <v>27470</v>
      </c>
    </row>
    <row r="8008" spans="1:7">
      <c r="A8008" s="337" t="str">
        <f t="shared" si="126"/>
        <v>SINAPI-I 25003</v>
      </c>
      <c r="B8008" s="338" t="s">
        <v>32072</v>
      </c>
      <c r="C8008" s="338">
        <v>25003</v>
      </c>
      <c r="D8008" s="339" t="s">
        <v>33193</v>
      </c>
      <c r="E8008" s="338" t="s">
        <v>32148</v>
      </c>
      <c r="F8008" s="340" t="s">
        <v>33194</v>
      </c>
      <c r="G8008" s="340" t="s">
        <v>33194</v>
      </c>
    </row>
    <row r="8009" spans="1:7">
      <c r="A8009" s="337" t="str">
        <f t="shared" si="126"/>
        <v>SINAPI-I 37410</v>
      </c>
      <c r="B8009" s="338" t="s">
        <v>32072</v>
      </c>
      <c r="C8009" s="338">
        <v>37410</v>
      </c>
      <c r="D8009" s="339" t="s">
        <v>33195</v>
      </c>
      <c r="E8009" s="338" t="s">
        <v>32148</v>
      </c>
      <c r="F8009" s="340" t="s">
        <v>27470</v>
      </c>
      <c r="G8009" s="340" t="s">
        <v>27470</v>
      </c>
    </row>
    <row r="8010" spans="1:7">
      <c r="A8010" s="337" t="str">
        <f t="shared" si="126"/>
        <v>SINAPI-I 842</v>
      </c>
      <c r="B8010" s="338" t="s">
        <v>32072</v>
      </c>
      <c r="C8010" s="338">
        <v>842</v>
      </c>
      <c r="D8010" s="339" t="s">
        <v>33196</v>
      </c>
      <c r="E8010" s="338" t="s">
        <v>32148</v>
      </c>
      <c r="F8010" s="340" t="s">
        <v>33197</v>
      </c>
      <c r="G8010" s="340" t="s">
        <v>33197</v>
      </c>
    </row>
    <row r="8011" spans="1:7">
      <c r="A8011" s="337" t="str">
        <f t="shared" si="126"/>
        <v>SINAPI-I 862</v>
      </c>
      <c r="B8011" s="338" t="s">
        <v>32072</v>
      </c>
      <c r="C8011" s="338">
        <v>862</v>
      </c>
      <c r="D8011" s="339" t="s">
        <v>33198</v>
      </c>
      <c r="E8011" s="338" t="s">
        <v>32092</v>
      </c>
      <c r="F8011" s="340" t="s">
        <v>16626</v>
      </c>
      <c r="G8011" s="340" t="s">
        <v>16626</v>
      </c>
    </row>
    <row r="8012" spans="1:7">
      <c r="A8012" s="337" t="str">
        <f t="shared" si="126"/>
        <v>SINAPI-I 866</v>
      </c>
      <c r="B8012" s="338" t="s">
        <v>32072</v>
      </c>
      <c r="C8012" s="338">
        <v>866</v>
      </c>
      <c r="D8012" s="339" t="s">
        <v>33199</v>
      </c>
      <c r="E8012" s="338" t="s">
        <v>32092</v>
      </c>
      <c r="F8012" s="340" t="s">
        <v>33200</v>
      </c>
      <c r="G8012" s="340" t="s">
        <v>33200</v>
      </c>
    </row>
    <row r="8013" spans="1:7">
      <c r="A8013" s="337" t="str">
        <f t="shared" si="126"/>
        <v>SINAPI-I 892</v>
      </c>
      <c r="B8013" s="338" t="s">
        <v>32072</v>
      </c>
      <c r="C8013" s="338">
        <v>892</v>
      </c>
      <c r="D8013" s="339" t="s">
        <v>33201</v>
      </c>
      <c r="E8013" s="338" t="s">
        <v>32092</v>
      </c>
      <c r="F8013" s="340" t="s">
        <v>33202</v>
      </c>
      <c r="G8013" s="340" t="s">
        <v>33202</v>
      </c>
    </row>
    <row r="8014" spans="1:7">
      <c r="A8014" s="337" t="str">
        <f t="shared" si="126"/>
        <v>SINAPI-I 857</v>
      </c>
      <c r="B8014" s="338" t="s">
        <v>32072</v>
      </c>
      <c r="C8014" s="338">
        <v>857</v>
      </c>
      <c r="D8014" s="339" t="s">
        <v>33203</v>
      </c>
      <c r="E8014" s="338" t="s">
        <v>32092</v>
      </c>
      <c r="F8014" s="340" t="s">
        <v>17736</v>
      </c>
      <c r="G8014" s="340" t="s">
        <v>17736</v>
      </c>
    </row>
    <row r="8015" spans="1:7">
      <c r="A8015" s="337" t="str">
        <f t="shared" si="126"/>
        <v>SINAPI-I 37404</v>
      </c>
      <c r="B8015" s="338" t="s">
        <v>32072</v>
      </c>
      <c r="C8015" s="338">
        <v>37404</v>
      </c>
      <c r="D8015" s="339" t="s">
        <v>33204</v>
      </c>
      <c r="E8015" s="338" t="s">
        <v>32092</v>
      </c>
      <c r="F8015" s="340" t="s">
        <v>33205</v>
      </c>
      <c r="G8015" s="340" t="s">
        <v>33205</v>
      </c>
    </row>
    <row r="8016" spans="1:7">
      <c r="A8016" s="337" t="str">
        <f t="shared" si="126"/>
        <v>SINAPI-I 868</v>
      </c>
      <c r="B8016" s="338" t="s">
        <v>32072</v>
      </c>
      <c r="C8016" s="338">
        <v>868</v>
      </c>
      <c r="D8016" s="339" t="s">
        <v>33206</v>
      </c>
      <c r="E8016" s="338" t="s">
        <v>32092</v>
      </c>
      <c r="F8016" s="340" t="s">
        <v>23529</v>
      </c>
      <c r="G8016" s="340" t="s">
        <v>23529</v>
      </c>
    </row>
    <row r="8017" spans="1:7">
      <c r="A8017" s="337" t="str">
        <f t="shared" si="126"/>
        <v>SINAPI-I 870</v>
      </c>
      <c r="B8017" s="338" t="s">
        <v>32072</v>
      </c>
      <c r="C8017" s="338">
        <v>870</v>
      </c>
      <c r="D8017" s="339" t="s">
        <v>33207</v>
      </c>
      <c r="E8017" s="338" t="s">
        <v>32092</v>
      </c>
      <c r="F8017" s="340" t="s">
        <v>33208</v>
      </c>
      <c r="G8017" s="340" t="s">
        <v>33208</v>
      </c>
    </row>
    <row r="8018" spans="1:7">
      <c r="A8018" s="337" t="str">
        <f t="shared" si="126"/>
        <v>SINAPI-I 863</v>
      </c>
      <c r="B8018" s="338" t="s">
        <v>32072</v>
      </c>
      <c r="C8018" s="338">
        <v>863</v>
      </c>
      <c r="D8018" s="339" t="s">
        <v>33209</v>
      </c>
      <c r="E8018" s="338" t="s">
        <v>32092</v>
      </c>
      <c r="F8018" s="340" t="s">
        <v>23509</v>
      </c>
      <c r="G8018" s="340" t="s">
        <v>23509</v>
      </c>
    </row>
    <row r="8019" spans="1:7">
      <c r="A8019" s="337" t="str">
        <f t="shared" si="126"/>
        <v>SINAPI-I 867</v>
      </c>
      <c r="B8019" s="338" t="s">
        <v>32072</v>
      </c>
      <c r="C8019" s="338">
        <v>867</v>
      </c>
      <c r="D8019" s="339" t="s">
        <v>33210</v>
      </c>
      <c r="E8019" s="338" t="s">
        <v>32092</v>
      </c>
      <c r="F8019" s="340" t="s">
        <v>18491</v>
      </c>
      <c r="G8019" s="340" t="s">
        <v>18491</v>
      </c>
    </row>
    <row r="8020" spans="1:7">
      <c r="A8020" s="337" t="str">
        <f t="shared" si="126"/>
        <v>SINAPI-I 891</v>
      </c>
      <c r="B8020" s="338" t="s">
        <v>32072</v>
      </c>
      <c r="C8020" s="338">
        <v>891</v>
      </c>
      <c r="D8020" s="339" t="s">
        <v>33211</v>
      </c>
      <c r="E8020" s="338" t="s">
        <v>32092</v>
      </c>
      <c r="F8020" s="340" t="s">
        <v>33212</v>
      </c>
      <c r="G8020" s="340" t="s">
        <v>33212</v>
      </c>
    </row>
    <row r="8021" spans="1:7">
      <c r="A8021" s="337" t="str">
        <f t="shared" si="126"/>
        <v>SINAPI-I 864</v>
      </c>
      <c r="B8021" s="338" t="s">
        <v>32072</v>
      </c>
      <c r="C8021" s="338">
        <v>864</v>
      </c>
      <c r="D8021" s="339" t="s">
        <v>33213</v>
      </c>
      <c r="E8021" s="338" t="s">
        <v>32092</v>
      </c>
      <c r="F8021" s="340" t="s">
        <v>33214</v>
      </c>
      <c r="G8021" s="340" t="s">
        <v>33214</v>
      </c>
    </row>
    <row r="8022" spans="1:7">
      <c r="A8022" s="337" t="str">
        <f t="shared" si="126"/>
        <v>SINAPI-I 865</v>
      </c>
      <c r="B8022" s="338" t="s">
        <v>32072</v>
      </c>
      <c r="C8022" s="338">
        <v>865</v>
      </c>
      <c r="D8022" s="339" t="s">
        <v>33215</v>
      </c>
      <c r="E8022" s="338" t="s">
        <v>32092</v>
      </c>
      <c r="F8022" s="340" t="s">
        <v>33216</v>
      </c>
      <c r="G8022" s="340" t="s">
        <v>33216</v>
      </c>
    </row>
    <row r="8023" spans="1:7" ht="22.5">
      <c r="A8023" s="337" t="str">
        <f t="shared" si="126"/>
        <v>SINAPI-I 1006</v>
      </c>
      <c r="B8023" s="338" t="s">
        <v>32072</v>
      </c>
      <c r="C8023" s="338">
        <v>1006</v>
      </c>
      <c r="D8023" s="339" t="s">
        <v>33217</v>
      </c>
      <c r="E8023" s="338" t="s">
        <v>32092</v>
      </c>
      <c r="F8023" s="340" t="s">
        <v>33218</v>
      </c>
      <c r="G8023" s="340" t="s">
        <v>33218</v>
      </c>
    </row>
    <row r="8024" spans="1:7">
      <c r="A8024" s="337" t="str">
        <f t="shared" si="126"/>
        <v>SINAPI-I 948</v>
      </c>
      <c r="B8024" s="338" t="s">
        <v>32072</v>
      </c>
      <c r="C8024" s="338">
        <v>948</v>
      </c>
      <c r="D8024" s="339" t="s">
        <v>33219</v>
      </c>
      <c r="E8024" s="338" t="s">
        <v>32092</v>
      </c>
      <c r="F8024" s="340" t="s">
        <v>33220</v>
      </c>
      <c r="G8024" s="340" t="s">
        <v>33220</v>
      </c>
    </row>
    <row r="8025" spans="1:7">
      <c r="A8025" s="337" t="str">
        <f t="shared" si="126"/>
        <v>SINAPI-I 947</v>
      </c>
      <c r="B8025" s="338" t="s">
        <v>32072</v>
      </c>
      <c r="C8025" s="338">
        <v>947</v>
      </c>
      <c r="D8025" s="339" t="s">
        <v>33221</v>
      </c>
      <c r="E8025" s="338" t="s">
        <v>32092</v>
      </c>
      <c r="F8025" s="340" t="s">
        <v>33222</v>
      </c>
      <c r="G8025" s="340" t="s">
        <v>33222</v>
      </c>
    </row>
    <row r="8026" spans="1:7">
      <c r="A8026" s="337" t="str">
        <f t="shared" si="126"/>
        <v>SINAPI-I 911</v>
      </c>
      <c r="B8026" s="338" t="s">
        <v>32072</v>
      </c>
      <c r="C8026" s="338">
        <v>911</v>
      </c>
      <c r="D8026" s="339" t="s">
        <v>33223</v>
      </c>
      <c r="E8026" s="338" t="s">
        <v>32092</v>
      </c>
      <c r="F8026" s="340" t="s">
        <v>33224</v>
      </c>
      <c r="G8026" s="340" t="s">
        <v>33224</v>
      </c>
    </row>
    <row r="8027" spans="1:7">
      <c r="A8027" s="337" t="str">
        <f t="shared" si="126"/>
        <v>SINAPI-I 925</v>
      </c>
      <c r="B8027" s="338" t="s">
        <v>32072</v>
      </c>
      <c r="C8027" s="338">
        <v>925</v>
      </c>
      <c r="D8027" s="339" t="s">
        <v>33225</v>
      </c>
      <c r="E8027" s="338" t="s">
        <v>32092</v>
      </c>
      <c r="F8027" s="340" t="s">
        <v>33226</v>
      </c>
      <c r="G8027" s="340" t="s">
        <v>33226</v>
      </c>
    </row>
    <row r="8028" spans="1:7">
      <c r="A8028" s="337" t="str">
        <f t="shared" si="126"/>
        <v>SINAPI-I 954</v>
      </c>
      <c r="B8028" s="338" t="s">
        <v>32072</v>
      </c>
      <c r="C8028" s="338">
        <v>954</v>
      </c>
      <c r="D8028" s="339" t="s">
        <v>33227</v>
      </c>
      <c r="E8028" s="338" t="s">
        <v>32092</v>
      </c>
      <c r="F8028" s="340" t="s">
        <v>26935</v>
      </c>
      <c r="G8028" s="340" t="s">
        <v>26935</v>
      </c>
    </row>
    <row r="8029" spans="1:7">
      <c r="A8029" s="337" t="str">
        <f t="shared" si="126"/>
        <v>SINAPI-I 901</v>
      </c>
      <c r="B8029" s="338" t="s">
        <v>32072</v>
      </c>
      <c r="C8029" s="338">
        <v>901</v>
      </c>
      <c r="D8029" s="339" t="s">
        <v>33228</v>
      </c>
      <c r="E8029" s="338" t="s">
        <v>32092</v>
      </c>
      <c r="F8029" s="340" t="s">
        <v>33229</v>
      </c>
      <c r="G8029" s="340" t="s">
        <v>33229</v>
      </c>
    </row>
    <row r="8030" spans="1:7">
      <c r="A8030" s="337" t="str">
        <f t="shared" si="126"/>
        <v>SINAPI-I 926</v>
      </c>
      <c r="B8030" s="338" t="s">
        <v>32072</v>
      </c>
      <c r="C8030" s="338">
        <v>926</v>
      </c>
      <c r="D8030" s="339" t="s">
        <v>33230</v>
      </c>
      <c r="E8030" s="338" t="s">
        <v>32092</v>
      </c>
      <c r="F8030" s="340" t="s">
        <v>20380</v>
      </c>
      <c r="G8030" s="340" t="s">
        <v>20380</v>
      </c>
    </row>
    <row r="8031" spans="1:7">
      <c r="A8031" s="337" t="str">
        <f t="shared" si="126"/>
        <v>SINAPI-I 912</v>
      </c>
      <c r="B8031" s="338" t="s">
        <v>32072</v>
      </c>
      <c r="C8031" s="338">
        <v>912</v>
      </c>
      <c r="D8031" s="339" t="s">
        <v>33231</v>
      </c>
      <c r="E8031" s="338" t="s">
        <v>32092</v>
      </c>
      <c r="F8031" s="340" t="s">
        <v>33232</v>
      </c>
      <c r="G8031" s="340" t="s">
        <v>33232</v>
      </c>
    </row>
    <row r="8032" spans="1:7">
      <c r="A8032" s="337" t="str">
        <f t="shared" si="126"/>
        <v>SINAPI-I 955</v>
      </c>
      <c r="B8032" s="338" t="s">
        <v>32072</v>
      </c>
      <c r="C8032" s="338">
        <v>955</v>
      </c>
      <c r="D8032" s="339" t="s">
        <v>33233</v>
      </c>
      <c r="E8032" s="338" t="s">
        <v>32092</v>
      </c>
      <c r="F8032" s="340" t="s">
        <v>33234</v>
      </c>
      <c r="G8032" s="340" t="s">
        <v>33234</v>
      </c>
    </row>
    <row r="8033" spans="1:7">
      <c r="A8033" s="337" t="str">
        <f t="shared" si="126"/>
        <v>SINAPI-I 946</v>
      </c>
      <c r="B8033" s="338" t="s">
        <v>32072</v>
      </c>
      <c r="C8033" s="338">
        <v>946</v>
      </c>
      <c r="D8033" s="339" t="s">
        <v>33235</v>
      </c>
      <c r="E8033" s="338" t="s">
        <v>32092</v>
      </c>
      <c r="F8033" s="340" t="s">
        <v>33236</v>
      </c>
      <c r="G8033" s="340" t="s">
        <v>33236</v>
      </c>
    </row>
    <row r="8034" spans="1:7">
      <c r="A8034" s="337" t="str">
        <f t="shared" si="126"/>
        <v>SINAPI-I 953</v>
      </c>
      <c r="B8034" s="338" t="s">
        <v>32072</v>
      </c>
      <c r="C8034" s="338">
        <v>953</v>
      </c>
      <c r="D8034" s="339" t="s">
        <v>33237</v>
      </c>
      <c r="E8034" s="338" t="s">
        <v>32092</v>
      </c>
      <c r="F8034" s="340" t="s">
        <v>33238</v>
      </c>
      <c r="G8034" s="340" t="s">
        <v>33238</v>
      </c>
    </row>
    <row r="8035" spans="1:7">
      <c r="A8035" s="337" t="str">
        <f t="shared" si="126"/>
        <v>SINAPI-I 902</v>
      </c>
      <c r="B8035" s="338" t="s">
        <v>32072</v>
      </c>
      <c r="C8035" s="338">
        <v>902</v>
      </c>
      <c r="D8035" s="339" t="s">
        <v>33239</v>
      </c>
      <c r="E8035" s="338" t="s">
        <v>32092</v>
      </c>
      <c r="F8035" s="340" t="s">
        <v>33240</v>
      </c>
      <c r="G8035" s="340" t="s">
        <v>33240</v>
      </c>
    </row>
    <row r="8036" spans="1:7">
      <c r="A8036" s="337" t="str">
        <f t="shared" si="126"/>
        <v>SINAPI-I 927</v>
      </c>
      <c r="B8036" s="338" t="s">
        <v>32072</v>
      </c>
      <c r="C8036" s="338">
        <v>927</v>
      </c>
      <c r="D8036" s="339" t="s">
        <v>33241</v>
      </c>
      <c r="E8036" s="338" t="s">
        <v>32092</v>
      </c>
      <c r="F8036" s="340" t="s">
        <v>33242</v>
      </c>
      <c r="G8036" s="340" t="s">
        <v>33242</v>
      </c>
    </row>
    <row r="8037" spans="1:7">
      <c r="A8037" s="337" t="str">
        <f t="shared" si="126"/>
        <v>SINAPI-I 913</v>
      </c>
      <c r="B8037" s="338" t="s">
        <v>32072</v>
      </c>
      <c r="C8037" s="338">
        <v>913</v>
      </c>
      <c r="D8037" s="339" t="s">
        <v>33243</v>
      </c>
      <c r="E8037" s="338" t="s">
        <v>32092</v>
      </c>
      <c r="F8037" s="340" t="s">
        <v>33244</v>
      </c>
      <c r="G8037" s="340" t="s">
        <v>33244</v>
      </c>
    </row>
    <row r="8038" spans="1:7">
      <c r="A8038" s="337" t="str">
        <f t="shared" si="126"/>
        <v>SINAPI-I 903</v>
      </c>
      <c r="B8038" s="338" t="s">
        <v>32072</v>
      </c>
      <c r="C8038" s="338">
        <v>903</v>
      </c>
      <c r="D8038" s="339" t="s">
        <v>33245</v>
      </c>
      <c r="E8038" s="338" t="s">
        <v>32092</v>
      </c>
      <c r="F8038" s="340" t="s">
        <v>33246</v>
      </c>
      <c r="G8038" s="340" t="s">
        <v>33246</v>
      </c>
    </row>
    <row r="8039" spans="1:7">
      <c r="A8039" s="337" t="str">
        <f t="shared" si="126"/>
        <v>SINAPI-I 945</v>
      </c>
      <c r="B8039" s="338" t="s">
        <v>32072</v>
      </c>
      <c r="C8039" s="338">
        <v>945</v>
      </c>
      <c r="D8039" s="339" t="s">
        <v>33247</v>
      </c>
      <c r="E8039" s="338" t="s">
        <v>32092</v>
      </c>
      <c r="F8039" s="340" t="s">
        <v>33248</v>
      </c>
      <c r="G8039" s="340" t="s">
        <v>33248</v>
      </c>
    </row>
    <row r="8040" spans="1:7">
      <c r="A8040" s="337" t="str">
        <f t="shared" si="126"/>
        <v>SINAPI-I 914</v>
      </c>
      <c r="B8040" s="338" t="s">
        <v>32072</v>
      </c>
      <c r="C8040" s="338">
        <v>914</v>
      </c>
      <c r="D8040" s="339" t="s">
        <v>33249</v>
      </c>
      <c r="E8040" s="338" t="s">
        <v>32092</v>
      </c>
      <c r="F8040" s="340" t="s">
        <v>33250</v>
      </c>
      <c r="G8040" s="340" t="s">
        <v>33250</v>
      </c>
    </row>
    <row r="8041" spans="1:7" ht="22.5">
      <c r="A8041" s="337" t="str">
        <f t="shared" si="126"/>
        <v>SINAPI-I 993</v>
      </c>
      <c r="B8041" s="338" t="s">
        <v>32072</v>
      </c>
      <c r="C8041" s="338">
        <v>993</v>
      </c>
      <c r="D8041" s="339" t="s">
        <v>33251</v>
      </c>
      <c r="E8041" s="338" t="s">
        <v>32092</v>
      </c>
      <c r="F8041" s="340" t="s">
        <v>29929</v>
      </c>
      <c r="G8041" s="340" t="s">
        <v>29929</v>
      </c>
    </row>
    <row r="8042" spans="1:7" ht="22.5">
      <c r="A8042" s="337" t="str">
        <f t="shared" si="126"/>
        <v>SINAPI-I 1020</v>
      </c>
      <c r="B8042" s="338" t="s">
        <v>32072</v>
      </c>
      <c r="C8042" s="338">
        <v>1020</v>
      </c>
      <c r="D8042" s="339" t="s">
        <v>33252</v>
      </c>
      <c r="E8042" s="338" t="s">
        <v>32092</v>
      </c>
      <c r="F8042" s="340" t="s">
        <v>11364</v>
      </c>
      <c r="G8042" s="340" t="s">
        <v>11364</v>
      </c>
    </row>
    <row r="8043" spans="1:7" ht="22.5">
      <c r="A8043" s="337" t="str">
        <f t="shared" si="126"/>
        <v>SINAPI-I 1017</v>
      </c>
      <c r="B8043" s="338" t="s">
        <v>32072</v>
      </c>
      <c r="C8043" s="338">
        <v>1017</v>
      </c>
      <c r="D8043" s="339" t="s">
        <v>33253</v>
      </c>
      <c r="E8043" s="338" t="s">
        <v>32092</v>
      </c>
      <c r="F8043" s="340" t="s">
        <v>33254</v>
      </c>
      <c r="G8043" s="340" t="s">
        <v>33254</v>
      </c>
    </row>
    <row r="8044" spans="1:7" ht="22.5">
      <c r="A8044" s="337" t="str">
        <f t="shared" si="126"/>
        <v>SINAPI-I 999</v>
      </c>
      <c r="B8044" s="338" t="s">
        <v>32072</v>
      </c>
      <c r="C8044" s="338">
        <v>999</v>
      </c>
      <c r="D8044" s="339" t="s">
        <v>33255</v>
      </c>
      <c r="E8044" s="338" t="s">
        <v>32092</v>
      </c>
      <c r="F8044" s="340" t="s">
        <v>33256</v>
      </c>
      <c r="G8044" s="340" t="s">
        <v>33256</v>
      </c>
    </row>
    <row r="8045" spans="1:7" ht="22.5">
      <c r="A8045" s="337" t="str">
        <f t="shared" si="126"/>
        <v>SINAPI-I 995</v>
      </c>
      <c r="B8045" s="338" t="s">
        <v>32072</v>
      </c>
      <c r="C8045" s="338">
        <v>995</v>
      </c>
      <c r="D8045" s="339" t="s">
        <v>33257</v>
      </c>
      <c r="E8045" s="338" t="s">
        <v>32092</v>
      </c>
      <c r="F8045" s="340" t="s">
        <v>7771</v>
      </c>
      <c r="G8045" s="340" t="s">
        <v>7771</v>
      </c>
    </row>
    <row r="8046" spans="1:7" ht="22.5">
      <c r="A8046" s="337" t="str">
        <f t="shared" si="126"/>
        <v>SINAPI-I 1000</v>
      </c>
      <c r="B8046" s="338" t="s">
        <v>32072</v>
      </c>
      <c r="C8046" s="338">
        <v>1000</v>
      </c>
      <c r="D8046" s="339" t="s">
        <v>33258</v>
      </c>
      <c r="E8046" s="338" t="s">
        <v>32092</v>
      </c>
      <c r="F8046" s="340" t="s">
        <v>33259</v>
      </c>
      <c r="G8046" s="340" t="s">
        <v>33259</v>
      </c>
    </row>
    <row r="8047" spans="1:7" ht="22.5">
      <c r="A8047" s="337" t="str">
        <f t="shared" si="126"/>
        <v>SINAPI-I 1022</v>
      </c>
      <c r="B8047" s="338" t="s">
        <v>32072</v>
      </c>
      <c r="C8047" s="338">
        <v>1022</v>
      </c>
      <c r="D8047" s="339" t="s">
        <v>33260</v>
      </c>
      <c r="E8047" s="338" t="s">
        <v>32092</v>
      </c>
      <c r="F8047" s="340" t="s">
        <v>30389</v>
      </c>
      <c r="G8047" s="340" t="s">
        <v>30389</v>
      </c>
    </row>
    <row r="8048" spans="1:7" ht="22.5">
      <c r="A8048" s="337" t="str">
        <f t="shared" si="126"/>
        <v>SINAPI-I 1015</v>
      </c>
      <c r="B8048" s="338" t="s">
        <v>32072</v>
      </c>
      <c r="C8048" s="338">
        <v>1015</v>
      </c>
      <c r="D8048" s="339" t="s">
        <v>33261</v>
      </c>
      <c r="E8048" s="338" t="s">
        <v>32092</v>
      </c>
      <c r="F8048" s="340" t="s">
        <v>33262</v>
      </c>
      <c r="G8048" s="340" t="s">
        <v>33262</v>
      </c>
    </row>
    <row r="8049" spans="1:7" ht="22.5">
      <c r="A8049" s="337" t="str">
        <f t="shared" si="126"/>
        <v>SINAPI-I 996</v>
      </c>
      <c r="B8049" s="338" t="s">
        <v>32072</v>
      </c>
      <c r="C8049" s="338">
        <v>996</v>
      </c>
      <c r="D8049" s="339" t="s">
        <v>33263</v>
      </c>
      <c r="E8049" s="338" t="s">
        <v>32092</v>
      </c>
      <c r="F8049" s="340" t="s">
        <v>22957</v>
      </c>
      <c r="G8049" s="340" t="s">
        <v>22957</v>
      </c>
    </row>
    <row r="8050" spans="1:7" ht="22.5">
      <c r="A8050" s="337" t="str">
        <f t="shared" si="126"/>
        <v>SINAPI-I 1001</v>
      </c>
      <c r="B8050" s="338" t="s">
        <v>32072</v>
      </c>
      <c r="C8050" s="338">
        <v>1001</v>
      </c>
      <c r="D8050" s="339" t="s">
        <v>33264</v>
      </c>
      <c r="E8050" s="338" t="s">
        <v>32092</v>
      </c>
      <c r="F8050" s="340" t="s">
        <v>33265</v>
      </c>
      <c r="G8050" s="340" t="s">
        <v>33265</v>
      </c>
    </row>
    <row r="8051" spans="1:7" ht="22.5">
      <c r="A8051" s="337" t="str">
        <f t="shared" si="126"/>
        <v>SINAPI-I 1019</v>
      </c>
      <c r="B8051" s="338" t="s">
        <v>32072</v>
      </c>
      <c r="C8051" s="338">
        <v>1019</v>
      </c>
      <c r="D8051" s="339" t="s">
        <v>33266</v>
      </c>
      <c r="E8051" s="338" t="s">
        <v>32092</v>
      </c>
      <c r="F8051" s="340" t="s">
        <v>18314</v>
      </c>
      <c r="G8051" s="340" t="s">
        <v>18314</v>
      </c>
    </row>
    <row r="8052" spans="1:7" ht="22.5">
      <c r="A8052" s="337" t="str">
        <f t="shared" si="126"/>
        <v>SINAPI-I 1021</v>
      </c>
      <c r="B8052" s="338" t="s">
        <v>32072</v>
      </c>
      <c r="C8052" s="338">
        <v>1021</v>
      </c>
      <c r="D8052" s="339" t="s">
        <v>33267</v>
      </c>
      <c r="E8052" s="338" t="s">
        <v>32092</v>
      </c>
      <c r="F8052" s="340" t="s">
        <v>32377</v>
      </c>
      <c r="G8052" s="340" t="s">
        <v>32377</v>
      </c>
    </row>
    <row r="8053" spans="1:7" ht="22.5">
      <c r="A8053" s="337" t="str">
        <f t="shared" si="126"/>
        <v>SINAPI-I 39249</v>
      </c>
      <c r="B8053" s="338" t="s">
        <v>32072</v>
      </c>
      <c r="C8053" s="338">
        <v>39249</v>
      </c>
      <c r="D8053" s="339" t="s">
        <v>33268</v>
      </c>
      <c r="E8053" s="338" t="s">
        <v>32092</v>
      </c>
      <c r="F8053" s="340" t="s">
        <v>33269</v>
      </c>
      <c r="G8053" s="340" t="s">
        <v>33269</v>
      </c>
    </row>
    <row r="8054" spans="1:7" ht="22.5">
      <c r="A8054" s="337" t="str">
        <f t="shared" si="126"/>
        <v>SINAPI-I 1018</v>
      </c>
      <c r="B8054" s="338" t="s">
        <v>32072</v>
      </c>
      <c r="C8054" s="338">
        <v>1018</v>
      </c>
      <c r="D8054" s="339" t="s">
        <v>33270</v>
      </c>
      <c r="E8054" s="338" t="s">
        <v>32092</v>
      </c>
      <c r="F8054" s="340" t="s">
        <v>9831</v>
      </c>
      <c r="G8054" s="340" t="s">
        <v>9831</v>
      </c>
    </row>
    <row r="8055" spans="1:7" ht="22.5">
      <c r="A8055" s="337" t="str">
        <f t="shared" ref="A8055:A8118" si="127">CONCATENAR</f>
        <v>SINAPI-I 39250</v>
      </c>
      <c r="B8055" s="338" t="s">
        <v>32072</v>
      </c>
      <c r="C8055" s="338">
        <v>39250</v>
      </c>
      <c r="D8055" s="339" t="s">
        <v>33271</v>
      </c>
      <c r="E8055" s="338" t="s">
        <v>32092</v>
      </c>
      <c r="F8055" s="340" t="s">
        <v>33272</v>
      </c>
      <c r="G8055" s="340" t="s">
        <v>33272</v>
      </c>
    </row>
    <row r="8056" spans="1:7" ht="22.5">
      <c r="A8056" s="337" t="str">
        <f t="shared" si="127"/>
        <v>SINAPI-I 994</v>
      </c>
      <c r="B8056" s="338" t="s">
        <v>32072</v>
      </c>
      <c r="C8056" s="338">
        <v>994</v>
      </c>
      <c r="D8056" s="339" t="s">
        <v>33273</v>
      </c>
      <c r="E8056" s="338" t="s">
        <v>32092</v>
      </c>
      <c r="F8056" s="340" t="s">
        <v>21248</v>
      </c>
      <c r="G8056" s="340" t="s">
        <v>21248</v>
      </c>
    </row>
    <row r="8057" spans="1:7" ht="22.5">
      <c r="A8057" s="337" t="str">
        <f t="shared" si="127"/>
        <v>SINAPI-I 977</v>
      </c>
      <c r="B8057" s="338" t="s">
        <v>32072</v>
      </c>
      <c r="C8057" s="338">
        <v>977</v>
      </c>
      <c r="D8057" s="339" t="s">
        <v>33274</v>
      </c>
      <c r="E8057" s="338" t="s">
        <v>32092</v>
      </c>
      <c r="F8057" s="340" t="s">
        <v>33275</v>
      </c>
      <c r="G8057" s="340" t="s">
        <v>33275</v>
      </c>
    </row>
    <row r="8058" spans="1:7" ht="22.5">
      <c r="A8058" s="337" t="str">
        <f t="shared" si="127"/>
        <v>SINAPI-I 998</v>
      </c>
      <c r="B8058" s="338" t="s">
        <v>32072</v>
      </c>
      <c r="C8058" s="338">
        <v>998</v>
      </c>
      <c r="D8058" s="339" t="s">
        <v>33276</v>
      </c>
      <c r="E8058" s="338" t="s">
        <v>32092</v>
      </c>
      <c r="F8058" s="340" t="s">
        <v>33277</v>
      </c>
      <c r="G8058" s="340" t="s">
        <v>33277</v>
      </c>
    </row>
    <row r="8059" spans="1:7" ht="22.5">
      <c r="A8059" s="337" t="str">
        <f t="shared" si="127"/>
        <v>SINAPI-I 39251</v>
      </c>
      <c r="B8059" s="338" t="s">
        <v>32072</v>
      </c>
      <c r="C8059" s="338">
        <v>39251</v>
      </c>
      <c r="D8059" s="339" t="s">
        <v>33278</v>
      </c>
      <c r="E8059" s="338" t="s">
        <v>32092</v>
      </c>
      <c r="F8059" s="340" t="s">
        <v>11054</v>
      </c>
      <c r="G8059" s="340" t="s">
        <v>11054</v>
      </c>
    </row>
    <row r="8060" spans="1:7" ht="22.5">
      <c r="A8060" s="337" t="str">
        <f t="shared" si="127"/>
        <v>SINAPI-I 1011</v>
      </c>
      <c r="B8060" s="338" t="s">
        <v>32072</v>
      </c>
      <c r="C8060" s="338">
        <v>1011</v>
      </c>
      <c r="D8060" s="339" t="s">
        <v>33279</v>
      </c>
      <c r="E8060" s="338" t="s">
        <v>32092</v>
      </c>
      <c r="F8060" s="340" t="s">
        <v>10351</v>
      </c>
      <c r="G8060" s="340" t="s">
        <v>10351</v>
      </c>
    </row>
    <row r="8061" spans="1:7" ht="22.5">
      <c r="A8061" s="337" t="str">
        <f t="shared" si="127"/>
        <v>SINAPI-I 39252</v>
      </c>
      <c r="B8061" s="338" t="s">
        <v>32072</v>
      </c>
      <c r="C8061" s="338">
        <v>39252</v>
      </c>
      <c r="D8061" s="339" t="s">
        <v>33280</v>
      </c>
      <c r="E8061" s="338" t="s">
        <v>32092</v>
      </c>
      <c r="F8061" s="340" t="s">
        <v>31374</v>
      </c>
      <c r="G8061" s="340" t="s">
        <v>31374</v>
      </c>
    </row>
    <row r="8062" spans="1:7" ht="22.5">
      <c r="A8062" s="337" t="str">
        <f t="shared" si="127"/>
        <v>SINAPI-I 1013</v>
      </c>
      <c r="B8062" s="338" t="s">
        <v>32072</v>
      </c>
      <c r="C8062" s="338">
        <v>1013</v>
      </c>
      <c r="D8062" s="339" t="s">
        <v>33281</v>
      </c>
      <c r="E8062" s="338" t="s">
        <v>32092</v>
      </c>
      <c r="F8062" s="340" t="s">
        <v>8180</v>
      </c>
      <c r="G8062" s="340" t="s">
        <v>8180</v>
      </c>
    </row>
    <row r="8063" spans="1:7" ht="22.5">
      <c r="A8063" s="337" t="str">
        <f t="shared" si="127"/>
        <v>SINAPI-I 980</v>
      </c>
      <c r="B8063" s="338" t="s">
        <v>32072</v>
      </c>
      <c r="C8063" s="338">
        <v>980</v>
      </c>
      <c r="D8063" s="339" t="s">
        <v>33282</v>
      </c>
      <c r="E8063" s="338" t="s">
        <v>32092</v>
      </c>
      <c r="F8063" s="340" t="s">
        <v>17355</v>
      </c>
      <c r="G8063" s="340" t="s">
        <v>17355</v>
      </c>
    </row>
    <row r="8064" spans="1:7" ht="22.5">
      <c r="A8064" s="337" t="str">
        <f t="shared" si="127"/>
        <v>SINAPI-I 39237</v>
      </c>
      <c r="B8064" s="338" t="s">
        <v>32072</v>
      </c>
      <c r="C8064" s="338">
        <v>39237</v>
      </c>
      <c r="D8064" s="339" t="s">
        <v>33283</v>
      </c>
      <c r="E8064" s="338" t="s">
        <v>32092</v>
      </c>
      <c r="F8064" s="340" t="s">
        <v>33284</v>
      </c>
      <c r="G8064" s="340" t="s">
        <v>33284</v>
      </c>
    </row>
    <row r="8065" spans="1:7" ht="22.5">
      <c r="A8065" s="337" t="str">
        <f t="shared" si="127"/>
        <v>SINAPI-I 39238</v>
      </c>
      <c r="B8065" s="338" t="s">
        <v>32072</v>
      </c>
      <c r="C8065" s="338">
        <v>39238</v>
      </c>
      <c r="D8065" s="339" t="s">
        <v>33285</v>
      </c>
      <c r="E8065" s="338" t="s">
        <v>32092</v>
      </c>
      <c r="F8065" s="340" t="s">
        <v>33286</v>
      </c>
      <c r="G8065" s="340" t="s">
        <v>33286</v>
      </c>
    </row>
    <row r="8066" spans="1:7" ht="22.5">
      <c r="A8066" s="337" t="str">
        <f t="shared" si="127"/>
        <v>SINAPI-I 979</v>
      </c>
      <c r="B8066" s="338" t="s">
        <v>32072</v>
      </c>
      <c r="C8066" s="338">
        <v>979</v>
      </c>
      <c r="D8066" s="339" t="s">
        <v>33287</v>
      </c>
      <c r="E8066" s="338" t="s">
        <v>32092</v>
      </c>
      <c r="F8066" s="340" t="s">
        <v>13929</v>
      </c>
      <c r="G8066" s="340" t="s">
        <v>13929</v>
      </c>
    </row>
    <row r="8067" spans="1:7" ht="22.5">
      <c r="A8067" s="337" t="str">
        <f t="shared" si="127"/>
        <v>SINAPI-I 39239</v>
      </c>
      <c r="B8067" s="338" t="s">
        <v>32072</v>
      </c>
      <c r="C8067" s="338">
        <v>39239</v>
      </c>
      <c r="D8067" s="339" t="s">
        <v>33288</v>
      </c>
      <c r="E8067" s="338" t="s">
        <v>32092</v>
      </c>
      <c r="F8067" s="340" t="s">
        <v>33289</v>
      </c>
      <c r="G8067" s="340" t="s">
        <v>33289</v>
      </c>
    </row>
    <row r="8068" spans="1:7" ht="22.5">
      <c r="A8068" s="337" t="str">
        <f t="shared" si="127"/>
        <v>SINAPI-I 1014</v>
      </c>
      <c r="B8068" s="338" t="s">
        <v>32072</v>
      </c>
      <c r="C8068" s="338">
        <v>1014</v>
      </c>
      <c r="D8068" s="339" t="s">
        <v>33290</v>
      </c>
      <c r="E8068" s="338" t="s">
        <v>32092</v>
      </c>
      <c r="F8068" s="340" t="s">
        <v>11476</v>
      </c>
      <c r="G8068" s="340" t="s">
        <v>11476</v>
      </c>
    </row>
    <row r="8069" spans="1:7" ht="22.5">
      <c r="A8069" s="337" t="str">
        <f t="shared" si="127"/>
        <v>SINAPI-I 39240</v>
      </c>
      <c r="B8069" s="338" t="s">
        <v>32072</v>
      </c>
      <c r="C8069" s="338">
        <v>39240</v>
      </c>
      <c r="D8069" s="339" t="s">
        <v>33291</v>
      </c>
      <c r="E8069" s="338" t="s">
        <v>32092</v>
      </c>
      <c r="F8069" s="340" t="s">
        <v>33292</v>
      </c>
      <c r="G8069" s="340" t="s">
        <v>33292</v>
      </c>
    </row>
    <row r="8070" spans="1:7" ht="22.5">
      <c r="A8070" s="337" t="str">
        <f t="shared" si="127"/>
        <v>SINAPI-I 39232</v>
      </c>
      <c r="B8070" s="338" t="s">
        <v>32072</v>
      </c>
      <c r="C8070" s="338">
        <v>39232</v>
      </c>
      <c r="D8070" s="339" t="s">
        <v>33293</v>
      </c>
      <c r="E8070" s="338" t="s">
        <v>32092</v>
      </c>
      <c r="F8070" s="340" t="s">
        <v>21529</v>
      </c>
      <c r="G8070" s="340" t="s">
        <v>21529</v>
      </c>
    </row>
    <row r="8071" spans="1:7" ht="22.5">
      <c r="A8071" s="337" t="str">
        <f t="shared" si="127"/>
        <v>SINAPI-I 39233</v>
      </c>
      <c r="B8071" s="338" t="s">
        <v>32072</v>
      </c>
      <c r="C8071" s="338">
        <v>39233</v>
      </c>
      <c r="D8071" s="339" t="s">
        <v>33294</v>
      </c>
      <c r="E8071" s="338" t="s">
        <v>32092</v>
      </c>
      <c r="F8071" s="340" t="s">
        <v>33295</v>
      </c>
      <c r="G8071" s="340" t="s">
        <v>33295</v>
      </c>
    </row>
    <row r="8072" spans="1:7" ht="22.5">
      <c r="A8072" s="337" t="str">
        <f t="shared" si="127"/>
        <v>SINAPI-I 981</v>
      </c>
      <c r="B8072" s="338" t="s">
        <v>32072</v>
      </c>
      <c r="C8072" s="338">
        <v>981</v>
      </c>
      <c r="D8072" s="339" t="s">
        <v>33296</v>
      </c>
      <c r="E8072" s="338" t="s">
        <v>32092</v>
      </c>
      <c r="F8072" s="340" t="s">
        <v>22154</v>
      </c>
      <c r="G8072" s="340" t="s">
        <v>22154</v>
      </c>
    </row>
    <row r="8073" spans="1:7" ht="22.5">
      <c r="A8073" s="337" t="str">
        <f t="shared" si="127"/>
        <v>SINAPI-I 39234</v>
      </c>
      <c r="B8073" s="338" t="s">
        <v>32072</v>
      </c>
      <c r="C8073" s="338">
        <v>39234</v>
      </c>
      <c r="D8073" s="339" t="s">
        <v>33297</v>
      </c>
      <c r="E8073" s="338" t="s">
        <v>32092</v>
      </c>
      <c r="F8073" s="340" t="s">
        <v>33298</v>
      </c>
      <c r="G8073" s="340" t="s">
        <v>33298</v>
      </c>
    </row>
    <row r="8074" spans="1:7" ht="22.5">
      <c r="A8074" s="337" t="str">
        <f t="shared" si="127"/>
        <v>SINAPI-I 982</v>
      </c>
      <c r="B8074" s="338" t="s">
        <v>32072</v>
      </c>
      <c r="C8074" s="338">
        <v>982</v>
      </c>
      <c r="D8074" s="339" t="s">
        <v>33299</v>
      </c>
      <c r="E8074" s="338" t="s">
        <v>32092</v>
      </c>
      <c r="F8074" s="340" t="s">
        <v>11549</v>
      </c>
      <c r="G8074" s="340" t="s">
        <v>11549</v>
      </c>
    </row>
    <row r="8075" spans="1:7" ht="22.5">
      <c r="A8075" s="337" t="str">
        <f t="shared" si="127"/>
        <v>SINAPI-I 39235</v>
      </c>
      <c r="B8075" s="338" t="s">
        <v>32072</v>
      </c>
      <c r="C8075" s="338">
        <v>39235</v>
      </c>
      <c r="D8075" s="339" t="s">
        <v>33300</v>
      </c>
      <c r="E8075" s="338" t="s">
        <v>32092</v>
      </c>
      <c r="F8075" s="340" t="s">
        <v>33301</v>
      </c>
      <c r="G8075" s="340" t="s">
        <v>33301</v>
      </c>
    </row>
    <row r="8076" spans="1:7" ht="22.5">
      <c r="A8076" s="337" t="str">
        <f t="shared" si="127"/>
        <v>SINAPI-I 39236</v>
      </c>
      <c r="B8076" s="338" t="s">
        <v>32072</v>
      </c>
      <c r="C8076" s="338">
        <v>39236</v>
      </c>
      <c r="D8076" s="339" t="s">
        <v>33302</v>
      </c>
      <c r="E8076" s="338" t="s">
        <v>32092</v>
      </c>
      <c r="F8076" s="340" t="s">
        <v>33303</v>
      </c>
      <c r="G8076" s="340" t="s">
        <v>33303</v>
      </c>
    </row>
    <row r="8077" spans="1:7" ht="22.5">
      <c r="A8077" s="337" t="str">
        <f t="shared" si="127"/>
        <v>SINAPI-I 876</v>
      </c>
      <c r="B8077" s="338" t="s">
        <v>32072</v>
      </c>
      <c r="C8077" s="338">
        <v>876</v>
      </c>
      <c r="D8077" s="339" t="s">
        <v>33304</v>
      </c>
      <c r="E8077" s="338" t="s">
        <v>32092</v>
      </c>
      <c r="F8077" s="340" t="s">
        <v>33305</v>
      </c>
      <c r="G8077" s="340" t="s">
        <v>33305</v>
      </c>
    </row>
    <row r="8078" spans="1:7" ht="22.5">
      <c r="A8078" s="337" t="str">
        <f t="shared" si="127"/>
        <v>SINAPI-I 877</v>
      </c>
      <c r="B8078" s="338" t="s">
        <v>32072</v>
      </c>
      <c r="C8078" s="338">
        <v>877</v>
      </c>
      <c r="D8078" s="339" t="s">
        <v>33306</v>
      </c>
      <c r="E8078" s="338" t="s">
        <v>32092</v>
      </c>
      <c r="F8078" s="340" t="s">
        <v>33307</v>
      </c>
      <c r="G8078" s="340" t="s">
        <v>33307</v>
      </c>
    </row>
    <row r="8079" spans="1:7" ht="22.5">
      <c r="A8079" s="337" t="str">
        <f t="shared" si="127"/>
        <v>SINAPI-I 882</v>
      </c>
      <c r="B8079" s="338" t="s">
        <v>32072</v>
      </c>
      <c r="C8079" s="338">
        <v>882</v>
      </c>
      <c r="D8079" s="339" t="s">
        <v>33308</v>
      </c>
      <c r="E8079" s="338" t="s">
        <v>32092</v>
      </c>
      <c r="F8079" s="340" t="s">
        <v>33309</v>
      </c>
      <c r="G8079" s="340" t="s">
        <v>33309</v>
      </c>
    </row>
    <row r="8080" spans="1:7" ht="22.5">
      <c r="A8080" s="337" t="str">
        <f t="shared" si="127"/>
        <v>SINAPI-I 878</v>
      </c>
      <c r="B8080" s="338" t="s">
        <v>32072</v>
      </c>
      <c r="C8080" s="338">
        <v>878</v>
      </c>
      <c r="D8080" s="339" t="s">
        <v>33310</v>
      </c>
      <c r="E8080" s="338" t="s">
        <v>32092</v>
      </c>
      <c r="F8080" s="340" t="s">
        <v>33311</v>
      </c>
      <c r="G8080" s="340" t="s">
        <v>33311</v>
      </c>
    </row>
    <row r="8081" spans="1:7" ht="22.5">
      <c r="A8081" s="337" t="str">
        <f t="shared" si="127"/>
        <v>SINAPI-I 879</v>
      </c>
      <c r="B8081" s="338" t="s">
        <v>32072</v>
      </c>
      <c r="C8081" s="338">
        <v>879</v>
      </c>
      <c r="D8081" s="339" t="s">
        <v>33312</v>
      </c>
      <c r="E8081" s="338" t="s">
        <v>32092</v>
      </c>
      <c r="F8081" s="340" t="s">
        <v>33313</v>
      </c>
      <c r="G8081" s="340" t="s">
        <v>33313</v>
      </c>
    </row>
    <row r="8082" spans="1:7" ht="22.5">
      <c r="A8082" s="337" t="str">
        <f t="shared" si="127"/>
        <v>SINAPI-I 880</v>
      </c>
      <c r="B8082" s="338" t="s">
        <v>32072</v>
      </c>
      <c r="C8082" s="338">
        <v>880</v>
      </c>
      <c r="D8082" s="339" t="s">
        <v>33314</v>
      </c>
      <c r="E8082" s="338" t="s">
        <v>32092</v>
      </c>
      <c r="F8082" s="340" t="s">
        <v>33315</v>
      </c>
      <c r="G8082" s="340" t="s">
        <v>33315</v>
      </c>
    </row>
    <row r="8083" spans="1:7" ht="22.5">
      <c r="A8083" s="337" t="str">
        <f t="shared" si="127"/>
        <v>SINAPI-I 873</v>
      </c>
      <c r="B8083" s="338" t="s">
        <v>32072</v>
      </c>
      <c r="C8083" s="338">
        <v>873</v>
      </c>
      <c r="D8083" s="339" t="s">
        <v>33316</v>
      </c>
      <c r="E8083" s="338" t="s">
        <v>32092</v>
      </c>
      <c r="F8083" s="340" t="s">
        <v>33317</v>
      </c>
      <c r="G8083" s="340" t="s">
        <v>33317</v>
      </c>
    </row>
    <row r="8084" spans="1:7" ht="22.5">
      <c r="A8084" s="337" t="str">
        <f t="shared" si="127"/>
        <v>SINAPI-I 881</v>
      </c>
      <c r="B8084" s="338" t="s">
        <v>32072</v>
      </c>
      <c r="C8084" s="338">
        <v>881</v>
      </c>
      <c r="D8084" s="339" t="s">
        <v>33318</v>
      </c>
      <c r="E8084" s="338" t="s">
        <v>32092</v>
      </c>
      <c r="F8084" s="340" t="s">
        <v>33319</v>
      </c>
      <c r="G8084" s="340" t="s">
        <v>33319</v>
      </c>
    </row>
    <row r="8085" spans="1:7" ht="22.5">
      <c r="A8085" s="337" t="str">
        <f t="shared" si="127"/>
        <v>SINAPI-I 874</v>
      </c>
      <c r="B8085" s="338" t="s">
        <v>32072</v>
      </c>
      <c r="C8085" s="338">
        <v>874</v>
      </c>
      <c r="D8085" s="339" t="s">
        <v>33320</v>
      </c>
      <c r="E8085" s="338" t="s">
        <v>32092</v>
      </c>
      <c r="F8085" s="340" t="s">
        <v>33321</v>
      </c>
      <c r="G8085" s="340" t="s">
        <v>33321</v>
      </c>
    </row>
    <row r="8086" spans="1:7" ht="22.5">
      <c r="A8086" s="337" t="str">
        <f t="shared" si="127"/>
        <v>SINAPI-I 875</v>
      </c>
      <c r="B8086" s="338" t="s">
        <v>32072</v>
      </c>
      <c r="C8086" s="338">
        <v>875</v>
      </c>
      <c r="D8086" s="339" t="s">
        <v>33322</v>
      </c>
      <c r="E8086" s="338" t="s">
        <v>32092</v>
      </c>
      <c r="F8086" s="340" t="s">
        <v>33323</v>
      </c>
      <c r="G8086" s="340" t="s">
        <v>33323</v>
      </c>
    </row>
    <row r="8087" spans="1:7" ht="22.5">
      <c r="A8087" s="337" t="str">
        <f t="shared" si="127"/>
        <v>SINAPI-I 983</v>
      </c>
      <c r="B8087" s="338" t="s">
        <v>32072</v>
      </c>
      <c r="C8087" s="338">
        <v>983</v>
      </c>
      <c r="D8087" s="339" t="s">
        <v>33324</v>
      </c>
      <c r="E8087" s="338" t="s">
        <v>32092</v>
      </c>
      <c r="F8087" s="340" t="s">
        <v>33325</v>
      </c>
      <c r="G8087" s="340" t="s">
        <v>33325</v>
      </c>
    </row>
    <row r="8088" spans="1:7" ht="22.5">
      <c r="A8088" s="337" t="str">
        <f t="shared" si="127"/>
        <v>SINAPI-I 985</v>
      </c>
      <c r="B8088" s="338" t="s">
        <v>32072</v>
      </c>
      <c r="C8088" s="338">
        <v>985</v>
      </c>
      <c r="D8088" s="339" t="s">
        <v>33326</v>
      </c>
      <c r="E8088" s="338" t="s">
        <v>32092</v>
      </c>
      <c r="F8088" s="340" t="s">
        <v>16530</v>
      </c>
      <c r="G8088" s="340" t="s">
        <v>16530</v>
      </c>
    </row>
    <row r="8089" spans="1:7" ht="22.5">
      <c r="A8089" s="337" t="str">
        <f t="shared" si="127"/>
        <v>SINAPI-I 990</v>
      </c>
      <c r="B8089" s="338" t="s">
        <v>32072</v>
      </c>
      <c r="C8089" s="338">
        <v>990</v>
      </c>
      <c r="D8089" s="339" t="s">
        <v>33327</v>
      </c>
      <c r="E8089" s="338" t="s">
        <v>32092</v>
      </c>
      <c r="F8089" s="340" t="s">
        <v>33328</v>
      </c>
      <c r="G8089" s="340" t="s">
        <v>33328</v>
      </c>
    </row>
    <row r="8090" spans="1:7" ht="22.5">
      <c r="A8090" s="337" t="str">
        <f t="shared" si="127"/>
        <v>SINAPI-I 39241</v>
      </c>
      <c r="B8090" s="338" t="s">
        <v>32072</v>
      </c>
      <c r="C8090" s="338">
        <v>39241</v>
      </c>
      <c r="D8090" s="339" t="s">
        <v>33329</v>
      </c>
      <c r="E8090" s="338" t="s">
        <v>32092</v>
      </c>
      <c r="F8090" s="340" t="s">
        <v>33330</v>
      </c>
      <c r="G8090" s="340" t="s">
        <v>33330</v>
      </c>
    </row>
    <row r="8091" spans="1:7" ht="22.5">
      <c r="A8091" s="337" t="str">
        <f t="shared" si="127"/>
        <v>SINAPI-I 1005</v>
      </c>
      <c r="B8091" s="338" t="s">
        <v>32072</v>
      </c>
      <c r="C8091" s="338">
        <v>1005</v>
      </c>
      <c r="D8091" s="339" t="s">
        <v>33331</v>
      </c>
      <c r="E8091" s="338" t="s">
        <v>32092</v>
      </c>
      <c r="F8091" s="340" t="s">
        <v>33332</v>
      </c>
      <c r="G8091" s="340" t="s">
        <v>33332</v>
      </c>
    </row>
    <row r="8092" spans="1:7" ht="22.5">
      <c r="A8092" s="337" t="str">
        <f t="shared" si="127"/>
        <v>SINAPI-I 984</v>
      </c>
      <c r="B8092" s="338" t="s">
        <v>32072</v>
      </c>
      <c r="C8092" s="338">
        <v>984</v>
      </c>
      <c r="D8092" s="339" t="s">
        <v>33333</v>
      </c>
      <c r="E8092" s="338" t="s">
        <v>32092</v>
      </c>
      <c r="F8092" s="340" t="s">
        <v>33334</v>
      </c>
      <c r="G8092" s="340" t="s">
        <v>33334</v>
      </c>
    </row>
    <row r="8093" spans="1:7" ht="22.5">
      <c r="A8093" s="337" t="str">
        <f t="shared" si="127"/>
        <v>SINAPI-I 991</v>
      </c>
      <c r="B8093" s="338" t="s">
        <v>32072</v>
      </c>
      <c r="C8093" s="338">
        <v>991</v>
      </c>
      <c r="D8093" s="339" t="s">
        <v>33335</v>
      </c>
      <c r="E8093" s="338" t="s">
        <v>32092</v>
      </c>
      <c r="F8093" s="340" t="s">
        <v>33336</v>
      </c>
      <c r="G8093" s="340" t="s">
        <v>33336</v>
      </c>
    </row>
    <row r="8094" spans="1:7" ht="22.5">
      <c r="A8094" s="337" t="str">
        <f t="shared" si="127"/>
        <v>SINAPI-I 986</v>
      </c>
      <c r="B8094" s="338" t="s">
        <v>32072</v>
      </c>
      <c r="C8094" s="338">
        <v>986</v>
      </c>
      <c r="D8094" s="339" t="s">
        <v>33337</v>
      </c>
      <c r="E8094" s="338" t="s">
        <v>32092</v>
      </c>
      <c r="F8094" s="340" t="s">
        <v>19624</v>
      </c>
      <c r="G8094" s="340" t="s">
        <v>19624</v>
      </c>
    </row>
    <row r="8095" spans="1:7" ht="22.5">
      <c r="A8095" s="337" t="str">
        <f t="shared" si="127"/>
        <v>SINAPI-I 1024</v>
      </c>
      <c r="B8095" s="338" t="s">
        <v>32072</v>
      </c>
      <c r="C8095" s="338">
        <v>1024</v>
      </c>
      <c r="D8095" s="339" t="s">
        <v>33338</v>
      </c>
      <c r="E8095" s="338" t="s">
        <v>32092</v>
      </c>
      <c r="F8095" s="340" t="s">
        <v>33339</v>
      </c>
      <c r="G8095" s="340" t="s">
        <v>33339</v>
      </c>
    </row>
    <row r="8096" spans="1:7" ht="22.5">
      <c r="A8096" s="337" t="str">
        <f t="shared" si="127"/>
        <v>SINAPI-I 987</v>
      </c>
      <c r="B8096" s="338" t="s">
        <v>32072</v>
      </c>
      <c r="C8096" s="338">
        <v>987</v>
      </c>
      <c r="D8096" s="339" t="s">
        <v>33340</v>
      </c>
      <c r="E8096" s="338" t="s">
        <v>32092</v>
      </c>
      <c r="F8096" s="340" t="s">
        <v>28680</v>
      </c>
      <c r="G8096" s="340" t="s">
        <v>28680</v>
      </c>
    </row>
    <row r="8097" spans="1:7" ht="22.5">
      <c r="A8097" s="337" t="str">
        <f t="shared" si="127"/>
        <v>SINAPI-I 1003</v>
      </c>
      <c r="B8097" s="338" t="s">
        <v>32072</v>
      </c>
      <c r="C8097" s="338">
        <v>1003</v>
      </c>
      <c r="D8097" s="339" t="s">
        <v>33341</v>
      </c>
      <c r="E8097" s="338" t="s">
        <v>32092</v>
      </c>
      <c r="F8097" s="340" t="s">
        <v>33342</v>
      </c>
      <c r="G8097" s="340" t="s">
        <v>33342</v>
      </c>
    </row>
    <row r="8098" spans="1:7" ht="22.5">
      <c r="A8098" s="337" t="str">
        <f t="shared" si="127"/>
        <v>SINAPI-I 992</v>
      </c>
      <c r="B8098" s="338" t="s">
        <v>32072</v>
      </c>
      <c r="C8098" s="338">
        <v>992</v>
      </c>
      <c r="D8098" s="339" t="s">
        <v>33343</v>
      </c>
      <c r="E8098" s="338" t="s">
        <v>32092</v>
      </c>
      <c r="F8098" s="340" t="s">
        <v>33344</v>
      </c>
      <c r="G8098" s="340" t="s">
        <v>33344</v>
      </c>
    </row>
    <row r="8099" spans="1:7" ht="22.5">
      <c r="A8099" s="337" t="str">
        <f t="shared" si="127"/>
        <v>SINAPI-I 1007</v>
      </c>
      <c r="B8099" s="338" t="s">
        <v>32072</v>
      </c>
      <c r="C8099" s="338">
        <v>1007</v>
      </c>
      <c r="D8099" s="339" t="s">
        <v>33345</v>
      </c>
      <c r="E8099" s="338" t="s">
        <v>32092</v>
      </c>
      <c r="F8099" s="340" t="s">
        <v>33346</v>
      </c>
      <c r="G8099" s="340" t="s">
        <v>33346</v>
      </c>
    </row>
    <row r="8100" spans="1:7" ht="22.5">
      <c r="A8100" s="337" t="str">
        <f t="shared" si="127"/>
        <v>SINAPI-I 39242</v>
      </c>
      <c r="B8100" s="338" t="s">
        <v>32072</v>
      </c>
      <c r="C8100" s="338">
        <v>39242</v>
      </c>
      <c r="D8100" s="339" t="s">
        <v>33347</v>
      </c>
      <c r="E8100" s="338" t="s">
        <v>32092</v>
      </c>
      <c r="F8100" s="340" t="s">
        <v>33348</v>
      </c>
      <c r="G8100" s="340" t="s">
        <v>33348</v>
      </c>
    </row>
    <row r="8101" spans="1:7" ht="22.5">
      <c r="A8101" s="337" t="str">
        <f t="shared" si="127"/>
        <v>SINAPI-I 1008</v>
      </c>
      <c r="B8101" s="338" t="s">
        <v>32072</v>
      </c>
      <c r="C8101" s="338">
        <v>1008</v>
      </c>
      <c r="D8101" s="339" t="s">
        <v>33349</v>
      </c>
      <c r="E8101" s="338" t="s">
        <v>32092</v>
      </c>
      <c r="F8101" s="340" t="s">
        <v>25682</v>
      </c>
      <c r="G8101" s="340" t="s">
        <v>25682</v>
      </c>
    </row>
    <row r="8102" spans="1:7" ht="22.5">
      <c r="A8102" s="337" t="str">
        <f t="shared" si="127"/>
        <v>SINAPI-I 988</v>
      </c>
      <c r="B8102" s="338" t="s">
        <v>32072</v>
      </c>
      <c r="C8102" s="338">
        <v>988</v>
      </c>
      <c r="D8102" s="339" t="s">
        <v>33350</v>
      </c>
      <c r="E8102" s="338" t="s">
        <v>32092</v>
      </c>
      <c r="F8102" s="340" t="s">
        <v>33351</v>
      </c>
      <c r="G8102" s="340" t="s">
        <v>33351</v>
      </c>
    </row>
    <row r="8103" spans="1:7" ht="22.5">
      <c r="A8103" s="337" t="str">
        <f t="shared" si="127"/>
        <v>SINAPI-I 989</v>
      </c>
      <c r="B8103" s="338" t="s">
        <v>32072</v>
      </c>
      <c r="C8103" s="338">
        <v>989</v>
      </c>
      <c r="D8103" s="339" t="s">
        <v>33352</v>
      </c>
      <c r="E8103" s="338" t="s">
        <v>32092</v>
      </c>
      <c r="F8103" s="340" t="s">
        <v>33353</v>
      </c>
      <c r="G8103" s="340" t="s">
        <v>33353</v>
      </c>
    </row>
    <row r="8104" spans="1:7">
      <c r="A8104" s="337" t="str">
        <f t="shared" si="127"/>
        <v>SINAPI-I 39598</v>
      </c>
      <c r="B8104" s="338" t="s">
        <v>32072</v>
      </c>
      <c r="C8104" s="338">
        <v>39598</v>
      </c>
      <c r="D8104" s="339" t="s">
        <v>33354</v>
      </c>
      <c r="E8104" s="338" t="s">
        <v>32092</v>
      </c>
      <c r="F8104" s="340" t="s">
        <v>10862</v>
      </c>
      <c r="G8104" s="340" t="s">
        <v>10862</v>
      </c>
    </row>
    <row r="8105" spans="1:7">
      <c r="A8105" s="337" t="str">
        <f t="shared" si="127"/>
        <v>SINAPI-I 39599</v>
      </c>
      <c r="B8105" s="338" t="s">
        <v>32072</v>
      </c>
      <c r="C8105" s="338">
        <v>39599</v>
      </c>
      <c r="D8105" s="339" t="s">
        <v>33355</v>
      </c>
      <c r="E8105" s="338" t="s">
        <v>32092</v>
      </c>
      <c r="F8105" s="340" t="s">
        <v>33356</v>
      </c>
      <c r="G8105" s="340" t="s">
        <v>33356</v>
      </c>
    </row>
    <row r="8106" spans="1:7">
      <c r="A8106" s="337" t="str">
        <f t="shared" si="127"/>
        <v>SINAPI-I 34602</v>
      </c>
      <c r="B8106" s="338" t="s">
        <v>32072</v>
      </c>
      <c r="C8106" s="338">
        <v>34602</v>
      </c>
      <c r="D8106" s="339" t="s">
        <v>33357</v>
      </c>
      <c r="E8106" s="338" t="s">
        <v>32092</v>
      </c>
      <c r="F8106" s="340" t="s">
        <v>17773</v>
      </c>
      <c r="G8106" s="340" t="s">
        <v>17773</v>
      </c>
    </row>
    <row r="8107" spans="1:7">
      <c r="A8107" s="337" t="str">
        <f t="shared" si="127"/>
        <v>SINAPI-I 34603</v>
      </c>
      <c r="B8107" s="338" t="s">
        <v>32072</v>
      </c>
      <c r="C8107" s="338">
        <v>34603</v>
      </c>
      <c r="D8107" s="339" t="s">
        <v>33358</v>
      </c>
      <c r="E8107" s="338" t="s">
        <v>32092</v>
      </c>
      <c r="F8107" s="340" t="s">
        <v>33359</v>
      </c>
      <c r="G8107" s="340" t="s">
        <v>33359</v>
      </c>
    </row>
    <row r="8108" spans="1:7">
      <c r="A8108" s="337" t="str">
        <f t="shared" si="127"/>
        <v>SINAPI-I 34607</v>
      </c>
      <c r="B8108" s="338" t="s">
        <v>32072</v>
      </c>
      <c r="C8108" s="338">
        <v>34607</v>
      </c>
      <c r="D8108" s="339" t="s">
        <v>33360</v>
      </c>
      <c r="E8108" s="338" t="s">
        <v>32092</v>
      </c>
      <c r="F8108" s="340" t="s">
        <v>14309</v>
      </c>
      <c r="G8108" s="340" t="s">
        <v>14309</v>
      </c>
    </row>
    <row r="8109" spans="1:7">
      <c r="A8109" s="337" t="str">
        <f t="shared" si="127"/>
        <v>SINAPI-I 34609</v>
      </c>
      <c r="B8109" s="338" t="s">
        <v>32072</v>
      </c>
      <c r="C8109" s="338">
        <v>34609</v>
      </c>
      <c r="D8109" s="339" t="s">
        <v>33361</v>
      </c>
      <c r="E8109" s="338" t="s">
        <v>32092</v>
      </c>
      <c r="F8109" s="340" t="s">
        <v>21267</v>
      </c>
      <c r="G8109" s="340" t="s">
        <v>21267</v>
      </c>
    </row>
    <row r="8110" spans="1:7">
      <c r="A8110" s="337" t="str">
        <f t="shared" si="127"/>
        <v>SINAPI-I 34618</v>
      </c>
      <c r="B8110" s="338" t="s">
        <v>32072</v>
      </c>
      <c r="C8110" s="338">
        <v>34618</v>
      </c>
      <c r="D8110" s="339" t="s">
        <v>33362</v>
      </c>
      <c r="E8110" s="338" t="s">
        <v>32092</v>
      </c>
      <c r="F8110" s="340" t="s">
        <v>26343</v>
      </c>
      <c r="G8110" s="340" t="s">
        <v>26343</v>
      </c>
    </row>
    <row r="8111" spans="1:7">
      <c r="A8111" s="337" t="str">
        <f t="shared" si="127"/>
        <v>SINAPI-I 34620</v>
      </c>
      <c r="B8111" s="338" t="s">
        <v>32072</v>
      </c>
      <c r="C8111" s="338">
        <v>34620</v>
      </c>
      <c r="D8111" s="339" t="s">
        <v>33363</v>
      </c>
      <c r="E8111" s="338" t="s">
        <v>32092</v>
      </c>
      <c r="F8111" s="340" t="s">
        <v>7923</v>
      </c>
      <c r="G8111" s="340" t="s">
        <v>7923</v>
      </c>
    </row>
    <row r="8112" spans="1:7">
      <c r="A8112" s="337" t="str">
        <f t="shared" si="127"/>
        <v>SINAPI-I 34621</v>
      </c>
      <c r="B8112" s="338" t="s">
        <v>32072</v>
      </c>
      <c r="C8112" s="338">
        <v>34621</v>
      </c>
      <c r="D8112" s="339" t="s">
        <v>33364</v>
      </c>
      <c r="E8112" s="338" t="s">
        <v>32092</v>
      </c>
      <c r="F8112" s="340" t="s">
        <v>17864</v>
      </c>
      <c r="G8112" s="340" t="s">
        <v>17864</v>
      </c>
    </row>
    <row r="8113" spans="1:7">
      <c r="A8113" s="337" t="str">
        <f t="shared" si="127"/>
        <v>SINAPI-I 34622</v>
      </c>
      <c r="B8113" s="338" t="s">
        <v>32072</v>
      </c>
      <c r="C8113" s="338">
        <v>34622</v>
      </c>
      <c r="D8113" s="339" t="s">
        <v>33365</v>
      </c>
      <c r="E8113" s="338" t="s">
        <v>32092</v>
      </c>
      <c r="F8113" s="340" t="s">
        <v>9559</v>
      </c>
      <c r="G8113" s="340" t="s">
        <v>9559</v>
      </c>
    </row>
    <row r="8114" spans="1:7">
      <c r="A8114" s="337" t="str">
        <f t="shared" si="127"/>
        <v>SINAPI-I 34624</v>
      </c>
      <c r="B8114" s="338" t="s">
        <v>32072</v>
      </c>
      <c r="C8114" s="338">
        <v>34624</v>
      </c>
      <c r="D8114" s="339" t="s">
        <v>33366</v>
      </c>
      <c r="E8114" s="338" t="s">
        <v>32092</v>
      </c>
      <c r="F8114" s="340" t="s">
        <v>27843</v>
      </c>
      <c r="G8114" s="340" t="s">
        <v>27843</v>
      </c>
    </row>
    <row r="8115" spans="1:7">
      <c r="A8115" s="337" t="str">
        <f t="shared" si="127"/>
        <v>SINAPI-I 34626</v>
      </c>
      <c r="B8115" s="338" t="s">
        <v>32072</v>
      </c>
      <c r="C8115" s="338">
        <v>34626</v>
      </c>
      <c r="D8115" s="339" t="s">
        <v>33367</v>
      </c>
      <c r="E8115" s="338" t="s">
        <v>32092</v>
      </c>
      <c r="F8115" s="340" t="s">
        <v>21323</v>
      </c>
      <c r="G8115" s="340" t="s">
        <v>21323</v>
      </c>
    </row>
    <row r="8116" spans="1:7">
      <c r="A8116" s="337" t="str">
        <f t="shared" si="127"/>
        <v>SINAPI-I 34627</v>
      </c>
      <c r="B8116" s="338" t="s">
        <v>32072</v>
      </c>
      <c r="C8116" s="338">
        <v>34627</v>
      </c>
      <c r="D8116" s="339" t="s">
        <v>33368</v>
      </c>
      <c r="E8116" s="338" t="s">
        <v>32092</v>
      </c>
      <c r="F8116" s="340" t="s">
        <v>10030</v>
      </c>
      <c r="G8116" s="340" t="s">
        <v>10030</v>
      </c>
    </row>
    <row r="8117" spans="1:7">
      <c r="A8117" s="337" t="str">
        <f t="shared" si="127"/>
        <v>SINAPI-I 34629</v>
      </c>
      <c r="B8117" s="338" t="s">
        <v>32072</v>
      </c>
      <c r="C8117" s="338">
        <v>34629</v>
      </c>
      <c r="D8117" s="339" t="s">
        <v>33369</v>
      </c>
      <c r="E8117" s="338" t="s">
        <v>32092</v>
      </c>
      <c r="F8117" s="340" t="s">
        <v>23906</v>
      </c>
      <c r="G8117" s="340" t="s">
        <v>23906</v>
      </c>
    </row>
    <row r="8118" spans="1:7" ht="22.5">
      <c r="A8118" s="337" t="str">
        <f t="shared" si="127"/>
        <v>SINAPI-I 39257</v>
      </c>
      <c r="B8118" s="338" t="s">
        <v>32072</v>
      </c>
      <c r="C8118" s="338">
        <v>39257</v>
      </c>
      <c r="D8118" s="339" t="s">
        <v>33370</v>
      </c>
      <c r="E8118" s="338" t="s">
        <v>32092</v>
      </c>
      <c r="F8118" s="340" t="s">
        <v>28533</v>
      </c>
      <c r="G8118" s="340" t="s">
        <v>28533</v>
      </c>
    </row>
    <row r="8119" spans="1:7" ht="22.5">
      <c r="A8119" s="337" t="str">
        <f t="shared" ref="A8119:A8182" si="128">CONCATENAR</f>
        <v>SINAPI-I 39261</v>
      </c>
      <c r="B8119" s="338" t="s">
        <v>32072</v>
      </c>
      <c r="C8119" s="338">
        <v>39261</v>
      </c>
      <c r="D8119" s="339" t="s">
        <v>33371</v>
      </c>
      <c r="E8119" s="338" t="s">
        <v>32092</v>
      </c>
      <c r="F8119" s="340" t="s">
        <v>33372</v>
      </c>
      <c r="G8119" s="340" t="s">
        <v>33372</v>
      </c>
    </row>
    <row r="8120" spans="1:7" ht="22.5">
      <c r="A8120" s="337" t="str">
        <f t="shared" si="128"/>
        <v>SINAPI-I 39268</v>
      </c>
      <c r="B8120" s="338" t="s">
        <v>32072</v>
      </c>
      <c r="C8120" s="338">
        <v>39268</v>
      </c>
      <c r="D8120" s="339" t="s">
        <v>33373</v>
      </c>
      <c r="E8120" s="338" t="s">
        <v>32092</v>
      </c>
      <c r="F8120" s="340" t="s">
        <v>33374</v>
      </c>
      <c r="G8120" s="340" t="s">
        <v>33374</v>
      </c>
    </row>
    <row r="8121" spans="1:7" ht="22.5">
      <c r="A8121" s="337" t="str">
        <f t="shared" si="128"/>
        <v>SINAPI-I 39262</v>
      </c>
      <c r="B8121" s="338" t="s">
        <v>32072</v>
      </c>
      <c r="C8121" s="338">
        <v>39262</v>
      </c>
      <c r="D8121" s="339" t="s">
        <v>33375</v>
      </c>
      <c r="E8121" s="338" t="s">
        <v>32092</v>
      </c>
      <c r="F8121" s="340" t="s">
        <v>33376</v>
      </c>
      <c r="G8121" s="340" t="s">
        <v>33376</v>
      </c>
    </row>
    <row r="8122" spans="1:7" ht="22.5">
      <c r="A8122" s="337" t="str">
        <f t="shared" si="128"/>
        <v>SINAPI-I 39258</v>
      </c>
      <c r="B8122" s="338" t="s">
        <v>32072</v>
      </c>
      <c r="C8122" s="338">
        <v>39258</v>
      </c>
      <c r="D8122" s="339" t="s">
        <v>33377</v>
      </c>
      <c r="E8122" s="338" t="s">
        <v>32092</v>
      </c>
      <c r="F8122" s="340" t="s">
        <v>26421</v>
      </c>
      <c r="G8122" s="340" t="s">
        <v>26421</v>
      </c>
    </row>
    <row r="8123" spans="1:7" ht="22.5">
      <c r="A8123" s="337" t="str">
        <f t="shared" si="128"/>
        <v>SINAPI-I 39263</v>
      </c>
      <c r="B8123" s="338" t="s">
        <v>32072</v>
      </c>
      <c r="C8123" s="338">
        <v>39263</v>
      </c>
      <c r="D8123" s="339" t="s">
        <v>33378</v>
      </c>
      <c r="E8123" s="338" t="s">
        <v>32092</v>
      </c>
      <c r="F8123" s="340" t="s">
        <v>15653</v>
      </c>
      <c r="G8123" s="340" t="s">
        <v>15653</v>
      </c>
    </row>
    <row r="8124" spans="1:7" ht="22.5">
      <c r="A8124" s="337" t="str">
        <f t="shared" si="128"/>
        <v>SINAPI-I 39264</v>
      </c>
      <c r="B8124" s="338" t="s">
        <v>32072</v>
      </c>
      <c r="C8124" s="338">
        <v>39264</v>
      </c>
      <c r="D8124" s="339" t="s">
        <v>33379</v>
      </c>
      <c r="E8124" s="338" t="s">
        <v>32092</v>
      </c>
      <c r="F8124" s="340" t="s">
        <v>33380</v>
      </c>
      <c r="G8124" s="340" t="s">
        <v>33380</v>
      </c>
    </row>
    <row r="8125" spans="1:7" ht="22.5">
      <c r="A8125" s="337" t="str">
        <f t="shared" si="128"/>
        <v>SINAPI-I 39259</v>
      </c>
      <c r="B8125" s="338" t="s">
        <v>32072</v>
      </c>
      <c r="C8125" s="338">
        <v>39259</v>
      </c>
      <c r="D8125" s="339" t="s">
        <v>33381</v>
      </c>
      <c r="E8125" s="338" t="s">
        <v>32092</v>
      </c>
      <c r="F8125" s="340" t="s">
        <v>16470</v>
      </c>
      <c r="G8125" s="340" t="s">
        <v>16470</v>
      </c>
    </row>
    <row r="8126" spans="1:7" ht="22.5">
      <c r="A8126" s="337" t="str">
        <f t="shared" si="128"/>
        <v>SINAPI-I 39265</v>
      </c>
      <c r="B8126" s="338" t="s">
        <v>32072</v>
      </c>
      <c r="C8126" s="338">
        <v>39265</v>
      </c>
      <c r="D8126" s="339" t="s">
        <v>33382</v>
      </c>
      <c r="E8126" s="338" t="s">
        <v>32092</v>
      </c>
      <c r="F8126" s="340" t="s">
        <v>33383</v>
      </c>
      <c r="G8126" s="340" t="s">
        <v>33383</v>
      </c>
    </row>
    <row r="8127" spans="1:7" ht="22.5">
      <c r="A8127" s="337" t="str">
        <f t="shared" si="128"/>
        <v>SINAPI-I 39260</v>
      </c>
      <c r="B8127" s="338" t="s">
        <v>32072</v>
      </c>
      <c r="C8127" s="338">
        <v>39260</v>
      </c>
      <c r="D8127" s="339" t="s">
        <v>33384</v>
      </c>
      <c r="E8127" s="338" t="s">
        <v>32092</v>
      </c>
      <c r="F8127" s="340" t="s">
        <v>7855</v>
      </c>
      <c r="G8127" s="340" t="s">
        <v>7855</v>
      </c>
    </row>
    <row r="8128" spans="1:7" ht="22.5">
      <c r="A8128" s="337" t="str">
        <f t="shared" si="128"/>
        <v>SINAPI-I 39266</v>
      </c>
      <c r="B8128" s="338" t="s">
        <v>32072</v>
      </c>
      <c r="C8128" s="338">
        <v>39266</v>
      </c>
      <c r="D8128" s="339" t="s">
        <v>33385</v>
      </c>
      <c r="E8128" s="338" t="s">
        <v>32092</v>
      </c>
      <c r="F8128" s="340" t="s">
        <v>33386</v>
      </c>
      <c r="G8128" s="340" t="s">
        <v>33386</v>
      </c>
    </row>
    <row r="8129" spans="1:7" ht="22.5">
      <c r="A8129" s="337" t="str">
        <f t="shared" si="128"/>
        <v>SINAPI-I 39267</v>
      </c>
      <c r="B8129" s="338" t="s">
        <v>32072</v>
      </c>
      <c r="C8129" s="338">
        <v>39267</v>
      </c>
      <c r="D8129" s="339" t="s">
        <v>33387</v>
      </c>
      <c r="E8129" s="338" t="s">
        <v>32092</v>
      </c>
      <c r="F8129" s="340" t="s">
        <v>33388</v>
      </c>
      <c r="G8129" s="340" t="s">
        <v>33388</v>
      </c>
    </row>
    <row r="8130" spans="1:7">
      <c r="A8130" s="337" t="str">
        <f t="shared" si="128"/>
        <v>SINAPI-I 11901</v>
      </c>
      <c r="B8130" s="338" t="s">
        <v>32072</v>
      </c>
      <c r="C8130" s="338">
        <v>11901</v>
      </c>
      <c r="D8130" s="339" t="s">
        <v>33389</v>
      </c>
      <c r="E8130" s="338" t="s">
        <v>32092</v>
      </c>
      <c r="F8130" s="340" t="s">
        <v>31374</v>
      </c>
      <c r="G8130" s="340" t="s">
        <v>31374</v>
      </c>
    </row>
    <row r="8131" spans="1:7">
      <c r="A8131" s="337" t="str">
        <f t="shared" si="128"/>
        <v>SINAPI-I 11902</v>
      </c>
      <c r="B8131" s="338" t="s">
        <v>32072</v>
      </c>
      <c r="C8131" s="338">
        <v>11902</v>
      </c>
      <c r="D8131" s="339" t="s">
        <v>33390</v>
      </c>
      <c r="E8131" s="338" t="s">
        <v>32092</v>
      </c>
      <c r="F8131" s="340" t="s">
        <v>8117</v>
      </c>
      <c r="G8131" s="340" t="s">
        <v>8117</v>
      </c>
    </row>
    <row r="8132" spans="1:7">
      <c r="A8132" s="337" t="str">
        <f t="shared" si="128"/>
        <v>SINAPI-I 11903</v>
      </c>
      <c r="B8132" s="338" t="s">
        <v>32072</v>
      </c>
      <c r="C8132" s="338">
        <v>11903</v>
      </c>
      <c r="D8132" s="339" t="s">
        <v>33391</v>
      </c>
      <c r="E8132" s="338" t="s">
        <v>32092</v>
      </c>
      <c r="F8132" s="340" t="s">
        <v>27420</v>
      </c>
      <c r="G8132" s="340" t="s">
        <v>27420</v>
      </c>
    </row>
    <row r="8133" spans="1:7">
      <c r="A8133" s="337" t="str">
        <f t="shared" si="128"/>
        <v>SINAPI-I 11904</v>
      </c>
      <c r="B8133" s="338" t="s">
        <v>32072</v>
      </c>
      <c r="C8133" s="338">
        <v>11904</v>
      </c>
      <c r="D8133" s="339" t="s">
        <v>33392</v>
      </c>
      <c r="E8133" s="338" t="s">
        <v>32092</v>
      </c>
      <c r="F8133" s="340" t="s">
        <v>33393</v>
      </c>
      <c r="G8133" s="340" t="s">
        <v>33393</v>
      </c>
    </row>
    <row r="8134" spans="1:7">
      <c r="A8134" s="337" t="str">
        <f t="shared" si="128"/>
        <v>SINAPI-I 11905</v>
      </c>
      <c r="B8134" s="338" t="s">
        <v>32072</v>
      </c>
      <c r="C8134" s="338">
        <v>11905</v>
      </c>
      <c r="D8134" s="339" t="s">
        <v>33394</v>
      </c>
      <c r="E8134" s="338" t="s">
        <v>32092</v>
      </c>
      <c r="F8134" s="340" t="s">
        <v>33395</v>
      </c>
      <c r="G8134" s="340" t="s">
        <v>33395</v>
      </c>
    </row>
    <row r="8135" spans="1:7">
      <c r="A8135" s="337" t="str">
        <f t="shared" si="128"/>
        <v>SINAPI-I 11906</v>
      </c>
      <c r="B8135" s="338" t="s">
        <v>32072</v>
      </c>
      <c r="C8135" s="338">
        <v>11906</v>
      </c>
      <c r="D8135" s="339" t="s">
        <v>33396</v>
      </c>
      <c r="E8135" s="338" t="s">
        <v>32092</v>
      </c>
      <c r="F8135" s="340" t="s">
        <v>11549</v>
      </c>
      <c r="G8135" s="340" t="s">
        <v>11549</v>
      </c>
    </row>
    <row r="8136" spans="1:7">
      <c r="A8136" s="337" t="str">
        <f t="shared" si="128"/>
        <v>SINAPI-I 11919</v>
      </c>
      <c r="B8136" s="338" t="s">
        <v>32072</v>
      </c>
      <c r="C8136" s="338">
        <v>11919</v>
      </c>
      <c r="D8136" s="339" t="s">
        <v>33397</v>
      </c>
      <c r="E8136" s="338" t="s">
        <v>32092</v>
      </c>
      <c r="F8136" s="340" t="s">
        <v>16256</v>
      </c>
      <c r="G8136" s="340" t="s">
        <v>16256</v>
      </c>
    </row>
    <row r="8137" spans="1:7">
      <c r="A8137" s="337" t="str">
        <f t="shared" si="128"/>
        <v>SINAPI-I 11920</v>
      </c>
      <c r="B8137" s="338" t="s">
        <v>32072</v>
      </c>
      <c r="C8137" s="338">
        <v>11920</v>
      </c>
      <c r="D8137" s="339" t="s">
        <v>33398</v>
      </c>
      <c r="E8137" s="338" t="s">
        <v>32092</v>
      </c>
      <c r="F8137" s="340" t="s">
        <v>30220</v>
      </c>
      <c r="G8137" s="340" t="s">
        <v>30220</v>
      </c>
    </row>
    <row r="8138" spans="1:7">
      <c r="A8138" s="337" t="str">
        <f t="shared" si="128"/>
        <v>SINAPI-I 11924</v>
      </c>
      <c r="B8138" s="338" t="s">
        <v>32072</v>
      </c>
      <c r="C8138" s="338">
        <v>11924</v>
      </c>
      <c r="D8138" s="339" t="s">
        <v>33399</v>
      </c>
      <c r="E8138" s="338" t="s">
        <v>32092</v>
      </c>
      <c r="F8138" s="340" t="s">
        <v>33400</v>
      </c>
      <c r="G8138" s="340" t="s">
        <v>33400</v>
      </c>
    </row>
    <row r="8139" spans="1:7">
      <c r="A8139" s="337" t="str">
        <f t="shared" si="128"/>
        <v>SINAPI-I 11921</v>
      </c>
      <c r="B8139" s="338" t="s">
        <v>32072</v>
      </c>
      <c r="C8139" s="338">
        <v>11921</v>
      </c>
      <c r="D8139" s="339" t="s">
        <v>33401</v>
      </c>
      <c r="E8139" s="338" t="s">
        <v>32092</v>
      </c>
      <c r="F8139" s="340" t="s">
        <v>24167</v>
      </c>
      <c r="G8139" s="340" t="s">
        <v>24167</v>
      </c>
    </row>
    <row r="8140" spans="1:7">
      <c r="A8140" s="337" t="str">
        <f t="shared" si="128"/>
        <v>SINAPI-I 11922</v>
      </c>
      <c r="B8140" s="338" t="s">
        <v>32072</v>
      </c>
      <c r="C8140" s="338">
        <v>11922</v>
      </c>
      <c r="D8140" s="339" t="s">
        <v>33402</v>
      </c>
      <c r="E8140" s="338" t="s">
        <v>32092</v>
      </c>
      <c r="F8140" s="340" t="s">
        <v>33403</v>
      </c>
      <c r="G8140" s="340" t="s">
        <v>33403</v>
      </c>
    </row>
    <row r="8141" spans="1:7">
      <c r="A8141" s="337" t="str">
        <f t="shared" si="128"/>
        <v>SINAPI-I 11923</v>
      </c>
      <c r="B8141" s="338" t="s">
        <v>32072</v>
      </c>
      <c r="C8141" s="338">
        <v>11923</v>
      </c>
      <c r="D8141" s="339" t="s">
        <v>33404</v>
      </c>
      <c r="E8141" s="338" t="s">
        <v>32092</v>
      </c>
      <c r="F8141" s="340" t="s">
        <v>33405</v>
      </c>
      <c r="G8141" s="340" t="s">
        <v>33405</v>
      </c>
    </row>
    <row r="8142" spans="1:7">
      <c r="A8142" s="337" t="str">
        <f t="shared" si="128"/>
        <v>SINAPI-I 11916</v>
      </c>
      <c r="B8142" s="338" t="s">
        <v>32072</v>
      </c>
      <c r="C8142" s="338">
        <v>11916</v>
      </c>
      <c r="D8142" s="339" t="s">
        <v>33406</v>
      </c>
      <c r="E8142" s="338" t="s">
        <v>32092</v>
      </c>
      <c r="F8142" s="340" t="s">
        <v>15205</v>
      </c>
      <c r="G8142" s="340" t="s">
        <v>15205</v>
      </c>
    </row>
    <row r="8143" spans="1:7">
      <c r="A8143" s="337" t="str">
        <f t="shared" si="128"/>
        <v>SINAPI-I 11914</v>
      </c>
      <c r="B8143" s="338" t="s">
        <v>32072</v>
      </c>
      <c r="C8143" s="338">
        <v>11914</v>
      </c>
      <c r="D8143" s="339" t="s">
        <v>33407</v>
      </c>
      <c r="E8143" s="338" t="s">
        <v>32092</v>
      </c>
      <c r="F8143" s="340" t="s">
        <v>33408</v>
      </c>
      <c r="G8143" s="340" t="s">
        <v>33408</v>
      </c>
    </row>
    <row r="8144" spans="1:7">
      <c r="A8144" s="337" t="str">
        <f t="shared" si="128"/>
        <v>SINAPI-I 11917</v>
      </c>
      <c r="B8144" s="338" t="s">
        <v>32072</v>
      </c>
      <c r="C8144" s="338">
        <v>11917</v>
      </c>
      <c r="D8144" s="339" t="s">
        <v>33409</v>
      </c>
      <c r="E8144" s="338" t="s">
        <v>32092</v>
      </c>
      <c r="F8144" s="340" t="s">
        <v>19957</v>
      </c>
      <c r="G8144" s="340" t="s">
        <v>19957</v>
      </c>
    </row>
    <row r="8145" spans="1:7">
      <c r="A8145" s="337" t="str">
        <f t="shared" si="128"/>
        <v>SINAPI-I 11918</v>
      </c>
      <c r="B8145" s="338" t="s">
        <v>32072</v>
      </c>
      <c r="C8145" s="338">
        <v>11918</v>
      </c>
      <c r="D8145" s="339" t="s">
        <v>33410</v>
      </c>
      <c r="E8145" s="338" t="s">
        <v>32092</v>
      </c>
      <c r="F8145" s="340" t="s">
        <v>23728</v>
      </c>
      <c r="G8145" s="340" t="s">
        <v>23728</v>
      </c>
    </row>
    <row r="8146" spans="1:7">
      <c r="A8146" s="337" t="str">
        <f t="shared" si="128"/>
        <v>SINAPI-I 37734</v>
      </c>
      <c r="B8146" s="338" t="s">
        <v>32072</v>
      </c>
      <c r="C8146" s="338">
        <v>37734</v>
      </c>
      <c r="D8146" s="339" t="s">
        <v>33411</v>
      </c>
      <c r="E8146" s="338" t="s">
        <v>32074</v>
      </c>
      <c r="F8146" s="340" t="s">
        <v>33412</v>
      </c>
      <c r="G8146" s="340" t="s">
        <v>33412</v>
      </c>
    </row>
    <row r="8147" spans="1:7">
      <c r="A8147" s="337" t="str">
        <f t="shared" si="128"/>
        <v>SINAPI-I 42251</v>
      </c>
      <c r="B8147" s="338" t="s">
        <v>32072</v>
      </c>
      <c r="C8147" s="338">
        <v>42251</v>
      </c>
      <c r="D8147" s="339" t="s">
        <v>33413</v>
      </c>
      <c r="E8147" s="338" t="s">
        <v>32074</v>
      </c>
      <c r="F8147" s="340" t="s">
        <v>33414</v>
      </c>
      <c r="G8147" s="340" t="s">
        <v>33414</v>
      </c>
    </row>
    <row r="8148" spans="1:7">
      <c r="A8148" s="337" t="str">
        <f t="shared" si="128"/>
        <v>SINAPI-I 37733</v>
      </c>
      <c r="B8148" s="338" t="s">
        <v>32072</v>
      </c>
      <c r="C8148" s="338">
        <v>37733</v>
      </c>
      <c r="D8148" s="339" t="s">
        <v>33415</v>
      </c>
      <c r="E8148" s="338" t="s">
        <v>32074</v>
      </c>
      <c r="F8148" s="340" t="s">
        <v>33416</v>
      </c>
      <c r="G8148" s="340" t="s">
        <v>33416</v>
      </c>
    </row>
    <row r="8149" spans="1:7">
      <c r="A8149" s="337" t="str">
        <f t="shared" si="128"/>
        <v>SINAPI-I 37735</v>
      </c>
      <c r="B8149" s="338" t="s">
        <v>32072</v>
      </c>
      <c r="C8149" s="338">
        <v>37735</v>
      </c>
      <c r="D8149" s="339" t="s">
        <v>33417</v>
      </c>
      <c r="E8149" s="338" t="s">
        <v>32074</v>
      </c>
      <c r="F8149" s="340" t="s">
        <v>33418</v>
      </c>
      <c r="G8149" s="340" t="s">
        <v>33418</v>
      </c>
    </row>
    <row r="8150" spans="1:7" ht="22.5">
      <c r="A8150" s="337" t="str">
        <f t="shared" si="128"/>
        <v>SINAPI-I 5090</v>
      </c>
      <c r="B8150" s="338" t="s">
        <v>32072</v>
      </c>
      <c r="C8150" s="338">
        <v>5090</v>
      </c>
      <c r="D8150" s="339" t="s">
        <v>33419</v>
      </c>
      <c r="E8150" s="338" t="s">
        <v>32074</v>
      </c>
      <c r="F8150" s="340" t="s">
        <v>21415</v>
      </c>
      <c r="G8150" s="340" t="s">
        <v>21415</v>
      </c>
    </row>
    <row r="8151" spans="1:7" ht="22.5">
      <c r="A8151" s="337" t="str">
        <f t="shared" si="128"/>
        <v>SINAPI-I 5085</v>
      </c>
      <c r="B8151" s="338" t="s">
        <v>32072</v>
      </c>
      <c r="C8151" s="338">
        <v>5085</v>
      </c>
      <c r="D8151" s="339" t="s">
        <v>33420</v>
      </c>
      <c r="E8151" s="338" t="s">
        <v>32074</v>
      </c>
      <c r="F8151" s="340" t="s">
        <v>29023</v>
      </c>
      <c r="G8151" s="340" t="s">
        <v>29023</v>
      </c>
    </row>
    <row r="8152" spans="1:7" ht="22.5">
      <c r="A8152" s="337" t="str">
        <f t="shared" si="128"/>
        <v>SINAPI-I 43603</v>
      </c>
      <c r="B8152" s="338" t="s">
        <v>32072</v>
      </c>
      <c r="C8152" s="338">
        <v>43603</v>
      </c>
      <c r="D8152" s="339" t="s">
        <v>33421</v>
      </c>
      <c r="E8152" s="338" t="s">
        <v>32074</v>
      </c>
      <c r="F8152" s="340" t="s">
        <v>33422</v>
      </c>
      <c r="G8152" s="340" t="s">
        <v>33422</v>
      </c>
    </row>
    <row r="8153" spans="1:7">
      <c r="A8153" s="337" t="str">
        <f t="shared" si="128"/>
        <v>SINAPI-I 38374</v>
      </c>
      <c r="B8153" s="338" t="s">
        <v>32072</v>
      </c>
      <c r="C8153" s="338">
        <v>38374</v>
      </c>
      <c r="D8153" s="339" t="s">
        <v>33423</v>
      </c>
      <c r="E8153" s="338" t="s">
        <v>32074</v>
      </c>
      <c r="F8153" s="340" t="s">
        <v>33424</v>
      </c>
      <c r="G8153" s="340" t="s">
        <v>33424</v>
      </c>
    </row>
    <row r="8154" spans="1:7">
      <c r="A8154" s="337" t="str">
        <f t="shared" si="128"/>
        <v>SINAPI-I 20209</v>
      </c>
      <c r="B8154" s="338" t="s">
        <v>32072</v>
      </c>
      <c r="C8154" s="338">
        <v>20209</v>
      </c>
      <c r="D8154" s="339" t="s">
        <v>33425</v>
      </c>
      <c r="E8154" s="338" t="s">
        <v>32092</v>
      </c>
      <c r="F8154" s="340" t="s">
        <v>23574</v>
      </c>
      <c r="G8154" s="340" t="s">
        <v>23574</v>
      </c>
    </row>
    <row r="8155" spans="1:7">
      <c r="A8155" s="337" t="str">
        <f t="shared" si="128"/>
        <v>SINAPI-I 20212</v>
      </c>
      <c r="B8155" s="338" t="s">
        <v>32072</v>
      </c>
      <c r="C8155" s="338">
        <v>20212</v>
      </c>
      <c r="D8155" s="339" t="s">
        <v>33426</v>
      </c>
      <c r="E8155" s="338" t="s">
        <v>32092</v>
      </c>
      <c r="F8155" s="340" t="s">
        <v>28647</v>
      </c>
      <c r="G8155" s="340" t="s">
        <v>28647</v>
      </c>
    </row>
    <row r="8156" spans="1:7">
      <c r="A8156" s="337" t="str">
        <f t="shared" si="128"/>
        <v>SINAPI-I 4433</v>
      </c>
      <c r="B8156" s="338" t="s">
        <v>32072</v>
      </c>
      <c r="C8156" s="338">
        <v>4433</v>
      </c>
      <c r="D8156" s="339" t="s">
        <v>33427</v>
      </c>
      <c r="E8156" s="338" t="s">
        <v>32092</v>
      </c>
      <c r="F8156" s="340" t="s">
        <v>33428</v>
      </c>
      <c r="G8156" s="340" t="s">
        <v>33428</v>
      </c>
    </row>
    <row r="8157" spans="1:7">
      <c r="A8157" s="337" t="str">
        <f t="shared" si="128"/>
        <v>SINAPI-I 4430</v>
      </c>
      <c r="B8157" s="338" t="s">
        <v>32072</v>
      </c>
      <c r="C8157" s="338">
        <v>4430</v>
      </c>
      <c r="D8157" s="339" t="s">
        <v>33429</v>
      </c>
      <c r="E8157" s="338" t="s">
        <v>32092</v>
      </c>
      <c r="F8157" s="340" t="s">
        <v>12189</v>
      </c>
      <c r="G8157" s="340" t="s">
        <v>12189</v>
      </c>
    </row>
    <row r="8158" spans="1:7">
      <c r="A8158" s="337" t="str">
        <f t="shared" si="128"/>
        <v>SINAPI-I 4400</v>
      </c>
      <c r="B8158" s="338" t="s">
        <v>32072</v>
      </c>
      <c r="C8158" s="338">
        <v>4400</v>
      </c>
      <c r="D8158" s="339" t="s">
        <v>33430</v>
      </c>
      <c r="E8158" s="338" t="s">
        <v>32092</v>
      </c>
      <c r="F8158" s="340" t="s">
        <v>33431</v>
      </c>
      <c r="G8158" s="340" t="s">
        <v>33431</v>
      </c>
    </row>
    <row r="8159" spans="1:7">
      <c r="A8159" s="337" t="str">
        <f t="shared" si="128"/>
        <v>SINAPI-I 2729</v>
      </c>
      <c r="B8159" s="338" t="s">
        <v>32072</v>
      </c>
      <c r="C8159" s="338">
        <v>2729</v>
      </c>
      <c r="D8159" s="339" t="s">
        <v>33432</v>
      </c>
      <c r="E8159" s="338" t="s">
        <v>32074</v>
      </c>
      <c r="F8159" s="340" t="s">
        <v>28603</v>
      </c>
      <c r="G8159" s="340" t="s">
        <v>28603</v>
      </c>
    </row>
    <row r="8160" spans="1:7">
      <c r="A8160" s="337" t="str">
        <f t="shared" si="128"/>
        <v>SINAPI-I 4513</v>
      </c>
      <c r="B8160" s="338" t="s">
        <v>32072</v>
      </c>
      <c r="C8160" s="338">
        <v>4513</v>
      </c>
      <c r="D8160" s="339" t="s">
        <v>33433</v>
      </c>
      <c r="E8160" s="338" t="s">
        <v>32092</v>
      </c>
      <c r="F8160" s="340" t="s">
        <v>11504</v>
      </c>
      <c r="G8160" s="340" t="s">
        <v>11504</v>
      </c>
    </row>
    <row r="8161" spans="1:7">
      <c r="A8161" s="337" t="str">
        <f t="shared" si="128"/>
        <v>SINAPI-I 11871</v>
      </c>
      <c r="B8161" s="338" t="s">
        <v>32072</v>
      </c>
      <c r="C8161" s="338">
        <v>11871</v>
      </c>
      <c r="D8161" s="339" t="s">
        <v>33434</v>
      </c>
      <c r="E8161" s="338" t="s">
        <v>32074</v>
      </c>
      <c r="F8161" s="340" t="s">
        <v>33435</v>
      </c>
      <c r="G8161" s="340" t="s">
        <v>33435</v>
      </c>
    </row>
    <row r="8162" spans="1:7">
      <c r="A8162" s="337" t="str">
        <f t="shared" si="128"/>
        <v>SINAPI-I 34636</v>
      </c>
      <c r="B8162" s="338" t="s">
        <v>32072</v>
      </c>
      <c r="C8162" s="338">
        <v>34636</v>
      </c>
      <c r="D8162" s="339" t="s">
        <v>33436</v>
      </c>
      <c r="E8162" s="338" t="s">
        <v>32074</v>
      </c>
      <c r="F8162" s="340" t="s">
        <v>33437</v>
      </c>
      <c r="G8162" s="340" t="s">
        <v>33437</v>
      </c>
    </row>
    <row r="8163" spans="1:7">
      <c r="A8163" s="337" t="str">
        <f t="shared" si="128"/>
        <v>SINAPI-I 34639</v>
      </c>
      <c r="B8163" s="338" t="s">
        <v>32072</v>
      </c>
      <c r="C8163" s="338">
        <v>34639</v>
      </c>
      <c r="D8163" s="339" t="s">
        <v>33438</v>
      </c>
      <c r="E8163" s="338" t="s">
        <v>32074</v>
      </c>
      <c r="F8163" s="340" t="s">
        <v>33439</v>
      </c>
      <c r="G8163" s="340" t="s">
        <v>33439</v>
      </c>
    </row>
    <row r="8164" spans="1:7">
      <c r="A8164" s="337" t="str">
        <f t="shared" si="128"/>
        <v>SINAPI-I 34640</v>
      </c>
      <c r="B8164" s="338" t="s">
        <v>32072</v>
      </c>
      <c r="C8164" s="338">
        <v>34640</v>
      </c>
      <c r="D8164" s="339" t="s">
        <v>33440</v>
      </c>
      <c r="E8164" s="338" t="s">
        <v>32074</v>
      </c>
      <c r="F8164" s="340" t="s">
        <v>33441</v>
      </c>
      <c r="G8164" s="340" t="s">
        <v>33441</v>
      </c>
    </row>
    <row r="8165" spans="1:7">
      <c r="A8165" s="337" t="str">
        <f t="shared" si="128"/>
        <v>SINAPI-I 34637</v>
      </c>
      <c r="B8165" s="338" t="s">
        <v>32072</v>
      </c>
      <c r="C8165" s="338">
        <v>34637</v>
      </c>
      <c r="D8165" s="339" t="s">
        <v>33442</v>
      </c>
      <c r="E8165" s="338" t="s">
        <v>32074</v>
      </c>
      <c r="F8165" s="340" t="s">
        <v>33443</v>
      </c>
      <c r="G8165" s="340" t="s">
        <v>33443</v>
      </c>
    </row>
    <row r="8166" spans="1:7">
      <c r="A8166" s="337" t="str">
        <f t="shared" si="128"/>
        <v>SINAPI-I 34638</v>
      </c>
      <c r="B8166" s="338" t="s">
        <v>32072</v>
      </c>
      <c r="C8166" s="338">
        <v>34638</v>
      </c>
      <c r="D8166" s="339" t="s">
        <v>33444</v>
      </c>
      <c r="E8166" s="338" t="s">
        <v>32074</v>
      </c>
      <c r="F8166" s="340" t="s">
        <v>33445</v>
      </c>
      <c r="G8166" s="340" t="s">
        <v>33445</v>
      </c>
    </row>
    <row r="8167" spans="1:7">
      <c r="A8167" s="337" t="str">
        <f t="shared" si="128"/>
        <v>SINAPI-I 11868</v>
      </c>
      <c r="B8167" s="338" t="s">
        <v>32072</v>
      </c>
      <c r="C8167" s="338">
        <v>11868</v>
      </c>
      <c r="D8167" s="339" t="s">
        <v>33446</v>
      </c>
      <c r="E8167" s="338" t="s">
        <v>32074</v>
      </c>
      <c r="F8167" s="340" t="s">
        <v>33447</v>
      </c>
      <c r="G8167" s="340" t="s">
        <v>33447</v>
      </c>
    </row>
    <row r="8168" spans="1:7">
      <c r="A8168" s="337" t="str">
        <f t="shared" si="128"/>
        <v>SINAPI-I 37106</v>
      </c>
      <c r="B8168" s="338" t="s">
        <v>32072</v>
      </c>
      <c r="C8168" s="338">
        <v>37106</v>
      </c>
      <c r="D8168" s="339" t="s">
        <v>33448</v>
      </c>
      <c r="E8168" s="338" t="s">
        <v>32074</v>
      </c>
      <c r="F8168" s="340" t="s">
        <v>33449</v>
      </c>
      <c r="G8168" s="340" t="s">
        <v>33449</v>
      </c>
    </row>
    <row r="8169" spans="1:7">
      <c r="A8169" s="337" t="str">
        <f t="shared" si="128"/>
        <v>SINAPI-I 11869</v>
      </c>
      <c r="B8169" s="338" t="s">
        <v>32072</v>
      </c>
      <c r="C8169" s="338">
        <v>11869</v>
      </c>
      <c r="D8169" s="339" t="s">
        <v>33450</v>
      </c>
      <c r="E8169" s="338" t="s">
        <v>32074</v>
      </c>
      <c r="F8169" s="340" t="s">
        <v>33451</v>
      </c>
      <c r="G8169" s="340" t="s">
        <v>33451</v>
      </c>
    </row>
    <row r="8170" spans="1:7">
      <c r="A8170" s="337" t="str">
        <f t="shared" si="128"/>
        <v>SINAPI-I 37104</v>
      </c>
      <c r="B8170" s="338" t="s">
        <v>32072</v>
      </c>
      <c r="C8170" s="338">
        <v>37104</v>
      </c>
      <c r="D8170" s="339" t="s">
        <v>33452</v>
      </c>
      <c r="E8170" s="338" t="s">
        <v>32074</v>
      </c>
      <c r="F8170" s="340" t="s">
        <v>33453</v>
      </c>
      <c r="G8170" s="340" t="s">
        <v>33453</v>
      </c>
    </row>
    <row r="8171" spans="1:7">
      <c r="A8171" s="337" t="str">
        <f t="shared" si="128"/>
        <v>SINAPI-I 37105</v>
      </c>
      <c r="B8171" s="338" t="s">
        <v>32072</v>
      </c>
      <c r="C8171" s="338">
        <v>37105</v>
      </c>
      <c r="D8171" s="339" t="s">
        <v>33454</v>
      </c>
      <c r="E8171" s="338" t="s">
        <v>32074</v>
      </c>
      <c r="F8171" s="340" t="s">
        <v>33455</v>
      </c>
      <c r="G8171" s="340" t="s">
        <v>33455</v>
      </c>
    </row>
    <row r="8172" spans="1:7" ht="22.5">
      <c r="A8172" s="337" t="str">
        <f t="shared" si="128"/>
        <v>SINAPI-I 34641</v>
      </c>
      <c r="B8172" s="338" t="s">
        <v>32072</v>
      </c>
      <c r="C8172" s="338">
        <v>34641</v>
      </c>
      <c r="D8172" s="339" t="s">
        <v>33456</v>
      </c>
      <c r="E8172" s="338" t="s">
        <v>32074</v>
      </c>
      <c r="F8172" s="340" t="s">
        <v>33457</v>
      </c>
      <c r="G8172" s="340" t="s">
        <v>33457</v>
      </c>
    </row>
    <row r="8173" spans="1:7">
      <c r="A8173" s="337" t="str">
        <f t="shared" si="128"/>
        <v>SINAPI-I 43434</v>
      </c>
      <c r="B8173" s="338" t="s">
        <v>32072</v>
      </c>
      <c r="C8173" s="338">
        <v>43434</v>
      </c>
      <c r="D8173" s="339" t="s">
        <v>33458</v>
      </c>
      <c r="E8173" s="338" t="s">
        <v>32074</v>
      </c>
      <c r="F8173" s="340" t="s">
        <v>33459</v>
      </c>
      <c r="G8173" s="340" t="s">
        <v>33459</v>
      </c>
    </row>
    <row r="8174" spans="1:7">
      <c r="A8174" s="337" t="str">
        <f t="shared" si="128"/>
        <v>SINAPI-I 43435</v>
      </c>
      <c r="B8174" s="338" t="s">
        <v>32072</v>
      </c>
      <c r="C8174" s="338">
        <v>43435</v>
      </c>
      <c r="D8174" s="339" t="s">
        <v>33460</v>
      </c>
      <c r="E8174" s="338" t="s">
        <v>32074</v>
      </c>
      <c r="F8174" s="340" t="s">
        <v>33461</v>
      </c>
      <c r="G8174" s="340" t="s">
        <v>33461</v>
      </c>
    </row>
    <row r="8175" spans="1:7">
      <c r="A8175" s="337" t="str">
        <f t="shared" si="128"/>
        <v>SINAPI-I 43436</v>
      </c>
      <c r="B8175" s="338" t="s">
        <v>32072</v>
      </c>
      <c r="C8175" s="338">
        <v>43436</v>
      </c>
      <c r="D8175" s="339" t="s">
        <v>33462</v>
      </c>
      <c r="E8175" s="338" t="s">
        <v>32074</v>
      </c>
      <c r="F8175" s="340" t="s">
        <v>33463</v>
      </c>
      <c r="G8175" s="340" t="s">
        <v>33463</v>
      </c>
    </row>
    <row r="8176" spans="1:7">
      <c r="A8176" s="337" t="str">
        <f t="shared" si="128"/>
        <v>SINAPI-I 43437</v>
      </c>
      <c r="B8176" s="338" t="s">
        <v>32072</v>
      </c>
      <c r="C8176" s="338">
        <v>43437</v>
      </c>
      <c r="D8176" s="339" t="s">
        <v>33464</v>
      </c>
      <c r="E8176" s="338" t="s">
        <v>32074</v>
      </c>
      <c r="F8176" s="340" t="s">
        <v>33465</v>
      </c>
      <c r="G8176" s="340" t="s">
        <v>33465</v>
      </c>
    </row>
    <row r="8177" spans="1:7">
      <c r="A8177" s="337" t="str">
        <f t="shared" si="128"/>
        <v>SINAPI-I 43438</v>
      </c>
      <c r="B8177" s="338" t="s">
        <v>32072</v>
      </c>
      <c r="C8177" s="338">
        <v>43438</v>
      </c>
      <c r="D8177" s="339" t="s">
        <v>33466</v>
      </c>
      <c r="E8177" s="338" t="s">
        <v>32074</v>
      </c>
      <c r="F8177" s="340" t="s">
        <v>33467</v>
      </c>
      <c r="G8177" s="340" t="s">
        <v>33467</v>
      </c>
    </row>
    <row r="8178" spans="1:7">
      <c r="A8178" s="337" t="str">
        <f t="shared" si="128"/>
        <v>SINAPI-I 41627</v>
      </c>
      <c r="B8178" s="338" t="s">
        <v>32072</v>
      </c>
      <c r="C8178" s="338">
        <v>41627</v>
      </c>
      <c r="D8178" s="339" t="s">
        <v>33468</v>
      </c>
      <c r="E8178" s="338" t="s">
        <v>32074</v>
      </c>
      <c r="F8178" s="340" t="s">
        <v>33469</v>
      </c>
      <c r="G8178" s="340" t="s">
        <v>33469</v>
      </c>
    </row>
    <row r="8179" spans="1:7">
      <c r="A8179" s="337" t="str">
        <f t="shared" si="128"/>
        <v>SINAPI-I 41628</v>
      </c>
      <c r="B8179" s="338" t="s">
        <v>32072</v>
      </c>
      <c r="C8179" s="338">
        <v>41628</v>
      </c>
      <c r="D8179" s="339" t="s">
        <v>33470</v>
      </c>
      <c r="E8179" s="338" t="s">
        <v>32074</v>
      </c>
      <c r="F8179" s="340" t="s">
        <v>33471</v>
      </c>
      <c r="G8179" s="340" t="s">
        <v>33471</v>
      </c>
    </row>
    <row r="8180" spans="1:7">
      <c r="A8180" s="337" t="str">
        <f t="shared" si="128"/>
        <v>SINAPI-I 41629</v>
      </c>
      <c r="B8180" s="338" t="s">
        <v>32072</v>
      </c>
      <c r="C8180" s="338">
        <v>41629</v>
      </c>
      <c r="D8180" s="339" t="s">
        <v>33472</v>
      </c>
      <c r="E8180" s="338" t="s">
        <v>32074</v>
      </c>
      <c r="F8180" s="340" t="s">
        <v>33473</v>
      </c>
      <c r="G8180" s="340" t="s">
        <v>33473</v>
      </c>
    </row>
    <row r="8181" spans="1:7">
      <c r="A8181" s="337" t="str">
        <f t="shared" si="128"/>
        <v>SINAPI-I 43429</v>
      </c>
      <c r="B8181" s="338" t="s">
        <v>32072</v>
      </c>
      <c r="C8181" s="338">
        <v>43429</v>
      </c>
      <c r="D8181" s="339" t="s">
        <v>33474</v>
      </c>
      <c r="E8181" s="338" t="s">
        <v>32074</v>
      </c>
      <c r="F8181" s="340" t="s">
        <v>33475</v>
      </c>
      <c r="G8181" s="340" t="s">
        <v>33475</v>
      </c>
    </row>
    <row r="8182" spans="1:7">
      <c r="A8182" s="337" t="str">
        <f t="shared" si="128"/>
        <v>SINAPI-I 43430</v>
      </c>
      <c r="B8182" s="338" t="s">
        <v>32072</v>
      </c>
      <c r="C8182" s="338">
        <v>43430</v>
      </c>
      <c r="D8182" s="339" t="s">
        <v>33476</v>
      </c>
      <c r="E8182" s="338" t="s">
        <v>32074</v>
      </c>
      <c r="F8182" s="340" t="s">
        <v>33477</v>
      </c>
      <c r="G8182" s="340" t="s">
        <v>33477</v>
      </c>
    </row>
    <row r="8183" spans="1:7">
      <c r="A8183" s="337" t="str">
        <f t="shared" ref="A8183:A8246" si="129">CONCATENAR</f>
        <v>SINAPI-I 43431</v>
      </c>
      <c r="B8183" s="338" t="s">
        <v>32072</v>
      </c>
      <c r="C8183" s="338">
        <v>43431</v>
      </c>
      <c r="D8183" s="339" t="s">
        <v>33478</v>
      </c>
      <c r="E8183" s="338" t="s">
        <v>32074</v>
      </c>
      <c r="F8183" s="340" t="s">
        <v>33479</v>
      </c>
      <c r="G8183" s="340" t="s">
        <v>33479</v>
      </c>
    </row>
    <row r="8184" spans="1:7">
      <c r="A8184" s="337" t="str">
        <f t="shared" si="129"/>
        <v>SINAPI-I 43432</v>
      </c>
      <c r="B8184" s="338" t="s">
        <v>32072</v>
      </c>
      <c r="C8184" s="338">
        <v>43432</v>
      </c>
      <c r="D8184" s="339" t="s">
        <v>33480</v>
      </c>
      <c r="E8184" s="338" t="s">
        <v>32074</v>
      </c>
      <c r="F8184" s="340" t="s">
        <v>33481</v>
      </c>
      <c r="G8184" s="340" t="s">
        <v>33481</v>
      </c>
    </row>
    <row r="8185" spans="1:7">
      <c r="A8185" s="337" t="str">
        <f t="shared" si="129"/>
        <v>SINAPI-I 43433</v>
      </c>
      <c r="B8185" s="338" t="s">
        <v>32072</v>
      </c>
      <c r="C8185" s="338">
        <v>43433</v>
      </c>
      <c r="D8185" s="339" t="s">
        <v>33482</v>
      </c>
      <c r="E8185" s="338" t="s">
        <v>32074</v>
      </c>
      <c r="F8185" s="340" t="s">
        <v>33483</v>
      </c>
      <c r="G8185" s="340" t="s">
        <v>33483</v>
      </c>
    </row>
    <row r="8186" spans="1:7" ht="22.5">
      <c r="A8186" s="337" t="str">
        <f t="shared" si="129"/>
        <v>SINAPI-I 43094</v>
      </c>
      <c r="B8186" s="338" t="s">
        <v>32072</v>
      </c>
      <c r="C8186" s="338">
        <v>43094</v>
      </c>
      <c r="D8186" s="339" t="s">
        <v>33484</v>
      </c>
      <c r="E8186" s="338" t="s">
        <v>32074</v>
      </c>
      <c r="F8186" s="340" t="s">
        <v>33485</v>
      </c>
      <c r="G8186" s="340" t="s">
        <v>33485</v>
      </c>
    </row>
    <row r="8187" spans="1:7" ht="22.5">
      <c r="A8187" s="337" t="str">
        <f t="shared" si="129"/>
        <v>SINAPI-I 43093</v>
      </c>
      <c r="B8187" s="338" t="s">
        <v>32072</v>
      </c>
      <c r="C8187" s="338">
        <v>43093</v>
      </c>
      <c r="D8187" s="339" t="s">
        <v>33486</v>
      </c>
      <c r="E8187" s="338" t="s">
        <v>32074</v>
      </c>
      <c r="F8187" s="340" t="s">
        <v>33487</v>
      </c>
      <c r="G8187" s="340" t="s">
        <v>33487</v>
      </c>
    </row>
    <row r="8188" spans="1:7">
      <c r="A8188" s="337" t="str">
        <f t="shared" si="129"/>
        <v>SINAPI-I 1030</v>
      </c>
      <c r="B8188" s="338" t="s">
        <v>32072</v>
      </c>
      <c r="C8188" s="338">
        <v>1030</v>
      </c>
      <c r="D8188" s="339" t="s">
        <v>33488</v>
      </c>
      <c r="E8188" s="338" t="s">
        <v>32074</v>
      </c>
      <c r="F8188" s="340" t="s">
        <v>30194</v>
      </c>
      <c r="G8188" s="340" t="s">
        <v>30194</v>
      </c>
    </row>
    <row r="8189" spans="1:7" ht="22.5">
      <c r="A8189" s="337" t="str">
        <f t="shared" si="129"/>
        <v>SINAPI-I 11694</v>
      </c>
      <c r="B8189" s="338" t="s">
        <v>32072</v>
      </c>
      <c r="C8189" s="338">
        <v>11694</v>
      </c>
      <c r="D8189" s="339" t="s">
        <v>33489</v>
      </c>
      <c r="E8189" s="338" t="s">
        <v>32074</v>
      </c>
      <c r="F8189" s="340" t="s">
        <v>33490</v>
      </c>
      <c r="G8189" s="340" t="s">
        <v>33490</v>
      </c>
    </row>
    <row r="8190" spans="1:7" ht="22.5">
      <c r="A8190" s="337" t="str">
        <f t="shared" si="129"/>
        <v>SINAPI-I 11881</v>
      </c>
      <c r="B8190" s="338" t="s">
        <v>32072</v>
      </c>
      <c r="C8190" s="338">
        <v>11881</v>
      </c>
      <c r="D8190" s="339" t="s">
        <v>33491</v>
      </c>
      <c r="E8190" s="338" t="s">
        <v>32074</v>
      </c>
      <c r="F8190" s="340" t="s">
        <v>32442</v>
      </c>
      <c r="G8190" s="340" t="s">
        <v>32442</v>
      </c>
    </row>
    <row r="8191" spans="1:7" ht="22.5">
      <c r="A8191" s="337" t="str">
        <f t="shared" si="129"/>
        <v>SINAPI-I 35277</v>
      </c>
      <c r="B8191" s="338" t="s">
        <v>32072</v>
      </c>
      <c r="C8191" s="338">
        <v>35277</v>
      </c>
      <c r="D8191" s="339" t="s">
        <v>33492</v>
      </c>
      <c r="E8191" s="338" t="s">
        <v>32074</v>
      </c>
      <c r="F8191" s="340" t="s">
        <v>33493</v>
      </c>
      <c r="G8191" s="340" t="s">
        <v>33493</v>
      </c>
    </row>
    <row r="8192" spans="1:7" ht="33.75">
      <c r="A8192" s="337" t="str">
        <f t="shared" si="129"/>
        <v>SINAPI-I 10521</v>
      </c>
      <c r="B8192" s="338" t="s">
        <v>32072</v>
      </c>
      <c r="C8192" s="338">
        <v>10521</v>
      </c>
      <c r="D8192" s="339" t="s">
        <v>33494</v>
      </c>
      <c r="E8192" s="338" t="s">
        <v>32074</v>
      </c>
      <c r="F8192" s="340" t="s">
        <v>33495</v>
      </c>
      <c r="G8192" s="340" t="s">
        <v>33495</v>
      </c>
    </row>
    <row r="8193" spans="1:7" ht="33.75">
      <c r="A8193" s="337" t="str">
        <f t="shared" si="129"/>
        <v>SINAPI-I 10885</v>
      </c>
      <c r="B8193" s="338" t="s">
        <v>32072</v>
      </c>
      <c r="C8193" s="338">
        <v>10885</v>
      </c>
      <c r="D8193" s="339" t="s">
        <v>33496</v>
      </c>
      <c r="E8193" s="338" t="s">
        <v>32074</v>
      </c>
      <c r="F8193" s="340" t="s">
        <v>33497</v>
      </c>
      <c r="G8193" s="340" t="s">
        <v>33497</v>
      </c>
    </row>
    <row r="8194" spans="1:7" ht="33.75">
      <c r="A8194" s="337" t="str">
        <f t="shared" si="129"/>
        <v>SINAPI-I 20962</v>
      </c>
      <c r="B8194" s="338" t="s">
        <v>32072</v>
      </c>
      <c r="C8194" s="338">
        <v>20962</v>
      </c>
      <c r="D8194" s="339" t="s">
        <v>33498</v>
      </c>
      <c r="E8194" s="338" t="s">
        <v>32074</v>
      </c>
      <c r="F8194" s="340" t="s">
        <v>33499</v>
      </c>
      <c r="G8194" s="340" t="s">
        <v>33499</v>
      </c>
    </row>
    <row r="8195" spans="1:7" ht="33.75">
      <c r="A8195" s="337" t="str">
        <f t="shared" si="129"/>
        <v>SINAPI-I 20963</v>
      </c>
      <c r="B8195" s="338" t="s">
        <v>32072</v>
      </c>
      <c r="C8195" s="338">
        <v>20963</v>
      </c>
      <c r="D8195" s="339" t="s">
        <v>33500</v>
      </c>
      <c r="E8195" s="338" t="s">
        <v>32074</v>
      </c>
      <c r="F8195" s="340" t="s">
        <v>33501</v>
      </c>
      <c r="G8195" s="340" t="s">
        <v>33501</v>
      </c>
    </row>
    <row r="8196" spans="1:7" ht="22.5">
      <c r="A8196" s="337" t="str">
        <f t="shared" si="129"/>
        <v>SINAPI-I 34643</v>
      </c>
      <c r="B8196" s="338" t="s">
        <v>32072</v>
      </c>
      <c r="C8196" s="338">
        <v>34643</v>
      </c>
      <c r="D8196" s="339" t="s">
        <v>33502</v>
      </c>
      <c r="E8196" s="338" t="s">
        <v>32074</v>
      </c>
      <c r="F8196" s="340" t="s">
        <v>24914</v>
      </c>
      <c r="G8196" s="340" t="s">
        <v>24914</v>
      </c>
    </row>
    <row r="8197" spans="1:7">
      <c r="A8197" s="337" t="str">
        <f t="shared" si="129"/>
        <v>SINAPI-I 41480</v>
      </c>
      <c r="B8197" s="338" t="s">
        <v>32072</v>
      </c>
      <c r="C8197" s="338">
        <v>41480</v>
      </c>
      <c r="D8197" s="339" t="s">
        <v>33503</v>
      </c>
      <c r="E8197" s="338" t="s">
        <v>32074</v>
      </c>
      <c r="F8197" s="340" t="s">
        <v>21722</v>
      </c>
      <c r="G8197" s="340" t="s">
        <v>21722</v>
      </c>
    </row>
    <row r="8198" spans="1:7">
      <c r="A8198" s="337" t="str">
        <f t="shared" si="129"/>
        <v>SINAPI-I 41474</v>
      </c>
      <c r="B8198" s="338" t="s">
        <v>32072</v>
      </c>
      <c r="C8198" s="338">
        <v>41474</v>
      </c>
      <c r="D8198" s="339" t="s">
        <v>33504</v>
      </c>
      <c r="E8198" s="338" t="s">
        <v>32074</v>
      </c>
      <c r="F8198" s="340" t="s">
        <v>33505</v>
      </c>
      <c r="G8198" s="340" t="s">
        <v>33505</v>
      </c>
    </row>
    <row r="8199" spans="1:7">
      <c r="A8199" s="337" t="str">
        <f t="shared" si="129"/>
        <v>SINAPI-I 41475</v>
      </c>
      <c r="B8199" s="338" t="s">
        <v>32072</v>
      </c>
      <c r="C8199" s="338">
        <v>41475</v>
      </c>
      <c r="D8199" s="339" t="s">
        <v>33506</v>
      </c>
      <c r="E8199" s="338" t="s">
        <v>32074</v>
      </c>
      <c r="F8199" s="340" t="s">
        <v>33050</v>
      </c>
      <c r="G8199" s="340" t="s">
        <v>33050</v>
      </c>
    </row>
    <row r="8200" spans="1:7">
      <c r="A8200" s="337" t="str">
        <f t="shared" si="129"/>
        <v>SINAPI-I 41476</v>
      </c>
      <c r="B8200" s="338" t="s">
        <v>32072</v>
      </c>
      <c r="C8200" s="338">
        <v>41476</v>
      </c>
      <c r="D8200" s="339" t="s">
        <v>33507</v>
      </c>
      <c r="E8200" s="338" t="s">
        <v>32074</v>
      </c>
      <c r="F8200" s="340" t="s">
        <v>33508</v>
      </c>
      <c r="G8200" s="340" t="s">
        <v>33508</v>
      </c>
    </row>
    <row r="8201" spans="1:7">
      <c r="A8201" s="337" t="str">
        <f t="shared" si="129"/>
        <v>SINAPI-I 2555</v>
      </c>
      <c r="B8201" s="338" t="s">
        <v>32072</v>
      </c>
      <c r="C8201" s="338">
        <v>2555</v>
      </c>
      <c r="D8201" s="339" t="s">
        <v>33509</v>
      </c>
      <c r="E8201" s="338" t="s">
        <v>32074</v>
      </c>
      <c r="F8201" s="340" t="s">
        <v>28520</v>
      </c>
      <c r="G8201" s="340" t="s">
        <v>28520</v>
      </c>
    </row>
    <row r="8202" spans="1:7">
      <c r="A8202" s="337" t="str">
        <f t="shared" si="129"/>
        <v>SINAPI-I 2556</v>
      </c>
      <c r="B8202" s="338" t="s">
        <v>32072</v>
      </c>
      <c r="C8202" s="338">
        <v>2556</v>
      </c>
      <c r="D8202" s="339" t="s">
        <v>33510</v>
      </c>
      <c r="E8202" s="338" t="s">
        <v>32074</v>
      </c>
      <c r="F8202" s="340" t="s">
        <v>33511</v>
      </c>
      <c r="G8202" s="340" t="s">
        <v>33511</v>
      </c>
    </row>
    <row r="8203" spans="1:7">
      <c r="A8203" s="337" t="str">
        <f t="shared" si="129"/>
        <v>SINAPI-I 2557</v>
      </c>
      <c r="B8203" s="338" t="s">
        <v>32072</v>
      </c>
      <c r="C8203" s="338">
        <v>2557</v>
      </c>
      <c r="D8203" s="339" t="s">
        <v>33512</v>
      </c>
      <c r="E8203" s="338" t="s">
        <v>32074</v>
      </c>
      <c r="F8203" s="340" t="s">
        <v>29964</v>
      </c>
      <c r="G8203" s="340" t="s">
        <v>29964</v>
      </c>
    </row>
    <row r="8204" spans="1:7">
      <c r="A8204" s="337" t="str">
        <f t="shared" si="129"/>
        <v>SINAPI-I 10569</v>
      </c>
      <c r="B8204" s="338" t="s">
        <v>32072</v>
      </c>
      <c r="C8204" s="338">
        <v>10569</v>
      </c>
      <c r="D8204" s="339" t="s">
        <v>33513</v>
      </c>
      <c r="E8204" s="338" t="s">
        <v>32074</v>
      </c>
      <c r="F8204" s="340" t="s">
        <v>29964</v>
      </c>
      <c r="G8204" s="340" t="s">
        <v>29964</v>
      </c>
    </row>
    <row r="8205" spans="1:7" ht="22.5">
      <c r="A8205" s="337" t="str">
        <f t="shared" si="129"/>
        <v>SINAPI-I 39810</v>
      </c>
      <c r="B8205" s="338" t="s">
        <v>32072</v>
      </c>
      <c r="C8205" s="338">
        <v>39810</v>
      </c>
      <c r="D8205" s="339" t="s">
        <v>33514</v>
      </c>
      <c r="E8205" s="338" t="s">
        <v>32074</v>
      </c>
      <c r="F8205" s="340" t="s">
        <v>33515</v>
      </c>
      <c r="G8205" s="340" t="s">
        <v>33515</v>
      </c>
    </row>
    <row r="8206" spans="1:7" ht="22.5">
      <c r="A8206" s="337" t="str">
        <f t="shared" si="129"/>
        <v>SINAPI-I 39811</v>
      </c>
      <c r="B8206" s="338" t="s">
        <v>32072</v>
      </c>
      <c r="C8206" s="338">
        <v>39811</v>
      </c>
      <c r="D8206" s="339" t="s">
        <v>33516</v>
      </c>
      <c r="E8206" s="338" t="s">
        <v>32074</v>
      </c>
      <c r="F8206" s="340" t="s">
        <v>33517</v>
      </c>
      <c r="G8206" s="340" t="s">
        <v>33517</v>
      </c>
    </row>
    <row r="8207" spans="1:7" ht="22.5">
      <c r="A8207" s="337" t="str">
        <f t="shared" si="129"/>
        <v>SINAPI-I 39812</v>
      </c>
      <c r="B8207" s="338" t="s">
        <v>32072</v>
      </c>
      <c r="C8207" s="338">
        <v>39812</v>
      </c>
      <c r="D8207" s="339" t="s">
        <v>33518</v>
      </c>
      <c r="E8207" s="338" t="s">
        <v>32074</v>
      </c>
      <c r="F8207" s="340" t="s">
        <v>33519</v>
      </c>
      <c r="G8207" s="340" t="s">
        <v>33519</v>
      </c>
    </row>
    <row r="8208" spans="1:7" ht="22.5">
      <c r="A8208" s="337" t="str">
        <f t="shared" si="129"/>
        <v>SINAPI-I 43096</v>
      </c>
      <c r="B8208" s="338" t="s">
        <v>32072</v>
      </c>
      <c r="C8208" s="338">
        <v>43096</v>
      </c>
      <c r="D8208" s="339" t="s">
        <v>33520</v>
      </c>
      <c r="E8208" s="338" t="s">
        <v>32074</v>
      </c>
      <c r="F8208" s="340" t="s">
        <v>33521</v>
      </c>
      <c r="G8208" s="340" t="s">
        <v>33521</v>
      </c>
    </row>
    <row r="8209" spans="1:7" ht="22.5">
      <c r="A8209" s="337" t="str">
        <f t="shared" si="129"/>
        <v>SINAPI-I 43102</v>
      </c>
      <c r="B8209" s="338" t="s">
        <v>32072</v>
      </c>
      <c r="C8209" s="338">
        <v>43102</v>
      </c>
      <c r="D8209" s="339" t="s">
        <v>33522</v>
      </c>
      <c r="E8209" s="338" t="s">
        <v>32074</v>
      </c>
      <c r="F8209" s="340" t="s">
        <v>33523</v>
      </c>
      <c r="G8209" s="340" t="s">
        <v>33523</v>
      </c>
    </row>
    <row r="8210" spans="1:7" ht="22.5">
      <c r="A8210" s="337" t="str">
        <f t="shared" si="129"/>
        <v>SINAPI-I 43103</v>
      </c>
      <c r="B8210" s="338" t="s">
        <v>32072</v>
      </c>
      <c r="C8210" s="338">
        <v>43103</v>
      </c>
      <c r="D8210" s="339" t="s">
        <v>33524</v>
      </c>
      <c r="E8210" s="338" t="s">
        <v>32074</v>
      </c>
      <c r="F8210" s="340" t="s">
        <v>33525</v>
      </c>
      <c r="G8210" s="340" t="s">
        <v>33525</v>
      </c>
    </row>
    <row r="8211" spans="1:7" ht="22.5">
      <c r="A8211" s="337" t="str">
        <f t="shared" si="129"/>
        <v>SINAPI-I 43098</v>
      </c>
      <c r="B8211" s="338" t="s">
        <v>32072</v>
      </c>
      <c r="C8211" s="338">
        <v>43098</v>
      </c>
      <c r="D8211" s="339" t="s">
        <v>33526</v>
      </c>
      <c r="E8211" s="338" t="s">
        <v>32074</v>
      </c>
      <c r="F8211" s="340" t="s">
        <v>33527</v>
      </c>
      <c r="G8211" s="340" t="s">
        <v>33527</v>
      </c>
    </row>
    <row r="8212" spans="1:7" ht="22.5">
      <c r="A8212" s="337" t="str">
        <f t="shared" si="129"/>
        <v>SINAPI-I 43097</v>
      </c>
      <c r="B8212" s="338" t="s">
        <v>32072</v>
      </c>
      <c r="C8212" s="338">
        <v>43097</v>
      </c>
      <c r="D8212" s="339" t="s">
        <v>33528</v>
      </c>
      <c r="E8212" s="338" t="s">
        <v>32074</v>
      </c>
      <c r="F8212" s="340" t="s">
        <v>24769</v>
      </c>
      <c r="G8212" s="340" t="s">
        <v>24769</v>
      </c>
    </row>
    <row r="8213" spans="1:7">
      <c r="A8213" s="337" t="str">
        <f t="shared" si="129"/>
        <v>SINAPI-I 43104</v>
      </c>
      <c r="B8213" s="338" t="s">
        <v>32072</v>
      </c>
      <c r="C8213" s="338">
        <v>43104</v>
      </c>
      <c r="D8213" s="339" t="s">
        <v>33529</v>
      </c>
      <c r="E8213" s="338" t="s">
        <v>32074</v>
      </c>
      <c r="F8213" s="340" t="s">
        <v>33530</v>
      </c>
      <c r="G8213" s="340" t="s">
        <v>33530</v>
      </c>
    </row>
    <row r="8214" spans="1:7">
      <c r="A8214" s="337" t="str">
        <f t="shared" si="129"/>
        <v>SINAPI-I 39771</v>
      </c>
      <c r="B8214" s="338" t="s">
        <v>32072</v>
      </c>
      <c r="C8214" s="338">
        <v>39771</v>
      </c>
      <c r="D8214" s="339" t="s">
        <v>33531</v>
      </c>
      <c r="E8214" s="338" t="s">
        <v>32074</v>
      </c>
      <c r="F8214" s="340" t="s">
        <v>33532</v>
      </c>
      <c r="G8214" s="340" t="s">
        <v>33532</v>
      </c>
    </row>
    <row r="8215" spans="1:7">
      <c r="A8215" s="337" t="str">
        <f t="shared" si="129"/>
        <v>SINAPI-I 39772</v>
      </c>
      <c r="B8215" s="338" t="s">
        <v>32072</v>
      </c>
      <c r="C8215" s="338">
        <v>39772</v>
      </c>
      <c r="D8215" s="339" t="s">
        <v>33533</v>
      </c>
      <c r="E8215" s="338" t="s">
        <v>32074</v>
      </c>
      <c r="F8215" s="340" t="s">
        <v>33534</v>
      </c>
      <c r="G8215" s="340" t="s">
        <v>33534</v>
      </c>
    </row>
    <row r="8216" spans="1:7">
      <c r="A8216" s="337" t="str">
        <f t="shared" si="129"/>
        <v>SINAPI-I 39773</v>
      </c>
      <c r="B8216" s="338" t="s">
        <v>32072</v>
      </c>
      <c r="C8216" s="338">
        <v>39773</v>
      </c>
      <c r="D8216" s="339" t="s">
        <v>33535</v>
      </c>
      <c r="E8216" s="338" t="s">
        <v>32074</v>
      </c>
      <c r="F8216" s="340" t="s">
        <v>33536</v>
      </c>
      <c r="G8216" s="340" t="s">
        <v>33536</v>
      </c>
    </row>
    <row r="8217" spans="1:7">
      <c r="A8217" s="337" t="str">
        <f t="shared" si="129"/>
        <v>SINAPI-I 39774</v>
      </c>
      <c r="B8217" s="338" t="s">
        <v>32072</v>
      </c>
      <c r="C8217" s="338">
        <v>39774</v>
      </c>
      <c r="D8217" s="339" t="s">
        <v>33537</v>
      </c>
      <c r="E8217" s="338" t="s">
        <v>32074</v>
      </c>
      <c r="F8217" s="340" t="s">
        <v>33538</v>
      </c>
      <c r="G8217" s="340" t="s">
        <v>33538</v>
      </c>
    </row>
    <row r="8218" spans="1:7">
      <c r="A8218" s="337" t="str">
        <f t="shared" si="129"/>
        <v>SINAPI-I 39775</v>
      </c>
      <c r="B8218" s="338" t="s">
        <v>32072</v>
      </c>
      <c r="C8218" s="338">
        <v>39775</v>
      </c>
      <c r="D8218" s="339" t="s">
        <v>33539</v>
      </c>
      <c r="E8218" s="338" t="s">
        <v>32074</v>
      </c>
      <c r="F8218" s="340" t="s">
        <v>33540</v>
      </c>
      <c r="G8218" s="340" t="s">
        <v>33540</v>
      </c>
    </row>
    <row r="8219" spans="1:7">
      <c r="A8219" s="337" t="str">
        <f t="shared" si="129"/>
        <v>SINAPI-I 39776</v>
      </c>
      <c r="B8219" s="338" t="s">
        <v>32072</v>
      </c>
      <c r="C8219" s="338">
        <v>39776</v>
      </c>
      <c r="D8219" s="339" t="s">
        <v>33541</v>
      </c>
      <c r="E8219" s="338" t="s">
        <v>32074</v>
      </c>
      <c r="F8219" s="340" t="s">
        <v>33542</v>
      </c>
      <c r="G8219" s="340" t="s">
        <v>33542</v>
      </c>
    </row>
    <row r="8220" spans="1:7">
      <c r="A8220" s="337" t="str">
        <f t="shared" si="129"/>
        <v>SINAPI-I 39777</v>
      </c>
      <c r="B8220" s="338" t="s">
        <v>32072</v>
      </c>
      <c r="C8220" s="338">
        <v>39777</v>
      </c>
      <c r="D8220" s="339" t="s">
        <v>33543</v>
      </c>
      <c r="E8220" s="338" t="s">
        <v>32074</v>
      </c>
      <c r="F8220" s="340" t="s">
        <v>33544</v>
      </c>
      <c r="G8220" s="340" t="s">
        <v>33544</v>
      </c>
    </row>
    <row r="8221" spans="1:7">
      <c r="A8221" s="337" t="str">
        <f t="shared" si="129"/>
        <v>SINAPI-I 20254</v>
      </c>
      <c r="B8221" s="338" t="s">
        <v>32072</v>
      </c>
      <c r="C8221" s="338">
        <v>20254</v>
      </c>
      <c r="D8221" s="339" t="s">
        <v>33545</v>
      </c>
      <c r="E8221" s="338" t="s">
        <v>32074</v>
      </c>
      <c r="F8221" s="340" t="s">
        <v>23532</v>
      </c>
      <c r="G8221" s="340" t="s">
        <v>23532</v>
      </c>
    </row>
    <row r="8222" spans="1:7">
      <c r="A8222" s="337" t="str">
        <f t="shared" si="129"/>
        <v>SINAPI-I 20253</v>
      </c>
      <c r="B8222" s="338" t="s">
        <v>32072</v>
      </c>
      <c r="C8222" s="338">
        <v>20253</v>
      </c>
      <c r="D8222" s="339" t="s">
        <v>33546</v>
      </c>
      <c r="E8222" s="338" t="s">
        <v>32074</v>
      </c>
      <c r="F8222" s="340" t="s">
        <v>23096</v>
      </c>
      <c r="G8222" s="340" t="s">
        <v>23096</v>
      </c>
    </row>
    <row r="8223" spans="1:7" ht="22.5">
      <c r="A8223" s="337" t="str">
        <f t="shared" si="129"/>
        <v>SINAPI-I 11247</v>
      </c>
      <c r="B8223" s="338" t="s">
        <v>32072</v>
      </c>
      <c r="C8223" s="338">
        <v>11247</v>
      </c>
      <c r="D8223" s="339" t="s">
        <v>33547</v>
      </c>
      <c r="E8223" s="338" t="s">
        <v>32074</v>
      </c>
      <c r="F8223" s="340" t="s">
        <v>33548</v>
      </c>
      <c r="G8223" s="340" t="s">
        <v>33548</v>
      </c>
    </row>
    <row r="8224" spans="1:7" ht="22.5">
      <c r="A8224" s="337" t="str">
        <f t="shared" si="129"/>
        <v>SINAPI-I 11250</v>
      </c>
      <c r="B8224" s="338" t="s">
        <v>32072</v>
      </c>
      <c r="C8224" s="338">
        <v>11250</v>
      </c>
      <c r="D8224" s="339" t="s">
        <v>33549</v>
      </c>
      <c r="E8224" s="338" t="s">
        <v>32074</v>
      </c>
      <c r="F8224" s="340" t="s">
        <v>33550</v>
      </c>
      <c r="G8224" s="340" t="s">
        <v>33550</v>
      </c>
    </row>
    <row r="8225" spans="1:7" ht="22.5">
      <c r="A8225" s="337" t="str">
        <f t="shared" si="129"/>
        <v>SINAPI-I 11249</v>
      </c>
      <c r="B8225" s="338" t="s">
        <v>32072</v>
      </c>
      <c r="C8225" s="338">
        <v>11249</v>
      </c>
      <c r="D8225" s="339" t="s">
        <v>33551</v>
      </c>
      <c r="E8225" s="338" t="s">
        <v>32074</v>
      </c>
      <c r="F8225" s="340" t="s">
        <v>33552</v>
      </c>
      <c r="G8225" s="340" t="s">
        <v>33552</v>
      </c>
    </row>
    <row r="8226" spans="1:7" ht="22.5">
      <c r="A8226" s="337" t="str">
        <f t="shared" si="129"/>
        <v>SINAPI-I 11251</v>
      </c>
      <c r="B8226" s="338" t="s">
        <v>32072</v>
      </c>
      <c r="C8226" s="338">
        <v>11251</v>
      </c>
      <c r="D8226" s="339" t="s">
        <v>33553</v>
      </c>
      <c r="E8226" s="338" t="s">
        <v>32074</v>
      </c>
      <c r="F8226" s="340" t="s">
        <v>33554</v>
      </c>
      <c r="G8226" s="340" t="s">
        <v>33554</v>
      </c>
    </row>
    <row r="8227" spans="1:7" ht="22.5">
      <c r="A8227" s="337" t="str">
        <f t="shared" si="129"/>
        <v>SINAPI-I 11253</v>
      </c>
      <c r="B8227" s="338" t="s">
        <v>32072</v>
      </c>
      <c r="C8227" s="338">
        <v>11253</v>
      </c>
      <c r="D8227" s="339" t="s">
        <v>33555</v>
      </c>
      <c r="E8227" s="338" t="s">
        <v>32074</v>
      </c>
      <c r="F8227" s="340" t="s">
        <v>33556</v>
      </c>
      <c r="G8227" s="340" t="s">
        <v>33556</v>
      </c>
    </row>
    <row r="8228" spans="1:7" ht="22.5">
      <c r="A8228" s="337" t="str">
        <f t="shared" si="129"/>
        <v>SINAPI-I 11255</v>
      </c>
      <c r="B8228" s="338" t="s">
        <v>32072</v>
      </c>
      <c r="C8228" s="338">
        <v>11255</v>
      </c>
      <c r="D8228" s="339" t="s">
        <v>33557</v>
      </c>
      <c r="E8228" s="338" t="s">
        <v>32074</v>
      </c>
      <c r="F8228" s="340" t="s">
        <v>33558</v>
      </c>
      <c r="G8228" s="340" t="s">
        <v>33558</v>
      </c>
    </row>
    <row r="8229" spans="1:7" ht="22.5">
      <c r="A8229" s="337" t="str">
        <f t="shared" si="129"/>
        <v>SINAPI-I 14055</v>
      </c>
      <c r="B8229" s="338" t="s">
        <v>32072</v>
      </c>
      <c r="C8229" s="338">
        <v>14055</v>
      </c>
      <c r="D8229" s="339" t="s">
        <v>33559</v>
      </c>
      <c r="E8229" s="338" t="s">
        <v>32074</v>
      </c>
      <c r="F8229" s="340" t="s">
        <v>33560</v>
      </c>
      <c r="G8229" s="340" t="s">
        <v>33560</v>
      </c>
    </row>
    <row r="8230" spans="1:7" ht="22.5">
      <c r="A8230" s="337" t="str">
        <f t="shared" si="129"/>
        <v>SINAPI-I 11256</v>
      </c>
      <c r="B8230" s="338" t="s">
        <v>32072</v>
      </c>
      <c r="C8230" s="338">
        <v>11256</v>
      </c>
      <c r="D8230" s="339" t="s">
        <v>33561</v>
      </c>
      <c r="E8230" s="338" t="s">
        <v>32074</v>
      </c>
      <c r="F8230" s="340" t="s">
        <v>33562</v>
      </c>
      <c r="G8230" s="340" t="s">
        <v>33562</v>
      </c>
    </row>
    <row r="8231" spans="1:7">
      <c r="A8231" s="337" t="str">
        <f t="shared" si="129"/>
        <v>SINAPI-I 1872</v>
      </c>
      <c r="B8231" s="338" t="s">
        <v>32072</v>
      </c>
      <c r="C8231" s="338">
        <v>1872</v>
      </c>
      <c r="D8231" s="339" t="s">
        <v>33563</v>
      </c>
      <c r="E8231" s="338" t="s">
        <v>32074</v>
      </c>
      <c r="F8231" s="340" t="s">
        <v>25733</v>
      </c>
      <c r="G8231" s="340" t="s">
        <v>25733</v>
      </c>
    </row>
    <row r="8232" spans="1:7">
      <c r="A8232" s="337" t="str">
        <f t="shared" si="129"/>
        <v>SINAPI-I 1873</v>
      </c>
      <c r="B8232" s="338" t="s">
        <v>32072</v>
      </c>
      <c r="C8232" s="338">
        <v>1873</v>
      </c>
      <c r="D8232" s="339" t="s">
        <v>33564</v>
      </c>
      <c r="E8232" s="338" t="s">
        <v>32074</v>
      </c>
      <c r="F8232" s="340" t="s">
        <v>33565</v>
      </c>
      <c r="G8232" s="340" t="s">
        <v>33565</v>
      </c>
    </row>
    <row r="8233" spans="1:7" ht="22.5">
      <c r="A8233" s="337" t="str">
        <f t="shared" si="129"/>
        <v>SINAPI-I 39693</v>
      </c>
      <c r="B8233" s="338" t="s">
        <v>32072</v>
      </c>
      <c r="C8233" s="338">
        <v>39693</v>
      </c>
      <c r="D8233" s="339" t="s">
        <v>33566</v>
      </c>
      <c r="E8233" s="338" t="s">
        <v>32074</v>
      </c>
      <c r="F8233" s="340" t="s">
        <v>33567</v>
      </c>
      <c r="G8233" s="340" t="s">
        <v>33567</v>
      </c>
    </row>
    <row r="8234" spans="1:7" ht="22.5">
      <c r="A8234" s="337" t="str">
        <f t="shared" si="129"/>
        <v>SINAPI-I 39692</v>
      </c>
      <c r="B8234" s="338" t="s">
        <v>32072</v>
      </c>
      <c r="C8234" s="338">
        <v>39692</v>
      </c>
      <c r="D8234" s="339" t="s">
        <v>33568</v>
      </c>
      <c r="E8234" s="338" t="s">
        <v>32074</v>
      </c>
      <c r="F8234" s="340" t="s">
        <v>33569</v>
      </c>
      <c r="G8234" s="340" t="s">
        <v>33569</v>
      </c>
    </row>
    <row r="8235" spans="1:7" ht="22.5">
      <c r="A8235" s="337" t="str">
        <f t="shared" si="129"/>
        <v>SINAPI-I 1062</v>
      </c>
      <c r="B8235" s="338" t="s">
        <v>32072</v>
      </c>
      <c r="C8235" s="338">
        <v>1062</v>
      </c>
      <c r="D8235" s="339" t="s">
        <v>33570</v>
      </c>
      <c r="E8235" s="338" t="s">
        <v>32074</v>
      </c>
      <c r="F8235" s="340" t="s">
        <v>33571</v>
      </c>
      <c r="G8235" s="340" t="s">
        <v>33571</v>
      </c>
    </row>
    <row r="8236" spans="1:7" ht="22.5">
      <c r="A8236" s="337" t="str">
        <f t="shared" si="129"/>
        <v>SINAPI-I 39686</v>
      </c>
      <c r="B8236" s="338" t="s">
        <v>32072</v>
      </c>
      <c r="C8236" s="338">
        <v>39686</v>
      </c>
      <c r="D8236" s="339" t="s">
        <v>33572</v>
      </c>
      <c r="E8236" s="338" t="s">
        <v>32074</v>
      </c>
      <c r="F8236" s="340" t="s">
        <v>33573</v>
      </c>
      <c r="G8236" s="340" t="s">
        <v>33573</v>
      </c>
    </row>
    <row r="8237" spans="1:7" ht="22.5">
      <c r="A8237" s="337" t="str">
        <f t="shared" si="129"/>
        <v>SINAPI-I 43095</v>
      </c>
      <c r="B8237" s="338" t="s">
        <v>32072</v>
      </c>
      <c r="C8237" s="338">
        <v>43095</v>
      </c>
      <c r="D8237" s="339" t="s">
        <v>33574</v>
      </c>
      <c r="E8237" s="338" t="s">
        <v>32074</v>
      </c>
      <c r="F8237" s="340" t="s">
        <v>33575</v>
      </c>
      <c r="G8237" s="340" t="s">
        <v>33575</v>
      </c>
    </row>
    <row r="8238" spans="1:7">
      <c r="A8238" s="337" t="str">
        <f t="shared" si="129"/>
        <v>SINAPI-I 1871</v>
      </c>
      <c r="B8238" s="338" t="s">
        <v>32072</v>
      </c>
      <c r="C8238" s="338">
        <v>1871</v>
      </c>
      <c r="D8238" s="339" t="s">
        <v>33576</v>
      </c>
      <c r="E8238" s="338" t="s">
        <v>32074</v>
      </c>
      <c r="F8238" s="340" t="s">
        <v>25717</v>
      </c>
      <c r="G8238" s="340" t="s">
        <v>25717</v>
      </c>
    </row>
    <row r="8239" spans="1:7">
      <c r="A8239" s="337" t="str">
        <f t="shared" si="129"/>
        <v>SINAPI-I 12001</v>
      </c>
      <c r="B8239" s="338" t="s">
        <v>32072</v>
      </c>
      <c r="C8239" s="338">
        <v>12001</v>
      </c>
      <c r="D8239" s="339" t="s">
        <v>33577</v>
      </c>
      <c r="E8239" s="338" t="s">
        <v>32074</v>
      </c>
      <c r="F8239" s="340" t="s">
        <v>28597</v>
      </c>
      <c r="G8239" s="340" t="s">
        <v>28597</v>
      </c>
    </row>
    <row r="8240" spans="1:7">
      <c r="A8240" s="337" t="str">
        <f t="shared" si="129"/>
        <v>SINAPI-I 11882</v>
      </c>
      <c r="B8240" s="338" t="s">
        <v>32072</v>
      </c>
      <c r="C8240" s="338">
        <v>11882</v>
      </c>
      <c r="D8240" s="339" t="s">
        <v>33578</v>
      </c>
      <c r="E8240" s="338" t="s">
        <v>32074</v>
      </c>
      <c r="F8240" s="340" t="s">
        <v>33579</v>
      </c>
      <c r="G8240" s="340" t="s">
        <v>33579</v>
      </c>
    </row>
    <row r="8241" spans="1:7" ht="22.5">
      <c r="A8241" s="337" t="str">
        <f t="shared" si="129"/>
        <v>SINAPI-I 1068</v>
      </c>
      <c r="B8241" s="338" t="s">
        <v>32072</v>
      </c>
      <c r="C8241" s="338">
        <v>1068</v>
      </c>
      <c r="D8241" s="339" t="s">
        <v>33580</v>
      </c>
      <c r="E8241" s="338" t="s">
        <v>32074</v>
      </c>
      <c r="F8241" s="340" t="s">
        <v>33581</v>
      </c>
      <c r="G8241" s="340" t="s">
        <v>33581</v>
      </c>
    </row>
    <row r="8242" spans="1:7" ht="22.5">
      <c r="A8242" s="337" t="str">
        <f t="shared" si="129"/>
        <v>SINAPI-I 39690</v>
      </c>
      <c r="B8242" s="338" t="s">
        <v>32072</v>
      </c>
      <c r="C8242" s="338">
        <v>39690</v>
      </c>
      <c r="D8242" s="339" t="s">
        <v>33582</v>
      </c>
      <c r="E8242" s="338" t="s">
        <v>32074</v>
      </c>
      <c r="F8242" s="340" t="s">
        <v>33583</v>
      </c>
      <c r="G8242" s="340" t="s">
        <v>33583</v>
      </c>
    </row>
    <row r="8243" spans="1:7" ht="22.5">
      <c r="A8243" s="337" t="str">
        <f t="shared" si="129"/>
        <v>SINAPI-I 39691</v>
      </c>
      <c r="B8243" s="338" t="s">
        <v>32072</v>
      </c>
      <c r="C8243" s="338">
        <v>39691</v>
      </c>
      <c r="D8243" s="339" t="s">
        <v>33584</v>
      </c>
      <c r="E8243" s="338" t="s">
        <v>32074</v>
      </c>
      <c r="F8243" s="340" t="s">
        <v>33585</v>
      </c>
      <c r="G8243" s="340" t="s">
        <v>33585</v>
      </c>
    </row>
    <row r="8244" spans="1:7" ht="22.5">
      <c r="A8244" s="337" t="str">
        <f t="shared" si="129"/>
        <v>SINAPI-I 39808</v>
      </c>
      <c r="B8244" s="338" t="s">
        <v>32072</v>
      </c>
      <c r="C8244" s="338">
        <v>39808</v>
      </c>
      <c r="D8244" s="339" t="s">
        <v>33586</v>
      </c>
      <c r="E8244" s="338" t="s">
        <v>32074</v>
      </c>
      <c r="F8244" s="340" t="s">
        <v>33587</v>
      </c>
      <c r="G8244" s="340" t="s">
        <v>33587</v>
      </c>
    </row>
    <row r="8245" spans="1:7" ht="22.5">
      <c r="A8245" s="337" t="str">
        <f t="shared" si="129"/>
        <v>SINAPI-I 39809</v>
      </c>
      <c r="B8245" s="338" t="s">
        <v>32072</v>
      </c>
      <c r="C8245" s="338">
        <v>39809</v>
      </c>
      <c r="D8245" s="339" t="s">
        <v>33588</v>
      </c>
      <c r="E8245" s="338" t="s">
        <v>32074</v>
      </c>
      <c r="F8245" s="340" t="s">
        <v>33589</v>
      </c>
      <c r="G8245" s="340" t="s">
        <v>33589</v>
      </c>
    </row>
    <row r="8246" spans="1:7" ht="22.5">
      <c r="A8246" s="337" t="str">
        <f t="shared" si="129"/>
        <v>SINAPI-I 43439</v>
      </c>
      <c r="B8246" s="338" t="s">
        <v>32072</v>
      </c>
      <c r="C8246" s="338">
        <v>43439</v>
      </c>
      <c r="D8246" s="339" t="s">
        <v>33590</v>
      </c>
      <c r="E8246" s="338" t="s">
        <v>32074</v>
      </c>
      <c r="F8246" s="340" t="s">
        <v>33591</v>
      </c>
      <c r="G8246" s="340" t="s">
        <v>33591</v>
      </c>
    </row>
    <row r="8247" spans="1:7">
      <c r="A8247" s="337" t="str">
        <f t="shared" ref="A8247:A8310" si="130">CONCATENAR</f>
        <v>SINAPI-I 5103</v>
      </c>
      <c r="B8247" s="338" t="s">
        <v>32072</v>
      </c>
      <c r="C8247" s="338">
        <v>5103</v>
      </c>
      <c r="D8247" s="339" t="s">
        <v>33592</v>
      </c>
      <c r="E8247" s="338" t="s">
        <v>32074</v>
      </c>
      <c r="F8247" s="340" t="s">
        <v>28667</v>
      </c>
      <c r="G8247" s="340" t="s">
        <v>28667</v>
      </c>
    </row>
    <row r="8248" spans="1:7">
      <c r="A8248" s="337" t="str">
        <f t="shared" si="130"/>
        <v>SINAPI-I 11880</v>
      </c>
      <c r="B8248" s="338" t="s">
        <v>32072</v>
      </c>
      <c r="C8248" s="338">
        <v>11880</v>
      </c>
      <c r="D8248" s="339" t="s">
        <v>33593</v>
      </c>
      <c r="E8248" s="338" t="s">
        <v>32074</v>
      </c>
      <c r="F8248" s="340" t="s">
        <v>10413</v>
      </c>
      <c r="G8248" s="340" t="s">
        <v>10413</v>
      </c>
    </row>
    <row r="8249" spans="1:7">
      <c r="A8249" s="337" t="str">
        <f t="shared" si="130"/>
        <v>SINAPI-I 11714</v>
      </c>
      <c r="B8249" s="338" t="s">
        <v>32072</v>
      </c>
      <c r="C8249" s="338">
        <v>11714</v>
      </c>
      <c r="D8249" s="339" t="s">
        <v>33594</v>
      </c>
      <c r="E8249" s="338" t="s">
        <v>32074</v>
      </c>
      <c r="F8249" s="340" t="s">
        <v>33595</v>
      </c>
      <c r="G8249" s="340" t="s">
        <v>33595</v>
      </c>
    </row>
    <row r="8250" spans="1:7">
      <c r="A8250" s="337" t="str">
        <f t="shared" si="130"/>
        <v>SINAPI-I 11712</v>
      </c>
      <c r="B8250" s="338" t="s">
        <v>32072</v>
      </c>
      <c r="C8250" s="338">
        <v>11712</v>
      </c>
      <c r="D8250" s="339" t="s">
        <v>33596</v>
      </c>
      <c r="E8250" s="338" t="s">
        <v>32074</v>
      </c>
      <c r="F8250" s="340" t="s">
        <v>33597</v>
      </c>
      <c r="G8250" s="340" t="s">
        <v>33597</v>
      </c>
    </row>
    <row r="8251" spans="1:7">
      <c r="A8251" s="337" t="str">
        <f t="shared" si="130"/>
        <v>SINAPI-I 11717</v>
      </c>
      <c r="B8251" s="338" t="s">
        <v>32072</v>
      </c>
      <c r="C8251" s="338">
        <v>11717</v>
      </c>
      <c r="D8251" s="339" t="s">
        <v>33598</v>
      </c>
      <c r="E8251" s="338" t="s">
        <v>32074</v>
      </c>
      <c r="F8251" s="340" t="s">
        <v>33599</v>
      </c>
      <c r="G8251" s="340" t="s">
        <v>33599</v>
      </c>
    </row>
    <row r="8252" spans="1:7">
      <c r="A8252" s="337" t="str">
        <f t="shared" si="130"/>
        <v>SINAPI-I 1106</v>
      </c>
      <c r="B8252" s="338" t="s">
        <v>32072</v>
      </c>
      <c r="C8252" s="338">
        <v>1106</v>
      </c>
      <c r="D8252" s="339" t="s">
        <v>33600</v>
      </c>
      <c r="E8252" s="338" t="s">
        <v>32148</v>
      </c>
      <c r="F8252" s="340" t="s">
        <v>30083</v>
      </c>
      <c r="G8252" s="340" t="s">
        <v>30083</v>
      </c>
    </row>
    <row r="8253" spans="1:7">
      <c r="A8253" s="337" t="str">
        <f t="shared" si="130"/>
        <v>SINAPI-I 11161</v>
      </c>
      <c r="B8253" s="338" t="s">
        <v>32072</v>
      </c>
      <c r="C8253" s="338">
        <v>11161</v>
      </c>
      <c r="D8253" s="339" t="s">
        <v>33601</v>
      </c>
      <c r="E8253" s="338" t="s">
        <v>32148</v>
      </c>
      <c r="F8253" s="340" t="s">
        <v>30357</v>
      </c>
      <c r="G8253" s="340" t="s">
        <v>30357</v>
      </c>
    </row>
    <row r="8254" spans="1:7">
      <c r="A8254" s="337" t="str">
        <f t="shared" si="130"/>
        <v>SINAPI-I 1107</v>
      </c>
      <c r="B8254" s="338" t="s">
        <v>32072</v>
      </c>
      <c r="C8254" s="338">
        <v>1107</v>
      </c>
      <c r="D8254" s="339" t="s">
        <v>33602</v>
      </c>
      <c r="E8254" s="338" t="s">
        <v>32148</v>
      </c>
      <c r="F8254" s="340" t="s">
        <v>8172</v>
      </c>
      <c r="G8254" s="340" t="s">
        <v>8172</v>
      </c>
    </row>
    <row r="8255" spans="1:7">
      <c r="A8255" s="337" t="str">
        <f t="shared" si="130"/>
        <v>SINAPI-I 44479</v>
      </c>
      <c r="B8255" s="338" t="s">
        <v>32072</v>
      </c>
      <c r="C8255" s="338">
        <v>44479</v>
      </c>
      <c r="D8255" s="339" t="s">
        <v>33603</v>
      </c>
      <c r="E8255" s="338" t="s">
        <v>32148</v>
      </c>
      <c r="F8255" s="340" t="s">
        <v>11301</v>
      </c>
      <c r="G8255" s="340" t="s">
        <v>11301</v>
      </c>
    </row>
    <row r="8256" spans="1:7">
      <c r="A8256" s="337" t="str">
        <f t="shared" si="130"/>
        <v>SINAPI-I 41068</v>
      </c>
      <c r="B8256" s="338" t="s">
        <v>32072</v>
      </c>
      <c r="C8256" s="338">
        <v>41068</v>
      </c>
      <c r="D8256" s="339" t="s">
        <v>33604</v>
      </c>
      <c r="E8256" s="338" t="s">
        <v>32304</v>
      </c>
      <c r="F8256" s="340" t="s">
        <v>33605</v>
      </c>
      <c r="G8256" s="340" t="s">
        <v>33606</v>
      </c>
    </row>
    <row r="8257" spans="1:7">
      <c r="A8257" s="337" t="str">
        <f t="shared" si="130"/>
        <v>SINAPI-I 4759</v>
      </c>
      <c r="B8257" s="338" t="s">
        <v>32072</v>
      </c>
      <c r="C8257" s="338">
        <v>4759</v>
      </c>
      <c r="D8257" s="339" t="s">
        <v>33607</v>
      </c>
      <c r="E8257" s="338" t="s">
        <v>32302</v>
      </c>
      <c r="F8257" s="340" t="s">
        <v>26606</v>
      </c>
      <c r="G8257" s="340" t="s">
        <v>21017</v>
      </c>
    </row>
    <row r="8258" spans="1:7">
      <c r="A8258" s="337" t="str">
        <f t="shared" si="130"/>
        <v>SINAPI-I 1108</v>
      </c>
      <c r="B8258" s="338" t="s">
        <v>32072</v>
      </c>
      <c r="C8258" s="338">
        <v>1108</v>
      </c>
      <c r="D8258" s="339" t="s">
        <v>33608</v>
      </c>
      <c r="E8258" s="338" t="s">
        <v>32092</v>
      </c>
      <c r="F8258" s="340" t="s">
        <v>7963</v>
      </c>
      <c r="G8258" s="340" t="s">
        <v>7963</v>
      </c>
    </row>
    <row r="8259" spans="1:7">
      <c r="A8259" s="337" t="str">
        <f t="shared" si="130"/>
        <v>SINAPI-I 1117</v>
      </c>
      <c r="B8259" s="338" t="s">
        <v>32072</v>
      </c>
      <c r="C8259" s="338">
        <v>1117</v>
      </c>
      <c r="D8259" s="339" t="s">
        <v>33609</v>
      </c>
      <c r="E8259" s="338" t="s">
        <v>32092</v>
      </c>
      <c r="F8259" s="340" t="s">
        <v>33610</v>
      </c>
      <c r="G8259" s="340" t="s">
        <v>33610</v>
      </c>
    </row>
    <row r="8260" spans="1:7">
      <c r="A8260" s="337" t="str">
        <f t="shared" si="130"/>
        <v>SINAPI-I 1118</v>
      </c>
      <c r="B8260" s="338" t="s">
        <v>32072</v>
      </c>
      <c r="C8260" s="338">
        <v>1118</v>
      </c>
      <c r="D8260" s="339" t="s">
        <v>33611</v>
      </c>
      <c r="E8260" s="338" t="s">
        <v>32092</v>
      </c>
      <c r="F8260" s="340" t="s">
        <v>33612</v>
      </c>
      <c r="G8260" s="340" t="s">
        <v>33612</v>
      </c>
    </row>
    <row r="8261" spans="1:7">
      <c r="A8261" s="337" t="str">
        <f t="shared" si="130"/>
        <v>SINAPI-I 1110</v>
      </c>
      <c r="B8261" s="338" t="s">
        <v>32072</v>
      </c>
      <c r="C8261" s="338">
        <v>1110</v>
      </c>
      <c r="D8261" s="339" t="s">
        <v>33613</v>
      </c>
      <c r="E8261" s="338" t="s">
        <v>32092</v>
      </c>
      <c r="F8261" s="340" t="s">
        <v>33612</v>
      </c>
      <c r="G8261" s="340" t="s">
        <v>33612</v>
      </c>
    </row>
    <row r="8262" spans="1:7">
      <c r="A8262" s="337" t="str">
        <f t="shared" si="130"/>
        <v>SINAPI-I 12618</v>
      </c>
      <c r="B8262" s="338" t="s">
        <v>32072</v>
      </c>
      <c r="C8262" s="338">
        <v>12618</v>
      </c>
      <c r="D8262" s="339" t="s">
        <v>33614</v>
      </c>
      <c r="E8262" s="338" t="s">
        <v>32074</v>
      </c>
      <c r="F8262" s="340" t="s">
        <v>33615</v>
      </c>
      <c r="G8262" s="340" t="s">
        <v>33615</v>
      </c>
    </row>
    <row r="8263" spans="1:7">
      <c r="A8263" s="337" t="str">
        <f t="shared" si="130"/>
        <v>SINAPI-I 40784</v>
      </c>
      <c r="B8263" s="338" t="s">
        <v>32072</v>
      </c>
      <c r="C8263" s="338">
        <v>40784</v>
      </c>
      <c r="D8263" s="339" t="s">
        <v>33616</v>
      </c>
      <c r="E8263" s="338" t="s">
        <v>32092</v>
      </c>
      <c r="F8263" s="340" t="s">
        <v>33617</v>
      </c>
      <c r="G8263" s="340" t="s">
        <v>33617</v>
      </c>
    </row>
    <row r="8264" spans="1:7">
      <c r="A8264" s="337" t="str">
        <f t="shared" si="130"/>
        <v>SINAPI-I 40782</v>
      </c>
      <c r="B8264" s="338" t="s">
        <v>32072</v>
      </c>
      <c r="C8264" s="338">
        <v>40782</v>
      </c>
      <c r="D8264" s="339" t="s">
        <v>33618</v>
      </c>
      <c r="E8264" s="338" t="s">
        <v>32092</v>
      </c>
      <c r="F8264" s="340" t="s">
        <v>33619</v>
      </c>
      <c r="G8264" s="340" t="s">
        <v>33619</v>
      </c>
    </row>
    <row r="8265" spans="1:7">
      <c r="A8265" s="337" t="str">
        <f t="shared" si="130"/>
        <v>SINAPI-I 40783</v>
      </c>
      <c r="B8265" s="338" t="s">
        <v>32072</v>
      </c>
      <c r="C8265" s="338">
        <v>40783</v>
      </c>
      <c r="D8265" s="339" t="s">
        <v>33620</v>
      </c>
      <c r="E8265" s="338" t="s">
        <v>32092</v>
      </c>
      <c r="F8265" s="340" t="s">
        <v>33621</v>
      </c>
      <c r="G8265" s="340" t="s">
        <v>33621</v>
      </c>
    </row>
    <row r="8266" spans="1:7">
      <c r="A8266" s="337" t="str">
        <f t="shared" si="130"/>
        <v>SINAPI-I 1109</v>
      </c>
      <c r="B8266" s="338" t="s">
        <v>32072</v>
      </c>
      <c r="C8266" s="338">
        <v>1109</v>
      </c>
      <c r="D8266" s="339" t="s">
        <v>33622</v>
      </c>
      <c r="E8266" s="338" t="s">
        <v>32092</v>
      </c>
      <c r="F8266" s="340" t="s">
        <v>7963</v>
      </c>
      <c r="G8266" s="340" t="s">
        <v>7963</v>
      </c>
    </row>
    <row r="8267" spans="1:7">
      <c r="A8267" s="337" t="str">
        <f t="shared" si="130"/>
        <v>SINAPI-I 1119</v>
      </c>
      <c r="B8267" s="338" t="s">
        <v>32072</v>
      </c>
      <c r="C8267" s="338">
        <v>1119</v>
      </c>
      <c r="D8267" s="339" t="s">
        <v>33623</v>
      </c>
      <c r="E8267" s="338" t="s">
        <v>32092</v>
      </c>
      <c r="F8267" s="340" t="s">
        <v>33624</v>
      </c>
      <c r="G8267" s="340" t="s">
        <v>33624</v>
      </c>
    </row>
    <row r="8268" spans="1:7">
      <c r="A8268" s="337" t="str">
        <f t="shared" si="130"/>
        <v>SINAPI-I 13115</v>
      </c>
      <c r="B8268" s="338" t="s">
        <v>32072</v>
      </c>
      <c r="C8268" s="338">
        <v>13115</v>
      </c>
      <c r="D8268" s="339" t="s">
        <v>33625</v>
      </c>
      <c r="E8268" s="338" t="s">
        <v>32092</v>
      </c>
      <c r="F8268" s="340" t="s">
        <v>25642</v>
      </c>
      <c r="G8268" s="340" t="s">
        <v>25642</v>
      </c>
    </row>
    <row r="8269" spans="1:7">
      <c r="A8269" s="337" t="str">
        <f t="shared" si="130"/>
        <v>SINAPI-I 10541</v>
      </c>
      <c r="B8269" s="338" t="s">
        <v>32072</v>
      </c>
      <c r="C8269" s="338">
        <v>10541</v>
      </c>
      <c r="D8269" s="339" t="s">
        <v>33626</v>
      </c>
      <c r="E8269" s="338" t="s">
        <v>32092</v>
      </c>
      <c r="F8269" s="340" t="s">
        <v>28511</v>
      </c>
      <c r="G8269" s="340" t="s">
        <v>28511</v>
      </c>
    </row>
    <row r="8270" spans="1:7">
      <c r="A8270" s="337" t="str">
        <f t="shared" si="130"/>
        <v>SINAPI-I 10542</v>
      </c>
      <c r="B8270" s="338" t="s">
        <v>32072</v>
      </c>
      <c r="C8270" s="338">
        <v>10542</v>
      </c>
      <c r="D8270" s="339" t="s">
        <v>33627</v>
      </c>
      <c r="E8270" s="338" t="s">
        <v>32092</v>
      </c>
      <c r="F8270" s="340" t="s">
        <v>33628</v>
      </c>
      <c r="G8270" s="340" t="s">
        <v>33628</v>
      </c>
    </row>
    <row r="8271" spans="1:7">
      <c r="A8271" s="337" t="str">
        <f t="shared" si="130"/>
        <v>SINAPI-I 10543</v>
      </c>
      <c r="B8271" s="338" t="s">
        <v>32072</v>
      </c>
      <c r="C8271" s="338">
        <v>10543</v>
      </c>
      <c r="D8271" s="339" t="s">
        <v>33629</v>
      </c>
      <c r="E8271" s="338" t="s">
        <v>32092</v>
      </c>
      <c r="F8271" s="340" t="s">
        <v>33630</v>
      </c>
      <c r="G8271" s="340" t="s">
        <v>33630</v>
      </c>
    </row>
    <row r="8272" spans="1:7">
      <c r="A8272" s="337" t="str">
        <f t="shared" si="130"/>
        <v>SINAPI-I 10544</v>
      </c>
      <c r="B8272" s="338" t="s">
        <v>32072</v>
      </c>
      <c r="C8272" s="338">
        <v>10544</v>
      </c>
      <c r="D8272" s="339" t="s">
        <v>33631</v>
      </c>
      <c r="E8272" s="338" t="s">
        <v>32092</v>
      </c>
      <c r="F8272" s="340" t="s">
        <v>19002</v>
      </c>
      <c r="G8272" s="340" t="s">
        <v>19002</v>
      </c>
    </row>
    <row r="8273" spans="1:7">
      <c r="A8273" s="337" t="str">
        <f t="shared" si="130"/>
        <v>SINAPI-I 10545</v>
      </c>
      <c r="B8273" s="338" t="s">
        <v>32072</v>
      </c>
      <c r="C8273" s="338">
        <v>10545</v>
      </c>
      <c r="D8273" s="339" t="s">
        <v>33632</v>
      </c>
      <c r="E8273" s="338" t="s">
        <v>32092</v>
      </c>
      <c r="F8273" s="340" t="s">
        <v>33633</v>
      </c>
      <c r="G8273" s="340" t="s">
        <v>33633</v>
      </c>
    </row>
    <row r="8274" spans="1:7">
      <c r="A8274" s="337" t="str">
        <f t="shared" si="130"/>
        <v>SINAPI-I 38365</v>
      </c>
      <c r="B8274" s="338" t="s">
        <v>32072</v>
      </c>
      <c r="C8274" s="338">
        <v>38365</v>
      </c>
      <c r="D8274" s="339" t="s">
        <v>33634</v>
      </c>
      <c r="E8274" s="338" t="s">
        <v>32083</v>
      </c>
      <c r="F8274" s="340" t="s">
        <v>8117</v>
      </c>
      <c r="G8274" s="340" t="s">
        <v>8117</v>
      </c>
    </row>
    <row r="8275" spans="1:7" ht="22.5">
      <c r="A8275" s="337" t="str">
        <f t="shared" si="130"/>
        <v>SINAPI-I 37745</v>
      </c>
      <c r="B8275" s="338" t="s">
        <v>32072</v>
      </c>
      <c r="C8275" s="338">
        <v>37745</v>
      </c>
      <c r="D8275" s="339" t="s">
        <v>33635</v>
      </c>
      <c r="E8275" s="338" t="s">
        <v>32074</v>
      </c>
      <c r="F8275" s="340" t="s">
        <v>33636</v>
      </c>
      <c r="G8275" s="340" t="s">
        <v>33636</v>
      </c>
    </row>
    <row r="8276" spans="1:7" ht="22.5">
      <c r="A8276" s="337" t="str">
        <f t="shared" si="130"/>
        <v>SINAPI-I 44057</v>
      </c>
      <c r="B8276" s="338" t="s">
        <v>32072</v>
      </c>
      <c r="C8276" s="338">
        <v>44057</v>
      </c>
      <c r="D8276" s="339" t="s">
        <v>33637</v>
      </c>
      <c r="E8276" s="338" t="s">
        <v>32074</v>
      </c>
      <c r="F8276" s="340" t="s">
        <v>33636</v>
      </c>
      <c r="G8276" s="340" t="s">
        <v>33636</v>
      </c>
    </row>
    <row r="8277" spans="1:7" ht="22.5">
      <c r="A8277" s="337" t="str">
        <f t="shared" si="130"/>
        <v>SINAPI-I 37754</v>
      </c>
      <c r="B8277" s="338" t="s">
        <v>32072</v>
      </c>
      <c r="C8277" s="338">
        <v>37754</v>
      </c>
      <c r="D8277" s="339" t="s">
        <v>33638</v>
      </c>
      <c r="E8277" s="338" t="s">
        <v>32074</v>
      </c>
      <c r="F8277" s="340" t="s">
        <v>33639</v>
      </c>
      <c r="G8277" s="340" t="s">
        <v>33639</v>
      </c>
    </row>
    <row r="8278" spans="1:7" ht="22.5">
      <c r="A8278" s="337" t="str">
        <f t="shared" si="130"/>
        <v>SINAPI-I 37761</v>
      </c>
      <c r="B8278" s="338" t="s">
        <v>32072</v>
      </c>
      <c r="C8278" s="338">
        <v>37761</v>
      </c>
      <c r="D8278" s="339" t="s">
        <v>33640</v>
      </c>
      <c r="E8278" s="338" t="s">
        <v>32074</v>
      </c>
      <c r="F8278" s="340" t="s">
        <v>33641</v>
      </c>
      <c r="G8278" s="340" t="s">
        <v>33641</v>
      </c>
    </row>
    <row r="8279" spans="1:7" ht="22.5">
      <c r="A8279" s="337" t="str">
        <f t="shared" si="130"/>
        <v>SINAPI-I 37757</v>
      </c>
      <c r="B8279" s="338" t="s">
        <v>32072</v>
      </c>
      <c r="C8279" s="338">
        <v>37757</v>
      </c>
      <c r="D8279" s="339" t="s">
        <v>33642</v>
      </c>
      <c r="E8279" s="338" t="s">
        <v>32074</v>
      </c>
      <c r="F8279" s="340" t="s">
        <v>33643</v>
      </c>
      <c r="G8279" s="340" t="s">
        <v>33643</v>
      </c>
    </row>
    <row r="8280" spans="1:7" ht="22.5">
      <c r="A8280" s="337" t="str">
        <f t="shared" si="130"/>
        <v>SINAPI-I 37759</v>
      </c>
      <c r="B8280" s="338" t="s">
        <v>32072</v>
      </c>
      <c r="C8280" s="338">
        <v>37759</v>
      </c>
      <c r="D8280" s="339" t="s">
        <v>33644</v>
      </c>
      <c r="E8280" s="338" t="s">
        <v>32074</v>
      </c>
      <c r="F8280" s="340" t="s">
        <v>33645</v>
      </c>
      <c r="G8280" s="340" t="s">
        <v>33645</v>
      </c>
    </row>
    <row r="8281" spans="1:7" ht="22.5">
      <c r="A8281" s="337" t="str">
        <f t="shared" si="130"/>
        <v>SINAPI-I 37752</v>
      </c>
      <c r="B8281" s="338" t="s">
        <v>32072</v>
      </c>
      <c r="C8281" s="338">
        <v>37752</v>
      </c>
      <c r="D8281" s="339" t="s">
        <v>33646</v>
      </c>
      <c r="E8281" s="338" t="s">
        <v>32074</v>
      </c>
      <c r="F8281" s="340" t="s">
        <v>33647</v>
      </c>
      <c r="G8281" s="340" t="s">
        <v>33647</v>
      </c>
    </row>
    <row r="8282" spans="1:7" ht="22.5">
      <c r="A8282" s="337" t="str">
        <f t="shared" si="130"/>
        <v>SINAPI-I 37766</v>
      </c>
      <c r="B8282" s="338" t="s">
        <v>32072</v>
      </c>
      <c r="C8282" s="338">
        <v>37766</v>
      </c>
      <c r="D8282" s="339" t="s">
        <v>33648</v>
      </c>
      <c r="E8282" s="338" t="s">
        <v>32074</v>
      </c>
      <c r="F8282" s="340" t="s">
        <v>33649</v>
      </c>
      <c r="G8282" s="340" t="s">
        <v>33649</v>
      </c>
    </row>
    <row r="8283" spans="1:7" ht="22.5">
      <c r="A8283" s="337" t="str">
        <f t="shared" si="130"/>
        <v>SINAPI-I 37760</v>
      </c>
      <c r="B8283" s="338" t="s">
        <v>32072</v>
      </c>
      <c r="C8283" s="338">
        <v>37760</v>
      </c>
      <c r="D8283" s="339" t="s">
        <v>33650</v>
      </c>
      <c r="E8283" s="338" t="s">
        <v>32074</v>
      </c>
      <c r="F8283" s="340" t="s">
        <v>33651</v>
      </c>
      <c r="G8283" s="340" t="s">
        <v>33651</v>
      </c>
    </row>
    <row r="8284" spans="1:7" ht="22.5">
      <c r="A8284" s="337" t="str">
        <f t="shared" si="130"/>
        <v>SINAPI-I 37765</v>
      </c>
      <c r="B8284" s="338" t="s">
        <v>32072</v>
      </c>
      <c r="C8284" s="338">
        <v>37765</v>
      </c>
      <c r="D8284" s="339" t="s">
        <v>33652</v>
      </c>
      <c r="E8284" s="338" t="s">
        <v>32074</v>
      </c>
      <c r="F8284" s="340" t="s">
        <v>33653</v>
      </c>
      <c r="G8284" s="340" t="s">
        <v>33653</v>
      </c>
    </row>
    <row r="8285" spans="1:7" ht="22.5">
      <c r="A8285" s="337" t="str">
        <f t="shared" si="130"/>
        <v>SINAPI-I 37746</v>
      </c>
      <c r="B8285" s="338" t="s">
        <v>32072</v>
      </c>
      <c r="C8285" s="338">
        <v>37746</v>
      </c>
      <c r="D8285" s="339" t="s">
        <v>33654</v>
      </c>
      <c r="E8285" s="338" t="s">
        <v>32074</v>
      </c>
      <c r="F8285" s="340" t="s">
        <v>33655</v>
      </c>
      <c r="G8285" s="340" t="s">
        <v>33655</v>
      </c>
    </row>
    <row r="8286" spans="1:7" ht="22.5">
      <c r="A8286" s="337" t="str">
        <f t="shared" si="130"/>
        <v>SINAPI-I 37750</v>
      </c>
      <c r="B8286" s="338" t="s">
        <v>32072</v>
      </c>
      <c r="C8286" s="338">
        <v>37750</v>
      </c>
      <c r="D8286" s="339" t="s">
        <v>33656</v>
      </c>
      <c r="E8286" s="338" t="s">
        <v>32074</v>
      </c>
      <c r="F8286" s="340" t="s">
        <v>33657</v>
      </c>
      <c r="G8286" s="340" t="s">
        <v>33657</v>
      </c>
    </row>
    <row r="8287" spans="1:7" ht="22.5">
      <c r="A8287" s="337" t="str">
        <f t="shared" si="130"/>
        <v>SINAPI-I 37756</v>
      </c>
      <c r="B8287" s="338" t="s">
        <v>32072</v>
      </c>
      <c r="C8287" s="338">
        <v>37756</v>
      </c>
      <c r="D8287" s="339" t="s">
        <v>33658</v>
      </c>
      <c r="E8287" s="338" t="s">
        <v>32074</v>
      </c>
      <c r="F8287" s="340" t="s">
        <v>33641</v>
      </c>
      <c r="G8287" s="340" t="s">
        <v>33641</v>
      </c>
    </row>
    <row r="8288" spans="1:7" ht="22.5">
      <c r="A8288" s="337" t="str">
        <f t="shared" si="130"/>
        <v>SINAPI-I 37755</v>
      </c>
      <c r="B8288" s="338" t="s">
        <v>32072</v>
      </c>
      <c r="C8288" s="338">
        <v>37755</v>
      </c>
      <c r="D8288" s="339" t="s">
        <v>33659</v>
      </c>
      <c r="E8288" s="338" t="s">
        <v>32074</v>
      </c>
      <c r="F8288" s="340" t="s">
        <v>33660</v>
      </c>
      <c r="G8288" s="340" t="s">
        <v>33660</v>
      </c>
    </row>
    <row r="8289" spans="1:7" ht="22.5">
      <c r="A8289" s="337" t="str">
        <f t="shared" si="130"/>
        <v>SINAPI-I 37758</v>
      </c>
      <c r="B8289" s="338" t="s">
        <v>32072</v>
      </c>
      <c r="C8289" s="338">
        <v>37758</v>
      </c>
      <c r="D8289" s="339" t="s">
        <v>33661</v>
      </c>
      <c r="E8289" s="338" t="s">
        <v>32074</v>
      </c>
      <c r="F8289" s="340" t="s">
        <v>33662</v>
      </c>
      <c r="G8289" s="340" t="s">
        <v>33662</v>
      </c>
    </row>
    <row r="8290" spans="1:7" ht="22.5">
      <c r="A8290" s="337" t="str">
        <f t="shared" si="130"/>
        <v>SINAPI-I 37747</v>
      </c>
      <c r="B8290" s="338" t="s">
        <v>32072</v>
      </c>
      <c r="C8290" s="338">
        <v>37747</v>
      </c>
      <c r="D8290" s="339" t="s">
        <v>33663</v>
      </c>
      <c r="E8290" s="338" t="s">
        <v>32074</v>
      </c>
      <c r="F8290" s="340" t="s">
        <v>33664</v>
      </c>
      <c r="G8290" s="340" t="s">
        <v>33664</v>
      </c>
    </row>
    <row r="8291" spans="1:7" ht="22.5">
      <c r="A8291" s="337" t="str">
        <f t="shared" si="130"/>
        <v>SINAPI-I 37767</v>
      </c>
      <c r="B8291" s="338" t="s">
        <v>32072</v>
      </c>
      <c r="C8291" s="338">
        <v>37767</v>
      </c>
      <c r="D8291" s="339" t="s">
        <v>33665</v>
      </c>
      <c r="E8291" s="338" t="s">
        <v>32074</v>
      </c>
      <c r="F8291" s="340" t="s">
        <v>33666</v>
      </c>
      <c r="G8291" s="340" t="s">
        <v>33666</v>
      </c>
    </row>
    <row r="8292" spans="1:7" ht="22.5">
      <c r="A8292" s="337" t="str">
        <f t="shared" si="130"/>
        <v>SINAPI-I 37751</v>
      </c>
      <c r="B8292" s="338" t="s">
        <v>32072</v>
      </c>
      <c r="C8292" s="338">
        <v>37751</v>
      </c>
      <c r="D8292" s="339" t="s">
        <v>33667</v>
      </c>
      <c r="E8292" s="338" t="s">
        <v>32074</v>
      </c>
      <c r="F8292" s="340" t="s">
        <v>33666</v>
      </c>
      <c r="G8292" s="340" t="s">
        <v>33666</v>
      </c>
    </row>
    <row r="8293" spans="1:7" ht="22.5">
      <c r="A8293" s="337" t="str">
        <f t="shared" si="130"/>
        <v>SINAPI-I 37749</v>
      </c>
      <c r="B8293" s="338" t="s">
        <v>32072</v>
      </c>
      <c r="C8293" s="338">
        <v>37749</v>
      </c>
      <c r="D8293" s="339" t="s">
        <v>33668</v>
      </c>
      <c r="E8293" s="338" t="s">
        <v>32074</v>
      </c>
      <c r="F8293" s="340" t="s">
        <v>33669</v>
      </c>
      <c r="G8293" s="340" t="s">
        <v>33669</v>
      </c>
    </row>
    <row r="8294" spans="1:7">
      <c r="A8294" s="337" t="str">
        <f t="shared" si="130"/>
        <v>SINAPI-I 1159</v>
      </c>
      <c r="B8294" s="338" t="s">
        <v>32072</v>
      </c>
      <c r="C8294" s="338">
        <v>1159</v>
      </c>
      <c r="D8294" s="339" t="s">
        <v>33670</v>
      </c>
      <c r="E8294" s="338" t="s">
        <v>32074</v>
      </c>
      <c r="F8294" s="340" t="s">
        <v>33671</v>
      </c>
      <c r="G8294" s="340" t="s">
        <v>33671</v>
      </c>
    </row>
    <row r="8295" spans="1:7">
      <c r="A8295" s="337" t="str">
        <f t="shared" si="130"/>
        <v>SINAPI-I 12114</v>
      </c>
      <c r="B8295" s="338" t="s">
        <v>32072</v>
      </c>
      <c r="C8295" s="338">
        <v>12114</v>
      </c>
      <c r="D8295" s="339" t="s">
        <v>33672</v>
      </c>
      <c r="E8295" s="338" t="s">
        <v>32074</v>
      </c>
      <c r="F8295" s="340" t="s">
        <v>20306</v>
      </c>
      <c r="G8295" s="340" t="s">
        <v>20306</v>
      </c>
    </row>
    <row r="8296" spans="1:7">
      <c r="A8296" s="337" t="str">
        <f t="shared" si="130"/>
        <v>SINAPI-I 38106</v>
      </c>
      <c r="B8296" s="338" t="s">
        <v>32072</v>
      </c>
      <c r="C8296" s="338">
        <v>38106</v>
      </c>
      <c r="D8296" s="339" t="s">
        <v>33673</v>
      </c>
      <c r="E8296" s="338" t="s">
        <v>32074</v>
      </c>
      <c r="F8296" s="340" t="s">
        <v>31448</v>
      </c>
      <c r="G8296" s="340" t="s">
        <v>31448</v>
      </c>
    </row>
    <row r="8297" spans="1:7">
      <c r="A8297" s="337" t="str">
        <f t="shared" si="130"/>
        <v>SINAPI-I 38085</v>
      </c>
      <c r="B8297" s="338" t="s">
        <v>32072</v>
      </c>
      <c r="C8297" s="338">
        <v>38085</v>
      </c>
      <c r="D8297" s="339" t="s">
        <v>33674</v>
      </c>
      <c r="E8297" s="338" t="s">
        <v>32074</v>
      </c>
      <c r="F8297" s="340" t="s">
        <v>11171</v>
      </c>
      <c r="G8297" s="340" t="s">
        <v>11171</v>
      </c>
    </row>
    <row r="8298" spans="1:7">
      <c r="A8298" s="337" t="str">
        <f t="shared" si="130"/>
        <v>SINAPI-I 38599</v>
      </c>
      <c r="B8298" s="338" t="s">
        <v>32072</v>
      </c>
      <c r="C8298" s="338">
        <v>38599</v>
      </c>
      <c r="D8298" s="339" t="s">
        <v>33675</v>
      </c>
      <c r="E8298" s="338" t="s">
        <v>32074</v>
      </c>
      <c r="F8298" s="340" t="s">
        <v>11212</v>
      </c>
      <c r="G8298" s="340" t="s">
        <v>11212</v>
      </c>
    </row>
    <row r="8299" spans="1:7">
      <c r="A8299" s="337" t="str">
        <f t="shared" si="130"/>
        <v>SINAPI-I 38596</v>
      </c>
      <c r="B8299" s="338" t="s">
        <v>32072</v>
      </c>
      <c r="C8299" s="338">
        <v>38596</v>
      </c>
      <c r="D8299" s="339" t="s">
        <v>33676</v>
      </c>
      <c r="E8299" s="338" t="s">
        <v>32074</v>
      </c>
      <c r="F8299" s="340" t="s">
        <v>32367</v>
      </c>
      <c r="G8299" s="340" t="s">
        <v>32367</v>
      </c>
    </row>
    <row r="8300" spans="1:7">
      <c r="A8300" s="337" t="str">
        <f t="shared" si="130"/>
        <v>SINAPI-I 38600</v>
      </c>
      <c r="B8300" s="338" t="s">
        <v>32072</v>
      </c>
      <c r="C8300" s="338">
        <v>38600</v>
      </c>
      <c r="D8300" s="339" t="s">
        <v>33677</v>
      </c>
      <c r="E8300" s="338" t="s">
        <v>32074</v>
      </c>
      <c r="F8300" s="340" t="s">
        <v>10532</v>
      </c>
      <c r="G8300" s="340" t="s">
        <v>10532</v>
      </c>
    </row>
    <row r="8301" spans="1:7">
      <c r="A8301" s="337" t="str">
        <f t="shared" si="130"/>
        <v>SINAPI-I 38597</v>
      </c>
      <c r="B8301" s="338" t="s">
        <v>32072</v>
      </c>
      <c r="C8301" s="338">
        <v>38597</v>
      </c>
      <c r="D8301" s="339" t="s">
        <v>33678</v>
      </c>
      <c r="E8301" s="338" t="s">
        <v>32074</v>
      </c>
      <c r="F8301" s="340" t="s">
        <v>10396</v>
      </c>
      <c r="G8301" s="340" t="s">
        <v>10396</v>
      </c>
    </row>
    <row r="8302" spans="1:7">
      <c r="A8302" s="337" t="str">
        <f t="shared" si="130"/>
        <v>SINAPI-I 659</v>
      </c>
      <c r="B8302" s="338" t="s">
        <v>32072</v>
      </c>
      <c r="C8302" s="338">
        <v>659</v>
      </c>
      <c r="D8302" s="339" t="s">
        <v>33679</v>
      </c>
      <c r="E8302" s="338" t="s">
        <v>32074</v>
      </c>
      <c r="F8302" s="340" t="s">
        <v>33680</v>
      </c>
      <c r="G8302" s="340" t="s">
        <v>33680</v>
      </c>
    </row>
    <row r="8303" spans="1:7">
      <c r="A8303" s="337" t="str">
        <f t="shared" si="130"/>
        <v>SINAPI-I 660</v>
      </c>
      <c r="B8303" s="338" t="s">
        <v>32072</v>
      </c>
      <c r="C8303" s="338">
        <v>660</v>
      </c>
      <c r="D8303" s="339" t="s">
        <v>33681</v>
      </c>
      <c r="E8303" s="338" t="s">
        <v>32074</v>
      </c>
      <c r="F8303" s="340" t="s">
        <v>8125</v>
      </c>
      <c r="G8303" s="340" t="s">
        <v>8125</v>
      </c>
    </row>
    <row r="8304" spans="1:7">
      <c r="A8304" s="337" t="str">
        <f t="shared" si="130"/>
        <v>SINAPI-I 658</v>
      </c>
      <c r="B8304" s="338" t="s">
        <v>32072</v>
      </c>
      <c r="C8304" s="338">
        <v>658</v>
      </c>
      <c r="D8304" s="339" t="s">
        <v>33682</v>
      </c>
      <c r="E8304" s="338" t="s">
        <v>32074</v>
      </c>
      <c r="F8304" s="340" t="s">
        <v>33683</v>
      </c>
      <c r="G8304" s="340" t="s">
        <v>33683</v>
      </c>
    </row>
    <row r="8305" spans="1:7">
      <c r="A8305" s="337" t="str">
        <f t="shared" si="130"/>
        <v>SINAPI-I 38548</v>
      </c>
      <c r="B8305" s="338" t="s">
        <v>32072</v>
      </c>
      <c r="C8305" s="338">
        <v>38548</v>
      </c>
      <c r="D8305" s="339" t="s">
        <v>33684</v>
      </c>
      <c r="E8305" s="338" t="s">
        <v>32074</v>
      </c>
      <c r="F8305" s="340" t="s">
        <v>10862</v>
      </c>
      <c r="G8305" s="340" t="s">
        <v>10862</v>
      </c>
    </row>
    <row r="8306" spans="1:7">
      <c r="A8306" s="337" t="str">
        <f t="shared" si="130"/>
        <v>SINAPI-I 34649</v>
      </c>
      <c r="B8306" s="338" t="s">
        <v>32072</v>
      </c>
      <c r="C8306" s="338">
        <v>34649</v>
      </c>
      <c r="D8306" s="339" t="s">
        <v>33685</v>
      </c>
      <c r="E8306" s="338" t="s">
        <v>32074</v>
      </c>
      <c r="F8306" s="340" t="s">
        <v>11235</v>
      </c>
      <c r="G8306" s="340" t="s">
        <v>11235</v>
      </c>
    </row>
    <row r="8307" spans="1:7">
      <c r="A8307" s="337" t="str">
        <f t="shared" si="130"/>
        <v>SINAPI-I 34655</v>
      </c>
      <c r="B8307" s="338" t="s">
        <v>32072</v>
      </c>
      <c r="C8307" s="338">
        <v>34655</v>
      </c>
      <c r="D8307" s="339" t="s">
        <v>33686</v>
      </c>
      <c r="E8307" s="338" t="s">
        <v>32074</v>
      </c>
      <c r="F8307" s="340" t="s">
        <v>25724</v>
      </c>
      <c r="G8307" s="340" t="s">
        <v>25724</v>
      </c>
    </row>
    <row r="8308" spans="1:7">
      <c r="A8308" s="337" t="str">
        <f t="shared" si="130"/>
        <v>SINAPI-I 40607</v>
      </c>
      <c r="B8308" s="338" t="s">
        <v>32072</v>
      </c>
      <c r="C8308" s="338">
        <v>40607</v>
      </c>
      <c r="D8308" s="339" t="s">
        <v>33687</v>
      </c>
      <c r="E8308" s="338" t="s">
        <v>32074</v>
      </c>
      <c r="F8308" s="340" t="s">
        <v>33688</v>
      </c>
      <c r="G8308" s="340" t="s">
        <v>33688</v>
      </c>
    </row>
    <row r="8309" spans="1:7">
      <c r="A8309" s="337" t="str">
        <f t="shared" si="130"/>
        <v>SINAPI-I 567</v>
      </c>
      <c r="B8309" s="338" t="s">
        <v>32072</v>
      </c>
      <c r="C8309" s="338">
        <v>567</v>
      </c>
      <c r="D8309" s="339" t="s">
        <v>33689</v>
      </c>
      <c r="E8309" s="338" t="s">
        <v>32092</v>
      </c>
      <c r="F8309" s="340" t="s">
        <v>33690</v>
      </c>
      <c r="G8309" s="340" t="s">
        <v>33690</v>
      </c>
    </row>
    <row r="8310" spans="1:7">
      <c r="A8310" s="337" t="str">
        <f t="shared" si="130"/>
        <v>SINAPI-I 574</v>
      </c>
      <c r="B8310" s="338" t="s">
        <v>32072</v>
      </c>
      <c r="C8310" s="338">
        <v>574</v>
      </c>
      <c r="D8310" s="339" t="s">
        <v>33691</v>
      </c>
      <c r="E8310" s="338" t="s">
        <v>32092</v>
      </c>
      <c r="F8310" s="340" t="s">
        <v>20481</v>
      </c>
      <c r="G8310" s="340" t="s">
        <v>20481</v>
      </c>
    </row>
    <row r="8311" spans="1:7">
      <c r="A8311" s="337" t="str">
        <f t="shared" ref="A8311:A8374" si="131">CONCATENAR</f>
        <v>SINAPI-I 568</v>
      </c>
      <c r="B8311" s="338" t="s">
        <v>32072</v>
      </c>
      <c r="C8311" s="338">
        <v>568</v>
      </c>
      <c r="D8311" s="339" t="s">
        <v>33692</v>
      </c>
      <c r="E8311" s="338" t="s">
        <v>32092</v>
      </c>
      <c r="F8311" s="340" t="s">
        <v>15653</v>
      </c>
      <c r="G8311" s="340" t="s">
        <v>15653</v>
      </c>
    </row>
    <row r="8312" spans="1:7">
      <c r="A8312" s="337" t="str">
        <f t="shared" si="131"/>
        <v>SINAPI-I 585</v>
      </c>
      <c r="B8312" s="338" t="s">
        <v>32072</v>
      </c>
      <c r="C8312" s="338">
        <v>585</v>
      </c>
      <c r="D8312" s="339" t="s">
        <v>33693</v>
      </c>
      <c r="E8312" s="338" t="s">
        <v>32148</v>
      </c>
      <c r="F8312" s="340" t="s">
        <v>31099</v>
      </c>
      <c r="G8312" s="340" t="s">
        <v>31099</v>
      </c>
    </row>
    <row r="8313" spans="1:7">
      <c r="A8313" s="337" t="str">
        <f t="shared" si="131"/>
        <v>SINAPI-I 4777</v>
      </c>
      <c r="B8313" s="338" t="s">
        <v>32072</v>
      </c>
      <c r="C8313" s="338">
        <v>4777</v>
      </c>
      <c r="D8313" s="339" t="s">
        <v>33694</v>
      </c>
      <c r="E8313" s="338" t="s">
        <v>32148</v>
      </c>
      <c r="F8313" s="340" t="s">
        <v>33695</v>
      </c>
      <c r="G8313" s="340" t="s">
        <v>33695</v>
      </c>
    </row>
    <row r="8314" spans="1:7">
      <c r="A8314" s="337" t="str">
        <f t="shared" si="131"/>
        <v>SINAPI-I 587</v>
      </c>
      <c r="B8314" s="338" t="s">
        <v>32072</v>
      </c>
      <c r="C8314" s="338">
        <v>587</v>
      </c>
      <c r="D8314" s="339" t="s">
        <v>33696</v>
      </c>
      <c r="E8314" s="338" t="s">
        <v>32148</v>
      </c>
      <c r="F8314" s="340" t="s">
        <v>33697</v>
      </c>
      <c r="G8314" s="340" t="s">
        <v>33697</v>
      </c>
    </row>
    <row r="8315" spans="1:7">
      <c r="A8315" s="337" t="str">
        <f t="shared" si="131"/>
        <v>SINAPI-I 590</v>
      </c>
      <c r="B8315" s="338" t="s">
        <v>32072</v>
      </c>
      <c r="C8315" s="338">
        <v>590</v>
      </c>
      <c r="D8315" s="339" t="s">
        <v>33698</v>
      </c>
      <c r="E8315" s="338" t="s">
        <v>32148</v>
      </c>
      <c r="F8315" s="340" t="s">
        <v>18555</v>
      </c>
      <c r="G8315" s="340" t="s">
        <v>18555</v>
      </c>
    </row>
    <row r="8316" spans="1:7">
      <c r="A8316" s="337" t="str">
        <f t="shared" si="131"/>
        <v>SINAPI-I 592</v>
      </c>
      <c r="B8316" s="338" t="s">
        <v>32072</v>
      </c>
      <c r="C8316" s="338">
        <v>592</v>
      </c>
      <c r="D8316" s="339" t="s">
        <v>33699</v>
      </c>
      <c r="E8316" s="338" t="s">
        <v>32148</v>
      </c>
      <c r="F8316" s="340" t="s">
        <v>33697</v>
      </c>
      <c r="G8316" s="340" t="s">
        <v>33697</v>
      </c>
    </row>
    <row r="8317" spans="1:7">
      <c r="A8317" s="337" t="str">
        <f t="shared" si="131"/>
        <v>SINAPI-I 586</v>
      </c>
      <c r="B8317" s="338" t="s">
        <v>32072</v>
      </c>
      <c r="C8317" s="338">
        <v>586</v>
      </c>
      <c r="D8317" s="339" t="s">
        <v>33700</v>
      </c>
      <c r="E8317" s="338" t="s">
        <v>32092</v>
      </c>
      <c r="F8317" s="340" t="s">
        <v>11353</v>
      </c>
      <c r="G8317" s="340" t="s">
        <v>11353</v>
      </c>
    </row>
    <row r="8318" spans="1:7">
      <c r="A8318" s="337" t="str">
        <f t="shared" si="131"/>
        <v>SINAPI-I 591</v>
      </c>
      <c r="B8318" s="338" t="s">
        <v>32072</v>
      </c>
      <c r="C8318" s="338">
        <v>591</v>
      </c>
      <c r="D8318" s="339" t="s">
        <v>33701</v>
      </c>
      <c r="E8318" s="338" t="s">
        <v>32148</v>
      </c>
      <c r="F8318" s="340" t="s">
        <v>31099</v>
      </c>
      <c r="G8318" s="340" t="s">
        <v>31099</v>
      </c>
    </row>
    <row r="8319" spans="1:7">
      <c r="A8319" s="337" t="str">
        <f t="shared" si="131"/>
        <v>SINAPI-I 588</v>
      </c>
      <c r="B8319" s="338" t="s">
        <v>32072</v>
      </c>
      <c r="C8319" s="338">
        <v>588</v>
      </c>
      <c r="D8319" s="339" t="s">
        <v>33702</v>
      </c>
      <c r="E8319" s="338" t="s">
        <v>32092</v>
      </c>
      <c r="F8319" s="340" t="s">
        <v>33703</v>
      </c>
      <c r="G8319" s="340" t="s">
        <v>33703</v>
      </c>
    </row>
    <row r="8320" spans="1:7">
      <c r="A8320" s="337" t="str">
        <f t="shared" si="131"/>
        <v>SINAPI-I 589</v>
      </c>
      <c r="B8320" s="338" t="s">
        <v>32072</v>
      </c>
      <c r="C8320" s="338">
        <v>589</v>
      </c>
      <c r="D8320" s="339" t="s">
        <v>33704</v>
      </c>
      <c r="E8320" s="338" t="s">
        <v>32092</v>
      </c>
      <c r="F8320" s="340" t="s">
        <v>33705</v>
      </c>
      <c r="G8320" s="340" t="s">
        <v>33705</v>
      </c>
    </row>
    <row r="8321" spans="1:7">
      <c r="A8321" s="337" t="str">
        <f t="shared" si="131"/>
        <v>SINAPI-I 584</v>
      </c>
      <c r="B8321" s="338" t="s">
        <v>32072</v>
      </c>
      <c r="C8321" s="338">
        <v>584</v>
      </c>
      <c r="D8321" s="339" t="s">
        <v>33706</v>
      </c>
      <c r="E8321" s="338" t="s">
        <v>32092</v>
      </c>
      <c r="F8321" s="340" t="s">
        <v>7891</v>
      </c>
      <c r="G8321" s="340" t="s">
        <v>7891</v>
      </c>
    </row>
    <row r="8322" spans="1:7">
      <c r="A8322" s="337" t="str">
        <f t="shared" si="131"/>
        <v>SINAPI-I 1165</v>
      </c>
      <c r="B8322" s="338" t="s">
        <v>32072</v>
      </c>
      <c r="C8322" s="338">
        <v>1165</v>
      </c>
      <c r="D8322" s="339" t="s">
        <v>33707</v>
      </c>
      <c r="E8322" s="338" t="s">
        <v>32074</v>
      </c>
      <c r="F8322" s="340" t="s">
        <v>17446</v>
      </c>
      <c r="G8322" s="340" t="s">
        <v>17446</v>
      </c>
    </row>
    <row r="8323" spans="1:7">
      <c r="A8323" s="337" t="str">
        <f t="shared" si="131"/>
        <v>SINAPI-I 1164</v>
      </c>
      <c r="B8323" s="338" t="s">
        <v>32072</v>
      </c>
      <c r="C8323" s="338">
        <v>1164</v>
      </c>
      <c r="D8323" s="339" t="s">
        <v>33708</v>
      </c>
      <c r="E8323" s="338" t="s">
        <v>32074</v>
      </c>
      <c r="F8323" s="340" t="s">
        <v>11534</v>
      </c>
      <c r="G8323" s="340" t="s">
        <v>11534</v>
      </c>
    </row>
    <row r="8324" spans="1:7">
      <c r="A8324" s="337" t="str">
        <f t="shared" si="131"/>
        <v>SINAPI-I 1162</v>
      </c>
      <c r="B8324" s="338" t="s">
        <v>32072</v>
      </c>
      <c r="C8324" s="338">
        <v>1162</v>
      </c>
      <c r="D8324" s="339" t="s">
        <v>33709</v>
      </c>
      <c r="E8324" s="338" t="s">
        <v>32074</v>
      </c>
      <c r="F8324" s="340" t="s">
        <v>11592</v>
      </c>
      <c r="G8324" s="340" t="s">
        <v>11592</v>
      </c>
    </row>
    <row r="8325" spans="1:7">
      <c r="A8325" s="337" t="str">
        <f t="shared" si="131"/>
        <v>SINAPI-I 12395</v>
      </c>
      <c r="B8325" s="338" t="s">
        <v>32072</v>
      </c>
      <c r="C8325" s="338">
        <v>12395</v>
      </c>
      <c r="D8325" s="339" t="s">
        <v>33710</v>
      </c>
      <c r="E8325" s="338" t="s">
        <v>32074</v>
      </c>
      <c r="F8325" s="340" t="s">
        <v>21818</v>
      </c>
      <c r="G8325" s="340" t="s">
        <v>21818</v>
      </c>
    </row>
    <row r="8326" spans="1:7">
      <c r="A8326" s="337" t="str">
        <f t="shared" si="131"/>
        <v>SINAPI-I 1170</v>
      </c>
      <c r="B8326" s="338" t="s">
        <v>32072</v>
      </c>
      <c r="C8326" s="338">
        <v>1170</v>
      </c>
      <c r="D8326" s="339" t="s">
        <v>33711</v>
      </c>
      <c r="E8326" s="338" t="s">
        <v>32074</v>
      </c>
      <c r="F8326" s="340" t="s">
        <v>27918</v>
      </c>
      <c r="G8326" s="340" t="s">
        <v>27918</v>
      </c>
    </row>
    <row r="8327" spans="1:7">
      <c r="A8327" s="337" t="str">
        <f t="shared" si="131"/>
        <v>SINAPI-I 1169</v>
      </c>
      <c r="B8327" s="338" t="s">
        <v>32072</v>
      </c>
      <c r="C8327" s="338">
        <v>1169</v>
      </c>
      <c r="D8327" s="339" t="s">
        <v>33712</v>
      </c>
      <c r="E8327" s="338" t="s">
        <v>32074</v>
      </c>
      <c r="F8327" s="340" t="s">
        <v>33713</v>
      </c>
      <c r="G8327" s="340" t="s">
        <v>33713</v>
      </c>
    </row>
    <row r="8328" spans="1:7">
      <c r="A8328" s="337" t="str">
        <f t="shared" si="131"/>
        <v>SINAPI-I 1166</v>
      </c>
      <c r="B8328" s="338" t="s">
        <v>32072</v>
      </c>
      <c r="C8328" s="338">
        <v>1166</v>
      </c>
      <c r="D8328" s="339" t="s">
        <v>33714</v>
      </c>
      <c r="E8328" s="338" t="s">
        <v>32074</v>
      </c>
      <c r="F8328" s="340" t="s">
        <v>25563</v>
      </c>
      <c r="G8328" s="340" t="s">
        <v>25563</v>
      </c>
    </row>
    <row r="8329" spans="1:7">
      <c r="A8329" s="337" t="str">
        <f t="shared" si="131"/>
        <v>SINAPI-I 1163</v>
      </c>
      <c r="B8329" s="338" t="s">
        <v>32072</v>
      </c>
      <c r="C8329" s="338">
        <v>1163</v>
      </c>
      <c r="D8329" s="339" t="s">
        <v>33715</v>
      </c>
      <c r="E8329" s="338" t="s">
        <v>32074</v>
      </c>
      <c r="F8329" s="340" t="s">
        <v>20978</v>
      </c>
      <c r="G8329" s="340" t="s">
        <v>20978</v>
      </c>
    </row>
    <row r="8330" spans="1:7">
      <c r="A8330" s="337" t="str">
        <f t="shared" si="131"/>
        <v>SINAPI-I 12396</v>
      </c>
      <c r="B8330" s="338" t="s">
        <v>32072</v>
      </c>
      <c r="C8330" s="338">
        <v>12396</v>
      </c>
      <c r="D8330" s="339" t="s">
        <v>33716</v>
      </c>
      <c r="E8330" s="338" t="s">
        <v>32074</v>
      </c>
      <c r="F8330" s="340" t="s">
        <v>21818</v>
      </c>
      <c r="G8330" s="340" t="s">
        <v>21818</v>
      </c>
    </row>
    <row r="8331" spans="1:7">
      <c r="A8331" s="337" t="str">
        <f t="shared" si="131"/>
        <v>SINAPI-I 1168</v>
      </c>
      <c r="B8331" s="338" t="s">
        <v>32072</v>
      </c>
      <c r="C8331" s="338">
        <v>1168</v>
      </c>
      <c r="D8331" s="339" t="s">
        <v>33717</v>
      </c>
      <c r="E8331" s="338" t="s">
        <v>32074</v>
      </c>
      <c r="F8331" s="340" t="s">
        <v>33718</v>
      </c>
      <c r="G8331" s="340" t="s">
        <v>33718</v>
      </c>
    </row>
    <row r="8332" spans="1:7">
      <c r="A8332" s="337" t="str">
        <f t="shared" si="131"/>
        <v>SINAPI-I 1167</v>
      </c>
      <c r="B8332" s="338" t="s">
        <v>32072</v>
      </c>
      <c r="C8332" s="338">
        <v>1167</v>
      </c>
      <c r="D8332" s="339" t="s">
        <v>33719</v>
      </c>
      <c r="E8332" s="338" t="s">
        <v>32074</v>
      </c>
      <c r="F8332" s="340" t="s">
        <v>33720</v>
      </c>
      <c r="G8332" s="340" t="s">
        <v>33720</v>
      </c>
    </row>
    <row r="8333" spans="1:7">
      <c r="A8333" s="337" t="str">
        <f t="shared" si="131"/>
        <v>SINAPI-I 36331</v>
      </c>
      <c r="B8333" s="338" t="s">
        <v>32072</v>
      </c>
      <c r="C8333" s="338">
        <v>36331</v>
      </c>
      <c r="D8333" s="339" t="s">
        <v>33721</v>
      </c>
      <c r="E8333" s="338" t="s">
        <v>32074</v>
      </c>
      <c r="F8333" s="340" t="s">
        <v>30089</v>
      </c>
      <c r="G8333" s="340" t="s">
        <v>30089</v>
      </c>
    </row>
    <row r="8334" spans="1:7">
      <c r="A8334" s="337" t="str">
        <f t="shared" si="131"/>
        <v>SINAPI-I 36346</v>
      </c>
      <c r="B8334" s="338" t="s">
        <v>32072</v>
      </c>
      <c r="C8334" s="338">
        <v>36346</v>
      </c>
      <c r="D8334" s="339" t="s">
        <v>33722</v>
      </c>
      <c r="E8334" s="338" t="s">
        <v>32074</v>
      </c>
      <c r="F8334" s="340" t="s">
        <v>8080</v>
      </c>
      <c r="G8334" s="340" t="s">
        <v>8080</v>
      </c>
    </row>
    <row r="8335" spans="1:7">
      <c r="A8335" s="337" t="str">
        <f t="shared" si="131"/>
        <v>SINAPI-I 1210</v>
      </c>
      <c r="B8335" s="338" t="s">
        <v>32072</v>
      </c>
      <c r="C8335" s="338">
        <v>1210</v>
      </c>
      <c r="D8335" s="339" t="s">
        <v>33723</v>
      </c>
      <c r="E8335" s="338" t="s">
        <v>32074</v>
      </c>
      <c r="F8335" s="340" t="s">
        <v>17471</v>
      </c>
      <c r="G8335" s="340" t="s">
        <v>17471</v>
      </c>
    </row>
    <row r="8336" spans="1:7">
      <c r="A8336" s="337" t="str">
        <f t="shared" si="131"/>
        <v>SINAPI-I 1203</v>
      </c>
      <c r="B8336" s="338" t="s">
        <v>32072</v>
      </c>
      <c r="C8336" s="338">
        <v>1203</v>
      </c>
      <c r="D8336" s="339" t="s">
        <v>33724</v>
      </c>
      <c r="E8336" s="338" t="s">
        <v>32074</v>
      </c>
      <c r="F8336" s="340" t="s">
        <v>15849</v>
      </c>
      <c r="G8336" s="340" t="s">
        <v>15849</v>
      </c>
    </row>
    <row r="8337" spans="1:7">
      <c r="A8337" s="337" t="str">
        <f t="shared" si="131"/>
        <v>SINAPI-I 1197</v>
      </c>
      <c r="B8337" s="338" t="s">
        <v>32072</v>
      </c>
      <c r="C8337" s="338">
        <v>1197</v>
      </c>
      <c r="D8337" s="339" t="s">
        <v>33725</v>
      </c>
      <c r="E8337" s="338" t="s">
        <v>32074</v>
      </c>
      <c r="F8337" s="340" t="s">
        <v>33726</v>
      </c>
      <c r="G8337" s="340" t="s">
        <v>33726</v>
      </c>
    </row>
    <row r="8338" spans="1:7">
      <c r="A8338" s="337" t="str">
        <f t="shared" si="131"/>
        <v>SINAPI-I 1202</v>
      </c>
      <c r="B8338" s="338" t="s">
        <v>32072</v>
      </c>
      <c r="C8338" s="338">
        <v>1202</v>
      </c>
      <c r="D8338" s="339" t="s">
        <v>33727</v>
      </c>
      <c r="E8338" s="338" t="s">
        <v>32074</v>
      </c>
      <c r="F8338" s="340" t="s">
        <v>8939</v>
      </c>
      <c r="G8338" s="340" t="s">
        <v>8939</v>
      </c>
    </row>
    <row r="8339" spans="1:7">
      <c r="A8339" s="337" t="str">
        <f t="shared" si="131"/>
        <v>SINAPI-I 1188</v>
      </c>
      <c r="B8339" s="338" t="s">
        <v>32072</v>
      </c>
      <c r="C8339" s="338">
        <v>1188</v>
      </c>
      <c r="D8339" s="339" t="s">
        <v>33728</v>
      </c>
      <c r="E8339" s="338" t="s">
        <v>32074</v>
      </c>
      <c r="F8339" s="340" t="s">
        <v>12122</v>
      </c>
      <c r="G8339" s="340" t="s">
        <v>12122</v>
      </c>
    </row>
    <row r="8340" spans="1:7">
      <c r="A8340" s="337" t="str">
        <f t="shared" si="131"/>
        <v>SINAPI-I 1211</v>
      </c>
      <c r="B8340" s="338" t="s">
        <v>32072</v>
      </c>
      <c r="C8340" s="338">
        <v>1211</v>
      </c>
      <c r="D8340" s="339" t="s">
        <v>33729</v>
      </c>
      <c r="E8340" s="338" t="s">
        <v>32074</v>
      </c>
      <c r="F8340" s="340" t="s">
        <v>17640</v>
      </c>
      <c r="G8340" s="340" t="s">
        <v>17640</v>
      </c>
    </row>
    <row r="8341" spans="1:7">
      <c r="A8341" s="337" t="str">
        <f t="shared" si="131"/>
        <v>SINAPI-I 1198</v>
      </c>
      <c r="B8341" s="338" t="s">
        <v>32072</v>
      </c>
      <c r="C8341" s="338">
        <v>1198</v>
      </c>
      <c r="D8341" s="339" t="s">
        <v>33730</v>
      </c>
      <c r="E8341" s="338" t="s">
        <v>32074</v>
      </c>
      <c r="F8341" s="340" t="s">
        <v>11150</v>
      </c>
      <c r="G8341" s="340" t="s">
        <v>11150</v>
      </c>
    </row>
    <row r="8342" spans="1:7">
      <c r="A8342" s="337" t="str">
        <f t="shared" si="131"/>
        <v>SINAPI-I 1199</v>
      </c>
      <c r="B8342" s="338" t="s">
        <v>32072</v>
      </c>
      <c r="C8342" s="338">
        <v>1199</v>
      </c>
      <c r="D8342" s="339" t="s">
        <v>33731</v>
      </c>
      <c r="E8342" s="338" t="s">
        <v>32074</v>
      </c>
      <c r="F8342" s="340" t="s">
        <v>33732</v>
      </c>
      <c r="G8342" s="340" t="s">
        <v>33732</v>
      </c>
    </row>
    <row r="8343" spans="1:7">
      <c r="A8343" s="337" t="str">
        <f t="shared" si="131"/>
        <v>SINAPI-I 20088</v>
      </c>
      <c r="B8343" s="338" t="s">
        <v>32072</v>
      </c>
      <c r="C8343" s="338">
        <v>20088</v>
      </c>
      <c r="D8343" s="339" t="s">
        <v>33733</v>
      </c>
      <c r="E8343" s="338" t="s">
        <v>32074</v>
      </c>
      <c r="F8343" s="340" t="s">
        <v>23526</v>
      </c>
      <c r="G8343" s="340" t="s">
        <v>23526</v>
      </c>
    </row>
    <row r="8344" spans="1:7">
      <c r="A8344" s="337" t="str">
        <f t="shared" si="131"/>
        <v>SINAPI-I 20089</v>
      </c>
      <c r="B8344" s="338" t="s">
        <v>32072</v>
      </c>
      <c r="C8344" s="338">
        <v>20089</v>
      </c>
      <c r="D8344" s="339" t="s">
        <v>33734</v>
      </c>
      <c r="E8344" s="338" t="s">
        <v>32074</v>
      </c>
      <c r="F8344" s="340" t="s">
        <v>33735</v>
      </c>
      <c r="G8344" s="340" t="s">
        <v>33735</v>
      </c>
    </row>
    <row r="8345" spans="1:7">
      <c r="A8345" s="337" t="str">
        <f t="shared" si="131"/>
        <v>SINAPI-I 20087</v>
      </c>
      <c r="B8345" s="338" t="s">
        <v>32072</v>
      </c>
      <c r="C8345" s="338">
        <v>20087</v>
      </c>
      <c r="D8345" s="339" t="s">
        <v>33736</v>
      </c>
      <c r="E8345" s="338" t="s">
        <v>32074</v>
      </c>
      <c r="F8345" s="340" t="s">
        <v>16555</v>
      </c>
      <c r="G8345" s="340" t="s">
        <v>16555</v>
      </c>
    </row>
    <row r="8346" spans="1:7">
      <c r="A8346" s="337" t="str">
        <f t="shared" si="131"/>
        <v>SINAPI-I 1200</v>
      </c>
      <c r="B8346" s="338" t="s">
        <v>32072</v>
      </c>
      <c r="C8346" s="338">
        <v>1200</v>
      </c>
      <c r="D8346" s="339" t="s">
        <v>33737</v>
      </c>
      <c r="E8346" s="338" t="s">
        <v>32074</v>
      </c>
      <c r="F8346" s="340" t="s">
        <v>16597</v>
      </c>
      <c r="G8346" s="340" t="s">
        <v>16597</v>
      </c>
    </row>
    <row r="8347" spans="1:7">
      <c r="A8347" s="337" t="str">
        <f t="shared" si="131"/>
        <v>SINAPI-I 12909</v>
      </c>
      <c r="B8347" s="338" t="s">
        <v>32072</v>
      </c>
      <c r="C8347" s="338">
        <v>12909</v>
      </c>
      <c r="D8347" s="339" t="s">
        <v>33738</v>
      </c>
      <c r="E8347" s="338" t="s">
        <v>32074</v>
      </c>
      <c r="F8347" s="340" t="s">
        <v>9748</v>
      </c>
      <c r="G8347" s="340" t="s">
        <v>9748</v>
      </c>
    </row>
    <row r="8348" spans="1:7">
      <c r="A8348" s="337" t="str">
        <f t="shared" si="131"/>
        <v>SINAPI-I 12910</v>
      </c>
      <c r="B8348" s="338" t="s">
        <v>32072</v>
      </c>
      <c r="C8348" s="338">
        <v>12910</v>
      </c>
      <c r="D8348" s="339" t="s">
        <v>33739</v>
      </c>
      <c r="E8348" s="338" t="s">
        <v>32074</v>
      </c>
      <c r="F8348" s="340" t="s">
        <v>9877</v>
      </c>
      <c r="G8348" s="340" t="s">
        <v>9877</v>
      </c>
    </row>
    <row r="8349" spans="1:7">
      <c r="A8349" s="337" t="str">
        <f t="shared" si="131"/>
        <v>SINAPI-I 1184</v>
      </c>
      <c r="B8349" s="338" t="s">
        <v>32072</v>
      </c>
      <c r="C8349" s="338">
        <v>1184</v>
      </c>
      <c r="D8349" s="339" t="s">
        <v>33740</v>
      </c>
      <c r="E8349" s="338" t="s">
        <v>32074</v>
      </c>
      <c r="F8349" s="340" t="s">
        <v>33741</v>
      </c>
      <c r="G8349" s="340" t="s">
        <v>33741</v>
      </c>
    </row>
    <row r="8350" spans="1:7">
      <c r="A8350" s="337" t="str">
        <f t="shared" si="131"/>
        <v>SINAPI-I 1191</v>
      </c>
      <c r="B8350" s="338" t="s">
        <v>32072</v>
      </c>
      <c r="C8350" s="338">
        <v>1191</v>
      </c>
      <c r="D8350" s="339" t="s">
        <v>33742</v>
      </c>
      <c r="E8350" s="338" t="s">
        <v>32074</v>
      </c>
      <c r="F8350" s="340" t="s">
        <v>8160</v>
      </c>
      <c r="G8350" s="340" t="s">
        <v>8160</v>
      </c>
    </row>
    <row r="8351" spans="1:7">
      <c r="A8351" s="337" t="str">
        <f t="shared" si="131"/>
        <v>SINAPI-I 1185</v>
      </c>
      <c r="B8351" s="338" t="s">
        <v>32072</v>
      </c>
      <c r="C8351" s="338">
        <v>1185</v>
      </c>
      <c r="D8351" s="339" t="s">
        <v>33743</v>
      </c>
      <c r="E8351" s="338" t="s">
        <v>32074</v>
      </c>
      <c r="F8351" s="340" t="s">
        <v>29881</v>
      </c>
      <c r="G8351" s="340" t="s">
        <v>29881</v>
      </c>
    </row>
    <row r="8352" spans="1:7">
      <c r="A8352" s="337" t="str">
        <f t="shared" si="131"/>
        <v>SINAPI-I 1189</v>
      </c>
      <c r="B8352" s="338" t="s">
        <v>32072</v>
      </c>
      <c r="C8352" s="338">
        <v>1189</v>
      </c>
      <c r="D8352" s="339" t="s">
        <v>33744</v>
      </c>
      <c r="E8352" s="338" t="s">
        <v>32074</v>
      </c>
      <c r="F8352" s="340" t="s">
        <v>29849</v>
      </c>
      <c r="G8352" s="340" t="s">
        <v>29849</v>
      </c>
    </row>
    <row r="8353" spans="1:7">
      <c r="A8353" s="337" t="str">
        <f t="shared" si="131"/>
        <v>SINAPI-I 1193</v>
      </c>
      <c r="B8353" s="338" t="s">
        <v>32072</v>
      </c>
      <c r="C8353" s="338">
        <v>1193</v>
      </c>
      <c r="D8353" s="339" t="s">
        <v>33745</v>
      </c>
      <c r="E8353" s="338" t="s">
        <v>32074</v>
      </c>
      <c r="F8353" s="340" t="s">
        <v>8097</v>
      </c>
      <c r="G8353" s="340" t="s">
        <v>8097</v>
      </c>
    </row>
    <row r="8354" spans="1:7">
      <c r="A8354" s="337" t="str">
        <f t="shared" si="131"/>
        <v>SINAPI-I 1194</v>
      </c>
      <c r="B8354" s="338" t="s">
        <v>32072</v>
      </c>
      <c r="C8354" s="338">
        <v>1194</v>
      </c>
      <c r="D8354" s="339" t="s">
        <v>33746</v>
      </c>
      <c r="E8354" s="338" t="s">
        <v>32074</v>
      </c>
      <c r="F8354" s="340" t="s">
        <v>8831</v>
      </c>
      <c r="G8354" s="340" t="s">
        <v>8831</v>
      </c>
    </row>
    <row r="8355" spans="1:7">
      <c r="A8355" s="337" t="str">
        <f t="shared" si="131"/>
        <v>SINAPI-I 1195</v>
      </c>
      <c r="B8355" s="338" t="s">
        <v>32072</v>
      </c>
      <c r="C8355" s="338">
        <v>1195</v>
      </c>
      <c r="D8355" s="339" t="s">
        <v>33747</v>
      </c>
      <c r="E8355" s="338" t="s">
        <v>32074</v>
      </c>
      <c r="F8355" s="340" t="s">
        <v>25823</v>
      </c>
      <c r="G8355" s="340" t="s">
        <v>25823</v>
      </c>
    </row>
    <row r="8356" spans="1:7">
      <c r="A8356" s="337" t="str">
        <f t="shared" si="131"/>
        <v>SINAPI-I 1204</v>
      </c>
      <c r="B8356" s="338" t="s">
        <v>32072</v>
      </c>
      <c r="C8356" s="338">
        <v>1204</v>
      </c>
      <c r="D8356" s="339" t="s">
        <v>33748</v>
      </c>
      <c r="E8356" s="338" t="s">
        <v>32074</v>
      </c>
      <c r="F8356" s="340" t="s">
        <v>23875</v>
      </c>
      <c r="G8356" s="340" t="s">
        <v>23875</v>
      </c>
    </row>
    <row r="8357" spans="1:7">
      <c r="A8357" s="337" t="str">
        <f t="shared" si="131"/>
        <v>SINAPI-I 1205</v>
      </c>
      <c r="B8357" s="338" t="s">
        <v>32072</v>
      </c>
      <c r="C8357" s="338">
        <v>1205</v>
      </c>
      <c r="D8357" s="339" t="s">
        <v>33749</v>
      </c>
      <c r="E8357" s="338" t="s">
        <v>32074</v>
      </c>
      <c r="F8357" s="340" t="s">
        <v>21815</v>
      </c>
      <c r="G8357" s="340" t="s">
        <v>21815</v>
      </c>
    </row>
    <row r="8358" spans="1:7">
      <c r="A8358" s="337" t="str">
        <f t="shared" si="131"/>
        <v>SINAPI-I 1207</v>
      </c>
      <c r="B8358" s="338" t="s">
        <v>32072</v>
      </c>
      <c r="C8358" s="338">
        <v>1207</v>
      </c>
      <c r="D8358" s="339" t="s">
        <v>33750</v>
      </c>
      <c r="E8358" s="338" t="s">
        <v>32074</v>
      </c>
      <c r="F8358" s="340" t="s">
        <v>21271</v>
      </c>
      <c r="G8358" s="340" t="s">
        <v>21271</v>
      </c>
    </row>
    <row r="8359" spans="1:7">
      <c r="A8359" s="337" t="str">
        <f t="shared" si="131"/>
        <v>SINAPI-I 1206</v>
      </c>
      <c r="B8359" s="338" t="s">
        <v>32072</v>
      </c>
      <c r="C8359" s="338">
        <v>1206</v>
      </c>
      <c r="D8359" s="339" t="s">
        <v>33751</v>
      </c>
      <c r="E8359" s="338" t="s">
        <v>32074</v>
      </c>
      <c r="F8359" s="340" t="s">
        <v>8570</v>
      </c>
      <c r="G8359" s="340" t="s">
        <v>8570</v>
      </c>
    </row>
    <row r="8360" spans="1:7">
      <c r="A8360" s="337" t="str">
        <f t="shared" si="131"/>
        <v>SINAPI-I 1183</v>
      </c>
      <c r="B8360" s="338" t="s">
        <v>32072</v>
      </c>
      <c r="C8360" s="338">
        <v>1183</v>
      </c>
      <c r="D8360" s="339" t="s">
        <v>33752</v>
      </c>
      <c r="E8360" s="338" t="s">
        <v>32074</v>
      </c>
      <c r="F8360" s="340" t="s">
        <v>33753</v>
      </c>
      <c r="G8360" s="340" t="s">
        <v>33753</v>
      </c>
    </row>
    <row r="8361" spans="1:7">
      <c r="A8361" s="337" t="str">
        <f t="shared" si="131"/>
        <v>SINAPI-I 42685</v>
      </c>
      <c r="B8361" s="338" t="s">
        <v>32072</v>
      </c>
      <c r="C8361" s="338">
        <v>42685</v>
      </c>
      <c r="D8361" s="339" t="s">
        <v>33754</v>
      </c>
      <c r="E8361" s="338" t="s">
        <v>32074</v>
      </c>
      <c r="F8361" s="340" t="s">
        <v>28426</v>
      </c>
      <c r="G8361" s="340" t="s">
        <v>28426</v>
      </c>
    </row>
    <row r="8362" spans="1:7">
      <c r="A8362" s="337" t="str">
        <f t="shared" si="131"/>
        <v>SINAPI-I 42686</v>
      </c>
      <c r="B8362" s="338" t="s">
        <v>32072</v>
      </c>
      <c r="C8362" s="338">
        <v>42686</v>
      </c>
      <c r="D8362" s="339" t="s">
        <v>33755</v>
      </c>
      <c r="E8362" s="338" t="s">
        <v>32074</v>
      </c>
      <c r="F8362" s="340" t="s">
        <v>22535</v>
      </c>
      <c r="G8362" s="340" t="s">
        <v>22535</v>
      </c>
    </row>
    <row r="8363" spans="1:7">
      <c r="A8363" s="337" t="str">
        <f t="shared" si="131"/>
        <v>SINAPI-I 12894</v>
      </c>
      <c r="B8363" s="338" t="s">
        <v>32072</v>
      </c>
      <c r="C8363" s="338">
        <v>12894</v>
      </c>
      <c r="D8363" s="339" t="s">
        <v>33756</v>
      </c>
      <c r="E8363" s="338" t="s">
        <v>32074</v>
      </c>
      <c r="F8363" s="340" t="s">
        <v>15318</v>
      </c>
      <c r="G8363" s="340" t="s">
        <v>15318</v>
      </c>
    </row>
    <row r="8364" spans="1:7">
      <c r="A8364" s="337" t="str">
        <f t="shared" si="131"/>
        <v>SINAPI-I 12895</v>
      </c>
      <c r="B8364" s="338" t="s">
        <v>32072</v>
      </c>
      <c r="C8364" s="338">
        <v>12895</v>
      </c>
      <c r="D8364" s="339" t="s">
        <v>33757</v>
      </c>
      <c r="E8364" s="338" t="s">
        <v>32074</v>
      </c>
      <c r="F8364" s="340" t="s">
        <v>14228</v>
      </c>
      <c r="G8364" s="340" t="s">
        <v>14228</v>
      </c>
    </row>
    <row r="8365" spans="1:7" ht="22.5">
      <c r="A8365" s="337" t="str">
        <f t="shared" si="131"/>
        <v>SINAPI-I 1631</v>
      </c>
      <c r="B8365" s="338" t="s">
        <v>32072</v>
      </c>
      <c r="C8365" s="338">
        <v>1631</v>
      </c>
      <c r="D8365" s="339" t="s">
        <v>33758</v>
      </c>
      <c r="E8365" s="338" t="s">
        <v>32074</v>
      </c>
      <c r="F8365" s="340" t="s">
        <v>33759</v>
      </c>
      <c r="G8365" s="340" t="s">
        <v>33759</v>
      </c>
    </row>
    <row r="8366" spans="1:7" ht="22.5">
      <c r="A8366" s="337" t="str">
        <f t="shared" si="131"/>
        <v>SINAPI-I 1633</v>
      </c>
      <c r="B8366" s="338" t="s">
        <v>32072</v>
      </c>
      <c r="C8366" s="338">
        <v>1633</v>
      </c>
      <c r="D8366" s="339" t="s">
        <v>33760</v>
      </c>
      <c r="E8366" s="338" t="s">
        <v>32074</v>
      </c>
      <c r="F8366" s="340" t="s">
        <v>33761</v>
      </c>
      <c r="G8366" s="340" t="s">
        <v>33761</v>
      </c>
    </row>
    <row r="8367" spans="1:7">
      <c r="A8367" s="337" t="str">
        <f t="shared" si="131"/>
        <v>SINAPI-I 10818</v>
      </c>
      <c r="B8367" s="338" t="s">
        <v>32072</v>
      </c>
      <c r="C8367" s="338">
        <v>10818</v>
      </c>
      <c r="D8367" s="339" t="s">
        <v>33762</v>
      </c>
      <c r="E8367" s="338" t="s">
        <v>32148</v>
      </c>
      <c r="F8367" s="340" t="s">
        <v>33763</v>
      </c>
      <c r="G8367" s="340" t="s">
        <v>33763</v>
      </c>
    </row>
    <row r="8368" spans="1:7">
      <c r="A8368" s="337" t="str">
        <f t="shared" si="131"/>
        <v>SINAPI-I 41410</v>
      </c>
      <c r="B8368" s="338" t="s">
        <v>32072</v>
      </c>
      <c r="C8368" s="338">
        <v>41410</v>
      </c>
      <c r="D8368" s="339" t="s">
        <v>33764</v>
      </c>
      <c r="E8368" s="338" t="s">
        <v>32074</v>
      </c>
      <c r="F8368" s="340" t="s">
        <v>26796</v>
      </c>
      <c r="G8368" s="340" t="s">
        <v>26796</v>
      </c>
    </row>
    <row r="8369" spans="1:7">
      <c r="A8369" s="337" t="str">
        <f t="shared" si="131"/>
        <v>SINAPI-I 41411</v>
      </c>
      <c r="B8369" s="338" t="s">
        <v>32072</v>
      </c>
      <c r="C8369" s="338">
        <v>41411</v>
      </c>
      <c r="D8369" s="339" t="s">
        <v>33765</v>
      </c>
      <c r="E8369" s="338" t="s">
        <v>32074</v>
      </c>
      <c r="F8369" s="340" t="s">
        <v>33766</v>
      </c>
      <c r="G8369" s="340" t="s">
        <v>33766</v>
      </c>
    </row>
    <row r="8370" spans="1:7">
      <c r="A8370" s="337" t="str">
        <f t="shared" si="131"/>
        <v>SINAPI-I 41412</v>
      </c>
      <c r="B8370" s="338" t="s">
        <v>32072</v>
      </c>
      <c r="C8370" s="338">
        <v>41412</v>
      </c>
      <c r="D8370" s="339" t="s">
        <v>33767</v>
      </c>
      <c r="E8370" s="338" t="s">
        <v>32074</v>
      </c>
      <c r="F8370" s="340" t="s">
        <v>33768</v>
      </c>
      <c r="G8370" s="340" t="s">
        <v>33768</v>
      </c>
    </row>
    <row r="8371" spans="1:7">
      <c r="A8371" s="337" t="str">
        <f t="shared" si="131"/>
        <v>SINAPI-I 41413</v>
      </c>
      <c r="B8371" s="338" t="s">
        <v>32072</v>
      </c>
      <c r="C8371" s="338">
        <v>41413</v>
      </c>
      <c r="D8371" s="339" t="s">
        <v>33769</v>
      </c>
      <c r="E8371" s="338" t="s">
        <v>32074</v>
      </c>
      <c r="F8371" s="340" t="s">
        <v>33770</v>
      </c>
      <c r="G8371" s="340" t="s">
        <v>33770</v>
      </c>
    </row>
    <row r="8372" spans="1:7" ht="33.75">
      <c r="A8372" s="337" t="str">
        <f t="shared" si="131"/>
        <v>SINAPI-I 39359</v>
      </c>
      <c r="B8372" s="338" t="s">
        <v>32072</v>
      </c>
      <c r="C8372" s="338">
        <v>39359</v>
      </c>
      <c r="D8372" s="339" t="s">
        <v>33771</v>
      </c>
      <c r="E8372" s="338" t="s">
        <v>32074</v>
      </c>
      <c r="F8372" s="340" t="s">
        <v>20060</v>
      </c>
      <c r="G8372" s="340" t="s">
        <v>20060</v>
      </c>
    </row>
    <row r="8373" spans="1:7" ht="33.75">
      <c r="A8373" s="337" t="str">
        <f t="shared" si="131"/>
        <v>SINAPI-I 39360</v>
      </c>
      <c r="B8373" s="338" t="s">
        <v>32072</v>
      </c>
      <c r="C8373" s="338">
        <v>39360</v>
      </c>
      <c r="D8373" s="339" t="s">
        <v>33772</v>
      </c>
      <c r="E8373" s="338" t="s">
        <v>32074</v>
      </c>
      <c r="F8373" s="340" t="s">
        <v>21970</v>
      </c>
      <c r="G8373" s="340" t="s">
        <v>21970</v>
      </c>
    </row>
    <row r="8374" spans="1:7">
      <c r="A8374" s="337" t="str">
        <f t="shared" si="131"/>
        <v>SINAPI-I 10710</v>
      </c>
      <c r="B8374" s="338" t="s">
        <v>32072</v>
      </c>
      <c r="C8374" s="338">
        <v>10710</v>
      </c>
      <c r="D8374" s="339" t="s">
        <v>33773</v>
      </c>
      <c r="E8374" s="338" t="s">
        <v>32083</v>
      </c>
      <c r="F8374" s="340" t="s">
        <v>28306</v>
      </c>
      <c r="G8374" s="340" t="s">
        <v>28306</v>
      </c>
    </row>
    <row r="8375" spans="1:7">
      <c r="A8375" s="337" t="str">
        <f t="shared" ref="A8375:A8438" si="132">CONCATENAR</f>
        <v>SINAPI-I 10709</v>
      </c>
      <c r="B8375" s="338" t="s">
        <v>32072</v>
      </c>
      <c r="C8375" s="338">
        <v>10709</v>
      </c>
      <c r="D8375" s="339" t="s">
        <v>33774</v>
      </c>
      <c r="E8375" s="338" t="s">
        <v>32083</v>
      </c>
      <c r="F8375" s="340" t="s">
        <v>28309</v>
      </c>
      <c r="G8375" s="340" t="s">
        <v>28309</v>
      </c>
    </row>
    <row r="8376" spans="1:7">
      <c r="A8376" s="337" t="str">
        <f t="shared" si="132"/>
        <v>SINAPI-I 39636</v>
      </c>
      <c r="B8376" s="338" t="s">
        <v>32072</v>
      </c>
      <c r="C8376" s="338">
        <v>39636</v>
      </c>
      <c r="D8376" s="339" t="s">
        <v>33775</v>
      </c>
      <c r="E8376" s="338" t="s">
        <v>32083</v>
      </c>
      <c r="F8376" s="340" t="s">
        <v>28303</v>
      </c>
      <c r="G8376" s="340" t="s">
        <v>28303</v>
      </c>
    </row>
    <row r="8377" spans="1:7">
      <c r="A8377" s="337" t="str">
        <f t="shared" si="132"/>
        <v>SINAPI-I 10708</v>
      </c>
      <c r="B8377" s="338" t="s">
        <v>32072</v>
      </c>
      <c r="C8377" s="338">
        <v>10708</v>
      </c>
      <c r="D8377" s="339" t="s">
        <v>33776</v>
      </c>
      <c r="E8377" s="338" t="s">
        <v>32083</v>
      </c>
      <c r="F8377" s="340" t="s">
        <v>33732</v>
      </c>
      <c r="G8377" s="340" t="s">
        <v>33732</v>
      </c>
    </row>
    <row r="8378" spans="1:7">
      <c r="A8378" s="337" t="str">
        <f t="shared" si="132"/>
        <v>SINAPI-I 39635</v>
      </c>
      <c r="B8378" s="338" t="s">
        <v>32072</v>
      </c>
      <c r="C8378" s="338">
        <v>39635</v>
      </c>
      <c r="D8378" s="339" t="s">
        <v>33777</v>
      </c>
      <c r="E8378" s="338" t="s">
        <v>32083</v>
      </c>
      <c r="F8378" s="340" t="s">
        <v>33778</v>
      </c>
      <c r="G8378" s="340" t="s">
        <v>33778</v>
      </c>
    </row>
    <row r="8379" spans="1:7">
      <c r="A8379" s="337" t="str">
        <f t="shared" si="132"/>
        <v>SINAPI-I 6117</v>
      </c>
      <c r="B8379" s="338" t="s">
        <v>32072</v>
      </c>
      <c r="C8379" s="338">
        <v>6117</v>
      </c>
      <c r="D8379" s="339" t="s">
        <v>33779</v>
      </c>
      <c r="E8379" s="338" t="s">
        <v>32302</v>
      </c>
      <c r="F8379" s="340" t="s">
        <v>16315</v>
      </c>
      <c r="G8379" s="340" t="s">
        <v>20445</v>
      </c>
    </row>
    <row r="8380" spans="1:7">
      <c r="A8380" s="337" t="str">
        <f t="shared" si="132"/>
        <v>SINAPI-I 40913</v>
      </c>
      <c r="B8380" s="338" t="s">
        <v>32072</v>
      </c>
      <c r="C8380" s="338">
        <v>40913</v>
      </c>
      <c r="D8380" s="339" t="s">
        <v>33780</v>
      </c>
      <c r="E8380" s="338" t="s">
        <v>32304</v>
      </c>
      <c r="F8380" s="340" t="s">
        <v>32309</v>
      </c>
      <c r="G8380" s="340" t="s">
        <v>32310</v>
      </c>
    </row>
    <row r="8381" spans="1:7">
      <c r="A8381" s="337" t="str">
        <f t="shared" si="132"/>
        <v>SINAPI-I 1214</v>
      </c>
      <c r="B8381" s="338" t="s">
        <v>32072</v>
      </c>
      <c r="C8381" s="338">
        <v>1214</v>
      </c>
      <c r="D8381" s="339" t="s">
        <v>33781</v>
      </c>
      <c r="E8381" s="338" t="s">
        <v>32302</v>
      </c>
      <c r="F8381" s="340" t="s">
        <v>30984</v>
      </c>
      <c r="G8381" s="340" t="s">
        <v>17867</v>
      </c>
    </row>
    <row r="8382" spans="1:7">
      <c r="A8382" s="337" t="str">
        <f t="shared" si="132"/>
        <v>SINAPI-I 40915</v>
      </c>
      <c r="B8382" s="338" t="s">
        <v>32072</v>
      </c>
      <c r="C8382" s="338">
        <v>40915</v>
      </c>
      <c r="D8382" s="339" t="s">
        <v>33782</v>
      </c>
      <c r="E8382" s="338" t="s">
        <v>32304</v>
      </c>
      <c r="F8382" s="340" t="s">
        <v>33783</v>
      </c>
      <c r="G8382" s="340" t="s">
        <v>33784</v>
      </c>
    </row>
    <row r="8383" spans="1:7">
      <c r="A8383" s="337" t="str">
        <f t="shared" si="132"/>
        <v>SINAPI-I 1213</v>
      </c>
      <c r="B8383" s="338" t="s">
        <v>32072</v>
      </c>
      <c r="C8383" s="338">
        <v>1213</v>
      </c>
      <c r="D8383" s="339" t="s">
        <v>33785</v>
      </c>
      <c r="E8383" s="338" t="s">
        <v>32302</v>
      </c>
      <c r="F8383" s="340" t="s">
        <v>30234</v>
      </c>
      <c r="G8383" s="340" t="s">
        <v>30906</v>
      </c>
    </row>
    <row r="8384" spans="1:7">
      <c r="A8384" s="337" t="str">
        <f t="shared" si="132"/>
        <v>SINAPI-I 40914</v>
      </c>
      <c r="B8384" s="338" t="s">
        <v>32072</v>
      </c>
      <c r="C8384" s="338">
        <v>40914</v>
      </c>
      <c r="D8384" s="339" t="s">
        <v>33786</v>
      </c>
      <c r="E8384" s="338" t="s">
        <v>32304</v>
      </c>
      <c r="F8384" s="340" t="s">
        <v>32350</v>
      </c>
      <c r="G8384" s="340" t="s">
        <v>32351</v>
      </c>
    </row>
    <row r="8385" spans="1:7">
      <c r="A8385" s="337" t="str">
        <f t="shared" si="132"/>
        <v>SINAPI-I 5091</v>
      </c>
      <c r="B8385" s="338" t="s">
        <v>32072</v>
      </c>
      <c r="C8385" s="338">
        <v>5091</v>
      </c>
      <c r="D8385" s="339" t="s">
        <v>33787</v>
      </c>
      <c r="E8385" s="338" t="s">
        <v>32074</v>
      </c>
      <c r="F8385" s="340" t="s">
        <v>33788</v>
      </c>
      <c r="G8385" s="340" t="s">
        <v>33788</v>
      </c>
    </row>
    <row r="8386" spans="1:7" ht="22.5">
      <c r="A8386" s="337" t="str">
        <f t="shared" si="132"/>
        <v>SINAPI-I 14615</v>
      </c>
      <c r="B8386" s="338" t="s">
        <v>32072</v>
      </c>
      <c r="C8386" s="338">
        <v>14615</v>
      </c>
      <c r="D8386" s="339" t="s">
        <v>33789</v>
      </c>
      <c r="E8386" s="338" t="s">
        <v>32074</v>
      </c>
      <c r="F8386" s="340" t="s">
        <v>33790</v>
      </c>
      <c r="G8386" s="340" t="s">
        <v>33790</v>
      </c>
    </row>
    <row r="8387" spans="1:7">
      <c r="A8387" s="337" t="str">
        <f t="shared" si="132"/>
        <v>SINAPI-I 2711</v>
      </c>
      <c r="B8387" s="338" t="s">
        <v>32072</v>
      </c>
      <c r="C8387" s="338">
        <v>2711</v>
      </c>
      <c r="D8387" s="339" t="s">
        <v>33791</v>
      </c>
      <c r="E8387" s="338" t="s">
        <v>32074</v>
      </c>
      <c r="F8387" s="340" t="s">
        <v>33792</v>
      </c>
      <c r="G8387" s="340" t="s">
        <v>33792</v>
      </c>
    </row>
    <row r="8388" spans="1:7" ht="22.5">
      <c r="A8388" s="337" t="str">
        <f t="shared" si="132"/>
        <v>SINAPI-I 37727</v>
      </c>
      <c r="B8388" s="338" t="s">
        <v>32072</v>
      </c>
      <c r="C8388" s="338">
        <v>37727</v>
      </c>
      <c r="D8388" s="339" t="s">
        <v>33793</v>
      </c>
      <c r="E8388" s="338" t="s">
        <v>32074</v>
      </c>
      <c r="F8388" s="340" t="s">
        <v>33794</v>
      </c>
      <c r="G8388" s="340" t="s">
        <v>33794</v>
      </c>
    </row>
    <row r="8389" spans="1:7" ht="22.5">
      <c r="A8389" s="337" t="str">
        <f t="shared" si="132"/>
        <v>SINAPI-I 37728</v>
      </c>
      <c r="B8389" s="338" t="s">
        <v>32072</v>
      </c>
      <c r="C8389" s="338">
        <v>37728</v>
      </c>
      <c r="D8389" s="339" t="s">
        <v>33795</v>
      </c>
      <c r="E8389" s="338" t="s">
        <v>32074</v>
      </c>
      <c r="F8389" s="340" t="s">
        <v>33796</v>
      </c>
      <c r="G8389" s="340" t="s">
        <v>33796</v>
      </c>
    </row>
    <row r="8390" spans="1:7" ht="22.5">
      <c r="A8390" s="337" t="str">
        <f t="shared" si="132"/>
        <v>SINAPI-I 37729</v>
      </c>
      <c r="B8390" s="338" t="s">
        <v>32072</v>
      </c>
      <c r="C8390" s="338">
        <v>37729</v>
      </c>
      <c r="D8390" s="339" t="s">
        <v>33797</v>
      </c>
      <c r="E8390" s="338" t="s">
        <v>32074</v>
      </c>
      <c r="F8390" s="340" t="s">
        <v>33798</v>
      </c>
      <c r="G8390" s="340" t="s">
        <v>33798</v>
      </c>
    </row>
    <row r="8391" spans="1:7" ht="22.5">
      <c r="A8391" s="337" t="str">
        <f t="shared" si="132"/>
        <v>SINAPI-I 37730</v>
      </c>
      <c r="B8391" s="338" t="s">
        <v>32072</v>
      </c>
      <c r="C8391" s="338">
        <v>37730</v>
      </c>
      <c r="D8391" s="339" t="s">
        <v>33799</v>
      </c>
      <c r="E8391" s="338" t="s">
        <v>32074</v>
      </c>
      <c r="F8391" s="340" t="s">
        <v>33800</v>
      </c>
      <c r="G8391" s="340" t="s">
        <v>33800</v>
      </c>
    </row>
    <row r="8392" spans="1:7" ht="22.5">
      <c r="A8392" s="337" t="str">
        <f t="shared" si="132"/>
        <v>SINAPI-I 37731</v>
      </c>
      <c r="B8392" s="338" t="s">
        <v>32072</v>
      </c>
      <c r="C8392" s="338">
        <v>37731</v>
      </c>
      <c r="D8392" s="339" t="s">
        <v>33801</v>
      </c>
      <c r="E8392" s="338" t="s">
        <v>32074</v>
      </c>
      <c r="F8392" s="340" t="s">
        <v>33802</v>
      </c>
      <c r="G8392" s="340" t="s">
        <v>33802</v>
      </c>
    </row>
    <row r="8393" spans="1:7" ht="22.5">
      <c r="A8393" s="337" t="str">
        <f t="shared" si="132"/>
        <v>SINAPI-I 37732</v>
      </c>
      <c r="B8393" s="338" t="s">
        <v>32072</v>
      </c>
      <c r="C8393" s="338">
        <v>37732</v>
      </c>
      <c r="D8393" s="339" t="s">
        <v>33803</v>
      </c>
      <c r="E8393" s="338" t="s">
        <v>32074</v>
      </c>
      <c r="F8393" s="340" t="s">
        <v>33804</v>
      </c>
      <c r="G8393" s="340" t="s">
        <v>33804</v>
      </c>
    </row>
    <row r="8394" spans="1:7" ht="22.5">
      <c r="A8394" s="337" t="str">
        <f t="shared" si="132"/>
        <v>SINAPI-I 42256</v>
      </c>
      <c r="B8394" s="338" t="s">
        <v>32072</v>
      </c>
      <c r="C8394" s="338">
        <v>42256</v>
      </c>
      <c r="D8394" s="339" t="s">
        <v>33805</v>
      </c>
      <c r="E8394" s="338" t="s">
        <v>32148</v>
      </c>
      <c r="F8394" s="340" t="s">
        <v>11226</v>
      </c>
      <c r="G8394" s="340" t="s">
        <v>11226</v>
      </c>
    </row>
    <row r="8395" spans="1:7" ht="22.5">
      <c r="A8395" s="337" t="str">
        <f t="shared" si="132"/>
        <v>SINAPI-I 42250</v>
      </c>
      <c r="B8395" s="338" t="s">
        <v>32072</v>
      </c>
      <c r="C8395" s="338">
        <v>42250</v>
      </c>
      <c r="D8395" s="339" t="s">
        <v>33806</v>
      </c>
      <c r="E8395" s="338" t="s">
        <v>33807</v>
      </c>
      <c r="F8395" s="340" t="s">
        <v>33808</v>
      </c>
      <c r="G8395" s="340" t="s">
        <v>33808</v>
      </c>
    </row>
    <row r="8396" spans="1:7">
      <c r="A8396" s="337" t="str">
        <f t="shared" si="132"/>
        <v>SINAPI-I 4743</v>
      </c>
      <c r="B8396" s="338" t="s">
        <v>32072</v>
      </c>
      <c r="C8396" s="338">
        <v>4743</v>
      </c>
      <c r="D8396" s="339" t="s">
        <v>33809</v>
      </c>
      <c r="E8396" s="338" t="s">
        <v>32299</v>
      </c>
      <c r="F8396" s="340" t="s">
        <v>10036</v>
      </c>
      <c r="G8396" s="340" t="s">
        <v>10036</v>
      </c>
    </row>
    <row r="8397" spans="1:7">
      <c r="A8397" s="337" t="str">
        <f t="shared" si="132"/>
        <v>SINAPI-I 4744</v>
      </c>
      <c r="B8397" s="338" t="s">
        <v>32072</v>
      </c>
      <c r="C8397" s="338">
        <v>4744</v>
      </c>
      <c r="D8397" s="339" t="s">
        <v>33810</v>
      </c>
      <c r="E8397" s="338" t="s">
        <v>32299</v>
      </c>
      <c r="F8397" s="340" t="s">
        <v>33811</v>
      </c>
      <c r="G8397" s="340" t="s">
        <v>33811</v>
      </c>
    </row>
    <row r="8398" spans="1:7">
      <c r="A8398" s="337" t="str">
        <f t="shared" si="132"/>
        <v>SINAPI-I 4745</v>
      </c>
      <c r="B8398" s="338" t="s">
        <v>32072</v>
      </c>
      <c r="C8398" s="338">
        <v>4745</v>
      </c>
      <c r="D8398" s="339" t="s">
        <v>33812</v>
      </c>
      <c r="E8398" s="338" t="s">
        <v>32299</v>
      </c>
      <c r="F8398" s="340" t="s">
        <v>33813</v>
      </c>
      <c r="G8398" s="340" t="s">
        <v>33813</v>
      </c>
    </row>
    <row r="8399" spans="1:7" ht="33.75">
      <c r="A8399" s="337" t="str">
        <f t="shared" si="132"/>
        <v>SINAPI-I 36496</v>
      </c>
      <c r="B8399" s="338" t="s">
        <v>32072</v>
      </c>
      <c r="C8399" s="338">
        <v>36496</v>
      </c>
      <c r="D8399" s="339" t="s">
        <v>33814</v>
      </c>
      <c r="E8399" s="338" t="s">
        <v>32074</v>
      </c>
      <c r="F8399" s="340" t="s">
        <v>33815</v>
      </c>
      <c r="G8399" s="340" t="s">
        <v>33815</v>
      </c>
    </row>
    <row r="8400" spans="1:7" ht="22.5">
      <c r="A8400" s="337" t="str">
        <f t="shared" si="132"/>
        <v>SINAPI-I 10630</v>
      </c>
      <c r="B8400" s="338" t="s">
        <v>32072</v>
      </c>
      <c r="C8400" s="338">
        <v>10630</v>
      </c>
      <c r="D8400" s="339" t="s">
        <v>33816</v>
      </c>
      <c r="E8400" s="338" t="s">
        <v>32074</v>
      </c>
      <c r="F8400" s="340" t="s">
        <v>33817</v>
      </c>
      <c r="G8400" s="340" t="s">
        <v>33817</v>
      </c>
    </row>
    <row r="8401" spans="1:7" ht="22.5">
      <c r="A8401" s="337" t="str">
        <f t="shared" si="132"/>
        <v>SINAPI-I 37762</v>
      </c>
      <c r="B8401" s="338" t="s">
        <v>32072</v>
      </c>
      <c r="C8401" s="338">
        <v>37762</v>
      </c>
      <c r="D8401" s="339" t="s">
        <v>33818</v>
      </c>
      <c r="E8401" s="338" t="s">
        <v>32074</v>
      </c>
      <c r="F8401" s="340" t="s">
        <v>33819</v>
      </c>
      <c r="G8401" s="340" t="s">
        <v>33819</v>
      </c>
    </row>
    <row r="8402" spans="1:7" ht="22.5">
      <c r="A8402" s="337" t="str">
        <f t="shared" si="132"/>
        <v>SINAPI-I 37763</v>
      </c>
      <c r="B8402" s="338" t="s">
        <v>32072</v>
      </c>
      <c r="C8402" s="338">
        <v>37763</v>
      </c>
      <c r="D8402" s="339" t="s">
        <v>33820</v>
      </c>
      <c r="E8402" s="338" t="s">
        <v>32074</v>
      </c>
      <c r="F8402" s="340" t="s">
        <v>33821</v>
      </c>
      <c r="G8402" s="340" t="s">
        <v>33821</v>
      </c>
    </row>
    <row r="8403" spans="1:7" ht="22.5">
      <c r="A8403" s="337" t="str">
        <f t="shared" si="132"/>
        <v>SINAPI-I 41992</v>
      </c>
      <c r="B8403" s="338" t="s">
        <v>32072</v>
      </c>
      <c r="C8403" s="338">
        <v>41992</v>
      </c>
      <c r="D8403" s="339" t="s">
        <v>33822</v>
      </c>
      <c r="E8403" s="338" t="s">
        <v>32074</v>
      </c>
      <c r="F8403" s="340" t="s">
        <v>33823</v>
      </c>
      <c r="G8403" s="340" t="s">
        <v>33823</v>
      </c>
    </row>
    <row r="8404" spans="1:7" ht="22.5">
      <c r="A8404" s="337" t="str">
        <f t="shared" si="132"/>
        <v>SINAPI-I 13215</v>
      </c>
      <c r="B8404" s="338" t="s">
        <v>32072</v>
      </c>
      <c r="C8404" s="338">
        <v>13215</v>
      </c>
      <c r="D8404" s="339" t="s">
        <v>33824</v>
      </c>
      <c r="E8404" s="338" t="s">
        <v>32074</v>
      </c>
      <c r="F8404" s="340" t="s">
        <v>33825</v>
      </c>
      <c r="G8404" s="340" t="s">
        <v>33825</v>
      </c>
    </row>
    <row r="8405" spans="1:7">
      <c r="A8405" s="337" t="str">
        <f t="shared" si="132"/>
        <v>SINAPI-I 4235</v>
      </c>
      <c r="B8405" s="338" t="s">
        <v>32072</v>
      </c>
      <c r="C8405" s="338">
        <v>4235</v>
      </c>
      <c r="D8405" s="339" t="s">
        <v>33826</v>
      </c>
      <c r="E8405" s="338" t="s">
        <v>32302</v>
      </c>
      <c r="F8405" s="340" t="s">
        <v>16541</v>
      </c>
      <c r="G8405" s="340" t="s">
        <v>10725</v>
      </c>
    </row>
    <row r="8406" spans="1:7">
      <c r="A8406" s="337" t="str">
        <f t="shared" si="132"/>
        <v>SINAPI-I 40976</v>
      </c>
      <c r="B8406" s="338" t="s">
        <v>32072</v>
      </c>
      <c r="C8406" s="338">
        <v>40976</v>
      </c>
      <c r="D8406" s="339" t="s">
        <v>33827</v>
      </c>
      <c r="E8406" s="338" t="s">
        <v>32304</v>
      </c>
      <c r="F8406" s="340" t="s">
        <v>33828</v>
      </c>
      <c r="G8406" s="340" t="s">
        <v>33829</v>
      </c>
    </row>
    <row r="8407" spans="1:7">
      <c r="A8407" s="337" t="str">
        <f t="shared" si="132"/>
        <v>SINAPI-I 39013</v>
      </c>
      <c r="B8407" s="338" t="s">
        <v>32072</v>
      </c>
      <c r="C8407" s="338">
        <v>39013</v>
      </c>
      <c r="D8407" s="339" t="s">
        <v>33830</v>
      </c>
      <c r="E8407" s="338" t="s">
        <v>32074</v>
      </c>
      <c r="F8407" s="340" t="s">
        <v>8180</v>
      </c>
      <c r="G8407" s="340" t="s">
        <v>8180</v>
      </c>
    </row>
    <row r="8408" spans="1:7" ht="22.5">
      <c r="A8408" s="337" t="str">
        <f t="shared" si="132"/>
        <v>SINAPI-I 43091</v>
      </c>
      <c r="B8408" s="338" t="s">
        <v>32072</v>
      </c>
      <c r="C8408" s="338">
        <v>43091</v>
      </c>
      <c r="D8408" s="339" t="s">
        <v>33831</v>
      </c>
      <c r="E8408" s="338" t="s">
        <v>32074</v>
      </c>
      <c r="F8408" s="340" t="s">
        <v>33832</v>
      </c>
      <c r="G8408" s="340" t="s">
        <v>33832</v>
      </c>
    </row>
    <row r="8409" spans="1:7" ht="22.5">
      <c r="A8409" s="337" t="str">
        <f t="shared" si="132"/>
        <v>SINAPI-I 43092</v>
      </c>
      <c r="B8409" s="338" t="s">
        <v>32072</v>
      </c>
      <c r="C8409" s="338">
        <v>43092</v>
      </c>
      <c r="D8409" s="339" t="s">
        <v>33833</v>
      </c>
      <c r="E8409" s="338" t="s">
        <v>32074</v>
      </c>
      <c r="F8409" s="340" t="s">
        <v>33834</v>
      </c>
      <c r="G8409" s="340" t="s">
        <v>33834</v>
      </c>
    </row>
    <row r="8410" spans="1:7" ht="22.5">
      <c r="A8410" s="337" t="str">
        <f t="shared" si="132"/>
        <v>SINAPI-I 43089</v>
      </c>
      <c r="B8410" s="338" t="s">
        <v>32072</v>
      </c>
      <c r="C8410" s="338">
        <v>43089</v>
      </c>
      <c r="D8410" s="339" t="s">
        <v>33835</v>
      </c>
      <c r="E8410" s="338" t="s">
        <v>32074</v>
      </c>
      <c r="F8410" s="340" t="s">
        <v>33836</v>
      </c>
      <c r="G8410" s="340" t="s">
        <v>33836</v>
      </c>
    </row>
    <row r="8411" spans="1:7" ht="22.5">
      <c r="A8411" s="337" t="str">
        <f t="shared" si="132"/>
        <v>SINAPI-I 43090</v>
      </c>
      <c r="B8411" s="338" t="s">
        <v>32072</v>
      </c>
      <c r="C8411" s="338">
        <v>43090</v>
      </c>
      <c r="D8411" s="339" t="s">
        <v>33837</v>
      </c>
      <c r="E8411" s="338" t="s">
        <v>32074</v>
      </c>
      <c r="F8411" s="340" t="s">
        <v>33838</v>
      </c>
      <c r="G8411" s="340" t="s">
        <v>33838</v>
      </c>
    </row>
    <row r="8412" spans="1:7">
      <c r="A8412" s="337" t="str">
        <f t="shared" si="132"/>
        <v>SINAPI-I 41967</v>
      </c>
      <c r="B8412" s="338" t="s">
        <v>32072</v>
      </c>
      <c r="C8412" s="338">
        <v>41967</v>
      </c>
      <c r="D8412" s="339" t="s">
        <v>33839</v>
      </c>
      <c r="E8412" s="338" t="s">
        <v>32150</v>
      </c>
      <c r="F8412" s="340" t="s">
        <v>23513</v>
      </c>
      <c r="G8412" s="340" t="s">
        <v>23513</v>
      </c>
    </row>
    <row r="8413" spans="1:7">
      <c r="A8413" s="337" t="str">
        <f t="shared" si="132"/>
        <v>SINAPI-I 12760</v>
      </c>
      <c r="B8413" s="338" t="s">
        <v>32072</v>
      </c>
      <c r="C8413" s="338">
        <v>12760</v>
      </c>
      <c r="D8413" s="339" t="s">
        <v>33840</v>
      </c>
      <c r="E8413" s="338" t="s">
        <v>32083</v>
      </c>
      <c r="F8413" s="340" t="s">
        <v>33841</v>
      </c>
      <c r="G8413" s="340" t="s">
        <v>33841</v>
      </c>
    </row>
    <row r="8414" spans="1:7">
      <c r="A8414" s="337" t="str">
        <f t="shared" si="132"/>
        <v>SINAPI-I 12759</v>
      </c>
      <c r="B8414" s="338" t="s">
        <v>32072</v>
      </c>
      <c r="C8414" s="338">
        <v>12759</v>
      </c>
      <c r="D8414" s="339" t="s">
        <v>33842</v>
      </c>
      <c r="E8414" s="338" t="s">
        <v>32083</v>
      </c>
      <c r="F8414" s="340" t="s">
        <v>33843</v>
      </c>
      <c r="G8414" s="340" t="s">
        <v>33843</v>
      </c>
    </row>
    <row r="8415" spans="1:7" ht="22.5">
      <c r="A8415" s="337" t="str">
        <f t="shared" si="132"/>
        <v>SINAPI-I 43105</v>
      </c>
      <c r="B8415" s="338" t="s">
        <v>32072</v>
      </c>
      <c r="C8415" s="338">
        <v>43105</v>
      </c>
      <c r="D8415" s="339" t="s">
        <v>33844</v>
      </c>
      <c r="E8415" s="338" t="s">
        <v>32148</v>
      </c>
      <c r="F8415" s="340" t="s">
        <v>33845</v>
      </c>
      <c r="G8415" s="340" t="s">
        <v>33845</v>
      </c>
    </row>
    <row r="8416" spans="1:7">
      <c r="A8416" s="337" t="str">
        <f t="shared" si="132"/>
        <v>SINAPI-I 40424</v>
      </c>
      <c r="B8416" s="338" t="s">
        <v>32072</v>
      </c>
      <c r="C8416" s="338">
        <v>40424</v>
      </c>
      <c r="D8416" s="339" t="s">
        <v>33846</v>
      </c>
      <c r="E8416" s="338" t="s">
        <v>32148</v>
      </c>
      <c r="F8416" s="340" t="s">
        <v>15054</v>
      </c>
      <c r="G8416" s="340" t="s">
        <v>15054</v>
      </c>
    </row>
    <row r="8417" spans="1:7">
      <c r="A8417" s="337" t="str">
        <f t="shared" si="132"/>
        <v>SINAPI-I 1325</v>
      </c>
      <c r="B8417" s="338" t="s">
        <v>32072</v>
      </c>
      <c r="C8417" s="338">
        <v>1325</v>
      </c>
      <c r="D8417" s="339" t="s">
        <v>33847</v>
      </c>
      <c r="E8417" s="338" t="s">
        <v>32148</v>
      </c>
      <c r="F8417" s="340" t="s">
        <v>24643</v>
      </c>
      <c r="G8417" s="340" t="s">
        <v>24643</v>
      </c>
    </row>
    <row r="8418" spans="1:7">
      <c r="A8418" s="337" t="str">
        <f t="shared" si="132"/>
        <v>SINAPI-I 1327</v>
      </c>
      <c r="B8418" s="338" t="s">
        <v>32072</v>
      </c>
      <c r="C8418" s="338">
        <v>1327</v>
      </c>
      <c r="D8418" s="339" t="s">
        <v>33848</v>
      </c>
      <c r="E8418" s="338" t="s">
        <v>32148</v>
      </c>
      <c r="F8418" s="340" t="s">
        <v>20446</v>
      </c>
      <c r="G8418" s="340" t="s">
        <v>20446</v>
      </c>
    </row>
    <row r="8419" spans="1:7">
      <c r="A8419" s="337" t="str">
        <f t="shared" si="132"/>
        <v>SINAPI-I 1328</v>
      </c>
      <c r="B8419" s="338" t="s">
        <v>32072</v>
      </c>
      <c r="C8419" s="338">
        <v>1328</v>
      </c>
      <c r="D8419" s="339" t="s">
        <v>33849</v>
      </c>
      <c r="E8419" s="338" t="s">
        <v>32148</v>
      </c>
      <c r="F8419" s="340" t="s">
        <v>33850</v>
      </c>
      <c r="G8419" s="340" t="s">
        <v>33850</v>
      </c>
    </row>
    <row r="8420" spans="1:7">
      <c r="A8420" s="337" t="str">
        <f t="shared" si="132"/>
        <v>SINAPI-I 1321</v>
      </c>
      <c r="B8420" s="338" t="s">
        <v>32072</v>
      </c>
      <c r="C8420" s="338">
        <v>1321</v>
      </c>
      <c r="D8420" s="339" t="s">
        <v>33851</v>
      </c>
      <c r="E8420" s="338" t="s">
        <v>32148</v>
      </c>
      <c r="F8420" s="340" t="s">
        <v>16286</v>
      </c>
      <c r="G8420" s="340" t="s">
        <v>16286</v>
      </c>
    </row>
    <row r="8421" spans="1:7">
      <c r="A8421" s="337" t="str">
        <f t="shared" si="132"/>
        <v>SINAPI-I 1318</v>
      </c>
      <c r="B8421" s="338" t="s">
        <v>32072</v>
      </c>
      <c r="C8421" s="338">
        <v>1318</v>
      </c>
      <c r="D8421" s="339" t="s">
        <v>33852</v>
      </c>
      <c r="E8421" s="338" t="s">
        <v>32148</v>
      </c>
      <c r="F8421" s="340" t="s">
        <v>33853</v>
      </c>
      <c r="G8421" s="340" t="s">
        <v>33853</v>
      </c>
    </row>
    <row r="8422" spans="1:7">
      <c r="A8422" s="337" t="str">
        <f t="shared" si="132"/>
        <v>SINAPI-I 1322</v>
      </c>
      <c r="B8422" s="338" t="s">
        <v>32072</v>
      </c>
      <c r="C8422" s="338">
        <v>1322</v>
      </c>
      <c r="D8422" s="339" t="s">
        <v>33854</v>
      </c>
      <c r="E8422" s="338" t="s">
        <v>32148</v>
      </c>
      <c r="F8422" s="340" t="s">
        <v>32686</v>
      </c>
      <c r="G8422" s="340" t="s">
        <v>32686</v>
      </c>
    </row>
    <row r="8423" spans="1:7">
      <c r="A8423" s="337" t="str">
        <f t="shared" si="132"/>
        <v>SINAPI-I 1323</v>
      </c>
      <c r="B8423" s="338" t="s">
        <v>32072</v>
      </c>
      <c r="C8423" s="338">
        <v>1323</v>
      </c>
      <c r="D8423" s="339" t="s">
        <v>33855</v>
      </c>
      <c r="E8423" s="338" t="s">
        <v>32148</v>
      </c>
      <c r="F8423" s="340" t="s">
        <v>32686</v>
      </c>
      <c r="G8423" s="340" t="s">
        <v>32686</v>
      </c>
    </row>
    <row r="8424" spans="1:7">
      <c r="A8424" s="337" t="str">
        <f t="shared" si="132"/>
        <v>SINAPI-I 1319</v>
      </c>
      <c r="B8424" s="338" t="s">
        <v>32072</v>
      </c>
      <c r="C8424" s="338">
        <v>1319</v>
      </c>
      <c r="D8424" s="339" t="s">
        <v>33856</v>
      </c>
      <c r="E8424" s="338" t="s">
        <v>32148</v>
      </c>
      <c r="F8424" s="340" t="s">
        <v>7843</v>
      </c>
      <c r="G8424" s="340" t="s">
        <v>7843</v>
      </c>
    </row>
    <row r="8425" spans="1:7">
      <c r="A8425" s="337" t="str">
        <f t="shared" si="132"/>
        <v>SINAPI-I 11026</v>
      </c>
      <c r="B8425" s="338" t="s">
        <v>32072</v>
      </c>
      <c r="C8425" s="338">
        <v>11026</v>
      </c>
      <c r="D8425" s="339" t="s">
        <v>33857</v>
      </c>
      <c r="E8425" s="338" t="s">
        <v>32148</v>
      </c>
      <c r="F8425" s="340" t="s">
        <v>33103</v>
      </c>
      <c r="G8425" s="340" t="s">
        <v>33103</v>
      </c>
    </row>
    <row r="8426" spans="1:7">
      <c r="A8426" s="337" t="str">
        <f t="shared" si="132"/>
        <v>SINAPI-I 11027</v>
      </c>
      <c r="B8426" s="338" t="s">
        <v>32072</v>
      </c>
      <c r="C8426" s="338">
        <v>11027</v>
      </c>
      <c r="D8426" s="339" t="s">
        <v>33858</v>
      </c>
      <c r="E8426" s="338" t="s">
        <v>32148</v>
      </c>
      <c r="F8426" s="340" t="s">
        <v>33859</v>
      </c>
      <c r="G8426" s="340" t="s">
        <v>33859</v>
      </c>
    </row>
    <row r="8427" spans="1:7">
      <c r="A8427" s="337" t="str">
        <f t="shared" si="132"/>
        <v>SINAPI-I 11046</v>
      </c>
      <c r="B8427" s="338" t="s">
        <v>32072</v>
      </c>
      <c r="C8427" s="338">
        <v>11046</v>
      </c>
      <c r="D8427" s="339" t="s">
        <v>33860</v>
      </c>
      <c r="E8427" s="338" t="s">
        <v>32148</v>
      </c>
      <c r="F8427" s="340" t="s">
        <v>23845</v>
      </c>
      <c r="G8427" s="340" t="s">
        <v>23845</v>
      </c>
    </row>
    <row r="8428" spans="1:7">
      <c r="A8428" s="337" t="str">
        <f t="shared" si="132"/>
        <v>SINAPI-I 11047</v>
      </c>
      <c r="B8428" s="338" t="s">
        <v>32072</v>
      </c>
      <c r="C8428" s="338">
        <v>11047</v>
      </c>
      <c r="D8428" s="339" t="s">
        <v>33861</v>
      </c>
      <c r="E8428" s="338" t="s">
        <v>32148</v>
      </c>
      <c r="F8428" s="340" t="s">
        <v>21459</v>
      </c>
      <c r="G8428" s="340" t="s">
        <v>21459</v>
      </c>
    </row>
    <row r="8429" spans="1:7">
      <c r="A8429" s="337" t="str">
        <f t="shared" si="132"/>
        <v>SINAPI-I 43668</v>
      </c>
      <c r="B8429" s="338" t="s">
        <v>32072</v>
      </c>
      <c r="C8429" s="338">
        <v>43668</v>
      </c>
      <c r="D8429" s="339" t="s">
        <v>33862</v>
      </c>
      <c r="E8429" s="338" t="s">
        <v>32148</v>
      </c>
      <c r="F8429" s="340" t="s">
        <v>8276</v>
      </c>
      <c r="G8429" s="340" t="s">
        <v>8276</v>
      </c>
    </row>
    <row r="8430" spans="1:7">
      <c r="A8430" s="337" t="str">
        <f t="shared" si="132"/>
        <v>SINAPI-I 11049</v>
      </c>
      <c r="B8430" s="338" t="s">
        <v>32072</v>
      </c>
      <c r="C8430" s="338">
        <v>11049</v>
      </c>
      <c r="D8430" s="339" t="s">
        <v>33863</v>
      </c>
      <c r="E8430" s="338" t="s">
        <v>32148</v>
      </c>
      <c r="F8430" s="340" t="s">
        <v>17470</v>
      </c>
      <c r="G8430" s="340" t="s">
        <v>17470</v>
      </c>
    </row>
    <row r="8431" spans="1:7">
      <c r="A8431" s="337" t="str">
        <f t="shared" si="132"/>
        <v>SINAPI-I 43106</v>
      </c>
      <c r="B8431" s="338" t="s">
        <v>32072</v>
      </c>
      <c r="C8431" s="338">
        <v>43106</v>
      </c>
      <c r="D8431" s="339" t="s">
        <v>33864</v>
      </c>
      <c r="E8431" s="338" t="s">
        <v>32148</v>
      </c>
      <c r="F8431" s="340" t="s">
        <v>21833</v>
      </c>
      <c r="G8431" s="340" t="s">
        <v>21833</v>
      </c>
    </row>
    <row r="8432" spans="1:7">
      <c r="A8432" s="337" t="str">
        <f t="shared" si="132"/>
        <v>SINAPI-I 11051</v>
      </c>
      <c r="B8432" s="338" t="s">
        <v>32072</v>
      </c>
      <c r="C8432" s="338">
        <v>11051</v>
      </c>
      <c r="D8432" s="339" t="s">
        <v>33865</v>
      </c>
      <c r="E8432" s="338" t="s">
        <v>32148</v>
      </c>
      <c r="F8432" s="340" t="s">
        <v>33866</v>
      </c>
      <c r="G8432" s="340" t="s">
        <v>33866</v>
      </c>
    </row>
    <row r="8433" spans="1:7">
      <c r="A8433" s="337" t="str">
        <f t="shared" si="132"/>
        <v>SINAPI-I 11061</v>
      </c>
      <c r="B8433" s="338" t="s">
        <v>32072</v>
      </c>
      <c r="C8433" s="338">
        <v>11061</v>
      </c>
      <c r="D8433" s="339" t="s">
        <v>33867</v>
      </c>
      <c r="E8433" s="338" t="s">
        <v>32148</v>
      </c>
      <c r="F8433" s="340" t="s">
        <v>22899</v>
      </c>
      <c r="G8433" s="340" t="s">
        <v>22899</v>
      </c>
    </row>
    <row r="8434" spans="1:7">
      <c r="A8434" s="337" t="str">
        <f t="shared" si="132"/>
        <v>SINAPI-I 43667</v>
      </c>
      <c r="B8434" s="338" t="s">
        <v>32072</v>
      </c>
      <c r="C8434" s="338">
        <v>43667</v>
      </c>
      <c r="D8434" s="339" t="s">
        <v>33868</v>
      </c>
      <c r="E8434" s="338" t="s">
        <v>32148</v>
      </c>
      <c r="F8434" s="340" t="s">
        <v>16250</v>
      </c>
      <c r="G8434" s="340" t="s">
        <v>16250</v>
      </c>
    </row>
    <row r="8435" spans="1:7">
      <c r="A8435" s="337" t="str">
        <f t="shared" si="132"/>
        <v>SINAPI-I 1333</v>
      </c>
      <c r="B8435" s="338" t="s">
        <v>32072</v>
      </c>
      <c r="C8435" s="338">
        <v>1333</v>
      </c>
      <c r="D8435" s="339" t="s">
        <v>33869</v>
      </c>
      <c r="E8435" s="338" t="s">
        <v>32148</v>
      </c>
      <c r="F8435" s="340" t="s">
        <v>33870</v>
      </c>
      <c r="G8435" s="340" t="s">
        <v>33870</v>
      </c>
    </row>
    <row r="8436" spans="1:7">
      <c r="A8436" s="337" t="str">
        <f t="shared" si="132"/>
        <v>SINAPI-I 1330</v>
      </c>
      <c r="B8436" s="338" t="s">
        <v>32072</v>
      </c>
      <c r="C8436" s="338">
        <v>1330</v>
      </c>
      <c r="D8436" s="339" t="s">
        <v>33871</v>
      </c>
      <c r="E8436" s="338" t="s">
        <v>32148</v>
      </c>
      <c r="F8436" s="340" t="s">
        <v>16498</v>
      </c>
      <c r="G8436" s="340" t="s">
        <v>16498</v>
      </c>
    </row>
    <row r="8437" spans="1:7">
      <c r="A8437" s="337" t="str">
        <f t="shared" si="132"/>
        <v>SINAPI-I 10957</v>
      </c>
      <c r="B8437" s="338" t="s">
        <v>32072</v>
      </c>
      <c r="C8437" s="338">
        <v>10957</v>
      </c>
      <c r="D8437" s="339" t="s">
        <v>33872</v>
      </c>
      <c r="E8437" s="338" t="s">
        <v>32148</v>
      </c>
      <c r="F8437" s="340" t="s">
        <v>27593</v>
      </c>
      <c r="G8437" s="340" t="s">
        <v>27593</v>
      </c>
    </row>
    <row r="8438" spans="1:7">
      <c r="A8438" s="337" t="str">
        <f t="shared" si="132"/>
        <v>SINAPI-I 1332</v>
      </c>
      <c r="B8438" s="338" t="s">
        <v>32072</v>
      </c>
      <c r="C8438" s="338">
        <v>1332</v>
      </c>
      <c r="D8438" s="339" t="s">
        <v>33873</v>
      </c>
      <c r="E8438" s="338" t="s">
        <v>32148</v>
      </c>
      <c r="F8438" s="340" t="s">
        <v>22913</v>
      </c>
      <c r="G8438" s="340" t="s">
        <v>22913</v>
      </c>
    </row>
    <row r="8439" spans="1:7">
      <c r="A8439" s="337" t="str">
        <f t="shared" ref="A8439:A8502" si="133">CONCATENAR</f>
        <v>SINAPI-I 1334</v>
      </c>
      <c r="B8439" s="338" t="s">
        <v>32072</v>
      </c>
      <c r="C8439" s="338">
        <v>1334</v>
      </c>
      <c r="D8439" s="339" t="s">
        <v>33874</v>
      </c>
      <c r="E8439" s="338" t="s">
        <v>32148</v>
      </c>
      <c r="F8439" s="340" t="s">
        <v>15438</v>
      </c>
      <c r="G8439" s="340" t="s">
        <v>15438</v>
      </c>
    </row>
    <row r="8440" spans="1:7">
      <c r="A8440" s="337" t="str">
        <f t="shared" si="133"/>
        <v>SINAPI-I 1335</v>
      </c>
      <c r="B8440" s="338" t="s">
        <v>32072</v>
      </c>
      <c r="C8440" s="338">
        <v>1335</v>
      </c>
      <c r="D8440" s="339" t="s">
        <v>33875</v>
      </c>
      <c r="E8440" s="338" t="s">
        <v>32148</v>
      </c>
      <c r="F8440" s="340" t="s">
        <v>33876</v>
      </c>
      <c r="G8440" s="340" t="s">
        <v>33876</v>
      </c>
    </row>
    <row r="8441" spans="1:7">
      <c r="A8441" s="337" t="str">
        <f t="shared" si="133"/>
        <v>SINAPI-I 40425</v>
      </c>
      <c r="B8441" s="338" t="s">
        <v>32072</v>
      </c>
      <c r="C8441" s="338">
        <v>40425</v>
      </c>
      <c r="D8441" s="339" t="s">
        <v>33877</v>
      </c>
      <c r="E8441" s="338" t="s">
        <v>32148</v>
      </c>
      <c r="F8441" s="340" t="s">
        <v>19678</v>
      </c>
      <c r="G8441" s="340" t="s">
        <v>19678</v>
      </c>
    </row>
    <row r="8442" spans="1:7">
      <c r="A8442" s="337" t="str">
        <f t="shared" si="133"/>
        <v>SINAPI-I 1337</v>
      </c>
      <c r="B8442" s="338" t="s">
        <v>32072</v>
      </c>
      <c r="C8442" s="338">
        <v>1337</v>
      </c>
      <c r="D8442" s="339" t="s">
        <v>33878</v>
      </c>
      <c r="E8442" s="338" t="s">
        <v>32148</v>
      </c>
      <c r="F8442" s="340" t="s">
        <v>27593</v>
      </c>
      <c r="G8442" s="340" t="s">
        <v>27593</v>
      </c>
    </row>
    <row r="8443" spans="1:7">
      <c r="A8443" s="337" t="str">
        <f t="shared" si="133"/>
        <v>SINAPI-I 1338</v>
      </c>
      <c r="B8443" s="338" t="s">
        <v>32072</v>
      </c>
      <c r="C8443" s="338">
        <v>1338</v>
      </c>
      <c r="D8443" s="339" t="s">
        <v>33879</v>
      </c>
      <c r="E8443" s="338" t="s">
        <v>32083</v>
      </c>
      <c r="F8443" s="340" t="s">
        <v>30951</v>
      </c>
      <c r="G8443" s="340" t="s">
        <v>30951</v>
      </c>
    </row>
    <row r="8444" spans="1:7">
      <c r="A8444" s="337" t="str">
        <f t="shared" si="133"/>
        <v>SINAPI-I 1340</v>
      </c>
      <c r="B8444" s="338" t="s">
        <v>32072</v>
      </c>
      <c r="C8444" s="338">
        <v>1340</v>
      </c>
      <c r="D8444" s="339" t="s">
        <v>33880</v>
      </c>
      <c r="E8444" s="338" t="s">
        <v>32083</v>
      </c>
      <c r="F8444" s="340" t="s">
        <v>33881</v>
      </c>
      <c r="G8444" s="340" t="s">
        <v>33881</v>
      </c>
    </row>
    <row r="8445" spans="1:7">
      <c r="A8445" s="337" t="str">
        <f t="shared" si="133"/>
        <v>SINAPI-I 1341</v>
      </c>
      <c r="B8445" s="338" t="s">
        <v>32072</v>
      </c>
      <c r="C8445" s="338">
        <v>1341</v>
      </c>
      <c r="D8445" s="339" t="s">
        <v>33882</v>
      </c>
      <c r="E8445" s="338" t="s">
        <v>32083</v>
      </c>
      <c r="F8445" s="340" t="s">
        <v>27823</v>
      </c>
      <c r="G8445" s="340" t="s">
        <v>27823</v>
      </c>
    </row>
    <row r="8446" spans="1:7">
      <c r="A8446" s="337" t="str">
        <f t="shared" si="133"/>
        <v>SINAPI-I 34659</v>
      </c>
      <c r="B8446" s="338" t="s">
        <v>32072</v>
      </c>
      <c r="C8446" s="338">
        <v>34659</v>
      </c>
      <c r="D8446" s="339" t="s">
        <v>33883</v>
      </c>
      <c r="E8446" s="338" t="s">
        <v>32083</v>
      </c>
      <c r="F8446" s="340" t="s">
        <v>33884</v>
      </c>
      <c r="G8446" s="340" t="s">
        <v>33884</v>
      </c>
    </row>
    <row r="8447" spans="1:7">
      <c r="A8447" s="337" t="str">
        <f t="shared" si="133"/>
        <v>SINAPI-I 34514</v>
      </c>
      <c r="B8447" s="338" t="s">
        <v>32072</v>
      </c>
      <c r="C8447" s="338">
        <v>34514</v>
      </c>
      <c r="D8447" s="339" t="s">
        <v>33885</v>
      </c>
      <c r="E8447" s="338" t="s">
        <v>32083</v>
      </c>
      <c r="F8447" s="340" t="s">
        <v>33886</v>
      </c>
      <c r="G8447" s="340" t="s">
        <v>33886</v>
      </c>
    </row>
    <row r="8448" spans="1:7">
      <c r="A8448" s="337" t="str">
        <f t="shared" si="133"/>
        <v>SINAPI-I 34660</v>
      </c>
      <c r="B8448" s="338" t="s">
        <v>32072</v>
      </c>
      <c r="C8448" s="338">
        <v>34660</v>
      </c>
      <c r="D8448" s="339" t="s">
        <v>33887</v>
      </c>
      <c r="E8448" s="338" t="s">
        <v>32083</v>
      </c>
      <c r="F8448" s="340" t="s">
        <v>33888</v>
      </c>
      <c r="G8448" s="340" t="s">
        <v>33888</v>
      </c>
    </row>
    <row r="8449" spans="1:7">
      <c r="A8449" s="337" t="str">
        <f t="shared" si="133"/>
        <v>SINAPI-I 34661</v>
      </c>
      <c r="B8449" s="338" t="s">
        <v>32072</v>
      </c>
      <c r="C8449" s="338">
        <v>34661</v>
      </c>
      <c r="D8449" s="339" t="s">
        <v>33889</v>
      </c>
      <c r="E8449" s="338" t="s">
        <v>32083</v>
      </c>
      <c r="F8449" s="340" t="s">
        <v>33890</v>
      </c>
      <c r="G8449" s="340" t="s">
        <v>33890</v>
      </c>
    </row>
    <row r="8450" spans="1:7">
      <c r="A8450" s="337" t="str">
        <f t="shared" si="133"/>
        <v>SINAPI-I 34667</v>
      </c>
      <c r="B8450" s="338" t="s">
        <v>32072</v>
      </c>
      <c r="C8450" s="338">
        <v>34667</v>
      </c>
      <c r="D8450" s="339" t="s">
        <v>33891</v>
      </c>
      <c r="E8450" s="338" t="s">
        <v>32083</v>
      </c>
      <c r="F8450" s="340" t="s">
        <v>19059</v>
      </c>
      <c r="G8450" s="340" t="s">
        <v>19059</v>
      </c>
    </row>
    <row r="8451" spans="1:7">
      <c r="A8451" s="337" t="str">
        <f t="shared" si="133"/>
        <v>SINAPI-I 34668</v>
      </c>
      <c r="B8451" s="338" t="s">
        <v>32072</v>
      </c>
      <c r="C8451" s="338">
        <v>34668</v>
      </c>
      <c r="D8451" s="339" t="s">
        <v>33892</v>
      </c>
      <c r="E8451" s="338" t="s">
        <v>32083</v>
      </c>
      <c r="F8451" s="340" t="s">
        <v>9831</v>
      </c>
      <c r="G8451" s="340" t="s">
        <v>9831</v>
      </c>
    </row>
    <row r="8452" spans="1:7">
      <c r="A8452" s="337" t="str">
        <f t="shared" si="133"/>
        <v>SINAPI-I 34741</v>
      </c>
      <c r="B8452" s="338" t="s">
        <v>32072</v>
      </c>
      <c r="C8452" s="338">
        <v>34741</v>
      </c>
      <c r="D8452" s="339" t="s">
        <v>33893</v>
      </c>
      <c r="E8452" s="338" t="s">
        <v>32083</v>
      </c>
      <c r="F8452" s="340" t="s">
        <v>28409</v>
      </c>
      <c r="G8452" s="340" t="s">
        <v>28409</v>
      </c>
    </row>
    <row r="8453" spans="1:7">
      <c r="A8453" s="337" t="str">
        <f t="shared" si="133"/>
        <v>SINAPI-I 34664</v>
      </c>
      <c r="B8453" s="338" t="s">
        <v>32072</v>
      </c>
      <c r="C8453" s="338">
        <v>34664</v>
      </c>
      <c r="D8453" s="339" t="s">
        <v>33894</v>
      </c>
      <c r="E8453" s="338" t="s">
        <v>32083</v>
      </c>
      <c r="F8453" s="340" t="s">
        <v>22483</v>
      </c>
      <c r="G8453" s="340" t="s">
        <v>22483</v>
      </c>
    </row>
    <row r="8454" spans="1:7">
      <c r="A8454" s="337" t="str">
        <f t="shared" si="133"/>
        <v>SINAPI-I 34665</v>
      </c>
      <c r="B8454" s="338" t="s">
        <v>32072</v>
      </c>
      <c r="C8454" s="338">
        <v>34665</v>
      </c>
      <c r="D8454" s="339" t="s">
        <v>33895</v>
      </c>
      <c r="E8454" s="338" t="s">
        <v>32083</v>
      </c>
      <c r="F8454" s="340" t="s">
        <v>22442</v>
      </c>
      <c r="G8454" s="340" t="s">
        <v>22442</v>
      </c>
    </row>
    <row r="8455" spans="1:7">
      <c r="A8455" s="337" t="str">
        <f t="shared" si="133"/>
        <v>SINAPI-I 34666</v>
      </c>
      <c r="B8455" s="338" t="s">
        <v>32072</v>
      </c>
      <c r="C8455" s="338">
        <v>34666</v>
      </c>
      <c r="D8455" s="339" t="s">
        <v>33896</v>
      </c>
      <c r="E8455" s="338" t="s">
        <v>32083</v>
      </c>
      <c r="F8455" s="340" t="s">
        <v>32919</v>
      </c>
      <c r="G8455" s="340" t="s">
        <v>32919</v>
      </c>
    </row>
    <row r="8456" spans="1:7">
      <c r="A8456" s="337" t="str">
        <f t="shared" si="133"/>
        <v>SINAPI-I 34669</v>
      </c>
      <c r="B8456" s="338" t="s">
        <v>32072</v>
      </c>
      <c r="C8456" s="338">
        <v>34669</v>
      </c>
      <c r="D8456" s="339" t="s">
        <v>33897</v>
      </c>
      <c r="E8456" s="338" t="s">
        <v>32083</v>
      </c>
      <c r="F8456" s="340" t="s">
        <v>28052</v>
      </c>
      <c r="G8456" s="340" t="s">
        <v>28052</v>
      </c>
    </row>
    <row r="8457" spans="1:7">
      <c r="A8457" s="337" t="str">
        <f t="shared" si="133"/>
        <v>SINAPI-I 34670</v>
      </c>
      <c r="B8457" s="338" t="s">
        <v>32072</v>
      </c>
      <c r="C8457" s="338">
        <v>34670</v>
      </c>
      <c r="D8457" s="339" t="s">
        <v>33898</v>
      </c>
      <c r="E8457" s="338" t="s">
        <v>32083</v>
      </c>
      <c r="F8457" s="340" t="s">
        <v>33899</v>
      </c>
      <c r="G8457" s="340" t="s">
        <v>33899</v>
      </c>
    </row>
    <row r="8458" spans="1:7">
      <c r="A8458" s="337" t="str">
        <f t="shared" si="133"/>
        <v>SINAPI-I 34671</v>
      </c>
      <c r="B8458" s="338" t="s">
        <v>32072</v>
      </c>
      <c r="C8458" s="338">
        <v>34671</v>
      </c>
      <c r="D8458" s="339" t="s">
        <v>33900</v>
      </c>
      <c r="E8458" s="338" t="s">
        <v>32083</v>
      </c>
      <c r="F8458" s="340" t="s">
        <v>33901</v>
      </c>
      <c r="G8458" s="340" t="s">
        <v>33901</v>
      </c>
    </row>
    <row r="8459" spans="1:7">
      <c r="A8459" s="337" t="str">
        <f t="shared" si="133"/>
        <v>SINAPI-I 34672</v>
      </c>
      <c r="B8459" s="338" t="s">
        <v>32072</v>
      </c>
      <c r="C8459" s="338">
        <v>34672</v>
      </c>
      <c r="D8459" s="339" t="s">
        <v>33902</v>
      </c>
      <c r="E8459" s="338" t="s">
        <v>32083</v>
      </c>
      <c r="F8459" s="340" t="s">
        <v>33903</v>
      </c>
      <c r="G8459" s="340" t="s">
        <v>33903</v>
      </c>
    </row>
    <row r="8460" spans="1:7">
      <c r="A8460" s="337" t="str">
        <f t="shared" si="133"/>
        <v>SINAPI-I 34673</v>
      </c>
      <c r="B8460" s="338" t="s">
        <v>32072</v>
      </c>
      <c r="C8460" s="338">
        <v>34673</v>
      </c>
      <c r="D8460" s="339" t="s">
        <v>33904</v>
      </c>
      <c r="E8460" s="338" t="s">
        <v>32083</v>
      </c>
      <c r="F8460" s="340" t="s">
        <v>33905</v>
      </c>
      <c r="G8460" s="340" t="s">
        <v>33905</v>
      </c>
    </row>
    <row r="8461" spans="1:7">
      <c r="A8461" s="337" t="str">
        <f t="shared" si="133"/>
        <v>SINAPI-I 34674</v>
      </c>
      <c r="B8461" s="338" t="s">
        <v>32072</v>
      </c>
      <c r="C8461" s="338">
        <v>34674</v>
      </c>
      <c r="D8461" s="339" t="s">
        <v>33906</v>
      </c>
      <c r="E8461" s="338" t="s">
        <v>32083</v>
      </c>
      <c r="F8461" s="340" t="s">
        <v>33907</v>
      </c>
      <c r="G8461" s="340" t="s">
        <v>33907</v>
      </c>
    </row>
    <row r="8462" spans="1:7">
      <c r="A8462" s="337" t="str">
        <f t="shared" si="133"/>
        <v>SINAPI-I 34675</v>
      </c>
      <c r="B8462" s="338" t="s">
        <v>32072</v>
      </c>
      <c r="C8462" s="338">
        <v>34675</v>
      </c>
      <c r="D8462" s="339" t="s">
        <v>33908</v>
      </c>
      <c r="E8462" s="338" t="s">
        <v>32083</v>
      </c>
      <c r="F8462" s="340" t="s">
        <v>16975</v>
      </c>
      <c r="G8462" s="340" t="s">
        <v>16975</v>
      </c>
    </row>
    <row r="8463" spans="1:7">
      <c r="A8463" s="337" t="str">
        <f t="shared" si="133"/>
        <v>SINAPI-I 34676</v>
      </c>
      <c r="B8463" s="338" t="s">
        <v>32072</v>
      </c>
      <c r="C8463" s="338">
        <v>34676</v>
      </c>
      <c r="D8463" s="339" t="s">
        <v>33909</v>
      </c>
      <c r="E8463" s="338" t="s">
        <v>32083</v>
      </c>
      <c r="F8463" s="340" t="s">
        <v>23864</v>
      </c>
      <c r="G8463" s="340" t="s">
        <v>23864</v>
      </c>
    </row>
    <row r="8464" spans="1:7">
      <c r="A8464" s="337" t="str">
        <f t="shared" si="133"/>
        <v>SINAPI-I 34677</v>
      </c>
      <c r="B8464" s="338" t="s">
        <v>32072</v>
      </c>
      <c r="C8464" s="338">
        <v>34677</v>
      </c>
      <c r="D8464" s="339" t="s">
        <v>33910</v>
      </c>
      <c r="E8464" s="338" t="s">
        <v>32083</v>
      </c>
      <c r="F8464" s="340" t="s">
        <v>33911</v>
      </c>
      <c r="G8464" s="340" t="s">
        <v>33911</v>
      </c>
    </row>
    <row r="8465" spans="1:7" ht="22.5">
      <c r="A8465" s="337" t="str">
        <f t="shared" si="133"/>
        <v>SINAPI-I 43126</v>
      </c>
      <c r="B8465" s="338" t="s">
        <v>32072</v>
      </c>
      <c r="C8465" s="338">
        <v>43126</v>
      </c>
      <c r="D8465" s="339" t="s">
        <v>33912</v>
      </c>
      <c r="E8465" s="338" t="s">
        <v>32083</v>
      </c>
      <c r="F8465" s="340" t="s">
        <v>33913</v>
      </c>
      <c r="G8465" s="340" t="s">
        <v>33913</v>
      </c>
    </row>
    <row r="8466" spans="1:7" ht="22.5">
      <c r="A8466" s="337" t="str">
        <f t="shared" si="133"/>
        <v>SINAPI-I 43124</v>
      </c>
      <c r="B8466" s="338" t="s">
        <v>32072</v>
      </c>
      <c r="C8466" s="338">
        <v>43124</v>
      </c>
      <c r="D8466" s="339" t="s">
        <v>33914</v>
      </c>
      <c r="E8466" s="338" t="s">
        <v>32083</v>
      </c>
      <c r="F8466" s="340" t="s">
        <v>28886</v>
      </c>
      <c r="G8466" s="340" t="s">
        <v>28886</v>
      </c>
    </row>
    <row r="8467" spans="1:7" ht="22.5">
      <c r="A8467" s="337" t="str">
        <f t="shared" si="133"/>
        <v>SINAPI-I 43125</v>
      </c>
      <c r="B8467" s="338" t="s">
        <v>32072</v>
      </c>
      <c r="C8467" s="338">
        <v>43125</v>
      </c>
      <c r="D8467" s="339" t="s">
        <v>33915</v>
      </c>
      <c r="E8467" s="338" t="s">
        <v>32083</v>
      </c>
      <c r="F8467" s="340" t="s">
        <v>33916</v>
      </c>
      <c r="G8467" s="340" t="s">
        <v>33916</v>
      </c>
    </row>
    <row r="8468" spans="1:7" ht="22.5">
      <c r="A8468" s="337" t="str">
        <f t="shared" si="133"/>
        <v>SINAPI-I 40623</v>
      </c>
      <c r="B8468" s="338" t="s">
        <v>32072</v>
      </c>
      <c r="C8468" s="338">
        <v>40623</v>
      </c>
      <c r="D8468" s="339" t="s">
        <v>33917</v>
      </c>
      <c r="E8468" s="338" t="s">
        <v>32761</v>
      </c>
      <c r="F8468" s="340" t="s">
        <v>33918</v>
      </c>
      <c r="G8468" s="340" t="s">
        <v>33918</v>
      </c>
    </row>
    <row r="8469" spans="1:7">
      <c r="A8469" s="337" t="str">
        <f t="shared" si="133"/>
        <v>SINAPI-I 43701</v>
      </c>
      <c r="B8469" s="338" t="s">
        <v>32072</v>
      </c>
      <c r="C8469" s="338">
        <v>43701</v>
      </c>
      <c r="D8469" s="339" t="s">
        <v>33919</v>
      </c>
      <c r="E8469" s="338" t="s">
        <v>32148</v>
      </c>
      <c r="F8469" s="340" t="s">
        <v>33920</v>
      </c>
      <c r="G8469" s="340" t="s">
        <v>33920</v>
      </c>
    </row>
    <row r="8470" spans="1:7" ht="22.5">
      <c r="A8470" s="337" t="str">
        <f t="shared" si="133"/>
        <v>SINAPI-I 1345</v>
      </c>
      <c r="B8470" s="338" t="s">
        <v>32072</v>
      </c>
      <c r="C8470" s="338">
        <v>1345</v>
      </c>
      <c r="D8470" s="339" t="s">
        <v>33921</v>
      </c>
      <c r="E8470" s="338" t="s">
        <v>32083</v>
      </c>
      <c r="F8470" s="340" t="s">
        <v>26986</v>
      </c>
      <c r="G8470" s="340" t="s">
        <v>26986</v>
      </c>
    </row>
    <row r="8471" spans="1:7" ht="22.5">
      <c r="A8471" s="337" t="str">
        <f t="shared" si="133"/>
        <v>SINAPI-I 1346</v>
      </c>
      <c r="B8471" s="338" t="s">
        <v>32072</v>
      </c>
      <c r="C8471" s="338">
        <v>1346</v>
      </c>
      <c r="D8471" s="339" t="s">
        <v>33922</v>
      </c>
      <c r="E8471" s="338" t="s">
        <v>32083</v>
      </c>
      <c r="F8471" s="340" t="s">
        <v>33923</v>
      </c>
      <c r="G8471" s="340" t="s">
        <v>33923</v>
      </c>
    </row>
    <row r="8472" spans="1:7" ht="22.5">
      <c r="A8472" s="337" t="str">
        <f t="shared" si="133"/>
        <v>SINAPI-I 1347</v>
      </c>
      <c r="B8472" s="338" t="s">
        <v>32072</v>
      </c>
      <c r="C8472" s="338">
        <v>1347</v>
      </c>
      <c r="D8472" s="339" t="s">
        <v>33924</v>
      </c>
      <c r="E8472" s="338" t="s">
        <v>32083</v>
      </c>
      <c r="F8472" s="340" t="s">
        <v>33925</v>
      </c>
      <c r="G8472" s="340" t="s">
        <v>33925</v>
      </c>
    </row>
    <row r="8473" spans="1:7" ht="22.5">
      <c r="A8473" s="337" t="str">
        <f t="shared" si="133"/>
        <v>SINAPI-I 43678</v>
      </c>
      <c r="B8473" s="338" t="s">
        <v>32072</v>
      </c>
      <c r="C8473" s="338">
        <v>43678</v>
      </c>
      <c r="D8473" s="339" t="s">
        <v>33926</v>
      </c>
      <c r="E8473" s="338" t="s">
        <v>32083</v>
      </c>
      <c r="F8473" s="340" t="s">
        <v>13005</v>
      </c>
      <c r="G8473" s="340" t="s">
        <v>13005</v>
      </c>
    </row>
    <row r="8474" spans="1:7" ht="22.5">
      <c r="A8474" s="337" t="str">
        <f t="shared" si="133"/>
        <v>SINAPI-I 43680</v>
      </c>
      <c r="B8474" s="338" t="s">
        <v>32072</v>
      </c>
      <c r="C8474" s="338">
        <v>43680</v>
      </c>
      <c r="D8474" s="339" t="s">
        <v>33927</v>
      </c>
      <c r="E8474" s="338" t="s">
        <v>32083</v>
      </c>
      <c r="F8474" s="340" t="s">
        <v>33928</v>
      </c>
      <c r="G8474" s="340" t="s">
        <v>33928</v>
      </c>
    </row>
    <row r="8475" spans="1:7" ht="22.5">
      <c r="A8475" s="337" t="str">
        <f t="shared" si="133"/>
        <v>SINAPI-I 43679</v>
      </c>
      <c r="B8475" s="338" t="s">
        <v>32072</v>
      </c>
      <c r="C8475" s="338">
        <v>43679</v>
      </c>
      <c r="D8475" s="339" t="s">
        <v>33929</v>
      </c>
      <c r="E8475" s="338" t="s">
        <v>32083</v>
      </c>
      <c r="F8475" s="340" t="s">
        <v>33930</v>
      </c>
      <c r="G8475" s="340" t="s">
        <v>33930</v>
      </c>
    </row>
    <row r="8476" spans="1:7" ht="22.5">
      <c r="A8476" s="337" t="str">
        <f t="shared" si="133"/>
        <v>SINAPI-I 1355</v>
      </c>
      <c r="B8476" s="338" t="s">
        <v>32072</v>
      </c>
      <c r="C8476" s="338">
        <v>1355</v>
      </c>
      <c r="D8476" s="339" t="s">
        <v>33931</v>
      </c>
      <c r="E8476" s="338" t="s">
        <v>32083</v>
      </c>
      <c r="F8476" s="340" t="s">
        <v>18336</v>
      </c>
      <c r="G8476" s="340" t="s">
        <v>18336</v>
      </c>
    </row>
    <row r="8477" spans="1:7" ht="22.5">
      <c r="A8477" s="337" t="str">
        <f t="shared" si="133"/>
        <v>SINAPI-I 1358</v>
      </c>
      <c r="B8477" s="338" t="s">
        <v>32072</v>
      </c>
      <c r="C8477" s="338">
        <v>1358</v>
      </c>
      <c r="D8477" s="339" t="s">
        <v>33932</v>
      </c>
      <c r="E8477" s="338" t="s">
        <v>32083</v>
      </c>
      <c r="F8477" s="340" t="s">
        <v>33933</v>
      </c>
      <c r="G8477" s="340" t="s">
        <v>33933</v>
      </c>
    </row>
    <row r="8478" spans="1:7" ht="22.5">
      <c r="A8478" s="337" t="str">
        <f t="shared" si="133"/>
        <v>SINAPI-I 43681</v>
      </c>
      <c r="B8478" s="338" t="s">
        <v>32072</v>
      </c>
      <c r="C8478" s="338">
        <v>43681</v>
      </c>
      <c r="D8478" s="339" t="s">
        <v>33934</v>
      </c>
      <c r="E8478" s="338" t="s">
        <v>32083</v>
      </c>
      <c r="F8478" s="340" t="s">
        <v>33935</v>
      </c>
      <c r="G8478" s="340" t="s">
        <v>33935</v>
      </c>
    </row>
    <row r="8479" spans="1:7" ht="22.5">
      <c r="A8479" s="337" t="str">
        <f t="shared" si="133"/>
        <v>SINAPI-I 43677</v>
      </c>
      <c r="B8479" s="338" t="s">
        <v>32072</v>
      </c>
      <c r="C8479" s="338">
        <v>43677</v>
      </c>
      <c r="D8479" s="339" t="s">
        <v>33936</v>
      </c>
      <c r="E8479" s="338" t="s">
        <v>32083</v>
      </c>
      <c r="F8479" s="340" t="s">
        <v>33937</v>
      </c>
      <c r="G8479" s="340" t="s">
        <v>33937</v>
      </c>
    </row>
    <row r="8480" spans="1:7" ht="22.5">
      <c r="A8480" s="337" t="str">
        <f t="shared" si="133"/>
        <v>SINAPI-I 43682</v>
      </c>
      <c r="B8480" s="338" t="s">
        <v>32072</v>
      </c>
      <c r="C8480" s="338">
        <v>43682</v>
      </c>
      <c r="D8480" s="339" t="s">
        <v>33938</v>
      </c>
      <c r="E8480" s="338" t="s">
        <v>32083</v>
      </c>
      <c r="F8480" s="340" t="s">
        <v>10655</v>
      </c>
      <c r="G8480" s="340" t="s">
        <v>10655</v>
      </c>
    </row>
    <row r="8481" spans="1:7" ht="22.5">
      <c r="A8481" s="337" t="str">
        <f t="shared" si="133"/>
        <v>SINAPI-I 20971</v>
      </c>
      <c r="B8481" s="338" t="s">
        <v>32072</v>
      </c>
      <c r="C8481" s="338">
        <v>20971</v>
      </c>
      <c r="D8481" s="339" t="s">
        <v>33939</v>
      </c>
      <c r="E8481" s="338" t="s">
        <v>32074</v>
      </c>
      <c r="F8481" s="340" t="s">
        <v>17739</v>
      </c>
      <c r="G8481" s="340" t="s">
        <v>17739</v>
      </c>
    </row>
    <row r="8482" spans="1:7">
      <c r="A8482" s="337" t="str">
        <f t="shared" si="133"/>
        <v>SINAPI-I 13279</v>
      </c>
      <c r="B8482" s="338" t="s">
        <v>32072</v>
      </c>
      <c r="C8482" s="338">
        <v>13279</v>
      </c>
      <c r="D8482" s="339" t="s">
        <v>33940</v>
      </c>
      <c r="E8482" s="338" t="s">
        <v>32148</v>
      </c>
      <c r="F8482" s="340" t="s">
        <v>33941</v>
      </c>
      <c r="G8482" s="340" t="s">
        <v>33941</v>
      </c>
    </row>
    <row r="8483" spans="1:7">
      <c r="A8483" s="337" t="str">
        <f t="shared" si="133"/>
        <v>SINAPI-I 11977</v>
      </c>
      <c r="B8483" s="338" t="s">
        <v>32072</v>
      </c>
      <c r="C8483" s="338">
        <v>11977</v>
      </c>
      <c r="D8483" s="339" t="s">
        <v>33942</v>
      </c>
      <c r="E8483" s="338" t="s">
        <v>32074</v>
      </c>
      <c r="F8483" s="340" t="s">
        <v>16493</v>
      </c>
      <c r="G8483" s="340" t="s">
        <v>16493</v>
      </c>
    </row>
    <row r="8484" spans="1:7">
      <c r="A8484" s="337" t="str">
        <f t="shared" si="133"/>
        <v>SINAPI-I 11975</v>
      </c>
      <c r="B8484" s="338" t="s">
        <v>32072</v>
      </c>
      <c r="C8484" s="338">
        <v>11975</v>
      </c>
      <c r="D8484" s="339" t="s">
        <v>33943</v>
      </c>
      <c r="E8484" s="338" t="s">
        <v>32074</v>
      </c>
      <c r="F8484" s="340" t="s">
        <v>23940</v>
      </c>
      <c r="G8484" s="340" t="s">
        <v>23940</v>
      </c>
    </row>
    <row r="8485" spans="1:7">
      <c r="A8485" s="337" t="str">
        <f t="shared" si="133"/>
        <v>SINAPI-I 39746</v>
      </c>
      <c r="B8485" s="338" t="s">
        <v>32072</v>
      </c>
      <c r="C8485" s="338">
        <v>39746</v>
      </c>
      <c r="D8485" s="339" t="s">
        <v>33944</v>
      </c>
      <c r="E8485" s="338" t="s">
        <v>32074</v>
      </c>
      <c r="F8485" s="340" t="s">
        <v>33945</v>
      </c>
      <c r="G8485" s="340" t="s">
        <v>33945</v>
      </c>
    </row>
    <row r="8486" spans="1:7">
      <c r="A8486" s="337" t="str">
        <f t="shared" si="133"/>
        <v>SINAPI-I 11976</v>
      </c>
      <c r="B8486" s="338" t="s">
        <v>32072</v>
      </c>
      <c r="C8486" s="338">
        <v>11976</v>
      </c>
      <c r="D8486" s="339" t="s">
        <v>33946</v>
      </c>
      <c r="E8486" s="338" t="s">
        <v>32074</v>
      </c>
      <c r="F8486" s="340" t="s">
        <v>33947</v>
      </c>
      <c r="G8486" s="340" t="s">
        <v>33947</v>
      </c>
    </row>
    <row r="8487" spans="1:7">
      <c r="A8487" s="337" t="str">
        <f t="shared" si="133"/>
        <v>SINAPI-I 1368</v>
      </c>
      <c r="B8487" s="338" t="s">
        <v>32072</v>
      </c>
      <c r="C8487" s="338">
        <v>1368</v>
      </c>
      <c r="D8487" s="339" t="s">
        <v>33948</v>
      </c>
      <c r="E8487" s="338" t="s">
        <v>32074</v>
      </c>
      <c r="F8487" s="340" t="s">
        <v>10078</v>
      </c>
      <c r="G8487" s="340" t="s">
        <v>10078</v>
      </c>
    </row>
    <row r="8488" spans="1:7">
      <c r="A8488" s="337" t="str">
        <f t="shared" si="133"/>
        <v>SINAPI-I 1367</v>
      </c>
      <c r="B8488" s="338" t="s">
        <v>32072</v>
      </c>
      <c r="C8488" s="338">
        <v>1367</v>
      </c>
      <c r="D8488" s="339" t="s">
        <v>33949</v>
      </c>
      <c r="E8488" s="338" t="s">
        <v>32074</v>
      </c>
      <c r="F8488" s="340" t="s">
        <v>33950</v>
      </c>
      <c r="G8488" s="340" t="s">
        <v>33950</v>
      </c>
    </row>
    <row r="8489" spans="1:7">
      <c r="A8489" s="337" t="str">
        <f t="shared" si="133"/>
        <v>SINAPI-I 41899</v>
      </c>
      <c r="B8489" s="338" t="s">
        <v>32072</v>
      </c>
      <c r="C8489" s="338">
        <v>41899</v>
      </c>
      <c r="D8489" s="339" t="s">
        <v>33951</v>
      </c>
      <c r="E8489" s="338" t="s">
        <v>33807</v>
      </c>
      <c r="F8489" s="340" t="s">
        <v>33952</v>
      </c>
      <c r="G8489" s="340" t="s">
        <v>33952</v>
      </c>
    </row>
    <row r="8490" spans="1:7">
      <c r="A8490" s="337" t="str">
        <f t="shared" si="133"/>
        <v>SINAPI-I 1380</v>
      </c>
      <c r="B8490" s="338" t="s">
        <v>32072</v>
      </c>
      <c r="C8490" s="338">
        <v>1380</v>
      </c>
      <c r="D8490" s="339" t="s">
        <v>33953</v>
      </c>
      <c r="E8490" s="338" t="s">
        <v>32148</v>
      </c>
      <c r="F8490" s="340" t="s">
        <v>8547</v>
      </c>
      <c r="G8490" s="340" t="s">
        <v>8547</v>
      </c>
    </row>
    <row r="8491" spans="1:7">
      <c r="A8491" s="337" t="str">
        <f t="shared" si="133"/>
        <v>SINAPI-I 1375</v>
      </c>
      <c r="B8491" s="338" t="s">
        <v>32072</v>
      </c>
      <c r="C8491" s="338">
        <v>1375</v>
      </c>
      <c r="D8491" s="339" t="s">
        <v>33954</v>
      </c>
      <c r="E8491" s="338" t="s">
        <v>32148</v>
      </c>
      <c r="F8491" s="340" t="s">
        <v>30313</v>
      </c>
      <c r="G8491" s="340" t="s">
        <v>30313</v>
      </c>
    </row>
    <row r="8492" spans="1:7">
      <c r="A8492" s="337" t="str">
        <f t="shared" si="133"/>
        <v>SINAPI-I 1379</v>
      </c>
      <c r="B8492" s="338" t="s">
        <v>32072</v>
      </c>
      <c r="C8492" s="338">
        <v>1379</v>
      </c>
      <c r="D8492" s="339" t="s">
        <v>33955</v>
      </c>
      <c r="E8492" s="338" t="s">
        <v>32148</v>
      </c>
      <c r="F8492" s="340" t="s">
        <v>10711</v>
      </c>
      <c r="G8492" s="340" t="s">
        <v>10711</v>
      </c>
    </row>
    <row r="8493" spans="1:7">
      <c r="A8493" s="337" t="str">
        <f t="shared" si="133"/>
        <v>SINAPI-I 13284</v>
      </c>
      <c r="B8493" s="338" t="s">
        <v>32072</v>
      </c>
      <c r="C8493" s="338">
        <v>13284</v>
      </c>
      <c r="D8493" s="339" t="s">
        <v>33956</v>
      </c>
      <c r="E8493" s="338" t="s">
        <v>32148</v>
      </c>
      <c r="F8493" s="340" t="s">
        <v>10711</v>
      </c>
      <c r="G8493" s="340" t="s">
        <v>10711</v>
      </c>
    </row>
    <row r="8494" spans="1:7">
      <c r="A8494" s="337" t="str">
        <f t="shared" si="133"/>
        <v>SINAPI-I 44528</v>
      </c>
      <c r="B8494" s="338" t="s">
        <v>32072</v>
      </c>
      <c r="C8494" s="338">
        <v>44528</v>
      </c>
      <c r="D8494" s="339" t="s">
        <v>33957</v>
      </c>
      <c r="E8494" s="338" t="s">
        <v>32148</v>
      </c>
      <c r="F8494" s="340" t="s">
        <v>33958</v>
      </c>
      <c r="G8494" s="340" t="s">
        <v>33958</v>
      </c>
    </row>
    <row r="8495" spans="1:7">
      <c r="A8495" s="337" t="str">
        <f t="shared" si="133"/>
        <v>SINAPI-I 34753</v>
      </c>
      <c r="B8495" s="338" t="s">
        <v>32072</v>
      </c>
      <c r="C8495" s="338">
        <v>34753</v>
      </c>
      <c r="D8495" s="339" t="s">
        <v>33959</v>
      </c>
      <c r="E8495" s="338" t="s">
        <v>32148</v>
      </c>
      <c r="F8495" s="340" t="s">
        <v>30045</v>
      </c>
      <c r="G8495" s="340" t="s">
        <v>30045</v>
      </c>
    </row>
    <row r="8496" spans="1:7" ht="22.5">
      <c r="A8496" s="337" t="str">
        <f t="shared" si="133"/>
        <v>SINAPI-I 420</v>
      </c>
      <c r="B8496" s="338" t="s">
        <v>32072</v>
      </c>
      <c r="C8496" s="338">
        <v>420</v>
      </c>
      <c r="D8496" s="339" t="s">
        <v>33960</v>
      </c>
      <c r="E8496" s="338" t="s">
        <v>32074</v>
      </c>
      <c r="F8496" s="340" t="s">
        <v>15741</v>
      </c>
      <c r="G8496" s="340" t="s">
        <v>15741</v>
      </c>
    </row>
    <row r="8497" spans="1:7" ht="22.5">
      <c r="A8497" s="337" t="str">
        <f t="shared" si="133"/>
        <v>SINAPI-I 12327</v>
      </c>
      <c r="B8497" s="338" t="s">
        <v>32072</v>
      </c>
      <c r="C8497" s="338">
        <v>12327</v>
      </c>
      <c r="D8497" s="339" t="s">
        <v>33961</v>
      </c>
      <c r="E8497" s="338" t="s">
        <v>32074</v>
      </c>
      <c r="F8497" s="340" t="s">
        <v>20085</v>
      </c>
      <c r="G8497" s="340" t="s">
        <v>20085</v>
      </c>
    </row>
    <row r="8498" spans="1:7">
      <c r="A8498" s="337" t="str">
        <f t="shared" si="133"/>
        <v>SINAPI-I 36148</v>
      </c>
      <c r="B8498" s="338" t="s">
        <v>32072</v>
      </c>
      <c r="C8498" s="338">
        <v>36148</v>
      </c>
      <c r="D8498" s="339" t="s">
        <v>33962</v>
      </c>
      <c r="E8498" s="338" t="s">
        <v>32074</v>
      </c>
      <c r="F8498" s="340" t="s">
        <v>33002</v>
      </c>
      <c r="G8498" s="340" t="s">
        <v>33002</v>
      </c>
    </row>
    <row r="8499" spans="1:7">
      <c r="A8499" s="337" t="str">
        <f t="shared" si="133"/>
        <v>SINAPI-I 12329</v>
      </c>
      <c r="B8499" s="338" t="s">
        <v>32072</v>
      </c>
      <c r="C8499" s="338">
        <v>12329</v>
      </c>
      <c r="D8499" s="339" t="s">
        <v>33963</v>
      </c>
      <c r="E8499" s="338" t="s">
        <v>32148</v>
      </c>
      <c r="F8499" s="340" t="s">
        <v>33964</v>
      </c>
      <c r="G8499" s="340" t="s">
        <v>33964</v>
      </c>
    </row>
    <row r="8500" spans="1:7">
      <c r="A8500" s="337" t="str">
        <f t="shared" si="133"/>
        <v>SINAPI-I 1339</v>
      </c>
      <c r="B8500" s="338" t="s">
        <v>32072</v>
      </c>
      <c r="C8500" s="338">
        <v>1339</v>
      </c>
      <c r="D8500" s="339" t="s">
        <v>33965</v>
      </c>
      <c r="E8500" s="338" t="s">
        <v>32148</v>
      </c>
      <c r="F8500" s="340" t="s">
        <v>22504</v>
      </c>
      <c r="G8500" s="340" t="s">
        <v>22504</v>
      </c>
    </row>
    <row r="8501" spans="1:7">
      <c r="A8501" s="337" t="str">
        <f t="shared" si="133"/>
        <v>SINAPI-I 44396</v>
      </c>
      <c r="B8501" s="338" t="s">
        <v>32072</v>
      </c>
      <c r="C8501" s="338">
        <v>44396</v>
      </c>
      <c r="D8501" s="339" t="s">
        <v>33966</v>
      </c>
      <c r="E8501" s="338" t="s">
        <v>32148</v>
      </c>
      <c r="F8501" s="340" t="s">
        <v>21983</v>
      </c>
      <c r="G8501" s="340" t="s">
        <v>21983</v>
      </c>
    </row>
    <row r="8502" spans="1:7">
      <c r="A8502" s="337" t="str">
        <f t="shared" si="133"/>
        <v>SINAPI-I 44327</v>
      </c>
      <c r="B8502" s="338" t="s">
        <v>32072</v>
      </c>
      <c r="C8502" s="338">
        <v>44327</v>
      </c>
      <c r="D8502" s="339" t="s">
        <v>33967</v>
      </c>
      <c r="E8502" s="338" t="s">
        <v>32150</v>
      </c>
      <c r="F8502" s="340" t="s">
        <v>33968</v>
      </c>
      <c r="G8502" s="340" t="s">
        <v>33968</v>
      </c>
    </row>
    <row r="8503" spans="1:7">
      <c r="A8503" s="337" t="str">
        <f t="shared" ref="A8503:A8566" si="134">CONCATENAR</f>
        <v>SINAPI-I 37418</v>
      </c>
      <c r="B8503" s="338" t="s">
        <v>32072</v>
      </c>
      <c r="C8503" s="338">
        <v>37418</v>
      </c>
      <c r="D8503" s="339" t="s">
        <v>33969</v>
      </c>
      <c r="E8503" s="338" t="s">
        <v>32074</v>
      </c>
      <c r="F8503" s="340" t="s">
        <v>23526</v>
      </c>
      <c r="G8503" s="340" t="s">
        <v>23526</v>
      </c>
    </row>
    <row r="8504" spans="1:7">
      <c r="A8504" s="337" t="str">
        <f t="shared" si="134"/>
        <v>SINAPI-I 37419</v>
      </c>
      <c r="B8504" s="338" t="s">
        <v>32072</v>
      </c>
      <c r="C8504" s="338">
        <v>37419</v>
      </c>
      <c r="D8504" s="339" t="s">
        <v>33970</v>
      </c>
      <c r="E8504" s="338" t="s">
        <v>32074</v>
      </c>
      <c r="F8504" s="340" t="s">
        <v>23812</v>
      </c>
      <c r="G8504" s="340" t="s">
        <v>23812</v>
      </c>
    </row>
    <row r="8505" spans="1:7" ht="22.5">
      <c r="A8505" s="337" t="str">
        <f t="shared" si="134"/>
        <v>SINAPI-I 1427</v>
      </c>
      <c r="B8505" s="338" t="s">
        <v>32072</v>
      </c>
      <c r="C8505" s="338">
        <v>1427</v>
      </c>
      <c r="D8505" s="339" t="s">
        <v>33971</v>
      </c>
      <c r="E8505" s="338" t="s">
        <v>32074</v>
      </c>
      <c r="F8505" s="340" t="s">
        <v>21283</v>
      </c>
      <c r="G8505" s="340" t="s">
        <v>21283</v>
      </c>
    </row>
    <row r="8506" spans="1:7" ht="22.5">
      <c r="A8506" s="337" t="str">
        <f t="shared" si="134"/>
        <v>SINAPI-I 1402</v>
      </c>
      <c r="B8506" s="338" t="s">
        <v>32072</v>
      </c>
      <c r="C8506" s="338">
        <v>1402</v>
      </c>
      <c r="D8506" s="339" t="s">
        <v>33972</v>
      </c>
      <c r="E8506" s="338" t="s">
        <v>32074</v>
      </c>
      <c r="F8506" s="340" t="s">
        <v>21511</v>
      </c>
      <c r="G8506" s="340" t="s">
        <v>21511</v>
      </c>
    </row>
    <row r="8507" spans="1:7" ht="22.5">
      <c r="A8507" s="337" t="str">
        <f t="shared" si="134"/>
        <v>SINAPI-I 1420</v>
      </c>
      <c r="B8507" s="338" t="s">
        <v>32072</v>
      </c>
      <c r="C8507" s="338">
        <v>1420</v>
      </c>
      <c r="D8507" s="339" t="s">
        <v>33973</v>
      </c>
      <c r="E8507" s="338" t="s">
        <v>32074</v>
      </c>
      <c r="F8507" s="340" t="s">
        <v>17654</v>
      </c>
      <c r="G8507" s="340" t="s">
        <v>17654</v>
      </c>
    </row>
    <row r="8508" spans="1:7" ht="22.5">
      <c r="A8508" s="337" t="str">
        <f t="shared" si="134"/>
        <v>SINAPI-I 1419</v>
      </c>
      <c r="B8508" s="338" t="s">
        <v>32072</v>
      </c>
      <c r="C8508" s="338">
        <v>1419</v>
      </c>
      <c r="D8508" s="339" t="s">
        <v>33974</v>
      </c>
      <c r="E8508" s="338" t="s">
        <v>32074</v>
      </c>
      <c r="F8508" s="340" t="s">
        <v>32201</v>
      </c>
      <c r="G8508" s="340" t="s">
        <v>32201</v>
      </c>
    </row>
    <row r="8509" spans="1:7" ht="22.5">
      <c r="A8509" s="337" t="str">
        <f t="shared" si="134"/>
        <v>SINAPI-I 1414</v>
      </c>
      <c r="B8509" s="338" t="s">
        <v>32072</v>
      </c>
      <c r="C8509" s="338">
        <v>1414</v>
      </c>
      <c r="D8509" s="339" t="s">
        <v>33975</v>
      </c>
      <c r="E8509" s="338" t="s">
        <v>32074</v>
      </c>
      <c r="F8509" s="340" t="s">
        <v>15198</v>
      </c>
      <c r="G8509" s="340" t="s">
        <v>15198</v>
      </c>
    </row>
    <row r="8510" spans="1:7" ht="22.5">
      <c r="A8510" s="337" t="str">
        <f t="shared" si="134"/>
        <v>SINAPI-I 1413</v>
      </c>
      <c r="B8510" s="338" t="s">
        <v>32072</v>
      </c>
      <c r="C8510" s="338">
        <v>1413</v>
      </c>
      <c r="D8510" s="339" t="s">
        <v>33976</v>
      </c>
      <c r="E8510" s="338" t="s">
        <v>32074</v>
      </c>
      <c r="F8510" s="340" t="s">
        <v>31070</v>
      </c>
      <c r="G8510" s="340" t="s">
        <v>31070</v>
      </c>
    </row>
    <row r="8511" spans="1:7" ht="22.5">
      <c r="A8511" s="337" t="str">
        <f t="shared" si="134"/>
        <v>SINAPI-I 1412</v>
      </c>
      <c r="B8511" s="338" t="s">
        <v>32072</v>
      </c>
      <c r="C8511" s="338">
        <v>1412</v>
      </c>
      <c r="D8511" s="339" t="s">
        <v>33977</v>
      </c>
      <c r="E8511" s="338" t="s">
        <v>32074</v>
      </c>
      <c r="F8511" s="340" t="s">
        <v>33978</v>
      </c>
      <c r="G8511" s="340" t="s">
        <v>33978</v>
      </c>
    </row>
    <row r="8512" spans="1:7" ht="22.5">
      <c r="A8512" s="337" t="str">
        <f t="shared" si="134"/>
        <v>SINAPI-I 1411</v>
      </c>
      <c r="B8512" s="338" t="s">
        <v>32072</v>
      </c>
      <c r="C8512" s="338">
        <v>1411</v>
      </c>
      <c r="D8512" s="339" t="s">
        <v>33979</v>
      </c>
      <c r="E8512" s="338" t="s">
        <v>32074</v>
      </c>
      <c r="F8512" s="340" t="s">
        <v>33980</v>
      </c>
      <c r="G8512" s="340" t="s">
        <v>33980</v>
      </c>
    </row>
    <row r="8513" spans="1:7" ht="22.5">
      <c r="A8513" s="337" t="str">
        <f t="shared" si="134"/>
        <v>SINAPI-I 1406</v>
      </c>
      <c r="B8513" s="338" t="s">
        <v>32072</v>
      </c>
      <c r="C8513" s="338">
        <v>1406</v>
      </c>
      <c r="D8513" s="339" t="s">
        <v>33981</v>
      </c>
      <c r="E8513" s="338" t="s">
        <v>32074</v>
      </c>
      <c r="F8513" s="340" t="s">
        <v>27949</v>
      </c>
      <c r="G8513" s="340" t="s">
        <v>27949</v>
      </c>
    </row>
    <row r="8514" spans="1:7" ht="22.5">
      <c r="A8514" s="337" t="str">
        <f t="shared" si="134"/>
        <v>SINAPI-I 1407</v>
      </c>
      <c r="B8514" s="338" t="s">
        <v>32072</v>
      </c>
      <c r="C8514" s="338">
        <v>1407</v>
      </c>
      <c r="D8514" s="339" t="s">
        <v>33982</v>
      </c>
      <c r="E8514" s="338" t="s">
        <v>32074</v>
      </c>
      <c r="F8514" s="340" t="s">
        <v>33983</v>
      </c>
      <c r="G8514" s="340" t="s">
        <v>33983</v>
      </c>
    </row>
    <row r="8515" spans="1:7" ht="22.5">
      <c r="A8515" s="337" t="str">
        <f t="shared" si="134"/>
        <v>SINAPI-I 1404</v>
      </c>
      <c r="B8515" s="338" t="s">
        <v>32072</v>
      </c>
      <c r="C8515" s="338">
        <v>1404</v>
      </c>
      <c r="D8515" s="339" t="s">
        <v>33984</v>
      </c>
      <c r="E8515" s="338" t="s">
        <v>32074</v>
      </c>
      <c r="F8515" s="340" t="s">
        <v>33985</v>
      </c>
      <c r="G8515" s="340" t="s">
        <v>33985</v>
      </c>
    </row>
    <row r="8516" spans="1:7" ht="33.75">
      <c r="A8516" s="337" t="str">
        <f t="shared" si="134"/>
        <v>SINAPI-I 11281</v>
      </c>
      <c r="B8516" s="338" t="s">
        <v>32072</v>
      </c>
      <c r="C8516" s="338">
        <v>11281</v>
      </c>
      <c r="D8516" s="339" t="s">
        <v>33986</v>
      </c>
      <c r="E8516" s="338" t="s">
        <v>32074</v>
      </c>
      <c r="F8516" s="340" t="s">
        <v>33987</v>
      </c>
      <c r="G8516" s="340" t="s">
        <v>33987</v>
      </c>
    </row>
    <row r="8517" spans="1:7" ht="33.75">
      <c r="A8517" s="337" t="str">
        <f t="shared" si="134"/>
        <v>SINAPI-I 1442</v>
      </c>
      <c r="B8517" s="338" t="s">
        <v>32072</v>
      </c>
      <c r="C8517" s="338">
        <v>1442</v>
      </c>
      <c r="D8517" s="339" t="s">
        <v>33988</v>
      </c>
      <c r="E8517" s="338" t="s">
        <v>32074</v>
      </c>
      <c r="F8517" s="340" t="s">
        <v>33989</v>
      </c>
      <c r="G8517" s="340" t="s">
        <v>33989</v>
      </c>
    </row>
    <row r="8518" spans="1:7" ht="33.75">
      <c r="A8518" s="337" t="str">
        <f t="shared" si="134"/>
        <v>SINAPI-I 13457</v>
      </c>
      <c r="B8518" s="338" t="s">
        <v>32072</v>
      </c>
      <c r="C8518" s="338">
        <v>13457</v>
      </c>
      <c r="D8518" s="339" t="s">
        <v>33990</v>
      </c>
      <c r="E8518" s="338" t="s">
        <v>32074</v>
      </c>
      <c r="F8518" s="340" t="s">
        <v>33991</v>
      </c>
      <c r="G8518" s="340" t="s">
        <v>33991</v>
      </c>
    </row>
    <row r="8519" spans="1:7" ht="45">
      <c r="A8519" s="337" t="str">
        <f t="shared" si="134"/>
        <v>SINAPI-I 40699</v>
      </c>
      <c r="B8519" s="338" t="s">
        <v>32072</v>
      </c>
      <c r="C8519" s="338">
        <v>40699</v>
      </c>
      <c r="D8519" s="339" t="s">
        <v>33992</v>
      </c>
      <c r="E8519" s="338" t="s">
        <v>32074</v>
      </c>
      <c r="F8519" s="340" t="s">
        <v>33993</v>
      </c>
      <c r="G8519" s="340" t="s">
        <v>33993</v>
      </c>
    </row>
    <row r="8520" spans="1:7" ht="45">
      <c r="A8520" s="337" t="str">
        <f t="shared" si="134"/>
        <v>SINAPI-I 40701</v>
      </c>
      <c r="B8520" s="338" t="s">
        <v>32072</v>
      </c>
      <c r="C8520" s="338">
        <v>40701</v>
      </c>
      <c r="D8520" s="339" t="s">
        <v>33994</v>
      </c>
      <c r="E8520" s="338" t="s">
        <v>32074</v>
      </c>
      <c r="F8520" s="340" t="s">
        <v>33995</v>
      </c>
      <c r="G8520" s="340" t="s">
        <v>33995</v>
      </c>
    </row>
    <row r="8521" spans="1:7" ht="45">
      <c r="A8521" s="337" t="str">
        <f t="shared" si="134"/>
        <v>SINAPI-I 40700</v>
      </c>
      <c r="B8521" s="338" t="s">
        <v>32072</v>
      </c>
      <c r="C8521" s="338">
        <v>40700</v>
      </c>
      <c r="D8521" s="339" t="s">
        <v>33996</v>
      </c>
      <c r="E8521" s="338" t="s">
        <v>32074</v>
      </c>
      <c r="F8521" s="340" t="s">
        <v>33997</v>
      </c>
      <c r="G8521" s="340" t="s">
        <v>33997</v>
      </c>
    </row>
    <row r="8522" spans="1:7">
      <c r="A8522" s="337" t="str">
        <f t="shared" si="134"/>
        <v>SINAPI-I 13458</v>
      </c>
      <c r="B8522" s="338" t="s">
        <v>32072</v>
      </c>
      <c r="C8522" s="338">
        <v>13458</v>
      </c>
      <c r="D8522" s="339" t="s">
        <v>33998</v>
      </c>
      <c r="E8522" s="338" t="s">
        <v>32074</v>
      </c>
      <c r="F8522" s="340" t="s">
        <v>33999</v>
      </c>
      <c r="G8522" s="340" t="s">
        <v>33999</v>
      </c>
    </row>
    <row r="8523" spans="1:7">
      <c r="A8523" s="337" t="str">
        <f t="shared" si="134"/>
        <v>SINAPI-I 11134</v>
      </c>
      <c r="B8523" s="338" t="s">
        <v>32072</v>
      </c>
      <c r="C8523" s="338">
        <v>11134</v>
      </c>
      <c r="D8523" s="339" t="s">
        <v>34000</v>
      </c>
      <c r="E8523" s="338" t="s">
        <v>32083</v>
      </c>
      <c r="F8523" s="340" t="s">
        <v>34001</v>
      </c>
      <c r="G8523" s="340" t="s">
        <v>34001</v>
      </c>
    </row>
    <row r="8524" spans="1:7">
      <c r="A8524" s="337" t="str">
        <f t="shared" si="134"/>
        <v>SINAPI-I 11135</v>
      </c>
      <c r="B8524" s="338" t="s">
        <v>32072</v>
      </c>
      <c r="C8524" s="338">
        <v>11135</v>
      </c>
      <c r="D8524" s="339" t="s">
        <v>34002</v>
      </c>
      <c r="E8524" s="338" t="s">
        <v>32083</v>
      </c>
      <c r="F8524" s="340" t="s">
        <v>8455</v>
      </c>
      <c r="G8524" s="340" t="s">
        <v>8455</v>
      </c>
    </row>
    <row r="8525" spans="1:7">
      <c r="A8525" s="337" t="str">
        <f t="shared" si="134"/>
        <v>SINAPI-I 11136</v>
      </c>
      <c r="B8525" s="338" t="s">
        <v>32072</v>
      </c>
      <c r="C8525" s="338">
        <v>11136</v>
      </c>
      <c r="D8525" s="339" t="s">
        <v>34003</v>
      </c>
      <c r="E8525" s="338" t="s">
        <v>32083</v>
      </c>
      <c r="F8525" s="340" t="s">
        <v>15802</v>
      </c>
      <c r="G8525" s="340" t="s">
        <v>15802</v>
      </c>
    </row>
    <row r="8526" spans="1:7">
      <c r="A8526" s="337" t="str">
        <f t="shared" si="134"/>
        <v>SINAPI-I 34743</v>
      </c>
      <c r="B8526" s="338" t="s">
        <v>32072</v>
      </c>
      <c r="C8526" s="338">
        <v>34743</v>
      </c>
      <c r="D8526" s="339" t="s">
        <v>34004</v>
      </c>
      <c r="E8526" s="338" t="s">
        <v>32083</v>
      </c>
      <c r="F8526" s="340" t="s">
        <v>34005</v>
      </c>
      <c r="G8526" s="340" t="s">
        <v>34005</v>
      </c>
    </row>
    <row r="8527" spans="1:7">
      <c r="A8527" s="337" t="str">
        <f t="shared" si="134"/>
        <v>SINAPI-I 11137</v>
      </c>
      <c r="B8527" s="338" t="s">
        <v>32072</v>
      </c>
      <c r="C8527" s="338">
        <v>11137</v>
      </c>
      <c r="D8527" s="339" t="s">
        <v>34006</v>
      </c>
      <c r="E8527" s="338" t="s">
        <v>32083</v>
      </c>
      <c r="F8527" s="340" t="s">
        <v>34007</v>
      </c>
      <c r="G8527" s="340" t="s">
        <v>34007</v>
      </c>
    </row>
    <row r="8528" spans="1:7">
      <c r="A8528" s="337" t="str">
        <f t="shared" si="134"/>
        <v>SINAPI-I 34745</v>
      </c>
      <c r="B8528" s="338" t="s">
        <v>32072</v>
      </c>
      <c r="C8528" s="338">
        <v>34745</v>
      </c>
      <c r="D8528" s="339" t="s">
        <v>34008</v>
      </c>
      <c r="E8528" s="338" t="s">
        <v>32083</v>
      </c>
      <c r="F8528" s="340" t="s">
        <v>34009</v>
      </c>
      <c r="G8528" s="340" t="s">
        <v>34009</v>
      </c>
    </row>
    <row r="8529" spans="1:7">
      <c r="A8529" s="337" t="str">
        <f t="shared" si="134"/>
        <v>SINAPI-I 34746</v>
      </c>
      <c r="B8529" s="338" t="s">
        <v>32072</v>
      </c>
      <c r="C8529" s="338">
        <v>34746</v>
      </c>
      <c r="D8529" s="339" t="s">
        <v>34010</v>
      </c>
      <c r="E8529" s="338" t="s">
        <v>32083</v>
      </c>
      <c r="F8529" s="340" t="s">
        <v>34011</v>
      </c>
      <c r="G8529" s="340" t="s">
        <v>34011</v>
      </c>
    </row>
    <row r="8530" spans="1:7">
      <c r="A8530" s="337" t="str">
        <f t="shared" si="134"/>
        <v>SINAPI-I 1360</v>
      </c>
      <c r="B8530" s="338" t="s">
        <v>32072</v>
      </c>
      <c r="C8530" s="338">
        <v>1360</v>
      </c>
      <c r="D8530" s="339" t="s">
        <v>34012</v>
      </c>
      <c r="E8530" s="338" t="s">
        <v>32083</v>
      </c>
      <c r="F8530" s="340" t="s">
        <v>32922</v>
      </c>
      <c r="G8530" s="340" t="s">
        <v>32922</v>
      </c>
    </row>
    <row r="8531" spans="1:7" ht="22.5">
      <c r="A8531" s="337" t="str">
        <f t="shared" si="134"/>
        <v>SINAPI-I 36524</v>
      </c>
      <c r="B8531" s="338" t="s">
        <v>32072</v>
      </c>
      <c r="C8531" s="338">
        <v>36524</v>
      </c>
      <c r="D8531" s="339" t="s">
        <v>34013</v>
      </c>
      <c r="E8531" s="338" t="s">
        <v>32074</v>
      </c>
      <c r="F8531" s="340" t="s">
        <v>34014</v>
      </c>
      <c r="G8531" s="340" t="s">
        <v>34014</v>
      </c>
    </row>
    <row r="8532" spans="1:7" ht="22.5">
      <c r="A8532" s="337" t="str">
        <f t="shared" si="134"/>
        <v>SINAPI-I 36526</v>
      </c>
      <c r="B8532" s="338" t="s">
        <v>32072</v>
      </c>
      <c r="C8532" s="338">
        <v>36526</v>
      </c>
      <c r="D8532" s="339" t="s">
        <v>34015</v>
      </c>
      <c r="E8532" s="338" t="s">
        <v>32074</v>
      </c>
      <c r="F8532" s="340" t="s">
        <v>34016</v>
      </c>
      <c r="G8532" s="340" t="s">
        <v>34016</v>
      </c>
    </row>
    <row r="8533" spans="1:7" ht="22.5">
      <c r="A8533" s="337" t="str">
        <f t="shared" si="134"/>
        <v>SINAPI-I 36523</v>
      </c>
      <c r="B8533" s="338" t="s">
        <v>32072</v>
      </c>
      <c r="C8533" s="338">
        <v>36523</v>
      </c>
      <c r="D8533" s="339" t="s">
        <v>34017</v>
      </c>
      <c r="E8533" s="338" t="s">
        <v>32074</v>
      </c>
      <c r="F8533" s="340" t="s">
        <v>34018</v>
      </c>
      <c r="G8533" s="340" t="s">
        <v>34018</v>
      </c>
    </row>
    <row r="8534" spans="1:7" ht="22.5">
      <c r="A8534" s="337" t="str">
        <f t="shared" si="134"/>
        <v>SINAPI-I 36527</v>
      </c>
      <c r="B8534" s="338" t="s">
        <v>32072</v>
      </c>
      <c r="C8534" s="338">
        <v>36527</v>
      </c>
      <c r="D8534" s="339" t="s">
        <v>34019</v>
      </c>
      <c r="E8534" s="338" t="s">
        <v>32074</v>
      </c>
      <c r="F8534" s="340" t="s">
        <v>34020</v>
      </c>
      <c r="G8534" s="340" t="s">
        <v>34020</v>
      </c>
    </row>
    <row r="8535" spans="1:7" ht="22.5">
      <c r="A8535" s="337" t="str">
        <f t="shared" si="134"/>
        <v>SINAPI-I 13803</v>
      </c>
      <c r="B8535" s="338" t="s">
        <v>32072</v>
      </c>
      <c r="C8535" s="338">
        <v>13803</v>
      </c>
      <c r="D8535" s="339" t="s">
        <v>34021</v>
      </c>
      <c r="E8535" s="338" t="s">
        <v>32074</v>
      </c>
      <c r="F8535" s="340" t="s">
        <v>34022</v>
      </c>
      <c r="G8535" s="340" t="s">
        <v>34022</v>
      </c>
    </row>
    <row r="8536" spans="1:7" ht="22.5">
      <c r="A8536" s="337" t="str">
        <f t="shared" si="134"/>
        <v>SINAPI-I 38642</v>
      </c>
      <c r="B8536" s="338" t="s">
        <v>32072</v>
      </c>
      <c r="C8536" s="338">
        <v>38642</v>
      </c>
      <c r="D8536" s="339" t="s">
        <v>34023</v>
      </c>
      <c r="E8536" s="338" t="s">
        <v>32074</v>
      </c>
      <c r="F8536" s="340" t="s">
        <v>34024</v>
      </c>
      <c r="G8536" s="340" t="s">
        <v>34024</v>
      </c>
    </row>
    <row r="8537" spans="1:7" ht="22.5">
      <c r="A8537" s="337" t="str">
        <f t="shared" si="134"/>
        <v>SINAPI-I 36522</v>
      </c>
      <c r="B8537" s="338" t="s">
        <v>32072</v>
      </c>
      <c r="C8537" s="338">
        <v>36522</v>
      </c>
      <c r="D8537" s="339" t="s">
        <v>34025</v>
      </c>
      <c r="E8537" s="338" t="s">
        <v>32074</v>
      </c>
      <c r="F8537" s="340" t="s">
        <v>34026</v>
      </c>
      <c r="G8537" s="340" t="s">
        <v>34026</v>
      </c>
    </row>
    <row r="8538" spans="1:7" ht="22.5">
      <c r="A8538" s="337" t="str">
        <f t="shared" si="134"/>
        <v>SINAPI-I 36525</v>
      </c>
      <c r="B8538" s="338" t="s">
        <v>32072</v>
      </c>
      <c r="C8538" s="338">
        <v>36525</v>
      </c>
      <c r="D8538" s="339" t="s">
        <v>34027</v>
      </c>
      <c r="E8538" s="338" t="s">
        <v>32074</v>
      </c>
      <c r="F8538" s="340" t="s">
        <v>34028</v>
      </c>
      <c r="G8538" s="340" t="s">
        <v>34028</v>
      </c>
    </row>
    <row r="8539" spans="1:7">
      <c r="A8539" s="337" t="str">
        <f t="shared" si="134"/>
        <v>SINAPI-I 34348</v>
      </c>
      <c r="B8539" s="338" t="s">
        <v>32072</v>
      </c>
      <c r="C8539" s="338">
        <v>34348</v>
      </c>
      <c r="D8539" s="339" t="s">
        <v>34029</v>
      </c>
      <c r="E8539" s="338" t="s">
        <v>32092</v>
      </c>
      <c r="F8539" s="340" t="s">
        <v>15336</v>
      </c>
      <c r="G8539" s="340" t="s">
        <v>15336</v>
      </c>
    </row>
    <row r="8540" spans="1:7">
      <c r="A8540" s="337" t="str">
        <f t="shared" si="134"/>
        <v>SINAPI-I 34347</v>
      </c>
      <c r="B8540" s="338" t="s">
        <v>32072</v>
      </c>
      <c r="C8540" s="338">
        <v>34347</v>
      </c>
      <c r="D8540" s="339" t="s">
        <v>34030</v>
      </c>
      <c r="E8540" s="338" t="s">
        <v>32092</v>
      </c>
      <c r="F8540" s="340" t="s">
        <v>21979</v>
      </c>
      <c r="G8540" s="340" t="s">
        <v>21979</v>
      </c>
    </row>
    <row r="8541" spans="1:7" ht="22.5">
      <c r="A8541" s="337" t="str">
        <f t="shared" si="134"/>
        <v>SINAPI-I 11146</v>
      </c>
      <c r="B8541" s="338" t="s">
        <v>32072</v>
      </c>
      <c r="C8541" s="338">
        <v>11146</v>
      </c>
      <c r="D8541" s="339" t="s">
        <v>34031</v>
      </c>
      <c r="E8541" s="338" t="s">
        <v>32299</v>
      </c>
      <c r="F8541" s="340" t="s">
        <v>34032</v>
      </c>
      <c r="G8541" s="340" t="s">
        <v>34032</v>
      </c>
    </row>
    <row r="8542" spans="1:7" ht="22.5">
      <c r="A8542" s="337" t="str">
        <f t="shared" si="134"/>
        <v>SINAPI-I 11147</v>
      </c>
      <c r="B8542" s="338" t="s">
        <v>32072</v>
      </c>
      <c r="C8542" s="338">
        <v>11147</v>
      </c>
      <c r="D8542" s="339" t="s">
        <v>34033</v>
      </c>
      <c r="E8542" s="338" t="s">
        <v>32299</v>
      </c>
      <c r="F8542" s="340" t="s">
        <v>34034</v>
      </c>
      <c r="G8542" s="340" t="s">
        <v>34034</v>
      </c>
    </row>
    <row r="8543" spans="1:7" ht="22.5">
      <c r="A8543" s="337" t="str">
        <f t="shared" si="134"/>
        <v>SINAPI-I 34872</v>
      </c>
      <c r="B8543" s="338" t="s">
        <v>32072</v>
      </c>
      <c r="C8543" s="338">
        <v>34872</v>
      </c>
      <c r="D8543" s="339" t="s">
        <v>34035</v>
      </c>
      <c r="E8543" s="338" t="s">
        <v>32299</v>
      </c>
      <c r="F8543" s="340" t="s">
        <v>34036</v>
      </c>
      <c r="G8543" s="340" t="s">
        <v>34036</v>
      </c>
    </row>
    <row r="8544" spans="1:7" ht="22.5">
      <c r="A8544" s="337" t="str">
        <f t="shared" si="134"/>
        <v>SINAPI-I 34491</v>
      </c>
      <c r="B8544" s="338" t="s">
        <v>32072</v>
      </c>
      <c r="C8544" s="338">
        <v>34491</v>
      </c>
      <c r="D8544" s="339" t="s">
        <v>34037</v>
      </c>
      <c r="E8544" s="338" t="s">
        <v>32299</v>
      </c>
      <c r="F8544" s="340" t="s">
        <v>34038</v>
      </c>
      <c r="G8544" s="340" t="s">
        <v>34038</v>
      </c>
    </row>
    <row r="8545" spans="1:7" ht="22.5">
      <c r="A8545" s="337" t="str">
        <f t="shared" si="134"/>
        <v>SINAPI-I 34770</v>
      </c>
      <c r="B8545" s="338" t="s">
        <v>32072</v>
      </c>
      <c r="C8545" s="338">
        <v>34770</v>
      </c>
      <c r="D8545" s="339" t="s">
        <v>34039</v>
      </c>
      <c r="E8545" s="338" t="s">
        <v>33807</v>
      </c>
      <c r="F8545" s="340" t="s">
        <v>34040</v>
      </c>
      <c r="G8545" s="340" t="s">
        <v>34040</v>
      </c>
    </row>
    <row r="8546" spans="1:7" ht="22.5">
      <c r="A8546" s="337" t="str">
        <f t="shared" si="134"/>
        <v>SINAPI-I 1518</v>
      </c>
      <c r="B8546" s="338" t="s">
        <v>32072</v>
      </c>
      <c r="C8546" s="338">
        <v>1518</v>
      </c>
      <c r="D8546" s="339" t="s">
        <v>34041</v>
      </c>
      <c r="E8546" s="338" t="s">
        <v>33807</v>
      </c>
      <c r="F8546" s="340" t="s">
        <v>34042</v>
      </c>
      <c r="G8546" s="340" t="s">
        <v>34042</v>
      </c>
    </row>
    <row r="8547" spans="1:7" ht="22.5">
      <c r="A8547" s="337" t="str">
        <f t="shared" si="134"/>
        <v>SINAPI-I 41965</v>
      </c>
      <c r="B8547" s="338" t="s">
        <v>32072</v>
      </c>
      <c r="C8547" s="338">
        <v>41965</v>
      </c>
      <c r="D8547" s="339" t="s">
        <v>34043</v>
      </c>
      <c r="E8547" s="338" t="s">
        <v>33807</v>
      </c>
      <c r="F8547" s="340" t="s">
        <v>34044</v>
      </c>
      <c r="G8547" s="340" t="s">
        <v>34044</v>
      </c>
    </row>
    <row r="8548" spans="1:7" ht="22.5">
      <c r="A8548" s="337" t="str">
        <f t="shared" si="134"/>
        <v>SINAPI-I 34492</v>
      </c>
      <c r="B8548" s="338" t="s">
        <v>32072</v>
      </c>
      <c r="C8548" s="338">
        <v>34492</v>
      </c>
      <c r="D8548" s="339" t="s">
        <v>34045</v>
      </c>
      <c r="E8548" s="338" t="s">
        <v>32299</v>
      </c>
      <c r="F8548" s="340" t="s">
        <v>34046</v>
      </c>
      <c r="G8548" s="340" t="s">
        <v>34046</v>
      </c>
    </row>
    <row r="8549" spans="1:7" ht="22.5">
      <c r="A8549" s="337" t="str">
        <f t="shared" si="134"/>
        <v>SINAPI-I 1524</v>
      </c>
      <c r="B8549" s="338" t="s">
        <v>32072</v>
      </c>
      <c r="C8549" s="338">
        <v>1524</v>
      </c>
      <c r="D8549" s="339" t="s">
        <v>34047</v>
      </c>
      <c r="E8549" s="338" t="s">
        <v>32299</v>
      </c>
      <c r="F8549" s="340" t="s">
        <v>34048</v>
      </c>
      <c r="G8549" s="340" t="s">
        <v>34048</v>
      </c>
    </row>
    <row r="8550" spans="1:7" ht="22.5">
      <c r="A8550" s="337" t="str">
        <f t="shared" si="134"/>
        <v>SINAPI-I 38404</v>
      </c>
      <c r="B8550" s="338" t="s">
        <v>32072</v>
      </c>
      <c r="C8550" s="338">
        <v>38404</v>
      </c>
      <c r="D8550" s="339" t="s">
        <v>34049</v>
      </c>
      <c r="E8550" s="338" t="s">
        <v>32299</v>
      </c>
      <c r="F8550" s="340" t="s">
        <v>34050</v>
      </c>
      <c r="G8550" s="340" t="s">
        <v>34050</v>
      </c>
    </row>
    <row r="8551" spans="1:7" ht="22.5">
      <c r="A8551" s="337" t="str">
        <f t="shared" si="134"/>
        <v>SINAPI-I 39849</v>
      </c>
      <c r="B8551" s="338" t="s">
        <v>32072</v>
      </c>
      <c r="C8551" s="338">
        <v>39849</v>
      </c>
      <c r="D8551" s="339" t="s">
        <v>34051</v>
      </c>
      <c r="E8551" s="338" t="s">
        <v>32299</v>
      </c>
      <c r="F8551" s="340" t="s">
        <v>34052</v>
      </c>
      <c r="G8551" s="340" t="s">
        <v>34052</v>
      </c>
    </row>
    <row r="8552" spans="1:7" ht="22.5">
      <c r="A8552" s="337" t="str">
        <f t="shared" si="134"/>
        <v>SINAPI-I 38464</v>
      </c>
      <c r="B8552" s="338" t="s">
        <v>32072</v>
      </c>
      <c r="C8552" s="338">
        <v>38464</v>
      </c>
      <c r="D8552" s="339" t="s">
        <v>34053</v>
      </c>
      <c r="E8552" s="338" t="s">
        <v>32299</v>
      </c>
      <c r="F8552" s="340" t="s">
        <v>34054</v>
      </c>
      <c r="G8552" s="340" t="s">
        <v>34054</v>
      </c>
    </row>
    <row r="8553" spans="1:7" ht="22.5">
      <c r="A8553" s="337" t="str">
        <f t="shared" si="134"/>
        <v>SINAPI-I 34493</v>
      </c>
      <c r="B8553" s="338" t="s">
        <v>32072</v>
      </c>
      <c r="C8553" s="338">
        <v>34493</v>
      </c>
      <c r="D8553" s="339" t="s">
        <v>34055</v>
      </c>
      <c r="E8553" s="338" t="s">
        <v>32299</v>
      </c>
      <c r="F8553" s="340" t="s">
        <v>34056</v>
      </c>
      <c r="G8553" s="340" t="s">
        <v>34056</v>
      </c>
    </row>
    <row r="8554" spans="1:7" ht="22.5">
      <c r="A8554" s="337" t="str">
        <f t="shared" si="134"/>
        <v>SINAPI-I 1527</v>
      </c>
      <c r="B8554" s="338" t="s">
        <v>32072</v>
      </c>
      <c r="C8554" s="338">
        <v>1527</v>
      </c>
      <c r="D8554" s="339" t="s">
        <v>34057</v>
      </c>
      <c r="E8554" s="338" t="s">
        <v>32299</v>
      </c>
      <c r="F8554" s="340" t="s">
        <v>34058</v>
      </c>
      <c r="G8554" s="340" t="s">
        <v>34058</v>
      </c>
    </row>
    <row r="8555" spans="1:7" ht="22.5">
      <c r="A8555" s="337" t="str">
        <f t="shared" si="134"/>
        <v>SINAPI-I 38405</v>
      </c>
      <c r="B8555" s="338" t="s">
        <v>32072</v>
      </c>
      <c r="C8555" s="338">
        <v>38405</v>
      </c>
      <c r="D8555" s="339" t="s">
        <v>34059</v>
      </c>
      <c r="E8555" s="338" t="s">
        <v>32299</v>
      </c>
      <c r="F8555" s="340" t="s">
        <v>34060</v>
      </c>
      <c r="G8555" s="340" t="s">
        <v>34060</v>
      </c>
    </row>
    <row r="8556" spans="1:7" ht="22.5">
      <c r="A8556" s="337" t="str">
        <f t="shared" si="134"/>
        <v>SINAPI-I 38408</v>
      </c>
      <c r="B8556" s="338" t="s">
        <v>32072</v>
      </c>
      <c r="C8556" s="338">
        <v>38408</v>
      </c>
      <c r="D8556" s="339" t="s">
        <v>34061</v>
      </c>
      <c r="E8556" s="338" t="s">
        <v>32299</v>
      </c>
      <c r="F8556" s="340" t="s">
        <v>34062</v>
      </c>
      <c r="G8556" s="340" t="s">
        <v>34062</v>
      </c>
    </row>
    <row r="8557" spans="1:7" ht="22.5">
      <c r="A8557" s="337" t="str">
        <f t="shared" si="134"/>
        <v>SINAPI-I 34494</v>
      </c>
      <c r="B8557" s="338" t="s">
        <v>32072</v>
      </c>
      <c r="C8557" s="338">
        <v>34494</v>
      </c>
      <c r="D8557" s="339" t="s">
        <v>34063</v>
      </c>
      <c r="E8557" s="338" t="s">
        <v>32299</v>
      </c>
      <c r="F8557" s="340" t="s">
        <v>34064</v>
      </c>
      <c r="G8557" s="340" t="s">
        <v>34064</v>
      </c>
    </row>
    <row r="8558" spans="1:7" ht="22.5">
      <c r="A8558" s="337" t="str">
        <f t="shared" si="134"/>
        <v>SINAPI-I 1525</v>
      </c>
      <c r="B8558" s="338" t="s">
        <v>32072</v>
      </c>
      <c r="C8558" s="338">
        <v>1525</v>
      </c>
      <c r="D8558" s="339" t="s">
        <v>34065</v>
      </c>
      <c r="E8558" s="338" t="s">
        <v>32299</v>
      </c>
      <c r="F8558" s="340" t="s">
        <v>34066</v>
      </c>
      <c r="G8558" s="340" t="s">
        <v>34066</v>
      </c>
    </row>
    <row r="8559" spans="1:7" ht="22.5">
      <c r="A8559" s="337" t="str">
        <f t="shared" si="134"/>
        <v>SINAPI-I 38406</v>
      </c>
      <c r="B8559" s="338" t="s">
        <v>32072</v>
      </c>
      <c r="C8559" s="338">
        <v>38406</v>
      </c>
      <c r="D8559" s="339" t="s">
        <v>34067</v>
      </c>
      <c r="E8559" s="338" t="s">
        <v>32299</v>
      </c>
      <c r="F8559" s="340" t="s">
        <v>34068</v>
      </c>
      <c r="G8559" s="340" t="s">
        <v>34068</v>
      </c>
    </row>
    <row r="8560" spans="1:7" ht="22.5">
      <c r="A8560" s="337" t="str">
        <f t="shared" si="134"/>
        <v>SINAPI-I 38409</v>
      </c>
      <c r="B8560" s="338" t="s">
        <v>32072</v>
      </c>
      <c r="C8560" s="338">
        <v>38409</v>
      </c>
      <c r="D8560" s="339" t="s">
        <v>34069</v>
      </c>
      <c r="E8560" s="338" t="s">
        <v>32299</v>
      </c>
      <c r="F8560" s="340" t="s">
        <v>34070</v>
      </c>
      <c r="G8560" s="340" t="s">
        <v>34070</v>
      </c>
    </row>
    <row r="8561" spans="1:7" ht="22.5">
      <c r="A8561" s="337" t="str">
        <f t="shared" si="134"/>
        <v>SINAPI-I 43360</v>
      </c>
      <c r="B8561" s="338" t="s">
        <v>32072</v>
      </c>
      <c r="C8561" s="338">
        <v>43360</v>
      </c>
      <c r="D8561" s="339" t="s">
        <v>34071</v>
      </c>
      <c r="E8561" s="338" t="s">
        <v>32299</v>
      </c>
      <c r="F8561" s="340" t="s">
        <v>34072</v>
      </c>
      <c r="G8561" s="340" t="s">
        <v>34072</v>
      </c>
    </row>
    <row r="8562" spans="1:7" ht="22.5">
      <c r="A8562" s="337" t="str">
        <f t="shared" si="134"/>
        <v>SINAPI-I 34495</v>
      </c>
      <c r="B8562" s="338" t="s">
        <v>32072</v>
      </c>
      <c r="C8562" s="338">
        <v>34495</v>
      </c>
      <c r="D8562" s="339" t="s">
        <v>34073</v>
      </c>
      <c r="E8562" s="338" t="s">
        <v>32299</v>
      </c>
      <c r="F8562" s="340" t="s">
        <v>34074</v>
      </c>
      <c r="G8562" s="340" t="s">
        <v>34074</v>
      </c>
    </row>
    <row r="8563" spans="1:7" ht="22.5">
      <c r="A8563" s="337" t="str">
        <f t="shared" si="134"/>
        <v>SINAPI-I 11145</v>
      </c>
      <c r="B8563" s="338" t="s">
        <v>32072</v>
      </c>
      <c r="C8563" s="338">
        <v>11145</v>
      </c>
      <c r="D8563" s="339" t="s">
        <v>34075</v>
      </c>
      <c r="E8563" s="338" t="s">
        <v>32299</v>
      </c>
      <c r="F8563" s="340" t="s">
        <v>34036</v>
      </c>
      <c r="G8563" s="340" t="s">
        <v>34036</v>
      </c>
    </row>
    <row r="8564" spans="1:7" ht="22.5">
      <c r="A8564" s="337" t="str">
        <f t="shared" si="134"/>
        <v>SINAPI-I 34496</v>
      </c>
      <c r="B8564" s="338" t="s">
        <v>32072</v>
      </c>
      <c r="C8564" s="338">
        <v>34496</v>
      </c>
      <c r="D8564" s="339" t="s">
        <v>34076</v>
      </c>
      <c r="E8564" s="338" t="s">
        <v>32299</v>
      </c>
      <c r="F8564" s="340" t="s">
        <v>34077</v>
      </c>
      <c r="G8564" s="340" t="s">
        <v>34077</v>
      </c>
    </row>
    <row r="8565" spans="1:7" ht="22.5">
      <c r="A8565" s="337" t="str">
        <f t="shared" si="134"/>
        <v>SINAPI-I 34479</v>
      </c>
      <c r="B8565" s="338" t="s">
        <v>32072</v>
      </c>
      <c r="C8565" s="338">
        <v>34479</v>
      </c>
      <c r="D8565" s="339" t="s">
        <v>34078</v>
      </c>
      <c r="E8565" s="338" t="s">
        <v>32299</v>
      </c>
      <c r="F8565" s="340" t="s">
        <v>34038</v>
      </c>
      <c r="G8565" s="340" t="s">
        <v>34038</v>
      </c>
    </row>
    <row r="8566" spans="1:7" ht="22.5">
      <c r="A8566" s="337" t="str">
        <f t="shared" si="134"/>
        <v>SINAPI-I 34481</v>
      </c>
      <c r="B8566" s="338" t="s">
        <v>32072</v>
      </c>
      <c r="C8566" s="338">
        <v>34481</v>
      </c>
      <c r="D8566" s="339" t="s">
        <v>34079</v>
      </c>
      <c r="E8566" s="338" t="s">
        <v>32299</v>
      </c>
      <c r="F8566" s="340" t="s">
        <v>34080</v>
      </c>
      <c r="G8566" s="340" t="s">
        <v>34080</v>
      </c>
    </row>
    <row r="8567" spans="1:7" ht="22.5">
      <c r="A8567" s="337" t="str">
        <f t="shared" ref="A8567:A8630" si="135">CONCATENAR</f>
        <v>SINAPI-I 34483</v>
      </c>
      <c r="B8567" s="338" t="s">
        <v>32072</v>
      </c>
      <c r="C8567" s="338">
        <v>34483</v>
      </c>
      <c r="D8567" s="339" t="s">
        <v>34081</v>
      </c>
      <c r="E8567" s="338" t="s">
        <v>32299</v>
      </c>
      <c r="F8567" s="340" t="s">
        <v>34082</v>
      </c>
      <c r="G8567" s="340" t="s">
        <v>34082</v>
      </c>
    </row>
    <row r="8568" spans="1:7" ht="22.5">
      <c r="A8568" s="337" t="str">
        <f t="shared" si="135"/>
        <v>SINAPI-I 34485</v>
      </c>
      <c r="B8568" s="338" t="s">
        <v>32072</v>
      </c>
      <c r="C8568" s="338">
        <v>34485</v>
      </c>
      <c r="D8568" s="339" t="s">
        <v>34083</v>
      </c>
      <c r="E8568" s="338" t="s">
        <v>32299</v>
      </c>
      <c r="F8568" s="340" t="s">
        <v>34084</v>
      </c>
      <c r="G8568" s="340" t="s">
        <v>34084</v>
      </c>
    </row>
    <row r="8569" spans="1:7" ht="22.5">
      <c r="A8569" s="337" t="str">
        <f t="shared" si="135"/>
        <v>SINAPI-I 14041</v>
      </c>
      <c r="B8569" s="338" t="s">
        <v>32072</v>
      </c>
      <c r="C8569" s="338">
        <v>14041</v>
      </c>
      <c r="D8569" s="339" t="s">
        <v>34085</v>
      </c>
      <c r="E8569" s="338" t="s">
        <v>32299</v>
      </c>
      <c r="F8569" s="340" t="s">
        <v>14965</v>
      </c>
      <c r="G8569" s="340" t="s">
        <v>14965</v>
      </c>
    </row>
    <row r="8570" spans="1:7" ht="22.5">
      <c r="A8570" s="337" t="str">
        <f t="shared" si="135"/>
        <v>SINAPI-I 1523</v>
      </c>
      <c r="B8570" s="338" t="s">
        <v>32072</v>
      </c>
      <c r="C8570" s="338">
        <v>1523</v>
      </c>
      <c r="D8570" s="339" t="s">
        <v>34086</v>
      </c>
      <c r="E8570" s="338" t="s">
        <v>32299</v>
      </c>
      <c r="F8570" s="340" t="s">
        <v>34087</v>
      </c>
      <c r="G8570" s="340" t="s">
        <v>34087</v>
      </c>
    </row>
    <row r="8571" spans="1:7">
      <c r="A8571" s="337" t="str">
        <f t="shared" si="135"/>
        <v>SINAPI-I 14052</v>
      </c>
      <c r="B8571" s="338" t="s">
        <v>32072</v>
      </c>
      <c r="C8571" s="338">
        <v>14052</v>
      </c>
      <c r="D8571" s="339" t="s">
        <v>34088</v>
      </c>
      <c r="E8571" s="338" t="s">
        <v>32074</v>
      </c>
      <c r="F8571" s="340" t="s">
        <v>17370</v>
      </c>
      <c r="G8571" s="340" t="s">
        <v>17370</v>
      </c>
    </row>
    <row r="8572" spans="1:7">
      <c r="A8572" s="337" t="str">
        <f t="shared" si="135"/>
        <v>SINAPI-I 14054</v>
      </c>
      <c r="B8572" s="338" t="s">
        <v>32072</v>
      </c>
      <c r="C8572" s="338">
        <v>14054</v>
      </c>
      <c r="D8572" s="339" t="s">
        <v>34089</v>
      </c>
      <c r="E8572" s="338" t="s">
        <v>32074</v>
      </c>
      <c r="F8572" s="340" t="s">
        <v>16486</v>
      </c>
      <c r="G8572" s="340" t="s">
        <v>16486</v>
      </c>
    </row>
    <row r="8573" spans="1:7">
      <c r="A8573" s="337" t="str">
        <f t="shared" si="135"/>
        <v>SINAPI-I 14053</v>
      </c>
      <c r="B8573" s="338" t="s">
        <v>32072</v>
      </c>
      <c r="C8573" s="338">
        <v>14053</v>
      </c>
      <c r="D8573" s="339" t="s">
        <v>34090</v>
      </c>
      <c r="E8573" s="338" t="s">
        <v>32074</v>
      </c>
      <c r="F8573" s="340" t="s">
        <v>21065</v>
      </c>
      <c r="G8573" s="340" t="s">
        <v>21065</v>
      </c>
    </row>
    <row r="8574" spans="1:7">
      <c r="A8574" s="337" t="str">
        <f t="shared" si="135"/>
        <v>SINAPI-I 2558</v>
      </c>
      <c r="B8574" s="338" t="s">
        <v>32072</v>
      </c>
      <c r="C8574" s="338">
        <v>2558</v>
      </c>
      <c r="D8574" s="339" t="s">
        <v>34091</v>
      </c>
      <c r="E8574" s="338" t="s">
        <v>32074</v>
      </c>
      <c r="F8574" s="340" t="s">
        <v>17912</v>
      </c>
      <c r="G8574" s="340" t="s">
        <v>17912</v>
      </c>
    </row>
    <row r="8575" spans="1:7">
      <c r="A8575" s="337" t="str">
        <f t="shared" si="135"/>
        <v>SINAPI-I 2560</v>
      </c>
      <c r="B8575" s="338" t="s">
        <v>32072</v>
      </c>
      <c r="C8575" s="338">
        <v>2560</v>
      </c>
      <c r="D8575" s="339" t="s">
        <v>34092</v>
      </c>
      <c r="E8575" s="338" t="s">
        <v>32074</v>
      </c>
      <c r="F8575" s="340" t="s">
        <v>9257</v>
      </c>
      <c r="G8575" s="340" t="s">
        <v>9257</v>
      </c>
    </row>
    <row r="8576" spans="1:7">
      <c r="A8576" s="337" t="str">
        <f t="shared" si="135"/>
        <v>SINAPI-I 2559</v>
      </c>
      <c r="B8576" s="338" t="s">
        <v>32072</v>
      </c>
      <c r="C8576" s="338">
        <v>2559</v>
      </c>
      <c r="D8576" s="339" t="s">
        <v>34093</v>
      </c>
      <c r="E8576" s="338" t="s">
        <v>32074</v>
      </c>
      <c r="F8576" s="340" t="s">
        <v>15028</v>
      </c>
      <c r="G8576" s="340" t="s">
        <v>15028</v>
      </c>
    </row>
    <row r="8577" spans="1:7">
      <c r="A8577" s="337" t="str">
        <f t="shared" si="135"/>
        <v>SINAPI-I 2592</v>
      </c>
      <c r="B8577" s="338" t="s">
        <v>32072</v>
      </c>
      <c r="C8577" s="338">
        <v>2592</v>
      </c>
      <c r="D8577" s="339" t="s">
        <v>34094</v>
      </c>
      <c r="E8577" s="338" t="s">
        <v>32074</v>
      </c>
      <c r="F8577" s="340" t="s">
        <v>34095</v>
      </c>
      <c r="G8577" s="340" t="s">
        <v>34095</v>
      </c>
    </row>
    <row r="8578" spans="1:7">
      <c r="A8578" s="337" t="str">
        <f t="shared" si="135"/>
        <v>SINAPI-I 2566</v>
      </c>
      <c r="B8578" s="338" t="s">
        <v>32072</v>
      </c>
      <c r="C8578" s="338">
        <v>2566</v>
      </c>
      <c r="D8578" s="339" t="s">
        <v>34096</v>
      </c>
      <c r="E8578" s="338" t="s">
        <v>32074</v>
      </c>
      <c r="F8578" s="340" t="s">
        <v>25662</v>
      </c>
      <c r="G8578" s="340" t="s">
        <v>25662</v>
      </c>
    </row>
    <row r="8579" spans="1:7">
      <c r="A8579" s="337" t="str">
        <f t="shared" si="135"/>
        <v>SINAPI-I 2589</v>
      </c>
      <c r="B8579" s="338" t="s">
        <v>32072</v>
      </c>
      <c r="C8579" s="338">
        <v>2589</v>
      </c>
      <c r="D8579" s="339" t="s">
        <v>34097</v>
      </c>
      <c r="E8579" s="338" t="s">
        <v>32074</v>
      </c>
      <c r="F8579" s="340" t="s">
        <v>34098</v>
      </c>
      <c r="G8579" s="340" t="s">
        <v>34098</v>
      </c>
    </row>
    <row r="8580" spans="1:7">
      <c r="A8580" s="337" t="str">
        <f t="shared" si="135"/>
        <v>SINAPI-I 2591</v>
      </c>
      <c r="B8580" s="338" t="s">
        <v>32072</v>
      </c>
      <c r="C8580" s="338">
        <v>2591</v>
      </c>
      <c r="D8580" s="339" t="s">
        <v>34099</v>
      </c>
      <c r="E8580" s="338" t="s">
        <v>32074</v>
      </c>
      <c r="F8580" s="340" t="s">
        <v>16262</v>
      </c>
      <c r="G8580" s="340" t="s">
        <v>16262</v>
      </c>
    </row>
    <row r="8581" spans="1:7">
      <c r="A8581" s="337" t="str">
        <f t="shared" si="135"/>
        <v>SINAPI-I 2590</v>
      </c>
      <c r="B8581" s="338" t="s">
        <v>32072</v>
      </c>
      <c r="C8581" s="338">
        <v>2590</v>
      </c>
      <c r="D8581" s="339" t="s">
        <v>34100</v>
      </c>
      <c r="E8581" s="338" t="s">
        <v>32074</v>
      </c>
      <c r="F8581" s="340" t="s">
        <v>21218</v>
      </c>
      <c r="G8581" s="340" t="s">
        <v>21218</v>
      </c>
    </row>
    <row r="8582" spans="1:7">
      <c r="A8582" s="337" t="str">
        <f t="shared" si="135"/>
        <v>SINAPI-I 2567</v>
      </c>
      <c r="B8582" s="338" t="s">
        <v>32072</v>
      </c>
      <c r="C8582" s="338">
        <v>2567</v>
      </c>
      <c r="D8582" s="339" t="s">
        <v>34101</v>
      </c>
      <c r="E8582" s="338" t="s">
        <v>32074</v>
      </c>
      <c r="F8582" s="340" t="s">
        <v>33881</v>
      </c>
      <c r="G8582" s="340" t="s">
        <v>33881</v>
      </c>
    </row>
    <row r="8583" spans="1:7">
      <c r="A8583" s="337" t="str">
        <f t="shared" si="135"/>
        <v>SINAPI-I 2565</v>
      </c>
      <c r="B8583" s="338" t="s">
        <v>32072</v>
      </c>
      <c r="C8583" s="338">
        <v>2565</v>
      </c>
      <c r="D8583" s="339" t="s">
        <v>34102</v>
      </c>
      <c r="E8583" s="338" t="s">
        <v>32074</v>
      </c>
      <c r="F8583" s="340" t="s">
        <v>16536</v>
      </c>
      <c r="G8583" s="340" t="s">
        <v>16536</v>
      </c>
    </row>
    <row r="8584" spans="1:7">
      <c r="A8584" s="337" t="str">
        <f t="shared" si="135"/>
        <v>SINAPI-I 2568</v>
      </c>
      <c r="B8584" s="338" t="s">
        <v>32072</v>
      </c>
      <c r="C8584" s="338">
        <v>2568</v>
      </c>
      <c r="D8584" s="339" t="s">
        <v>34103</v>
      </c>
      <c r="E8584" s="338" t="s">
        <v>32074</v>
      </c>
      <c r="F8584" s="340" t="s">
        <v>34104</v>
      </c>
      <c r="G8584" s="340" t="s">
        <v>34104</v>
      </c>
    </row>
    <row r="8585" spans="1:7">
      <c r="A8585" s="337" t="str">
        <f t="shared" si="135"/>
        <v>SINAPI-I 2594</v>
      </c>
      <c r="B8585" s="338" t="s">
        <v>32072</v>
      </c>
      <c r="C8585" s="338">
        <v>2594</v>
      </c>
      <c r="D8585" s="339" t="s">
        <v>34105</v>
      </c>
      <c r="E8585" s="338" t="s">
        <v>32074</v>
      </c>
      <c r="F8585" s="340" t="s">
        <v>12260</v>
      </c>
      <c r="G8585" s="340" t="s">
        <v>12260</v>
      </c>
    </row>
    <row r="8586" spans="1:7">
      <c r="A8586" s="337" t="str">
        <f t="shared" si="135"/>
        <v>SINAPI-I 2587</v>
      </c>
      <c r="B8586" s="338" t="s">
        <v>32072</v>
      </c>
      <c r="C8586" s="338">
        <v>2587</v>
      </c>
      <c r="D8586" s="339" t="s">
        <v>34106</v>
      </c>
      <c r="E8586" s="338" t="s">
        <v>32074</v>
      </c>
      <c r="F8586" s="340" t="s">
        <v>34107</v>
      </c>
      <c r="G8586" s="340" t="s">
        <v>34107</v>
      </c>
    </row>
    <row r="8587" spans="1:7">
      <c r="A8587" s="337" t="str">
        <f t="shared" si="135"/>
        <v>SINAPI-I 2588</v>
      </c>
      <c r="B8587" s="338" t="s">
        <v>32072</v>
      </c>
      <c r="C8587" s="338">
        <v>2588</v>
      </c>
      <c r="D8587" s="339" t="s">
        <v>34108</v>
      </c>
      <c r="E8587" s="338" t="s">
        <v>32074</v>
      </c>
      <c r="F8587" s="340" t="s">
        <v>22177</v>
      </c>
      <c r="G8587" s="340" t="s">
        <v>22177</v>
      </c>
    </row>
    <row r="8588" spans="1:7">
      <c r="A8588" s="337" t="str">
        <f t="shared" si="135"/>
        <v>SINAPI-I 2569</v>
      </c>
      <c r="B8588" s="338" t="s">
        <v>32072</v>
      </c>
      <c r="C8588" s="338">
        <v>2569</v>
      </c>
      <c r="D8588" s="339" t="s">
        <v>34109</v>
      </c>
      <c r="E8588" s="338" t="s">
        <v>32074</v>
      </c>
      <c r="F8588" s="340" t="s">
        <v>17622</v>
      </c>
      <c r="G8588" s="340" t="s">
        <v>17622</v>
      </c>
    </row>
    <row r="8589" spans="1:7">
      <c r="A8589" s="337" t="str">
        <f t="shared" si="135"/>
        <v>SINAPI-I 2570</v>
      </c>
      <c r="B8589" s="338" t="s">
        <v>32072</v>
      </c>
      <c r="C8589" s="338">
        <v>2570</v>
      </c>
      <c r="D8589" s="339" t="s">
        <v>34110</v>
      </c>
      <c r="E8589" s="338" t="s">
        <v>32074</v>
      </c>
      <c r="F8589" s="340" t="s">
        <v>34111</v>
      </c>
      <c r="G8589" s="340" t="s">
        <v>34111</v>
      </c>
    </row>
    <row r="8590" spans="1:7">
      <c r="A8590" s="337" t="str">
        <f t="shared" si="135"/>
        <v>SINAPI-I 2571</v>
      </c>
      <c r="B8590" s="338" t="s">
        <v>32072</v>
      </c>
      <c r="C8590" s="338">
        <v>2571</v>
      </c>
      <c r="D8590" s="339" t="s">
        <v>34112</v>
      </c>
      <c r="E8590" s="338" t="s">
        <v>32074</v>
      </c>
      <c r="F8590" s="340" t="s">
        <v>28831</v>
      </c>
      <c r="G8590" s="340" t="s">
        <v>28831</v>
      </c>
    </row>
    <row r="8591" spans="1:7">
      <c r="A8591" s="337" t="str">
        <f t="shared" si="135"/>
        <v>SINAPI-I 2593</v>
      </c>
      <c r="B8591" s="338" t="s">
        <v>32072</v>
      </c>
      <c r="C8591" s="338">
        <v>2593</v>
      </c>
      <c r="D8591" s="339" t="s">
        <v>34113</v>
      </c>
      <c r="E8591" s="338" t="s">
        <v>32074</v>
      </c>
      <c r="F8591" s="340" t="s">
        <v>26442</v>
      </c>
      <c r="G8591" s="340" t="s">
        <v>26442</v>
      </c>
    </row>
    <row r="8592" spans="1:7">
      <c r="A8592" s="337" t="str">
        <f t="shared" si="135"/>
        <v>SINAPI-I 2572</v>
      </c>
      <c r="B8592" s="338" t="s">
        <v>32072</v>
      </c>
      <c r="C8592" s="338">
        <v>2572</v>
      </c>
      <c r="D8592" s="339" t="s">
        <v>34114</v>
      </c>
      <c r="E8592" s="338" t="s">
        <v>32074</v>
      </c>
      <c r="F8592" s="340" t="s">
        <v>34115</v>
      </c>
      <c r="G8592" s="340" t="s">
        <v>34115</v>
      </c>
    </row>
    <row r="8593" spans="1:7">
      <c r="A8593" s="337" t="str">
        <f t="shared" si="135"/>
        <v>SINAPI-I 2595</v>
      </c>
      <c r="B8593" s="338" t="s">
        <v>32072</v>
      </c>
      <c r="C8593" s="338">
        <v>2595</v>
      </c>
      <c r="D8593" s="339" t="s">
        <v>34116</v>
      </c>
      <c r="E8593" s="338" t="s">
        <v>32074</v>
      </c>
      <c r="F8593" s="340" t="s">
        <v>34117</v>
      </c>
      <c r="G8593" s="340" t="s">
        <v>34117</v>
      </c>
    </row>
    <row r="8594" spans="1:7">
      <c r="A8594" s="337" t="str">
        <f t="shared" si="135"/>
        <v>SINAPI-I 2576</v>
      </c>
      <c r="B8594" s="338" t="s">
        <v>32072</v>
      </c>
      <c r="C8594" s="338">
        <v>2576</v>
      </c>
      <c r="D8594" s="339" t="s">
        <v>34118</v>
      </c>
      <c r="E8594" s="338" t="s">
        <v>32074</v>
      </c>
      <c r="F8594" s="340" t="s">
        <v>34119</v>
      </c>
      <c r="G8594" s="340" t="s">
        <v>34119</v>
      </c>
    </row>
    <row r="8595" spans="1:7">
      <c r="A8595" s="337" t="str">
        <f t="shared" si="135"/>
        <v>SINAPI-I 2575</v>
      </c>
      <c r="B8595" s="338" t="s">
        <v>32072</v>
      </c>
      <c r="C8595" s="338">
        <v>2575</v>
      </c>
      <c r="D8595" s="339" t="s">
        <v>34120</v>
      </c>
      <c r="E8595" s="338" t="s">
        <v>32074</v>
      </c>
      <c r="F8595" s="340" t="s">
        <v>34121</v>
      </c>
      <c r="G8595" s="340" t="s">
        <v>34121</v>
      </c>
    </row>
    <row r="8596" spans="1:7">
      <c r="A8596" s="337" t="str">
        <f t="shared" si="135"/>
        <v>SINAPI-I 2573</v>
      </c>
      <c r="B8596" s="338" t="s">
        <v>32072</v>
      </c>
      <c r="C8596" s="338">
        <v>2573</v>
      </c>
      <c r="D8596" s="339" t="s">
        <v>34122</v>
      </c>
      <c r="E8596" s="338" t="s">
        <v>32074</v>
      </c>
      <c r="F8596" s="340" t="s">
        <v>29206</v>
      </c>
      <c r="G8596" s="340" t="s">
        <v>29206</v>
      </c>
    </row>
    <row r="8597" spans="1:7">
      <c r="A8597" s="337" t="str">
        <f t="shared" si="135"/>
        <v>SINAPI-I 2586</v>
      </c>
      <c r="B8597" s="338" t="s">
        <v>32072</v>
      </c>
      <c r="C8597" s="338">
        <v>2586</v>
      </c>
      <c r="D8597" s="339" t="s">
        <v>34123</v>
      </c>
      <c r="E8597" s="338" t="s">
        <v>32074</v>
      </c>
      <c r="F8597" s="340" t="s">
        <v>12088</v>
      </c>
      <c r="G8597" s="340" t="s">
        <v>12088</v>
      </c>
    </row>
    <row r="8598" spans="1:7">
      <c r="A8598" s="337" t="str">
        <f t="shared" si="135"/>
        <v>SINAPI-I 2577</v>
      </c>
      <c r="B8598" s="338" t="s">
        <v>32072</v>
      </c>
      <c r="C8598" s="338">
        <v>2577</v>
      </c>
      <c r="D8598" s="339" t="s">
        <v>34124</v>
      </c>
      <c r="E8598" s="338" t="s">
        <v>32074</v>
      </c>
      <c r="F8598" s="340" t="s">
        <v>23760</v>
      </c>
      <c r="G8598" s="340" t="s">
        <v>23760</v>
      </c>
    </row>
    <row r="8599" spans="1:7">
      <c r="A8599" s="337" t="str">
        <f t="shared" si="135"/>
        <v>SINAPI-I 2574</v>
      </c>
      <c r="B8599" s="338" t="s">
        <v>32072</v>
      </c>
      <c r="C8599" s="338">
        <v>2574</v>
      </c>
      <c r="D8599" s="339" t="s">
        <v>34125</v>
      </c>
      <c r="E8599" s="338" t="s">
        <v>32074</v>
      </c>
      <c r="F8599" s="340" t="s">
        <v>26215</v>
      </c>
      <c r="G8599" s="340" t="s">
        <v>26215</v>
      </c>
    </row>
    <row r="8600" spans="1:7">
      <c r="A8600" s="337" t="str">
        <f t="shared" si="135"/>
        <v>SINAPI-I 2578</v>
      </c>
      <c r="B8600" s="338" t="s">
        <v>32072</v>
      </c>
      <c r="C8600" s="338">
        <v>2578</v>
      </c>
      <c r="D8600" s="339" t="s">
        <v>34126</v>
      </c>
      <c r="E8600" s="338" t="s">
        <v>32074</v>
      </c>
      <c r="F8600" s="340" t="s">
        <v>34127</v>
      </c>
      <c r="G8600" s="340" t="s">
        <v>34127</v>
      </c>
    </row>
    <row r="8601" spans="1:7">
      <c r="A8601" s="337" t="str">
        <f t="shared" si="135"/>
        <v>SINAPI-I 2585</v>
      </c>
      <c r="B8601" s="338" t="s">
        <v>32072</v>
      </c>
      <c r="C8601" s="338">
        <v>2585</v>
      </c>
      <c r="D8601" s="339" t="s">
        <v>34128</v>
      </c>
      <c r="E8601" s="338" t="s">
        <v>32074</v>
      </c>
      <c r="F8601" s="340" t="s">
        <v>34129</v>
      </c>
      <c r="G8601" s="340" t="s">
        <v>34129</v>
      </c>
    </row>
    <row r="8602" spans="1:7">
      <c r="A8602" s="337" t="str">
        <f t="shared" si="135"/>
        <v>SINAPI-I 12008</v>
      </c>
      <c r="B8602" s="338" t="s">
        <v>32072</v>
      </c>
      <c r="C8602" s="338">
        <v>12008</v>
      </c>
      <c r="D8602" s="339" t="s">
        <v>34130</v>
      </c>
      <c r="E8602" s="338" t="s">
        <v>32074</v>
      </c>
      <c r="F8602" s="340" t="s">
        <v>34131</v>
      </c>
      <c r="G8602" s="340" t="s">
        <v>34131</v>
      </c>
    </row>
    <row r="8603" spans="1:7">
      <c r="A8603" s="337" t="str">
        <f t="shared" si="135"/>
        <v>SINAPI-I 2582</v>
      </c>
      <c r="B8603" s="338" t="s">
        <v>32072</v>
      </c>
      <c r="C8603" s="338">
        <v>2582</v>
      </c>
      <c r="D8603" s="339" t="s">
        <v>34132</v>
      </c>
      <c r="E8603" s="338" t="s">
        <v>32074</v>
      </c>
      <c r="F8603" s="340" t="s">
        <v>21982</v>
      </c>
      <c r="G8603" s="340" t="s">
        <v>21982</v>
      </c>
    </row>
    <row r="8604" spans="1:7">
      <c r="A8604" s="337" t="str">
        <f t="shared" si="135"/>
        <v>SINAPI-I 2597</v>
      </c>
      <c r="B8604" s="338" t="s">
        <v>32072</v>
      </c>
      <c r="C8604" s="338">
        <v>2597</v>
      </c>
      <c r="D8604" s="339" t="s">
        <v>34133</v>
      </c>
      <c r="E8604" s="338" t="s">
        <v>32074</v>
      </c>
      <c r="F8604" s="340" t="s">
        <v>16871</v>
      </c>
      <c r="G8604" s="340" t="s">
        <v>16871</v>
      </c>
    </row>
    <row r="8605" spans="1:7">
      <c r="A8605" s="337" t="str">
        <f t="shared" si="135"/>
        <v>SINAPI-I 2579</v>
      </c>
      <c r="B8605" s="338" t="s">
        <v>32072</v>
      </c>
      <c r="C8605" s="338">
        <v>2579</v>
      </c>
      <c r="D8605" s="339" t="s">
        <v>34134</v>
      </c>
      <c r="E8605" s="338" t="s">
        <v>32074</v>
      </c>
      <c r="F8605" s="340" t="s">
        <v>27590</v>
      </c>
      <c r="G8605" s="340" t="s">
        <v>27590</v>
      </c>
    </row>
    <row r="8606" spans="1:7">
      <c r="A8606" s="337" t="str">
        <f t="shared" si="135"/>
        <v>SINAPI-I 2581</v>
      </c>
      <c r="B8606" s="338" t="s">
        <v>32072</v>
      </c>
      <c r="C8606" s="338">
        <v>2581</v>
      </c>
      <c r="D8606" s="339" t="s">
        <v>34135</v>
      </c>
      <c r="E8606" s="338" t="s">
        <v>32074</v>
      </c>
      <c r="F8606" s="340" t="s">
        <v>17618</v>
      </c>
      <c r="G8606" s="340" t="s">
        <v>17618</v>
      </c>
    </row>
    <row r="8607" spans="1:7">
      <c r="A8607" s="337" t="str">
        <f t="shared" si="135"/>
        <v>SINAPI-I 2596</v>
      </c>
      <c r="B8607" s="338" t="s">
        <v>32072</v>
      </c>
      <c r="C8607" s="338">
        <v>2596</v>
      </c>
      <c r="D8607" s="339" t="s">
        <v>34136</v>
      </c>
      <c r="E8607" s="338" t="s">
        <v>32074</v>
      </c>
      <c r="F8607" s="340" t="s">
        <v>34137</v>
      </c>
      <c r="G8607" s="340" t="s">
        <v>34137</v>
      </c>
    </row>
    <row r="8608" spans="1:7">
      <c r="A8608" s="337" t="str">
        <f t="shared" si="135"/>
        <v>SINAPI-I 2580</v>
      </c>
      <c r="B8608" s="338" t="s">
        <v>32072</v>
      </c>
      <c r="C8608" s="338">
        <v>2580</v>
      </c>
      <c r="D8608" s="339" t="s">
        <v>34138</v>
      </c>
      <c r="E8608" s="338" t="s">
        <v>32074</v>
      </c>
      <c r="F8608" s="340" t="s">
        <v>21680</v>
      </c>
      <c r="G8608" s="340" t="s">
        <v>21680</v>
      </c>
    </row>
    <row r="8609" spans="1:7">
      <c r="A8609" s="337" t="str">
        <f t="shared" si="135"/>
        <v>SINAPI-I 2583</v>
      </c>
      <c r="B8609" s="338" t="s">
        <v>32072</v>
      </c>
      <c r="C8609" s="338">
        <v>2583</v>
      </c>
      <c r="D8609" s="339" t="s">
        <v>34139</v>
      </c>
      <c r="E8609" s="338" t="s">
        <v>32074</v>
      </c>
      <c r="F8609" s="340" t="s">
        <v>34140</v>
      </c>
      <c r="G8609" s="340" t="s">
        <v>34140</v>
      </c>
    </row>
    <row r="8610" spans="1:7">
      <c r="A8610" s="337" t="str">
        <f t="shared" si="135"/>
        <v>SINAPI-I 2584</v>
      </c>
      <c r="B8610" s="338" t="s">
        <v>32072</v>
      </c>
      <c r="C8610" s="338">
        <v>2584</v>
      </c>
      <c r="D8610" s="339" t="s">
        <v>34141</v>
      </c>
      <c r="E8610" s="338" t="s">
        <v>32074</v>
      </c>
      <c r="F8610" s="340" t="s">
        <v>34142</v>
      </c>
      <c r="G8610" s="340" t="s">
        <v>34142</v>
      </c>
    </row>
    <row r="8611" spans="1:7">
      <c r="A8611" s="337" t="str">
        <f t="shared" si="135"/>
        <v>SINAPI-I 12010</v>
      </c>
      <c r="B8611" s="338" t="s">
        <v>32072</v>
      </c>
      <c r="C8611" s="338">
        <v>12010</v>
      </c>
      <c r="D8611" s="339" t="s">
        <v>34143</v>
      </c>
      <c r="E8611" s="338" t="s">
        <v>32074</v>
      </c>
      <c r="F8611" s="340" t="s">
        <v>16319</v>
      </c>
      <c r="G8611" s="340" t="s">
        <v>16319</v>
      </c>
    </row>
    <row r="8612" spans="1:7">
      <c r="A8612" s="337" t="str">
        <f t="shared" si="135"/>
        <v>SINAPI-I 39329</v>
      </c>
      <c r="B8612" s="338" t="s">
        <v>32072</v>
      </c>
      <c r="C8612" s="338">
        <v>39329</v>
      </c>
      <c r="D8612" s="339" t="s">
        <v>34144</v>
      </c>
      <c r="E8612" s="338" t="s">
        <v>32074</v>
      </c>
      <c r="F8612" s="340" t="s">
        <v>11436</v>
      </c>
      <c r="G8612" s="340" t="s">
        <v>11436</v>
      </c>
    </row>
    <row r="8613" spans="1:7">
      <c r="A8613" s="337" t="str">
        <f t="shared" si="135"/>
        <v>SINAPI-I 39330</v>
      </c>
      <c r="B8613" s="338" t="s">
        <v>32072</v>
      </c>
      <c r="C8613" s="338">
        <v>39330</v>
      </c>
      <c r="D8613" s="339" t="s">
        <v>34145</v>
      </c>
      <c r="E8613" s="338" t="s">
        <v>32074</v>
      </c>
      <c r="F8613" s="340" t="s">
        <v>23567</v>
      </c>
      <c r="G8613" s="340" t="s">
        <v>23567</v>
      </c>
    </row>
    <row r="8614" spans="1:7">
      <c r="A8614" s="337" t="str">
        <f t="shared" si="135"/>
        <v>SINAPI-I 39332</v>
      </c>
      <c r="B8614" s="338" t="s">
        <v>32072</v>
      </c>
      <c r="C8614" s="338">
        <v>39332</v>
      </c>
      <c r="D8614" s="339" t="s">
        <v>34146</v>
      </c>
      <c r="E8614" s="338" t="s">
        <v>32074</v>
      </c>
      <c r="F8614" s="340" t="s">
        <v>20888</v>
      </c>
      <c r="G8614" s="340" t="s">
        <v>20888</v>
      </c>
    </row>
    <row r="8615" spans="1:7">
      <c r="A8615" s="337" t="str">
        <f t="shared" si="135"/>
        <v>SINAPI-I 39331</v>
      </c>
      <c r="B8615" s="338" t="s">
        <v>32072</v>
      </c>
      <c r="C8615" s="338">
        <v>39331</v>
      </c>
      <c r="D8615" s="339" t="s">
        <v>34147</v>
      </c>
      <c r="E8615" s="338" t="s">
        <v>32074</v>
      </c>
      <c r="F8615" s="340" t="s">
        <v>16239</v>
      </c>
      <c r="G8615" s="340" t="s">
        <v>16239</v>
      </c>
    </row>
    <row r="8616" spans="1:7">
      <c r="A8616" s="337" t="str">
        <f t="shared" si="135"/>
        <v>SINAPI-I 39333</v>
      </c>
      <c r="B8616" s="338" t="s">
        <v>32072</v>
      </c>
      <c r="C8616" s="338">
        <v>39333</v>
      </c>
      <c r="D8616" s="339" t="s">
        <v>34148</v>
      </c>
      <c r="E8616" s="338" t="s">
        <v>32074</v>
      </c>
      <c r="F8616" s="340" t="s">
        <v>34149</v>
      </c>
      <c r="G8616" s="340" t="s">
        <v>34149</v>
      </c>
    </row>
    <row r="8617" spans="1:7">
      <c r="A8617" s="337" t="str">
        <f t="shared" si="135"/>
        <v>SINAPI-I 39335</v>
      </c>
      <c r="B8617" s="338" t="s">
        <v>32072</v>
      </c>
      <c r="C8617" s="338">
        <v>39335</v>
      </c>
      <c r="D8617" s="339" t="s">
        <v>34150</v>
      </c>
      <c r="E8617" s="338" t="s">
        <v>32074</v>
      </c>
      <c r="F8617" s="340" t="s">
        <v>16544</v>
      </c>
      <c r="G8617" s="340" t="s">
        <v>16544</v>
      </c>
    </row>
    <row r="8618" spans="1:7">
      <c r="A8618" s="337" t="str">
        <f t="shared" si="135"/>
        <v>SINAPI-I 39334</v>
      </c>
      <c r="B8618" s="338" t="s">
        <v>32072</v>
      </c>
      <c r="C8618" s="338">
        <v>39334</v>
      </c>
      <c r="D8618" s="339" t="s">
        <v>34151</v>
      </c>
      <c r="E8618" s="338" t="s">
        <v>32074</v>
      </c>
      <c r="F8618" s="340" t="s">
        <v>16526</v>
      </c>
      <c r="G8618" s="340" t="s">
        <v>16526</v>
      </c>
    </row>
    <row r="8619" spans="1:7">
      <c r="A8619" s="337" t="str">
        <f t="shared" si="135"/>
        <v>SINAPI-I 12016</v>
      </c>
      <c r="B8619" s="338" t="s">
        <v>32072</v>
      </c>
      <c r="C8619" s="338">
        <v>12016</v>
      </c>
      <c r="D8619" s="339" t="s">
        <v>34152</v>
      </c>
      <c r="E8619" s="338" t="s">
        <v>32074</v>
      </c>
      <c r="F8619" s="340" t="s">
        <v>23590</v>
      </c>
      <c r="G8619" s="340" t="s">
        <v>23590</v>
      </c>
    </row>
    <row r="8620" spans="1:7">
      <c r="A8620" s="337" t="str">
        <f t="shared" si="135"/>
        <v>SINAPI-I 12015</v>
      </c>
      <c r="B8620" s="338" t="s">
        <v>32072</v>
      </c>
      <c r="C8620" s="338">
        <v>12015</v>
      </c>
      <c r="D8620" s="339" t="s">
        <v>34153</v>
      </c>
      <c r="E8620" s="338" t="s">
        <v>32074</v>
      </c>
      <c r="F8620" s="340" t="s">
        <v>26242</v>
      </c>
      <c r="G8620" s="340" t="s">
        <v>26242</v>
      </c>
    </row>
    <row r="8621" spans="1:7">
      <c r="A8621" s="337" t="str">
        <f t="shared" si="135"/>
        <v>SINAPI-I 12020</v>
      </c>
      <c r="B8621" s="338" t="s">
        <v>32072</v>
      </c>
      <c r="C8621" s="338">
        <v>12020</v>
      </c>
      <c r="D8621" s="339" t="s">
        <v>34154</v>
      </c>
      <c r="E8621" s="338" t="s">
        <v>32074</v>
      </c>
      <c r="F8621" s="340" t="s">
        <v>23590</v>
      </c>
      <c r="G8621" s="340" t="s">
        <v>23590</v>
      </c>
    </row>
    <row r="8622" spans="1:7">
      <c r="A8622" s="337" t="str">
        <f t="shared" si="135"/>
        <v>SINAPI-I 12019</v>
      </c>
      <c r="B8622" s="338" t="s">
        <v>32072</v>
      </c>
      <c r="C8622" s="338">
        <v>12019</v>
      </c>
      <c r="D8622" s="339" t="s">
        <v>34155</v>
      </c>
      <c r="E8622" s="338" t="s">
        <v>32074</v>
      </c>
      <c r="F8622" s="340" t="s">
        <v>26242</v>
      </c>
      <c r="G8622" s="340" t="s">
        <v>26242</v>
      </c>
    </row>
    <row r="8623" spans="1:7">
      <c r="A8623" s="337" t="str">
        <f t="shared" si="135"/>
        <v>SINAPI-I 39336</v>
      </c>
      <c r="B8623" s="338" t="s">
        <v>32072</v>
      </c>
      <c r="C8623" s="338">
        <v>39336</v>
      </c>
      <c r="D8623" s="339" t="s">
        <v>34156</v>
      </c>
      <c r="E8623" s="338" t="s">
        <v>32074</v>
      </c>
      <c r="F8623" s="340" t="s">
        <v>23567</v>
      </c>
      <c r="G8623" s="340" t="s">
        <v>23567</v>
      </c>
    </row>
    <row r="8624" spans="1:7">
      <c r="A8624" s="337" t="str">
        <f t="shared" si="135"/>
        <v>SINAPI-I 39338</v>
      </c>
      <c r="B8624" s="338" t="s">
        <v>32072</v>
      </c>
      <c r="C8624" s="338">
        <v>39338</v>
      </c>
      <c r="D8624" s="339" t="s">
        <v>34157</v>
      </c>
      <c r="E8624" s="338" t="s">
        <v>32074</v>
      </c>
      <c r="F8624" s="340" t="s">
        <v>20888</v>
      </c>
      <c r="G8624" s="340" t="s">
        <v>20888</v>
      </c>
    </row>
    <row r="8625" spans="1:7">
      <c r="A8625" s="337" t="str">
        <f t="shared" si="135"/>
        <v>SINAPI-I 39337</v>
      </c>
      <c r="B8625" s="338" t="s">
        <v>32072</v>
      </c>
      <c r="C8625" s="338">
        <v>39337</v>
      </c>
      <c r="D8625" s="339" t="s">
        <v>34158</v>
      </c>
      <c r="E8625" s="338" t="s">
        <v>32074</v>
      </c>
      <c r="F8625" s="340" t="s">
        <v>16239</v>
      </c>
      <c r="G8625" s="340" t="s">
        <v>16239</v>
      </c>
    </row>
    <row r="8626" spans="1:7">
      <c r="A8626" s="337" t="str">
        <f t="shared" si="135"/>
        <v>SINAPI-I 39341</v>
      </c>
      <c r="B8626" s="338" t="s">
        <v>32072</v>
      </c>
      <c r="C8626" s="338">
        <v>39341</v>
      </c>
      <c r="D8626" s="339" t="s">
        <v>34159</v>
      </c>
      <c r="E8626" s="338" t="s">
        <v>32074</v>
      </c>
      <c r="F8626" s="340" t="s">
        <v>22008</v>
      </c>
      <c r="G8626" s="340" t="s">
        <v>22008</v>
      </c>
    </row>
    <row r="8627" spans="1:7">
      <c r="A8627" s="337" t="str">
        <f t="shared" si="135"/>
        <v>SINAPI-I 39340</v>
      </c>
      <c r="B8627" s="338" t="s">
        <v>32072</v>
      </c>
      <c r="C8627" s="338">
        <v>39340</v>
      </c>
      <c r="D8627" s="339" t="s">
        <v>34160</v>
      </c>
      <c r="E8627" s="338" t="s">
        <v>32074</v>
      </c>
      <c r="F8627" s="340" t="s">
        <v>8236</v>
      </c>
      <c r="G8627" s="340" t="s">
        <v>8236</v>
      </c>
    </row>
    <row r="8628" spans="1:7">
      <c r="A8628" s="337" t="str">
        <f t="shared" si="135"/>
        <v>SINAPI-I 12025</v>
      </c>
      <c r="B8628" s="338" t="s">
        <v>32072</v>
      </c>
      <c r="C8628" s="338">
        <v>12025</v>
      </c>
      <c r="D8628" s="339" t="s">
        <v>34161</v>
      </c>
      <c r="E8628" s="338" t="s">
        <v>32074</v>
      </c>
      <c r="F8628" s="340" t="s">
        <v>16250</v>
      </c>
      <c r="G8628" s="340" t="s">
        <v>16250</v>
      </c>
    </row>
    <row r="8629" spans="1:7">
      <c r="A8629" s="337" t="str">
        <f t="shared" si="135"/>
        <v>SINAPI-I 39342</v>
      </c>
      <c r="B8629" s="338" t="s">
        <v>32072</v>
      </c>
      <c r="C8629" s="338">
        <v>39342</v>
      </c>
      <c r="D8629" s="339" t="s">
        <v>34162</v>
      </c>
      <c r="E8629" s="338" t="s">
        <v>32074</v>
      </c>
      <c r="F8629" s="340" t="s">
        <v>22008</v>
      </c>
      <c r="G8629" s="340" t="s">
        <v>22008</v>
      </c>
    </row>
    <row r="8630" spans="1:7">
      <c r="A8630" s="337" t="str">
        <f t="shared" si="135"/>
        <v>SINAPI-I 39343</v>
      </c>
      <c r="B8630" s="338" t="s">
        <v>32072</v>
      </c>
      <c r="C8630" s="338">
        <v>39343</v>
      </c>
      <c r="D8630" s="339" t="s">
        <v>34163</v>
      </c>
      <c r="E8630" s="338" t="s">
        <v>32074</v>
      </c>
      <c r="F8630" s="340" t="s">
        <v>23805</v>
      </c>
      <c r="G8630" s="340" t="s">
        <v>23805</v>
      </c>
    </row>
    <row r="8631" spans="1:7">
      <c r="A8631" s="337" t="str">
        <f t="shared" ref="A8631:A8694" si="136">CONCATENAR</f>
        <v>SINAPI-I 39345</v>
      </c>
      <c r="B8631" s="338" t="s">
        <v>32072</v>
      </c>
      <c r="C8631" s="338">
        <v>39345</v>
      </c>
      <c r="D8631" s="339" t="s">
        <v>34164</v>
      </c>
      <c r="E8631" s="338" t="s">
        <v>32074</v>
      </c>
      <c r="F8631" s="340" t="s">
        <v>30918</v>
      </c>
      <c r="G8631" s="340" t="s">
        <v>30918</v>
      </c>
    </row>
    <row r="8632" spans="1:7">
      <c r="A8632" s="337" t="str">
        <f t="shared" si="136"/>
        <v>SINAPI-I 39344</v>
      </c>
      <c r="B8632" s="338" t="s">
        <v>32072</v>
      </c>
      <c r="C8632" s="338">
        <v>39344</v>
      </c>
      <c r="D8632" s="339" t="s">
        <v>34165</v>
      </c>
      <c r="E8632" s="338" t="s">
        <v>32074</v>
      </c>
      <c r="F8632" s="340" t="s">
        <v>21959</v>
      </c>
      <c r="G8632" s="340" t="s">
        <v>21959</v>
      </c>
    </row>
    <row r="8633" spans="1:7">
      <c r="A8633" s="337" t="str">
        <f t="shared" si="136"/>
        <v>SINAPI-I 12623</v>
      </c>
      <c r="B8633" s="338" t="s">
        <v>32072</v>
      </c>
      <c r="C8633" s="338">
        <v>12623</v>
      </c>
      <c r="D8633" s="339" t="s">
        <v>34166</v>
      </c>
      <c r="E8633" s="338" t="s">
        <v>32092</v>
      </c>
      <c r="F8633" s="340" t="s">
        <v>34167</v>
      </c>
      <c r="G8633" s="340" t="s">
        <v>34167</v>
      </c>
    </row>
    <row r="8634" spans="1:7">
      <c r="A8634" s="337" t="str">
        <f t="shared" si="136"/>
        <v>SINAPI-I 34498</v>
      </c>
      <c r="B8634" s="338" t="s">
        <v>32072</v>
      </c>
      <c r="C8634" s="338">
        <v>34498</v>
      </c>
      <c r="D8634" s="339" t="s">
        <v>34168</v>
      </c>
      <c r="E8634" s="338" t="s">
        <v>32074</v>
      </c>
      <c r="F8634" s="340" t="s">
        <v>34169</v>
      </c>
      <c r="G8634" s="340" t="s">
        <v>34169</v>
      </c>
    </row>
    <row r="8635" spans="1:7">
      <c r="A8635" s="337" t="str">
        <f t="shared" si="136"/>
        <v>SINAPI-I 13244</v>
      </c>
      <c r="B8635" s="338" t="s">
        <v>32072</v>
      </c>
      <c r="C8635" s="338">
        <v>13244</v>
      </c>
      <c r="D8635" s="339" t="s">
        <v>34170</v>
      </c>
      <c r="E8635" s="338" t="s">
        <v>32074</v>
      </c>
      <c r="F8635" s="340" t="s">
        <v>12997</v>
      </c>
      <c r="G8635" s="340" t="s">
        <v>12997</v>
      </c>
    </row>
    <row r="8636" spans="1:7" ht="22.5">
      <c r="A8636" s="337" t="str">
        <f t="shared" si="136"/>
        <v>SINAPI-I 38998</v>
      </c>
      <c r="B8636" s="338" t="s">
        <v>32072</v>
      </c>
      <c r="C8636" s="338">
        <v>38998</v>
      </c>
      <c r="D8636" s="339" t="s">
        <v>34171</v>
      </c>
      <c r="E8636" s="338" t="s">
        <v>32074</v>
      </c>
      <c r="F8636" s="340" t="s">
        <v>12943</v>
      </c>
      <c r="G8636" s="340" t="s">
        <v>12943</v>
      </c>
    </row>
    <row r="8637" spans="1:7" ht="22.5">
      <c r="A8637" s="337" t="str">
        <f t="shared" si="136"/>
        <v>SINAPI-I 38999</v>
      </c>
      <c r="B8637" s="338" t="s">
        <v>32072</v>
      </c>
      <c r="C8637" s="338">
        <v>38999</v>
      </c>
      <c r="D8637" s="339" t="s">
        <v>34172</v>
      </c>
      <c r="E8637" s="338" t="s">
        <v>32074</v>
      </c>
      <c r="F8637" s="340" t="s">
        <v>34173</v>
      </c>
      <c r="G8637" s="340" t="s">
        <v>34173</v>
      </c>
    </row>
    <row r="8638" spans="1:7" ht="22.5">
      <c r="A8638" s="337" t="str">
        <f t="shared" si="136"/>
        <v>SINAPI-I 38996</v>
      </c>
      <c r="B8638" s="338" t="s">
        <v>32072</v>
      </c>
      <c r="C8638" s="338">
        <v>38996</v>
      </c>
      <c r="D8638" s="339" t="s">
        <v>34174</v>
      </c>
      <c r="E8638" s="338" t="s">
        <v>32074</v>
      </c>
      <c r="F8638" s="340" t="s">
        <v>34175</v>
      </c>
      <c r="G8638" s="340" t="s">
        <v>34175</v>
      </c>
    </row>
    <row r="8639" spans="1:7" ht="22.5">
      <c r="A8639" s="337" t="str">
        <f t="shared" si="136"/>
        <v>SINAPI-I 38997</v>
      </c>
      <c r="B8639" s="338" t="s">
        <v>32072</v>
      </c>
      <c r="C8639" s="338">
        <v>38997</v>
      </c>
      <c r="D8639" s="339" t="s">
        <v>34176</v>
      </c>
      <c r="E8639" s="338" t="s">
        <v>32074</v>
      </c>
      <c r="F8639" s="340" t="s">
        <v>23948</v>
      </c>
      <c r="G8639" s="340" t="s">
        <v>23948</v>
      </c>
    </row>
    <row r="8640" spans="1:7">
      <c r="A8640" s="337" t="str">
        <f t="shared" si="136"/>
        <v>SINAPI-I 39862</v>
      </c>
      <c r="B8640" s="338" t="s">
        <v>32072</v>
      </c>
      <c r="C8640" s="338">
        <v>39862</v>
      </c>
      <c r="D8640" s="339" t="s">
        <v>34177</v>
      </c>
      <c r="E8640" s="338" t="s">
        <v>32074</v>
      </c>
      <c r="F8640" s="340" t="s">
        <v>21739</v>
      </c>
      <c r="G8640" s="340" t="s">
        <v>21739</v>
      </c>
    </row>
    <row r="8641" spans="1:7">
      <c r="A8641" s="337" t="str">
        <f t="shared" si="136"/>
        <v>SINAPI-I 39863</v>
      </c>
      <c r="B8641" s="338" t="s">
        <v>32072</v>
      </c>
      <c r="C8641" s="338">
        <v>39863</v>
      </c>
      <c r="D8641" s="339" t="s">
        <v>34178</v>
      </c>
      <c r="E8641" s="338" t="s">
        <v>32074</v>
      </c>
      <c r="F8641" s="340" t="s">
        <v>26063</v>
      </c>
      <c r="G8641" s="340" t="s">
        <v>26063</v>
      </c>
    </row>
    <row r="8642" spans="1:7">
      <c r="A8642" s="337" t="str">
        <f t="shared" si="136"/>
        <v>SINAPI-I 39864</v>
      </c>
      <c r="B8642" s="338" t="s">
        <v>32072</v>
      </c>
      <c r="C8642" s="338">
        <v>39864</v>
      </c>
      <c r="D8642" s="339" t="s">
        <v>34179</v>
      </c>
      <c r="E8642" s="338" t="s">
        <v>32074</v>
      </c>
      <c r="F8642" s="340" t="s">
        <v>9710</v>
      </c>
      <c r="G8642" s="340" t="s">
        <v>9710</v>
      </c>
    </row>
    <row r="8643" spans="1:7">
      <c r="A8643" s="337" t="str">
        <f t="shared" si="136"/>
        <v>SINAPI-I 39865</v>
      </c>
      <c r="B8643" s="338" t="s">
        <v>32072</v>
      </c>
      <c r="C8643" s="338">
        <v>39865</v>
      </c>
      <c r="D8643" s="339" t="s">
        <v>34180</v>
      </c>
      <c r="E8643" s="338" t="s">
        <v>32074</v>
      </c>
      <c r="F8643" s="340" t="s">
        <v>32212</v>
      </c>
      <c r="G8643" s="340" t="s">
        <v>32212</v>
      </c>
    </row>
    <row r="8644" spans="1:7" ht="22.5">
      <c r="A8644" s="337" t="str">
        <f t="shared" si="136"/>
        <v>SINAPI-I 2517</v>
      </c>
      <c r="B8644" s="338" t="s">
        <v>32072</v>
      </c>
      <c r="C8644" s="338">
        <v>2517</v>
      </c>
      <c r="D8644" s="339" t="s">
        <v>34181</v>
      </c>
      <c r="E8644" s="338" t="s">
        <v>32074</v>
      </c>
      <c r="F8644" s="340" t="s">
        <v>30918</v>
      </c>
      <c r="G8644" s="340" t="s">
        <v>30918</v>
      </c>
    </row>
    <row r="8645" spans="1:7" ht="22.5">
      <c r="A8645" s="337" t="str">
        <f t="shared" si="136"/>
        <v>SINAPI-I 2522</v>
      </c>
      <c r="B8645" s="338" t="s">
        <v>32072</v>
      </c>
      <c r="C8645" s="338">
        <v>2522</v>
      </c>
      <c r="D8645" s="339" t="s">
        <v>34182</v>
      </c>
      <c r="E8645" s="338" t="s">
        <v>32074</v>
      </c>
      <c r="F8645" s="340" t="s">
        <v>17043</v>
      </c>
      <c r="G8645" s="340" t="s">
        <v>17043</v>
      </c>
    </row>
    <row r="8646" spans="1:7" ht="22.5">
      <c r="A8646" s="337" t="str">
        <f t="shared" si="136"/>
        <v>SINAPI-I 2548</v>
      </c>
      <c r="B8646" s="338" t="s">
        <v>32072</v>
      </c>
      <c r="C8646" s="338">
        <v>2548</v>
      </c>
      <c r="D8646" s="339" t="s">
        <v>34183</v>
      </c>
      <c r="E8646" s="338" t="s">
        <v>32074</v>
      </c>
      <c r="F8646" s="340" t="s">
        <v>28036</v>
      </c>
      <c r="G8646" s="340" t="s">
        <v>28036</v>
      </c>
    </row>
    <row r="8647" spans="1:7" ht="22.5">
      <c r="A8647" s="337" t="str">
        <f t="shared" si="136"/>
        <v>SINAPI-I 2516</v>
      </c>
      <c r="B8647" s="338" t="s">
        <v>32072</v>
      </c>
      <c r="C8647" s="338">
        <v>2516</v>
      </c>
      <c r="D8647" s="339" t="s">
        <v>34184</v>
      </c>
      <c r="E8647" s="338" t="s">
        <v>32074</v>
      </c>
      <c r="F8647" s="340" t="s">
        <v>12578</v>
      </c>
      <c r="G8647" s="340" t="s">
        <v>12578</v>
      </c>
    </row>
    <row r="8648" spans="1:7" ht="22.5">
      <c r="A8648" s="337" t="str">
        <f t="shared" si="136"/>
        <v>SINAPI-I 2518</v>
      </c>
      <c r="B8648" s="338" t="s">
        <v>32072</v>
      </c>
      <c r="C8648" s="338">
        <v>2518</v>
      </c>
      <c r="D8648" s="339" t="s">
        <v>34185</v>
      </c>
      <c r="E8648" s="338" t="s">
        <v>32074</v>
      </c>
      <c r="F8648" s="340" t="s">
        <v>33234</v>
      </c>
      <c r="G8648" s="340" t="s">
        <v>33234</v>
      </c>
    </row>
    <row r="8649" spans="1:7" ht="22.5">
      <c r="A8649" s="337" t="str">
        <f t="shared" si="136"/>
        <v>SINAPI-I 2521</v>
      </c>
      <c r="B8649" s="338" t="s">
        <v>32072</v>
      </c>
      <c r="C8649" s="338">
        <v>2521</v>
      </c>
      <c r="D8649" s="339" t="s">
        <v>34186</v>
      </c>
      <c r="E8649" s="338" t="s">
        <v>32074</v>
      </c>
      <c r="F8649" s="340" t="s">
        <v>22516</v>
      </c>
      <c r="G8649" s="340" t="s">
        <v>22516</v>
      </c>
    </row>
    <row r="8650" spans="1:7" ht="22.5">
      <c r="A8650" s="337" t="str">
        <f t="shared" si="136"/>
        <v>SINAPI-I 2515</v>
      </c>
      <c r="B8650" s="338" t="s">
        <v>32072</v>
      </c>
      <c r="C8650" s="338">
        <v>2515</v>
      </c>
      <c r="D8650" s="339" t="s">
        <v>34187</v>
      </c>
      <c r="E8650" s="338" t="s">
        <v>32074</v>
      </c>
      <c r="F8650" s="340" t="s">
        <v>16518</v>
      </c>
      <c r="G8650" s="340" t="s">
        <v>16518</v>
      </c>
    </row>
    <row r="8651" spans="1:7" ht="22.5">
      <c r="A8651" s="337" t="str">
        <f t="shared" si="136"/>
        <v>SINAPI-I 2519</v>
      </c>
      <c r="B8651" s="338" t="s">
        <v>32072</v>
      </c>
      <c r="C8651" s="338">
        <v>2519</v>
      </c>
      <c r="D8651" s="339" t="s">
        <v>34188</v>
      </c>
      <c r="E8651" s="338" t="s">
        <v>32074</v>
      </c>
      <c r="F8651" s="340" t="s">
        <v>7918</v>
      </c>
      <c r="G8651" s="340" t="s">
        <v>7918</v>
      </c>
    </row>
    <row r="8652" spans="1:7" ht="22.5">
      <c r="A8652" s="337" t="str">
        <f t="shared" si="136"/>
        <v>SINAPI-I 2520</v>
      </c>
      <c r="B8652" s="338" t="s">
        <v>32072</v>
      </c>
      <c r="C8652" s="338">
        <v>2520</v>
      </c>
      <c r="D8652" s="339" t="s">
        <v>34189</v>
      </c>
      <c r="E8652" s="338" t="s">
        <v>32074</v>
      </c>
      <c r="F8652" s="340" t="s">
        <v>34190</v>
      </c>
      <c r="G8652" s="340" t="s">
        <v>34190</v>
      </c>
    </row>
    <row r="8653" spans="1:7">
      <c r="A8653" s="337" t="str">
        <f t="shared" si="136"/>
        <v>SINAPI-I 1602</v>
      </c>
      <c r="B8653" s="338" t="s">
        <v>32072</v>
      </c>
      <c r="C8653" s="338">
        <v>1602</v>
      </c>
      <c r="D8653" s="339" t="s">
        <v>34191</v>
      </c>
      <c r="E8653" s="338" t="s">
        <v>32074</v>
      </c>
      <c r="F8653" s="340" t="s">
        <v>34192</v>
      </c>
      <c r="G8653" s="340" t="s">
        <v>34192</v>
      </c>
    </row>
    <row r="8654" spans="1:7">
      <c r="A8654" s="337" t="str">
        <f t="shared" si="136"/>
        <v>SINAPI-I 1601</v>
      </c>
      <c r="B8654" s="338" t="s">
        <v>32072</v>
      </c>
      <c r="C8654" s="338">
        <v>1601</v>
      </c>
      <c r="D8654" s="339" t="s">
        <v>34193</v>
      </c>
      <c r="E8654" s="338" t="s">
        <v>32074</v>
      </c>
      <c r="F8654" s="340" t="s">
        <v>34194</v>
      </c>
      <c r="G8654" s="340" t="s">
        <v>34194</v>
      </c>
    </row>
    <row r="8655" spans="1:7">
      <c r="A8655" s="337" t="str">
        <f t="shared" si="136"/>
        <v>SINAPI-I 1598</v>
      </c>
      <c r="B8655" s="338" t="s">
        <v>32072</v>
      </c>
      <c r="C8655" s="338">
        <v>1598</v>
      </c>
      <c r="D8655" s="339" t="s">
        <v>34195</v>
      </c>
      <c r="E8655" s="338" t="s">
        <v>32074</v>
      </c>
      <c r="F8655" s="340" t="s">
        <v>23590</v>
      </c>
      <c r="G8655" s="340" t="s">
        <v>23590</v>
      </c>
    </row>
    <row r="8656" spans="1:7">
      <c r="A8656" s="337" t="str">
        <f t="shared" si="136"/>
        <v>SINAPI-I 1600</v>
      </c>
      <c r="B8656" s="338" t="s">
        <v>32072</v>
      </c>
      <c r="C8656" s="338">
        <v>1600</v>
      </c>
      <c r="D8656" s="339" t="s">
        <v>34196</v>
      </c>
      <c r="E8656" s="338" t="s">
        <v>32074</v>
      </c>
      <c r="F8656" s="340" t="s">
        <v>12137</v>
      </c>
      <c r="G8656" s="340" t="s">
        <v>12137</v>
      </c>
    </row>
    <row r="8657" spans="1:7">
      <c r="A8657" s="337" t="str">
        <f t="shared" si="136"/>
        <v>SINAPI-I 1603</v>
      </c>
      <c r="B8657" s="338" t="s">
        <v>32072</v>
      </c>
      <c r="C8657" s="338">
        <v>1603</v>
      </c>
      <c r="D8657" s="339" t="s">
        <v>34197</v>
      </c>
      <c r="E8657" s="338" t="s">
        <v>32074</v>
      </c>
      <c r="F8657" s="340" t="s">
        <v>34198</v>
      </c>
      <c r="G8657" s="340" t="s">
        <v>34198</v>
      </c>
    </row>
    <row r="8658" spans="1:7">
      <c r="A8658" s="337" t="str">
        <f t="shared" si="136"/>
        <v>SINAPI-I 1599</v>
      </c>
      <c r="B8658" s="338" t="s">
        <v>32072</v>
      </c>
      <c r="C8658" s="338">
        <v>1599</v>
      </c>
      <c r="D8658" s="339" t="s">
        <v>34199</v>
      </c>
      <c r="E8658" s="338" t="s">
        <v>32074</v>
      </c>
      <c r="F8658" s="340" t="s">
        <v>16566</v>
      </c>
      <c r="G8658" s="340" t="s">
        <v>16566</v>
      </c>
    </row>
    <row r="8659" spans="1:7">
      <c r="A8659" s="337" t="str">
        <f t="shared" si="136"/>
        <v>SINAPI-I 1597</v>
      </c>
      <c r="B8659" s="338" t="s">
        <v>32072</v>
      </c>
      <c r="C8659" s="338">
        <v>1597</v>
      </c>
      <c r="D8659" s="339" t="s">
        <v>34200</v>
      </c>
      <c r="E8659" s="338" t="s">
        <v>32074</v>
      </c>
      <c r="F8659" s="340" t="s">
        <v>10960</v>
      </c>
      <c r="G8659" s="340" t="s">
        <v>10960</v>
      </c>
    </row>
    <row r="8660" spans="1:7">
      <c r="A8660" s="337" t="str">
        <f t="shared" si="136"/>
        <v>SINAPI-I 39600</v>
      </c>
      <c r="B8660" s="338" t="s">
        <v>32072</v>
      </c>
      <c r="C8660" s="338">
        <v>39600</v>
      </c>
      <c r="D8660" s="339" t="s">
        <v>34201</v>
      </c>
      <c r="E8660" s="338" t="s">
        <v>32074</v>
      </c>
      <c r="F8660" s="340" t="s">
        <v>16490</v>
      </c>
      <c r="G8660" s="340" t="s">
        <v>16490</v>
      </c>
    </row>
    <row r="8661" spans="1:7">
      <c r="A8661" s="337" t="str">
        <f t="shared" si="136"/>
        <v>SINAPI-I 39601</v>
      </c>
      <c r="B8661" s="338" t="s">
        <v>32072</v>
      </c>
      <c r="C8661" s="338">
        <v>39601</v>
      </c>
      <c r="D8661" s="339" t="s">
        <v>34202</v>
      </c>
      <c r="E8661" s="338" t="s">
        <v>32074</v>
      </c>
      <c r="F8661" s="340" t="s">
        <v>34203</v>
      </c>
      <c r="G8661" s="340" t="s">
        <v>34203</v>
      </c>
    </row>
    <row r="8662" spans="1:7">
      <c r="A8662" s="337" t="str">
        <f t="shared" si="136"/>
        <v>SINAPI-I 39602</v>
      </c>
      <c r="B8662" s="338" t="s">
        <v>32072</v>
      </c>
      <c r="C8662" s="338">
        <v>39602</v>
      </c>
      <c r="D8662" s="339" t="s">
        <v>34204</v>
      </c>
      <c r="E8662" s="338" t="s">
        <v>32074</v>
      </c>
      <c r="F8662" s="340" t="s">
        <v>27829</v>
      </c>
      <c r="G8662" s="340" t="s">
        <v>27829</v>
      </c>
    </row>
    <row r="8663" spans="1:7">
      <c r="A8663" s="337" t="str">
        <f t="shared" si="136"/>
        <v>SINAPI-I 39603</v>
      </c>
      <c r="B8663" s="338" t="s">
        <v>32072</v>
      </c>
      <c r="C8663" s="338">
        <v>39603</v>
      </c>
      <c r="D8663" s="339" t="s">
        <v>34205</v>
      </c>
      <c r="E8663" s="338" t="s">
        <v>32074</v>
      </c>
      <c r="F8663" s="340" t="s">
        <v>29853</v>
      </c>
      <c r="G8663" s="340" t="s">
        <v>29853</v>
      </c>
    </row>
    <row r="8664" spans="1:7" ht="22.5">
      <c r="A8664" s="337" t="str">
        <f t="shared" si="136"/>
        <v>SINAPI-I 11821</v>
      </c>
      <c r="B8664" s="338" t="s">
        <v>32072</v>
      </c>
      <c r="C8664" s="338">
        <v>11821</v>
      </c>
      <c r="D8664" s="339" t="s">
        <v>34206</v>
      </c>
      <c r="E8664" s="338" t="s">
        <v>32074</v>
      </c>
      <c r="F8664" s="340" t="s">
        <v>12966</v>
      </c>
      <c r="G8664" s="340" t="s">
        <v>12966</v>
      </c>
    </row>
    <row r="8665" spans="1:7" ht="22.5">
      <c r="A8665" s="337" t="str">
        <f t="shared" si="136"/>
        <v>SINAPI-I 1562</v>
      </c>
      <c r="B8665" s="338" t="s">
        <v>32072</v>
      </c>
      <c r="C8665" s="338">
        <v>1562</v>
      </c>
      <c r="D8665" s="339" t="s">
        <v>34207</v>
      </c>
      <c r="E8665" s="338" t="s">
        <v>32074</v>
      </c>
      <c r="F8665" s="340" t="s">
        <v>33866</v>
      </c>
      <c r="G8665" s="340" t="s">
        <v>33866</v>
      </c>
    </row>
    <row r="8666" spans="1:7" ht="22.5">
      <c r="A8666" s="337" t="str">
        <f t="shared" si="136"/>
        <v>SINAPI-I 1563</v>
      </c>
      <c r="B8666" s="338" t="s">
        <v>32072</v>
      </c>
      <c r="C8666" s="338">
        <v>1563</v>
      </c>
      <c r="D8666" s="339" t="s">
        <v>34208</v>
      </c>
      <c r="E8666" s="338" t="s">
        <v>32074</v>
      </c>
      <c r="F8666" s="340" t="s">
        <v>34209</v>
      </c>
      <c r="G8666" s="340" t="s">
        <v>34209</v>
      </c>
    </row>
    <row r="8667" spans="1:7">
      <c r="A8667" s="337" t="str">
        <f t="shared" si="136"/>
        <v>SINAPI-I 11856</v>
      </c>
      <c r="B8667" s="338" t="s">
        <v>32072</v>
      </c>
      <c r="C8667" s="338">
        <v>11856</v>
      </c>
      <c r="D8667" s="339" t="s">
        <v>34210</v>
      </c>
      <c r="E8667" s="338" t="s">
        <v>32074</v>
      </c>
      <c r="F8667" s="340" t="s">
        <v>7753</v>
      </c>
      <c r="G8667" s="340" t="s">
        <v>7753</v>
      </c>
    </row>
    <row r="8668" spans="1:7">
      <c r="A8668" s="337" t="str">
        <f t="shared" si="136"/>
        <v>SINAPI-I 11857</v>
      </c>
      <c r="B8668" s="338" t="s">
        <v>32072</v>
      </c>
      <c r="C8668" s="338">
        <v>11857</v>
      </c>
      <c r="D8668" s="339" t="s">
        <v>34211</v>
      </c>
      <c r="E8668" s="338" t="s">
        <v>32074</v>
      </c>
      <c r="F8668" s="340" t="s">
        <v>12562</v>
      </c>
      <c r="G8668" s="340" t="s">
        <v>12562</v>
      </c>
    </row>
    <row r="8669" spans="1:7">
      <c r="A8669" s="337" t="str">
        <f t="shared" si="136"/>
        <v>SINAPI-I 11858</v>
      </c>
      <c r="B8669" s="338" t="s">
        <v>32072</v>
      </c>
      <c r="C8669" s="338">
        <v>11858</v>
      </c>
      <c r="D8669" s="339" t="s">
        <v>34212</v>
      </c>
      <c r="E8669" s="338" t="s">
        <v>32074</v>
      </c>
      <c r="F8669" s="340" t="s">
        <v>34213</v>
      </c>
      <c r="G8669" s="340" t="s">
        <v>34213</v>
      </c>
    </row>
    <row r="8670" spans="1:7">
      <c r="A8670" s="337" t="str">
        <f t="shared" si="136"/>
        <v>SINAPI-I 1539</v>
      </c>
      <c r="B8670" s="338" t="s">
        <v>32072</v>
      </c>
      <c r="C8670" s="338">
        <v>1539</v>
      </c>
      <c r="D8670" s="339" t="s">
        <v>34214</v>
      </c>
      <c r="E8670" s="338" t="s">
        <v>32074</v>
      </c>
      <c r="F8670" s="340" t="s">
        <v>16437</v>
      </c>
      <c r="G8670" s="340" t="s">
        <v>16437</v>
      </c>
    </row>
    <row r="8671" spans="1:7">
      <c r="A8671" s="337" t="str">
        <f t="shared" si="136"/>
        <v>SINAPI-I 11859</v>
      </c>
      <c r="B8671" s="338" t="s">
        <v>32072</v>
      </c>
      <c r="C8671" s="338">
        <v>11859</v>
      </c>
      <c r="D8671" s="339" t="s">
        <v>34215</v>
      </c>
      <c r="E8671" s="338" t="s">
        <v>32074</v>
      </c>
      <c r="F8671" s="340" t="s">
        <v>34216</v>
      </c>
      <c r="G8671" s="340" t="s">
        <v>34216</v>
      </c>
    </row>
    <row r="8672" spans="1:7">
      <c r="A8672" s="337" t="str">
        <f t="shared" si="136"/>
        <v>SINAPI-I 1550</v>
      </c>
      <c r="B8672" s="338" t="s">
        <v>32072</v>
      </c>
      <c r="C8672" s="338">
        <v>1550</v>
      </c>
      <c r="D8672" s="339" t="s">
        <v>34217</v>
      </c>
      <c r="E8672" s="338" t="s">
        <v>32074</v>
      </c>
      <c r="F8672" s="340" t="s">
        <v>28568</v>
      </c>
      <c r="G8672" s="340" t="s">
        <v>28568</v>
      </c>
    </row>
    <row r="8673" spans="1:7">
      <c r="A8673" s="337" t="str">
        <f t="shared" si="136"/>
        <v>SINAPI-I 11854</v>
      </c>
      <c r="B8673" s="338" t="s">
        <v>32072</v>
      </c>
      <c r="C8673" s="338">
        <v>11854</v>
      </c>
      <c r="D8673" s="339" t="s">
        <v>34218</v>
      </c>
      <c r="E8673" s="338" t="s">
        <v>32074</v>
      </c>
      <c r="F8673" s="340" t="s">
        <v>16389</v>
      </c>
      <c r="G8673" s="340" t="s">
        <v>16389</v>
      </c>
    </row>
    <row r="8674" spans="1:7">
      <c r="A8674" s="337" t="str">
        <f t="shared" si="136"/>
        <v>SINAPI-I 11862</v>
      </c>
      <c r="B8674" s="338" t="s">
        <v>32072</v>
      </c>
      <c r="C8674" s="338">
        <v>11862</v>
      </c>
      <c r="D8674" s="339" t="s">
        <v>34219</v>
      </c>
      <c r="E8674" s="338" t="s">
        <v>32074</v>
      </c>
      <c r="F8674" s="340" t="s">
        <v>34220</v>
      </c>
      <c r="G8674" s="340" t="s">
        <v>34220</v>
      </c>
    </row>
    <row r="8675" spans="1:7">
      <c r="A8675" s="337" t="str">
        <f t="shared" si="136"/>
        <v>SINAPI-I 11863</v>
      </c>
      <c r="B8675" s="338" t="s">
        <v>32072</v>
      </c>
      <c r="C8675" s="338">
        <v>11863</v>
      </c>
      <c r="D8675" s="339" t="s">
        <v>34221</v>
      </c>
      <c r="E8675" s="338" t="s">
        <v>32074</v>
      </c>
      <c r="F8675" s="340" t="s">
        <v>24567</v>
      </c>
      <c r="G8675" s="340" t="s">
        <v>24567</v>
      </c>
    </row>
    <row r="8676" spans="1:7">
      <c r="A8676" s="337" t="str">
        <f t="shared" si="136"/>
        <v>SINAPI-I 11855</v>
      </c>
      <c r="B8676" s="338" t="s">
        <v>32072</v>
      </c>
      <c r="C8676" s="338">
        <v>11855</v>
      </c>
      <c r="D8676" s="339" t="s">
        <v>34222</v>
      </c>
      <c r="E8676" s="338" t="s">
        <v>32074</v>
      </c>
      <c r="F8676" s="340" t="s">
        <v>31043</v>
      </c>
      <c r="G8676" s="340" t="s">
        <v>31043</v>
      </c>
    </row>
    <row r="8677" spans="1:7">
      <c r="A8677" s="337" t="str">
        <f t="shared" si="136"/>
        <v>SINAPI-I 11864</v>
      </c>
      <c r="B8677" s="338" t="s">
        <v>32072</v>
      </c>
      <c r="C8677" s="338">
        <v>11864</v>
      </c>
      <c r="D8677" s="339" t="s">
        <v>34223</v>
      </c>
      <c r="E8677" s="338" t="s">
        <v>32074</v>
      </c>
      <c r="F8677" s="340" t="s">
        <v>34224</v>
      </c>
      <c r="G8677" s="340" t="s">
        <v>34224</v>
      </c>
    </row>
    <row r="8678" spans="1:7" ht="22.5">
      <c r="A8678" s="337" t="str">
        <f t="shared" si="136"/>
        <v>SINAPI-I 2527</v>
      </c>
      <c r="B8678" s="338" t="s">
        <v>32072</v>
      </c>
      <c r="C8678" s="338">
        <v>2527</v>
      </c>
      <c r="D8678" s="339" t="s">
        <v>34225</v>
      </c>
      <c r="E8678" s="338" t="s">
        <v>32074</v>
      </c>
      <c r="F8678" s="340" t="s">
        <v>16437</v>
      </c>
      <c r="G8678" s="340" t="s">
        <v>16437</v>
      </c>
    </row>
    <row r="8679" spans="1:7" ht="22.5">
      <c r="A8679" s="337" t="str">
        <f t="shared" si="136"/>
        <v>SINAPI-I 2526</v>
      </c>
      <c r="B8679" s="338" t="s">
        <v>32072</v>
      </c>
      <c r="C8679" s="338">
        <v>2526</v>
      </c>
      <c r="D8679" s="339" t="s">
        <v>34226</v>
      </c>
      <c r="E8679" s="338" t="s">
        <v>32074</v>
      </c>
      <c r="F8679" s="340" t="s">
        <v>9963</v>
      </c>
      <c r="G8679" s="340" t="s">
        <v>9963</v>
      </c>
    </row>
    <row r="8680" spans="1:7" ht="22.5">
      <c r="A8680" s="337" t="str">
        <f t="shared" si="136"/>
        <v>SINAPI-I 2487</v>
      </c>
      <c r="B8680" s="338" t="s">
        <v>32072</v>
      </c>
      <c r="C8680" s="338">
        <v>2487</v>
      </c>
      <c r="D8680" s="339" t="s">
        <v>34227</v>
      </c>
      <c r="E8680" s="338" t="s">
        <v>32074</v>
      </c>
      <c r="F8680" s="340" t="s">
        <v>11307</v>
      </c>
      <c r="G8680" s="340" t="s">
        <v>11307</v>
      </c>
    </row>
    <row r="8681" spans="1:7" ht="22.5">
      <c r="A8681" s="337" t="str">
        <f t="shared" si="136"/>
        <v>SINAPI-I 2483</v>
      </c>
      <c r="B8681" s="338" t="s">
        <v>32072</v>
      </c>
      <c r="C8681" s="338">
        <v>2483</v>
      </c>
      <c r="D8681" s="339" t="s">
        <v>34228</v>
      </c>
      <c r="E8681" s="338" t="s">
        <v>32074</v>
      </c>
      <c r="F8681" s="340" t="s">
        <v>34229</v>
      </c>
      <c r="G8681" s="340" t="s">
        <v>34229</v>
      </c>
    </row>
    <row r="8682" spans="1:7" ht="22.5">
      <c r="A8682" s="337" t="str">
        <f t="shared" si="136"/>
        <v>SINAPI-I 2528</v>
      </c>
      <c r="B8682" s="338" t="s">
        <v>32072</v>
      </c>
      <c r="C8682" s="338">
        <v>2528</v>
      </c>
      <c r="D8682" s="339" t="s">
        <v>34230</v>
      </c>
      <c r="E8682" s="338" t="s">
        <v>32074</v>
      </c>
      <c r="F8682" s="340" t="s">
        <v>22975</v>
      </c>
      <c r="G8682" s="340" t="s">
        <v>22975</v>
      </c>
    </row>
    <row r="8683" spans="1:7" ht="22.5">
      <c r="A8683" s="337" t="str">
        <f t="shared" si="136"/>
        <v>SINAPI-I 2489</v>
      </c>
      <c r="B8683" s="338" t="s">
        <v>32072</v>
      </c>
      <c r="C8683" s="338">
        <v>2489</v>
      </c>
      <c r="D8683" s="339" t="s">
        <v>34231</v>
      </c>
      <c r="E8683" s="338" t="s">
        <v>32074</v>
      </c>
      <c r="F8683" s="340" t="s">
        <v>24581</v>
      </c>
      <c r="G8683" s="340" t="s">
        <v>24581</v>
      </c>
    </row>
    <row r="8684" spans="1:7" ht="22.5">
      <c r="A8684" s="337" t="str">
        <f t="shared" si="136"/>
        <v>SINAPI-I 2488</v>
      </c>
      <c r="B8684" s="338" t="s">
        <v>32072</v>
      </c>
      <c r="C8684" s="338">
        <v>2488</v>
      </c>
      <c r="D8684" s="339" t="s">
        <v>34232</v>
      </c>
      <c r="E8684" s="338" t="s">
        <v>32074</v>
      </c>
      <c r="F8684" s="340" t="s">
        <v>32885</v>
      </c>
      <c r="G8684" s="340" t="s">
        <v>32885</v>
      </c>
    </row>
    <row r="8685" spans="1:7" ht="22.5">
      <c r="A8685" s="337" t="str">
        <f t="shared" si="136"/>
        <v>SINAPI-I 2484</v>
      </c>
      <c r="B8685" s="338" t="s">
        <v>32072</v>
      </c>
      <c r="C8685" s="338">
        <v>2484</v>
      </c>
      <c r="D8685" s="339" t="s">
        <v>34233</v>
      </c>
      <c r="E8685" s="338" t="s">
        <v>32074</v>
      </c>
      <c r="F8685" s="340" t="s">
        <v>34234</v>
      </c>
      <c r="G8685" s="340" t="s">
        <v>34234</v>
      </c>
    </row>
    <row r="8686" spans="1:7" ht="22.5">
      <c r="A8686" s="337" t="str">
        <f t="shared" si="136"/>
        <v>SINAPI-I 2485</v>
      </c>
      <c r="B8686" s="338" t="s">
        <v>32072</v>
      </c>
      <c r="C8686" s="338">
        <v>2485</v>
      </c>
      <c r="D8686" s="339" t="s">
        <v>34235</v>
      </c>
      <c r="E8686" s="338" t="s">
        <v>32074</v>
      </c>
      <c r="F8686" s="340" t="s">
        <v>22605</v>
      </c>
      <c r="G8686" s="340" t="s">
        <v>22605</v>
      </c>
    </row>
    <row r="8687" spans="1:7">
      <c r="A8687" s="337" t="str">
        <f t="shared" si="136"/>
        <v>SINAPI-I 38005</v>
      </c>
      <c r="B8687" s="338" t="s">
        <v>32072</v>
      </c>
      <c r="C8687" s="338">
        <v>38005</v>
      </c>
      <c r="D8687" s="339" t="s">
        <v>34236</v>
      </c>
      <c r="E8687" s="338" t="s">
        <v>32074</v>
      </c>
      <c r="F8687" s="340" t="s">
        <v>15838</v>
      </c>
      <c r="G8687" s="340" t="s">
        <v>15838</v>
      </c>
    </row>
    <row r="8688" spans="1:7">
      <c r="A8688" s="337" t="str">
        <f t="shared" si="136"/>
        <v>SINAPI-I 38006</v>
      </c>
      <c r="B8688" s="338" t="s">
        <v>32072</v>
      </c>
      <c r="C8688" s="338">
        <v>38006</v>
      </c>
      <c r="D8688" s="339" t="s">
        <v>34237</v>
      </c>
      <c r="E8688" s="338" t="s">
        <v>32074</v>
      </c>
      <c r="F8688" s="340" t="s">
        <v>27610</v>
      </c>
      <c r="G8688" s="340" t="s">
        <v>27610</v>
      </c>
    </row>
    <row r="8689" spans="1:7">
      <c r="A8689" s="337" t="str">
        <f t="shared" si="136"/>
        <v>SINAPI-I 38428</v>
      </c>
      <c r="B8689" s="338" t="s">
        <v>32072</v>
      </c>
      <c r="C8689" s="338">
        <v>38428</v>
      </c>
      <c r="D8689" s="339" t="s">
        <v>34238</v>
      </c>
      <c r="E8689" s="338" t="s">
        <v>32074</v>
      </c>
      <c r="F8689" s="340" t="s">
        <v>25714</v>
      </c>
      <c r="G8689" s="340" t="s">
        <v>25714</v>
      </c>
    </row>
    <row r="8690" spans="1:7">
      <c r="A8690" s="337" t="str">
        <f t="shared" si="136"/>
        <v>SINAPI-I 38007</v>
      </c>
      <c r="B8690" s="338" t="s">
        <v>32072</v>
      </c>
      <c r="C8690" s="338">
        <v>38007</v>
      </c>
      <c r="D8690" s="339" t="s">
        <v>34239</v>
      </c>
      <c r="E8690" s="338" t="s">
        <v>32074</v>
      </c>
      <c r="F8690" s="340" t="s">
        <v>33980</v>
      </c>
      <c r="G8690" s="340" t="s">
        <v>33980</v>
      </c>
    </row>
    <row r="8691" spans="1:7">
      <c r="A8691" s="337" t="str">
        <f t="shared" si="136"/>
        <v>SINAPI-I 38008</v>
      </c>
      <c r="B8691" s="338" t="s">
        <v>32072</v>
      </c>
      <c r="C8691" s="338">
        <v>38008</v>
      </c>
      <c r="D8691" s="339" t="s">
        <v>34240</v>
      </c>
      <c r="E8691" s="338" t="s">
        <v>32074</v>
      </c>
      <c r="F8691" s="340" t="s">
        <v>34241</v>
      </c>
      <c r="G8691" s="340" t="s">
        <v>34241</v>
      </c>
    </row>
    <row r="8692" spans="1:7">
      <c r="A8692" s="337" t="str">
        <f t="shared" si="136"/>
        <v>SINAPI-I 38009</v>
      </c>
      <c r="B8692" s="338" t="s">
        <v>32072</v>
      </c>
      <c r="C8692" s="338">
        <v>38009</v>
      </c>
      <c r="D8692" s="339" t="s">
        <v>34242</v>
      </c>
      <c r="E8692" s="338" t="s">
        <v>32074</v>
      </c>
      <c r="F8692" s="340" t="s">
        <v>34243</v>
      </c>
      <c r="G8692" s="340" t="s">
        <v>34243</v>
      </c>
    </row>
    <row r="8693" spans="1:7">
      <c r="A8693" s="337" t="str">
        <f t="shared" si="136"/>
        <v>SINAPI-I 39279</v>
      </c>
      <c r="B8693" s="338" t="s">
        <v>32072</v>
      </c>
      <c r="C8693" s="338">
        <v>39279</v>
      </c>
      <c r="D8693" s="339" t="s">
        <v>34244</v>
      </c>
      <c r="E8693" s="338" t="s">
        <v>32074</v>
      </c>
      <c r="F8693" s="340" t="s">
        <v>34245</v>
      </c>
      <c r="G8693" s="340" t="s">
        <v>34245</v>
      </c>
    </row>
    <row r="8694" spans="1:7">
      <c r="A8694" s="337" t="str">
        <f t="shared" si="136"/>
        <v>SINAPI-I 38845</v>
      </c>
      <c r="B8694" s="338" t="s">
        <v>32072</v>
      </c>
      <c r="C8694" s="338">
        <v>38845</v>
      </c>
      <c r="D8694" s="339" t="s">
        <v>34246</v>
      </c>
      <c r="E8694" s="338" t="s">
        <v>32074</v>
      </c>
      <c r="F8694" s="340" t="s">
        <v>17474</v>
      </c>
      <c r="G8694" s="340" t="s">
        <v>17474</v>
      </c>
    </row>
    <row r="8695" spans="1:7">
      <c r="A8695" s="337" t="str">
        <f t="shared" ref="A8695:A8758" si="137">CONCATENAR</f>
        <v>SINAPI-I 39280</v>
      </c>
      <c r="B8695" s="338" t="s">
        <v>32072</v>
      </c>
      <c r="C8695" s="338">
        <v>39280</v>
      </c>
      <c r="D8695" s="339" t="s">
        <v>34247</v>
      </c>
      <c r="E8695" s="338" t="s">
        <v>32074</v>
      </c>
      <c r="F8695" s="340" t="s">
        <v>34248</v>
      </c>
      <c r="G8695" s="340" t="s">
        <v>34248</v>
      </c>
    </row>
    <row r="8696" spans="1:7">
      <c r="A8696" s="337" t="str">
        <f t="shared" si="137"/>
        <v>SINAPI-I 39281</v>
      </c>
      <c r="B8696" s="338" t="s">
        <v>32072</v>
      </c>
      <c r="C8696" s="338">
        <v>39281</v>
      </c>
      <c r="D8696" s="339" t="s">
        <v>34249</v>
      </c>
      <c r="E8696" s="338" t="s">
        <v>32074</v>
      </c>
      <c r="F8696" s="340" t="s">
        <v>34250</v>
      </c>
      <c r="G8696" s="340" t="s">
        <v>34250</v>
      </c>
    </row>
    <row r="8697" spans="1:7">
      <c r="A8697" s="337" t="str">
        <f t="shared" si="137"/>
        <v>SINAPI-I 38849</v>
      </c>
      <c r="B8697" s="338" t="s">
        <v>32072</v>
      </c>
      <c r="C8697" s="338">
        <v>38849</v>
      </c>
      <c r="D8697" s="339" t="s">
        <v>34251</v>
      </c>
      <c r="E8697" s="338" t="s">
        <v>32074</v>
      </c>
      <c r="F8697" s="340" t="s">
        <v>34252</v>
      </c>
      <c r="G8697" s="340" t="s">
        <v>34252</v>
      </c>
    </row>
    <row r="8698" spans="1:7">
      <c r="A8698" s="337" t="str">
        <f t="shared" si="137"/>
        <v>SINAPI-I 39282</v>
      </c>
      <c r="B8698" s="338" t="s">
        <v>32072</v>
      </c>
      <c r="C8698" s="338">
        <v>39282</v>
      </c>
      <c r="D8698" s="339" t="s">
        <v>34253</v>
      </c>
      <c r="E8698" s="338" t="s">
        <v>32074</v>
      </c>
      <c r="F8698" s="340" t="s">
        <v>34254</v>
      </c>
      <c r="G8698" s="340" t="s">
        <v>34254</v>
      </c>
    </row>
    <row r="8699" spans="1:7">
      <c r="A8699" s="337" t="str">
        <f t="shared" si="137"/>
        <v>SINAPI-I 38852</v>
      </c>
      <c r="B8699" s="338" t="s">
        <v>32072</v>
      </c>
      <c r="C8699" s="338">
        <v>38852</v>
      </c>
      <c r="D8699" s="339" t="s">
        <v>34255</v>
      </c>
      <c r="E8699" s="338" t="s">
        <v>32074</v>
      </c>
      <c r="F8699" s="340" t="s">
        <v>34256</v>
      </c>
      <c r="G8699" s="340" t="s">
        <v>34256</v>
      </c>
    </row>
    <row r="8700" spans="1:7">
      <c r="A8700" s="337" t="str">
        <f t="shared" si="137"/>
        <v>SINAPI-I 38844</v>
      </c>
      <c r="B8700" s="338" t="s">
        <v>32072</v>
      </c>
      <c r="C8700" s="338">
        <v>38844</v>
      </c>
      <c r="D8700" s="339" t="s">
        <v>34257</v>
      </c>
      <c r="E8700" s="338" t="s">
        <v>32074</v>
      </c>
      <c r="F8700" s="340" t="s">
        <v>9238</v>
      </c>
      <c r="G8700" s="340" t="s">
        <v>9238</v>
      </c>
    </row>
    <row r="8701" spans="1:7">
      <c r="A8701" s="337" t="str">
        <f t="shared" si="137"/>
        <v>SINAPI-I 38846</v>
      </c>
      <c r="B8701" s="338" t="s">
        <v>32072</v>
      </c>
      <c r="C8701" s="338">
        <v>38846</v>
      </c>
      <c r="D8701" s="339" t="s">
        <v>34258</v>
      </c>
      <c r="E8701" s="338" t="s">
        <v>32074</v>
      </c>
      <c r="F8701" s="340" t="s">
        <v>25754</v>
      </c>
      <c r="G8701" s="340" t="s">
        <v>25754</v>
      </c>
    </row>
    <row r="8702" spans="1:7">
      <c r="A8702" s="337" t="str">
        <f t="shared" si="137"/>
        <v>SINAPI-I 38847</v>
      </c>
      <c r="B8702" s="338" t="s">
        <v>32072</v>
      </c>
      <c r="C8702" s="338">
        <v>38847</v>
      </c>
      <c r="D8702" s="339" t="s">
        <v>34259</v>
      </c>
      <c r="E8702" s="338" t="s">
        <v>32074</v>
      </c>
      <c r="F8702" s="340" t="s">
        <v>33876</v>
      </c>
      <c r="G8702" s="340" t="s">
        <v>33876</v>
      </c>
    </row>
    <row r="8703" spans="1:7">
      <c r="A8703" s="337" t="str">
        <f t="shared" si="137"/>
        <v>SINAPI-I 38850</v>
      </c>
      <c r="B8703" s="338" t="s">
        <v>32072</v>
      </c>
      <c r="C8703" s="338">
        <v>38850</v>
      </c>
      <c r="D8703" s="339" t="s">
        <v>34260</v>
      </c>
      <c r="E8703" s="338" t="s">
        <v>32074</v>
      </c>
      <c r="F8703" s="340" t="s">
        <v>10018</v>
      </c>
      <c r="G8703" s="340" t="s">
        <v>10018</v>
      </c>
    </row>
    <row r="8704" spans="1:7">
      <c r="A8704" s="337" t="str">
        <f t="shared" si="137"/>
        <v>SINAPI-I 38848</v>
      </c>
      <c r="B8704" s="338" t="s">
        <v>32072</v>
      </c>
      <c r="C8704" s="338">
        <v>38848</v>
      </c>
      <c r="D8704" s="339" t="s">
        <v>34261</v>
      </c>
      <c r="E8704" s="338" t="s">
        <v>32074</v>
      </c>
      <c r="F8704" s="340" t="s">
        <v>23383</v>
      </c>
      <c r="G8704" s="340" t="s">
        <v>23383</v>
      </c>
    </row>
    <row r="8705" spans="1:7">
      <c r="A8705" s="337" t="str">
        <f t="shared" si="137"/>
        <v>SINAPI-I 38851</v>
      </c>
      <c r="B8705" s="338" t="s">
        <v>32072</v>
      </c>
      <c r="C8705" s="338">
        <v>38851</v>
      </c>
      <c r="D8705" s="339" t="s">
        <v>34262</v>
      </c>
      <c r="E8705" s="338" t="s">
        <v>32074</v>
      </c>
      <c r="F8705" s="340" t="s">
        <v>10239</v>
      </c>
      <c r="G8705" s="340" t="s">
        <v>10239</v>
      </c>
    </row>
    <row r="8706" spans="1:7">
      <c r="A8706" s="337" t="str">
        <f t="shared" si="137"/>
        <v>SINAPI-I 38860</v>
      </c>
      <c r="B8706" s="338" t="s">
        <v>32072</v>
      </c>
      <c r="C8706" s="338">
        <v>38860</v>
      </c>
      <c r="D8706" s="339" t="s">
        <v>34263</v>
      </c>
      <c r="E8706" s="338" t="s">
        <v>32074</v>
      </c>
      <c r="F8706" s="340" t="s">
        <v>16623</v>
      </c>
      <c r="G8706" s="340" t="s">
        <v>16623</v>
      </c>
    </row>
    <row r="8707" spans="1:7">
      <c r="A8707" s="337" t="str">
        <f t="shared" si="137"/>
        <v>SINAPI-I 38861</v>
      </c>
      <c r="B8707" s="338" t="s">
        <v>32072</v>
      </c>
      <c r="C8707" s="338">
        <v>38861</v>
      </c>
      <c r="D8707" s="339" t="s">
        <v>34264</v>
      </c>
      <c r="E8707" s="338" t="s">
        <v>32074</v>
      </c>
      <c r="F8707" s="340" t="s">
        <v>12577</v>
      </c>
      <c r="G8707" s="340" t="s">
        <v>12577</v>
      </c>
    </row>
    <row r="8708" spans="1:7">
      <c r="A8708" s="337" t="str">
        <f t="shared" si="137"/>
        <v>SINAPI-I 38862</v>
      </c>
      <c r="B8708" s="338" t="s">
        <v>32072</v>
      </c>
      <c r="C8708" s="338">
        <v>38862</v>
      </c>
      <c r="D8708" s="339" t="s">
        <v>34265</v>
      </c>
      <c r="E8708" s="338" t="s">
        <v>32074</v>
      </c>
      <c r="F8708" s="340" t="s">
        <v>16573</v>
      </c>
      <c r="G8708" s="340" t="s">
        <v>16573</v>
      </c>
    </row>
    <row r="8709" spans="1:7">
      <c r="A8709" s="337" t="str">
        <f t="shared" si="137"/>
        <v>SINAPI-I 38863</v>
      </c>
      <c r="B8709" s="338" t="s">
        <v>32072</v>
      </c>
      <c r="C8709" s="338">
        <v>38863</v>
      </c>
      <c r="D8709" s="339" t="s">
        <v>34266</v>
      </c>
      <c r="E8709" s="338" t="s">
        <v>32074</v>
      </c>
      <c r="F8709" s="340" t="s">
        <v>20874</v>
      </c>
      <c r="G8709" s="340" t="s">
        <v>20874</v>
      </c>
    </row>
    <row r="8710" spans="1:7">
      <c r="A8710" s="337" t="str">
        <f t="shared" si="137"/>
        <v>SINAPI-I 38865</v>
      </c>
      <c r="B8710" s="338" t="s">
        <v>32072</v>
      </c>
      <c r="C8710" s="338">
        <v>38865</v>
      </c>
      <c r="D8710" s="339" t="s">
        <v>34267</v>
      </c>
      <c r="E8710" s="338" t="s">
        <v>32074</v>
      </c>
      <c r="F8710" s="340" t="s">
        <v>34268</v>
      </c>
      <c r="G8710" s="340" t="s">
        <v>34268</v>
      </c>
    </row>
    <row r="8711" spans="1:7">
      <c r="A8711" s="337" t="str">
        <f t="shared" si="137"/>
        <v>SINAPI-I 38864</v>
      </c>
      <c r="B8711" s="338" t="s">
        <v>32072</v>
      </c>
      <c r="C8711" s="338">
        <v>38864</v>
      </c>
      <c r="D8711" s="339" t="s">
        <v>34269</v>
      </c>
      <c r="E8711" s="338" t="s">
        <v>32074</v>
      </c>
      <c r="F8711" s="340" t="s">
        <v>20578</v>
      </c>
      <c r="G8711" s="340" t="s">
        <v>20578</v>
      </c>
    </row>
    <row r="8712" spans="1:7">
      <c r="A8712" s="337" t="str">
        <f t="shared" si="137"/>
        <v>SINAPI-I 38866</v>
      </c>
      <c r="B8712" s="338" t="s">
        <v>32072</v>
      </c>
      <c r="C8712" s="338">
        <v>38866</v>
      </c>
      <c r="D8712" s="339" t="s">
        <v>34270</v>
      </c>
      <c r="E8712" s="338" t="s">
        <v>32074</v>
      </c>
      <c r="F8712" s="340" t="s">
        <v>26096</v>
      </c>
      <c r="G8712" s="340" t="s">
        <v>26096</v>
      </c>
    </row>
    <row r="8713" spans="1:7">
      <c r="A8713" s="337" t="str">
        <f t="shared" si="137"/>
        <v>SINAPI-I 38868</v>
      </c>
      <c r="B8713" s="338" t="s">
        <v>32072</v>
      </c>
      <c r="C8713" s="338">
        <v>38868</v>
      </c>
      <c r="D8713" s="339" t="s">
        <v>34271</v>
      </c>
      <c r="E8713" s="338" t="s">
        <v>32074</v>
      </c>
      <c r="F8713" s="340" t="s">
        <v>34272</v>
      </c>
      <c r="G8713" s="340" t="s">
        <v>34272</v>
      </c>
    </row>
    <row r="8714" spans="1:7">
      <c r="A8714" s="337" t="str">
        <f t="shared" si="137"/>
        <v>SINAPI-I 38853</v>
      </c>
      <c r="B8714" s="338" t="s">
        <v>32072</v>
      </c>
      <c r="C8714" s="338">
        <v>38853</v>
      </c>
      <c r="D8714" s="339" t="s">
        <v>34273</v>
      </c>
      <c r="E8714" s="338" t="s">
        <v>32074</v>
      </c>
      <c r="F8714" s="340" t="s">
        <v>16576</v>
      </c>
      <c r="G8714" s="340" t="s">
        <v>16576</v>
      </c>
    </row>
    <row r="8715" spans="1:7">
      <c r="A8715" s="337" t="str">
        <f t="shared" si="137"/>
        <v>SINAPI-I 38854</v>
      </c>
      <c r="B8715" s="338" t="s">
        <v>32072</v>
      </c>
      <c r="C8715" s="338">
        <v>38854</v>
      </c>
      <c r="D8715" s="339" t="s">
        <v>34274</v>
      </c>
      <c r="E8715" s="338" t="s">
        <v>32074</v>
      </c>
      <c r="F8715" s="340" t="s">
        <v>22878</v>
      </c>
      <c r="G8715" s="340" t="s">
        <v>22878</v>
      </c>
    </row>
    <row r="8716" spans="1:7">
      <c r="A8716" s="337" t="str">
        <f t="shared" si="137"/>
        <v>SINAPI-I 38855</v>
      </c>
      <c r="B8716" s="338" t="s">
        <v>32072</v>
      </c>
      <c r="C8716" s="338">
        <v>38855</v>
      </c>
      <c r="D8716" s="339" t="s">
        <v>34275</v>
      </c>
      <c r="E8716" s="338" t="s">
        <v>32074</v>
      </c>
      <c r="F8716" s="340" t="s">
        <v>8101</v>
      </c>
      <c r="G8716" s="340" t="s">
        <v>8101</v>
      </c>
    </row>
    <row r="8717" spans="1:7">
      <c r="A8717" s="337" t="str">
        <f t="shared" si="137"/>
        <v>SINAPI-I 38856</v>
      </c>
      <c r="B8717" s="338" t="s">
        <v>32072</v>
      </c>
      <c r="C8717" s="338">
        <v>38856</v>
      </c>
      <c r="D8717" s="339" t="s">
        <v>34276</v>
      </c>
      <c r="E8717" s="338" t="s">
        <v>32074</v>
      </c>
      <c r="F8717" s="340" t="s">
        <v>34277</v>
      </c>
      <c r="G8717" s="340" t="s">
        <v>34277</v>
      </c>
    </row>
    <row r="8718" spans="1:7">
      <c r="A8718" s="337" t="str">
        <f t="shared" si="137"/>
        <v>SINAPI-I 38857</v>
      </c>
      <c r="B8718" s="338" t="s">
        <v>32072</v>
      </c>
      <c r="C8718" s="338">
        <v>38857</v>
      </c>
      <c r="D8718" s="339" t="s">
        <v>34278</v>
      </c>
      <c r="E8718" s="338" t="s">
        <v>32074</v>
      </c>
      <c r="F8718" s="340" t="s">
        <v>26247</v>
      </c>
      <c r="G8718" s="340" t="s">
        <v>26247</v>
      </c>
    </row>
    <row r="8719" spans="1:7">
      <c r="A8719" s="337" t="str">
        <f t="shared" si="137"/>
        <v>SINAPI-I 38858</v>
      </c>
      <c r="B8719" s="338" t="s">
        <v>32072</v>
      </c>
      <c r="C8719" s="338">
        <v>38858</v>
      </c>
      <c r="D8719" s="339" t="s">
        <v>34279</v>
      </c>
      <c r="E8719" s="338" t="s">
        <v>32074</v>
      </c>
      <c r="F8719" s="340" t="s">
        <v>26156</v>
      </c>
      <c r="G8719" s="340" t="s">
        <v>26156</v>
      </c>
    </row>
    <row r="8720" spans="1:7">
      <c r="A8720" s="337" t="str">
        <f t="shared" si="137"/>
        <v>SINAPI-I 38859</v>
      </c>
      <c r="B8720" s="338" t="s">
        <v>32072</v>
      </c>
      <c r="C8720" s="338">
        <v>38859</v>
      </c>
      <c r="D8720" s="339" t="s">
        <v>34280</v>
      </c>
      <c r="E8720" s="338" t="s">
        <v>32074</v>
      </c>
      <c r="F8720" s="340" t="s">
        <v>20015</v>
      </c>
      <c r="G8720" s="340" t="s">
        <v>20015</v>
      </c>
    </row>
    <row r="8721" spans="1:7" ht="33.75">
      <c r="A8721" s="337" t="str">
        <f t="shared" si="137"/>
        <v>SINAPI-I 3104</v>
      </c>
      <c r="B8721" s="338" t="s">
        <v>32072</v>
      </c>
      <c r="C8721" s="338">
        <v>3104</v>
      </c>
      <c r="D8721" s="339" t="s">
        <v>34281</v>
      </c>
      <c r="E8721" s="338" t="s">
        <v>34282</v>
      </c>
      <c r="F8721" s="340" t="s">
        <v>34283</v>
      </c>
      <c r="G8721" s="340" t="s">
        <v>34283</v>
      </c>
    </row>
    <row r="8722" spans="1:7" ht="22.5">
      <c r="A8722" s="337" t="str">
        <f t="shared" si="137"/>
        <v>SINAPI-I 1607</v>
      </c>
      <c r="B8722" s="338" t="s">
        <v>32072</v>
      </c>
      <c r="C8722" s="338">
        <v>1607</v>
      </c>
      <c r="D8722" s="339" t="s">
        <v>34284</v>
      </c>
      <c r="E8722" s="338" t="s">
        <v>34282</v>
      </c>
      <c r="F8722" s="340" t="s">
        <v>10369</v>
      </c>
      <c r="G8722" s="340" t="s">
        <v>10369</v>
      </c>
    </row>
    <row r="8723" spans="1:7" ht="22.5">
      <c r="A8723" s="337" t="str">
        <f t="shared" si="137"/>
        <v>SINAPI-I 38169</v>
      </c>
      <c r="B8723" s="338" t="s">
        <v>32072</v>
      </c>
      <c r="C8723" s="338">
        <v>38169</v>
      </c>
      <c r="D8723" s="339" t="s">
        <v>34285</v>
      </c>
      <c r="E8723" s="338" t="s">
        <v>34282</v>
      </c>
      <c r="F8723" s="340" t="s">
        <v>34286</v>
      </c>
      <c r="G8723" s="340" t="s">
        <v>34286</v>
      </c>
    </row>
    <row r="8724" spans="1:7">
      <c r="A8724" s="337" t="str">
        <f t="shared" si="137"/>
        <v>SINAPI-I 6142</v>
      </c>
      <c r="B8724" s="338" t="s">
        <v>32072</v>
      </c>
      <c r="C8724" s="338">
        <v>6142</v>
      </c>
      <c r="D8724" s="339" t="s">
        <v>34287</v>
      </c>
      <c r="E8724" s="338" t="s">
        <v>32074</v>
      </c>
      <c r="F8724" s="340" t="s">
        <v>20998</v>
      </c>
      <c r="G8724" s="340" t="s">
        <v>20998</v>
      </c>
    </row>
    <row r="8725" spans="1:7" ht="22.5">
      <c r="A8725" s="337" t="str">
        <f t="shared" si="137"/>
        <v>SINAPI-I 11686</v>
      </c>
      <c r="B8725" s="338" t="s">
        <v>32072</v>
      </c>
      <c r="C8725" s="338">
        <v>11686</v>
      </c>
      <c r="D8725" s="339" t="s">
        <v>34288</v>
      </c>
      <c r="E8725" s="338" t="s">
        <v>32074</v>
      </c>
      <c r="F8725" s="340" t="s">
        <v>26475</v>
      </c>
      <c r="G8725" s="340" t="s">
        <v>26475</v>
      </c>
    </row>
    <row r="8726" spans="1:7">
      <c r="A8726" s="337" t="str">
        <f t="shared" si="137"/>
        <v>SINAPI-I 37598</v>
      </c>
      <c r="B8726" s="338" t="s">
        <v>32072</v>
      </c>
      <c r="C8726" s="338">
        <v>37598</v>
      </c>
      <c r="D8726" s="339" t="s">
        <v>34289</v>
      </c>
      <c r="E8726" s="338" t="s">
        <v>32074</v>
      </c>
      <c r="F8726" s="340" t="s">
        <v>18481</v>
      </c>
      <c r="G8726" s="340" t="s">
        <v>18481</v>
      </c>
    </row>
    <row r="8727" spans="1:7" ht="22.5">
      <c r="A8727" s="337" t="str">
        <f t="shared" si="137"/>
        <v>SINAPI-I 25398</v>
      </c>
      <c r="B8727" s="338" t="s">
        <v>32072</v>
      </c>
      <c r="C8727" s="338">
        <v>25398</v>
      </c>
      <c r="D8727" s="339" t="s">
        <v>34290</v>
      </c>
      <c r="E8727" s="338" t="s">
        <v>32074</v>
      </c>
      <c r="F8727" s="340" t="s">
        <v>34291</v>
      </c>
      <c r="G8727" s="340" t="s">
        <v>34291</v>
      </c>
    </row>
    <row r="8728" spans="1:7" ht="22.5">
      <c r="A8728" s="337" t="str">
        <f t="shared" si="137"/>
        <v>SINAPI-I 25399</v>
      </c>
      <c r="B8728" s="338" t="s">
        <v>32072</v>
      </c>
      <c r="C8728" s="338">
        <v>25399</v>
      </c>
      <c r="D8728" s="339" t="s">
        <v>34292</v>
      </c>
      <c r="E8728" s="338" t="s">
        <v>32074</v>
      </c>
      <c r="F8728" s="340" t="s">
        <v>34293</v>
      </c>
      <c r="G8728" s="340" t="s">
        <v>34293</v>
      </c>
    </row>
    <row r="8729" spans="1:7" ht="22.5">
      <c r="A8729" s="337" t="str">
        <f t="shared" si="137"/>
        <v>SINAPI-I 43440</v>
      </c>
      <c r="B8729" s="338" t="s">
        <v>32072</v>
      </c>
      <c r="C8729" s="338">
        <v>43440</v>
      </c>
      <c r="D8729" s="339" t="s">
        <v>34294</v>
      </c>
      <c r="E8729" s="338" t="s">
        <v>32074</v>
      </c>
      <c r="F8729" s="340" t="s">
        <v>34295</v>
      </c>
      <c r="G8729" s="340" t="s">
        <v>34295</v>
      </c>
    </row>
    <row r="8730" spans="1:7" ht="22.5">
      <c r="A8730" s="337" t="str">
        <f t="shared" si="137"/>
        <v>SINAPI-I 10667</v>
      </c>
      <c r="B8730" s="338" t="s">
        <v>32072</v>
      </c>
      <c r="C8730" s="338">
        <v>10667</v>
      </c>
      <c r="D8730" s="339" t="s">
        <v>34296</v>
      </c>
      <c r="E8730" s="338" t="s">
        <v>32074</v>
      </c>
      <c r="F8730" s="340" t="s">
        <v>34297</v>
      </c>
      <c r="G8730" s="340" t="s">
        <v>34297</v>
      </c>
    </row>
    <row r="8731" spans="1:7">
      <c r="A8731" s="337" t="str">
        <f t="shared" si="137"/>
        <v>SINAPI-I 1613</v>
      </c>
      <c r="B8731" s="338" t="s">
        <v>32072</v>
      </c>
      <c r="C8731" s="338">
        <v>1613</v>
      </c>
      <c r="D8731" s="339" t="s">
        <v>34298</v>
      </c>
      <c r="E8731" s="338" t="s">
        <v>32074</v>
      </c>
      <c r="F8731" s="340" t="s">
        <v>34299</v>
      </c>
      <c r="G8731" s="340" t="s">
        <v>34299</v>
      </c>
    </row>
    <row r="8732" spans="1:7">
      <c r="A8732" s="337" t="str">
        <f t="shared" si="137"/>
        <v>SINAPI-I 1626</v>
      </c>
      <c r="B8732" s="338" t="s">
        <v>32072</v>
      </c>
      <c r="C8732" s="338">
        <v>1626</v>
      </c>
      <c r="D8732" s="339" t="s">
        <v>34300</v>
      </c>
      <c r="E8732" s="338" t="s">
        <v>32074</v>
      </c>
      <c r="F8732" s="340" t="s">
        <v>34301</v>
      </c>
      <c r="G8732" s="340" t="s">
        <v>34301</v>
      </c>
    </row>
    <row r="8733" spans="1:7">
      <c r="A8733" s="337" t="str">
        <f t="shared" si="137"/>
        <v>SINAPI-I 1625</v>
      </c>
      <c r="B8733" s="338" t="s">
        <v>32072</v>
      </c>
      <c r="C8733" s="338">
        <v>1625</v>
      </c>
      <c r="D8733" s="339" t="s">
        <v>34302</v>
      </c>
      <c r="E8733" s="338" t="s">
        <v>32074</v>
      </c>
      <c r="F8733" s="340" t="s">
        <v>34303</v>
      </c>
      <c r="G8733" s="340" t="s">
        <v>34303</v>
      </c>
    </row>
    <row r="8734" spans="1:7">
      <c r="A8734" s="337" t="str">
        <f t="shared" si="137"/>
        <v>SINAPI-I 1622</v>
      </c>
      <c r="B8734" s="338" t="s">
        <v>32072</v>
      </c>
      <c r="C8734" s="338">
        <v>1622</v>
      </c>
      <c r="D8734" s="339" t="s">
        <v>34304</v>
      </c>
      <c r="E8734" s="338" t="s">
        <v>32074</v>
      </c>
      <c r="F8734" s="340" t="s">
        <v>34305</v>
      </c>
      <c r="G8734" s="340" t="s">
        <v>34305</v>
      </c>
    </row>
    <row r="8735" spans="1:7">
      <c r="A8735" s="337" t="str">
        <f t="shared" si="137"/>
        <v>SINAPI-I 1620</v>
      </c>
      <c r="B8735" s="338" t="s">
        <v>32072</v>
      </c>
      <c r="C8735" s="338">
        <v>1620</v>
      </c>
      <c r="D8735" s="339" t="s">
        <v>34306</v>
      </c>
      <c r="E8735" s="338" t="s">
        <v>32074</v>
      </c>
      <c r="F8735" s="340" t="s">
        <v>34307</v>
      </c>
      <c r="G8735" s="340" t="s">
        <v>34307</v>
      </c>
    </row>
    <row r="8736" spans="1:7">
      <c r="A8736" s="337" t="str">
        <f t="shared" si="137"/>
        <v>SINAPI-I 1629</v>
      </c>
      <c r="B8736" s="338" t="s">
        <v>32072</v>
      </c>
      <c r="C8736" s="338">
        <v>1629</v>
      </c>
      <c r="D8736" s="339" t="s">
        <v>34308</v>
      </c>
      <c r="E8736" s="338" t="s">
        <v>32074</v>
      </c>
      <c r="F8736" s="340" t="s">
        <v>34309</v>
      </c>
      <c r="G8736" s="340" t="s">
        <v>34309</v>
      </c>
    </row>
    <row r="8737" spans="1:7">
      <c r="A8737" s="337" t="str">
        <f t="shared" si="137"/>
        <v>SINAPI-I 1627</v>
      </c>
      <c r="B8737" s="338" t="s">
        <v>32072</v>
      </c>
      <c r="C8737" s="338">
        <v>1627</v>
      </c>
      <c r="D8737" s="339" t="s">
        <v>34310</v>
      </c>
      <c r="E8737" s="338" t="s">
        <v>32074</v>
      </c>
      <c r="F8737" s="340" t="s">
        <v>34311</v>
      </c>
      <c r="G8737" s="340" t="s">
        <v>34311</v>
      </c>
    </row>
    <row r="8738" spans="1:7">
      <c r="A8738" s="337" t="str">
        <f t="shared" si="137"/>
        <v>SINAPI-I 1623</v>
      </c>
      <c r="B8738" s="338" t="s">
        <v>32072</v>
      </c>
      <c r="C8738" s="338">
        <v>1623</v>
      </c>
      <c r="D8738" s="339" t="s">
        <v>34312</v>
      </c>
      <c r="E8738" s="338" t="s">
        <v>32074</v>
      </c>
      <c r="F8738" s="340" t="s">
        <v>34313</v>
      </c>
      <c r="G8738" s="340" t="s">
        <v>34313</v>
      </c>
    </row>
    <row r="8739" spans="1:7">
      <c r="A8739" s="337" t="str">
        <f t="shared" si="137"/>
        <v>SINAPI-I 1619</v>
      </c>
      <c r="B8739" s="338" t="s">
        <v>32072</v>
      </c>
      <c r="C8739" s="338">
        <v>1619</v>
      </c>
      <c r="D8739" s="339" t="s">
        <v>34314</v>
      </c>
      <c r="E8739" s="338" t="s">
        <v>32074</v>
      </c>
      <c r="F8739" s="340" t="s">
        <v>34315</v>
      </c>
      <c r="G8739" s="340" t="s">
        <v>34315</v>
      </c>
    </row>
    <row r="8740" spans="1:7">
      <c r="A8740" s="337" t="str">
        <f t="shared" si="137"/>
        <v>SINAPI-I 1630</v>
      </c>
      <c r="B8740" s="338" t="s">
        <v>32072</v>
      </c>
      <c r="C8740" s="338">
        <v>1630</v>
      </c>
      <c r="D8740" s="339" t="s">
        <v>34316</v>
      </c>
      <c r="E8740" s="338" t="s">
        <v>32074</v>
      </c>
      <c r="F8740" s="340" t="s">
        <v>34317</v>
      </c>
      <c r="G8740" s="340" t="s">
        <v>34317</v>
      </c>
    </row>
    <row r="8741" spans="1:7">
      <c r="A8741" s="337" t="str">
        <f t="shared" si="137"/>
        <v>SINAPI-I 1616</v>
      </c>
      <c r="B8741" s="338" t="s">
        <v>32072</v>
      </c>
      <c r="C8741" s="338">
        <v>1616</v>
      </c>
      <c r="D8741" s="339" t="s">
        <v>34318</v>
      </c>
      <c r="E8741" s="338" t="s">
        <v>32074</v>
      </c>
      <c r="F8741" s="340" t="s">
        <v>34319</v>
      </c>
      <c r="G8741" s="340" t="s">
        <v>34319</v>
      </c>
    </row>
    <row r="8742" spans="1:7">
      <c r="A8742" s="337" t="str">
        <f t="shared" si="137"/>
        <v>SINAPI-I 1614</v>
      </c>
      <c r="B8742" s="338" t="s">
        <v>32072</v>
      </c>
      <c r="C8742" s="338">
        <v>1614</v>
      </c>
      <c r="D8742" s="339" t="s">
        <v>34320</v>
      </c>
      <c r="E8742" s="338" t="s">
        <v>32074</v>
      </c>
      <c r="F8742" s="340" t="s">
        <v>34321</v>
      </c>
      <c r="G8742" s="340" t="s">
        <v>34321</v>
      </c>
    </row>
    <row r="8743" spans="1:7">
      <c r="A8743" s="337" t="str">
        <f t="shared" si="137"/>
        <v>SINAPI-I 1617</v>
      </c>
      <c r="B8743" s="338" t="s">
        <v>32072</v>
      </c>
      <c r="C8743" s="338">
        <v>1617</v>
      </c>
      <c r="D8743" s="339" t="s">
        <v>34322</v>
      </c>
      <c r="E8743" s="338" t="s">
        <v>32074</v>
      </c>
      <c r="F8743" s="340" t="s">
        <v>34323</v>
      </c>
      <c r="G8743" s="340" t="s">
        <v>34323</v>
      </c>
    </row>
    <row r="8744" spans="1:7">
      <c r="A8744" s="337" t="str">
        <f t="shared" si="137"/>
        <v>SINAPI-I 1621</v>
      </c>
      <c r="B8744" s="338" t="s">
        <v>32072</v>
      </c>
      <c r="C8744" s="338">
        <v>1621</v>
      </c>
      <c r="D8744" s="339" t="s">
        <v>34324</v>
      </c>
      <c r="E8744" s="338" t="s">
        <v>32074</v>
      </c>
      <c r="F8744" s="340" t="s">
        <v>34325</v>
      </c>
      <c r="G8744" s="340" t="s">
        <v>34325</v>
      </c>
    </row>
    <row r="8745" spans="1:7">
      <c r="A8745" s="337" t="str">
        <f t="shared" si="137"/>
        <v>SINAPI-I 1624</v>
      </c>
      <c r="B8745" s="338" t="s">
        <v>32072</v>
      </c>
      <c r="C8745" s="338">
        <v>1624</v>
      </c>
      <c r="D8745" s="339" t="s">
        <v>34326</v>
      </c>
      <c r="E8745" s="338" t="s">
        <v>32074</v>
      </c>
      <c r="F8745" s="340" t="s">
        <v>34327</v>
      </c>
      <c r="G8745" s="340" t="s">
        <v>34327</v>
      </c>
    </row>
    <row r="8746" spans="1:7">
      <c r="A8746" s="337" t="str">
        <f t="shared" si="137"/>
        <v>SINAPI-I 1615</v>
      </c>
      <c r="B8746" s="338" t="s">
        <v>32072</v>
      </c>
      <c r="C8746" s="338">
        <v>1615</v>
      </c>
      <c r="D8746" s="339" t="s">
        <v>34328</v>
      </c>
      <c r="E8746" s="338" t="s">
        <v>32074</v>
      </c>
      <c r="F8746" s="340" t="s">
        <v>34329</v>
      </c>
      <c r="G8746" s="340" t="s">
        <v>34329</v>
      </c>
    </row>
    <row r="8747" spans="1:7">
      <c r="A8747" s="337" t="str">
        <f t="shared" si="137"/>
        <v>SINAPI-I 1612</v>
      </c>
      <c r="B8747" s="338" t="s">
        <v>32072</v>
      </c>
      <c r="C8747" s="338">
        <v>1612</v>
      </c>
      <c r="D8747" s="339" t="s">
        <v>34330</v>
      </c>
      <c r="E8747" s="338" t="s">
        <v>32074</v>
      </c>
      <c r="F8747" s="340" t="s">
        <v>8199</v>
      </c>
      <c r="G8747" s="340" t="s">
        <v>8199</v>
      </c>
    </row>
    <row r="8748" spans="1:7">
      <c r="A8748" s="337" t="str">
        <f t="shared" si="137"/>
        <v>SINAPI-I 1618</v>
      </c>
      <c r="B8748" s="338" t="s">
        <v>32072</v>
      </c>
      <c r="C8748" s="338">
        <v>1618</v>
      </c>
      <c r="D8748" s="339" t="s">
        <v>34331</v>
      </c>
      <c r="E8748" s="338" t="s">
        <v>32074</v>
      </c>
      <c r="F8748" s="340" t="s">
        <v>34332</v>
      </c>
      <c r="G8748" s="340" t="s">
        <v>34332</v>
      </c>
    </row>
    <row r="8749" spans="1:7">
      <c r="A8749" s="337" t="str">
        <f t="shared" si="137"/>
        <v>SINAPI-I 14211</v>
      </c>
      <c r="B8749" s="338" t="s">
        <v>32072</v>
      </c>
      <c r="C8749" s="338">
        <v>14211</v>
      </c>
      <c r="D8749" s="339" t="s">
        <v>34333</v>
      </c>
      <c r="E8749" s="338" t="s">
        <v>32074</v>
      </c>
      <c r="F8749" s="340" t="s">
        <v>34334</v>
      </c>
      <c r="G8749" s="340" t="s">
        <v>34334</v>
      </c>
    </row>
    <row r="8750" spans="1:7" ht="22.5">
      <c r="A8750" s="337" t="str">
        <f t="shared" si="137"/>
        <v>SINAPI-I 43657</v>
      </c>
      <c r="B8750" s="338" t="s">
        <v>32072</v>
      </c>
      <c r="C8750" s="338">
        <v>43657</v>
      </c>
      <c r="D8750" s="339" t="s">
        <v>34335</v>
      </c>
      <c r="E8750" s="338" t="s">
        <v>32092</v>
      </c>
      <c r="F8750" s="340" t="s">
        <v>29218</v>
      </c>
      <c r="G8750" s="340" t="s">
        <v>29218</v>
      </c>
    </row>
    <row r="8751" spans="1:7">
      <c r="A8751" s="337" t="str">
        <f t="shared" si="137"/>
        <v>SINAPI-I 34500</v>
      </c>
      <c r="B8751" s="338" t="s">
        <v>32072</v>
      </c>
      <c r="C8751" s="338">
        <v>34500</v>
      </c>
      <c r="D8751" s="339" t="s">
        <v>34336</v>
      </c>
      <c r="E8751" s="338" t="s">
        <v>32302</v>
      </c>
      <c r="F8751" s="340" t="s">
        <v>34337</v>
      </c>
      <c r="G8751" s="340" t="s">
        <v>34338</v>
      </c>
    </row>
    <row r="8752" spans="1:7">
      <c r="A8752" s="337" t="str">
        <f t="shared" si="137"/>
        <v>SINAPI-I 40934</v>
      </c>
      <c r="B8752" s="338" t="s">
        <v>32072</v>
      </c>
      <c r="C8752" s="338">
        <v>40934</v>
      </c>
      <c r="D8752" s="339" t="s">
        <v>34339</v>
      </c>
      <c r="E8752" s="338" t="s">
        <v>32304</v>
      </c>
      <c r="F8752" s="340" t="s">
        <v>34340</v>
      </c>
      <c r="G8752" s="340" t="s">
        <v>34341</v>
      </c>
    </row>
    <row r="8753" spans="1:7">
      <c r="A8753" s="337" t="str">
        <f t="shared" si="137"/>
        <v>SINAPI-I 38200</v>
      </c>
      <c r="B8753" s="338" t="s">
        <v>32072</v>
      </c>
      <c r="C8753" s="338">
        <v>38200</v>
      </c>
      <c r="D8753" s="339" t="s">
        <v>34342</v>
      </c>
      <c r="E8753" s="338" t="s">
        <v>34343</v>
      </c>
      <c r="F8753" s="340" t="s">
        <v>34344</v>
      </c>
      <c r="G8753" s="340" t="s">
        <v>34344</v>
      </c>
    </row>
    <row r="8754" spans="1:7">
      <c r="A8754" s="337" t="str">
        <f t="shared" si="137"/>
        <v>SINAPI-I 39269</v>
      </c>
      <c r="B8754" s="338" t="s">
        <v>32072</v>
      </c>
      <c r="C8754" s="338">
        <v>39269</v>
      </c>
      <c r="D8754" s="339" t="s">
        <v>34345</v>
      </c>
      <c r="E8754" s="338" t="s">
        <v>32092</v>
      </c>
      <c r="F8754" s="340" t="s">
        <v>10552</v>
      </c>
      <c r="G8754" s="340" t="s">
        <v>10552</v>
      </c>
    </row>
    <row r="8755" spans="1:7">
      <c r="A8755" s="337" t="str">
        <f t="shared" si="137"/>
        <v>SINAPI-I 11889</v>
      </c>
      <c r="B8755" s="338" t="s">
        <v>32072</v>
      </c>
      <c r="C8755" s="338">
        <v>11889</v>
      </c>
      <c r="D8755" s="339" t="s">
        <v>34346</v>
      </c>
      <c r="E8755" s="338" t="s">
        <v>32092</v>
      </c>
      <c r="F8755" s="340" t="s">
        <v>30037</v>
      </c>
      <c r="G8755" s="340" t="s">
        <v>30037</v>
      </c>
    </row>
    <row r="8756" spans="1:7">
      <c r="A8756" s="337" t="str">
        <f t="shared" si="137"/>
        <v>SINAPI-I 39270</v>
      </c>
      <c r="B8756" s="338" t="s">
        <v>32072</v>
      </c>
      <c r="C8756" s="338">
        <v>39270</v>
      </c>
      <c r="D8756" s="339" t="s">
        <v>34347</v>
      </c>
      <c r="E8756" s="338" t="s">
        <v>32092</v>
      </c>
      <c r="F8756" s="340" t="s">
        <v>11476</v>
      </c>
      <c r="G8756" s="340" t="s">
        <v>11476</v>
      </c>
    </row>
    <row r="8757" spans="1:7">
      <c r="A8757" s="337" t="str">
        <f t="shared" si="137"/>
        <v>SINAPI-I 11890</v>
      </c>
      <c r="B8757" s="338" t="s">
        <v>32072</v>
      </c>
      <c r="C8757" s="338">
        <v>11890</v>
      </c>
      <c r="D8757" s="339" t="s">
        <v>34348</v>
      </c>
      <c r="E8757" s="338" t="s">
        <v>32092</v>
      </c>
      <c r="F8757" s="340" t="s">
        <v>34349</v>
      </c>
      <c r="G8757" s="340" t="s">
        <v>34349</v>
      </c>
    </row>
    <row r="8758" spans="1:7">
      <c r="A8758" s="337" t="str">
        <f t="shared" si="137"/>
        <v>SINAPI-I 11891</v>
      </c>
      <c r="B8758" s="338" t="s">
        <v>32072</v>
      </c>
      <c r="C8758" s="338">
        <v>11891</v>
      </c>
      <c r="D8758" s="339" t="s">
        <v>34350</v>
      </c>
      <c r="E8758" s="338" t="s">
        <v>32092</v>
      </c>
      <c r="F8758" s="340" t="s">
        <v>27724</v>
      </c>
      <c r="G8758" s="340" t="s">
        <v>27724</v>
      </c>
    </row>
    <row r="8759" spans="1:7">
      <c r="A8759" s="337" t="str">
        <f t="shared" ref="A8759:A8822" si="138">CONCATENAR</f>
        <v>SINAPI-I 11892</v>
      </c>
      <c r="B8759" s="338" t="s">
        <v>32072</v>
      </c>
      <c r="C8759" s="338">
        <v>11892</v>
      </c>
      <c r="D8759" s="339" t="s">
        <v>34351</v>
      </c>
      <c r="E8759" s="338" t="s">
        <v>32092</v>
      </c>
      <c r="F8759" s="340" t="s">
        <v>32379</v>
      </c>
      <c r="G8759" s="340" t="s">
        <v>32379</v>
      </c>
    </row>
    <row r="8760" spans="1:7">
      <c r="A8760" s="337" t="str">
        <f t="shared" si="138"/>
        <v>SINAPI-I 37601</v>
      </c>
      <c r="B8760" s="338" t="s">
        <v>32072</v>
      </c>
      <c r="C8760" s="338">
        <v>37601</v>
      </c>
      <c r="D8760" s="339" t="s">
        <v>34352</v>
      </c>
      <c r="E8760" s="338" t="s">
        <v>32092</v>
      </c>
      <c r="F8760" s="340" t="s">
        <v>34353</v>
      </c>
      <c r="G8760" s="340" t="s">
        <v>34353</v>
      </c>
    </row>
    <row r="8761" spans="1:7">
      <c r="A8761" s="337" t="str">
        <f t="shared" si="138"/>
        <v>SINAPI-I 1634</v>
      </c>
      <c r="B8761" s="338" t="s">
        <v>32072</v>
      </c>
      <c r="C8761" s="338">
        <v>1634</v>
      </c>
      <c r="D8761" s="339" t="s">
        <v>34354</v>
      </c>
      <c r="E8761" s="338" t="s">
        <v>32092</v>
      </c>
      <c r="F8761" s="340" t="s">
        <v>16456</v>
      </c>
      <c r="G8761" s="340" t="s">
        <v>16456</v>
      </c>
    </row>
    <row r="8762" spans="1:7">
      <c r="A8762" s="337" t="str">
        <f t="shared" si="138"/>
        <v>SINAPI-I 5086</v>
      </c>
      <c r="B8762" s="338" t="s">
        <v>32072</v>
      </c>
      <c r="C8762" s="338">
        <v>5086</v>
      </c>
      <c r="D8762" s="339" t="s">
        <v>34355</v>
      </c>
      <c r="E8762" s="338" t="s">
        <v>32148</v>
      </c>
      <c r="F8762" s="340" t="s">
        <v>34107</v>
      </c>
      <c r="G8762" s="340" t="s">
        <v>34107</v>
      </c>
    </row>
    <row r="8763" spans="1:7" ht="22.5">
      <c r="A8763" s="337" t="str">
        <f t="shared" si="138"/>
        <v>SINAPI-I 11280</v>
      </c>
      <c r="B8763" s="338" t="s">
        <v>32072</v>
      </c>
      <c r="C8763" s="338">
        <v>11280</v>
      </c>
      <c r="D8763" s="339" t="s">
        <v>34356</v>
      </c>
      <c r="E8763" s="338" t="s">
        <v>32074</v>
      </c>
      <c r="F8763" s="340" t="s">
        <v>34357</v>
      </c>
      <c r="G8763" s="340" t="s">
        <v>34357</v>
      </c>
    </row>
    <row r="8764" spans="1:7" ht="22.5">
      <c r="A8764" s="337" t="str">
        <f t="shared" si="138"/>
        <v>SINAPI-I 40519</v>
      </c>
      <c r="B8764" s="338" t="s">
        <v>32072</v>
      </c>
      <c r="C8764" s="338">
        <v>40519</v>
      </c>
      <c r="D8764" s="339" t="s">
        <v>34358</v>
      </c>
      <c r="E8764" s="338" t="s">
        <v>32074</v>
      </c>
      <c r="F8764" s="340" t="s">
        <v>34359</v>
      </c>
      <c r="G8764" s="340" t="s">
        <v>34359</v>
      </c>
    </row>
    <row r="8765" spans="1:7">
      <c r="A8765" s="337" t="str">
        <f t="shared" si="138"/>
        <v>SINAPI-I 39869</v>
      </c>
      <c r="B8765" s="338" t="s">
        <v>32072</v>
      </c>
      <c r="C8765" s="338">
        <v>39869</v>
      </c>
      <c r="D8765" s="339" t="s">
        <v>34360</v>
      </c>
      <c r="E8765" s="338" t="s">
        <v>32074</v>
      </c>
      <c r="F8765" s="340" t="s">
        <v>26070</v>
      </c>
      <c r="G8765" s="340" t="s">
        <v>26070</v>
      </c>
    </row>
    <row r="8766" spans="1:7">
      <c r="A8766" s="337" t="str">
        <f t="shared" si="138"/>
        <v>SINAPI-I 39870</v>
      </c>
      <c r="B8766" s="338" t="s">
        <v>32072</v>
      </c>
      <c r="C8766" s="338">
        <v>39870</v>
      </c>
      <c r="D8766" s="339" t="s">
        <v>34361</v>
      </c>
      <c r="E8766" s="338" t="s">
        <v>32074</v>
      </c>
      <c r="F8766" s="340" t="s">
        <v>22464</v>
      </c>
      <c r="G8766" s="340" t="s">
        <v>22464</v>
      </c>
    </row>
    <row r="8767" spans="1:7">
      <c r="A8767" s="337" t="str">
        <f t="shared" si="138"/>
        <v>SINAPI-I 39871</v>
      </c>
      <c r="B8767" s="338" t="s">
        <v>32072</v>
      </c>
      <c r="C8767" s="338">
        <v>39871</v>
      </c>
      <c r="D8767" s="339" t="s">
        <v>34362</v>
      </c>
      <c r="E8767" s="338" t="s">
        <v>32074</v>
      </c>
      <c r="F8767" s="340" t="s">
        <v>31706</v>
      </c>
      <c r="G8767" s="340" t="s">
        <v>31706</v>
      </c>
    </row>
    <row r="8768" spans="1:7">
      <c r="A8768" s="337" t="str">
        <f t="shared" si="138"/>
        <v>SINAPI-I 12722</v>
      </c>
      <c r="B8768" s="338" t="s">
        <v>32072</v>
      </c>
      <c r="C8768" s="338">
        <v>12722</v>
      </c>
      <c r="D8768" s="339" t="s">
        <v>34363</v>
      </c>
      <c r="E8768" s="338" t="s">
        <v>32074</v>
      </c>
      <c r="F8768" s="340" t="s">
        <v>34364</v>
      </c>
      <c r="G8768" s="340" t="s">
        <v>34364</v>
      </c>
    </row>
    <row r="8769" spans="1:7">
      <c r="A8769" s="337" t="str">
        <f t="shared" si="138"/>
        <v>SINAPI-I 12714</v>
      </c>
      <c r="B8769" s="338" t="s">
        <v>32072</v>
      </c>
      <c r="C8769" s="338">
        <v>12714</v>
      </c>
      <c r="D8769" s="339" t="s">
        <v>34365</v>
      </c>
      <c r="E8769" s="338" t="s">
        <v>32074</v>
      </c>
      <c r="F8769" s="340" t="s">
        <v>8939</v>
      </c>
      <c r="G8769" s="340" t="s">
        <v>8939</v>
      </c>
    </row>
    <row r="8770" spans="1:7">
      <c r="A8770" s="337" t="str">
        <f t="shared" si="138"/>
        <v>SINAPI-I 12715</v>
      </c>
      <c r="B8770" s="338" t="s">
        <v>32072</v>
      </c>
      <c r="C8770" s="338">
        <v>12715</v>
      </c>
      <c r="D8770" s="339" t="s">
        <v>34366</v>
      </c>
      <c r="E8770" s="338" t="s">
        <v>32074</v>
      </c>
      <c r="F8770" s="340" t="s">
        <v>22954</v>
      </c>
      <c r="G8770" s="340" t="s">
        <v>22954</v>
      </c>
    </row>
    <row r="8771" spans="1:7">
      <c r="A8771" s="337" t="str">
        <f t="shared" si="138"/>
        <v>SINAPI-I 12716</v>
      </c>
      <c r="B8771" s="338" t="s">
        <v>32072</v>
      </c>
      <c r="C8771" s="338">
        <v>12716</v>
      </c>
      <c r="D8771" s="339" t="s">
        <v>34367</v>
      </c>
      <c r="E8771" s="338" t="s">
        <v>32074</v>
      </c>
      <c r="F8771" s="340" t="s">
        <v>11045</v>
      </c>
      <c r="G8771" s="340" t="s">
        <v>11045</v>
      </c>
    </row>
    <row r="8772" spans="1:7">
      <c r="A8772" s="337" t="str">
        <f t="shared" si="138"/>
        <v>SINAPI-I 12717</v>
      </c>
      <c r="B8772" s="338" t="s">
        <v>32072</v>
      </c>
      <c r="C8772" s="338">
        <v>12717</v>
      </c>
      <c r="D8772" s="339" t="s">
        <v>34368</v>
      </c>
      <c r="E8772" s="338" t="s">
        <v>32074</v>
      </c>
      <c r="F8772" s="340" t="s">
        <v>34369</v>
      </c>
      <c r="G8772" s="340" t="s">
        <v>34369</v>
      </c>
    </row>
    <row r="8773" spans="1:7">
      <c r="A8773" s="337" t="str">
        <f t="shared" si="138"/>
        <v>SINAPI-I 12718</v>
      </c>
      <c r="B8773" s="338" t="s">
        <v>32072</v>
      </c>
      <c r="C8773" s="338">
        <v>12718</v>
      </c>
      <c r="D8773" s="339" t="s">
        <v>34370</v>
      </c>
      <c r="E8773" s="338" t="s">
        <v>32074</v>
      </c>
      <c r="F8773" s="340" t="s">
        <v>34371</v>
      </c>
      <c r="G8773" s="340" t="s">
        <v>34371</v>
      </c>
    </row>
    <row r="8774" spans="1:7">
      <c r="A8774" s="337" t="str">
        <f t="shared" si="138"/>
        <v>SINAPI-I 12719</v>
      </c>
      <c r="B8774" s="338" t="s">
        <v>32072</v>
      </c>
      <c r="C8774" s="338">
        <v>12719</v>
      </c>
      <c r="D8774" s="339" t="s">
        <v>34372</v>
      </c>
      <c r="E8774" s="338" t="s">
        <v>32074</v>
      </c>
      <c r="F8774" s="340" t="s">
        <v>34373</v>
      </c>
      <c r="G8774" s="340" t="s">
        <v>34373</v>
      </c>
    </row>
    <row r="8775" spans="1:7">
      <c r="A8775" s="337" t="str">
        <f t="shared" si="138"/>
        <v>SINAPI-I 12720</v>
      </c>
      <c r="B8775" s="338" t="s">
        <v>32072</v>
      </c>
      <c r="C8775" s="338">
        <v>12720</v>
      </c>
      <c r="D8775" s="339" t="s">
        <v>34374</v>
      </c>
      <c r="E8775" s="338" t="s">
        <v>32074</v>
      </c>
      <c r="F8775" s="340" t="s">
        <v>34375</v>
      </c>
      <c r="G8775" s="340" t="s">
        <v>34375</v>
      </c>
    </row>
    <row r="8776" spans="1:7">
      <c r="A8776" s="337" t="str">
        <f t="shared" si="138"/>
        <v>SINAPI-I 12721</v>
      </c>
      <c r="B8776" s="338" t="s">
        <v>32072</v>
      </c>
      <c r="C8776" s="338">
        <v>12721</v>
      </c>
      <c r="D8776" s="339" t="s">
        <v>34376</v>
      </c>
      <c r="E8776" s="338" t="s">
        <v>32074</v>
      </c>
      <c r="F8776" s="340" t="s">
        <v>34377</v>
      </c>
      <c r="G8776" s="340" t="s">
        <v>34377</v>
      </c>
    </row>
    <row r="8777" spans="1:7">
      <c r="A8777" s="337" t="str">
        <f t="shared" si="138"/>
        <v>SINAPI-I 3468</v>
      </c>
      <c r="B8777" s="338" t="s">
        <v>32072</v>
      </c>
      <c r="C8777" s="338">
        <v>3468</v>
      </c>
      <c r="D8777" s="339" t="s">
        <v>34378</v>
      </c>
      <c r="E8777" s="338" t="s">
        <v>32074</v>
      </c>
      <c r="F8777" s="340" t="s">
        <v>7931</v>
      </c>
      <c r="G8777" s="340" t="s">
        <v>7931</v>
      </c>
    </row>
    <row r="8778" spans="1:7">
      <c r="A8778" s="337" t="str">
        <f t="shared" si="138"/>
        <v>SINAPI-I 3465</v>
      </c>
      <c r="B8778" s="338" t="s">
        <v>32072</v>
      </c>
      <c r="C8778" s="338">
        <v>3465</v>
      </c>
      <c r="D8778" s="339" t="s">
        <v>34379</v>
      </c>
      <c r="E8778" s="338" t="s">
        <v>32074</v>
      </c>
      <c r="F8778" s="340" t="s">
        <v>34380</v>
      </c>
      <c r="G8778" s="340" t="s">
        <v>34380</v>
      </c>
    </row>
    <row r="8779" spans="1:7">
      <c r="A8779" s="337" t="str">
        <f t="shared" si="138"/>
        <v>SINAPI-I 12403</v>
      </c>
      <c r="B8779" s="338" t="s">
        <v>32072</v>
      </c>
      <c r="C8779" s="338">
        <v>12403</v>
      </c>
      <c r="D8779" s="339" t="s">
        <v>34381</v>
      </c>
      <c r="E8779" s="338" t="s">
        <v>32074</v>
      </c>
      <c r="F8779" s="340" t="s">
        <v>21075</v>
      </c>
      <c r="G8779" s="340" t="s">
        <v>21075</v>
      </c>
    </row>
    <row r="8780" spans="1:7">
      <c r="A8780" s="337" t="str">
        <f t="shared" si="138"/>
        <v>SINAPI-I 3463</v>
      </c>
      <c r="B8780" s="338" t="s">
        <v>32072</v>
      </c>
      <c r="C8780" s="338">
        <v>3463</v>
      </c>
      <c r="D8780" s="339" t="s">
        <v>34382</v>
      </c>
      <c r="E8780" s="338" t="s">
        <v>32074</v>
      </c>
      <c r="F8780" s="340" t="s">
        <v>34383</v>
      </c>
      <c r="G8780" s="340" t="s">
        <v>34383</v>
      </c>
    </row>
    <row r="8781" spans="1:7">
      <c r="A8781" s="337" t="str">
        <f t="shared" si="138"/>
        <v>SINAPI-I 3464</v>
      </c>
      <c r="B8781" s="338" t="s">
        <v>32072</v>
      </c>
      <c r="C8781" s="338">
        <v>3464</v>
      </c>
      <c r="D8781" s="339" t="s">
        <v>34384</v>
      </c>
      <c r="E8781" s="338" t="s">
        <v>32074</v>
      </c>
      <c r="F8781" s="340" t="s">
        <v>34383</v>
      </c>
      <c r="G8781" s="340" t="s">
        <v>34383</v>
      </c>
    </row>
    <row r="8782" spans="1:7">
      <c r="A8782" s="337" t="str">
        <f t="shared" si="138"/>
        <v>SINAPI-I 3466</v>
      </c>
      <c r="B8782" s="338" t="s">
        <v>32072</v>
      </c>
      <c r="C8782" s="338">
        <v>3466</v>
      </c>
      <c r="D8782" s="339" t="s">
        <v>34385</v>
      </c>
      <c r="E8782" s="338" t="s">
        <v>32074</v>
      </c>
      <c r="F8782" s="340" t="s">
        <v>34386</v>
      </c>
      <c r="G8782" s="340" t="s">
        <v>34386</v>
      </c>
    </row>
    <row r="8783" spans="1:7">
      <c r="A8783" s="337" t="str">
        <f t="shared" si="138"/>
        <v>SINAPI-I 3467</v>
      </c>
      <c r="B8783" s="338" t="s">
        <v>32072</v>
      </c>
      <c r="C8783" s="338">
        <v>3467</v>
      </c>
      <c r="D8783" s="339" t="s">
        <v>34387</v>
      </c>
      <c r="E8783" s="338" t="s">
        <v>32074</v>
      </c>
      <c r="F8783" s="340" t="s">
        <v>34388</v>
      </c>
      <c r="G8783" s="340" t="s">
        <v>34388</v>
      </c>
    </row>
    <row r="8784" spans="1:7">
      <c r="A8784" s="337" t="str">
        <f t="shared" si="138"/>
        <v>SINAPI-I 3462</v>
      </c>
      <c r="B8784" s="338" t="s">
        <v>32072</v>
      </c>
      <c r="C8784" s="338">
        <v>3462</v>
      </c>
      <c r="D8784" s="339" t="s">
        <v>34389</v>
      </c>
      <c r="E8784" s="338" t="s">
        <v>32074</v>
      </c>
      <c r="F8784" s="340" t="s">
        <v>17650</v>
      </c>
      <c r="G8784" s="340" t="s">
        <v>17650</v>
      </c>
    </row>
    <row r="8785" spans="1:7">
      <c r="A8785" s="337" t="str">
        <f t="shared" si="138"/>
        <v>SINAPI-I 3446</v>
      </c>
      <c r="B8785" s="338" t="s">
        <v>32072</v>
      </c>
      <c r="C8785" s="338">
        <v>3446</v>
      </c>
      <c r="D8785" s="339" t="s">
        <v>34390</v>
      </c>
      <c r="E8785" s="338" t="s">
        <v>32074</v>
      </c>
      <c r="F8785" s="340" t="s">
        <v>20967</v>
      </c>
      <c r="G8785" s="340" t="s">
        <v>20967</v>
      </c>
    </row>
    <row r="8786" spans="1:7">
      <c r="A8786" s="337" t="str">
        <f t="shared" si="138"/>
        <v>SINAPI-I 3445</v>
      </c>
      <c r="B8786" s="338" t="s">
        <v>32072</v>
      </c>
      <c r="C8786" s="338">
        <v>3445</v>
      </c>
      <c r="D8786" s="339" t="s">
        <v>34391</v>
      </c>
      <c r="E8786" s="338" t="s">
        <v>32074</v>
      </c>
      <c r="F8786" s="340" t="s">
        <v>22185</v>
      </c>
      <c r="G8786" s="340" t="s">
        <v>22185</v>
      </c>
    </row>
    <row r="8787" spans="1:7">
      <c r="A8787" s="337" t="str">
        <f t="shared" si="138"/>
        <v>SINAPI-I 3441</v>
      </c>
      <c r="B8787" s="338" t="s">
        <v>32072</v>
      </c>
      <c r="C8787" s="338">
        <v>3441</v>
      </c>
      <c r="D8787" s="339" t="s">
        <v>34392</v>
      </c>
      <c r="E8787" s="338" t="s">
        <v>32074</v>
      </c>
      <c r="F8787" s="340" t="s">
        <v>14637</v>
      </c>
      <c r="G8787" s="340" t="s">
        <v>14637</v>
      </c>
    </row>
    <row r="8788" spans="1:7">
      <c r="A8788" s="337" t="str">
        <f t="shared" si="138"/>
        <v>SINAPI-I 3444</v>
      </c>
      <c r="B8788" s="338" t="s">
        <v>32072</v>
      </c>
      <c r="C8788" s="338">
        <v>3444</v>
      </c>
      <c r="D8788" s="339" t="s">
        <v>34393</v>
      </c>
      <c r="E8788" s="338" t="s">
        <v>32074</v>
      </c>
      <c r="F8788" s="340" t="s">
        <v>26196</v>
      </c>
      <c r="G8788" s="340" t="s">
        <v>26196</v>
      </c>
    </row>
    <row r="8789" spans="1:7">
      <c r="A8789" s="337" t="str">
        <f t="shared" si="138"/>
        <v>SINAPI-I 12402</v>
      </c>
      <c r="B8789" s="338" t="s">
        <v>32072</v>
      </c>
      <c r="C8789" s="338">
        <v>12402</v>
      </c>
      <c r="D8789" s="339" t="s">
        <v>34394</v>
      </c>
      <c r="E8789" s="338" t="s">
        <v>32074</v>
      </c>
      <c r="F8789" s="340" t="s">
        <v>34395</v>
      </c>
      <c r="G8789" s="340" t="s">
        <v>34395</v>
      </c>
    </row>
    <row r="8790" spans="1:7">
      <c r="A8790" s="337" t="str">
        <f t="shared" si="138"/>
        <v>SINAPI-I 3447</v>
      </c>
      <c r="B8790" s="338" t="s">
        <v>32072</v>
      </c>
      <c r="C8790" s="338">
        <v>3447</v>
      </c>
      <c r="D8790" s="339" t="s">
        <v>34396</v>
      </c>
      <c r="E8790" s="338" t="s">
        <v>32074</v>
      </c>
      <c r="F8790" s="340" t="s">
        <v>34397</v>
      </c>
      <c r="G8790" s="340" t="s">
        <v>34397</v>
      </c>
    </row>
    <row r="8791" spans="1:7">
      <c r="A8791" s="337" t="str">
        <f t="shared" si="138"/>
        <v>SINAPI-I 3442</v>
      </c>
      <c r="B8791" s="338" t="s">
        <v>32072</v>
      </c>
      <c r="C8791" s="338">
        <v>3442</v>
      </c>
      <c r="D8791" s="339" t="s">
        <v>34398</v>
      </c>
      <c r="E8791" s="338" t="s">
        <v>32074</v>
      </c>
      <c r="F8791" s="340" t="s">
        <v>18972</v>
      </c>
      <c r="G8791" s="340" t="s">
        <v>18972</v>
      </c>
    </row>
    <row r="8792" spans="1:7">
      <c r="A8792" s="337" t="str">
        <f t="shared" si="138"/>
        <v>SINAPI-I 3448</v>
      </c>
      <c r="B8792" s="338" t="s">
        <v>32072</v>
      </c>
      <c r="C8792" s="338">
        <v>3448</v>
      </c>
      <c r="D8792" s="339" t="s">
        <v>34399</v>
      </c>
      <c r="E8792" s="338" t="s">
        <v>32074</v>
      </c>
      <c r="F8792" s="340" t="s">
        <v>34400</v>
      </c>
      <c r="G8792" s="340" t="s">
        <v>34400</v>
      </c>
    </row>
    <row r="8793" spans="1:7">
      <c r="A8793" s="337" t="str">
        <f t="shared" si="138"/>
        <v>SINAPI-I 3449</v>
      </c>
      <c r="B8793" s="338" t="s">
        <v>32072</v>
      </c>
      <c r="C8793" s="338">
        <v>3449</v>
      </c>
      <c r="D8793" s="339" t="s">
        <v>34401</v>
      </c>
      <c r="E8793" s="338" t="s">
        <v>32074</v>
      </c>
      <c r="F8793" s="340" t="s">
        <v>34402</v>
      </c>
      <c r="G8793" s="340" t="s">
        <v>34402</v>
      </c>
    </row>
    <row r="8794" spans="1:7">
      <c r="A8794" s="337" t="str">
        <f t="shared" si="138"/>
        <v>SINAPI-I 37438</v>
      </c>
      <c r="B8794" s="338" t="s">
        <v>32072</v>
      </c>
      <c r="C8794" s="338">
        <v>37438</v>
      </c>
      <c r="D8794" s="339" t="s">
        <v>34403</v>
      </c>
      <c r="E8794" s="338" t="s">
        <v>32074</v>
      </c>
      <c r="F8794" s="340" t="s">
        <v>34404</v>
      </c>
      <c r="G8794" s="340" t="s">
        <v>34404</v>
      </c>
    </row>
    <row r="8795" spans="1:7">
      <c r="A8795" s="337" t="str">
        <f t="shared" si="138"/>
        <v>SINAPI-I 37439</v>
      </c>
      <c r="B8795" s="338" t="s">
        <v>32072</v>
      </c>
      <c r="C8795" s="338">
        <v>37439</v>
      </c>
      <c r="D8795" s="339" t="s">
        <v>34405</v>
      </c>
      <c r="E8795" s="338" t="s">
        <v>32074</v>
      </c>
      <c r="F8795" s="340" t="s">
        <v>34406</v>
      </c>
      <c r="G8795" s="340" t="s">
        <v>34406</v>
      </c>
    </row>
    <row r="8796" spans="1:7">
      <c r="A8796" s="337" t="str">
        <f t="shared" si="138"/>
        <v>SINAPI-I 37435</v>
      </c>
      <c r="B8796" s="338" t="s">
        <v>32072</v>
      </c>
      <c r="C8796" s="338">
        <v>37435</v>
      </c>
      <c r="D8796" s="339" t="s">
        <v>34407</v>
      </c>
      <c r="E8796" s="338" t="s">
        <v>32074</v>
      </c>
      <c r="F8796" s="340" t="s">
        <v>34408</v>
      </c>
      <c r="G8796" s="340" t="s">
        <v>34408</v>
      </c>
    </row>
    <row r="8797" spans="1:7">
      <c r="A8797" s="337" t="str">
        <f t="shared" si="138"/>
        <v>SINAPI-I 37436</v>
      </c>
      <c r="B8797" s="338" t="s">
        <v>32072</v>
      </c>
      <c r="C8797" s="338">
        <v>37436</v>
      </c>
      <c r="D8797" s="339" t="s">
        <v>34409</v>
      </c>
      <c r="E8797" s="338" t="s">
        <v>32074</v>
      </c>
      <c r="F8797" s="340" t="s">
        <v>12938</v>
      </c>
      <c r="G8797" s="340" t="s">
        <v>12938</v>
      </c>
    </row>
    <row r="8798" spans="1:7">
      <c r="A8798" s="337" t="str">
        <f t="shared" si="138"/>
        <v>SINAPI-I 37437</v>
      </c>
      <c r="B8798" s="338" t="s">
        <v>32072</v>
      </c>
      <c r="C8798" s="338">
        <v>37437</v>
      </c>
      <c r="D8798" s="339" t="s">
        <v>34410</v>
      </c>
      <c r="E8798" s="338" t="s">
        <v>32074</v>
      </c>
      <c r="F8798" s="340" t="s">
        <v>34411</v>
      </c>
      <c r="G8798" s="340" t="s">
        <v>34411</v>
      </c>
    </row>
    <row r="8799" spans="1:7">
      <c r="A8799" s="337" t="str">
        <f t="shared" si="138"/>
        <v>SINAPI-I 3473</v>
      </c>
      <c r="B8799" s="338" t="s">
        <v>32072</v>
      </c>
      <c r="C8799" s="338">
        <v>3473</v>
      </c>
      <c r="D8799" s="339" t="s">
        <v>34412</v>
      </c>
      <c r="E8799" s="338" t="s">
        <v>32074</v>
      </c>
      <c r="F8799" s="340" t="s">
        <v>34413</v>
      </c>
      <c r="G8799" s="340" t="s">
        <v>34413</v>
      </c>
    </row>
    <row r="8800" spans="1:7">
      <c r="A8800" s="337" t="str">
        <f t="shared" si="138"/>
        <v>SINAPI-I 3474</v>
      </c>
      <c r="B8800" s="338" t="s">
        <v>32072</v>
      </c>
      <c r="C8800" s="338">
        <v>3474</v>
      </c>
      <c r="D8800" s="339" t="s">
        <v>34414</v>
      </c>
      <c r="E8800" s="338" t="s">
        <v>32074</v>
      </c>
      <c r="F8800" s="340" t="s">
        <v>19871</v>
      </c>
      <c r="G8800" s="340" t="s">
        <v>19871</v>
      </c>
    </row>
    <row r="8801" spans="1:7">
      <c r="A8801" s="337" t="str">
        <f t="shared" si="138"/>
        <v>SINAPI-I 3450</v>
      </c>
      <c r="B8801" s="338" t="s">
        <v>32072</v>
      </c>
      <c r="C8801" s="338">
        <v>3450</v>
      </c>
      <c r="D8801" s="339" t="s">
        <v>34415</v>
      </c>
      <c r="E8801" s="338" t="s">
        <v>32074</v>
      </c>
      <c r="F8801" s="340" t="s">
        <v>16630</v>
      </c>
      <c r="G8801" s="340" t="s">
        <v>16630</v>
      </c>
    </row>
    <row r="8802" spans="1:7">
      <c r="A8802" s="337" t="str">
        <f t="shared" si="138"/>
        <v>SINAPI-I 3443</v>
      </c>
      <c r="B8802" s="338" t="s">
        <v>32072</v>
      </c>
      <c r="C8802" s="338">
        <v>3443</v>
      </c>
      <c r="D8802" s="339" t="s">
        <v>34416</v>
      </c>
      <c r="E8802" s="338" t="s">
        <v>32074</v>
      </c>
      <c r="F8802" s="340" t="s">
        <v>23406</v>
      </c>
      <c r="G8802" s="340" t="s">
        <v>23406</v>
      </c>
    </row>
    <row r="8803" spans="1:7">
      <c r="A8803" s="337" t="str">
        <f t="shared" si="138"/>
        <v>SINAPI-I 3453</v>
      </c>
      <c r="B8803" s="338" t="s">
        <v>32072</v>
      </c>
      <c r="C8803" s="338">
        <v>3453</v>
      </c>
      <c r="D8803" s="339" t="s">
        <v>34417</v>
      </c>
      <c r="E8803" s="338" t="s">
        <v>32074</v>
      </c>
      <c r="F8803" s="340" t="s">
        <v>34418</v>
      </c>
      <c r="G8803" s="340" t="s">
        <v>34418</v>
      </c>
    </row>
    <row r="8804" spans="1:7">
      <c r="A8804" s="337" t="str">
        <f t="shared" si="138"/>
        <v>SINAPI-I 3452</v>
      </c>
      <c r="B8804" s="338" t="s">
        <v>32072</v>
      </c>
      <c r="C8804" s="338">
        <v>3452</v>
      </c>
      <c r="D8804" s="339" t="s">
        <v>34419</v>
      </c>
      <c r="E8804" s="338" t="s">
        <v>32074</v>
      </c>
      <c r="F8804" s="340" t="s">
        <v>34420</v>
      </c>
      <c r="G8804" s="340" t="s">
        <v>34420</v>
      </c>
    </row>
    <row r="8805" spans="1:7">
      <c r="A8805" s="337" t="str">
        <f t="shared" si="138"/>
        <v>SINAPI-I 3451</v>
      </c>
      <c r="B8805" s="338" t="s">
        <v>32072</v>
      </c>
      <c r="C8805" s="338">
        <v>3451</v>
      </c>
      <c r="D8805" s="339" t="s">
        <v>34421</v>
      </c>
      <c r="E8805" s="338" t="s">
        <v>32074</v>
      </c>
      <c r="F8805" s="340" t="s">
        <v>26418</v>
      </c>
      <c r="G8805" s="340" t="s">
        <v>26418</v>
      </c>
    </row>
    <row r="8806" spans="1:7">
      <c r="A8806" s="337" t="str">
        <f t="shared" si="138"/>
        <v>SINAPI-I 3454</v>
      </c>
      <c r="B8806" s="338" t="s">
        <v>32072</v>
      </c>
      <c r="C8806" s="338">
        <v>3454</v>
      </c>
      <c r="D8806" s="339" t="s">
        <v>34422</v>
      </c>
      <c r="E8806" s="338" t="s">
        <v>32074</v>
      </c>
      <c r="F8806" s="340" t="s">
        <v>16089</v>
      </c>
      <c r="G8806" s="340" t="s">
        <v>16089</v>
      </c>
    </row>
    <row r="8807" spans="1:7">
      <c r="A8807" s="337" t="str">
        <f t="shared" si="138"/>
        <v>SINAPI-I 3458</v>
      </c>
      <c r="B8807" s="338" t="s">
        <v>32072</v>
      </c>
      <c r="C8807" s="338">
        <v>3458</v>
      </c>
      <c r="D8807" s="339" t="s">
        <v>34423</v>
      </c>
      <c r="E8807" s="338" t="s">
        <v>32074</v>
      </c>
      <c r="F8807" s="340" t="s">
        <v>34424</v>
      </c>
      <c r="G8807" s="340" t="s">
        <v>34424</v>
      </c>
    </row>
    <row r="8808" spans="1:7">
      <c r="A8808" s="337" t="str">
        <f t="shared" si="138"/>
        <v>SINAPI-I 3457</v>
      </c>
      <c r="B8808" s="338" t="s">
        <v>32072</v>
      </c>
      <c r="C8808" s="338">
        <v>3457</v>
      </c>
      <c r="D8808" s="339" t="s">
        <v>34425</v>
      </c>
      <c r="E8808" s="338" t="s">
        <v>32074</v>
      </c>
      <c r="F8808" s="340" t="s">
        <v>31001</v>
      </c>
      <c r="G8808" s="340" t="s">
        <v>31001</v>
      </c>
    </row>
    <row r="8809" spans="1:7">
      <c r="A8809" s="337" t="str">
        <f t="shared" si="138"/>
        <v>SINAPI-I 3455</v>
      </c>
      <c r="B8809" s="338" t="s">
        <v>32072</v>
      </c>
      <c r="C8809" s="338">
        <v>3455</v>
      </c>
      <c r="D8809" s="339" t="s">
        <v>34426</v>
      </c>
      <c r="E8809" s="338" t="s">
        <v>32074</v>
      </c>
      <c r="F8809" s="340" t="s">
        <v>21990</v>
      </c>
      <c r="G8809" s="340" t="s">
        <v>21990</v>
      </c>
    </row>
    <row r="8810" spans="1:7">
      <c r="A8810" s="337" t="str">
        <f t="shared" si="138"/>
        <v>SINAPI-I 3472</v>
      </c>
      <c r="B8810" s="338" t="s">
        <v>32072</v>
      </c>
      <c r="C8810" s="338">
        <v>3472</v>
      </c>
      <c r="D8810" s="339" t="s">
        <v>34427</v>
      </c>
      <c r="E8810" s="338" t="s">
        <v>32074</v>
      </c>
      <c r="F8810" s="340" t="s">
        <v>34428</v>
      </c>
      <c r="G8810" s="340" t="s">
        <v>34428</v>
      </c>
    </row>
    <row r="8811" spans="1:7">
      <c r="A8811" s="337" t="str">
        <f t="shared" si="138"/>
        <v>SINAPI-I 3470</v>
      </c>
      <c r="B8811" s="338" t="s">
        <v>32072</v>
      </c>
      <c r="C8811" s="338">
        <v>3470</v>
      </c>
      <c r="D8811" s="339" t="s">
        <v>34429</v>
      </c>
      <c r="E8811" s="338" t="s">
        <v>32074</v>
      </c>
      <c r="F8811" s="340" t="s">
        <v>34430</v>
      </c>
      <c r="G8811" s="340" t="s">
        <v>34430</v>
      </c>
    </row>
    <row r="8812" spans="1:7">
      <c r="A8812" s="337" t="str">
        <f t="shared" si="138"/>
        <v>SINAPI-I 3471</v>
      </c>
      <c r="B8812" s="338" t="s">
        <v>32072</v>
      </c>
      <c r="C8812" s="338">
        <v>3471</v>
      </c>
      <c r="D8812" s="339" t="s">
        <v>34431</v>
      </c>
      <c r="E8812" s="338" t="s">
        <v>32074</v>
      </c>
      <c r="F8812" s="340" t="s">
        <v>34432</v>
      </c>
      <c r="G8812" s="340" t="s">
        <v>34432</v>
      </c>
    </row>
    <row r="8813" spans="1:7">
      <c r="A8813" s="337" t="str">
        <f t="shared" si="138"/>
        <v>SINAPI-I 3456</v>
      </c>
      <c r="B8813" s="338" t="s">
        <v>32072</v>
      </c>
      <c r="C8813" s="338">
        <v>3456</v>
      </c>
      <c r="D8813" s="339" t="s">
        <v>34433</v>
      </c>
      <c r="E8813" s="338" t="s">
        <v>32074</v>
      </c>
      <c r="F8813" s="340" t="s">
        <v>8577</v>
      </c>
      <c r="G8813" s="340" t="s">
        <v>8577</v>
      </c>
    </row>
    <row r="8814" spans="1:7">
      <c r="A8814" s="337" t="str">
        <f t="shared" si="138"/>
        <v>SINAPI-I 3459</v>
      </c>
      <c r="B8814" s="338" t="s">
        <v>32072</v>
      </c>
      <c r="C8814" s="338">
        <v>3459</v>
      </c>
      <c r="D8814" s="339" t="s">
        <v>34434</v>
      </c>
      <c r="E8814" s="338" t="s">
        <v>32074</v>
      </c>
      <c r="F8814" s="340" t="s">
        <v>34435</v>
      </c>
      <c r="G8814" s="340" t="s">
        <v>34435</v>
      </c>
    </row>
    <row r="8815" spans="1:7">
      <c r="A8815" s="337" t="str">
        <f t="shared" si="138"/>
        <v>SINAPI-I 3469</v>
      </c>
      <c r="B8815" s="338" t="s">
        <v>32072</v>
      </c>
      <c r="C8815" s="338">
        <v>3469</v>
      </c>
      <c r="D8815" s="339" t="s">
        <v>34436</v>
      </c>
      <c r="E8815" s="338" t="s">
        <v>32074</v>
      </c>
      <c r="F8815" s="340" t="s">
        <v>34437</v>
      </c>
      <c r="G8815" s="340" t="s">
        <v>34437</v>
      </c>
    </row>
    <row r="8816" spans="1:7">
      <c r="A8816" s="337" t="str">
        <f t="shared" si="138"/>
        <v>SINAPI-I 3460</v>
      </c>
      <c r="B8816" s="338" t="s">
        <v>32072</v>
      </c>
      <c r="C8816" s="338">
        <v>3460</v>
      </c>
      <c r="D8816" s="339" t="s">
        <v>34438</v>
      </c>
      <c r="E8816" s="338" t="s">
        <v>32074</v>
      </c>
      <c r="F8816" s="340" t="s">
        <v>34439</v>
      </c>
      <c r="G8816" s="340" t="s">
        <v>34439</v>
      </c>
    </row>
    <row r="8817" spans="1:7">
      <c r="A8817" s="337" t="str">
        <f t="shared" si="138"/>
        <v>SINAPI-I 3461</v>
      </c>
      <c r="B8817" s="338" t="s">
        <v>32072</v>
      </c>
      <c r="C8817" s="338">
        <v>3461</v>
      </c>
      <c r="D8817" s="339" t="s">
        <v>34440</v>
      </c>
      <c r="E8817" s="338" t="s">
        <v>32074</v>
      </c>
      <c r="F8817" s="340" t="s">
        <v>19308</v>
      </c>
      <c r="G8817" s="340" t="s">
        <v>19308</v>
      </c>
    </row>
    <row r="8818" spans="1:7">
      <c r="A8818" s="337" t="str">
        <f t="shared" si="138"/>
        <v>SINAPI-I 37433</v>
      </c>
      <c r="B8818" s="338" t="s">
        <v>32072</v>
      </c>
      <c r="C8818" s="338">
        <v>37433</v>
      </c>
      <c r="D8818" s="339" t="s">
        <v>34441</v>
      </c>
      <c r="E8818" s="338" t="s">
        <v>32074</v>
      </c>
      <c r="F8818" s="340" t="s">
        <v>34404</v>
      </c>
      <c r="G8818" s="340" t="s">
        <v>34404</v>
      </c>
    </row>
    <row r="8819" spans="1:7">
      <c r="A8819" s="337" t="str">
        <f t="shared" si="138"/>
        <v>SINAPI-I 37430</v>
      </c>
      <c r="B8819" s="338" t="s">
        <v>32072</v>
      </c>
      <c r="C8819" s="338">
        <v>37430</v>
      </c>
      <c r="D8819" s="339" t="s">
        <v>34442</v>
      </c>
      <c r="E8819" s="338" t="s">
        <v>32074</v>
      </c>
      <c r="F8819" s="340" t="s">
        <v>34443</v>
      </c>
      <c r="G8819" s="340" t="s">
        <v>34443</v>
      </c>
    </row>
    <row r="8820" spans="1:7">
      <c r="A8820" s="337" t="str">
        <f t="shared" si="138"/>
        <v>SINAPI-I 37434</v>
      </c>
      <c r="B8820" s="338" t="s">
        <v>32072</v>
      </c>
      <c r="C8820" s="338">
        <v>37434</v>
      </c>
      <c r="D8820" s="339" t="s">
        <v>34444</v>
      </c>
      <c r="E8820" s="338" t="s">
        <v>32074</v>
      </c>
      <c r="F8820" s="340" t="s">
        <v>34445</v>
      </c>
      <c r="G8820" s="340" t="s">
        <v>34445</v>
      </c>
    </row>
    <row r="8821" spans="1:7">
      <c r="A8821" s="337" t="str">
        <f t="shared" si="138"/>
        <v>SINAPI-I 37431</v>
      </c>
      <c r="B8821" s="338" t="s">
        <v>32072</v>
      </c>
      <c r="C8821" s="338">
        <v>37431</v>
      </c>
      <c r="D8821" s="339" t="s">
        <v>34446</v>
      </c>
      <c r="E8821" s="338" t="s">
        <v>32074</v>
      </c>
      <c r="F8821" s="340" t="s">
        <v>22054</v>
      </c>
      <c r="G8821" s="340" t="s">
        <v>22054</v>
      </c>
    </row>
    <row r="8822" spans="1:7">
      <c r="A8822" s="337" t="str">
        <f t="shared" si="138"/>
        <v>SINAPI-I 37432</v>
      </c>
      <c r="B8822" s="338" t="s">
        <v>32072</v>
      </c>
      <c r="C8822" s="338">
        <v>37432</v>
      </c>
      <c r="D8822" s="339" t="s">
        <v>34447</v>
      </c>
      <c r="E8822" s="338" t="s">
        <v>32074</v>
      </c>
      <c r="F8822" s="340" t="s">
        <v>34448</v>
      </c>
      <c r="G8822" s="340" t="s">
        <v>34448</v>
      </c>
    </row>
    <row r="8823" spans="1:7" ht="22.5">
      <c r="A8823" s="337" t="str">
        <f t="shared" ref="A8823:A8886" si="139">CONCATENAR</f>
        <v>SINAPI-I 37413</v>
      </c>
      <c r="B8823" s="338" t="s">
        <v>32072</v>
      </c>
      <c r="C8823" s="338">
        <v>37413</v>
      </c>
      <c r="D8823" s="339" t="s">
        <v>34449</v>
      </c>
      <c r="E8823" s="338" t="s">
        <v>32074</v>
      </c>
      <c r="F8823" s="340" t="s">
        <v>29964</v>
      </c>
      <c r="G8823" s="340" t="s">
        <v>29964</v>
      </c>
    </row>
    <row r="8824" spans="1:7" ht="22.5">
      <c r="A8824" s="337" t="str">
        <f t="shared" si="139"/>
        <v>SINAPI-I 37414</v>
      </c>
      <c r="B8824" s="338" t="s">
        <v>32072</v>
      </c>
      <c r="C8824" s="338">
        <v>37414</v>
      </c>
      <c r="D8824" s="339" t="s">
        <v>34450</v>
      </c>
      <c r="E8824" s="338" t="s">
        <v>32074</v>
      </c>
      <c r="F8824" s="340" t="s">
        <v>25738</v>
      </c>
      <c r="G8824" s="340" t="s">
        <v>25738</v>
      </c>
    </row>
    <row r="8825" spans="1:7" ht="22.5">
      <c r="A8825" s="337" t="str">
        <f t="shared" si="139"/>
        <v>SINAPI-I 37415</v>
      </c>
      <c r="B8825" s="338" t="s">
        <v>32072</v>
      </c>
      <c r="C8825" s="338">
        <v>37415</v>
      </c>
      <c r="D8825" s="339" t="s">
        <v>34451</v>
      </c>
      <c r="E8825" s="338" t="s">
        <v>32074</v>
      </c>
      <c r="F8825" s="340" t="s">
        <v>16330</v>
      </c>
      <c r="G8825" s="340" t="s">
        <v>16330</v>
      </c>
    </row>
    <row r="8826" spans="1:7" ht="22.5">
      <c r="A8826" s="337" t="str">
        <f t="shared" si="139"/>
        <v>SINAPI-I 37416</v>
      </c>
      <c r="B8826" s="338" t="s">
        <v>32072</v>
      </c>
      <c r="C8826" s="338">
        <v>37416</v>
      </c>
      <c r="D8826" s="339" t="s">
        <v>34452</v>
      </c>
      <c r="E8826" s="338" t="s">
        <v>32074</v>
      </c>
      <c r="F8826" s="340" t="s">
        <v>30412</v>
      </c>
      <c r="G8826" s="340" t="s">
        <v>30412</v>
      </c>
    </row>
    <row r="8827" spans="1:7" ht="22.5">
      <c r="A8827" s="337" t="str">
        <f t="shared" si="139"/>
        <v>SINAPI-I 37417</v>
      </c>
      <c r="B8827" s="338" t="s">
        <v>32072</v>
      </c>
      <c r="C8827" s="338">
        <v>37417</v>
      </c>
      <c r="D8827" s="339" t="s">
        <v>34453</v>
      </c>
      <c r="E8827" s="338" t="s">
        <v>32074</v>
      </c>
      <c r="F8827" s="340" t="s">
        <v>23165</v>
      </c>
      <c r="G8827" s="340" t="s">
        <v>23165</v>
      </c>
    </row>
    <row r="8828" spans="1:7" ht="22.5">
      <c r="A8828" s="337" t="str">
        <f t="shared" si="139"/>
        <v>SINAPI-I 43590</v>
      </c>
      <c r="B8828" s="338" t="s">
        <v>32072</v>
      </c>
      <c r="C8828" s="338">
        <v>43590</v>
      </c>
      <c r="D8828" s="339" t="s">
        <v>34454</v>
      </c>
      <c r="E8828" s="338" t="s">
        <v>32074</v>
      </c>
      <c r="F8828" s="340" t="s">
        <v>34455</v>
      </c>
      <c r="G8828" s="340" t="s">
        <v>34455</v>
      </c>
    </row>
    <row r="8829" spans="1:7" ht="22.5">
      <c r="A8829" s="337" t="str">
        <f t="shared" si="139"/>
        <v>SINAPI-I 43589</v>
      </c>
      <c r="B8829" s="338" t="s">
        <v>32072</v>
      </c>
      <c r="C8829" s="338">
        <v>43589</v>
      </c>
      <c r="D8829" s="339" t="s">
        <v>34456</v>
      </c>
      <c r="E8829" s="338" t="s">
        <v>32074</v>
      </c>
      <c r="F8829" s="340" t="s">
        <v>12092</v>
      </c>
      <c r="G8829" s="340" t="s">
        <v>12092</v>
      </c>
    </row>
    <row r="8830" spans="1:7">
      <c r="A8830" s="337" t="str">
        <f t="shared" si="139"/>
        <v>SINAPI-I 34519</v>
      </c>
      <c r="B8830" s="338" t="s">
        <v>32072</v>
      </c>
      <c r="C8830" s="338">
        <v>34519</v>
      </c>
      <c r="D8830" s="339" t="s">
        <v>34457</v>
      </c>
      <c r="E8830" s="338" t="s">
        <v>32074</v>
      </c>
      <c r="F8830" s="340" t="s">
        <v>34458</v>
      </c>
      <c r="G8830" s="340" t="s">
        <v>34458</v>
      </c>
    </row>
    <row r="8831" spans="1:7">
      <c r="A8831" s="337" t="str">
        <f t="shared" si="139"/>
        <v>SINAPI-I 1649</v>
      </c>
      <c r="B8831" s="338" t="s">
        <v>32072</v>
      </c>
      <c r="C8831" s="338">
        <v>1649</v>
      </c>
      <c r="D8831" s="339" t="s">
        <v>34459</v>
      </c>
      <c r="E8831" s="338" t="s">
        <v>32074</v>
      </c>
      <c r="F8831" s="340" t="s">
        <v>28853</v>
      </c>
      <c r="G8831" s="340" t="s">
        <v>28853</v>
      </c>
    </row>
    <row r="8832" spans="1:7">
      <c r="A8832" s="337" t="str">
        <f t="shared" si="139"/>
        <v>SINAPI-I 1653</v>
      </c>
      <c r="B8832" s="338" t="s">
        <v>32072</v>
      </c>
      <c r="C8832" s="338">
        <v>1653</v>
      </c>
      <c r="D8832" s="339" t="s">
        <v>34460</v>
      </c>
      <c r="E8832" s="338" t="s">
        <v>32074</v>
      </c>
      <c r="F8832" s="340" t="s">
        <v>34461</v>
      </c>
      <c r="G8832" s="340" t="s">
        <v>34461</v>
      </c>
    </row>
    <row r="8833" spans="1:7">
      <c r="A8833" s="337" t="str">
        <f t="shared" si="139"/>
        <v>SINAPI-I 1647</v>
      </c>
      <c r="B8833" s="338" t="s">
        <v>32072</v>
      </c>
      <c r="C8833" s="338">
        <v>1647</v>
      </c>
      <c r="D8833" s="339" t="s">
        <v>34462</v>
      </c>
      <c r="E8833" s="338" t="s">
        <v>32074</v>
      </c>
      <c r="F8833" s="340" t="s">
        <v>15139</v>
      </c>
      <c r="G8833" s="340" t="s">
        <v>15139</v>
      </c>
    </row>
    <row r="8834" spans="1:7">
      <c r="A8834" s="337" t="str">
        <f t="shared" si="139"/>
        <v>SINAPI-I 1648</v>
      </c>
      <c r="B8834" s="338" t="s">
        <v>32072</v>
      </c>
      <c r="C8834" s="338">
        <v>1648</v>
      </c>
      <c r="D8834" s="339" t="s">
        <v>34463</v>
      </c>
      <c r="E8834" s="338" t="s">
        <v>32074</v>
      </c>
      <c r="F8834" s="340" t="s">
        <v>19475</v>
      </c>
      <c r="G8834" s="340" t="s">
        <v>19475</v>
      </c>
    </row>
    <row r="8835" spans="1:7">
      <c r="A8835" s="337" t="str">
        <f t="shared" si="139"/>
        <v>SINAPI-I 1651</v>
      </c>
      <c r="B8835" s="338" t="s">
        <v>32072</v>
      </c>
      <c r="C8835" s="338">
        <v>1651</v>
      </c>
      <c r="D8835" s="339" t="s">
        <v>34464</v>
      </c>
      <c r="E8835" s="338" t="s">
        <v>32074</v>
      </c>
      <c r="F8835" s="340" t="s">
        <v>34465</v>
      </c>
      <c r="G8835" s="340" t="s">
        <v>34465</v>
      </c>
    </row>
    <row r="8836" spans="1:7">
      <c r="A8836" s="337" t="str">
        <f t="shared" si="139"/>
        <v>SINAPI-I 1650</v>
      </c>
      <c r="B8836" s="338" t="s">
        <v>32072</v>
      </c>
      <c r="C8836" s="338">
        <v>1650</v>
      </c>
      <c r="D8836" s="339" t="s">
        <v>34466</v>
      </c>
      <c r="E8836" s="338" t="s">
        <v>32074</v>
      </c>
      <c r="F8836" s="340" t="s">
        <v>34467</v>
      </c>
      <c r="G8836" s="340" t="s">
        <v>34467</v>
      </c>
    </row>
    <row r="8837" spans="1:7">
      <c r="A8837" s="337" t="str">
        <f t="shared" si="139"/>
        <v>SINAPI-I 1654</v>
      </c>
      <c r="B8837" s="338" t="s">
        <v>32072</v>
      </c>
      <c r="C8837" s="338">
        <v>1654</v>
      </c>
      <c r="D8837" s="339" t="s">
        <v>34468</v>
      </c>
      <c r="E8837" s="338" t="s">
        <v>32074</v>
      </c>
      <c r="F8837" s="340" t="s">
        <v>10307</v>
      </c>
      <c r="G8837" s="340" t="s">
        <v>10307</v>
      </c>
    </row>
    <row r="8838" spans="1:7">
      <c r="A8838" s="337" t="str">
        <f t="shared" si="139"/>
        <v>SINAPI-I 1652</v>
      </c>
      <c r="B8838" s="338" t="s">
        <v>32072</v>
      </c>
      <c r="C8838" s="338">
        <v>1652</v>
      </c>
      <c r="D8838" s="339" t="s">
        <v>34469</v>
      </c>
      <c r="E8838" s="338" t="s">
        <v>32074</v>
      </c>
      <c r="F8838" s="340" t="s">
        <v>34470</v>
      </c>
      <c r="G8838" s="340" t="s">
        <v>34470</v>
      </c>
    </row>
    <row r="8839" spans="1:7">
      <c r="A8839" s="337" t="str">
        <f t="shared" si="139"/>
        <v>SINAPI-I 10510</v>
      </c>
      <c r="B8839" s="338" t="s">
        <v>32072</v>
      </c>
      <c r="C8839" s="338">
        <v>10510</v>
      </c>
      <c r="D8839" s="339" t="s">
        <v>34471</v>
      </c>
      <c r="E8839" s="338" t="s">
        <v>32074</v>
      </c>
      <c r="F8839" s="340" t="s">
        <v>34472</v>
      </c>
      <c r="G8839" s="340" t="s">
        <v>34472</v>
      </c>
    </row>
    <row r="8840" spans="1:7">
      <c r="A8840" s="337" t="str">
        <f t="shared" si="139"/>
        <v>SINAPI-I 1747</v>
      </c>
      <c r="B8840" s="338" t="s">
        <v>32072</v>
      </c>
      <c r="C8840" s="338">
        <v>1747</v>
      </c>
      <c r="D8840" s="339" t="s">
        <v>34473</v>
      </c>
      <c r="E8840" s="338" t="s">
        <v>32074</v>
      </c>
      <c r="F8840" s="340" t="s">
        <v>34474</v>
      </c>
      <c r="G8840" s="340" t="s">
        <v>34474</v>
      </c>
    </row>
    <row r="8841" spans="1:7">
      <c r="A8841" s="337" t="str">
        <f t="shared" si="139"/>
        <v>SINAPI-I 1744</v>
      </c>
      <c r="B8841" s="338" t="s">
        <v>32072</v>
      </c>
      <c r="C8841" s="338">
        <v>1744</v>
      </c>
      <c r="D8841" s="339" t="s">
        <v>34475</v>
      </c>
      <c r="E8841" s="338" t="s">
        <v>32074</v>
      </c>
      <c r="F8841" s="340" t="s">
        <v>34476</v>
      </c>
      <c r="G8841" s="340" t="s">
        <v>34476</v>
      </c>
    </row>
    <row r="8842" spans="1:7">
      <c r="A8842" s="337" t="str">
        <f t="shared" si="139"/>
        <v>SINAPI-I 1743</v>
      </c>
      <c r="B8842" s="338" t="s">
        <v>32072</v>
      </c>
      <c r="C8842" s="338">
        <v>1743</v>
      </c>
      <c r="D8842" s="339" t="s">
        <v>34477</v>
      </c>
      <c r="E8842" s="338" t="s">
        <v>32074</v>
      </c>
      <c r="F8842" s="340" t="s">
        <v>34478</v>
      </c>
      <c r="G8842" s="340" t="s">
        <v>34478</v>
      </c>
    </row>
    <row r="8843" spans="1:7" ht="22.5">
      <c r="A8843" s="337" t="str">
        <f t="shared" si="139"/>
        <v>SINAPI-I 39640</v>
      </c>
      <c r="B8843" s="338" t="s">
        <v>32072</v>
      </c>
      <c r="C8843" s="338">
        <v>39640</v>
      </c>
      <c r="D8843" s="339" t="s">
        <v>34479</v>
      </c>
      <c r="E8843" s="338" t="s">
        <v>32074</v>
      </c>
      <c r="F8843" s="340" t="s">
        <v>26447</v>
      </c>
      <c r="G8843" s="340" t="s">
        <v>26447</v>
      </c>
    </row>
    <row r="8844" spans="1:7" ht="22.5">
      <c r="A8844" s="337" t="str">
        <f t="shared" si="139"/>
        <v>SINAPI-I 7216</v>
      </c>
      <c r="B8844" s="338" t="s">
        <v>32072</v>
      </c>
      <c r="C8844" s="338">
        <v>7216</v>
      </c>
      <c r="D8844" s="339" t="s">
        <v>34480</v>
      </c>
      <c r="E8844" s="338" t="s">
        <v>32074</v>
      </c>
      <c r="F8844" s="340" t="s">
        <v>34481</v>
      </c>
      <c r="G8844" s="340" t="s">
        <v>34481</v>
      </c>
    </row>
    <row r="8845" spans="1:7" ht="22.5">
      <c r="A8845" s="337" t="str">
        <f t="shared" si="139"/>
        <v>SINAPI-I 20235</v>
      </c>
      <c r="B8845" s="338" t="s">
        <v>32072</v>
      </c>
      <c r="C8845" s="338">
        <v>20235</v>
      </c>
      <c r="D8845" s="339" t="s">
        <v>34482</v>
      </c>
      <c r="E8845" s="338" t="s">
        <v>32074</v>
      </c>
      <c r="F8845" s="340" t="s">
        <v>10366</v>
      </c>
      <c r="G8845" s="340" t="s">
        <v>10366</v>
      </c>
    </row>
    <row r="8846" spans="1:7">
      <c r="A8846" s="337" t="str">
        <f t="shared" si="139"/>
        <v>SINAPI-I 7181</v>
      </c>
      <c r="B8846" s="338" t="s">
        <v>32072</v>
      </c>
      <c r="C8846" s="338">
        <v>7181</v>
      </c>
      <c r="D8846" s="339" t="s">
        <v>34483</v>
      </c>
      <c r="E8846" s="338" t="s">
        <v>32074</v>
      </c>
      <c r="F8846" s="340" t="s">
        <v>8061</v>
      </c>
      <c r="G8846" s="340" t="s">
        <v>8061</v>
      </c>
    </row>
    <row r="8847" spans="1:7">
      <c r="A8847" s="337" t="str">
        <f t="shared" si="139"/>
        <v>SINAPI-I 40742</v>
      </c>
      <c r="B8847" s="338" t="s">
        <v>32072</v>
      </c>
      <c r="C8847" s="338">
        <v>40742</v>
      </c>
      <c r="D8847" s="339" t="s">
        <v>34484</v>
      </c>
      <c r="E8847" s="338" t="s">
        <v>32074</v>
      </c>
      <c r="F8847" s="340" t="s">
        <v>31660</v>
      </c>
      <c r="G8847" s="340" t="s">
        <v>31660</v>
      </c>
    </row>
    <row r="8848" spans="1:7" ht="22.5">
      <c r="A8848" s="337" t="str">
        <f t="shared" si="139"/>
        <v>SINAPI-I 7214</v>
      </c>
      <c r="B8848" s="338" t="s">
        <v>32072</v>
      </c>
      <c r="C8848" s="338">
        <v>7214</v>
      </c>
      <c r="D8848" s="339" t="s">
        <v>34485</v>
      </c>
      <c r="E8848" s="338" t="s">
        <v>32074</v>
      </c>
      <c r="F8848" s="340" t="s">
        <v>33220</v>
      </c>
      <c r="G8848" s="340" t="s">
        <v>33220</v>
      </c>
    </row>
    <row r="8849" spans="1:7" ht="22.5">
      <c r="A8849" s="337" t="str">
        <f t="shared" si="139"/>
        <v>SINAPI-I 7219</v>
      </c>
      <c r="B8849" s="338" t="s">
        <v>32072</v>
      </c>
      <c r="C8849" s="338">
        <v>7219</v>
      </c>
      <c r="D8849" s="339" t="s">
        <v>34486</v>
      </c>
      <c r="E8849" s="338" t="s">
        <v>32074</v>
      </c>
      <c r="F8849" s="340" t="s">
        <v>34487</v>
      </c>
      <c r="G8849" s="340" t="s">
        <v>34487</v>
      </c>
    </row>
    <row r="8850" spans="1:7">
      <c r="A8850" s="337" t="str">
        <f t="shared" si="139"/>
        <v>SINAPI-I 37972</v>
      </c>
      <c r="B8850" s="338" t="s">
        <v>32072</v>
      </c>
      <c r="C8850" s="338">
        <v>37972</v>
      </c>
      <c r="D8850" s="339" t="s">
        <v>34488</v>
      </c>
      <c r="E8850" s="338" t="s">
        <v>32074</v>
      </c>
      <c r="F8850" s="340" t="s">
        <v>17776</v>
      </c>
      <c r="G8850" s="340" t="s">
        <v>17776</v>
      </c>
    </row>
    <row r="8851" spans="1:7">
      <c r="A8851" s="337" t="str">
        <f t="shared" si="139"/>
        <v>SINAPI-I 37973</v>
      </c>
      <c r="B8851" s="338" t="s">
        <v>32072</v>
      </c>
      <c r="C8851" s="338">
        <v>37973</v>
      </c>
      <c r="D8851" s="339" t="s">
        <v>34489</v>
      </c>
      <c r="E8851" s="338" t="s">
        <v>32074</v>
      </c>
      <c r="F8851" s="340" t="s">
        <v>16428</v>
      </c>
      <c r="G8851" s="340" t="s">
        <v>16428</v>
      </c>
    </row>
    <row r="8852" spans="1:7">
      <c r="A8852" s="337" t="str">
        <f t="shared" si="139"/>
        <v>SINAPI-I 37971</v>
      </c>
      <c r="B8852" s="338" t="s">
        <v>32072</v>
      </c>
      <c r="C8852" s="338">
        <v>37971</v>
      </c>
      <c r="D8852" s="339" t="s">
        <v>34490</v>
      </c>
      <c r="E8852" s="338" t="s">
        <v>32074</v>
      </c>
      <c r="F8852" s="340" t="s">
        <v>17765</v>
      </c>
      <c r="G8852" s="340" t="s">
        <v>17765</v>
      </c>
    </row>
    <row r="8853" spans="1:7">
      <c r="A8853" s="337" t="str">
        <f t="shared" si="139"/>
        <v>SINAPI-I 20094</v>
      </c>
      <c r="B8853" s="338" t="s">
        <v>32072</v>
      </c>
      <c r="C8853" s="338">
        <v>20094</v>
      </c>
      <c r="D8853" s="339" t="s">
        <v>34491</v>
      </c>
      <c r="E8853" s="338" t="s">
        <v>32074</v>
      </c>
      <c r="F8853" s="340" t="s">
        <v>34492</v>
      </c>
      <c r="G8853" s="340" t="s">
        <v>34492</v>
      </c>
    </row>
    <row r="8854" spans="1:7">
      <c r="A8854" s="337" t="str">
        <f t="shared" si="139"/>
        <v>SINAPI-I 20095</v>
      </c>
      <c r="B8854" s="338" t="s">
        <v>32072</v>
      </c>
      <c r="C8854" s="338">
        <v>20095</v>
      </c>
      <c r="D8854" s="339" t="s">
        <v>34493</v>
      </c>
      <c r="E8854" s="338" t="s">
        <v>32074</v>
      </c>
      <c r="F8854" s="340" t="s">
        <v>34494</v>
      </c>
      <c r="G8854" s="340" t="s">
        <v>34494</v>
      </c>
    </row>
    <row r="8855" spans="1:7">
      <c r="A8855" s="337" t="str">
        <f t="shared" si="139"/>
        <v>SINAPI-I 1954</v>
      </c>
      <c r="B8855" s="338" t="s">
        <v>32072</v>
      </c>
      <c r="C8855" s="338">
        <v>1954</v>
      </c>
      <c r="D8855" s="339" t="s">
        <v>34495</v>
      </c>
      <c r="E8855" s="338" t="s">
        <v>32074</v>
      </c>
      <c r="F8855" s="340" t="s">
        <v>34496</v>
      </c>
      <c r="G8855" s="340" t="s">
        <v>34496</v>
      </c>
    </row>
    <row r="8856" spans="1:7">
      <c r="A8856" s="337" t="str">
        <f t="shared" si="139"/>
        <v>SINAPI-I 1926</v>
      </c>
      <c r="B8856" s="338" t="s">
        <v>32072</v>
      </c>
      <c r="C8856" s="338">
        <v>1926</v>
      </c>
      <c r="D8856" s="339" t="s">
        <v>34497</v>
      </c>
      <c r="E8856" s="338" t="s">
        <v>32074</v>
      </c>
      <c r="F8856" s="340" t="s">
        <v>8053</v>
      </c>
      <c r="G8856" s="340" t="s">
        <v>8053</v>
      </c>
    </row>
    <row r="8857" spans="1:7">
      <c r="A8857" s="337" t="str">
        <f t="shared" si="139"/>
        <v>SINAPI-I 1927</v>
      </c>
      <c r="B8857" s="338" t="s">
        <v>32072</v>
      </c>
      <c r="C8857" s="338">
        <v>1927</v>
      </c>
      <c r="D8857" s="339" t="s">
        <v>34498</v>
      </c>
      <c r="E8857" s="338" t="s">
        <v>32074</v>
      </c>
      <c r="F8857" s="340" t="s">
        <v>11894</v>
      </c>
      <c r="G8857" s="340" t="s">
        <v>11894</v>
      </c>
    </row>
    <row r="8858" spans="1:7">
      <c r="A8858" s="337" t="str">
        <f t="shared" si="139"/>
        <v>SINAPI-I 1923</v>
      </c>
      <c r="B8858" s="338" t="s">
        <v>32072</v>
      </c>
      <c r="C8858" s="338">
        <v>1923</v>
      </c>
      <c r="D8858" s="339" t="s">
        <v>34499</v>
      </c>
      <c r="E8858" s="338" t="s">
        <v>32074</v>
      </c>
      <c r="F8858" s="340" t="s">
        <v>10992</v>
      </c>
      <c r="G8858" s="340" t="s">
        <v>10992</v>
      </c>
    </row>
    <row r="8859" spans="1:7">
      <c r="A8859" s="337" t="str">
        <f t="shared" si="139"/>
        <v>SINAPI-I 1929</v>
      </c>
      <c r="B8859" s="338" t="s">
        <v>32072</v>
      </c>
      <c r="C8859" s="338">
        <v>1929</v>
      </c>
      <c r="D8859" s="339" t="s">
        <v>34500</v>
      </c>
      <c r="E8859" s="338" t="s">
        <v>32074</v>
      </c>
      <c r="F8859" s="340" t="s">
        <v>23395</v>
      </c>
      <c r="G8859" s="340" t="s">
        <v>23395</v>
      </c>
    </row>
    <row r="8860" spans="1:7">
      <c r="A8860" s="337" t="str">
        <f t="shared" si="139"/>
        <v>SINAPI-I 1930</v>
      </c>
      <c r="B8860" s="338" t="s">
        <v>32072</v>
      </c>
      <c r="C8860" s="338">
        <v>1930</v>
      </c>
      <c r="D8860" s="339" t="s">
        <v>34501</v>
      </c>
      <c r="E8860" s="338" t="s">
        <v>32074</v>
      </c>
      <c r="F8860" s="340" t="s">
        <v>10405</v>
      </c>
      <c r="G8860" s="340" t="s">
        <v>10405</v>
      </c>
    </row>
    <row r="8861" spans="1:7">
      <c r="A8861" s="337" t="str">
        <f t="shared" si="139"/>
        <v>SINAPI-I 1924</v>
      </c>
      <c r="B8861" s="338" t="s">
        <v>32072</v>
      </c>
      <c r="C8861" s="338">
        <v>1924</v>
      </c>
      <c r="D8861" s="339" t="s">
        <v>34502</v>
      </c>
      <c r="E8861" s="338" t="s">
        <v>32074</v>
      </c>
      <c r="F8861" s="340" t="s">
        <v>34503</v>
      </c>
      <c r="G8861" s="340" t="s">
        <v>34503</v>
      </c>
    </row>
    <row r="8862" spans="1:7">
      <c r="A8862" s="337" t="str">
        <f t="shared" si="139"/>
        <v>SINAPI-I 1922</v>
      </c>
      <c r="B8862" s="338" t="s">
        <v>32072</v>
      </c>
      <c r="C8862" s="338">
        <v>1922</v>
      </c>
      <c r="D8862" s="339" t="s">
        <v>34504</v>
      </c>
      <c r="E8862" s="338" t="s">
        <v>32074</v>
      </c>
      <c r="F8862" s="340" t="s">
        <v>34505</v>
      </c>
      <c r="G8862" s="340" t="s">
        <v>34505</v>
      </c>
    </row>
    <row r="8863" spans="1:7">
      <c r="A8863" s="337" t="str">
        <f t="shared" si="139"/>
        <v>SINAPI-I 1953</v>
      </c>
      <c r="B8863" s="338" t="s">
        <v>32072</v>
      </c>
      <c r="C8863" s="338">
        <v>1953</v>
      </c>
      <c r="D8863" s="339" t="s">
        <v>34506</v>
      </c>
      <c r="E8863" s="338" t="s">
        <v>32074</v>
      </c>
      <c r="F8863" s="340" t="s">
        <v>34507</v>
      </c>
      <c r="G8863" s="340" t="s">
        <v>34507</v>
      </c>
    </row>
    <row r="8864" spans="1:7">
      <c r="A8864" s="337" t="str">
        <f t="shared" si="139"/>
        <v>SINAPI-I 1962</v>
      </c>
      <c r="B8864" s="338" t="s">
        <v>32072</v>
      </c>
      <c r="C8864" s="338">
        <v>1962</v>
      </c>
      <c r="D8864" s="339" t="s">
        <v>34508</v>
      </c>
      <c r="E8864" s="338" t="s">
        <v>32074</v>
      </c>
      <c r="F8864" s="340" t="s">
        <v>34509</v>
      </c>
      <c r="G8864" s="340" t="s">
        <v>34509</v>
      </c>
    </row>
    <row r="8865" spans="1:7">
      <c r="A8865" s="337" t="str">
        <f t="shared" si="139"/>
        <v>SINAPI-I 1955</v>
      </c>
      <c r="B8865" s="338" t="s">
        <v>32072</v>
      </c>
      <c r="C8865" s="338">
        <v>1955</v>
      </c>
      <c r="D8865" s="339" t="s">
        <v>34510</v>
      </c>
      <c r="E8865" s="338" t="s">
        <v>32074</v>
      </c>
      <c r="F8865" s="340" t="s">
        <v>29850</v>
      </c>
      <c r="G8865" s="340" t="s">
        <v>29850</v>
      </c>
    </row>
    <row r="8866" spans="1:7">
      <c r="A8866" s="337" t="str">
        <f t="shared" si="139"/>
        <v>SINAPI-I 1956</v>
      </c>
      <c r="B8866" s="338" t="s">
        <v>32072</v>
      </c>
      <c r="C8866" s="338">
        <v>1956</v>
      </c>
      <c r="D8866" s="339" t="s">
        <v>34511</v>
      </c>
      <c r="E8866" s="338" t="s">
        <v>32074</v>
      </c>
      <c r="F8866" s="340" t="s">
        <v>25748</v>
      </c>
      <c r="G8866" s="340" t="s">
        <v>25748</v>
      </c>
    </row>
    <row r="8867" spans="1:7">
      <c r="A8867" s="337" t="str">
        <f t="shared" si="139"/>
        <v>SINAPI-I 1957</v>
      </c>
      <c r="B8867" s="338" t="s">
        <v>32072</v>
      </c>
      <c r="C8867" s="338">
        <v>1957</v>
      </c>
      <c r="D8867" s="339" t="s">
        <v>34512</v>
      </c>
      <c r="E8867" s="338" t="s">
        <v>32074</v>
      </c>
      <c r="F8867" s="340" t="s">
        <v>34513</v>
      </c>
      <c r="G8867" s="340" t="s">
        <v>34513</v>
      </c>
    </row>
    <row r="8868" spans="1:7">
      <c r="A8868" s="337" t="str">
        <f t="shared" si="139"/>
        <v>SINAPI-I 1958</v>
      </c>
      <c r="B8868" s="338" t="s">
        <v>32072</v>
      </c>
      <c r="C8868" s="338">
        <v>1958</v>
      </c>
      <c r="D8868" s="339" t="s">
        <v>34514</v>
      </c>
      <c r="E8868" s="338" t="s">
        <v>32074</v>
      </c>
      <c r="F8868" s="340" t="s">
        <v>18008</v>
      </c>
      <c r="G8868" s="340" t="s">
        <v>18008</v>
      </c>
    </row>
    <row r="8869" spans="1:7">
      <c r="A8869" s="337" t="str">
        <f t="shared" si="139"/>
        <v>SINAPI-I 1959</v>
      </c>
      <c r="B8869" s="338" t="s">
        <v>32072</v>
      </c>
      <c r="C8869" s="338">
        <v>1959</v>
      </c>
      <c r="D8869" s="339" t="s">
        <v>34515</v>
      </c>
      <c r="E8869" s="338" t="s">
        <v>32074</v>
      </c>
      <c r="F8869" s="340" t="s">
        <v>34516</v>
      </c>
      <c r="G8869" s="340" t="s">
        <v>34516</v>
      </c>
    </row>
    <row r="8870" spans="1:7">
      <c r="A8870" s="337" t="str">
        <f t="shared" si="139"/>
        <v>SINAPI-I 1925</v>
      </c>
      <c r="B8870" s="338" t="s">
        <v>32072</v>
      </c>
      <c r="C8870" s="338">
        <v>1925</v>
      </c>
      <c r="D8870" s="339" t="s">
        <v>34517</v>
      </c>
      <c r="E8870" s="338" t="s">
        <v>32074</v>
      </c>
      <c r="F8870" s="340" t="s">
        <v>34481</v>
      </c>
      <c r="G8870" s="340" t="s">
        <v>34481</v>
      </c>
    </row>
    <row r="8871" spans="1:7">
      <c r="A8871" s="337" t="str">
        <f t="shared" si="139"/>
        <v>SINAPI-I 1960</v>
      </c>
      <c r="B8871" s="338" t="s">
        <v>32072</v>
      </c>
      <c r="C8871" s="338">
        <v>1960</v>
      </c>
      <c r="D8871" s="339" t="s">
        <v>34518</v>
      </c>
      <c r="E8871" s="338" t="s">
        <v>32074</v>
      </c>
      <c r="F8871" s="340" t="s">
        <v>32081</v>
      </c>
      <c r="G8871" s="340" t="s">
        <v>32081</v>
      </c>
    </row>
    <row r="8872" spans="1:7">
      <c r="A8872" s="337" t="str">
        <f t="shared" si="139"/>
        <v>SINAPI-I 1961</v>
      </c>
      <c r="B8872" s="338" t="s">
        <v>32072</v>
      </c>
      <c r="C8872" s="338">
        <v>1961</v>
      </c>
      <c r="D8872" s="339" t="s">
        <v>34519</v>
      </c>
      <c r="E8872" s="338" t="s">
        <v>32074</v>
      </c>
      <c r="F8872" s="340" t="s">
        <v>34520</v>
      </c>
      <c r="G8872" s="340" t="s">
        <v>34520</v>
      </c>
    </row>
    <row r="8873" spans="1:7">
      <c r="A8873" s="337" t="str">
        <f t="shared" si="139"/>
        <v>SINAPI-I 38426</v>
      </c>
      <c r="B8873" s="338" t="s">
        <v>32072</v>
      </c>
      <c r="C8873" s="338">
        <v>38426</v>
      </c>
      <c r="D8873" s="339" t="s">
        <v>34521</v>
      </c>
      <c r="E8873" s="338" t="s">
        <v>32074</v>
      </c>
      <c r="F8873" s="340" t="s">
        <v>34522</v>
      </c>
      <c r="G8873" s="340" t="s">
        <v>34522</v>
      </c>
    </row>
    <row r="8874" spans="1:7">
      <c r="A8874" s="337" t="str">
        <f t="shared" si="139"/>
        <v>SINAPI-I 38423</v>
      </c>
      <c r="B8874" s="338" t="s">
        <v>32072</v>
      </c>
      <c r="C8874" s="338">
        <v>38423</v>
      </c>
      <c r="D8874" s="339" t="s">
        <v>34523</v>
      </c>
      <c r="E8874" s="338" t="s">
        <v>32074</v>
      </c>
      <c r="F8874" s="340" t="s">
        <v>26938</v>
      </c>
      <c r="G8874" s="340" t="s">
        <v>26938</v>
      </c>
    </row>
    <row r="8875" spans="1:7">
      <c r="A8875" s="337" t="str">
        <f t="shared" si="139"/>
        <v>SINAPI-I 38421</v>
      </c>
      <c r="B8875" s="338" t="s">
        <v>32072</v>
      </c>
      <c r="C8875" s="338">
        <v>38421</v>
      </c>
      <c r="D8875" s="339" t="s">
        <v>34524</v>
      </c>
      <c r="E8875" s="338" t="s">
        <v>32074</v>
      </c>
      <c r="F8875" s="340" t="s">
        <v>28811</v>
      </c>
      <c r="G8875" s="340" t="s">
        <v>28811</v>
      </c>
    </row>
    <row r="8876" spans="1:7">
      <c r="A8876" s="337" t="str">
        <f t="shared" si="139"/>
        <v>SINAPI-I 38422</v>
      </c>
      <c r="B8876" s="338" t="s">
        <v>32072</v>
      </c>
      <c r="C8876" s="338">
        <v>38422</v>
      </c>
      <c r="D8876" s="339" t="s">
        <v>34525</v>
      </c>
      <c r="E8876" s="338" t="s">
        <v>32074</v>
      </c>
      <c r="F8876" s="340" t="s">
        <v>12233</v>
      </c>
      <c r="G8876" s="340" t="s">
        <v>12233</v>
      </c>
    </row>
    <row r="8877" spans="1:7">
      <c r="A8877" s="337" t="str">
        <f t="shared" si="139"/>
        <v>SINAPI-I 39866</v>
      </c>
      <c r="B8877" s="338" t="s">
        <v>32072</v>
      </c>
      <c r="C8877" s="338">
        <v>39866</v>
      </c>
      <c r="D8877" s="339" t="s">
        <v>34526</v>
      </c>
      <c r="E8877" s="338" t="s">
        <v>32074</v>
      </c>
      <c r="F8877" s="340" t="s">
        <v>30624</v>
      </c>
      <c r="G8877" s="340" t="s">
        <v>30624</v>
      </c>
    </row>
    <row r="8878" spans="1:7">
      <c r="A8878" s="337" t="str">
        <f t="shared" si="139"/>
        <v>SINAPI-I 39867</v>
      </c>
      <c r="B8878" s="338" t="s">
        <v>32072</v>
      </c>
      <c r="C8878" s="338">
        <v>39867</v>
      </c>
      <c r="D8878" s="339" t="s">
        <v>34527</v>
      </c>
      <c r="E8878" s="338" t="s">
        <v>32074</v>
      </c>
      <c r="F8878" s="340" t="s">
        <v>20019</v>
      </c>
      <c r="G8878" s="340" t="s">
        <v>20019</v>
      </c>
    </row>
    <row r="8879" spans="1:7">
      <c r="A8879" s="337" t="str">
        <f t="shared" si="139"/>
        <v>SINAPI-I 39868</v>
      </c>
      <c r="B8879" s="338" t="s">
        <v>32072</v>
      </c>
      <c r="C8879" s="338">
        <v>39868</v>
      </c>
      <c r="D8879" s="339" t="s">
        <v>34528</v>
      </c>
      <c r="E8879" s="338" t="s">
        <v>32074</v>
      </c>
      <c r="F8879" s="340" t="s">
        <v>34529</v>
      </c>
      <c r="G8879" s="340" t="s">
        <v>34529</v>
      </c>
    </row>
    <row r="8880" spans="1:7">
      <c r="A8880" s="337" t="str">
        <f t="shared" si="139"/>
        <v>SINAPI-I 37999</v>
      </c>
      <c r="B8880" s="338" t="s">
        <v>32072</v>
      </c>
      <c r="C8880" s="338">
        <v>37999</v>
      </c>
      <c r="D8880" s="339" t="s">
        <v>34530</v>
      </c>
      <c r="E8880" s="338" t="s">
        <v>32074</v>
      </c>
      <c r="F8880" s="340" t="s">
        <v>23630</v>
      </c>
      <c r="G8880" s="340" t="s">
        <v>23630</v>
      </c>
    </row>
    <row r="8881" spans="1:7">
      <c r="A8881" s="337" t="str">
        <f t="shared" si="139"/>
        <v>SINAPI-I 38000</v>
      </c>
      <c r="B8881" s="338" t="s">
        <v>32072</v>
      </c>
      <c r="C8881" s="338">
        <v>38000</v>
      </c>
      <c r="D8881" s="339" t="s">
        <v>34531</v>
      </c>
      <c r="E8881" s="338" t="s">
        <v>32074</v>
      </c>
      <c r="F8881" s="340" t="s">
        <v>26450</v>
      </c>
      <c r="G8881" s="340" t="s">
        <v>26450</v>
      </c>
    </row>
    <row r="8882" spans="1:7">
      <c r="A8882" s="337" t="str">
        <f t="shared" si="139"/>
        <v>SINAPI-I 38129</v>
      </c>
      <c r="B8882" s="338" t="s">
        <v>32072</v>
      </c>
      <c r="C8882" s="338">
        <v>38129</v>
      </c>
      <c r="D8882" s="339" t="s">
        <v>34532</v>
      </c>
      <c r="E8882" s="338" t="s">
        <v>32074</v>
      </c>
      <c r="F8882" s="340" t="s">
        <v>8097</v>
      </c>
      <c r="G8882" s="340" t="s">
        <v>8097</v>
      </c>
    </row>
    <row r="8883" spans="1:7">
      <c r="A8883" s="337" t="str">
        <f t="shared" si="139"/>
        <v>SINAPI-I 38025</v>
      </c>
      <c r="B8883" s="338" t="s">
        <v>32072</v>
      </c>
      <c r="C8883" s="338">
        <v>38025</v>
      </c>
      <c r="D8883" s="339" t="s">
        <v>34533</v>
      </c>
      <c r="E8883" s="338" t="s">
        <v>32074</v>
      </c>
      <c r="F8883" s="340" t="s">
        <v>23260</v>
      </c>
      <c r="G8883" s="340" t="s">
        <v>23260</v>
      </c>
    </row>
    <row r="8884" spans="1:7">
      <c r="A8884" s="337" t="str">
        <f t="shared" si="139"/>
        <v>SINAPI-I 38026</v>
      </c>
      <c r="B8884" s="338" t="s">
        <v>32072</v>
      </c>
      <c r="C8884" s="338">
        <v>38026</v>
      </c>
      <c r="D8884" s="339" t="s">
        <v>34534</v>
      </c>
      <c r="E8884" s="338" t="s">
        <v>32074</v>
      </c>
      <c r="F8884" s="340" t="s">
        <v>18451</v>
      </c>
      <c r="G8884" s="340" t="s">
        <v>18451</v>
      </c>
    </row>
    <row r="8885" spans="1:7">
      <c r="A8885" s="337" t="str">
        <f t="shared" si="139"/>
        <v>SINAPI-I 1858</v>
      </c>
      <c r="B8885" s="338" t="s">
        <v>32072</v>
      </c>
      <c r="C8885" s="338">
        <v>1858</v>
      </c>
      <c r="D8885" s="339" t="s">
        <v>34535</v>
      </c>
      <c r="E8885" s="338" t="s">
        <v>32074</v>
      </c>
      <c r="F8885" s="340" t="s">
        <v>30585</v>
      </c>
      <c r="G8885" s="340" t="s">
        <v>30585</v>
      </c>
    </row>
    <row r="8886" spans="1:7">
      <c r="A8886" s="337" t="str">
        <f t="shared" si="139"/>
        <v>SINAPI-I 1844</v>
      </c>
      <c r="B8886" s="338" t="s">
        <v>32072</v>
      </c>
      <c r="C8886" s="338">
        <v>1844</v>
      </c>
      <c r="D8886" s="339" t="s">
        <v>34536</v>
      </c>
      <c r="E8886" s="338" t="s">
        <v>32074</v>
      </c>
      <c r="F8886" s="340" t="s">
        <v>34537</v>
      </c>
      <c r="G8886" s="340" t="s">
        <v>34537</v>
      </c>
    </row>
    <row r="8887" spans="1:7">
      <c r="A8887" s="337" t="str">
        <f t="shared" ref="A8887:A8950" si="140">CONCATENAR</f>
        <v>SINAPI-I 1863</v>
      </c>
      <c r="B8887" s="338" t="s">
        <v>32072</v>
      </c>
      <c r="C8887" s="338">
        <v>1863</v>
      </c>
      <c r="D8887" s="339" t="s">
        <v>34538</v>
      </c>
      <c r="E8887" s="338" t="s">
        <v>32074</v>
      </c>
      <c r="F8887" s="340" t="s">
        <v>34539</v>
      </c>
      <c r="G8887" s="340" t="s">
        <v>34539</v>
      </c>
    </row>
    <row r="8888" spans="1:7">
      <c r="A8888" s="337" t="str">
        <f t="shared" si="140"/>
        <v>SINAPI-I 1865</v>
      </c>
      <c r="B8888" s="338" t="s">
        <v>32072</v>
      </c>
      <c r="C8888" s="338">
        <v>1865</v>
      </c>
      <c r="D8888" s="339" t="s">
        <v>34540</v>
      </c>
      <c r="E8888" s="338" t="s">
        <v>32074</v>
      </c>
      <c r="F8888" s="340" t="s">
        <v>34541</v>
      </c>
      <c r="G8888" s="340" t="s">
        <v>34541</v>
      </c>
    </row>
    <row r="8889" spans="1:7">
      <c r="A8889" s="337" t="str">
        <f t="shared" si="140"/>
        <v>SINAPI-I 36355</v>
      </c>
      <c r="B8889" s="338" t="s">
        <v>32072</v>
      </c>
      <c r="C8889" s="338">
        <v>36355</v>
      </c>
      <c r="D8889" s="339" t="s">
        <v>34542</v>
      </c>
      <c r="E8889" s="338" t="s">
        <v>32074</v>
      </c>
      <c r="F8889" s="340" t="s">
        <v>16627</v>
      </c>
      <c r="G8889" s="340" t="s">
        <v>16627</v>
      </c>
    </row>
    <row r="8890" spans="1:7">
      <c r="A8890" s="337" t="str">
        <f t="shared" si="140"/>
        <v>SINAPI-I 36356</v>
      </c>
      <c r="B8890" s="338" t="s">
        <v>32072</v>
      </c>
      <c r="C8890" s="338">
        <v>36356</v>
      </c>
      <c r="D8890" s="339" t="s">
        <v>34543</v>
      </c>
      <c r="E8890" s="338" t="s">
        <v>32074</v>
      </c>
      <c r="F8890" s="340" t="s">
        <v>25677</v>
      </c>
      <c r="G8890" s="340" t="s">
        <v>25677</v>
      </c>
    </row>
    <row r="8891" spans="1:7">
      <c r="A8891" s="337" t="str">
        <f t="shared" si="140"/>
        <v>SINAPI-I 1932</v>
      </c>
      <c r="B8891" s="338" t="s">
        <v>32072</v>
      </c>
      <c r="C8891" s="338">
        <v>1932</v>
      </c>
      <c r="D8891" s="339" t="s">
        <v>34544</v>
      </c>
      <c r="E8891" s="338" t="s">
        <v>32074</v>
      </c>
      <c r="F8891" s="340" t="s">
        <v>26055</v>
      </c>
      <c r="G8891" s="340" t="s">
        <v>26055</v>
      </c>
    </row>
    <row r="8892" spans="1:7">
      <c r="A8892" s="337" t="str">
        <f t="shared" si="140"/>
        <v>SINAPI-I 1933</v>
      </c>
      <c r="B8892" s="338" t="s">
        <v>32072</v>
      </c>
      <c r="C8892" s="338">
        <v>1933</v>
      </c>
      <c r="D8892" s="339" t="s">
        <v>34545</v>
      </c>
      <c r="E8892" s="338" t="s">
        <v>32074</v>
      </c>
      <c r="F8892" s="340" t="s">
        <v>9357</v>
      </c>
      <c r="G8892" s="340" t="s">
        <v>9357</v>
      </c>
    </row>
    <row r="8893" spans="1:7">
      <c r="A8893" s="337" t="str">
        <f t="shared" si="140"/>
        <v>SINAPI-I 1951</v>
      </c>
      <c r="B8893" s="338" t="s">
        <v>32072</v>
      </c>
      <c r="C8893" s="338">
        <v>1951</v>
      </c>
      <c r="D8893" s="339" t="s">
        <v>34546</v>
      </c>
      <c r="E8893" s="338" t="s">
        <v>32074</v>
      </c>
      <c r="F8893" s="340" t="s">
        <v>21836</v>
      </c>
      <c r="G8893" s="340" t="s">
        <v>21836</v>
      </c>
    </row>
    <row r="8894" spans="1:7">
      <c r="A8894" s="337" t="str">
        <f t="shared" si="140"/>
        <v>SINAPI-I 1966</v>
      </c>
      <c r="B8894" s="338" t="s">
        <v>32072</v>
      </c>
      <c r="C8894" s="338">
        <v>1966</v>
      </c>
      <c r="D8894" s="339" t="s">
        <v>34547</v>
      </c>
      <c r="E8894" s="338" t="s">
        <v>32074</v>
      </c>
      <c r="F8894" s="340" t="s">
        <v>17479</v>
      </c>
      <c r="G8894" s="340" t="s">
        <v>17479</v>
      </c>
    </row>
    <row r="8895" spans="1:7">
      <c r="A8895" s="337" t="str">
        <f t="shared" si="140"/>
        <v>SINAPI-I 1952</v>
      </c>
      <c r="B8895" s="338" t="s">
        <v>32072</v>
      </c>
      <c r="C8895" s="338">
        <v>1952</v>
      </c>
      <c r="D8895" s="339" t="s">
        <v>34548</v>
      </c>
      <c r="E8895" s="338" t="s">
        <v>32074</v>
      </c>
      <c r="F8895" s="340" t="s">
        <v>34549</v>
      </c>
      <c r="G8895" s="340" t="s">
        <v>34549</v>
      </c>
    </row>
    <row r="8896" spans="1:7">
      <c r="A8896" s="337" t="str">
        <f t="shared" si="140"/>
        <v>SINAPI-I 20104</v>
      </c>
      <c r="B8896" s="338" t="s">
        <v>32072</v>
      </c>
      <c r="C8896" s="338">
        <v>20104</v>
      </c>
      <c r="D8896" s="339" t="s">
        <v>34550</v>
      </c>
      <c r="E8896" s="338" t="s">
        <v>32074</v>
      </c>
      <c r="F8896" s="340" t="s">
        <v>34551</v>
      </c>
      <c r="G8896" s="340" t="s">
        <v>34551</v>
      </c>
    </row>
    <row r="8897" spans="1:7">
      <c r="A8897" s="337" t="str">
        <f t="shared" si="140"/>
        <v>SINAPI-I 20105</v>
      </c>
      <c r="B8897" s="338" t="s">
        <v>32072</v>
      </c>
      <c r="C8897" s="338">
        <v>20105</v>
      </c>
      <c r="D8897" s="339" t="s">
        <v>34552</v>
      </c>
      <c r="E8897" s="338" t="s">
        <v>32074</v>
      </c>
      <c r="F8897" s="340" t="s">
        <v>34553</v>
      </c>
      <c r="G8897" s="340" t="s">
        <v>34553</v>
      </c>
    </row>
    <row r="8898" spans="1:7">
      <c r="A8898" s="337" t="str">
        <f t="shared" si="140"/>
        <v>SINAPI-I 1965</v>
      </c>
      <c r="B8898" s="338" t="s">
        <v>32072</v>
      </c>
      <c r="C8898" s="338">
        <v>1965</v>
      </c>
      <c r="D8898" s="339" t="s">
        <v>34554</v>
      </c>
      <c r="E8898" s="338" t="s">
        <v>32074</v>
      </c>
      <c r="F8898" s="340" t="s">
        <v>22780</v>
      </c>
      <c r="G8898" s="340" t="s">
        <v>22780</v>
      </c>
    </row>
    <row r="8899" spans="1:7">
      <c r="A8899" s="337" t="str">
        <f t="shared" si="140"/>
        <v>SINAPI-I 10765</v>
      </c>
      <c r="B8899" s="338" t="s">
        <v>32072</v>
      </c>
      <c r="C8899" s="338">
        <v>10765</v>
      </c>
      <c r="D8899" s="339" t="s">
        <v>34555</v>
      </c>
      <c r="E8899" s="338" t="s">
        <v>32074</v>
      </c>
      <c r="F8899" s="340" t="s">
        <v>34167</v>
      </c>
      <c r="G8899" s="340" t="s">
        <v>34167</v>
      </c>
    </row>
    <row r="8900" spans="1:7">
      <c r="A8900" s="337" t="str">
        <f t="shared" si="140"/>
        <v>SINAPI-I 10767</v>
      </c>
      <c r="B8900" s="338" t="s">
        <v>32072</v>
      </c>
      <c r="C8900" s="338">
        <v>10767</v>
      </c>
      <c r="D8900" s="339" t="s">
        <v>34556</v>
      </c>
      <c r="E8900" s="338" t="s">
        <v>32074</v>
      </c>
      <c r="F8900" s="340" t="s">
        <v>25477</v>
      </c>
      <c r="G8900" s="340" t="s">
        <v>25477</v>
      </c>
    </row>
    <row r="8901" spans="1:7">
      <c r="A8901" s="337" t="str">
        <f t="shared" si="140"/>
        <v>SINAPI-I 1970</v>
      </c>
      <c r="B8901" s="338" t="s">
        <v>32072</v>
      </c>
      <c r="C8901" s="338">
        <v>1970</v>
      </c>
      <c r="D8901" s="339" t="s">
        <v>34557</v>
      </c>
      <c r="E8901" s="338" t="s">
        <v>32074</v>
      </c>
      <c r="F8901" s="340" t="s">
        <v>15698</v>
      </c>
      <c r="G8901" s="340" t="s">
        <v>15698</v>
      </c>
    </row>
    <row r="8902" spans="1:7">
      <c r="A8902" s="337" t="str">
        <f t="shared" si="140"/>
        <v>SINAPI-I 1967</v>
      </c>
      <c r="B8902" s="338" t="s">
        <v>32072</v>
      </c>
      <c r="C8902" s="338">
        <v>1967</v>
      </c>
      <c r="D8902" s="339" t="s">
        <v>34558</v>
      </c>
      <c r="E8902" s="338" t="s">
        <v>32074</v>
      </c>
      <c r="F8902" s="340" t="s">
        <v>8940</v>
      </c>
      <c r="G8902" s="340" t="s">
        <v>8940</v>
      </c>
    </row>
    <row r="8903" spans="1:7">
      <c r="A8903" s="337" t="str">
        <f t="shared" si="140"/>
        <v>SINAPI-I 1968</v>
      </c>
      <c r="B8903" s="338" t="s">
        <v>32072</v>
      </c>
      <c r="C8903" s="338">
        <v>1968</v>
      </c>
      <c r="D8903" s="339" t="s">
        <v>34559</v>
      </c>
      <c r="E8903" s="338" t="s">
        <v>32074</v>
      </c>
      <c r="F8903" s="340" t="s">
        <v>23376</v>
      </c>
      <c r="G8903" s="340" t="s">
        <v>23376</v>
      </c>
    </row>
    <row r="8904" spans="1:7">
      <c r="A8904" s="337" t="str">
        <f t="shared" si="140"/>
        <v>SINAPI-I 1969</v>
      </c>
      <c r="B8904" s="338" t="s">
        <v>32072</v>
      </c>
      <c r="C8904" s="338">
        <v>1969</v>
      </c>
      <c r="D8904" s="339" t="s">
        <v>34560</v>
      </c>
      <c r="E8904" s="338" t="s">
        <v>32074</v>
      </c>
      <c r="F8904" s="340" t="s">
        <v>10184</v>
      </c>
      <c r="G8904" s="340" t="s">
        <v>10184</v>
      </c>
    </row>
    <row r="8905" spans="1:7">
      <c r="A8905" s="337" t="str">
        <f t="shared" si="140"/>
        <v>SINAPI-I 1839</v>
      </c>
      <c r="B8905" s="338" t="s">
        <v>32072</v>
      </c>
      <c r="C8905" s="338">
        <v>1839</v>
      </c>
      <c r="D8905" s="339" t="s">
        <v>34561</v>
      </c>
      <c r="E8905" s="338" t="s">
        <v>32074</v>
      </c>
      <c r="F8905" s="340" t="s">
        <v>34562</v>
      </c>
      <c r="G8905" s="340" t="s">
        <v>34562</v>
      </c>
    </row>
    <row r="8906" spans="1:7">
      <c r="A8906" s="337" t="str">
        <f t="shared" si="140"/>
        <v>SINAPI-I 1835</v>
      </c>
      <c r="B8906" s="338" t="s">
        <v>32072</v>
      </c>
      <c r="C8906" s="338">
        <v>1835</v>
      </c>
      <c r="D8906" s="339" t="s">
        <v>34563</v>
      </c>
      <c r="E8906" s="338" t="s">
        <v>32074</v>
      </c>
      <c r="F8906" s="340" t="s">
        <v>34564</v>
      </c>
      <c r="G8906" s="340" t="s">
        <v>34564</v>
      </c>
    </row>
    <row r="8907" spans="1:7">
      <c r="A8907" s="337" t="str">
        <f t="shared" si="140"/>
        <v>SINAPI-I 1823</v>
      </c>
      <c r="B8907" s="338" t="s">
        <v>32072</v>
      </c>
      <c r="C8907" s="338">
        <v>1823</v>
      </c>
      <c r="D8907" s="339" t="s">
        <v>34565</v>
      </c>
      <c r="E8907" s="338" t="s">
        <v>32074</v>
      </c>
      <c r="F8907" s="340" t="s">
        <v>34566</v>
      </c>
      <c r="G8907" s="340" t="s">
        <v>34566</v>
      </c>
    </row>
    <row r="8908" spans="1:7">
      <c r="A8908" s="337" t="str">
        <f t="shared" si="140"/>
        <v>SINAPI-I 1827</v>
      </c>
      <c r="B8908" s="338" t="s">
        <v>32072</v>
      </c>
      <c r="C8908" s="338">
        <v>1827</v>
      </c>
      <c r="D8908" s="339" t="s">
        <v>34567</v>
      </c>
      <c r="E8908" s="338" t="s">
        <v>32074</v>
      </c>
      <c r="F8908" s="340" t="s">
        <v>34568</v>
      </c>
      <c r="G8908" s="340" t="s">
        <v>34568</v>
      </c>
    </row>
    <row r="8909" spans="1:7">
      <c r="A8909" s="337" t="str">
        <f t="shared" si="140"/>
        <v>SINAPI-I 1831</v>
      </c>
      <c r="B8909" s="338" t="s">
        <v>32072</v>
      </c>
      <c r="C8909" s="338">
        <v>1831</v>
      </c>
      <c r="D8909" s="339" t="s">
        <v>34569</v>
      </c>
      <c r="E8909" s="338" t="s">
        <v>32074</v>
      </c>
      <c r="F8909" s="340" t="s">
        <v>34570</v>
      </c>
      <c r="G8909" s="340" t="s">
        <v>34570</v>
      </c>
    </row>
    <row r="8910" spans="1:7">
      <c r="A8910" s="337" t="str">
        <f t="shared" si="140"/>
        <v>SINAPI-I 1825</v>
      </c>
      <c r="B8910" s="338" t="s">
        <v>32072</v>
      </c>
      <c r="C8910" s="338">
        <v>1825</v>
      </c>
      <c r="D8910" s="339" t="s">
        <v>34571</v>
      </c>
      <c r="E8910" s="338" t="s">
        <v>32074</v>
      </c>
      <c r="F8910" s="340" t="s">
        <v>34572</v>
      </c>
      <c r="G8910" s="340" t="s">
        <v>34572</v>
      </c>
    </row>
    <row r="8911" spans="1:7">
      <c r="A8911" s="337" t="str">
        <f t="shared" si="140"/>
        <v>SINAPI-I 1828</v>
      </c>
      <c r="B8911" s="338" t="s">
        <v>32072</v>
      </c>
      <c r="C8911" s="338">
        <v>1828</v>
      </c>
      <c r="D8911" s="339" t="s">
        <v>34573</v>
      </c>
      <c r="E8911" s="338" t="s">
        <v>32074</v>
      </c>
      <c r="F8911" s="340" t="s">
        <v>34574</v>
      </c>
      <c r="G8911" s="340" t="s">
        <v>34574</v>
      </c>
    </row>
    <row r="8912" spans="1:7">
      <c r="A8912" s="337" t="str">
        <f t="shared" si="140"/>
        <v>SINAPI-I 1845</v>
      </c>
      <c r="B8912" s="338" t="s">
        <v>32072</v>
      </c>
      <c r="C8912" s="338">
        <v>1845</v>
      </c>
      <c r="D8912" s="339" t="s">
        <v>34575</v>
      </c>
      <c r="E8912" s="338" t="s">
        <v>32074</v>
      </c>
      <c r="F8912" s="340" t="s">
        <v>17692</v>
      </c>
      <c r="G8912" s="340" t="s">
        <v>17692</v>
      </c>
    </row>
    <row r="8913" spans="1:7">
      <c r="A8913" s="337" t="str">
        <f t="shared" si="140"/>
        <v>SINAPI-I 1824</v>
      </c>
      <c r="B8913" s="338" t="s">
        <v>32072</v>
      </c>
      <c r="C8913" s="338">
        <v>1824</v>
      </c>
      <c r="D8913" s="339" t="s">
        <v>34576</v>
      </c>
      <c r="E8913" s="338" t="s">
        <v>32074</v>
      </c>
      <c r="F8913" s="340" t="s">
        <v>34577</v>
      </c>
      <c r="G8913" s="340" t="s">
        <v>34577</v>
      </c>
    </row>
    <row r="8914" spans="1:7">
      <c r="A8914" s="337" t="str">
        <f t="shared" si="140"/>
        <v>SINAPI-I 1941</v>
      </c>
      <c r="B8914" s="338" t="s">
        <v>32072</v>
      </c>
      <c r="C8914" s="338">
        <v>1941</v>
      </c>
      <c r="D8914" s="339" t="s">
        <v>34578</v>
      </c>
      <c r="E8914" s="338" t="s">
        <v>32074</v>
      </c>
      <c r="F8914" s="340" t="s">
        <v>34579</v>
      </c>
      <c r="G8914" s="340" t="s">
        <v>34579</v>
      </c>
    </row>
    <row r="8915" spans="1:7">
      <c r="A8915" s="337" t="str">
        <f t="shared" si="140"/>
        <v>SINAPI-I 1940</v>
      </c>
      <c r="B8915" s="338" t="s">
        <v>32072</v>
      </c>
      <c r="C8915" s="338">
        <v>1940</v>
      </c>
      <c r="D8915" s="339" t="s">
        <v>34580</v>
      </c>
      <c r="E8915" s="338" t="s">
        <v>32074</v>
      </c>
      <c r="F8915" s="340" t="s">
        <v>20415</v>
      </c>
      <c r="G8915" s="340" t="s">
        <v>20415</v>
      </c>
    </row>
    <row r="8916" spans="1:7">
      <c r="A8916" s="337" t="str">
        <f t="shared" si="140"/>
        <v>SINAPI-I 1937</v>
      </c>
      <c r="B8916" s="338" t="s">
        <v>32072</v>
      </c>
      <c r="C8916" s="338">
        <v>1937</v>
      </c>
      <c r="D8916" s="339" t="s">
        <v>34581</v>
      </c>
      <c r="E8916" s="338" t="s">
        <v>32074</v>
      </c>
      <c r="F8916" s="340" t="s">
        <v>23633</v>
      </c>
      <c r="G8916" s="340" t="s">
        <v>23633</v>
      </c>
    </row>
    <row r="8917" spans="1:7">
      <c r="A8917" s="337" t="str">
        <f t="shared" si="140"/>
        <v>SINAPI-I 1939</v>
      </c>
      <c r="B8917" s="338" t="s">
        <v>32072</v>
      </c>
      <c r="C8917" s="338">
        <v>1939</v>
      </c>
      <c r="D8917" s="339" t="s">
        <v>34582</v>
      </c>
      <c r="E8917" s="338" t="s">
        <v>32074</v>
      </c>
      <c r="F8917" s="340" t="s">
        <v>16474</v>
      </c>
      <c r="G8917" s="340" t="s">
        <v>16474</v>
      </c>
    </row>
    <row r="8918" spans="1:7">
      <c r="A8918" s="337" t="str">
        <f t="shared" si="140"/>
        <v>SINAPI-I 1942</v>
      </c>
      <c r="B8918" s="338" t="s">
        <v>32072</v>
      </c>
      <c r="C8918" s="338">
        <v>1942</v>
      </c>
      <c r="D8918" s="339" t="s">
        <v>34583</v>
      </c>
      <c r="E8918" s="338" t="s">
        <v>32074</v>
      </c>
      <c r="F8918" s="340" t="s">
        <v>34584</v>
      </c>
      <c r="G8918" s="340" t="s">
        <v>34584</v>
      </c>
    </row>
    <row r="8919" spans="1:7">
      <c r="A8919" s="337" t="str">
        <f t="shared" si="140"/>
        <v>SINAPI-I 1938</v>
      </c>
      <c r="B8919" s="338" t="s">
        <v>32072</v>
      </c>
      <c r="C8919" s="338">
        <v>1938</v>
      </c>
      <c r="D8919" s="339" t="s">
        <v>34585</v>
      </c>
      <c r="E8919" s="338" t="s">
        <v>32074</v>
      </c>
      <c r="F8919" s="340" t="s">
        <v>8076</v>
      </c>
      <c r="G8919" s="340" t="s">
        <v>8076</v>
      </c>
    </row>
    <row r="8920" spans="1:7" ht="22.5">
      <c r="A8920" s="337" t="str">
        <f t="shared" si="140"/>
        <v>SINAPI-I 42692</v>
      </c>
      <c r="B8920" s="338" t="s">
        <v>32072</v>
      </c>
      <c r="C8920" s="338">
        <v>42692</v>
      </c>
      <c r="D8920" s="339" t="s">
        <v>34586</v>
      </c>
      <c r="E8920" s="338" t="s">
        <v>32074</v>
      </c>
      <c r="F8920" s="340" t="s">
        <v>34587</v>
      </c>
      <c r="G8920" s="340" t="s">
        <v>34587</v>
      </c>
    </row>
    <row r="8921" spans="1:7" ht="22.5">
      <c r="A8921" s="337" t="str">
        <f t="shared" si="140"/>
        <v>SINAPI-I 42693</v>
      </c>
      <c r="B8921" s="338" t="s">
        <v>32072</v>
      </c>
      <c r="C8921" s="338">
        <v>42693</v>
      </c>
      <c r="D8921" s="339" t="s">
        <v>34588</v>
      </c>
      <c r="E8921" s="338" t="s">
        <v>32074</v>
      </c>
      <c r="F8921" s="340" t="s">
        <v>34589</v>
      </c>
      <c r="G8921" s="340" t="s">
        <v>34589</v>
      </c>
    </row>
    <row r="8922" spans="1:7" ht="22.5">
      <c r="A8922" s="337" t="str">
        <f t="shared" si="140"/>
        <v>SINAPI-I 42695</v>
      </c>
      <c r="B8922" s="338" t="s">
        <v>32072</v>
      </c>
      <c r="C8922" s="338">
        <v>42695</v>
      </c>
      <c r="D8922" s="339" t="s">
        <v>34590</v>
      </c>
      <c r="E8922" s="338" t="s">
        <v>32074</v>
      </c>
      <c r="F8922" s="340" t="s">
        <v>34591</v>
      </c>
      <c r="G8922" s="340" t="s">
        <v>34591</v>
      </c>
    </row>
    <row r="8923" spans="1:7" ht="22.5">
      <c r="A8923" s="337" t="str">
        <f t="shared" si="140"/>
        <v>SINAPI-I 42694</v>
      </c>
      <c r="B8923" s="338" t="s">
        <v>32072</v>
      </c>
      <c r="C8923" s="338">
        <v>42694</v>
      </c>
      <c r="D8923" s="339" t="s">
        <v>34592</v>
      </c>
      <c r="E8923" s="338" t="s">
        <v>32074</v>
      </c>
      <c r="F8923" s="340" t="s">
        <v>34593</v>
      </c>
      <c r="G8923" s="340" t="s">
        <v>34593</v>
      </c>
    </row>
    <row r="8924" spans="1:7" ht="22.5">
      <c r="A8924" s="337" t="str">
        <f t="shared" si="140"/>
        <v>SINAPI-I 20097</v>
      </c>
      <c r="B8924" s="338" t="s">
        <v>32072</v>
      </c>
      <c r="C8924" s="338">
        <v>20097</v>
      </c>
      <c r="D8924" s="339" t="s">
        <v>34594</v>
      </c>
      <c r="E8924" s="338" t="s">
        <v>32074</v>
      </c>
      <c r="F8924" s="340" t="s">
        <v>33025</v>
      </c>
      <c r="G8924" s="340" t="s">
        <v>33025</v>
      </c>
    </row>
    <row r="8925" spans="1:7" ht="22.5">
      <c r="A8925" s="337" t="str">
        <f t="shared" si="140"/>
        <v>SINAPI-I 20098</v>
      </c>
      <c r="B8925" s="338" t="s">
        <v>32072</v>
      </c>
      <c r="C8925" s="338">
        <v>20098</v>
      </c>
      <c r="D8925" s="339" t="s">
        <v>34595</v>
      </c>
      <c r="E8925" s="338" t="s">
        <v>32074</v>
      </c>
      <c r="F8925" s="340" t="s">
        <v>26682</v>
      </c>
      <c r="G8925" s="340" t="s">
        <v>26682</v>
      </c>
    </row>
    <row r="8926" spans="1:7" ht="22.5">
      <c r="A8926" s="337" t="str">
        <f t="shared" si="140"/>
        <v>SINAPI-I 20096</v>
      </c>
      <c r="B8926" s="338" t="s">
        <v>32072</v>
      </c>
      <c r="C8926" s="338">
        <v>20096</v>
      </c>
      <c r="D8926" s="339" t="s">
        <v>34596</v>
      </c>
      <c r="E8926" s="338" t="s">
        <v>32074</v>
      </c>
      <c r="F8926" s="340" t="s">
        <v>34597</v>
      </c>
      <c r="G8926" s="340" t="s">
        <v>34597</v>
      </c>
    </row>
    <row r="8927" spans="1:7">
      <c r="A8927" s="337" t="str">
        <f t="shared" si="140"/>
        <v>SINAPI-I 1964</v>
      </c>
      <c r="B8927" s="338" t="s">
        <v>32072</v>
      </c>
      <c r="C8927" s="338">
        <v>1964</v>
      </c>
      <c r="D8927" s="339" t="s">
        <v>34598</v>
      </c>
      <c r="E8927" s="338" t="s">
        <v>32074</v>
      </c>
      <c r="F8927" s="340" t="s">
        <v>22474</v>
      </c>
      <c r="G8927" s="340" t="s">
        <v>22474</v>
      </c>
    </row>
    <row r="8928" spans="1:7">
      <c r="A8928" s="337" t="str">
        <f t="shared" si="140"/>
        <v>SINAPI-I 1880</v>
      </c>
      <c r="B8928" s="338" t="s">
        <v>32072</v>
      </c>
      <c r="C8928" s="338">
        <v>1880</v>
      </c>
      <c r="D8928" s="339" t="s">
        <v>34599</v>
      </c>
      <c r="E8928" s="338" t="s">
        <v>32074</v>
      </c>
      <c r="F8928" s="340" t="s">
        <v>23621</v>
      </c>
      <c r="G8928" s="340" t="s">
        <v>23621</v>
      </c>
    </row>
    <row r="8929" spans="1:7">
      <c r="A8929" s="337" t="str">
        <f t="shared" si="140"/>
        <v>SINAPI-I 39274</v>
      </c>
      <c r="B8929" s="338" t="s">
        <v>32072</v>
      </c>
      <c r="C8929" s="338">
        <v>39274</v>
      </c>
      <c r="D8929" s="339" t="s">
        <v>34600</v>
      </c>
      <c r="E8929" s="338" t="s">
        <v>32074</v>
      </c>
      <c r="F8929" s="340" t="s">
        <v>26003</v>
      </c>
      <c r="G8929" s="340" t="s">
        <v>26003</v>
      </c>
    </row>
    <row r="8930" spans="1:7">
      <c r="A8930" s="337" t="str">
        <f t="shared" si="140"/>
        <v>SINAPI-I 2628</v>
      </c>
      <c r="B8930" s="338" t="s">
        <v>32072</v>
      </c>
      <c r="C8930" s="338">
        <v>2628</v>
      </c>
      <c r="D8930" s="339" t="s">
        <v>34601</v>
      </c>
      <c r="E8930" s="338" t="s">
        <v>32074</v>
      </c>
      <c r="F8930" s="340" t="s">
        <v>34602</v>
      </c>
      <c r="G8930" s="340" t="s">
        <v>34602</v>
      </c>
    </row>
    <row r="8931" spans="1:7">
      <c r="A8931" s="337" t="str">
        <f t="shared" si="140"/>
        <v>SINAPI-I 2622</v>
      </c>
      <c r="B8931" s="338" t="s">
        <v>32072</v>
      </c>
      <c r="C8931" s="338">
        <v>2622</v>
      </c>
      <c r="D8931" s="339" t="s">
        <v>34603</v>
      </c>
      <c r="E8931" s="338" t="s">
        <v>32074</v>
      </c>
      <c r="F8931" s="340" t="s">
        <v>34604</v>
      </c>
      <c r="G8931" s="340" t="s">
        <v>34604</v>
      </c>
    </row>
    <row r="8932" spans="1:7">
      <c r="A8932" s="337" t="str">
        <f t="shared" si="140"/>
        <v>SINAPI-I 2623</v>
      </c>
      <c r="B8932" s="338" t="s">
        <v>32072</v>
      </c>
      <c r="C8932" s="338">
        <v>2623</v>
      </c>
      <c r="D8932" s="339" t="s">
        <v>34605</v>
      </c>
      <c r="E8932" s="338" t="s">
        <v>32074</v>
      </c>
      <c r="F8932" s="340" t="s">
        <v>9993</v>
      </c>
      <c r="G8932" s="340" t="s">
        <v>9993</v>
      </c>
    </row>
    <row r="8933" spans="1:7">
      <c r="A8933" s="337" t="str">
        <f t="shared" si="140"/>
        <v>SINAPI-I 2624</v>
      </c>
      <c r="B8933" s="338" t="s">
        <v>32072</v>
      </c>
      <c r="C8933" s="338">
        <v>2624</v>
      </c>
      <c r="D8933" s="339" t="s">
        <v>34606</v>
      </c>
      <c r="E8933" s="338" t="s">
        <v>32074</v>
      </c>
      <c r="F8933" s="340" t="s">
        <v>9504</v>
      </c>
      <c r="G8933" s="340" t="s">
        <v>9504</v>
      </c>
    </row>
    <row r="8934" spans="1:7">
      <c r="A8934" s="337" t="str">
        <f t="shared" si="140"/>
        <v>SINAPI-I 2625</v>
      </c>
      <c r="B8934" s="338" t="s">
        <v>32072</v>
      </c>
      <c r="C8934" s="338">
        <v>2625</v>
      </c>
      <c r="D8934" s="339" t="s">
        <v>34607</v>
      </c>
      <c r="E8934" s="338" t="s">
        <v>32074</v>
      </c>
      <c r="F8934" s="340" t="s">
        <v>8023</v>
      </c>
      <c r="G8934" s="340" t="s">
        <v>8023</v>
      </c>
    </row>
    <row r="8935" spans="1:7">
      <c r="A8935" s="337" t="str">
        <f t="shared" si="140"/>
        <v>SINAPI-I 2626</v>
      </c>
      <c r="B8935" s="338" t="s">
        <v>32072</v>
      </c>
      <c r="C8935" s="338">
        <v>2626</v>
      </c>
      <c r="D8935" s="339" t="s">
        <v>34608</v>
      </c>
      <c r="E8935" s="338" t="s">
        <v>32074</v>
      </c>
      <c r="F8935" s="340" t="s">
        <v>34609</v>
      </c>
      <c r="G8935" s="340" t="s">
        <v>34609</v>
      </c>
    </row>
    <row r="8936" spans="1:7">
      <c r="A8936" s="337" t="str">
        <f t="shared" si="140"/>
        <v>SINAPI-I 2630</v>
      </c>
      <c r="B8936" s="338" t="s">
        <v>32072</v>
      </c>
      <c r="C8936" s="338">
        <v>2630</v>
      </c>
      <c r="D8936" s="339" t="s">
        <v>34610</v>
      </c>
      <c r="E8936" s="338" t="s">
        <v>32074</v>
      </c>
      <c r="F8936" s="340" t="s">
        <v>34611</v>
      </c>
      <c r="G8936" s="340" t="s">
        <v>34611</v>
      </c>
    </row>
    <row r="8937" spans="1:7">
      <c r="A8937" s="337" t="str">
        <f t="shared" si="140"/>
        <v>SINAPI-I 2627</v>
      </c>
      <c r="B8937" s="338" t="s">
        <v>32072</v>
      </c>
      <c r="C8937" s="338">
        <v>2627</v>
      </c>
      <c r="D8937" s="339" t="s">
        <v>34612</v>
      </c>
      <c r="E8937" s="338" t="s">
        <v>32074</v>
      </c>
      <c r="F8937" s="340" t="s">
        <v>34613</v>
      </c>
      <c r="G8937" s="340" t="s">
        <v>34613</v>
      </c>
    </row>
    <row r="8938" spans="1:7">
      <c r="A8938" s="337" t="str">
        <f t="shared" si="140"/>
        <v>SINAPI-I 2629</v>
      </c>
      <c r="B8938" s="338" t="s">
        <v>32072</v>
      </c>
      <c r="C8938" s="338">
        <v>2629</v>
      </c>
      <c r="D8938" s="339" t="s">
        <v>34614</v>
      </c>
      <c r="E8938" s="338" t="s">
        <v>32074</v>
      </c>
      <c r="F8938" s="340" t="s">
        <v>34615</v>
      </c>
      <c r="G8938" s="340" t="s">
        <v>34615</v>
      </c>
    </row>
    <row r="8939" spans="1:7">
      <c r="A8939" s="337" t="str">
        <f t="shared" si="140"/>
        <v>SINAPI-I 12033</v>
      </c>
      <c r="B8939" s="338" t="s">
        <v>32072</v>
      </c>
      <c r="C8939" s="338">
        <v>12033</v>
      </c>
      <c r="D8939" s="339" t="s">
        <v>34616</v>
      </c>
      <c r="E8939" s="338" t="s">
        <v>32074</v>
      </c>
      <c r="F8939" s="340" t="s">
        <v>34617</v>
      </c>
      <c r="G8939" s="340" t="s">
        <v>34617</v>
      </c>
    </row>
    <row r="8940" spans="1:7">
      <c r="A8940" s="337" t="str">
        <f t="shared" si="140"/>
        <v>SINAPI-I 40408</v>
      </c>
      <c r="B8940" s="338" t="s">
        <v>32072</v>
      </c>
      <c r="C8940" s="338">
        <v>40408</v>
      </c>
      <c r="D8940" s="339" t="s">
        <v>34618</v>
      </c>
      <c r="E8940" s="338" t="s">
        <v>32074</v>
      </c>
      <c r="F8940" s="340" t="s">
        <v>23691</v>
      </c>
      <c r="G8940" s="340" t="s">
        <v>23691</v>
      </c>
    </row>
    <row r="8941" spans="1:7">
      <c r="A8941" s="337" t="str">
        <f t="shared" si="140"/>
        <v>SINAPI-I 40409</v>
      </c>
      <c r="B8941" s="338" t="s">
        <v>32072</v>
      </c>
      <c r="C8941" s="338">
        <v>40409</v>
      </c>
      <c r="D8941" s="339" t="s">
        <v>34619</v>
      </c>
      <c r="E8941" s="338" t="s">
        <v>32074</v>
      </c>
      <c r="F8941" s="340" t="s">
        <v>11232</v>
      </c>
      <c r="G8941" s="340" t="s">
        <v>11232</v>
      </c>
    </row>
    <row r="8942" spans="1:7">
      <c r="A8942" s="337" t="str">
        <f t="shared" si="140"/>
        <v>SINAPI-I 39276</v>
      </c>
      <c r="B8942" s="338" t="s">
        <v>32072</v>
      </c>
      <c r="C8942" s="338">
        <v>39276</v>
      </c>
      <c r="D8942" s="339" t="s">
        <v>34620</v>
      </c>
      <c r="E8942" s="338" t="s">
        <v>32074</v>
      </c>
      <c r="F8942" s="340" t="s">
        <v>30466</v>
      </c>
      <c r="G8942" s="340" t="s">
        <v>30466</v>
      </c>
    </row>
    <row r="8943" spans="1:7">
      <c r="A8943" s="337" t="str">
        <f t="shared" si="140"/>
        <v>SINAPI-I 39277</v>
      </c>
      <c r="B8943" s="338" t="s">
        <v>32072</v>
      </c>
      <c r="C8943" s="338">
        <v>39277</v>
      </c>
      <c r="D8943" s="339" t="s">
        <v>34621</v>
      </c>
      <c r="E8943" s="338" t="s">
        <v>32074</v>
      </c>
      <c r="F8943" s="340" t="s">
        <v>27949</v>
      </c>
      <c r="G8943" s="340" t="s">
        <v>27949</v>
      </c>
    </row>
    <row r="8944" spans="1:7">
      <c r="A8944" s="337" t="str">
        <f t="shared" si="140"/>
        <v>SINAPI-I 12034</v>
      </c>
      <c r="B8944" s="338" t="s">
        <v>32072</v>
      </c>
      <c r="C8944" s="338">
        <v>12034</v>
      </c>
      <c r="D8944" s="339" t="s">
        <v>34622</v>
      </c>
      <c r="E8944" s="338" t="s">
        <v>32074</v>
      </c>
      <c r="F8944" s="340" t="s">
        <v>33565</v>
      </c>
      <c r="G8944" s="340" t="s">
        <v>33565</v>
      </c>
    </row>
    <row r="8945" spans="1:7">
      <c r="A8945" s="337" t="str">
        <f t="shared" si="140"/>
        <v>SINAPI-I 39879</v>
      </c>
      <c r="B8945" s="338" t="s">
        <v>32072</v>
      </c>
      <c r="C8945" s="338">
        <v>39879</v>
      </c>
      <c r="D8945" s="339" t="s">
        <v>34623</v>
      </c>
      <c r="E8945" s="338" t="s">
        <v>32074</v>
      </c>
      <c r="F8945" s="340" t="s">
        <v>19619</v>
      </c>
      <c r="G8945" s="340" t="s">
        <v>19619</v>
      </c>
    </row>
    <row r="8946" spans="1:7">
      <c r="A8946" s="337" t="str">
        <f t="shared" si="140"/>
        <v>SINAPI-I 39880</v>
      </c>
      <c r="B8946" s="338" t="s">
        <v>32072</v>
      </c>
      <c r="C8946" s="338">
        <v>39880</v>
      </c>
      <c r="D8946" s="339" t="s">
        <v>34624</v>
      </c>
      <c r="E8946" s="338" t="s">
        <v>32074</v>
      </c>
      <c r="F8946" s="340" t="s">
        <v>32658</v>
      </c>
      <c r="G8946" s="340" t="s">
        <v>32658</v>
      </c>
    </row>
    <row r="8947" spans="1:7">
      <c r="A8947" s="337" t="str">
        <f t="shared" si="140"/>
        <v>SINAPI-I 39881</v>
      </c>
      <c r="B8947" s="338" t="s">
        <v>32072</v>
      </c>
      <c r="C8947" s="338">
        <v>39881</v>
      </c>
      <c r="D8947" s="339" t="s">
        <v>34625</v>
      </c>
      <c r="E8947" s="338" t="s">
        <v>32074</v>
      </c>
      <c r="F8947" s="340" t="s">
        <v>26624</v>
      </c>
      <c r="G8947" s="340" t="s">
        <v>26624</v>
      </c>
    </row>
    <row r="8948" spans="1:7">
      <c r="A8948" s="337" t="str">
        <f t="shared" si="140"/>
        <v>SINAPI-I 39882</v>
      </c>
      <c r="B8948" s="338" t="s">
        <v>32072</v>
      </c>
      <c r="C8948" s="338">
        <v>39882</v>
      </c>
      <c r="D8948" s="339" t="s">
        <v>34626</v>
      </c>
      <c r="E8948" s="338" t="s">
        <v>32074</v>
      </c>
      <c r="F8948" s="340" t="s">
        <v>34627</v>
      </c>
      <c r="G8948" s="340" t="s">
        <v>34627</v>
      </c>
    </row>
    <row r="8949" spans="1:7">
      <c r="A8949" s="337" t="str">
        <f t="shared" si="140"/>
        <v>SINAPI-I 39883</v>
      </c>
      <c r="B8949" s="338" t="s">
        <v>32072</v>
      </c>
      <c r="C8949" s="338">
        <v>39883</v>
      </c>
      <c r="D8949" s="339" t="s">
        <v>34628</v>
      </c>
      <c r="E8949" s="338" t="s">
        <v>32074</v>
      </c>
      <c r="F8949" s="340" t="s">
        <v>28838</v>
      </c>
      <c r="G8949" s="340" t="s">
        <v>28838</v>
      </c>
    </row>
    <row r="8950" spans="1:7">
      <c r="A8950" s="337" t="str">
        <f t="shared" si="140"/>
        <v>SINAPI-I 39884</v>
      </c>
      <c r="B8950" s="338" t="s">
        <v>32072</v>
      </c>
      <c r="C8950" s="338">
        <v>39884</v>
      </c>
      <c r="D8950" s="339" t="s">
        <v>34629</v>
      </c>
      <c r="E8950" s="338" t="s">
        <v>32074</v>
      </c>
      <c r="F8950" s="340" t="s">
        <v>34630</v>
      </c>
      <c r="G8950" s="340" t="s">
        <v>34630</v>
      </c>
    </row>
    <row r="8951" spans="1:7">
      <c r="A8951" s="337" t="str">
        <f t="shared" ref="A8951:A9014" si="141">CONCATENAR</f>
        <v>SINAPI-I 39885</v>
      </c>
      <c r="B8951" s="338" t="s">
        <v>32072</v>
      </c>
      <c r="C8951" s="338">
        <v>39885</v>
      </c>
      <c r="D8951" s="339" t="s">
        <v>34631</v>
      </c>
      <c r="E8951" s="338" t="s">
        <v>32074</v>
      </c>
      <c r="F8951" s="340" t="s">
        <v>34632</v>
      </c>
      <c r="G8951" s="340" t="s">
        <v>34632</v>
      </c>
    </row>
    <row r="8952" spans="1:7">
      <c r="A8952" s="337" t="str">
        <f t="shared" si="141"/>
        <v>SINAPI-I 1777</v>
      </c>
      <c r="B8952" s="338" t="s">
        <v>32072</v>
      </c>
      <c r="C8952" s="338">
        <v>1777</v>
      </c>
      <c r="D8952" s="339" t="s">
        <v>34633</v>
      </c>
      <c r="E8952" s="338" t="s">
        <v>32074</v>
      </c>
      <c r="F8952" s="340" t="s">
        <v>34634</v>
      </c>
      <c r="G8952" s="340" t="s">
        <v>34634</v>
      </c>
    </row>
    <row r="8953" spans="1:7">
      <c r="A8953" s="337" t="str">
        <f t="shared" si="141"/>
        <v>SINAPI-I 1819</v>
      </c>
      <c r="B8953" s="338" t="s">
        <v>32072</v>
      </c>
      <c r="C8953" s="338">
        <v>1819</v>
      </c>
      <c r="D8953" s="339" t="s">
        <v>34635</v>
      </c>
      <c r="E8953" s="338" t="s">
        <v>32074</v>
      </c>
      <c r="F8953" s="340" t="s">
        <v>29977</v>
      </c>
      <c r="G8953" s="340" t="s">
        <v>29977</v>
      </c>
    </row>
    <row r="8954" spans="1:7">
      <c r="A8954" s="337" t="str">
        <f t="shared" si="141"/>
        <v>SINAPI-I 1775</v>
      </c>
      <c r="B8954" s="338" t="s">
        <v>32072</v>
      </c>
      <c r="C8954" s="338">
        <v>1775</v>
      </c>
      <c r="D8954" s="339" t="s">
        <v>34636</v>
      </c>
      <c r="E8954" s="338" t="s">
        <v>32074</v>
      </c>
      <c r="F8954" s="340" t="s">
        <v>27798</v>
      </c>
      <c r="G8954" s="340" t="s">
        <v>27798</v>
      </c>
    </row>
    <row r="8955" spans="1:7">
      <c r="A8955" s="337" t="str">
        <f t="shared" si="141"/>
        <v>SINAPI-I 1776</v>
      </c>
      <c r="B8955" s="338" t="s">
        <v>32072</v>
      </c>
      <c r="C8955" s="338">
        <v>1776</v>
      </c>
      <c r="D8955" s="339" t="s">
        <v>34637</v>
      </c>
      <c r="E8955" s="338" t="s">
        <v>32074</v>
      </c>
      <c r="F8955" s="340" t="s">
        <v>34638</v>
      </c>
      <c r="G8955" s="340" t="s">
        <v>34638</v>
      </c>
    </row>
    <row r="8956" spans="1:7">
      <c r="A8956" s="337" t="str">
        <f t="shared" si="141"/>
        <v>SINAPI-I 1778</v>
      </c>
      <c r="B8956" s="338" t="s">
        <v>32072</v>
      </c>
      <c r="C8956" s="338">
        <v>1778</v>
      </c>
      <c r="D8956" s="339" t="s">
        <v>34639</v>
      </c>
      <c r="E8956" s="338" t="s">
        <v>32074</v>
      </c>
      <c r="F8956" s="340" t="s">
        <v>34640</v>
      </c>
      <c r="G8956" s="340" t="s">
        <v>34640</v>
      </c>
    </row>
    <row r="8957" spans="1:7">
      <c r="A8957" s="337" t="str">
        <f t="shared" si="141"/>
        <v>SINAPI-I 1818</v>
      </c>
      <c r="B8957" s="338" t="s">
        <v>32072</v>
      </c>
      <c r="C8957" s="338">
        <v>1818</v>
      </c>
      <c r="D8957" s="339" t="s">
        <v>34641</v>
      </c>
      <c r="E8957" s="338" t="s">
        <v>32074</v>
      </c>
      <c r="F8957" s="340" t="s">
        <v>34642</v>
      </c>
      <c r="G8957" s="340" t="s">
        <v>34642</v>
      </c>
    </row>
    <row r="8958" spans="1:7">
      <c r="A8958" s="337" t="str">
        <f t="shared" si="141"/>
        <v>SINAPI-I 1820</v>
      </c>
      <c r="B8958" s="338" t="s">
        <v>32072</v>
      </c>
      <c r="C8958" s="338">
        <v>1820</v>
      </c>
      <c r="D8958" s="339" t="s">
        <v>34643</v>
      </c>
      <c r="E8958" s="338" t="s">
        <v>32074</v>
      </c>
      <c r="F8958" s="340" t="s">
        <v>34644</v>
      </c>
      <c r="G8958" s="340" t="s">
        <v>34644</v>
      </c>
    </row>
    <row r="8959" spans="1:7">
      <c r="A8959" s="337" t="str">
        <f t="shared" si="141"/>
        <v>SINAPI-I 1779</v>
      </c>
      <c r="B8959" s="338" t="s">
        <v>32072</v>
      </c>
      <c r="C8959" s="338">
        <v>1779</v>
      </c>
      <c r="D8959" s="339" t="s">
        <v>34645</v>
      </c>
      <c r="E8959" s="338" t="s">
        <v>32074</v>
      </c>
      <c r="F8959" s="340" t="s">
        <v>34646</v>
      </c>
      <c r="G8959" s="340" t="s">
        <v>34646</v>
      </c>
    </row>
    <row r="8960" spans="1:7">
      <c r="A8960" s="337" t="str">
        <f t="shared" si="141"/>
        <v>SINAPI-I 1780</v>
      </c>
      <c r="B8960" s="338" t="s">
        <v>32072</v>
      </c>
      <c r="C8960" s="338">
        <v>1780</v>
      </c>
      <c r="D8960" s="339" t="s">
        <v>34647</v>
      </c>
      <c r="E8960" s="338" t="s">
        <v>32074</v>
      </c>
      <c r="F8960" s="340" t="s">
        <v>34648</v>
      </c>
      <c r="G8960" s="340" t="s">
        <v>34648</v>
      </c>
    </row>
    <row r="8961" spans="1:7">
      <c r="A8961" s="337" t="str">
        <f t="shared" si="141"/>
        <v>SINAPI-I 1783</v>
      </c>
      <c r="B8961" s="338" t="s">
        <v>32072</v>
      </c>
      <c r="C8961" s="338">
        <v>1783</v>
      </c>
      <c r="D8961" s="339" t="s">
        <v>34649</v>
      </c>
      <c r="E8961" s="338" t="s">
        <v>32074</v>
      </c>
      <c r="F8961" s="340" t="s">
        <v>34650</v>
      </c>
      <c r="G8961" s="340" t="s">
        <v>34650</v>
      </c>
    </row>
    <row r="8962" spans="1:7">
      <c r="A8962" s="337" t="str">
        <f t="shared" si="141"/>
        <v>SINAPI-I 1782</v>
      </c>
      <c r="B8962" s="338" t="s">
        <v>32072</v>
      </c>
      <c r="C8962" s="338">
        <v>1782</v>
      </c>
      <c r="D8962" s="339" t="s">
        <v>34651</v>
      </c>
      <c r="E8962" s="338" t="s">
        <v>32074</v>
      </c>
      <c r="F8962" s="340" t="s">
        <v>34652</v>
      </c>
      <c r="G8962" s="340" t="s">
        <v>34652</v>
      </c>
    </row>
    <row r="8963" spans="1:7">
      <c r="A8963" s="337" t="str">
        <f t="shared" si="141"/>
        <v>SINAPI-I 1817</v>
      </c>
      <c r="B8963" s="338" t="s">
        <v>32072</v>
      </c>
      <c r="C8963" s="338">
        <v>1817</v>
      </c>
      <c r="D8963" s="339" t="s">
        <v>34653</v>
      </c>
      <c r="E8963" s="338" t="s">
        <v>32074</v>
      </c>
      <c r="F8963" s="340" t="s">
        <v>16369</v>
      </c>
      <c r="G8963" s="340" t="s">
        <v>16369</v>
      </c>
    </row>
    <row r="8964" spans="1:7">
      <c r="A8964" s="337" t="str">
        <f t="shared" si="141"/>
        <v>SINAPI-I 1781</v>
      </c>
      <c r="B8964" s="338" t="s">
        <v>32072</v>
      </c>
      <c r="C8964" s="338">
        <v>1781</v>
      </c>
      <c r="D8964" s="339" t="s">
        <v>34654</v>
      </c>
      <c r="E8964" s="338" t="s">
        <v>32074</v>
      </c>
      <c r="F8964" s="340" t="s">
        <v>34655</v>
      </c>
      <c r="G8964" s="340" t="s">
        <v>34655</v>
      </c>
    </row>
    <row r="8965" spans="1:7">
      <c r="A8965" s="337" t="str">
        <f t="shared" si="141"/>
        <v>SINAPI-I 1784</v>
      </c>
      <c r="B8965" s="338" t="s">
        <v>32072</v>
      </c>
      <c r="C8965" s="338">
        <v>1784</v>
      </c>
      <c r="D8965" s="339" t="s">
        <v>34656</v>
      </c>
      <c r="E8965" s="338" t="s">
        <v>32074</v>
      </c>
      <c r="F8965" s="340" t="s">
        <v>34657</v>
      </c>
      <c r="G8965" s="340" t="s">
        <v>34657</v>
      </c>
    </row>
    <row r="8966" spans="1:7">
      <c r="A8966" s="337" t="str">
        <f t="shared" si="141"/>
        <v>SINAPI-I 1810</v>
      </c>
      <c r="B8966" s="338" t="s">
        <v>32072</v>
      </c>
      <c r="C8966" s="338">
        <v>1810</v>
      </c>
      <c r="D8966" s="339" t="s">
        <v>34658</v>
      </c>
      <c r="E8966" s="338" t="s">
        <v>32074</v>
      </c>
      <c r="F8966" s="340" t="s">
        <v>34659</v>
      </c>
      <c r="G8966" s="340" t="s">
        <v>34659</v>
      </c>
    </row>
    <row r="8967" spans="1:7">
      <c r="A8967" s="337" t="str">
        <f t="shared" si="141"/>
        <v>SINAPI-I 1811</v>
      </c>
      <c r="B8967" s="338" t="s">
        <v>32072</v>
      </c>
      <c r="C8967" s="338">
        <v>1811</v>
      </c>
      <c r="D8967" s="339" t="s">
        <v>34660</v>
      </c>
      <c r="E8967" s="338" t="s">
        <v>32074</v>
      </c>
      <c r="F8967" s="340" t="s">
        <v>34661</v>
      </c>
      <c r="G8967" s="340" t="s">
        <v>34661</v>
      </c>
    </row>
    <row r="8968" spans="1:7">
      <c r="A8968" s="337" t="str">
        <f t="shared" si="141"/>
        <v>SINAPI-I 1812</v>
      </c>
      <c r="B8968" s="338" t="s">
        <v>32072</v>
      </c>
      <c r="C8968" s="338">
        <v>1812</v>
      </c>
      <c r="D8968" s="339" t="s">
        <v>34662</v>
      </c>
      <c r="E8968" s="338" t="s">
        <v>32074</v>
      </c>
      <c r="F8968" s="340" t="s">
        <v>34663</v>
      </c>
      <c r="G8968" s="340" t="s">
        <v>34663</v>
      </c>
    </row>
    <row r="8969" spans="1:7">
      <c r="A8969" s="337" t="str">
        <f t="shared" si="141"/>
        <v>SINAPI-I 40386</v>
      </c>
      <c r="B8969" s="338" t="s">
        <v>32072</v>
      </c>
      <c r="C8969" s="338">
        <v>40386</v>
      </c>
      <c r="D8969" s="339" t="s">
        <v>34664</v>
      </c>
      <c r="E8969" s="338" t="s">
        <v>32074</v>
      </c>
      <c r="F8969" s="340" t="s">
        <v>34665</v>
      </c>
      <c r="G8969" s="340" t="s">
        <v>34665</v>
      </c>
    </row>
    <row r="8970" spans="1:7">
      <c r="A8970" s="337" t="str">
        <f t="shared" si="141"/>
        <v>SINAPI-I 40384</v>
      </c>
      <c r="B8970" s="338" t="s">
        <v>32072</v>
      </c>
      <c r="C8970" s="338">
        <v>40384</v>
      </c>
      <c r="D8970" s="339" t="s">
        <v>34666</v>
      </c>
      <c r="E8970" s="338" t="s">
        <v>32074</v>
      </c>
      <c r="F8970" s="340" t="s">
        <v>34667</v>
      </c>
      <c r="G8970" s="340" t="s">
        <v>34667</v>
      </c>
    </row>
    <row r="8971" spans="1:7">
      <c r="A8971" s="337" t="str">
        <f t="shared" si="141"/>
        <v>SINAPI-I 40379</v>
      </c>
      <c r="B8971" s="338" t="s">
        <v>32072</v>
      </c>
      <c r="C8971" s="338">
        <v>40379</v>
      </c>
      <c r="D8971" s="339" t="s">
        <v>34668</v>
      </c>
      <c r="E8971" s="338" t="s">
        <v>32074</v>
      </c>
      <c r="F8971" s="340" t="s">
        <v>11039</v>
      </c>
      <c r="G8971" s="340" t="s">
        <v>11039</v>
      </c>
    </row>
    <row r="8972" spans="1:7">
      <c r="A8972" s="337" t="str">
        <f t="shared" si="141"/>
        <v>SINAPI-I 40423</v>
      </c>
      <c r="B8972" s="338" t="s">
        <v>32072</v>
      </c>
      <c r="C8972" s="338">
        <v>40423</v>
      </c>
      <c r="D8972" s="339" t="s">
        <v>34669</v>
      </c>
      <c r="E8972" s="338" t="s">
        <v>32074</v>
      </c>
      <c r="F8972" s="340" t="s">
        <v>10731</v>
      </c>
      <c r="G8972" s="340" t="s">
        <v>10731</v>
      </c>
    </row>
    <row r="8973" spans="1:7">
      <c r="A8973" s="337" t="str">
        <f t="shared" si="141"/>
        <v>SINAPI-I 40389</v>
      </c>
      <c r="B8973" s="338" t="s">
        <v>32072</v>
      </c>
      <c r="C8973" s="338">
        <v>40389</v>
      </c>
      <c r="D8973" s="339" t="s">
        <v>34670</v>
      </c>
      <c r="E8973" s="338" t="s">
        <v>32074</v>
      </c>
      <c r="F8973" s="340" t="s">
        <v>34671</v>
      </c>
      <c r="G8973" s="340" t="s">
        <v>34671</v>
      </c>
    </row>
    <row r="8974" spans="1:7">
      <c r="A8974" s="337" t="str">
        <f t="shared" si="141"/>
        <v>SINAPI-I 40388</v>
      </c>
      <c r="B8974" s="338" t="s">
        <v>32072</v>
      </c>
      <c r="C8974" s="338">
        <v>40388</v>
      </c>
      <c r="D8974" s="339" t="s">
        <v>34672</v>
      </c>
      <c r="E8974" s="338" t="s">
        <v>32074</v>
      </c>
      <c r="F8974" s="340" t="s">
        <v>34673</v>
      </c>
      <c r="G8974" s="340" t="s">
        <v>34673</v>
      </c>
    </row>
    <row r="8975" spans="1:7">
      <c r="A8975" s="337" t="str">
        <f t="shared" si="141"/>
        <v>SINAPI-I 40381</v>
      </c>
      <c r="B8975" s="338" t="s">
        <v>32072</v>
      </c>
      <c r="C8975" s="338">
        <v>40381</v>
      </c>
      <c r="D8975" s="339" t="s">
        <v>34674</v>
      </c>
      <c r="E8975" s="338" t="s">
        <v>32074</v>
      </c>
      <c r="F8975" s="340" t="s">
        <v>24275</v>
      </c>
      <c r="G8975" s="340" t="s">
        <v>24275</v>
      </c>
    </row>
    <row r="8976" spans="1:7">
      <c r="A8976" s="337" t="str">
        <f t="shared" si="141"/>
        <v>SINAPI-I 40391</v>
      </c>
      <c r="B8976" s="338" t="s">
        <v>32072</v>
      </c>
      <c r="C8976" s="338">
        <v>40391</v>
      </c>
      <c r="D8976" s="339" t="s">
        <v>34675</v>
      </c>
      <c r="E8976" s="338" t="s">
        <v>32074</v>
      </c>
      <c r="F8976" s="340" t="s">
        <v>34676</v>
      </c>
      <c r="G8976" s="340" t="s">
        <v>34676</v>
      </c>
    </row>
    <row r="8977" spans="1:7">
      <c r="A8977" s="337" t="str">
        <f t="shared" si="141"/>
        <v>SINAPI-I 40414</v>
      </c>
      <c r="B8977" s="338" t="s">
        <v>32072</v>
      </c>
      <c r="C8977" s="338">
        <v>40414</v>
      </c>
      <c r="D8977" s="339" t="s">
        <v>34677</v>
      </c>
      <c r="E8977" s="338" t="s">
        <v>32074</v>
      </c>
      <c r="F8977" s="340" t="s">
        <v>34678</v>
      </c>
      <c r="G8977" s="340" t="s">
        <v>34678</v>
      </c>
    </row>
    <row r="8978" spans="1:7">
      <c r="A8978" s="337" t="str">
        <f t="shared" si="141"/>
        <v>SINAPI-I 40416</v>
      </c>
      <c r="B8978" s="338" t="s">
        <v>32072</v>
      </c>
      <c r="C8978" s="338">
        <v>40416</v>
      </c>
      <c r="D8978" s="339" t="s">
        <v>34679</v>
      </c>
      <c r="E8978" s="338" t="s">
        <v>32074</v>
      </c>
      <c r="F8978" s="340" t="s">
        <v>7882</v>
      </c>
      <c r="G8978" s="340" t="s">
        <v>7882</v>
      </c>
    </row>
    <row r="8979" spans="1:7">
      <c r="A8979" s="337" t="str">
        <f t="shared" si="141"/>
        <v>SINAPI-I 40418</v>
      </c>
      <c r="B8979" s="338" t="s">
        <v>32072</v>
      </c>
      <c r="C8979" s="338">
        <v>40418</v>
      </c>
      <c r="D8979" s="339" t="s">
        <v>34680</v>
      </c>
      <c r="E8979" s="338" t="s">
        <v>32074</v>
      </c>
      <c r="F8979" s="340" t="s">
        <v>28341</v>
      </c>
      <c r="G8979" s="340" t="s">
        <v>28341</v>
      </c>
    </row>
    <row r="8980" spans="1:7">
      <c r="A8980" s="337" t="str">
        <f t="shared" si="141"/>
        <v>SINAPI-I 2609</v>
      </c>
      <c r="B8980" s="338" t="s">
        <v>32072</v>
      </c>
      <c r="C8980" s="338">
        <v>2609</v>
      </c>
      <c r="D8980" s="339" t="s">
        <v>34681</v>
      </c>
      <c r="E8980" s="338" t="s">
        <v>32074</v>
      </c>
      <c r="F8980" s="340" t="s">
        <v>7826</v>
      </c>
      <c r="G8980" s="340" t="s">
        <v>7826</v>
      </c>
    </row>
    <row r="8981" spans="1:7">
      <c r="A8981" s="337" t="str">
        <f t="shared" si="141"/>
        <v>SINAPI-I 2634</v>
      </c>
      <c r="B8981" s="338" t="s">
        <v>32072</v>
      </c>
      <c r="C8981" s="338">
        <v>2634</v>
      </c>
      <c r="D8981" s="339" t="s">
        <v>34682</v>
      </c>
      <c r="E8981" s="338" t="s">
        <v>32074</v>
      </c>
      <c r="F8981" s="340" t="s">
        <v>23368</v>
      </c>
      <c r="G8981" s="340" t="s">
        <v>23368</v>
      </c>
    </row>
    <row r="8982" spans="1:7">
      <c r="A8982" s="337" t="str">
        <f t="shared" si="141"/>
        <v>SINAPI-I 2611</v>
      </c>
      <c r="B8982" s="338" t="s">
        <v>32072</v>
      </c>
      <c r="C8982" s="338">
        <v>2611</v>
      </c>
      <c r="D8982" s="339" t="s">
        <v>34683</v>
      </c>
      <c r="E8982" s="338" t="s">
        <v>32074</v>
      </c>
      <c r="F8982" s="340" t="s">
        <v>18447</v>
      </c>
      <c r="G8982" s="340" t="s">
        <v>18447</v>
      </c>
    </row>
    <row r="8983" spans="1:7">
      <c r="A8983" s="337" t="str">
        <f t="shared" si="141"/>
        <v>SINAPI-I 34359</v>
      </c>
      <c r="B8983" s="338" t="s">
        <v>32072</v>
      </c>
      <c r="C8983" s="338">
        <v>34359</v>
      </c>
      <c r="D8983" s="339" t="s">
        <v>34684</v>
      </c>
      <c r="E8983" s="338" t="s">
        <v>32074</v>
      </c>
      <c r="F8983" s="340" t="s">
        <v>23802</v>
      </c>
      <c r="G8983" s="340" t="s">
        <v>23802</v>
      </c>
    </row>
    <row r="8984" spans="1:7">
      <c r="A8984" s="337" t="str">
        <f t="shared" si="141"/>
        <v>SINAPI-I 1789</v>
      </c>
      <c r="B8984" s="338" t="s">
        <v>32072</v>
      </c>
      <c r="C8984" s="338">
        <v>1789</v>
      </c>
      <c r="D8984" s="339" t="s">
        <v>34685</v>
      </c>
      <c r="E8984" s="338" t="s">
        <v>32074</v>
      </c>
      <c r="F8984" s="340" t="s">
        <v>15637</v>
      </c>
      <c r="G8984" s="340" t="s">
        <v>15637</v>
      </c>
    </row>
    <row r="8985" spans="1:7">
      <c r="A8985" s="337" t="str">
        <f t="shared" si="141"/>
        <v>SINAPI-I 1788</v>
      </c>
      <c r="B8985" s="338" t="s">
        <v>32072</v>
      </c>
      <c r="C8985" s="338">
        <v>1788</v>
      </c>
      <c r="D8985" s="339" t="s">
        <v>34686</v>
      </c>
      <c r="E8985" s="338" t="s">
        <v>32074</v>
      </c>
      <c r="F8985" s="340" t="s">
        <v>22737</v>
      </c>
      <c r="G8985" s="340" t="s">
        <v>22737</v>
      </c>
    </row>
    <row r="8986" spans="1:7">
      <c r="A8986" s="337" t="str">
        <f t="shared" si="141"/>
        <v>SINAPI-I 1786</v>
      </c>
      <c r="B8986" s="338" t="s">
        <v>32072</v>
      </c>
      <c r="C8986" s="338">
        <v>1786</v>
      </c>
      <c r="D8986" s="339" t="s">
        <v>34687</v>
      </c>
      <c r="E8986" s="338" t="s">
        <v>32074</v>
      </c>
      <c r="F8986" s="340" t="s">
        <v>26583</v>
      </c>
      <c r="G8986" s="340" t="s">
        <v>26583</v>
      </c>
    </row>
    <row r="8987" spans="1:7">
      <c r="A8987" s="337" t="str">
        <f t="shared" si="141"/>
        <v>SINAPI-I 1787</v>
      </c>
      <c r="B8987" s="338" t="s">
        <v>32072</v>
      </c>
      <c r="C8987" s="338">
        <v>1787</v>
      </c>
      <c r="D8987" s="339" t="s">
        <v>34688</v>
      </c>
      <c r="E8987" s="338" t="s">
        <v>32074</v>
      </c>
      <c r="F8987" s="340" t="s">
        <v>17303</v>
      </c>
      <c r="G8987" s="340" t="s">
        <v>17303</v>
      </c>
    </row>
    <row r="8988" spans="1:7">
      <c r="A8988" s="337" t="str">
        <f t="shared" si="141"/>
        <v>SINAPI-I 1791</v>
      </c>
      <c r="B8988" s="338" t="s">
        <v>32072</v>
      </c>
      <c r="C8988" s="338">
        <v>1791</v>
      </c>
      <c r="D8988" s="339" t="s">
        <v>34689</v>
      </c>
      <c r="E8988" s="338" t="s">
        <v>32074</v>
      </c>
      <c r="F8988" s="340" t="s">
        <v>34690</v>
      </c>
      <c r="G8988" s="340" t="s">
        <v>34690</v>
      </c>
    </row>
    <row r="8989" spans="1:7">
      <c r="A8989" s="337" t="str">
        <f t="shared" si="141"/>
        <v>SINAPI-I 1790</v>
      </c>
      <c r="B8989" s="338" t="s">
        <v>32072</v>
      </c>
      <c r="C8989" s="338">
        <v>1790</v>
      </c>
      <c r="D8989" s="339" t="s">
        <v>34691</v>
      </c>
      <c r="E8989" s="338" t="s">
        <v>32074</v>
      </c>
      <c r="F8989" s="340" t="s">
        <v>34692</v>
      </c>
      <c r="G8989" s="340" t="s">
        <v>34692</v>
      </c>
    </row>
    <row r="8990" spans="1:7">
      <c r="A8990" s="337" t="str">
        <f t="shared" si="141"/>
        <v>SINAPI-I 1813</v>
      </c>
      <c r="B8990" s="338" t="s">
        <v>32072</v>
      </c>
      <c r="C8990" s="338">
        <v>1813</v>
      </c>
      <c r="D8990" s="339" t="s">
        <v>34693</v>
      </c>
      <c r="E8990" s="338" t="s">
        <v>32074</v>
      </c>
      <c r="F8990" s="340" t="s">
        <v>14224</v>
      </c>
      <c r="G8990" s="340" t="s">
        <v>14224</v>
      </c>
    </row>
    <row r="8991" spans="1:7">
      <c r="A8991" s="337" t="str">
        <f t="shared" si="141"/>
        <v>SINAPI-I 1792</v>
      </c>
      <c r="B8991" s="338" t="s">
        <v>32072</v>
      </c>
      <c r="C8991" s="338">
        <v>1792</v>
      </c>
      <c r="D8991" s="339" t="s">
        <v>34694</v>
      </c>
      <c r="E8991" s="338" t="s">
        <v>32074</v>
      </c>
      <c r="F8991" s="340" t="s">
        <v>34695</v>
      </c>
      <c r="G8991" s="340" t="s">
        <v>34695</v>
      </c>
    </row>
    <row r="8992" spans="1:7">
      <c r="A8992" s="337" t="str">
        <f t="shared" si="141"/>
        <v>SINAPI-I 1793</v>
      </c>
      <c r="B8992" s="338" t="s">
        <v>32072</v>
      </c>
      <c r="C8992" s="338">
        <v>1793</v>
      </c>
      <c r="D8992" s="339" t="s">
        <v>34696</v>
      </c>
      <c r="E8992" s="338" t="s">
        <v>32074</v>
      </c>
      <c r="F8992" s="340" t="s">
        <v>34697</v>
      </c>
      <c r="G8992" s="340" t="s">
        <v>34697</v>
      </c>
    </row>
    <row r="8993" spans="1:7">
      <c r="A8993" s="337" t="str">
        <f t="shared" si="141"/>
        <v>SINAPI-I 1809</v>
      </c>
      <c r="B8993" s="338" t="s">
        <v>32072</v>
      </c>
      <c r="C8993" s="338">
        <v>1809</v>
      </c>
      <c r="D8993" s="339" t="s">
        <v>34698</v>
      </c>
      <c r="E8993" s="338" t="s">
        <v>32074</v>
      </c>
      <c r="F8993" s="340" t="s">
        <v>8612</v>
      </c>
      <c r="G8993" s="340" t="s">
        <v>8612</v>
      </c>
    </row>
    <row r="8994" spans="1:7">
      <c r="A8994" s="337" t="str">
        <f t="shared" si="141"/>
        <v>SINAPI-I 1814</v>
      </c>
      <c r="B8994" s="338" t="s">
        <v>32072</v>
      </c>
      <c r="C8994" s="338">
        <v>1814</v>
      </c>
      <c r="D8994" s="339" t="s">
        <v>34699</v>
      </c>
      <c r="E8994" s="338" t="s">
        <v>32074</v>
      </c>
      <c r="F8994" s="340" t="s">
        <v>33907</v>
      </c>
      <c r="G8994" s="340" t="s">
        <v>33907</v>
      </c>
    </row>
    <row r="8995" spans="1:7">
      <c r="A8995" s="337" t="str">
        <f t="shared" si="141"/>
        <v>SINAPI-I 1803</v>
      </c>
      <c r="B8995" s="338" t="s">
        <v>32072</v>
      </c>
      <c r="C8995" s="338">
        <v>1803</v>
      </c>
      <c r="D8995" s="339" t="s">
        <v>34700</v>
      </c>
      <c r="E8995" s="338" t="s">
        <v>32074</v>
      </c>
      <c r="F8995" s="340" t="s">
        <v>16566</v>
      </c>
      <c r="G8995" s="340" t="s">
        <v>16566</v>
      </c>
    </row>
    <row r="8996" spans="1:7">
      <c r="A8996" s="337" t="str">
        <f t="shared" si="141"/>
        <v>SINAPI-I 1805</v>
      </c>
      <c r="B8996" s="338" t="s">
        <v>32072</v>
      </c>
      <c r="C8996" s="338">
        <v>1805</v>
      </c>
      <c r="D8996" s="339" t="s">
        <v>34701</v>
      </c>
      <c r="E8996" s="338" t="s">
        <v>32074</v>
      </c>
      <c r="F8996" s="340" t="s">
        <v>34702</v>
      </c>
      <c r="G8996" s="340" t="s">
        <v>34702</v>
      </c>
    </row>
    <row r="8997" spans="1:7">
      <c r="A8997" s="337" t="str">
        <f t="shared" si="141"/>
        <v>SINAPI-I 1821</v>
      </c>
      <c r="B8997" s="338" t="s">
        <v>32072</v>
      </c>
      <c r="C8997" s="338">
        <v>1821</v>
      </c>
      <c r="D8997" s="339" t="s">
        <v>34703</v>
      </c>
      <c r="E8997" s="338" t="s">
        <v>32074</v>
      </c>
      <c r="F8997" s="340" t="s">
        <v>12245</v>
      </c>
      <c r="G8997" s="340" t="s">
        <v>12245</v>
      </c>
    </row>
    <row r="8998" spans="1:7">
      <c r="A8998" s="337" t="str">
        <f t="shared" si="141"/>
        <v>SINAPI-I 1806</v>
      </c>
      <c r="B8998" s="338" t="s">
        <v>32072</v>
      </c>
      <c r="C8998" s="338">
        <v>1806</v>
      </c>
      <c r="D8998" s="339" t="s">
        <v>34704</v>
      </c>
      <c r="E8998" s="338" t="s">
        <v>32074</v>
      </c>
      <c r="F8998" s="340" t="s">
        <v>34705</v>
      </c>
      <c r="G8998" s="340" t="s">
        <v>34705</v>
      </c>
    </row>
    <row r="8999" spans="1:7">
      <c r="A8999" s="337" t="str">
        <f t="shared" si="141"/>
        <v>SINAPI-I 1804</v>
      </c>
      <c r="B8999" s="338" t="s">
        <v>32072</v>
      </c>
      <c r="C8999" s="338">
        <v>1804</v>
      </c>
      <c r="D8999" s="339" t="s">
        <v>34706</v>
      </c>
      <c r="E8999" s="338" t="s">
        <v>32074</v>
      </c>
      <c r="F8999" s="340" t="s">
        <v>34707</v>
      </c>
      <c r="G8999" s="340" t="s">
        <v>34707</v>
      </c>
    </row>
    <row r="9000" spans="1:7">
      <c r="A9000" s="337" t="str">
        <f t="shared" si="141"/>
        <v>SINAPI-I 1807</v>
      </c>
      <c r="B9000" s="338" t="s">
        <v>32072</v>
      </c>
      <c r="C9000" s="338">
        <v>1807</v>
      </c>
      <c r="D9000" s="339" t="s">
        <v>34708</v>
      </c>
      <c r="E9000" s="338" t="s">
        <v>32074</v>
      </c>
      <c r="F9000" s="340" t="s">
        <v>34709</v>
      </c>
      <c r="G9000" s="340" t="s">
        <v>34709</v>
      </c>
    </row>
    <row r="9001" spans="1:7">
      <c r="A9001" s="337" t="str">
        <f t="shared" si="141"/>
        <v>SINAPI-I 1808</v>
      </c>
      <c r="B9001" s="338" t="s">
        <v>32072</v>
      </c>
      <c r="C9001" s="338">
        <v>1808</v>
      </c>
      <c r="D9001" s="339" t="s">
        <v>34710</v>
      </c>
      <c r="E9001" s="338" t="s">
        <v>32074</v>
      </c>
      <c r="F9001" s="340" t="s">
        <v>34711</v>
      </c>
      <c r="G9001" s="340" t="s">
        <v>34711</v>
      </c>
    </row>
    <row r="9002" spans="1:7">
      <c r="A9002" s="337" t="str">
        <f t="shared" si="141"/>
        <v>SINAPI-I 1797</v>
      </c>
      <c r="B9002" s="338" t="s">
        <v>32072</v>
      </c>
      <c r="C9002" s="338">
        <v>1797</v>
      </c>
      <c r="D9002" s="339" t="s">
        <v>34712</v>
      </c>
      <c r="E9002" s="338" t="s">
        <v>32074</v>
      </c>
      <c r="F9002" s="340" t="s">
        <v>34713</v>
      </c>
      <c r="G9002" s="340" t="s">
        <v>34713</v>
      </c>
    </row>
    <row r="9003" spans="1:7">
      <c r="A9003" s="337" t="str">
        <f t="shared" si="141"/>
        <v>SINAPI-I 1796</v>
      </c>
      <c r="B9003" s="338" t="s">
        <v>32072</v>
      </c>
      <c r="C9003" s="338">
        <v>1796</v>
      </c>
      <c r="D9003" s="339" t="s">
        <v>34714</v>
      </c>
      <c r="E9003" s="338" t="s">
        <v>32074</v>
      </c>
      <c r="F9003" s="340" t="s">
        <v>12176</v>
      </c>
      <c r="G9003" s="340" t="s">
        <v>12176</v>
      </c>
    </row>
    <row r="9004" spans="1:7">
      <c r="A9004" s="337" t="str">
        <f t="shared" si="141"/>
        <v>SINAPI-I 1794</v>
      </c>
      <c r="B9004" s="338" t="s">
        <v>32072</v>
      </c>
      <c r="C9004" s="338">
        <v>1794</v>
      </c>
      <c r="D9004" s="339" t="s">
        <v>34715</v>
      </c>
      <c r="E9004" s="338" t="s">
        <v>32074</v>
      </c>
      <c r="F9004" s="340" t="s">
        <v>20756</v>
      </c>
      <c r="G9004" s="340" t="s">
        <v>20756</v>
      </c>
    </row>
    <row r="9005" spans="1:7">
      <c r="A9005" s="337" t="str">
        <f t="shared" si="141"/>
        <v>SINAPI-I 1816</v>
      </c>
      <c r="B9005" s="338" t="s">
        <v>32072</v>
      </c>
      <c r="C9005" s="338">
        <v>1816</v>
      </c>
      <c r="D9005" s="339" t="s">
        <v>34716</v>
      </c>
      <c r="E9005" s="338" t="s">
        <v>32074</v>
      </c>
      <c r="F9005" s="340" t="s">
        <v>7962</v>
      </c>
      <c r="G9005" s="340" t="s">
        <v>7962</v>
      </c>
    </row>
    <row r="9006" spans="1:7">
      <c r="A9006" s="337" t="str">
        <f t="shared" si="141"/>
        <v>SINAPI-I 1815</v>
      </c>
      <c r="B9006" s="338" t="s">
        <v>32072</v>
      </c>
      <c r="C9006" s="338">
        <v>1815</v>
      </c>
      <c r="D9006" s="339" t="s">
        <v>34717</v>
      </c>
      <c r="E9006" s="338" t="s">
        <v>32074</v>
      </c>
      <c r="F9006" s="340" t="s">
        <v>34718</v>
      </c>
      <c r="G9006" s="340" t="s">
        <v>34718</v>
      </c>
    </row>
    <row r="9007" spans="1:7">
      <c r="A9007" s="337" t="str">
        <f t="shared" si="141"/>
        <v>SINAPI-I 1798</v>
      </c>
      <c r="B9007" s="338" t="s">
        <v>32072</v>
      </c>
      <c r="C9007" s="338">
        <v>1798</v>
      </c>
      <c r="D9007" s="339" t="s">
        <v>34719</v>
      </c>
      <c r="E9007" s="338" t="s">
        <v>32074</v>
      </c>
      <c r="F9007" s="340" t="s">
        <v>34720</v>
      </c>
      <c r="G9007" s="340" t="s">
        <v>34720</v>
      </c>
    </row>
    <row r="9008" spans="1:7">
      <c r="A9008" s="337" t="str">
        <f t="shared" si="141"/>
        <v>SINAPI-I 1795</v>
      </c>
      <c r="B9008" s="338" t="s">
        <v>32072</v>
      </c>
      <c r="C9008" s="338">
        <v>1795</v>
      </c>
      <c r="D9008" s="339" t="s">
        <v>34721</v>
      </c>
      <c r="E9008" s="338" t="s">
        <v>32074</v>
      </c>
      <c r="F9008" s="340" t="s">
        <v>34722</v>
      </c>
      <c r="G9008" s="340" t="s">
        <v>34722</v>
      </c>
    </row>
    <row r="9009" spans="1:7">
      <c r="A9009" s="337" t="str">
        <f t="shared" si="141"/>
        <v>SINAPI-I 1799</v>
      </c>
      <c r="B9009" s="338" t="s">
        <v>32072</v>
      </c>
      <c r="C9009" s="338">
        <v>1799</v>
      </c>
      <c r="D9009" s="339" t="s">
        <v>34723</v>
      </c>
      <c r="E9009" s="338" t="s">
        <v>32074</v>
      </c>
      <c r="F9009" s="340" t="s">
        <v>34724</v>
      </c>
      <c r="G9009" s="340" t="s">
        <v>34724</v>
      </c>
    </row>
    <row r="9010" spans="1:7">
      <c r="A9010" s="337" t="str">
        <f t="shared" si="141"/>
        <v>SINAPI-I 1800</v>
      </c>
      <c r="B9010" s="338" t="s">
        <v>32072</v>
      </c>
      <c r="C9010" s="338">
        <v>1800</v>
      </c>
      <c r="D9010" s="339" t="s">
        <v>34725</v>
      </c>
      <c r="E9010" s="338" t="s">
        <v>32074</v>
      </c>
      <c r="F9010" s="340" t="s">
        <v>34726</v>
      </c>
      <c r="G9010" s="340" t="s">
        <v>34726</v>
      </c>
    </row>
    <row r="9011" spans="1:7">
      <c r="A9011" s="337" t="str">
        <f t="shared" si="141"/>
        <v>SINAPI-I 1802</v>
      </c>
      <c r="B9011" s="338" t="s">
        <v>32072</v>
      </c>
      <c r="C9011" s="338">
        <v>1802</v>
      </c>
      <c r="D9011" s="339" t="s">
        <v>34727</v>
      </c>
      <c r="E9011" s="338" t="s">
        <v>32074</v>
      </c>
      <c r="F9011" s="340" t="s">
        <v>34728</v>
      </c>
      <c r="G9011" s="340" t="s">
        <v>34728</v>
      </c>
    </row>
    <row r="9012" spans="1:7">
      <c r="A9012" s="337" t="str">
        <f t="shared" si="141"/>
        <v>SINAPI-I 40385</v>
      </c>
      <c r="B9012" s="338" t="s">
        <v>32072</v>
      </c>
      <c r="C9012" s="338">
        <v>40385</v>
      </c>
      <c r="D9012" s="339" t="s">
        <v>34729</v>
      </c>
      <c r="E9012" s="338" t="s">
        <v>32074</v>
      </c>
      <c r="F9012" s="340" t="s">
        <v>34665</v>
      </c>
      <c r="G9012" s="340" t="s">
        <v>34665</v>
      </c>
    </row>
    <row r="9013" spans="1:7">
      <c r="A9013" s="337" t="str">
        <f t="shared" si="141"/>
        <v>SINAPI-I 40383</v>
      </c>
      <c r="B9013" s="338" t="s">
        <v>32072</v>
      </c>
      <c r="C9013" s="338">
        <v>40383</v>
      </c>
      <c r="D9013" s="339" t="s">
        <v>34730</v>
      </c>
      <c r="E9013" s="338" t="s">
        <v>32074</v>
      </c>
      <c r="F9013" s="340" t="s">
        <v>34667</v>
      </c>
      <c r="G9013" s="340" t="s">
        <v>34667</v>
      </c>
    </row>
    <row r="9014" spans="1:7">
      <c r="A9014" s="337" t="str">
        <f t="shared" si="141"/>
        <v>SINAPI-I 40378</v>
      </c>
      <c r="B9014" s="338" t="s">
        <v>32072</v>
      </c>
      <c r="C9014" s="338">
        <v>40378</v>
      </c>
      <c r="D9014" s="339" t="s">
        <v>34731</v>
      </c>
      <c r="E9014" s="338" t="s">
        <v>32074</v>
      </c>
      <c r="F9014" s="340" t="s">
        <v>11039</v>
      </c>
      <c r="G9014" s="340" t="s">
        <v>11039</v>
      </c>
    </row>
    <row r="9015" spans="1:7">
      <c r="A9015" s="337" t="str">
        <f t="shared" ref="A9015:A9078" si="142">CONCATENAR</f>
        <v>SINAPI-I 40382</v>
      </c>
      <c r="B9015" s="338" t="s">
        <v>32072</v>
      </c>
      <c r="C9015" s="338">
        <v>40382</v>
      </c>
      <c r="D9015" s="339" t="s">
        <v>34732</v>
      </c>
      <c r="E9015" s="338" t="s">
        <v>32074</v>
      </c>
      <c r="F9015" s="340" t="s">
        <v>10731</v>
      </c>
      <c r="G9015" s="340" t="s">
        <v>10731</v>
      </c>
    </row>
    <row r="9016" spans="1:7">
      <c r="A9016" s="337" t="str">
        <f t="shared" si="142"/>
        <v>SINAPI-I 40422</v>
      </c>
      <c r="B9016" s="338" t="s">
        <v>32072</v>
      </c>
      <c r="C9016" s="338">
        <v>40422</v>
      </c>
      <c r="D9016" s="339" t="s">
        <v>34733</v>
      </c>
      <c r="E9016" s="338" t="s">
        <v>32074</v>
      </c>
      <c r="F9016" s="340" t="s">
        <v>34734</v>
      </c>
      <c r="G9016" s="340" t="s">
        <v>34734</v>
      </c>
    </row>
    <row r="9017" spans="1:7">
      <c r="A9017" s="337" t="str">
        <f t="shared" si="142"/>
        <v>SINAPI-I 40387</v>
      </c>
      <c r="B9017" s="338" t="s">
        <v>32072</v>
      </c>
      <c r="C9017" s="338">
        <v>40387</v>
      </c>
      <c r="D9017" s="339" t="s">
        <v>34735</v>
      </c>
      <c r="E9017" s="338" t="s">
        <v>32074</v>
      </c>
      <c r="F9017" s="340" t="s">
        <v>29006</v>
      </c>
      <c r="G9017" s="340" t="s">
        <v>29006</v>
      </c>
    </row>
    <row r="9018" spans="1:7">
      <c r="A9018" s="337" t="str">
        <f t="shared" si="142"/>
        <v>SINAPI-I 40380</v>
      </c>
      <c r="B9018" s="338" t="s">
        <v>32072</v>
      </c>
      <c r="C9018" s="338">
        <v>40380</v>
      </c>
      <c r="D9018" s="339" t="s">
        <v>34736</v>
      </c>
      <c r="E9018" s="338" t="s">
        <v>32074</v>
      </c>
      <c r="F9018" s="340" t="s">
        <v>24275</v>
      </c>
      <c r="G9018" s="340" t="s">
        <v>24275</v>
      </c>
    </row>
    <row r="9019" spans="1:7">
      <c r="A9019" s="337" t="str">
        <f t="shared" si="142"/>
        <v>SINAPI-I 40390</v>
      </c>
      <c r="B9019" s="338" t="s">
        <v>32072</v>
      </c>
      <c r="C9019" s="338">
        <v>40390</v>
      </c>
      <c r="D9019" s="339" t="s">
        <v>34737</v>
      </c>
      <c r="E9019" s="338" t="s">
        <v>32074</v>
      </c>
      <c r="F9019" s="340" t="s">
        <v>34738</v>
      </c>
      <c r="G9019" s="340" t="s">
        <v>34738</v>
      </c>
    </row>
    <row r="9020" spans="1:7">
      <c r="A9020" s="337" t="str">
        <f t="shared" si="142"/>
        <v>SINAPI-I 40413</v>
      </c>
      <c r="B9020" s="338" t="s">
        <v>32072</v>
      </c>
      <c r="C9020" s="338">
        <v>40413</v>
      </c>
      <c r="D9020" s="339" t="s">
        <v>34739</v>
      </c>
      <c r="E9020" s="338" t="s">
        <v>32074</v>
      </c>
      <c r="F9020" s="340" t="s">
        <v>34740</v>
      </c>
      <c r="G9020" s="340" t="s">
        <v>34740</v>
      </c>
    </row>
    <row r="9021" spans="1:7">
      <c r="A9021" s="337" t="str">
        <f t="shared" si="142"/>
        <v>SINAPI-I 40415</v>
      </c>
      <c r="B9021" s="338" t="s">
        <v>32072</v>
      </c>
      <c r="C9021" s="338">
        <v>40415</v>
      </c>
      <c r="D9021" s="339" t="s">
        <v>34741</v>
      </c>
      <c r="E9021" s="338" t="s">
        <v>32074</v>
      </c>
      <c r="F9021" s="340" t="s">
        <v>34742</v>
      </c>
      <c r="G9021" s="340" t="s">
        <v>34742</v>
      </c>
    </row>
    <row r="9022" spans="1:7">
      <c r="A9022" s="337" t="str">
        <f t="shared" si="142"/>
        <v>SINAPI-I 40417</v>
      </c>
      <c r="B9022" s="338" t="s">
        <v>32072</v>
      </c>
      <c r="C9022" s="338">
        <v>40417</v>
      </c>
      <c r="D9022" s="339" t="s">
        <v>34743</v>
      </c>
      <c r="E9022" s="338" t="s">
        <v>32074</v>
      </c>
      <c r="F9022" s="340" t="s">
        <v>34744</v>
      </c>
      <c r="G9022" s="340" t="s">
        <v>34744</v>
      </c>
    </row>
    <row r="9023" spans="1:7">
      <c r="A9023" s="337" t="str">
        <f t="shared" si="142"/>
        <v>SINAPI-I 39271</v>
      </c>
      <c r="B9023" s="338" t="s">
        <v>32072</v>
      </c>
      <c r="C9023" s="338">
        <v>39271</v>
      </c>
      <c r="D9023" s="339" t="s">
        <v>34745</v>
      </c>
      <c r="E9023" s="338" t="s">
        <v>32074</v>
      </c>
      <c r="F9023" s="340" t="s">
        <v>17762</v>
      </c>
      <c r="G9023" s="340" t="s">
        <v>17762</v>
      </c>
    </row>
    <row r="9024" spans="1:7">
      <c r="A9024" s="337" t="str">
        <f t="shared" si="142"/>
        <v>SINAPI-I 39273</v>
      </c>
      <c r="B9024" s="338" t="s">
        <v>32072</v>
      </c>
      <c r="C9024" s="338">
        <v>39273</v>
      </c>
      <c r="D9024" s="339" t="s">
        <v>34746</v>
      </c>
      <c r="E9024" s="338" t="s">
        <v>32074</v>
      </c>
      <c r="F9024" s="340" t="s">
        <v>19668</v>
      </c>
      <c r="G9024" s="340" t="s">
        <v>19668</v>
      </c>
    </row>
    <row r="9025" spans="1:7">
      <c r="A9025" s="337" t="str">
        <f t="shared" si="142"/>
        <v>SINAPI-I 39272</v>
      </c>
      <c r="B9025" s="338" t="s">
        <v>32072</v>
      </c>
      <c r="C9025" s="338">
        <v>39272</v>
      </c>
      <c r="D9025" s="339" t="s">
        <v>34747</v>
      </c>
      <c r="E9025" s="338" t="s">
        <v>32074</v>
      </c>
      <c r="F9025" s="340" t="s">
        <v>10497</v>
      </c>
      <c r="G9025" s="340" t="s">
        <v>10497</v>
      </c>
    </row>
    <row r="9026" spans="1:7">
      <c r="A9026" s="337" t="str">
        <f t="shared" si="142"/>
        <v>SINAPI-I 1875</v>
      </c>
      <c r="B9026" s="338" t="s">
        <v>32072</v>
      </c>
      <c r="C9026" s="338">
        <v>1875</v>
      </c>
      <c r="D9026" s="339" t="s">
        <v>34748</v>
      </c>
      <c r="E9026" s="338" t="s">
        <v>32074</v>
      </c>
      <c r="F9026" s="340" t="s">
        <v>7830</v>
      </c>
      <c r="G9026" s="340" t="s">
        <v>7830</v>
      </c>
    </row>
    <row r="9027" spans="1:7">
      <c r="A9027" s="337" t="str">
        <f t="shared" si="142"/>
        <v>SINAPI-I 1874</v>
      </c>
      <c r="B9027" s="338" t="s">
        <v>32072</v>
      </c>
      <c r="C9027" s="338">
        <v>1874</v>
      </c>
      <c r="D9027" s="339" t="s">
        <v>34749</v>
      </c>
      <c r="E9027" s="338" t="s">
        <v>32074</v>
      </c>
      <c r="F9027" s="340" t="s">
        <v>34750</v>
      </c>
      <c r="G9027" s="340" t="s">
        <v>34750</v>
      </c>
    </row>
    <row r="9028" spans="1:7">
      <c r="A9028" s="337" t="str">
        <f t="shared" si="142"/>
        <v>SINAPI-I 1870</v>
      </c>
      <c r="B9028" s="338" t="s">
        <v>32072</v>
      </c>
      <c r="C9028" s="338">
        <v>1870</v>
      </c>
      <c r="D9028" s="339" t="s">
        <v>34751</v>
      </c>
      <c r="E9028" s="338" t="s">
        <v>32074</v>
      </c>
      <c r="F9028" s="340" t="s">
        <v>10396</v>
      </c>
      <c r="G9028" s="340" t="s">
        <v>10396</v>
      </c>
    </row>
    <row r="9029" spans="1:7">
      <c r="A9029" s="337" t="str">
        <f t="shared" si="142"/>
        <v>SINAPI-I 1884</v>
      </c>
      <c r="B9029" s="338" t="s">
        <v>32072</v>
      </c>
      <c r="C9029" s="338">
        <v>1884</v>
      </c>
      <c r="D9029" s="339" t="s">
        <v>34752</v>
      </c>
      <c r="E9029" s="338" t="s">
        <v>32074</v>
      </c>
      <c r="F9029" s="340" t="s">
        <v>8891</v>
      </c>
      <c r="G9029" s="340" t="s">
        <v>8891</v>
      </c>
    </row>
    <row r="9030" spans="1:7">
      <c r="A9030" s="337" t="str">
        <f t="shared" si="142"/>
        <v>SINAPI-I 1887</v>
      </c>
      <c r="B9030" s="338" t="s">
        <v>32072</v>
      </c>
      <c r="C9030" s="338">
        <v>1887</v>
      </c>
      <c r="D9030" s="339" t="s">
        <v>34753</v>
      </c>
      <c r="E9030" s="338" t="s">
        <v>32074</v>
      </c>
      <c r="F9030" s="340" t="s">
        <v>34754</v>
      </c>
      <c r="G9030" s="340" t="s">
        <v>34754</v>
      </c>
    </row>
    <row r="9031" spans="1:7">
      <c r="A9031" s="337" t="str">
        <f t="shared" si="142"/>
        <v>SINAPI-I 1876</v>
      </c>
      <c r="B9031" s="338" t="s">
        <v>32072</v>
      </c>
      <c r="C9031" s="338">
        <v>1876</v>
      </c>
      <c r="D9031" s="339" t="s">
        <v>34755</v>
      </c>
      <c r="E9031" s="338" t="s">
        <v>32074</v>
      </c>
      <c r="F9031" s="340" t="s">
        <v>9501</v>
      </c>
      <c r="G9031" s="340" t="s">
        <v>9501</v>
      </c>
    </row>
    <row r="9032" spans="1:7">
      <c r="A9032" s="337" t="str">
        <f t="shared" si="142"/>
        <v>SINAPI-I 1879</v>
      </c>
      <c r="B9032" s="338" t="s">
        <v>32072</v>
      </c>
      <c r="C9032" s="338">
        <v>1879</v>
      </c>
      <c r="D9032" s="339" t="s">
        <v>34756</v>
      </c>
      <c r="E9032" s="338" t="s">
        <v>32074</v>
      </c>
      <c r="F9032" s="340" t="s">
        <v>11894</v>
      </c>
      <c r="G9032" s="340" t="s">
        <v>11894</v>
      </c>
    </row>
    <row r="9033" spans="1:7">
      <c r="A9033" s="337" t="str">
        <f t="shared" si="142"/>
        <v>SINAPI-I 1877</v>
      </c>
      <c r="B9033" s="338" t="s">
        <v>32072</v>
      </c>
      <c r="C9033" s="338">
        <v>1877</v>
      </c>
      <c r="D9033" s="339" t="s">
        <v>34757</v>
      </c>
      <c r="E9033" s="338" t="s">
        <v>32074</v>
      </c>
      <c r="F9033" s="340" t="s">
        <v>23536</v>
      </c>
      <c r="G9033" s="340" t="s">
        <v>23536</v>
      </c>
    </row>
    <row r="9034" spans="1:7">
      <c r="A9034" s="337" t="str">
        <f t="shared" si="142"/>
        <v>SINAPI-I 1878</v>
      </c>
      <c r="B9034" s="338" t="s">
        <v>32072</v>
      </c>
      <c r="C9034" s="338">
        <v>1878</v>
      </c>
      <c r="D9034" s="339" t="s">
        <v>34758</v>
      </c>
      <c r="E9034" s="338" t="s">
        <v>32074</v>
      </c>
      <c r="F9034" s="340" t="s">
        <v>22519</v>
      </c>
      <c r="G9034" s="340" t="s">
        <v>22519</v>
      </c>
    </row>
    <row r="9035" spans="1:7">
      <c r="A9035" s="337" t="str">
        <f t="shared" si="142"/>
        <v>SINAPI-I 2621</v>
      </c>
      <c r="B9035" s="338" t="s">
        <v>32072</v>
      </c>
      <c r="C9035" s="338">
        <v>2621</v>
      </c>
      <c r="D9035" s="339" t="s">
        <v>34759</v>
      </c>
      <c r="E9035" s="338" t="s">
        <v>32074</v>
      </c>
      <c r="F9035" s="340" t="s">
        <v>34760</v>
      </c>
      <c r="G9035" s="340" t="s">
        <v>34760</v>
      </c>
    </row>
    <row r="9036" spans="1:7">
      <c r="A9036" s="337" t="str">
        <f t="shared" si="142"/>
        <v>SINAPI-I 2616</v>
      </c>
      <c r="B9036" s="338" t="s">
        <v>32072</v>
      </c>
      <c r="C9036" s="338">
        <v>2616</v>
      </c>
      <c r="D9036" s="339" t="s">
        <v>34761</v>
      </c>
      <c r="E9036" s="338" t="s">
        <v>32074</v>
      </c>
      <c r="F9036" s="340" t="s">
        <v>25717</v>
      </c>
      <c r="G9036" s="340" t="s">
        <v>25717</v>
      </c>
    </row>
    <row r="9037" spans="1:7">
      <c r="A9037" s="337" t="str">
        <f t="shared" si="142"/>
        <v>SINAPI-I 2633</v>
      </c>
      <c r="B9037" s="338" t="s">
        <v>32072</v>
      </c>
      <c r="C9037" s="338">
        <v>2633</v>
      </c>
      <c r="D9037" s="339" t="s">
        <v>34762</v>
      </c>
      <c r="E9037" s="338" t="s">
        <v>32074</v>
      </c>
      <c r="F9037" s="340" t="s">
        <v>34763</v>
      </c>
      <c r="G9037" s="340" t="s">
        <v>34763</v>
      </c>
    </row>
    <row r="9038" spans="1:7">
      <c r="A9038" s="337" t="str">
        <f t="shared" si="142"/>
        <v>SINAPI-I 2617</v>
      </c>
      <c r="B9038" s="338" t="s">
        <v>32072</v>
      </c>
      <c r="C9038" s="338">
        <v>2617</v>
      </c>
      <c r="D9038" s="339" t="s">
        <v>34764</v>
      </c>
      <c r="E9038" s="338" t="s">
        <v>32074</v>
      </c>
      <c r="F9038" s="340" t="s">
        <v>16436</v>
      </c>
      <c r="G9038" s="340" t="s">
        <v>16436</v>
      </c>
    </row>
    <row r="9039" spans="1:7">
      <c r="A9039" s="337" t="str">
        <f t="shared" si="142"/>
        <v>SINAPI-I 2618</v>
      </c>
      <c r="B9039" s="338" t="s">
        <v>32072</v>
      </c>
      <c r="C9039" s="338">
        <v>2618</v>
      </c>
      <c r="D9039" s="339" t="s">
        <v>34765</v>
      </c>
      <c r="E9039" s="338" t="s">
        <v>32074</v>
      </c>
      <c r="F9039" s="340" t="s">
        <v>20728</v>
      </c>
      <c r="G9039" s="340" t="s">
        <v>20728</v>
      </c>
    </row>
    <row r="9040" spans="1:7">
      <c r="A9040" s="337" t="str">
        <f t="shared" si="142"/>
        <v>SINAPI-I 2632</v>
      </c>
      <c r="B9040" s="338" t="s">
        <v>32072</v>
      </c>
      <c r="C9040" s="338">
        <v>2632</v>
      </c>
      <c r="D9040" s="339" t="s">
        <v>34766</v>
      </c>
      <c r="E9040" s="338" t="s">
        <v>32074</v>
      </c>
      <c r="F9040" s="340" t="s">
        <v>34767</v>
      </c>
      <c r="G9040" s="340" t="s">
        <v>34767</v>
      </c>
    </row>
    <row r="9041" spans="1:7">
      <c r="A9041" s="337" t="str">
        <f t="shared" si="142"/>
        <v>SINAPI-I 2631</v>
      </c>
      <c r="B9041" s="338" t="s">
        <v>32072</v>
      </c>
      <c r="C9041" s="338">
        <v>2631</v>
      </c>
      <c r="D9041" s="339" t="s">
        <v>34768</v>
      </c>
      <c r="E9041" s="338" t="s">
        <v>32074</v>
      </c>
      <c r="F9041" s="340" t="s">
        <v>34769</v>
      </c>
      <c r="G9041" s="340" t="s">
        <v>34769</v>
      </c>
    </row>
    <row r="9042" spans="1:7">
      <c r="A9042" s="337" t="str">
        <f t="shared" si="142"/>
        <v>SINAPI-I 2619</v>
      </c>
      <c r="B9042" s="338" t="s">
        <v>32072</v>
      </c>
      <c r="C9042" s="338">
        <v>2619</v>
      </c>
      <c r="D9042" s="339" t="s">
        <v>34770</v>
      </c>
      <c r="E9042" s="338" t="s">
        <v>32074</v>
      </c>
      <c r="F9042" s="340" t="s">
        <v>34771</v>
      </c>
      <c r="G9042" s="340" t="s">
        <v>34771</v>
      </c>
    </row>
    <row r="9043" spans="1:7">
      <c r="A9043" s="337" t="str">
        <f t="shared" si="142"/>
        <v>SINAPI-I 2620</v>
      </c>
      <c r="B9043" s="338" t="s">
        <v>32072</v>
      </c>
      <c r="C9043" s="338">
        <v>2620</v>
      </c>
      <c r="D9043" s="339" t="s">
        <v>34772</v>
      </c>
      <c r="E9043" s="338" t="s">
        <v>32074</v>
      </c>
      <c r="F9043" s="340" t="s">
        <v>34773</v>
      </c>
      <c r="G9043" s="340" t="s">
        <v>34773</v>
      </c>
    </row>
    <row r="9044" spans="1:7">
      <c r="A9044" s="337" t="str">
        <f t="shared" si="142"/>
        <v>SINAPI-I 44472</v>
      </c>
      <c r="B9044" s="338" t="s">
        <v>32072</v>
      </c>
      <c r="C9044" s="338">
        <v>44472</v>
      </c>
      <c r="D9044" s="339" t="s">
        <v>34774</v>
      </c>
      <c r="E9044" s="338" t="s">
        <v>32074</v>
      </c>
      <c r="F9044" s="340" t="s">
        <v>34775</v>
      </c>
      <c r="G9044" s="340" t="s">
        <v>34775</v>
      </c>
    </row>
    <row r="9045" spans="1:7">
      <c r="A9045" s="337" t="str">
        <f t="shared" si="142"/>
        <v>SINAPI-I 38369</v>
      </c>
      <c r="B9045" s="338" t="s">
        <v>32072</v>
      </c>
      <c r="C9045" s="338">
        <v>38369</v>
      </c>
      <c r="D9045" s="339" t="s">
        <v>34776</v>
      </c>
      <c r="E9045" s="338" t="s">
        <v>32074</v>
      </c>
      <c r="F9045" s="340" t="s">
        <v>33021</v>
      </c>
      <c r="G9045" s="340" t="s">
        <v>33021</v>
      </c>
    </row>
    <row r="9046" spans="1:7">
      <c r="A9046" s="337" t="str">
        <f t="shared" si="142"/>
        <v>SINAPI-I 38370</v>
      </c>
      <c r="B9046" s="338" t="s">
        <v>32072</v>
      </c>
      <c r="C9046" s="338">
        <v>38370</v>
      </c>
      <c r="D9046" s="339" t="s">
        <v>34777</v>
      </c>
      <c r="E9046" s="338" t="s">
        <v>32074</v>
      </c>
      <c r="F9046" s="340" t="s">
        <v>33021</v>
      </c>
      <c r="G9046" s="340" t="s">
        <v>33021</v>
      </c>
    </row>
    <row r="9047" spans="1:7">
      <c r="A9047" s="337" t="str">
        <f t="shared" si="142"/>
        <v>SINAPI-I 38372</v>
      </c>
      <c r="B9047" s="338" t="s">
        <v>32072</v>
      </c>
      <c r="C9047" s="338">
        <v>38372</v>
      </c>
      <c r="D9047" s="339" t="s">
        <v>34778</v>
      </c>
      <c r="E9047" s="338" t="s">
        <v>32074</v>
      </c>
      <c r="F9047" s="340" t="s">
        <v>22590</v>
      </c>
      <c r="G9047" s="340" t="s">
        <v>22590</v>
      </c>
    </row>
    <row r="9048" spans="1:7">
      <c r="A9048" s="337" t="str">
        <f t="shared" si="142"/>
        <v>SINAPI-I 2357</v>
      </c>
      <c r="B9048" s="338" t="s">
        <v>32072</v>
      </c>
      <c r="C9048" s="338">
        <v>2357</v>
      </c>
      <c r="D9048" s="339" t="s">
        <v>34779</v>
      </c>
      <c r="E9048" s="338" t="s">
        <v>32302</v>
      </c>
      <c r="F9048" s="340" t="s">
        <v>23841</v>
      </c>
      <c r="G9048" s="340" t="s">
        <v>24060</v>
      </c>
    </row>
    <row r="9049" spans="1:7">
      <c r="A9049" s="337" t="str">
        <f t="shared" si="142"/>
        <v>SINAPI-I 40806</v>
      </c>
      <c r="B9049" s="338" t="s">
        <v>32072</v>
      </c>
      <c r="C9049" s="338">
        <v>40806</v>
      </c>
      <c r="D9049" s="339" t="s">
        <v>34780</v>
      </c>
      <c r="E9049" s="338" t="s">
        <v>32304</v>
      </c>
      <c r="F9049" s="340" t="s">
        <v>34781</v>
      </c>
      <c r="G9049" s="340" t="s">
        <v>34782</v>
      </c>
    </row>
    <row r="9050" spans="1:7">
      <c r="A9050" s="337" t="str">
        <f t="shared" si="142"/>
        <v>SINAPI-I 2355</v>
      </c>
      <c r="B9050" s="338" t="s">
        <v>32072</v>
      </c>
      <c r="C9050" s="338">
        <v>2355</v>
      </c>
      <c r="D9050" s="339" t="s">
        <v>34783</v>
      </c>
      <c r="E9050" s="338" t="s">
        <v>32302</v>
      </c>
      <c r="F9050" s="340" t="s">
        <v>9720</v>
      </c>
      <c r="G9050" s="340" t="s">
        <v>34784</v>
      </c>
    </row>
    <row r="9051" spans="1:7">
      <c r="A9051" s="337" t="str">
        <f t="shared" si="142"/>
        <v>SINAPI-I 40805</v>
      </c>
      <c r="B9051" s="338" t="s">
        <v>32072</v>
      </c>
      <c r="C9051" s="338">
        <v>40805</v>
      </c>
      <c r="D9051" s="339" t="s">
        <v>34785</v>
      </c>
      <c r="E9051" s="338" t="s">
        <v>32304</v>
      </c>
      <c r="F9051" s="340" t="s">
        <v>34786</v>
      </c>
      <c r="G9051" s="340" t="s">
        <v>34787</v>
      </c>
    </row>
    <row r="9052" spans="1:7">
      <c r="A9052" s="337" t="str">
        <f t="shared" si="142"/>
        <v>SINAPI-I 2358</v>
      </c>
      <c r="B9052" s="338" t="s">
        <v>32072</v>
      </c>
      <c r="C9052" s="338">
        <v>2358</v>
      </c>
      <c r="D9052" s="339" t="s">
        <v>34788</v>
      </c>
      <c r="E9052" s="338" t="s">
        <v>32302</v>
      </c>
      <c r="F9052" s="340" t="s">
        <v>34789</v>
      </c>
      <c r="G9052" s="340" t="s">
        <v>15498</v>
      </c>
    </row>
    <row r="9053" spans="1:7">
      <c r="A9053" s="337" t="str">
        <f t="shared" si="142"/>
        <v>SINAPI-I 40807</v>
      </c>
      <c r="B9053" s="338" t="s">
        <v>32072</v>
      </c>
      <c r="C9053" s="338">
        <v>40807</v>
      </c>
      <c r="D9053" s="339" t="s">
        <v>34790</v>
      </c>
      <c r="E9053" s="338" t="s">
        <v>32304</v>
      </c>
      <c r="F9053" s="340" t="s">
        <v>34791</v>
      </c>
      <c r="G9053" s="340" t="s">
        <v>34792</v>
      </c>
    </row>
    <row r="9054" spans="1:7">
      <c r="A9054" s="337" t="str">
        <f t="shared" si="142"/>
        <v>SINAPI-I 2359</v>
      </c>
      <c r="B9054" s="338" t="s">
        <v>32072</v>
      </c>
      <c r="C9054" s="338">
        <v>2359</v>
      </c>
      <c r="D9054" s="339" t="s">
        <v>34793</v>
      </c>
      <c r="E9054" s="338" t="s">
        <v>32302</v>
      </c>
      <c r="F9054" s="340" t="s">
        <v>34794</v>
      </c>
      <c r="G9054" s="340" t="s">
        <v>34795</v>
      </c>
    </row>
    <row r="9055" spans="1:7">
      <c r="A9055" s="337" t="str">
        <f t="shared" si="142"/>
        <v>SINAPI-I 40808</v>
      </c>
      <c r="B9055" s="338" t="s">
        <v>32072</v>
      </c>
      <c r="C9055" s="338">
        <v>40808</v>
      </c>
      <c r="D9055" s="339" t="s">
        <v>34796</v>
      </c>
      <c r="E9055" s="338" t="s">
        <v>32304</v>
      </c>
      <c r="F9055" s="340" t="s">
        <v>34797</v>
      </c>
      <c r="G9055" s="340" t="s">
        <v>34798</v>
      </c>
    </row>
    <row r="9056" spans="1:7">
      <c r="A9056" s="337" t="str">
        <f t="shared" si="142"/>
        <v>SINAPI-I 44330</v>
      </c>
      <c r="B9056" s="338" t="s">
        <v>32072</v>
      </c>
      <c r="C9056" s="338">
        <v>44330</v>
      </c>
      <c r="D9056" s="339" t="s">
        <v>34799</v>
      </c>
      <c r="E9056" s="338" t="s">
        <v>32150</v>
      </c>
      <c r="F9056" s="340" t="s">
        <v>16530</v>
      </c>
      <c r="G9056" s="340" t="s">
        <v>16530</v>
      </c>
    </row>
    <row r="9057" spans="1:7">
      <c r="A9057" s="337" t="str">
        <f t="shared" si="142"/>
        <v>SINAPI-I 43144</v>
      </c>
      <c r="B9057" s="338" t="s">
        <v>32072</v>
      </c>
      <c r="C9057" s="338">
        <v>43144</v>
      </c>
      <c r="D9057" s="339" t="s">
        <v>34800</v>
      </c>
      <c r="E9057" s="338" t="s">
        <v>32148</v>
      </c>
      <c r="F9057" s="340" t="s">
        <v>28675</v>
      </c>
      <c r="G9057" s="340" t="s">
        <v>28675</v>
      </c>
    </row>
    <row r="9058" spans="1:7">
      <c r="A9058" s="337" t="str">
        <f t="shared" si="142"/>
        <v>SINAPI-I 39397</v>
      </c>
      <c r="B9058" s="338" t="s">
        <v>32072</v>
      </c>
      <c r="C9058" s="338">
        <v>39397</v>
      </c>
      <c r="D9058" s="339" t="s">
        <v>34801</v>
      </c>
      <c r="E9058" s="338" t="s">
        <v>32150</v>
      </c>
      <c r="F9058" s="340" t="s">
        <v>21349</v>
      </c>
      <c r="G9058" s="340" t="s">
        <v>21349</v>
      </c>
    </row>
    <row r="9059" spans="1:7">
      <c r="A9059" s="337" t="str">
        <f t="shared" si="142"/>
        <v>SINAPI-I 2692</v>
      </c>
      <c r="B9059" s="338" t="s">
        <v>32072</v>
      </c>
      <c r="C9059" s="338">
        <v>2692</v>
      </c>
      <c r="D9059" s="339" t="s">
        <v>34802</v>
      </c>
      <c r="E9059" s="338" t="s">
        <v>32150</v>
      </c>
      <c r="F9059" s="340" t="s">
        <v>34803</v>
      </c>
      <c r="G9059" s="340" t="s">
        <v>34803</v>
      </c>
    </row>
    <row r="9060" spans="1:7">
      <c r="A9060" s="337" t="str">
        <f t="shared" si="142"/>
        <v>SINAPI-I 44329</v>
      </c>
      <c r="B9060" s="338" t="s">
        <v>32072</v>
      </c>
      <c r="C9060" s="338">
        <v>44329</v>
      </c>
      <c r="D9060" s="339" t="s">
        <v>34804</v>
      </c>
      <c r="E9060" s="338" t="s">
        <v>32150</v>
      </c>
      <c r="F9060" s="340" t="s">
        <v>23636</v>
      </c>
      <c r="G9060" s="340" t="s">
        <v>23636</v>
      </c>
    </row>
    <row r="9061" spans="1:7">
      <c r="A9061" s="337" t="str">
        <f t="shared" si="142"/>
        <v>SINAPI-I 5318</v>
      </c>
      <c r="B9061" s="338" t="s">
        <v>32072</v>
      </c>
      <c r="C9061" s="338">
        <v>5318</v>
      </c>
      <c r="D9061" s="339" t="s">
        <v>34805</v>
      </c>
      <c r="E9061" s="338" t="s">
        <v>32150</v>
      </c>
      <c r="F9061" s="340" t="s">
        <v>34806</v>
      </c>
      <c r="G9061" s="340" t="s">
        <v>34806</v>
      </c>
    </row>
    <row r="9062" spans="1:7">
      <c r="A9062" s="337" t="str">
        <f t="shared" si="142"/>
        <v>SINAPI-I 5330</v>
      </c>
      <c r="B9062" s="338" t="s">
        <v>32072</v>
      </c>
      <c r="C9062" s="338">
        <v>5330</v>
      </c>
      <c r="D9062" s="339" t="s">
        <v>34807</v>
      </c>
      <c r="E9062" s="338" t="s">
        <v>32150</v>
      </c>
      <c r="F9062" s="340" t="s">
        <v>34808</v>
      </c>
      <c r="G9062" s="340" t="s">
        <v>34808</v>
      </c>
    </row>
    <row r="9063" spans="1:7">
      <c r="A9063" s="337" t="str">
        <f t="shared" si="142"/>
        <v>SINAPI-I 44532</v>
      </c>
      <c r="B9063" s="338" t="s">
        <v>32072</v>
      </c>
      <c r="C9063" s="338">
        <v>44532</v>
      </c>
      <c r="D9063" s="339" t="s">
        <v>34809</v>
      </c>
      <c r="E9063" s="338" t="s">
        <v>32074</v>
      </c>
      <c r="F9063" s="340" t="s">
        <v>34810</v>
      </c>
      <c r="G9063" s="340" t="s">
        <v>34810</v>
      </c>
    </row>
    <row r="9064" spans="1:7">
      <c r="A9064" s="337" t="str">
        <f t="shared" si="142"/>
        <v>SINAPI-I 44531</v>
      </c>
      <c r="B9064" s="338" t="s">
        <v>32072</v>
      </c>
      <c r="C9064" s="338">
        <v>44531</v>
      </c>
      <c r="D9064" s="339" t="s">
        <v>34811</v>
      </c>
      <c r="E9064" s="338" t="s">
        <v>32074</v>
      </c>
      <c r="F9064" s="340" t="s">
        <v>34812</v>
      </c>
      <c r="G9064" s="340" t="s">
        <v>34812</v>
      </c>
    </row>
    <row r="9065" spans="1:7">
      <c r="A9065" s="337" t="str">
        <f t="shared" si="142"/>
        <v>SINAPI-I 38140</v>
      </c>
      <c r="B9065" s="338" t="s">
        <v>32072</v>
      </c>
      <c r="C9065" s="338">
        <v>38140</v>
      </c>
      <c r="D9065" s="339" t="s">
        <v>34813</v>
      </c>
      <c r="E9065" s="338" t="s">
        <v>32074</v>
      </c>
      <c r="F9065" s="340" t="s">
        <v>34814</v>
      </c>
      <c r="G9065" s="340" t="s">
        <v>34814</v>
      </c>
    </row>
    <row r="9066" spans="1:7">
      <c r="A9066" s="337" t="str">
        <f t="shared" si="142"/>
        <v>SINAPI-I 13887</v>
      </c>
      <c r="B9066" s="338" t="s">
        <v>32072</v>
      </c>
      <c r="C9066" s="338">
        <v>13887</v>
      </c>
      <c r="D9066" s="339" t="s">
        <v>34815</v>
      </c>
      <c r="E9066" s="338" t="s">
        <v>32074</v>
      </c>
      <c r="F9066" s="340" t="s">
        <v>34816</v>
      </c>
      <c r="G9066" s="340" t="s">
        <v>34816</v>
      </c>
    </row>
    <row r="9067" spans="1:7">
      <c r="A9067" s="337" t="str">
        <f t="shared" si="142"/>
        <v>SINAPI-I 44495</v>
      </c>
      <c r="B9067" s="338" t="s">
        <v>32072</v>
      </c>
      <c r="C9067" s="338">
        <v>44495</v>
      </c>
      <c r="D9067" s="339" t="s">
        <v>34817</v>
      </c>
      <c r="E9067" s="338" t="s">
        <v>32074</v>
      </c>
      <c r="F9067" s="340" t="s">
        <v>23934</v>
      </c>
      <c r="G9067" s="340" t="s">
        <v>23934</v>
      </c>
    </row>
    <row r="9068" spans="1:7">
      <c r="A9068" s="337" t="str">
        <f t="shared" si="142"/>
        <v>SINAPI-I 44533</v>
      </c>
      <c r="B9068" s="338" t="s">
        <v>32072</v>
      </c>
      <c r="C9068" s="338">
        <v>44533</v>
      </c>
      <c r="D9068" s="339" t="s">
        <v>34818</v>
      </c>
      <c r="E9068" s="338" t="s">
        <v>32074</v>
      </c>
      <c r="F9068" s="340" t="s">
        <v>21609</v>
      </c>
      <c r="G9068" s="340" t="s">
        <v>21609</v>
      </c>
    </row>
    <row r="9069" spans="1:7">
      <c r="A9069" s="337" t="str">
        <f t="shared" si="142"/>
        <v>SINAPI-I 44534</v>
      </c>
      <c r="B9069" s="338" t="s">
        <v>32072</v>
      </c>
      <c r="C9069" s="338">
        <v>44534</v>
      </c>
      <c r="D9069" s="339" t="s">
        <v>34819</v>
      </c>
      <c r="E9069" s="338" t="s">
        <v>32074</v>
      </c>
      <c r="F9069" s="340" t="s">
        <v>23718</v>
      </c>
      <c r="G9069" s="340" t="s">
        <v>23718</v>
      </c>
    </row>
    <row r="9070" spans="1:7">
      <c r="A9070" s="337" t="str">
        <f t="shared" si="142"/>
        <v>SINAPI-I 34544</v>
      </c>
      <c r="B9070" s="338" t="s">
        <v>32072</v>
      </c>
      <c r="C9070" s="338">
        <v>34544</v>
      </c>
      <c r="D9070" s="339" t="s">
        <v>34820</v>
      </c>
      <c r="E9070" s="338" t="s">
        <v>32074</v>
      </c>
      <c r="F9070" s="340" t="s">
        <v>34821</v>
      </c>
      <c r="G9070" s="340" t="s">
        <v>34821</v>
      </c>
    </row>
    <row r="9071" spans="1:7">
      <c r="A9071" s="337" t="str">
        <f t="shared" si="142"/>
        <v>SINAPI-I 34729</v>
      </c>
      <c r="B9071" s="338" t="s">
        <v>32072</v>
      </c>
      <c r="C9071" s="338">
        <v>34729</v>
      </c>
      <c r="D9071" s="339" t="s">
        <v>34822</v>
      </c>
      <c r="E9071" s="338" t="s">
        <v>32074</v>
      </c>
      <c r="F9071" s="340" t="s">
        <v>34823</v>
      </c>
      <c r="G9071" s="340" t="s">
        <v>34823</v>
      </c>
    </row>
    <row r="9072" spans="1:7">
      <c r="A9072" s="337" t="str">
        <f t="shared" si="142"/>
        <v>SINAPI-I 34734</v>
      </c>
      <c r="B9072" s="338" t="s">
        <v>32072</v>
      </c>
      <c r="C9072" s="338">
        <v>34734</v>
      </c>
      <c r="D9072" s="339" t="s">
        <v>34824</v>
      </c>
      <c r="E9072" s="338" t="s">
        <v>32074</v>
      </c>
      <c r="F9072" s="340" t="s">
        <v>34825</v>
      </c>
      <c r="G9072" s="340" t="s">
        <v>34825</v>
      </c>
    </row>
    <row r="9073" spans="1:7">
      <c r="A9073" s="337" t="str">
        <f t="shared" si="142"/>
        <v>SINAPI-I 34738</v>
      </c>
      <c r="B9073" s="338" t="s">
        <v>32072</v>
      </c>
      <c r="C9073" s="338">
        <v>34738</v>
      </c>
      <c r="D9073" s="339" t="s">
        <v>34826</v>
      </c>
      <c r="E9073" s="338" t="s">
        <v>32074</v>
      </c>
      <c r="F9073" s="340" t="s">
        <v>34827</v>
      </c>
      <c r="G9073" s="340" t="s">
        <v>34827</v>
      </c>
    </row>
    <row r="9074" spans="1:7">
      <c r="A9074" s="337" t="str">
        <f t="shared" si="142"/>
        <v>SINAPI-I 2391</v>
      </c>
      <c r="B9074" s="338" t="s">
        <v>32072</v>
      </c>
      <c r="C9074" s="338">
        <v>2391</v>
      </c>
      <c r="D9074" s="339" t="s">
        <v>34828</v>
      </c>
      <c r="E9074" s="338" t="s">
        <v>32074</v>
      </c>
      <c r="F9074" s="340" t="s">
        <v>34829</v>
      </c>
      <c r="G9074" s="340" t="s">
        <v>34829</v>
      </c>
    </row>
    <row r="9075" spans="1:7">
      <c r="A9075" s="337" t="str">
        <f t="shared" si="142"/>
        <v>SINAPI-I 2374</v>
      </c>
      <c r="B9075" s="338" t="s">
        <v>32072</v>
      </c>
      <c r="C9075" s="338">
        <v>2374</v>
      </c>
      <c r="D9075" s="339" t="s">
        <v>34830</v>
      </c>
      <c r="E9075" s="338" t="s">
        <v>32074</v>
      </c>
      <c r="F9075" s="340" t="s">
        <v>34831</v>
      </c>
      <c r="G9075" s="340" t="s">
        <v>34831</v>
      </c>
    </row>
    <row r="9076" spans="1:7">
      <c r="A9076" s="337" t="str">
        <f t="shared" si="142"/>
        <v>SINAPI-I 2377</v>
      </c>
      <c r="B9076" s="338" t="s">
        <v>32072</v>
      </c>
      <c r="C9076" s="338">
        <v>2377</v>
      </c>
      <c r="D9076" s="339" t="s">
        <v>34832</v>
      </c>
      <c r="E9076" s="338" t="s">
        <v>32074</v>
      </c>
      <c r="F9076" s="340" t="s">
        <v>34833</v>
      </c>
      <c r="G9076" s="340" t="s">
        <v>34833</v>
      </c>
    </row>
    <row r="9077" spans="1:7">
      <c r="A9077" s="337" t="str">
        <f t="shared" si="142"/>
        <v>SINAPI-I 2393</v>
      </c>
      <c r="B9077" s="338" t="s">
        <v>32072</v>
      </c>
      <c r="C9077" s="338">
        <v>2393</v>
      </c>
      <c r="D9077" s="339" t="s">
        <v>34834</v>
      </c>
      <c r="E9077" s="338" t="s">
        <v>32074</v>
      </c>
      <c r="F9077" s="340" t="s">
        <v>34835</v>
      </c>
      <c r="G9077" s="340" t="s">
        <v>34835</v>
      </c>
    </row>
    <row r="9078" spans="1:7">
      <c r="A9078" s="337" t="str">
        <f t="shared" si="142"/>
        <v>SINAPI-I 34705</v>
      </c>
      <c r="B9078" s="338" t="s">
        <v>32072</v>
      </c>
      <c r="C9078" s="338">
        <v>34705</v>
      </c>
      <c r="D9078" s="339" t="s">
        <v>34836</v>
      </c>
      <c r="E9078" s="338" t="s">
        <v>32074</v>
      </c>
      <c r="F9078" s="340" t="s">
        <v>34837</v>
      </c>
      <c r="G9078" s="340" t="s">
        <v>34837</v>
      </c>
    </row>
    <row r="9079" spans="1:7">
      <c r="A9079" s="337" t="str">
        <f t="shared" ref="A9079:A9142" si="143">CONCATENAR</f>
        <v>SINAPI-I 34707</v>
      </c>
      <c r="B9079" s="338" t="s">
        <v>32072</v>
      </c>
      <c r="C9079" s="338">
        <v>34707</v>
      </c>
      <c r="D9079" s="339" t="s">
        <v>34838</v>
      </c>
      <c r="E9079" s="338" t="s">
        <v>32074</v>
      </c>
      <c r="F9079" s="340" t="s">
        <v>34839</v>
      </c>
      <c r="G9079" s="340" t="s">
        <v>34839</v>
      </c>
    </row>
    <row r="9080" spans="1:7">
      <c r="A9080" s="337" t="str">
        <f t="shared" si="143"/>
        <v>SINAPI-I 2378</v>
      </c>
      <c r="B9080" s="338" t="s">
        <v>32072</v>
      </c>
      <c r="C9080" s="338">
        <v>2378</v>
      </c>
      <c r="D9080" s="339" t="s">
        <v>34840</v>
      </c>
      <c r="E9080" s="338" t="s">
        <v>32074</v>
      </c>
      <c r="F9080" s="340" t="s">
        <v>34841</v>
      </c>
      <c r="G9080" s="340" t="s">
        <v>34841</v>
      </c>
    </row>
    <row r="9081" spans="1:7">
      <c r="A9081" s="337" t="str">
        <f t="shared" si="143"/>
        <v>SINAPI-I 2379</v>
      </c>
      <c r="B9081" s="338" t="s">
        <v>32072</v>
      </c>
      <c r="C9081" s="338">
        <v>2379</v>
      </c>
      <c r="D9081" s="339" t="s">
        <v>34842</v>
      </c>
      <c r="E9081" s="338" t="s">
        <v>32074</v>
      </c>
      <c r="F9081" s="340" t="s">
        <v>34841</v>
      </c>
      <c r="G9081" s="340" t="s">
        <v>34841</v>
      </c>
    </row>
    <row r="9082" spans="1:7">
      <c r="A9082" s="337" t="str">
        <f t="shared" si="143"/>
        <v>SINAPI-I 2376</v>
      </c>
      <c r="B9082" s="338" t="s">
        <v>32072</v>
      </c>
      <c r="C9082" s="338">
        <v>2376</v>
      </c>
      <c r="D9082" s="339" t="s">
        <v>34843</v>
      </c>
      <c r="E9082" s="338" t="s">
        <v>32074</v>
      </c>
      <c r="F9082" s="340" t="s">
        <v>34844</v>
      </c>
      <c r="G9082" s="340" t="s">
        <v>34844</v>
      </c>
    </row>
    <row r="9083" spans="1:7">
      <c r="A9083" s="337" t="str">
        <f t="shared" si="143"/>
        <v>SINAPI-I 2394</v>
      </c>
      <c r="B9083" s="338" t="s">
        <v>32072</v>
      </c>
      <c r="C9083" s="338">
        <v>2394</v>
      </c>
      <c r="D9083" s="339" t="s">
        <v>34845</v>
      </c>
      <c r="E9083" s="338" t="s">
        <v>32074</v>
      </c>
      <c r="F9083" s="340" t="s">
        <v>34846</v>
      </c>
      <c r="G9083" s="340" t="s">
        <v>34846</v>
      </c>
    </row>
    <row r="9084" spans="1:7">
      <c r="A9084" s="337" t="str">
        <f t="shared" si="143"/>
        <v>SINAPI-I 34686</v>
      </c>
      <c r="B9084" s="338" t="s">
        <v>32072</v>
      </c>
      <c r="C9084" s="338">
        <v>34686</v>
      </c>
      <c r="D9084" s="339" t="s">
        <v>34847</v>
      </c>
      <c r="E9084" s="338" t="s">
        <v>32074</v>
      </c>
      <c r="F9084" s="340" t="s">
        <v>27747</v>
      </c>
      <c r="G9084" s="340" t="s">
        <v>27747</v>
      </c>
    </row>
    <row r="9085" spans="1:7">
      <c r="A9085" s="337" t="str">
        <f t="shared" si="143"/>
        <v>SINAPI-I 34616</v>
      </c>
      <c r="B9085" s="338" t="s">
        <v>32072</v>
      </c>
      <c r="C9085" s="338">
        <v>34616</v>
      </c>
      <c r="D9085" s="339" t="s">
        <v>34848</v>
      </c>
      <c r="E9085" s="338" t="s">
        <v>32074</v>
      </c>
      <c r="F9085" s="340" t="s">
        <v>34849</v>
      </c>
      <c r="G9085" s="340" t="s">
        <v>34849</v>
      </c>
    </row>
    <row r="9086" spans="1:7">
      <c r="A9086" s="337" t="str">
        <f t="shared" si="143"/>
        <v>SINAPI-I 34623</v>
      </c>
      <c r="B9086" s="338" t="s">
        <v>32072</v>
      </c>
      <c r="C9086" s="338">
        <v>34623</v>
      </c>
      <c r="D9086" s="339" t="s">
        <v>34850</v>
      </c>
      <c r="E9086" s="338" t="s">
        <v>32074</v>
      </c>
      <c r="F9086" s="340" t="s">
        <v>34851</v>
      </c>
      <c r="G9086" s="340" t="s">
        <v>34851</v>
      </c>
    </row>
    <row r="9087" spans="1:7">
      <c r="A9087" s="337" t="str">
        <f t="shared" si="143"/>
        <v>SINAPI-I 34628</v>
      </c>
      <c r="B9087" s="338" t="s">
        <v>32072</v>
      </c>
      <c r="C9087" s="338">
        <v>34628</v>
      </c>
      <c r="D9087" s="339" t="s">
        <v>34852</v>
      </c>
      <c r="E9087" s="338" t="s">
        <v>32074</v>
      </c>
      <c r="F9087" s="340" t="s">
        <v>15569</v>
      </c>
      <c r="G9087" s="340" t="s">
        <v>15569</v>
      </c>
    </row>
    <row r="9088" spans="1:7">
      <c r="A9088" s="337" t="str">
        <f t="shared" si="143"/>
        <v>SINAPI-I 34653</v>
      </c>
      <c r="B9088" s="338" t="s">
        <v>32072</v>
      </c>
      <c r="C9088" s="338">
        <v>34653</v>
      </c>
      <c r="D9088" s="339" t="s">
        <v>34853</v>
      </c>
      <c r="E9088" s="338" t="s">
        <v>32074</v>
      </c>
      <c r="F9088" s="340" t="s">
        <v>34854</v>
      </c>
      <c r="G9088" s="340" t="s">
        <v>34854</v>
      </c>
    </row>
    <row r="9089" spans="1:7">
      <c r="A9089" s="337" t="str">
        <f t="shared" si="143"/>
        <v>SINAPI-I 34688</v>
      </c>
      <c r="B9089" s="338" t="s">
        <v>32072</v>
      </c>
      <c r="C9089" s="338">
        <v>34688</v>
      </c>
      <c r="D9089" s="339" t="s">
        <v>34855</v>
      </c>
      <c r="E9089" s="338" t="s">
        <v>32074</v>
      </c>
      <c r="F9089" s="340" t="s">
        <v>28676</v>
      </c>
      <c r="G9089" s="340" t="s">
        <v>28676</v>
      </c>
    </row>
    <row r="9090" spans="1:7">
      <c r="A9090" s="337" t="str">
        <f t="shared" si="143"/>
        <v>SINAPI-I 34709</v>
      </c>
      <c r="B9090" s="338" t="s">
        <v>32072</v>
      </c>
      <c r="C9090" s="338">
        <v>34709</v>
      </c>
      <c r="D9090" s="339" t="s">
        <v>34856</v>
      </c>
      <c r="E9090" s="338" t="s">
        <v>32074</v>
      </c>
      <c r="F9090" s="340" t="s">
        <v>17832</v>
      </c>
      <c r="G9090" s="340" t="s">
        <v>17832</v>
      </c>
    </row>
    <row r="9091" spans="1:7">
      <c r="A9091" s="337" t="str">
        <f t="shared" si="143"/>
        <v>SINAPI-I 34714</v>
      </c>
      <c r="B9091" s="338" t="s">
        <v>32072</v>
      </c>
      <c r="C9091" s="338">
        <v>34714</v>
      </c>
      <c r="D9091" s="339" t="s">
        <v>34857</v>
      </c>
      <c r="E9091" s="338" t="s">
        <v>32074</v>
      </c>
      <c r="F9091" s="340" t="s">
        <v>9204</v>
      </c>
      <c r="G9091" s="340" t="s">
        <v>9204</v>
      </c>
    </row>
    <row r="9092" spans="1:7">
      <c r="A9092" s="337" t="str">
        <f t="shared" si="143"/>
        <v>SINAPI-I 2388</v>
      </c>
      <c r="B9092" s="338" t="s">
        <v>32072</v>
      </c>
      <c r="C9092" s="338">
        <v>2388</v>
      </c>
      <c r="D9092" s="339" t="s">
        <v>34858</v>
      </c>
      <c r="E9092" s="338" t="s">
        <v>32074</v>
      </c>
      <c r="F9092" s="340" t="s">
        <v>34859</v>
      </c>
      <c r="G9092" s="340" t="s">
        <v>34859</v>
      </c>
    </row>
    <row r="9093" spans="1:7">
      <c r="A9093" s="337" t="str">
        <f t="shared" si="143"/>
        <v>SINAPI-I 34606</v>
      </c>
      <c r="B9093" s="338" t="s">
        <v>32072</v>
      </c>
      <c r="C9093" s="338">
        <v>34606</v>
      </c>
      <c r="D9093" s="339" t="s">
        <v>34860</v>
      </c>
      <c r="E9093" s="338" t="s">
        <v>32074</v>
      </c>
      <c r="F9093" s="340" t="s">
        <v>34861</v>
      </c>
      <c r="G9093" s="340" t="s">
        <v>34861</v>
      </c>
    </row>
    <row r="9094" spans="1:7">
      <c r="A9094" s="337" t="str">
        <f t="shared" si="143"/>
        <v>SINAPI-I 34689</v>
      </c>
      <c r="B9094" s="338" t="s">
        <v>32072</v>
      </c>
      <c r="C9094" s="338">
        <v>34689</v>
      </c>
      <c r="D9094" s="339" t="s">
        <v>34862</v>
      </c>
      <c r="E9094" s="338" t="s">
        <v>32074</v>
      </c>
      <c r="F9094" s="340" t="s">
        <v>10230</v>
      </c>
      <c r="G9094" s="340" t="s">
        <v>10230</v>
      </c>
    </row>
    <row r="9095" spans="1:7">
      <c r="A9095" s="337" t="str">
        <f t="shared" si="143"/>
        <v>SINAPI-I 2370</v>
      </c>
      <c r="B9095" s="338" t="s">
        <v>32072</v>
      </c>
      <c r="C9095" s="338">
        <v>2370</v>
      </c>
      <c r="D9095" s="339" t="s">
        <v>34863</v>
      </c>
      <c r="E9095" s="338" t="s">
        <v>32074</v>
      </c>
      <c r="F9095" s="340" t="s">
        <v>24419</v>
      </c>
      <c r="G9095" s="340" t="s">
        <v>24419</v>
      </c>
    </row>
    <row r="9096" spans="1:7">
      <c r="A9096" s="337" t="str">
        <f t="shared" si="143"/>
        <v>SINAPI-I 2386</v>
      </c>
      <c r="B9096" s="338" t="s">
        <v>32072</v>
      </c>
      <c r="C9096" s="338">
        <v>2386</v>
      </c>
      <c r="D9096" s="339" t="s">
        <v>34864</v>
      </c>
      <c r="E9096" s="338" t="s">
        <v>32074</v>
      </c>
      <c r="F9096" s="340" t="s">
        <v>22057</v>
      </c>
      <c r="G9096" s="340" t="s">
        <v>22057</v>
      </c>
    </row>
    <row r="9097" spans="1:7">
      <c r="A9097" s="337" t="str">
        <f t="shared" si="143"/>
        <v>SINAPI-I 2392</v>
      </c>
      <c r="B9097" s="338" t="s">
        <v>32072</v>
      </c>
      <c r="C9097" s="338">
        <v>2392</v>
      </c>
      <c r="D9097" s="339" t="s">
        <v>34865</v>
      </c>
      <c r="E9097" s="338" t="s">
        <v>32074</v>
      </c>
      <c r="F9097" s="340" t="s">
        <v>34866</v>
      </c>
      <c r="G9097" s="340" t="s">
        <v>34866</v>
      </c>
    </row>
    <row r="9098" spans="1:7">
      <c r="A9098" s="337" t="str">
        <f t="shared" si="143"/>
        <v>SINAPI-I 2373</v>
      </c>
      <c r="B9098" s="338" t="s">
        <v>32072</v>
      </c>
      <c r="C9098" s="338">
        <v>2373</v>
      </c>
      <c r="D9098" s="339" t="s">
        <v>34867</v>
      </c>
      <c r="E9098" s="338" t="s">
        <v>32074</v>
      </c>
      <c r="F9098" s="340" t="s">
        <v>34868</v>
      </c>
      <c r="G9098" s="340" t="s">
        <v>34868</v>
      </c>
    </row>
    <row r="9099" spans="1:7">
      <c r="A9099" s="337" t="str">
        <f t="shared" si="143"/>
        <v>SINAPI-I 39465</v>
      </c>
      <c r="B9099" s="338" t="s">
        <v>32072</v>
      </c>
      <c r="C9099" s="338">
        <v>39465</v>
      </c>
      <c r="D9099" s="339" t="s">
        <v>34869</v>
      </c>
      <c r="E9099" s="338" t="s">
        <v>32074</v>
      </c>
      <c r="F9099" s="340" t="s">
        <v>34870</v>
      </c>
      <c r="G9099" s="340" t="s">
        <v>34870</v>
      </c>
    </row>
    <row r="9100" spans="1:7">
      <c r="A9100" s="337" t="str">
        <f t="shared" si="143"/>
        <v>SINAPI-I 39466</v>
      </c>
      <c r="B9100" s="338" t="s">
        <v>32072</v>
      </c>
      <c r="C9100" s="338">
        <v>39466</v>
      </c>
      <c r="D9100" s="339" t="s">
        <v>34871</v>
      </c>
      <c r="E9100" s="338" t="s">
        <v>32074</v>
      </c>
      <c r="F9100" s="340" t="s">
        <v>34872</v>
      </c>
      <c r="G9100" s="340" t="s">
        <v>34872</v>
      </c>
    </row>
    <row r="9101" spans="1:7">
      <c r="A9101" s="337" t="str">
        <f t="shared" si="143"/>
        <v>SINAPI-I 39467</v>
      </c>
      <c r="B9101" s="338" t="s">
        <v>32072</v>
      </c>
      <c r="C9101" s="338">
        <v>39467</v>
      </c>
      <c r="D9101" s="339" t="s">
        <v>34873</v>
      </c>
      <c r="E9101" s="338" t="s">
        <v>32074</v>
      </c>
      <c r="F9101" s="340" t="s">
        <v>34874</v>
      </c>
      <c r="G9101" s="340" t="s">
        <v>34874</v>
      </c>
    </row>
    <row r="9102" spans="1:7">
      <c r="A9102" s="337" t="str">
        <f t="shared" si="143"/>
        <v>SINAPI-I 39468</v>
      </c>
      <c r="B9102" s="338" t="s">
        <v>32072</v>
      </c>
      <c r="C9102" s="338">
        <v>39468</v>
      </c>
      <c r="D9102" s="339" t="s">
        <v>34875</v>
      </c>
      <c r="E9102" s="338" t="s">
        <v>32074</v>
      </c>
      <c r="F9102" s="340" t="s">
        <v>34876</v>
      </c>
      <c r="G9102" s="340" t="s">
        <v>34876</v>
      </c>
    </row>
    <row r="9103" spans="1:7">
      <c r="A9103" s="337" t="str">
        <f t="shared" si="143"/>
        <v>SINAPI-I 39469</v>
      </c>
      <c r="B9103" s="338" t="s">
        <v>32072</v>
      </c>
      <c r="C9103" s="338">
        <v>39469</v>
      </c>
      <c r="D9103" s="339" t="s">
        <v>34877</v>
      </c>
      <c r="E9103" s="338" t="s">
        <v>32074</v>
      </c>
      <c r="F9103" s="340" t="s">
        <v>34878</v>
      </c>
      <c r="G9103" s="340" t="s">
        <v>34878</v>
      </c>
    </row>
    <row r="9104" spans="1:7">
      <c r="A9104" s="337" t="str">
        <f t="shared" si="143"/>
        <v>SINAPI-I 39470</v>
      </c>
      <c r="B9104" s="338" t="s">
        <v>32072</v>
      </c>
      <c r="C9104" s="338">
        <v>39470</v>
      </c>
      <c r="D9104" s="339" t="s">
        <v>34879</v>
      </c>
      <c r="E9104" s="338" t="s">
        <v>32074</v>
      </c>
      <c r="F9104" s="340" t="s">
        <v>34880</v>
      </c>
      <c r="G9104" s="340" t="s">
        <v>34880</v>
      </c>
    </row>
    <row r="9105" spans="1:7">
      <c r="A9105" s="337" t="str">
        <f t="shared" si="143"/>
        <v>SINAPI-I 39471</v>
      </c>
      <c r="B9105" s="338" t="s">
        <v>32072</v>
      </c>
      <c r="C9105" s="338">
        <v>39471</v>
      </c>
      <c r="D9105" s="339" t="s">
        <v>34881</v>
      </c>
      <c r="E9105" s="338" t="s">
        <v>32074</v>
      </c>
      <c r="F9105" s="340" t="s">
        <v>34882</v>
      </c>
      <c r="G9105" s="340" t="s">
        <v>34882</v>
      </c>
    </row>
    <row r="9106" spans="1:7">
      <c r="A9106" s="337" t="str">
        <f t="shared" si="143"/>
        <v>SINAPI-I 39472</v>
      </c>
      <c r="B9106" s="338" t="s">
        <v>32072</v>
      </c>
      <c r="C9106" s="338">
        <v>39472</v>
      </c>
      <c r="D9106" s="339" t="s">
        <v>34883</v>
      </c>
      <c r="E9106" s="338" t="s">
        <v>32074</v>
      </c>
      <c r="F9106" s="340" t="s">
        <v>34884</v>
      </c>
      <c r="G9106" s="340" t="s">
        <v>34884</v>
      </c>
    </row>
    <row r="9107" spans="1:7">
      <c r="A9107" s="337" t="str">
        <f t="shared" si="143"/>
        <v>SINAPI-I 39473</v>
      </c>
      <c r="B9107" s="338" t="s">
        <v>32072</v>
      </c>
      <c r="C9107" s="338">
        <v>39473</v>
      </c>
      <c r="D9107" s="339" t="s">
        <v>34885</v>
      </c>
      <c r="E9107" s="338" t="s">
        <v>32074</v>
      </c>
      <c r="F9107" s="340" t="s">
        <v>34886</v>
      </c>
      <c r="G9107" s="340" t="s">
        <v>34886</v>
      </c>
    </row>
    <row r="9108" spans="1:7">
      <c r="A9108" s="337" t="str">
        <f t="shared" si="143"/>
        <v>SINAPI-I 39474</v>
      </c>
      <c r="B9108" s="338" t="s">
        <v>32072</v>
      </c>
      <c r="C9108" s="338">
        <v>39474</v>
      </c>
      <c r="D9108" s="339" t="s">
        <v>34887</v>
      </c>
      <c r="E9108" s="338" t="s">
        <v>32074</v>
      </c>
      <c r="F9108" s="340" t="s">
        <v>34888</v>
      </c>
      <c r="G9108" s="340" t="s">
        <v>34888</v>
      </c>
    </row>
    <row r="9109" spans="1:7">
      <c r="A9109" s="337" t="str">
        <f t="shared" si="143"/>
        <v>SINAPI-I 39475</v>
      </c>
      <c r="B9109" s="338" t="s">
        <v>32072</v>
      </c>
      <c r="C9109" s="338">
        <v>39475</v>
      </c>
      <c r="D9109" s="339" t="s">
        <v>34889</v>
      </c>
      <c r="E9109" s="338" t="s">
        <v>32074</v>
      </c>
      <c r="F9109" s="340" t="s">
        <v>34890</v>
      </c>
      <c r="G9109" s="340" t="s">
        <v>34890</v>
      </c>
    </row>
    <row r="9110" spans="1:7">
      <c r="A9110" s="337" t="str">
        <f t="shared" si="143"/>
        <v>SINAPI-I 39476</v>
      </c>
      <c r="B9110" s="338" t="s">
        <v>32072</v>
      </c>
      <c r="C9110" s="338">
        <v>39476</v>
      </c>
      <c r="D9110" s="339" t="s">
        <v>34891</v>
      </c>
      <c r="E9110" s="338" t="s">
        <v>32074</v>
      </c>
      <c r="F9110" s="340" t="s">
        <v>34892</v>
      </c>
      <c r="G9110" s="340" t="s">
        <v>34892</v>
      </c>
    </row>
    <row r="9111" spans="1:7">
      <c r="A9111" s="337" t="str">
        <f t="shared" si="143"/>
        <v>SINAPI-I 39477</v>
      </c>
      <c r="B9111" s="338" t="s">
        <v>32072</v>
      </c>
      <c r="C9111" s="338">
        <v>39477</v>
      </c>
      <c r="D9111" s="339" t="s">
        <v>34893</v>
      </c>
      <c r="E9111" s="338" t="s">
        <v>32074</v>
      </c>
      <c r="F9111" s="340" t="s">
        <v>34894</v>
      </c>
      <c r="G9111" s="340" t="s">
        <v>34894</v>
      </c>
    </row>
    <row r="9112" spans="1:7">
      <c r="A9112" s="337" t="str">
        <f t="shared" si="143"/>
        <v>SINAPI-I 39478</v>
      </c>
      <c r="B9112" s="338" t="s">
        <v>32072</v>
      </c>
      <c r="C9112" s="338">
        <v>39478</v>
      </c>
      <c r="D9112" s="339" t="s">
        <v>34895</v>
      </c>
      <c r="E9112" s="338" t="s">
        <v>32074</v>
      </c>
      <c r="F9112" s="340" t="s">
        <v>34896</v>
      </c>
      <c r="G9112" s="340" t="s">
        <v>34896</v>
      </c>
    </row>
    <row r="9113" spans="1:7">
      <c r="A9113" s="337" t="str">
        <f t="shared" si="143"/>
        <v>SINAPI-I 39479</v>
      </c>
      <c r="B9113" s="338" t="s">
        <v>32072</v>
      </c>
      <c r="C9113" s="338">
        <v>39479</v>
      </c>
      <c r="D9113" s="339" t="s">
        <v>34897</v>
      </c>
      <c r="E9113" s="338" t="s">
        <v>32074</v>
      </c>
      <c r="F9113" s="340" t="s">
        <v>34898</v>
      </c>
      <c r="G9113" s="340" t="s">
        <v>34898</v>
      </c>
    </row>
    <row r="9114" spans="1:7">
      <c r="A9114" s="337" t="str">
        <f t="shared" si="143"/>
        <v>SINAPI-I 39480</v>
      </c>
      <c r="B9114" s="338" t="s">
        <v>32072</v>
      </c>
      <c r="C9114" s="338">
        <v>39480</v>
      </c>
      <c r="D9114" s="339" t="s">
        <v>34899</v>
      </c>
      <c r="E9114" s="338" t="s">
        <v>32074</v>
      </c>
      <c r="F9114" s="340" t="s">
        <v>34900</v>
      </c>
      <c r="G9114" s="340" t="s">
        <v>34900</v>
      </c>
    </row>
    <row r="9115" spans="1:7">
      <c r="A9115" s="337" t="str">
        <f t="shared" si="143"/>
        <v>SINAPI-I 39459</v>
      </c>
      <c r="B9115" s="338" t="s">
        <v>32072</v>
      </c>
      <c r="C9115" s="338">
        <v>39459</v>
      </c>
      <c r="D9115" s="339" t="s">
        <v>34901</v>
      </c>
      <c r="E9115" s="338" t="s">
        <v>32074</v>
      </c>
      <c r="F9115" s="340" t="s">
        <v>34902</v>
      </c>
      <c r="G9115" s="340" t="s">
        <v>34902</v>
      </c>
    </row>
    <row r="9116" spans="1:7">
      <c r="A9116" s="337" t="str">
        <f t="shared" si="143"/>
        <v>SINAPI-I 39445</v>
      </c>
      <c r="B9116" s="338" t="s">
        <v>32072</v>
      </c>
      <c r="C9116" s="338">
        <v>39445</v>
      </c>
      <c r="D9116" s="339" t="s">
        <v>34903</v>
      </c>
      <c r="E9116" s="338" t="s">
        <v>32074</v>
      </c>
      <c r="F9116" s="340" t="s">
        <v>34904</v>
      </c>
      <c r="G9116" s="340" t="s">
        <v>34904</v>
      </c>
    </row>
    <row r="9117" spans="1:7">
      <c r="A9117" s="337" t="str">
        <f t="shared" si="143"/>
        <v>SINAPI-I 39446</v>
      </c>
      <c r="B9117" s="338" t="s">
        <v>32072</v>
      </c>
      <c r="C9117" s="338">
        <v>39446</v>
      </c>
      <c r="D9117" s="339" t="s">
        <v>34905</v>
      </c>
      <c r="E9117" s="338" t="s">
        <v>32074</v>
      </c>
      <c r="F9117" s="340" t="s">
        <v>20409</v>
      </c>
      <c r="G9117" s="340" t="s">
        <v>20409</v>
      </c>
    </row>
    <row r="9118" spans="1:7">
      <c r="A9118" s="337" t="str">
        <f t="shared" si="143"/>
        <v>SINAPI-I 39447</v>
      </c>
      <c r="B9118" s="338" t="s">
        <v>32072</v>
      </c>
      <c r="C9118" s="338">
        <v>39447</v>
      </c>
      <c r="D9118" s="339" t="s">
        <v>34906</v>
      </c>
      <c r="E9118" s="338" t="s">
        <v>32074</v>
      </c>
      <c r="F9118" s="340" t="s">
        <v>34907</v>
      </c>
      <c r="G9118" s="340" t="s">
        <v>34907</v>
      </c>
    </row>
    <row r="9119" spans="1:7">
      <c r="A9119" s="337" t="str">
        <f t="shared" si="143"/>
        <v>SINAPI-I 39448</v>
      </c>
      <c r="B9119" s="338" t="s">
        <v>32072</v>
      </c>
      <c r="C9119" s="338">
        <v>39448</v>
      </c>
      <c r="D9119" s="339" t="s">
        <v>34908</v>
      </c>
      <c r="E9119" s="338" t="s">
        <v>32074</v>
      </c>
      <c r="F9119" s="340" t="s">
        <v>34909</v>
      </c>
      <c r="G9119" s="340" t="s">
        <v>34909</v>
      </c>
    </row>
    <row r="9120" spans="1:7">
      <c r="A9120" s="337" t="str">
        <f t="shared" si="143"/>
        <v>SINAPI-I 39450</v>
      </c>
      <c r="B9120" s="338" t="s">
        <v>32072</v>
      </c>
      <c r="C9120" s="338">
        <v>39450</v>
      </c>
      <c r="D9120" s="339" t="s">
        <v>34910</v>
      </c>
      <c r="E9120" s="338" t="s">
        <v>32074</v>
      </c>
      <c r="F9120" s="340" t="s">
        <v>34911</v>
      </c>
      <c r="G9120" s="340" t="s">
        <v>34911</v>
      </c>
    </row>
    <row r="9121" spans="1:7">
      <c r="A9121" s="337" t="str">
        <f t="shared" si="143"/>
        <v>SINAPI-I 39451</v>
      </c>
      <c r="B9121" s="338" t="s">
        <v>32072</v>
      </c>
      <c r="C9121" s="338">
        <v>39451</v>
      </c>
      <c r="D9121" s="339" t="s">
        <v>34912</v>
      </c>
      <c r="E9121" s="338" t="s">
        <v>32074</v>
      </c>
      <c r="F9121" s="340" t="s">
        <v>34913</v>
      </c>
      <c r="G9121" s="340" t="s">
        <v>34913</v>
      </c>
    </row>
    <row r="9122" spans="1:7">
      <c r="A9122" s="337" t="str">
        <f t="shared" si="143"/>
        <v>SINAPI-I 39452</v>
      </c>
      <c r="B9122" s="338" t="s">
        <v>32072</v>
      </c>
      <c r="C9122" s="338">
        <v>39452</v>
      </c>
      <c r="D9122" s="339" t="s">
        <v>34914</v>
      </c>
      <c r="E9122" s="338" t="s">
        <v>32074</v>
      </c>
      <c r="F9122" s="340" t="s">
        <v>34915</v>
      </c>
      <c r="G9122" s="340" t="s">
        <v>34915</v>
      </c>
    </row>
    <row r="9123" spans="1:7">
      <c r="A9123" s="337" t="str">
        <f t="shared" si="143"/>
        <v>SINAPI-I 39523</v>
      </c>
      <c r="B9123" s="338" t="s">
        <v>32072</v>
      </c>
      <c r="C9123" s="338">
        <v>39523</v>
      </c>
      <c r="D9123" s="339" t="s">
        <v>34916</v>
      </c>
      <c r="E9123" s="338" t="s">
        <v>32074</v>
      </c>
      <c r="F9123" s="340" t="s">
        <v>34917</v>
      </c>
      <c r="G9123" s="340" t="s">
        <v>34917</v>
      </c>
    </row>
    <row r="9124" spans="1:7">
      <c r="A9124" s="337" t="str">
        <f t="shared" si="143"/>
        <v>SINAPI-I 39449</v>
      </c>
      <c r="B9124" s="338" t="s">
        <v>32072</v>
      </c>
      <c r="C9124" s="338">
        <v>39449</v>
      </c>
      <c r="D9124" s="339" t="s">
        <v>34918</v>
      </c>
      <c r="E9124" s="338" t="s">
        <v>32074</v>
      </c>
      <c r="F9124" s="340" t="s">
        <v>34919</v>
      </c>
      <c r="G9124" s="340" t="s">
        <v>34919</v>
      </c>
    </row>
    <row r="9125" spans="1:7">
      <c r="A9125" s="337" t="str">
        <f t="shared" si="143"/>
        <v>SINAPI-I 39455</v>
      </c>
      <c r="B9125" s="338" t="s">
        <v>32072</v>
      </c>
      <c r="C9125" s="338">
        <v>39455</v>
      </c>
      <c r="D9125" s="339" t="s">
        <v>34920</v>
      </c>
      <c r="E9125" s="338" t="s">
        <v>32074</v>
      </c>
      <c r="F9125" s="340" t="s">
        <v>15878</v>
      </c>
      <c r="G9125" s="340" t="s">
        <v>15878</v>
      </c>
    </row>
    <row r="9126" spans="1:7">
      <c r="A9126" s="337" t="str">
        <f t="shared" si="143"/>
        <v>SINAPI-I 39456</v>
      </c>
      <c r="B9126" s="338" t="s">
        <v>32072</v>
      </c>
      <c r="C9126" s="338">
        <v>39456</v>
      </c>
      <c r="D9126" s="339" t="s">
        <v>34921</v>
      </c>
      <c r="E9126" s="338" t="s">
        <v>32074</v>
      </c>
      <c r="F9126" s="340" t="s">
        <v>34922</v>
      </c>
      <c r="G9126" s="340" t="s">
        <v>34922</v>
      </c>
    </row>
    <row r="9127" spans="1:7">
      <c r="A9127" s="337" t="str">
        <f t="shared" si="143"/>
        <v>SINAPI-I 39457</v>
      </c>
      <c r="B9127" s="338" t="s">
        <v>32072</v>
      </c>
      <c r="C9127" s="338">
        <v>39457</v>
      </c>
      <c r="D9127" s="339" t="s">
        <v>34923</v>
      </c>
      <c r="E9127" s="338" t="s">
        <v>32074</v>
      </c>
      <c r="F9127" s="340" t="s">
        <v>34924</v>
      </c>
      <c r="G9127" s="340" t="s">
        <v>34924</v>
      </c>
    </row>
    <row r="9128" spans="1:7">
      <c r="A9128" s="337" t="str">
        <f t="shared" si="143"/>
        <v>SINAPI-I 39458</v>
      </c>
      <c r="B9128" s="338" t="s">
        <v>32072</v>
      </c>
      <c r="C9128" s="338">
        <v>39458</v>
      </c>
      <c r="D9128" s="339" t="s">
        <v>34925</v>
      </c>
      <c r="E9128" s="338" t="s">
        <v>32074</v>
      </c>
      <c r="F9128" s="340" t="s">
        <v>34926</v>
      </c>
      <c r="G9128" s="340" t="s">
        <v>34926</v>
      </c>
    </row>
    <row r="9129" spans="1:7">
      <c r="A9129" s="337" t="str">
        <f t="shared" si="143"/>
        <v>SINAPI-I 39464</v>
      </c>
      <c r="B9129" s="338" t="s">
        <v>32072</v>
      </c>
      <c r="C9129" s="338">
        <v>39464</v>
      </c>
      <c r="D9129" s="339" t="s">
        <v>34927</v>
      </c>
      <c r="E9129" s="338" t="s">
        <v>32074</v>
      </c>
      <c r="F9129" s="340" t="s">
        <v>34928</v>
      </c>
      <c r="G9129" s="340" t="s">
        <v>34928</v>
      </c>
    </row>
    <row r="9130" spans="1:7">
      <c r="A9130" s="337" t="str">
        <f t="shared" si="143"/>
        <v>SINAPI-I 39460</v>
      </c>
      <c r="B9130" s="338" t="s">
        <v>32072</v>
      </c>
      <c r="C9130" s="338">
        <v>39460</v>
      </c>
      <c r="D9130" s="339" t="s">
        <v>34929</v>
      </c>
      <c r="E9130" s="338" t="s">
        <v>32074</v>
      </c>
      <c r="F9130" s="340" t="s">
        <v>34930</v>
      </c>
      <c r="G9130" s="340" t="s">
        <v>34930</v>
      </c>
    </row>
    <row r="9131" spans="1:7">
      <c r="A9131" s="337" t="str">
        <f t="shared" si="143"/>
        <v>SINAPI-I 39461</v>
      </c>
      <c r="B9131" s="338" t="s">
        <v>32072</v>
      </c>
      <c r="C9131" s="338">
        <v>39461</v>
      </c>
      <c r="D9131" s="339" t="s">
        <v>34931</v>
      </c>
      <c r="E9131" s="338" t="s">
        <v>32074</v>
      </c>
      <c r="F9131" s="340" t="s">
        <v>34932</v>
      </c>
      <c r="G9131" s="340" t="s">
        <v>34932</v>
      </c>
    </row>
    <row r="9132" spans="1:7">
      <c r="A9132" s="337" t="str">
        <f t="shared" si="143"/>
        <v>SINAPI-I 39462</v>
      </c>
      <c r="B9132" s="338" t="s">
        <v>32072</v>
      </c>
      <c r="C9132" s="338">
        <v>39462</v>
      </c>
      <c r="D9132" s="339" t="s">
        <v>34933</v>
      </c>
      <c r="E9132" s="338" t="s">
        <v>32074</v>
      </c>
      <c r="F9132" s="340" t="s">
        <v>34934</v>
      </c>
      <c r="G9132" s="340" t="s">
        <v>34934</v>
      </c>
    </row>
    <row r="9133" spans="1:7">
      <c r="A9133" s="337" t="str">
        <f t="shared" si="143"/>
        <v>SINAPI-I 39463</v>
      </c>
      <c r="B9133" s="338" t="s">
        <v>32072</v>
      </c>
      <c r="C9133" s="338">
        <v>39463</v>
      </c>
      <c r="D9133" s="339" t="s">
        <v>34935</v>
      </c>
      <c r="E9133" s="338" t="s">
        <v>32074</v>
      </c>
      <c r="F9133" s="340" t="s">
        <v>34936</v>
      </c>
      <c r="G9133" s="340" t="s">
        <v>34936</v>
      </c>
    </row>
    <row r="9134" spans="1:7">
      <c r="A9134" s="337" t="str">
        <f t="shared" si="143"/>
        <v>SINAPI-I 26039</v>
      </c>
      <c r="B9134" s="338" t="s">
        <v>32072</v>
      </c>
      <c r="C9134" s="338">
        <v>26039</v>
      </c>
      <c r="D9134" s="339" t="s">
        <v>34937</v>
      </c>
      <c r="E9134" s="338" t="s">
        <v>32074</v>
      </c>
      <c r="F9134" s="340" t="s">
        <v>34938</v>
      </c>
      <c r="G9134" s="340" t="s">
        <v>34938</v>
      </c>
    </row>
    <row r="9135" spans="1:7">
      <c r="A9135" s="337" t="str">
        <f t="shared" si="143"/>
        <v>SINAPI-I 2401</v>
      </c>
      <c r="B9135" s="338" t="s">
        <v>32072</v>
      </c>
      <c r="C9135" s="338">
        <v>2401</v>
      </c>
      <c r="D9135" s="339" t="s">
        <v>34939</v>
      </c>
      <c r="E9135" s="338" t="s">
        <v>32074</v>
      </c>
      <c r="F9135" s="340" t="s">
        <v>34940</v>
      </c>
      <c r="G9135" s="340" t="s">
        <v>34940</v>
      </c>
    </row>
    <row r="9136" spans="1:7">
      <c r="A9136" s="337" t="str">
        <f t="shared" si="143"/>
        <v>SINAPI-I 38870</v>
      </c>
      <c r="B9136" s="338" t="s">
        <v>32072</v>
      </c>
      <c r="C9136" s="338">
        <v>38870</v>
      </c>
      <c r="D9136" s="339" t="s">
        <v>34941</v>
      </c>
      <c r="E9136" s="338" t="s">
        <v>32074</v>
      </c>
      <c r="F9136" s="340" t="s">
        <v>34942</v>
      </c>
      <c r="G9136" s="340" t="s">
        <v>34942</v>
      </c>
    </row>
    <row r="9137" spans="1:7" ht="22.5">
      <c r="A9137" s="337" t="str">
        <f t="shared" si="143"/>
        <v>SINAPI-I 38869</v>
      </c>
      <c r="B9137" s="338" t="s">
        <v>32072</v>
      </c>
      <c r="C9137" s="338">
        <v>38869</v>
      </c>
      <c r="D9137" s="339" t="s">
        <v>34943</v>
      </c>
      <c r="E9137" s="338" t="s">
        <v>32074</v>
      </c>
      <c r="F9137" s="340" t="s">
        <v>16971</v>
      </c>
      <c r="G9137" s="340" t="s">
        <v>16971</v>
      </c>
    </row>
    <row r="9138" spans="1:7">
      <c r="A9138" s="337" t="str">
        <f t="shared" si="143"/>
        <v>SINAPI-I 38872</v>
      </c>
      <c r="B9138" s="338" t="s">
        <v>32072</v>
      </c>
      <c r="C9138" s="338">
        <v>38872</v>
      </c>
      <c r="D9138" s="339" t="s">
        <v>34944</v>
      </c>
      <c r="E9138" s="338" t="s">
        <v>32074</v>
      </c>
      <c r="F9138" s="340" t="s">
        <v>26703</v>
      </c>
      <c r="G9138" s="340" t="s">
        <v>26703</v>
      </c>
    </row>
    <row r="9139" spans="1:7" ht="22.5">
      <c r="A9139" s="337" t="str">
        <f t="shared" si="143"/>
        <v>SINAPI-I 38871</v>
      </c>
      <c r="B9139" s="338" t="s">
        <v>32072</v>
      </c>
      <c r="C9139" s="338">
        <v>38871</v>
      </c>
      <c r="D9139" s="339" t="s">
        <v>34945</v>
      </c>
      <c r="E9139" s="338" t="s">
        <v>32074</v>
      </c>
      <c r="F9139" s="340" t="s">
        <v>34946</v>
      </c>
      <c r="G9139" s="340" t="s">
        <v>34946</v>
      </c>
    </row>
    <row r="9140" spans="1:7">
      <c r="A9140" s="337" t="str">
        <f t="shared" si="143"/>
        <v>SINAPI-I 39283</v>
      </c>
      <c r="B9140" s="338" t="s">
        <v>32072</v>
      </c>
      <c r="C9140" s="338">
        <v>39283</v>
      </c>
      <c r="D9140" s="339" t="s">
        <v>34947</v>
      </c>
      <c r="E9140" s="338" t="s">
        <v>32074</v>
      </c>
      <c r="F9140" s="340" t="s">
        <v>15894</v>
      </c>
      <c r="G9140" s="340" t="s">
        <v>15894</v>
      </c>
    </row>
    <row r="9141" spans="1:7">
      <c r="A9141" s="337" t="str">
        <f t="shared" si="143"/>
        <v>SINAPI-I 39284</v>
      </c>
      <c r="B9141" s="338" t="s">
        <v>32072</v>
      </c>
      <c r="C9141" s="338">
        <v>39284</v>
      </c>
      <c r="D9141" s="339" t="s">
        <v>34948</v>
      </c>
      <c r="E9141" s="338" t="s">
        <v>32074</v>
      </c>
      <c r="F9141" s="340" t="s">
        <v>34949</v>
      </c>
      <c r="G9141" s="340" t="s">
        <v>34949</v>
      </c>
    </row>
    <row r="9142" spans="1:7">
      <c r="A9142" s="337" t="str">
        <f t="shared" si="143"/>
        <v>SINAPI-I 39285</v>
      </c>
      <c r="B9142" s="338" t="s">
        <v>32072</v>
      </c>
      <c r="C9142" s="338">
        <v>39285</v>
      </c>
      <c r="D9142" s="339" t="s">
        <v>34950</v>
      </c>
      <c r="E9142" s="338" t="s">
        <v>32074</v>
      </c>
      <c r="F9142" s="340" t="s">
        <v>34951</v>
      </c>
      <c r="G9142" s="340" t="s">
        <v>34951</v>
      </c>
    </row>
    <row r="9143" spans="1:7">
      <c r="A9143" s="337" t="str">
        <f t="shared" ref="A9143:A9206" si="144">CONCATENAR</f>
        <v>SINAPI-I 39286</v>
      </c>
      <c r="B9143" s="338" t="s">
        <v>32072</v>
      </c>
      <c r="C9143" s="338">
        <v>39286</v>
      </c>
      <c r="D9143" s="339" t="s">
        <v>34952</v>
      </c>
      <c r="E9143" s="338" t="s">
        <v>32074</v>
      </c>
      <c r="F9143" s="340" t="s">
        <v>34953</v>
      </c>
      <c r="G9143" s="340" t="s">
        <v>34953</v>
      </c>
    </row>
    <row r="9144" spans="1:7">
      <c r="A9144" s="337" t="str">
        <f t="shared" si="144"/>
        <v>SINAPI-I 39287</v>
      </c>
      <c r="B9144" s="338" t="s">
        <v>32072</v>
      </c>
      <c r="C9144" s="338">
        <v>39287</v>
      </c>
      <c r="D9144" s="339" t="s">
        <v>34954</v>
      </c>
      <c r="E9144" s="338" t="s">
        <v>32074</v>
      </c>
      <c r="F9144" s="340" t="s">
        <v>34955</v>
      </c>
      <c r="G9144" s="340" t="s">
        <v>34955</v>
      </c>
    </row>
    <row r="9145" spans="1:7">
      <c r="A9145" s="337" t="str">
        <f t="shared" si="144"/>
        <v>SINAPI-I 39288</v>
      </c>
      <c r="B9145" s="338" t="s">
        <v>32072</v>
      </c>
      <c r="C9145" s="338">
        <v>39288</v>
      </c>
      <c r="D9145" s="339" t="s">
        <v>34956</v>
      </c>
      <c r="E9145" s="338" t="s">
        <v>32074</v>
      </c>
      <c r="F9145" s="340" t="s">
        <v>34957</v>
      </c>
      <c r="G9145" s="340" t="s">
        <v>34957</v>
      </c>
    </row>
    <row r="9146" spans="1:7" ht="22.5">
      <c r="A9146" s="337" t="str">
        <f t="shared" si="144"/>
        <v>SINAPI-I 44476</v>
      </c>
      <c r="B9146" s="338" t="s">
        <v>32072</v>
      </c>
      <c r="C9146" s="338">
        <v>44476</v>
      </c>
      <c r="D9146" s="339" t="s">
        <v>34958</v>
      </c>
      <c r="E9146" s="338" t="s">
        <v>32083</v>
      </c>
      <c r="F9146" s="340" t="s">
        <v>34959</v>
      </c>
      <c r="G9146" s="340" t="s">
        <v>34959</v>
      </c>
    </row>
    <row r="9147" spans="1:7">
      <c r="A9147" s="337" t="str">
        <f t="shared" si="144"/>
        <v>SINAPI-I 10629</v>
      </c>
      <c r="B9147" s="338" t="s">
        <v>32072</v>
      </c>
      <c r="C9147" s="338">
        <v>10629</v>
      </c>
      <c r="D9147" s="339" t="s">
        <v>34960</v>
      </c>
      <c r="E9147" s="338" t="s">
        <v>32083</v>
      </c>
      <c r="F9147" s="340" t="s">
        <v>34961</v>
      </c>
      <c r="G9147" s="340" t="s">
        <v>34961</v>
      </c>
    </row>
    <row r="9148" spans="1:7">
      <c r="A9148" s="337" t="str">
        <f t="shared" si="144"/>
        <v>SINAPI-I 10698</v>
      </c>
      <c r="B9148" s="338" t="s">
        <v>32072</v>
      </c>
      <c r="C9148" s="338">
        <v>10698</v>
      </c>
      <c r="D9148" s="339" t="s">
        <v>34962</v>
      </c>
      <c r="E9148" s="338" t="s">
        <v>32083</v>
      </c>
      <c r="F9148" s="340" t="s">
        <v>34963</v>
      </c>
      <c r="G9148" s="340" t="s">
        <v>34963</v>
      </c>
    </row>
    <row r="9149" spans="1:7" ht="22.5">
      <c r="A9149" s="337" t="str">
        <f t="shared" si="144"/>
        <v>SINAPI-I 40521</v>
      </c>
      <c r="B9149" s="338" t="s">
        <v>32072</v>
      </c>
      <c r="C9149" s="338">
        <v>40521</v>
      </c>
      <c r="D9149" s="339" t="s">
        <v>34964</v>
      </c>
      <c r="E9149" s="338" t="s">
        <v>32074</v>
      </c>
      <c r="F9149" s="340" t="s">
        <v>34965</v>
      </c>
      <c r="G9149" s="340" t="s">
        <v>34965</v>
      </c>
    </row>
    <row r="9150" spans="1:7" ht="22.5">
      <c r="A9150" s="337" t="str">
        <f t="shared" si="144"/>
        <v>SINAPI-I 2432</v>
      </c>
      <c r="B9150" s="338" t="s">
        <v>32072</v>
      </c>
      <c r="C9150" s="338">
        <v>2432</v>
      </c>
      <c r="D9150" s="339" t="s">
        <v>34966</v>
      </c>
      <c r="E9150" s="338" t="s">
        <v>32074</v>
      </c>
      <c r="F9150" s="340" t="s">
        <v>17217</v>
      </c>
      <c r="G9150" s="340" t="s">
        <v>17217</v>
      </c>
    </row>
    <row r="9151" spans="1:7" ht="22.5">
      <c r="A9151" s="337" t="str">
        <f t="shared" si="144"/>
        <v>SINAPI-I 2433</v>
      </c>
      <c r="B9151" s="338" t="s">
        <v>32072</v>
      </c>
      <c r="C9151" s="338">
        <v>2433</v>
      </c>
      <c r="D9151" s="339" t="s">
        <v>34967</v>
      </c>
      <c r="E9151" s="338" t="s">
        <v>32074</v>
      </c>
      <c r="F9151" s="340" t="s">
        <v>11326</v>
      </c>
      <c r="G9151" s="340" t="s">
        <v>11326</v>
      </c>
    </row>
    <row r="9152" spans="1:7" ht="22.5">
      <c r="A9152" s="337" t="str">
        <f t="shared" si="144"/>
        <v>SINAPI-I 2420</v>
      </c>
      <c r="B9152" s="338" t="s">
        <v>32072</v>
      </c>
      <c r="C9152" s="338">
        <v>2420</v>
      </c>
      <c r="D9152" s="339" t="s">
        <v>34968</v>
      </c>
      <c r="E9152" s="338" t="s">
        <v>32074</v>
      </c>
      <c r="F9152" s="340" t="s">
        <v>29871</v>
      </c>
      <c r="G9152" s="340" t="s">
        <v>29871</v>
      </c>
    </row>
    <row r="9153" spans="1:7">
      <c r="A9153" s="337" t="str">
        <f t="shared" si="144"/>
        <v>SINAPI-I 11447</v>
      </c>
      <c r="B9153" s="338" t="s">
        <v>32072</v>
      </c>
      <c r="C9153" s="338">
        <v>11447</v>
      </c>
      <c r="D9153" s="339" t="s">
        <v>34969</v>
      </c>
      <c r="E9153" s="338" t="s">
        <v>32074</v>
      </c>
      <c r="F9153" s="340" t="s">
        <v>11540</v>
      </c>
      <c r="G9153" s="340" t="s">
        <v>11540</v>
      </c>
    </row>
    <row r="9154" spans="1:7">
      <c r="A9154" s="337" t="str">
        <f t="shared" si="144"/>
        <v>SINAPI-I 11451</v>
      </c>
      <c r="B9154" s="338" t="s">
        <v>32072</v>
      </c>
      <c r="C9154" s="338">
        <v>11451</v>
      </c>
      <c r="D9154" s="339" t="s">
        <v>34970</v>
      </c>
      <c r="E9154" s="338" t="s">
        <v>32074</v>
      </c>
      <c r="F9154" s="340" t="s">
        <v>20372</v>
      </c>
      <c r="G9154" s="340" t="s">
        <v>20372</v>
      </c>
    </row>
    <row r="9155" spans="1:7">
      <c r="A9155" s="337" t="str">
        <f t="shared" si="144"/>
        <v>SINAPI-I 11116</v>
      </c>
      <c r="B9155" s="338" t="s">
        <v>32072</v>
      </c>
      <c r="C9155" s="338">
        <v>11116</v>
      </c>
      <c r="D9155" s="339" t="s">
        <v>34971</v>
      </c>
      <c r="E9155" s="338" t="s">
        <v>32074</v>
      </c>
      <c r="F9155" s="340" t="s">
        <v>34972</v>
      </c>
      <c r="G9155" s="340" t="s">
        <v>34972</v>
      </c>
    </row>
    <row r="9156" spans="1:7">
      <c r="A9156" s="337" t="str">
        <f t="shared" si="144"/>
        <v>SINAPI-I 38411</v>
      </c>
      <c r="B9156" s="338" t="s">
        <v>32072</v>
      </c>
      <c r="C9156" s="338">
        <v>38411</v>
      </c>
      <c r="D9156" s="339" t="s">
        <v>34973</v>
      </c>
      <c r="E9156" s="338" t="s">
        <v>32074</v>
      </c>
      <c r="F9156" s="340" t="s">
        <v>34974</v>
      </c>
      <c r="G9156" s="340" t="s">
        <v>34974</v>
      </c>
    </row>
    <row r="9157" spans="1:7">
      <c r="A9157" s="337" t="str">
        <f t="shared" si="144"/>
        <v>SINAPI-I 38189</v>
      </c>
      <c r="B9157" s="338" t="s">
        <v>32072</v>
      </c>
      <c r="C9157" s="338">
        <v>38189</v>
      </c>
      <c r="D9157" s="339" t="s">
        <v>34975</v>
      </c>
      <c r="E9157" s="338" t="s">
        <v>32074</v>
      </c>
      <c r="F9157" s="340" t="s">
        <v>34976</v>
      </c>
      <c r="G9157" s="340" t="s">
        <v>34976</v>
      </c>
    </row>
    <row r="9158" spans="1:7">
      <c r="A9158" s="337" t="str">
        <f t="shared" si="144"/>
        <v>SINAPI-I 38190</v>
      </c>
      <c r="B9158" s="338" t="s">
        <v>32072</v>
      </c>
      <c r="C9158" s="338">
        <v>38190</v>
      </c>
      <c r="D9158" s="339" t="s">
        <v>34977</v>
      </c>
      <c r="E9158" s="338" t="s">
        <v>32074</v>
      </c>
      <c r="F9158" s="340" t="s">
        <v>34978</v>
      </c>
      <c r="G9158" s="340" t="s">
        <v>34978</v>
      </c>
    </row>
    <row r="9159" spans="1:7">
      <c r="A9159" s="337" t="str">
        <f t="shared" si="144"/>
        <v>SINAPI-I 7608</v>
      </c>
      <c r="B9159" s="338" t="s">
        <v>32072</v>
      </c>
      <c r="C9159" s="338">
        <v>7608</v>
      </c>
      <c r="D9159" s="339" t="s">
        <v>34979</v>
      </c>
      <c r="E9159" s="338" t="s">
        <v>32074</v>
      </c>
      <c r="F9159" s="340" t="s">
        <v>16610</v>
      </c>
      <c r="G9159" s="340" t="s">
        <v>16610</v>
      </c>
    </row>
    <row r="9160" spans="1:7">
      <c r="A9160" s="337" t="str">
        <f t="shared" si="144"/>
        <v>SINAPI-I 1370</v>
      </c>
      <c r="B9160" s="338" t="s">
        <v>32072</v>
      </c>
      <c r="C9160" s="338">
        <v>1370</v>
      </c>
      <c r="D9160" s="339" t="s">
        <v>34980</v>
      </c>
      <c r="E9160" s="338" t="s">
        <v>32074</v>
      </c>
      <c r="F9160" s="340" t="s">
        <v>10108</v>
      </c>
      <c r="G9160" s="340" t="s">
        <v>10108</v>
      </c>
    </row>
    <row r="9161" spans="1:7">
      <c r="A9161" s="337" t="str">
        <f t="shared" si="144"/>
        <v>SINAPI-I 36516</v>
      </c>
      <c r="B9161" s="338" t="s">
        <v>32072</v>
      </c>
      <c r="C9161" s="338">
        <v>36516</v>
      </c>
      <c r="D9161" s="339" t="s">
        <v>34981</v>
      </c>
      <c r="E9161" s="338" t="s">
        <v>32074</v>
      </c>
      <c r="F9161" s="340" t="s">
        <v>34982</v>
      </c>
      <c r="G9161" s="340" t="s">
        <v>34982</v>
      </c>
    </row>
    <row r="9162" spans="1:7">
      <c r="A9162" s="337" t="str">
        <f t="shared" si="144"/>
        <v>SINAPI-I 34777</v>
      </c>
      <c r="B9162" s="338" t="s">
        <v>32072</v>
      </c>
      <c r="C9162" s="338">
        <v>34777</v>
      </c>
      <c r="D9162" s="339" t="s">
        <v>34983</v>
      </c>
      <c r="E9162" s="338" t="s">
        <v>32074</v>
      </c>
      <c r="F9162" s="340" t="s">
        <v>34984</v>
      </c>
      <c r="G9162" s="340" t="s">
        <v>34984</v>
      </c>
    </row>
    <row r="9163" spans="1:7">
      <c r="A9163" s="337" t="str">
        <f t="shared" si="144"/>
        <v>SINAPI-I 7272</v>
      </c>
      <c r="B9163" s="338" t="s">
        <v>32072</v>
      </c>
      <c r="C9163" s="338">
        <v>7272</v>
      </c>
      <c r="D9163" s="339" t="s">
        <v>34985</v>
      </c>
      <c r="E9163" s="338" t="s">
        <v>32074</v>
      </c>
      <c r="F9163" s="340" t="s">
        <v>11471</v>
      </c>
      <c r="G9163" s="340" t="s">
        <v>11471</v>
      </c>
    </row>
    <row r="9164" spans="1:7">
      <c r="A9164" s="337" t="str">
        <f t="shared" si="144"/>
        <v>SINAPI-I 10605</v>
      </c>
      <c r="B9164" s="338" t="s">
        <v>32072</v>
      </c>
      <c r="C9164" s="338">
        <v>10605</v>
      </c>
      <c r="D9164" s="339" t="s">
        <v>34986</v>
      </c>
      <c r="E9164" s="338" t="s">
        <v>32074</v>
      </c>
      <c r="F9164" s="340" t="s">
        <v>30548</v>
      </c>
      <c r="G9164" s="340" t="s">
        <v>30548</v>
      </c>
    </row>
    <row r="9165" spans="1:7">
      <c r="A9165" s="337" t="str">
        <f t="shared" si="144"/>
        <v>SINAPI-I 10604</v>
      </c>
      <c r="B9165" s="338" t="s">
        <v>32072</v>
      </c>
      <c r="C9165" s="338">
        <v>10604</v>
      </c>
      <c r="D9165" s="339" t="s">
        <v>34987</v>
      </c>
      <c r="E9165" s="338" t="s">
        <v>32074</v>
      </c>
      <c r="F9165" s="340" t="s">
        <v>28568</v>
      </c>
      <c r="G9165" s="340" t="s">
        <v>28568</v>
      </c>
    </row>
    <row r="9166" spans="1:7">
      <c r="A9166" s="337" t="str">
        <f t="shared" si="144"/>
        <v>SINAPI-I 672</v>
      </c>
      <c r="B9166" s="338" t="s">
        <v>32072</v>
      </c>
      <c r="C9166" s="338">
        <v>672</v>
      </c>
      <c r="D9166" s="339" t="s">
        <v>34988</v>
      </c>
      <c r="E9166" s="338" t="s">
        <v>32074</v>
      </c>
      <c r="F9166" s="340" t="s">
        <v>34989</v>
      </c>
      <c r="G9166" s="340" t="s">
        <v>34989</v>
      </c>
    </row>
    <row r="9167" spans="1:7">
      <c r="A9167" s="337" t="str">
        <f t="shared" si="144"/>
        <v>SINAPI-I 668</v>
      </c>
      <c r="B9167" s="338" t="s">
        <v>32072</v>
      </c>
      <c r="C9167" s="338">
        <v>668</v>
      </c>
      <c r="D9167" s="339" t="s">
        <v>34990</v>
      </c>
      <c r="E9167" s="338" t="s">
        <v>32074</v>
      </c>
      <c r="F9167" s="340" t="s">
        <v>13925</v>
      </c>
      <c r="G9167" s="340" t="s">
        <v>13925</v>
      </c>
    </row>
    <row r="9168" spans="1:7">
      <c r="A9168" s="337" t="str">
        <f t="shared" si="144"/>
        <v>SINAPI-I 10578</v>
      </c>
      <c r="B9168" s="338" t="s">
        <v>32072</v>
      </c>
      <c r="C9168" s="338">
        <v>10578</v>
      </c>
      <c r="D9168" s="339" t="s">
        <v>34991</v>
      </c>
      <c r="E9168" s="338" t="s">
        <v>32074</v>
      </c>
      <c r="F9168" s="340" t="s">
        <v>34992</v>
      </c>
      <c r="G9168" s="340" t="s">
        <v>34992</v>
      </c>
    </row>
    <row r="9169" spans="1:7">
      <c r="A9169" s="337" t="str">
        <f t="shared" si="144"/>
        <v>SINAPI-I 666</v>
      </c>
      <c r="B9169" s="338" t="s">
        <v>32072</v>
      </c>
      <c r="C9169" s="338">
        <v>666</v>
      </c>
      <c r="D9169" s="339" t="s">
        <v>34993</v>
      </c>
      <c r="E9169" s="338" t="s">
        <v>32074</v>
      </c>
      <c r="F9169" s="340" t="s">
        <v>34994</v>
      </c>
      <c r="G9169" s="340" t="s">
        <v>34994</v>
      </c>
    </row>
    <row r="9170" spans="1:7">
      <c r="A9170" s="337" t="str">
        <f t="shared" si="144"/>
        <v>SINAPI-I 665</v>
      </c>
      <c r="B9170" s="338" t="s">
        <v>32072</v>
      </c>
      <c r="C9170" s="338">
        <v>665</v>
      </c>
      <c r="D9170" s="339" t="s">
        <v>34995</v>
      </c>
      <c r="E9170" s="338" t="s">
        <v>32074</v>
      </c>
      <c r="F9170" s="340" t="s">
        <v>7866</v>
      </c>
      <c r="G9170" s="340" t="s">
        <v>7866</v>
      </c>
    </row>
    <row r="9171" spans="1:7">
      <c r="A9171" s="337" t="str">
        <f t="shared" si="144"/>
        <v>SINAPI-I 10577</v>
      </c>
      <c r="B9171" s="338" t="s">
        <v>32072</v>
      </c>
      <c r="C9171" s="338">
        <v>10577</v>
      </c>
      <c r="D9171" s="339" t="s">
        <v>34996</v>
      </c>
      <c r="E9171" s="338" t="s">
        <v>32074</v>
      </c>
      <c r="F9171" s="340" t="s">
        <v>30956</v>
      </c>
      <c r="G9171" s="340" t="s">
        <v>30956</v>
      </c>
    </row>
    <row r="9172" spans="1:7">
      <c r="A9172" s="337" t="str">
        <f t="shared" si="144"/>
        <v>SINAPI-I 10583</v>
      </c>
      <c r="B9172" s="338" t="s">
        <v>32072</v>
      </c>
      <c r="C9172" s="338">
        <v>10583</v>
      </c>
      <c r="D9172" s="339" t="s">
        <v>34997</v>
      </c>
      <c r="E9172" s="338" t="s">
        <v>32074</v>
      </c>
      <c r="F9172" s="340" t="s">
        <v>34998</v>
      </c>
      <c r="G9172" s="340" t="s">
        <v>34998</v>
      </c>
    </row>
    <row r="9173" spans="1:7">
      <c r="A9173" s="337" t="str">
        <f t="shared" si="144"/>
        <v>SINAPI-I 10579</v>
      </c>
      <c r="B9173" s="338" t="s">
        <v>32072</v>
      </c>
      <c r="C9173" s="338">
        <v>10579</v>
      </c>
      <c r="D9173" s="339" t="s">
        <v>34999</v>
      </c>
      <c r="E9173" s="338" t="s">
        <v>32074</v>
      </c>
      <c r="F9173" s="340" t="s">
        <v>21908</v>
      </c>
      <c r="G9173" s="340" t="s">
        <v>21908</v>
      </c>
    </row>
    <row r="9174" spans="1:7">
      <c r="A9174" s="337" t="str">
        <f t="shared" si="144"/>
        <v>SINAPI-I 10582</v>
      </c>
      <c r="B9174" s="338" t="s">
        <v>32072</v>
      </c>
      <c r="C9174" s="338">
        <v>10582</v>
      </c>
      <c r="D9174" s="339" t="s">
        <v>35000</v>
      </c>
      <c r="E9174" s="338" t="s">
        <v>32074</v>
      </c>
      <c r="F9174" s="340" t="s">
        <v>16294</v>
      </c>
      <c r="G9174" s="340" t="s">
        <v>16294</v>
      </c>
    </row>
    <row r="9175" spans="1:7">
      <c r="A9175" s="337" t="str">
        <f t="shared" si="144"/>
        <v>SINAPI-I 2436</v>
      </c>
      <c r="B9175" s="338" t="s">
        <v>32072</v>
      </c>
      <c r="C9175" s="338">
        <v>2436</v>
      </c>
      <c r="D9175" s="339" t="s">
        <v>35001</v>
      </c>
      <c r="E9175" s="338" t="s">
        <v>32302</v>
      </c>
      <c r="F9175" s="340" t="s">
        <v>30234</v>
      </c>
      <c r="G9175" s="340" t="s">
        <v>30906</v>
      </c>
    </row>
    <row r="9176" spans="1:7">
      <c r="A9176" s="337" t="str">
        <f t="shared" si="144"/>
        <v>SINAPI-I 40918</v>
      </c>
      <c r="B9176" s="338" t="s">
        <v>32072</v>
      </c>
      <c r="C9176" s="338">
        <v>40918</v>
      </c>
      <c r="D9176" s="339" t="s">
        <v>35002</v>
      </c>
      <c r="E9176" s="338" t="s">
        <v>32304</v>
      </c>
      <c r="F9176" s="340" t="s">
        <v>32350</v>
      </c>
      <c r="G9176" s="340" t="s">
        <v>32351</v>
      </c>
    </row>
    <row r="9177" spans="1:7">
      <c r="A9177" s="337" t="str">
        <f t="shared" si="144"/>
        <v>SINAPI-I 2439</v>
      </c>
      <c r="B9177" s="338" t="s">
        <v>32072</v>
      </c>
      <c r="C9177" s="338">
        <v>2439</v>
      </c>
      <c r="D9177" s="339" t="s">
        <v>35003</v>
      </c>
      <c r="E9177" s="338" t="s">
        <v>32302</v>
      </c>
      <c r="F9177" s="340" t="s">
        <v>26206</v>
      </c>
      <c r="G9177" s="340" t="s">
        <v>12088</v>
      </c>
    </row>
    <row r="9178" spans="1:7">
      <c r="A9178" s="337" t="str">
        <f t="shared" si="144"/>
        <v>SINAPI-I 40923</v>
      </c>
      <c r="B9178" s="338" t="s">
        <v>32072</v>
      </c>
      <c r="C9178" s="338">
        <v>40923</v>
      </c>
      <c r="D9178" s="339" t="s">
        <v>35004</v>
      </c>
      <c r="E9178" s="338" t="s">
        <v>32304</v>
      </c>
      <c r="F9178" s="340" t="s">
        <v>35005</v>
      </c>
      <c r="G9178" s="340" t="s">
        <v>35006</v>
      </c>
    </row>
    <row r="9179" spans="1:7">
      <c r="A9179" s="337" t="str">
        <f t="shared" si="144"/>
        <v>SINAPI-I 10998</v>
      </c>
      <c r="B9179" s="338" t="s">
        <v>32072</v>
      </c>
      <c r="C9179" s="338">
        <v>10998</v>
      </c>
      <c r="D9179" s="339" t="s">
        <v>35007</v>
      </c>
      <c r="E9179" s="338" t="s">
        <v>32148</v>
      </c>
      <c r="F9179" s="340" t="s">
        <v>35008</v>
      </c>
      <c r="G9179" s="340" t="s">
        <v>35008</v>
      </c>
    </row>
    <row r="9180" spans="1:7">
      <c r="A9180" s="337" t="str">
        <f t="shared" si="144"/>
        <v>SINAPI-I 11002</v>
      </c>
      <c r="B9180" s="338" t="s">
        <v>32072</v>
      </c>
      <c r="C9180" s="338">
        <v>11002</v>
      </c>
      <c r="D9180" s="339" t="s">
        <v>35009</v>
      </c>
      <c r="E9180" s="338" t="s">
        <v>32148</v>
      </c>
      <c r="F9180" s="340" t="s">
        <v>13838</v>
      </c>
      <c r="G9180" s="340" t="s">
        <v>13838</v>
      </c>
    </row>
    <row r="9181" spans="1:7">
      <c r="A9181" s="337" t="str">
        <f t="shared" si="144"/>
        <v>SINAPI-I 10999</v>
      </c>
      <c r="B9181" s="338" t="s">
        <v>32072</v>
      </c>
      <c r="C9181" s="338">
        <v>10999</v>
      </c>
      <c r="D9181" s="339" t="s">
        <v>35010</v>
      </c>
      <c r="E9181" s="338" t="s">
        <v>32148</v>
      </c>
      <c r="F9181" s="340" t="s">
        <v>35011</v>
      </c>
      <c r="G9181" s="340" t="s">
        <v>35011</v>
      </c>
    </row>
    <row r="9182" spans="1:7">
      <c r="A9182" s="337" t="str">
        <f t="shared" si="144"/>
        <v>SINAPI-I 10997</v>
      </c>
      <c r="B9182" s="338" t="s">
        <v>32072</v>
      </c>
      <c r="C9182" s="338">
        <v>10997</v>
      </c>
      <c r="D9182" s="339" t="s">
        <v>35012</v>
      </c>
      <c r="E9182" s="338" t="s">
        <v>32148</v>
      </c>
      <c r="F9182" s="340" t="s">
        <v>35013</v>
      </c>
      <c r="G9182" s="340" t="s">
        <v>35013</v>
      </c>
    </row>
    <row r="9183" spans="1:7">
      <c r="A9183" s="337" t="str">
        <f t="shared" si="144"/>
        <v>SINAPI-I 2685</v>
      </c>
      <c r="B9183" s="338" t="s">
        <v>32072</v>
      </c>
      <c r="C9183" s="338">
        <v>2685</v>
      </c>
      <c r="D9183" s="339" t="s">
        <v>35014</v>
      </c>
      <c r="E9183" s="338" t="s">
        <v>32092</v>
      </c>
      <c r="F9183" s="340" t="s">
        <v>28568</v>
      </c>
      <c r="G9183" s="340" t="s">
        <v>28568</v>
      </c>
    </row>
    <row r="9184" spans="1:7">
      <c r="A9184" s="337" t="str">
        <f t="shared" si="144"/>
        <v>SINAPI-I 2680</v>
      </c>
      <c r="B9184" s="338" t="s">
        <v>32072</v>
      </c>
      <c r="C9184" s="338">
        <v>2680</v>
      </c>
      <c r="D9184" s="339" t="s">
        <v>35015</v>
      </c>
      <c r="E9184" s="338" t="s">
        <v>32092</v>
      </c>
      <c r="F9184" s="340" t="s">
        <v>17736</v>
      </c>
      <c r="G9184" s="340" t="s">
        <v>17736</v>
      </c>
    </row>
    <row r="9185" spans="1:7">
      <c r="A9185" s="337" t="str">
        <f t="shared" si="144"/>
        <v>SINAPI-I 2684</v>
      </c>
      <c r="B9185" s="338" t="s">
        <v>32072</v>
      </c>
      <c r="C9185" s="338">
        <v>2684</v>
      </c>
      <c r="D9185" s="339" t="s">
        <v>35016</v>
      </c>
      <c r="E9185" s="338" t="s">
        <v>32092</v>
      </c>
      <c r="F9185" s="340" t="s">
        <v>16272</v>
      </c>
      <c r="G9185" s="340" t="s">
        <v>16272</v>
      </c>
    </row>
    <row r="9186" spans="1:7">
      <c r="A9186" s="337" t="str">
        <f t="shared" si="144"/>
        <v>SINAPI-I 2673</v>
      </c>
      <c r="B9186" s="338" t="s">
        <v>32072</v>
      </c>
      <c r="C9186" s="338">
        <v>2673</v>
      </c>
      <c r="D9186" s="339" t="s">
        <v>35017</v>
      </c>
      <c r="E9186" s="338" t="s">
        <v>32092</v>
      </c>
      <c r="F9186" s="340" t="s">
        <v>11356</v>
      </c>
      <c r="G9186" s="340" t="s">
        <v>11356</v>
      </c>
    </row>
    <row r="9187" spans="1:7">
      <c r="A9187" s="337" t="str">
        <f t="shared" si="144"/>
        <v>SINAPI-I 2681</v>
      </c>
      <c r="B9187" s="338" t="s">
        <v>32072</v>
      </c>
      <c r="C9187" s="338">
        <v>2681</v>
      </c>
      <c r="D9187" s="339" t="s">
        <v>35018</v>
      </c>
      <c r="E9187" s="338" t="s">
        <v>32092</v>
      </c>
      <c r="F9187" s="340" t="s">
        <v>31489</v>
      </c>
      <c r="G9187" s="340" t="s">
        <v>31489</v>
      </c>
    </row>
    <row r="9188" spans="1:7">
      <c r="A9188" s="337" t="str">
        <f t="shared" si="144"/>
        <v>SINAPI-I 2682</v>
      </c>
      <c r="B9188" s="338" t="s">
        <v>32072</v>
      </c>
      <c r="C9188" s="338">
        <v>2682</v>
      </c>
      <c r="D9188" s="339" t="s">
        <v>35019</v>
      </c>
      <c r="E9188" s="338" t="s">
        <v>32092</v>
      </c>
      <c r="F9188" s="340" t="s">
        <v>35020</v>
      </c>
      <c r="G9188" s="340" t="s">
        <v>35020</v>
      </c>
    </row>
    <row r="9189" spans="1:7">
      <c r="A9189" s="337" t="str">
        <f t="shared" si="144"/>
        <v>SINAPI-I 2686</v>
      </c>
      <c r="B9189" s="338" t="s">
        <v>32072</v>
      </c>
      <c r="C9189" s="338">
        <v>2686</v>
      </c>
      <c r="D9189" s="339" t="s">
        <v>35021</v>
      </c>
      <c r="E9189" s="338" t="s">
        <v>32092</v>
      </c>
      <c r="F9189" s="340" t="s">
        <v>8323</v>
      </c>
      <c r="G9189" s="340" t="s">
        <v>8323</v>
      </c>
    </row>
    <row r="9190" spans="1:7">
      <c r="A9190" s="337" t="str">
        <f t="shared" si="144"/>
        <v>SINAPI-I 2674</v>
      </c>
      <c r="B9190" s="338" t="s">
        <v>32072</v>
      </c>
      <c r="C9190" s="338">
        <v>2674</v>
      </c>
      <c r="D9190" s="339" t="s">
        <v>35022</v>
      </c>
      <c r="E9190" s="338" t="s">
        <v>32092</v>
      </c>
      <c r="F9190" s="340" t="s">
        <v>11566</v>
      </c>
      <c r="G9190" s="340" t="s">
        <v>11566</v>
      </c>
    </row>
    <row r="9191" spans="1:7">
      <c r="A9191" s="337" t="str">
        <f t="shared" si="144"/>
        <v>SINAPI-I 2683</v>
      </c>
      <c r="B9191" s="338" t="s">
        <v>32072</v>
      </c>
      <c r="C9191" s="338">
        <v>2683</v>
      </c>
      <c r="D9191" s="339" t="s">
        <v>35023</v>
      </c>
      <c r="E9191" s="338" t="s">
        <v>32092</v>
      </c>
      <c r="F9191" s="340" t="s">
        <v>9014</v>
      </c>
      <c r="G9191" s="340" t="s">
        <v>9014</v>
      </c>
    </row>
    <row r="9192" spans="1:7">
      <c r="A9192" s="337" t="str">
        <f t="shared" si="144"/>
        <v>SINAPI-I 2676</v>
      </c>
      <c r="B9192" s="338" t="s">
        <v>32072</v>
      </c>
      <c r="C9192" s="338">
        <v>2676</v>
      </c>
      <c r="D9192" s="339" t="s">
        <v>35024</v>
      </c>
      <c r="E9192" s="338" t="s">
        <v>32092</v>
      </c>
      <c r="F9192" s="340" t="s">
        <v>33150</v>
      </c>
      <c r="G9192" s="340" t="s">
        <v>33150</v>
      </c>
    </row>
    <row r="9193" spans="1:7">
      <c r="A9193" s="337" t="str">
        <f t="shared" si="144"/>
        <v>SINAPI-I 2678</v>
      </c>
      <c r="B9193" s="338" t="s">
        <v>32072</v>
      </c>
      <c r="C9193" s="338">
        <v>2678</v>
      </c>
      <c r="D9193" s="339" t="s">
        <v>35025</v>
      </c>
      <c r="E9193" s="338" t="s">
        <v>32092</v>
      </c>
      <c r="F9193" s="340" t="s">
        <v>35026</v>
      </c>
      <c r="G9193" s="340" t="s">
        <v>35026</v>
      </c>
    </row>
    <row r="9194" spans="1:7">
      <c r="A9194" s="337" t="str">
        <f t="shared" si="144"/>
        <v>SINAPI-I 2679</v>
      </c>
      <c r="B9194" s="338" t="s">
        <v>32072</v>
      </c>
      <c r="C9194" s="338">
        <v>2679</v>
      </c>
      <c r="D9194" s="339" t="s">
        <v>35027</v>
      </c>
      <c r="E9194" s="338" t="s">
        <v>32092</v>
      </c>
      <c r="F9194" s="340" t="s">
        <v>35028</v>
      </c>
      <c r="G9194" s="340" t="s">
        <v>35028</v>
      </c>
    </row>
    <row r="9195" spans="1:7">
      <c r="A9195" s="337" t="str">
        <f t="shared" si="144"/>
        <v>SINAPI-I 12070</v>
      </c>
      <c r="B9195" s="338" t="s">
        <v>32072</v>
      </c>
      <c r="C9195" s="338">
        <v>12070</v>
      </c>
      <c r="D9195" s="339" t="s">
        <v>35029</v>
      </c>
      <c r="E9195" s="338" t="s">
        <v>32092</v>
      </c>
      <c r="F9195" s="340" t="s">
        <v>25763</v>
      </c>
      <c r="G9195" s="340" t="s">
        <v>25763</v>
      </c>
    </row>
    <row r="9196" spans="1:7">
      <c r="A9196" s="337" t="str">
        <f t="shared" si="144"/>
        <v>SINAPI-I 2675</v>
      </c>
      <c r="B9196" s="338" t="s">
        <v>32072</v>
      </c>
      <c r="C9196" s="338">
        <v>2675</v>
      </c>
      <c r="D9196" s="339" t="s">
        <v>35030</v>
      </c>
      <c r="E9196" s="338" t="s">
        <v>32092</v>
      </c>
      <c r="F9196" s="340" t="s">
        <v>16533</v>
      </c>
      <c r="G9196" s="340" t="s">
        <v>16533</v>
      </c>
    </row>
    <row r="9197" spans="1:7">
      <c r="A9197" s="337" t="str">
        <f t="shared" si="144"/>
        <v>SINAPI-I 12067</v>
      </c>
      <c r="B9197" s="338" t="s">
        <v>32072</v>
      </c>
      <c r="C9197" s="338">
        <v>12067</v>
      </c>
      <c r="D9197" s="339" t="s">
        <v>35031</v>
      </c>
      <c r="E9197" s="338" t="s">
        <v>32092</v>
      </c>
      <c r="F9197" s="340" t="s">
        <v>21465</v>
      </c>
      <c r="G9197" s="340" t="s">
        <v>21465</v>
      </c>
    </row>
    <row r="9198" spans="1:7">
      <c r="A9198" s="337" t="str">
        <f t="shared" si="144"/>
        <v>SINAPI-I 40401</v>
      </c>
      <c r="B9198" s="338" t="s">
        <v>32072</v>
      </c>
      <c r="C9198" s="338">
        <v>40401</v>
      </c>
      <c r="D9198" s="339" t="s">
        <v>35032</v>
      </c>
      <c r="E9198" s="338" t="s">
        <v>32092</v>
      </c>
      <c r="F9198" s="340" t="s">
        <v>35033</v>
      </c>
      <c r="G9198" s="340" t="s">
        <v>35033</v>
      </c>
    </row>
    <row r="9199" spans="1:7">
      <c r="A9199" s="337" t="str">
        <f t="shared" si="144"/>
        <v>SINAPI-I 40402</v>
      </c>
      <c r="B9199" s="338" t="s">
        <v>32072</v>
      </c>
      <c r="C9199" s="338">
        <v>40402</v>
      </c>
      <c r="D9199" s="339" t="s">
        <v>35034</v>
      </c>
      <c r="E9199" s="338" t="s">
        <v>32092</v>
      </c>
      <c r="F9199" s="340" t="s">
        <v>11232</v>
      </c>
      <c r="G9199" s="340" t="s">
        <v>11232</v>
      </c>
    </row>
    <row r="9200" spans="1:7">
      <c r="A9200" s="337" t="str">
        <f t="shared" si="144"/>
        <v>SINAPI-I 40400</v>
      </c>
      <c r="B9200" s="338" t="s">
        <v>32072</v>
      </c>
      <c r="C9200" s="338">
        <v>40400</v>
      </c>
      <c r="D9200" s="339" t="s">
        <v>35035</v>
      </c>
      <c r="E9200" s="338" t="s">
        <v>32092</v>
      </c>
      <c r="F9200" s="340" t="s">
        <v>10767</v>
      </c>
      <c r="G9200" s="340" t="s">
        <v>10767</v>
      </c>
    </row>
    <row r="9201" spans="1:7" ht="22.5">
      <c r="A9201" s="337" t="str">
        <f t="shared" si="144"/>
        <v>SINAPI-I 2504</v>
      </c>
      <c r="B9201" s="338" t="s">
        <v>32072</v>
      </c>
      <c r="C9201" s="338">
        <v>2504</v>
      </c>
      <c r="D9201" s="339" t="s">
        <v>35036</v>
      </c>
      <c r="E9201" s="338" t="s">
        <v>32092</v>
      </c>
      <c r="F9201" s="340" t="s">
        <v>30015</v>
      </c>
      <c r="G9201" s="340" t="s">
        <v>30015</v>
      </c>
    </row>
    <row r="9202" spans="1:7" ht="22.5">
      <c r="A9202" s="337" t="str">
        <f t="shared" si="144"/>
        <v>SINAPI-I 2501</v>
      </c>
      <c r="B9202" s="338" t="s">
        <v>32072</v>
      </c>
      <c r="C9202" s="338">
        <v>2501</v>
      </c>
      <c r="D9202" s="339" t="s">
        <v>35037</v>
      </c>
      <c r="E9202" s="338" t="s">
        <v>32092</v>
      </c>
      <c r="F9202" s="340" t="s">
        <v>11101</v>
      </c>
      <c r="G9202" s="340" t="s">
        <v>11101</v>
      </c>
    </row>
    <row r="9203" spans="1:7" ht="22.5">
      <c r="A9203" s="337" t="str">
        <f t="shared" si="144"/>
        <v>SINAPI-I 2502</v>
      </c>
      <c r="B9203" s="338" t="s">
        <v>32072</v>
      </c>
      <c r="C9203" s="338">
        <v>2502</v>
      </c>
      <c r="D9203" s="339" t="s">
        <v>35038</v>
      </c>
      <c r="E9203" s="338" t="s">
        <v>32092</v>
      </c>
      <c r="F9203" s="340" t="s">
        <v>35039</v>
      </c>
      <c r="G9203" s="340" t="s">
        <v>35039</v>
      </c>
    </row>
    <row r="9204" spans="1:7" ht="22.5">
      <c r="A9204" s="337" t="str">
        <f t="shared" si="144"/>
        <v>SINAPI-I 2503</v>
      </c>
      <c r="B9204" s="338" t="s">
        <v>32072</v>
      </c>
      <c r="C9204" s="338">
        <v>2503</v>
      </c>
      <c r="D9204" s="339" t="s">
        <v>35040</v>
      </c>
      <c r="E9204" s="338" t="s">
        <v>32092</v>
      </c>
      <c r="F9204" s="340" t="s">
        <v>17298</v>
      </c>
      <c r="G9204" s="340" t="s">
        <v>17298</v>
      </c>
    </row>
    <row r="9205" spans="1:7" ht="22.5">
      <c r="A9205" s="337" t="str">
        <f t="shared" si="144"/>
        <v>SINAPI-I 2500</v>
      </c>
      <c r="B9205" s="338" t="s">
        <v>32072</v>
      </c>
      <c r="C9205" s="338">
        <v>2500</v>
      </c>
      <c r="D9205" s="339" t="s">
        <v>35041</v>
      </c>
      <c r="E9205" s="338" t="s">
        <v>32092</v>
      </c>
      <c r="F9205" s="340" t="s">
        <v>35042</v>
      </c>
      <c r="G9205" s="340" t="s">
        <v>35042</v>
      </c>
    </row>
    <row r="9206" spans="1:7" ht="22.5">
      <c r="A9206" s="337" t="str">
        <f t="shared" si="144"/>
        <v>SINAPI-I 2505</v>
      </c>
      <c r="B9206" s="338" t="s">
        <v>32072</v>
      </c>
      <c r="C9206" s="338">
        <v>2505</v>
      </c>
      <c r="D9206" s="339" t="s">
        <v>35043</v>
      </c>
      <c r="E9206" s="338" t="s">
        <v>32092</v>
      </c>
      <c r="F9206" s="340" t="s">
        <v>18514</v>
      </c>
      <c r="G9206" s="340" t="s">
        <v>18514</v>
      </c>
    </row>
    <row r="9207" spans="1:7">
      <c r="A9207" s="337" t="str">
        <f t="shared" ref="A9207:A9270" si="145">CONCATENAR</f>
        <v>SINAPI-I 12056</v>
      </c>
      <c r="B9207" s="338" t="s">
        <v>32072</v>
      </c>
      <c r="C9207" s="338">
        <v>12056</v>
      </c>
      <c r="D9207" s="339" t="s">
        <v>35044</v>
      </c>
      <c r="E9207" s="338" t="s">
        <v>32092</v>
      </c>
      <c r="F9207" s="340" t="s">
        <v>24391</v>
      </c>
      <c r="G9207" s="340" t="s">
        <v>24391</v>
      </c>
    </row>
    <row r="9208" spans="1:7">
      <c r="A9208" s="337" t="str">
        <f t="shared" si="145"/>
        <v>SINAPI-I 12057</v>
      </c>
      <c r="B9208" s="338" t="s">
        <v>32072</v>
      </c>
      <c r="C9208" s="338">
        <v>12057</v>
      </c>
      <c r="D9208" s="339" t="s">
        <v>35045</v>
      </c>
      <c r="E9208" s="338" t="s">
        <v>32092</v>
      </c>
      <c r="F9208" s="340" t="s">
        <v>15853</v>
      </c>
      <c r="G9208" s="340" t="s">
        <v>15853</v>
      </c>
    </row>
    <row r="9209" spans="1:7">
      <c r="A9209" s="337" t="str">
        <f t="shared" si="145"/>
        <v>SINAPI-I 12059</v>
      </c>
      <c r="B9209" s="338" t="s">
        <v>32072</v>
      </c>
      <c r="C9209" s="338">
        <v>12059</v>
      </c>
      <c r="D9209" s="339" t="s">
        <v>35046</v>
      </c>
      <c r="E9209" s="338" t="s">
        <v>32092</v>
      </c>
      <c r="F9209" s="340" t="s">
        <v>35047</v>
      </c>
      <c r="G9209" s="340" t="s">
        <v>35047</v>
      </c>
    </row>
    <row r="9210" spans="1:7">
      <c r="A9210" s="337" t="str">
        <f t="shared" si="145"/>
        <v>SINAPI-I 12058</v>
      </c>
      <c r="B9210" s="338" t="s">
        <v>32072</v>
      </c>
      <c r="C9210" s="338">
        <v>12058</v>
      </c>
      <c r="D9210" s="339" t="s">
        <v>35048</v>
      </c>
      <c r="E9210" s="338" t="s">
        <v>32092</v>
      </c>
      <c r="F9210" s="340" t="s">
        <v>35049</v>
      </c>
      <c r="G9210" s="340" t="s">
        <v>35049</v>
      </c>
    </row>
    <row r="9211" spans="1:7">
      <c r="A9211" s="337" t="str">
        <f t="shared" si="145"/>
        <v>SINAPI-I 12060</v>
      </c>
      <c r="B9211" s="338" t="s">
        <v>32072</v>
      </c>
      <c r="C9211" s="338">
        <v>12060</v>
      </c>
      <c r="D9211" s="339" t="s">
        <v>35050</v>
      </c>
      <c r="E9211" s="338" t="s">
        <v>32092</v>
      </c>
      <c r="F9211" s="340" t="s">
        <v>35051</v>
      </c>
      <c r="G9211" s="340" t="s">
        <v>35051</v>
      </c>
    </row>
    <row r="9212" spans="1:7">
      <c r="A9212" s="337" t="str">
        <f t="shared" si="145"/>
        <v>SINAPI-I 12061</v>
      </c>
      <c r="B9212" s="338" t="s">
        <v>32072</v>
      </c>
      <c r="C9212" s="338">
        <v>12061</v>
      </c>
      <c r="D9212" s="339" t="s">
        <v>35052</v>
      </c>
      <c r="E9212" s="338" t="s">
        <v>32092</v>
      </c>
      <c r="F9212" s="340" t="s">
        <v>35053</v>
      </c>
      <c r="G9212" s="340" t="s">
        <v>35053</v>
      </c>
    </row>
    <row r="9213" spans="1:7">
      <c r="A9213" s="337" t="str">
        <f t="shared" si="145"/>
        <v>SINAPI-I 12062</v>
      </c>
      <c r="B9213" s="338" t="s">
        <v>32072</v>
      </c>
      <c r="C9213" s="338">
        <v>12062</v>
      </c>
      <c r="D9213" s="339" t="s">
        <v>35054</v>
      </c>
      <c r="E9213" s="338" t="s">
        <v>32092</v>
      </c>
      <c r="F9213" s="340" t="s">
        <v>13827</v>
      </c>
      <c r="G9213" s="340" t="s">
        <v>13827</v>
      </c>
    </row>
    <row r="9214" spans="1:7">
      <c r="A9214" s="337" t="str">
        <f t="shared" si="145"/>
        <v>SINAPI-I 21137</v>
      </c>
      <c r="B9214" s="338" t="s">
        <v>32072</v>
      </c>
      <c r="C9214" s="338">
        <v>21137</v>
      </c>
      <c r="D9214" s="339" t="s">
        <v>35055</v>
      </c>
      <c r="E9214" s="338" t="s">
        <v>32092</v>
      </c>
      <c r="F9214" s="340" t="s">
        <v>19678</v>
      </c>
      <c r="G9214" s="340" t="s">
        <v>19678</v>
      </c>
    </row>
    <row r="9215" spans="1:7">
      <c r="A9215" s="337" t="str">
        <f t="shared" si="145"/>
        <v>SINAPI-I 2687</v>
      </c>
      <c r="B9215" s="338" t="s">
        <v>32072</v>
      </c>
      <c r="C9215" s="338">
        <v>2687</v>
      </c>
      <c r="D9215" s="339" t="s">
        <v>35056</v>
      </c>
      <c r="E9215" s="338" t="s">
        <v>32092</v>
      </c>
      <c r="F9215" s="340" t="s">
        <v>29846</v>
      </c>
      <c r="G9215" s="340" t="s">
        <v>29846</v>
      </c>
    </row>
    <row r="9216" spans="1:7">
      <c r="A9216" s="337" t="str">
        <f t="shared" si="145"/>
        <v>SINAPI-I 2689</v>
      </c>
      <c r="B9216" s="338" t="s">
        <v>32072</v>
      </c>
      <c r="C9216" s="338">
        <v>2689</v>
      </c>
      <c r="D9216" s="339" t="s">
        <v>35057</v>
      </c>
      <c r="E9216" s="338" t="s">
        <v>32092</v>
      </c>
      <c r="F9216" s="340" t="s">
        <v>33356</v>
      </c>
      <c r="G9216" s="340" t="s">
        <v>33356</v>
      </c>
    </row>
    <row r="9217" spans="1:7">
      <c r="A9217" s="337" t="str">
        <f t="shared" si="145"/>
        <v>SINAPI-I 2688</v>
      </c>
      <c r="B9217" s="338" t="s">
        <v>32072</v>
      </c>
      <c r="C9217" s="338">
        <v>2688</v>
      </c>
      <c r="D9217" s="339" t="s">
        <v>35058</v>
      </c>
      <c r="E9217" s="338" t="s">
        <v>32092</v>
      </c>
      <c r="F9217" s="340" t="s">
        <v>30251</v>
      </c>
      <c r="G9217" s="340" t="s">
        <v>30251</v>
      </c>
    </row>
    <row r="9218" spans="1:7">
      <c r="A9218" s="337" t="str">
        <f t="shared" si="145"/>
        <v>SINAPI-I 2690</v>
      </c>
      <c r="B9218" s="338" t="s">
        <v>32072</v>
      </c>
      <c r="C9218" s="338">
        <v>2690</v>
      </c>
      <c r="D9218" s="339" t="s">
        <v>35059</v>
      </c>
      <c r="E9218" s="338" t="s">
        <v>32092</v>
      </c>
      <c r="F9218" s="340" t="s">
        <v>34803</v>
      </c>
      <c r="G9218" s="340" t="s">
        <v>34803</v>
      </c>
    </row>
    <row r="9219" spans="1:7">
      <c r="A9219" s="337" t="str">
        <f t="shared" si="145"/>
        <v>SINAPI-I 39243</v>
      </c>
      <c r="B9219" s="338" t="s">
        <v>32072</v>
      </c>
      <c r="C9219" s="338">
        <v>39243</v>
      </c>
      <c r="D9219" s="339" t="s">
        <v>35060</v>
      </c>
      <c r="E9219" s="338" t="s">
        <v>32092</v>
      </c>
      <c r="F9219" s="340" t="s">
        <v>32859</v>
      </c>
      <c r="G9219" s="340" t="s">
        <v>32859</v>
      </c>
    </row>
    <row r="9220" spans="1:7">
      <c r="A9220" s="337" t="str">
        <f t="shared" si="145"/>
        <v>SINAPI-I 39244</v>
      </c>
      <c r="B9220" s="338" t="s">
        <v>32072</v>
      </c>
      <c r="C9220" s="338">
        <v>39244</v>
      </c>
      <c r="D9220" s="339" t="s">
        <v>35061</v>
      </c>
      <c r="E9220" s="338" t="s">
        <v>32092</v>
      </c>
      <c r="F9220" s="340" t="s">
        <v>11797</v>
      </c>
      <c r="G9220" s="340" t="s">
        <v>11797</v>
      </c>
    </row>
    <row r="9221" spans="1:7">
      <c r="A9221" s="337" t="str">
        <f t="shared" si="145"/>
        <v>SINAPI-I 39245</v>
      </c>
      <c r="B9221" s="338" t="s">
        <v>32072</v>
      </c>
      <c r="C9221" s="338">
        <v>39245</v>
      </c>
      <c r="D9221" s="339" t="s">
        <v>35062</v>
      </c>
      <c r="E9221" s="338" t="s">
        <v>32092</v>
      </c>
      <c r="F9221" s="340" t="s">
        <v>21084</v>
      </c>
      <c r="G9221" s="340" t="s">
        <v>21084</v>
      </c>
    </row>
    <row r="9222" spans="1:7">
      <c r="A9222" s="337" t="str">
        <f t="shared" si="145"/>
        <v>SINAPI-I 39254</v>
      </c>
      <c r="B9222" s="338" t="s">
        <v>32072</v>
      </c>
      <c r="C9222" s="338">
        <v>39254</v>
      </c>
      <c r="D9222" s="339" t="s">
        <v>35063</v>
      </c>
      <c r="E9222" s="338" t="s">
        <v>32092</v>
      </c>
      <c r="F9222" s="340" t="s">
        <v>35064</v>
      </c>
      <c r="G9222" s="340" t="s">
        <v>35064</v>
      </c>
    </row>
    <row r="9223" spans="1:7">
      <c r="A9223" s="337" t="str">
        <f t="shared" si="145"/>
        <v>SINAPI-I 39255</v>
      </c>
      <c r="B9223" s="338" t="s">
        <v>32072</v>
      </c>
      <c r="C9223" s="338">
        <v>39255</v>
      </c>
      <c r="D9223" s="339" t="s">
        <v>35065</v>
      </c>
      <c r="E9223" s="338" t="s">
        <v>32092</v>
      </c>
      <c r="F9223" s="340" t="s">
        <v>35066</v>
      </c>
      <c r="G9223" s="340" t="s">
        <v>35066</v>
      </c>
    </row>
    <row r="9224" spans="1:7">
      <c r="A9224" s="337" t="str">
        <f t="shared" si="145"/>
        <v>SINAPI-I 39253</v>
      </c>
      <c r="B9224" s="338" t="s">
        <v>32072</v>
      </c>
      <c r="C9224" s="338">
        <v>39253</v>
      </c>
      <c r="D9224" s="339" t="s">
        <v>35067</v>
      </c>
      <c r="E9224" s="338" t="s">
        <v>32092</v>
      </c>
      <c r="F9224" s="340" t="s">
        <v>11229</v>
      </c>
      <c r="G9224" s="340" t="s">
        <v>11229</v>
      </c>
    </row>
    <row r="9225" spans="1:7" ht="22.5">
      <c r="A9225" s="337" t="str">
        <f t="shared" si="145"/>
        <v>SINAPI-I 39246</v>
      </c>
      <c r="B9225" s="338" t="s">
        <v>32072</v>
      </c>
      <c r="C9225" s="338">
        <v>39246</v>
      </c>
      <c r="D9225" s="339" t="s">
        <v>35068</v>
      </c>
      <c r="E9225" s="338" t="s">
        <v>32092</v>
      </c>
      <c r="F9225" s="340" t="s">
        <v>35069</v>
      </c>
      <c r="G9225" s="340" t="s">
        <v>35069</v>
      </c>
    </row>
    <row r="9226" spans="1:7" ht="22.5">
      <c r="A9226" s="337" t="str">
        <f t="shared" si="145"/>
        <v>SINAPI-I 39247</v>
      </c>
      <c r="B9226" s="338" t="s">
        <v>32072</v>
      </c>
      <c r="C9226" s="338">
        <v>39247</v>
      </c>
      <c r="D9226" s="339" t="s">
        <v>35070</v>
      </c>
      <c r="E9226" s="338" t="s">
        <v>32092</v>
      </c>
      <c r="F9226" s="340" t="s">
        <v>8061</v>
      </c>
      <c r="G9226" s="340" t="s">
        <v>8061</v>
      </c>
    </row>
    <row r="9227" spans="1:7" ht="22.5">
      <c r="A9227" s="337" t="str">
        <f t="shared" si="145"/>
        <v>SINAPI-I 2446</v>
      </c>
      <c r="B9227" s="338" t="s">
        <v>32072</v>
      </c>
      <c r="C9227" s="338">
        <v>2446</v>
      </c>
      <c r="D9227" s="339" t="s">
        <v>35071</v>
      </c>
      <c r="E9227" s="338" t="s">
        <v>32092</v>
      </c>
      <c r="F9227" s="340" t="s">
        <v>34750</v>
      </c>
      <c r="G9227" s="340" t="s">
        <v>34750</v>
      </c>
    </row>
    <row r="9228" spans="1:7" ht="22.5">
      <c r="A9228" s="337" t="str">
        <f t="shared" si="145"/>
        <v>SINAPI-I 2442</v>
      </c>
      <c r="B9228" s="338" t="s">
        <v>32072</v>
      </c>
      <c r="C9228" s="338">
        <v>2442</v>
      </c>
      <c r="D9228" s="339" t="s">
        <v>35072</v>
      </c>
      <c r="E9228" s="338" t="s">
        <v>32092</v>
      </c>
      <c r="F9228" s="340" t="s">
        <v>16432</v>
      </c>
      <c r="G9228" s="340" t="s">
        <v>16432</v>
      </c>
    </row>
    <row r="9229" spans="1:7" ht="22.5">
      <c r="A9229" s="337" t="str">
        <f t="shared" si="145"/>
        <v>SINAPI-I 39248</v>
      </c>
      <c r="B9229" s="338" t="s">
        <v>32072</v>
      </c>
      <c r="C9229" s="338">
        <v>39248</v>
      </c>
      <c r="D9229" s="339" t="s">
        <v>35073</v>
      </c>
      <c r="E9229" s="338" t="s">
        <v>32092</v>
      </c>
      <c r="F9229" s="340" t="s">
        <v>35074</v>
      </c>
      <c r="G9229" s="340" t="s">
        <v>35074</v>
      </c>
    </row>
    <row r="9230" spans="1:7">
      <c r="A9230" s="337" t="str">
        <f t="shared" si="145"/>
        <v>SINAPI-I 2438</v>
      </c>
      <c r="B9230" s="338" t="s">
        <v>32072</v>
      </c>
      <c r="C9230" s="338">
        <v>2438</v>
      </c>
      <c r="D9230" s="339" t="s">
        <v>35075</v>
      </c>
      <c r="E9230" s="338" t="s">
        <v>32302</v>
      </c>
      <c r="F9230" s="340" t="s">
        <v>19135</v>
      </c>
      <c r="G9230" s="340" t="s">
        <v>20419</v>
      </c>
    </row>
    <row r="9231" spans="1:7">
      <c r="A9231" s="337" t="str">
        <f t="shared" si="145"/>
        <v>SINAPI-I 40922</v>
      </c>
      <c r="B9231" s="338" t="s">
        <v>32072</v>
      </c>
      <c r="C9231" s="338">
        <v>40922</v>
      </c>
      <c r="D9231" s="339" t="s">
        <v>35076</v>
      </c>
      <c r="E9231" s="338" t="s">
        <v>32304</v>
      </c>
      <c r="F9231" s="340" t="s">
        <v>35077</v>
      </c>
      <c r="G9231" s="340" t="s">
        <v>35078</v>
      </c>
    </row>
    <row r="9232" spans="1:7" ht="22.5">
      <c r="A9232" s="337" t="str">
        <f t="shared" si="145"/>
        <v>SINAPI-I 36486</v>
      </c>
      <c r="B9232" s="338" t="s">
        <v>32072</v>
      </c>
      <c r="C9232" s="338">
        <v>36486</v>
      </c>
      <c r="D9232" s="339" t="s">
        <v>35079</v>
      </c>
      <c r="E9232" s="338" t="s">
        <v>32074</v>
      </c>
      <c r="F9232" s="340" t="s">
        <v>35080</v>
      </c>
      <c r="G9232" s="340" t="s">
        <v>35080</v>
      </c>
    </row>
    <row r="9233" spans="1:7" ht="22.5">
      <c r="A9233" s="337" t="str">
        <f t="shared" si="145"/>
        <v>SINAPI-I 37777</v>
      </c>
      <c r="B9233" s="338" t="s">
        <v>32072</v>
      </c>
      <c r="C9233" s="338">
        <v>37777</v>
      </c>
      <c r="D9233" s="339" t="s">
        <v>35081</v>
      </c>
      <c r="E9233" s="338" t="s">
        <v>32074</v>
      </c>
      <c r="F9233" s="340" t="s">
        <v>35082</v>
      </c>
      <c r="G9233" s="340" t="s">
        <v>35082</v>
      </c>
    </row>
    <row r="9234" spans="1:7">
      <c r="A9234" s="337" t="str">
        <f t="shared" si="145"/>
        <v>SINAPI-I 12624</v>
      </c>
      <c r="B9234" s="338" t="s">
        <v>32072</v>
      </c>
      <c r="C9234" s="338">
        <v>12624</v>
      </c>
      <c r="D9234" s="339" t="s">
        <v>35083</v>
      </c>
      <c r="E9234" s="338" t="s">
        <v>32074</v>
      </c>
      <c r="F9234" s="340" t="s">
        <v>23567</v>
      </c>
      <c r="G9234" s="340" t="s">
        <v>23567</v>
      </c>
    </row>
    <row r="9235" spans="1:7">
      <c r="A9235" s="337" t="str">
        <f t="shared" si="145"/>
        <v>SINAPI-I 517</v>
      </c>
      <c r="B9235" s="338" t="s">
        <v>32072</v>
      </c>
      <c r="C9235" s="338">
        <v>517</v>
      </c>
      <c r="D9235" s="339" t="s">
        <v>35084</v>
      </c>
      <c r="E9235" s="338" t="s">
        <v>32150</v>
      </c>
      <c r="F9235" s="340" t="s">
        <v>35085</v>
      </c>
      <c r="G9235" s="340" t="s">
        <v>35085</v>
      </c>
    </row>
    <row r="9236" spans="1:7" ht="22.5">
      <c r="A9236" s="337" t="str">
        <f t="shared" si="145"/>
        <v>SINAPI-I 41904</v>
      </c>
      <c r="B9236" s="338" t="s">
        <v>32072</v>
      </c>
      <c r="C9236" s="338">
        <v>41904</v>
      </c>
      <c r="D9236" s="339" t="s">
        <v>35086</v>
      </c>
      <c r="E9236" s="338" t="s">
        <v>33807</v>
      </c>
      <c r="F9236" s="340" t="s">
        <v>35087</v>
      </c>
      <c r="G9236" s="340" t="s">
        <v>35087</v>
      </c>
    </row>
    <row r="9237" spans="1:7" ht="22.5">
      <c r="A9237" s="337" t="str">
        <f t="shared" si="145"/>
        <v>SINAPI-I 41903</v>
      </c>
      <c r="B9237" s="338" t="s">
        <v>32072</v>
      </c>
      <c r="C9237" s="338">
        <v>41903</v>
      </c>
      <c r="D9237" s="339" t="s">
        <v>35088</v>
      </c>
      <c r="E9237" s="338" t="s">
        <v>32148</v>
      </c>
      <c r="F9237" s="340" t="s">
        <v>35089</v>
      </c>
      <c r="G9237" s="340" t="s">
        <v>35089</v>
      </c>
    </row>
    <row r="9238" spans="1:7">
      <c r="A9238" s="337" t="str">
        <f t="shared" si="145"/>
        <v>SINAPI-I 37534</v>
      </c>
      <c r="B9238" s="338" t="s">
        <v>32072</v>
      </c>
      <c r="C9238" s="338">
        <v>37534</v>
      </c>
      <c r="D9238" s="339" t="s">
        <v>35090</v>
      </c>
      <c r="E9238" s="338" t="s">
        <v>32148</v>
      </c>
      <c r="F9238" s="340" t="s">
        <v>20364</v>
      </c>
      <c r="G9238" s="340" t="s">
        <v>20364</v>
      </c>
    </row>
    <row r="9239" spans="1:7">
      <c r="A9239" s="337" t="str">
        <f t="shared" si="145"/>
        <v>SINAPI-I 37535</v>
      </c>
      <c r="B9239" s="338" t="s">
        <v>32072</v>
      </c>
      <c r="C9239" s="338">
        <v>37535</v>
      </c>
      <c r="D9239" s="339" t="s">
        <v>35091</v>
      </c>
      <c r="E9239" s="338" t="s">
        <v>32148</v>
      </c>
      <c r="F9239" s="340" t="s">
        <v>20364</v>
      </c>
      <c r="G9239" s="340" t="s">
        <v>20364</v>
      </c>
    </row>
    <row r="9240" spans="1:7">
      <c r="A9240" s="337" t="str">
        <f t="shared" si="145"/>
        <v>SINAPI-I 37533</v>
      </c>
      <c r="B9240" s="338" t="s">
        <v>32072</v>
      </c>
      <c r="C9240" s="338">
        <v>37533</v>
      </c>
      <c r="D9240" s="339" t="s">
        <v>35092</v>
      </c>
      <c r="E9240" s="338" t="s">
        <v>32148</v>
      </c>
      <c r="F9240" s="340" t="s">
        <v>20364</v>
      </c>
      <c r="G9240" s="340" t="s">
        <v>20364</v>
      </c>
    </row>
    <row r="9241" spans="1:7">
      <c r="A9241" s="337" t="str">
        <f t="shared" si="145"/>
        <v>SINAPI-I 37537</v>
      </c>
      <c r="B9241" s="338" t="s">
        <v>32072</v>
      </c>
      <c r="C9241" s="338">
        <v>37537</v>
      </c>
      <c r="D9241" s="339" t="s">
        <v>35093</v>
      </c>
      <c r="E9241" s="338" t="s">
        <v>32148</v>
      </c>
      <c r="F9241" s="340" t="s">
        <v>35094</v>
      </c>
      <c r="G9241" s="340" t="s">
        <v>35094</v>
      </c>
    </row>
    <row r="9242" spans="1:7">
      <c r="A9242" s="337" t="str">
        <f t="shared" si="145"/>
        <v>SINAPI-I 37536</v>
      </c>
      <c r="B9242" s="338" t="s">
        <v>32072</v>
      </c>
      <c r="C9242" s="338">
        <v>37536</v>
      </c>
      <c r="D9242" s="339" t="s">
        <v>35095</v>
      </c>
      <c r="E9242" s="338" t="s">
        <v>32148</v>
      </c>
      <c r="F9242" s="340" t="s">
        <v>35094</v>
      </c>
      <c r="G9242" s="340" t="s">
        <v>35094</v>
      </c>
    </row>
    <row r="9243" spans="1:7">
      <c r="A9243" s="337" t="str">
        <f t="shared" si="145"/>
        <v>SINAPI-I 37532</v>
      </c>
      <c r="B9243" s="338" t="s">
        <v>32072</v>
      </c>
      <c r="C9243" s="338">
        <v>37532</v>
      </c>
      <c r="D9243" s="339" t="s">
        <v>35096</v>
      </c>
      <c r="E9243" s="338" t="s">
        <v>32148</v>
      </c>
      <c r="F9243" s="340" t="s">
        <v>35094</v>
      </c>
      <c r="G9243" s="340" t="s">
        <v>35094</v>
      </c>
    </row>
    <row r="9244" spans="1:7">
      <c r="A9244" s="337" t="str">
        <f t="shared" si="145"/>
        <v>SINAPI-I 2696</v>
      </c>
      <c r="B9244" s="338" t="s">
        <v>32072</v>
      </c>
      <c r="C9244" s="338">
        <v>2696</v>
      </c>
      <c r="D9244" s="339" t="s">
        <v>35097</v>
      </c>
      <c r="E9244" s="338" t="s">
        <v>32302</v>
      </c>
      <c r="F9244" s="340" t="s">
        <v>30234</v>
      </c>
      <c r="G9244" s="340" t="s">
        <v>30906</v>
      </c>
    </row>
    <row r="9245" spans="1:7">
      <c r="A9245" s="337" t="str">
        <f t="shared" si="145"/>
        <v>SINAPI-I 40928</v>
      </c>
      <c r="B9245" s="338" t="s">
        <v>32072</v>
      </c>
      <c r="C9245" s="338">
        <v>40928</v>
      </c>
      <c r="D9245" s="339" t="s">
        <v>35098</v>
      </c>
      <c r="E9245" s="338" t="s">
        <v>32304</v>
      </c>
      <c r="F9245" s="340" t="s">
        <v>32350</v>
      </c>
      <c r="G9245" s="340" t="s">
        <v>32351</v>
      </c>
    </row>
    <row r="9246" spans="1:7">
      <c r="A9246" s="337" t="str">
        <f t="shared" si="145"/>
        <v>SINAPI-I 4083</v>
      </c>
      <c r="B9246" s="338" t="s">
        <v>32072</v>
      </c>
      <c r="C9246" s="338">
        <v>4083</v>
      </c>
      <c r="D9246" s="339" t="s">
        <v>35099</v>
      </c>
      <c r="E9246" s="338" t="s">
        <v>32302</v>
      </c>
      <c r="F9246" s="340" t="s">
        <v>23940</v>
      </c>
      <c r="G9246" s="340" t="s">
        <v>35100</v>
      </c>
    </row>
    <row r="9247" spans="1:7">
      <c r="A9247" s="337" t="str">
        <f t="shared" si="145"/>
        <v>SINAPI-I 40818</v>
      </c>
      <c r="B9247" s="338" t="s">
        <v>32072</v>
      </c>
      <c r="C9247" s="338">
        <v>40818</v>
      </c>
      <c r="D9247" s="339" t="s">
        <v>35101</v>
      </c>
      <c r="E9247" s="338" t="s">
        <v>32304</v>
      </c>
      <c r="F9247" s="340" t="s">
        <v>35102</v>
      </c>
      <c r="G9247" s="340" t="s">
        <v>35103</v>
      </c>
    </row>
    <row r="9248" spans="1:7">
      <c r="A9248" s="337" t="str">
        <f t="shared" si="145"/>
        <v>SINAPI-I 43146</v>
      </c>
      <c r="B9248" s="338" t="s">
        <v>32072</v>
      </c>
      <c r="C9248" s="338">
        <v>43146</v>
      </c>
      <c r="D9248" s="339" t="s">
        <v>35104</v>
      </c>
      <c r="E9248" s="338" t="s">
        <v>32148</v>
      </c>
      <c r="F9248" s="340" t="s">
        <v>35105</v>
      </c>
      <c r="G9248" s="340" t="s">
        <v>35105</v>
      </c>
    </row>
    <row r="9249" spans="1:7">
      <c r="A9249" s="337" t="str">
        <f t="shared" si="145"/>
        <v>SINAPI-I 2705</v>
      </c>
      <c r="B9249" s="338" t="s">
        <v>32072</v>
      </c>
      <c r="C9249" s="338">
        <v>2705</v>
      </c>
      <c r="D9249" s="339" t="s">
        <v>35106</v>
      </c>
      <c r="E9249" s="338" t="s">
        <v>35107</v>
      </c>
      <c r="F9249" s="340" t="s">
        <v>8176</v>
      </c>
      <c r="G9249" s="340" t="s">
        <v>8176</v>
      </c>
    </row>
    <row r="9250" spans="1:7" ht="22.5">
      <c r="A9250" s="337" t="str">
        <f t="shared" si="145"/>
        <v>SINAPI-I 14250</v>
      </c>
      <c r="B9250" s="338" t="s">
        <v>32072</v>
      </c>
      <c r="C9250" s="338">
        <v>14250</v>
      </c>
      <c r="D9250" s="339" t="s">
        <v>35108</v>
      </c>
      <c r="E9250" s="338" t="s">
        <v>35107</v>
      </c>
      <c r="F9250" s="340" t="s">
        <v>29994</v>
      </c>
      <c r="G9250" s="340" t="s">
        <v>29994</v>
      </c>
    </row>
    <row r="9251" spans="1:7">
      <c r="A9251" s="337" t="str">
        <f t="shared" si="145"/>
        <v>SINAPI-I 11683</v>
      </c>
      <c r="B9251" s="338" t="s">
        <v>32072</v>
      </c>
      <c r="C9251" s="338">
        <v>11683</v>
      </c>
      <c r="D9251" s="339" t="s">
        <v>35109</v>
      </c>
      <c r="E9251" s="338" t="s">
        <v>32074</v>
      </c>
      <c r="F9251" s="340" t="s">
        <v>35110</v>
      </c>
      <c r="G9251" s="340" t="s">
        <v>35110</v>
      </c>
    </row>
    <row r="9252" spans="1:7">
      <c r="A9252" s="337" t="str">
        <f t="shared" si="145"/>
        <v>SINAPI-I 11684</v>
      </c>
      <c r="B9252" s="338" t="s">
        <v>32072</v>
      </c>
      <c r="C9252" s="338">
        <v>11684</v>
      </c>
      <c r="D9252" s="339" t="s">
        <v>35111</v>
      </c>
      <c r="E9252" s="338" t="s">
        <v>32074</v>
      </c>
      <c r="F9252" s="340" t="s">
        <v>30195</v>
      </c>
      <c r="G9252" s="340" t="s">
        <v>30195</v>
      </c>
    </row>
    <row r="9253" spans="1:7">
      <c r="A9253" s="337" t="str">
        <f t="shared" si="145"/>
        <v>SINAPI-I 6141</v>
      </c>
      <c r="B9253" s="338" t="s">
        <v>32072</v>
      </c>
      <c r="C9253" s="338">
        <v>6141</v>
      </c>
      <c r="D9253" s="339" t="s">
        <v>35112</v>
      </c>
      <c r="E9253" s="338" t="s">
        <v>32074</v>
      </c>
      <c r="F9253" s="340" t="s">
        <v>25674</v>
      </c>
      <c r="G9253" s="340" t="s">
        <v>25674</v>
      </c>
    </row>
    <row r="9254" spans="1:7">
      <c r="A9254" s="337" t="str">
        <f t="shared" si="145"/>
        <v>SINAPI-I 11681</v>
      </c>
      <c r="B9254" s="338" t="s">
        <v>32072</v>
      </c>
      <c r="C9254" s="338">
        <v>11681</v>
      </c>
      <c r="D9254" s="339" t="s">
        <v>35113</v>
      </c>
      <c r="E9254" s="338" t="s">
        <v>32074</v>
      </c>
      <c r="F9254" s="340" t="s">
        <v>12602</v>
      </c>
      <c r="G9254" s="340" t="s">
        <v>12602</v>
      </c>
    </row>
    <row r="9255" spans="1:7">
      <c r="A9255" s="337" t="str">
        <f t="shared" si="145"/>
        <v>SINAPI-I 2706</v>
      </c>
      <c r="B9255" s="338" t="s">
        <v>32072</v>
      </c>
      <c r="C9255" s="338">
        <v>2706</v>
      </c>
      <c r="D9255" s="339" t="s">
        <v>35114</v>
      </c>
      <c r="E9255" s="338" t="s">
        <v>32302</v>
      </c>
      <c r="F9255" s="340" t="s">
        <v>35115</v>
      </c>
      <c r="G9255" s="340" t="s">
        <v>25388</v>
      </c>
    </row>
    <row r="9256" spans="1:7">
      <c r="A9256" s="337" t="str">
        <f t="shared" si="145"/>
        <v>SINAPI-I 40811</v>
      </c>
      <c r="B9256" s="338" t="s">
        <v>32072</v>
      </c>
      <c r="C9256" s="338">
        <v>40811</v>
      </c>
      <c r="D9256" s="339" t="s">
        <v>35116</v>
      </c>
      <c r="E9256" s="338" t="s">
        <v>32304</v>
      </c>
      <c r="F9256" s="340" t="s">
        <v>35117</v>
      </c>
      <c r="G9256" s="340" t="s">
        <v>35118</v>
      </c>
    </row>
    <row r="9257" spans="1:7">
      <c r="A9257" s="337" t="str">
        <f t="shared" si="145"/>
        <v>SINAPI-I 2707</v>
      </c>
      <c r="B9257" s="338" t="s">
        <v>32072</v>
      </c>
      <c r="C9257" s="338">
        <v>2707</v>
      </c>
      <c r="D9257" s="339" t="s">
        <v>35119</v>
      </c>
      <c r="E9257" s="338" t="s">
        <v>32302</v>
      </c>
      <c r="F9257" s="340" t="s">
        <v>35120</v>
      </c>
      <c r="G9257" s="340" t="s">
        <v>35121</v>
      </c>
    </row>
    <row r="9258" spans="1:7">
      <c r="A9258" s="337" t="str">
        <f t="shared" si="145"/>
        <v>SINAPI-I 40813</v>
      </c>
      <c r="B9258" s="338" t="s">
        <v>32072</v>
      </c>
      <c r="C9258" s="338">
        <v>40813</v>
      </c>
      <c r="D9258" s="339" t="s">
        <v>35122</v>
      </c>
      <c r="E9258" s="338" t="s">
        <v>32304</v>
      </c>
      <c r="F9258" s="340" t="s">
        <v>35123</v>
      </c>
      <c r="G9258" s="340" t="s">
        <v>35124</v>
      </c>
    </row>
    <row r="9259" spans="1:7">
      <c r="A9259" s="337" t="str">
        <f t="shared" si="145"/>
        <v>SINAPI-I 2708</v>
      </c>
      <c r="B9259" s="338" t="s">
        <v>32072</v>
      </c>
      <c r="C9259" s="338">
        <v>2708</v>
      </c>
      <c r="D9259" s="339" t="s">
        <v>35125</v>
      </c>
      <c r="E9259" s="338" t="s">
        <v>32302</v>
      </c>
      <c r="F9259" s="340" t="s">
        <v>35126</v>
      </c>
      <c r="G9259" s="340" t="s">
        <v>11956</v>
      </c>
    </row>
    <row r="9260" spans="1:7">
      <c r="A9260" s="337" t="str">
        <f t="shared" si="145"/>
        <v>SINAPI-I 40814</v>
      </c>
      <c r="B9260" s="338" t="s">
        <v>32072</v>
      </c>
      <c r="C9260" s="338">
        <v>40814</v>
      </c>
      <c r="D9260" s="339" t="s">
        <v>35127</v>
      </c>
      <c r="E9260" s="338" t="s">
        <v>32304</v>
      </c>
      <c r="F9260" s="340" t="s">
        <v>35128</v>
      </c>
      <c r="G9260" s="340" t="s">
        <v>35129</v>
      </c>
    </row>
    <row r="9261" spans="1:7">
      <c r="A9261" s="337" t="str">
        <f t="shared" si="145"/>
        <v>SINAPI-I 34779</v>
      </c>
      <c r="B9261" s="338" t="s">
        <v>32072</v>
      </c>
      <c r="C9261" s="338">
        <v>34779</v>
      </c>
      <c r="D9261" s="339" t="s">
        <v>35130</v>
      </c>
      <c r="E9261" s="338" t="s">
        <v>32302</v>
      </c>
      <c r="F9261" s="340" t="s">
        <v>35131</v>
      </c>
      <c r="G9261" s="340" t="s">
        <v>35132</v>
      </c>
    </row>
    <row r="9262" spans="1:7">
      <c r="A9262" s="337" t="str">
        <f t="shared" si="145"/>
        <v>SINAPI-I 40936</v>
      </c>
      <c r="B9262" s="338" t="s">
        <v>32072</v>
      </c>
      <c r="C9262" s="338">
        <v>40936</v>
      </c>
      <c r="D9262" s="339" t="s">
        <v>35133</v>
      </c>
      <c r="E9262" s="338" t="s">
        <v>32304</v>
      </c>
      <c r="F9262" s="340" t="s">
        <v>35134</v>
      </c>
      <c r="G9262" s="340" t="s">
        <v>35135</v>
      </c>
    </row>
    <row r="9263" spans="1:7">
      <c r="A9263" s="337" t="str">
        <f t="shared" si="145"/>
        <v>SINAPI-I 34780</v>
      </c>
      <c r="B9263" s="338" t="s">
        <v>32072</v>
      </c>
      <c r="C9263" s="338">
        <v>34780</v>
      </c>
      <c r="D9263" s="339" t="s">
        <v>35136</v>
      </c>
      <c r="E9263" s="338" t="s">
        <v>32302</v>
      </c>
      <c r="F9263" s="340" t="s">
        <v>25327</v>
      </c>
      <c r="G9263" s="340" t="s">
        <v>35137</v>
      </c>
    </row>
    <row r="9264" spans="1:7">
      <c r="A9264" s="337" t="str">
        <f t="shared" si="145"/>
        <v>SINAPI-I 40937</v>
      </c>
      <c r="B9264" s="338" t="s">
        <v>32072</v>
      </c>
      <c r="C9264" s="338">
        <v>40937</v>
      </c>
      <c r="D9264" s="339" t="s">
        <v>35138</v>
      </c>
      <c r="E9264" s="338" t="s">
        <v>32304</v>
      </c>
      <c r="F9264" s="340" t="s">
        <v>35139</v>
      </c>
      <c r="G9264" s="340" t="s">
        <v>35140</v>
      </c>
    </row>
    <row r="9265" spans="1:7">
      <c r="A9265" s="337" t="str">
        <f t="shared" si="145"/>
        <v>SINAPI-I 34782</v>
      </c>
      <c r="B9265" s="338" t="s">
        <v>32072</v>
      </c>
      <c r="C9265" s="338">
        <v>34782</v>
      </c>
      <c r="D9265" s="339" t="s">
        <v>35141</v>
      </c>
      <c r="E9265" s="338" t="s">
        <v>32302</v>
      </c>
      <c r="F9265" s="340" t="s">
        <v>35142</v>
      </c>
      <c r="G9265" s="340" t="s">
        <v>35143</v>
      </c>
    </row>
    <row r="9266" spans="1:7">
      <c r="A9266" s="337" t="str">
        <f t="shared" si="145"/>
        <v>SINAPI-I 40938</v>
      </c>
      <c r="B9266" s="338" t="s">
        <v>32072</v>
      </c>
      <c r="C9266" s="338">
        <v>40938</v>
      </c>
      <c r="D9266" s="339" t="s">
        <v>35144</v>
      </c>
      <c r="E9266" s="338" t="s">
        <v>32304</v>
      </c>
      <c r="F9266" s="340" t="s">
        <v>35145</v>
      </c>
      <c r="G9266" s="340" t="s">
        <v>35146</v>
      </c>
    </row>
    <row r="9267" spans="1:7">
      <c r="A9267" s="337" t="str">
        <f t="shared" si="145"/>
        <v>SINAPI-I 34783</v>
      </c>
      <c r="B9267" s="338" t="s">
        <v>32072</v>
      </c>
      <c r="C9267" s="338">
        <v>34783</v>
      </c>
      <c r="D9267" s="339" t="s">
        <v>35147</v>
      </c>
      <c r="E9267" s="338" t="s">
        <v>32302</v>
      </c>
      <c r="F9267" s="340" t="s">
        <v>35148</v>
      </c>
      <c r="G9267" s="340" t="s">
        <v>35149</v>
      </c>
    </row>
    <row r="9268" spans="1:7">
      <c r="A9268" s="337" t="str">
        <f t="shared" si="145"/>
        <v>SINAPI-I 40939</v>
      </c>
      <c r="B9268" s="338" t="s">
        <v>32072</v>
      </c>
      <c r="C9268" s="338">
        <v>40939</v>
      </c>
      <c r="D9268" s="339" t="s">
        <v>35150</v>
      </c>
      <c r="E9268" s="338" t="s">
        <v>32304</v>
      </c>
      <c r="F9268" s="340" t="s">
        <v>35151</v>
      </c>
      <c r="G9268" s="340" t="s">
        <v>35152</v>
      </c>
    </row>
    <row r="9269" spans="1:7">
      <c r="A9269" s="337" t="str">
        <f t="shared" si="145"/>
        <v>SINAPI-I 34785</v>
      </c>
      <c r="B9269" s="338" t="s">
        <v>32072</v>
      </c>
      <c r="C9269" s="338">
        <v>34785</v>
      </c>
      <c r="D9269" s="339" t="s">
        <v>35153</v>
      </c>
      <c r="E9269" s="338" t="s">
        <v>32302</v>
      </c>
      <c r="F9269" s="340" t="s">
        <v>35154</v>
      </c>
      <c r="G9269" s="340" t="s">
        <v>35155</v>
      </c>
    </row>
    <row r="9270" spans="1:7">
      <c r="A9270" s="337" t="str">
        <f t="shared" si="145"/>
        <v>SINAPI-I 40940</v>
      </c>
      <c r="B9270" s="338" t="s">
        <v>32072</v>
      </c>
      <c r="C9270" s="338">
        <v>40940</v>
      </c>
      <c r="D9270" s="339" t="s">
        <v>35156</v>
      </c>
      <c r="E9270" s="338" t="s">
        <v>32304</v>
      </c>
      <c r="F9270" s="340" t="s">
        <v>35157</v>
      </c>
      <c r="G9270" s="340" t="s">
        <v>35158</v>
      </c>
    </row>
    <row r="9271" spans="1:7">
      <c r="A9271" s="337" t="str">
        <f t="shared" ref="A9271:A9334" si="146">CONCATENAR</f>
        <v>SINAPI-I 38403</v>
      </c>
      <c r="B9271" s="338" t="s">
        <v>32072</v>
      </c>
      <c r="C9271" s="338">
        <v>38403</v>
      </c>
      <c r="D9271" s="339" t="s">
        <v>35159</v>
      </c>
      <c r="E9271" s="338" t="s">
        <v>32074</v>
      </c>
      <c r="F9271" s="340" t="s">
        <v>35160</v>
      </c>
      <c r="G9271" s="340" t="s">
        <v>35160</v>
      </c>
    </row>
    <row r="9272" spans="1:7">
      <c r="A9272" s="337" t="str">
        <f t="shared" si="146"/>
        <v>SINAPI-I 43482</v>
      </c>
      <c r="B9272" s="338" t="s">
        <v>32072</v>
      </c>
      <c r="C9272" s="338">
        <v>43482</v>
      </c>
      <c r="D9272" s="339" t="s">
        <v>35161</v>
      </c>
      <c r="E9272" s="338" t="s">
        <v>32302</v>
      </c>
      <c r="F9272" s="340" t="s">
        <v>11855</v>
      </c>
      <c r="G9272" s="340" t="s">
        <v>11855</v>
      </c>
    </row>
    <row r="9273" spans="1:7">
      <c r="A9273" s="337" t="str">
        <f t="shared" si="146"/>
        <v>SINAPI-I 43494</v>
      </c>
      <c r="B9273" s="338" t="s">
        <v>32072</v>
      </c>
      <c r="C9273" s="338">
        <v>43494</v>
      </c>
      <c r="D9273" s="339" t="s">
        <v>35162</v>
      </c>
      <c r="E9273" s="338" t="s">
        <v>32304</v>
      </c>
      <c r="F9273" s="340" t="s">
        <v>35163</v>
      </c>
      <c r="G9273" s="340" t="s">
        <v>35163</v>
      </c>
    </row>
    <row r="9274" spans="1:7">
      <c r="A9274" s="337" t="str">
        <f t="shared" si="146"/>
        <v>SINAPI-I 43483</v>
      </c>
      <c r="B9274" s="338" t="s">
        <v>32072</v>
      </c>
      <c r="C9274" s="338">
        <v>43483</v>
      </c>
      <c r="D9274" s="339" t="s">
        <v>35164</v>
      </c>
      <c r="E9274" s="338" t="s">
        <v>32302</v>
      </c>
      <c r="F9274" s="340" t="s">
        <v>33325</v>
      </c>
      <c r="G9274" s="340" t="s">
        <v>33325</v>
      </c>
    </row>
    <row r="9275" spans="1:7">
      <c r="A9275" s="337" t="str">
        <f t="shared" si="146"/>
        <v>SINAPI-I 43495</v>
      </c>
      <c r="B9275" s="338" t="s">
        <v>32072</v>
      </c>
      <c r="C9275" s="338">
        <v>43495</v>
      </c>
      <c r="D9275" s="339" t="s">
        <v>35165</v>
      </c>
      <c r="E9275" s="338" t="s">
        <v>32304</v>
      </c>
      <c r="F9275" s="340" t="s">
        <v>35166</v>
      </c>
      <c r="G9275" s="340" t="s">
        <v>35166</v>
      </c>
    </row>
    <row r="9276" spans="1:7">
      <c r="A9276" s="337" t="str">
        <f t="shared" si="146"/>
        <v>SINAPI-I 43484</v>
      </c>
      <c r="B9276" s="338" t="s">
        <v>32072</v>
      </c>
      <c r="C9276" s="338">
        <v>43484</v>
      </c>
      <c r="D9276" s="339" t="s">
        <v>35167</v>
      </c>
      <c r="E9276" s="338" t="s">
        <v>32302</v>
      </c>
      <c r="F9276" s="340" t="s">
        <v>9865</v>
      </c>
      <c r="G9276" s="340" t="s">
        <v>9865</v>
      </c>
    </row>
    <row r="9277" spans="1:7">
      <c r="A9277" s="337" t="str">
        <f t="shared" si="146"/>
        <v>SINAPI-I 43496</v>
      </c>
      <c r="B9277" s="338" t="s">
        <v>32072</v>
      </c>
      <c r="C9277" s="338">
        <v>43496</v>
      </c>
      <c r="D9277" s="339" t="s">
        <v>35168</v>
      </c>
      <c r="E9277" s="338" t="s">
        <v>32304</v>
      </c>
      <c r="F9277" s="340" t="s">
        <v>35169</v>
      </c>
      <c r="G9277" s="340" t="s">
        <v>35169</v>
      </c>
    </row>
    <row r="9278" spans="1:7">
      <c r="A9278" s="337" t="str">
        <f t="shared" si="146"/>
        <v>SINAPI-I 43485</v>
      </c>
      <c r="B9278" s="338" t="s">
        <v>32072</v>
      </c>
      <c r="C9278" s="338">
        <v>43485</v>
      </c>
      <c r="D9278" s="339" t="s">
        <v>35170</v>
      </c>
      <c r="E9278" s="338" t="s">
        <v>32302</v>
      </c>
      <c r="F9278" s="340" t="s">
        <v>11090</v>
      </c>
      <c r="G9278" s="340" t="s">
        <v>11090</v>
      </c>
    </row>
    <row r="9279" spans="1:7">
      <c r="A9279" s="337" t="str">
        <f t="shared" si="146"/>
        <v>SINAPI-I 43497</v>
      </c>
      <c r="B9279" s="338" t="s">
        <v>32072</v>
      </c>
      <c r="C9279" s="338">
        <v>43497</v>
      </c>
      <c r="D9279" s="339" t="s">
        <v>35171</v>
      </c>
      <c r="E9279" s="338" t="s">
        <v>32304</v>
      </c>
      <c r="F9279" s="340" t="s">
        <v>35172</v>
      </c>
      <c r="G9279" s="340" t="s">
        <v>35172</v>
      </c>
    </row>
    <row r="9280" spans="1:7">
      <c r="A9280" s="337" t="str">
        <f t="shared" si="146"/>
        <v>SINAPI-I 43487</v>
      </c>
      <c r="B9280" s="338" t="s">
        <v>32072</v>
      </c>
      <c r="C9280" s="338">
        <v>43487</v>
      </c>
      <c r="D9280" s="339" t="s">
        <v>35173</v>
      </c>
      <c r="E9280" s="338" t="s">
        <v>32302</v>
      </c>
      <c r="F9280" s="340" t="s">
        <v>10579</v>
      </c>
      <c r="G9280" s="340" t="s">
        <v>10579</v>
      </c>
    </row>
    <row r="9281" spans="1:7">
      <c r="A9281" s="337" t="str">
        <f t="shared" si="146"/>
        <v>SINAPI-I 43499</v>
      </c>
      <c r="B9281" s="338" t="s">
        <v>32072</v>
      </c>
      <c r="C9281" s="338">
        <v>43499</v>
      </c>
      <c r="D9281" s="339" t="s">
        <v>35174</v>
      </c>
      <c r="E9281" s="338" t="s">
        <v>32304</v>
      </c>
      <c r="F9281" s="340" t="s">
        <v>35175</v>
      </c>
      <c r="G9281" s="340" t="s">
        <v>35175</v>
      </c>
    </row>
    <row r="9282" spans="1:7">
      <c r="A9282" s="337" t="str">
        <f t="shared" si="146"/>
        <v>SINAPI-I 43486</v>
      </c>
      <c r="B9282" s="338" t="s">
        <v>32072</v>
      </c>
      <c r="C9282" s="338">
        <v>43486</v>
      </c>
      <c r="D9282" s="339" t="s">
        <v>35176</v>
      </c>
      <c r="E9282" s="338" t="s">
        <v>32302</v>
      </c>
      <c r="F9282" s="340" t="s">
        <v>10711</v>
      </c>
      <c r="G9282" s="340" t="s">
        <v>10711</v>
      </c>
    </row>
    <row r="9283" spans="1:7">
      <c r="A9283" s="337" t="str">
        <f t="shared" si="146"/>
        <v>SINAPI-I 43498</v>
      </c>
      <c r="B9283" s="338" t="s">
        <v>32072</v>
      </c>
      <c r="C9283" s="338">
        <v>43498</v>
      </c>
      <c r="D9283" s="339" t="s">
        <v>35177</v>
      </c>
      <c r="E9283" s="338" t="s">
        <v>32304</v>
      </c>
      <c r="F9283" s="340" t="s">
        <v>35178</v>
      </c>
      <c r="G9283" s="340" t="s">
        <v>35178</v>
      </c>
    </row>
    <row r="9284" spans="1:7">
      <c r="A9284" s="337" t="str">
        <f t="shared" si="146"/>
        <v>SINAPI-I 43488</v>
      </c>
      <c r="B9284" s="338" t="s">
        <v>32072</v>
      </c>
      <c r="C9284" s="338">
        <v>43488</v>
      </c>
      <c r="D9284" s="339" t="s">
        <v>35179</v>
      </c>
      <c r="E9284" s="338" t="s">
        <v>32302</v>
      </c>
      <c r="F9284" s="340" t="s">
        <v>10131</v>
      </c>
      <c r="G9284" s="340" t="s">
        <v>10131</v>
      </c>
    </row>
    <row r="9285" spans="1:7">
      <c r="A9285" s="337" t="str">
        <f t="shared" si="146"/>
        <v>SINAPI-I 43500</v>
      </c>
      <c r="B9285" s="338" t="s">
        <v>32072</v>
      </c>
      <c r="C9285" s="338">
        <v>43500</v>
      </c>
      <c r="D9285" s="339" t="s">
        <v>35180</v>
      </c>
      <c r="E9285" s="338" t="s">
        <v>32304</v>
      </c>
      <c r="F9285" s="340" t="s">
        <v>35181</v>
      </c>
      <c r="G9285" s="340" t="s">
        <v>35181</v>
      </c>
    </row>
    <row r="9286" spans="1:7">
      <c r="A9286" s="337" t="str">
        <f t="shared" si="146"/>
        <v>SINAPI-I 43489</v>
      </c>
      <c r="B9286" s="338" t="s">
        <v>32072</v>
      </c>
      <c r="C9286" s="338">
        <v>43489</v>
      </c>
      <c r="D9286" s="339" t="s">
        <v>35182</v>
      </c>
      <c r="E9286" s="338" t="s">
        <v>32302</v>
      </c>
      <c r="F9286" s="340" t="s">
        <v>11627</v>
      </c>
      <c r="G9286" s="340" t="s">
        <v>11627</v>
      </c>
    </row>
    <row r="9287" spans="1:7">
      <c r="A9287" s="337" t="str">
        <f t="shared" si="146"/>
        <v>SINAPI-I 43501</v>
      </c>
      <c r="B9287" s="338" t="s">
        <v>32072</v>
      </c>
      <c r="C9287" s="338">
        <v>43501</v>
      </c>
      <c r="D9287" s="339" t="s">
        <v>35183</v>
      </c>
      <c r="E9287" s="338" t="s">
        <v>32304</v>
      </c>
      <c r="F9287" s="340" t="s">
        <v>20208</v>
      </c>
      <c r="G9287" s="340" t="s">
        <v>20208</v>
      </c>
    </row>
    <row r="9288" spans="1:7">
      <c r="A9288" s="337" t="str">
        <f t="shared" si="146"/>
        <v>SINAPI-I 43490</v>
      </c>
      <c r="B9288" s="338" t="s">
        <v>32072</v>
      </c>
      <c r="C9288" s="338">
        <v>43490</v>
      </c>
      <c r="D9288" s="339" t="s">
        <v>35184</v>
      </c>
      <c r="E9288" s="338" t="s">
        <v>32302</v>
      </c>
      <c r="F9288" s="340" t="s">
        <v>10472</v>
      </c>
      <c r="G9288" s="340" t="s">
        <v>10472</v>
      </c>
    </row>
    <row r="9289" spans="1:7">
      <c r="A9289" s="337" t="str">
        <f t="shared" si="146"/>
        <v>SINAPI-I 43502</v>
      </c>
      <c r="B9289" s="338" t="s">
        <v>32072</v>
      </c>
      <c r="C9289" s="338">
        <v>43502</v>
      </c>
      <c r="D9289" s="339" t="s">
        <v>35185</v>
      </c>
      <c r="E9289" s="338" t="s">
        <v>32304</v>
      </c>
      <c r="F9289" s="340" t="s">
        <v>35186</v>
      </c>
      <c r="G9289" s="340" t="s">
        <v>35186</v>
      </c>
    </row>
    <row r="9290" spans="1:7">
      <c r="A9290" s="337" t="str">
        <f t="shared" si="146"/>
        <v>SINAPI-I 43491</v>
      </c>
      <c r="B9290" s="338" t="s">
        <v>32072</v>
      </c>
      <c r="C9290" s="338">
        <v>43491</v>
      </c>
      <c r="D9290" s="339" t="s">
        <v>35187</v>
      </c>
      <c r="E9290" s="338" t="s">
        <v>32302</v>
      </c>
      <c r="F9290" s="340" t="s">
        <v>10547</v>
      </c>
      <c r="G9290" s="340" t="s">
        <v>10547</v>
      </c>
    </row>
    <row r="9291" spans="1:7">
      <c r="A9291" s="337" t="str">
        <f t="shared" si="146"/>
        <v>SINAPI-I 43503</v>
      </c>
      <c r="B9291" s="338" t="s">
        <v>32072</v>
      </c>
      <c r="C9291" s="338">
        <v>43503</v>
      </c>
      <c r="D9291" s="339" t="s">
        <v>35188</v>
      </c>
      <c r="E9291" s="338" t="s">
        <v>32304</v>
      </c>
      <c r="F9291" s="340" t="s">
        <v>35189</v>
      </c>
      <c r="G9291" s="340" t="s">
        <v>35189</v>
      </c>
    </row>
    <row r="9292" spans="1:7">
      <c r="A9292" s="337" t="str">
        <f t="shared" si="146"/>
        <v>SINAPI-I 43492</v>
      </c>
      <c r="B9292" s="338" t="s">
        <v>32072</v>
      </c>
      <c r="C9292" s="338">
        <v>43492</v>
      </c>
      <c r="D9292" s="339" t="s">
        <v>35190</v>
      </c>
      <c r="E9292" s="338" t="s">
        <v>32302</v>
      </c>
      <c r="F9292" s="340" t="s">
        <v>33132</v>
      </c>
      <c r="G9292" s="340" t="s">
        <v>33132</v>
      </c>
    </row>
    <row r="9293" spans="1:7">
      <c r="A9293" s="337" t="str">
        <f t="shared" si="146"/>
        <v>SINAPI-I 43504</v>
      </c>
      <c r="B9293" s="338" t="s">
        <v>32072</v>
      </c>
      <c r="C9293" s="338">
        <v>43504</v>
      </c>
      <c r="D9293" s="339" t="s">
        <v>35191</v>
      </c>
      <c r="E9293" s="338" t="s">
        <v>32304</v>
      </c>
      <c r="F9293" s="340" t="s">
        <v>14456</v>
      </c>
      <c r="G9293" s="340" t="s">
        <v>14456</v>
      </c>
    </row>
    <row r="9294" spans="1:7">
      <c r="A9294" s="337" t="str">
        <f t="shared" si="146"/>
        <v>SINAPI-I 43493</v>
      </c>
      <c r="B9294" s="338" t="s">
        <v>32072</v>
      </c>
      <c r="C9294" s="338">
        <v>43493</v>
      </c>
      <c r="D9294" s="339" t="s">
        <v>35192</v>
      </c>
      <c r="E9294" s="338" t="s">
        <v>32302</v>
      </c>
      <c r="F9294" s="340" t="s">
        <v>10529</v>
      </c>
      <c r="G9294" s="340" t="s">
        <v>10529</v>
      </c>
    </row>
    <row r="9295" spans="1:7">
      <c r="A9295" s="337" t="str">
        <f t="shared" si="146"/>
        <v>SINAPI-I 43505</v>
      </c>
      <c r="B9295" s="338" t="s">
        <v>32072</v>
      </c>
      <c r="C9295" s="338">
        <v>43505</v>
      </c>
      <c r="D9295" s="339" t="s">
        <v>35193</v>
      </c>
      <c r="E9295" s="338" t="s">
        <v>32304</v>
      </c>
      <c r="F9295" s="340" t="s">
        <v>35194</v>
      </c>
      <c r="G9295" s="340" t="s">
        <v>35194</v>
      </c>
    </row>
    <row r="9296" spans="1:7" ht="22.5">
      <c r="A9296" s="337" t="str">
        <f t="shared" si="146"/>
        <v>SINAPI-I 37774</v>
      </c>
      <c r="B9296" s="338" t="s">
        <v>32072</v>
      </c>
      <c r="C9296" s="338">
        <v>37774</v>
      </c>
      <c r="D9296" s="339" t="s">
        <v>35195</v>
      </c>
      <c r="E9296" s="338" t="s">
        <v>32074</v>
      </c>
      <c r="F9296" s="340" t="s">
        <v>35196</v>
      </c>
      <c r="G9296" s="340" t="s">
        <v>35196</v>
      </c>
    </row>
    <row r="9297" spans="1:7" ht="33.75">
      <c r="A9297" s="337" t="str">
        <f t="shared" si="146"/>
        <v>SINAPI-I 38630</v>
      </c>
      <c r="B9297" s="338" t="s">
        <v>32072</v>
      </c>
      <c r="C9297" s="338">
        <v>38630</v>
      </c>
      <c r="D9297" s="339" t="s">
        <v>35197</v>
      </c>
      <c r="E9297" s="338" t="s">
        <v>32074</v>
      </c>
      <c r="F9297" s="340" t="s">
        <v>35198</v>
      </c>
      <c r="G9297" s="340" t="s">
        <v>35198</v>
      </c>
    </row>
    <row r="9298" spans="1:7" ht="33.75">
      <c r="A9298" s="337" t="str">
        <f t="shared" si="146"/>
        <v>SINAPI-I 38629</v>
      </c>
      <c r="B9298" s="338" t="s">
        <v>32072</v>
      </c>
      <c r="C9298" s="338">
        <v>38629</v>
      </c>
      <c r="D9298" s="339" t="s">
        <v>35199</v>
      </c>
      <c r="E9298" s="338" t="s">
        <v>32074</v>
      </c>
      <c r="F9298" s="340" t="s">
        <v>35200</v>
      </c>
      <c r="G9298" s="340" t="s">
        <v>35200</v>
      </c>
    </row>
    <row r="9299" spans="1:7">
      <c r="A9299" s="337" t="str">
        <f t="shared" si="146"/>
        <v>SINAPI-I 38476</v>
      </c>
      <c r="B9299" s="338" t="s">
        <v>32072</v>
      </c>
      <c r="C9299" s="338">
        <v>38476</v>
      </c>
      <c r="D9299" s="339" t="s">
        <v>35201</v>
      </c>
      <c r="E9299" s="338" t="s">
        <v>32074</v>
      </c>
      <c r="F9299" s="340" t="s">
        <v>35202</v>
      </c>
      <c r="G9299" s="340" t="s">
        <v>35202</v>
      </c>
    </row>
    <row r="9300" spans="1:7">
      <c r="A9300" s="337" t="str">
        <f t="shared" si="146"/>
        <v>SINAPI-I 38477</v>
      </c>
      <c r="B9300" s="338" t="s">
        <v>32072</v>
      </c>
      <c r="C9300" s="338">
        <v>38477</v>
      </c>
      <c r="D9300" s="339" t="s">
        <v>35203</v>
      </c>
      <c r="E9300" s="338" t="s">
        <v>32074</v>
      </c>
      <c r="F9300" s="340" t="s">
        <v>35204</v>
      </c>
      <c r="G9300" s="340" t="s">
        <v>35204</v>
      </c>
    </row>
    <row r="9301" spans="1:7" ht="22.5">
      <c r="A9301" s="337" t="str">
        <f t="shared" si="146"/>
        <v>SINAPI-I 40635</v>
      </c>
      <c r="B9301" s="338" t="s">
        <v>32072</v>
      </c>
      <c r="C9301" s="338">
        <v>40635</v>
      </c>
      <c r="D9301" s="339" t="s">
        <v>35205</v>
      </c>
      <c r="E9301" s="338" t="s">
        <v>32074</v>
      </c>
      <c r="F9301" s="340" t="s">
        <v>35206</v>
      </c>
      <c r="G9301" s="340" t="s">
        <v>35206</v>
      </c>
    </row>
    <row r="9302" spans="1:7" ht="22.5">
      <c r="A9302" s="337" t="str">
        <f t="shared" si="146"/>
        <v>SINAPI-I 36483</v>
      </c>
      <c r="B9302" s="338" t="s">
        <v>32072</v>
      </c>
      <c r="C9302" s="338">
        <v>36483</v>
      </c>
      <c r="D9302" s="339" t="s">
        <v>35207</v>
      </c>
      <c r="E9302" s="338" t="s">
        <v>32074</v>
      </c>
      <c r="F9302" s="340" t="s">
        <v>35208</v>
      </c>
      <c r="G9302" s="340" t="s">
        <v>35208</v>
      </c>
    </row>
    <row r="9303" spans="1:7" ht="22.5">
      <c r="A9303" s="337" t="str">
        <f t="shared" si="146"/>
        <v>SINAPI-I 14525</v>
      </c>
      <c r="B9303" s="338" t="s">
        <v>32072</v>
      </c>
      <c r="C9303" s="338">
        <v>14525</v>
      </c>
      <c r="D9303" s="339" t="s">
        <v>35209</v>
      </c>
      <c r="E9303" s="338" t="s">
        <v>32074</v>
      </c>
      <c r="F9303" s="340" t="s">
        <v>35210</v>
      </c>
      <c r="G9303" s="340" t="s">
        <v>35210</v>
      </c>
    </row>
    <row r="9304" spans="1:7" ht="22.5">
      <c r="A9304" s="337" t="str">
        <f t="shared" si="146"/>
        <v>SINAPI-I 36482</v>
      </c>
      <c r="B9304" s="338" t="s">
        <v>32072</v>
      </c>
      <c r="C9304" s="338">
        <v>36482</v>
      </c>
      <c r="D9304" s="339" t="s">
        <v>35211</v>
      </c>
      <c r="E9304" s="338" t="s">
        <v>32074</v>
      </c>
      <c r="F9304" s="340" t="s">
        <v>35212</v>
      </c>
      <c r="G9304" s="340" t="s">
        <v>35212</v>
      </c>
    </row>
    <row r="9305" spans="1:7" ht="22.5">
      <c r="A9305" s="337" t="str">
        <f t="shared" si="146"/>
        <v>SINAPI-I 36408</v>
      </c>
      <c r="B9305" s="338" t="s">
        <v>32072</v>
      </c>
      <c r="C9305" s="338">
        <v>36408</v>
      </c>
      <c r="D9305" s="339" t="s">
        <v>35213</v>
      </c>
      <c r="E9305" s="338" t="s">
        <v>32074</v>
      </c>
      <c r="F9305" s="340" t="s">
        <v>35214</v>
      </c>
      <c r="G9305" s="340" t="s">
        <v>35214</v>
      </c>
    </row>
    <row r="9306" spans="1:7">
      <c r="A9306" s="337" t="str">
        <f t="shared" si="146"/>
        <v>SINAPI-I 2723</v>
      </c>
      <c r="B9306" s="338" t="s">
        <v>32072</v>
      </c>
      <c r="C9306" s="338">
        <v>2723</v>
      </c>
      <c r="D9306" s="339" t="s">
        <v>35215</v>
      </c>
      <c r="E9306" s="338" t="s">
        <v>32074</v>
      </c>
      <c r="F9306" s="340" t="s">
        <v>35216</v>
      </c>
      <c r="G9306" s="340" t="s">
        <v>35216</v>
      </c>
    </row>
    <row r="9307" spans="1:7" ht="22.5">
      <c r="A9307" s="337" t="str">
        <f t="shared" si="146"/>
        <v>SINAPI-I 36481</v>
      </c>
      <c r="B9307" s="338" t="s">
        <v>32072</v>
      </c>
      <c r="C9307" s="338">
        <v>36481</v>
      </c>
      <c r="D9307" s="339" t="s">
        <v>35217</v>
      </c>
      <c r="E9307" s="338" t="s">
        <v>32074</v>
      </c>
      <c r="F9307" s="340" t="s">
        <v>35218</v>
      </c>
      <c r="G9307" s="340" t="s">
        <v>35218</v>
      </c>
    </row>
    <row r="9308" spans="1:7">
      <c r="A9308" s="337" t="str">
        <f t="shared" si="146"/>
        <v>SINAPI-I 10685</v>
      </c>
      <c r="B9308" s="338" t="s">
        <v>32072</v>
      </c>
      <c r="C9308" s="338">
        <v>10685</v>
      </c>
      <c r="D9308" s="339" t="s">
        <v>35219</v>
      </c>
      <c r="E9308" s="338" t="s">
        <v>32074</v>
      </c>
      <c r="F9308" s="340" t="s">
        <v>35220</v>
      </c>
      <c r="G9308" s="340" t="s">
        <v>35220</v>
      </c>
    </row>
    <row r="9309" spans="1:7" ht="22.5">
      <c r="A9309" s="337" t="str">
        <f t="shared" si="146"/>
        <v>SINAPI-I 40636</v>
      </c>
      <c r="B9309" s="338" t="s">
        <v>32072</v>
      </c>
      <c r="C9309" s="338">
        <v>40636</v>
      </c>
      <c r="D9309" s="339" t="s">
        <v>35221</v>
      </c>
      <c r="E9309" s="338" t="s">
        <v>32074</v>
      </c>
      <c r="F9309" s="340" t="s">
        <v>35222</v>
      </c>
      <c r="G9309" s="340" t="s">
        <v>35222</v>
      </c>
    </row>
    <row r="9310" spans="1:7">
      <c r="A9310" s="337" t="str">
        <f t="shared" si="146"/>
        <v>SINAPI-I 4111</v>
      </c>
      <c r="B9310" s="338" t="s">
        <v>32072</v>
      </c>
      <c r="C9310" s="338">
        <v>4111</v>
      </c>
      <c r="D9310" s="339" t="s">
        <v>35223</v>
      </c>
      <c r="E9310" s="338" t="s">
        <v>32074</v>
      </c>
      <c r="F9310" s="340" t="s">
        <v>35224</v>
      </c>
      <c r="G9310" s="340" t="s">
        <v>35224</v>
      </c>
    </row>
    <row r="9311" spans="1:7">
      <c r="A9311" s="337" t="str">
        <f t="shared" si="146"/>
        <v>SINAPI-I 44538</v>
      </c>
      <c r="B9311" s="338" t="s">
        <v>32072</v>
      </c>
      <c r="C9311" s="338">
        <v>44538</v>
      </c>
      <c r="D9311" s="339" t="s">
        <v>35225</v>
      </c>
      <c r="E9311" s="338" t="s">
        <v>32074</v>
      </c>
      <c r="F9311" s="340" t="s">
        <v>35226</v>
      </c>
      <c r="G9311" s="340" t="s">
        <v>35226</v>
      </c>
    </row>
    <row r="9312" spans="1:7">
      <c r="A9312" s="337" t="str">
        <f t="shared" si="146"/>
        <v>SINAPI-I 12</v>
      </c>
      <c r="B9312" s="338" t="s">
        <v>32072</v>
      </c>
      <c r="C9312" s="338">
        <v>12</v>
      </c>
      <c r="D9312" s="339" t="s">
        <v>35227</v>
      </c>
      <c r="E9312" s="338" t="s">
        <v>32074</v>
      </c>
      <c r="F9312" s="340" t="s">
        <v>13929</v>
      </c>
      <c r="G9312" s="340" t="s">
        <v>13929</v>
      </c>
    </row>
    <row r="9313" spans="1:7">
      <c r="A9313" s="337" t="str">
        <f t="shared" si="146"/>
        <v>SINAPI-I 37554</v>
      </c>
      <c r="B9313" s="338" t="s">
        <v>32072</v>
      </c>
      <c r="C9313" s="338">
        <v>37554</v>
      </c>
      <c r="D9313" s="339" t="s">
        <v>35228</v>
      </c>
      <c r="E9313" s="338" t="s">
        <v>32074</v>
      </c>
      <c r="F9313" s="340" t="s">
        <v>35229</v>
      </c>
      <c r="G9313" s="340" t="s">
        <v>35229</v>
      </c>
    </row>
    <row r="9314" spans="1:7">
      <c r="A9314" s="337" t="str">
        <f t="shared" si="146"/>
        <v>SINAPI-I 37555</v>
      </c>
      <c r="B9314" s="338" t="s">
        <v>32072</v>
      </c>
      <c r="C9314" s="338">
        <v>37555</v>
      </c>
      <c r="D9314" s="339" t="s">
        <v>35230</v>
      </c>
      <c r="E9314" s="338" t="s">
        <v>32074</v>
      </c>
      <c r="F9314" s="340" t="s">
        <v>35231</v>
      </c>
      <c r="G9314" s="340" t="s">
        <v>35231</v>
      </c>
    </row>
    <row r="9315" spans="1:7" ht="22.5">
      <c r="A9315" s="337" t="str">
        <f t="shared" si="146"/>
        <v>SINAPI-I 10902</v>
      </c>
      <c r="B9315" s="338" t="s">
        <v>32072</v>
      </c>
      <c r="C9315" s="338">
        <v>10902</v>
      </c>
      <c r="D9315" s="339" t="s">
        <v>35232</v>
      </c>
      <c r="E9315" s="338" t="s">
        <v>32074</v>
      </c>
      <c r="F9315" s="340" t="s">
        <v>35233</v>
      </c>
      <c r="G9315" s="340" t="s">
        <v>35233</v>
      </c>
    </row>
    <row r="9316" spans="1:7" ht="22.5">
      <c r="A9316" s="337" t="str">
        <f t="shared" si="146"/>
        <v>SINAPI-I 20965</v>
      </c>
      <c r="B9316" s="338" t="s">
        <v>32072</v>
      </c>
      <c r="C9316" s="338">
        <v>20965</v>
      </c>
      <c r="D9316" s="339" t="s">
        <v>35234</v>
      </c>
      <c r="E9316" s="338" t="s">
        <v>32074</v>
      </c>
      <c r="F9316" s="340" t="s">
        <v>35235</v>
      </c>
      <c r="G9316" s="340" t="s">
        <v>35235</v>
      </c>
    </row>
    <row r="9317" spans="1:7" ht="22.5">
      <c r="A9317" s="337" t="str">
        <f t="shared" si="146"/>
        <v>SINAPI-I 20966</v>
      </c>
      <c r="B9317" s="338" t="s">
        <v>32072</v>
      </c>
      <c r="C9317" s="338">
        <v>20966</v>
      </c>
      <c r="D9317" s="339" t="s">
        <v>35236</v>
      </c>
      <c r="E9317" s="338" t="s">
        <v>32074</v>
      </c>
      <c r="F9317" s="340" t="s">
        <v>35237</v>
      </c>
      <c r="G9317" s="340" t="s">
        <v>35237</v>
      </c>
    </row>
    <row r="9318" spans="1:7" ht="22.5">
      <c r="A9318" s="337" t="str">
        <f t="shared" si="146"/>
        <v>SINAPI-I 10903</v>
      </c>
      <c r="B9318" s="338" t="s">
        <v>32072</v>
      </c>
      <c r="C9318" s="338">
        <v>10903</v>
      </c>
      <c r="D9318" s="339" t="s">
        <v>35238</v>
      </c>
      <c r="E9318" s="338" t="s">
        <v>32074</v>
      </c>
      <c r="F9318" s="340" t="s">
        <v>35239</v>
      </c>
      <c r="G9318" s="340" t="s">
        <v>35239</v>
      </c>
    </row>
    <row r="9319" spans="1:7" ht="22.5">
      <c r="A9319" s="337" t="str">
        <f t="shared" si="146"/>
        <v>SINAPI-I 20967</v>
      </c>
      <c r="B9319" s="338" t="s">
        <v>32072</v>
      </c>
      <c r="C9319" s="338">
        <v>20967</v>
      </c>
      <c r="D9319" s="339" t="s">
        <v>35240</v>
      </c>
      <c r="E9319" s="338" t="s">
        <v>32074</v>
      </c>
      <c r="F9319" s="340" t="s">
        <v>35239</v>
      </c>
      <c r="G9319" s="340" t="s">
        <v>35239</v>
      </c>
    </row>
    <row r="9320" spans="1:7" ht="22.5">
      <c r="A9320" s="337" t="str">
        <f t="shared" si="146"/>
        <v>SINAPI-I 20968</v>
      </c>
      <c r="B9320" s="338" t="s">
        <v>32072</v>
      </c>
      <c r="C9320" s="338">
        <v>20968</v>
      </c>
      <c r="D9320" s="339" t="s">
        <v>35241</v>
      </c>
      <c r="E9320" s="338" t="s">
        <v>32074</v>
      </c>
      <c r="F9320" s="340" t="s">
        <v>35242</v>
      </c>
      <c r="G9320" s="340" t="s">
        <v>35242</v>
      </c>
    </row>
    <row r="9321" spans="1:7">
      <c r="A9321" s="337" t="str">
        <f t="shared" si="146"/>
        <v>SINAPI-I 11359</v>
      </c>
      <c r="B9321" s="338" t="s">
        <v>32072</v>
      </c>
      <c r="C9321" s="338">
        <v>11359</v>
      </c>
      <c r="D9321" s="339" t="s">
        <v>35243</v>
      </c>
      <c r="E9321" s="338" t="s">
        <v>32074</v>
      </c>
      <c r="F9321" s="340" t="s">
        <v>35244</v>
      </c>
      <c r="G9321" s="340" t="s">
        <v>35244</v>
      </c>
    </row>
    <row r="9322" spans="1:7" ht="22.5">
      <c r="A9322" s="337" t="str">
        <f t="shared" si="146"/>
        <v>SINAPI-I 39017</v>
      </c>
      <c r="B9322" s="338" t="s">
        <v>32072</v>
      </c>
      <c r="C9322" s="338">
        <v>39017</v>
      </c>
      <c r="D9322" s="339" t="s">
        <v>35245</v>
      </c>
      <c r="E9322" s="338" t="s">
        <v>32074</v>
      </c>
      <c r="F9322" s="340" t="s">
        <v>10921</v>
      </c>
      <c r="G9322" s="340" t="s">
        <v>10921</v>
      </c>
    </row>
    <row r="9323" spans="1:7" ht="22.5">
      <c r="A9323" s="337" t="str">
        <f t="shared" si="146"/>
        <v>SINAPI-I 39315</v>
      </c>
      <c r="B9323" s="338" t="s">
        <v>32072</v>
      </c>
      <c r="C9323" s="338">
        <v>39315</v>
      </c>
      <c r="D9323" s="339" t="s">
        <v>35246</v>
      </c>
      <c r="E9323" s="338" t="s">
        <v>32074</v>
      </c>
      <c r="F9323" s="340" t="s">
        <v>30154</v>
      </c>
      <c r="G9323" s="340" t="s">
        <v>30154</v>
      </c>
    </row>
    <row r="9324" spans="1:7">
      <c r="A9324" s="337" t="str">
        <f t="shared" si="146"/>
        <v>SINAPI-I 39016</v>
      </c>
      <c r="B9324" s="338" t="s">
        <v>32072</v>
      </c>
      <c r="C9324" s="338">
        <v>39016</v>
      </c>
      <c r="D9324" s="339" t="s">
        <v>35247</v>
      </c>
      <c r="E9324" s="338" t="s">
        <v>32074</v>
      </c>
      <c r="F9324" s="340" t="s">
        <v>30154</v>
      </c>
      <c r="G9324" s="340" t="s">
        <v>30154</v>
      </c>
    </row>
    <row r="9325" spans="1:7">
      <c r="A9325" s="337" t="str">
        <f t="shared" si="146"/>
        <v>SINAPI-I 40432</v>
      </c>
      <c r="B9325" s="338" t="s">
        <v>32072</v>
      </c>
      <c r="C9325" s="338">
        <v>40432</v>
      </c>
      <c r="D9325" s="339" t="s">
        <v>35248</v>
      </c>
      <c r="E9325" s="338" t="s">
        <v>32074</v>
      </c>
      <c r="F9325" s="340" t="s">
        <v>11165</v>
      </c>
      <c r="G9325" s="340" t="s">
        <v>11165</v>
      </c>
    </row>
    <row r="9326" spans="1:7" ht="22.5">
      <c r="A9326" s="337" t="str">
        <f t="shared" si="146"/>
        <v>SINAPI-I 39481</v>
      </c>
      <c r="B9326" s="338" t="s">
        <v>32072</v>
      </c>
      <c r="C9326" s="338">
        <v>39481</v>
      </c>
      <c r="D9326" s="339" t="s">
        <v>35249</v>
      </c>
      <c r="E9326" s="338" t="s">
        <v>32074</v>
      </c>
      <c r="F9326" s="340" t="s">
        <v>30254</v>
      </c>
      <c r="G9326" s="340" t="s">
        <v>30254</v>
      </c>
    </row>
    <row r="9327" spans="1:7">
      <c r="A9327" s="337" t="str">
        <f t="shared" si="146"/>
        <v>SINAPI-I 40433</v>
      </c>
      <c r="B9327" s="338" t="s">
        <v>32072</v>
      </c>
      <c r="C9327" s="338">
        <v>40433</v>
      </c>
      <c r="D9327" s="339" t="s">
        <v>35250</v>
      </c>
      <c r="E9327" s="338" t="s">
        <v>32074</v>
      </c>
      <c r="F9327" s="340" t="s">
        <v>33683</v>
      </c>
      <c r="G9327" s="340" t="s">
        <v>33683</v>
      </c>
    </row>
    <row r="9328" spans="1:7" ht="22.5">
      <c r="A9328" s="337" t="str">
        <f t="shared" si="146"/>
        <v>SINAPI-I 20219</v>
      </c>
      <c r="B9328" s="338" t="s">
        <v>32072</v>
      </c>
      <c r="C9328" s="338">
        <v>20219</v>
      </c>
      <c r="D9328" s="339" t="s">
        <v>35251</v>
      </c>
      <c r="E9328" s="338" t="s">
        <v>32074</v>
      </c>
      <c r="F9328" s="340" t="s">
        <v>35252</v>
      </c>
      <c r="G9328" s="340" t="s">
        <v>35252</v>
      </c>
    </row>
    <row r="9329" spans="1:7" ht="22.5">
      <c r="A9329" s="337" t="str">
        <f t="shared" si="146"/>
        <v>SINAPI-I 36484</v>
      </c>
      <c r="B9329" s="338" t="s">
        <v>32072</v>
      </c>
      <c r="C9329" s="338">
        <v>36484</v>
      </c>
      <c r="D9329" s="339" t="s">
        <v>35253</v>
      </c>
      <c r="E9329" s="338" t="s">
        <v>32074</v>
      </c>
      <c r="F9329" s="340" t="s">
        <v>35254</v>
      </c>
      <c r="G9329" s="340" t="s">
        <v>35254</v>
      </c>
    </row>
    <row r="9330" spans="1:7">
      <c r="A9330" s="337" t="str">
        <f t="shared" si="146"/>
        <v>SINAPI-I 38367</v>
      </c>
      <c r="B9330" s="338" t="s">
        <v>32072</v>
      </c>
      <c r="C9330" s="338">
        <v>38367</v>
      </c>
      <c r="D9330" s="339" t="s">
        <v>35255</v>
      </c>
      <c r="E9330" s="338" t="s">
        <v>32074</v>
      </c>
      <c r="F9330" s="340" t="s">
        <v>19971</v>
      </c>
      <c r="G9330" s="340" t="s">
        <v>19971</v>
      </c>
    </row>
    <row r="9331" spans="1:7">
      <c r="A9331" s="337" t="str">
        <f t="shared" si="146"/>
        <v>SINAPI-I 38368</v>
      </c>
      <c r="B9331" s="338" t="s">
        <v>32072</v>
      </c>
      <c r="C9331" s="338">
        <v>38368</v>
      </c>
      <c r="D9331" s="339" t="s">
        <v>35256</v>
      </c>
      <c r="E9331" s="338" t="s">
        <v>32074</v>
      </c>
      <c r="F9331" s="340" t="s">
        <v>9216</v>
      </c>
      <c r="G9331" s="340" t="s">
        <v>9216</v>
      </c>
    </row>
    <row r="9332" spans="1:7">
      <c r="A9332" s="337" t="str">
        <f t="shared" si="146"/>
        <v>SINAPI-I 38091</v>
      </c>
      <c r="B9332" s="338" t="s">
        <v>32072</v>
      </c>
      <c r="C9332" s="338">
        <v>38091</v>
      </c>
      <c r="D9332" s="339" t="s">
        <v>35257</v>
      </c>
      <c r="E9332" s="338" t="s">
        <v>32074</v>
      </c>
      <c r="F9332" s="340" t="s">
        <v>35258</v>
      </c>
      <c r="G9332" s="340" t="s">
        <v>35258</v>
      </c>
    </row>
    <row r="9333" spans="1:7">
      <c r="A9333" s="337" t="str">
        <f t="shared" si="146"/>
        <v>SINAPI-I 38095</v>
      </c>
      <c r="B9333" s="338" t="s">
        <v>32072</v>
      </c>
      <c r="C9333" s="338">
        <v>38095</v>
      </c>
      <c r="D9333" s="339" t="s">
        <v>35259</v>
      </c>
      <c r="E9333" s="338" t="s">
        <v>32074</v>
      </c>
      <c r="F9333" s="340" t="s">
        <v>21022</v>
      </c>
      <c r="G9333" s="340" t="s">
        <v>21022</v>
      </c>
    </row>
    <row r="9334" spans="1:7">
      <c r="A9334" s="337" t="str">
        <f t="shared" si="146"/>
        <v>SINAPI-I 38092</v>
      </c>
      <c r="B9334" s="338" t="s">
        <v>32072</v>
      </c>
      <c r="C9334" s="338">
        <v>38092</v>
      </c>
      <c r="D9334" s="339" t="s">
        <v>35260</v>
      </c>
      <c r="E9334" s="338" t="s">
        <v>32074</v>
      </c>
      <c r="F9334" s="340" t="s">
        <v>29929</v>
      </c>
      <c r="G9334" s="340" t="s">
        <v>29929</v>
      </c>
    </row>
    <row r="9335" spans="1:7">
      <c r="A9335" s="337" t="str">
        <f t="shared" ref="A9335:A9398" si="147">CONCATENAR</f>
        <v>SINAPI-I 38093</v>
      </c>
      <c r="B9335" s="338" t="s">
        <v>32072</v>
      </c>
      <c r="C9335" s="338">
        <v>38093</v>
      </c>
      <c r="D9335" s="339" t="s">
        <v>35261</v>
      </c>
      <c r="E9335" s="338" t="s">
        <v>32074</v>
      </c>
      <c r="F9335" s="340" t="s">
        <v>30229</v>
      </c>
      <c r="G9335" s="340" t="s">
        <v>30229</v>
      </c>
    </row>
    <row r="9336" spans="1:7">
      <c r="A9336" s="337" t="str">
        <f t="shared" si="147"/>
        <v>SINAPI-I 38096</v>
      </c>
      <c r="B9336" s="338" t="s">
        <v>32072</v>
      </c>
      <c r="C9336" s="338">
        <v>38096</v>
      </c>
      <c r="D9336" s="339" t="s">
        <v>35262</v>
      </c>
      <c r="E9336" s="338" t="s">
        <v>32074</v>
      </c>
      <c r="F9336" s="340" t="s">
        <v>26314</v>
      </c>
      <c r="G9336" s="340" t="s">
        <v>26314</v>
      </c>
    </row>
    <row r="9337" spans="1:7">
      <c r="A9337" s="337" t="str">
        <f t="shared" si="147"/>
        <v>SINAPI-I 38094</v>
      </c>
      <c r="B9337" s="338" t="s">
        <v>32072</v>
      </c>
      <c r="C9337" s="338">
        <v>38094</v>
      </c>
      <c r="D9337" s="339" t="s">
        <v>35263</v>
      </c>
      <c r="E9337" s="338" t="s">
        <v>32074</v>
      </c>
      <c r="F9337" s="340" t="s">
        <v>29967</v>
      </c>
      <c r="G9337" s="340" t="s">
        <v>29967</v>
      </c>
    </row>
    <row r="9338" spans="1:7">
      <c r="A9338" s="337" t="str">
        <f t="shared" si="147"/>
        <v>SINAPI-I 38097</v>
      </c>
      <c r="B9338" s="338" t="s">
        <v>32072</v>
      </c>
      <c r="C9338" s="338">
        <v>38097</v>
      </c>
      <c r="D9338" s="339" t="s">
        <v>35264</v>
      </c>
      <c r="E9338" s="338" t="s">
        <v>32074</v>
      </c>
      <c r="F9338" s="340" t="s">
        <v>26398</v>
      </c>
      <c r="G9338" s="340" t="s">
        <v>26398</v>
      </c>
    </row>
    <row r="9339" spans="1:7">
      <c r="A9339" s="337" t="str">
        <f t="shared" si="147"/>
        <v>SINAPI-I 38098</v>
      </c>
      <c r="B9339" s="338" t="s">
        <v>32072</v>
      </c>
      <c r="C9339" s="338">
        <v>38098</v>
      </c>
      <c r="D9339" s="339" t="s">
        <v>35265</v>
      </c>
      <c r="E9339" s="338" t="s">
        <v>32074</v>
      </c>
      <c r="F9339" s="340" t="s">
        <v>26398</v>
      </c>
      <c r="G9339" s="340" t="s">
        <v>26398</v>
      </c>
    </row>
    <row r="9340" spans="1:7">
      <c r="A9340" s="337" t="str">
        <f t="shared" si="147"/>
        <v>SINAPI-I 11186</v>
      </c>
      <c r="B9340" s="338" t="s">
        <v>32072</v>
      </c>
      <c r="C9340" s="338">
        <v>11186</v>
      </c>
      <c r="D9340" s="339" t="s">
        <v>35266</v>
      </c>
      <c r="E9340" s="338" t="s">
        <v>32083</v>
      </c>
      <c r="F9340" s="340" t="s">
        <v>35267</v>
      </c>
      <c r="G9340" s="340" t="s">
        <v>35267</v>
      </c>
    </row>
    <row r="9341" spans="1:7" ht="22.5">
      <c r="A9341" s="337" t="str">
        <f t="shared" si="147"/>
        <v>SINAPI-I 11558</v>
      </c>
      <c r="B9341" s="338" t="s">
        <v>32072</v>
      </c>
      <c r="C9341" s="338">
        <v>11558</v>
      </c>
      <c r="D9341" s="339" t="s">
        <v>35268</v>
      </c>
      <c r="E9341" s="338" t="s">
        <v>32761</v>
      </c>
      <c r="F9341" s="340" t="s">
        <v>16245</v>
      </c>
      <c r="G9341" s="340" t="s">
        <v>16245</v>
      </c>
    </row>
    <row r="9342" spans="1:7" ht="22.5">
      <c r="A9342" s="337" t="str">
        <f t="shared" si="147"/>
        <v>SINAPI-I 11557</v>
      </c>
      <c r="B9342" s="338" t="s">
        <v>32072</v>
      </c>
      <c r="C9342" s="338">
        <v>11557</v>
      </c>
      <c r="D9342" s="339" t="s">
        <v>35269</v>
      </c>
      <c r="E9342" s="338" t="s">
        <v>32761</v>
      </c>
      <c r="F9342" s="340" t="s">
        <v>35270</v>
      </c>
      <c r="G9342" s="340" t="s">
        <v>35270</v>
      </c>
    </row>
    <row r="9343" spans="1:7">
      <c r="A9343" s="337" t="str">
        <f t="shared" si="147"/>
        <v>SINAPI-I 2759</v>
      </c>
      <c r="B9343" s="338" t="s">
        <v>32072</v>
      </c>
      <c r="C9343" s="338">
        <v>2759</v>
      </c>
      <c r="D9343" s="339" t="s">
        <v>35271</v>
      </c>
      <c r="E9343" s="338" t="s">
        <v>32074</v>
      </c>
      <c r="F9343" s="340" t="s">
        <v>35272</v>
      </c>
      <c r="G9343" s="340" t="s">
        <v>35272</v>
      </c>
    </row>
    <row r="9344" spans="1:7">
      <c r="A9344" s="337" t="str">
        <f t="shared" si="147"/>
        <v>SINAPI-I 38124</v>
      </c>
      <c r="B9344" s="338" t="s">
        <v>32072</v>
      </c>
      <c r="C9344" s="338">
        <v>38124</v>
      </c>
      <c r="D9344" s="339" t="s">
        <v>35273</v>
      </c>
      <c r="E9344" s="338" t="s">
        <v>32074</v>
      </c>
      <c r="F9344" s="340" t="s">
        <v>35274</v>
      </c>
      <c r="G9344" s="340" t="s">
        <v>35274</v>
      </c>
    </row>
    <row r="9345" spans="1:7">
      <c r="A9345" s="337" t="str">
        <f t="shared" si="147"/>
        <v>SINAPI-I 38380</v>
      </c>
      <c r="B9345" s="338" t="s">
        <v>32072</v>
      </c>
      <c r="C9345" s="338">
        <v>38380</v>
      </c>
      <c r="D9345" s="339" t="s">
        <v>35275</v>
      </c>
      <c r="E9345" s="338" t="s">
        <v>32074</v>
      </c>
      <c r="F9345" s="340" t="s">
        <v>17299</v>
      </c>
      <c r="G9345" s="340" t="s">
        <v>17299</v>
      </c>
    </row>
    <row r="9346" spans="1:7" ht="22.5">
      <c r="A9346" s="337" t="str">
        <f t="shared" si="147"/>
        <v>SINAPI-I 20059</v>
      </c>
      <c r="B9346" s="338" t="s">
        <v>32072</v>
      </c>
      <c r="C9346" s="338">
        <v>20059</v>
      </c>
      <c r="D9346" s="339" t="s">
        <v>35276</v>
      </c>
      <c r="E9346" s="338" t="s">
        <v>32074</v>
      </c>
      <c r="F9346" s="340" t="s">
        <v>30220</v>
      </c>
      <c r="G9346" s="340" t="s">
        <v>30220</v>
      </c>
    </row>
    <row r="9347" spans="1:7" ht="22.5">
      <c r="A9347" s="337" t="str">
        <f t="shared" si="147"/>
        <v>SINAPI-I 42429</v>
      </c>
      <c r="B9347" s="338" t="s">
        <v>32072</v>
      </c>
      <c r="C9347" s="338">
        <v>42429</v>
      </c>
      <c r="D9347" s="339" t="s">
        <v>35277</v>
      </c>
      <c r="E9347" s="338" t="s">
        <v>32074</v>
      </c>
      <c r="F9347" s="340" t="s">
        <v>35278</v>
      </c>
      <c r="G9347" s="340" t="s">
        <v>35278</v>
      </c>
    </row>
    <row r="9348" spans="1:7">
      <c r="A9348" s="337" t="str">
        <f t="shared" si="147"/>
        <v>SINAPI-I 39616</v>
      </c>
      <c r="B9348" s="338" t="s">
        <v>32072</v>
      </c>
      <c r="C9348" s="338">
        <v>39616</v>
      </c>
      <c r="D9348" s="339" t="s">
        <v>35279</v>
      </c>
      <c r="E9348" s="338" t="s">
        <v>32074</v>
      </c>
      <c r="F9348" s="340" t="s">
        <v>35280</v>
      </c>
      <c r="G9348" s="340" t="s">
        <v>35280</v>
      </c>
    </row>
    <row r="9349" spans="1:7">
      <c r="A9349" s="337" t="str">
        <f t="shared" si="147"/>
        <v>SINAPI-I 39618</v>
      </c>
      <c r="B9349" s="338" t="s">
        <v>32072</v>
      </c>
      <c r="C9349" s="338">
        <v>39618</v>
      </c>
      <c r="D9349" s="339" t="s">
        <v>35281</v>
      </c>
      <c r="E9349" s="338" t="s">
        <v>32074</v>
      </c>
      <c r="F9349" s="340" t="s">
        <v>35282</v>
      </c>
      <c r="G9349" s="340" t="s">
        <v>35282</v>
      </c>
    </row>
    <row r="9350" spans="1:7">
      <c r="A9350" s="337" t="str">
        <f t="shared" si="147"/>
        <v>SINAPI-I 39619</v>
      </c>
      <c r="B9350" s="338" t="s">
        <v>32072</v>
      </c>
      <c r="C9350" s="338">
        <v>39619</v>
      </c>
      <c r="D9350" s="339" t="s">
        <v>35283</v>
      </c>
      <c r="E9350" s="338" t="s">
        <v>32074</v>
      </c>
      <c r="F9350" s="340" t="s">
        <v>35284</v>
      </c>
      <c r="G9350" s="340" t="s">
        <v>35284</v>
      </c>
    </row>
    <row r="9351" spans="1:7">
      <c r="A9351" s="337" t="str">
        <f t="shared" si="147"/>
        <v>SINAPI-I 39613</v>
      </c>
      <c r="B9351" s="338" t="s">
        <v>32072</v>
      </c>
      <c r="C9351" s="338">
        <v>39613</v>
      </c>
      <c r="D9351" s="339" t="s">
        <v>35285</v>
      </c>
      <c r="E9351" s="338" t="s">
        <v>32074</v>
      </c>
      <c r="F9351" s="340" t="s">
        <v>35286</v>
      </c>
      <c r="G9351" s="340" t="s">
        <v>35286</v>
      </c>
    </row>
    <row r="9352" spans="1:7">
      <c r="A9352" s="337" t="str">
        <f t="shared" si="147"/>
        <v>SINAPI-I 39614</v>
      </c>
      <c r="B9352" s="338" t="s">
        <v>32072</v>
      </c>
      <c r="C9352" s="338">
        <v>39614</v>
      </c>
      <c r="D9352" s="339" t="s">
        <v>35287</v>
      </c>
      <c r="E9352" s="338" t="s">
        <v>32074</v>
      </c>
      <c r="F9352" s="340" t="s">
        <v>35288</v>
      </c>
      <c r="G9352" s="340" t="s">
        <v>35288</v>
      </c>
    </row>
    <row r="9353" spans="1:7" ht="22.5">
      <c r="A9353" s="337" t="str">
        <f t="shared" si="147"/>
        <v>SINAPI-I 38538</v>
      </c>
      <c r="B9353" s="338" t="s">
        <v>32072</v>
      </c>
      <c r="C9353" s="338">
        <v>38538</v>
      </c>
      <c r="D9353" s="339" t="s">
        <v>35289</v>
      </c>
      <c r="E9353" s="338" t="s">
        <v>32092</v>
      </c>
      <c r="F9353" s="340" t="s">
        <v>35290</v>
      </c>
      <c r="G9353" s="340" t="s">
        <v>35290</v>
      </c>
    </row>
    <row r="9354" spans="1:7" ht="22.5">
      <c r="A9354" s="337" t="str">
        <f t="shared" si="147"/>
        <v>SINAPI-I 38539</v>
      </c>
      <c r="B9354" s="338" t="s">
        <v>32072</v>
      </c>
      <c r="C9354" s="338">
        <v>38539</v>
      </c>
      <c r="D9354" s="339" t="s">
        <v>35291</v>
      </c>
      <c r="E9354" s="338" t="s">
        <v>32092</v>
      </c>
      <c r="F9354" s="340" t="s">
        <v>35292</v>
      </c>
      <c r="G9354" s="340" t="s">
        <v>35292</v>
      </c>
    </row>
    <row r="9355" spans="1:7" ht="22.5">
      <c r="A9355" s="337" t="str">
        <f t="shared" si="147"/>
        <v>SINAPI-I 38540</v>
      </c>
      <c r="B9355" s="338" t="s">
        <v>32072</v>
      </c>
      <c r="C9355" s="338">
        <v>38540</v>
      </c>
      <c r="D9355" s="339" t="s">
        <v>35293</v>
      </c>
      <c r="E9355" s="338" t="s">
        <v>32092</v>
      </c>
      <c r="F9355" s="340" t="s">
        <v>35294</v>
      </c>
      <c r="G9355" s="340" t="s">
        <v>35294</v>
      </c>
    </row>
    <row r="9356" spans="1:7">
      <c r="A9356" s="337" t="str">
        <f t="shared" si="147"/>
        <v>SINAPI-I 38384</v>
      </c>
      <c r="B9356" s="338" t="s">
        <v>32072</v>
      </c>
      <c r="C9356" s="338">
        <v>38384</v>
      </c>
      <c r="D9356" s="339" t="s">
        <v>35295</v>
      </c>
      <c r="E9356" s="338" t="s">
        <v>32074</v>
      </c>
      <c r="F9356" s="340" t="s">
        <v>21777</v>
      </c>
      <c r="G9356" s="340" t="s">
        <v>21777</v>
      </c>
    </row>
    <row r="9357" spans="1:7">
      <c r="A9357" s="337" t="str">
        <f t="shared" si="147"/>
        <v>SINAPI-I 13</v>
      </c>
      <c r="B9357" s="338" t="s">
        <v>32072</v>
      </c>
      <c r="C9357" s="338">
        <v>13</v>
      </c>
      <c r="D9357" s="339" t="s">
        <v>35296</v>
      </c>
      <c r="E9357" s="338" t="s">
        <v>32148</v>
      </c>
      <c r="F9357" s="340" t="s">
        <v>21909</v>
      </c>
      <c r="G9357" s="340" t="s">
        <v>21909</v>
      </c>
    </row>
    <row r="9358" spans="1:7">
      <c r="A9358" s="337" t="str">
        <f t="shared" si="147"/>
        <v>SINAPI-I 2762</v>
      </c>
      <c r="B9358" s="338" t="s">
        <v>32072</v>
      </c>
      <c r="C9358" s="338">
        <v>2762</v>
      </c>
      <c r="D9358" s="339" t="s">
        <v>35297</v>
      </c>
      <c r="E9358" s="338" t="s">
        <v>32092</v>
      </c>
      <c r="F9358" s="340" t="s">
        <v>21126</v>
      </c>
      <c r="G9358" s="340" t="s">
        <v>21126</v>
      </c>
    </row>
    <row r="9359" spans="1:7" ht="22.5">
      <c r="A9359" s="337" t="str">
        <f t="shared" si="147"/>
        <v>SINAPI-I 21142</v>
      </c>
      <c r="B9359" s="338" t="s">
        <v>32072</v>
      </c>
      <c r="C9359" s="338">
        <v>21142</v>
      </c>
      <c r="D9359" s="339" t="s">
        <v>35298</v>
      </c>
      <c r="E9359" s="338" t="s">
        <v>32074</v>
      </c>
      <c r="F9359" s="340" t="s">
        <v>22616</v>
      </c>
      <c r="G9359" s="340" t="s">
        <v>22616</v>
      </c>
    </row>
    <row r="9360" spans="1:7">
      <c r="A9360" s="337" t="str">
        <f t="shared" si="147"/>
        <v>SINAPI-I 4223</v>
      </c>
      <c r="B9360" s="338" t="s">
        <v>32072</v>
      </c>
      <c r="C9360" s="338">
        <v>4223</v>
      </c>
      <c r="D9360" s="339" t="s">
        <v>35299</v>
      </c>
      <c r="E9360" s="338" t="s">
        <v>32150</v>
      </c>
      <c r="F9360" s="340" t="s">
        <v>11410</v>
      </c>
      <c r="G9360" s="340" t="s">
        <v>11410</v>
      </c>
    </row>
    <row r="9361" spans="1:7">
      <c r="A9361" s="337" t="str">
        <f t="shared" si="147"/>
        <v>SINAPI-I 37372</v>
      </c>
      <c r="B9361" s="338" t="s">
        <v>32072</v>
      </c>
      <c r="C9361" s="338">
        <v>37372</v>
      </c>
      <c r="D9361" s="339" t="s">
        <v>35300</v>
      </c>
      <c r="E9361" s="338" t="s">
        <v>32302</v>
      </c>
      <c r="F9361" s="340" t="s">
        <v>10003</v>
      </c>
      <c r="G9361" s="340" t="s">
        <v>10003</v>
      </c>
    </row>
    <row r="9362" spans="1:7">
      <c r="A9362" s="337" t="str">
        <f t="shared" si="147"/>
        <v>SINAPI-I 40863</v>
      </c>
      <c r="B9362" s="338" t="s">
        <v>32072</v>
      </c>
      <c r="C9362" s="338">
        <v>40863</v>
      </c>
      <c r="D9362" s="339" t="s">
        <v>35301</v>
      </c>
      <c r="E9362" s="338" t="s">
        <v>32304</v>
      </c>
      <c r="F9362" s="340" t="s">
        <v>35302</v>
      </c>
      <c r="G9362" s="340" t="s">
        <v>35302</v>
      </c>
    </row>
    <row r="9363" spans="1:7">
      <c r="A9363" s="337" t="str">
        <f t="shared" si="147"/>
        <v>SINAPI-I 38475</v>
      </c>
      <c r="B9363" s="338" t="s">
        <v>32072</v>
      </c>
      <c r="C9363" s="338">
        <v>38475</v>
      </c>
      <c r="D9363" s="339" t="s">
        <v>35303</v>
      </c>
      <c r="E9363" s="338" t="s">
        <v>32074</v>
      </c>
      <c r="F9363" s="340" t="s">
        <v>9559</v>
      </c>
      <c r="G9363" s="340" t="s">
        <v>9559</v>
      </c>
    </row>
    <row r="9364" spans="1:7">
      <c r="A9364" s="337" t="str">
        <f t="shared" si="147"/>
        <v>SINAPI-I 38474</v>
      </c>
      <c r="B9364" s="338" t="s">
        <v>32072</v>
      </c>
      <c r="C9364" s="338">
        <v>38474</v>
      </c>
      <c r="D9364" s="339" t="s">
        <v>35304</v>
      </c>
      <c r="E9364" s="338" t="s">
        <v>32074</v>
      </c>
      <c r="F9364" s="340" t="s">
        <v>18021</v>
      </c>
      <c r="G9364" s="340" t="s">
        <v>18021</v>
      </c>
    </row>
    <row r="9365" spans="1:7">
      <c r="A9365" s="337" t="str">
        <f t="shared" si="147"/>
        <v>SINAPI-I 10886</v>
      </c>
      <c r="B9365" s="338" t="s">
        <v>32072</v>
      </c>
      <c r="C9365" s="338">
        <v>10886</v>
      </c>
      <c r="D9365" s="339" t="s">
        <v>35305</v>
      </c>
      <c r="E9365" s="338" t="s">
        <v>32074</v>
      </c>
      <c r="F9365" s="340" t="s">
        <v>35306</v>
      </c>
      <c r="G9365" s="340" t="s">
        <v>35306</v>
      </c>
    </row>
    <row r="9366" spans="1:7">
      <c r="A9366" s="337" t="str">
        <f t="shared" si="147"/>
        <v>SINAPI-I 10888</v>
      </c>
      <c r="B9366" s="338" t="s">
        <v>32072</v>
      </c>
      <c r="C9366" s="338">
        <v>10888</v>
      </c>
      <c r="D9366" s="339" t="s">
        <v>35307</v>
      </c>
      <c r="E9366" s="338" t="s">
        <v>32074</v>
      </c>
      <c r="F9366" s="340" t="s">
        <v>35308</v>
      </c>
      <c r="G9366" s="340" t="s">
        <v>35308</v>
      </c>
    </row>
    <row r="9367" spans="1:7">
      <c r="A9367" s="337" t="str">
        <f t="shared" si="147"/>
        <v>SINAPI-I 10889</v>
      </c>
      <c r="B9367" s="338" t="s">
        <v>32072</v>
      </c>
      <c r="C9367" s="338">
        <v>10889</v>
      </c>
      <c r="D9367" s="339" t="s">
        <v>35309</v>
      </c>
      <c r="E9367" s="338" t="s">
        <v>32074</v>
      </c>
      <c r="F9367" s="340" t="s">
        <v>35310</v>
      </c>
      <c r="G9367" s="340" t="s">
        <v>35310</v>
      </c>
    </row>
    <row r="9368" spans="1:7">
      <c r="A9368" s="337" t="str">
        <f t="shared" si="147"/>
        <v>SINAPI-I 10890</v>
      </c>
      <c r="B9368" s="338" t="s">
        <v>32072</v>
      </c>
      <c r="C9368" s="338">
        <v>10890</v>
      </c>
      <c r="D9368" s="339" t="s">
        <v>35311</v>
      </c>
      <c r="E9368" s="338" t="s">
        <v>32074</v>
      </c>
      <c r="F9368" s="340" t="s">
        <v>35312</v>
      </c>
      <c r="G9368" s="340" t="s">
        <v>35312</v>
      </c>
    </row>
    <row r="9369" spans="1:7">
      <c r="A9369" s="337" t="str">
        <f t="shared" si="147"/>
        <v>SINAPI-I 10891</v>
      </c>
      <c r="B9369" s="338" t="s">
        <v>32072</v>
      </c>
      <c r="C9369" s="338">
        <v>10891</v>
      </c>
      <c r="D9369" s="339" t="s">
        <v>35313</v>
      </c>
      <c r="E9369" s="338" t="s">
        <v>32074</v>
      </c>
      <c r="F9369" s="340" t="s">
        <v>35314</v>
      </c>
      <c r="G9369" s="340" t="s">
        <v>35314</v>
      </c>
    </row>
    <row r="9370" spans="1:7">
      <c r="A9370" s="337" t="str">
        <f t="shared" si="147"/>
        <v>SINAPI-I 10892</v>
      </c>
      <c r="B9370" s="338" t="s">
        <v>32072</v>
      </c>
      <c r="C9370" s="338">
        <v>10892</v>
      </c>
      <c r="D9370" s="339" t="s">
        <v>35315</v>
      </c>
      <c r="E9370" s="338" t="s">
        <v>32074</v>
      </c>
      <c r="F9370" s="340" t="s">
        <v>12887</v>
      </c>
      <c r="G9370" s="340" t="s">
        <v>12887</v>
      </c>
    </row>
    <row r="9371" spans="1:7">
      <c r="A9371" s="337" t="str">
        <f t="shared" si="147"/>
        <v>SINAPI-I 20977</v>
      </c>
      <c r="B9371" s="338" t="s">
        <v>32072</v>
      </c>
      <c r="C9371" s="338">
        <v>20977</v>
      </c>
      <c r="D9371" s="339" t="s">
        <v>35316</v>
      </c>
      <c r="E9371" s="338" t="s">
        <v>32074</v>
      </c>
      <c r="F9371" s="340" t="s">
        <v>35317</v>
      </c>
      <c r="G9371" s="340" t="s">
        <v>35317</v>
      </c>
    </row>
    <row r="9372" spans="1:7">
      <c r="A9372" s="337" t="str">
        <f t="shared" si="147"/>
        <v>SINAPI-I 3073</v>
      </c>
      <c r="B9372" s="338" t="s">
        <v>32072</v>
      </c>
      <c r="C9372" s="338">
        <v>3073</v>
      </c>
      <c r="D9372" s="339" t="s">
        <v>35318</v>
      </c>
      <c r="E9372" s="338" t="s">
        <v>32074</v>
      </c>
      <c r="F9372" s="340" t="s">
        <v>35319</v>
      </c>
      <c r="G9372" s="340" t="s">
        <v>35319</v>
      </c>
    </row>
    <row r="9373" spans="1:7">
      <c r="A9373" s="337" t="str">
        <f t="shared" si="147"/>
        <v>SINAPI-I 3068</v>
      </c>
      <c r="B9373" s="338" t="s">
        <v>32072</v>
      </c>
      <c r="C9373" s="338">
        <v>3068</v>
      </c>
      <c r="D9373" s="339" t="s">
        <v>35320</v>
      </c>
      <c r="E9373" s="338" t="s">
        <v>32074</v>
      </c>
      <c r="F9373" s="340" t="s">
        <v>20459</v>
      </c>
      <c r="G9373" s="340" t="s">
        <v>20459</v>
      </c>
    </row>
    <row r="9374" spans="1:7">
      <c r="A9374" s="337" t="str">
        <f t="shared" si="147"/>
        <v>SINAPI-I 3074</v>
      </c>
      <c r="B9374" s="338" t="s">
        <v>32072</v>
      </c>
      <c r="C9374" s="338">
        <v>3074</v>
      </c>
      <c r="D9374" s="339" t="s">
        <v>35321</v>
      </c>
      <c r="E9374" s="338" t="s">
        <v>32074</v>
      </c>
      <c r="F9374" s="340" t="s">
        <v>35322</v>
      </c>
      <c r="G9374" s="340" t="s">
        <v>35322</v>
      </c>
    </row>
    <row r="9375" spans="1:7">
      <c r="A9375" s="337" t="str">
        <f t="shared" si="147"/>
        <v>SINAPI-I 3076</v>
      </c>
      <c r="B9375" s="338" t="s">
        <v>32072</v>
      </c>
      <c r="C9375" s="338">
        <v>3076</v>
      </c>
      <c r="D9375" s="339" t="s">
        <v>35323</v>
      </c>
      <c r="E9375" s="338" t="s">
        <v>32074</v>
      </c>
      <c r="F9375" s="340" t="s">
        <v>35324</v>
      </c>
      <c r="G9375" s="340" t="s">
        <v>35324</v>
      </c>
    </row>
    <row r="9376" spans="1:7">
      <c r="A9376" s="337" t="str">
        <f t="shared" si="147"/>
        <v>SINAPI-I 3072</v>
      </c>
      <c r="B9376" s="338" t="s">
        <v>32072</v>
      </c>
      <c r="C9376" s="338">
        <v>3072</v>
      </c>
      <c r="D9376" s="339" t="s">
        <v>35325</v>
      </c>
      <c r="E9376" s="338" t="s">
        <v>32074</v>
      </c>
      <c r="F9376" s="340" t="s">
        <v>35326</v>
      </c>
      <c r="G9376" s="340" t="s">
        <v>35326</v>
      </c>
    </row>
    <row r="9377" spans="1:7">
      <c r="A9377" s="337" t="str">
        <f t="shared" si="147"/>
        <v>SINAPI-I 3075</v>
      </c>
      <c r="B9377" s="338" t="s">
        <v>32072</v>
      </c>
      <c r="C9377" s="338">
        <v>3075</v>
      </c>
      <c r="D9377" s="339" t="s">
        <v>35327</v>
      </c>
      <c r="E9377" s="338" t="s">
        <v>32074</v>
      </c>
      <c r="F9377" s="340" t="s">
        <v>35328</v>
      </c>
      <c r="G9377" s="340" t="s">
        <v>35328</v>
      </c>
    </row>
    <row r="9378" spans="1:7">
      <c r="A9378" s="337" t="str">
        <f t="shared" si="147"/>
        <v>SINAPI-I 10780</v>
      </c>
      <c r="B9378" s="338" t="s">
        <v>32072</v>
      </c>
      <c r="C9378" s="338">
        <v>10780</v>
      </c>
      <c r="D9378" s="339" t="s">
        <v>35329</v>
      </c>
      <c r="E9378" s="338" t="s">
        <v>32074</v>
      </c>
      <c r="F9378" s="340" t="s">
        <v>11869</v>
      </c>
      <c r="G9378" s="340" t="s">
        <v>11869</v>
      </c>
    </row>
    <row r="9379" spans="1:7">
      <c r="A9379" s="337" t="str">
        <f t="shared" si="147"/>
        <v>SINAPI-I 10781</v>
      </c>
      <c r="B9379" s="338" t="s">
        <v>32072</v>
      </c>
      <c r="C9379" s="338">
        <v>10781</v>
      </c>
      <c r="D9379" s="339" t="s">
        <v>35330</v>
      </c>
      <c r="E9379" s="338" t="s">
        <v>32074</v>
      </c>
      <c r="F9379" s="340" t="s">
        <v>35331</v>
      </c>
      <c r="G9379" s="340" t="s">
        <v>35331</v>
      </c>
    </row>
    <row r="9380" spans="1:7">
      <c r="A9380" s="337" t="str">
        <f t="shared" si="147"/>
        <v>SINAPI-I 20106</v>
      </c>
      <c r="B9380" s="338" t="s">
        <v>32072</v>
      </c>
      <c r="C9380" s="338">
        <v>20106</v>
      </c>
      <c r="D9380" s="339" t="s">
        <v>35332</v>
      </c>
      <c r="E9380" s="338" t="s">
        <v>32074</v>
      </c>
      <c r="F9380" s="340" t="s">
        <v>19673</v>
      </c>
      <c r="G9380" s="340" t="s">
        <v>19673</v>
      </c>
    </row>
    <row r="9381" spans="1:7">
      <c r="A9381" s="337" t="str">
        <f t="shared" si="147"/>
        <v>SINAPI-I 20107</v>
      </c>
      <c r="B9381" s="338" t="s">
        <v>32072</v>
      </c>
      <c r="C9381" s="338">
        <v>20107</v>
      </c>
      <c r="D9381" s="339" t="s">
        <v>35333</v>
      </c>
      <c r="E9381" s="338" t="s">
        <v>32074</v>
      </c>
      <c r="F9381" s="340" t="s">
        <v>9216</v>
      </c>
      <c r="G9381" s="340" t="s">
        <v>9216</v>
      </c>
    </row>
    <row r="9382" spans="1:7">
      <c r="A9382" s="337" t="str">
        <f t="shared" si="147"/>
        <v>SINAPI-I 20108</v>
      </c>
      <c r="B9382" s="338" t="s">
        <v>32072</v>
      </c>
      <c r="C9382" s="338">
        <v>20108</v>
      </c>
      <c r="D9382" s="339" t="s">
        <v>35334</v>
      </c>
      <c r="E9382" s="338" t="s">
        <v>32074</v>
      </c>
      <c r="F9382" s="340" t="s">
        <v>16429</v>
      </c>
      <c r="G9382" s="340" t="s">
        <v>16429</v>
      </c>
    </row>
    <row r="9383" spans="1:7">
      <c r="A9383" s="337" t="str">
        <f t="shared" si="147"/>
        <v>SINAPI-I 20109</v>
      </c>
      <c r="B9383" s="338" t="s">
        <v>32072</v>
      </c>
      <c r="C9383" s="338">
        <v>20109</v>
      </c>
      <c r="D9383" s="339" t="s">
        <v>35335</v>
      </c>
      <c r="E9383" s="338" t="s">
        <v>32074</v>
      </c>
      <c r="F9383" s="340" t="s">
        <v>11869</v>
      </c>
      <c r="G9383" s="340" t="s">
        <v>11869</v>
      </c>
    </row>
    <row r="9384" spans="1:7" ht="22.5">
      <c r="A9384" s="337" t="str">
        <f t="shared" si="147"/>
        <v>SINAPI-I 43612</v>
      </c>
      <c r="B9384" s="338" t="s">
        <v>32072</v>
      </c>
      <c r="C9384" s="338">
        <v>43612</v>
      </c>
      <c r="D9384" s="339" t="s">
        <v>35336</v>
      </c>
      <c r="E9384" s="338" t="s">
        <v>34282</v>
      </c>
      <c r="F9384" s="340" t="s">
        <v>35337</v>
      </c>
      <c r="G9384" s="340" t="s">
        <v>35337</v>
      </c>
    </row>
    <row r="9385" spans="1:7" ht="22.5">
      <c r="A9385" s="337" t="str">
        <f t="shared" si="147"/>
        <v>SINAPI-I 43613</v>
      </c>
      <c r="B9385" s="338" t="s">
        <v>32072</v>
      </c>
      <c r="C9385" s="338">
        <v>43613</v>
      </c>
      <c r="D9385" s="339" t="s">
        <v>35338</v>
      </c>
      <c r="E9385" s="338" t="s">
        <v>34282</v>
      </c>
      <c r="F9385" s="340" t="s">
        <v>35339</v>
      </c>
      <c r="G9385" s="340" t="s">
        <v>35339</v>
      </c>
    </row>
    <row r="9386" spans="1:7" ht="22.5">
      <c r="A9386" s="337" t="str">
        <f t="shared" si="147"/>
        <v>SINAPI-I 11480</v>
      </c>
      <c r="B9386" s="338" t="s">
        <v>32072</v>
      </c>
      <c r="C9386" s="338">
        <v>11480</v>
      </c>
      <c r="D9386" s="339" t="s">
        <v>35340</v>
      </c>
      <c r="E9386" s="338" t="s">
        <v>34282</v>
      </c>
      <c r="F9386" s="340" t="s">
        <v>35341</v>
      </c>
      <c r="G9386" s="340" t="s">
        <v>35341</v>
      </c>
    </row>
    <row r="9387" spans="1:7" ht="33.75">
      <c r="A9387" s="337" t="str">
        <f t="shared" si="147"/>
        <v>SINAPI-I 11469</v>
      </c>
      <c r="B9387" s="338" t="s">
        <v>32072</v>
      </c>
      <c r="C9387" s="338">
        <v>11469</v>
      </c>
      <c r="D9387" s="339" t="s">
        <v>35342</v>
      </c>
      <c r="E9387" s="338" t="s">
        <v>32074</v>
      </c>
      <c r="F9387" s="340" t="s">
        <v>16497</v>
      </c>
      <c r="G9387" s="340" t="s">
        <v>16497</v>
      </c>
    </row>
    <row r="9388" spans="1:7" ht="22.5">
      <c r="A9388" s="337" t="str">
        <f t="shared" si="147"/>
        <v>SINAPI-I 11468</v>
      </c>
      <c r="B9388" s="338" t="s">
        <v>32072</v>
      </c>
      <c r="C9388" s="338">
        <v>11468</v>
      </c>
      <c r="D9388" s="339" t="s">
        <v>35343</v>
      </c>
      <c r="E9388" s="338" t="s">
        <v>32074</v>
      </c>
      <c r="F9388" s="340" t="s">
        <v>16497</v>
      </c>
      <c r="G9388" s="340" t="s">
        <v>16497</v>
      </c>
    </row>
    <row r="9389" spans="1:7" ht="22.5">
      <c r="A9389" s="337" t="str">
        <f t="shared" si="147"/>
        <v>SINAPI-I 11484</v>
      </c>
      <c r="B9389" s="338" t="s">
        <v>32072</v>
      </c>
      <c r="C9389" s="338">
        <v>11484</v>
      </c>
      <c r="D9389" s="339" t="s">
        <v>35344</v>
      </c>
      <c r="E9389" s="338" t="s">
        <v>32074</v>
      </c>
      <c r="F9389" s="340" t="s">
        <v>20099</v>
      </c>
      <c r="G9389" s="340" t="s">
        <v>20099</v>
      </c>
    </row>
    <row r="9390" spans="1:7" ht="22.5">
      <c r="A9390" s="337" t="str">
        <f t="shared" si="147"/>
        <v>SINAPI-I 38155</v>
      </c>
      <c r="B9390" s="338" t="s">
        <v>32072</v>
      </c>
      <c r="C9390" s="338">
        <v>38155</v>
      </c>
      <c r="D9390" s="339" t="s">
        <v>35345</v>
      </c>
      <c r="E9390" s="338" t="s">
        <v>32074</v>
      </c>
      <c r="F9390" s="340" t="s">
        <v>35346</v>
      </c>
      <c r="G9390" s="340" t="s">
        <v>35346</v>
      </c>
    </row>
    <row r="9391" spans="1:7" ht="22.5">
      <c r="A9391" s="337" t="str">
        <f t="shared" si="147"/>
        <v>SINAPI-I 11467</v>
      </c>
      <c r="B9391" s="338" t="s">
        <v>32072</v>
      </c>
      <c r="C9391" s="338">
        <v>11467</v>
      </c>
      <c r="D9391" s="339" t="s">
        <v>35347</v>
      </c>
      <c r="E9391" s="338" t="s">
        <v>32074</v>
      </c>
      <c r="F9391" s="340" t="s">
        <v>12610</v>
      </c>
      <c r="G9391" s="340" t="s">
        <v>12610</v>
      </c>
    </row>
    <row r="9392" spans="1:7" ht="33.75">
      <c r="A9392" s="337" t="str">
        <f t="shared" si="147"/>
        <v>SINAPI-I 38153</v>
      </c>
      <c r="B9392" s="338" t="s">
        <v>32072</v>
      </c>
      <c r="C9392" s="338">
        <v>38153</v>
      </c>
      <c r="D9392" s="339" t="s">
        <v>35348</v>
      </c>
      <c r="E9392" s="338" t="s">
        <v>34282</v>
      </c>
      <c r="F9392" s="340" t="s">
        <v>35349</v>
      </c>
      <c r="G9392" s="340" t="s">
        <v>35349</v>
      </c>
    </row>
    <row r="9393" spans="1:7" ht="33.75">
      <c r="A9393" s="337" t="str">
        <f t="shared" si="147"/>
        <v>SINAPI-I 43607</v>
      </c>
      <c r="B9393" s="338" t="s">
        <v>32072</v>
      </c>
      <c r="C9393" s="338">
        <v>43607</v>
      </c>
      <c r="D9393" s="339" t="s">
        <v>35350</v>
      </c>
      <c r="E9393" s="338" t="s">
        <v>34282</v>
      </c>
      <c r="F9393" s="340" t="s">
        <v>35351</v>
      </c>
      <c r="G9393" s="340" t="s">
        <v>35351</v>
      </c>
    </row>
    <row r="9394" spans="1:7" ht="33.75">
      <c r="A9394" s="337" t="str">
        <f t="shared" si="147"/>
        <v>SINAPI-I 3080</v>
      </c>
      <c r="B9394" s="338" t="s">
        <v>32072</v>
      </c>
      <c r="C9394" s="338">
        <v>3080</v>
      </c>
      <c r="D9394" s="339" t="s">
        <v>35352</v>
      </c>
      <c r="E9394" s="338" t="s">
        <v>34282</v>
      </c>
      <c r="F9394" s="340" t="s">
        <v>35353</v>
      </c>
      <c r="G9394" s="340" t="s">
        <v>35353</v>
      </c>
    </row>
    <row r="9395" spans="1:7" ht="33.75">
      <c r="A9395" s="337" t="str">
        <f t="shared" si="147"/>
        <v>SINAPI-I 3081</v>
      </c>
      <c r="B9395" s="338" t="s">
        <v>32072</v>
      </c>
      <c r="C9395" s="338">
        <v>3081</v>
      </c>
      <c r="D9395" s="339" t="s">
        <v>35354</v>
      </c>
      <c r="E9395" s="338" t="s">
        <v>34282</v>
      </c>
      <c r="F9395" s="340" t="s">
        <v>35355</v>
      </c>
      <c r="G9395" s="340" t="s">
        <v>35355</v>
      </c>
    </row>
    <row r="9396" spans="1:7" ht="33.75">
      <c r="A9396" s="337" t="str">
        <f t="shared" si="147"/>
        <v>SINAPI-I 3090</v>
      </c>
      <c r="B9396" s="338" t="s">
        <v>32072</v>
      </c>
      <c r="C9396" s="338">
        <v>3090</v>
      </c>
      <c r="D9396" s="339" t="s">
        <v>35356</v>
      </c>
      <c r="E9396" s="338" t="s">
        <v>34282</v>
      </c>
      <c r="F9396" s="340" t="s">
        <v>35357</v>
      </c>
      <c r="G9396" s="340" t="s">
        <v>35357</v>
      </c>
    </row>
    <row r="9397" spans="1:7" ht="33.75">
      <c r="A9397" s="337" t="str">
        <f t="shared" si="147"/>
        <v>SINAPI-I 43611</v>
      </c>
      <c r="B9397" s="338" t="s">
        <v>32072</v>
      </c>
      <c r="C9397" s="338">
        <v>43611</v>
      </c>
      <c r="D9397" s="339" t="s">
        <v>35358</v>
      </c>
      <c r="E9397" s="338" t="s">
        <v>34282</v>
      </c>
      <c r="F9397" s="340" t="s">
        <v>35359</v>
      </c>
      <c r="G9397" s="340" t="s">
        <v>35359</v>
      </c>
    </row>
    <row r="9398" spans="1:7" ht="22.5">
      <c r="A9398" s="337" t="str">
        <f t="shared" si="147"/>
        <v>SINAPI-I 3103</v>
      </c>
      <c r="B9398" s="338" t="s">
        <v>32072</v>
      </c>
      <c r="C9398" s="338">
        <v>3103</v>
      </c>
      <c r="D9398" s="339" t="s">
        <v>35360</v>
      </c>
      <c r="E9398" s="338" t="s">
        <v>32074</v>
      </c>
      <c r="F9398" s="340" t="s">
        <v>35361</v>
      </c>
      <c r="G9398" s="340" t="s">
        <v>35361</v>
      </c>
    </row>
    <row r="9399" spans="1:7" ht="33.75">
      <c r="A9399" s="337" t="str">
        <f t="shared" ref="A9399:A9462" si="148">CONCATENAR</f>
        <v>SINAPI-I 3097</v>
      </c>
      <c r="B9399" s="338" t="s">
        <v>32072</v>
      </c>
      <c r="C9399" s="338">
        <v>3097</v>
      </c>
      <c r="D9399" s="339" t="s">
        <v>35362</v>
      </c>
      <c r="E9399" s="338" t="s">
        <v>34282</v>
      </c>
      <c r="F9399" s="340" t="s">
        <v>35363</v>
      </c>
      <c r="G9399" s="340" t="s">
        <v>35363</v>
      </c>
    </row>
    <row r="9400" spans="1:7" ht="33.75">
      <c r="A9400" s="337" t="str">
        <f t="shared" si="148"/>
        <v>SINAPI-I 3099</v>
      </c>
      <c r="B9400" s="338" t="s">
        <v>32072</v>
      </c>
      <c r="C9400" s="338">
        <v>3099</v>
      </c>
      <c r="D9400" s="339" t="s">
        <v>35364</v>
      </c>
      <c r="E9400" s="338" t="s">
        <v>34282</v>
      </c>
      <c r="F9400" s="340" t="s">
        <v>35365</v>
      </c>
      <c r="G9400" s="340" t="s">
        <v>35365</v>
      </c>
    </row>
    <row r="9401" spans="1:7" ht="33.75">
      <c r="A9401" s="337" t="str">
        <f t="shared" si="148"/>
        <v>SINAPI-I 38151</v>
      </c>
      <c r="B9401" s="338" t="s">
        <v>32072</v>
      </c>
      <c r="C9401" s="338">
        <v>38151</v>
      </c>
      <c r="D9401" s="339" t="s">
        <v>35366</v>
      </c>
      <c r="E9401" s="338" t="s">
        <v>34282</v>
      </c>
      <c r="F9401" s="340" t="s">
        <v>21446</v>
      </c>
      <c r="G9401" s="340" t="s">
        <v>21446</v>
      </c>
    </row>
    <row r="9402" spans="1:7" ht="33.75">
      <c r="A9402" s="337" t="str">
        <f t="shared" si="148"/>
        <v>SINAPI-I 38152</v>
      </c>
      <c r="B9402" s="338" t="s">
        <v>32072</v>
      </c>
      <c r="C9402" s="338">
        <v>38152</v>
      </c>
      <c r="D9402" s="339" t="s">
        <v>35367</v>
      </c>
      <c r="E9402" s="338" t="s">
        <v>34282</v>
      </c>
      <c r="F9402" s="340" t="s">
        <v>35368</v>
      </c>
      <c r="G9402" s="340" t="s">
        <v>35368</v>
      </c>
    </row>
    <row r="9403" spans="1:7" ht="33.75">
      <c r="A9403" s="337" t="str">
        <f t="shared" si="148"/>
        <v>SINAPI-I 43610</v>
      </c>
      <c r="B9403" s="338" t="s">
        <v>32072</v>
      </c>
      <c r="C9403" s="338">
        <v>43610</v>
      </c>
      <c r="D9403" s="339" t="s">
        <v>35369</v>
      </c>
      <c r="E9403" s="338" t="s">
        <v>34282</v>
      </c>
      <c r="F9403" s="340" t="s">
        <v>35370</v>
      </c>
      <c r="G9403" s="340" t="s">
        <v>35370</v>
      </c>
    </row>
    <row r="9404" spans="1:7" ht="33.75">
      <c r="A9404" s="337" t="str">
        <f t="shared" si="148"/>
        <v>SINAPI-I 3093</v>
      </c>
      <c r="B9404" s="338" t="s">
        <v>32072</v>
      </c>
      <c r="C9404" s="338">
        <v>3093</v>
      </c>
      <c r="D9404" s="339" t="s">
        <v>35371</v>
      </c>
      <c r="E9404" s="338" t="s">
        <v>34282</v>
      </c>
      <c r="F9404" s="340" t="s">
        <v>35365</v>
      </c>
      <c r="G9404" s="340" t="s">
        <v>35365</v>
      </c>
    </row>
    <row r="9405" spans="1:7" ht="22.5">
      <c r="A9405" s="337" t="str">
        <f t="shared" si="148"/>
        <v>SINAPI-I 38165</v>
      </c>
      <c r="B9405" s="338" t="s">
        <v>32072</v>
      </c>
      <c r="C9405" s="338">
        <v>38165</v>
      </c>
      <c r="D9405" s="339" t="s">
        <v>35372</v>
      </c>
      <c r="E9405" s="338" t="s">
        <v>34282</v>
      </c>
      <c r="F9405" s="340" t="s">
        <v>33527</v>
      </c>
      <c r="G9405" s="340" t="s">
        <v>33527</v>
      </c>
    </row>
    <row r="9406" spans="1:7">
      <c r="A9406" s="337" t="str">
        <f t="shared" si="148"/>
        <v>SINAPI-I 38177</v>
      </c>
      <c r="B9406" s="338" t="s">
        <v>32072</v>
      </c>
      <c r="C9406" s="338">
        <v>38177</v>
      </c>
      <c r="D9406" s="339" t="s">
        <v>35373</v>
      </c>
      <c r="E9406" s="338" t="s">
        <v>32074</v>
      </c>
      <c r="F9406" s="340" t="s">
        <v>17447</v>
      </c>
      <c r="G9406" s="340" t="s">
        <v>17447</v>
      </c>
    </row>
    <row r="9407" spans="1:7">
      <c r="A9407" s="337" t="str">
        <f t="shared" si="148"/>
        <v>SINAPI-I 11458</v>
      </c>
      <c r="B9407" s="338" t="s">
        <v>32072</v>
      </c>
      <c r="C9407" s="338">
        <v>11458</v>
      </c>
      <c r="D9407" s="339" t="s">
        <v>35374</v>
      </c>
      <c r="E9407" s="338" t="s">
        <v>32074</v>
      </c>
      <c r="F9407" s="340" t="s">
        <v>35375</v>
      </c>
      <c r="G9407" s="340" t="s">
        <v>35375</v>
      </c>
    </row>
    <row r="9408" spans="1:7" ht="33.75">
      <c r="A9408" s="337" t="str">
        <f t="shared" si="148"/>
        <v>SINAPI-I 3108</v>
      </c>
      <c r="B9408" s="338" t="s">
        <v>32072</v>
      </c>
      <c r="C9408" s="338">
        <v>3108</v>
      </c>
      <c r="D9408" s="339" t="s">
        <v>35376</v>
      </c>
      <c r="E9408" s="338" t="s">
        <v>32074</v>
      </c>
      <c r="F9408" s="340" t="s">
        <v>35377</v>
      </c>
      <c r="G9408" s="340" t="s">
        <v>35377</v>
      </c>
    </row>
    <row r="9409" spans="1:7" ht="33.75">
      <c r="A9409" s="337" t="str">
        <f t="shared" si="148"/>
        <v>SINAPI-I 3105</v>
      </c>
      <c r="B9409" s="338" t="s">
        <v>32072</v>
      </c>
      <c r="C9409" s="338">
        <v>3105</v>
      </c>
      <c r="D9409" s="339" t="s">
        <v>35378</v>
      </c>
      <c r="E9409" s="338" t="s">
        <v>32074</v>
      </c>
      <c r="F9409" s="340" t="s">
        <v>35379</v>
      </c>
      <c r="G9409" s="340" t="s">
        <v>35379</v>
      </c>
    </row>
    <row r="9410" spans="1:7" ht="22.5">
      <c r="A9410" s="337" t="str">
        <f t="shared" si="148"/>
        <v>SINAPI-I 38178</v>
      </c>
      <c r="B9410" s="338" t="s">
        <v>32072</v>
      </c>
      <c r="C9410" s="338">
        <v>38178</v>
      </c>
      <c r="D9410" s="339" t="s">
        <v>35380</v>
      </c>
      <c r="E9410" s="338" t="s">
        <v>32074</v>
      </c>
      <c r="F9410" s="340" t="s">
        <v>10049</v>
      </c>
      <c r="G9410" s="340" t="s">
        <v>10049</v>
      </c>
    </row>
    <row r="9411" spans="1:7" ht="22.5">
      <c r="A9411" s="337" t="str">
        <f t="shared" si="148"/>
        <v>SINAPI-I 43575</v>
      </c>
      <c r="B9411" s="338" t="s">
        <v>32072</v>
      </c>
      <c r="C9411" s="338">
        <v>43575</v>
      </c>
      <c r="D9411" s="339" t="s">
        <v>35381</v>
      </c>
      <c r="E9411" s="338" t="s">
        <v>32074</v>
      </c>
      <c r="F9411" s="340" t="s">
        <v>35382</v>
      </c>
      <c r="G9411" s="340" t="s">
        <v>35382</v>
      </c>
    </row>
    <row r="9412" spans="1:7" ht="22.5">
      <c r="A9412" s="337" t="str">
        <f t="shared" si="148"/>
        <v>SINAPI-I 43577</v>
      </c>
      <c r="B9412" s="338" t="s">
        <v>32072</v>
      </c>
      <c r="C9412" s="338">
        <v>43577</v>
      </c>
      <c r="D9412" s="339" t="s">
        <v>35383</v>
      </c>
      <c r="E9412" s="338" t="s">
        <v>32074</v>
      </c>
      <c r="F9412" s="340" t="s">
        <v>33229</v>
      </c>
      <c r="G9412" s="340" t="s">
        <v>33229</v>
      </c>
    </row>
    <row r="9413" spans="1:7">
      <c r="A9413" s="337" t="str">
        <f t="shared" si="148"/>
        <v>SINAPI-I 43458</v>
      </c>
      <c r="B9413" s="338" t="s">
        <v>32072</v>
      </c>
      <c r="C9413" s="338">
        <v>43458</v>
      </c>
      <c r="D9413" s="339" t="s">
        <v>35384</v>
      </c>
      <c r="E9413" s="338" t="s">
        <v>32302</v>
      </c>
      <c r="F9413" s="340" t="s">
        <v>10526</v>
      </c>
      <c r="G9413" s="340" t="s">
        <v>10526</v>
      </c>
    </row>
    <row r="9414" spans="1:7">
      <c r="A9414" s="337" t="str">
        <f t="shared" si="148"/>
        <v>SINAPI-I 43470</v>
      </c>
      <c r="B9414" s="338" t="s">
        <v>32072</v>
      </c>
      <c r="C9414" s="338">
        <v>43470</v>
      </c>
      <c r="D9414" s="339" t="s">
        <v>35385</v>
      </c>
      <c r="E9414" s="338" t="s">
        <v>32304</v>
      </c>
      <c r="F9414" s="340" t="s">
        <v>24581</v>
      </c>
      <c r="G9414" s="340" t="s">
        <v>24581</v>
      </c>
    </row>
    <row r="9415" spans="1:7">
      <c r="A9415" s="337" t="str">
        <f t="shared" si="148"/>
        <v>SINAPI-I 43459</v>
      </c>
      <c r="B9415" s="338" t="s">
        <v>32072</v>
      </c>
      <c r="C9415" s="338">
        <v>43459</v>
      </c>
      <c r="D9415" s="339" t="s">
        <v>35386</v>
      </c>
      <c r="E9415" s="338" t="s">
        <v>32302</v>
      </c>
      <c r="F9415" s="340" t="s">
        <v>11388</v>
      </c>
      <c r="G9415" s="340" t="s">
        <v>11388</v>
      </c>
    </row>
    <row r="9416" spans="1:7">
      <c r="A9416" s="337" t="str">
        <f t="shared" si="148"/>
        <v>SINAPI-I 43471</v>
      </c>
      <c r="B9416" s="338" t="s">
        <v>32072</v>
      </c>
      <c r="C9416" s="338">
        <v>43471</v>
      </c>
      <c r="D9416" s="339" t="s">
        <v>35387</v>
      </c>
      <c r="E9416" s="338" t="s">
        <v>32304</v>
      </c>
      <c r="F9416" s="340" t="s">
        <v>35388</v>
      </c>
      <c r="G9416" s="340" t="s">
        <v>35388</v>
      </c>
    </row>
    <row r="9417" spans="1:7">
      <c r="A9417" s="337" t="str">
        <f t="shared" si="148"/>
        <v>SINAPI-I 43460</v>
      </c>
      <c r="B9417" s="338" t="s">
        <v>32072</v>
      </c>
      <c r="C9417" s="338">
        <v>43460</v>
      </c>
      <c r="D9417" s="339" t="s">
        <v>35389</v>
      </c>
      <c r="E9417" s="338" t="s">
        <v>32302</v>
      </c>
      <c r="F9417" s="340" t="s">
        <v>8173</v>
      </c>
      <c r="G9417" s="340" t="s">
        <v>8173</v>
      </c>
    </row>
    <row r="9418" spans="1:7">
      <c r="A9418" s="337" t="str">
        <f t="shared" si="148"/>
        <v>SINAPI-I 43472</v>
      </c>
      <c r="B9418" s="338" t="s">
        <v>32072</v>
      </c>
      <c r="C9418" s="338">
        <v>43472</v>
      </c>
      <c r="D9418" s="339" t="s">
        <v>35390</v>
      </c>
      <c r="E9418" s="338" t="s">
        <v>32304</v>
      </c>
      <c r="F9418" s="340" t="s">
        <v>35391</v>
      </c>
      <c r="G9418" s="340" t="s">
        <v>35391</v>
      </c>
    </row>
    <row r="9419" spans="1:7">
      <c r="A9419" s="337" t="str">
        <f t="shared" si="148"/>
        <v>SINAPI-I 43461</v>
      </c>
      <c r="B9419" s="338" t="s">
        <v>32072</v>
      </c>
      <c r="C9419" s="338">
        <v>43461</v>
      </c>
      <c r="D9419" s="339" t="s">
        <v>35392</v>
      </c>
      <c r="E9419" s="338" t="s">
        <v>32302</v>
      </c>
      <c r="F9419" s="340" t="s">
        <v>10375</v>
      </c>
      <c r="G9419" s="340" t="s">
        <v>10375</v>
      </c>
    </row>
    <row r="9420" spans="1:7">
      <c r="A9420" s="337" t="str">
        <f t="shared" si="148"/>
        <v>SINAPI-I 43473</v>
      </c>
      <c r="B9420" s="338" t="s">
        <v>32072</v>
      </c>
      <c r="C9420" s="338">
        <v>43473</v>
      </c>
      <c r="D9420" s="339" t="s">
        <v>35393</v>
      </c>
      <c r="E9420" s="338" t="s">
        <v>32304</v>
      </c>
      <c r="F9420" s="340" t="s">
        <v>26554</v>
      </c>
      <c r="G9420" s="340" t="s">
        <v>26554</v>
      </c>
    </row>
    <row r="9421" spans="1:7">
      <c r="A9421" s="337" t="str">
        <f t="shared" si="148"/>
        <v>SINAPI-I 43463</v>
      </c>
      <c r="B9421" s="338" t="s">
        <v>32072</v>
      </c>
      <c r="C9421" s="338">
        <v>43463</v>
      </c>
      <c r="D9421" s="339" t="s">
        <v>35394</v>
      </c>
      <c r="E9421" s="338" t="s">
        <v>32302</v>
      </c>
      <c r="F9421" s="340" t="s">
        <v>10561</v>
      </c>
      <c r="G9421" s="340" t="s">
        <v>10561</v>
      </c>
    </row>
    <row r="9422" spans="1:7">
      <c r="A9422" s="337" t="str">
        <f t="shared" si="148"/>
        <v>SINAPI-I 43475</v>
      </c>
      <c r="B9422" s="338" t="s">
        <v>32072</v>
      </c>
      <c r="C9422" s="338">
        <v>43475</v>
      </c>
      <c r="D9422" s="339" t="s">
        <v>35395</v>
      </c>
      <c r="E9422" s="338" t="s">
        <v>32304</v>
      </c>
      <c r="F9422" s="340" t="s">
        <v>27790</v>
      </c>
      <c r="G9422" s="340" t="s">
        <v>27790</v>
      </c>
    </row>
    <row r="9423" spans="1:7">
      <c r="A9423" s="337" t="str">
        <f t="shared" si="148"/>
        <v>SINAPI-I 43462</v>
      </c>
      <c r="B9423" s="338" t="s">
        <v>32072</v>
      </c>
      <c r="C9423" s="338">
        <v>43462</v>
      </c>
      <c r="D9423" s="339" t="s">
        <v>35396</v>
      </c>
      <c r="E9423" s="338" t="s">
        <v>32302</v>
      </c>
      <c r="F9423" s="340" t="s">
        <v>11298</v>
      </c>
      <c r="G9423" s="340" t="s">
        <v>11298</v>
      </c>
    </row>
    <row r="9424" spans="1:7">
      <c r="A9424" s="337" t="str">
        <f t="shared" si="148"/>
        <v>SINAPI-I 43474</v>
      </c>
      <c r="B9424" s="338" t="s">
        <v>32072</v>
      </c>
      <c r="C9424" s="338">
        <v>43474</v>
      </c>
      <c r="D9424" s="339" t="s">
        <v>35397</v>
      </c>
      <c r="E9424" s="338" t="s">
        <v>32304</v>
      </c>
      <c r="F9424" s="340" t="s">
        <v>35398</v>
      </c>
      <c r="G9424" s="340" t="s">
        <v>35398</v>
      </c>
    </row>
    <row r="9425" spans="1:7">
      <c r="A9425" s="337" t="str">
        <f t="shared" si="148"/>
        <v>SINAPI-I 43464</v>
      </c>
      <c r="B9425" s="338" t="s">
        <v>32072</v>
      </c>
      <c r="C9425" s="338">
        <v>43464</v>
      </c>
      <c r="D9425" s="339" t="s">
        <v>35399</v>
      </c>
      <c r="E9425" s="338" t="s">
        <v>32302</v>
      </c>
      <c r="F9425" s="340" t="s">
        <v>11298</v>
      </c>
      <c r="G9425" s="340" t="s">
        <v>11298</v>
      </c>
    </row>
    <row r="9426" spans="1:7">
      <c r="A9426" s="337" t="str">
        <f t="shared" si="148"/>
        <v>SINAPI-I 43476</v>
      </c>
      <c r="B9426" s="338" t="s">
        <v>32072</v>
      </c>
      <c r="C9426" s="338">
        <v>43476</v>
      </c>
      <c r="D9426" s="339" t="s">
        <v>35400</v>
      </c>
      <c r="E9426" s="338" t="s">
        <v>32304</v>
      </c>
      <c r="F9426" s="340" t="s">
        <v>11298</v>
      </c>
      <c r="G9426" s="340" t="s">
        <v>11298</v>
      </c>
    </row>
    <row r="9427" spans="1:7">
      <c r="A9427" s="337" t="str">
        <f t="shared" si="148"/>
        <v>SINAPI-I 43465</v>
      </c>
      <c r="B9427" s="338" t="s">
        <v>32072</v>
      </c>
      <c r="C9427" s="338">
        <v>43465</v>
      </c>
      <c r="D9427" s="339" t="s">
        <v>35401</v>
      </c>
      <c r="E9427" s="338" t="s">
        <v>32302</v>
      </c>
      <c r="F9427" s="340" t="s">
        <v>30430</v>
      </c>
      <c r="G9427" s="340" t="s">
        <v>30430</v>
      </c>
    </row>
    <row r="9428" spans="1:7">
      <c r="A9428" s="337" t="str">
        <f t="shared" si="148"/>
        <v>SINAPI-I 43477</v>
      </c>
      <c r="B9428" s="338" t="s">
        <v>32072</v>
      </c>
      <c r="C9428" s="338">
        <v>43477</v>
      </c>
      <c r="D9428" s="339" t="s">
        <v>35402</v>
      </c>
      <c r="E9428" s="338" t="s">
        <v>32304</v>
      </c>
      <c r="F9428" s="340" t="s">
        <v>35379</v>
      </c>
      <c r="G9428" s="340" t="s">
        <v>35379</v>
      </c>
    </row>
    <row r="9429" spans="1:7">
      <c r="A9429" s="337" t="str">
        <f t="shared" si="148"/>
        <v>SINAPI-I 43466</v>
      </c>
      <c r="B9429" s="338" t="s">
        <v>32072</v>
      </c>
      <c r="C9429" s="338">
        <v>43466</v>
      </c>
      <c r="D9429" s="339" t="s">
        <v>35403</v>
      </c>
      <c r="E9429" s="338" t="s">
        <v>32302</v>
      </c>
      <c r="F9429" s="340" t="s">
        <v>10761</v>
      </c>
      <c r="G9429" s="340" t="s">
        <v>10761</v>
      </c>
    </row>
    <row r="9430" spans="1:7">
      <c r="A9430" s="337" t="str">
        <f t="shared" si="148"/>
        <v>SINAPI-I 43478</v>
      </c>
      <c r="B9430" s="338" t="s">
        <v>32072</v>
      </c>
      <c r="C9430" s="338">
        <v>43478</v>
      </c>
      <c r="D9430" s="339" t="s">
        <v>35404</v>
      </c>
      <c r="E9430" s="338" t="s">
        <v>32304</v>
      </c>
      <c r="F9430" s="340" t="s">
        <v>35405</v>
      </c>
      <c r="G9430" s="340" t="s">
        <v>35405</v>
      </c>
    </row>
    <row r="9431" spans="1:7">
      <c r="A9431" s="337" t="str">
        <f t="shared" si="148"/>
        <v>SINAPI-I 43467</v>
      </c>
      <c r="B9431" s="338" t="s">
        <v>32072</v>
      </c>
      <c r="C9431" s="338">
        <v>43467</v>
      </c>
      <c r="D9431" s="339" t="s">
        <v>35406</v>
      </c>
      <c r="E9431" s="338" t="s">
        <v>32302</v>
      </c>
      <c r="F9431" s="340" t="s">
        <v>10646</v>
      </c>
      <c r="G9431" s="340" t="s">
        <v>10646</v>
      </c>
    </row>
    <row r="9432" spans="1:7">
      <c r="A9432" s="337" t="str">
        <f t="shared" si="148"/>
        <v>SINAPI-I 43479</v>
      </c>
      <c r="B9432" s="338" t="s">
        <v>32072</v>
      </c>
      <c r="C9432" s="338">
        <v>43479</v>
      </c>
      <c r="D9432" s="339" t="s">
        <v>35407</v>
      </c>
      <c r="E9432" s="338" t="s">
        <v>32304</v>
      </c>
      <c r="F9432" s="340" t="s">
        <v>18128</v>
      </c>
      <c r="G9432" s="340" t="s">
        <v>18128</v>
      </c>
    </row>
    <row r="9433" spans="1:7">
      <c r="A9433" s="337" t="str">
        <f t="shared" si="148"/>
        <v>SINAPI-I 43468</v>
      </c>
      <c r="B9433" s="338" t="s">
        <v>32072</v>
      </c>
      <c r="C9433" s="338">
        <v>43468</v>
      </c>
      <c r="D9433" s="339" t="s">
        <v>35408</v>
      </c>
      <c r="E9433" s="338" t="s">
        <v>32302</v>
      </c>
      <c r="F9433" s="340" t="s">
        <v>9865</v>
      </c>
      <c r="G9433" s="340" t="s">
        <v>9865</v>
      </c>
    </row>
    <row r="9434" spans="1:7">
      <c r="A9434" s="337" t="str">
        <f t="shared" si="148"/>
        <v>SINAPI-I 43480</v>
      </c>
      <c r="B9434" s="338" t="s">
        <v>32072</v>
      </c>
      <c r="C9434" s="338">
        <v>43480</v>
      </c>
      <c r="D9434" s="339" t="s">
        <v>35409</v>
      </c>
      <c r="E9434" s="338" t="s">
        <v>32304</v>
      </c>
      <c r="F9434" s="340" t="s">
        <v>35410</v>
      </c>
      <c r="G9434" s="340" t="s">
        <v>35410</v>
      </c>
    </row>
    <row r="9435" spans="1:7">
      <c r="A9435" s="337" t="str">
        <f t="shared" si="148"/>
        <v>SINAPI-I 43469</v>
      </c>
      <c r="B9435" s="338" t="s">
        <v>32072</v>
      </c>
      <c r="C9435" s="338">
        <v>43469</v>
      </c>
      <c r="D9435" s="339" t="s">
        <v>35411</v>
      </c>
      <c r="E9435" s="338" t="s">
        <v>32302</v>
      </c>
      <c r="F9435" s="340" t="s">
        <v>11118</v>
      </c>
      <c r="G9435" s="340" t="s">
        <v>11118</v>
      </c>
    </row>
    <row r="9436" spans="1:7">
      <c r="A9436" s="337" t="str">
        <f t="shared" si="148"/>
        <v>SINAPI-I 43481</v>
      </c>
      <c r="B9436" s="338" t="s">
        <v>32072</v>
      </c>
      <c r="C9436" s="338">
        <v>43481</v>
      </c>
      <c r="D9436" s="339" t="s">
        <v>35412</v>
      </c>
      <c r="E9436" s="338" t="s">
        <v>32304</v>
      </c>
      <c r="F9436" s="340" t="s">
        <v>33690</v>
      </c>
      <c r="G9436" s="340" t="s">
        <v>33690</v>
      </c>
    </row>
    <row r="9437" spans="1:7" ht="22.5">
      <c r="A9437" s="337" t="str">
        <f t="shared" si="148"/>
        <v>SINAPI-I 3119</v>
      </c>
      <c r="B9437" s="338" t="s">
        <v>32072</v>
      </c>
      <c r="C9437" s="338">
        <v>3119</v>
      </c>
      <c r="D9437" s="339" t="s">
        <v>35413</v>
      </c>
      <c r="E9437" s="338" t="s">
        <v>32074</v>
      </c>
      <c r="F9437" s="340" t="s">
        <v>26655</v>
      </c>
      <c r="G9437" s="340" t="s">
        <v>26655</v>
      </c>
    </row>
    <row r="9438" spans="1:7" ht="22.5">
      <c r="A9438" s="337" t="str">
        <f t="shared" si="148"/>
        <v>SINAPI-I 3122</v>
      </c>
      <c r="B9438" s="338" t="s">
        <v>32072</v>
      </c>
      <c r="C9438" s="338">
        <v>3122</v>
      </c>
      <c r="D9438" s="339" t="s">
        <v>35414</v>
      </c>
      <c r="E9438" s="338" t="s">
        <v>32074</v>
      </c>
      <c r="F9438" s="340" t="s">
        <v>21105</v>
      </c>
      <c r="G9438" s="340" t="s">
        <v>21105</v>
      </c>
    </row>
    <row r="9439" spans="1:7" ht="22.5">
      <c r="A9439" s="337" t="str">
        <f t="shared" si="148"/>
        <v>SINAPI-I 3121</v>
      </c>
      <c r="B9439" s="338" t="s">
        <v>32072</v>
      </c>
      <c r="C9439" s="338">
        <v>3121</v>
      </c>
      <c r="D9439" s="339" t="s">
        <v>35415</v>
      </c>
      <c r="E9439" s="338" t="s">
        <v>32074</v>
      </c>
      <c r="F9439" s="340" t="s">
        <v>20918</v>
      </c>
      <c r="G9439" s="340" t="s">
        <v>20918</v>
      </c>
    </row>
    <row r="9440" spans="1:7" ht="22.5">
      <c r="A9440" s="337" t="str">
        <f t="shared" si="148"/>
        <v>SINAPI-I 3120</v>
      </c>
      <c r="B9440" s="338" t="s">
        <v>32072</v>
      </c>
      <c r="C9440" s="338">
        <v>3120</v>
      </c>
      <c r="D9440" s="339" t="s">
        <v>35416</v>
      </c>
      <c r="E9440" s="338" t="s">
        <v>32074</v>
      </c>
      <c r="F9440" s="340" t="s">
        <v>35417</v>
      </c>
      <c r="G9440" s="340" t="s">
        <v>35417</v>
      </c>
    </row>
    <row r="9441" spans="1:7" ht="22.5">
      <c r="A9441" s="337" t="str">
        <f t="shared" si="148"/>
        <v>SINAPI-I 11455</v>
      </c>
      <c r="B9441" s="338" t="s">
        <v>32072</v>
      </c>
      <c r="C9441" s="338">
        <v>11455</v>
      </c>
      <c r="D9441" s="339" t="s">
        <v>35418</v>
      </c>
      <c r="E9441" s="338" t="s">
        <v>32074</v>
      </c>
      <c r="F9441" s="340" t="s">
        <v>31693</v>
      </c>
      <c r="G9441" s="340" t="s">
        <v>31693</v>
      </c>
    </row>
    <row r="9442" spans="1:7" ht="22.5">
      <c r="A9442" s="337" t="str">
        <f t="shared" si="148"/>
        <v>SINAPI-I 11456</v>
      </c>
      <c r="B9442" s="338" t="s">
        <v>32072</v>
      </c>
      <c r="C9442" s="338">
        <v>11456</v>
      </c>
      <c r="D9442" s="339" t="s">
        <v>35419</v>
      </c>
      <c r="E9442" s="338" t="s">
        <v>32074</v>
      </c>
      <c r="F9442" s="340" t="s">
        <v>20907</v>
      </c>
      <c r="G9442" s="340" t="s">
        <v>20907</v>
      </c>
    </row>
    <row r="9443" spans="1:7" ht="33.75">
      <c r="A9443" s="337" t="str">
        <f t="shared" si="148"/>
        <v>SINAPI-I 3107</v>
      </c>
      <c r="B9443" s="338" t="s">
        <v>32072</v>
      </c>
      <c r="C9443" s="338">
        <v>3107</v>
      </c>
      <c r="D9443" s="339" t="s">
        <v>35420</v>
      </c>
      <c r="E9443" s="338" t="s">
        <v>32074</v>
      </c>
      <c r="F9443" s="340" t="s">
        <v>21084</v>
      </c>
      <c r="G9443" s="340" t="s">
        <v>21084</v>
      </c>
    </row>
    <row r="9444" spans="1:7" ht="33.75">
      <c r="A9444" s="337" t="str">
        <f t="shared" si="148"/>
        <v>SINAPI-I 43583</v>
      </c>
      <c r="B9444" s="338" t="s">
        <v>32072</v>
      </c>
      <c r="C9444" s="338">
        <v>43583</v>
      </c>
      <c r="D9444" s="339" t="s">
        <v>35421</v>
      </c>
      <c r="E9444" s="338" t="s">
        <v>32074</v>
      </c>
      <c r="F9444" s="340" t="s">
        <v>16429</v>
      </c>
      <c r="G9444" s="340" t="s">
        <v>16429</v>
      </c>
    </row>
    <row r="9445" spans="1:7" ht="22.5">
      <c r="A9445" s="337" t="str">
        <f t="shared" si="148"/>
        <v>SINAPI-I 43586</v>
      </c>
      <c r="B9445" s="338" t="s">
        <v>32072</v>
      </c>
      <c r="C9445" s="338">
        <v>43586</v>
      </c>
      <c r="D9445" s="339" t="s">
        <v>35422</v>
      </c>
      <c r="E9445" s="338" t="s">
        <v>32074</v>
      </c>
      <c r="F9445" s="340" t="s">
        <v>35423</v>
      </c>
      <c r="G9445" s="340" t="s">
        <v>35423</v>
      </c>
    </row>
    <row r="9446" spans="1:7" ht="33.75">
      <c r="A9446" s="337" t="str">
        <f t="shared" si="148"/>
        <v>SINAPI-I 11461</v>
      </c>
      <c r="B9446" s="338" t="s">
        <v>32072</v>
      </c>
      <c r="C9446" s="338">
        <v>11461</v>
      </c>
      <c r="D9446" s="339" t="s">
        <v>35424</v>
      </c>
      <c r="E9446" s="338" t="s">
        <v>32074</v>
      </c>
      <c r="F9446" s="340" t="s">
        <v>7842</v>
      </c>
      <c r="G9446" s="340" t="s">
        <v>7842</v>
      </c>
    </row>
    <row r="9447" spans="1:7" ht="22.5">
      <c r="A9447" s="337" t="str">
        <f t="shared" si="148"/>
        <v>SINAPI-I 43587</v>
      </c>
      <c r="B9447" s="338" t="s">
        <v>32072</v>
      </c>
      <c r="C9447" s="338">
        <v>43587</v>
      </c>
      <c r="D9447" s="339" t="s">
        <v>35425</v>
      </c>
      <c r="E9447" s="338" t="s">
        <v>32074</v>
      </c>
      <c r="F9447" s="340" t="s">
        <v>8228</v>
      </c>
      <c r="G9447" s="340" t="s">
        <v>8228</v>
      </c>
    </row>
    <row r="9448" spans="1:7" ht="33.75">
      <c r="A9448" s="337" t="str">
        <f t="shared" si="148"/>
        <v>SINAPI-I 3106</v>
      </c>
      <c r="B9448" s="338" t="s">
        <v>32072</v>
      </c>
      <c r="C9448" s="338">
        <v>3106</v>
      </c>
      <c r="D9448" s="339" t="s">
        <v>35426</v>
      </c>
      <c r="E9448" s="338" t="s">
        <v>32074</v>
      </c>
      <c r="F9448" s="340" t="s">
        <v>26411</v>
      </c>
      <c r="G9448" s="340" t="s">
        <v>26411</v>
      </c>
    </row>
    <row r="9449" spans="1:7">
      <c r="A9449" s="337" t="str">
        <f t="shared" si="148"/>
        <v>SINAPI-I 44539</v>
      </c>
      <c r="B9449" s="338" t="s">
        <v>32072</v>
      </c>
      <c r="C9449" s="338">
        <v>44539</v>
      </c>
      <c r="D9449" s="339" t="s">
        <v>35427</v>
      </c>
      <c r="E9449" s="338" t="s">
        <v>32148</v>
      </c>
      <c r="F9449" s="340" t="s">
        <v>32883</v>
      </c>
      <c r="G9449" s="340" t="s">
        <v>32883</v>
      </c>
    </row>
    <row r="9450" spans="1:7">
      <c r="A9450" s="337" t="str">
        <f t="shared" si="148"/>
        <v>SINAPI-I 3123</v>
      </c>
      <c r="B9450" s="338" t="s">
        <v>32072</v>
      </c>
      <c r="C9450" s="338">
        <v>3123</v>
      </c>
      <c r="D9450" s="339" t="s">
        <v>35428</v>
      </c>
      <c r="E9450" s="338" t="s">
        <v>32148</v>
      </c>
      <c r="F9450" s="340" t="s">
        <v>35429</v>
      </c>
      <c r="G9450" s="340" t="s">
        <v>35429</v>
      </c>
    </row>
    <row r="9451" spans="1:7">
      <c r="A9451" s="337" t="str">
        <f t="shared" si="148"/>
        <v>SINAPI-I 38125</v>
      </c>
      <c r="B9451" s="338" t="s">
        <v>32072</v>
      </c>
      <c r="C9451" s="338">
        <v>38125</v>
      </c>
      <c r="D9451" s="339" t="s">
        <v>35430</v>
      </c>
      <c r="E9451" s="338" t="s">
        <v>32148</v>
      </c>
      <c r="F9451" s="340" t="s">
        <v>10472</v>
      </c>
      <c r="G9451" s="340" t="s">
        <v>10472</v>
      </c>
    </row>
    <row r="9452" spans="1:7" ht="22.5">
      <c r="A9452" s="337" t="str">
        <f t="shared" si="148"/>
        <v>SINAPI-I 39014</v>
      </c>
      <c r="B9452" s="338" t="s">
        <v>32072</v>
      </c>
      <c r="C9452" s="338">
        <v>39014</v>
      </c>
      <c r="D9452" s="339" t="s">
        <v>35431</v>
      </c>
      <c r="E9452" s="338" t="s">
        <v>32148</v>
      </c>
      <c r="F9452" s="340" t="s">
        <v>21044</v>
      </c>
      <c r="G9452" s="340" t="s">
        <v>21044</v>
      </c>
    </row>
    <row r="9453" spans="1:7">
      <c r="A9453" s="337" t="str">
        <f t="shared" si="148"/>
        <v>SINAPI-I 39365</v>
      </c>
      <c r="B9453" s="338" t="s">
        <v>32072</v>
      </c>
      <c r="C9453" s="338">
        <v>39365</v>
      </c>
      <c r="D9453" s="339" t="s">
        <v>35432</v>
      </c>
      <c r="E9453" s="338" t="s">
        <v>32074</v>
      </c>
      <c r="F9453" s="340" t="s">
        <v>35433</v>
      </c>
      <c r="G9453" s="340" t="s">
        <v>35433</v>
      </c>
    </row>
    <row r="9454" spans="1:7">
      <c r="A9454" s="337" t="str">
        <f t="shared" si="148"/>
        <v>SINAPI-I 39366</v>
      </c>
      <c r="B9454" s="338" t="s">
        <v>32072</v>
      </c>
      <c r="C9454" s="338">
        <v>39366</v>
      </c>
      <c r="D9454" s="339" t="s">
        <v>35434</v>
      </c>
      <c r="E9454" s="338" t="s">
        <v>32074</v>
      </c>
      <c r="F9454" s="340" t="s">
        <v>35435</v>
      </c>
      <c r="G9454" s="340" t="s">
        <v>35435</v>
      </c>
    </row>
    <row r="9455" spans="1:7">
      <c r="A9455" s="337" t="str">
        <f t="shared" si="148"/>
        <v>SINAPI-I 39367</v>
      </c>
      <c r="B9455" s="338" t="s">
        <v>32072</v>
      </c>
      <c r="C9455" s="338">
        <v>39367</v>
      </c>
      <c r="D9455" s="339" t="s">
        <v>35436</v>
      </c>
      <c r="E9455" s="338" t="s">
        <v>32074</v>
      </c>
      <c r="F9455" s="340" t="s">
        <v>35437</v>
      </c>
      <c r="G9455" s="340" t="s">
        <v>35437</v>
      </c>
    </row>
    <row r="9456" spans="1:7">
      <c r="A9456" s="337" t="str">
        <f t="shared" si="148"/>
        <v>SINAPI-I 37394</v>
      </c>
      <c r="B9456" s="338" t="s">
        <v>32072</v>
      </c>
      <c r="C9456" s="338">
        <v>37394</v>
      </c>
      <c r="D9456" s="339" t="s">
        <v>35438</v>
      </c>
      <c r="E9456" s="338" t="s">
        <v>35439</v>
      </c>
      <c r="F9456" s="340" t="s">
        <v>35440</v>
      </c>
      <c r="G9456" s="340" t="s">
        <v>35440</v>
      </c>
    </row>
    <row r="9457" spans="1:7">
      <c r="A9457" s="337" t="str">
        <f t="shared" si="148"/>
        <v>SINAPI-I 14146</v>
      </c>
      <c r="B9457" s="338" t="s">
        <v>32072</v>
      </c>
      <c r="C9457" s="338">
        <v>14146</v>
      </c>
      <c r="D9457" s="339" t="s">
        <v>35441</v>
      </c>
      <c r="E9457" s="338" t="s">
        <v>35439</v>
      </c>
      <c r="F9457" s="340" t="s">
        <v>35442</v>
      </c>
      <c r="G9457" s="340" t="s">
        <v>35442</v>
      </c>
    </row>
    <row r="9458" spans="1:7">
      <c r="A9458" s="337" t="str">
        <f t="shared" si="148"/>
        <v>SINAPI-I 38134</v>
      </c>
      <c r="B9458" s="338" t="s">
        <v>32072</v>
      </c>
      <c r="C9458" s="338">
        <v>38134</v>
      </c>
      <c r="D9458" s="339" t="s">
        <v>35443</v>
      </c>
      <c r="E9458" s="338" t="s">
        <v>32148</v>
      </c>
      <c r="F9458" s="340" t="s">
        <v>35444</v>
      </c>
      <c r="G9458" s="340" t="s">
        <v>35444</v>
      </c>
    </row>
    <row r="9459" spans="1:7">
      <c r="A9459" s="337" t="str">
        <f t="shared" si="148"/>
        <v>SINAPI-I 38132</v>
      </c>
      <c r="B9459" s="338" t="s">
        <v>32072</v>
      </c>
      <c r="C9459" s="338">
        <v>38132</v>
      </c>
      <c r="D9459" s="339" t="s">
        <v>35445</v>
      </c>
      <c r="E9459" s="338" t="s">
        <v>32148</v>
      </c>
      <c r="F9459" s="340" t="s">
        <v>20274</v>
      </c>
      <c r="G9459" s="340" t="s">
        <v>20274</v>
      </c>
    </row>
    <row r="9460" spans="1:7">
      <c r="A9460" s="337" t="str">
        <f t="shared" si="148"/>
        <v>SINAPI-I 38133</v>
      </c>
      <c r="B9460" s="338" t="s">
        <v>32072</v>
      </c>
      <c r="C9460" s="338">
        <v>38133</v>
      </c>
      <c r="D9460" s="339" t="s">
        <v>35446</v>
      </c>
      <c r="E9460" s="338" t="s">
        <v>32148</v>
      </c>
      <c r="F9460" s="340" t="s">
        <v>10163</v>
      </c>
      <c r="G9460" s="340" t="s">
        <v>10163</v>
      </c>
    </row>
    <row r="9461" spans="1:7">
      <c r="A9461" s="337" t="str">
        <f t="shared" si="148"/>
        <v>SINAPI-I 938</v>
      </c>
      <c r="B9461" s="338" t="s">
        <v>32072</v>
      </c>
      <c r="C9461" s="338">
        <v>938</v>
      </c>
      <c r="D9461" s="339" t="s">
        <v>35447</v>
      </c>
      <c r="E9461" s="338" t="s">
        <v>32092</v>
      </c>
      <c r="F9461" s="340" t="s">
        <v>11582</v>
      </c>
      <c r="G9461" s="340" t="s">
        <v>11582</v>
      </c>
    </row>
    <row r="9462" spans="1:7">
      <c r="A9462" s="337" t="str">
        <f t="shared" si="148"/>
        <v>SINAPI-I 937</v>
      </c>
      <c r="B9462" s="338" t="s">
        <v>32072</v>
      </c>
      <c r="C9462" s="338">
        <v>937</v>
      </c>
      <c r="D9462" s="339" t="s">
        <v>35448</v>
      </c>
      <c r="E9462" s="338" t="s">
        <v>32092</v>
      </c>
      <c r="F9462" s="340" t="s">
        <v>23369</v>
      </c>
      <c r="G9462" s="340" t="s">
        <v>23369</v>
      </c>
    </row>
    <row r="9463" spans="1:7">
      <c r="A9463" s="337" t="str">
        <f t="shared" ref="A9463:A9526" si="149">CONCATENAR</f>
        <v>SINAPI-I 939</v>
      </c>
      <c r="B9463" s="338" t="s">
        <v>32072</v>
      </c>
      <c r="C9463" s="338">
        <v>939</v>
      </c>
      <c r="D9463" s="339" t="s">
        <v>35449</v>
      </c>
      <c r="E9463" s="338" t="s">
        <v>32092</v>
      </c>
      <c r="F9463" s="340" t="s">
        <v>35450</v>
      </c>
      <c r="G9463" s="340" t="s">
        <v>35450</v>
      </c>
    </row>
    <row r="9464" spans="1:7">
      <c r="A9464" s="337" t="str">
        <f t="shared" si="149"/>
        <v>SINAPI-I 944</v>
      </c>
      <c r="B9464" s="338" t="s">
        <v>32072</v>
      </c>
      <c r="C9464" s="338">
        <v>944</v>
      </c>
      <c r="D9464" s="339" t="s">
        <v>35451</v>
      </c>
      <c r="E9464" s="338" t="s">
        <v>32092</v>
      </c>
      <c r="F9464" s="340" t="s">
        <v>32331</v>
      </c>
      <c r="G9464" s="340" t="s">
        <v>32331</v>
      </c>
    </row>
    <row r="9465" spans="1:7">
      <c r="A9465" s="337" t="str">
        <f t="shared" si="149"/>
        <v>SINAPI-I 940</v>
      </c>
      <c r="B9465" s="338" t="s">
        <v>32072</v>
      </c>
      <c r="C9465" s="338">
        <v>940</v>
      </c>
      <c r="D9465" s="339" t="s">
        <v>35452</v>
      </c>
      <c r="E9465" s="338" t="s">
        <v>32092</v>
      </c>
      <c r="F9465" s="340" t="s">
        <v>34803</v>
      </c>
      <c r="G9465" s="340" t="s">
        <v>34803</v>
      </c>
    </row>
    <row r="9466" spans="1:7">
      <c r="A9466" s="337" t="str">
        <f t="shared" si="149"/>
        <v>SINAPI-I 936</v>
      </c>
      <c r="B9466" s="338" t="s">
        <v>32072</v>
      </c>
      <c r="C9466" s="338">
        <v>936</v>
      </c>
      <c r="D9466" s="339" t="s">
        <v>35453</v>
      </c>
      <c r="E9466" s="338" t="s">
        <v>32092</v>
      </c>
      <c r="F9466" s="340" t="s">
        <v>30362</v>
      </c>
      <c r="G9466" s="340" t="s">
        <v>30362</v>
      </c>
    </row>
    <row r="9467" spans="1:7" ht="22.5">
      <c r="A9467" s="337" t="str">
        <f t="shared" si="149"/>
        <v>SINAPI-I 935</v>
      </c>
      <c r="B9467" s="338" t="s">
        <v>32072</v>
      </c>
      <c r="C9467" s="338">
        <v>935</v>
      </c>
      <c r="D9467" s="339" t="s">
        <v>35454</v>
      </c>
      <c r="E9467" s="338" t="s">
        <v>32092</v>
      </c>
      <c r="F9467" s="340" t="s">
        <v>8160</v>
      </c>
      <c r="G9467" s="340" t="s">
        <v>8160</v>
      </c>
    </row>
    <row r="9468" spans="1:7">
      <c r="A9468" s="337" t="str">
        <f t="shared" si="149"/>
        <v>SINAPI-I 44397</v>
      </c>
      <c r="B9468" s="338" t="s">
        <v>32072</v>
      </c>
      <c r="C9468" s="338">
        <v>44397</v>
      </c>
      <c r="D9468" s="339" t="s">
        <v>35455</v>
      </c>
      <c r="E9468" s="338" t="s">
        <v>32092</v>
      </c>
      <c r="F9468" s="340" t="s">
        <v>32859</v>
      </c>
      <c r="G9468" s="340" t="s">
        <v>32859</v>
      </c>
    </row>
    <row r="9469" spans="1:7">
      <c r="A9469" s="337" t="str">
        <f t="shared" si="149"/>
        <v>SINAPI-I 406</v>
      </c>
      <c r="B9469" s="338" t="s">
        <v>32072</v>
      </c>
      <c r="C9469" s="338">
        <v>406</v>
      </c>
      <c r="D9469" s="339" t="s">
        <v>35456</v>
      </c>
      <c r="E9469" s="338" t="s">
        <v>32074</v>
      </c>
      <c r="F9469" s="340" t="s">
        <v>35457</v>
      </c>
      <c r="G9469" s="340" t="s">
        <v>35457</v>
      </c>
    </row>
    <row r="9470" spans="1:7">
      <c r="A9470" s="337" t="str">
        <f t="shared" si="149"/>
        <v>SINAPI-I 42529</v>
      </c>
      <c r="B9470" s="338" t="s">
        <v>32072</v>
      </c>
      <c r="C9470" s="338">
        <v>42529</v>
      </c>
      <c r="D9470" s="339" t="s">
        <v>35458</v>
      </c>
      <c r="E9470" s="338" t="s">
        <v>32092</v>
      </c>
      <c r="F9470" s="340" t="s">
        <v>10552</v>
      </c>
      <c r="G9470" s="340" t="s">
        <v>10552</v>
      </c>
    </row>
    <row r="9471" spans="1:7" ht="22.5">
      <c r="A9471" s="337" t="str">
        <f t="shared" si="149"/>
        <v>SINAPI-I 39634</v>
      </c>
      <c r="B9471" s="338" t="s">
        <v>32072</v>
      </c>
      <c r="C9471" s="338">
        <v>39634</v>
      </c>
      <c r="D9471" s="339" t="s">
        <v>35459</v>
      </c>
      <c r="E9471" s="338" t="s">
        <v>32092</v>
      </c>
      <c r="F9471" s="340" t="s">
        <v>21083</v>
      </c>
      <c r="G9471" s="340" t="s">
        <v>21083</v>
      </c>
    </row>
    <row r="9472" spans="1:7">
      <c r="A9472" s="337" t="str">
        <f t="shared" si="149"/>
        <v>SINAPI-I 39701</v>
      </c>
      <c r="B9472" s="338" t="s">
        <v>32072</v>
      </c>
      <c r="C9472" s="338">
        <v>39701</v>
      </c>
      <c r="D9472" s="339" t="s">
        <v>35460</v>
      </c>
      <c r="E9472" s="338" t="s">
        <v>32074</v>
      </c>
      <c r="F9472" s="340" t="s">
        <v>35461</v>
      </c>
      <c r="G9472" s="340" t="s">
        <v>35461</v>
      </c>
    </row>
    <row r="9473" spans="1:7">
      <c r="A9473" s="337" t="str">
        <f t="shared" si="149"/>
        <v>SINAPI-I 12815</v>
      </c>
      <c r="B9473" s="338" t="s">
        <v>32072</v>
      </c>
      <c r="C9473" s="338">
        <v>12815</v>
      </c>
      <c r="D9473" s="339" t="s">
        <v>35462</v>
      </c>
      <c r="E9473" s="338" t="s">
        <v>32074</v>
      </c>
      <c r="F9473" s="340" t="s">
        <v>16405</v>
      </c>
      <c r="G9473" s="340" t="s">
        <v>16405</v>
      </c>
    </row>
    <row r="9474" spans="1:7">
      <c r="A9474" s="337" t="str">
        <f t="shared" si="149"/>
        <v>SINAPI-I 407</v>
      </c>
      <c r="B9474" s="338" t="s">
        <v>32072</v>
      </c>
      <c r="C9474" s="338">
        <v>407</v>
      </c>
      <c r="D9474" s="339" t="s">
        <v>35463</v>
      </c>
      <c r="E9474" s="338" t="s">
        <v>32148</v>
      </c>
      <c r="F9474" s="340" t="s">
        <v>35464</v>
      </c>
      <c r="G9474" s="340" t="s">
        <v>35464</v>
      </c>
    </row>
    <row r="9475" spans="1:7">
      <c r="A9475" s="337" t="str">
        <f t="shared" si="149"/>
        <v>SINAPI-I 39431</v>
      </c>
      <c r="B9475" s="338" t="s">
        <v>32072</v>
      </c>
      <c r="C9475" s="338">
        <v>39431</v>
      </c>
      <c r="D9475" s="339" t="s">
        <v>35465</v>
      </c>
      <c r="E9475" s="338" t="s">
        <v>32092</v>
      </c>
      <c r="F9475" s="340" t="s">
        <v>30751</v>
      </c>
      <c r="G9475" s="340" t="s">
        <v>30751</v>
      </c>
    </row>
    <row r="9476" spans="1:7">
      <c r="A9476" s="337" t="str">
        <f t="shared" si="149"/>
        <v>SINAPI-I 39432</v>
      </c>
      <c r="B9476" s="338" t="s">
        <v>32072</v>
      </c>
      <c r="C9476" s="338">
        <v>39432</v>
      </c>
      <c r="D9476" s="339" t="s">
        <v>35466</v>
      </c>
      <c r="E9476" s="338" t="s">
        <v>32092</v>
      </c>
      <c r="F9476" s="340" t="s">
        <v>31387</v>
      </c>
      <c r="G9476" s="340" t="s">
        <v>31387</v>
      </c>
    </row>
    <row r="9477" spans="1:7">
      <c r="A9477" s="337" t="str">
        <f t="shared" si="149"/>
        <v>SINAPI-I 20111</v>
      </c>
      <c r="B9477" s="338" t="s">
        <v>32072</v>
      </c>
      <c r="C9477" s="338">
        <v>20111</v>
      </c>
      <c r="D9477" s="339" t="s">
        <v>35467</v>
      </c>
      <c r="E9477" s="338" t="s">
        <v>32074</v>
      </c>
      <c r="F9477" s="340" t="s">
        <v>12954</v>
      </c>
      <c r="G9477" s="340" t="s">
        <v>12954</v>
      </c>
    </row>
    <row r="9478" spans="1:7">
      <c r="A9478" s="337" t="str">
        <f t="shared" si="149"/>
        <v>SINAPI-I 21127</v>
      </c>
      <c r="B9478" s="338" t="s">
        <v>32072</v>
      </c>
      <c r="C9478" s="338">
        <v>21127</v>
      </c>
      <c r="D9478" s="339" t="s">
        <v>35468</v>
      </c>
      <c r="E9478" s="338" t="s">
        <v>32074</v>
      </c>
      <c r="F9478" s="340" t="s">
        <v>26012</v>
      </c>
      <c r="G9478" s="340" t="s">
        <v>26012</v>
      </c>
    </row>
    <row r="9479" spans="1:7">
      <c r="A9479" s="337" t="str">
        <f t="shared" si="149"/>
        <v>SINAPI-I 404</v>
      </c>
      <c r="B9479" s="338" t="s">
        <v>32072</v>
      </c>
      <c r="C9479" s="338">
        <v>404</v>
      </c>
      <c r="D9479" s="339" t="s">
        <v>35469</v>
      </c>
      <c r="E9479" s="338" t="s">
        <v>32092</v>
      </c>
      <c r="F9479" s="340" t="s">
        <v>25742</v>
      </c>
      <c r="G9479" s="340" t="s">
        <v>25742</v>
      </c>
    </row>
    <row r="9480" spans="1:7">
      <c r="A9480" s="337" t="str">
        <f t="shared" si="149"/>
        <v>SINAPI-I 14151</v>
      </c>
      <c r="B9480" s="338" t="s">
        <v>32072</v>
      </c>
      <c r="C9480" s="338">
        <v>14151</v>
      </c>
      <c r="D9480" s="339" t="s">
        <v>35470</v>
      </c>
      <c r="E9480" s="338" t="s">
        <v>32074</v>
      </c>
      <c r="F9480" s="340" t="s">
        <v>35471</v>
      </c>
      <c r="G9480" s="340" t="s">
        <v>35471</v>
      </c>
    </row>
    <row r="9481" spans="1:7">
      <c r="A9481" s="337" t="str">
        <f t="shared" si="149"/>
        <v>SINAPI-I 14153</v>
      </c>
      <c r="B9481" s="338" t="s">
        <v>32072</v>
      </c>
      <c r="C9481" s="338">
        <v>14153</v>
      </c>
      <c r="D9481" s="339" t="s">
        <v>35472</v>
      </c>
      <c r="E9481" s="338" t="s">
        <v>32074</v>
      </c>
      <c r="F9481" s="340" t="s">
        <v>15182</v>
      </c>
      <c r="G9481" s="340" t="s">
        <v>15182</v>
      </c>
    </row>
    <row r="9482" spans="1:7">
      <c r="A9482" s="337" t="str">
        <f t="shared" si="149"/>
        <v>SINAPI-I 14152</v>
      </c>
      <c r="B9482" s="338" t="s">
        <v>32072</v>
      </c>
      <c r="C9482" s="338">
        <v>14152</v>
      </c>
      <c r="D9482" s="339" t="s">
        <v>35473</v>
      </c>
      <c r="E9482" s="338" t="s">
        <v>32074</v>
      </c>
      <c r="F9482" s="340" t="s">
        <v>34448</v>
      </c>
      <c r="G9482" s="340" t="s">
        <v>34448</v>
      </c>
    </row>
    <row r="9483" spans="1:7">
      <c r="A9483" s="337" t="str">
        <f t="shared" si="149"/>
        <v>SINAPI-I 14154</v>
      </c>
      <c r="B9483" s="338" t="s">
        <v>32072</v>
      </c>
      <c r="C9483" s="338">
        <v>14154</v>
      </c>
      <c r="D9483" s="339" t="s">
        <v>35474</v>
      </c>
      <c r="E9483" s="338" t="s">
        <v>32074</v>
      </c>
      <c r="F9483" s="340" t="s">
        <v>35475</v>
      </c>
      <c r="G9483" s="340" t="s">
        <v>35475</v>
      </c>
    </row>
    <row r="9484" spans="1:7">
      <c r="A9484" s="337" t="str">
        <f t="shared" si="149"/>
        <v>SINAPI-I 3146</v>
      </c>
      <c r="B9484" s="338" t="s">
        <v>32072</v>
      </c>
      <c r="C9484" s="338">
        <v>3146</v>
      </c>
      <c r="D9484" s="339" t="s">
        <v>35476</v>
      </c>
      <c r="E9484" s="338" t="s">
        <v>32074</v>
      </c>
      <c r="F9484" s="340" t="s">
        <v>23621</v>
      </c>
      <c r="G9484" s="340" t="s">
        <v>23621</v>
      </c>
    </row>
    <row r="9485" spans="1:7">
      <c r="A9485" s="337" t="str">
        <f t="shared" si="149"/>
        <v>SINAPI-I 3143</v>
      </c>
      <c r="B9485" s="338" t="s">
        <v>32072</v>
      </c>
      <c r="C9485" s="338">
        <v>3143</v>
      </c>
      <c r="D9485" s="339" t="s">
        <v>35477</v>
      </c>
      <c r="E9485" s="338" t="s">
        <v>32074</v>
      </c>
      <c r="F9485" s="340" t="s">
        <v>17356</v>
      </c>
      <c r="G9485" s="340" t="s">
        <v>17356</v>
      </c>
    </row>
    <row r="9486" spans="1:7">
      <c r="A9486" s="337" t="str">
        <f t="shared" si="149"/>
        <v>SINAPI-I 3148</v>
      </c>
      <c r="B9486" s="338" t="s">
        <v>32072</v>
      </c>
      <c r="C9486" s="338">
        <v>3148</v>
      </c>
      <c r="D9486" s="339" t="s">
        <v>35478</v>
      </c>
      <c r="E9486" s="338" t="s">
        <v>32074</v>
      </c>
      <c r="F9486" s="340" t="s">
        <v>35479</v>
      </c>
      <c r="G9486" s="340" t="s">
        <v>35479</v>
      </c>
    </row>
    <row r="9487" spans="1:7">
      <c r="A9487" s="337" t="str">
        <f t="shared" si="149"/>
        <v>SINAPI-I 4310</v>
      </c>
      <c r="B9487" s="338" t="s">
        <v>32072</v>
      </c>
      <c r="C9487" s="338">
        <v>4310</v>
      </c>
      <c r="D9487" s="339" t="s">
        <v>35480</v>
      </c>
      <c r="E9487" s="338" t="s">
        <v>32074</v>
      </c>
      <c r="F9487" s="340" t="s">
        <v>9800</v>
      </c>
      <c r="G9487" s="340" t="s">
        <v>9800</v>
      </c>
    </row>
    <row r="9488" spans="1:7">
      <c r="A9488" s="337" t="str">
        <f t="shared" si="149"/>
        <v>SINAPI-I 4311</v>
      </c>
      <c r="B9488" s="338" t="s">
        <v>32072</v>
      </c>
      <c r="C9488" s="338">
        <v>4311</v>
      </c>
      <c r="D9488" s="339" t="s">
        <v>35481</v>
      </c>
      <c r="E9488" s="338" t="s">
        <v>32074</v>
      </c>
      <c r="F9488" s="340" t="s">
        <v>11751</v>
      </c>
      <c r="G9488" s="340" t="s">
        <v>11751</v>
      </c>
    </row>
    <row r="9489" spans="1:7">
      <c r="A9489" s="337" t="str">
        <f t="shared" si="149"/>
        <v>SINAPI-I 4312</v>
      </c>
      <c r="B9489" s="338" t="s">
        <v>32072</v>
      </c>
      <c r="C9489" s="338">
        <v>4312</v>
      </c>
      <c r="D9489" s="339" t="s">
        <v>35482</v>
      </c>
      <c r="E9489" s="338" t="s">
        <v>32074</v>
      </c>
      <c r="F9489" s="340" t="s">
        <v>11641</v>
      </c>
      <c r="G9489" s="340" t="s">
        <v>11641</v>
      </c>
    </row>
    <row r="9490" spans="1:7">
      <c r="A9490" s="337" t="str">
        <f t="shared" si="149"/>
        <v>SINAPI-I 13261</v>
      </c>
      <c r="B9490" s="338" t="s">
        <v>32072</v>
      </c>
      <c r="C9490" s="338">
        <v>13261</v>
      </c>
      <c r="D9490" s="339" t="s">
        <v>35483</v>
      </c>
      <c r="E9490" s="338" t="s">
        <v>32074</v>
      </c>
      <c r="F9490" s="340" t="s">
        <v>25724</v>
      </c>
      <c r="G9490" s="340" t="s">
        <v>25724</v>
      </c>
    </row>
    <row r="9491" spans="1:7">
      <c r="A9491" s="337" t="str">
        <f t="shared" si="149"/>
        <v>SINAPI-I 3255</v>
      </c>
      <c r="B9491" s="338" t="s">
        <v>32072</v>
      </c>
      <c r="C9491" s="338">
        <v>3255</v>
      </c>
      <c r="D9491" s="339" t="s">
        <v>35484</v>
      </c>
      <c r="E9491" s="338" t="s">
        <v>32074</v>
      </c>
      <c r="F9491" s="340" t="s">
        <v>23424</v>
      </c>
      <c r="G9491" s="340" t="s">
        <v>23424</v>
      </c>
    </row>
    <row r="9492" spans="1:7">
      <c r="A9492" s="337" t="str">
        <f t="shared" si="149"/>
        <v>SINAPI-I 3254</v>
      </c>
      <c r="B9492" s="338" t="s">
        <v>32072</v>
      </c>
      <c r="C9492" s="338">
        <v>3254</v>
      </c>
      <c r="D9492" s="339" t="s">
        <v>35485</v>
      </c>
      <c r="E9492" s="338" t="s">
        <v>32074</v>
      </c>
      <c r="F9492" s="340" t="s">
        <v>35486</v>
      </c>
      <c r="G9492" s="340" t="s">
        <v>35486</v>
      </c>
    </row>
    <row r="9493" spans="1:7">
      <c r="A9493" s="337" t="str">
        <f t="shared" si="149"/>
        <v>SINAPI-I 3259</v>
      </c>
      <c r="B9493" s="338" t="s">
        <v>32072</v>
      </c>
      <c r="C9493" s="338">
        <v>3259</v>
      </c>
      <c r="D9493" s="339" t="s">
        <v>35487</v>
      </c>
      <c r="E9493" s="338" t="s">
        <v>32074</v>
      </c>
      <c r="F9493" s="340" t="s">
        <v>27886</v>
      </c>
      <c r="G9493" s="340" t="s">
        <v>27886</v>
      </c>
    </row>
    <row r="9494" spans="1:7">
      <c r="A9494" s="337" t="str">
        <f t="shared" si="149"/>
        <v>SINAPI-I 3258</v>
      </c>
      <c r="B9494" s="338" t="s">
        <v>32072</v>
      </c>
      <c r="C9494" s="338">
        <v>3258</v>
      </c>
      <c r="D9494" s="339" t="s">
        <v>35488</v>
      </c>
      <c r="E9494" s="338" t="s">
        <v>32074</v>
      </c>
      <c r="F9494" s="340" t="s">
        <v>33853</v>
      </c>
      <c r="G9494" s="340" t="s">
        <v>33853</v>
      </c>
    </row>
    <row r="9495" spans="1:7">
      <c r="A9495" s="337" t="str">
        <f t="shared" si="149"/>
        <v>SINAPI-I 3251</v>
      </c>
      <c r="B9495" s="338" t="s">
        <v>32072</v>
      </c>
      <c r="C9495" s="338">
        <v>3251</v>
      </c>
      <c r="D9495" s="339" t="s">
        <v>35489</v>
      </c>
      <c r="E9495" s="338" t="s">
        <v>32074</v>
      </c>
      <c r="F9495" s="340" t="s">
        <v>28597</v>
      </c>
      <c r="G9495" s="340" t="s">
        <v>28597</v>
      </c>
    </row>
    <row r="9496" spans="1:7">
      <c r="A9496" s="337" t="str">
        <f t="shared" si="149"/>
        <v>SINAPI-I 3256</v>
      </c>
      <c r="B9496" s="338" t="s">
        <v>32072</v>
      </c>
      <c r="C9496" s="338">
        <v>3256</v>
      </c>
      <c r="D9496" s="339" t="s">
        <v>35490</v>
      </c>
      <c r="E9496" s="338" t="s">
        <v>32074</v>
      </c>
      <c r="F9496" s="340" t="s">
        <v>17677</v>
      </c>
      <c r="G9496" s="340" t="s">
        <v>17677</v>
      </c>
    </row>
    <row r="9497" spans="1:7">
      <c r="A9497" s="337" t="str">
        <f t="shared" si="149"/>
        <v>SINAPI-I 3261</v>
      </c>
      <c r="B9497" s="338" t="s">
        <v>32072</v>
      </c>
      <c r="C9497" s="338">
        <v>3261</v>
      </c>
      <c r="D9497" s="339" t="s">
        <v>35491</v>
      </c>
      <c r="E9497" s="338" t="s">
        <v>32074</v>
      </c>
      <c r="F9497" s="340" t="s">
        <v>35492</v>
      </c>
      <c r="G9497" s="340" t="s">
        <v>35492</v>
      </c>
    </row>
    <row r="9498" spans="1:7">
      <c r="A9498" s="337" t="str">
        <f t="shared" si="149"/>
        <v>SINAPI-I 3260</v>
      </c>
      <c r="B9498" s="338" t="s">
        <v>32072</v>
      </c>
      <c r="C9498" s="338">
        <v>3260</v>
      </c>
      <c r="D9498" s="339" t="s">
        <v>35493</v>
      </c>
      <c r="E9498" s="338" t="s">
        <v>32074</v>
      </c>
      <c r="F9498" s="340" t="s">
        <v>17517</v>
      </c>
      <c r="G9498" s="340" t="s">
        <v>17517</v>
      </c>
    </row>
    <row r="9499" spans="1:7">
      <c r="A9499" s="337" t="str">
        <f t="shared" si="149"/>
        <v>SINAPI-I 3272</v>
      </c>
      <c r="B9499" s="338" t="s">
        <v>32072</v>
      </c>
      <c r="C9499" s="338">
        <v>3272</v>
      </c>
      <c r="D9499" s="339" t="s">
        <v>35494</v>
      </c>
      <c r="E9499" s="338" t="s">
        <v>32074</v>
      </c>
      <c r="F9499" s="340" t="s">
        <v>35495</v>
      </c>
      <c r="G9499" s="340" t="s">
        <v>35495</v>
      </c>
    </row>
    <row r="9500" spans="1:7">
      <c r="A9500" s="337" t="str">
        <f t="shared" si="149"/>
        <v>SINAPI-I 3265</v>
      </c>
      <c r="B9500" s="338" t="s">
        <v>32072</v>
      </c>
      <c r="C9500" s="338">
        <v>3265</v>
      </c>
      <c r="D9500" s="339" t="s">
        <v>35496</v>
      </c>
      <c r="E9500" s="338" t="s">
        <v>32074</v>
      </c>
      <c r="F9500" s="340" t="s">
        <v>35497</v>
      </c>
      <c r="G9500" s="340" t="s">
        <v>35497</v>
      </c>
    </row>
    <row r="9501" spans="1:7">
      <c r="A9501" s="337" t="str">
        <f t="shared" si="149"/>
        <v>SINAPI-I 3262</v>
      </c>
      <c r="B9501" s="338" t="s">
        <v>32072</v>
      </c>
      <c r="C9501" s="338">
        <v>3262</v>
      </c>
      <c r="D9501" s="339" t="s">
        <v>35498</v>
      </c>
      <c r="E9501" s="338" t="s">
        <v>32074</v>
      </c>
      <c r="F9501" s="340" t="s">
        <v>25548</v>
      </c>
      <c r="G9501" s="340" t="s">
        <v>25548</v>
      </c>
    </row>
    <row r="9502" spans="1:7">
      <c r="A9502" s="337" t="str">
        <f t="shared" si="149"/>
        <v>SINAPI-I 3264</v>
      </c>
      <c r="B9502" s="338" t="s">
        <v>32072</v>
      </c>
      <c r="C9502" s="338">
        <v>3264</v>
      </c>
      <c r="D9502" s="339" t="s">
        <v>35499</v>
      </c>
      <c r="E9502" s="338" t="s">
        <v>32074</v>
      </c>
      <c r="F9502" s="340" t="s">
        <v>30618</v>
      </c>
      <c r="G9502" s="340" t="s">
        <v>30618</v>
      </c>
    </row>
    <row r="9503" spans="1:7">
      <c r="A9503" s="337" t="str">
        <f t="shared" si="149"/>
        <v>SINAPI-I 3267</v>
      </c>
      <c r="B9503" s="338" t="s">
        <v>32072</v>
      </c>
      <c r="C9503" s="338">
        <v>3267</v>
      </c>
      <c r="D9503" s="339" t="s">
        <v>35500</v>
      </c>
      <c r="E9503" s="338" t="s">
        <v>32074</v>
      </c>
      <c r="F9503" s="340" t="s">
        <v>35501</v>
      </c>
      <c r="G9503" s="340" t="s">
        <v>35501</v>
      </c>
    </row>
    <row r="9504" spans="1:7">
      <c r="A9504" s="337" t="str">
        <f t="shared" si="149"/>
        <v>SINAPI-I 3266</v>
      </c>
      <c r="B9504" s="338" t="s">
        <v>32072</v>
      </c>
      <c r="C9504" s="338">
        <v>3266</v>
      </c>
      <c r="D9504" s="339" t="s">
        <v>35502</v>
      </c>
      <c r="E9504" s="338" t="s">
        <v>32074</v>
      </c>
      <c r="F9504" s="340" t="s">
        <v>14272</v>
      </c>
      <c r="G9504" s="340" t="s">
        <v>14272</v>
      </c>
    </row>
    <row r="9505" spans="1:7">
      <c r="A9505" s="337" t="str">
        <f t="shared" si="149"/>
        <v>SINAPI-I 3263</v>
      </c>
      <c r="B9505" s="338" t="s">
        <v>32072</v>
      </c>
      <c r="C9505" s="338">
        <v>3263</v>
      </c>
      <c r="D9505" s="339" t="s">
        <v>35503</v>
      </c>
      <c r="E9505" s="338" t="s">
        <v>32074</v>
      </c>
      <c r="F9505" s="340" t="s">
        <v>35504</v>
      </c>
      <c r="G9505" s="340" t="s">
        <v>35504</v>
      </c>
    </row>
    <row r="9506" spans="1:7">
      <c r="A9506" s="337" t="str">
        <f t="shared" si="149"/>
        <v>SINAPI-I 3268</v>
      </c>
      <c r="B9506" s="338" t="s">
        <v>32072</v>
      </c>
      <c r="C9506" s="338">
        <v>3268</v>
      </c>
      <c r="D9506" s="339" t="s">
        <v>35505</v>
      </c>
      <c r="E9506" s="338" t="s">
        <v>32074</v>
      </c>
      <c r="F9506" s="340" t="s">
        <v>28475</v>
      </c>
      <c r="G9506" s="340" t="s">
        <v>28475</v>
      </c>
    </row>
    <row r="9507" spans="1:7">
      <c r="A9507" s="337" t="str">
        <f t="shared" si="149"/>
        <v>SINAPI-I 3271</v>
      </c>
      <c r="B9507" s="338" t="s">
        <v>32072</v>
      </c>
      <c r="C9507" s="338">
        <v>3271</v>
      </c>
      <c r="D9507" s="339" t="s">
        <v>35506</v>
      </c>
      <c r="E9507" s="338" t="s">
        <v>32074</v>
      </c>
      <c r="F9507" s="340" t="s">
        <v>35507</v>
      </c>
      <c r="G9507" s="340" t="s">
        <v>35507</v>
      </c>
    </row>
    <row r="9508" spans="1:7">
      <c r="A9508" s="337" t="str">
        <f t="shared" si="149"/>
        <v>SINAPI-I 3270</v>
      </c>
      <c r="B9508" s="338" t="s">
        <v>32072</v>
      </c>
      <c r="C9508" s="338">
        <v>3270</v>
      </c>
      <c r="D9508" s="339" t="s">
        <v>35508</v>
      </c>
      <c r="E9508" s="338" t="s">
        <v>32074</v>
      </c>
      <c r="F9508" s="340" t="s">
        <v>35509</v>
      </c>
      <c r="G9508" s="340" t="s">
        <v>35509</v>
      </c>
    </row>
    <row r="9509" spans="1:7" ht="22.5">
      <c r="A9509" s="337" t="str">
        <f t="shared" si="149"/>
        <v>SINAPI-I 3275</v>
      </c>
      <c r="B9509" s="338" t="s">
        <v>32072</v>
      </c>
      <c r="C9509" s="338">
        <v>3275</v>
      </c>
      <c r="D9509" s="339" t="s">
        <v>35510</v>
      </c>
      <c r="E9509" s="338" t="s">
        <v>32083</v>
      </c>
      <c r="F9509" s="340" t="s">
        <v>35511</v>
      </c>
      <c r="G9509" s="340" t="s">
        <v>35511</v>
      </c>
    </row>
    <row r="9510" spans="1:7" ht="22.5">
      <c r="A9510" s="337" t="str">
        <f t="shared" si="149"/>
        <v>SINAPI-I 39512</v>
      </c>
      <c r="B9510" s="338" t="s">
        <v>32072</v>
      </c>
      <c r="C9510" s="338">
        <v>39512</v>
      </c>
      <c r="D9510" s="339" t="s">
        <v>35512</v>
      </c>
      <c r="E9510" s="338" t="s">
        <v>32083</v>
      </c>
      <c r="F9510" s="340" t="s">
        <v>35513</v>
      </c>
      <c r="G9510" s="340" t="s">
        <v>35513</v>
      </c>
    </row>
    <row r="9511" spans="1:7" ht="22.5">
      <c r="A9511" s="337" t="str">
        <f t="shared" si="149"/>
        <v>SINAPI-I 39511</v>
      </c>
      <c r="B9511" s="338" t="s">
        <v>32072</v>
      </c>
      <c r="C9511" s="338">
        <v>39511</v>
      </c>
      <c r="D9511" s="339" t="s">
        <v>35514</v>
      </c>
      <c r="E9511" s="338" t="s">
        <v>32083</v>
      </c>
      <c r="F9511" s="340" t="s">
        <v>35515</v>
      </c>
      <c r="G9511" s="340" t="s">
        <v>35515</v>
      </c>
    </row>
    <row r="9512" spans="1:7" ht="22.5">
      <c r="A9512" s="337" t="str">
        <f t="shared" si="149"/>
        <v>SINAPI-I 39513</v>
      </c>
      <c r="B9512" s="338" t="s">
        <v>32072</v>
      </c>
      <c r="C9512" s="338">
        <v>39513</v>
      </c>
      <c r="D9512" s="339" t="s">
        <v>35516</v>
      </c>
      <c r="E9512" s="338" t="s">
        <v>32083</v>
      </c>
      <c r="F9512" s="340" t="s">
        <v>35517</v>
      </c>
      <c r="G9512" s="340" t="s">
        <v>35517</v>
      </c>
    </row>
    <row r="9513" spans="1:7" ht="22.5">
      <c r="A9513" s="337" t="str">
        <f t="shared" si="149"/>
        <v>SINAPI-I 3286</v>
      </c>
      <c r="B9513" s="338" t="s">
        <v>32072</v>
      </c>
      <c r="C9513" s="338">
        <v>3286</v>
      </c>
      <c r="D9513" s="339" t="s">
        <v>35518</v>
      </c>
      <c r="E9513" s="338" t="s">
        <v>32083</v>
      </c>
      <c r="F9513" s="340" t="s">
        <v>35519</v>
      </c>
      <c r="G9513" s="340" t="s">
        <v>35519</v>
      </c>
    </row>
    <row r="9514" spans="1:7" ht="22.5">
      <c r="A9514" s="337" t="str">
        <f t="shared" si="149"/>
        <v>SINAPI-I 3287</v>
      </c>
      <c r="B9514" s="338" t="s">
        <v>32072</v>
      </c>
      <c r="C9514" s="338">
        <v>3287</v>
      </c>
      <c r="D9514" s="339" t="s">
        <v>35520</v>
      </c>
      <c r="E9514" s="338" t="s">
        <v>32083</v>
      </c>
      <c r="F9514" s="340" t="s">
        <v>35521</v>
      </c>
      <c r="G9514" s="340" t="s">
        <v>35521</v>
      </c>
    </row>
    <row r="9515" spans="1:7" ht="22.5">
      <c r="A9515" s="337" t="str">
        <f t="shared" si="149"/>
        <v>SINAPI-I 3283</v>
      </c>
      <c r="B9515" s="338" t="s">
        <v>32072</v>
      </c>
      <c r="C9515" s="338">
        <v>3283</v>
      </c>
      <c r="D9515" s="339" t="s">
        <v>35522</v>
      </c>
      <c r="E9515" s="338" t="s">
        <v>32083</v>
      </c>
      <c r="F9515" s="340" t="s">
        <v>35523</v>
      </c>
      <c r="G9515" s="340" t="s">
        <v>35523</v>
      </c>
    </row>
    <row r="9516" spans="1:7" ht="22.5">
      <c r="A9516" s="337" t="str">
        <f t="shared" si="149"/>
        <v>SINAPI-I 11587</v>
      </c>
      <c r="B9516" s="338" t="s">
        <v>32072</v>
      </c>
      <c r="C9516" s="338">
        <v>11587</v>
      </c>
      <c r="D9516" s="339" t="s">
        <v>35524</v>
      </c>
      <c r="E9516" s="338" t="s">
        <v>32083</v>
      </c>
      <c r="F9516" s="340" t="s">
        <v>35525</v>
      </c>
      <c r="G9516" s="340" t="s">
        <v>35525</v>
      </c>
    </row>
    <row r="9517" spans="1:7" ht="22.5">
      <c r="A9517" s="337" t="str">
        <f t="shared" si="149"/>
        <v>SINAPI-I 36225</v>
      </c>
      <c r="B9517" s="338" t="s">
        <v>32072</v>
      </c>
      <c r="C9517" s="338">
        <v>36225</v>
      </c>
      <c r="D9517" s="339" t="s">
        <v>35526</v>
      </c>
      <c r="E9517" s="338" t="s">
        <v>32083</v>
      </c>
      <c r="F9517" s="340" t="s">
        <v>18475</v>
      </c>
      <c r="G9517" s="340" t="s">
        <v>18475</v>
      </c>
    </row>
    <row r="9518" spans="1:7" ht="22.5">
      <c r="A9518" s="337" t="str">
        <f t="shared" si="149"/>
        <v>SINAPI-I 36230</v>
      </c>
      <c r="B9518" s="338" t="s">
        <v>32072</v>
      </c>
      <c r="C9518" s="338">
        <v>36230</v>
      </c>
      <c r="D9518" s="339" t="s">
        <v>35527</v>
      </c>
      <c r="E9518" s="338" t="s">
        <v>32083</v>
      </c>
      <c r="F9518" s="340" t="s">
        <v>24042</v>
      </c>
      <c r="G9518" s="340" t="s">
        <v>24042</v>
      </c>
    </row>
    <row r="9519" spans="1:7" ht="22.5">
      <c r="A9519" s="337" t="str">
        <f t="shared" si="149"/>
        <v>SINAPI-I 36238</v>
      </c>
      <c r="B9519" s="338" t="s">
        <v>32072</v>
      </c>
      <c r="C9519" s="338">
        <v>36238</v>
      </c>
      <c r="D9519" s="339" t="s">
        <v>35528</v>
      </c>
      <c r="E9519" s="338" t="s">
        <v>32083</v>
      </c>
      <c r="F9519" s="340" t="s">
        <v>18690</v>
      </c>
      <c r="G9519" s="340" t="s">
        <v>18690</v>
      </c>
    </row>
    <row r="9520" spans="1:7" ht="22.5">
      <c r="A9520" s="337" t="str">
        <f t="shared" si="149"/>
        <v>SINAPI-I 39363</v>
      </c>
      <c r="B9520" s="338" t="s">
        <v>32072</v>
      </c>
      <c r="C9520" s="338">
        <v>39363</v>
      </c>
      <c r="D9520" s="339" t="s">
        <v>35529</v>
      </c>
      <c r="E9520" s="338" t="s">
        <v>32074</v>
      </c>
      <c r="F9520" s="340" t="s">
        <v>35530</v>
      </c>
      <c r="G9520" s="340" t="s">
        <v>35530</v>
      </c>
    </row>
    <row r="9521" spans="1:7" ht="22.5">
      <c r="A9521" s="337" t="str">
        <f t="shared" si="149"/>
        <v>SINAPI-I 39361</v>
      </c>
      <c r="B9521" s="338" t="s">
        <v>32072</v>
      </c>
      <c r="C9521" s="338">
        <v>39361</v>
      </c>
      <c r="D9521" s="339" t="s">
        <v>35531</v>
      </c>
      <c r="E9521" s="338" t="s">
        <v>32074</v>
      </c>
      <c r="F9521" s="340" t="s">
        <v>35532</v>
      </c>
      <c r="G9521" s="340" t="s">
        <v>35532</v>
      </c>
    </row>
    <row r="9522" spans="1:7" ht="22.5">
      <c r="A9522" s="337" t="str">
        <f t="shared" si="149"/>
        <v>SINAPI-I 39362</v>
      </c>
      <c r="B9522" s="338" t="s">
        <v>32072</v>
      </c>
      <c r="C9522" s="338">
        <v>39362</v>
      </c>
      <c r="D9522" s="339" t="s">
        <v>35533</v>
      </c>
      <c r="E9522" s="338" t="s">
        <v>32074</v>
      </c>
      <c r="F9522" s="340" t="s">
        <v>35534</v>
      </c>
      <c r="G9522" s="340" t="s">
        <v>35534</v>
      </c>
    </row>
    <row r="9523" spans="1:7" ht="22.5">
      <c r="A9523" s="337" t="str">
        <f t="shared" si="149"/>
        <v>SINAPI-I 39364</v>
      </c>
      <c r="B9523" s="338" t="s">
        <v>32072</v>
      </c>
      <c r="C9523" s="338">
        <v>39364</v>
      </c>
      <c r="D9523" s="339" t="s">
        <v>35535</v>
      </c>
      <c r="E9523" s="338" t="s">
        <v>32074</v>
      </c>
      <c r="F9523" s="340" t="s">
        <v>35536</v>
      </c>
      <c r="G9523" s="340" t="s">
        <v>35536</v>
      </c>
    </row>
    <row r="9524" spans="1:7">
      <c r="A9524" s="337" t="str">
        <f t="shared" si="149"/>
        <v>SINAPI-I 14576</v>
      </c>
      <c r="B9524" s="338" t="s">
        <v>32072</v>
      </c>
      <c r="C9524" s="338">
        <v>14576</v>
      </c>
      <c r="D9524" s="339" t="s">
        <v>35537</v>
      </c>
      <c r="E9524" s="338" t="s">
        <v>32074</v>
      </c>
      <c r="F9524" s="340" t="s">
        <v>35538</v>
      </c>
      <c r="G9524" s="340" t="s">
        <v>35538</v>
      </c>
    </row>
    <row r="9525" spans="1:7">
      <c r="A9525" s="337" t="str">
        <f t="shared" si="149"/>
        <v>SINAPI-I 13877</v>
      </c>
      <c r="B9525" s="338" t="s">
        <v>32072</v>
      </c>
      <c r="C9525" s="338">
        <v>13877</v>
      </c>
      <c r="D9525" s="339" t="s">
        <v>35539</v>
      </c>
      <c r="E9525" s="338" t="s">
        <v>32074</v>
      </c>
      <c r="F9525" s="340" t="s">
        <v>35540</v>
      </c>
      <c r="G9525" s="340" t="s">
        <v>35540</v>
      </c>
    </row>
    <row r="9526" spans="1:7">
      <c r="A9526" s="337" t="str">
        <f t="shared" si="149"/>
        <v>SINAPI-I 7307</v>
      </c>
      <c r="B9526" s="338" t="s">
        <v>32072</v>
      </c>
      <c r="C9526" s="338">
        <v>7307</v>
      </c>
      <c r="D9526" s="339" t="s">
        <v>35541</v>
      </c>
      <c r="E9526" s="338" t="s">
        <v>32150</v>
      </c>
      <c r="F9526" s="340" t="s">
        <v>17302</v>
      </c>
      <c r="G9526" s="340" t="s">
        <v>17302</v>
      </c>
    </row>
    <row r="9527" spans="1:7">
      <c r="A9527" s="337" t="str">
        <f t="shared" ref="A9527:A9590" si="150">CONCATENAR</f>
        <v>SINAPI-I 38122</v>
      </c>
      <c r="B9527" s="338" t="s">
        <v>32072</v>
      </c>
      <c r="C9527" s="338">
        <v>38122</v>
      </c>
      <c r="D9527" s="339" t="s">
        <v>35542</v>
      </c>
      <c r="E9527" s="338" t="s">
        <v>32150</v>
      </c>
      <c r="F9527" s="340" t="s">
        <v>17611</v>
      </c>
      <c r="G9527" s="340" t="s">
        <v>17611</v>
      </c>
    </row>
    <row r="9528" spans="1:7">
      <c r="A9528" s="337" t="str">
        <f t="shared" si="150"/>
        <v>SINAPI-I 43653</v>
      </c>
      <c r="B9528" s="338" t="s">
        <v>32072</v>
      </c>
      <c r="C9528" s="338">
        <v>43653</v>
      </c>
      <c r="D9528" s="339" t="s">
        <v>35543</v>
      </c>
      <c r="E9528" s="338" t="s">
        <v>32150</v>
      </c>
      <c r="F9528" s="340" t="s">
        <v>35544</v>
      </c>
      <c r="G9528" s="340" t="s">
        <v>35544</v>
      </c>
    </row>
    <row r="9529" spans="1:7" ht="22.5">
      <c r="A9529" s="337" t="str">
        <f t="shared" si="150"/>
        <v>SINAPI-I 38633</v>
      </c>
      <c r="B9529" s="338" t="s">
        <v>32072</v>
      </c>
      <c r="C9529" s="338">
        <v>38633</v>
      </c>
      <c r="D9529" s="339" t="s">
        <v>35545</v>
      </c>
      <c r="E9529" s="338" t="s">
        <v>32074</v>
      </c>
      <c r="F9529" s="340" t="s">
        <v>11138</v>
      </c>
      <c r="G9529" s="340" t="s">
        <v>11138</v>
      </c>
    </row>
    <row r="9530" spans="1:7" ht="22.5">
      <c r="A9530" s="337" t="str">
        <f t="shared" si="150"/>
        <v>SINAPI-I 12344</v>
      </c>
      <c r="B9530" s="338" t="s">
        <v>32072</v>
      </c>
      <c r="C9530" s="338">
        <v>12344</v>
      </c>
      <c r="D9530" s="339" t="s">
        <v>35546</v>
      </c>
      <c r="E9530" s="338" t="s">
        <v>32074</v>
      </c>
      <c r="F9530" s="340" t="s">
        <v>21819</v>
      </c>
      <c r="G9530" s="340" t="s">
        <v>21819</v>
      </c>
    </row>
    <row r="9531" spans="1:7" ht="22.5">
      <c r="A9531" s="337" t="str">
        <f t="shared" si="150"/>
        <v>SINAPI-I 12343</v>
      </c>
      <c r="B9531" s="338" t="s">
        <v>32072</v>
      </c>
      <c r="C9531" s="338">
        <v>12343</v>
      </c>
      <c r="D9531" s="339" t="s">
        <v>35547</v>
      </c>
      <c r="E9531" s="338" t="s">
        <v>32074</v>
      </c>
      <c r="F9531" s="340" t="s">
        <v>35548</v>
      </c>
      <c r="G9531" s="340" t="s">
        <v>35548</v>
      </c>
    </row>
    <row r="9532" spans="1:7" ht="22.5">
      <c r="A9532" s="337" t="str">
        <f t="shared" si="150"/>
        <v>SINAPI-I 3295</v>
      </c>
      <c r="B9532" s="338" t="s">
        <v>32072</v>
      </c>
      <c r="C9532" s="338">
        <v>3295</v>
      </c>
      <c r="D9532" s="339" t="s">
        <v>35549</v>
      </c>
      <c r="E9532" s="338" t="s">
        <v>32074</v>
      </c>
      <c r="F9532" s="340" t="s">
        <v>35550</v>
      </c>
      <c r="G9532" s="340" t="s">
        <v>35550</v>
      </c>
    </row>
    <row r="9533" spans="1:7">
      <c r="A9533" s="337" t="str">
        <f t="shared" si="150"/>
        <v>SINAPI-I 3302</v>
      </c>
      <c r="B9533" s="338" t="s">
        <v>32072</v>
      </c>
      <c r="C9533" s="338">
        <v>3302</v>
      </c>
      <c r="D9533" s="339" t="s">
        <v>35551</v>
      </c>
      <c r="E9533" s="338" t="s">
        <v>32074</v>
      </c>
      <c r="F9533" s="340" t="s">
        <v>19934</v>
      </c>
      <c r="G9533" s="340" t="s">
        <v>19934</v>
      </c>
    </row>
    <row r="9534" spans="1:7">
      <c r="A9534" s="337" t="str">
        <f t="shared" si="150"/>
        <v>SINAPI-I 3297</v>
      </c>
      <c r="B9534" s="338" t="s">
        <v>32072</v>
      </c>
      <c r="C9534" s="338">
        <v>3297</v>
      </c>
      <c r="D9534" s="339" t="s">
        <v>35552</v>
      </c>
      <c r="E9534" s="338" t="s">
        <v>32074</v>
      </c>
      <c r="F9534" s="340" t="s">
        <v>9022</v>
      </c>
      <c r="G9534" s="340" t="s">
        <v>9022</v>
      </c>
    </row>
    <row r="9535" spans="1:7">
      <c r="A9535" s="337" t="str">
        <f t="shared" si="150"/>
        <v>SINAPI-I 3294</v>
      </c>
      <c r="B9535" s="338" t="s">
        <v>32072</v>
      </c>
      <c r="C9535" s="338">
        <v>3294</v>
      </c>
      <c r="D9535" s="339" t="s">
        <v>35553</v>
      </c>
      <c r="E9535" s="338" t="s">
        <v>32074</v>
      </c>
      <c r="F9535" s="340" t="s">
        <v>35554</v>
      </c>
      <c r="G9535" s="340" t="s">
        <v>35554</v>
      </c>
    </row>
    <row r="9536" spans="1:7">
      <c r="A9536" s="337" t="str">
        <f t="shared" si="150"/>
        <v>SINAPI-I 3292</v>
      </c>
      <c r="B9536" s="338" t="s">
        <v>32072</v>
      </c>
      <c r="C9536" s="338">
        <v>3292</v>
      </c>
      <c r="D9536" s="339" t="s">
        <v>35555</v>
      </c>
      <c r="E9536" s="338" t="s">
        <v>32074</v>
      </c>
      <c r="F9536" s="340" t="s">
        <v>29181</v>
      </c>
      <c r="G9536" s="340" t="s">
        <v>29181</v>
      </c>
    </row>
    <row r="9537" spans="1:7" ht="22.5">
      <c r="A9537" s="337" t="str">
        <f t="shared" si="150"/>
        <v>SINAPI-I 3298</v>
      </c>
      <c r="B9537" s="338" t="s">
        <v>32072</v>
      </c>
      <c r="C9537" s="338">
        <v>3298</v>
      </c>
      <c r="D9537" s="339" t="s">
        <v>35556</v>
      </c>
      <c r="E9537" s="338" t="s">
        <v>32074</v>
      </c>
      <c r="F9537" s="340" t="s">
        <v>33405</v>
      </c>
      <c r="G9537" s="340" t="s">
        <v>33405</v>
      </c>
    </row>
    <row r="9538" spans="1:7">
      <c r="A9538" s="337" t="str">
        <f t="shared" si="150"/>
        <v>SINAPI-I 11596</v>
      </c>
      <c r="B9538" s="338" t="s">
        <v>32072</v>
      </c>
      <c r="C9538" s="338">
        <v>11596</v>
      </c>
      <c r="D9538" s="339" t="s">
        <v>35557</v>
      </c>
      <c r="E9538" s="338" t="s">
        <v>32074</v>
      </c>
      <c r="F9538" s="340" t="s">
        <v>35558</v>
      </c>
      <c r="G9538" s="340" t="s">
        <v>35558</v>
      </c>
    </row>
    <row r="9539" spans="1:7" ht="22.5">
      <c r="A9539" s="337" t="str">
        <f t="shared" si="150"/>
        <v>SINAPI-I 34802</v>
      </c>
      <c r="B9539" s="338" t="s">
        <v>32072</v>
      </c>
      <c r="C9539" s="338">
        <v>34802</v>
      </c>
      <c r="D9539" s="339" t="s">
        <v>35559</v>
      </c>
      <c r="E9539" s="338" t="s">
        <v>32074</v>
      </c>
      <c r="F9539" s="340" t="s">
        <v>35560</v>
      </c>
      <c r="G9539" s="340" t="s">
        <v>35560</v>
      </c>
    </row>
    <row r="9540" spans="1:7" ht="22.5">
      <c r="A9540" s="337" t="str">
        <f t="shared" si="150"/>
        <v>SINAPI-I 11588</v>
      </c>
      <c r="B9540" s="338" t="s">
        <v>32072</v>
      </c>
      <c r="C9540" s="338">
        <v>11588</v>
      </c>
      <c r="D9540" s="339" t="s">
        <v>35561</v>
      </c>
      <c r="E9540" s="338" t="s">
        <v>32074</v>
      </c>
      <c r="F9540" s="340" t="s">
        <v>35562</v>
      </c>
      <c r="G9540" s="340" t="s">
        <v>35562</v>
      </c>
    </row>
    <row r="9541" spans="1:7" ht="22.5">
      <c r="A9541" s="337" t="str">
        <f t="shared" si="150"/>
        <v>SINAPI-I 34383</v>
      </c>
      <c r="B9541" s="338" t="s">
        <v>32072</v>
      </c>
      <c r="C9541" s="338">
        <v>34383</v>
      </c>
      <c r="D9541" s="339" t="s">
        <v>35563</v>
      </c>
      <c r="E9541" s="338" t="s">
        <v>32074</v>
      </c>
      <c r="F9541" s="340" t="s">
        <v>35564</v>
      </c>
      <c r="G9541" s="340" t="s">
        <v>35564</v>
      </c>
    </row>
    <row r="9542" spans="1:7" ht="22.5">
      <c r="A9542" s="337" t="str">
        <f t="shared" si="150"/>
        <v>SINAPI-I 40451</v>
      </c>
      <c r="B9542" s="338" t="s">
        <v>32072</v>
      </c>
      <c r="C9542" s="338">
        <v>40451</v>
      </c>
      <c r="D9542" s="339" t="s">
        <v>35565</v>
      </c>
      <c r="E9542" s="338" t="s">
        <v>32083</v>
      </c>
      <c r="F9542" s="340" t="s">
        <v>35566</v>
      </c>
      <c r="G9542" s="340" t="s">
        <v>35566</v>
      </c>
    </row>
    <row r="9543" spans="1:7" ht="22.5">
      <c r="A9543" s="337" t="str">
        <f t="shared" si="150"/>
        <v>SINAPI-I 40453</v>
      </c>
      <c r="B9543" s="338" t="s">
        <v>32072</v>
      </c>
      <c r="C9543" s="338">
        <v>40453</v>
      </c>
      <c r="D9543" s="339" t="s">
        <v>35567</v>
      </c>
      <c r="E9543" s="338" t="s">
        <v>32083</v>
      </c>
      <c r="F9543" s="340" t="s">
        <v>35568</v>
      </c>
      <c r="G9543" s="340" t="s">
        <v>35568</v>
      </c>
    </row>
    <row r="9544" spans="1:7" ht="22.5">
      <c r="A9544" s="337" t="str">
        <f t="shared" si="150"/>
        <v>SINAPI-I 40452</v>
      </c>
      <c r="B9544" s="338" t="s">
        <v>32072</v>
      </c>
      <c r="C9544" s="338">
        <v>40452</v>
      </c>
      <c r="D9544" s="339" t="s">
        <v>35569</v>
      </c>
      <c r="E9544" s="338" t="s">
        <v>32083</v>
      </c>
      <c r="F9544" s="340" t="s">
        <v>35570</v>
      </c>
      <c r="G9544" s="340" t="s">
        <v>35570</v>
      </c>
    </row>
    <row r="9545" spans="1:7" ht="22.5">
      <c r="A9545" s="337" t="str">
        <f t="shared" si="150"/>
        <v>SINAPI-I 11594</v>
      </c>
      <c r="B9545" s="338" t="s">
        <v>32072</v>
      </c>
      <c r="C9545" s="338">
        <v>11594</v>
      </c>
      <c r="D9545" s="339" t="s">
        <v>35571</v>
      </c>
      <c r="E9545" s="338" t="s">
        <v>32074</v>
      </c>
      <c r="F9545" s="340" t="s">
        <v>35572</v>
      </c>
      <c r="G9545" s="340" t="s">
        <v>35572</v>
      </c>
    </row>
    <row r="9546" spans="1:7">
      <c r="A9546" s="337" t="str">
        <f t="shared" si="150"/>
        <v>SINAPI-I 3311</v>
      </c>
      <c r="B9546" s="338" t="s">
        <v>32072</v>
      </c>
      <c r="C9546" s="338">
        <v>3311</v>
      </c>
      <c r="D9546" s="339" t="s">
        <v>35573</v>
      </c>
      <c r="E9546" s="338" t="s">
        <v>32299</v>
      </c>
      <c r="F9546" s="340" t="s">
        <v>35572</v>
      </c>
      <c r="G9546" s="340" t="s">
        <v>35572</v>
      </c>
    </row>
    <row r="9547" spans="1:7">
      <c r="A9547" s="337" t="str">
        <f t="shared" si="150"/>
        <v>SINAPI-I 11599</v>
      </c>
      <c r="B9547" s="338" t="s">
        <v>32072</v>
      </c>
      <c r="C9547" s="338">
        <v>11599</v>
      </c>
      <c r="D9547" s="339" t="s">
        <v>35574</v>
      </c>
      <c r="E9547" s="338" t="s">
        <v>32074</v>
      </c>
      <c r="F9547" s="340" t="s">
        <v>35575</v>
      </c>
      <c r="G9547" s="340" t="s">
        <v>35575</v>
      </c>
    </row>
    <row r="9548" spans="1:7" ht="22.5">
      <c r="A9548" s="337" t="str">
        <f t="shared" si="150"/>
        <v>SINAPI-I 11593</v>
      </c>
      <c r="B9548" s="338" t="s">
        <v>32072</v>
      </c>
      <c r="C9548" s="338">
        <v>11593</v>
      </c>
      <c r="D9548" s="339" t="s">
        <v>35576</v>
      </c>
      <c r="E9548" s="338" t="s">
        <v>32074</v>
      </c>
      <c r="F9548" s="340" t="s">
        <v>35577</v>
      </c>
      <c r="G9548" s="340" t="s">
        <v>35577</v>
      </c>
    </row>
    <row r="9549" spans="1:7">
      <c r="A9549" s="337" t="str">
        <f t="shared" si="150"/>
        <v>SINAPI-I 3314</v>
      </c>
      <c r="B9549" s="338" t="s">
        <v>32072</v>
      </c>
      <c r="C9549" s="338">
        <v>3314</v>
      </c>
      <c r="D9549" s="339" t="s">
        <v>35578</v>
      </c>
      <c r="E9549" s="338" t="s">
        <v>32299</v>
      </c>
      <c r="F9549" s="340" t="s">
        <v>35579</v>
      </c>
      <c r="G9549" s="340" t="s">
        <v>35579</v>
      </c>
    </row>
    <row r="9550" spans="1:7">
      <c r="A9550" s="337" t="str">
        <f t="shared" si="150"/>
        <v>SINAPI-I 11597</v>
      </c>
      <c r="B9550" s="338" t="s">
        <v>32072</v>
      </c>
      <c r="C9550" s="338">
        <v>11597</v>
      </c>
      <c r="D9550" s="339" t="s">
        <v>35580</v>
      </c>
      <c r="E9550" s="338" t="s">
        <v>32074</v>
      </c>
      <c r="F9550" s="340" t="s">
        <v>35581</v>
      </c>
      <c r="G9550" s="340" t="s">
        <v>35581</v>
      </c>
    </row>
    <row r="9551" spans="1:7">
      <c r="A9551" s="337" t="str">
        <f t="shared" si="150"/>
        <v>SINAPI-I 3309</v>
      </c>
      <c r="B9551" s="338" t="s">
        <v>32072</v>
      </c>
      <c r="C9551" s="338">
        <v>3309</v>
      </c>
      <c r="D9551" s="339" t="s">
        <v>35582</v>
      </c>
      <c r="E9551" s="338" t="s">
        <v>32299</v>
      </c>
      <c r="F9551" s="340" t="s">
        <v>35558</v>
      </c>
      <c r="G9551" s="340" t="s">
        <v>35558</v>
      </c>
    </row>
    <row r="9552" spans="1:7" ht="22.5">
      <c r="A9552" s="337" t="str">
        <f t="shared" si="150"/>
        <v>SINAPI-I 34612</v>
      </c>
      <c r="B9552" s="338" t="s">
        <v>32072</v>
      </c>
      <c r="C9552" s="338">
        <v>34612</v>
      </c>
      <c r="D9552" s="339" t="s">
        <v>35583</v>
      </c>
      <c r="E9552" s="338" t="s">
        <v>32074</v>
      </c>
      <c r="F9552" s="340" t="s">
        <v>35584</v>
      </c>
      <c r="G9552" s="340" t="s">
        <v>35584</v>
      </c>
    </row>
    <row r="9553" spans="1:7" ht="22.5">
      <c r="A9553" s="337" t="str">
        <f t="shared" si="150"/>
        <v>SINAPI-I 34635</v>
      </c>
      <c r="B9553" s="338" t="s">
        <v>32072</v>
      </c>
      <c r="C9553" s="338">
        <v>34635</v>
      </c>
      <c r="D9553" s="339" t="s">
        <v>35585</v>
      </c>
      <c r="E9553" s="338" t="s">
        <v>32074</v>
      </c>
      <c r="F9553" s="340" t="s">
        <v>35586</v>
      </c>
      <c r="G9553" s="340" t="s">
        <v>35586</v>
      </c>
    </row>
    <row r="9554" spans="1:7" ht="22.5">
      <c r="A9554" s="337" t="str">
        <f t="shared" si="150"/>
        <v>SINAPI-I 34633</v>
      </c>
      <c r="B9554" s="338" t="s">
        <v>32072</v>
      </c>
      <c r="C9554" s="338">
        <v>34633</v>
      </c>
      <c r="D9554" s="339" t="s">
        <v>35587</v>
      </c>
      <c r="E9554" s="338" t="s">
        <v>32074</v>
      </c>
      <c r="F9554" s="340" t="s">
        <v>35588</v>
      </c>
      <c r="G9554" s="340" t="s">
        <v>35588</v>
      </c>
    </row>
    <row r="9555" spans="1:7" ht="22.5">
      <c r="A9555" s="337" t="str">
        <f t="shared" si="150"/>
        <v>SINAPI-I 40440</v>
      </c>
      <c r="B9555" s="338" t="s">
        <v>32072</v>
      </c>
      <c r="C9555" s="338">
        <v>40440</v>
      </c>
      <c r="D9555" s="339" t="s">
        <v>35589</v>
      </c>
      <c r="E9555" s="338" t="s">
        <v>32299</v>
      </c>
      <c r="F9555" s="340" t="s">
        <v>35590</v>
      </c>
      <c r="G9555" s="340" t="s">
        <v>35590</v>
      </c>
    </row>
    <row r="9556" spans="1:7" ht="22.5">
      <c r="A9556" s="337" t="str">
        <f t="shared" si="150"/>
        <v>SINAPI-I 40441</v>
      </c>
      <c r="B9556" s="338" t="s">
        <v>32072</v>
      </c>
      <c r="C9556" s="338">
        <v>40441</v>
      </c>
      <c r="D9556" s="339" t="s">
        <v>35591</v>
      </c>
      <c r="E9556" s="338" t="s">
        <v>32299</v>
      </c>
      <c r="F9556" s="340" t="s">
        <v>29668</v>
      </c>
      <c r="G9556" s="340" t="s">
        <v>29668</v>
      </c>
    </row>
    <row r="9557" spans="1:7" ht="22.5">
      <c r="A9557" s="337" t="str">
        <f t="shared" si="150"/>
        <v>SINAPI-I 40449</v>
      </c>
      <c r="B9557" s="338" t="s">
        <v>32072</v>
      </c>
      <c r="C9557" s="338">
        <v>40449</v>
      </c>
      <c r="D9557" s="339" t="s">
        <v>35592</v>
      </c>
      <c r="E9557" s="338" t="s">
        <v>32299</v>
      </c>
      <c r="F9557" s="340" t="s">
        <v>35593</v>
      </c>
      <c r="G9557" s="340" t="s">
        <v>35593</v>
      </c>
    </row>
    <row r="9558" spans="1:7" ht="22.5">
      <c r="A9558" s="337" t="str">
        <f t="shared" si="150"/>
        <v>SINAPI-I 34800</v>
      </c>
      <c r="B9558" s="338" t="s">
        <v>32072</v>
      </c>
      <c r="C9558" s="338">
        <v>34800</v>
      </c>
      <c r="D9558" s="339" t="s">
        <v>35594</v>
      </c>
      <c r="E9558" s="338" t="s">
        <v>32299</v>
      </c>
      <c r="F9558" s="340" t="s">
        <v>35595</v>
      </c>
      <c r="G9558" s="340" t="s">
        <v>35595</v>
      </c>
    </row>
    <row r="9559" spans="1:7" ht="22.5">
      <c r="A9559" s="337" t="str">
        <f t="shared" si="150"/>
        <v>SINAPI-I 11592</v>
      </c>
      <c r="B9559" s="338" t="s">
        <v>32072</v>
      </c>
      <c r="C9559" s="338">
        <v>11592</v>
      </c>
      <c r="D9559" s="339" t="s">
        <v>35596</v>
      </c>
      <c r="E9559" s="338" t="s">
        <v>32074</v>
      </c>
      <c r="F9559" s="340" t="s">
        <v>35579</v>
      </c>
      <c r="G9559" s="340" t="s">
        <v>35579</v>
      </c>
    </row>
    <row r="9560" spans="1:7">
      <c r="A9560" s="337" t="str">
        <f t="shared" si="150"/>
        <v>SINAPI-I 40438</v>
      </c>
      <c r="B9560" s="338" t="s">
        <v>32072</v>
      </c>
      <c r="C9560" s="338">
        <v>40438</v>
      </c>
      <c r="D9560" s="339" t="s">
        <v>35597</v>
      </c>
      <c r="E9560" s="338" t="s">
        <v>32299</v>
      </c>
      <c r="F9560" s="340" t="s">
        <v>9435</v>
      </c>
      <c r="G9560" s="340" t="s">
        <v>9435</v>
      </c>
    </row>
    <row r="9561" spans="1:7">
      <c r="A9561" s="337" t="str">
        <f t="shared" si="150"/>
        <v>SINAPI-I 40436</v>
      </c>
      <c r="B9561" s="338" t="s">
        <v>32072</v>
      </c>
      <c r="C9561" s="338">
        <v>40436</v>
      </c>
      <c r="D9561" s="339" t="s">
        <v>35598</v>
      </c>
      <c r="E9561" s="338" t="s">
        <v>32299</v>
      </c>
      <c r="F9561" s="340" t="s">
        <v>35599</v>
      </c>
      <c r="G9561" s="340" t="s">
        <v>35599</v>
      </c>
    </row>
    <row r="9562" spans="1:7" ht="22.5">
      <c r="A9562" s="337" t="str">
        <f t="shared" si="150"/>
        <v>SINAPI-I 4315</v>
      </c>
      <c r="B9562" s="338" t="s">
        <v>32072</v>
      </c>
      <c r="C9562" s="338">
        <v>4315</v>
      </c>
      <c r="D9562" s="339" t="s">
        <v>35600</v>
      </c>
      <c r="E9562" s="338" t="s">
        <v>32074</v>
      </c>
      <c r="F9562" s="340" t="s">
        <v>10844</v>
      </c>
      <c r="G9562" s="340" t="s">
        <v>10844</v>
      </c>
    </row>
    <row r="9563" spans="1:7">
      <c r="A9563" s="337" t="str">
        <f t="shared" si="150"/>
        <v>SINAPI-I 402</v>
      </c>
      <c r="B9563" s="338" t="s">
        <v>32072</v>
      </c>
      <c r="C9563" s="338">
        <v>402</v>
      </c>
      <c r="D9563" s="339" t="s">
        <v>35601</v>
      </c>
      <c r="E9563" s="338" t="s">
        <v>32074</v>
      </c>
      <c r="F9563" s="340" t="s">
        <v>11720</v>
      </c>
      <c r="G9563" s="340" t="s">
        <v>11720</v>
      </c>
    </row>
    <row r="9564" spans="1:7">
      <c r="A9564" s="337" t="str">
        <f t="shared" si="150"/>
        <v>SINAPI-I 4226</v>
      </c>
      <c r="B9564" s="338" t="s">
        <v>32072</v>
      </c>
      <c r="C9564" s="338">
        <v>4226</v>
      </c>
      <c r="D9564" s="339" t="s">
        <v>35602</v>
      </c>
      <c r="E9564" s="338" t="s">
        <v>32148</v>
      </c>
      <c r="F9564" s="340" t="s">
        <v>16617</v>
      </c>
      <c r="G9564" s="340" t="s">
        <v>16617</v>
      </c>
    </row>
    <row r="9565" spans="1:7">
      <c r="A9565" s="337" t="str">
        <f t="shared" si="150"/>
        <v>SINAPI-I 4222</v>
      </c>
      <c r="B9565" s="338" t="s">
        <v>32072</v>
      </c>
      <c r="C9565" s="338">
        <v>4222</v>
      </c>
      <c r="D9565" s="339" t="s">
        <v>35603</v>
      </c>
      <c r="E9565" s="338" t="s">
        <v>32150</v>
      </c>
      <c r="F9565" s="340" t="s">
        <v>35604</v>
      </c>
      <c r="G9565" s="340" t="s">
        <v>35604</v>
      </c>
    </row>
    <row r="9566" spans="1:7" ht="22.5">
      <c r="A9566" s="337" t="str">
        <f t="shared" si="150"/>
        <v>SINAPI-I 34804</v>
      </c>
      <c r="B9566" s="338" t="s">
        <v>32072</v>
      </c>
      <c r="C9566" s="338">
        <v>34804</v>
      </c>
      <c r="D9566" s="339" t="s">
        <v>35605</v>
      </c>
      <c r="E9566" s="338" t="s">
        <v>32083</v>
      </c>
      <c r="F9566" s="340" t="s">
        <v>35606</v>
      </c>
      <c r="G9566" s="340" t="s">
        <v>35606</v>
      </c>
    </row>
    <row r="9567" spans="1:7">
      <c r="A9567" s="337" t="str">
        <f t="shared" si="150"/>
        <v>SINAPI-I 4013</v>
      </c>
      <c r="B9567" s="338" t="s">
        <v>32072</v>
      </c>
      <c r="C9567" s="338">
        <v>4013</v>
      </c>
      <c r="D9567" s="339" t="s">
        <v>35607</v>
      </c>
      <c r="E9567" s="338" t="s">
        <v>32083</v>
      </c>
      <c r="F9567" s="340" t="s">
        <v>28548</v>
      </c>
      <c r="G9567" s="340" t="s">
        <v>28548</v>
      </c>
    </row>
    <row r="9568" spans="1:7">
      <c r="A9568" s="337" t="str">
        <f t="shared" si="150"/>
        <v>SINAPI-I 4011</v>
      </c>
      <c r="B9568" s="338" t="s">
        <v>32072</v>
      </c>
      <c r="C9568" s="338">
        <v>4011</v>
      </c>
      <c r="D9568" s="339" t="s">
        <v>35608</v>
      </c>
      <c r="E9568" s="338" t="s">
        <v>32083</v>
      </c>
      <c r="F9568" s="340" t="s">
        <v>35609</v>
      </c>
      <c r="G9568" s="340" t="s">
        <v>35609</v>
      </c>
    </row>
    <row r="9569" spans="1:7">
      <c r="A9569" s="337" t="str">
        <f t="shared" si="150"/>
        <v>SINAPI-I 4021</v>
      </c>
      <c r="B9569" s="338" t="s">
        <v>32072</v>
      </c>
      <c r="C9569" s="338">
        <v>4021</v>
      </c>
      <c r="D9569" s="339" t="s">
        <v>35610</v>
      </c>
      <c r="E9569" s="338" t="s">
        <v>32083</v>
      </c>
      <c r="F9569" s="340" t="s">
        <v>28597</v>
      </c>
      <c r="G9569" s="340" t="s">
        <v>28597</v>
      </c>
    </row>
    <row r="9570" spans="1:7">
      <c r="A9570" s="337" t="str">
        <f t="shared" si="150"/>
        <v>SINAPI-I 4019</v>
      </c>
      <c r="B9570" s="338" t="s">
        <v>32072</v>
      </c>
      <c r="C9570" s="338">
        <v>4019</v>
      </c>
      <c r="D9570" s="339" t="s">
        <v>35611</v>
      </c>
      <c r="E9570" s="338" t="s">
        <v>32083</v>
      </c>
      <c r="F9570" s="340" t="s">
        <v>16329</v>
      </c>
      <c r="G9570" s="340" t="s">
        <v>16329</v>
      </c>
    </row>
    <row r="9571" spans="1:7">
      <c r="A9571" s="337" t="str">
        <f t="shared" si="150"/>
        <v>SINAPI-I 4012</v>
      </c>
      <c r="B9571" s="338" t="s">
        <v>32072</v>
      </c>
      <c r="C9571" s="338">
        <v>4012</v>
      </c>
      <c r="D9571" s="339" t="s">
        <v>35612</v>
      </c>
      <c r="E9571" s="338" t="s">
        <v>32083</v>
      </c>
      <c r="F9571" s="340" t="s">
        <v>29206</v>
      </c>
      <c r="G9571" s="340" t="s">
        <v>29206</v>
      </c>
    </row>
    <row r="9572" spans="1:7">
      <c r="A9572" s="337" t="str">
        <f t="shared" si="150"/>
        <v>SINAPI-I 4020</v>
      </c>
      <c r="B9572" s="338" t="s">
        <v>32072</v>
      </c>
      <c r="C9572" s="338">
        <v>4020</v>
      </c>
      <c r="D9572" s="339" t="s">
        <v>35613</v>
      </c>
      <c r="E9572" s="338" t="s">
        <v>32083</v>
      </c>
      <c r="F9572" s="340" t="s">
        <v>26263</v>
      </c>
      <c r="G9572" s="340" t="s">
        <v>26263</v>
      </c>
    </row>
    <row r="9573" spans="1:7">
      <c r="A9573" s="337" t="str">
        <f t="shared" si="150"/>
        <v>SINAPI-I 4018</v>
      </c>
      <c r="B9573" s="338" t="s">
        <v>32072</v>
      </c>
      <c r="C9573" s="338">
        <v>4018</v>
      </c>
      <c r="D9573" s="339" t="s">
        <v>35614</v>
      </c>
      <c r="E9573" s="338" t="s">
        <v>32083</v>
      </c>
      <c r="F9573" s="340" t="s">
        <v>21536</v>
      </c>
      <c r="G9573" s="340" t="s">
        <v>21536</v>
      </c>
    </row>
    <row r="9574" spans="1:7">
      <c r="A9574" s="337" t="str">
        <f t="shared" si="150"/>
        <v>SINAPI-I 36498</v>
      </c>
      <c r="B9574" s="338" t="s">
        <v>32072</v>
      </c>
      <c r="C9574" s="338">
        <v>36498</v>
      </c>
      <c r="D9574" s="339" t="s">
        <v>35615</v>
      </c>
      <c r="E9574" s="338" t="s">
        <v>32074</v>
      </c>
      <c r="F9574" s="340" t="s">
        <v>35616</v>
      </c>
      <c r="G9574" s="340" t="s">
        <v>35616</v>
      </c>
    </row>
    <row r="9575" spans="1:7">
      <c r="A9575" s="337" t="str">
        <f t="shared" si="150"/>
        <v>SINAPI-I 12872</v>
      </c>
      <c r="B9575" s="338" t="s">
        <v>32072</v>
      </c>
      <c r="C9575" s="338">
        <v>12872</v>
      </c>
      <c r="D9575" s="339" t="s">
        <v>35617</v>
      </c>
      <c r="E9575" s="338" t="s">
        <v>32302</v>
      </c>
      <c r="F9575" s="340" t="s">
        <v>10393</v>
      </c>
      <c r="G9575" s="340" t="s">
        <v>21415</v>
      </c>
    </row>
    <row r="9576" spans="1:7">
      <c r="A9576" s="337" t="str">
        <f t="shared" si="150"/>
        <v>SINAPI-I 41075</v>
      </c>
      <c r="B9576" s="338" t="s">
        <v>32072</v>
      </c>
      <c r="C9576" s="338">
        <v>41075</v>
      </c>
      <c r="D9576" s="339" t="s">
        <v>35618</v>
      </c>
      <c r="E9576" s="338" t="s">
        <v>32304</v>
      </c>
      <c r="F9576" s="340" t="s">
        <v>35619</v>
      </c>
      <c r="G9576" s="340" t="s">
        <v>35620</v>
      </c>
    </row>
    <row r="9577" spans="1:7">
      <c r="A9577" s="337" t="str">
        <f t="shared" si="150"/>
        <v>SINAPI-I 44324</v>
      </c>
      <c r="B9577" s="338" t="s">
        <v>32072</v>
      </c>
      <c r="C9577" s="338">
        <v>44324</v>
      </c>
      <c r="D9577" s="339" t="s">
        <v>35621</v>
      </c>
      <c r="E9577" s="338" t="s">
        <v>32148</v>
      </c>
      <c r="F9577" s="340" t="s">
        <v>10844</v>
      </c>
      <c r="G9577" s="340" t="s">
        <v>10844</v>
      </c>
    </row>
    <row r="9578" spans="1:7">
      <c r="A9578" s="337" t="str">
        <f t="shared" si="150"/>
        <v>SINAPI-I 3315</v>
      </c>
      <c r="B9578" s="338" t="s">
        <v>32072</v>
      </c>
      <c r="C9578" s="338">
        <v>3315</v>
      </c>
      <c r="D9578" s="339" t="s">
        <v>35622</v>
      </c>
      <c r="E9578" s="338" t="s">
        <v>32148</v>
      </c>
      <c r="F9578" s="340" t="s">
        <v>30064</v>
      </c>
      <c r="G9578" s="340" t="s">
        <v>30064</v>
      </c>
    </row>
    <row r="9579" spans="1:7">
      <c r="A9579" s="337" t="str">
        <f t="shared" si="150"/>
        <v>SINAPI-I 36870</v>
      </c>
      <c r="B9579" s="338" t="s">
        <v>32072</v>
      </c>
      <c r="C9579" s="338">
        <v>36870</v>
      </c>
      <c r="D9579" s="339" t="s">
        <v>35623</v>
      </c>
      <c r="E9579" s="338" t="s">
        <v>32148</v>
      </c>
      <c r="F9579" s="340" t="s">
        <v>30012</v>
      </c>
      <c r="G9579" s="340" t="s">
        <v>30012</v>
      </c>
    </row>
    <row r="9580" spans="1:7" ht="22.5">
      <c r="A9580" s="337" t="str">
        <f t="shared" si="150"/>
        <v>SINAPI-I 5092</v>
      </c>
      <c r="B9580" s="338" t="s">
        <v>32072</v>
      </c>
      <c r="C9580" s="338">
        <v>5092</v>
      </c>
      <c r="D9580" s="339" t="s">
        <v>35624</v>
      </c>
      <c r="E9580" s="338" t="s">
        <v>32761</v>
      </c>
      <c r="F9580" s="340" t="s">
        <v>15850</v>
      </c>
      <c r="G9580" s="340" t="s">
        <v>15850</v>
      </c>
    </row>
    <row r="9581" spans="1:7">
      <c r="A9581" s="337" t="str">
        <f t="shared" si="150"/>
        <v>SINAPI-I 11462</v>
      </c>
      <c r="B9581" s="338" t="s">
        <v>32072</v>
      </c>
      <c r="C9581" s="338">
        <v>11462</v>
      </c>
      <c r="D9581" s="339" t="s">
        <v>35625</v>
      </c>
      <c r="E9581" s="338" t="s">
        <v>32761</v>
      </c>
      <c r="F9581" s="340" t="s">
        <v>30571</v>
      </c>
      <c r="G9581" s="340" t="s">
        <v>30571</v>
      </c>
    </row>
    <row r="9582" spans="1:7">
      <c r="A9582" s="337" t="str">
        <f t="shared" si="150"/>
        <v>SINAPI-I 36529</v>
      </c>
      <c r="B9582" s="338" t="s">
        <v>32072</v>
      </c>
      <c r="C9582" s="338">
        <v>36529</v>
      </c>
      <c r="D9582" s="339" t="s">
        <v>35626</v>
      </c>
      <c r="E9582" s="338" t="s">
        <v>32074</v>
      </c>
      <c r="F9582" s="340" t="s">
        <v>35627</v>
      </c>
      <c r="G9582" s="340" t="s">
        <v>35627</v>
      </c>
    </row>
    <row r="9583" spans="1:7">
      <c r="A9583" s="337" t="str">
        <f t="shared" si="150"/>
        <v>SINAPI-I 3318</v>
      </c>
      <c r="B9583" s="338" t="s">
        <v>32072</v>
      </c>
      <c r="C9583" s="338">
        <v>3318</v>
      </c>
      <c r="D9583" s="339" t="s">
        <v>35628</v>
      </c>
      <c r="E9583" s="338" t="s">
        <v>32074</v>
      </c>
      <c r="F9583" s="340" t="s">
        <v>35629</v>
      </c>
      <c r="G9583" s="340" t="s">
        <v>35629</v>
      </c>
    </row>
    <row r="9584" spans="1:7">
      <c r="A9584" s="337" t="str">
        <f t="shared" si="150"/>
        <v>SINAPI-I 3324</v>
      </c>
      <c r="B9584" s="338" t="s">
        <v>32072</v>
      </c>
      <c r="C9584" s="338">
        <v>3324</v>
      </c>
      <c r="D9584" s="339" t="s">
        <v>35630</v>
      </c>
      <c r="E9584" s="338" t="s">
        <v>32083</v>
      </c>
      <c r="F9584" s="340" t="s">
        <v>16623</v>
      </c>
      <c r="G9584" s="340" t="s">
        <v>16623</v>
      </c>
    </row>
    <row r="9585" spans="1:7">
      <c r="A9585" s="337" t="str">
        <f t="shared" si="150"/>
        <v>SINAPI-I 3322</v>
      </c>
      <c r="B9585" s="338" t="s">
        <v>32072</v>
      </c>
      <c r="C9585" s="338">
        <v>3322</v>
      </c>
      <c r="D9585" s="339" t="s">
        <v>35631</v>
      </c>
      <c r="E9585" s="338" t="s">
        <v>32083</v>
      </c>
      <c r="F9585" s="340" t="s">
        <v>21520</v>
      </c>
      <c r="G9585" s="340" t="s">
        <v>21520</v>
      </c>
    </row>
    <row r="9586" spans="1:7">
      <c r="A9586" s="337" t="str">
        <f t="shared" si="150"/>
        <v>SINAPI-I 5076</v>
      </c>
      <c r="B9586" s="338" t="s">
        <v>32072</v>
      </c>
      <c r="C9586" s="338">
        <v>5076</v>
      </c>
      <c r="D9586" s="339" t="s">
        <v>35632</v>
      </c>
      <c r="E9586" s="338" t="s">
        <v>32148</v>
      </c>
      <c r="F9586" s="340" t="s">
        <v>11209</v>
      </c>
      <c r="G9586" s="340" t="s">
        <v>11209</v>
      </c>
    </row>
    <row r="9587" spans="1:7">
      <c r="A9587" s="337" t="str">
        <f t="shared" si="150"/>
        <v>SINAPI-I 5077</v>
      </c>
      <c r="B9587" s="338" t="s">
        <v>32072</v>
      </c>
      <c r="C9587" s="338">
        <v>5077</v>
      </c>
      <c r="D9587" s="339" t="s">
        <v>35633</v>
      </c>
      <c r="E9587" s="338" t="s">
        <v>32148</v>
      </c>
      <c r="F9587" s="340" t="s">
        <v>34767</v>
      </c>
      <c r="G9587" s="340" t="s">
        <v>34767</v>
      </c>
    </row>
    <row r="9588" spans="1:7" ht="22.5">
      <c r="A9588" s="337" t="str">
        <f t="shared" si="150"/>
        <v>SINAPI-I 11837</v>
      </c>
      <c r="B9588" s="338" t="s">
        <v>32072</v>
      </c>
      <c r="C9588" s="338">
        <v>11837</v>
      </c>
      <c r="D9588" s="339" t="s">
        <v>35634</v>
      </c>
      <c r="E9588" s="338" t="s">
        <v>32074</v>
      </c>
      <c r="F9588" s="340" t="s">
        <v>34448</v>
      </c>
      <c r="G9588" s="340" t="s">
        <v>34448</v>
      </c>
    </row>
    <row r="9589" spans="1:7">
      <c r="A9589" s="337" t="str">
        <f t="shared" si="150"/>
        <v>SINAPI-I 38055</v>
      </c>
      <c r="B9589" s="338" t="s">
        <v>32072</v>
      </c>
      <c r="C9589" s="338">
        <v>38055</v>
      </c>
      <c r="D9589" s="339" t="s">
        <v>35635</v>
      </c>
      <c r="E9589" s="338" t="s">
        <v>32074</v>
      </c>
      <c r="F9589" s="340" t="s">
        <v>33048</v>
      </c>
      <c r="G9589" s="340" t="s">
        <v>33048</v>
      </c>
    </row>
    <row r="9590" spans="1:7">
      <c r="A9590" s="337" t="str">
        <f t="shared" si="150"/>
        <v>SINAPI-I 415</v>
      </c>
      <c r="B9590" s="338" t="s">
        <v>32072</v>
      </c>
      <c r="C9590" s="338">
        <v>415</v>
      </c>
      <c r="D9590" s="339" t="s">
        <v>35636</v>
      </c>
      <c r="E9590" s="338" t="s">
        <v>32074</v>
      </c>
      <c r="F9590" s="340" t="s">
        <v>31062</v>
      </c>
      <c r="G9590" s="340" t="s">
        <v>31062</v>
      </c>
    </row>
    <row r="9591" spans="1:7">
      <c r="A9591" s="337" t="str">
        <f t="shared" ref="A9591:A9654" si="151">CONCATENAR</f>
        <v>SINAPI-I 416</v>
      </c>
      <c r="B9591" s="338" t="s">
        <v>32072</v>
      </c>
      <c r="C9591" s="338">
        <v>416</v>
      </c>
      <c r="D9591" s="339" t="s">
        <v>35637</v>
      </c>
      <c r="E9591" s="338" t="s">
        <v>32074</v>
      </c>
      <c r="F9591" s="340" t="s">
        <v>12577</v>
      </c>
      <c r="G9591" s="340" t="s">
        <v>12577</v>
      </c>
    </row>
    <row r="9592" spans="1:7">
      <c r="A9592" s="337" t="str">
        <f t="shared" si="151"/>
        <v>SINAPI-I 425</v>
      </c>
      <c r="B9592" s="338" t="s">
        <v>32072</v>
      </c>
      <c r="C9592" s="338">
        <v>425</v>
      </c>
      <c r="D9592" s="339" t="s">
        <v>35638</v>
      </c>
      <c r="E9592" s="338" t="s">
        <v>32074</v>
      </c>
      <c r="F9592" s="340" t="s">
        <v>11457</v>
      </c>
      <c r="G9592" s="340" t="s">
        <v>11457</v>
      </c>
    </row>
    <row r="9593" spans="1:7">
      <c r="A9593" s="337" t="str">
        <f t="shared" si="151"/>
        <v>SINAPI-I 426</v>
      </c>
      <c r="B9593" s="338" t="s">
        <v>32072</v>
      </c>
      <c r="C9593" s="338">
        <v>426</v>
      </c>
      <c r="D9593" s="339" t="s">
        <v>35639</v>
      </c>
      <c r="E9593" s="338" t="s">
        <v>32074</v>
      </c>
      <c r="F9593" s="340" t="s">
        <v>27823</v>
      </c>
      <c r="G9593" s="340" t="s">
        <v>27823</v>
      </c>
    </row>
    <row r="9594" spans="1:7">
      <c r="A9594" s="337" t="str">
        <f t="shared" si="151"/>
        <v>SINAPI-I 38056</v>
      </c>
      <c r="B9594" s="338" t="s">
        <v>32072</v>
      </c>
      <c r="C9594" s="338">
        <v>38056</v>
      </c>
      <c r="D9594" s="339" t="s">
        <v>35640</v>
      </c>
      <c r="E9594" s="338" t="s">
        <v>32074</v>
      </c>
      <c r="F9594" s="340" t="s">
        <v>28337</v>
      </c>
      <c r="G9594" s="340" t="s">
        <v>28337</v>
      </c>
    </row>
    <row r="9595" spans="1:7">
      <c r="A9595" s="337" t="str">
        <f t="shared" si="151"/>
        <v>SINAPI-I 1564</v>
      </c>
      <c r="B9595" s="338" t="s">
        <v>32072</v>
      </c>
      <c r="C9595" s="338">
        <v>1564</v>
      </c>
      <c r="D9595" s="339" t="s">
        <v>35641</v>
      </c>
      <c r="E9595" s="338" t="s">
        <v>32074</v>
      </c>
      <c r="F9595" s="340" t="s">
        <v>35642</v>
      </c>
      <c r="G9595" s="340" t="s">
        <v>35642</v>
      </c>
    </row>
    <row r="9596" spans="1:7">
      <c r="A9596" s="337" t="str">
        <f t="shared" si="151"/>
        <v>SINAPI-I 11032</v>
      </c>
      <c r="B9596" s="338" t="s">
        <v>32072</v>
      </c>
      <c r="C9596" s="338">
        <v>11032</v>
      </c>
      <c r="D9596" s="339" t="s">
        <v>35643</v>
      </c>
      <c r="E9596" s="338" t="s">
        <v>32074</v>
      </c>
      <c r="F9596" s="340" t="s">
        <v>35644</v>
      </c>
      <c r="G9596" s="340" t="s">
        <v>35644</v>
      </c>
    </row>
    <row r="9597" spans="1:7">
      <c r="A9597" s="337" t="str">
        <f t="shared" si="151"/>
        <v>SINAPI-I 36786</v>
      </c>
      <c r="B9597" s="338" t="s">
        <v>32072</v>
      </c>
      <c r="C9597" s="338">
        <v>36786</v>
      </c>
      <c r="D9597" s="339" t="s">
        <v>35645</v>
      </c>
      <c r="E9597" s="338" t="s">
        <v>35646</v>
      </c>
      <c r="F9597" s="340" t="s">
        <v>35647</v>
      </c>
      <c r="G9597" s="340" t="s">
        <v>35647</v>
      </c>
    </row>
    <row r="9598" spans="1:7">
      <c r="A9598" s="337" t="str">
        <f t="shared" si="151"/>
        <v>SINAPI-I 36785</v>
      </c>
      <c r="B9598" s="338" t="s">
        <v>32072</v>
      </c>
      <c r="C9598" s="338">
        <v>36785</v>
      </c>
      <c r="D9598" s="339" t="s">
        <v>35648</v>
      </c>
      <c r="E9598" s="338" t="s">
        <v>35646</v>
      </c>
      <c r="F9598" s="340" t="s">
        <v>35649</v>
      </c>
      <c r="G9598" s="340" t="s">
        <v>35649</v>
      </c>
    </row>
    <row r="9599" spans="1:7">
      <c r="A9599" s="337" t="str">
        <f t="shared" si="151"/>
        <v>SINAPI-I 36782</v>
      </c>
      <c r="B9599" s="338" t="s">
        <v>32072</v>
      </c>
      <c r="C9599" s="338">
        <v>36782</v>
      </c>
      <c r="D9599" s="339" t="s">
        <v>35650</v>
      </c>
      <c r="E9599" s="338" t="s">
        <v>35646</v>
      </c>
      <c r="F9599" s="340" t="s">
        <v>35651</v>
      </c>
      <c r="G9599" s="340" t="s">
        <v>35651</v>
      </c>
    </row>
    <row r="9600" spans="1:7">
      <c r="A9600" s="337" t="str">
        <f t="shared" si="151"/>
        <v>SINAPI-I 44481</v>
      </c>
      <c r="B9600" s="338" t="s">
        <v>32072</v>
      </c>
      <c r="C9600" s="338">
        <v>44481</v>
      </c>
      <c r="D9600" s="339" t="s">
        <v>35652</v>
      </c>
      <c r="E9600" s="338" t="s">
        <v>35646</v>
      </c>
      <c r="F9600" s="340" t="s">
        <v>20220</v>
      </c>
      <c r="G9600" s="340" t="s">
        <v>20220</v>
      </c>
    </row>
    <row r="9601" spans="1:7" ht="22.5">
      <c r="A9601" s="337" t="str">
        <f t="shared" si="151"/>
        <v>SINAPI-I 4824</v>
      </c>
      <c r="B9601" s="338" t="s">
        <v>32072</v>
      </c>
      <c r="C9601" s="338">
        <v>4824</v>
      </c>
      <c r="D9601" s="339" t="s">
        <v>35653</v>
      </c>
      <c r="E9601" s="338" t="s">
        <v>32148</v>
      </c>
      <c r="F9601" s="340" t="s">
        <v>10598</v>
      </c>
      <c r="G9601" s="340" t="s">
        <v>10598</v>
      </c>
    </row>
    <row r="9602" spans="1:7" ht="22.5">
      <c r="A9602" s="337" t="str">
        <f t="shared" si="151"/>
        <v>SINAPI-I 11795</v>
      </c>
      <c r="B9602" s="338" t="s">
        <v>32072</v>
      </c>
      <c r="C9602" s="338">
        <v>11795</v>
      </c>
      <c r="D9602" s="339" t="s">
        <v>35654</v>
      </c>
      <c r="E9602" s="338" t="s">
        <v>32083</v>
      </c>
      <c r="F9602" s="340" t="s">
        <v>35655</v>
      </c>
      <c r="G9602" s="340" t="s">
        <v>35655</v>
      </c>
    </row>
    <row r="9603" spans="1:7">
      <c r="A9603" s="337" t="str">
        <f t="shared" si="151"/>
        <v>SINAPI-I 134</v>
      </c>
      <c r="B9603" s="338" t="s">
        <v>32072</v>
      </c>
      <c r="C9603" s="338">
        <v>134</v>
      </c>
      <c r="D9603" s="339" t="s">
        <v>35656</v>
      </c>
      <c r="E9603" s="338" t="s">
        <v>32148</v>
      </c>
      <c r="F9603" s="340" t="s">
        <v>25708</v>
      </c>
      <c r="G9603" s="340" t="s">
        <v>25708</v>
      </c>
    </row>
    <row r="9604" spans="1:7">
      <c r="A9604" s="337" t="str">
        <f t="shared" si="151"/>
        <v>SINAPI-I 4229</v>
      </c>
      <c r="B9604" s="338" t="s">
        <v>32072</v>
      </c>
      <c r="C9604" s="338">
        <v>4229</v>
      </c>
      <c r="D9604" s="339" t="s">
        <v>35657</v>
      </c>
      <c r="E9604" s="338" t="s">
        <v>32148</v>
      </c>
      <c r="F9604" s="340" t="s">
        <v>35658</v>
      </c>
      <c r="G9604" s="340" t="s">
        <v>35658</v>
      </c>
    </row>
    <row r="9605" spans="1:7">
      <c r="A9605" s="337" t="str">
        <f t="shared" si="151"/>
        <v>SINAPI-I 11731</v>
      </c>
      <c r="B9605" s="338" t="s">
        <v>32072</v>
      </c>
      <c r="C9605" s="338">
        <v>11731</v>
      </c>
      <c r="D9605" s="339" t="s">
        <v>35659</v>
      </c>
      <c r="E9605" s="338" t="s">
        <v>32074</v>
      </c>
      <c r="F9605" s="340" t="s">
        <v>26447</v>
      </c>
      <c r="G9605" s="340" t="s">
        <v>26447</v>
      </c>
    </row>
    <row r="9606" spans="1:7">
      <c r="A9606" s="337" t="str">
        <f t="shared" si="151"/>
        <v>SINAPI-I 11732</v>
      </c>
      <c r="B9606" s="338" t="s">
        <v>32072</v>
      </c>
      <c r="C9606" s="338">
        <v>11732</v>
      </c>
      <c r="D9606" s="339" t="s">
        <v>35660</v>
      </c>
      <c r="E9606" s="338" t="s">
        <v>32074</v>
      </c>
      <c r="F9606" s="340" t="s">
        <v>35661</v>
      </c>
      <c r="G9606" s="340" t="s">
        <v>35661</v>
      </c>
    </row>
    <row r="9607" spans="1:7">
      <c r="A9607" s="337" t="str">
        <f t="shared" si="151"/>
        <v>SINAPI-I 11244</v>
      </c>
      <c r="B9607" s="338" t="s">
        <v>32072</v>
      </c>
      <c r="C9607" s="338">
        <v>11244</v>
      </c>
      <c r="D9607" s="339" t="s">
        <v>35662</v>
      </c>
      <c r="E9607" s="338" t="s">
        <v>32074</v>
      </c>
      <c r="F9607" s="340" t="s">
        <v>35663</v>
      </c>
      <c r="G9607" s="340" t="s">
        <v>35663</v>
      </c>
    </row>
    <row r="9608" spans="1:7" ht="22.5">
      <c r="A9608" s="337" t="str">
        <f t="shared" si="151"/>
        <v>SINAPI-I 11245</v>
      </c>
      <c r="B9608" s="338" t="s">
        <v>32072</v>
      </c>
      <c r="C9608" s="338">
        <v>11245</v>
      </c>
      <c r="D9608" s="339" t="s">
        <v>35664</v>
      </c>
      <c r="E9608" s="338" t="s">
        <v>32074</v>
      </c>
      <c r="F9608" s="340" t="s">
        <v>35665</v>
      </c>
      <c r="G9608" s="340" t="s">
        <v>35665</v>
      </c>
    </row>
    <row r="9609" spans="1:7">
      <c r="A9609" s="337" t="str">
        <f t="shared" si="151"/>
        <v>SINAPI-I 11235</v>
      </c>
      <c r="B9609" s="338" t="s">
        <v>32072</v>
      </c>
      <c r="C9609" s="338">
        <v>11235</v>
      </c>
      <c r="D9609" s="339" t="s">
        <v>35666</v>
      </c>
      <c r="E9609" s="338" t="s">
        <v>32074</v>
      </c>
      <c r="F9609" s="340" t="s">
        <v>9974</v>
      </c>
      <c r="G9609" s="340" t="s">
        <v>9974</v>
      </c>
    </row>
    <row r="9610" spans="1:7">
      <c r="A9610" s="337" t="str">
        <f t="shared" si="151"/>
        <v>SINAPI-I 11236</v>
      </c>
      <c r="B9610" s="338" t="s">
        <v>32072</v>
      </c>
      <c r="C9610" s="338">
        <v>11236</v>
      </c>
      <c r="D9610" s="339" t="s">
        <v>35667</v>
      </c>
      <c r="E9610" s="338" t="s">
        <v>32074</v>
      </c>
      <c r="F9610" s="340" t="s">
        <v>35668</v>
      </c>
      <c r="G9610" s="340" t="s">
        <v>35668</v>
      </c>
    </row>
    <row r="9611" spans="1:7">
      <c r="A9611" s="337" t="str">
        <f t="shared" si="151"/>
        <v>SINAPI-I 36494</v>
      </c>
      <c r="B9611" s="338" t="s">
        <v>32072</v>
      </c>
      <c r="C9611" s="338">
        <v>36494</v>
      </c>
      <c r="D9611" s="339" t="s">
        <v>35669</v>
      </c>
      <c r="E9611" s="338" t="s">
        <v>32074</v>
      </c>
      <c r="F9611" s="340" t="s">
        <v>35670</v>
      </c>
      <c r="G9611" s="340" t="s">
        <v>35670</v>
      </c>
    </row>
    <row r="9612" spans="1:7">
      <c r="A9612" s="337" t="str">
        <f t="shared" si="151"/>
        <v>SINAPI-I 36493</v>
      </c>
      <c r="B9612" s="338" t="s">
        <v>32072</v>
      </c>
      <c r="C9612" s="338">
        <v>36493</v>
      </c>
      <c r="D9612" s="339" t="s">
        <v>35671</v>
      </c>
      <c r="E9612" s="338" t="s">
        <v>32074</v>
      </c>
      <c r="F9612" s="340" t="s">
        <v>35672</v>
      </c>
      <c r="G9612" s="340" t="s">
        <v>35672</v>
      </c>
    </row>
    <row r="9613" spans="1:7">
      <c r="A9613" s="337" t="str">
        <f t="shared" si="151"/>
        <v>SINAPI-I 36492</v>
      </c>
      <c r="B9613" s="338" t="s">
        <v>32072</v>
      </c>
      <c r="C9613" s="338">
        <v>36492</v>
      </c>
      <c r="D9613" s="339" t="s">
        <v>35673</v>
      </c>
      <c r="E9613" s="338" t="s">
        <v>32074</v>
      </c>
      <c r="F9613" s="340" t="s">
        <v>35674</v>
      </c>
      <c r="G9613" s="340" t="s">
        <v>35674</v>
      </c>
    </row>
    <row r="9614" spans="1:7" ht="22.5">
      <c r="A9614" s="337" t="str">
        <f t="shared" si="151"/>
        <v>SINAPI-I 13333</v>
      </c>
      <c r="B9614" s="338" t="s">
        <v>32072</v>
      </c>
      <c r="C9614" s="338">
        <v>13333</v>
      </c>
      <c r="D9614" s="339" t="s">
        <v>35675</v>
      </c>
      <c r="E9614" s="338" t="s">
        <v>32074</v>
      </c>
      <c r="F9614" s="340" t="s">
        <v>35676</v>
      </c>
      <c r="G9614" s="340" t="s">
        <v>35676</v>
      </c>
    </row>
    <row r="9615" spans="1:7">
      <c r="A9615" s="337" t="str">
        <f t="shared" si="151"/>
        <v>SINAPI-I 13533</v>
      </c>
      <c r="B9615" s="338" t="s">
        <v>32072</v>
      </c>
      <c r="C9615" s="338">
        <v>13533</v>
      </c>
      <c r="D9615" s="339" t="s">
        <v>35677</v>
      </c>
      <c r="E9615" s="338" t="s">
        <v>32074</v>
      </c>
      <c r="F9615" s="340" t="s">
        <v>35678</v>
      </c>
      <c r="G9615" s="340" t="s">
        <v>35678</v>
      </c>
    </row>
    <row r="9616" spans="1:7">
      <c r="A9616" s="337" t="str">
        <f t="shared" si="151"/>
        <v>SINAPI-I 36499</v>
      </c>
      <c r="B9616" s="338" t="s">
        <v>32072</v>
      </c>
      <c r="C9616" s="338">
        <v>36499</v>
      </c>
      <c r="D9616" s="339" t="s">
        <v>35679</v>
      </c>
      <c r="E9616" s="338" t="s">
        <v>32074</v>
      </c>
      <c r="F9616" s="340" t="s">
        <v>35680</v>
      </c>
      <c r="G9616" s="340" t="s">
        <v>35680</v>
      </c>
    </row>
    <row r="9617" spans="1:7" ht="22.5">
      <c r="A9617" s="337" t="str">
        <f t="shared" si="151"/>
        <v>SINAPI-I 39585</v>
      </c>
      <c r="B9617" s="338" t="s">
        <v>32072</v>
      </c>
      <c r="C9617" s="338">
        <v>39585</v>
      </c>
      <c r="D9617" s="339" t="s">
        <v>35681</v>
      </c>
      <c r="E9617" s="338" t="s">
        <v>32074</v>
      </c>
      <c r="F9617" s="340" t="s">
        <v>35682</v>
      </c>
      <c r="G9617" s="340" t="s">
        <v>35682</v>
      </c>
    </row>
    <row r="9618" spans="1:7" ht="22.5">
      <c r="A9618" s="337" t="str">
        <f t="shared" si="151"/>
        <v>SINAPI-I 39586</v>
      </c>
      <c r="B9618" s="338" t="s">
        <v>32072</v>
      </c>
      <c r="C9618" s="338">
        <v>39586</v>
      </c>
      <c r="D9618" s="339" t="s">
        <v>35683</v>
      </c>
      <c r="E9618" s="338" t="s">
        <v>32074</v>
      </c>
      <c r="F9618" s="340" t="s">
        <v>35684</v>
      </c>
      <c r="G9618" s="340" t="s">
        <v>35684</v>
      </c>
    </row>
    <row r="9619" spans="1:7" ht="22.5">
      <c r="A9619" s="337" t="str">
        <f t="shared" si="151"/>
        <v>SINAPI-I 39587</v>
      </c>
      <c r="B9619" s="338" t="s">
        <v>32072</v>
      </c>
      <c r="C9619" s="338">
        <v>39587</v>
      </c>
      <c r="D9619" s="339" t="s">
        <v>35685</v>
      </c>
      <c r="E9619" s="338" t="s">
        <v>32074</v>
      </c>
      <c r="F9619" s="340" t="s">
        <v>35686</v>
      </c>
      <c r="G9619" s="340" t="s">
        <v>35686</v>
      </c>
    </row>
    <row r="9620" spans="1:7" ht="22.5">
      <c r="A9620" s="337" t="str">
        <f t="shared" si="151"/>
        <v>SINAPI-I 39588</v>
      </c>
      <c r="B9620" s="338" t="s">
        <v>32072</v>
      </c>
      <c r="C9620" s="338">
        <v>39588</v>
      </c>
      <c r="D9620" s="339" t="s">
        <v>35687</v>
      </c>
      <c r="E9620" s="338" t="s">
        <v>32074</v>
      </c>
      <c r="F9620" s="340" t="s">
        <v>35688</v>
      </c>
      <c r="G9620" s="340" t="s">
        <v>35688</v>
      </c>
    </row>
    <row r="9621" spans="1:7" ht="22.5">
      <c r="A9621" s="337" t="str">
        <f t="shared" si="151"/>
        <v>SINAPI-I 39584</v>
      </c>
      <c r="B9621" s="338" t="s">
        <v>32072</v>
      </c>
      <c r="C9621" s="338">
        <v>39584</v>
      </c>
      <c r="D9621" s="339" t="s">
        <v>35689</v>
      </c>
      <c r="E9621" s="338" t="s">
        <v>32074</v>
      </c>
      <c r="F9621" s="340" t="s">
        <v>35690</v>
      </c>
      <c r="G9621" s="340" t="s">
        <v>35690</v>
      </c>
    </row>
    <row r="9622" spans="1:7" ht="22.5">
      <c r="A9622" s="337" t="str">
        <f t="shared" si="151"/>
        <v>SINAPI-I 39590</v>
      </c>
      <c r="B9622" s="338" t="s">
        <v>32072</v>
      </c>
      <c r="C9622" s="338">
        <v>39590</v>
      </c>
      <c r="D9622" s="339" t="s">
        <v>35691</v>
      </c>
      <c r="E9622" s="338" t="s">
        <v>32074</v>
      </c>
      <c r="F9622" s="340" t="s">
        <v>35692</v>
      </c>
      <c r="G9622" s="340" t="s">
        <v>35692</v>
      </c>
    </row>
    <row r="9623" spans="1:7" ht="22.5">
      <c r="A9623" s="337" t="str">
        <f t="shared" si="151"/>
        <v>SINAPI-I 39592</v>
      </c>
      <c r="B9623" s="338" t="s">
        <v>32072</v>
      </c>
      <c r="C9623" s="338">
        <v>39592</v>
      </c>
      <c r="D9623" s="339" t="s">
        <v>35693</v>
      </c>
      <c r="E9623" s="338" t="s">
        <v>32074</v>
      </c>
      <c r="F9623" s="340" t="s">
        <v>35694</v>
      </c>
      <c r="G9623" s="340" t="s">
        <v>35694</v>
      </c>
    </row>
    <row r="9624" spans="1:7" ht="22.5">
      <c r="A9624" s="337" t="str">
        <f t="shared" si="151"/>
        <v>SINAPI-I 39593</v>
      </c>
      <c r="B9624" s="338" t="s">
        <v>32072</v>
      </c>
      <c r="C9624" s="338">
        <v>39593</v>
      </c>
      <c r="D9624" s="339" t="s">
        <v>35695</v>
      </c>
      <c r="E9624" s="338" t="s">
        <v>32074</v>
      </c>
      <c r="F9624" s="340" t="s">
        <v>35686</v>
      </c>
      <c r="G9624" s="340" t="s">
        <v>35686</v>
      </c>
    </row>
    <row r="9625" spans="1:7" ht="22.5">
      <c r="A9625" s="337" t="str">
        <f t="shared" si="151"/>
        <v>SINAPI-I 14254</v>
      </c>
      <c r="B9625" s="338" t="s">
        <v>32072</v>
      </c>
      <c r="C9625" s="338">
        <v>14254</v>
      </c>
      <c r="D9625" s="339" t="s">
        <v>35696</v>
      </c>
      <c r="E9625" s="338" t="s">
        <v>32074</v>
      </c>
      <c r="F9625" s="340" t="s">
        <v>35697</v>
      </c>
      <c r="G9625" s="340" t="s">
        <v>35697</v>
      </c>
    </row>
    <row r="9626" spans="1:7">
      <c r="A9626" s="337" t="str">
        <f t="shared" si="151"/>
        <v>SINAPI-I 44494</v>
      </c>
      <c r="B9626" s="338" t="s">
        <v>32072</v>
      </c>
      <c r="C9626" s="338">
        <v>44494</v>
      </c>
      <c r="D9626" s="339" t="s">
        <v>35698</v>
      </c>
      <c r="E9626" s="338" t="s">
        <v>32074</v>
      </c>
      <c r="F9626" s="340" t="s">
        <v>35699</v>
      </c>
      <c r="G9626" s="340" t="s">
        <v>35699</v>
      </c>
    </row>
    <row r="9627" spans="1:7">
      <c r="A9627" s="337" t="str">
        <f t="shared" si="151"/>
        <v>SINAPI-I 25019</v>
      </c>
      <c r="B9627" s="338" t="s">
        <v>32072</v>
      </c>
      <c r="C9627" s="338">
        <v>25019</v>
      </c>
      <c r="D9627" s="339" t="s">
        <v>35700</v>
      </c>
      <c r="E9627" s="338" t="s">
        <v>32074</v>
      </c>
      <c r="F9627" s="340" t="s">
        <v>35701</v>
      </c>
      <c r="G9627" s="340" t="s">
        <v>35701</v>
      </c>
    </row>
    <row r="9628" spans="1:7">
      <c r="A9628" s="337" t="str">
        <f t="shared" si="151"/>
        <v>SINAPI-I 36501</v>
      </c>
      <c r="B9628" s="338" t="s">
        <v>32072</v>
      </c>
      <c r="C9628" s="338">
        <v>36501</v>
      </c>
      <c r="D9628" s="339" t="s">
        <v>35702</v>
      </c>
      <c r="E9628" s="338" t="s">
        <v>32074</v>
      </c>
      <c r="F9628" s="340" t="s">
        <v>35703</v>
      </c>
      <c r="G9628" s="340" t="s">
        <v>35703</v>
      </c>
    </row>
    <row r="9629" spans="1:7">
      <c r="A9629" s="337" t="str">
        <f t="shared" si="151"/>
        <v>SINAPI-I 44493</v>
      </c>
      <c r="B9629" s="338" t="s">
        <v>32072</v>
      </c>
      <c r="C9629" s="338">
        <v>44493</v>
      </c>
      <c r="D9629" s="339" t="s">
        <v>35704</v>
      </c>
      <c r="E9629" s="338" t="s">
        <v>32074</v>
      </c>
      <c r="F9629" s="340" t="s">
        <v>35705</v>
      </c>
      <c r="G9629" s="340" t="s">
        <v>35705</v>
      </c>
    </row>
    <row r="9630" spans="1:7">
      <c r="A9630" s="337" t="str">
        <f t="shared" si="151"/>
        <v>SINAPI-I 36500</v>
      </c>
      <c r="B9630" s="338" t="s">
        <v>32072</v>
      </c>
      <c r="C9630" s="338">
        <v>36500</v>
      </c>
      <c r="D9630" s="339" t="s">
        <v>35706</v>
      </c>
      <c r="E9630" s="338" t="s">
        <v>32074</v>
      </c>
      <c r="F9630" s="340" t="s">
        <v>35707</v>
      </c>
      <c r="G9630" s="340" t="s">
        <v>35707</v>
      </c>
    </row>
    <row r="9631" spans="1:7" ht="22.5">
      <c r="A9631" s="337" t="str">
        <f t="shared" si="151"/>
        <v>SINAPI-I 20017</v>
      </c>
      <c r="B9631" s="338" t="s">
        <v>32072</v>
      </c>
      <c r="C9631" s="338">
        <v>20017</v>
      </c>
      <c r="D9631" s="339" t="s">
        <v>35708</v>
      </c>
      <c r="E9631" s="338" t="s">
        <v>32092</v>
      </c>
      <c r="F9631" s="340" t="s">
        <v>17352</v>
      </c>
      <c r="G9631" s="340" t="s">
        <v>17352</v>
      </c>
    </row>
    <row r="9632" spans="1:7" ht="22.5">
      <c r="A9632" s="337" t="str">
        <f t="shared" si="151"/>
        <v>SINAPI-I 20007</v>
      </c>
      <c r="B9632" s="338" t="s">
        <v>32072</v>
      </c>
      <c r="C9632" s="338">
        <v>20007</v>
      </c>
      <c r="D9632" s="339" t="s">
        <v>35709</v>
      </c>
      <c r="E9632" s="338" t="s">
        <v>32092</v>
      </c>
      <c r="F9632" s="340" t="s">
        <v>7823</v>
      </c>
      <c r="G9632" s="340" t="s">
        <v>7823</v>
      </c>
    </row>
    <row r="9633" spans="1:7">
      <c r="A9633" s="337" t="str">
        <f t="shared" si="151"/>
        <v>SINAPI-I 39831</v>
      </c>
      <c r="B9633" s="338" t="s">
        <v>32072</v>
      </c>
      <c r="C9633" s="338">
        <v>39831</v>
      </c>
      <c r="D9633" s="339" t="s">
        <v>35710</v>
      </c>
      <c r="E9633" s="338" t="s">
        <v>32814</v>
      </c>
      <c r="F9633" s="340" t="s">
        <v>35711</v>
      </c>
      <c r="G9633" s="340" t="s">
        <v>35711</v>
      </c>
    </row>
    <row r="9634" spans="1:7" ht="22.5">
      <c r="A9634" s="337" t="str">
        <f t="shared" si="151"/>
        <v>SINAPI-I 36888</v>
      </c>
      <c r="B9634" s="338" t="s">
        <v>32072</v>
      </c>
      <c r="C9634" s="338">
        <v>36888</v>
      </c>
      <c r="D9634" s="339" t="s">
        <v>35712</v>
      </c>
      <c r="E9634" s="338" t="s">
        <v>32092</v>
      </c>
      <c r="F9634" s="340" t="s">
        <v>35713</v>
      </c>
      <c r="G9634" s="340" t="s">
        <v>35713</v>
      </c>
    </row>
    <row r="9635" spans="1:7" ht="22.5">
      <c r="A9635" s="337" t="str">
        <f t="shared" si="151"/>
        <v>SINAPI-I 39836</v>
      </c>
      <c r="B9635" s="338" t="s">
        <v>32072</v>
      </c>
      <c r="C9635" s="338">
        <v>39836</v>
      </c>
      <c r="D9635" s="339" t="s">
        <v>35714</v>
      </c>
      <c r="E9635" s="338" t="s">
        <v>32814</v>
      </c>
      <c r="F9635" s="340" t="s">
        <v>35715</v>
      </c>
      <c r="G9635" s="340" t="s">
        <v>35715</v>
      </c>
    </row>
    <row r="9636" spans="1:7">
      <c r="A9636" s="337" t="str">
        <f t="shared" si="151"/>
        <v>SINAPI-I 39830</v>
      </c>
      <c r="B9636" s="338" t="s">
        <v>32072</v>
      </c>
      <c r="C9636" s="338">
        <v>39830</v>
      </c>
      <c r="D9636" s="339" t="s">
        <v>35716</v>
      </c>
      <c r="E9636" s="338" t="s">
        <v>32814</v>
      </c>
      <c r="F9636" s="340" t="s">
        <v>35717</v>
      </c>
      <c r="G9636" s="340" t="s">
        <v>35717</v>
      </c>
    </row>
    <row r="9637" spans="1:7">
      <c r="A9637" s="337" t="str">
        <f t="shared" si="151"/>
        <v>SINAPI-I 40527</v>
      </c>
      <c r="B9637" s="338" t="s">
        <v>32072</v>
      </c>
      <c r="C9637" s="338">
        <v>40527</v>
      </c>
      <c r="D9637" s="339" t="s">
        <v>35718</v>
      </c>
      <c r="E9637" s="338" t="s">
        <v>32074</v>
      </c>
      <c r="F9637" s="340" t="s">
        <v>35719</v>
      </c>
      <c r="G9637" s="340" t="s">
        <v>35719</v>
      </c>
    </row>
    <row r="9638" spans="1:7">
      <c r="A9638" s="337" t="str">
        <f t="shared" si="151"/>
        <v>SINAPI-I 36497</v>
      </c>
      <c r="B9638" s="338" t="s">
        <v>32072</v>
      </c>
      <c r="C9638" s="338">
        <v>36497</v>
      </c>
      <c r="D9638" s="339" t="s">
        <v>35720</v>
      </c>
      <c r="E9638" s="338" t="s">
        <v>32074</v>
      </c>
      <c r="F9638" s="340" t="s">
        <v>35721</v>
      </c>
      <c r="G9638" s="340" t="s">
        <v>35721</v>
      </c>
    </row>
    <row r="9639" spans="1:7">
      <c r="A9639" s="337" t="str">
        <f t="shared" si="151"/>
        <v>SINAPI-I 36487</v>
      </c>
      <c r="B9639" s="338" t="s">
        <v>32072</v>
      </c>
      <c r="C9639" s="338">
        <v>36487</v>
      </c>
      <c r="D9639" s="339" t="s">
        <v>35722</v>
      </c>
      <c r="E9639" s="338" t="s">
        <v>32074</v>
      </c>
      <c r="F9639" s="340" t="s">
        <v>35723</v>
      </c>
      <c r="G9639" s="340" t="s">
        <v>35723</v>
      </c>
    </row>
    <row r="9640" spans="1:7" ht="22.5">
      <c r="A9640" s="337" t="str">
        <f t="shared" si="151"/>
        <v>SINAPI-I 44475</v>
      </c>
      <c r="B9640" s="338" t="s">
        <v>32072</v>
      </c>
      <c r="C9640" s="338">
        <v>44475</v>
      </c>
      <c r="D9640" s="339" t="s">
        <v>35724</v>
      </c>
      <c r="E9640" s="338" t="s">
        <v>32074</v>
      </c>
      <c r="F9640" s="340" t="s">
        <v>35725</v>
      </c>
      <c r="G9640" s="340" t="s">
        <v>35725</v>
      </c>
    </row>
    <row r="9641" spans="1:7" ht="22.5">
      <c r="A9641" s="337" t="str">
        <f t="shared" si="151"/>
        <v>SINAPI-I 44474</v>
      </c>
      <c r="B9641" s="338" t="s">
        <v>32072</v>
      </c>
      <c r="C9641" s="338">
        <v>44474</v>
      </c>
      <c r="D9641" s="339" t="s">
        <v>35726</v>
      </c>
      <c r="E9641" s="338" t="s">
        <v>32074</v>
      </c>
      <c r="F9641" s="340" t="s">
        <v>35727</v>
      </c>
      <c r="G9641" s="340" t="s">
        <v>35727</v>
      </c>
    </row>
    <row r="9642" spans="1:7" ht="22.5">
      <c r="A9642" s="337" t="str">
        <f t="shared" si="151"/>
        <v>SINAPI-I 44490</v>
      </c>
      <c r="B9642" s="338" t="s">
        <v>32072</v>
      </c>
      <c r="C9642" s="338">
        <v>44490</v>
      </c>
      <c r="D9642" s="339" t="s">
        <v>35728</v>
      </c>
      <c r="E9642" s="338" t="s">
        <v>32074</v>
      </c>
      <c r="F9642" s="340" t="s">
        <v>35729</v>
      </c>
      <c r="G9642" s="340" t="s">
        <v>35729</v>
      </c>
    </row>
    <row r="9643" spans="1:7" ht="33.75">
      <c r="A9643" s="337" t="str">
        <f t="shared" si="151"/>
        <v>SINAPI-I 37776</v>
      </c>
      <c r="B9643" s="338" t="s">
        <v>32072</v>
      </c>
      <c r="C9643" s="338">
        <v>37776</v>
      </c>
      <c r="D9643" s="339" t="s">
        <v>35730</v>
      </c>
      <c r="E9643" s="338" t="s">
        <v>32074</v>
      </c>
      <c r="F9643" s="340" t="s">
        <v>35731</v>
      </c>
      <c r="G9643" s="340" t="s">
        <v>35731</v>
      </c>
    </row>
    <row r="9644" spans="1:7" ht="33.75">
      <c r="A9644" s="337" t="str">
        <f t="shared" si="151"/>
        <v>SINAPI-I 37775</v>
      </c>
      <c r="B9644" s="338" t="s">
        <v>32072</v>
      </c>
      <c r="C9644" s="338">
        <v>37775</v>
      </c>
      <c r="D9644" s="339" t="s">
        <v>35732</v>
      </c>
      <c r="E9644" s="338" t="s">
        <v>32074</v>
      </c>
      <c r="F9644" s="340" t="s">
        <v>35733</v>
      </c>
      <c r="G9644" s="340" t="s">
        <v>35733</v>
      </c>
    </row>
    <row r="9645" spans="1:7" ht="33.75">
      <c r="A9645" s="337" t="str">
        <f t="shared" si="151"/>
        <v>SINAPI-I 36491</v>
      </c>
      <c r="B9645" s="338" t="s">
        <v>32072</v>
      </c>
      <c r="C9645" s="338">
        <v>36491</v>
      </c>
      <c r="D9645" s="339" t="s">
        <v>35734</v>
      </c>
      <c r="E9645" s="338" t="s">
        <v>32074</v>
      </c>
      <c r="F9645" s="340" t="s">
        <v>35735</v>
      </c>
      <c r="G9645" s="340" t="s">
        <v>35735</v>
      </c>
    </row>
    <row r="9646" spans="1:7" ht="33.75">
      <c r="A9646" s="337" t="str">
        <f t="shared" si="151"/>
        <v>SINAPI-I 10712</v>
      </c>
      <c r="B9646" s="338" t="s">
        <v>32072</v>
      </c>
      <c r="C9646" s="338">
        <v>10712</v>
      </c>
      <c r="D9646" s="339" t="s">
        <v>35736</v>
      </c>
      <c r="E9646" s="338" t="s">
        <v>32074</v>
      </c>
      <c r="F9646" s="340" t="s">
        <v>35737</v>
      </c>
      <c r="G9646" s="340" t="s">
        <v>35737</v>
      </c>
    </row>
    <row r="9647" spans="1:7" ht="33.75">
      <c r="A9647" s="337" t="str">
        <f t="shared" si="151"/>
        <v>SINAPI-I 3363</v>
      </c>
      <c r="B9647" s="338" t="s">
        <v>32072</v>
      </c>
      <c r="C9647" s="338">
        <v>3363</v>
      </c>
      <c r="D9647" s="339" t="s">
        <v>35738</v>
      </c>
      <c r="E9647" s="338" t="s">
        <v>32074</v>
      </c>
      <c r="F9647" s="340" t="s">
        <v>35739</v>
      </c>
      <c r="G9647" s="340" t="s">
        <v>35739</v>
      </c>
    </row>
    <row r="9648" spans="1:7" ht="33.75">
      <c r="A9648" s="337" t="str">
        <f t="shared" si="151"/>
        <v>SINAPI-I 3365</v>
      </c>
      <c r="B9648" s="338" t="s">
        <v>32072</v>
      </c>
      <c r="C9648" s="338">
        <v>3365</v>
      </c>
      <c r="D9648" s="339" t="s">
        <v>35740</v>
      </c>
      <c r="E9648" s="338" t="s">
        <v>32074</v>
      </c>
      <c r="F9648" s="340" t="s">
        <v>35741</v>
      </c>
      <c r="G9648" s="340" t="s">
        <v>35741</v>
      </c>
    </row>
    <row r="9649" spans="1:7">
      <c r="A9649" s="337" t="str">
        <f t="shared" si="151"/>
        <v>SINAPI-I 7569</v>
      </c>
      <c r="B9649" s="338" t="s">
        <v>32072</v>
      </c>
      <c r="C9649" s="338">
        <v>7569</v>
      </c>
      <c r="D9649" s="339" t="s">
        <v>35742</v>
      </c>
      <c r="E9649" s="338" t="s">
        <v>32074</v>
      </c>
      <c r="F9649" s="340" t="s">
        <v>20379</v>
      </c>
      <c r="G9649" s="340" t="s">
        <v>20379</v>
      </c>
    </row>
    <row r="9650" spans="1:7">
      <c r="A9650" s="337" t="str">
        <f t="shared" si="151"/>
        <v>SINAPI-I 34349</v>
      </c>
      <c r="B9650" s="338" t="s">
        <v>32072</v>
      </c>
      <c r="C9650" s="338">
        <v>34349</v>
      </c>
      <c r="D9650" s="339" t="s">
        <v>35743</v>
      </c>
      <c r="E9650" s="338" t="s">
        <v>32074</v>
      </c>
      <c r="F9650" s="340" t="s">
        <v>35744</v>
      </c>
      <c r="G9650" s="340" t="s">
        <v>35744</v>
      </c>
    </row>
    <row r="9651" spans="1:7" ht="22.5">
      <c r="A9651" s="337" t="str">
        <f t="shared" si="151"/>
        <v>SINAPI-I 11991</v>
      </c>
      <c r="B9651" s="338" t="s">
        <v>32072</v>
      </c>
      <c r="C9651" s="338">
        <v>11991</v>
      </c>
      <c r="D9651" s="339" t="s">
        <v>35745</v>
      </c>
      <c r="E9651" s="338" t="s">
        <v>32074</v>
      </c>
      <c r="F9651" s="340" t="s">
        <v>11911</v>
      </c>
      <c r="G9651" s="340" t="s">
        <v>11911</v>
      </c>
    </row>
    <row r="9652" spans="1:7">
      <c r="A9652" s="337" t="str">
        <f t="shared" si="151"/>
        <v>SINAPI-I 20062</v>
      </c>
      <c r="B9652" s="338" t="s">
        <v>32072</v>
      </c>
      <c r="C9652" s="338">
        <v>20062</v>
      </c>
      <c r="D9652" s="339" t="s">
        <v>35746</v>
      </c>
      <c r="E9652" s="338" t="s">
        <v>32074</v>
      </c>
      <c r="F9652" s="340" t="s">
        <v>20756</v>
      </c>
      <c r="G9652" s="340" t="s">
        <v>20756</v>
      </c>
    </row>
    <row r="9653" spans="1:7" ht="22.5">
      <c r="A9653" s="337" t="str">
        <f t="shared" si="151"/>
        <v>SINAPI-I 11029</v>
      </c>
      <c r="B9653" s="338" t="s">
        <v>32072</v>
      </c>
      <c r="C9653" s="338">
        <v>11029</v>
      </c>
      <c r="D9653" s="339" t="s">
        <v>35747</v>
      </c>
      <c r="E9653" s="338" t="s">
        <v>34282</v>
      </c>
      <c r="F9653" s="340" t="s">
        <v>30216</v>
      </c>
      <c r="G9653" s="340" t="s">
        <v>30216</v>
      </c>
    </row>
    <row r="9654" spans="1:7" ht="22.5">
      <c r="A9654" s="337" t="str">
        <f t="shared" si="151"/>
        <v>SINAPI-I 4316</v>
      </c>
      <c r="B9654" s="338" t="s">
        <v>32072</v>
      </c>
      <c r="C9654" s="338">
        <v>4316</v>
      </c>
      <c r="D9654" s="339" t="s">
        <v>35748</v>
      </c>
      <c r="E9654" s="338" t="s">
        <v>32074</v>
      </c>
      <c r="F9654" s="340" t="s">
        <v>11144</v>
      </c>
      <c r="G9654" s="340" t="s">
        <v>11144</v>
      </c>
    </row>
    <row r="9655" spans="1:7" ht="22.5">
      <c r="A9655" s="337" t="str">
        <f t="shared" ref="A9655:A9718" si="152">CONCATENAR</f>
        <v>SINAPI-I 4313</v>
      </c>
      <c r="B9655" s="338" t="s">
        <v>32072</v>
      </c>
      <c r="C9655" s="338">
        <v>4313</v>
      </c>
      <c r="D9655" s="339" t="s">
        <v>35749</v>
      </c>
      <c r="E9655" s="338" t="s">
        <v>34282</v>
      </c>
      <c r="F9655" s="340" t="s">
        <v>10497</v>
      </c>
      <c r="G9655" s="340" t="s">
        <v>10497</v>
      </c>
    </row>
    <row r="9656" spans="1:7" ht="22.5">
      <c r="A9656" s="337" t="str">
        <f t="shared" si="152"/>
        <v>SINAPI-I 4317</v>
      </c>
      <c r="B9656" s="338" t="s">
        <v>32072</v>
      </c>
      <c r="C9656" s="338">
        <v>4317</v>
      </c>
      <c r="D9656" s="339" t="s">
        <v>35750</v>
      </c>
      <c r="E9656" s="338" t="s">
        <v>32074</v>
      </c>
      <c r="F9656" s="340" t="s">
        <v>29938</v>
      </c>
      <c r="G9656" s="340" t="s">
        <v>29938</v>
      </c>
    </row>
    <row r="9657" spans="1:7" ht="22.5">
      <c r="A9657" s="337" t="str">
        <f t="shared" si="152"/>
        <v>SINAPI-I 4314</v>
      </c>
      <c r="B9657" s="338" t="s">
        <v>32072</v>
      </c>
      <c r="C9657" s="338">
        <v>4314</v>
      </c>
      <c r="D9657" s="339" t="s">
        <v>35751</v>
      </c>
      <c r="E9657" s="338" t="s">
        <v>34282</v>
      </c>
      <c r="F9657" s="340" t="s">
        <v>10384</v>
      </c>
      <c r="G9657" s="340" t="s">
        <v>10384</v>
      </c>
    </row>
    <row r="9658" spans="1:7" ht="22.5">
      <c r="A9658" s="337" t="str">
        <f t="shared" si="152"/>
        <v>SINAPI-I 10921</v>
      </c>
      <c r="B9658" s="338" t="s">
        <v>32072</v>
      </c>
      <c r="C9658" s="338">
        <v>10921</v>
      </c>
      <c r="D9658" s="339" t="s">
        <v>35752</v>
      </c>
      <c r="E9658" s="338" t="s">
        <v>32074</v>
      </c>
      <c r="F9658" s="340" t="s">
        <v>35753</v>
      </c>
      <c r="G9658" s="340" t="s">
        <v>35753</v>
      </c>
    </row>
    <row r="9659" spans="1:7" ht="22.5">
      <c r="A9659" s="337" t="str">
        <f t="shared" si="152"/>
        <v>SINAPI-I 10922</v>
      </c>
      <c r="B9659" s="338" t="s">
        <v>32072</v>
      </c>
      <c r="C9659" s="338">
        <v>10922</v>
      </c>
      <c r="D9659" s="339" t="s">
        <v>35754</v>
      </c>
      <c r="E9659" s="338" t="s">
        <v>32074</v>
      </c>
      <c r="F9659" s="340" t="s">
        <v>35755</v>
      </c>
      <c r="G9659" s="340" t="s">
        <v>35755</v>
      </c>
    </row>
    <row r="9660" spans="1:7">
      <c r="A9660" s="337" t="str">
        <f t="shared" si="152"/>
        <v>SINAPI-I 10923</v>
      </c>
      <c r="B9660" s="338" t="s">
        <v>32072</v>
      </c>
      <c r="C9660" s="338">
        <v>10923</v>
      </c>
      <c r="D9660" s="339" t="s">
        <v>35756</v>
      </c>
      <c r="E9660" s="338" t="s">
        <v>32074</v>
      </c>
      <c r="F9660" s="340" t="s">
        <v>35757</v>
      </c>
      <c r="G9660" s="340" t="s">
        <v>35757</v>
      </c>
    </row>
    <row r="9661" spans="1:7">
      <c r="A9661" s="337" t="str">
        <f t="shared" si="152"/>
        <v>SINAPI-I 10924</v>
      </c>
      <c r="B9661" s="338" t="s">
        <v>32072</v>
      </c>
      <c r="C9661" s="338">
        <v>10924</v>
      </c>
      <c r="D9661" s="339" t="s">
        <v>35758</v>
      </c>
      <c r="E9661" s="338" t="s">
        <v>32074</v>
      </c>
      <c r="F9661" s="340" t="s">
        <v>35759</v>
      </c>
      <c r="G9661" s="340" t="s">
        <v>35759</v>
      </c>
    </row>
    <row r="9662" spans="1:7" ht="22.5">
      <c r="A9662" s="337" t="str">
        <f t="shared" si="152"/>
        <v>SINAPI-I 37772</v>
      </c>
      <c r="B9662" s="338" t="s">
        <v>32072</v>
      </c>
      <c r="C9662" s="338">
        <v>37772</v>
      </c>
      <c r="D9662" s="339" t="s">
        <v>35760</v>
      </c>
      <c r="E9662" s="338" t="s">
        <v>32074</v>
      </c>
      <c r="F9662" s="340" t="s">
        <v>35761</v>
      </c>
      <c r="G9662" s="340" t="s">
        <v>35761</v>
      </c>
    </row>
    <row r="9663" spans="1:7" ht="33.75">
      <c r="A9663" s="337" t="str">
        <f t="shared" si="152"/>
        <v>SINAPI-I 37771</v>
      </c>
      <c r="B9663" s="338" t="s">
        <v>32072</v>
      </c>
      <c r="C9663" s="338">
        <v>37771</v>
      </c>
      <c r="D9663" s="339" t="s">
        <v>35762</v>
      </c>
      <c r="E9663" s="338" t="s">
        <v>32074</v>
      </c>
      <c r="F9663" s="340" t="s">
        <v>35763</v>
      </c>
      <c r="G9663" s="340" t="s">
        <v>35763</v>
      </c>
    </row>
    <row r="9664" spans="1:7" ht="22.5">
      <c r="A9664" s="337" t="str">
        <f t="shared" si="152"/>
        <v>SINAPI-I 12772</v>
      </c>
      <c r="B9664" s="338" t="s">
        <v>32072</v>
      </c>
      <c r="C9664" s="338">
        <v>12772</v>
      </c>
      <c r="D9664" s="339" t="s">
        <v>35764</v>
      </c>
      <c r="E9664" s="338" t="s">
        <v>32074</v>
      </c>
      <c r="F9664" s="340" t="s">
        <v>35765</v>
      </c>
      <c r="G9664" s="340" t="s">
        <v>35765</v>
      </c>
    </row>
    <row r="9665" spans="1:7" ht="22.5">
      <c r="A9665" s="337" t="str">
        <f t="shared" si="152"/>
        <v>SINAPI-I 12770</v>
      </c>
      <c r="B9665" s="338" t="s">
        <v>32072</v>
      </c>
      <c r="C9665" s="338">
        <v>12770</v>
      </c>
      <c r="D9665" s="339" t="s">
        <v>35766</v>
      </c>
      <c r="E9665" s="338" t="s">
        <v>32074</v>
      </c>
      <c r="F9665" s="340" t="s">
        <v>35767</v>
      </c>
      <c r="G9665" s="340" t="s">
        <v>35767</v>
      </c>
    </row>
    <row r="9666" spans="1:7" ht="22.5">
      <c r="A9666" s="337" t="str">
        <f t="shared" si="152"/>
        <v>SINAPI-I 12775</v>
      </c>
      <c r="B9666" s="338" t="s">
        <v>32072</v>
      </c>
      <c r="C9666" s="338">
        <v>12775</v>
      </c>
      <c r="D9666" s="339" t="s">
        <v>35768</v>
      </c>
      <c r="E9666" s="338" t="s">
        <v>32074</v>
      </c>
      <c r="F9666" s="340" t="s">
        <v>35769</v>
      </c>
      <c r="G9666" s="340" t="s">
        <v>35769</v>
      </c>
    </row>
    <row r="9667" spans="1:7" ht="22.5">
      <c r="A9667" s="337" t="str">
        <f t="shared" si="152"/>
        <v>SINAPI-I 12768</v>
      </c>
      <c r="B9667" s="338" t="s">
        <v>32072</v>
      </c>
      <c r="C9667" s="338">
        <v>12768</v>
      </c>
      <c r="D9667" s="339" t="s">
        <v>35770</v>
      </c>
      <c r="E9667" s="338" t="s">
        <v>32074</v>
      </c>
      <c r="F9667" s="340" t="s">
        <v>35771</v>
      </c>
      <c r="G9667" s="340" t="s">
        <v>35771</v>
      </c>
    </row>
    <row r="9668" spans="1:7" ht="22.5">
      <c r="A9668" s="337" t="str">
        <f t="shared" si="152"/>
        <v>SINAPI-I 12769</v>
      </c>
      <c r="B9668" s="338" t="s">
        <v>32072</v>
      </c>
      <c r="C9668" s="338">
        <v>12769</v>
      </c>
      <c r="D9668" s="339" t="s">
        <v>35772</v>
      </c>
      <c r="E9668" s="338" t="s">
        <v>32074</v>
      </c>
      <c r="F9668" s="340" t="s">
        <v>27080</v>
      </c>
      <c r="G9668" s="340" t="s">
        <v>27080</v>
      </c>
    </row>
    <row r="9669" spans="1:7" ht="22.5">
      <c r="A9669" s="337" t="str">
        <f t="shared" si="152"/>
        <v>SINAPI-I 12773</v>
      </c>
      <c r="B9669" s="338" t="s">
        <v>32072</v>
      </c>
      <c r="C9669" s="338">
        <v>12773</v>
      </c>
      <c r="D9669" s="339" t="s">
        <v>35773</v>
      </c>
      <c r="E9669" s="338" t="s">
        <v>32074</v>
      </c>
      <c r="F9669" s="340" t="s">
        <v>35774</v>
      </c>
      <c r="G9669" s="340" t="s">
        <v>35774</v>
      </c>
    </row>
    <row r="9670" spans="1:7" ht="22.5">
      <c r="A9670" s="337" t="str">
        <f t="shared" si="152"/>
        <v>SINAPI-I 12774</v>
      </c>
      <c r="B9670" s="338" t="s">
        <v>32072</v>
      </c>
      <c r="C9670" s="338">
        <v>12774</v>
      </c>
      <c r="D9670" s="339" t="s">
        <v>35775</v>
      </c>
      <c r="E9670" s="338" t="s">
        <v>32074</v>
      </c>
      <c r="F9670" s="340" t="s">
        <v>35776</v>
      </c>
      <c r="G9670" s="340" t="s">
        <v>35776</v>
      </c>
    </row>
    <row r="9671" spans="1:7" ht="22.5">
      <c r="A9671" s="337" t="str">
        <f t="shared" si="152"/>
        <v>SINAPI-I 12776</v>
      </c>
      <c r="B9671" s="338" t="s">
        <v>32072</v>
      </c>
      <c r="C9671" s="338">
        <v>12776</v>
      </c>
      <c r="D9671" s="339" t="s">
        <v>35777</v>
      </c>
      <c r="E9671" s="338" t="s">
        <v>32074</v>
      </c>
      <c r="F9671" s="340" t="s">
        <v>35778</v>
      </c>
      <c r="G9671" s="340" t="s">
        <v>35778</v>
      </c>
    </row>
    <row r="9672" spans="1:7" ht="22.5">
      <c r="A9672" s="337" t="str">
        <f t="shared" si="152"/>
        <v>SINAPI-I 12777</v>
      </c>
      <c r="B9672" s="338" t="s">
        <v>32072</v>
      </c>
      <c r="C9672" s="338">
        <v>12777</v>
      </c>
      <c r="D9672" s="339" t="s">
        <v>35779</v>
      </c>
      <c r="E9672" s="338" t="s">
        <v>32074</v>
      </c>
      <c r="F9672" s="340" t="s">
        <v>35780</v>
      </c>
      <c r="G9672" s="340" t="s">
        <v>35780</v>
      </c>
    </row>
    <row r="9673" spans="1:7">
      <c r="A9673" s="337" t="str">
        <f t="shared" si="152"/>
        <v>SINAPI-I 3391</v>
      </c>
      <c r="B9673" s="338" t="s">
        <v>32072</v>
      </c>
      <c r="C9673" s="338">
        <v>3391</v>
      </c>
      <c r="D9673" s="339" t="s">
        <v>35781</v>
      </c>
      <c r="E9673" s="338" t="s">
        <v>32074</v>
      </c>
      <c r="F9673" s="340" t="s">
        <v>17700</v>
      </c>
      <c r="G9673" s="340" t="s">
        <v>17700</v>
      </c>
    </row>
    <row r="9674" spans="1:7">
      <c r="A9674" s="337" t="str">
        <f t="shared" si="152"/>
        <v>SINAPI-I 3389</v>
      </c>
      <c r="B9674" s="338" t="s">
        <v>32072</v>
      </c>
      <c r="C9674" s="338">
        <v>3389</v>
      </c>
      <c r="D9674" s="339" t="s">
        <v>35782</v>
      </c>
      <c r="E9674" s="338" t="s">
        <v>32074</v>
      </c>
      <c r="F9674" s="340" t="s">
        <v>29211</v>
      </c>
      <c r="G9674" s="340" t="s">
        <v>29211</v>
      </c>
    </row>
    <row r="9675" spans="1:7">
      <c r="A9675" s="337" t="str">
        <f t="shared" si="152"/>
        <v>SINAPI-I 3390</v>
      </c>
      <c r="B9675" s="338" t="s">
        <v>32072</v>
      </c>
      <c r="C9675" s="338">
        <v>3390</v>
      </c>
      <c r="D9675" s="339" t="s">
        <v>35783</v>
      </c>
      <c r="E9675" s="338" t="s">
        <v>32074</v>
      </c>
      <c r="F9675" s="340" t="s">
        <v>31447</v>
      </c>
      <c r="G9675" s="340" t="s">
        <v>31447</v>
      </c>
    </row>
    <row r="9676" spans="1:7">
      <c r="A9676" s="337" t="str">
        <f t="shared" si="152"/>
        <v>SINAPI-I 12873</v>
      </c>
      <c r="B9676" s="338" t="s">
        <v>32072</v>
      </c>
      <c r="C9676" s="338">
        <v>12873</v>
      </c>
      <c r="D9676" s="339" t="s">
        <v>35784</v>
      </c>
      <c r="E9676" s="338" t="s">
        <v>32302</v>
      </c>
      <c r="F9676" s="340" t="s">
        <v>30234</v>
      </c>
      <c r="G9676" s="340" t="s">
        <v>30906</v>
      </c>
    </row>
    <row r="9677" spans="1:7">
      <c r="A9677" s="337" t="str">
        <f t="shared" si="152"/>
        <v>SINAPI-I 41076</v>
      </c>
      <c r="B9677" s="338" t="s">
        <v>32072</v>
      </c>
      <c r="C9677" s="338">
        <v>41076</v>
      </c>
      <c r="D9677" s="339" t="s">
        <v>35785</v>
      </c>
      <c r="E9677" s="338" t="s">
        <v>32304</v>
      </c>
      <c r="F9677" s="340" t="s">
        <v>32350</v>
      </c>
      <c r="G9677" s="340" t="s">
        <v>32351</v>
      </c>
    </row>
    <row r="9678" spans="1:7">
      <c r="A9678" s="337" t="str">
        <f t="shared" si="152"/>
        <v>SINAPI-I 140</v>
      </c>
      <c r="B9678" s="338" t="s">
        <v>32072</v>
      </c>
      <c r="C9678" s="338">
        <v>140</v>
      </c>
      <c r="D9678" s="339" t="s">
        <v>35786</v>
      </c>
      <c r="E9678" s="338" t="s">
        <v>32148</v>
      </c>
      <c r="F9678" s="340" t="s">
        <v>17607</v>
      </c>
      <c r="G9678" s="340" t="s">
        <v>17607</v>
      </c>
    </row>
    <row r="9679" spans="1:7" ht="22.5">
      <c r="A9679" s="337" t="str">
        <f t="shared" si="152"/>
        <v>SINAPI-I 151</v>
      </c>
      <c r="B9679" s="338" t="s">
        <v>32072</v>
      </c>
      <c r="C9679" s="338">
        <v>151</v>
      </c>
      <c r="D9679" s="339" t="s">
        <v>35787</v>
      </c>
      <c r="E9679" s="338" t="s">
        <v>32150</v>
      </c>
      <c r="F9679" s="340" t="s">
        <v>28741</v>
      </c>
      <c r="G9679" s="340" t="s">
        <v>28741</v>
      </c>
    </row>
    <row r="9680" spans="1:7">
      <c r="A9680" s="337" t="str">
        <f t="shared" si="152"/>
        <v>SINAPI-I 7340</v>
      </c>
      <c r="B9680" s="338" t="s">
        <v>32072</v>
      </c>
      <c r="C9680" s="338">
        <v>7340</v>
      </c>
      <c r="D9680" s="339" t="s">
        <v>35788</v>
      </c>
      <c r="E9680" s="338" t="s">
        <v>32150</v>
      </c>
      <c r="F9680" s="340" t="s">
        <v>30981</v>
      </c>
      <c r="G9680" s="340" t="s">
        <v>30981</v>
      </c>
    </row>
    <row r="9681" spans="1:7">
      <c r="A9681" s="337" t="str">
        <f t="shared" si="152"/>
        <v>SINAPI-I 2701</v>
      </c>
      <c r="B9681" s="338" t="s">
        <v>32072</v>
      </c>
      <c r="C9681" s="338">
        <v>2701</v>
      </c>
      <c r="D9681" s="339" t="s">
        <v>35789</v>
      </c>
      <c r="E9681" s="338" t="s">
        <v>32302</v>
      </c>
      <c r="F9681" s="340" t="s">
        <v>17637</v>
      </c>
      <c r="G9681" s="340" t="s">
        <v>26209</v>
      </c>
    </row>
    <row r="9682" spans="1:7">
      <c r="A9682" s="337" t="str">
        <f t="shared" si="152"/>
        <v>SINAPI-I 40929</v>
      </c>
      <c r="B9682" s="338" t="s">
        <v>32072</v>
      </c>
      <c r="C9682" s="338">
        <v>40929</v>
      </c>
      <c r="D9682" s="339" t="s">
        <v>35790</v>
      </c>
      <c r="E9682" s="338" t="s">
        <v>32304</v>
      </c>
      <c r="F9682" s="340" t="s">
        <v>35791</v>
      </c>
      <c r="G9682" s="340" t="s">
        <v>35792</v>
      </c>
    </row>
    <row r="9683" spans="1:7">
      <c r="A9683" s="337" t="str">
        <f t="shared" si="152"/>
        <v>SINAPI-I 38114</v>
      </c>
      <c r="B9683" s="338" t="s">
        <v>32072</v>
      </c>
      <c r="C9683" s="338">
        <v>38114</v>
      </c>
      <c r="D9683" s="339" t="s">
        <v>35793</v>
      </c>
      <c r="E9683" s="338" t="s">
        <v>32074</v>
      </c>
      <c r="F9683" s="340" t="s">
        <v>28749</v>
      </c>
      <c r="G9683" s="340" t="s">
        <v>28749</v>
      </c>
    </row>
    <row r="9684" spans="1:7">
      <c r="A9684" s="337" t="str">
        <f t="shared" si="152"/>
        <v>SINAPI-I 38064</v>
      </c>
      <c r="B9684" s="338" t="s">
        <v>32072</v>
      </c>
      <c r="C9684" s="338">
        <v>38064</v>
      </c>
      <c r="D9684" s="339" t="s">
        <v>35794</v>
      </c>
      <c r="E9684" s="338" t="s">
        <v>32074</v>
      </c>
      <c r="F9684" s="340" t="s">
        <v>12609</v>
      </c>
      <c r="G9684" s="340" t="s">
        <v>12609</v>
      </c>
    </row>
    <row r="9685" spans="1:7">
      <c r="A9685" s="337" t="str">
        <f t="shared" si="152"/>
        <v>SINAPI-I 38115</v>
      </c>
      <c r="B9685" s="338" t="s">
        <v>32072</v>
      </c>
      <c r="C9685" s="338">
        <v>38115</v>
      </c>
      <c r="D9685" s="339" t="s">
        <v>35795</v>
      </c>
      <c r="E9685" s="338" t="s">
        <v>32074</v>
      </c>
      <c r="F9685" s="340" t="s">
        <v>9589</v>
      </c>
      <c r="G9685" s="340" t="s">
        <v>9589</v>
      </c>
    </row>
    <row r="9686" spans="1:7" ht="22.5">
      <c r="A9686" s="337" t="str">
        <f t="shared" si="152"/>
        <v>SINAPI-I 38065</v>
      </c>
      <c r="B9686" s="338" t="s">
        <v>32072</v>
      </c>
      <c r="C9686" s="338">
        <v>38065</v>
      </c>
      <c r="D9686" s="339" t="s">
        <v>35796</v>
      </c>
      <c r="E9686" s="338" t="s">
        <v>32074</v>
      </c>
      <c r="F9686" s="340" t="s">
        <v>35039</v>
      </c>
      <c r="G9686" s="340" t="s">
        <v>35039</v>
      </c>
    </row>
    <row r="9687" spans="1:7" ht="22.5">
      <c r="A9687" s="337" t="str">
        <f t="shared" si="152"/>
        <v>SINAPI-I 38078</v>
      </c>
      <c r="B9687" s="338" t="s">
        <v>32072</v>
      </c>
      <c r="C9687" s="338">
        <v>38078</v>
      </c>
      <c r="D9687" s="339" t="s">
        <v>35797</v>
      </c>
      <c r="E9687" s="338" t="s">
        <v>32074</v>
      </c>
      <c r="F9687" s="340" t="s">
        <v>35798</v>
      </c>
      <c r="G9687" s="340" t="s">
        <v>35798</v>
      </c>
    </row>
    <row r="9688" spans="1:7">
      <c r="A9688" s="337" t="str">
        <f t="shared" si="152"/>
        <v>SINAPI-I 38113</v>
      </c>
      <c r="B9688" s="338" t="s">
        <v>32072</v>
      </c>
      <c r="C9688" s="338">
        <v>38113</v>
      </c>
      <c r="D9688" s="339" t="s">
        <v>35799</v>
      </c>
      <c r="E9688" s="338" t="s">
        <v>32074</v>
      </c>
      <c r="F9688" s="340" t="s">
        <v>17352</v>
      </c>
      <c r="G9688" s="340" t="s">
        <v>17352</v>
      </c>
    </row>
    <row r="9689" spans="1:7">
      <c r="A9689" s="337" t="str">
        <f t="shared" si="152"/>
        <v>SINAPI-I 38063</v>
      </c>
      <c r="B9689" s="338" t="s">
        <v>32072</v>
      </c>
      <c r="C9689" s="338">
        <v>38063</v>
      </c>
      <c r="D9689" s="339" t="s">
        <v>35800</v>
      </c>
      <c r="E9689" s="338" t="s">
        <v>32074</v>
      </c>
      <c r="F9689" s="340" t="s">
        <v>17787</v>
      </c>
      <c r="G9689" s="340" t="s">
        <v>17787</v>
      </c>
    </row>
    <row r="9690" spans="1:7" ht="22.5">
      <c r="A9690" s="337" t="str">
        <f t="shared" si="152"/>
        <v>SINAPI-I 38080</v>
      </c>
      <c r="B9690" s="338" t="s">
        <v>32072</v>
      </c>
      <c r="C9690" s="338">
        <v>38080</v>
      </c>
      <c r="D9690" s="339" t="s">
        <v>35801</v>
      </c>
      <c r="E9690" s="338" t="s">
        <v>32074</v>
      </c>
      <c r="F9690" s="340" t="s">
        <v>35802</v>
      </c>
      <c r="G9690" s="340" t="s">
        <v>35802</v>
      </c>
    </row>
    <row r="9691" spans="1:7" ht="22.5">
      <c r="A9691" s="337" t="str">
        <f t="shared" si="152"/>
        <v>SINAPI-I 38069</v>
      </c>
      <c r="B9691" s="338" t="s">
        <v>32072</v>
      </c>
      <c r="C9691" s="338">
        <v>38069</v>
      </c>
      <c r="D9691" s="339" t="s">
        <v>35803</v>
      </c>
      <c r="E9691" s="338" t="s">
        <v>32074</v>
      </c>
      <c r="F9691" s="340" t="s">
        <v>27590</v>
      </c>
      <c r="G9691" s="340" t="s">
        <v>27590</v>
      </c>
    </row>
    <row r="9692" spans="1:7" ht="22.5">
      <c r="A9692" s="337" t="str">
        <f t="shared" si="152"/>
        <v>SINAPI-I 38077</v>
      </c>
      <c r="B9692" s="338" t="s">
        <v>32072</v>
      </c>
      <c r="C9692" s="338">
        <v>38077</v>
      </c>
      <c r="D9692" s="339" t="s">
        <v>35804</v>
      </c>
      <c r="E9692" s="338" t="s">
        <v>32074</v>
      </c>
      <c r="F9692" s="340" t="s">
        <v>17608</v>
      </c>
      <c r="G9692" s="340" t="s">
        <v>17608</v>
      </c>
    </row>
    <row r="9693" spans="1:7" ht="22.5">
      <c r="A9693" s="337" t="str">
        <f t="shared" si="152"/>
        <v>SINAPI-I 38073</v>
      </c>
      <c r="B9693" s="338" t="s">
        <v>32072</v>
      </c>
      <c r="C9693" s="338">
        <v>38073</v>
      </c>
      <c r="D9693" s="339" t="s">
        <v>35805</v>
      </c>
      <c r="E9693" s="338" t="s">
        <v>32074</v>
      </c>
      <c r="F9693" s="340" t="s">
        <v>22957</v>
      </c>
      <c r="G9693" s="340" t="s">
        <v>22957</v>
      </c>
    </row>
    <row r="9694" spans="1:7">
      <c r="A9694" s="337" t="str">
        <f t="shared" si="152"/>
        <v>SINAPI-I 38112</v>
      </c>
      <c r="B9694" s="338" t="s">
        <v>32072</v>
      </c>
      <c r="C9694" s="338">
        <v>38112</v>
      </c>
      <c r="D9694" s="339" t="s">
        <v>35806</v>
      </c>
      <c r="E9694" s="338" t="s">
        <v>32074</v>
      </c>
      <c r="F9694" s="340" t="s">
        <v>19635</v>
      </c>
      <c r="G9694" s="340" t="s">
        <v>19635</v>
      </c>
    </row>
    <row r="9695" spans="1:7">
      <c r="A9695" s="337" t="str">
        <f t="shared" si="152"/>
        <v>SINAPI-I 38062</v>
      </c>
      <c r="B9695" s="338" t="s">
        <v>32072</v>
      </c>
      <c r="C9695" s="338">
        <v>38062</v>
      </c>
      <c r="D9695" s="339" t="s">
        <v>35807</v>
      </c>
      <c r="E9695" s="338" t="s">
        <v>32074</v>
      </c>
      <c r="F9695" s="340" t="s">
        <v>17585</v>
      </c>
      <c r="G9695" s="340" t="s">
        <v>17585</v>
      </c>
    </row>
    <row r="9696" spans="1:7">
      <c r="A9696" s="337" t="str">
        <f t="shared" si="152"/>
        <v>SINAPI-I 12128</v>
      </c>
      <c r="B9696" s="338" t="s">
        <v>32072</v>
      </c>
      <c r="C9696" s="338">
        <v>12128</v>
      </c>
      <c r="D9696" s="339" t="s">
        <v>35808</v>
      </c>
      <c r="E9696" s="338" t="s">
        <v>32074</v>
      </c>
      <c r="F9696" s="340" t="s">
        <v>16533</v>
      </c>
      <c r="G9696" s="340" t="s">
        <v>16533</v>
      </c>
    </row>
    <row r="9697" spans="1:7">
      <c r="A9697" s="337" t="str">
        <f t="shared" si="152"/>
        <v>SINAPI-I 12129</v>
      </c>
      <c r="B9697" s="338" t="s">
        <v>32072</v>
      </c>
      <c r="C9697" s="338">
        <v>12129</v>
      </c>
      <c r="D9697" s="339" t="s">
        <v>35809</v>
      </c>
      <c r="E9697" s="338" t="s">
        <v>32074</v>
      </c>
      <c r="F9697" s="340" t="s">
        <v>7846</v>
      </c>
      <c r="G9697" s="340" t="s">
        <v>7846</v>
      </c>
    </row>
    <row r="9698" spans="1:7" ht="22.5">
      <c r="A9698" s="337" t="str">
        <f t="shared" si="152"/>
        <v>SINAPI-I 38081</v>
      </c>
      <c r="B9698" s="338" t="s">
        <v>32072</v>
      </c>
      <c r="C9698" s="338">
        <v>38081</v>
      </c>
      <c r="D9698" s="339" t="s">
        <v>35810</v>
      </c>
      <c r="E9698" s="338" t="s">
        <v>32074</v>
      </c>
      <c r="F9698" s="340" t="s">
        <v>35811</v>
      </c>
      <c r="G9698" s="340" t="s">
        <v>35811</v>
      </c>
    </row>
    <row r="9699" spans="1:7" ht="22.5">
      <c r="A9699" s="337" t="str">
        <f t="shared" si="152"/>
        <v>SINAPI-I 38070</v>
      </c>
      <c r="B9699" s="338" t="s">
        <v>32072</v>
      </c>
      <c r="C9699" s="338">
        <v>38070</v>
      </c>
      <c r="D9699" s="339" t="s">
        <v>35812</v>
      </c>
      <c r="E9699" s="338" t="s">
        <v>32074</v>
      </c>
      <c r="F9699" s="340" t="s">
        <v>8991</v>
      </c>
      <c r="G9699" s="340" t="s">
        <v>8991</v>
      </c>
    </row>
    <row r="9700" spans="1:7" ht="22.5">
      <c r="A9700" s="337" t="str">
        <f t="shared" si="152"/>
        <v>SINAPI-I 38074</v>
      </c>
      <c r="B9700" s="338" t="s">
        <v>32072</v>
      </c>
      <c r="C9700" s="338">
        <v>38074</v>
      </c>
      <c r="D9700" s="339" t="s">
        <v>35813</v>
      </c>
      <c r="E9700" s="338" t="s">
        <v>32074</v>
      </c>
      <c r="F9700" s="340" t="s">
        <v>33092</v>
      </c>
      <c r="G9700" s="340" t="s">
        <v>33092</v>
      </c>
    </row>
    <row r="9701" spans="1:7" ht="22.5">
      <c r="A9701" s="337" t="str">
        <f t="shared" si="152"/>
        <v>SINAPI-I 38079</v>
      </c>
      <c r="B9701" s="338" t="s">
        <v>32072</v>
      </c>
      <c r="C9701" s="338">
        <v>38079</v>
      </c>
      <c r="D9701" s="339" t="s">
        <v>35814</v>
      </c>
      <c r="E9701" s="338" t="s">
        <v>32074</v>
      </c>
      <c r="F9701" s="340" t="s">
        <v>21783</v>
      </c>
      <c r="G9701" s="340" t="s">
        <v>21783</v>
      </c>
    </row>
    <row r="9702" spans="1:7" ht="22.5">
      <c r="A9702" s="337" t="str">
        <f t="shared" si="152"/>
        <v>SINAPI-I 38072</v>
      </c>
      <c r="B9702" s="338" t="s">
        <v>32072</v>
      </c>
      <c r="C9702" s="338">
        <v>38072</v>
      </c>
      <c r="D9702" s="339" t="s">
        <v>35815</v>
      </c>
      <c r="E9702" s="338" t="s">
        <v>32074</v>
      </c>
      <c r="F9702" s="340" t="s">
        <v>35816</v>
      </c>
      <c r="G9702" s="340" t="s">
        <v>35816</v>
      </c>
    </row>
    <row r="9703" spans="1:7" ht="22.5">
      <c r="A9703" s="337" t="str">
        <f t="shared" si="152"/>
        <v>SINAPI-I 38068</v>
      </c>
      <c r="B9703" s="338" t="s">
        <v>32072</v>
      </c>
      <c r="C9703" s="338">
        <v>38068</v>
      </c>
      <c r="D9703" s="339" t="s">
        <v>35817</v>
      </c>
      <c r="E9703" s="338" t="s">
        <v>32074</v>
      </c>
      <c r="F9703" s="340" t="s">
        <v>21523</v>
      </c>
      <c r="G9703" s="340" t="s">
        <v>21523</v>
      </c>
    </row>
    <row r="9704" spans="1:7" ht="22.5">
      <c r="A9704" s="337" t="str">
        <f t="shared" si="152"/>
        <v>SINAPI-I 38071</v>
      </c>
      <c r="B9704" s="338" t="s">
        <v>32072</v>
      </c>
      <c r="C9704" s="338">
        <v>38071</v>
      </c>
      <c r="D9704" s="339" t="s">
        <v>35818</v>
      </c>
      <c r="E9704" s="338" t="s">
        <v>32074</v>
      </c>
      <c r="F9704" s="340" t="s">
        <v>30633</v>
      </c>
      <c r="G9704" s="340" t="s">
        <v>30633</v>
      </c>
    </row>
    <row r="9705" spans="1:7" ht="22.5">
      <c r="A9705" s="337" t="str">
        <f t="shared" si="152"/>
        <v>SINAPI-I 38412</v>
      </c>
      <c r="B9705" s="338" t="s">
        <v>32072</v>
      </c>
      <c r="C9705" s="338">
        <v>38412</v>
      </c>
      <c r="D9705" s="339" t="s">
        <v>35819</v>
      </c>
      <c r="E9705" s="338" t="s">
        <v>32074</v>
      </c>
      <c r="F9705" s="340" t="s">
        <v>35820</v>
      </c>
      <c r="G9705" s="340" t="s">
        <v>35820</v>
      </c>
    </row>
    <row r="9706" spans="1:7">
      <c r="A9706" s="337" t="str">
        <f t="shared" si="152"/>
        <v>SINAPI-I 3405</v>
      </c>
      <c r="B9706" s="338" t="s">
        <v>32072</v>
      </c>
      <c r="C9706" s="338">
        <v>3405</v>
      </c>
      <c r="D9706" s="339" t="s">
        <v>35821</v>
      </c>
      <c r="E9706" s="338" t="s">
        <v>32074</v>
      </c>
      <c r="F9706" s="340" t="s">
        <v>14283</v>
      </c>
      <c r="G9706" s="340" t="s">
        <v>14283</v>
      </c>
    </row>
    <row r="9707" spans="1:7">
      <c r="A9707" s="337" t="str">
        <f t="shared" si="152"/>
        <v>SINAPI-I 3394</v>
      </c>
      <c r="B9707" s="338" t="s">
        <v>32072</v>
      </c>
      <c r="C9707" s="338">
        <v>3394</v>
      </c>
      <c r="D9707" s="339" t="s">
        <v>35822</v>
      </c>
      <c r="E9707" s="338" t="s">
        <v>32074</v>
      </c>
      <c r="F9707" s="340" t="s">
        <v>35823</v>
      </c>
      <c r="G9707" s="340" t="s">
        <v>35823</v>
      </c>
    </row>
    <row r="9708" spans="1:7">
      <c r="A9708" s="337" t="str">
        <f t="shared" si="152"/>
        <v>SINAPI-I 3393</v>
      </c>
      <c r="B9708" s="338" t="s">
        <v>32072</v>
      </c>
      <c r="C9708" s="338">
        <v>3393</v>
      </c>
      <c r="D9708" s="339" t="s">
        <v>35824</v>
      </c>
      <c r="E9708" s="338" t="s">
        <v>32074</v>
      </c>
      <c r="F9708" s="340" t="s">
        <v>35825</v>
      </c>
      <c r="G9708" s="340" t="s">
        <v>35825</v>
      </c>
    </row>
    <row r="9709" spans="1:7">
      <c r="A9709" s="337" t="str">
        <f t="shared" si="152"/>
        <v>SINAPI-I 3406</v>
      </c>
      <c r="B9709" s="338" t="s">
        <v>32072</v>
      </c>
      <c r="C9709" s="338">
        <v>3406</v>
      </c>
      <c r="D9709" s="339" t="s">
        <v>35826</v>
      </c>
      <c r="E9709" s="338" t="s">
        <v>32074</v>
      </c>
      <c r="F9709" s="340" t="s">
        <v>17336</v>
      </c>
      <c r="G9709" s="340" t="s">
        <v>17336</v>
      </c>
    </row>
    <row r="9710" spans="1:7">
      <c r="A9710" s="337" t="str">
        <f t="shared" si="152"/>
        <v>SINAPI-I 3395</v>
      </c>
      <c r="B9710" s="338" t="s">
        <v>32072</v>
      </c>
      <c r="C9710" s="338">
        <v>3395</v>
      </c>
      <c r="D9710" s="339" t="s">
        <v>35827</v>
      </c>
      <c r="E9710" s="338" t="s">
        <v>32074</v>
      </c>
      <c r="F9710" s="340" t="s">
        <v>35828</v>
      </c>
      <c r="G9710" s="340" t="s">
        <v>35828</v>
      </c>
    </row>
    <row r="9711" spans="1:7">
      <c r="A9711" s="337" t="str">
        <f t="shared" si="152"/>
        <v>SINAPI-I 3398</v>
      </c>
      <c r="B9711" s="338" t="s">
        <v>32072</v>
      </c>
      <c r="C9711" s="338">
        <v>3398</v>
      </c>
      <c r="D9711" s="339" t="s">
        <v>35829</v>
      </c>
      <c r="E9711" s="338" t="s">
        <v>32074</v>
      </c>
      <c r="F9711" s="340" t="s">
        <v>28596</v>
      </c>
      <c r="G9711" s="340" t="s">
        <v>28596</v>
      </c>
    </row>
    <row r="9712" spans="1:7" ht="33.75">
      <c r="A9712" s="337" t="str">
        <f t="shared" si="152"/>
        <v>SINAPI-I 40662</v>
      </c>
      <c r="B9712" s="338" t="s">
        <v>32072</v>
      </c>
      <c r="C9712" s="338">
        <v>40662</v>
      </c>
      <c r="D9712" s="339" t="s">
        <v>35830</v>
      </c>
      <c r="E9712" s="338" t="s">
        <v>32074</v>
      </c>
      <c r="F9712" s="340" t="s">
        <v>35831</v>
      </c>
      <c r="G9712" s="340" t="s">
        <v>35831</v>
      </c>
    </row>
    <row r="9713" spans="1:7" ht="33.75">
      <c r="A9713" s="337" t="str">
        <f t="shared" si="152"/>
        <v>SINAPI-I 3437</v>
      </c>
      <c r="B9713" s="338" t="s">
        <v>32072</v>
      </c>
      <c r="C9713" s="338">
        <v>3437</v>
      </c>
      <c r="D9713" s="339" t="s">
        <v>35832</v>
      </c>
      <c r="E9713" s="338" t="s">
        <v>32083</v>
      </c>
      <c r="F9713" s="340" t="s">
        <v>35833</v>
      </c>
      <c r="G9713" s="340" t="s">
        <v>35833</v>
      </c>
    </row>
    <row r="9714" spans="1:7">
      <c r="A9714" s="337" t="str">
        <f t="shared" si="152"/>
        <v>SINAPI-I 11190</v>
      </c>
      <c r="B9714" s="338" t="s">
        <v>32072</v>
      </c>
      <c r="C9714" s="338">
        <v>11190</v>
      </c>
      <c r="D9714" s="339" t="s">
        <v>35834</v>
      </c>
      <c r="E9714" s="338" t="s">
        <v>32074</v>
      </c>
      <c r="F9714" s="340" t="s">
        <v>35835</v>
      </c>
      <c r="G9714" s="340" t="s">
        <v>35835</v>
      </c>
    </row>
    <row r="9715" spans="1:7" ht="22.5">
      <c r="A9715" s="337" t="str">
        <f t="shared" si="152"/>
        <v>SINAPI-I 34377</v>
      </c>
      <c r="B9715" s="338" t="s">
        <v>32072</v>
      </c>
      <c r="C9715" s="338">
        <v>34377</v>
      </c>
      <c r="D9715" s="339" t="s">
        <v>35836</v>
      </c>
      <c r="E9715" s="338" t="s">
        <v>32074</v>
      </c>
      <c r="F9715" s="340" t="s">
        <v>35837</v>
      </c>
      <c r="G9715" s="340" t="s">
        <v>35837</v>
      </c>
    </row>
    <row r="9716" spans="1:7" ht="33.75">
      <c r="A9716" s="337" t="str">
        <f t="shared" si="152"/>
        <v>SINAPI-I 3428</v>
      </c>
      <c r="B9716" s="338" t="s">
        <v>32072</v>
      </c>
      <c r="C9716" s="338">
        <v>3428</v>
      </c>
      <c r="D9716" s="339" t="s">
        <v>35838</v>
      </c>
      <c r="E9716" s="338" t="s">
        <v>32083</v>
      </c>
      <c r="F9716" s="340" t="s">
        <v>35839</v>
      </c>
      <c r="G9716" s="340" t="s">
        <v>35839</v>
      </c>
    </row>
    <row r="9717" spans="1:7" ht="33.75">
      <c r="A9717" s="337" t="str">
        <f t="shared" si="152"/>
        <v>SINAPI-I 3429</v>
      </c>
      <c r="B9717" s="338" t="s">
        <v>32072</v>
      </c>
      <c r="C9717" s="338">
        <v>3429</v>
      </c>
      <c r="D9717" s="339" t="s">
        <v>35840</v>
      </c>
      <c r="E9717" s="338" t="s">
        <v>32083</v>
      </c>
      <c r="F9717" s="340" t="s">
        <v>35841</v>
      </c>
      <c r="G9717" s="340" t="s">
        <v>35841</v>
      </c>
    </row>
    <row r="9718" spans="1:7" ht="22.5">
      <c r="A9718" s="337" t="str">
        <f t="shared" si="152"/>
        <v>SINAPI-I 34364</v>
      </c>
      <c r="B9718" s="338" t="s">
        <v>32072</v>
      </c>
      <c r="C9718" s="338">
        <v>34364</v>
      </c>
      <c r="D9718" s="339" t="s">
        <v>35842</v>
      </c>
      <c r="E9718" s="338" t="s">
        <v>32074</v>
      </c>
      <c r="F9718" s="340" t="s">
        <v>35843</v>
      </c>
      <c r="G9718" s="340" t="s">
        <v>35843</v>
      </c>
    </row>
    <row r="9719" spans="1:7" ht="22.5">
      <c r="A9719" s="337" t="str">
        <f t="shared" ref="A9719:A9782" si="153">CONCATENAR</f>
        <v>SINAPI-I 34369</v>
      </c>
      <c r="B9719" s="338" t="s">
        <v>32072</v>
      </c>
      <c r="C9719" s="338">
        <v>34369</v>
      </c>
      <c r="D9719" s="339" t="s">
        <v>35844</v>
      </c>
      <c r="E9719" s="338" t="s">
        <v>32074</v>
      </c>
      <c r="F9719" s="340" t="s">
        <v>35845</v>
      </c>
      <c r="G9719" s="340" t="s">
        <v>35845</v>
      </c>
    </row>
    <row r="9720" spans="1:7" ht="22.5">
      <c r="A9720" s="337" t="str">
        <f t="shared" si="153"/>
        <v>SINAPI-I 36896</v>
      </c>
      <c r="B9720" s="338" t="s">
        <v>32072</v>
      </c>
      <c r="C9720" s="338">
        <v>36896</v>
      </c>
      <c r="D9720" s="339" t="s">
        <v>35846</v>
      </c>
      <c r="E9720" s="338" t="s">
        <v>32074</v>
      </c>
      <c r="F9720" s="340" t="s">
        <v>35847</v>
      </c>
      <c r="G9720" s="340" t="s">
        <v>35847</v>
      </c>
    </row>
    <row r="9721" spans="1:7" ht="22.5">
      <c r="A9721" s="337" t="str">
        <f t="shared" si="153"/>
        <v>SINAPI-I 34367</v>
      </c>
      <c r="B9721" s="338" t="s">
        <v>32072</v>
      </c>
      <c r="C9721" s="338">
        <v>34367</v>
      </c>
      <c r="D9721" s="339" t="s">
        <v>35848</v>
      </c>
      <c r="E9721" s="338" t="s">
        <v>32074</v>
      </c>
      <c r="F9721" s="340" t="s">
        <v>35849</v>
      </c>
      <c r="G9721" s="340" t="s">
        <v>35849</v>
      </c>
    </row>
    <row r="9722" spans="1:7" ht="22.5">
      <c r="A9722" s="337" t="str">
        <f t="shared" si="153"/>
        <v>SINAPI-I 36897</v>
      </c>
      <c r="B9722" s="338" t="s">
        <v>32072</v>
      </c>
      <c r="C9722" s="338">
        <v>36897</v>
      </c>
      <c r="D9722" s="339" t="s">
        <v>35850</v>
      </c>
      <c r="E9722" s="338" t="s">
        <v>32074</v>
      </c>
      <c r="F9722" s="340" t="s">
        <v>35851</v>
      </c>
      <c r="G9722" s="340" t="s">
        <v>35851</v>
      </c>
    </row>
    <row r="9723" spans="1:7" ht="45">
      <c r="A9723" s="337" t="str">
        <f t="shared" si="153"/>
        <v>SINAPI-I 40659</v>
      </c>
      <c r="B9723" s="338" t="s">
        <v>32072</v>
      </c>
      <c r="C9723" s="338">
        <v>40659</v>
      </c>
      <c r="D9723" s="339" t="s">
        <v>35852</v>
      </c>
      <c r="E9723" s="338" t="s">
        <v>32083</v>
      </c>
      <c r="F9723" s="340" t="s">
        <v>35853</v>
      </c>
      <c r="G9723" s="340" t="s">
        <v>35853</v>
      </c>
    </row>
    <row r="9724" spans="1:7" ht="33.75">
      <c r="A9724" s="337" t="str">
        <f t="shared" si="153"/>
        <v>SINAPI-I 40660</v>
      </c>
      <c r="B9724" s="338" t="s">
        <v>32072</v>
      </c>
      <c r="C9724" s="338">
        <v>40660</v>
      </c>
      <c r="D9724" s="339" t="s">
        <v>35854</v>
      </c>
      <c r="E9724" s="338" t="s">
        <v>32083</v>
      </c>
      <c r="F9724" s="340" t="s">
        <v>35855</v>
      </c>
      <c r="G9724" s="340" t="s">
        <v>35855</v>
      </c>
    </row>
    <row r="9725" spans="1:7" ht="33.75">
      <c r="A9725" s="337" t="str">
        <f t="shared" si="153"/>
        <v>SINAPI-I 40661</v>
      </c>
      <c r="B9725" s="338" t="s">
        <v>32072</v>
      </c>
      <c r="C9725" s="338">
        <v>40661</v>
      </c>
      <c r="D9725" s="339" t="s">
        <v>35856</v>
      </c>
      <c r="E9725" s="338" t="s">
        <v>32083</v>
      </c>
      <c r="F9725" s="340" t="s">
        <v>35857</v>
      </c>
      <c r="G9725" s="340" t="s">
        <v>35857</v>
      </c>
    </row>
    <row r="9726" spans="1:7" ht="33.75">
      <c r="A9726" s="337" t="str">
        <f t="shared" si="153"/>
        <v>SINAPI-I 3421</v>
      </c>
      <c r="B9726" s="338" t="s">
        <v>32072</v>
      </c>
      <c r="C9726" s="338">
        <v>3421</v>
      </c>
      <c r="D9726" s="339" t="s">
        <v>35858</v>
      </c>
      <c r="E9726" s="338" t="s">
        <v>32083</v>
      </c>
      <c r="F9726" s="340" t="s">
        <v>35859</v>
      </c>
      <c r="G9726" s="340" t="s">
        <v>35859</v>
      </c>
    </row>
    <row r="9727" spans="1:7" ht="22.5">
      <c r="A9727" s="337" t="str">
        <f t="shared" si="153"/>
        <v>SINAPI-I 599</v>
      </c>
      <c r="B9727" s="338" t="s">
        <v>32072</v>
      </c>
      <c r="C9727" s="338">
        <v>599</v>
      </c>
      <c r="D9727" s="339" t="s">
        <v>35860</v>
      </c>
      <c r="E9727" s="338" t="s">
        <v>32083</v>
      </c>
      <c r="F9727" s="340" t="s">
        <v>35861</v>
      </c>
      <c r="G9727" s="340" t="s">
        <v>35861</v>
      </c>
    </row>
    <row r="9728" spans="1:7" ht="33.75">
      <c r="A9728" s="337" t="str">
        <f t="shared" si="153"/>
        <v>SINAPI-I 44053</v>
      </c>
      <c r="B9728" s="338" t="s">
        <v>32072</v>
      </c>
      <c r="C9728" s="338">
        <v>44053</v>
      </c>
      <c r="D9728" s="339" t="s">
        <v>35862</v>
      </c>
      <c r="E9728" s="338" t="s">
        <v>32074</v>
      </c>
      <c r="F9728" s="340" t="s">
        <v>35863</v>
      </c>
      <c r="G9728" s="340" t="s">
        <v>35863</v>
      </c>
    </row>
    <row r="9729" spans="1:7" ht="33.75">
      <c r="A9729" s="337" t="str">
        <f t="shared" si="153"/>
        <v>SINAPI-I 3423</v>
      </c>
      <c r="B9729" s="338" t="s">
        <v>32072</v>
      </c>
      <c r="C9729" s="338">
        <v>3423</v>
      </c>
      <c r="D9729" s="339" t="s">
        <v>35864</v>
      </c>
      <c r="E9729" s="338" t="s">
        <v>32083</v>
      </c>
      <c r="F9729" s="340" t="s">
        <v>35865</v>
      </c>
      <c r="G9729" s="340" t="s">
        <v>35865</v>
      </c>
    </row>
    <row r="9730" spans="1:7" ht="22.5">
      <c r="A9730" s="337" t="str">
        <f t="shared" si="153"/>
        <v>SINAPI-I 34381</v>
      </c>
      <c r="B9730" s="338" t="s">
        <v>32072</v>
      </c>
      <c r="C9730" s="338">
        <v>34381</v>
      </c>
      <c r="D9730" s="339" t="s">
        <v>35866</v>
      </c>
      <c r="E9730" s="338" t="s">
        <v>32074</v>
      </c>
      <c r="F9730" s="340" t="s">
        <v>35867</v>
      </c>
      <c r="G9730" s="340" t="s">
        <v>35867</v>
      </c>
    </row>
    <row r="9731" spans="1:7" ht="22.5">
      <c r="A9731" s="337" t="str">
        <f t="shared" si="153"/>
        <v>SINAPI-I 34797</v>
      </c>
      <c r="B9731" s="338" t="s">
        <v>32072</v>
      </c>
      <c r="C9731" s="338">
        <v>34797</v>
      </c>
      <c r="D9731" s="339" t="s">
        <v>35868</v>
      </c>
      <c r="E9731" s="338" t="s">
        <v>32074</v>
      </c>
      <c r="F9731" s="340" t="s">
        <v>35869</v>
      </c>
      <c r="G9731" s="340" t="s">
        <v>35869</v>
      </c>
    </row>
    <row r="9732" spans="1:7" ht="22.5">
      <c r="A9732" s="337" t="str">
        <f t="shared" si="153"/>
        <v>SINAPI-I 44054</v>
      </c>
      <c r="B9732" s="338" t="s">
        <v>32072</v>
      </c>
      <c r="C9732" s="338">
        <v>44054</v>
      </c>
      <c r="D9732" s="339" t="s">
        <v>35870</v>
      </c>
      <c r="E9732" s="338" t="s">
        <v>32074</v>
      </c>
      <c r="F9732" s="340" t="s">
        <v>35871</v>
      </c>
      <c r="G9732" s="340" t="s">
        <v>35871</v>
      </c>
    </row>
    <row r="9733" spans="1:7" ht="22.5">
      <c r="A9733" s="337" t="str">
        <f t="shared" si="153"/>
        <v>SINAPI-I 44399</v>
      </c>
      <c r="B9733" s="338" t="s">
        <v>32072</v>
      </c>
      <c r="C9733" s="338">
        <v>44399</v>
      </c>
      <c r="D9733" s="339" t="s">
        <v>35872</v>
      </c>
      <c r="E9733" s="338" t="s">
        <v>32074</v>
      </c>
      <c r="F9733" s="340" t="s">
        <v>29415</v>
      </c>
      <c r="G9733" s="340" t="s">
        <v>29415</v>
      </c>
    </row>
    <row r="9734" spans="1:7">
      <c r="A9734" s="337" t="str">
        <f t="shared" si="153"/>
        <v>SINAPI-I 44503</v>
      </c>
      <c r="B9734" s="338" t="s">
        <v>32072</v>
      </c>
      <c r="C9734" s="338">
        <v>44503</v>
      </c>
      <c r="D9734" s="339" t="s">
        <v>35873</v>
      </c>
      <c r="E9734" s="338" t="s">
        <v>32302</v>
      </c>
      <c r="F9734" s="340" t="s">
        <v>8236</v>
      </c>
      <c r="G9734" s="340" t="s">
        <v>27865</v>
      </c>
    </row>
    <row r="9735" spans="1:7">
      <c r="A9735" s="337" t="str">
        <f t="shared" si="153"/>
        <v>SINAPI-I 41077</v>
      </c>
      <c r="B9735" s="338" t="s">
        <v>32072</v>
      </c>
      <c r="C9735" s="338">
        <v>41077</v>
      </c>
      <c r="D9735" s="339" t="s">
        <v>35874</v>
      </c>
      <c r="E9735" s="338" t="s">
        <v>32304</v>
      </c>
      <c r="F9735" s="340" t="s">
        <v>35875</v>
      </c>
      <c r="G9735" s="340" t="s">
        <v>35876</v>
      </c>
    </row>
    <row r="9736" spans="1:7">
      <c r="A9736" s="337" t="str">
        <f t="shared" si="153"/>
        <v>SINAPI-I 20159</v>
      </c>
      <c r="B9736" s="338" t="s">
        <v>32072</v>
      </c>
      <c r="C9736" s="338">
        <v>20159</v>
      </c>
      <c r="D9736" s="339" t="s">
        <v>35877</v>
      </c>
      <c r="E9736" s="338" t="s">
        <v>32074</v>
      </c>
      <c r="F9736" s="340" t="s">
        <v>35878</v>
      </c>
      <c r="G9736" s="340" t="s">
        <v>35878</v>
      </c>
    </row>
    <row r="9737" spans="1:7">
      <c r="A9737" s="337" t="str">
        <f t="shared" si="153"/>
        <v>SINAPI-I 37963</v>
      </c>
      <c r="B9737" s="338" t="s">
        <v>32072</v>
      </c>
      <c r="C9737" s="338">
        <v>37963</v>
      </c>
      <c r="D9737" s="339" t="s">
        <v>35879</v>
      </c>
      <c r="E9737" s="338" t="s">
        <v>32074</v>
      </c>
      <c r="F9737" s="340" t="s">
        <v>32859</v>
      </c>
      <c r="G9737" s="340" t="s">
        <v>32859</v>
      </c>
    </row>
    <row r="9738" spans="1:7">
      <c r="A9738" s="337" t="str">
        <f t="shared" si="153"/>
        <v>SINAPI-I 37964</v>
      </c>
      <c r="B9738" s="338" t="s">
        <v>32072</v>
      </c>
      <c r="C9738" s="338">
        <v>37964</v>
      </c>
      <c r="D9738" s="339" t="s">
        <v>35880</v>
      </c>
      <c r="E9738" s="338" t="s">
        <v>32074</v>
      </c>
      <c r="F9738" s="340" t="s">
        <v>8093</v>
      </c>
      <c r="G9738" s="340" t="s">
        <v>8093</v>
      </c>
    </row>
    <row r="9739" spans="1:7">
      <c r="A9739" s="337" t="str">
        <f t="shared" si="153"/>
        <v>SINAPI-I 37965</v>
      </c>
      <c r="B9739" s="338" t="s">
        <v>32072</v>
      </c>
      <c r="C9739" s="338">
        <v>37965</v>
      </c>
      <c r="D9739" s="339" t="s">
        <v>35881</v>
      </c>
      <c r="E9739" s="338" t="s">
        <v>32074</v>
      </c>
      <c r="F9739" s="340" t="s">
        <v>8562</v>
      </c>
      <c r="G9739" s="340" t="s">
        <v>8562</v>
      </c>
    </row>
    <row r="9740" spans="1:7">
      <c r="A9740" s="337" t="str">
        <f t="shared" si="153"/>
        <v>SINAPI-I 37966</v>
      </c>
      <c r="B9740" s="338" t="s">
        <v>32072</v>
      </c>
      <c r="C9740" s="338">
        <v>37966</v>
      </c>
      <c r="D9740" s="339" t="s">
        <v>35882</v>
      </c>
      <c r="E9740" s="338" t="s">
        <v>32074</v>
      </c>
      <c r="F9740" s="340" t="s">
        <v>16603</v>
      </c>
      <c r="G9740" s="340" t="s">
        <v>16603</v>
      </c>
    </row>
    <row r="9741" spans="1:7">
      <c r="A9741" s="337" t="str">
        <f t="shared" si="153"/>
        <v>SINAPI-I 37967</v>
      </c>
      <c r="B9741" s="338" t="s">
        <v>32072</v>
      </c>
      <c r="C9741" s="338">
        <v>37967</v>
      </c>
      <c r="D9741" s="339" t="s">
        <v>35883</v>
      </c>
      <c r="E9741" s="338" t="s">
        <v>32074</v>
      </c>
      <c r="F9741" s="340" t="s">
        <v>19971</v>
      </c>
      <c r="G9741" s="340" t="s">
        <v>19971</v>
      </c>
    </row>
    <row r="9742" spans="1:7">
      <c r="A9742" s="337" t="str">
        <f t="shared" si="153"/>
        <v>SINAPI-I 37968</v>
      </c>
      <c r="B9742" s="338" t="s">
        <v>32072</v>
      </c>
      <c r="C9742" s="338">
        <v>37968</v>
      </c>
      <c r="D9742" s="339" t="s">
        <v>35884</v>
      </c>
      <c r="E9742" s="338" t="s">
        <v>32074</v>
      </c>
      <c r="F9742" s="340" t="s">
        <v>35885</v>
      </c>
      <c r="G9742" s="340" t="s">
        <v>35885</v>
      </c>
    </row>
    <row r="9743" spans="1:7">
      <c r="A9743" s="337" t="str">
        <f t="shared" si="153"/>
        <v>SINAPI-I 37969</v>
      </c>
      <c r="B9743" s="338" t="s">
        <v>32072</v>
      </c>
      <c r="C9743" s="338">
        <v>37969</v>
      </c>
      <c r="D9743" s="339" t="s">
        <v>35886</v>
      </c>
      <c r="E9743" s="338" t="s">
        <v>32074</v>
      </c>
      <c r="F9743" s="340" t="s">
        <v>35887</v>
      </c>
      <c r="G9743" s="340" t="s">
        <v>35887</v>
      </c>
    </row>
    <row r="9744" spans="1:7">
      <c r="A9744" s="337" t="str">
        <f t="shared" si="153"/>
        <v>SINAPI-I 37970</v>
      </c>
      <c r="B9744" s="338" t="s">
        <v>32072</v>
      </c>
      <c r="C9744" s="338">
        <v>37970</v>
      </c>
      <c r="D9744" s="339" t="s">
        <v>35888</v>
      </c>
      <c r="E9744" s="338" t="s">
        <v>32074</v>
      </c>
      <c r="F9744" s="340" t="s">
        <v>35889</v>
      </c>
      <c r="G9744" s="340" t="s">
        <v>35889</v>
      </c>
    </row>
    <row r="9745" spans="1:7">
      <c r="A9745" s="337" t="str">
        <f t="shared" si="153"/>
        <v>SINAPI-I 21118</v>
      </c>
      <c r="B9745" s="338" t="s">
        <v>32072</v>
      </c>
      <c r="C9745" s="338">
        <v>21118</v>
      </c>
      <c r="D9745" s="339" t="s">
        <v>35890</v>
      </c>
      <c r="E9745" s="338" t="s">
        <v>32074</v>
      </c>
      <c r="F9745" s="340" t="s">
        <v>10408</v>
      </c>
      <c r="G9745" s="340" t="s">
        <v>10408</v>
      </c>
    </row>
    <row r="9746" spans="1:7">
      <c r="A9746" s="337" t="str">
        <f t="shared" si="153"/>
        <v>SINAPI-I 37956</v>
      </c>
      <c r="B9746" s="338" t="s">
        <v>32072</v>
      </c>
      <c r="C9746" s="338">
        <v>37956</v>
      </c>
      <c r="D9746" s="339" t="s">
        <v>35891</v>
      </c>
      <c r="E9746" s="338" t="s">
        <v>32074</v>
      </c>
      <c r="F9746" s="340" t="s">
        <v>35429</v>
      </c>
      <c r="G9746" s="340" t="s">
        <v>35429</v>
      </c>
    </row>
    <row r="9747" spans="1:7">
      <c r="A9747" s="337" t="str">
        <f t="shared" si="153"/>
        <v>SINAPI-I 37957</v>
      </c>
      <c r="B9747" s="338" t="s">
        <v>32072</v>
      </c>
      <c r="C9747" s="338">
        <v>37957</v>
      </c>
      <c r="D9747" s="339" t="s">
        <v>35892</v>
      </c>
      <c r="E9747" s="338" t="s">
        <v>32074</v>
      </c>
      <c r="F9747" s="340" t="s">
        <v>26421</v>
      </c>
      <c r="G9747" s="340" t="s">
        <v>26421</v>
      </c>
    </row>
    <row r="9748" spans="1:7">
      <c r="A9748" s="337" t="str">
        <f t="shared" si="153"/>
        <v>SINAPI-I 37958</v>
      </c>
      <c r="B9748" s="338" t="s">
        <v>32072</v>
      </c>
      <c r="C9748" s="338">
        <v>37958</v>
      </c>
      <c r="D9748" s="339" t="s">
        <v>35893</v>
      </c>
      <c r="E9748" s="338" t="s">
        <v>32074</v>
      </c>
      <c r="F9748" s="340" t="s">
        <v>16603</v>
      </c>
      <c r="G9748" s="340" t="s">
        <v>16603</v>
      </c>
    </row>
    <row r="9749" spans="1:7">
      <c r="A9749" s="337" t="str">
        <f t="shared" si="153"/>
        <v>SINAPI-I 37959</v>
      </c>
      <c r="B9749" s="338" t="s">
        <v>32072</v>
      </c>
      <c r="C9749" s="338">
        <v>37959</v>
      </c>
      <c r="D9749" s="339" t="s">
        <v>35894</v>
      </c>
      <c r="E9749" s="338" t="s">
        <v>32074</v>
      </c>
      <c r="F9749" s="340" t="s">
        <v>19971</v>
      </c>
      <c r="G9749" s="340" t="s">
        <v>19971</v>
      </c>
    </row>
    <row r="9750" spans="1:7">
      <c r="A9750" s="337" t="str">
        <f t="shared" si="153"/>
        <v>SINAPI-I 37960</v>
      </c>
      <c r="B9750" s="338" t="s">
        <v>32072</v>
      </c>
      <c r="C9750" s="338">
        <v>37960</v>
      </c>
      <c r="D9750" s="339" t="s">
        <v>35895</v>
      </c>
      <c r="E9750" s="338" t="s">
        <v>32074</v>
      </c>
      <c r="F9750" s="340" t="s">
        <v>22138</v>
      </c>
      <c r="G9750" s="340" t="s">
        <v>22138</v>
      </c>
    </row>
    <row r="9751" spans="1:7">
      <c r="A9751" s="337" t="str">
        <f t="shared" si="153"/>
        <v>SINAPI-I 37961</v>
      </c>
      <c r="B9751" s="338" t="s">
        <v>32072</v>
      </c>
      <c r="C9751" s="338">
        <v>37961</v>
      </c>
      <c r="D9751" s="339" t="s">
        <v>35896</v>
      </c>
      <c r="E9751" s="338" t="s">
        <v>32074</v>
      </c>
      <c r="F9751" s="340" t="s">
        <v>35897</v>
      </c>
      <c r="G9751" s="340" t="s">
        <v>35897</v>
      </c>
    </row>
    <row r="9752" spans="1:7">
      <c r="A9752" s="337" t="str">
        <f t="shared" si="153"/>
        <v>SINAPI-I 37962</v>
      </c>
      <c r="B9752" s="338" t="s">
        <v>32072</v>
      </c>
      <c r="C9752" s="338">
        <v>37962</v>
      </c>
      <c r="D9752" s="339" t="s">
        <v>35898</v>
      </c>
      <c r="E9752" s="338" t="s">
        <v>32074</v>
      </c>
      <c r="F9752" s="340" t="s">
        <v>35899</v>
      </c>
      <c r="G9752" s="340" t="s">
        <v>35899</v>
      </c>
    </row>
    <row r="9753" spans="1:7">
      <c r="A9753" s="337" t="str">
        <f t="shared" si="153"/>
        <v>SINAPI-I 3533</v>
      </c>
      <c r="B9753" s="338" t="s">
        <v>32072</v>
      </c>
      <c r="C9753" s="338">
        <v>3533</v>
      </c>
      <c r="D9753" s="339" t="s">
        <v>35900</v>
      </c>
      <c r="E9753" s="338" t="s">
        <v>32074</v>
      </c>
      <c r="F9753" s="340" t="s">
        <v>33393</v>
      </c>
      <c r="G9753" s="340" t="s">
        <v>33393</v>
      </c>
    </row>
    <row r="9754" spans="1:7">
      <c r="A9754" s="337" t="str">
        <f t="shared" si="153"/>
        <v>SINAPI-I 3538</v>
      </c>
      <c r="B9754" s="338" t="s">
        <v>32072</v>
      </c>
      <c r="C9754" s="338">
        <v>3538</v>
      </c>
      <c r="D9754" s="339" t="s">
        <v>35901</v>
      </c>
      <c r="E9754" s="338" t="s">
        <v>32074</v>
      </c>
      <c r="F9754" s="340" t="s">
        <v>28530</v>
      </c>
      <c r="G9754" s="340" t="s">
        <v>28530</v>
      </c>
    </row>
    <row r="9755" spans="1:7">
      <c r="A9755" s="337" t="str">
        <f t="shared" si="153"/>
        <v>SINAPI-I 3497</v>
      </c>
      <c r="B9755" s="338" t="s">
        <v>32072</v>
      </c>
      <c r="C9755" s="338">
        <v>3497</v>
      </c>
      <c r="D9755" s="339" t="s">
        <v>35902</v>
      </c>
      <c r="E9755" s="338" t="s">
        <v>32074</v>
      </c>
      <c r="F9755" s="340" t="s">
        <v>10325</v>
      </c>
      <c r="G9755" s="340" t="s">
        <v>10325</v>
      </c>
    </row>
    <row r="9756" spans="1:7">
      <c r="A9756" s="337" t="str">
        <f t="shared" si="153"/>
        <v>SINAPI-I 3498</v>
      </c>
      <c r="B9756" s="338" t="s">
        <v>32072</v>
      </c>
      <c r="C9756" s="338">
        <v>3498</v>
      </c>
      <c r="D9756" s="339" t="s">
        <v>35903</v>
      </c>
      <c r="E9756" s="338" t="s">
        <v>32074</v>
      </c>
      <c r="F9756" s="340" t="s">
        <v>24564</v>
      </c>
      <c r="G9756" s="340" t="s">
        <v>24564</v>
      </c>
    </row>
    <row r="9757" spans="1:7">
      <c r="A9757" s="337" t="str">
        <f t="shared" si="153"/>
        <v>SINAPI-I 3496</v>
      </c>
      <c r="B9757" s="338" t="s">
        <v>32072</v>
      </c>
      <c r="C9757" s="338">
        <v>3496</v>
      </c>
      <c r="D9757" s="339" t="s">
        <v>35904</v>
      </c>
      <c r="E9757" s="338" t="s">
        <v>32074</v>
      </c>
      <c r="F9757" s="340" t="s">
        <v>8093</v>
      </c>
      <c r="G9757" s="340" t="s">
        <v>8093</v>
      </c>
    </row>
    <row r="9758" spans="1:7">
      <c r="A9758" s="337" t="str">
        <f t="shared" si="153"/>
        <v>SINAPI-I 38429</v>
      </c>
      <c r="B9758" s="338" t="s">
        <v>32072</v>
      </c>
      <c r="C9758" s="338">
        <v>38429</v>
      </c>
      <c r="D9758" s="339" t="s">
        <v>35905</v>
      </c>
      <c r="E9758" s="338" t="s">
        <v>32074</v>
      </c>
      <c r="F9758" s="340" t="s">
        <v>17349</v>
      </c>
      <c r="G9758" s="340" t="s">
        <v>17349</v>
      </c>
    </row>
    <row r="9759" spans="1:7">
      <c r="A9759" s="337" t="str">
        <f t="shared" si="153"/>
        <v>SINAPI-I 38431</v>
      </c>
      <c r="B9759" s="338" t="s">
        <v>32072</v>
      </c>
      <c r="C9759" s="338">
        <v>38431</v>
      </c>
      <c r="D9759" s="339" t="s">
        <v>35906</v>
      </c>
      <c r="E9759" s="338" t="s">
        <v>32074</v>
      </c>
      <c r="F9759" s="340" t="s">
        <v>17467</v>
      </c>
      <c r="G9759" s="340" t="s">
        <v>17467</v>
      </c>
    </row>
    <row r="9760" spans="1:7">
      <c r="A9760" s="337" t="str">
        <f t="shared" si="153"/>
        <v>SINAPI-I 38430</v>
      </c>
      <c r="B9760" s="338" t="s">
        <v>32072</v>
      </c>
      <c r="C9760" s="338">
        <v>38430</v>
      </c>
      <c r="D9760" s="339" t="s">
        <v>35907</v>
      </c>
      <c r="E9760" s="338" t="s">
        <v>32074</v>
      </c>
      <c r="F9760" s="340" t="s">
        <v>30927</v>
      </c>
      <c r="G9760" s="340" t="s">
        <v>30927</v>
      </c>
    </row>
    <row r="9761" spans="1:7">
      <c r="A9761" s="337" t="str">
        <f t="shared" si="153"/>
        <v>SINAPI-I 36348</v>
      </c>
      <c r="B9761" s="338" t="s">
        <v>32072</v>
      </c>
      <c r="C9761" s="338">
        <v>36348</v>
      </c>
      <c r="D9761" s="339" t="s">
        <v>35908</v>
      </c>
      <c r="E9761" s="338" t="s">
        <v>32074</v>
      </c>
      <c r="F9761" s="340" t="s">
        <v>35909</v>
      </c>
      <c r="G9761" s="340" t="s">
        <v>35909</v>
      </c>
    </row>
    <row r="9762" spans="1:7">
      <c r="A9762" s="337" t="str">
        <f t="shared" si="153"/>
        <v>SINAPI-I 36349</v>
      </c>
      <c r="B9762" s="338" t="s">
        <v>32072</v>
      </c>
      <c r="C9762" s="338">
        <v>36349</v>
      </c>
      <c r="D9762" s="339" t="s">
        <v>35910</v>
      </c>
      <c r="E9762" s="338" t="s">
        <v>32074</v>
      </c>
      <c r="F9762" s="340" t="s">
        <v>32867</v>
      </c>
      <c r="G9762" s="340" t="s">
        <v>32867</v>
      </c>
    </row>
    <row r="9763" spans="1:7">
      <c r="A9763" s="337" t="str">
        <f t="shared" si="153"/>
        <v>SINAPI-I 38433</v>
      </c>
      <c r="B9763" s="338" t="s">
        <v>32072</v>
      </c>
      <c r="C9763" s="338">
        <v>38433</v>
      </c>
      <c r="D9763" s="339" t="s">
        <v>35911</v>
      </c>
      <c r="E9763" s="338" t="s">
        <v>32074</v>
      </c>
      <c r="F9763" s="340" t="s">
        <v>30555</v>
      </c>
      <c r="G9763" s="340" t="s">
        <v>30555</v>
      </c>
    </row>
    <row r="9764" spans="1:7">
      <c r="A9764" s="337" t="str">
        <f t="shared" si="153"/>
        <v>SINAPI-I 38440</v>
      </c>
      <c r="B9764" s="338" t="s">
        <v>32072</v>
      </c>
      <c r="C9764" s="338">
        <v>38440</v>
      </c>
      <c r="D9764" s="339" t="s">
        <v>35912</v>
      </c>
      <c r="E9764" s="338" t="s">
        <v>32074</v>
      </c>
      <c r="F9764" s="340" t="s">
        <v>35913</v>
      </c>
      <c r="G9764" s="340" t="s">
        <v>35913</v>
      </c>
    </row>
    <row r="9765" spans="1:7">
      <c r="A9765" s="337" t="str">
        <f t="shared" si="153"/>
        <v>SINAPI-I 36359</v>
      </c>
      <c r="B9765" s="338" t="s">
        <v>32072</v>
      </c>
      <c r="C9765" s="338">
        <v>36359</v>
      </c>
      <c r="D9765" s="339" t="s">
        <v>35914</v>
      </c>
      <c r="E9765" s="338" t="s">
        <v>32074</v>
      </c>
      <c r="F9765" s="340" t="s">
        <v>30229</v>
      </c>
      <c r="G9765" s="340" t="s">
        <v>30229</v>
      </c>
    </row>
    <row r="9766" spans="1:7">
      <c r="A9766" s="337" t="str">
        <f t="shared" si="153"/>
        <v>SINAPI-I 36360</v>
      </c>
      <c r="B9766" s="338" t="s">
        <v>32072</v>
      </c>
      <c r="C9766" s="338">
        <v>36360</v>
      </c>
      <c r="D9766" s="339" t="s">
        <v>35915</v>
      </c>
      <c r="E9766" s="338" t="s">
        <v>32074</v>
      </c>
      <c r="F9766" s="340" t="s">
        <v>32384</v>
      </c>
      <c r="G9766" s="340" t="s">
        <v>32384</v>
      </c>
    </row>
    <row r="9767" spans="1:7">
      <c r="A9767" s="337" t="str">
        <f t="shared" si="153"/>
        <v>SINAPI-I 38434</v>
      </c>
      <c r="B9767" s="338" t="s">
        <v>32072</v>
      </c>
      <c r="C9767" s="338">
        <v>38434</v>
      </c>
      <c r="D9767" s="339" t="s">
        <v>35916</v>
      </c>
      <c r="E9767" s="338" t="s">
        <v>32074</v>
      </c>
      <c r="F9767" s="340" t="s">
        <v>26318</v>
      </c>
      <c r="G9767" s="340" t="s">
        <v>26318</v>
      </c>
    </row>
    <row r="9768" spans="1:7">
      <c r="A9768" s="337" t="str">
        <f t="shared" si="153"/>
        <v>SINAPI-I 38435</v>
      </c>
      <c r="B9768" s="338" t="s">
        <v>32072</v>
      </c>
      <c r="C9768" s="338">
        <v>38435</v>
      </c>
      <c r="D9768" s="339" t="s">
        <v>35917</v>
      </c>
      <c r="E9768" s="338" t="s">
        <v>32074</v>
      </c>
      <c r="F9768" s="340" t="s">
        <v>16353</v>
      </c>
      <c r="G9768" s="340" t="s">
        <v>16353</v>
      </c>
    </row>
    <row r="9769" spans="1:7">
      <c r="A9769" s="337" t="str">
        <f t="shared" si="153"/>
        <v>SINAPI-I 38436</v>
      </c>
      <c r="B9769" s="338" t="s">
        <v>32072</v>
      </c>
      <c r="C9769" s="338">
        <v>38436</v>
      </c>
      <c r="D9769" s="339" t="s">
        <v>35918</v>
      </c>
      <c r="E9769" s="338" t="s">
        <v>32074</v>
      </c>
      <c r="F9769" s="340" t="s">
        <v>8260</v>
      </c>
      <c r="G9769" s="340" t="s">
        <v>8260</v>
      </c>
    </row>
    <row r="9770" spans="1:7">
      <c r="A9770" s="337" t="str">
        <f t="shared" si="153"/>
        <v>SINAPI-I 38437</v>
      </c>
      <c r="B9770" s="338" t="s">
        <v>32072</v>
      </c>
      <c r="C9770" s="338">
        <v>38437</v>
      </c>
      <c r="D9770" s="339" t="s">
        <v>35919</v>
      </c>
      <c r="E9770" s="338" t="s">
        <v>32074</v>
      </c>
      <c r="F9770" s="340" t="s">
        <v>8308</v>
      </c>
      <c r="G9770" s="340" t="s">
        <v>8308</v>
      </c>
    </row>
    <row r="9771" spans="1:7">
      <c r="A9771" s="337" t="str">
        <f t="shared" si="153"/>
        <v>SINAPI-I 38438</v>
      </c>
      <c r="B9771" s="338" t="s">
        <v>32072</v>
      </c>
      <c r="C9771" s="338">
        <v>38438</v>
      </c>
      <c r="D9771" s="339" t="s">
        <v>35920</v>
      </c>
      <c r="E9771" s="338" t="s">
        <v>32074</v>
      </c>
      <c r="F9771" s="340" t="s">
        <v>26844</v>
      </c>
      <c r="G9771" s="340" t="s">
        <v>26844</v>
      </c>
    </row>
    <row r="9772" spans="1:7">
      <c r="A9772" s="337" t="str">
        <f t="shared" si="153"/>
        <v>SINAPI-I 38439</v>
      </c>
      <c r="B9772" s="338" t="s">
        <v>32072</v>
      </c>
      <c r="C9772" s="338">
        <v>38439</v>
      </c>
      <c r="D9772" s="339" t="s">
        <v>35921</v>
      </c>
      <c r="E9772" s="338" t="s">
        <v>32074</v>
      </c>
      <c r="F9772" s="340" t="s">
        <v>35922</v>
      </c>
      <c r="G9772" s="340" t="s">
        <v>35922</v>
      </c>
    </row>
    <row r="9773" spans="1:7">
      <c r="A9773" s="337" t="str">
        <f t="shared" si="153"/>
        <v>SINAPI-I 10836</v>
      </c>
      <c r="B9773" s="338" t="s">
        <v>32072</v>
      </c>
      <c r="C9773" s="338">
        <v>10836</v>
      </c>
      <c r="D9773" s="339" t="s">
        <v>35923</v>
      </c>
      <c r="E9773" s="338" t="s">
        <v>32074</v>
      </c>
      <c r="F9773" s="340" t="s">
        <v>21803</v>
      </c>
      <c r="G9773" s="340" t="s">
        <v>21803</v>
      </c>
    </row>
    <row r="9774" spans="1:7">
      <c r="A9774" s="337" t="str">
        <f t="shared" si="153"/>
        <v>SINAPI-I 20128</v>
      </c>
      <c r="B9774" s="338" t="s">
        <v>32072</v>
      </c>
      <c r="C9774" s="338">
        <v>20128</v>
      </c>
      <c r="D9774" s="339" t="s">
        <v>35924</v>
      </c>
      <c r="E9774" s="338" t="s">
        <v>32074</v>
      </c>
      <c r="F9774" s="340" t="s">
        <v>31088</v>
      </c>
      <c r="G9774" s="340" t="s">
        <v>31088</v>
      </c>
    </row>
    <row r="9775" spans="1:7">
      <c r="A9775" s="337" t="str">
        <f t="shared" si="153"/>
        <v>SINAPI-I 20131</v>
      </c>
      <c r="B9775" s="338" t="s">
        <v>32072</v>
      </c>
      <c r="C9775" s="338">
        <v>20131</v>
      </c>
      <c r="D9775" s="339" t="s">
        <v>35925</v>
      </c>
      <c r="E9775" s="338" t="s">
        <v>32074</v>
      </c>
      <c r="F9775" s="340" t="s">
        <v>18355</v>
      </c>
      <c r="G9775" s="340" t="s">
        <v>18355</v>
      </c>
    </row>
    <row r="9776" spans="1:7">
      <c r="A9776" s="337" t="str">
        <f t="shared" si="153"/>
        <v>SINAPI-I 3521</v>
      </c>
      <c r="B9776" s="338" t="s">
        <v>32072</v>
      </c>
      <c r="C9776" s="338">
        <v>3521</v>
      </c>
      <c r="D9776" s="339" t="s">
        <v>35926</v>
      </c>
      <c r="E9776" s="338" t="s">
        <v>32074</v>
      </c>
      <c r="F9776" s="340" t="s">
        <v>28026</v>
      </c>
      <c r="G9776" s="340" t="s">
        <v>28026</v>
      </c>
    </row>
    <row r="9777" spans="1:7">
      <c r="A9777" s="337" t="str">
        <f t="shared" si="153"/>
        <v>SINAPI-I 3531</v>
      </c>
      <c r="B9777" s="338" t="s">
        <v>32072</v>
      </c>
      <c r="C9777" s="338">
        <v>3531</v>
      </c>
      <c r="D9777" s="339" t="s">
        <v>35927</v>
      </c>
      <c r="E9777" s="338" t="s">
        <v>32074</v>
      </c>
      <c r="F9777" s="340" t="s">
        <v>8887</v>
      </c>
      <c r="G9777" s="340" t="s">
        <v>8887</v>
      </c>
    </row>
    <row r="9778" spans="1:7">
      <c r="A9778" s="337" t="str">
        <f t="shared" si="153"/>
        <v>SINAPI-I 3522</v>
      </c>
      <c r="B9778" s="338" t="s">
        <v>32072</v>
      </c>
      <c r="C9778" s="338">
        <v>3522</v>
      </c>
      <c r="D9778" s="339" t="s">
        <v>35928</v>
      </c>
      <c r="E9778" s="338" t="s">
        <v>32074</v>
      </c>
      <c r="F9778" s="340" t="s">
        <v>10363</v>
      </c>
      <c r="G9778" s="340" t="s">
        <v>10363</v>
      </c>
    </row>
    <row r="9779" spans="1:7">
      <c r="A9779" s="337" t="str">
        <f t="shared" si="153"/>
        <v>SINAPI-I 3527</v>
      </c>
      <c r="B9779" s="338" t="s">
        <v>32072</v>
      </c>
      <c r="C9779" s="338">
        <v>3527</v>
      </c>
      <c r="D9779" s="339" t="s">
        <v>35929</v>
      </c>
      <c r="E9779" s="338" t="s">
        <v>32074</v>
      </c>
      <c r="F9779" s="340" t="s">
        <v>23516</v>
      </c>
      <c r="G9779" s="340" t="s">
        <v>23516</v>
      </c>
    </row>
    <row r="9780" spans="1:7">
      <c r="A9780" s="337" t="str">
        <f t="shared" si="153"/>
        <v>SINAPI-I 10835</v>
      </c>
      <c r="B9780" s="338" t="s">
        <v>32072</v>
      </c>
      <c r="C9780" s="338">
        <v>10835</v>
      </c>
      <c r="D9780" s="339" t="s">
        <v>35930</v>
      </c>
      <c r="E9780" s="338" t="s">
        <v>32074</v>
      </c>
      <c r="F9780" s="340" t="s">
        <v>35931</v>
      </c>
      <c r="G9780" s="340" t="s">
        <v>35931</v>
      </c>
    </row>
    <row r="9781" spans="1:7">
      <c r="A9781" s="337" t="str">
        <f t="shared" si="153"/>
        <v>SINAPI-I 3475</v>
      </c>
      <c r="B9781" s="338" t="s">
        <v>32072</v>
      </c>
      <c r="C9781" s="338">
        <v>3475</v>
      </c>
      <c r="D9781" s="339" t="s">
        <v>35932</v>
      </c>
      <c r="E9781" s="338" t="s">
        <v>32074</v>
      </c>
      <c r="F9781" s="340" t="s">
        <v>28533</v>
      </c>
      <c r="G9781" s="340" t="s">
        <v>28533</v>
      </c>
    </row>
    <row r="9782" spans="1:7">
      <c r="A9782" s="337" t="str">
        <f t="shared" si="153"/>
        <v>SINAPI-I 3485</v>
      </c>
      <c r="B9782" s="338" t="s">
        <v>32072</v>
      </c>
      <c r="C9782" s="338">
        <v>3485</v>
      </c>
      <c r="D9782" s="339" t="s">
        <v>35933</v>
      </c>
      <c r="E9782" s="338" t="s">
        <v>32074</v>
      </c>
      <c r="F9782" s="340" t="s">
        <v>28660</v>
      </c>
      <c r="G9782" s="340" t="s">
        <v>28660</v>
      </c>
    </row>
    <row r="9783" spans="1:7">
      <c r="A9783" s="337" t="str">
        <f t="shared" ref="A9783:A9846" si="154">CONCATENAR</f>
        <v>SINAPI-I 3534</v>
      </c>
      <c r="B9783" s="338" t="s">
        <v>32072</v>
      </c>
      <c r="C9783" s="338">
        <v>3534</v>
      </c>
      <c r="D9783" s="339" t="s">
        <v>35934</v>
      </c>
      <c r="E9783" s="338" t="s">
        <v>32074</v>
      </c>
      <c r="F9783" s="340" t="s">
        <v>31783</v>
      </c>
      <c r="G9783" s="340" t="s">
        <v>31783</v>
      </c>
    </row>
    <row r="9784" spans="1:7">
      <c r="A9784" s="337" t="str">
        <f t="shared" si="154"/>
        <v>SINAPI-I 3543</v>
      </c>
      <c r="B9784" s="338" t="s">
        <v>32072</v>
      </c>
      <c r="C9784" s="338">
        <v>3543</v>
      </c>
      <c r="D9784" s="339" t="s">
        <v>35935</v>
      </c>
      <c r="E9784" s="338" t="s">
        <v>32074</v>
      </c>
      <c r="F9784" s="340" t="s">
        <v>10593</v>
      </c>
      <c r="G9784" s="340" t="s">
        <v>10593</v>
      </c>
    </row>
    <row r="9785" spans="1:7">
      <c r="A9785" s="337" t="str">
        <f t="shared" si="154"/>
        <v>SINAPI-I 3482</v>
      </c>
      <c r="B9785" s="338" t="s">
        <v>32072</v>
      </c>
      <c r="C9785" s="338">
        <v>3482</v>
      </c>
      <c r="D9785" s="339" t="s">
        <v>35936</v>
      </c>
      <c r="E9785" s="338" t="s">
        <v>32074</v>
      </c>
      <c r="F9785" s="340" t="s">
        <v>7835</v>
      </c>
      <c r="G9785" s="340" t="s">
        <v>7835</v>
      </c>
    </row>
    <row r="9786" spans="1:7">
      <c r="A9786" s="337" t="str">
        <f t="shared" si="154"/>
        <v>SINAPI-I 3505</v>
      </c>
      <c r="B9786" s="338" t="s">
        <v>32072</v>
      </c>
      <c r="C9786" s="338">
        <v>3505</v>
      </c>
      <c r="D9786" s="339" t="s">
        <v>35937</v>
      </c>
      <c r="E9786" s="338" t="s">
        <v>32074</v>
      </c>
      <c r="F9786" s="340" t="s">
        <v>25738</v>
      </c>
      <c r="G9786" s="340" t="s">
        <v>25738</v>
      </c>
    </row>
    <row r="9787" spans="1:7">
      <c r="A9787" s="337" t="str">
        <f t="shared" si="154"/>
        <v>SINAPI-I 3516</v>
      </c>
      <c r="B9787" s="338" t="s">
        <v>32072</v>
      </c>
      <c r="C9787" s="338">
        <v>3516</v>
      </c>
      <c r="D9787" s="339" t="s">
        <v>35938</v>
      </c>
      <c r="E9787" s="338" t="s">
        <v>32074</v>
      </c>
      <c r="F9787" s="340" t="s">
        <v>35939</v>
      </c>
      <c r="G9787" s="340" t="s">
        <v>35939</v>
      </c>
    </row>
    <row r="9788" spans="1:7">
      <c r="A9788" s="337" t="str">
        <f t="shared" si="154"/>
        <v>SINAPI-I 3517</v>
      </c>
      <c r="B9788" s="338" t="s">
        <v>32072</v>
      </c>
      <c r="C9788" s="338">
        <v>3517</v>
      </c>
      <c r="D9788" s="339" t="s">
        <v>35940</v>
      </c>
      <c r="E9788" s="338" t="s">
        <v>32074</v>
      </c>
      <c r="F9788" s="340" t="s">
        <v>11633</v>
      </c>
      <c r="G9788" s="340" t="s">
        <v>11633</v>
      </c>
    </row>
    <row r="9789" spans="1:7">
      <c r="A9789" s="337" t="str">
        <f t="shared" si="154"/>
        <v>SINAPI-I 3515</v>
      </c>
      <c r="B9789" s="338" t="s">
        <v>32072</v>
      </c>
      <c r="C9789" s="338">
        <v>3515</v>
      </c>
      <c r="D9789" s="339" t="s">
        <v>35941</v>
      </c>
      <c r="E9789" s="338" t="s">
        <v>32074</v>
      </c>
      <c r="F9789" s="340" t="s">
        <v>28584</v>
      </c>
      <c r="G9789" s="340" t="s">
        <v>28584</v>
      </c>
    </row>
    <row r="9790" spans="1:7">
      <c r="A9790" s="337" t="str">
        <f t="shared" si="154"/>
        <v>SINAPI-I 20147</v>
      </c>
      <c r="B9790" s="338" t="s">
        <v>32072</v>
      </c>
      <c r="C9790" s="338">
        <v>20147</v>
      </c>
      <c r="D9790" s="339" t="s">
        <v>35942</v>
      </c>
      <c r="E9790" s="338" t="s">
        <v>32074</v>
      </c>
      <c r="F9790" s="340" t="s">
        <v>35085</v>
      </c>
      <c r="G9790" s="340" t="s">
        <v>35085</v>
      </c>
    </row>
    <row r="9791" spans="1:7">
      <c r="A9791" s="337" t="str">
        <f t="shared" si="154"/>
        <v>SINAPI-I 3524</v>
      </c>
      <c r="B9791" s="338" t="s">
        <v>32072</v>
      </c>
      <c r="C9791" s="338">
        <v>3524</v>
      </c>
      <c r="D9791" s="339" t="s">
        <v>35943</v>
      </c>
      <c r="E9791" s="338" t="s">
        <v>32074</v>
      </c>
      <c r="F9791" s="340" t="s">
        <v>21808</v>
      </c>
      <c r="G9791" s="340" t="s">
        <v>21808</v>
      </c>
    </row>
    <row r="9792" spans="1:7">
      <c r="A9792" s="337" t="str">
        <f t="shared" si="154"/>
        <v>SINAPI-I 3532</v>
      </c>
      <c r="B9792" s="338" t="s">
        <v>32072</v>
      </c>
      <c r="C9792" s="338">
        <v>3532</v>
      </c>
      <c r="D9792" s="339" t="s">
        <v>35944</v>
      </c>
      <c r="E9792" s="338" t="s">
        <v>32074</v>
      </c>
      <c r="F9792" s="340" t="s">
        <v>20880</v>
      </c>
      <c r="G9792" s="340" t="s">
        <v>20880</v>
      </c>
    </row>
    <row r="9793" spans="1:7">
      <c r="A9793" s="337" t="str">
        <f t="shared" si="154"/>
        <v>SINAPI-I 3528</v>
      </c>
      <c r="B9793" s="338" t="s">
        <v>32072</v>
      </c>
      <c r="C9793" s="338">
        <v>3528</v>
      </c>
      <c r="D9793" s="339" t="s">
        <v>35945</v>
      </c>
      <c r="E9793" s="338" t="s">
        <v>32074</v>
      </c>
      <c r="F9793" s="340" t="s">
        <v>21026</v>
      </c>
      <c r="G9793" s="340" t="s">
        <v>21026</v>
      </c>
    </row>
    <row r="9794" spans="1:7">
      <c r="A9794" s="337" t="str">
        <f t="shared" si="154"/>
        <v>SINAPI-I 37952</v>
      </c>
      <c r="B9794" s="338" t="s">
        <v>32072</v>
      </c>
      <c r="C9794" s="338">
        <v>37952</v>
      </c>
      <c r="D9794" s="339" t="s">
        <v>35946</v>
      </c>
      <c r="E9794" s="338" t="s">
        <v>32074</v>
      </c>
      <c r="F9794" s="340" t="s">
        <v>35947</v>
      </c>
      <c r="G9794" s="340" t="s">
        <v>35947</v>
      </c>
    </row>
    <row r="9795" spans="1:7">
      <c r="A9795" s="337" t="str">
        <f t="shared" si="154"/>
        <v>SINAPI-I 37951</v>
      </c>
      <c r="B9795" s="338" t="s">
        <v>32072</v>
      </c>
      <c r="C9795" s="338">
        <v>37951</v>
      </c>
      <c r="D9795" s="339" t="s">
        <v>35948</v>
      </c>
      <c r="E9795" s="338" t="s">
        <v>32074</v>
      </c>
      <c r="F9795" s="340" t="s">
        <v>34984</v>
      </c>
      <c r="G9795" s="340" t="s">
        <v>34984</v>
      </c>
    </row>
    <row r="9796" spans="1:7">
      <c r="A9796" s="337" t="str">
        <f t="shared" si="154"/>
        <v>SINAPI-I 3518</v>
      </c>
      <c r="B9796" s="338" t="s">
        <v>32072</v>
      </c>
      <c r="C9796" s="338">
        <v>3518</v>
      </c>
      <c r="D9796" s="339" t="s">
        <v>35949</v>
      </c>
      <c r="E9796" s="338" t="s">
        <v>32074</v>
      </c>
      <c r="F9796" s="340" t="s">
        <v>10643</v>
      </c>
      <c r="G9796" s="340" t="s">
        <v>10643</v>
      </c>
    </row>
    <row r="9797" spans="1:7">
      <c r="A9797" s="337" t="str">
        <f t="shared" si="154"/>
        <v>SINAPI-I 3519</v>
      </c>
      <c r="B9797" s="338" t="s">
        <v>32072</v>
      </c>
      <c r="C9797" s="338">
        <v>3519</v>
      </c>
      <c r="D9797" s="339" t="s">
        <v>35950</v>
      </c>
      <c r="E9797" s="338" t="s">
        <v>32074</v>
      </c>
      <c r="F9797" s="340" t="s">
        <v>17592</v>
      </c>
      <c r="G9797" s="340" t="s">
        <v>17592</v>
      </c>
    </row>
    <row r="9798" spans="1:7">
      <c r="A9798" s="337" t="str">
        <f t="shared" si="154"/>
        <v>SINAPI-I 3520</v>
      </c>
      <c r="B9798" s="338" t="s">
        <v>32072</v>
      </c>
      <c r="C9798" s="338">
        <v>3520</v>
      </c>
      <c r="D9798" s="339" t="s">
        <v>35951</v>
      </c>
      <c r="E9798" s="338" t="s">
        <v>32074</v>
      </c>
      <c r="F9798" s="340" t="s">
        <v>21808</v>
      </c>
      <c r="G9798" s="340" t="s">
        <v>21808</v>
      </c>
    </row>
    <row r="9799" spans="1:7">
      <c r="A9799" s="337" t="str">
        <f t="shared" si="154"/>
        <v>SINAPI-I 37950</v>
      </c>
      <c r="B9799" s="338" t="s">
        <v>32072</v>
      </c>
      <c r="C9799" s="338">
        <v>37950</v>
      </c>
      <c r="D9799" s="339" t="s">
        <v>35952</v>
      </c>
      <c r="E9799" s="338" t="s">
        <v>32074</v>
      </c>
      <c r="F9799" s="340" t="s">
        <v>18355</v>
      </c>
      <c r="G9799" s="340" t="s">
        <v>18355</v>
      </c>
    </row>
    <row r="9800" spans="1:7">
      <c r="A9800" s="337" t="str">
        <f t="shared" si="154"/>
        <v>SINAPI-I 37949</v>
      </c>
      <c r="B9800" s="338" t="s">
        <v>32072</v>
      </c>
      <c r="C9800" s="338">
        <v>37949</v>
      </c>
      <c r="D9800" s="339" t="s">
        <v>35953</v>
      </c>
      <c r="E9800" s="338" t="s">
        <v>32074</v>
      </c>
      <c r="F9800" s="340" t="s">
        <v>29922</v>
      </c>
      <c r="G9800" s="340" t="s">
        <v>29922</v>
      </c>
    </row>
    <row r="9801" spans="1:7">
      <c r="A9801" s="337" t="str">
        <f t="shared" si="154"/>
        <v>SINAPI-I 3526</v>
      </c>
      <c r="B9801" s="338" t="s">
        <v>32072</v>
      </c>
      <c r="C9801" s="338">
        <v>3526</v>
      </c>
      <c r="D9801" s="339" t="s">
        <v>35954</v>
      </c>
      <c r="E9801" s="338" t="s">
        <v>32074</v>
      </c>
      <c r="F9801" s="340" t="s">
        <v>25724</v>
      </c>
      <c r="G9801" s="340" t="s">
        <v>25724</v>
      </c>
    </row>
    <row r="9802" spans="1:7">
      <c r="A9802" s="337" t="str">
        <f t="shared" si="154"/>
        <v>SINAPI-I 3509</v>
      </c>
      <c r="B9802" s="338" t="s">
        <v>32072</v>
      </c>
      <c r="C9802" s="338">
        <v>3509</v>
      </c>
      <c r="D9802" s="339" t="s">
        <v>35955</v>
      </c>
      <c r="E9802" s="338" t="s">
        <v>32074</v>
      </c>
      <c r="F9802" s="340" t="s">
        <v>26421</v>
      </c>
      <c r="G9802" s="340" t="s">
        <v>26421</v>
      </c>
    </row>
    <row r="9803" spans="1:7">
      <c r="A9803" s="337" t="str">
        <f t="shared" si="154"/>
        <v>SINAPI-I 3530</v>
      </c>
      <c r="B9803" s="338" t="s">
        <v>32072</v>
      </c>
      <c r="C9803" s="338">
        <v>3530</v>
      </c>
      <c r="D9803" s="339" t="s">
        <v>35956</v>
      </c>
      <c r="E9803" s="338" t="s">
        <v>32074</v>
      </c>
      <c r="F9803" s="340" t="s">
        <v>35957</v>
      </c>
      <c r="G9803" s="340" t="s">
        <v>35957</v>
      </c>
    </row>
    <row r="9804" spans="1:7">
      <c r="A9804" s="337" t="str">
        <f t="shared" si="154"/>
        <v>SINAPI-I 3542</v>
      </c>
      <c r="B9804" s="338" t="s">
        <v>32072</v>
      </c>
      <c r="C9804" s="338">
        <v>3542</v>
      </c>
      <c r="D9804" s="339" t="s">
        <v>35958</v>
      </c>
      <c r="E9804" s="338" t="s">
        <v>32074</v>
      </c>
      <c r="F9804" s="340" t="s">
        <v>8173</v>
      </c>
      <c r="G9804" s="340" t="s">
        <v>8173</v>
      </c>
    </row>
    <row r="9805" spans="1:7">
      <c r="A9805" s="337" t="str">
        <f t="shared" si="154"/>
        <v>SINAPI-I 3529</v>
      </c>
      <c r="B9805" s="338" t="s">
        <v>32072</v>
      </c>
      <c r="C9805" s="338">
        <v>3529</v>
      </c>
      <c r="D9805" s="339" t="s">
        <v>35959</v>
      </c>
      <c r="E9805" s="338" t="s">
        <v>32074</v>
      </c>
      <c r="F9805" s="340" t="s">
        <v>10579</v>
      </c>
      <c r="G9805" s="340" t="s">
        <v>10579</v>
      </c>
    </row>
    <row r="9806" spans="1:7">
      <c r="A9806" s="337" t="str">
        <f t="shared" si="154"/>
        <v>SINAPI-I 3536</v>
      </c>
      <c r="B9806" s="338" t="s">
        <v>32072</v>
      </c>
      <c r="C9806" s="338">
        <v>3536</v>
      </c>
      <c r="D9806" s="339" t="s">
        <v>35960</v>
      </c>
      <c r="E9806" s="338" t="s">
        <v>32074</v>
      </c>
      <c r="F9806" s="340" t="s">
        <v>11177</v>
      </c>
      <c r="G9806" s="340" t="s">
        <v>11177</v>
      </c>
    </row>
    <row r="9807" spans="1:7">
      <c r="A9807" s="337" t="str">
        <f t="shared" si="154"/>
        <v>SINAPI-I 3535</v>
      </c>
      <c r="B9807" s="338" t="s">
        <v>32072</v>
      </c>
      <c r="C9807" s="338">
        <v>3535</v>
      </c>
      <c r="D9807" s="339" t="s">
        <v>35961</v>
      </c>
      <c r="E9807" s="338" t="s">
        <v>32074</v>
      </c>
      <c r="F9807" s="340" t="s">
        <v>17718</v>
      </c>
      <c r="G9807" s="340" t="s">
        <v>17718</v>
      </c>
    </row>
    <row r="9808" spans="1:7">
      <c r="A9808" s="337" t="str">
        <f t="shared" si="154"/>
        <v>SINAPI-I 3540</v>
      </c>
      <c r="B9808" s="338" t="s">
        <v>32072</v>
      </c>
      <c r="C9808" s="338">
        <v>3540</v>
      </c>
      <c r="D9808" s="339" t="s">
        <v>35962</v>
      </c>
      <c r="E9808" s="338" t="s">
        <v>32074</v>
      </c>
      <c r="F9808" s="340" t="s">
        <v>35963</v>
      </c>
      <c r="G9808" s="340" t="s">
        <v>35963</v>
      </c>
    </row>
    <row r="9809" spans="1:7">
      <c r="A9809" s="337" t="str">
        <f t="shared" si="154"/>
        <v>SINAPI-I 3539</v>
      </c>
      <c r="B9809" s="338" t="s">
        <v>32072</v>
      </c>
      <c r="C9809" s="338">
        <v>3539</v>
      </c>
      <c r="D9809" s="339" t="s">
        <v>35964</v>
      </c>
      <c r="E9809" s="338" t="s">
        <v>32074</v>
      </c>
      <c r="F9809" s="340" t="s">
        <v>35965</v>
      </c>
      <c r="G9809" s="340" t="s">
        <v>35965</v>
      </c>
    </row>
    <row r="9810" spans="1:7">
      <c r="A9810" s="337" t="str">
        <f t="shared" si="154"/>
        <v>SINAPI-I 3513</v>
      </c>
      <c r="B9810" s="338" t="s">
        <v>32072</v>
      </c>
      <c r="C9810" s="338">
        <v>3513</v>
      </c>
      <c r="D9810" s="339" t="s">
        <v>35966</v>
      </c>
      <c r="E9810" s="338" t="s">
        <v>32074</v>
      </c>
      <c r="F9810" s="340" t="s">
        <v>27216</v>
      </c>
      <c r="G9810" s="340" t="s">
        <v>27216</v>
      </c>
    </row>
    <row r="9811" spans="1:7">
      <c r="A9811" s="337" t="str">
        <f t="shared" si="154"/>
        <v>SINAPI-I 3492</v>
      </c>
      <c r="B9811" s="338" t="s">
        <v>32072</v>
      </c>
      <c r="C9811" s="338">
        <v>3492</v>
      </c>
      <c r="D9811" s="339" t="s">
        <v>35967</v>
      </c>
      <c r="E9811" s="338" t="s">
        <v>32074</v>
      </c>
      <c r="F9811" s="340" t="s">
        <v>23532</v>
      </c>
      <c r="G9811" s="340" t="s">
        <v>23532</v>
      </c>
    </row>
    <row r="9812" spans="1:7">
      <c r="A9812" s="337" t="str">
        <f t="shared" si="154"/>
        <v>SINAPI-I 3491</v>
      </c>
      <c r="B9812" s="338" t="s">
        <v>32072</v>
      </c>
      <c r="C9812" s="338">
        <v>3491</v>
      </c>
      <c r="D9812" s="339" t="s">
        <v>35968</v>
      </c>
      <c r="E9812" s="338" t="s">
        <v>32074</v>
      </c>
      <c r="F9812" s="340" t="s">
        <v>33978</v>
      </c>
      <c r="G9812" s="340" t="s">
        <v>33978</v>
      </c>
    </row>
    <row r="9813" spans="1:7">
      <c r="A9813" s="337" t="str">
        <f t="shared" si="154"/>
        <v>SINAPI-I 3493</v>
      </c>
      <c r="B9813" s="338" t="s">
        <v>32072</v>
      </c>
      <c r="C9813" s="338">
        <v>3493</v>
      </c>
      <c r="D9813" s="339" t="s">
        <v>35969</v>
      </c>
      <c r="E9813" s="338" t="s">
        <v>32074</v>
      </c>
      <c r="F9813" s="340" t="s">
        <v>23731</v>
      </c>
      <c r="G9813" s="340" t="s">
        <v>23731</v>
      </c>
    </row>
    <row r="9814" spans="1:7">
      <c r="A9814" s="337" t="str">
        <f t="shared" si="154"/>
        <v>SINAPI-I 12628</v>
      </c>
      <c r="B9814" s="338" t="s">
        <v>32072</v>
      </c>
      <c r="C9814" s="338">
        <v>12628</v>
      </c>
      <c r="D9814" s="339" t="s">
        <v>35970</v>
      </c>
      <c r="E9814" s="338" t="s">
        <v>32074</v>
      </c>
      <c r="F9814" s="340" t="s">
        <v>17404</v>
      </c>
      <c r="G9814" s="340" t="s">
        <v>17404</v>
      </c>
    </row>
    <row r="9815" spans="1:7">
      <c r="A9815" s="337" t="str">
        <f t="shared" si="154"/>
        <v>SINAPI-I 12629</v>
      </c>
      <c r="B9815" s="338" t="s">
        <v>32072</v>
      </c>
      <c r="C9815" s="338">
        <v>12629</v>
      </c>
      <c r="D9815" s="339" t="s">
        <v>35971</v>
      </c>
      <c r="E9815" s="338" t="s">
        <v>32074</v>
      </c>
      <c r="F9815" s="340" t="s">
        <v>17802</v>
      </c>
      <c r="G9815" s="340" t="s">
        <v>17802</v>
      </c>
    </row>
    <row r="9816" spans="1:7">
      <c r="A9816" s="337" t="str">
        <f t="shared" si="154"/>
        <v>SINAPI-I 3481</v>
      </c>
      <c r="B9816" s="338" t="s">
        <v>32072</v>
      </c>
      <c r="C9816" s="338">
        <v>3481</v>
      </c>
      <c r="D9816" s="339" t="s">
        <v>35972</v>
      </c>
      <c r="E9816" s="338" t="s">
        <v>32074</v>
      </c>
      <c r="F9816" s="340" t="s">
        <v>7859</v>
      </c>
      <c r="G9816" s="340" t="s">
        <v>7859</v>
      </c>
    </row>
    <row r="9817" spans="1:7">
      <c r="A9817" s="337" t="str">
        <f t="shared" si="154"/>
        <v>SINAPI-I 3510</v>
      </c>
      <c r="B9817" s="338" t="s">
        <v>32072</v>
      </c>
      <c r="C9817" s="338">
        <v>3510</v>
      </c>
      <c r="D9817" s="339" t="s">
        <v>35973</v>
      </c>
      <c r="E9817" s="338" t="s">
        <v>32074</v>
      </c>
      <c r="F9817" s="340" t="s">
        <v>23526</v>
      </c>
      <c r="G9817" s="340" t="s">
        <v>23526</v>
      </c>
    </row>
    <row r="9818" spans="1:7">
      <c r="A9818" s="337" t="str">
        <f t="shared" si="154"/>
        <v>SINAPI-I 3508</v>
      </c>
      <c r="B9818" s="338" t="s">
        <v>32072</v>
      </c>
      <c r="C9818" s="338">
        <v>3508</v>
      </c>
      <c r="D9818" s="339" t="s">
        <v>35974</v>
      </c>
      <c r="E9818" s="338" t="s">
        <v>32074</v>
      </c>
      <c r="F9818" s="340" t="s">
        <v>25523</v>
      </c>
      <c r="G9818" s="340" t="s">
        <v>25523</v>
      </c>
    </row>
    <row r="9819" spans="1:7">
      <c r="A9819" s="337" t="str">
        <f t="shared" si="154"/>
        <v>SINAPI-I 38939</v>
      </c>
      <c r="B9819" s="338" t="s">
        <v>32072</v>
      </c>
      <c r="C9819" s="338">
        <v>38939</v>
      </c>
      <c r="D9819" s="339" t="s">
        <v>35975</v>
      </c>
      <c r="E9819" s="338" t="s">
        <v>32074</v>
      </c>
      <c r="F9819" s="340" t="s">
        <v>30571</v>
      </c>
      <c r="G9819" s="340" t="s">
        <v>30571</v>
      </c>
    </row>
    <row r="9820" spans="1:7">
      <c r="A9820" s="337" t="str">
        <f t="shared" si="154"/>
        <v>SINAPI-I 38940</v>
      </c>
      <c r="B9820" s="338" t="s">
        <v>32072</v>
      </c>
      <c r="C9820" s="338">
        <v>38940</v>
      </c>
      <c r="D9820" s="339" t="s">
        <v>35976</v>
      </c>
      <c r="E9820" s="338" t="s">
        <v>32074</v>
      </c>
      <c r="F9820" s="340" t="s">
        <v>21859</v>
      </c>
      <c r="G9820" s="340" t="s">
        <v>21859</v>
      </c>
    </row>
    <row r="9821" spans="1:7">
      <c r="A9821" s="337" t="str">
        <f t="shared" si="154"/>
        <v>SINAPI-I 38941</v>
      </c>
      <c r="B9821" s="338" t="s">
        <v>32072</v>
      </c>
      <c r="C9821" s="338">
        <v>38941</v>
      </c>
      <c r="D9821" s="339" t="s">
        <v>35977</v>
      </c>
      <c r="E9821" s="338" t="s">
        <v>32074</v>
      </c>
      <c r="F9821" s="340" t="s">
        <v>35978</v>
      </c>
      <c r="G9821" s="340" t="s">
        <v>35978</v>
      </c>
    </row>
    <row r="9822" spans="1:7">
      <c r="A9822" s="337" t="str">
        <f t="shared" si="154"/>
        <v>SINAPI-I 38942</v>
      </c>
      <c r="B9822" s="338" t="s">
        <v>32072</v>
      </c>
      <c r="C9822" s="338">
        <v>38942</v>
      </c>
      <c r="D9822" s="339" t="s">
        <v>35979</v>
      </c>
      <c r="E9822" s="338" t="s">
        <v>32074</v>
      </c>
      <c r="F9822" s="340" t="s">
        <v>8144</v>
      </c>
      <c r="G9822" s="340" t="s">
        <v>8144</v>
      </c>
    </row>
    <row r="9823" spans="1:7">
      <c r="A9823" s="337" t="str">
        <f t="shared" si="154"/>
        <v>SINAPI-I 38987</v>
      </c>
      <c r="B9823" s="338" t="s">
        <v>32072</v>
      </c>
      <c r="C9823" s="338">
        <v>38987</v>
      </c>
      <c r="D9823" s="339" t="s">
        <v>35980</v>
      </c>
      <c r="E9823" s="338" t="s">
        <v>32074</v>
      </c>
      <c r="F9823" s="340" t="s">
        <v>7838</v>
      </c>
      <c r="G9823" s="340" t="s">
        <v>7838</v>
      </c>
    </row>
    <row r="9824" spans="1:7">
      <c r="A9824" s="337" t="str">
        <f t="shared" si="154"/>
        <v>SINAPI-I 38988</v>
      </c>
      <c r="B9824" s="338" t="s">
        <v>32072</v>
      </c>
      <c r="C9824" s="338">
        <v>38988</v>
      </c>
      <c r="D9824" s="339" t="s">
        <v>35981</v>
      </c>
      <c r="E9824" s="338" t="s">
        <v>32074</v>
      </c>
      <c r="F9824" s="340" t="s">
        <v>20957</v>
      </c>
      <c r="G9824" s="340" t="s">
        <v>20957</v>
      </c>
    </row>
    <row r="9825" spans="1:7">
      <c r="A9825" s="337" t="str">
        <f t="shared" si="154"/>
        <v>SINAPI-I 38989</v>
      </c>
      <c r="B9825" s="338" t="s">
        <v>32072</v>
      </c>
      <c r="C9825" s="338">
        <v>38989</v>
      </c>
      <c r="D9825" s="339" t="s">
        <v>35982</v>
      </c>
      <c r="E9825" s="338" t="s">
        <v>32074</v>
      </c>
      <c r="F9825" s="340" t="s">
        <v>25252</v>
      </c>
      <c r="G9825" s="340" t="s">
        <v>25252</v>
      </c>
    </row>
    <row r="9826" spans="1:7">
      <c r="A9826" s="337" t="str">
        <f t="shared" si="154"/>
        <v>SINAPI-I 38990</v>
      </c>
      <c r="B9826" s="338" t="s">
        <v>32072</v>
      </c>
      <c r="C9826" s="338">
        <v>38990</v>
      </c>
      <c r="D9826" s="339" t="s">
        <v>35983</v>
      </c>
      <c r="E9826" s="338" t="s">
        <v>32074</v>
      </c>
      <c r="F9826" s="340" t="s">
        <v>35984</v>
      </c>
      <c r="G9826" s="340" t="s">
        <v>35984</v>
      </c>
    </row>
    <row r="9827" spans="1:7">
      <c r="A9827" s="337" t="str">
        <f t="shared" si="154"/>
        <v>SINAPI-I 38991</v>
      </c>
      <c r="B9827" s="338" t="s">
        <v>32072</v>
      </c>
      <c r="C9827" s="338">
        <v>38991</v>
      </c>
      <c r="D9827" s="339" t="s">
        <v>35985</v>
      </c>
      <c r="E9827" s="338" t="s">
        <v>32074</v>
      </c>
      <c r="F9827" s="340" t="s">
        <v>35986</v>
      </c>
      <c r="G9827" s="340" t="s">
        <v>35986</v>
      </c>
    </row>
    <row r="9828" spans="1:7">
      <c r="A9828" s="337" t="str">
        <f t="shared" si="154"/>
        <v>SINAPI-I 38913</v>
      </c>
      <c r="B9828" s="338" t="s">
        <v>32072</v>
      </c>
      <c r="C9828" s="338">
        <v>38913</v>
      </c>
      <c r="D9828" s="339" t="s">
        <v>35987</v>
      </c>
      <c r="E9828" s="338" t="s">
        <v>32074</v>
      </c>
      <c r="F9828" s="340" t="s">
        <v>17680</v>
      </c>
      <c r="G9828" s="340" t="s">
        <v>17680</v>
      </c>
    </row>
    <row r="9829" spans="1:7">
      <c r="A9829" s="337" t="str">
        <f t="shared" si="154"/>
        <v>SINAPI-I 38914</v>
      </c>
      <c r="B9829" s="338" t="s">
        <v>32072</v>
      </c>
      <c r="C9829" s="338">
        <v>38914</v>
      </c>
      <c r="D9829" s="339" t="s">
        <v>35988</v>
      </c>
      <c r="E9829" s="338" t="s">
        <v>32074</v>
      </c>
      <c r="F9829" s="340" t="s">
        <v>10218</v>
      </c>
      <c r="G9829" s="340" t="s">
        <v>10218</v>
      </c>
    </row>
    <row r="9830" spans="1:7">
      <c r="A9830" s="337" t="str">
        <f t="shared" si="154"/>
        <v>SINAPI-I 38915</v>
      </c>
      <c r="B9830" s="338" t="s">
        <v>32072</v>
      </c>
      <c r="C9830" s="338">
        <v>38915</v>
      </c>
      <c r="D9830" s="339" t="s">
        <v>35989</v>
      </c>
      <c r="E9830" s="338" t="s">
        <v>32074</v>
      </c>
      <c r="F9830" s="340" t="s">
        <v>18694</v>
      </c>
      <c r="G9830" s="340" t="s">
        <v>18694</v>
      </c>
    </row>
    <row r="9831" spans="1:7">
      <c r="A9831" s="337" t="str">
        <f t="shared" si="154"/>
        <v>SINAPI-I 38916</v>
      </c>
      <c r="B9831" s="338" t="s">
        <v>32072</v>
      </c>
      <c r="C9831" s="338">
        <v>38916</v>
      </c>
      <c r="D9831" s="339" t="s">
        <v>35990</v>
      </c>
      <c r="E9831" s="338" t="s">
        <v>32074</v>
      </c>
      <c r="F9831" s="340" t="s">
        <v>35991</v>
      </c>
      <c r="G9831" s="340" t="s">
        <v>35991</v>
      </c>
    </row>
    <row r="9832" spans="1:7">
      <c r="A9832" s="337" t="str">
        <f t="shared" si="154"/>
        <v>SINAPI-I 39300</v>
      </c>
      <c r="B9832" s="338" t="s">
        <v>32072</v>
      </c>
      <c r="C9832" s="338">
        <v>39300</v>
      </c>
      <c r="D9832" s="339" t="s">
        <v>35992</v>
      </c>
      <c r="E9832" s="338" t="s">
        <v>32074</v>
      </c>
      <c r="F9832" s="340" t="s">
        <v>20537</v>
      </c>
      <c r="G9832" s="340" t="s">
        <v>20537</v>
      </c>
    </row>
    <row r="9833" spans="1:7">
      <c r="A9833" s="337" t="str">
        <f t="shared" si="154"/>
        <v>SINAPI-I 39301</v>
      </c>
      <c r="B9833" s="338" t="s">
        <v>32072</v>
      </c>
      <c r="C9833" s="338">
        <v>39301</v>
      </c>
      <c r="D9833" s="339" t="s">
        <v>35993</v>
      </c>
      <c r="E9833" s="338" t="s">
        <v>32074</v>
      </c>
      <c r="F9833" s="340" t="s">
        <v>35994</v>
      </c>
      <c r="G9833" s="340" t="s">
        <v>35994</v>
      </c>
    </row>
    <row r="9834" spans="1:7">
      <c r="A9834" s="337" t="str">
        <f t="shared" si="154"/>
        <v>SINAPI-I 39302</v>
      </c>
      <c r="B9834" s="338" t="s">
        <v>32072</v>
      </c>
      <c r="C9834" s="338">
        <v>39302</v>
      </c>
      <c r="D9834" s="339" t="s">
        <v>35995</v>
      </c>
      <c r="E9834" s="338" t="s">
        <v>32074</v>
      </c>
      <c r="F9834" s="340" t="s">
        <v>19135</v>
      </c>
      <c r="G9834" s="340" t="s">
        <v>19135</v>
      </c>
    </row>
    <row r="9835" spans="1:7">
      <c r="A9835" s="337" t="str">
        <f t="shared" si="154"/>
        <v>SINAPI-I 39303</v>
      </c>
      <c r="B9835" s="338" t="s">
        <v>32072</v>
      </c>
      <c r="C9835" s="338">
        <v>39303</v>
      </c>
      <c r="D9835" s="339" t="s">
        <v>35996</v>
      </c>
      <c r="E9835" s="338" t="s">
        <v>32074</v>
      </c>
      <c r="F9835" s="340" t="s">
        <v>11563</v>
      </c>
      <c r="G9835" s="340" t="s">
        <v>11563</v>
      </c>
    </row>
    <row r="9836" spans="1:7" ht="22.5">
      <c r="A9836" s="337" t="str">
        <f t="shared" si="154"/>
        <v>SINAPI-I 38923</v>
      </c>
      <c r="B9836" s="338" t="s">
        <v>32072</v>
      </c>
      <c r="C9836" s="338">
        <v>38923</v>
      </c>
      <c r="D9836" s="339" t="s">
        <v>35997</v>
      </c>
      <c r="E9836" s="338" t="s">
        <v>32074</v>
      </c>
      <c r="F9836" s="340" t="s">
        <v>13926</v>
      </c>
      <c r="G9836" s="340" t="s">
        <v>13926</v>
      </c>
    </row>
    <row r="9837" spans="1:7" ht="22.5">
      <c r="A9837" s="337" t="str">
        <f t="shared" si="154"/>
        <v>SINAPI-I 38925</v>
      </c>
      <c r="B9837" s="338" t="s">
        <v>32072</v>
      </c>
      <c r="C9837" s="338">
        <v>38925</v>
      </c>
      <c r="D9837" s="339" t="s">
        <v>35998</v>
      </c>
      <c r="E9837" s="338" t="s">
        <v>32074</v>
      </c>
      <c r="F9837" s="340" t="s">
        <v>26174</v>
      </c>
      <c r="G9837" s="340" t="s">
        <v>26174</v>
      </c>
    </row>
    <row r="9838" spans="1:7" ht="22.5">
      <c r="A9838" s="337" t="str">
        <f t="shared" si="154"/>
        <v>SINAPI-I 38926</v>
      </c>
      <c r="B9838" s="338" t="s">
        <v>32072</v>
      </c>
      <c r="C9838" s="338">
        <v>38926</v>
      </c>
      <c r="D9838" s="339" t="s">
        <v>35999</v>
      </c>
      <c r="E9838" s="338" t="s">
        <v>32074</v>
      </c>
      <c r="F9838" s="340" t="s">
        <v>12644</v>
      </c>
      <c r="G9838" s="340" t="s">
        <v>12644</v>
      </c>
    </row>
    <row r="9839" spans="1:7" ht="22.5">
      <c r="A9839" s="337" t="str">
        <f t="shared" si="154"/>
        <v>SINAPI-I 38927</v>
      </c>
      <c r="B9839" s="338" t="s">
        <v>32072</v>
      </c>
      <c r="C9839" s="338">
        <v>38927</v>
      </c>
      <c r="D9839" s="339" t="s">
        <v>36000</v>
      </c>
      <c r="E9839" s="338" t="s">
        <v>32074</v>
      </c>
      <c r="F9839" s="340" t="s">
        <v>33092</v>
      </c>
      <c r="G9839" s="340" t="s">
        <v>33092</v>
      </c>
    </row>
    <row r="9840" spans="1:7" ht="22.5">
      <c r="A9840" s="337" t="str">
        <f t="shared" si="154"/>
        <v>SINAPI-I 39304</v>
      </c>
      <c r="B9840" s="338" t="s">
        <v>32072</v>
      </c>
      <c r="C9840" s="338">
        <v>39304</v>
      </c>
      <c r="D9840" s="339" t="s">
        <v>36001</v>
      </c>
      <c r="E9840" s="338" t="s">
        <v>32074</v>
      </c>
      <c r="F9840" s="340" t="s">
        <v>21890</v>
      </c>
      <c r="G9840" s="340" t="s">
        <v>21890</v>
      </c>
    </row>
    <row r="9841" spans="1:7" ht="22.5">
      <c r="A9841" s="337" t="str">
        <f t="shared" si="154"/>
        <v>SINAPI-I 38924</v>
      </c>
      <c r="B9841" s="338" t="s">
        <v>32072</v>
      </c>
      <c r="C9841" s="338">
        <v>38924</v>
      </c>
      <c r="D9841" s="339" t="s">
        <v>36002</v>
      </c>
      <c r="E9841" s="338" t="s">
        <v>32074</v>
      </c>
      <c r="F9841" s="340" t="s">
        <v>17684</v>
      </c>
      <c r="G9841" s="340" t="s">
        <v>17684</v>
      </c>
    </row>
    <row r="9842" spans="1:7" ht="22.5">
      <c r="A9842" s="337" t="str">
        <f t="shared" si="154"/>
        <v>SINAPI-I 39305</v>
      </c>
      <c r="B9842" s="338" t="s">
        <v>32072</v>
      </c>
      <c r="C9842" s="338">
        <v>39305</v>
      </c>
      <c r="D9842" s="339" t="s">
        <v>36003</v>
      </c>
      <c r="E9842" s="338" t="s">
        <v>32074</v>
      </c>
      <c r="F9842" s="340" t="s">
        <v>27337</v>
      </c>
      <c r="G9842" s="340" t="s">
        <v>27337</v>
      </c>
    </row>
    <row r="9843" spans="1:7" ht="22.5">
      <c r="A9843" s="337" t="str">
        <f t="shared" si="154"/>
        <v>SINAPI-I 39306</v>
      </c>
      <c r="B9843" s="338" t="s">
        <v>32072</v>
      </c>
      <c r="C9843" s="338">
        <v>39306</v>
      </c>
      <c r="D9843" s="339" t="s">
        <v>36004</v>
      </c>
      <c r="E9843" s="338" t="s">
        <v>32074</v>
      </c>
      <c r="F9843" s="340" t="s">
        <v>11353</v>
      </c>
      <c r="G9843" s="340" t="s">
        <v>11353</v>
      </c>
    </row>
    <row r="9844" spans="1:7" ht="22.5">
      <c r="A9844" s="337" t="str">
        <f t="shared" si="154"/>
        <v>SINAPI-I 38928</v>
      </c>
      <c r="B9844" s="338" t="s">
        <v>32072</v>
      </c>
      <c r="C9844" s="338">
        <v>38928</v>
      </c>
      <c r="D9844" s="339" t="s">
        <v>36005</v>
      </c>
      <c r="E9844" s="338" t="s">
        <v>32074</v>
      </c>
      <c r="F9844" s="340" t="s">
        <v>20592</v>
      </c>
      <c r="G9844" s="340" t="s">
        <v>20592</v>
      </c>
    </row>
    <row r="9845" spans="1:7" ht="22.5">
      <c r="A9845" s="337" t="str">
        <f t="shared" si="154"/>
        <v>SINAPI-I 38929</v>
      </c>
      <c r="B9845" s="338" t="s">
        <v>32072</v>
      </c>
      <c r="C9845" s="338">
        <v>38929</v>
      </c>
      <c r="D9845" s="339" t="s">
        <v>36006</v>
      </c>
      <c r="E9845" s="338" t="s">
        <v>32074</v>
      </c>
      <c r="F9845" s="340" t="s">
        <v>36007</v>
      </c>
      <c r="G9845" s="340" t="s">
        <v>36007</v>
      </c>
    </row>
    <row r="9846" spans="1:7" ht="22.5">
      <c r="A9846" s="337" t="str">
        <f t="shared" si="154"/>
        <v>SINAPI-I 39307</v>
      </c>
      <c r="B9846" s="338" t="s">
        <v>32072</v>
      </c>
      <c r="C9846" s="338">
        <v>39307</v>
      </c>
      <c r="D9846" s="339" t="s">
        <v>36008</v>
      </c>
      <c r="E9846" s="338" t="s">
        <v>32074</v>
      </c>
      <c r="F9846" s="340" t="s">
        <v>20735</v>
      </c>
      <c r="G9846" s="340" t="s">
        <v>20735</v>
      </c>
    </row>
    <row r="9847" spans="1:7" ht="22.5">
      <c r="A9847" s="337" t="str">
        <f t="shared" ref="A9847:A9910" si="155">CONCATENAR</f>
        <v>SINAPI-I 38930</v>
      </c>
      <c r="B9847" s="338" t="s">
        <v>32072</v>
      </c>
      <c r="C9847" s="338">
        <v>38930</v>
      </c>
      <c r="D9847" s="339" t="s">
        <v>36009</v>
      </c>
      <c r="E9847" s="338" t="s">
        <v>32074</v>
      </c>
      <c r="F9847" s="340" t="s">
        <v>28720</v>
      </c>
      <c r="G9847" s="340" t="s">
        <v>28720</v>
      </c>
    </row>
    <row r="9848" spans="1:7" ht="22.5">
      <c r="A9848" s="337" t="str">
        <f t="shared" si="155"/>
        <v>SINAPI-I 38931</v>
      </c>
      <c r="B9848" s="338" t="s">
        <v>32072</v>
      </c>
      <c r="C9848" s="338">
        <v>38931</v>
      </c>
      <c r="D9848" s="339" t="s">
        <v>36010</v>
      </c>
      <c r="E9848" s="338" t="s">
        <v>32074</v>
      </c>
      <c r="F9848" s="340" t="s">
        <v>34220</v>
      </c>
      <c r="G9848" s="340" t="s">
        <v>34220</v>
      </c>
    </row>
    <row r="9849" spans="1:7" ht="22.5">
      <c r="A9849" s="337" t="str">
        <f t="shared" si="155"/>
        <v>SINAPI-I 38932</v>
      </c>
      <c r="B9849" s="338" t="s">
        <v>32072</v>
      </c>
      <c r="C9849" s="338">
        <v>38932</v>
      </c>
      <c r="D9849" s="339" t="s">
        <v>36011</v>
      </c>
      <c r="E9849" s="338" t="s">
        <v>32074</v>
      </c>
      <c r="F9849" s="340" t="s">
        <v>17217</v>
      </c>
      <c r="G9849" s="340" t="s">
        <v>17217</v>
      </c>
    </row>
    <row r="9850" spans="1:7" ht="22.5">
      <c r="A9850" s="337" t="str">
        <f t="shared" si="155"/>
        <v>SINAPI-I 38934</v>
      </c>
      <c r="B9850" s="338" t="s">
        <v>32072</v>
      </c>
      <c r="C9850" s="338">
        <v>38934</v>
      </c>
      <c r="D9850" s="339" t="s">
        <v>36012</v>
      </c>
      <c r="E9850" s="338" t="s">
        <v>32074</v>
      </c>
      <c r="F9850" s="340" t="s">
        <v>31043</v>
      </c>
      <c r="G9850" s="340" t="s">
        <v>31043</v>
      </c>
    </row>
    <row r="9851" spans="1:7" ht="22.5">
      <c r="A9851" s="337" t="str">
        <f t="shared" si="155"/>
        <v>SINAPI-I 38935</v>
      </c>
      <c r="B9851" s="338" t="s">
        <v>32072</v>
      </c>
      <c r="C9851" s="338">
        <v>38935</v>
      </c>
      <c r="D9851" s="339" t="s">
        <v>36013</v>
      </c>
      <c r="E9851" s="338" t="s">
        <v>32074</v>
      </c>
      <c r="F9851" s="340" t="s">
        <v>24275</v>
      </c>
      <c r="G9851" s="340" t="s">
        <v>24275</v>
      </c>
    </row>
    <row r="9852" spans="1:7" ht="22.5">
      <c r="A9852" s="337" t="str">
        <f t="shared" si="155"/>
        <v>SINAPI-I 38936</v>
      </c>
      <c r="B9852" s="338" t="s">
        <v>32072</v>
      </c>
      <c r="C9852" s="338">
        <v>38936</v>
      </c>
      <c r="D9852" s="339" t="s">
        <v>36014</v>
      </c>
      <c r="E9852" s="338" t="s">
        <v>32074</v>
      </c>
      <c r="F9852" s="340" t="s">
        <v>36015</v>
      </c>
      <c r="G9852" s="340" t="s">
        <v>36015</v>
      </c>
    </row>
    <row r="9853" spans="1:7" ht="22.5">
      <c r="A9853" s="337" t="str">
        <f t="shared" si="155"/>
        <v>SINAPI-I 38937</v>
      </c>
      <c r="B9853" s="338" t="s">
        <v>32072</v>
      </c>
      <c r="C9853" s="338">
        <v>38937</v>
      </c>
      <c r="D9853" s="339" t="s">
        <v>36016</v>
      </c>
      <c r="E9853" s="338" t="s">
        <v>32074</v>
      </c>
      <c r="F9853" s="340" t="s">
        <v>36017</v>
      </c>
      <c r="G9853" s="340" t="s">
        <v>36017</v>
      </c>
    </row>
    <row r="9854" spans="1:7" ht="22.5">
      <c r="A9854" s="337" t="str">
        <f t="shared" si="155"/>
        <v>SINAPI-I 38938</v>
      </c>
      <c r="B9854" s="338" t="s">
        <v>32072</v>
      </c>
      <c r="C9854" s="338">
        <v>38938</v>
      </c>
      <c r="D9854" s="339" t="s">
        <v>36018</v>
      </c>
      <c r="E9854" s="338" t="s">
        <v>32074</v>
      </c>
      <c r="F9854" s="340" t="s">
        <v>36019</v>
      </c>
      <c r="G9854" s="340" t="s">
        <v>36019</v>
      </c>
    </row>
    <row r="9855" spans="1:7">
      <c r="A9855" s="337" t="str">
        <f t="shared" si="155"/>
        <v>SINAPI-I 3489</v>
      </c>
      <c r="B9855" s="338" t="s">
        <v>32072</v>
      </c>
      <c r="C9855" s="338">
        <v>3489</v>
      </c>
      <c r="D9855" s="339" t="s">
        <v>36020</v>
      </c>
      <c r="E9855" s="338" t="s">
        <v>32074</v>
      </c>
      <c r="F9855" s="340" t="s">
        <v>9555</v>
      </c>
      <c r="G9855" s="340" t="s">
        <v>9555</v>
      </c>
    </row>
    <row r="9856" spans="1:7">
      <c r="A9856" s="337" t="str">
        <f t="shared" si="155"/>
        <v>SINAPI-I 20151</v>
      </c>
      <c r="B9856" s="338" t="s">
        <v>32072</v>
      </c>
      <c r="C9856" s="338">
        <v>20151</v>
      </c>
      <c r="D9856" s="339" t="s">
        <v>36021</v>
      </c>
      <c r="E9856" s="338" t="s">
        <v>32074</v>
      </c>
      <c r="F9856" s="340" t="s">
        <v>29972</v>
      </c>
      <c r="G9856" s="340" t="s">
        <v>29972</v>
      </c>
    </row>
    <row r="9857" spans="1:7">
      <c r="A9857" s="337" t="str">
        <f t="shared" si="155"/>
        <v>SINAPI-I 20152</v>
      </c>
      <c r="B9857" s="338" t="s">
        <v>32072</v>
      </c>
      <c r="C9857" s="338">
        <v>20152</v>
      </c>
      <c r="D9857" s="339" t="s">
        <v>36022</v>
      </c>
      <c r="E9857" s="338" t="s">
        <v>32074</v>
      </c>
      <c r="F9857" s="340" t="s">
        <v>36023</v>
      </c>
      <c r="G9857" s="340" t="s">
        <v>36023</v>
      </c>
    </row>
    <row r="9858" spans="1:7">
      <c r="A9858" s="337" t="str">
        <f t="shared" si="155"/>
        <v>SINAPI-I 20148</v>
      </c>
      <c r="B9858" s="338" t="s">
        <v>32072</v>
      </c>
      <c r="C9858" s="338">
        <v>20148</v>
      </c>
      <c r="D9858" s="339" t="s">
        <v>36024</v>
      </c>
      <c r="E9858" s="338" t="s">
        <v>32074</v>
      </c>
      <c r="F9858" s="340" t="s">
        <v>11653</v>
      </c>
      <c r="G9858" s="340" t="s">
        <v>11653</v>
      </c>
    </row>
    <row r="9859" spans="1:7">
      <c r="A9859" s="337" t="str">
        <f t="shared" si="155"/>
        <v>SINAPI-I 20149</v>
      </c>
      <c r="B9859" s="338" t="s">
        <v>32072</v>
      </c>
      <c r="C9859" s="338">
        <v>20149</v>
      </c>
      <c r="D9859" s="339" t="s">
        <v>36025</v>
      </c>
      <c r="E9859" s="338" t="s">
        <v>32074</v>
      </c>
      <c r="F9859" s="340" t="s">
        <v>8566</v>
      </c>
      <c r="G9859" s="340" t="s">
        <v>8566</v>
      </c>
    </row>
    <row r="9860" spans="1:7">
      <c r="A9860" s="337" t="str">
        <f t="shared" si="155"/>
        <v>SINAPI-I 20150</v>
      </c>
      <c r="B9860" s="338" t="s">
        <v>32072</v>
      </c>
      <c r="C9860" s="338">
        <v>20150</v>
      </c>
      <c r="D9860" s="339" t="s">
        <v>36026</v>
      </c>
      <c r="E9860" s="338" t="s">
        <v>32074</v>
      </c>
      <c r="F9860" s="340" t="s">
        <v>21528</v>
      </c>
      <c r="G9860" s="340" t="s">
        <v>21528</v>
      </c>
    </row>
    <row r="9861" spans="1:7">
      <c r="A9861" s="337" t="str">
        <f t="shared" si="155"/>
        <v>SINAPI-I 20157</v>
      </c>
      <c r="B9861" s="338" t="s">
        <v>32072</v>
      </c>
      <c r="C9861" s="338">
        <v>20157</v>
      </c>
      <c r="D9861" s="339" t="s">
        <v>36027</v>
      </c>
      <c r="E9861" s="338" t="s">
        <v>32074</v>
      </c>
      <c r="F9861" s="340" t="s">
        <v>36028</v>
      </c>
      <c r="G9861" s="340" t="s">
        <v>36028</v>
      </c>
    </row>
    <row r="9862" spans="1:7">
      <c r="A9862" s="337" t="str">
        <f t="shared" si="155"/>
        <v>SINAPI-I 20158</v>
      </c>
      <c r="B9862" s="338" t="s">
        <v>32072</v>
      </c>
      <c r="C9862" s="338">
        <v>20158</v>
      </c>
      <c r="D9862" s="339" t="s">
        <v>36029</v>
      </c>
      <c r="E9862" s="338" t="s">
        <v>32074</v>
      </c>
      <c r="F9862" s="340" t="s">
        <v>36030</v>
      </c>
      <c r="G9862" s="340" t="s">
        <v>36030</v>
      </c>
    </row>
    <row r="9863" spans="1:7">
      <c r="A9863" s="337" t="str">
        <f t="shared" si="155"/>
        <v>SINAPI-I 20154</v>
      </c>
      <c r="B9863" s="338" t="s">
        <v>32072</v>
      </c>
      <c r="C9863" s="338">
        <v>20154</v>
      </c>
      <c r="D9863" s="339" t="s">
        <v>36031</v>
      </c>
      <c r="E9863" s="338" t="s">
        <v>32074</v>
      </c>
      <c r="F9863" s="340" t="s">
        <v>19587</v>
      </c>
      <c r="G9863" s="340" t="s">
        <v>19587</v>
      </c>
    </row>
    <row r="9864" spans="1:7">
      <c r="A9864" s="337" t="str">
        <f t="shared" si="155"/>
        <v>SINAPI-I 20155</v>
      </c>
      <c r="B9864" s="338" t="s">
        <v>32072</v>
      </c>
      <c r="C9864" s="338">
        <v>20155</v>
      </c>
      <c r="D9864" s="339" t="s">
        <v>36032</v>
      </c>
      <c r="E9864" s="338" t="s">
        <v>32074</v>
      </c>
      <c r="F9864" s="340" t="s">
        <v>16357</v>
      </c>
      <c r="G9864" s="340" t="s">
        <v>16357</v>
      </c>
    </row>
    <row r="9865" spans="1:7">
      <c r="A9865" s="337" t="str">
        <f t="shared" si="155"/>
        <v>SINAPI-I 20156</v>
      </c>
      <c r="B9865" s="338" t="s">
        <v>32072</v>
      </c>
      <c r="C9865" s="338">
        <v>20156</v>
      </c>
      <c r="D9865" s="339" t="s">
        <v>36033</v>
      </c>
      <c r="E9865" s="338" t="s">
        <v>32074</v>
      </c>
      <c r="F9865" s="340" t="s">
        <v>27615</v>
      </c>
      <c r="G9865" s="340" t="s">
        <v>27615</v>
      </c>
    </row>
    <row r="9866" spans="1:7">
      <c r="A9866" s="337" t="str">
        <f t="shared" si="155"/>
        <v>SINAPI-I 3512</v>
      </c>
      <c r="B9866" s="338" t="s">
        <v>32072</v>
      </c>
      <c r="C9866" s="338">
        <v>3512</v>
      </c>
      <c r="D9866" s="339" t="s">
        <v>36034</v>
      </c>
      <c r="E9866" s="338" t="s">
        <v>32074</v>
      </c>
      <c r="F9866" s="340" t="s">
        <v>36035</v>
      </c>
      <c r="G9866" s="340" t="s">
        <v>36035</v>
      </c>
    </row>
    <row r="9867" spans="1:7">
      <c r="A9867" s="337" t="str">
        <f t="shared" si="155"/>
        <v>SINAPI-I 3499</v>
      </c>
      <c r="B9867" s="338" t="s">
        <v>32072</v>
      </c>
      <c r="C9867" s="338">
        <v>3499</v>
      </c>
      <c r="D9867" s="339" t="s">
        <v>36036</v>
      </c>
      <c r="E9867" s="338" t="s">
        <v>32074</v>
      </c>
      <c r="F9867" s="340" t="s">
        <v>30237</v>
      </c>
      <c r="G9867" s="340" t="s">
        <v>30237</v>
      </c>
    </row>
    <row r="9868" spans="1:7">
      <c r="A9868" s="337" t="str">
        <f t="shared" si="155"/>
        <v>SINAPI-I 3500</v>
      </c>
      <c r="B9868" s="338" t="s">
        <v>32072</v>
      </c>
      <c r="C9868" s="338">
        <v>3500</v>
      </c>
      <c r="D9868" s="339" t="s">
        <v>36037</v>
      </c>
      <c r="E9868" s="338" t="s">
        <v>32074</v>
      </c>
      <c r="F9868" s="340" t="s">
        <v>36038</v>
      </c>
      <c r="G9868" s="340" t="s">
        <v>36038</v>
      </c>
    </row>
    <row r="9869" spans="1:7">
      <c r="A9869" s="337" t="str">
        <f t="shared" si="155"/>
        <v>SINAPI-I 3501</v>
      </c>
      <c r="B9869" s="338" t="s">
        <v>32072</v>
      </c>
      <c r="C9869" s="338">
        <v>3501</v>
      </c>
      <c r="D9869" s="339" t="s">
        <v>36039</v>
      </c>
      <c r="E9869" s="338" t="s">
        <v>32074</v>
      </c>
      <c r="F9869" s="340" t="s">
        <v>17562</v>
      </c>
      <c r="G9869" s="340" t="s">
        <v>17562</v>
      </c>
    </row>
    <row r="9870" spans="1:7">
      <c r="A9870" s="337" t="str">
        <f t="shared" si="155"/>
        <v>SINAPI-I 3502</v>
      </c>
      <c r="B9870" s="338" t="s">
        <v>32072</v>
      </c>
      <c r="C9870" s="338">
        <v>3502</v>
      </c>
      <c r="D9870" s="339" t="s">
        <v>36040</v>
      </c>
      <c r="E9870" s="338" t="s">
        <v>32074</v>
      </c>
      <c r="F9870" s="340" t="s">
        <v>20569</v>
      </c>
      <c r="G9870" s="340" t="s">
        <v>20569</v>
      </c>
    </row>
    <row r="9871" spans="1:7">
      <c r="A9871" s="337" t="str">
        <f t="shared" si="155"/>
        <v>SINAPI-I 3503</v>
      </c>
      <c r="B9871" s="338" t="s">
        <v>32072</v>
      </c>
      <c r="C9871" s="338">
        <v>3503</v>
      </c>
      <c r="D9871" s="339" t="s">
        <v>36041</v>
      </c>
      <c r="E9871" s="338" t="s">
        <v>32074</v>
      </c>
      <c r="F9871" s="340" t="s">
        <v>8577</v>
      </c>
      <c r="G9871" s="340" t="s">
        <v>8577</v>
      </c>
    </row>
    <row r="9872" spans="1:7">
      <c r="A9872" s="337" t="str">
        <f t="shared" si="155"/>
        <v>SINAPI-I 3477</v>
      </c>
      <c r="B9872" s="338" t="s">
        <v>32072</v>
      </c>
      <c r="C9872" s="338">
        <v>3477</v>
      </c>
      <c r="D9872" s="339" t="s">
        <v>36042</v>
      </c>
      <c r="E9872" s="338" t="s">
        <v>32074</v>
      </c>
      <c r="F9872" s="340" t="s">
        <v>36043</v>
      </c>
      <c r="G9872" s="340" t="s">
        <v>36043</v>
      </c>
    </row>
    <row r="9873" spans="1:7">
      <c r="A9873" s="337" t="str">
        <f t="shared" si="155"/>
        <v>SINAPI-I 3478</v>
      </c>
      <c r="B9873" s="338" t="s">
        <v>32072</v>
      </c>
      <c r="C9873" s="338">
        <v>3478</v>
      </c>
      <c r="D9873" s="339" t="s">
        <v>36044</v>
      </c>
      <c r="E9873" s="338" t="s">
        <v>32074</v>
      </c>
      <c r="F9873" s="340" t="s">
        <v>36045</v>
      </c>
      <c r="G9873" s="340" t="s">
        <v>36045</v>
      </c>
    </row>
    <row r="9874" spans="1:7">
      <c r="A9874" s="337" t="str">
        <f t="shared" si="155"/>
        <v>SINAPI-I 3525</v>
      </c>
      <c r="B9874" s="338" t="s">
        <v>32072</v>
      </c>
      <c r="C9874" s="338">
        <v>3525</v>
      </c>
      <c r="D9874" s="339" t="s">
        <v>36046</v>
      </c>
      <c r="E9874" s="338" t="s">
        <v>32074</v>
      </c>
      <c r="F9874" s="340" t="s">
        <v>36047</v>
      </c>
      <c r="G9874" s="340" t="s">
        <v>36047</v>
      </c>
    </row>
    <row r="9875" spans="1:7">
      <c r="A9875" s="337" t="str">
        <f t="shared" si="155"/>
        <v>SINAPI-I 3511</v>
      </c>
      <c r="B9875" s="338" t="s">
        <v>32072</v>
      </c>
      <c r="C9875" s="338">
        <v>3511</v>
      </c>
      <c r="D9875" s="339" t="s">
        <v>36048</v>
      </c>
      <c r="E9875" s="338" t="s">
        <v>32074</v>
      </c>
      <c r="F9875" s="340" t="s">
        <v>36049</v>
      </c>
      <c r="G9875" s="340" t="s">
        <v>36049</v>
      </c>
    </row>
    <row r="9876" spans="1:7" ht="22.5">
      <c r="A9876" s="337" t="str">
        <f t="shared" si="155"/>
        <v>SINAPI-I 38917</v>
      </c>
      <c r="B9876" s="338" t="s">
        <v>32072</v>
      </c>
      <c r="C9876" s="338">
        <v>38917</v>
      </c>
      <c r="D9876" s="339" t="s">
        <v>36050</v>
      </c>
      <c r="E9876" s="338" t="s">
        <v>32074</v>
      </c>
      <c r="F9876" s="340" t="s">
        <v>16245</v>
      </c>
      <c r="G9876" s="340" t="s">
        <v>16245</v>
      </c>
    </row>
    <row r="9877" spans="1:7" ht="22.5">
      <c r="A9877" s="337" t="str">
        <f t="shared" si="155"/>
        <v>SINAPI-I 38919</v>
      </c>
      <c r="B9877" s="338" t="s">
        <v>32072</v>
      </c>
      <c r="C9877" s="338">
        <v>38919</v>
      </c>
      <c r="D9877" s="339" t="s">
        <v>36051</v>
      </c>
      <c r="E9877" s="338" t="s">
        <v>32074</v>
      </c>
      <c r="F9877" s="340" t="s">
        <v>18412</v>
      </c>
      <c r="G9877" s="340" t="s">
        <v>18412</v>
      </c>
    </row>
    <row r="9878" spans="1:7" ht="22.5">
      <c r="A9878" s="337" t="str">
        <f t="shared" si="155"/>
        <v>SINAPI-I 38922</v>
      </c>
      <c r="B9878" s="338" t="s">
        <v>32072</v>
      </c>
      <c r="C9878" s="338">
        <v>38922</v>
      </c>
      <c r="D9878" s="339" t="s">
        <v>36052</v>
      </c>
      <c r="E9878" s="338" t="s">
        <v>32074</v>
      </c>
      <c r="F9878" s="340" t="s">
        <v>9451</v>
      </c>
      <c r="G9878" s="340" t="s">
        <v>9451</v>
      </c>
    </row>
    <row r="9879" spans="1:7">
      <c r="A9879" s="337" t="str">
        <f t="shared" si="155"/>
        <v>SINAPI-I 38921</v>
      </c>
      <c r="B9879" s="338" t="s">
        <v>32072</v>
      </c>
      <c r="C9879" s="338">
        <v>38921</v>
      </c>
      <c r="D9879" s="339" t="s">
        <v>36053</v>
      </c>
      <c r="E9879" s="338" t="s">
        <v>32074</v>
      </c>
      <c r="F9879" s="340" t="s">
        <v>12050</v>
      </c>
      <c r="G9879" s="340" t="s">
        <v>12050</v>
      </c>
    </row>
    <row r="9880" spans="1:7">
      <c r="A9880" s="337" t="str">
        <f t="shared" si="155"/>
        <v>SINAPI-I 38918</v>
      </c>
      <c r="B9880" s="338" t="s">
        <v>32072</v>
      </c>
      <c r="C9880" s="338">
        <v>38918</v>
      </c>
      <c r="D9880" s="339" t="s">
        <v>36054</v>
      </c>
      <c r="E9880" s="338" t="s">
        <v>32074</v>
      </c>
      <c r="F9880" s="340" t="s">
        <v>17029</v>
      </c>
      <c r="G9880" s="340" t="s">
        <v>17029</v>
      </c>
    </row>
    <row r="9881" spans="1:7">
      <c r="A9881" s="337" t="str">
        <f t="shared" si="155"/>
        <v>SINAPI-I 38920</v>
      </c>
      <c r="B9881" s="338" t="s">
        <v>32072</v>
      </c>
      <c r="C9881" s="338">
        <v>38920</v>
      </c>
      <c r="D9881" s="339" t="s">
        <v>36055</v>
      </c>
      <c r="E9881" s="338" t="s">
        <v>32074</v>
      </c>
      <c r="F9881" s="340" t="s">
        <v>13812</v>
      </c>
      <c r="G9881" s="340" t="s">
        <v>13812</v>
      </c>
    </row>
    <row r="9882" spans="1:7" ht="22.5">
      <c r="A9882" s="337" t="str">
        <f t="shared" si="155"/>
        <v>SINAPI-I 12032</v>
      </c>
      <c r="B9882" s="338" t="s">
        <v>32072</v>
      </c>
      <c r="C9882" s="338">
        <v>12032</v>
      </c>
      <c r="D9882" s="339" t="s">
        <v>36056</v>
      </c>
      <c r="E9882" s="338" t="s">
        <v>32814</v>
      </c>
      <c r="F9882" s="340" t="s">
        <v>36057</v>
      </c>
      <c r="G9882" s="340" t="s">
        <v>36057</v>
      </c>
    </row>
    <row r="9883" spans="1:7" ht="22.5">
      <c r="A9883" s="337" t="str">
        <f t="shared" si="155"/>
        <v>SINAPI-I 12030</v>
      </c>
      <c r="B9883" s="338" t="s">
        <v>32072</v>
      </c>
      <c r="C9883" s="338">
        <v>12030</v>
      </c>
      <c r="D9883" s="339" t="s">
        <v>36058</v>
      </c>
      <c r="E9883" s="338" t="s">
        <v>32814</v>
      </c>
      <c r="F9883" s="340" t="s">
        <v>28834</v>
      </c>
      <c r="G9883" s="340" t="s">
        <v>28834</v>
      </c>
    </row>
    <row r="9884" spans="1:7">
      <c r="A9884" s="337" t="str">
        <f t="shared" si="155"/>
        <v>SINAPI-I 10908</v>
      </c>
      <c r="B9884" s="338" t="s">
        <v>32072</v>
      </c>
      <c r="C9884" s="338">
        <v>10908</v>
      </c>
      <c r="D9884" s="339" t="s">
        <v>36059</v>
      </c>
      <c r="E9884" s="338" t="s">
        <v>32074</v>
      </c>
      <c r="F9884" s="340" t="s">
        <v>28047</v>
      </c>
      <c r="G9884" s="340" t="s">
        <v>28047</v>
      </c>
    </row>
    <row r="9885" spans="1:7">
      <c r="A9885" s="337" t="str">
        <f t="shared" si="155"/>
        <v>SINAPI-I 10909</v>
      </c>
      <c r="B9885" s="338" t="s">
        <v>32072</v>
      </c>
      <c r="C9885" s="338">
        <v>10909</v>
      </c>
      <c r="D9885" s="339" t="s">
        <v>36060</v>
      </c>
      <c r="E9885" s="338" t="s">
        <v>32074</v>
      </c>
      <c r="F9885" s="340" t="s">
        <v>17266</v>
      </c>
      <c r="G9885" s="340" t="s">
        <v>17266</v>
      </c>
    </row>
    <row r="9886" spans="1:7">
      <c r="A9886" s="337" t="str">
        <f t="shared" si="155"/>
        <v>SINAPI-I 3669</v>
      </c>
      <c r="B9886" s="338" t="s">
        <v>32072</v>
      </c>
      <c r="C9886" s="338">
        <v>3669</v>
      </c>
      <c r="D9886" s="339" t="s">
        <v>36061</v>
      </c>
      <c r="E9886" s="338" t="s">
        <v>32074</v>
      </c>
      <c r="F9886" s="340" t="s">
        <v>28745</v>
      </c>
      <c r="G9886" s="340" t="s">
        <v>28745</v>
      </c>
    </row>
    <row r="9887" spans="1:7">
      <c r="A9887" s="337" t="str">
        <f t="shared" si="155"/>
        <v>SINAPI-I 20138</v>
      </c>
      <c r="B9887" s="338" t="s">
        <v>32072</v>
      </c>
      <c r="C9887" s="338">
        <v>20138</v>
      </c>
      <c r="D9887" s="339" t="s">
        <v>36062</v>
      </c>
      <c r="E9887" s="338" t="s">
        <v>32074</v>
      </c>
      <c r="F9887" s="340" t="s">
        <v>21300</v>
      </c>
      <c r="G9887" s="340" t="s">
        <v>21300</v>
      </c>
    </row>
    <row r="9888" spans="1:7">
      <c r="A9888" s="337" t="str">
        <f t="shared" si="155"/>
        <v>SINAPI-I 20139</v>
      </c>
      <c r="B9888" s="338" t="s">
        <v>32072</v>
      </c>
      <c r="C9888" s="338">
        <v>20139</v>
      </c>
      <c r="D9888" s="339" t="s">
        <v>36063</v>
      </c>
      <c r="E9888" s="338" t="s">
        <v>32074</v>
      </c>
      <c r="F9888" s="340" t="s">
        <v>30109</v>
      </c>
      <c r="G9888" s="340" t="s">
        <v>30109</v>
      </c>
    </row>
    <row r="9889" spans="1:7">
      <c r="A9889" s="337" t="str">
        <f t="shared" si="155"/>
        <v>SINAPI-I 3668</v>
      </c>
      <c r="B9889" s="338" t="s">
        <v>32072</v>
      </c>
      <c r="C9889" s="338">
        <v>3668</v>
      </c>
      <c r="D9889" s="339" t="s">
        <v>36064</v>
      </c>
      <c r="E9889" s="338" t="s">
        <v>32074</v>
      </c>
      <c r="F9889" s="340" t="s">
        <v>33619</v>
      </c>
      <c r="G9889" s="340" t="s">
        <v>33619</v>
      </c>
    </row>
    <row r="9890" spans="1:7">
      <c r="A9890" s="337" t="str">
        <f t="shared" si="155"/>
        <v>SINAPI-I 3656</v>
      </c>
      <c r="B9890" s="338" t="s">
        <v>32072</v>
      </c>
      <c r="C9890" s="338">
        <v>3656</v>
      </c>
      <c r="D9890" s="339" t="s">
        <v>36065</v>
      </c>
      <c r="E9890" s="338" t="s">
        <v>32074</v>
      </c>
      <c r="F9890" s="340" t="s">
        <v>25304</v>
      </c>
      <c r="G9890" s="340" t="s">
        <v>25304</v>
      </c>
    </row>
    <row r="9891" spans="1:7">
      <c r="A9891" s="337" t="str">
        <f t="shared" si="155"/>
        <v>SINAPI-I 10911</v>
      </c>
      <c r="B9891" s="338" t="s">
        <v>32072</v>
      </c>
      <c r="C9891" s="338">
        <v>10911</v>
      </c>
      <c r="D9891" s="339" t="s">
        <v>36066</v>
      </c>
      <c r="E9891" s="338" t="s">
        <v>32074</v>
      </c>
      <c r="F9891" s="340" t="s">
        <v>36067</v>
      </c>
      <c r="G9891" s="340" t="s">
        <v>36067</v>
      </c>
    </row>
    <row r="9892" spans="1:7">
      <c r="A9892" s="337" t="str">
        <f t="shared" si="155"/>
        <v>SINAPI-I 3654</v>
      </c>
      <c r="B9892" s="338" t="s">
        <v>32072</v>
      </c>
      <c r="C9892" s="338">
        <v>3654</v>
      </c>
      <c r="D9892" s="339" t="s">
        <v>36068</v>
      </c>
      <c r="E9892" s="338" t="s">
        <v>32074</v>
      </c>
      <c r="F9892" s="340" t="s">
        <v>10444</v>
      </c>
      <c r="G9892" s="340" t="s">
        <v>10444</v>
      </c>
    </row>
    <row r="9893" spans="1:7">
      <c r="A9893" s="337" t="str">
        <f t="shared" si="155"/>
        <v>SINAPI-I 3664</v>
      </c>
      <c r="B9893" s="338" t="s">
        <v>32072</v>
      </c>
      <c r="C9893" s="338">
        <v>3664</v>
      </c>
      <c r="D9893" s="339" t="s">
        <v>36069</v>
      </c>
      <c r="E9893" s="338" t="s">
        <v>32074</v>
      </c>
      <c r="F9893" s="340" t="s">
        <v>11093</v>
      </c>
      <c r="G9893" s="340" t="s">
        <v>11093</v>
      </c>
    </row>
    <row r="9894" spans="1:7">
      <c r="A9894" s="337" t="str">
        <f t="shared" si="155"/>
        <v>SINAPI-I 3657</v>
      </c>
      <c r="B9894" s="338" t="s">
        <v>32072</v>
      </c>
      <c r="C9894" s="338">
        <v>3657</v>
      </c>
      <c r="D9894" s="339" t="s">
        <v>36070</v>
      </c>
      <c r="E9894" s="338" t="s">
        <v>32074</v>
      </c>
      <c r="F9894" s="340" t="s">
        <v>16533</v>
      </c>
      <c r="G9894" s="340" t="s">
        <v>16533</v>
      </c>
    </row>
    <row r="9895" spans="1:7">
      <c r="A9895" s="337" t="str">
        <f t="shared" si="155"/>
        <v>SINAPI-I 12625</v>
      </c>
      <c r="B9895" s="338" t="s">
        <v>32072</v>
      </c>
      <c r="C9895" s="338">
        <v>12625</v>
      </c>
      <c r="D9895" s="339" t="s">
        <v>36071</v>
      </c>
      <c r="E9895" s="338" t="s">
        <v>32074</v>
      </c>
      <c r="F9895" s="340" t="s">
        <v>36072</v>
      </c>
      <c r="G9895" s="340" t="s">
        <v>36072</v>
      </c>
    </row>
    <row r="9896" spans="1:7">
      <c r="A9896" s="337" t="str">
        <f t="shared" si="155"/>
        <v>SINAPI-I 20136</v>
      </c>
      <c r="B9896" s="338" t="s">
        <v>32072</v>
      </c>
      <c r="C9896" s="338">
        <v>20136</v>
      </c>
      <c r="D9896" s="339" t="s">
        <v>36073</v>
      </c>
      <c r="E9896" s="338" t="s">
        <v>32074</v>
      </c>
      <c r="F9896" s="340" t="s">
        <v>36074</v>
      </c>
      <c r="G9896" s="340" t="s">
        <v>36074</v>
      </c>
    </row>
    <row r="9897" spans="1:7">
      <c r="A9897" s="337" t="str">
        <f t="shared" si="155"/>
        <v>SINAPI-I 20144</v>
      </c>
      <c r="B9897" s="338" t="s">
        <v>32072</v>
      </c>
      <c r="C9897" s="338">
        <v>20144</v>
      </c>
      <c r="D9897" s="339" t="s">
        <v>36075</v>
      </c>
      <c r="E9897" s="338" t="s">
        <v>32074</v>
      </c>
      <c r="F9897" s="340" t="s">
        <v>12276</v>
      </c>
      <c r="G9897" s="340" t="s">
        <v>12276</v>
      </c>
    </row>
    <row r="9898" spans="1:7">
      <c r="A9898" s="337" t="str">
        <f t="shared" si="155"/>
        <v>SINAPI-I 20143</v>
      </c>
      <c r="B9898" s="338" t="s">
        <v>32072</v>
      </c>
      <c r="C9898" s="338">
        <v>20143</v>
      </c>
      <c r="D9898" s="339" t="s">
        <v>36076</v>
      </c>
      <c r="E9898" s="338" t="s">
        <v>32074</v>
      </c>
      <c r="F9898" s="340" t="s">
        <v>36077</v>
      </c>
      <c r="G9898" s="340" t="s">
        <v>36077</v>
      </c>
    </row>
    <row r="9899" spans="1:7">
      <c r="A9899" s="337" t="str">
        <f t="shared" si="155"/>
        <v>SINAPI-I 20145</v>
      </c>
      <c r="B9899" s="338" t="s">
        <v>32072</v>
      </c>
      <c r="C9899" s="338">
        <v>20145</v>
      </c>
      <c r="D9899" s="339" t="s">
        <v>36078</v>
      </c>
      <c r="E9899" s="338" t="s">
        <v>32074</v>
      </c>
      <c r="F9899" s="340" t="s">
        <v>36079</v>
      </c>
      <c r="G9899" s="340" t="s">
        <v>36079</v>
      </c>
    </row>
    <row r="9900" spans="1:7">
      <c r="A9900" s="337" t="str">
        <f t="shared" si="155"/>
        <v>SINAPI-I 20146</v>
      </c>
      <c r="B9900" s="338" t="s">
        <v>32072</v>
      </c>
      <c r="C9900" s="338">
        <v>20146</v>
      </c>
      <c r="D9900" s="339" t="s">
        <v>36080</v>
      </c>
      <c r="E9900" s="338" t="s">
        <v>32074</v>
      </c>
      <c r="F9900" s="340" t="s">
        <v>20472</v>
      </c>
      <c r="G9900" s="340" t="s">
        <v>20472</v>
      </c>
    </row>
    <row r="9901" spans="1:7">
      <c r="A9901" s="337" t="str">
        <f t="shared" si="155"/>
        <v>SINAPI-I 20140</v>
      </c>
      <c r="B9901" s="338" t="s">
        <v>32072</v>
      </c>
      <c r="C9901" s="338">
        <v>20140</v>
      </c>
      <c r="D9901" s="339" t="s">
        <v>36081</v>
      </c>
      <c r="E9901" s="338" t="s">
        <v>32074</v>
      </c>
      <c r="F9901" s="340" t="s">
        <v>36082</v>
      </c>
      <c r="G9901" s="340" t="s">
        <v>36082</v>
      </c>
    </row>
    <row r="9902" spans="1:7">
      <c r="A9902" s="337" t="str">
        <f t="shared" si="155"/>
        <v>SINAPI-I 20141</v>
      </c>
      <c r="B9902" s="338" t="s">
        <v>32072</v>
      </c>
      <c r="C9902" s="338">
        <v>20141</v>
      </c>
      <c r="D9902" s="339" t="s">
        <v>36083</v>
      </c>
      <c r="E9902" s="338" t="s">
        <v>32074</v>
      </c>
      <c r="F9902" s="340" t="s">
        <v>16236</v>
      </c>
      <c r="G9902" s="340" t="s">
        <v>16236</v>
      </c>
    </row>
    <row r="9903" spans="1:7">
      <c r="A9903" s="337" t="str">
        <f t="shared" si="155"/>
        <v>SINAPI-I 20142</v>
      </c>
      <c r="B9903" s="338" t="s">
        <v>32072</v>
      </c>
      <c r="C9903" s="338">
        <v>20142</v>
      </c>
      <c r="D9903" s="339" t="s">
        <v>36084</v>
      </c>
      <c r="E9903" s="338" t="s">
        <v>32074</v>
      </c>
      <c r="F9903" s="340" t="s">
        <v>36085</v>
      </c>
      <c r="G9903" s="340" t="s">
        <v>36085</v>
      </c>
    </row>
    <row r="9904" spans="1:7">
      <c r="A9904" s="337" t="str">
        <f t="shared" si="155"/>
        <v>SINAPI-I 3659</v>
      </c>
      <c r="B9904" s="338" t="s">
        <v>32072</v>
      </c>
      <c r="C9904" s="338">
        <v>3659</v>
      </c>
      <c r="D9904" s="339" t="s">
        <v>36086</v>
      </c>
      <c r="E9904" s="338" t="s">
        <v>32074</v>
      </c>
      <c r="F9904" s="340" t="s">
        <v>31780</v>
      </c>
      <c r="G9904" s="340" t="s">
        <v>31780</v>
      </c>
    </row>
    <row r="9905" spans="1:7">
      <c r="A9905" s="337" t="str">
        <f t="shared" si="155"/>
        <v>SINAPI-I 3660</v>
      </c>
      <c r="B9905" s="338" t="s">
        <v>32072</v>
      </c>
      <c r="C9905" s="338">
        <v>3660</v>
      </c>
      <c r="D9905" s="339" t="s">
        <v>36087</v>
      </c>
      <c r="E9905" s="338" t="s">
        <v>32074</v>
      </c>
      <c r="F9905" s="340" t="s">
        <v>36088</v>
      </c>
      <c r="G9905" s="340" t="s">
        <v>36088</v>
      </c>
    </row>
    <row r="9906" spans="1:7">
      <c r="A9906" s="337" t="str">
        <f t="shared" si="155"/>
        <v>SINAPI-I 3662</v>
      </c>
      <c r="B9906" s="338" t="s">
        <v>32072</v>
      </c>
      <c r="C9906" s="338">
        <v>3662</v>
      </c>
      <c r="D9906" s="339" t="s">
        <v>36089</v>
      </c>
      <c r="E9906" s="338" t="s">
        <v>32074</v>
      </c>
      <c r="F9906" s="340" t="s">
        <v>9566</v>
      </c>
      <c r="G9906" s="340" t="s">
        <v>9566</v>
      </c>
    </row>
    <row r="9907" spans="1:7">
      <c r="A9907" s="337" t="str">
        <f t="shared" si="155"/>
        <v>SINAPI-I 3661</v>
      </c>
      <c r="B9907" s="338" t="s">
        <v>32072</v>
      </c>
      <c r="C9907" s="338">
        <v>3661</v>
      </c>
      <c r="D9907" s="339" t="s">
        <v>36090</v>
      </c>
      <c r="E9907" s="338" t="s">
        <v>32074</v>
      </c>
      <c r="F9907" s="340" t="s">
        <v>21994</v>
      </c>
      <c r="G9907" s="340" t="s">
        <v>21994</v>
      </c>
    </row>
    <row r="9908" spans="1:7">
      <c r="A9908" s="337" t="str">
        <f t="shared" si="155"/>
        <v>SINAPI-I 3658</v>
      </c>
      <c r="B9908" s="338" t="s">
        <v>32072</v>
      </c>
      <c r="C9908" s="338">
        <v>3658</v>
      </c>
      <c r="D9908" s="339" t="s">
        <v>36091</v>
      </c>
      <c r="E9908" s="338" t="s">
        <v>32074</v>
      </c>
      <c r="F9908" s="340" t="s">
        <v>12095</v>
      </c>
      <c r="G9908" s="340" t="s">
        <v>12095</v>
      </c>
    </row>
    <row r="9909" spans="1:7">
      <c r="A9909" s="337" t="str">
        <f t="shared" si="155"/>
        <v>SINAPI-I 3670</v>
      </c>
      <c r="B9909" s="338" t="s">
        <v>32072</v>
      </c>
      <c r="C9909" s="338">
        <v>3670</v>
      </c>
      <c r="D9909" s="339" t="s">
        <v>36092</v>
      </c>
      <c r="E9909" s="338" t="s">
        <v>32074</v>
      </c>
      <c r="F9909" s="340" t="s">
        <v>36093</v>
      </c>
      <c r="G9909" s="340" t="s">
        <v>36093</v>
      </c>
    </row>
    <row r="9910" spans="1:7">
      <c r="A9910" s="337" t="str">
        <f t="shared" si="155"/>
        <v>SINAPI-I 3666</v>
      </c>
      <c r="B9910" s="338" t="s">
        <v>32072</v>
      </c>
      <c r="C9910" s="338">
        <v>3666</v>
      </c>
      <c r="D9910" s="339" t="s">
        <v>36094</v>
      </c>
      <c r="E9910" s="338" t="s">
        <v>32074</v>
      </c>
      <c r="F9910" s="340" t="s">
        <v>10734</v>
      </c>
      <c r="G9910" s="340" t="s">
        <v>10734</v>
      </c>
    </row>
    <row r="9911" spans="1:7">
      <c r="A9911" s="337" t="str">
        <f t="shared" ref="A9911:A9974" si="156">CONCATENAR</f>
        <v>SINAPI-I 14157</v>
      </c>
      <c r="B9911" s="338" t="s">
        <v>32072</v>
      </c>
      <c r="C9911" s="338">
        <v>14157</v>
      </c>
      <c r="D9911" s="339" t="s">
        <v>36095</v>
      </c>
      <c r="E9911" s="338" t="s">
        <v>32074</v>
      </c>
      <c r="F9911" s="340" t="s">
        <v>8125</v>
      </c>
      <c r="G9911" s="340" t="s">
        <v>8125</v>
      </c>
    </row>
    <row r="9912" spans="1:7">
      <c r="A9912" s="337" t="str">
        <f t="shared" si="156"/>
        <v>SINAPI-I 3653</v>
      </c>
      <c r="B9912" s="338" t="s">
        <v>32072</v>
      </c>
      <c r="C9912" s="338">
        <v>3653</v>
      </c>
      <c r="D9912" s="339" t="s">
        <v>36096</v>
      </c>
      <c r="E9912" s="338" t="s">
        <v>32074</v>
      </c>
      <c r="F9912" s="340" t="s">
        <v>27544</v>
      </c>
      <c r="G9912" s="340" t="s">
        <v>27544</v>
      </c>
    </row>
    <row r="9913" spans="1:7">
      <c r="A9913" s="337" t="str">
        <f t="shared" si="156"/>
        <v>SINAPI-I 3649</v>
      </c>
      <c r="B9913" s="338" t="s">
        <v>32072</v>
      </c>
      <c r="C9913" s="338">
        <v>3649</v>
      </c>
      <c r="D9913" s="339" t="s">
        <v>36097</v>
      </c>
      <c r="E9913" s="338" t="s">
        <v>32074</v>
      </c>
      <c r="F9913" s="340" t="s">
        <v>36098</v>
      </c>
      <c r="G9913" s="340" t="s">
        <v>36098</v>
      </c>
    </row>
    <row r="9914" spans="1:7" ht="22.5">
      <c r="A9914" s="337" t="str">
        <f t="shared" si="156"/>
        <v>SINAPI-I 42696</v>
      </c>
      <c r="B9914" s="338" t="s">
        <v>32072</v>
      </c>
      <c r="C9914" s="338">
        <v>42696</v>
      </c>
      <c r="D9914" s="339" t="s">
        <v>36099</v>
      </c>
      <c r="E9914" s="338" t="s">
        <v>32074</v>
      </c>
      <c r="F9914" s="340" t="s">
        <v>36100</v>
      </c>
      <c r="G9914" s="340" t="s">
        <v>36100</v>
      </c>
    </row>
    <row r="9915" spans="1:7" ht="22.5">
      <c r="A9915" s="337" t="str">
        <f t="shared" si="156"/>
        <v>SINAPI-I 42697</v>
      </c>
      <c r="B9915" s="338" t="s">
        <v>32072</v>
      </c>
      <c r="C9915" s="338">
        <v>42697</v>
      </c>
      <c r="D9915" s="339" t="s">
        <v>36101</v>
      </c>
      <c r="E9915" s="338" t="s">
        <v>32074</v>
      </c>
      <c r="F9915" s="340" t="s">
        <v>36102</v>
      </c>
      <c r="G9915" s="340" t="s">
        <v>36102</v>
      </c>
    </row>
    <row r="9916" spans="1:7" ht="22.5">
      <c r="A9916" s="337" t="str">
        <f t="shared" si="156"/>
        <v>SINAPI-I 42698</v>
      </c>
      <c r="B9916" s="338" t="s">
        <v>32072</v>
      </c>
      <c r="C9916" s="338">
        <v>42698</v>
      </c>
      <c r="D9916" s="339" t="s">
        <v>36103</v>
      </c>
      <c r="E9916" s="338" t="s">
        <v>32074</v>
      </c>
      <c r="F9916" s="340" t="s">
        <v>36104</v>
      </c>
      <c r="G9916" s="340" t="s">
        <v>36104</v>
      </c>
    </row>
    <row r="9917" spans="1:7">
      <c r="A9917" s="337" t="str">
        <f t="shared" si="156"/>
        <v>SINAPI-I 39875</v>
      </c>
      <c r="B9917" s="338" t="s">
        <v>32072</v>
      </c>
      <c r="C9917" s="338">
        <v>39875</v>
      </c>
      <c r="D9917" s="339" t="s">
        <v>36105</v>
      </c>
      <c r="E9917" s="338" t="s">
        <v>32074</v>
      </c>
      <c r="F9917" s="340" t="s">
        <v>36106</v>
      </c>
      <c r="G9917" s="340" t="s">
        <v>36106</v>
      </c>
    </row>
    <row r="9918" spans="1:7">
      <c r="A9918" s="337" t="str">
        <f t="shared" si="156"/>
        <v>SINAPI-I 39876</v>
      </c>
      <c r="B9918" s="338" t="s">
        <v>32072</v>
      </c>
      <c r="C9918" s="338">
        <v>39876</v>
      </c>
      <c r="D9918" s="339" t="s">
        <v>36107</v>
      </c>
      <c r="E9918" s="338" t="s">
        <v>32074</v>
      </c>
      <c r="F9918" s="340" t="s">
        <v>36108</v>
      </c>
      <c r="G9918" s="340" t="s">
        <v>36108</v>
      </c>
    </row>
    <row r="9919" spans="1:7">
      <c r="A9919" s="337" t="str">
        <f t="shared" si="156"/>
        <v>SINAPI-I 39877</v>
      </c>
      <c r="B9919" s="338" t="s">
        <v>32072</v>
      </c>
      <c r="C9919" s="338">
        <v>39877</v>
      </c>
      <c r="D9919" s="339" t="s">
        <v>36109</v>
      </c>
      <c r="E9919" s="338" t="s">
        <v>32074</v>
      </c>
      <c r="F9919" s="340" t="s">
        <v>36110</v>
      </c>
      <c r="G9919" s="340" t="s">
        <v>36110</v>
      </c>
    </row>
    <row r="9920" spans="1:7">
      <c r="A9920" s="337" t="str">
        <f t="shared" si="156"/>
        <v>SINAPI-I 39878</v>
      </c>
      <c r="B9920" s="338" t="s">
        <v>32072</v>
      </c>
      <c r="C9920" s="338">
        <v>39878</v>
      </c>
      <c r="D9920" s="339" t="s">
        <v>36111</v>
      </c>
      <c r="E9920" s="338" t="s">
        <v>32074</v>
      </c>
      <c r="F9920" s="340" t="s">
        <v>36112</v>
      </c>
      <c r="G9920" s="340" t="s">
        <v>36112</v>
      </c>
    </row>
    <row r="9921" spans="1:7">
      <c r="A9921" s="337" t="str">
        <f t="shared" si="156"/>
        <v>SINAPI-I 39872</v>
      </c>
      <c r="B9921" s="338" t="s">
        <v>32072</v>
      </c>
      <c r="C9921" s="338">
        <v>39872</v>
      </c>
      <c r="D9921" s="339" t="s">
        <v>36113</v>
      </c>
      <c r="E9921" s="338" t="s">
        <v>32074</v>
      </c>
      <c r="F9921" s="340" t="s">
        <v>36114</v>
      </c>
      <c r="G9921" s="340" t="s">
        <v>36114</v>
      </c>
    </row>
    <row r="9922" spans="1:7">
      <c r="A9922" s="337" t="str">
        <f t="shared" si="156"/>
        <v>SINAPI-I 39873</v>
      </c>
      <c r="B9922" s="338" t="s">
        <v>32072</v>
      </c>
      <c r="C9922" s="338">
        <v>39873</v>
      </c>
      <c r="D9922" s="339" t="s">
        <v>36115</v>
      </c>
      <c r="E9922" s="338" t="s">
        <v>32074</v>
      </c>
      <c r="F9922" s="340" t="s">
        <v>36116</v>
      </c>
      <c r="G9922" s="340" t="s">
        <v>36116</v>
      </c>
    </row>
    <row r="9923" spans="1:7">
      <c r="A9923" s="337" t="str">
        <f t="shared" si="156"/>
        <v>SINAPI-I 39874</v>
      </c>
      <c r="B9923" s="338" t="s">
        <v>32072</v>
      </c>
      <c r="C9923" s="338">
        <v>39874</v>
      </c>
      <c r="D9923" s="339" t="s">
        <v>36117</v>
      </c>
      <c r="E9923" s="338" t="s">
        <v>32074</v>
      </c>
      <c r="F9923" s="340" t="s">
        <v>36118</v>
      </c>
      <c r="G9923" s="340" t="s">
        <v>36118</v>
      </c>
    </row>
    <row r="9924" spans="1:7">
      <c r="A9924" s="337" t="str">
        <f t="shared" si="156"/>
        <v>SINAPI-I 3674</v>
      </c>
      <c r="B9924" s="338" t="s">
        <v>32072</v>
      </c>
      <c r="C9924" s="338">
        <v>3674</v>
      </c>
      <c r="D9924" s="339" t="s">
        <v>36119</v>
      </c>
      <c r="E9924" s="338" t="s">
        <v>32092</v>
      </c>
      <c r="F9924" s="340" t="s">
        <v>36120</v>
      </c>
      <c r="G9924" s="340" t="s">
        <v>36120</v>
      </c>
    </row>
    <row r="9925" spans="1:7">
      <c r="A9925" s="337" t="str">
        <f t="shared" si="156"/>
        <v>SINAPI-I 3681</v>
      </c>
      <c r="B9925" s="338" t="s">
        <v>32072</v>
      </c>
      <c r="C9925" s="338">
        <v>3681</v>
      </c>
      <c r="D9925" s="339" t="s">
        <v>36121</v>
      </c>
      <c r="E9925" s="338" t="s">
        <v>32092</v>
      </c>
      <c r="F9925" s="340" t="s">
        <v>36122</v>
      </c>
      <c r="G9925" s="340" t="s">
        <v>36122</v>
      </c>
    </row>
    <row r="9926" spans="1:7">
      <c r="A9926" s="337" t="str">
        <f t="shared" si="156"/>
        <v>SINAPI-I 3676</v>
      </c>
      <c r="B9926" s="338" t="s">
        <v>32072</v>
      </c>
      <c r="C9926" s="338">
        <v>3676</v>
      </c>
      <c r="D9926" s="339" t="s">
        <v>36123</v>
      </c>
      <c r="E9926" s="338" t="s">
        <v>32092</v>
      </c>
      <c r="F9926" s="340" t="s">
        <v>36124</v>
      </c>
      <c r="G9926" s="340" t="s">
        <v>36124</v>
      </c>
    </row>
    <row r="9927" spans="1:7">
      <c r="A9927" s="337" t="str">
        <f t="shared" si="156"/>
        <v>SINAPI-I 3679</v>
      </c>
      <c r="B9927" s="338" t="s">
        <v>32072</v>
      </c>
      <c r="C9927" s="338">
        <v>3679</v>
      </c>
      <c r="D9927" s="339" t="s">
        <v>36125</v>
      </c>
      <c r="E9927" s="338" t="s">
        <v>32092</v>
      </c>
      <c r="F9927" s="340" t="s">
        <v>36126</v>
      </c>
      <c r="G9927" s="340" t="s">
        <v>36126</v>
      </c>
    </row>
    <row r="9928" spans="1:7">
      <c r="A9928" s="337" t="str">
        <f t="shared" si="156"/>
        <v>SINAPI-I 3672</v>
      </c>
      <c r="B9928" s="338" t="s">
        <v>32072</v>
      </c>
      <c r="C9928" s="338">
        <v>3672</v>
      </c>
      <c r="D9928" s="339" t="s">
        <v>36127</v>
      </c>
      <c r="E9928" s="338" t="s">
        <v>32092</v>
      </c>
      <c r="F9928" s="340" t="s">
        <v>30095</v>
      </c>
      <c r="G9928" s="340" t="s">
        <v>30095</v>
      </c>
    </row>
    <row r="9929" spans="1:7">
      <c r="A9929" s="337" t="str">
        <f t="shared" si="156"/>
        <v>SINAPI-I 3671</v>
      </c>
      <c r="B9929" s="338" t="s">
        <v>32072</v>
      </c>
      <c r="C9929" s="338">
        <v>3671</v>
      </c>
      <c r="D9929" s="339" t="s">
        <v>36128</v>
      </c>
      <c r="E9929" s="338" t="s">
        <v>32092</v>
      </c>
      <c r="F9929" s="340" t="s">
        <v>29801</v>
      </c>
      <c r="G9929" s="340" t="s">
        <v>29801</v>
      </c>
    </row>
    <row r="9930" spans="1:7">
      <c r="A9930" s="337" t="str">
        <f t="shared" si="156"/>
        <v>SINAPI-I 3673</v>
      </c>
      <c r="B9930" s="338" t="s">
        <v>32072</v>
      </c>
      <c r="C9930" s="338">
        <v>3673</v>
      </c>
      <c r="D9930" s="339" t="s">
        <v>36129</v>
      </c>
      <c r="E9930" s="338" t="s">
        <v>32092</v>
      </c>
      <c r="F9930" s="340" t="s">
        <v>30488</v>
      </c>
      <c r="G9930" s="340" t="s">
        <v>30488</v>
      </c>
    </row>
    <row r="9931" spans="1:7" ht="22.5">
      <c r="A9931" s="337" t="str">
        <f t="shared" si="156"/>
        <v>SINAPI-I 38394</v>
      </c>
      <c r="B9931" s="338" t="s">
        <v>32072</v>
      </c>
      <c r="C9931" s="338">
        <v>38394</v>
      </c>
      <c r="D9931" s="339" t="s">
        <v>36130</v>
      </c>
      <c r="E9931" s="338" t="s">
        <v>32074</v>
      </c>
      <c r="F9931" s="340" t="s">
        <v>9607</v>
      </c>
      <c r="G9931" s="340" t="s">
        <v>9607</v>
      </c>
    </row>
    <row r="9932" spans="1:7">
      <c r="A9932" s="337" t="str">
        <f t="shared" si="156"/>
        <v>SINAPI-I 3729</v>
      </c>
      <c r="B9932" s="338" t="s">
        <v>32072</v>
      </c>
      <c r="C9932" s="338">
        <v>3729</v>
      </c>
      <c r="D9932" s="339" t="s">
        <v>36131</v>
      </c>
      <c r="E9932" s="338" t="s">
        <v>32074</v>
      </c>
      <c r="F9932" s="340" t="s">
        <v>36132</v>
      </c>
      <c r="G9932" s="340" t="s">
        <v>36132</v>
      </c>
    </row>
    <row r="9933" spans="1:7" ht="45">
      <c r="A9933" s="337" t="str">
        <f t="shared" si="156"/>
        <v>SINAPI-I 39357</v>
      </c>
      <c r="B9933" s="338" t="s">
        <v>32072</v>
      </c>
      <c r="C9933" s="338">
        <v>39357</v>
      </c>
      <c r="D9933" s="339" t="s">
        <v>36133</v>
      </c>
      <c r="E9933" s="338" t="s">
        <v>32074</v>
      </c>
      <c r="F9933" s="340" t="s">
        <v>36134</v>
      </c>
      <c r="G9933" s="340" t="s">
        <v>36134</v>
      </c>
    </row>
    <row r="9934" spans="1:7" ht="45">
      <c r="A9934" s="337" t="str">
        <f t="shared" si="156"/>
        <v>SINAPI-I 39358</v>
      </c>
      <c r="B9934" s="338" t="s">
        <v>32072</v>
      </c>
      <c r="C9934" s="338">
        <v>39358</v>
      </c>
      <c r="D9934" s="339" t="s">
        <v>36135</v>
      </c>
      <c r="E9934" s="338" t="s">
        <v>32074</v>
      </c>
      <c r="F9934" s="340" t="s">
        <v>36136</v>
      </c>
      <c r="G9934" s="340" t="s">
        <v>36136</v>
      </c>
    </row>
    <row r="9935" spans="1:7" ht="45">
      <c r="A9935" s="337" t="str">
        <f t="shared" si="156"/>
        <v>SINAPI-I 39356</v>
      </c>
      <c r="B9935" s="338" t="s">
        <v>32072</v>
      </c>
      <c r="C9935" s="338">
        <v>39356</v>
      </c>
      <c r="D9935" s="339" t="s">
        <v>36137</v>
      </c>
      <c r="E9935" s="338" t="s">
        <v>32074</v>
      </c>
      <c r="F9935" s="340" t="s">
        <v>32747</v>
      </c>
      <c r="G9935" s="340" t="s">
        <v>32747</v>
      </c>
    </row>
    <row r="9936" spans="1:7" ht="45">
      <c r="A9936" s="337" t="str">
        <f t="shared" si="156"/>
        <v>SINAPI-I 39355</v>
      </c>
      <c r="B9936" s="338" t="s">
        <v>32072</v>
      </c>
      <c r="C9936" s="338">
        <v>39355</v>
      </c>
      <c r="D9936" s="339" t="s">
        <v>36138</v>
      </c>
      <c r="E9936" s="338" t="s">
        <v>32074</v>
      </c>
      <c r="F9936" s="340" t="s">
        <v>36139</v>
      </c>
      <c r="G9936" s="340" t="s">
        <v>36139</v>
      </c>
    </row>
    <row r="9937" spans="1:7" ht="45">
      <c r="A9937" s="337" t="str">
        <f t="shared" si="156"/>
        <v>SINAPI-I 39353</v>
      </c>
      <c r="B9937" s="338" t="s">
        <v>32072</v>
      </c>
      <c r="C9937" s="338">
        <v>39353</v>
      </c>
      <c r="D9937" s="339" t="s">
        <v>36140</v>
      </c>
      <c r="E9937" s="338" t="s">
        <v>32074</v>
      </c>
      <c r="F9937" s="340" t="s">
        <v>36141</v>
      </c>
      <c r="G9937" s="340" t="s">
        <v>36141</v>
      </c>
    </row>
    <row r="9938" spans="1:7" ht="45">
      <c r="A9938" s="337" t="str">
        <f t="shared" si="156"/>
        <v>SINAPI-I 39354</v>
      </c>
      <c r="B9938" s="338" t="s">
        <v>32072</v>
      </c>
      <c r="C9938" s="338">
        <v>39354</v>
      </c>
      <c r="D9938" s="339" t="s">
        <v>36142</v>
      </c>
      <c r="E9938" s="338" t="s">
        <v>32074</v>
      </c>
      <c r="F9938" s="340" t="s">
        <v>36143</v>
      </c>
      <c r="G9938" s="340" t="s">
        <v>36143</v>
      </c>
    </row>
    <row r="9939" spans="1:7">
      <c r="A9939" s="337" t="str">
        <f t="shared" si="156"/>
        <v>SINAPI-I 39398</v>
      </c>
      <c r="B9939" s="338" t="s">
        <v>32072</v>
      </c>
      <c r="C9939" s="338">
        <v>39398</v>
      </c>
      <c r="D9939" s="339" t="s">
        <v>36144</v>
      </c>
      <c r="E9939" s="338" t="s">
        <v>32074</v>
      </c>
      <c r="F9939" s="340" t="s">
        <v>19874</v>
      </c>
      <c r="G9939" s="340" t="s">
        <v>19874</v>
      </c>
    </row>
    <row r="9940" spans="1:7" ht="22.5">
      <c r="A9940" s="337" t="str">
        <f t="shared" si="156"/>
        <v>SINAPI-I 13343</v>
      </c>
      <c r="B9940" s="338" t="s">
        <v>32072</v>
      </c>
      <c r="C9940" s="338">
        <v>13343</v>
      </c>
      <c r="D9940" s="339" t="s">
        <v>36145</v>
      </c>
      <c r="E9940" s="338" t="s">
        <v>32074</v>
      </c>
      <c r="F9940" s="340" t="s">
        <v>36146</v>
      </c>
      <c r="G9940" s="340" t="s">
        <v>36146</v>
      </c>
    </row>
    <row r="9941" spans="1:7" ht="22.5">
      <c r="A9941" s="337" t="str">
        <f t="shared" si="156"/>
        <v>SINAPI-I 12118</v>
      </c>
      <c r="B9941" s="338" t="s">
        <v>32072</v>
      </c>
      <c r="C9941" s="338">
        <v>12118</v>
      </c>
      <c r="D9941" s="339" t="s">
        <v>36147</v>
      </c>
      <c r="E9941" s="338" t="s">
        <v>32074</v>
      </c>
      <c r="F9941" s="340" t="s">
        <v>17474</v>
      </c>
      <c r="G9941" s="340" t="s">
        <v>17474</v>
      </c>
    </row>
    <row r="9942" spans="1:7" ht="33.75">
      <c r="A9942" s="337" t="str">
        <f t="shared" si="156"/>
        <v>SINAPI-I 39482</v>
      </c>
      <c r="B9942" s="338" t="s">
        <v>32072</v>
      </c>
      <c r="C9942" s="338">
        <v>39482</v>
      </c>
      <c r="D9942" s="339" t="s">
        <v>36148</v>
      </c>
      <c r="E9942" s="338" t="s">
        <v>32074</v>
      </c>
      <c r="F9942" s="340" t="s">
        <v>36149</v>
      </c>
      <c r="G9942" s="340" t="s">
        <v>36149</v>
      </c>
    </row>
    <row r="9943" spans="1:7" ht="33.75">
      <c r="A9943" s="337" t="str">
        <f t="shared" si="156"/>
        <v>SINAPI-I 39486</v>
      </c>
      <c r="B9943" s="338" t="s">
        <v>32072</v>
      </c>
      <c r="C9943" s="338">
        <v>39486</v>
      </c>
      <c r="D9943" s="339" t="s">
        <v>36150</v>
      </c>
      <c r="E9943" s="338" t="s">
        <v>32074</v>
      </c>
      <c r="F9943" s="340" t="s">
        <v>36151</v>
      </c>
      <c r="G9943" s="340" t="s">
        <v>36151</v>
      </c>
    </row>
    <row r="9944" spans="1:7" ht="33.75">
      <c r="A9944" s="337" t="str">
        <f t="shared" si="156"/>
        <v>SINAPI-I 39484</v>
      </c>
      <c r="B9944" s="338" t="s">
        <v>32072</v>
      </c>
      <c r="C9944" s="338">
        <v>39484</v>
      </c>
      <c r="D9944" s="339" t="s">
        <v>36152</v>
      </c>
      <c r="E9944" s="338" t="s">
        <v>32074</v>
      </c>
      <c r="F9944" s="340" t="s">
        <v>36149</v>
      </c>
      <c r="G9944" s="340" t="s">
        <v>36149</v>
      </c>
    </row>
    <row r="9945" spans="1:7" ht="33.75">
      <c r="A9945" s="337" t="str">
        <f t="shared" si="156"/>
        <v>SINAPI-I 39488</v>
      </c>
      <c r="B9945" s="338" t="s">
        <v>32072</v>
      </c>
      <c r="C9945" s="338">
        <v>39488</v>
      </c>
      <c r="D9945" s="339" t="s">
        <v>36153</v>
      </c>
      <c r="E9945" s="338" t="s">
        <v>32074</v>
      </c>
      <c r="F9945" s="340" t="s">
        <v>36154</v>
      </c>
      <c r="G9945" s="340" t="s">
        <v>36154</v>
      </c>
    </row>
    <row r="9946" spans="1:7" ht="33.75">
      <c r="A9946" s="337" t="str">
        <f t="shared" si="156"/>
        <v>SINAPI-I 39485</v>
      </c>
      <c r="B9946" s="338" t="s">
        <v>32072</v>
      </c>
      <c r="C9946" s="338">
        <v>39485</v>
      </c>
      <c r="D9946" s="339" t="s">
        <v>36155</v>
      </c>
      <c r="E9946" s="338" t="s">
        <v>32074</v>
      </c>
      <c r="F9946" s="340" t="s">
        <v>36149</v>
      </c>
      <c r="G9946" s="340" t="s">
        <v>36149</v>
      </c>
    </row>
    <row r="9947" spans="1:7" ht="33.75">
      <c r="A9947" s="337" t="str">
        <f t="shared" si="156"/>
        <v>SINAPI-I 39489</v>
      </c>
      <c r="B9947" s="338" t="s">
        <v>32072</v>
      </c>
      <c r="C9947" s="338">
        <v>39489</v>
      </c>
      <c r="D9947" s="339" t="s">
        <v>36156</v>
      </c>
      <c r="E9947" s="338" t="s">
        <v>32074</v>
      </c>
      <c r="F9947" s="340" t="s">
        <v>36157</v>
      </c>
      <c r="G9947" s="340" t="s">
        <v>36157</v>
      </c>
    </row>
    <row r="9948" spans="1:7" ht="33.75">
      <c r="A9948" s="337" t="str">
        <f t="shared" si="156"/>
        <v>SINAPI-I 39490</v>
      </c>
      <c r="B9948" s="338" t="s">
        <v>32072</v>
      </c>
      <c r="C9948" s="338">
        <v>39490</v>
      </c>
      <c r="D9948" s="339" t="s">
        <v>36158</v>
      </c>
      <c r="E9948" s="338" t="s">
        <v>32074</v>
      </c>
      <c r="F9948" s="340" t="s">
        <v>36159</v>
      </c>
      <c r="G9948" s="340" t="s">
        <v>36159</v>
      </c>
    </row>
    <row r="9949" spans="1:7" ht="33.75">
      <c r="A9949" s="337" t="str">
        <f t="shared" si="156"/>
        <v>SINAPI-I 39494</v>
      </c>
      <c r="B9949" s="338" t="s">
        <v>32072</v>
      </c>
      <c r="C9949" s="338">
        <v>39494</v>
      </c>
      <c r="D9949" s="339" t="s">
        <v>36160</v>
      </c>
      <c r="E9949" s="338" t="s">
        <v>32074</v>
      </c>
      <c r="F9949" s="340" t="s">
        <v>36161</v>
      </c>
      <c r="G9949" s="340" t="s">
        <v>36161</v>
      </c>
    </row>
    <row r="9950" spans="1:7" ht="33.75">
      <c r="A9950" s="337" t="str">
        <f t="shared" si="156"/>
        <v>SINAPI-I 39495</v>
      </c>
      <c r="B9950" s="338" t="s">
        <v>32072</v>
      </c>
      <c r="C9950" s="338">
        <v>39495</v>
      </c>
      <c r="D9950" s="339" t="s">
        <v>36162</v>
      </c>
      <c r="E9950" s="338" t="s">
        <v>32074</v>
      </c>
      <c r="F9950" s="340" t="s">
        <v>36163</v>
      </c>
      <c r="G9950" s="340" t="s">
        <v>36163</v>
      </c>
    </row>
    <row r="9951" spans="1:7" ht="33.75">
      <c r="A9951" s="337" t="str">
        <f t="shared" si="156"/>
        <v>SINAPI-I 39496</v>
      </c>
      <c r="B9951" s="338" t="s">
        <v>32072</v>
      </c>
      <c r="C9951" s="338">
        <v>39496</v>
      </c>
      <c r="D9951" s="339" t="s">
        <v>36164</v>
      </c>
      <c r="E9951" s="338" t="s">
        <v>32074</v>
      </c>
      <c r="F9951" s="340" t="s">
        <v>36165</v>
      </c>
      <c r="G9951" s="340" t="s">
        <v>36165</v>
      </c>
    </row>
    <row r="9952" spans="1:7" ht="33.75">
      <c r="A9952" s="337" t="str">
        <f t="shared" si="156"/>
        <v>SINAPI-I 39492</v>
      </c>
      <c r="B9952" s="338" t="s">
        <v>32072</v>
      </c>
      <c r="C9952" s="338">
        <v>39492</v>
      </c>
      <c r="D9952" s="339" t="s">
        <v>36166</v>
      </c>
      <c r="E9952" s="338" t="s">
        <v>32074</v>
      </c>
      <c r="F9952" s="340" t="s">
        <v>36167</v>
      </c>
      <c r="G9952" s="340" t="s">
        <v>36167</v>
      </c>
    </row>
    <row r="9953" spans="1:7" ht="33.75">
      <c r="A9953" s="337" t="str">
        <f t="shared" si="156"/>
        <v>SINAPI-I 39497</v>
      </c>
      <c r="B9953" s="338" t="s">
        <v>32072</v>
      </c>
      <c r="C9953" s="338">
        <v>39497</v>
      </c>
      <c r="D9953" s="339" t="s">
        <v>36168</v>
      </c>
      <c r="E9953" s="338" t="s">
        <v>32074</v>
      </c>
      <c r="F9953" s="340" t="s">
        <v>36169</v>
      </c>
      <c r="G9953" s="340" t="s">
        <v>36169</v>
      </c>
    </row>
    <row r="9954" spans="1:7" ht="33.75">
      <c r="A9954" s="337" t="str">
        <f t="shared" si="156"/>
        <v>SINAPI-I 39493</v>
      </c>
      <c r="B9954" s="338" t="s">
        <v>32072</v>
      </c>
      <c r="C9954" s="338">
        <v>39493</v>
      </c>
      <c r="D9954" s="339" t="s">
        <v>36170</v>
      </c>
      <c r="E9954" s="338" t="s">
        <v>32074</v>
      </c>
      <c r="F9954" s="340" t="s">
        <v>36171</v>
      </c>
      <c r="G9954" s="340" t="s">
        <v>36171</v>
      </c>
    </row>
    <row r="9955" spans="1:7" ht="33.75">
      <c r="A9955" s="337" t="str">
        <f t="shared" si="156"/>
        <v>SINAPI-I 39500</v>
      </c>
      <c r="B9955" s="338" t="s">
        <v>32072</v>
      </c>
      <c r="C9955" s="338">
        <v>39500</v>
      </c>
      <c r="D9955" s="339" t="s">
        <v>36172</v>
      </c>
      <c r="E9955" s="338" t="s">
        <v>32074</v>
      </c>
      <c r="F9955" s="340" t="s">
        <v>36173</v>
      </c>
      <c r="G9955" s="340" t="s">
        <v>36173</v>
      </c>
    </row>
    <row r="9956" spans="1:7" ht="33.75">
      <c r="A9956" s="337" t="str">
        <f t="shared" si="156"/>
        <v>SINAPI-I 39498</v>
      </c>
      <c r="B9956" s="338" t="s">
        <v>32072</v>
      </c>
      <c r="C9956" s="338">
        <v>39498</v>
      </c>
      <c r="D9956" s="339" t="s">
        <v>36174</v>
      </c>
      <c r="E9956" s="338" t="s">
        <v>32074</v>
      </c>
      <c r="F9956" s="340" t="s">
        <v>36175</v>
      </c>
      <c r="G9956" s="340" t="s">
        <v>36175</v>
      </c>
    </row>
    <row r="9957" spans="1:7" ht="33.75">
      <c r="A9957" s="337" t="str">
        <f t="shared" si="156"/>
        <v>SINAPI-I 43628</v>
      </c>
      <c r="B9957" s="338" t="s">
        <v>32072</v>
      </c>
      <c r="C9957" s="338">
        <v>43628</v>
      </c>
      <c r="D9957" s="339" t="s">
        <v>36176</v>
      </c>
      <c r="E9957" s="338" t="s">
        <v>32074</v>
      </c>
      <c r="F9957" s="340" t="s">
        <v>36177</v>
      </c>
      <c r="G9957" s="340" t="s">
        <v>36177</v>
      </c>
    </row>
    <row r="9958" spans="1:7" ht="33.75">
      <c r="A9958" s="337" t="str">
        <f t="shared" si="156"/>
        <v>SINAPI-I 39501</v>
      </c>
      <c r="B9958" s="338" t="s">
        <v>32072</v>
      </c>
      <c r="C9958" s="338">
        <v>39501</v>
      </c>
      <c r="D9958" s="339" t="s">
        <v>36178</v>
      </c>
      <c r="E9958" s="338" t="s">
        <v>32074</v>
      </c>
      <c r="F9958" s="340" t="s">
        <v>36179</v>
      </c>
      <c r="G9958" s="340" t="s">
        <v>36179</v>
      </c>
    </row>
    <row r="9959" spans="1:7" ht="33.75">
      <c r="A9959" s="337" t="str">
        <f t="shared" si="156"/>
        <v>SINAPI-I 39499</v>
      </c>
      <c r="B9959" s="338" t="s">
        <v>32072</v>
      </c>
      <c r="C9959" s="338">
        <v>39499</v>
      </c>
      <c r="D9959" s="339" t="s">
        <v>36180</v>
      </c>
      <c r="E9959" s="338" t="s">
        <v>32074</v>
      </c>
      <c r="F9959" s="340" t="s">
        <v>36181</v>
      </c>
      <c r="G9959" s="340" t="s">
        <v>36181</v>
      </c>
    </row>
    <row r="9960" spans="1:7" ht="33.75">
      <c r="A9960" s="337" t="str">
        <f t="shared" si="156"/>
        <v>SINAPI-I 43621</v>
      </c>
      <c r="B9960" s="338" t="s">
        <v>32072</v>
      </c>
      <c r="C9960" s="338">
        <v>43621</v>
      </c>
      <c r="D9960" s="339" t="s">
        <v>36182</v>
      </c>
      <c r="E9960" s="338" t="s">
        <v>32074</v>
      </c>
      <c r="F9960" s="340" t="s">
        <v>36183</v>
      </c>
      <c r="G9960" s="340" t="s">
        <v>36183</v>
      </c>
    </row>
    <row r="9961" spans="1:7">
      <c r="A9961" s="337" t="str">
        <f t="shared" si="156"/>
        <v>SINAPI-I 3733</v>
      </c>
      <c r="B9961" s="338" t="s">
        <v>32072</v>
      </c>
      <c r="C9961" s="338">
        <v>3733</v>
      </c>
      <c r="D9961" s="339" t="s">
        <v>36184</v>
      </c>
      <c r="E9961" s="338" t="s">
        <v>32083</v>
      </c>
      <c r="F9961" s="340" t="s">
        <v>34011</v>
      </c>
      <c r="G9961" s="340" t="s">
        <v>34011</v>
      </c>
    </row>
    <row r="9962" spans="1:7">
      <c r="A9962" s="337" t="str">
        <f t="shared" si="156"/>
        <v>SINAPI-I 3731</v>
      </c>
      <c r="B9962" s="338" t="s">
        <v>32072</v>
      </c>
      <c r="C9962" s="338">
        <v>3731</v>
      </c>
      <c r="D9962" s="339" t="s">
        <v>36185</v>
      </c>
      <c r="E9962" s="338" t="s">
        <v>32083</v>
      </c>
      <c r="F9962" s="340" t="s">
        <v>33930</v>
      </c>
      <c r="G9962" s="340" t="s">
        <v>33930</v>
      </c>
    </row>
    <row r="9963" spans="1:7">
      <c r="A9963" s="337" t="str">
        <f t="shared" si="156"/>
        <v>SINAPI-I 38137</v>
      </c>
      <c r="B9963" s="338" t="s">
        <v>32072</v>
      </c>
      <c r="C9963" s="338">
        <v>38137</v>
      </c>
      <c r="D9963" s="339" t="s">
        <v>36186</v>
      </c>
      <c r="E9963" s="338" t="s">
        <v>32083</v>
      </c>
      <c r="F9963" s="340" t="s">
        <v>12168</v>
      </c>
      <c r="G9963" s="340" t="s">
        <v>12168</v>
      </c>
    </row>
    <row r="9964" spans="1:7">
      <c r="A9964" s="337" t="str">
        <f t="shared" si="156"/>
        <v>SINAPI-I 38135</v>
      </c>
      <c r="B9964" s="338" t="s">
        <v>32072</v>
      </c>
      <c r="C9964" s="338">
        <v>38135</v>
      </c>
      <c r="D9964" s="339" t="s">
        <v>36187</v>
      </c>
      <c r="E9964" s="338" t="s">
        <v>32083</v>
      </c>
      <c r="F9964" s="340" t="s">
        <v>33220</v>
      </c>
      <c r="G9964" s="340" t="s">
        <v>33220</v>
      </c>
    </row>
    <row r="9965" spans="1:7">
      <c r="A9965" s="337" t="str">
        <f t="shared" si="156"/>
        <v>SINAPI-I 38138</v>
      </c>
      <c r="B9965" s="338" t="s">
        <v>32072</v>
      </c>
      <c r="C9965" s="338">
        <v>38138</v>
      </c>
      <c r="D9965" s="339" t="s">
        <v>36188</v>
      </c>
      <c r="E9965" s="338" t="s">
        <v>32083</v>
      </c>
      <c r="F9965" s="340" t="s">
        <v>22362</v>
      </c>
      <c r="G9965" s="340" t="s">
        <v>22362</v>
      </c>
    </row>
    <row r="9966" spans="1:7" ht="22.5">
      <c r="A9966" s="337" t="str">
        <f t="shared" si="156"/>
        <v>SINAPI-I 3736</v>
      </c>
      <c r="B9966" s="338" t="s">
        <v>32072</v>
      </c>
      <c r="C9966" s="338">
        <v>3736</v>
      </c>
      <c r="D9966" s="339" t="s">
        <v>36189</v>
      </c>
      <c r="E9966" s="338" t="s">
        <v>32083</v>
      </c>
      <c r="F9966" s="340" t="s">
        <v>36190</v>
      </c>
      <c r="G9966" s="340" t="s">
        <v>36190</v>
      </c>
    </row>
    <row r="9967" spans="1:7" ht="22.5">
      <c r="A9967" s="337" t="str">
        <f t="shared" si="156"/>
        <v>SINAPI-I 3741</v>
      </c>
      <c r="B9967" s="338" t="s">
        <v>32072</v>
      </c>
      <c r="C9967" s="338">
        <v>3741</v>
      </c>
      <c r="D9967" s="339" t="s">
        <v>36191</v>
      </c>
      <c r="E9967" s="338" t="s">
        <v>32083</v>
      </c>
      <c r="F9967" s="340" t="s">
        <v>26535</v>
      </c>
      <c r="G9967" s="340" t="s">
        <v>26535</v>
      </c>
    </row>
    <row r="9968" spans="1:7" ht="22.5">
      <c r="A9968" s="337" t="str">
        <f t="shared" si="156"/>
        <v>SINAPI-I 3745</v>
      </c>
      <c r="B9968" s="338" t="s">
        <v>32072</v>
      </c>
      <c r="C9968" s="338">
        <v>3745</v>
      </c>
      <c r="D9968" s="339" t="s">
        <v>36192</v>
      </c>
      <c r="E9968" s="338" t="s">
        <v>32083</v>
      </c>
      <c r="F9968" s="340" t="s">
        <v>15483</v>
      </c>
      <c r="G9968" s="340" t="s">
        <v>15483</v>
      </c>
    </row>
    <row r="9969" spans="1:7" ht="22.5">
      <c r="A9969" s="337" t="str">
        <f t="shared" si="156"/>
        <v>SINAPI-I 3743</v>
      </c>
      <c r="B9969" s="338" t="s">
        <v>32072</v>
      </c>
      <c r="C9969" s="338">
        <v>3743</v>
      </c>
      <c r="D9969" s="339" t="s">
        <v>36193</v>
      </c>
      <c r="E9969" s="338" t="s">
        <v>32083</v>
      </c>
      <c r="F9969" s="340" t="s">
        <v>36194</v>
      </c>
      <c r="G9969" s="340" t="s">
        <v>36194</v>
      </c>
    </row>
    <row r="9970" spans="1:7" ht="22.5">
      <c r="A9970" s="337" t="str">
        <f t="shared" si="156"/>
        <v>SINAPI-I 3744</v>
      </c>
      <c r="B9970" s="338" t="s">
        <v>32072</v>
      </c>
      <c r="C9970" s="338">
        <v>3744</v>
      </c>
      <c r="D9970" s="339" t="s">
        <v>36195</v>
      </c>
      <c r="E9970" s="338" t="s">
        <v>32083</v>
      </c>
      <c r="F9970" s="340" t="s">
        <v>24676</v>
      </c>
      <c r="G9970" s="340" t="s">
        <v>24676</v>
      </c>
    </row>
    <row r="9971" spans="1:7" ht="22.5">
      <c r="A9971" s="337" t="str">
        <f t="shared" si="156"/>
        <v>SINAPI-I 3739</v>
      </c>
      <c r="B9971" s="338" t="s">
        <v>32072</v>
      </c>
      <c r="C9971" s="338">
        <v>3739</v>
      </c>
      <c r="D9971" s="339" t="s">
        <v>36196</v>
      </c>
      <c r="E9971" s="338" t="s">
        <v>32083</v>
      </c>
      <c r="F9971" s="340" t="s">
        <v>36197</v>
      </c>
      <c r="G9971" s="340" t="s">
        <v>36197</v>
      </c>
    </row>
    <row r="9972" spans="1:7" ht="22.5">
      <c r="A9972" s="337" t="str">
        <f t="shared" si="156"/>
        <v>SINAPI-I 3737</v>
      </c>
      <c r="B9972" s="338" t="s">
        <v>32072</v>
      </c>
      <c r="C9972" s="338">
        <v>3737</v>
      </c>
      <c r="D9972" s="339" t="s">
        <v>36198</v>
      </c>
      <c r="E9972" s="338" t="s">
        <v>32083</v>
      </c>
      <c r="F9972" s="340" t="s">
        <v>36199</v>
      </c>
      <c r="G9972" s="340" t="s">
        <v>36199</v>
      </c>
    </row>
    <row r="9973" spans="1:7" ht="22.5">
      <c r="A9973" s="337" t="str">
        <f t="shared" si="156"/>
        <v>SINAPI-I 3738</v>
      </c>
      <c r="B9973" s="338" t="s">
        <v>32072</v>
      </c>
      <c r="C9973" s="338">
        <v>3738</v>
      </c>
      <c r="D9973" s="339" t="s">
        <v>36200</v>
      </c>
      <c r="E9973" s="338" t="s">
        <v>32083</v>
      </c>
      <c r="F9973" s="340" t="s">
        <v>36201</v>
      </c>
      <c r="G9973" s="340" t="s">
        <v>36201</v>
      </c>
    </row>
    <row r="9974" spans="1:7" ht="22.5">
      <c r="A9974" s="337" t="str">
        <f t="shared" si="156"/>
        <v>SINAPI-I 3747</v>
      </c>
      <c r="B9974" s="338" t="s">
        <v>32072</v>
      </c>
      <c r="C9974" s="338">
        <v>3747</v>
      </c>
      <c r="D9974" s="339" t="s">
        <v>36202</v>
      </c>
      <c r="E9974" s="338" t="s">
        <v>32083</v>
      </c>
      <c r="F9974" s="340" t="s">
        <v>24676</v>
      </c>
      <c r="G9974" s="340" t="s">
        <v>24676</v>
      </c>
    </row>
    <row r="9975" spans="1:7" ht="22.5">
      <c r="A9975" s="337" t="str">
        <f t="shared" ref="A9975:A10038" si="157">CONCATENAR</f>
        <v>SINAPI-I 11649</v>
      </c>
      <c r="B9975" s="338" t="s">
        <v>32072</v>
      </c>
      <c r="C9975" s="338">
        <v>11649</v>
      </c>
      <c r="D9975" s="339" t="s">
        <v>36203</v>
      </c>
      <c r="E9975" s="338" t="s">
        <v>32074</v>
      </c>
      <c r="F9975" s="340" t="s">
        <v>36204</v>
      </c>
      <c r="G9975" s="340" t="s">
        <v>36204</v>
      </c>
    </row>
    <row r="9976" spans="1:7" ht="22.5">
      <c r="A9976" s="337" t="str">
        <f t="shared" si="157"/>
        <v>SINAPI-I 11650</v>
      </c>
      <c r="B9976" s="338" t="s">
        <v>32072</v>
      </c>
      <c r="C9976" s="338">
        <v>11650</v>
      </c>
      <c r="D9976" s="339" t="s">
        <v>36205</v>
      </c>
      <c r="E9976" s="338" t="s">
        <v>32074</v>
      </c>
      <c r="F9976" s="340" t="s">
        <v>19130</v>
      </c>
      <c r="G9976" s="340" t="s">
        <v>19130</v>
      </c>
    </row>
    <row r="9977" spans="1:7" ht="22.5">
      <c r="A9977" s="337" t="str">
        <f t="shared" si="157"/>
        <v>SINAPI-I 3742</v>
      </c>
      <c r="B9977" s="338" t="s">
        <v>32072</v>
      </c>
      <c r="C9977" s="338">
        <v>3742</v>
      </c>
      <c r="D9977" s="339" t="s">
        <v>36206</v>
      </c>
      <c r="E9977" s="338" t="s">
        <v>32083</v>
      </c>
      <c r="F9977" s="340" t="s">
        <v>31115</v>
      </c>
      <c r="G9977" s="340" t="s">
        <v>31115</v>
      </c>
    </row>
    <row r="9978" spans="1:7" ht="22.5">
      <c r="A9978" s="337" t="str">
        <f t="shared" si="157"/>
        <v>SINAPI-I 3746</v>
      </c>
      <c r="B9978" s="338" t="s">
        <v>32072</v>
      </c>
      <c r="C9978" s="338">
        <v>3746</v>
      </c>
      <c r="D9978" s="339" t="s">
        <v>36207</v>
      </c>
      <c r="E9978" s="338" t="s">
        <v>32083</v>
      </c>
      <c r="F9978" s="340" t="s">
        <v>36208</v>
      </c>
      <c r="G9978" s="340" t="s">
        <v>36208</v>
      </c>
    </row>
    <row r="9979" spans="1:7" ht="22.5">
      <c r="A9979" s="337" t="str">
        <f t="shared" si="157"/>
        <v>SINAPI-I 21106</v>
      </c>
      <c r="B9979" s="338" t="s">
        <v>32072</v>
      </c>
      <c r="C9979" s="338">
        <v>21106</v>
      </c>
      <c r="D9979" s="339" t="s">
        <v>36209</v>
      </c>
      <c r="E9979" s="338" t="s">
        <v>32148</v>
      </c>
      <c r="F9979" s="340" t="s">
        <v>36210</v>
      </c>
      <c r="G9979" s="340" t="s">
        <v>36210</v>
      </c>
    </row>
    <row r="9980" spans="1:7">
      <c r="A9980" s="337" t="str">
        <f t="shared" si="157"/>
        <v>SINAPI-I 3755</v>
      </c>
      <c r="B9980" s="338" t="s">
        <v>32072</v>
      </c>
      <c r="C9980" s="338">
        <v>3755</v>
      </c>
      <c r="D9980" s="339" t="s">
        <v>36211</v>
      </c>
      <c r="E9980" s="338" t="s">
        <v>32074</v>
      </c>
      <c r="F9980" s="340" t="s">
        <v>36212</v>
      </c>
      <c r="G9980" s="340" t="s">
        <v>36212</v>
      </c>
    </row>
    <row r="9981" spans="1:7">
      <c r="A9981" s="337" t="str">
        <f t="shared" si="157"/>
        <v>SINAPI-I 3750</v>
      </c>
      <c r="B9981" s="338" t="s">
        <v>32072</v>
      </c>
      <c r="C9981" s="338">
        <v>3750</v>
      </c>
      <c r="D9981" s="339" t="s">
        <v>36213</v>
      </c>
      <c r="E9981" s="338" t="s">
        <v>32074</v>
      </c>
      <c r="F9981" s="340" t="s">
        <v>36214</v>
      </c>
      <c r="G9981" s="340" t="s">
        <v>36214</v>
      </c>
    </row>
    <row r="9982" spans="1:7">
      <c r="A9982" s="337" t="str">
        <f t="shared" si="157"/>
        <v>SINAPI-I 3756</v>
      </c>
      <c r="B9982" s="338" t="s">
        <v>32072</v>
      </c>
      <c r="C9982" s="338">
        <v>3756</v>
      </c>
      <c r="D9982" s="339" t="s">
        <v>36215</v>
      </c>
      <c r="E9982" s="338" t="s">
        <v>32074</v>
      </c>
      <c r="F9982" s="340" t="s">
        <v>14246</v>
      </c>
      <c r="G9982" s="340" t="s">
        <v>14246</v>
      </c>
    </row>
    <row r="9983" spans="1:7">
      <c r="A9983" s="337" t="str">
        <f t="shared" si="157"/>
        <v>SINAPI-I 39377</v>
      </c>
      <c r="B9983" s="338" t="s">
        <v>32072</v>
      </c>
      <c r="C9983" s="338">
        <v>39377</v>
      </c>
      <c r="D9983" s="339" t="s">
        <v>36216</v>
      </c>
      <c r="E9983" s="338" t="s">
        <v>32074</v>
      </c>
      <c r="F9983" s="340" t="s">
        <v>36217</v>
      </c>
      <c r="G9983" s="340" t="s">
        <v>36217</v>
      </c>
    </row>
    <row r="9984" spans="1:7">
      <c r="A9984" s="337" t="str">
        <f t="shared" si="157"/>
        <v>SINAPI-I 38191</v>
      </c>
      <c r="B9984" s="338" t="s">
        <v>32072</v>
      </c>
      <c r="C9984" s="338">
        <v>38191</v>
      </c>
      <c r="D9984" s="339" t="s">
        <v>36218</v>
      </c>
      <c r="E9984" s="338" t="s">
        <v>32074</v>
      </c>
      <c r="F9984" s="340" t="s">
        <v>12349</v>
      </c>
      <c r="G9984" s="340" t="s">
        <v>12349</v>
      </c>
    </row>
    <row r="9985" spans="1:7">
      <c r="A9985" s="337" t="str">
        <f t="shared" si="157"/>
        <v>SINAPI-I 39381</v>
      </c>
      <c r="B9985" s="338" t="s">
        <v>32072</v>
      </c>
      <c r="C9985" s="338">
        <v>39381</v>
      </c>
      <c r="D9985" s="339" t="s">
        <v>36219</v>
      </c>
      <c r="E9985" s="338" t="s">
        <v>32074</v>
      </c>
      <c r="F9985" s="340" t="s">
        <v>17742</v>
      </c>
      <c r="G9985" s="340" t="s">
        <v>17742</v>
      </c>
    </row>
    <row r="9986" spans="1:7">
      <c r="A9986" s="337" t="str">
        <f t="shared" si="157"/>
        <v>SINAPI-I 38780</v>
      </c>
      <c r="B9986" s="338" t="s">
        <v>32072</v>
      </c>
      <c r="C9986" s="338">
        <v>38780</v>
      </c>
      <c r="D9986" s="339" t="s">
        <v>36220</v>
      </c>
      <c r="E9986" s="338" t="s">
        <v>32074</v>
      </c>
      <c r="F9986" s="340" t="s">
        <v>10841</v>
      </c>
      <c r="G9986" s="340" t="s">
        <v>10841</v>
      </c>
    </row>
    <row r="9987" spans="1:7">
      <c r="A9987" s="337" t="str">
        <f t="shared" si="157"/>
        <v>SINAPI-I 38781</v>
      </c>
      <c r="B9987" s="338" t="s">
        <v>32072</v>
      </c>
      <c r="C9987" s="338">
        <v>38781</v>
      </c>
      <c r="D9987" s="339" t="s">
        <v>36221</v>
      </c>
      <c r="E9987" s="338" t="s">
        <v>32074</v>
      </c>
      <c r="F9987" s="340" t="s">
        <v>28823</v>
      </c>
      <c r="G9987" s="340" t="s">
        <v>28823</v>
      </c>
    </row>
    <row r="9988" spans="1:7">
      <c r="A9988" s="337" t="str">
        <f t="shared" si="157"/>
        <v>SINAPI-I 38192</v>
      </c>
      <c r="B9988" s="338" t="s">
        <v>32072</v>
      </c>
      <c r="C9988" s="338">
        <v>38192</v>
      </c>
      <c r="D9988" s="339" t="s">
        <v>36222</v>
      </c>
      <c r="E9988" s="338" t="s">
        <v>32074</v>
      </c>
      <c r="F9988" s="340" t="s">
        <v>36223</v>
      </c>
      <c r="G9988" s="340" t="s">
        <v>36223</v>
      </c>
    </row>
    <row r="9989" spans="1:7">
      <c r="A9989" s="337" t="str">
        <f t="shared" si="157"/>
        <v>SINAPI-I 3753</v>
      </c>
      <c r="B9989" s="338" t="s">
        <v>32072</v>
      </c>
      <c r="C9989" s="338">
        <v>3753</v>
      </c>
      <c r="D9989" s="339" t="s">
        <v>36224</v>
      </c>
      <c r="E9989" s="338" t="s">
        <v>32074</v>
      </c>
      <c r="F9989" s="340" t="s">
        <v>9441</v>
      </c>
      <c r="G9989" s="340" t="s">
        <v>9441</v>
      </c>
    </row>
    <row r="9990" spans="1:7">
      <c r="A9990" s="337" t="str">
        <f t="shared" si="157"/>
        <v>SINAPI-I 38782</v>
      </c>
      <c r="B9990" s="338" t="s">
        <v>32072</v>
      </c>
      <c r="C9990" s="338">
        <v>38782</v>
      </c>
      <c r="D9990" s="339" t="s">
        <v>36225</v>
      </c>
      <c r="E9990" s="338" t="s">
        <v>32074</v>
      </c>
      <c r="F9990" s="340" t="s">
        <v>21044</v>
      </c>
      <c r="G9990" s="340" t="s">
        <v>21044</v>
      </c>
    </row>
    <row r="9991" spans="1:7">
      <c r="A9991" s="337" t="str">
        <f t="shared" si="157"/>
        <v>SINAPI-I 38778</v>
      </c>
      <c r="B9991" s="338" t="s">
        <v>32072</v>
      </c>
      <c r="C9991" s="338">
        <v>38778</v>
      </c>
      <c r="D9991" s="339" t="s">
        <v>36226</v>
      </c>
      <c r="E9991" s="338" t="s">
        <v>32074</v>
      </c>
      <c r="F9991" s="340" t="s">
        <v>17384</v>
      </c>
      <c r="G9991" s="340" t="s">
        <v>17384</v>
      </c>
    </row>
    <row r="9992" spans="1:7">
      <c r="A9992" s="337" t="str">
        <f t="shared" si="157"/>
        <v>SINAPI-I 38779</v>
      </c>
      <c r="B9992" s="338" t="s">
        <v>32072</v>
      </c>
      <c r="C9992" s="338">
        <v>38779</v>
      </c>
      <c r="D9992" s="339" t="s">
        <v>36227</v>
      </c>
      <c r="E9992" s="338" t="s">
        <v>32074</v>
      </c>
      <c r="F9992" s="340" t="s">
        <v>7830</v>
      </c>
      <c r="G9992" s="340" t="s">
        <v>7830</v>
      </c>
    </row>
    <row r="9993" spans="1:7">
      <c r="A9993" s="337" t="str">
        <f t="shared" si="157"/>
        <v>SINAPI-I 39388</v>
      </c>
      <c r="B9993" s="338" t="s">
        <v>32072</v>
      </c>
      <c r="C9993" s="338">
        <v>39388</v>
      </c>
      <c r="D9993" s="339" t="s">
        <v>36228</v>
      </c>
      <c r="E9993" s="338" t="s">
        <v>32074</v>
      </c>
      <c r="F9993" s="340" t="s">
        <v>36229</v>
      </c>
      <c r="G9993" s="340" t="s">
        <v>36229</v>
      </c>
    </row>
    <row r="9994" spans="1:7">
      <c r="A9994" s="337" t="str">
        <f t="shared" si="157"/>
        <v>SINAPI-I 39387</v>
      </c>
      <c r="B9994" s="338" t="s">
        <v>32072</v>
      </c>
      <c r="C9994" s="338">
        <v>39387</v>
      </c>
      <c r="D9994" s="339" t="s">
        <v>36230</v>
      </c>
      <c r="E9994" s="338" t="s">
        <v>32074</v>
      </c>
      <c r="F9994" s="340" t="s">
        <v>20587</v>
      </c>
      <c r="G9994" s="340" t="s">
        <v>20587</v>
      </c>
    </row>
    <row r="9995" spans="1:7">
      <c r="A9995" s="337" t="str">
        <f t="shared" si="157"/>
        <v>SINAPI-I 39386</v>
      </c>
      <c r="B9995" s="338" t="s">
        <v>32072</v>
      </c>
      <c r="C9995" s="338">
        <v>39386</v>
      </c>
      <c r="D9995" s="339" t="s">
        <v>36231</v>
      </c>
      <c r="E9995" s="338" t="s">
        <v>32074</v>
      </c>
      <c r="F9995" s="340" t="s">
        <v>26028</v>
      </c>
      <c r="G9995" s="340" t="s">
        <v>26028</v>
      </c>
    </row>
    <row r="9996" spans="1:7">
      <c r="A9996" s="337" t="str">
        <f t="shared" si="157"/>
        <v>SINAPI-I 38194</v>
      </c>
      <c r="B9996" s="338" t="s">
        <v>32072</v>
      </c>
      <c r="C9996" s="338">
        <v>38194</v>
      </c>
      <c r="D9996" s="339" t="s">
        <v>36232</v>
      </c>
      <c r="E9996" s="338" t="s">
        <v>32074</v>
      </c>
      <c r="F9996" s="340" t="s">
        <v>36233</v>
      </c>
      <c r="G9996" s="340" t="s">
        <v>36233</v>
      </c>
    </row>
    <row r="9997" spans="1:7">
      <c r="A9997" s="337" t="str">
        <f t="shared" si="157"/>
        <v>SINAPI-I 38193</v>
      </c>
      <c r="B9997" s="338" t="s">
        <v>32072</v>
      </c>
      <c r="C9997" s="338">
        <v>38193</v>
      </c>
      <c r="D9997" s="339" t="s">
        <v>36234</v>
      </c>
      <c r="E9997" s="338" t="s">
        <v>32074</v>
      </c>
      <c r="F9997" s="340" t="s">
        <v>8076</v>
      </c>
      <c r="G9997" s="340" t="s">
        <v>8076</v>
      </c>
    </row>
    <row r="9998" spans="1:7">
      <c r="A9998" s="337" t="str">
        <f t="shared" si="157"/>
        <v>SINAPI-I 12216</v>
      </c>
      <c r="B9998" s="338" t="s">
        <v>32072</v>
      </c>
      <c r="C9998" s="338">
        <v>12216</v>
      </c>
      <c r="D9998" s="339" t="s">
        <v>36235</v>
      </c>
      <c r="E9998" s="338" t="s">
        <v>32074</v>
      </c>
      <c r="F9998" s="340" t="s">
        <v>36236</v>
      </c>
      <c r="G9998" s="340" t="s">
        <v>36236</v>
      </c>
    </row>
    <row r="9999" spans="1:7">
      <c r="A9999" s="337" t="str">
        <f t="shared" si="157"/>
        <v>SINAPI-I 3757</v>
      </c>
      <c r="B9999" s="338" t="s">
        <v>32072</v>
      </c>
      <c r="C9999" s="338">
        <v>3757</v>
      </c>
      <c r="D9999" s="339" t="s">
        <v>36237</v>
      </c>
      <c r="E9999" s="338" t="s">
        <v>32074</v>
      </c>
      <c r="F9999" s="340" t="s">
        <v>36238</v>
      </c>
      <c r="G9999" s="340" t="s">
        <v>36238</v>
      </c>
    </row>
    <row r="10000" spans="1:7">
      <c r="A10000" s="337" t="str">
        <f t="shared" si="157"/>
        <v>SINAPI-I 3758</v>
      </c>
      <c r="B10000" s="338" t="s">
        <v>32072</v>
      </c>
      <c r="C10000" s="338">
        <v>3758</v>
      </c>
      <c r="D10000" s="339" t="s">
        <v>36239</v>
      </c>
      <c r="E10000" s="338" t="s">
        <v>32074</v>
      </c>
      <c r="F10000" s="340" t="s">
        <v>15145</v>
      </c>
      <c r="G10000" s="340" t="s">
        <v>15145</v>
      </c>
    </row>
    <row r="10001" spans="1:7">
      <c r="A10001" s="337" t="str">
        <f t="shared" si="157"/>
        <v>SINAPI-I 12214</v>
      </c>
      <c r="B10001" s="338" t="s">
        <v>32072</v>
      </c>
      <c r="C10001" s="338">
        <v>12214</v>
      </c>
      <c r="D10001" s="339" t="s">
        <v>36240</v>
      </c>
      <c r="E10001" s="338" t="s">
        <v>32074</v>
      </c>
      <c r="F10001" s="340" t="s">
        <v>11039</v>
      </c>
      <c r="G10001" s="340" t="s">
        <v>11039</v>
      </c>
    </row>
    <row r="10002" spans="1:7">
      <c r="A10002" s="337" t="str">
        <f t="shared" si="157"/>
        <v>SINAPI-I 3749</v>
      </c>
      <c r="B10002" s="338" t="s">
        <v>32072</v>
      </c>
      <c r="C10002" s="338">
        <v>3749</v>
      </c>
      <c r="D10002" s="339" t="s">
        <v>36241</v>
      </c>
      <c r="E10002" s="338" t="s">
        <v>32074</v>
      </c>
      <c r="F10002" s="340" t="s">
        <v>36242</v>
      </c>
      <c r="G10002" s="340" t="s">
        <v>36242</v>
      </c>
    </row>
    <row r="10003" spans="1:7">
      <c r="A10003" s="337" t="str">
        <f t="shared" si="157"/>
        <v>SINAPI-I 3751</v>
      </c>
      <c r="B10003" s="338" t="s">
        <v>32072</v>
      </c>
      <c r="C10003" s="338">
        <v>3751</v>
      </c>
      <c r="D10003" s="339" t="s">
        <v>36243</v>
      </c>
      <c r="E10003" s="338" t="s">
        <v>32074</v>
      </c>
      <c r="F10003" s="340" t="s">
        <v>17315</v>
      </c>
      <c r="G10003" s="340" t="s">
        <v>17315</v>
      </c>
    </row>
    <row r="10004" spans="1:7">
      <c r="A10004" s="337" t="str">
        <f t="shared" si="157"/>
        <v>SINAPI-I 39376</v>
      </c>
      <c r="B10004" s="338" t="s">
        <v>32072</v>
      </c>
      <c r="C10004" s="338">
        <v>39376</v>
      </c>
      <c r="D10004" s="339" t="s">
        <v>36244</v>
      </c>
      <c r="E10004" s="338" t="s">
        <v>32074</v>
      </c>
      <c r="F10004" s="340" t="s">
        <v>20547</v>
      </c>
      <c r="G10004" s="340" t="s">
        <v>20547</v>
      </c>
    </row>
    <row r="10005" spans="1:7">
      <c r="A10005" s="337" t="str">
        <f t="shared" si="157"/>
        <v>SINAPI-I 3752</v>
      </c>
      <c r="B10005" s="338" t="s">
        <v>32072</v>
      </c>
      <c r="C10005" s="338">
        <v>3752</v>
      </c>
      <c r="D10005" s="339" t="s">
        <v>36245</v>
      </c>
      <c r="E10005" s="338" t="s">
        <v>32074</v>
      </c>
      <c r="F10005" s="340" t="s">
        <v>24772</v>
      </c>
      <c r="G10005" s="340" t="s">
        <v>24772</v>
      </c>
    </row>
    <row r="10006" spans="1:7" ht="22.5">
      <c r="A10006" s="337" t="str">
        <f t="shared" si="157"/>
        <v>SINAPI-I 746</v>
      </c>
      <c r="B10006" s="338" t="s">
        <v>32072</v>
      </c>
      <c r="C10006" s="338">
        <v>746</v>
      </c>
      <c r="D10006" s="339" t="s">
        <v>36246</v>
      </c>
      <c r="E10006" s="338" t="s">
        <v>32074</v>
      </c>
      <c r="F10006" s="340" t="s">
        <v>36247</v>
      </c>
      <c r="G10006" s="340" t="s">
        <v>36247</v>
      </c>
    </row>
    <row r="10007" spans="1:7">
      <c r="A10007" s="337" t="str">
        <f t="shared" si="157"/>
        <v>SINAPI-I 20269</v>
      </c>
      <c r="B10007" s="338" t="s">
        <v>32072</v>
      </c>
      <c r="C10007" s="338">
        <v>20269</v>
      </c>
      <c r="D10007" s="339" t="s">
        <v>36248</v>
      </c>
      <c r="E10007" s="338" t="s">
        <v>32074</v>
      </c>
      <c r="F10007" s="340" t="s">
        <v>36249</v>
      </c>
      <c r="G10007" s="340" t="s">
        <v>36249</v>
      </c>
    </row>
    <row r="10008" spans="1:7">
      <c r="A10008" s="337" t="str">
        <f t="shared" si="157"/>
        <v>SINAPI-I 20270</v>
      </c>
      <c r="B10008" s="338" t="s">
        <v>32072</v>
      </c>
      <c r="C10008" s="338">
        <v>20270</v>
      </c>
      <c r="D10008" s="339" t="s">
        <v>36250</v>
      </c>
      <c r="E10008" s="338" t="s">
        <v>32074</v>
      </c>
      <c r="F10008" s="340" t="s">
        <v>36251</v>
      </c>
      <c r="G10008" s="340" t="s">
        <v>36251</v>
      </c>
    </row>
    <row r="10009" spans="1:7">
      <c r="A10009" s="337" t="str">
        <f t="shared" si="157"/>
        <v>SINAPI-I 11696</v>
      </c>
      <c r="B10009" s="338" t="s">
        <v>32072</v>
      </c>
      <c r="C10009" s="338">
        <v>11696</v>
      </c>
      <c r="D10009" s="339" t="s">
        <v>36252</v>
      </c>
      <c r="E10009" s="338" t="s">
        <v>32074</v>
      </c>
      <c r="F10009" s="340" t="s">
        <v>36253</v>
      </c>
      <c r="G10009" s="340" t="s">
        <v>36253</v>
      </c>
    </row>
    <row r="10010" spans="1:7">
      <c r="A10010" s="337" t="str">
        <f t="shared" si="157"/>
        <v>SINAPI-I 10427</v>
      </c>
      <c r="B10010" s="338" t="s">
        <v>32072</v>
      </c>
      <c r="C10010" s="338">
        <v>10427</v>
      </c>
      <c r="D10010" s="339" t="s">
        <v>36254</v>
      </c>
      <c r="E10010" s="338" t="s">
        <v>32074</v>
      </c>
      <c r="F10010" s="340" t="s">
        <v>36255</v>
      </c>
      <c r="G10010" s="340" t="s">
        <v>36255</v>
      </c>
    </row>
    <row r="10011" spans="1:7" ht="22.5">
      <c r="A10011" s="337" t="str">
        <f t="shared" si="157"/>
        <v>SINAPI-I 10428</v>
      </c>
      <c r="B10011" s="338" t="s">
        <v>32072</v>
      </c>
      <c r="C10011" s="338">
        <v>10428</v>
      </c>
      <c r="D10011" s="339" t="s">
        <v>36256</v>
      </c>
      <c r="E10011" s="338" t="s">
        <v>32074</v>
      </c>
      <c r="F10011" s="340" t="s">
        <v>36257</v>
      </c>
      <c r="G10011" s="340" t="s">
        <v>36257</v>
      </c>
    </row>
    <row r="10012" spans="1:7">
      <c r="A10012" s="337" t="str">
        <f t="shared" si="157"/>
        <v>SINAPI-I 36521</v>
      </c>
      <c r="B10012" s="338" t="s">
        <v>32072</v>
      </c>
      <c r="C10012" s="338">
        <v>36521</v>
      </c>
      <c r="D10012" s="339" t="s">
        <v>36258</v>
      </c>
      <c r="E10012" s="338" t="s">
        <v>32074</v>
      </c>
      <c r="F10012" s="340" t="s">
        <v>36259</v>
      </c>
      <c r="G10012" s="340" t="s">
        <v>36259</v>
      </c>
    </row>
    <row r="10013" spans="1:7">
      <c r="A10013" s="337" t="str">
        <f t="shared" si="157"/>
        <v>SINAPI-I 36794</v>
      </c>
      <c r="B10013" s="338" t="s">
        <v>32072</v>
      </c>
      <c r="C10013" s="338">
        <v>36794</v>
      </c>
      <c r="D10013" s="339" t="s">
        <v>36260</v>
      </c>
      <c r="E10013" s="338" t="s">
        <v>32074</v>
      </c>
      <c r="F10013" s="340" t="s">
        <v>36261</v>
      </c>
      <c r="G10013" s="340" t="s">
        <v>36261</v>
      </c>
    </row>
    <row r="10014" spans="1:7">
      <c r="A10014" s="337" t="str">
        <f t="shared" si="157"/>
        <v>SINAPI-I 10426</v>
      </c>
      <c r="B10014" s="338" t="s">
        <v>32072</v>
      </c>
      <c r="C10014" s="338">
        <v>10426</v>
      </c>
      <c r="D10014" s="339" t="s">
        <v>36262</v>
      </c>
      <c r="E10014" s="338" t="s">
        <v>32074</v>
      </c>
      <c r="F10014" s="340" t="s">
        <v>36263</v>
      </c>
      <c r="G10014" s="340" t="s">
        <v>36263</v>
      </c>
    </row>
    <row r="10015" spans="1:7">
      <c r="A10015" s="337" t="str">
        <f t="shared" si="157"/>
        <v>SINAPI-I 10425</v>
      </c>
      <c r="B10015" s="338" t="s">
        <v>32072</v>
      </c>
      <c r="C10015" s="338">
        <v>10425</v>
      </c>
      <c r="D10015" s="339" t="s">
        <v>36264</v>
      </c>
      <c r="E10015" s="338" t="s">
        <v>32074</v>
      </c>
      <c r="F10015" s="340" t="s">
        <v>36265</v>
      </c>
      <c r="G10015" s="340" t="s">
        <v>36265</v>
      </c>
    </row>
    <row r="10016" spans="1:7">
      <c r="A10016" s="337" t="str">
        <f t="shared" si="157"/>
        <v>SINAPI-I 10431</v>
      </c>
      <c r="B10016" s="338" t="s">
        <v>32072</v>
      </c>
      <c r="C10016" s="338">
        <v>10431</v>
      </c>
      <c r="D10016" s="339" t="s">
        <v>36266</v>
      </c>
      <c r="E10016" s="338" t="s">
        <v>32074</v>
      </c>
      <c r="F10016" s="340" t="s">
        <v>36267</v>
      </c>
      <c r="G10016" s="340" t="s">
        <v>36267</v>
      </c>
    </row>
    <row r="10017" spans="1:7">
      <c r="A10017" s="337" t="str">
        <f t="shared" si="157"/>
        <v>SINAPI-I 10429</v>
      </c>
      <c r="B10017" s="338" t="s">
        <v>32072</v>
      </c>
      <c r="C10017" s="338">
        <v>10429</v>
      </c>
      <c r="D10017" s="339" t="s">
        <v>36268</v>
      </c>
      <c r="E10017" s="338" t="s">
        <v>32074</v>
      </c>
      <c r="F10017" s="340" t="s">
        <v>36269</v>
      </c>
      <c r="G10017" s="340" t="s">
        <v>36269</v>
      </c>
    </row>
    <row r="10018" spans="1:7">
      <c r="A10018" s="337" t="str">
        <f t="shared" si="157"/>
        <v>SINAPI-I 2354</v>
      </c>
      <c r="B10018" s="338" t="s">
        <v>32072</v>
      </c>
      <c r="C10018" s="338">
        <v>2354</v>
      </c>
      <c r="D10018" s="339" t="s">
        <v>36270</v>
      </c>
      <c r="E10018" s="338" t="s">
        <v>32302</v>
      </c>
      <c r="F10018" s="340" t="s">
        <v>27593</v>
      </c>
      <c r="G10018" s="340" t="s">
        <v>18296</v>
      </c>
    </row>
    <row r="10019" spans="1:7">
      <c r="A10019" s="337" t="str">
        <f t="shared" si="157"/>
        <v>SINAPI-I 40932</v>
      </c>
      <c r="B10019" s="338" t="s">
        <v>32072</v>
      </c>
      <c r="C10019" s="338">
        <v>40932</v>
      </c>
      <c r="D10019" s="339" t="s">
        <v>36271</v>
      </c>
      <c r="E10019" s="338" t="s">
        <v>32304</v>
      </c>
      <c r="F10019" s="340" t="s">
        <v>36272</v>
      </c>
      <c r="G10019" s="340" t="s">
        <v>36273</v>
      </c>
    </row>
    <row r="10020" spans="1:7">
      <c r="A10020" s="337" t="str">
        <f t="shared" si="157"/>
        <v>SINAPI-I 10853</v>
      </c>
      <c r="B10020" s="338" t="s">
        <v>32072</v>
      </c>
      <c r="C10020" s="338">
        <v>10853</v>
      </c>
      <c r="D10020" s="339" t="s">
        <v>36274</v>
      </c>
      <c r="E10020" s="338" t="s">
        <v>32074</v>
      </c>
      <c r="F10020" s="340" t="s">
        <v>36275</v>
      </c>
      <c r="G10020" s="340" t="s">
        <v>36275</v>
      </c>
    </row>
    <row r="10021" spans="1:7">
      <c r="A10021" s="337" t="str">
        <f t="shared" si="157"/>
        <v>SINAPI-I 5093</v>
      </c>
      <c r="B10021" s="338" t="s">
        <v>32072</v>
      </c>
      <c r="C10021" s="338">
        <v>5093</v>
      </c>
      <c r="D10021" s="339" t="s">
        <v>36276</v>
      </c>
      <c r="E10021" s="338" t="s">
        <v>32761</v>
      </c>
      <c r="F10021" s="340" t="s">
        <v>17471</v>
      </c>
      <c r="G10021" s="340" t="s">
        <v>17471</v>
      </c>
    </row>
    <row r="10022" spans="1:7">
      <c r="A10022" s="337" t="str">
        <f t="shared" si="157"/>
        <v>SINAPI-I 44331</v>
      </c>
      <c r="B10022" s="338" t="s">
        <v>32072</v>
      </c>
      <c r="C10022" s="338">
        <v>44331</v>
      </c>
      <c r="D10022" s="339" t="s">
        <v>36277</v>
      </c>
      <c r="E10022" s="338" t="s">
        <v>32150</v>
      </c>
      <c r="F10022" s="340" t="s">
        <v>36278</v>
      </c>
      <c r="G10022" s="340" t="s">
        <v>36278</v>
      </c>
    </row>
    <row r="10023" spans="1:7" ht="22.5">
      <c r="A10023" s="337" t="str">
        <f t="shared" si="157"/>
        <v>SINAPI-I 37768</v>
      </c>
      <c r="B10023" s="338" t="s">
        <v>32072</v>
      </c>
      <c r="C10023" s="338">
        <v>37768</v>
      </c>
      <c r="D10023" s="339" t="s">
        <v>36279</v>
      </c>
      <c r="E10023" s="338" t="s">
        <v>32074</v>
      </c>
      <c r="F10023" s="340" t="s">
        <v>36280</v>
      </c>
      <c r="G10023" s="340" t="s">
        <v>36280</v>
      </c>
    </row>
    <row r="10024" spans="1:7" ht="22.5">
      <c r="A10024" s="337" t="str">
        <f t="shared" si="157"/>
        <v>SINAPI-I 37773</v>
      </c>
      <c r="B10024" s="338" t="s">
        <v>32072</v>
      </c>
      <c r="C10024" s="338">
        <v>37773</v>
      </c>
      <c r="D10024" s="339" t="s">
        <v>36281</v>
      </c>
      <c r="E10024" s="338" t="s">
        <v>32074</v>
      </c>
      <c r="F10024" s="340" t="s">
        <v>36282</v>
      </c>
      <c r="G10024" s="340" t="s">
        <v>36282</v>
      </c>
    </row>
    <row r="10025" spans="1:7">
      <c r="A10025" s="337" t="str">
        <f t="shared" si="157"/>
        <v>SINAPI-I 37769</v>
      </c>
      <c r="B10025" s="338" t="s">
        <v>32072</v>
      </c>
      <c r="C10025" s="338">
        <v>37769</v>
      </c>
      <c r="D10025" s="339" t="s">
        <v>36283</v>
      </c>
      <c r="E10025" s="338" t="s">
        <v>32074</v>
      </c>
      <c r="F10025" s="340" t="s">
        <v>36284</v>
      </c>
      <c r="G10025" s="340" t="s">
        <v>36284</v>
      </c>
    </row>
    <row r="10026" spans="1:7" ht="22.5">
      <c r="A10026" s="337" t="str">
        <f t="shared" si="157"/>
        <v>SINAPI-I 37770</v>
      </c>
      <c r="B10026" s="338" t="s">
        <v>32072</v>
      </c>
      <c r="C10026" s="338">
        <v>37770</v>
      </c>
      <c r="D10026" s="339" t="s">
        <v>36285</v>
      </c>
      <c r="E10026" s="338" t="s">
        <v>32074</v>
      </c>
      <c r="F10026" s="340" t="s">
        <v>36286</v>
      </c>
      <c r="G10026" s="340" t="s">
        <v>36286</v>
      </c>
    </row>
    <row r="10027" spans="1:7">
      <c r="A10027" s="337" t="str">
        <f t="shared" si="157"/>
        <v>SINAPI-I 38382</v>
      </c>
      <c r="B10027" s="338" t="s">
        <v>32072</v>
      </c>
      <c r="C10027" s="338">
        <v>38382</v>
      </c>
      <c r="D10027" s="339" t="s">
        <v>36287</v>
      </c>
      <c r="E10027" s="338" t="s">
        <v>32074</v>
      </c>
      <c r="F10027" s="340" t="s">
        <v>12961</v>
      </c>
      <c r="G10027" s="340" t="s">
        <v>12961</v>
      </c>
    </row>
    <row r="10028" spans="1:7">
      <c r="A10028" s="337" t="str">
        <f t="shared" si="157"/>
        <v>SINAPI-I 38383</v>
      </c>
      <c r="B10028" s="338" t="s">
        <v>32072</v>
      </c>
      <c r="C10028" s="338">
        <v>38383</v>
      </c>
      <c r="D10028" s="339" t="s">
        <v>36288</v>
      </c>
      <c r="E10028" s="338" t="s">
        <v>32074</v>
      </c>
      <c r="F10028" s="340" t="s">
        <v>9375</v>
      </c>
      <c r="G10028" s="340" t="s">
        <v>9375</v>
      </c>
    </row>
    <row r="10029" spans="1:7">
      <c r="A10029" s="337" t="str">
        <f t="shared" si="157"/>
        <v>SINAPI-I 3768</v>
      </c>
      <c r="B10029" s="338" t="s">
        <v>32072</v>
      </c>
      <c r="C10029" s="338">
        <v>3768</v>
      </c>
      <c r="D10029" s="339" t="s">
        <v>36289</v>
      </c>
      <c r="E10029" s="338" t="s">
        <v>32074</v>
      </c>
      <c r="F10029" s="340" t="s">
        <v>28543</v>
      </c>
      <c r="G10029" s="340" t="s">
        <v>28543</v>
      </c>
    </row>
    <row r="10030" spans="1:7">
      <c r="A10030" s="337" t="str">
        <f t="shared" si="157"/>
        <v>SINAPI-I 3767</v>
      </c>
      <c r="B10030" s="338" t="s">
        <v>32072</v>
      </c>
      <c r="C10030" s="338">
        <v>3767</v>
      </c>
      <c r="D10030" s="339" t="s">
        <v>36290</v>
      </c>
      <c r="E10030" s="338" t="s">
        <v>32074</v>
      </c>
      <c r="F10030" s="340" t="s">
        <v>10552</v>
      </c>
      <c r="G10030" s="340" t="s">
        <v>10552</v>
      </c>
    </row>
    <row r="10031" spans="1:7">
      <c r="A10031" s="337" t="str">
        <f t="shared" si="157"/>
        <v>SINAPI-I 13192</v>
      </c>
      <c r="B10031" s="338" t="s">
        <v>32072</v>
      </c>
      <c r="C10031" s="338">
        <v>13192</v>
      </c>
      <c r="D10031" s="339" t="s">
        <v>36291</v>
      </c>
      <c r="E10031" s="338" t="s">
        <v>32074</v>
      </c>
      <c r="F10031" s="340" t="s">
        <v>36292</v>
      </c>
      <c r="G10031" s="340" t="s">
        <v>36292</v>
      </c>
    </row>
    <row r="10032" spans="1:7">
      <c r="A10032" s="337" t="str">
        <f t="shared" si="157"/>
        <v>SINAPI-I 38413</v>
      </c>
      <c r="B10032" s="338" t="s">
        <v>32072</v>
      </c>
      <c r="C10032" s="338">
        <v>38413</v>
      </c>
      <c r="D10032" s="339" t="s">
        <v>36293</v>
      </c>
      <c r="E10032" s="338" t="s">
        <v>32074</v>
      </c>
      <c r="F10032" s="340" t="s">
        <v>36294</v>
      </c>
      <c r="G10032" s="340" t="s">
        <v>36294</v>
      </c>
    </row>
    <row r="10033" spans="1:7" ht="22.5">
      <c r="A10033" s="337" t="str">
        <f t="shared" si="157"/>
        <v>SINAPI-I 42440</v>
      </c>
      <c r="B10033" s="338" t="s">
        <v>32072</v>
      </c>
      <c r="C10033" s="338">
        <v>42440</v>
      </c>
      <c r="D10033" s="339" t="s">
        <v>36295</v>
      </c>
      <c r="E10033" s="338" t="s">
        <v>32074</v>
      </c>
      <c r="F10033" s="340" t="s">
        <v>36296</v>
      </c>
      <c r="G10033" s="340" t="s">
        <v>36296</v>
      </c>
    </row>
    <row r="10034" spans="1:7" ht="22.5">
      <c r="A10034" s="337" t="str">
        <f t="shared" si="157"/>
        <v>SINAPI-I 20193</v>
      </c>
      <c r="B10034" s="338" t="s">
        <v>32072</v>
      </c>
      <c r="C10034" s="338">
        <v>20193</v>
      </c>
      <c r="D10034" s="339" t="s">
        <v>36297</v>
      </c>
      <c r="E10034" s="338" t="s">
        <v>36298</v>
      </c>
      <c r="F10034" s="340" t="s">
        <v>20849</v>
      </c>
      <c r="G10034" s="340" t="s">
        <v>20849</v>
      </c>
    </row>
    <row r="10035" spans="1:7" ht="22.5">
      <c r="A10035" s="337" t="str">
        <f t="shared" si="157"/>
        <v>SINAPI-I 10527</v>
      </c>
      <c r="B10035" s="338" t="s">
        <v>32072</v>
      </c>
      <c r="C10035" s="338">
        <v>10527</v>
      </c>
      <c r="D10035" s="339" t="s">
        <v>36299</v>
      </c>
      <c r="E10035" s="338" t="s">
        <v>36300</v>
      </c>
      <c r="F10035" s="340" t="s">
        <v>31716</v>
      </c>
      <c r="G10035" s="340" t="s">
        <v>31716</v>
      </c>
    </row>
    <row r="10036" spans="1:7" ht="22.5">
      <c r="A10036" s="337" t="str">
        <f t="shared" si="157"/>
        <v>SINAPI-I 41805</v>
      </c>
      <c r="B10036" s="338" t="s">
        <v>32072</v>
      </c>
      <c r="C10036" s="338">
        <v>41805</v>
      </c>
      <c r="D10036" s="339" t="s">
        <v>36301</v>
      </c>
      <c r="E10036" s="338" t="s">
        <v>32304</v>
      </c>
      <c r="F10036" s="340" t="s">
        <v>36302</v>
      </c>
      <c r="G10036" s="340" t="s">
        <v>36302</v>
      </c>
    </row>
    <row r="10037" spans="1:7" ht="22.5">
      <c r="A10037" s="337" t="str">
        <f t="shared" si="157"/>
        <v>SINAPI-I 40271</v>
      </c>
      <c r="B10037" s="338" t="s">
        <v>32072</v>
      </c>
      <c r="C10037" s="338">
        <v>40271</v>
      </c>
      <c r="D10037" s="339" t="s">
        <v>36303</v>
      </c>
      <c r="E10037" s="338" t="s">
        <v>32304</v>
      </c>
      <c r="F10037" s="340" t="s">
        <v>15054</v>
      </c>
      <c r="G10037" s="340" t="s">
        <v>15054</v>
      </c>
    </row>
    <row r="10038" spans="1:7" ht="22.5">
      <c r="A10038" s="337" t="str">
        <f t="shared" si="157"/>
        <v>SINAPI-I 40287</v>
      </c>
      <c r="B10038" s="338" t="s">
        <v>32072</v>
      </c>
      <c r="C10038" s="338">
        <v>40287</v>
      </c>
      <c r="D10038" s="339" t="s">
        <v>36304</v>
      </c>
      <c r="E10038" s="338" t="s">
        <v>32304</v>
      </c>
      <c r="F10038" s="340" t="s">
        <v>10946</v>
      </c>
      <c r="G10038" s="340" t="s">
        <v>10946</v>
      </c>
    </row>
    <row r="10039" spans="1:7" ht="33.75">
      <c r="A10039" s="337" t="str">
        <f t="shared" ref="A10039:A10102" si="158">CONCATENAR</f>
        <v>SINAPI-I 4084</v>
      </c>
      <c r="B10039" s="338" t="s">
        <v>32072</v>
      </c>
      <c r="C10039" s="338">
        <v>4084</v>
      </c>
      <c r="D10039" s="339" t="s">
        <v>36305</v>
      </c>
      <c r="E10039" s="338" t="s">
        <v>32302</v>
      </c>
      <c r="F10039" s="340" t="s">
        <v>33132</v>
      </c>
      <c r="G10039" s="340" t="s">
        <v>33132</v>
      </c>
    </row>
    <row r="10040" spans="1:7" ht="33.75">
      <c r="A10040" s="337" t="str">
        <f t="shared" si="158"/>
        <v>SINAPI-I 743</v>
      </c>
      <c r="B10040" s="338" t="s">
        <v>32072</v>
      </c>
      <c r="C10040" s="338">
        <v>743</v>
      </c>
      <c r="D10040" s="339" t="s">
        <v>36306</v>
      </c>
      <c r="E10040" s="338" t="s">
        <v>32302</v>
      </c>
      <c r="F10040" s="340" t="s">
        <v>33132</v>
      </c>
      <c r="G10040" s="340" t="s">
        <v>33132</v>
      </c>
    </row>
    <row r="10041" spans="1:7" ht="33.75">
      <c r="A10041" s="337" t="str">
        <f t="shared" si="158"/>
        <v>SINAPI-I 40293</v>
      </c>
      <c r="B10041" s="338" t="s">
        <v>32072</v>
      </c>
      <c r="C10041" s="338">
        <v>40293</v>
      </c>
      <c r="D10041" s="339" t="s">
        <v>36307</v>
      </c>
      <c r="E10041" s="338" t="s">
        <v>32302</v>
      </c>
      <c r="F10041" s="340" t="s">
        <v>8546</v>
      </c>
      <c r="G10041" s="340" t="s">
        <v>8546</v>
      </c>
    </row>
    <row r="10042" spans="1:7" ht="33.75">
      <c r="A10042" s="337" t="str">
        <f t="shared" si="158"/>
        <v>SINAPI-I 40294</v>
      </c>
      <c r="B10042" s="338" t="s">
        <v>32072</v>
      </c>
      <c r="C10042" s="338">
        <v>40294</v>
      </c>
      <c r="D10042" s="339" t="s">
        <v>36308</v>
      </c>
      <c r="E10042" s="338" t="s">
        <v>32302</v>
      </c>
      <c r="F10042" s="340" t="s">
        <v>33132</v>
      </c>
      <c r="G10042" s="340" t="s">
        <v>33132</v>
      </c>
    </row>
    <row r="10043" spans="1:7" ht="33.75">
      <c r="A10043" s="337" t="str">
        <f t="shared" si="158"/>
        <v>SINAPI-I 4085</v>
      </c>
      <c r="B10043" s="338" t="s">
        <v>32072</v>
      </c>
      <c r="C10043" s="338">
        <v>4085</v>
      </c>
      <c r="D10043" s="339" t="s">
        <v>36309</v>
      </c>
      <c r="E10043" s="338" t="s">
        <v>32302</v>
      </c>
      <c r="F10043" s="340" t="s">
        <v>36038</v>
      </c>
      <c r="G10043" s="340" t="s">
        <v>36038</v>
      </c>
    </row>
    <row r="10044" spans="1:7" ht="22.5">
      <c r="A10044" s="337" t="str">
        <f t="shared" si="158"/>
        <v>SINAPI-I 10779</v>
      </c>
      <c r="B10044" s="338" t="s">
        <v>32072</v>
      </c>
      <c r="C10044" s="338">
        <v>10779</v>
      </c>
      <c r="D10044" s="339" t="s">
        <v>36310</v>
      </c>
      <c r="E10044" s="338" t="s">
        <v>32304</v>
      </c>
      <c r="F10044" s="340" t="s">
        <v>36311</v>
      </c>
      <c r="G10044" s="340" t="s">
        <v>36311</v>
      </c>
    </row>
    <row r="10045" spans="1:7" ht="22.5">
      <c r="A10045" s="337" t="str">
        <f t="shared" si="158"/>
        <v>SINAPI-I 10777</v>
      </c>
      <c r="B10045" s="338" t="s">
        <v>32072</v>
      </c>
      <c r="C10045" s="338">
        <v>10777</v>
      </c>
      <c r="D10045" s="339" t="s">
        <v>36312</v>
      </c>
      <c r="E10045" s="338" t="s">
        <v>32304</v>
      </c>
      <c r="F10045" s="340" t="s">
        <v>36313</v>
      </c>
      <c r="G10045" s="340" t="s">
        <v>36313</v>
      </c>
    </row>
    <row r="10046" spans="1:7" ht="22.5">
      <c r="A10046" s="337" t="str">
        <f t="shared" si="158"/>
        <v>SINAPI-I 10775</v>
      </c>
      <c r="B10046" s="338" t="s">
        <v>32072</v>
      </c>
      <c r="C10046" s="338">
        <v>10775</v>
      </c>
      <c r="D10046" s="339" t="s">
        <v>36314</v>
      </c>
      <c r="E10046" s="338" t="s">
        <v>32304</v>
      </c>
      <c r="F10046" s="340" t="s">
        <v>36315</v>
      </c>
      <c r="G10046" s="340" t="s">
        <v>36315</v>
      </c>
    </row>
    <row r="10047" spans="1:7" ht="22.5">
      <c r="A10047" s="337" t="str">
        <f t="shared" si="158"/>
        <v>SINAPI-I 10776</v>
      </c>
      <c r="B10047" s="338" t="s">
        <v>32072</v>
      </c>
      <c r="C10047" s="338">
        <v>10776</v>
      </c>
      <c r="D10047" s="339" t="s">
        <v>36316</v>
      </c>
      <c r="E10047" s="338" t="s">
        <v>32304</v>
      </c>
      <c r="F10047" s="340" t="s">
        <v>36317</v>
      </c>
      <c r="G10047" s="340" t="s">
        <v>36317</v>
      </c>
    </row>
    <row r="10048" spans="1:7" ht="22.5">
      <c r="A10048" s="337" t="str">
        <f t="shared" si="158"/>
        <v>SINAPI-I 10778</v>
      </c>
      <c r="B10048" s="338" t="s">
        <v>32072</v>
      </c>
      <c r="C10048" s="338">
        <v>10778</v>
      </c>
      <c r="D10048" s="339" t="s">
        <v>36318</v>
      </c>
      <c r="E10048" s="338" t="s">
        <v>32304</v>
      </c>
      <c r="F10048" s="340" t="s">
        <v>36311</v>
      </c>
      <c r="G10048" s="340" t="s">
        <v>36311</v>
      </c>
    </row>
    <row r="10049" spans="1:7">
      <c r="A10049" s="337" t="str">
        <f t="shared" si="158"/>
        <v>SINAPI-I 40339</v>
      </c>
      <c r="B10049" s="338" t="s">
        <v>32072</v>
      </c>
      <c r="C10049" s="338">
        <v>40339</v>
      </c>
      <c r="D10049" s="339" t="s">
        <v>36319</v>
      </c>
      <c r="E10049" s="338" t="s">
        <v>32304</v>
      </c>
      <c r="F10049" s="340" t="s">
        <v>10946</v>
      </c>
      <c r="G10049" s="340" t="s">
        <v>10946</v>
      </c>
    </row>
    <row r="10050" spans="1:7" ht="22.5">
      <c r="A10050" s="337" t="str">
        <f t="shared" si="158"/>
        <v>SINAPI-I 10749</v>
      </c>
      <c r="B10050" s="338" t="s">
        <v>32072</v>
      </c>
      <c r="C10050" s="338">
        <v>10749</v>
      </c>
      <c r="D10050" s="339" t="s">
        <v>36320</v>
      </c>
      <c r="E10050" s="338" t="s">
        <v>32304</v>
      </c>
      <c r="F10050" s="340" t="s">
        <v>16533</v>
      </c>
      <c r="G10050" s="340" t="s">
        <v>16533</v>
      </c>
    </row>
    <row r="10051" spans="1:7">
      <c r="A10051" s="337" t="str">
        <f t="shared" si="158"/>
        <v>SINAPI-I 40290</v>
      </c>
      <c r="B10051" s="338" t="s">
        <v>32072</v>
      </c>
      <c r="C10051" s="338">
        <v>40290</v>
      </c>
      <c r="D10051" s="339" t="s">
        <v>36321</v>
      </c>
      <c r="E10051" s="338" t="s">
        <v>32304</v>
      </c>
      <c r="F10051" s="340" t="s">
        <v>22242</v>
      </c>
      <c r="G10051" s="340" t="s">
        <v>22242</v>
      </c>
    </row>
    <row r="10052" spans="1:7">
      <c r="A10052" s="337" t="str">
        <f t="shared" si="158"/>
        <v>SINAPI-I 3346</v>
      </c>
      <c r="B10052" s="338" t="s">
        <v>32072</v>
      </c>
      <c r="C10052" s="338">
        <v>3346</v>
      </c>
      <c r="D10052" s="339" t="s">
        <v>36322</v>
      </c>
      <c r="E10052" s="338" t="s">
        <v>32302</v>
      </c>
      <c r="F10052" s="340" t="s">
        <v>19655</v>
      </c>
      <c r="G10052" s="340" t="s">
        <v>19655</v>
      </c>
    </row>
    <row r="10053" spans="1:7">
      <c r="A10053" s="337" t="str">
        <f t="shared" si="158"/>
        <v>SINAPI-I 3348</v>
      </c>
      <c r="B10053" s="338" t="s">
        <v>32072</v>
      </c>
      <c r="C10053" s="338">
        <v>3348</v>
      </c>
      <c r="D10053" s="339" t="s">
        <v>36323</v>
      </c>
      <c r="E10053" s="338" t="s">
        <v>32302</v>
      </c>
      <c r="F10053" s="340" t="s">
        <v>36324</v>
      </c>
      <c r="G10053" s="340" t="s">
        <v>36324</v>
      </c>
    </row>
    <row r="10054" spans="1:7">
      <c r="A10054" s="337" t="str">
        <f t="shared" si="158"/>
        <v>SINAPI-I 39833</v>
      </c>
      <c r="B10054" s="338" t="s">
        <v>32072</v>
      </c>
      <c r="C10054" s="338">
        <v>39833</v>
      </c>
      <c r="D10054" s="339" t="s">
        <v>36325</v>
      </c>
      <c r="E10054" s="338" t="s">
        <v>32302</v>
      </c>
      <c r="F10054" s="340" t="s">
        <v>36326</v>
      </c>
      <c r="G10054" s="340" t="s">
        <v>36326</v>
      </c>
    </row>
    <row r="10055" spans="1:7">
      <c r="A10055" s="337" t="str">
        <f t="shared" si="158"/>
        <v>SINAPI-I 7252</v>
      </c>
      <c r="B10055" s="338" t="s">
        <v>32072</v>
      </c>
      <c r="C10055" s="338">
        <v>7252</v>
      </c>
      <c r="D10055" s="339" t="s">
        <v>36327</v>
      </c>
      <c r="E10055" s="338" t="s">
        <v>32302</v>
      </c>
      <c r="F10055" s="340" t="s">
        <v>30086</v>
      </c>
      <c r="G10055" s="340" t="s">
        <v>30086</v>
      </c>
    </row>
    <row r="10056" spans="1:7">
      <c r="A10056" s="337" t="str">
        <f t="shared" si="158"/>
        <v>SINAPI-I 7247</v>
      </c>
      <c r="B10056" s="338" t="s">
        <v>32072</v>
      </c>
      <c r="C10056" s="338">
        <v>7247</v>
      </c>
      <c r="D10056" s="339" t="s">
        <v>36328</v>
      </c>
      <c r="E10056" s="338" t="s">
        <v>32302</v>
      </c>
      <c r="F10056" s="340" t="s">
        <v>30086</v>
      </c>
      <c r="G10056" s="340" t="s">
        <v>30086</v>
      </c>
    </row>
    <row r="10057" spans="1:7" ht="22.5">
      <c r="A10057" s="337" t="str">
        <f t="shared" si="158"/>
        <v>SINAPI-I 40291</v>
      </c>
      <c r="B10057" s="338" t="s">
        <v>32072</v>
      </c>
      <c r="C10057" s="338">
        <v>40291</v>
      </c>
      <c r="D10057" s="339" t="s">
        <v>36329</v>
      </c>
      <c r="E10057" s="338" t="s">
        <v>32304</v>
      </c>
      <c r="F10057" s="340" t="s">
        <v>36330</v>
      </c>
      <c r="G10057" s="340" t="s">
        <v>36330</v>
      </c>
    </row>
    <row r="10058" spans="1:7" ht="22.5">
      <c r="A10058" s="337" t="str">
        <f t="shared" si="158"/>
        <v>SINAPI-I 40275</v>
      </c>
      <c r="B10058" s="338" t="s">
        <v>32072</v>
      </c>
      <c r="C10058" s="338">
        <v>40275</v>
      </c>
      <c r="D10058" s="339" t="s">
        <v>36331</v>
      </c>
      <c r="E10058" s="338" t="s">
        <v>32304</v>
      </c>
      <c r="F10058" s="340" t="s">
        <v>31716</v>
      </c>
      <c r="G10058" s="340" t="s">
        <v>31716</v>
      </c>
    </row>
    <row r="10059" spans="1:7">
      <c r="A10059" s="337" t="str">
        <f t="shared" si="158"/>
        <v>SINAPI-I 42408</v>
      </c>
      <c r="B10059" s="338" t="s">
        <v>32072</v>
      </c>
      <c r="C10059" s="338">
        <v>42408</v>
      </c>
      <c r="D10059" s="339" t="s">
        <v>36332</v>
      </c>
      <c r="E10059" s="338" t="s">
        <v>32083</v>
      </c>
      <c r="F10059" s="340" t="s">
        <v>9931</v>
      </c>
      <c r="G10059" s="340" t="s">
        <v>9931</v>
      </c>
    </row>
    <row r="10060" spans="1:7">
      <c r="A10060" s="337" t="str">
        <f t="shared" si="158"/>
        <v>SINAPI-I 3777</v>
      </c>
      <c r="B10060" s="338" t="s">
        <v>32072</v>
      </c>
      <c r="C10060" s="338">
        <v>3777</v>
      </c>
      <c r="D10060" s="339" t="s">
        <v>36333</v>
      </c>
      <c r="E10060" s="338" t="s">
        <v>32083</v>
      </c>
      <c r="F10060" s="340" t="s">
        <v>36334</v>
      </c>
      <c r="G10060" s="340" t="s">
        <v>36334</v>
      </c>
    </row>
    <row r="10061" spans="1:7">
      <c r="A10061" s="337" t="str">
        <f t="shared" si="158"/>
        <v>SINAPI-I 3798</v>
      </c>
      <c r="B10061" s="338" t="s">
        <v>32072</v>
      </c>
      <c r="C10061" s="338">
        <v>3798</v>
      </c>
      <c r="D10061" s="339" t="s">
        <v>36335</v>
      </c>
      <c r="E10061" s="338" t="s">
        <v>32074</v>
      </c>
      <c r="F10061" s="340" t="s">
        <v>36336</v>
      </c>
      <c r="G10061" s="340" t="s">
        <v>36336</v>
      </c>
    </row>
    <row r="10062" spans="1:7" ht="22.5">
      <c r="A10062" s="337" t="str">
        <f t="shared" si="158"/>
        <v>SINAPI-I 38769</v>
      </c>
      <c r="B10062" s="338" t="s">
        <v>32072</v>
      </c>
      <c r="C10062" s="338">
        <v>38769</v>
      </c>
      <c r="D10062" s="339" t="s">
        <v>36337</v>
      </c>
      <c r="E10062" s="338" t="s">
        <v>32074</v>
      </c>
      <c r="F10062" s="340" t="s">
        <v>31115</v>
      </c>
      <c r="G10062" s="340" t="s">
        <v>31115</v>
      </c>
    </row>
    <row r="10063" spans="1:7" ht="22.5">
      <c r="A10063" s="337" t="str">
        <f t="shared" si="158"/>
        <v>SINAPI-I 39510</v>
      </c>
      <c r="B10063" s="338" t="s">
        <v>32072</v>
      </c>
      <c r="C10063" s="338">
        <v>39510</v>
      </c>
      <c r="D10063" s="339" t="s">
        <v>36338</v>
      </c>
      <c r="E10063" s="338" t="s">
        <v>32074</v>
      </c>
      <c r="F10063" s="340" t="s">
        <v>36339</v>
      </c>
      <c r="G10063" s="340" t="s">
        <v>36339</v>
      </c>
    </row>
    <row r="10064" spans="1:7" ht="22.5">
      <c r="A10064" s="337" t="str">
        <f t="shared" si="158"/>
        <v>SINAPI-I 38776</v>
      </c>
      <c r="B10064" s="338" t="s">
        <v>32072</v>
      </c>
      <c r="C10064" s="338">
        <v>38776</v>
      </c>
      <c r="D10064" s="339" t="s">
        <v>36340</v>
      </c>
      <c r="E10064" s="338" t="s">
        <v>32074</v>
      </c>
      <c r="F10064" s="340" t="s">
        <v>36341</v>
      </c>
      <c r="G10064" s="340" t="s">
        <v>36341</v>
      </c>
    </row>
    <row r="10065" spans="1:7">
      <c r="A10065" s="337" t="str">
        <f t="shared" si="158"/>
        <v>SINAPI-I 38774</v>
      </c>
      <c r="B10065" s="338" t="s">
        <v>32072</v>
      </c>
      <c r="C10065" s="338">
        <v>38774</v>
      </c>
      <c r="D10065" s="339" t="s">
        <v>36342</v>
      </c>
      <c r="E10065" s="338" t="s">
        <v>32074</v>
      </c>
      <c r="F10065" s="340" t="s">
        <v>11692</v>
      </c>
      <c r="G10065" s="340" t="s">
        <v>11692</v>
      </c>
    </row>
    <row r="10066" spans="1:7">
      <c r="A10066" s="337" t="str">
        <f t="shared" si="158"/>
        <v>SINAPI-I 42247</v>
      </c>
      <c r="B10066" s="338" t="s">
        <v>32072</v>
      </c>
      <c r="C10066" s="338">
        <v>42247</v>
      </c>
      <c r="D10066" s="339" t="s">
        <v>36343</v>
      </c>
      <c r="E10066" s="338" t="s">
        <v>32074</v>
      </c>
      <c r="F10066" s="340" t="s">
        <v>36344</v>
      </c>
      <c r="G10066" s="340" t="s">
        <v>36344</v>
      </c>
    </row>
    <row r="10067" spans="1:7">
      <c r="A10067" s="337" t="str">
        <f t="shared" si="158"/>
        <v>SINAPI-I 42248</v>
      </c>
      <c r="B10067" s="338" t="s">
        <v>32072</v>
      </c>
      <c r="C10067" s="338">
        <v>42248</v>
      </c>
      <c r="D10067" s="339" t="s">
        <v>36345</v>
      </c>
      <c r="E10067" s="338" t="s">
        <v>32074</v>
      </c>
      <c r="F10067" s="340" t="s">
        <v>36346</v>
      </c>
      <c r="G10067" s="340" t="s">
        <v>36346</v>
      </c>
    </row>
    <row r="10068" spans="1:7">
      <c r="A10068" s="337" t="str">
        <f t="shared" si="158"/>
        <v>SINAPI-I 42249</v>
      </c>
      <c r="B10068" s="338" t="s">
        <v>32072</v>
      </c>
      <c r="C10068" s="338">
        <v>42249</v>
      </c>
      <c r="D10068" s="339" t="s">
        <v>36347</v>
      </c>
      <c r="E10068" s="338" t="s">
        <v>32074</v>
      </c>
      <c r="F10068" s="340" t="s">
        <v>36348</v>
      </c>
      <c r="G10068" s="340" t="s">
        <v>36348</v>
      </c>
    </row>
    <row r="10069" spans="1:7">
      <c r="A10069" s="337" t="str">
        <f t="shared" si="158"/>
        <v>SINAPI-I 42244</v>
      </c>
      <c r="B10069" s="338" t="s">
        <v>32072</v>
      </c>
      <c r="C10069" s="338">
        <v>42244</v>
      </c>
      <c r="D10069" s="339" t="s">
        <v>36349</v>
      </c>
      <c r="E10069" s="338" t="s">
        <v>32074</v>
      </c>
      <c r="F10069" s="340" t="s">
        <v>36350</v>
      </c>
      <c r="G10069" s="340" t="s">
        <v>36350</v>
      </c>
    </row>
    <row r="10070" spans="1:7">
      <c r="A10070" s="337" t="str">
        <f t="shared" si="158"/>
        <v>SINAPI-I 42245</v>
      </c>
      <c r="B10070" s="338" t="s">
        <v>32072</v>
      </c>
      <c r="C10070" s="338">
        <v>42245</v>
      </c>
      <c r="D10070" s="339" t="s">
        <v>36351</v>
      </c>
      <c r="E10070" s="338" t="s">
        <v>32074</v>
      </c>
      <c r="F10070" s="340" t="s">
        <v>36352</v>
      </c>
      <c r="G10070" s="340" t="s">
        <v>36352</v>
      </c>
    </row>
    <row r="10071" spans="1:7">
      <c r="A10071" s="337" t="str">
        <f t="shared" si="158"/>
        <v>SINAPI-I 42246</v>
      </c>
      <c r="B10071" s="338" t="s">
        <v>32072</v>
      </c>
      <c r="C10071" s="338">
        <v>42246</v>
      </c>
      <c r="D10071" s="339" t="s">
        <v>36353</v>
      </c>
      <c r="E10071" s="338" t="s">
        <v>32074</v>
      </c>
      <c r="F10071" s="340" t="s">
        <v>36354</v>
      </c>
      <c r="G10071" s="340" t="s">
        <v>36354</v>
      </c>
    </row>
    <row r="10072" spans="1:7">
      <c r="A10072" s="337" t="str">
        <f t="shared" si="158"/>
        <v>SINAPI-I 42243</v>
      </c>
      <c r="B10072" s="338" t="s">
        <v>32072</v>
      </c>
      <c r="C10072" s="338">
        <v>42243</v>
      </c>
      <c r="D10072" s="339" t="s">
        <v>36355</v>
      </c>
      <c r="E10072" s="338" t="s">
        <v>32074</v>
      </c>
      <c r="F10072" s="340" t="s">
        <v>36356</v>
      </c>
      <c r="G10072" s="340" t="s">
        <v>36356</v>
      </c>
    </row>
    <row r="10073" spans="1:7" ht="22.5">
      <c r="A10073" s="337" t="str">
        <f t="shared" si="158"/>
        <v>SINAPI-I 38889</v>
      </c>
      <c r="B10073" s="338" t="s">
        <v>32072</v>
      </c>
      <c r="C10073" s="338">
        <v>38889</v>
      </c>
      <c r="D10073" s="339" t="s">
        <v>36357</v>
      </c>
      <c r="E10073" s="338" t="s">
        <v>32074</v>
      </c>
      <c r="F10073" s="340" t="s">
        <v>36358</v>
      </c>
      <c r="G10073" s="340" t="s">
        <v>36358</v>
      </c>
    </row>
    <row r="10074" spans="1:7" ht="22.5">
      <c r="A10074" s="337" t="str">
        <f t="shared" si="158"/>
        <v>SINAPI-I 38784</v>
      </c>
      <c r="B10074" s="338" t="s">
        <v>32072</v>
      </c>
      <c r="C10074" s="338">
        <v>38784</v>
      </c>
      <c r="D10074" s="339" t="s">
        <v>36359</v>
      </c>
      <c r="E10074" s="338" t="s">
        <v>32074</v>
      </c>
      <c r="F10074" s="340" t="s">
        <v>36360</v>
      </c>
      <c r="G10074" s="340" t="s">
        <v>36360</v>
      </c>
    </row>
    <row r="10075" spans="1:7" ht="22.5">
      <c r="A10075" s="337" t="str">
        <f t="shared" si="158"/>
        <v>SINAPI-I 3788</v>
      </c>
      <c r="B10075" s="338" t="s">
        <v>32072</v>
      </c>
      <c r="C10075" s="338">
        <v>3788</v>
      </c>
      <c r="D10075" s="339" t="s">
        <v>36361</v>
      </c>
      <c r="E10075" s="338" t="s">
        <v>32074</v>
      </c>
      <c r="F10075" s="340" t="s">
        <v>36362</v>
      </c>
      <c r="G10075" s="340" t="s">
        <v>36362</v>
      </c>
    </row>
    <row r="10076" spans="1:7" ht="22.5">
      <c r="A10076" s="337" t="str">
        <f t="shared" si="158"/>
        <v>SINAPI-I 12230</v>
      </c>
      <c r="B10076" s="338" t="s">
        <v>32072</v>
      </c>
      <c r="C10076" s="338">
        <v>12230</v>
      </c>
      <c r="D10076" s="339" t="s">
        <v>36363</v>
      </c>
      <c r="E10076" s="338" t="s">
        <v>32074</v>
      </c>
      <c r="F10076" s="340" t="s">
        <v>36364</v>
      </c>
      <c r="G10076" s="340" t="s">
        <v>36364</v>
      </c>
    </row>
    <row r="10077" spans="1:7" ht="22.5">
      <c r="A10077" s="337" t="str">
        <f t="shared" si="158"/>
        <v>SINAPI-I 3780</v>
      </c>
      <c r="B10077" s="338" t="s">
        <v>32072</v>
      </c>
      <c r="C10077" s="338">
        <v>3780</v>
      </c>
      <c r="D10077" s="339" t="s">
        <v>36365</v>
      </c>
      <c r="E10077" s="338" t="s">
        <v>32074</v>
      </c>
      <c r="F10077" s="340" t="s">
        <v>15861</v>
      </c>
      <c r="G10077" s="340" t="s">
        <v>15861</v>
      </c>
    </row>
    <row r="10078" spans="1:7" ht="22.5">
      <c r="A10078" s="337" t="str">
        <f t="shared" si="158"/>
        <v>SINAPI-I 12231</v>
      </c>
      <c r="B10078" s="338" t="s">
        <v>32072</v>
      </c>
      <c r="C10078" s="338">
        <v>12231</v>
      </c>
      <c r="D10078" s="339" t="s">
        <v>36366</v>
      </c>
      <c r="E10078" s="338" t="s">
        <v>32074</v>
      </c>
      <c r="F10078" s="340" t="s">
        <v>28405</v>
      </c>
      <c r="G10078" s="340" t="s">
        <v>28405</v>
      </c>
    </row>
    <row r="10079" spans="1:7" ht="22.5">
      <c r="A10079" s="337" t="str">
        <f t="shared" si="158"/>
        <v>SINAPI-I 3811</v>
      </c>
      <c r="B10079" s="338" t="s">
        <v>32072</v>
      </c>
      <c r="C10079" s="338">
        <v>3811</v>
      </c>
      <c r="D10079" s="339" t="s">
        <v>36367</v>
      </c>
      <c r="E10079" s="338" t="s">
        <v>32074</v>
      </c>
      <c r="F10079" s="340" t="s">
        <v>36368</v>
      </c>
      <c r="G10079" s="340" t="s">
        <v>36368</v>
      </c>
    </row>
    <row r="10080" spans="1:7" ht="22.5">
      <c r="A10080" s="337" t="str">
        <f t="shared" si="158"/>
        <v>SINAPI-I 12232</v>
      </c>
      <c r="B10080" s="338" t="s">
        <v>32072</v>
      </c>
      <c r="C10080" s="338">
        <v>12232</v>
      </c>
      <c r="D10080" s="339" t="s">
        <v>36369</v>
      </c>
      <c r="E10080" s="338" t="s">
        <v>32074</v>
      </c>
      <c r="F10080" s="340" t="s">
        <v>19980</v>
      </c>
      <c r="G10080" s="340" t="s">
        <v>19980</v>
      </c>
    </row>
    <row r="10081" spans="1:7" ht="22.5">
      <c r="A10081" s="337" t="str">
        <f t="shared" si="158"/>
        <v>SINAPI-I 3799</v>
      </c>
      <c r="B10081" s="338" t="s">
        <v>32072</v>
      </c>
      <c r="C10081" s="338">
        <v>3799</v>
      </c>
      <c r="D10081" s="339" t="s">
        <v>36370</v>
      </c>
      <c r="E10081" s="338" t="s">
        <v>32074</v>
      </c>
      <c r="F10081" s="340" t="s">
        <v>36371</v>
      </c>
      <c r="G10081" s="340" t="s">
        <v>36371</v>
      </c>
    </row>
    <row r="10082" spans="1:7" ht="22.5">
      <c r="A10082" s="337" t="str">
        <f t="shared" si="158"/>
        <v>SINAPI-I 12239</v>
      </c>
      <c r="B10082" s="338" t="s">
        <v>32072</v>
      </c>
      <c r="C10082" s="338">
        <v>12239</v>
      </c>
      <c r="D10082" s="339" t="s">
        <v>36372</v>
      </c>
      <c r="E10082" s="338" t="s">
        <v>32074</v>
      </c>
      <c r="F10082" s="340" t="s">
        <v>26498</v>
      </c>
      <c r="G10082" s="340" t="s">
        <v>26498</v>
      </c>
    </row>
    <row r="10083" spans="1:7" ht="22.5">
      <c r="A10083" s="337" t="str">
        <f t="shared" si="158"/>
        <v>SINAPI-I 38773</v>
      </c>
      <c r="B10083" s="338" t="s">
        <v>32072</v>
      </c>
      <c r="C10083" s="338">
        <v>38773</v>
      </c>
      <c r="D10083" s="339" t="s">
        <v>36373</v>
      </c>
      <c r="E10083" s="338" t="s">
        <v>32074</v>
      </c>
      <c r="F10083" s="340" t="s">
        <v>10588</v>
      </c>
      <c r="G10083" s="340" t="s">
        <v>10588</v>
      </c>
    </row>
    <row r="10084" spans="1:7">
      <c r="A10084" s="337" t="str">
        <f t="shared" si="158"/>
        <v>SINAPI-I 12271</v>
      </c>
      <c r="B10084" s="338" t="s">
        <v>32072</v>
      </c>
      <c r="C10084" s="338">
        <v>12271</v>
      </c>
      <c r="D10084" s="339" t="s">
        <v>36374</v>
      </c>
      <c r="E10084" s="338" t="s">
        <v>32074</v>
      </c>
      <c r="F10084" s="340" t="s">
        <v>36375</v>
      </c>
      <c r="G10084" s="340" t="s">
        <v>36375</v>
      </c>
    </row>
    <row r="10085" spans="1:7">
      <c r="A10085" s="337" t="str">
        <f t="shared" si="158"/>
        <v>SINAPI-I 38785</v>
      </c>
      <c r="B10085" s="338" t="s">
        <v>32072</v>
      </c>
      <c r="C10085" s="338">
        <v>38785</v>
      </c>
      <c r="D10085" s="339" t="s">
        <v>36376</v>
      </c>
      <c r="E10085" s="338" t="s">
        <v>32074</v>
      </c>
      <c r="F10085" s="340" t="s">
        <v>28141</v>
      </c>
      <c r="G10085" s="340" t="s">
        <v>28141</v>
      </c>
    </row>
    <row r="10086" spans="1:7">
      <c r="A10086" s="337" t="str">
        <f t="shared" si="158"/>
        <v>SINAPI-I 38786</v>
      </c>
      <c r="B10086" s="338" t="s">
        <v>32072</v>
      </c>
      <c r="C10086" s="338">
        <v>38786</v>
      </c>
      <c r="D10086" s="339" t="s">
        <v>36377</v>
      </c>
      <c r="E10086" s="338" t="s">
        <v>32074</v>
      </c>
      <c r="F10086" s="340" t="s">
        <v>36378</v>
      </c>
      <c r="G10086" s="340" t="s">
        <v>36378</v>
      </c>
    </row>
    <row r="10087" spans="1:7">
      <c r="A10087" s="337" t="str">
        <f t="shared" si="158"/>
        <v>SINAPI-I 39385</v>
      </c>
      <c r="B10087" s="338" t="s">
        <v>32072</v>
      </c>
      <c r="C10087" s="338">
        <v>39385</v>
      </c>
      <c r="D10087" s="339" t="s">
        <v>36379</v>
      </c>
      <c r="E10087" s="338" t="s">
        <v>32074</v>
      </c>
      <c r="F10087" s="340" t="s">
        <v>17555</v>
      </c>
      <c r="G10087" s="340" t="s">
        <v>17555</v>
      </c>
    </row>
    <row r="10088" spans="1:7">
      <c r="A10088" s="337" t="str">
        <f t="shared" si="158"/>
        <v>SINAPI-I 39389</v>
      </c>
      <c r="B10088" s="338" t="s">
        <v>32072</v>
      </c>
      <c r="C10088" s="338">
        <v>39389</v>
      </c>
      <c r="D10088" s="339" t="s">
        <v>36380</v>
      </c>
      <c r="E10088" s="338" t="s">
        <v>32074</v>
      </c>
      <c r="F10088" s="340" t="s">
        <v>28047</v>
      </c>
      <c r="G10088" s="340" t="s">
        <v>28047</v>
      </c>
    </row>
    <row r="10089" spans="1:7">
      <c r="A10089" s="337" t="str">
        <f t="shared" si="158"/>
        <v>SINAPI-I 39390</v>
      </c>
      <c r="B10089" s="338" t="s">
        <v>32072</v>
      </c>
      <c r="C10089" s="338">
        <v>39390</v>
      </c>
      <c r="D10089" s="339" t="s">
        <v>36381</v>
      </c>
      <c r="E10089" s="338" t="s">
        <v>32074</v>
      </c>
      <c r="F10089" s="340" t="s">
        <v>28824</v>
      </c>
      <c r="G10089" s="340" t="s">
        <v>28824</v>
      </c>
    </row>
    <row r="10090" spans="1:7">
      <c r="A10090" s="337" t="str">
        <f t="shared" si="158"/>
        <v>SINAPI-I 39391</v>
      </c>
      <c r="B10090" s="338" t="s">
        <v>32072</v>
      </c>
      <c r="C10090" s="338">
        <v>39391</v>
      </c>
      <c r="D10090" s="339" t="s">
        <v>36382</v>
      </c>
      <c r="E10090" s="338" t="s">
        <v>32074</v>
      </c>
      <c r="F10090" s="340" t="s">
        <v>20442</v>
      </c>
      <c r="G10090" s="340" t="s">
        <v>20442</v>
      </c>
    </row>
    <row r="10091" spans="1:7" ht="22.5">
      <c r="A10091" s="337" t="str">
        <f t="shared" si="158"/>
        <v>SINAPI-I 3803</v>
      </c>
      <c r="B10091" s="338" t="s">
        <v>32072</v>
      </c>
      <c r="C10091" s="338">
        <v>3803</v>
      </c>
      <c r="D10091" s="339" t="s">
        <v>36383</v>
      </c>
      <c r="E10091" s="338" t="s">
        <v>32074</v>
      </c>
      <c r="F10091" s="340" t="s">
        <v>36384</v>
      </c>
      <c r="G10091" s="340" t="s">
        <v>36384</v>
      </c>
    </row>
    <row r="10092" spans="1:7" ht="22.5">
      <c r="A10092" s="337" t="str">
        <f t="shared" si="158"/>
        <v>SINAPI-I 38770</v>
      </c>
      <c r="B10092" s="338" t="s">
        <v>32072</v>
      </c>
      <c r="C10092" s="338">
        <v>38770</v>
      </c>
      <c r="D10092" s="339" t="s">
        <v>36385</v>
      </c>
      <c r="E10092" s="338" t="s">
        <v>32074</v>
      </c>
      <c r="F10092" s="340" t="s">
        <v>36386</v>
      </c>
      <c r="G10092" s="340" t="s">
        <v>36386</v>
      </c>
    </row>
    <row r="10093" spans="1:7">
      <c r="A10093" s="337" t="str">
        <f t="shared" si="158"/>
        <v>SINAPI-I 12267</v>
      </c>
      <c r="B10093" s="338" t="s">
        <v>32072</v>
      </c>
      <c r="C10093" s="338">
        <v>12267</v>
      </c>
      <c r="D10093" s="339" t="s">
        <v>36387</v>
      </c>
      <c r="E10093" s="338" t="s">
        <v>32074</v>
      </c>
      <c r="F10093" s="340" t="s">
        <v>36388</v>
      </c>
      <c r="G10093" s="340" t="s">
        <v>36388</v>
      </c>
    </row>
    <row r="10094" spans="1:7" ht="45">
      <c r="A10094" s="337" t="str">
        <f t="shared" si="158"/>
        <v>SINAPI-I 43265</v>
      </c>
      <c r="B10094" s="338" t="s">
        <v>32072</v>
      </c>
      <c r="C10094" s="338">
        <v>43265</v>
      </c>
      <c r="D10094" s="339" t="s">
        <v>36389</v>
      </c>
      <c r="E10094" s="338" t="s">
        <v>32074</v>
      </c>
      <c r="F10094" s="340" t="s">
        <v>20256</v>
      </c>
      <c r="G10094" s="340" t="s">
        <v>20256</v>
      </c>
    </row>
    <row r="10095" spans="1:7" ht="22.5">
      <c r="A10095" s="337" t="str">
        <f t="shared" si="158"/>
        <v>SINAPI-I 12266</v>
      </c>
      <c r="B10095" s="338" t="s">
        <v>32072</v>
      </c>
      <c r="C10095" s="338">
        <v>12266</v>
      </c>
      <c r="D10095" s="339" t="s">
        <v>36390</v>
      </c>
      <c r="E10095" s="338" t="s">
        <v>32074</v>
      </c>
      <c r="F10095" s="340" t="s">
        <v>36391</v>
      </c>
      <c r="G10095" s="340" t="s">
        <v>36391</v>
      </c>
    </row>
    <row r="10096" spans="1:7" ht="22.5">
      <c r="A10096" s="337" t="str">
        <f t="shared" si="158"/>
        <v>SINAPI-I 39378</v>
      </c>
      <c r="B10096" s="338" t="s">
        <v>32072</v>
      </c>
      <c r="C10096" s="338">
        <v>39378</v>
      </c>
      <c r="D10096" s="339" t="s">
        <v>36392</v>
      </c>
      <c r="E10096" s="338" t="s">
        <v>32074</v>
      </c>
      <c r="F10096" s="340" t="s">
        <v>36393</v>
      </c>
      <c r="G10096" s="340" t="s">
        <v>36393</v>
      </c>
    </row>
    <row r="10097" spans="1:7" ht="22.5">
      <c r="A10097" s="337" t="str">
        <f t="shared" si="158"/>
        <v>SINAPI-I 43543</v>
      </c>
      <c r="B10097" s="338" t="s">
        <v>32072</v>
      </c>
      <c r="C10097" s="338">
        <v>43543</v>
      </c>
      <c r="D10097" s="339" t="s">
        <v>36394</v>
      </c>
      <c r="E10097" s="338" t="s">
        <v>32074</v>
      </c>
      <c r="F10097" s="340" t="s">
        <v>36395</v>
      </c>
      <c r="G10097" s="340" t="s">
        <v>36395</v>
      </c>
    </row>
    <row r="10098" spans="1:7" ht="22.5">
      <c r="A10098" s="337" t="str">
        <f t="shared" si="158"/>
        <v>SINAPI-I 38775</v>
      </c>
      <c r="B10098" s="338" t="s">
        <v>32072</v>
      </c>
      <c r="C10098" s="338">
        <v>38775</v>
      </c>
      <c r="D10098" s="339" t="s">
        <v>36396</v>
      </c>
      <c r="E10098" s="338" t="s">
        <v>32074</v>
      </c>
      <c r="F10098" s="340" t="s">
        <v>27065</v>
      </c>
      <c r="G10098" s="340" t="s">
        <v>27065</v>
      </c>
    </row>
    <row r="10099" spans="1:7">
      <c r="A10099" s="337" t="str">
        <f t="shared" si="158"/>
        <v>SINAPI-I 21119</v>
      </c>
      <c r="B10099" s="338" t="s">
        <v>32072</v>
      </c>
      <c r="C10099" s="338">
        <v>21119</v>
      </c>
      <c r="D10099" s="339" t="s">
        <v>36397</v>
      </c>
      <c r="E10099" s="338" t="s">
        <v>32074</v>
      </c>
      <c r="F10099" s="340" t="s">
        <v>36398</v>
      </c>
      <c r="G10099" s="340" t="s">
        <v>36398</v>
      </c>
    </row>
    <row r="10100" spans="1:7">
      <c r="A10100" s="337" t="str">
        <f t="shared" si="158"/>
        <v>SINAPI-I 37974</v>
      </c>
      <c r="B10100" s="338" t="s">
        <v>32072</v>
      </c>
      <c r="C10100" s="338">
        <v>37974</v>
      </c>
      <c r="D10100" s="339" t="s">
        <v>36399</v>
      </c>
      <c r="E10100" s="338" t="s">
        <v>32074</v>
      </c>
      <c r="F10100" s="340" t="s">
        <v>8164</v>
      </c>
      <c r="G10100" s="340" t="s">
        <v>8164</v>
      </c>
    </row>
    <row r="10101" spans="1:7">
      <c r="A10101" s="337" t="str">
        <f t="shared" si="158"/>
        <v>SINAPI-I 37975</v>
      </c>
      <c r="B10101" s="338" t="s">
        <v>32072</v>
      </c>
      <c r="C10101" s="338">
        <v>37975</v>
      </c>
      <c r="D10101" s="339" t="s">
        <v>36400</v>
      </c>
      <c r="E10101" s="338" t="s">
        <v>32074</v>
      </c>
      <c r="F10101" s="340" t="s">
        <v>11356</v>
      </c>
      <c r="G10101" s="340" t="s">
        <v>11356</v>
      </c>
    </row>
    <row r="10102" spans="1:7">
      <c r="A10102" s="337" t="str">
        <f t="shared" si="158"/>
        <v>SINAPI-I 37976</v>
      </c>
      <c r="B10102" s="338" t="s">
        <v>32072</v>
      </c>
      <c r="C10102" s="338">
        <v>37976</v>
      </c>
      <c r="D10102" s="339" t="s">
        <v>36401</v>
      </c>
      <c r="E10102" s="338" t="s">
        <v>32074</v>
      </c>
      <c r="F10102" s="340" t="s">
        <v>27386</v>
      </c>
      <c r="G10102" s="340" t="s">
        <v>27386</v>
      </c>
    </row>
    <row r="10103" spans="1:7">
      <c r="A10103" s="337" t="str">
        <f t="shared" ref="A10103:A10166" si="159">CONCATENAR</f>
        <v>SINAPI-I 37977</v>
      </c>
      <c r="B10103" s="338" t="s">
        <v>32072</v>
      </c>
      <c r="C10103" s="338">
        <v>37977</v>
      </c>
      <c r="D10103" s="339" t="s">
        <v>36402</v>
      </c>
      <c r="E10103" s="338" t="s">
        <v>32074</v>
      </c>
      <c r="F10103" s="340" t="s">
        <v>7767</v>
      </c>
      <c r="G10103" s="340" t="s">
        <v>7767</v>
      </c>
    </row>
    <row r="10104" spans="1:7">
      <c r="A10104" s="337" t="str">
        <f t="shared" si="159"/>
        <v>SINAPI-I 37978</v>
      </c>
      <c r="B10104" s="338" t="s">
        <v>32072</v>
      </c>
      <c r="C10104" s="338">
        <v>37978</v>
      </c>
      <c r="D10104" s="339" t="s">
        <v>36403</v>
      </c>
      <c r="E10104" s="338" t="s">
        <v>32074</v>
      </c>
      <c r="F10104" s="340" t="s">
        <v>18426</v>
      </c>
      <c r="G10104" s="340" t="s">
        <v>18426</v>
      </c>
    </row>
    <row r="10105" spans="1:7">
      <c r="A10105" s="337" t="str">
        <f t="shared" si="159"/>
        <v>SINAPI-I 37979</v>
      </c>
      <c r="B10105" s="338" t="s">
        <v>32072</v>
      </c>
      <c r="C10105" s="338">
        <v>37979</v>
      </c>
      <c r="D10105" s="339" t="s">
        <v>36404</v>
      </c>
      <c r="E10105" s="338" t="s">
        <v>32074</v>
      </c>
      <c r="F10105" s="340" t="s">
        <v>36405</v>
      </c>
      <c r="G10105" s="340" t="s">
        <v>36405</v>
      </c>
    </row>
    <row r="10106" spans="1:7">
      <c r="A10106" s="337" t="str">
        <f t="shared" si="159"/>
        <v>SINAPI-I 37980</v>
      </c>
      <c r="B10106" s="338" t="s">
        <v>32072</v>
      </c>
      <c r="C10106" s="338">
        <v>37980</v>
      </c>
      <c r="D10106" s="339" t="s">
        <v>36406</v>
      </c>
      <c r="E10106" s="338" t="s">
        <v>32074</v>
      </c>
      <c r="F10106" s="340" t="s">
        <v>36407</v>
      </c>
      <c r="G10106" s="340" t="s">
        <v>36407</v>
      </c>
    </row>
    <row r="10107" spans="1:7">
      <c r="A10107" s="337" t="str">
        <f t="shared" si="159"/>
        <v>SINAPI-I 36147</v>
      </c>
      <c r="B10107" s="338" t="s">
        <v>32072</v>
      </c>
      <c r="C10107" s="338">
        <v>36147</v>
      </c>
      <c r="D10107" s="339" t="s">
        <v>36408</v>
      </c>
      <c r="E10107" s="338" t="s">
        <v>32761</v>
      </c>
      <c r="F10107" s="340" t="s">
        <v>36409</v>
      </c>
      <c r="G10107" s="340" t="s">
        <v>36409</v>
      </c>
    </row>
    <row r="10108" spans="1:7">
      <c r="A10108" s="337" t="str">
        <f t="shared" si="159"/>
        <v>SINAPI-I 12731</v>
      </c>
      <c r="B10108" s="338" t="s">
        <v>32072</v>
      </c>
      <c r="C10108" s="338">
        <v>12731</v>
      </c>
      <c r="D10108" s="339" t="s">
        <v>36410</v>
      </c>
      <c r="E10108" s="338" t="s">
        <v>32074</v>
      </c>
      <c r="F10108" s="340" t="s">
        <v>36411</v>
      </c>
      <c r="G10108" s="340" t="s">
        <v>36411</v>
      </c>
    </row>
    <row r="10109" spans="1:7">
      <c r="A10109" s="337" t="str">
        <f t="shared" si="159"/>
        <v>SINAPI-I 12723</v>
      </c>
      <c r="B10109" s="338" t="s">
        <v>32072</v>
      </c>
      <c r="C10109" s="338">
        <v>12723</v>
      </c>
      <c r="D10109" s="339" t="s">
        <v>36412</v>
      </c>
      <c r="E10109" s="338" t="s">
        <v>32074</v>
      </c>
      <c r="F10109" s="340" t="s">
        <v>10682</v>
      </c>
      <c r="G10109" s="340" t="s">
        <v>10682</v>
      </c>
    </row>
    <row r="10110" spans="1:7">
      <c r="A10110" s="337" t="str">
        <f t="shared" si="159"/>
        <v>SINAPI-I 12724</v>
      </c>
      <c r="B10110" s="338" t="s">
        <v>32072</v>
      </c>
      <c r="C10110" s="338">
        <v>12724</v>
      </c>
      <c r="D10110" s="339" t="s">
        <v>36413</v>
      </c>
      <c r="E10110" s="338" t="s">
        <v>32074</v>
      </c>
      <c r="F10110" s="340" t="s">
        <v>36414</v>
      </c>
      <c r="G10110" s="340" t="s">
        <v>36414</v>
      </c>
    </row>
    <row r="10111" spans="1:7">
      <c r="A10111" s="337" t="str">
        <f t="shared" si="159"/>
        <v>SINAPI-I 12725</v>
      </c>
      <c r="B10111" s="338" t="s">
        <v>32072</v>
      </c>
      <c r="C10111" s="338">
        <v>12725</v>
      </c>
      <c r="D10111" s="339" t="s">
        <v>36415</v>
      </c>
      <c r="E10111" s="338" t="s">
        <v>32074</v>
      </c>
      <c r="F10111" s="340" t="s">
        <v>21244</v>
      </c>
      <c r="G10111" s="340" t="s">
        <v>21244</v>
      </c>
    </row>
    <row r="10112" spans="1:7">
      <c r="A10112" s="337" t="str">
        <f t="shared" si="159"/>
        <v>SINAPI-I 12726</v>
      </c>
      <c r="B10112" s="338" t="s">
        <v>32072</v>
      </c>
      <c r="C10112" s="338">
        <v>12726</v>
      </c>
      <c r="D10112" s="339" t="s">
        <v>36416</v>
      </c>
      <c r="E10112" s="338" t="s">
        <v>32074</v>
      </c>
      <c r="F10112" s="340" t="s">
        <v>21859</v>
      </c>
      <c r="G10112" s="340" t="s">
        <v>21859</v>
      </c>
    </row>
    <row r="10113" spans="1:7">
      <c r="A10113" s="337" t="str">
        <f t="shared" si="159"/>
        <v>SINAPI-I 12727</v>
      </c>
      <c r="B10113" s="338" t="s">
        <v>32072</v>
      </c>
      <c r="C10113" s="338">
        <v>12727</v>
      </c>
      <c r="D10113" s="339" t="s">
        <v>36417</v>
      </c>
      <c r="E10113" s="338" t="s">
        <v>32074</v>
      </c>
      <c r="F10113" s="340" t="s">
        <v>36418</v>
      </c>
      <c r="G10113" s="340" t="s">
        <v>36418</v>
      </c>
    </row>
    <row r="10114" spans="1:7">
      <c r="A10114" s="337" t="str">
        <f t="shared" si="159"/>
        <v>SINAPI-I 12728</v>
      </c>
      <c r="B10114" s="338" t="s">
        <v>32072</v>
      </c>
      <c r="C10114" s="338">
        <v>12728</v>
      </c>
      <c r="D10114" s="339" t="s">
        <v>36419</v>
      </c>
      <c r="E10114" s="338" t="s">
        <v>32074</v>
      </c>
      <c r="F10114" s="340" t="s">
        <v>36420</v>
      </c>
      <c r="G10114" s="340" t="s">
        <v>36420</v>
      </c>
    </row>
    <row r="10115" spans="1:7">
      <c r="A10115" s="337" t="str">
        <f t="shared" si="159"/>
        <v>SINAPI-I 12729</v>
      </c>
      <c r="B10115" s="338" t="s">
        <v>32072</v>
      </c>
      <c r="C10115" s="338">
        <v>12729</v>
      </c>
      <c r="D10115" s="339" t="s">
        <v>36421</v>
      </c>
      <c r="E10115" s="338" t="s">
        <v>32074</v>
      </c>
      <c r="F10115" s="340" t="s">
        <v>36422</v>
      </c>
      <c r="G10115" s="340" t="s">
        <v>36422</v>
      </c>
    </row>
    <row r="10116" spans="1:7">
      <c r="A10116" s="337" t="str">
        <f t="shared" si="159"/>
        <v>SINAPI-I 12730</v>
      </c>
      <c r="B10116" s="338" t="s">
        <v>32072</v>
      </c>
      <c r="C10116" s="338">
        <v>12730</v>
      </c>
      <c r="D10116" s="339" t="s">
        <v>36423</v>
      </c>
      <c r="E10116" s="338" t="s">
        <v>32074</v>
      </c>
      <c r="F10116" s="340" t="s">
        <v>36424</v>
      </c>
      <c r="G10116" s="340" t="s">
        <v>36424</v>
      </c>
    </row>
    <row r="10117" spans="1:7">
      <c r="A10117" s="337" t="str">
        <f t="shared" si="159"/>
        <v>SINAPI-I 3840</v>
      </c>
      <c r="B10117" s="338" t="s">
        <v>32072</v>
      </c>
      <c r="C10117" s="338">
        <v>3840</v>
      </c>
      <c r="D10117" s="339" t="s">
        <v>36425</v>
      </c>
      <c r="E10117" s="338" t="s">
        <v>32074</v>
      </c>
      <c r="F10117" s="340" t="s">
        <v>36426</v>
      </c>
      <c r="G10117" s="340" t="s">
        <v>36426</v>
      </c>
    </row>
    <row r="10118" spans="1:7">
      <c r="A10118" s="337" t="str">
        <f t="shared" si="159"/>
        <v>SINAPI-I 3838</v>
      </c>
      <c r="B10118" s="338" t="s">
        <v>32072</v>
      </c>
      <c r="C10118" s="338">
        <v>3838</v>
      </c>
      <c r="D10118" s="339" t="s">
        <v>36427</v>
      </c>
      <c r="E10118" s="338" t="s">
        <v>32074</v>
      </c>
      <c r="F10118" s="340" t="s">
        <v>36428</v>
      </c>
      <c r="G10118" s="340" t="s">
        <v>36428</v>
      </c>
    </row>
    <row r="10119" spans="1:7">
      <c r="A10119" s="337" t="str">
        <f t="shared" si="159"/>
        <v>SINAPI-I 3844</v>
      </c>
      <c r="B10119" s="338" t="s">
        <v>32072</v>
      </c>
      <c r="C10119" s="338">
        <v>3844</v>
      </c>
      <c r="D10119" s="339" t="s">
        <v>36429</v>
      </c>
      <c r="E10119" s="338" t="s">
        <v>32074</v>
      </c>
      <c r="F10119" s="340" t="s">
        <v>36430</v>
      </c>
      <c r="G10119" s="340" t="s">
        <v>36430</v>
      </c>
    </row>
    <row r="10120" spans="1:7">
      <c r="A10120" s="337" t="str">
        <f t="shared" si="159"/>
        <v>SINAPI-I 3839</v>
      </c>
      <c r="B10120" s="338" t="s">
        <v>32072</v>
      </c>
      <c r="C10120" s="338">
        <v>3839</v>
      </c>
      <c r="D10120" s="339" t="s">
        <v>36431</v>
      </c>
      <c r="E10120" s="338" t="s">
        <v>32074</v>
      </c>
      <c r="F10120" s="340" t="s">
        <v>36432</v>
      </c>
      <c r="G10120" s="340" t="s">
        <v>36432</v>
      </c>
    </row>
    <row r="10121" spans="1:7">
      <c r="A10121" s="337" t="str">
        <f t="shared" si="159"/>
        <v>SINAPI-I 3843</v>
      </c>
      <c r="B10121" s="338" t="s">
        <v>32072</v>
      </c>
      <c r="C10121" s="338">
        <v>3843</v>
      </c>
      <c r="D10121" s="339" t="s">
        <v>36433</v>
      </c>
      <c r="E10121" s="338" t="s">
        <v>32074</v>
      </c>
      <c r="F10121" s="340" t="s">
        <v>34972</v>
      </c>
      <c r="G10121" s="340" t="s">
        <v>34972</v>
      </c>
    </row>
    <row r="10122" spans="1:7">
      <c r="A10122" s="337" t="str">
        <f t="shared" si="159"/>
        <v>SINAPI-I 3900</v>
      </c>
      <c r="B10122" s="338" t="s">
        <v>32072</v>
      </c>
      <c r="C10122" s="338">
        <v>3900</v>
      </c>
      <c r="D10122" s="339" t="s">
        <v>36434</v>
      </c>
      <c r="E10122" s="338" t="s">
        <v>32074</v>
      </c>
      <c r="F10122" s="340" t="s">
        <v>18532</v>
      </c>
      <c r="G10122" s="340" t="s">
        <v>18532</v>
      </c>
    </row>
    <row r="10123" spans="1:7">
      <c r="A10123" s="337" t="str">
        <f t="shared" si="159"/>
        <v>SINAPI-I 3846</v>
      </c>
      <c r="B10123" s="338" t="s">
        <v>32072</v>
      </c>
      <c r="C10123" s="338">
        <v>3846</v>
      </c>
      <c r="D10123" s="339" t="s">
        <v>36435</v>
      </c>
      <c r="E10123" s="338" t="s">
        <v>32074</v>
      </c>
      <c r="F10123" s="340" t="s">
        <v>26209</v>
      </c>
      <c r="G10123" s="340" t="s">
        <v>26209</v>
      </c>
    </row>
    <row r="10124" spans="1:7">
      <c r="A10124" s="337" t="str">
        <f t="shared" si="159"/>
        <v>SINAPI-I 3886</v>
      </c>
      <c r="B10124" s="338" t="s">
        <v>32072</v>
      </c>
      <c r="C10124" s="338">
        <v>3886</v>
      </c>
      <c r="D10124" s="339" t="s">
        <v>36436</v>
      </c>
      <c r="E10124" s="338" t="s">
        <v>32074</v>
      </c>
      <c r="F10124" s="340" t="s">
        <v>26145</v>
      </c>
      <c r="G10124" s="340" t="s">
        <v>26145</v>
      </c>
    </row>
    <row r="10125" spans="1:7">
      <c r="A10125" s="337" t="str">
        <f t="shared" si="159"/>
        <v>SINAPI-I 3854</v>
      </c>
      <c r="B10125" s="338" t="s">
        <v>32072</v>
      </c>
      <c r="C10125" s="338">
        <v>3854</v>
      </c>
      <c r="D10125" s="339" t="s">
        <v>36437</v>
      </c>
      <c r="E10125" s="338" t="s">
        <v>32074</v>
      </c>
      <c r="F10125" s="340" t="s">
        <v>8527</v>
      </c>
      <c r="G10125" s="340" t="s">
        <v>8527</v>
      </c>
    </row>
    <row r="10126" spans="1:7">
      <c r="A10126" s="337" t="str">
        <f t="shared" si="159"/>
        <v>SINAPI-I 3873</v>
      </c>
      <c r="B10126" s="338" t="s">
        <v>32072</v>
      </c>
      <c r="C10126" s="338">
        <v>3873</v>
      </c>
      <c r="D10126" s="339" t="s">
        <v>36438</v>
      </c>
      <c r="E10126" s="338" t="s">
        <v>32074</v>
      </c>
      <c r="F10126" s="340" t="s">
        <v>21553</v>
      </c>
      <c r="G10126" s="340" t="s">
        <v>21553</v>
      </c>
    </row>
    <row r="10127" spans="1:7">
      <c r="A10127" s="337" t="str">
        <f t="shared" si="159"/>
        <v>SINAPI-I 38021</v>
      </c>
      <c r="B10127" s="338" t="s">
        <v>32072</v>
      </c>
      <c r="C10127" s="338">
        <v>38021</v>
      </c>
      <c r="D10127" s="339" t="s">
        <v>36439</v>
      </c>
      <c r="E10127" s="338" t="s">
        <v>32074</v>
      </c>
      <c r="F10127" s="340" t="s">
        <v>17336</v>
      </c>
      <c r="G10127" s="340" t="s">
        <v>17336</v>
      </c>
    </row>
    <row r="10128" spans="1:7">
      <c r="A10128" s="337" t="str">
        <f t="shared" si="159"/>
        <v>SINAPI-I 3847</v>
      </c>
      <c r="B10128" s="338" t="s">
        <v>32072</v>
      </c>
      <c r="C10128" s="338">
        <v>3847</v>
      </c>
      <c r="D10128" s="339" t="s">
        <v>36440</v>
      </c>
      <c r="E10128" s="338" t="s">
        <v>32074</v>
      </c>
      <c r="F10128" s="340" t="s">
        <v>36441</v>
      </c>
      <c r="G10128" s="340" t="s">
        <v>36441</v>
      </c>
    </row>
    <row r="10129" spans="1:7">
      <c r="A10129" s="337" t="str">
        <f t="shared" si="159"/>
        <v>SINAPI-I 38022</v>
      </c>
      <c r="B10129" s="338" t="s">
        <v>32072</v>
      </c>
      <c r="C10129" s="338">
        <v>38022</v>
      </c>
      <c r="D10129" s="339" t="s">
        <v>36442</v>
      </c>
      <c r="E10129" s="338" t="s">
        <v>32074</v>
      </c>
      <c r="F10129" s="340" t="s">
        <v>36443</v>
      </c>
      <c r="G10129" s="340" t="s">
        <v>36443</v>
      </c>
    </row>
    <row r="10130" spans="1:7">
      <c r="A10130" s="337" t="str">
        <f t="shared" si="159"/>
        <v>SINAPI-I 3833</v>
      </c>
      <c r="B10130" s="338" t="s">
        <v>32072</v>
      </c>
      <c r="C10130" s="338">
        <v>3833</v>
      </c>
      <c r="D10130" s="339" t="s">
        <v>36444</v>
      </c>
      <c r="E10130" s="338" t="s">
        <v>32074</v>
      </c>
      <c r="F10130" s="340" t="s">
        <v>35066</v>
      </c>
      <c r="G10130" s="340" t="s">
        <v>35066</v>
      </c>
    </row>
    <row r="10131" spans="1:7">
      <c r="A10131" s="337" t="str">
        <f t="shared" si="159"/>
        <v>SINAPI-I 3835</v>
      </c>
      <c r="B10131" s="338" t="s">
        <v>32072</v>
      </c>
      <c r="C10131" s="338">
        <v>3835</v>
      </c>
      <c r="D10131" s="339" t="s">
        <v>36445</v>
      </c>
      <c r="E10131" s="338" t="s">
        <v>32074</v>
      </c>
      <c r="F10131" s="340" t="s">
        <v>28494</v>
      </c>
      <c r="G10131" s="340" t="s">
        <v>28494</v>
      </c>
    </row>
    <row r="10132" spans="1:7">
      <c r="A10132" s="337" t="str">
        <f t="shared" si="159"/>
        <v>SINAPI-I 3836</v>
      </c>
      <c r="B10132" s="338" t="s">
        <v>32072</v>
      </c>
      <c r="C10132" s="338">
        <v>3836</v>
      </c>
      <c r="D10132" s="339" t="s">
        <v>36446</v>
      </c>
      <c r="E10132" s="338" t="s">
        <v>32074</v>
      </c>
      <c r="F10132" s="340" t="s">
        <v>36447</v>
      </c>
      <c r="G10132" s="340" t="s">
        <v>36447</v>
      </c>
    </row>
    <row r="10133" spans="1:7">
      <c r="A10133" s="337" t="str">
        <f t="shared" si="159"/>
        <v>SINAPI-I 3830</v>
      </c>
      <c r="B10133" s="338" t="s">
        <v>32072</v>
      </c>
      <c r="C10133" s="338">
        <v>3830</v>
      </c>
      <c r="D10133" s="339" t="s">
        <v>36448</v>
      </c>
      <c r="E10133" s="338" t="s">
        <v>32074</v>
      </c>
      <c r="F10133" s="340" t="s">
        <v>36449</v>
      </c>
      <c r="G10133" s="340" t="s">
        <v>36449</v>
      </c>
    </row>
    <row r="10134" spans="1:7">
      <c r="A10134" s="337" t="str">
        <f t="shared" si="159"/>
        <v>SINAPI-I 3831</v>
      </c>
      <c r="B10134" s="338" t="s">
        <v>32072</v>
      </c>
      <c r="C10134" s="338">
        <v>3831</v>
      </c>
      <c r="D10134" s="339" t="s">
        <v>36450</v>
      </c>
      <c r="E10134" s="338" t="s">
        <v>32074</v>
      </c>
      <c r="F10134" s="340" t="s">
        <v>36451</v>
      </c>
      <c r="G10134" s="340" t="s">
        <v>36451</v>
      </c>
    </row>
    <row r="10135" spans="1:7">
      <c r="A10135" s="337" t="str">
        <f t="shared" si="159"/>
        <v>SINAPI-I 37981</v>
      </c>
      <c r="B10135" s="338" t="s">
        <v>32072</v>
      </c>
      <c r="C10135" s="338">
        <v>37981</v>
      </c>
      <c r="D10135" s="339" t="s">
        <v>36452</v>
      </c>
      <c r="E10135" s="338" t="s">
        <v>32074</v>
      </c>
      <c r="F10135" s="340" t="s">
        <v>36453</v>
      </c>
      <c r="G10135" s="340" t="s">
        <v>36453</v>
      </c>
    </row>
    <row r="10136" spans="1:7">
      <c r="A10136" s="337" t="str">
        <f t="shared" si="159"/>
        <v>SINAPI-I 37982</v>
      </c>
      <c r="B10136" s="338" t="s">
        <v>32072</v>
      </c>
      <c r="C10136" s="338">
        <v>37982</v>
      </c>
      <c r="D10136" s="339" t="s">
        <v>36454</v>
      </c>
      <c r="E10136" s="338" t="s">
        <v>32074</v>
      </c>
      <c r="F10136" s="340" t="s">
        <v>26450</v>
      </c>
      <c r="G10136" s="340" t="s">
        <v>26450</v>
      </c>
    </row>
    <row r="10137" spans="1:7">
      <c r="A10137" s="337" t="str">
        <f t="shared" si="159"/>
        <v>SINAPI-I 37983</v>
      </c>
      <c r="B10137" s="338" t="s">
        <v>32072</v>
      </c>
      <c r="C10137" s="338">
        <v>37983</v>
      </c>
      <c r="D10137" s="339" t="s">
        <v>36455</v>
      </c>
      <c r="E10137" s="338" t="s">
        <v>32074</v>
      </c>
      <c r="F10137" s="340" t="s">
        <v>16393</v>
      </c>
      <c r="G10137" s="340" t="s">
        <v>16393</v>
      </c>
    </row>
    <row r="10138" spans="1:7">
      <c r="A10138" s="337" t="str">
        <f t="shared" si="159"/>
        <v>SINAPI-I 37984</v>
      </c>
      <c r="B10138" s="338" t="s">
        <v>32072</v>
      </c>
      <c r="C10138" s="338">
        <v>37984</v>
      </c>
      <c r="D10138" s="339" t="s">
        <v>36456</v>
      </c>
      <c r="E10138" s="338" t="s">
        <v>32074</v>
      </c>
      <c r="F10138" s="340" t="s">
        <v>22123</v>
      </c>
      <c r="G10138" s="340" t="s">
        <v>22123</v>
      </c>
    </row>
    <row r="10139" spans="1:7">
      <c r="A10139" s="337" t="str">
        <f t="shared" si="159"/>
        <v>SINAPI-I 37985</v>
      </c>
      <c r="B10139" s="338" t="s">
        <v>32072</v>
      </c>
      <c r="C10139" s="338">
        <v>37985</v>
      </c>
      <c r="D10139" s="339" t="s">
        <v>36457</v>
      </c>
      <c r="E10139" s="338" t="s">
        <v>32074</v>
      </c>
      <c r="F10139" s="340" t="s">
        <v>21543</v>
      </c>
      <c r="G10139" s="340" t="s">
        <v>21543</v>
      </c>
    </row>
    <row r="10140" spans="1:7">
      <c r="A10140" s="337" t="str">
        <f t="shared" si="159"/>
        <v>SINAPI-I 3826</v>
      </c>
      <c r="B10140" s="338" t="s">
        <v>32072</v>
      </c>
      <c r="C10140" s="338">
        <v>3826</v>
      </c>
      <c r="D10140" s="339" t="s">
        <v>36458</v>
      </c>
      <c r="E10140" s="338" t="s">
        <v>32074</v>
      </c>
      <c r="F10140" s="340" t="s">
        <v>36459</v>
      </c>
      <c r="G10140" s="340" t="s">
        <v>36459</v>
      </c>
    </row>
    <row r="10141" spans="1:7">
      <c r="A10141" s="337" t="str">
        <f t="shared" si="159"/>
        <v>SINAPI-I 3825</v>
      </c>
      <c r="B10141" s="338" t="s">
        <v>32072</v>
      </c>
      <c r="C10141" s="338">
        <v>3825</v>
      </c>
      <c r="D10141" s="339" t="s">
        <v>36460</v>
      </c>
      <c r="E10141" s="338" t="s">
        <v>32074</v>
      </c>
      <c r="F10141" s="340" t="s">
        <v>23513</v>
      </c>
      <c r="G10141" s="340" t="s">
        <v>23513</v>
      </c>
    </row>
    <row r="10142" spans="1:7">
      <c r="A10142" s="337" t="str">
        <f t="shared" si="159"/>
        <v>SINAPI-I 3827</v>
      </c>
      <c r="B10142" s="338" t="s">
        <v>32072</v>
      </c>
      <c r="C10142" s="338">
        <v>3827</v>
      </c>
      <c r="D10142" s="339" t="s">
        <v>36461</v>
      </c>
      <c r="E10142" s="338" t="s">
        <v>32074</v>
      </c>
      <c r="F10142" s="340" t="s">
        <v>36462</v>
      </c>
      <c r="G10142" s="340" t="s">
        <v>36462</v>
      </c>
    </row>
    <row r="10143" spans="1:7">
      <c r="A10143" s="337" t="str">
        <f t="shared" si="159"/>
        <v>SINAPI-I 20165</v>
      </c>
      <c r="B10143" s="338" t="s">
        <v>32072</v>
      </c>
      <c r="C10143" s="338">
        <v>20165</v>
      </c>
      <c r="D10143" s="339" t="s">
        <v>36463</v>
      </c>
      <c r="E10143" s="338" t="s">
        <v>32074</v>
      </c>
      <c r="F10143" s="340" t="s">
        <v>17029</v>
      </c>
      <c r="G10143" s="340" t="s">
        <v>17029</v>
      </c>
    </row>
    <row r="10144" spans="1:7">
      <c r="A10144" s="337" t="str">
        <f t="shared" si="159"/>
        <v>SINAPI-I 20166</v>
      </c>
      <c r="B10144" s="338" t="s">
        <v>32072</v>
      </c>
      <c r="C10144" s="338">
        <v>20166</v>
      </c>
      <c r="D10144" s="339" t="s">
        <v>36464</v>
      </c>
      <c r="E10144" s="338" t="s">
        <v>32074</v>
      </c>
      <c r="F10144" s="340" t="s">
        <v>36465</v>
      </c>
      <c r="G10144" s="340" t="s">
        <v>36465</v>
      </c>
    </row>
    <row r="10145" spans="1:7">
      <c r="A10145" s="337" t="str">
        <f t="shared" si="159"/>
        <v>SINAPI-I 20164</v>
      </c>
      <c r="B10145" s="338" t="s">
        <v>32072</v>
      </c>
      <c r="C10145" s="338">
        <v>20164</v>
      </c>
      <c r="D10145" s="339" t="s">
        <v>36466</v>
      </c>
      <c r="E10145" s="338" t="s">
        <v>32074</v>
      </c>
      <c r="F10145" s="340" t="s">
        <v>36467</v>
      </c>
      <c r="G10145" s="340" t="s">
        <v>36467</v>
      </c>
    </row>
    <row r="10146" spans="1:7">
      <c r="A10146" s="337" t="str">
        <f t="shared" si="159"/>
        <v>SINAPI-I 3893</v>
      </c>
      <c r="B10146" s="338" t="s">
        <v>32072</v>
      </c>
      <c r="C10146" s="338">
        <v>3893</v>
      </c>
      <c r="D10146" s="339" t="s">
        <v>36468</v>
      </c>
      <c r="E10146" s="338" t="s">
        <v>32074</v>
      </c>
      <c r="F10146" s="340" t="s">
        <v>27249</v>
      </c>
      <c r="G10146" s="340" t="s">
        <v>27249</v>
      </c>
    </row>
    <row r="10147" spans="1:7">
      <c r="A10147" s="337" t="str">
        <f t="shared" si="159"/>
        <v>SINAPI-I 3848</v>
      </c>
      <c r="B10147" s="338" t="s">
        <v>32072</v>
      </c>
      <c r="C10147" s="338">
        <v>3848</v>
      </c>
      <c r="D10147" s="339" t="s">
        <v>36469</v>
      </c>
      <c r="E10147" s="338" t="s">
        <v>32074</v>
      </c>
      <c r="F10147" s="340" t="s">
        <v>16286</v>
      </c>
      <c r="G10147" s="340" t="s">
        <v>16286</v>
      </c>
    </row>
    <row r="10148" spans="1:7">
      <c r="A10148" s="337" t="str">
        <f t="shared" si="159"/>
        <v>SINAPI-I 3895</v>
      </c>
      <c r="B10148" s="338" t="s">
        <v>32072</v>
      </c>
      <c r="C10148" s="338">
        <v>3895</v>
      </c>
      <c r="D10148" s="339" t="s">
        <v>36470</v>
      </c>
      <c r="E10148" s="338" t="s">
        <v>32074</v>
      </c>
      <c r="F10148" s="340" t="s">
        <v>21330</v>
      </c>
      <c r="G10148" s="340" t="s">
        <v>21330</v>
      </c>
    </row>
    <row r="10149" spans="1:7">
      <c r="A10149" s="337" t="str">
        <f t="shared" si="159"/>
        <v>SINAPI-I 12404</v>
      </c>
      <c r="B10149" s="338" t="s">
        <v>32072</v>
      </c>
      <c r="C10149" s="338">
        <v>12404</v>
      </c>
      <c r="D10149" s="339" t="s">
        <v>36471</v>
      </c>
      <c r="E10149" s="338" t="s">
        <v>32074</v>
      </c>
      <c r="F10149" s="340" t="s">
        <v>16272</v>
      </c>
      <c r="G10149" s="340" t="s">
        <v>16272</v>
      </c>
    </row>
    <row r="10150" spans="1:7">
      <c r="A10150" s="337" t="str">
        <f t="shared" si="159"/>
        <v>SINAPI-I 3939</v>
      </c>
      <c r="B10150" s="338" t="s">
        <v>32072</v>
      </c>
      <c r="C10150" s="338">
        <v>3939</v>
      </c>
      <c r="D10150" s="339" t="s">
        <v>36472</v>
      </c>
      <c r="E10150" s="338" t="s">
        <v>32074</v>
      </c>
      <c r="F10150" s="340" t="s">
        <v>36473</v>
      </c>
      <c r="G10150" s="340" t="s">
        <v>36473</v>
      </c>
    </row>
    <row r="10151" spans="1:7">
      <c r="A10151" s="337" t="str">
        <f t="shared" si="159"/>
        <v>SINAPI-I 3911</v>
      </c>
      <c r="B10151" s="338" t="s">
        <v>32072</v>
      </c>
      <c r="C10151" s="338">
        <v>3911</v>
      </c>
      <c r="D10151" s="339" t="s">
        <v>36474</v>
      </c>
      <c r="E10151" s="338" t="s">
        <v>32074</v>
      </c>
      <c r="F10151" s="340" t="s">
        <v>27816</v>
      </c>
      <c r="G10151" s="340" t="s">
        <v>27816</v>
      </c>
    </row>
    <row r="10152" spans="1:7">
      <c r="A10152" s="337" t="str">
        <f t="shared" si="159"/>
        <v>SINAPI-I 3908</v>
      </c>
      <c r="B10152" s="338" t="s">
        <v>32072</v>
      </c>
      <c r="C10152" s="338">
        <v>3908</v>
      </c>
      <c r="D10152" s="339" t="s">
        <v>36475</v>
      </c>
      <c r="E10152" s="338" t="s">
        <v>32074</v>
      </c>
      <c r="F10152" s="340" t="s">
        <v>26363</v>
      </c>
      <c r="G10152" s="340" t="s">
        <v>26363</v>
      </c>
    </row>
    <row r="10153" spans="1:7">
      <c r="A10153" s="337" t="str">
        <f t="shared" si="159"/>
        <v>SINAPI-I 3910</v>
      </c>
      <c r="B10153" s="338" t="s">
        <v>32072</v>
      </c>
      <c r="C10153" s="338">
        <v>3910</v>
      </c>
      <c r="D10153" s="339" t="s">
        <v>36476</v>
      </c>
      <c r="E10153" s="338" t="s">
        <v>32074</v>
      </c>
      <c r="F10153" s="340" t="s">
        <v>21523</v>
      </c>
      <c r="G10153" s="340" t="s">
        <v>21523</v>
      </c>
    </row>
    <row r="10154" spans="1:7">
      <c r="A10154" s="337" t="str">
        <f t="shared" si="159"/>
        <v>SINAPI-I 3913</v>
      </c>
      <c r="B10154" s="338" t="s">
        <v>32072</v>
      </c>
      <c r="C10154" s="338">
        <v>3913</v>
      </c>
      <c r="D10154" s="339" t="s">
        <v>36477</v>
      </c>
      <c r="E10154" s="338" t="s">
        <v>32074</v>
      </c>
      <c r="F10154" s="340" t="s">
        <v>36478</v>
      </c>
      <c r="G10154" s="340" t="s">
        <v>36478</v>
      </c>
    </row>
    <row r="10155" spans="1:7">
      <c r="A10155" s="337" t="str">
        <f t="shared" si="159"/>
        <v>SINAPI-I 3912</v>
      </c>
      <c r="B10155" s="338" t="s">
        <v>32072</v>
      </c>
      <c r="C10155" s="338">
        <v>3912</v>
      </c>
      <c r="D10155" s="339" t="s">
        <v>36479</v>
      </c>
      <c r="E10155" s="338" t="s">
        <v>32074</v>
      </c>
      <c r="F10155" s="340" t="s">
        <v>34597</v>
      </c>
      <c r="G10155" s="340" t="s">
        <v>34597</v>
      </c>
    </row>
    <row r="10156" spans="1:7">
      <c r="A10156" s="337" t="str">
        <f t="shared" si="159"/>
        <v>SINAPI-I 3909</v>
      </c>
      <c r="B10156" s="338" t="s">
        <v>32072</v>
      </c>
      <c r="C10156" s="338">
        <v>3909</v>
      </c>
      <c r="D10156" s="339" t="s">
        <v>36480</v>
      </c>
      <c r="E10156" s="338" t="s">
        <v>32074</v>
      </c>
      <c r="F10156" s="340" t="s">
        <v>17408</v>
      </c>
      <c r="G10156" s="340" t="s">
        <v>17408</v>
      </c>
    </row>
    <row r="10157" spans="1:7">
      <c r="A10157" s="337" t="str">
        <f t="shared" si="159"/>
        <v>SINAPI-I 3914</v>
      </c>
      <c r="B10157" s="338" t="s">
        <v>32072</v>
      </c>
      <c r="C10157" s="338">
        <v>3914</v>
      </c>
      <c r="D10157" s="339" t="s">
        <v>36481</v>
      </c>
      <c r="E10157" s="338" t="s">
        <v>32074</v>
      </c>
      <c r="F10157" s="340" t="s">
        <v>36482</v>
      </c>
      <c r="G10157" s="340" t="s">
        <v>36482</v>
      </c>
    </row>
    <row r="10158" spans="1:7">
      <c r="A10158" s="337" t="str">
        <f t="shared" si="159"/>
        <v>SINAPI-I 3915</v>
      </c>
      <c r="B10158" s="338" t="s">
        <v>32072</v>
      </c>
      <c r="C10158" s="338">
        <v>3915</v>
      </c>
      <c r="D10158" s="339" t="s">
        <v>36483</v>
      </c>
      <c r="E10158" s="338" t="s">
        <v>32074</v>
      </c>
      <c r="F10158" s="340" t="s">
        <v>35889</v>
      </c>
      <c r="G10158" s="340" t="s">
        <v>35889</v>
      </c>
    </row>
    <row r="10159" spans="1:7">
      <c r="A10159" s="337" t="str">
        <f t="shared" si="159"/>
        <v>SINAPI-I 3916</v>
      </c>
      <c r="B10159" s="338" t="s">
        <v>32072</v>
      </c>
      <c r="C10159" s="338">
        <v>3916</v>
      </c>
      <c r="D10159" s="339" t="s">
        <v>36484</v>
      </c>
      <c r="E10159" s="338" t="s">
        <v>32074</v>
      </c>
      <c r="F10159" s="340" t="s">
        <v>36485</v>
      </c>
      <c r="G10159" s="340" t="s">
        <v>36485</v>
      </c>
    </row>
    <row r="10160" spans="1:7">
      <c r="A10160" s="337" t="str">
        <f t="shared" si="159"/>
        <v>SINAPI-I 3917</v>
      </c>
      <c r="B10160" s="338" t="s">
        <v>32072</v>
      </c>
      <c r="C10160" s="338">
        <v>3917</v>
      </c>
      <c r="D10160" s="339" t="s">
        <v>36486</v>
      </c>
      <c r="E10160" s="338" t="s">
        <v>32074</v>
      </c>
      <c r="F10160" s="340" t="s">
        <v>36487</v>
      </c>
      <c r="G10160" s="340" t="s">
        <v>36487</v>
      </c>
    </row>
    <row r="10161" spans="1:7">
      <c r="A10161" s="337" t="str">
        <f t="shared" si="159"/>
        <v>SINAPI-I 1904</v>
      </c>
      <c r="B10161" s="338" t="s">
        <v>32072</v>
      </c>
      <c r="C10161" s="338">
        <v>1904</v>
      </c>
      <c r="D10161" s="339" t="s">
        <v>36488</v>
      </c>
      <c r="E10161" s="338" t="s">
        <v>32074</v>
      </c>
      <c r="F10161" s="340" t="s">
        <v>11516</v>
      </c>
      <c r="G10161" s="340" t="s">
        <v>11516</v>
      </c>
    </row>
    <row r="10162" spans="1:7">
      <c r="A10162" s="337" t="str">
        <f t="shared" si="159"/>
        <v>SINAPI-I 1899</v>
      </c>
      <c r="B10162" s="338" t="s">
        <v>32072</v>
      </c>
      <c r="C10162" s="338">
        <v>1899</v>
      </c>
      <c r="D10162" s="339" t="s">
        <v>36489</v>
      </c>
      <c r="E10162" s="338" t="s">
        <v>32074</v>
      </c>
      <c r="F10162" s="340" t="s">
        <v>9438</v>
      </c>
      <c r="G10162" s="340" t="s">
        <v>9438</v>
      </c>
    </row>
    <row r="10163" spans="1:7">
      <c r="A10163" s="337" t="str">
        <f t="shared" si="159"/>
        <v>SINAPI-I 1900</v>
      </c>
      <c r="B10163" s="338" t="s">
        <v>32072</v>
      </c>
      <c r="C10163" s="338">
        <v>1900</v>
      </c>
      <c r="D10163" s="339" t="s">
        <v>36490</v>
      </c>
      <c r="E10163" s="338" t="s">
        <v>32074</v>
      </c>
      <c r="F10163" s="340" t="s">
        <v>33726</v>
      </c>
      <c r="G10163" s="340" t="s">
        <v>33726</v>
      </c>
    </row>
    <row r="10164" spans="1:7">
      <c r="A10164" s="337" t="str">
        <f t="shared" si="159"/>
        <v>SINAPI-I 12407</v>
      </c>
      <c r="B10164" s="338" t="s">
        <v>32072</v>
      </c>
      <c r="C10164" s="338">
        <v>12407</v>
      </c>
      <c r="D10164" s="339" t="s">
        <v>36491</v>
      </c>
      <c r="E10164" s="338" t="s">
        <v>32074</v>
      </c>
      <c r="F10164" s="340" t="s">
        <v>36492</v>
      </c>
      <c r="G10164" s="340" t="s">
        <v>36492</v>
      </c>
    </row>
    <row r="10165" spans="1:7">
      <c r="A10165" s="337" t="str">
        <f t="shared" si="159"/>
        <v>SINAPI-I 12408</v>
      </c>
      <c r="B10165" s="338" t="s">
        <v>32072</v>
      </c>
      <c r="C10165" s="338">
        <v>12408</v>
      </c>
      <c r="D10165" s="339" t="s">
        <v>36493</v>
      </c>
      <c r="E10165" s="338" t="s">
        <v>32074</v>
      </c>
      <c r="F10165" s="340" t="s">
        <v>29020</v>
      </c>
      <c r="G10165" s="340" t="s">
        <v>29020</v>
      </c>
    </row>
    <row r="10166" spans="1:7">
      <c r="A10166" s="337" t="str">
        <f t="shared" si="159"/>
        <v>SINAPI-I 12409</v>
      </c>
      <c r="B10166" s="338" t="s">
        <v>32072</v>
      </c>
      <c r="C10166" s="338">
        <v>12409</v>
      </c>
      <c r="D10166" s="339" t="s">
        <v>36494</v>
      </c>
      <c r="E10166" s="338" t="s">
        <v>32074</v>
      </c>
      <c r="F10166" s="340" t="s">
        <v>29020</v>
      </c>
      <c r="G10166" s="340" t="s">
        <v>29020</v>
      </c>
    </row>
    <row r="10167" spans="1:7">
      <c r="A10167" s="337" t="str">
        <f t="shared" ref="A10167:A10230" si="160">CONCATENAR</f>
        <v>SINAPI-I 12410</v>
      </c>
      <c r="B10167" s="338" t="s">
        <v>32072</v>
      </c>
      <c r="C10167" s="338">
        <v>12410</v>
      </c>
      <c r="D10167" s="339" t="s">
        <v>36495</v>
      </c>
      <c r="E10167" s="338" t="s">
        <v>32074</v>
      </c>
      <c r="F10167" s="340" t="s">
        <v>31583</v>
      </c>
      <c r="G10167" s="340" t="s">
        <v>31583</v>
      </c>
    </row>
    <row r="10168" spans="1:7">
      <c r="A10168" s="337" t="str">
        <f t="shared" si="160"/>
        <v>SINAPI-I 3936</v>
      </c>
      <c r="B10168" s="338" t="s">
        <v>32072</v>
      </c>
      <c r="C10168" s="338">
        <v>3936</v>
      </c>
      <c r="D10168" s="339" t="s">
        <v>36496</v>
      </c>
      <c r="E10168" s="338" t="s">
        <v>32074</v>
      </c>
      <c r="F10168" s="340" t="s">
        <v>9346</v>
      </c>
      <c r="G10168" s="340" t="s">
        <v>9346</v>
      </c>
    </row>
    <row r="10169" spans="1:7">
      <c r="A10169" s="337" t="str">
        <f t="shared" si="160"/>
        <v>SINAPI-I 3922</v>
      </c>
      <c r="B10169" s="338" t="s">
        <v>32072</v>
      </c>
      <c r="C10169" s="338">
        <v>3922</v>
      </c>
      <c r="D10169" s="339" t="s">
        <v>36497</v>
      </c>
      <c r="E10169" s="338" t="s">
        <v>32074</v>
      </c>
      <c r="F10169" s="340" t="s">
        <v>36498</v>
      </c>
      <c r="G10169" s="340" t="s">
        <v>36498</v>
      </c>
    </row>
    <row r="10170" spans="1:7">
      <c r="A10170" s="337" t="str">
        <f t="shared" si="160"/>
        <v>SINAPI-I 3924</v>
      </c>
      <c r="B10170" s="338" t="s">
        <v>32072</v>
      </c>
      <c r="C10170" s="338">
        <v>3924</v>
      </c>
      <c r="D10170" s="339" t="s">
        <v>36499</v>
      </c>
      <c r="E10170" s="338" t="s">
        <v>32074</v>
      </c>
      <c r="F10170" s="340" t="s">
        <v>9346</v>
      </c>
      <c r="G10170" s="340" t="s">
        <v>9346</v>
      </c>
    </row>
    <row r="10171" spans="1:7">
      <c r="A10171" s="337" t="str">
        <f t="shared" si="160"/>
        <v>SINAPI-I 3923</v>
      </c>
      <c r="B10171" s="338" t="s">
        <v>32072</v>
      </c>
      <c r="C10171" s="338">
        <v>3923</v>
      </c>
      <c r="D10171" s="339" t="s">
        <v>36500</v>
      </c>
      <c r="E10171" s="338" t="s">
        <v>32074</v>
      </c>
      <c r="F10171" s="340" t="s">
        <v>9346</v>
      </c>
      <c r="G10171" s="340" t="s">
        <v>9346</v>
      </c>
    </row>
    <row r="10172" spans="1:7">
      <c r="A10172" s="337" t="str">
        <f t="shared" si="160"/>
        <v>SINAPI-I 3937</v>
      </c>
      <c r="B10172" s="338" t="s">
        <v>32072</v>
      </c>
      <c r="C10172" s="338">
        <v>3937</v>
      </c>
      <c r="D10172" s="339" t="s">
        <v>36501</v>
      </c>
      <c r="E10172" s="338" t="s">
        <v>32074</v>
      </c>
      <c r="F10172" s="340" t="s">
        <v>21909</v>
      </c>
      <c r="G10172" s="340" t="s">
        <v>21909</v>
      </c>
    </row>
    <row r="10173" spans="1:7">
      <c r="A10173" s="337" t="str">
        <f t="shared" si="160"/>
        <v>SINAPI-I 3921</v>
      </c>
      <c r="B10173" s="338" t="s">
        <v>32072</v>
      </c>
      <c r="C10173" s="338">
        <v>3921</v>
      </c>
      <c r="D10173" s="339" t="s">
        <v>36502</v>
      </c>
      <c r="E10173" s="338" t="s">
        <v>32074</v>
      </c>
      <c r="F10173" s="340" t="s">
        <v>36324</v>
      </c>
      <c r="G10173" s="340" t="s">
        <v>36324</v>
      </c>
    </row>
    <row r="10174" spans="1:7">
      <c r="A10174" s="337" t="str">
        <f t="shared" si="160"/>
        <v>SINAPI-I 3920</v>
      </c>
      <c r="B10174" s="338" t="s">
        <v>32072</v>
      </c>
      <c r="C10174" s="338">
        <v>3920</v>
      </c>
      <c r="D10174" s="339" t="s">
        <v>36503</v>
      </c>
      <c r="E10174" s="338" t="s">
        <v>32074</v>
      </c>
      <c r="F10174" s="340" t="s">
        <v>21909</v>
      </c>
      <c r="G10174" s="340" t="s">
        <v>21909</v>
      </c>
    </row>
    <row r="10175" spans="1:7">
      <c r="A10175" s="337" t="str">
        <f t="shared" si="160"/>
        <v>SINAPI-I 3938</v>
      </c>
      <c r="B10175" s="338" t="s">
        <v>32072</v>
      </c>
      <c r="C10175" s="338">
        <v>3938</v>
      </c>
      <c r="D10175" s="339" t="s">
        <v>36504</v>
      </c>
      <c r="E10175" s="338" t="s">
        <v>32074</v>
      </c>
      <c r="F10175" s="340" t="s">
        <v>13948</v>
      </c>
      <c r="G10175" s="340" t="s">
        <v>13948</v>
      </c>
    </row>
    <row r="10176" spans="1:7">
      <c r="A10176" s="337" t="str">
        <f t="shared" si="160"/>
        <v>SINAPI-I 3919</v>
      </c>
      <c r="B10176" s="338" t="s">
        <v>32072</v>
      </c>
      <c r="C10176" s="338">
        <v>3919</v>
      </c>
      <c r="D10176" s="339" t="s">
        <v>36505</v>
      </c>
      <c r="E10176" s="338" t="s">
        <v>32074</v>
      </c>
      <c r="F10176" s="340" t="s">
        <v>14319</v>
      </c>
      <c r="G10176" s="340" t="s">
        <v>14319</v>
      </c>
    </row>
    <row r="10177" spans="1:7">
      <c r="A10177" s="337" t="str">
        <f t="shared" si="160"/>
        <v>SINAPI-I 3927</v>
      </c>
      <c r="B10177" s="338" t="s">
        <v>32072</v>
      </c>
      <c r="C10177" s="338">
        <v>3927</v>
      </c>
      <c r="D10177" s="339" t="s">
        <v>36506</v>
      </c>
      <c r="E10177" s="338" t="s">
        <v>32074</v>
      </c>
      <c r="F10177" s="340" t="s">
        <v>36507</v>
      </c>
      <c r="G10177" s="340" t="s">
        <v>36507</v>
      </c>
    </row>
    <row r="10178" spans="1:7">
      <c r="A10178" s="337" t="str">
        <f t="shared" si="160"/>
        <v>SINAPI-I 3928</v>
      </c>
      <c r="B10178" s="338" t="s">
        <v>32072</v>
      </c>
      <c r="C10178" s="338">
        <v>3928</v>
      </c>
      <c r="D10178" s="339" t="s">
        <v>36508</v>
      </c>
      <c r="E10178" s="338" t="s">
        <v>32074</v>
      </c>
      <c r="F10178" s="340" t="s">
        <v>36507</v>
      </c>
      <c r="G10178" s="340" t="s">
        <v>36507</v>
      </c>
    </row>
    <row r="10179" spans="1:7">
      <c r="A10179" s="337" t="str">
        <f t="shared" si="160"/>
        <v>SINAPI-I 3926</v>
      </c>
      <c r="B10179" s="338" t="s">
        <v>32072</v>
      </c>
      <c r="C10179" s="338">
        <v>3926</v>
      </c>
      <c r="D10179" s="339" t="s">
        <v>36509</v>
      </c>
      <c r="E10179" s="338" t="s">
        <v>32074</v>
      </c>
      <c r="F10179" s="340" t="s">
        <v>24278</v>
      </c>
      <c r="G10179" s="340" t="s">
        <v>24278</v>
      </c>
    </row>
    <row r="10180" spans="1:7">
      <c r="A10180" s="337" t="str">
        <f t="shared" si="160"/>
        <v>SINAPI-I 3935</v>
      </c>
      <c r="B10180" s="338" t="s">
        <v>32072</v>
      </c>
      <c r="C10180" s="338">
        <v>3935</v>
      </c>
      <c r="D10180" s="339" t="s">
        <v>36510</v>
      </c>
      <c r="E10180" s="338" t="s">
        <v>32074</v>
      </c>
      <c r="F10180" s="340" t="s">
        <v>24278</v>
      </c>
      <c r="G10180" s="340" t="s">
        <v>24278</v>
      </c>
    </row>
    <row r="10181" spans="1:7">
      <c r="A10181" s="337" t="str">
        <f t="shared" si="160"/>
        <v>SINAPI-I 3925</v>
      </c>
      <c r="B10181" s="338" t="s">
        <v>32072</v>
      </c>
      <c r="C10181" s="338">
        <v>3925</v>
      </c>
      <c r="D10181" s="339" t="s">
        <v>36511</v>
      </c>
      <c r="E10181" s="338" t="s">
        <v>32074</v>
      </c>
      <c r="F10181" s="340" t="s">
        <v>24278</v>
      </c>
      <c r="G10181" s="340" t="s">
        <v>24278</v>
      </c>
    </row>
    <row r="10182" spans="1:7">
      <c r="A10182" s="337" t="str">
        <f t="shared" si="160"/>
        <v>SINAPI-I 12406</v>
      </c>
      <c r="B10182" s="338" t="s">
        <v>32072</v>
      </c>
      <c r="C10182" s="338">
        <v>12406</v>
      </c>
      <c r="D10182" s="339" t="s">
        <v>36512</v>
      </c>
      <c r="E10182" s="338" t="s">
        <v>32074</v>
      </c>
      <c r="F10182" s="340" t="s">
        <v>36513</v>
      </c>
      <c r="G10182" s="340" t="s">
        <v>36513</v>
      </c>
    </row>
    <row r="10183" spans="1:7">
      <c r="A10183" s="337" t="str">
        <f t="shared" si="160"/>
        <v>SINAPI-I 3929</v>
      </c>
      <c r="B10183" s="338" t="s">
        <v>32072</v>
      </c>
      <c r="C10183" s="338">
        <v>3929</v>
      </c>
      <c r="D10183" s="339" t="s">
        <v>36514</v>
      </c>
      <c r="E10183" s="338" t="s">
        <v>32074</v>
      </c>
      <c r="F10183" s="340" t="s">
        <v>36515</v>
      </c>
      <c r="G10183" s="340" t="s">
        <v>36515</v>
      </c>
    </row>
    <row r="10184" spans="1:7">
      <c r="A10184" s="337" t="str">
        <f t="shared" si="160"/>
        <v>SINAPI-I 3931</v>
      </c>
      <c r="B10184" s="338" t="s">
        <v>32072</v>
      </c>
      <c r="C10184" s="338">
        <v>3931</v>
      </c>
      <c r="D10184" s="339" t="s">
        <v>36516</v>
      </c>
      <c r="E10184" s="338" t="s">
        <v>32074</v>
      </c>
      <c r="F10184" s="340" t="s">
        <v>36515</v>
      </c>
      <c r="G10184" s="340" t="s">
        <v>36515</v>
      </c>
    </row>
    <row r="10185" spans="1:7">
      <c r="A10185" s="337" t="str">
        <f t="shared" si="160"/>
        <v>SINAPI-I 3930</v>
      </c>
      <c r="B10185" s="338" t="s">
        <v>32072</v>
      </c>
      <c r="C10185" s="338">
        <v>3930</v>
      </c>
      <c r="D10185" s="339" t="s">
        <v>36517</v>
      </c>
      <c r="E10185" s="338" t="s">
        <v>32074</v>
      </c>
      <c r="F10185" s="340" t="s">
        <v>36515</v>
      </c>
      <c r="G10185" s="340" t="s">
        <v>36515</v>
      </c>
    </row>
    <row r="10186" spans="1:7">
      <c r="A10186" s="337" t="str">
        <f t="shared" si="160"/>
        <v>SINAPI-I 3932</v>
      </c>
      <c r="B10186" s="338" t="s">
        <v>32072</v>
      </c>
      <c r="C10186" s="338">
        <v>3932</v>
      </c>
      <c r="D10186" s="339" t="s">
        <v>36518</v>
      </c>
      <c r="E10186" s="338" t="s">
        <v>32074</v>
      </c>
      <c r="F10186" s="340" t="s">
        <v>36519</v>
      </c>
      <c r="G10186" s="340" t="s">
        <v>36519</v>
      </c>
    </row>
    <row r="10187" spans="1:7">
      <c r="A10187" s="337" t="str">
        <f t="shared" si="160"/>
        <v>SINAPI-I 3933</v>
      </c>
      <c r="B10187" s="338" t="s">
        <v>32072</v>
      </c>
      <c r="C10187" s="338">
        <v>3933</v>
      </c>
      <c r="D10187" s="339" t="s">
        <v>36520</v>
      </c>
      <c r="E10187" s="338" t="s">
        <v>32074</v>
      </c>
      <c r="F10187" s="340" t="s">
        <v>36519</v>
      </c>
      <c r="G10187" s="340" t="s">
        <v>36519</v>
      </c>
    </row>
    <row r="10188" spans="1:7">
      <c r="A10188" s="337" t="str">
        <f t="shared" si="160"/>
        <v>SINAPI-I 3934</v>
      </c>
      <c r="B10188" s="338" t="s">
        <v>32072</v>
      </c>
      <c r="C10188" s="338">
        <v>3934</v>
      </c>
      <c r="D10188" s="339" t="s">
        <v>36521</v>
      </c>
      <c r="E10188" s="338" t="s">
        <v>32074</v>
      </c>
      <c r="F10188" s="340" t="s">
        <v>36519</v>
      </c>
      <c r="G10188" s="340" t="s">
        <v>36519</v>
      </c>
    </row>
    <row r="10189" spans="1:7">
      <c r="A10189" s="337" t="str">
        <f t="shared" si="160"/>
        <v>SINAPI-I 40355</v>
      </c>
      <c r="B10189" s="338" t="s">
        <v>32072</v>
      </c>
      <c r="C10189" s="338">
        <v>40355</v>
      </c>
      <c r="D10189" s="339" t="s">
        <v>36522</v>
      </c>
      <c r="E10189" s="338" t="s">
        <v>32074</v>
      </c>
      <c r="F10189" s="340" t="s">
        <v>16275</v>
      </c>
      <c r="G10189" s="340" t="s">
        <v>16275</v>
      </c>
    </row>
    <row r="10190" spans="1:7">
      <c r="A10190" s="337" t="str">
        <f t="shared" si="160"/>
        <v>SINAPI-I 40364</v>
      </c>
      <c r="B10190" s="338" t="s">
        <v>32072</v>
      </c>
      <c r="C10190" s="338">
        <v>40364</v>
      </c>
      <c r="D10190" s="339" t="s">
        <v>36523</v>
      </c>
      <c r="E10190" s="338" t="s">
        <v>32074</v>
      </c>
      <c r="F10190" s="340" t="s">
        <v>36524</v>
      </c>
      <c r="G10190" s="340" t="s">
        <v>36524</v>
      </c>
    </row>
    <row r="10191" spans="1:7">
      <c r="A10191" s="337" t="str">
        <f t="shared" si="160"/>
        <v>SINAPI-I 40361</v>
      </c>
      <c r="B10191" s="338" t="s">
        <v>32072</v>
      </c>
      <c r="C10191" s="338">
        <v>40361</v>
      </c>
      <c r="D10191" s="339" t="s">
        <v>36525</v>
      </c>
      <c r="E10191" s="338" t="s">
        <v>32074</v>
      </c>
      <c r="F10191" s="340" t="s">
        <v>36526</v>
      </c>
      <c r="G10191" s="340" t="s">
        <v>36526</v>
      </c>
    </row>
    <row r="10192" spans="1:7">
      <c r="A10192" s="337" t="str">
        <f t="shared" si="160"/>
        <v>SINAPI-I 40358</v>
      </c>
      <c r="B10192" s="338" t="s">
        <v>32072</v>
      </c>
      <c r="C10192" s="338">
        <v>40358</v>
      </c>
      <c r="D10192" s="339" t="s">
        <v>36527</v>
      </c>
      <c r="E10192" s="338" t="s">
        <v>32074</v>
      </c>
      <c r="F10192" s="340" t="s">
        <v>21942</v>
      </c>
      <c r="G10192" s="340" t="s">
        <v>21942</v>
      </c>
    </row>
    <row r="10193" spans="1:7">
      <c r="A10193" s="337" t="str">
        <f t="shared" si="160"/>
        <v>SINAPI-I 40370</v>
      </c>
      <c r="B10193" s="338" t="s">
        <v>32072</v>
      </c>
      <c r="C10193" s="338">
        <v>40370</v>
      </c>
      <c r="D10193" s="339" t="s">
        <v>36528</v>
      </c>
      <c r="E10193" s="338" t="s">
        <v>32074</v>
      </c>
      <c r="F10193" s="340" t="s">
        <v>36529</v>
      </c>
      <c r="G10193" s="340" t="s">
        <v>36529</v>
      </c>
    </row>
    <row r="10194" spans="1:7">
      <c r="A10194" s="337" t="str">
        <f t="shared" si="160"/>
        <v>SINAPI-I 40367</v>
      </c>
      <c r="B10194" s="338" t="s">
        <v>32072</v>
      </c>
      <c r="C10194" s="338">
        <v>40367</v>
      </c>
      <c r="D10194" s="339" t="s">
        <v>36530</v>
      </c>
      <c r="E10194" s="338" t="s">
        <v>32074</v>
      </c>
      <c r="F10194" s="340" t="s">
        <v>25651</v>
      </c>
      <c r="G10194" s="340" t="s">
        <v>25651</v>
      </c>
    </row>
    <row r="10195" spans="1:7">
      <c r="A10195" s="337" t="str">
        <f t="shared" si="160"/>
        <v>SINAPI-I 40373</v>
      </c>
      <c r="B10195" s="338" t="s">
        <v>32072</v>
      </c>
      <c r="C10195" s="338">
        <v>40373</v>
      </c>
      <c r="D10195" s="339" t="s">
        <v>36531</v>
      </c>
      <c r="E10195" s="338" t="s">
        <v>32074</v>
      </c>
      <c r="F10195" s="340" t="s">
        <v>36532</v>
      </c>
      <c r="G10195" s="340" t="s">
        <v>36532</v>
      </c>
    </row>
    <row r="10196" spans="1:7">
      <c r="A10196" s="337" t="str">
        <f t="shared" si="160"/>
        <v>SINAPI-I 38947</v>
      </c>
      <c r="B10196" s="338" t="s">
        <v>32072</v>
      </c>
      <c r="C10196" s="338">
        <v>38947</v>
      </c>
      <c r="D10196" s="339" t="s">
        <v>36533</v>
      </c>
      <c r="E10196" s="338" t="s">
        <v>32074</v>
      </c>
      <c r="F10196" s="340" t="s">
        <v>17408</v>
      </c>
      <c r="G10196" s="340" t="s">
        <v>17408</v>
      </c>
    </row>
    <row r="10197" spans="1:7">
      <c r="A10197" s="337" t="str">
        <f t="shared" si="160"/>
        <v>SINAPI-I 38948</v>
      </c>
      <c r="B10197" s="338" t="s">
        <v>32072</v>
      </c>
      <c r="C10197" s="338">
        <v>38948</v>
      </c>
      <c r="D10197" s="339" t="s">
        <v>36534</v>
      </c>
      <c r="E10197" s="338" t="s">
        <v>32074</v>
      </c>
      <c r="F10197" s="340" t="s">
        <v>36535</v>
      </c>
      <c r="G10197" s="340" t="s">
        <v>36535</v>
      </c>
    </row>
    <row r="10198" spans="1:7">
      <c r="A10198" s="337" t="str">
        <f t="shared" si="160"/>
        <v>SINAPI-I 38949</v>
      </c>
      <c r="B10198" s="338" t="s">
        <v>32072</v>
      </c>
      <c r="C10198" s="338">
        <v>38949</v>
      </c>
      <c r="D10198" s="339" t="s">
        <v>36536</v>
      </c>
      <c r="E10198" s="338" t="s">
        <v>32074</v>
      </c>
      <c r="F10198" s="340" t="s">
        <v>35479</v>
      </c>
      <c r="G10198" s="340" t="s">
        <v>35479</v>
      </c>
    </row>
    <row r="10199" spans="1:7">
      <c r="A10199" s="337" t="str">
        <f t="shared" si="160"/>
        <v>SINAPI-I 38951</v>
      </c>
      <c r="B10199" s="338" t="s">
        <v>32072</v>
      </c>
      <c r="C10199" s="338">
        <v>38951</v>
      </c>
      <c r="D10199" s="339" t="s">
        <v>36537</v>
      </c>
      <c r="E10199" s="338" t="s">
        <v>32074</v>
      </c>
      <c r="F10199" s="340" t="s">
        <v>31559</v>
      </c>
      <c r="G10199" s="340" t="s">
        <v>31559</v>
      </c>
    </row>
    <row r="10200" spans="1:7">
      <c r="A10200" s="337" t="str">
        <f t="shared" si="160"/>
        <v>SINAPI-I 39312</v>
      </c>
      <c r="B10200" s="338" t="s">
        <v>32072</v>
      </c>
      <c r="C10200" s="338">
        <v>39312</v>
      </c>
      <c r="D10200" s="339" t="s">
        <v>36538</v>
      </c>
      <c r="E10200" s="338" t="s">
        <v>32074</v>
      </c>
      <c r="F10200" s="340" t="s">
        <v>17238</v>
      </c>
      <c r="G10200" s="340" t="s">
        <v>17238</v>
      </c>
    </row>
    <row r="10201" spans="1:7">
      <c r="A10201" s="337" t="str">
        <f t="shared" si="160"/>
        <v>SINAPI-I 39313</v>
      </c>
      <c r="B10201" s="338" t="s">
        <v>32072</v>
      </c>
      <c r="C10201" s="338">
        <v>39313</v>
      </c>
      <c r="D10201" s="339" t="s">
        <v>36539</v>
      </c>
      <c r="E10201" s="338" t="s">
        <v>32074</v>
      </c>
      <c r="F10201" s="340" t="s">
        <v>36540</v>
      </c>
      <c r="G10201" s="340" t="s">
        <v>36540</v>
      </c>
    </row>
    <row r="10202" spans="1:7">
      <c r="A10202" s="337" t="str">
        <f t="shared" si="160"/>
        <v>SINAPI-I 38950</v>
      </c>
      <c r="B10202" s="338" t="s">
        <v>32072</v>
      </c>
      <c r="C10202" s="338">
        <v>38950</v>
      </c>
      <c r="D10202" s="339" t="s">
        <v>36541</v>
      </c>
      <c r="E10202" s="338" t="s">
        <v>32074</v>
      </c>
      <c r="F10202" s="340" t="s">
        <v>22504</v>
      </c>
      <c r="G10202" s="340" t="s">
        <v>22504</v>
      </c>
    </row>
    <row r="10203" spans="1:7">
      <c r="A10203" s="337" t="str">
        <f t="shared" si="160"/>
        <v>SINAPI-I 39314</v>
      </c>
      <c r="B10203" s="338" t="s">
        <v>32072</v>
      </c>
      <c r="C10203" s="338">
        <v>39314</v>
      </c>
      <c r="D10203" s="339" t="s">
        <v>36542</v>
      </c>
      <c r="E10203" s="338" t="s">
        <v>32074</v>
      </c>
      <c r="F10203" s="340" t="s">
        <v>36543</v>
      </c>
      <c r="G10203" s="340" t="s">
        <v>36543</v>
      </c>
    </row>
    <row r="10204" spans="1:7">
      <c r="A10204" s="337" t="str">
        <f t="shared" si="160"/>
        <v>SINAPI-I 3907</v>
      </c>
      <c r="B10204" s="338" t="s">
        <v>32072</v>
      </c>
      <c r="C10204" s="338">
        <v>3907</v>
      </c>
      <c r="D10204" s="339" t="s">
        <v>36544</v>
      </c>
      <c r="E10204" s="338" t="s">
        <v>32074</v>
      </c>
      <c r="F10204" s="340" t="s">
        <v>17562</v>
      </c>
      <c r="G10204" s="340" t="s">
        <v>17562</v>
      </c>
    </row>
    <row r="10205" spans="1:7">
      <c r="A10205" s="337" t="str">
        <f t="shared" si="160"/>
        <v>SINAPI-I 3889</v>
      </c>
      <c r="B10205" s="338" t="s">
        <v>32072</v>
      </c>
      <c r="C10205" s="338">
        <v>3889</v>
      </c>
      <c r="D10205" s="339" t="s">
        <v>36545</v>
      </c>
      <c r="E10205" s="338" t="s">
        <v>32074</v>
      </c>
      <c r="F10205" s="340" t="s">
        <v>36546</v>
      </c>
      <c r="G10205" s="340" t="s">
        <v>36546</v>
      </c>
    </row>
    <row r="10206" spans="1:7">
      <c r="A10206" s="337" t="str">
        <f t="shared" si="160"/>
        <v>SINAPI-I 3868</v>
      </c>
      <c r="B10206" s="338" t="s">
        <v>32072</v>
      </c>
      <c r="C10206" s="338">
        <v>3868</v>
      </c>
      <c r="D10206" s="339" t="s">
        <v>36547</v>
      </c>
      <c r="E10206" s="338" t="s">
        <v>32074</v>
      </c>
      <c r="F10206" s="340" t="s">
        <v>35398</v>
      </c>
      <c r="G10206" s="340" t="s">
        <v>35398</v>
      </c>
    </row>
    <row r="10207" spans="1:7">
      <c r="A10207" s="337" t="str">
        <f t="shared" si="160"/>
        <v>SINAPI-I 3869</v>
      </c>
      <c r="B10207" s="338" t="s">
        <v>32072</v>
      </c>
      <c r="C10207" s="338">
        <v>3869</v>
      </c>
      <c r="D10207" s="339" t="s">
        <v>36548</v>
      </c>
      <c r="E10207" s="338" t="s">
        <v>32074</v>
      </c>
      <c r="F10207" s="340" t="s">
        <v>36549</v>
      </c>
      <c r="G10207" s="340" t="s">
        <v>36549</v>
      </c>
    </row>
    <row r="10208" spans="1:7">
      <c r="A10208" s="337" t="str">
        <f t="shared" si="160"/>
        <v>SINAPI-I 3872</v>
      </c>
      <c r="B10208" s="338" t="s">
        <v>32072</v>
      </c>
      <c r="C10208" s="338">
        <v>3872</v>
      </c>
      <c r="D10208" s="339" t="s">
        <v>36550</v>
      </c>
      <c r="E10208" s="338" t="s">
        <v>32074</v>
      </c>
      <c r="F10208" s="340" t="s">
        <v>17730</v>
      </c>
      <c r="G10208" s="340" t="s">
        <v>17730</v>
      </c>
    </row>
    <row r="10209" spans="1:7">
      <c r="A10209" s="337" t="str">
        <f t="shared" si="160"/>
        <v>SINAPI-I 3850</v>
      </c>
      <c r="B10209" s="338" t="s">
        <v>32072</v>
      </c>
      <c r="C10209" s="338">
        <v>3850</v>
      </c>
      <c r="D10209" s="339" t="s">
        <v>36551</v>
      </c>
      <c r="E10209" s="338" t="s">
        <v>32074</v>
      </c>
      <c r="F10209" s="340" t="s">
        <v>26096</v>
      </c>
      <c r="G10209" s="340" t="s">
        <v>26096</v>
      </c>
    </row>
    <row r="10210" spans="1:7">
      <c r="A10210" s="337" t="str">
        <f t="shared" si="160"/>
        <v>SINAPI-I 38023</v>
      </c>
      <c r="B10210" s="338" t="s">
        <v>32072</v>
      </c>
      <c r="C10210" s="338">
        <v>38023</v>
      </c>
      <c r="D10210" s="339" t="s">
        <v>36552</v>
      </c>
      <c r="E10210" s="338" t="s">
        <v>32074</v>
      </c>
      <c r="F10210" s="340" t="s">
        <v>10998</v>
      </c>
      <c r="G10210" s="340" t="s">
        <v>10998</v>
      </c>
    </row>
    <row r="10211" spans="1:7">
      <c r="A10211" s="337" t="str">
        <f t="shared" si="160"/>
        <v>SINAPI-I 37986</v>
      </c>
      <c r="B10211" s="338" t="s">
        <v>32072</v>
      </c>
      <c r="C10211" s="338">
        <v>37986</v>
      </c>
      <c r="D10211" s="339" t="s">
        <v>36553</v>
      </c>
      <c r="E10211" s="338" t="s">
        <v>32074</v>
      </c>
      <c r="F10211" s="340" t="s">
        <v>30037</v>
      </c>
      <c r="G10211" s="340" t="s">
        <v>30037</v>
      </c>
    </row>
    <row r="10212" spans="1:7">
      <c r="A10212" s="337" t="str">
        <f t="shared" si="160"/>
        <v>SINAPI-I 37987</v>
      </c>
      <c r="B10212" s="338" t="s">
        <v>32072</v>
      </c>
      <c r="C10212" s="338">
        <v>37987</v>
      </c>
      <c r="D10212" s="339" t="s">
        <v>36554</v>
      </c>
      <c r="E10212" s="338" t="s">
        <v>32074</v>
      </c>
      <c r="F10212" s="340" t="s">
        <v>24079</v>
      </c>
      <c r="G10212" s="340" t="s">
        <v>24079</v>
      </c>
    </row>
    <row r="10213" spans="1:7">
      <c r="A10213" s="337" t="str">
        <f t="shared" si="160"/>
        <v>SINAPI-I 37988</v>
      </c>
      <c r="B10213" s="338" t="s">
        <v>32072</v>
      </c>
      <c r="C10213" s="338">
        <v>37988</v>
      </c>
      <c r="D10213" s="339" t="s">
        <v>36555</v>
      </c>
      <c r="E10213" s="338" t="s">
        <v>32074</v>
      </c>
      <c r="F10213" s="340" t="s">
        <v>36556</v>
      </c>
      <c r="G10213" s="340" t="s">
        <v>36556</v>
      </c>
    </row>
    <row r="10214" spans="1:7">
      <c r="A10214" s="337" t="str">
        <f t="shared" si="160"/>
        <v>SINAPI-I 21120</v>
      </c>
      <c r="B10214" s="338" t="s">
        <v>32072</v>
      </c>
      <c r="C10214" s="338">
        <v>21120</v>
      </c>
      <c r="D10214" s="339" t="s">
        <v>36557</v>
      </c>
      <c r="E10214" s="338" t="s">
        <v>32074</v>
      </c>
      <c r="F10214" s="340" t="s">
        <v>8944</v>
      </c>
      <c r="G10214" s="340" t="s">
        <v>8944</v>
      </c>
    </row>
    <row r="10215" spans="1:7">
      <c r="A10215" s="337" t="str">
        <f t="shared" si="160"/>
        <v>SINAPI-I 39318</v>
      </c>
      <c r="B10215" s="338" t="s">
        <v>32072</v>
      </c>
      <c r="C10215" s="338">
        <v>39318</v>
      </c>
      <c r="D10215" s="339" t="s">
        <v>36558</v>
      </c>
      <c r="E10215" s="338" t="s">
        <v>32074</v>
      </c>
      <c r="F10215" s="340" t="s">
        <v>16227</v>
      </c>
      <c r="G10215" s="340" t="s">
        <v>16227</v>
      </c>
    </row>
    <row r="10216" spans="1:7">
      <c r="A10216" s="337" t="str">
        <f t="shared" si="160"/>
        <v>SINAPI-I 20162</v>
      </c>
      <c r="B10216" s="338" t="s">
        <v>32072</v>
      </c>
      <c r="C10216" s="338">
        <v>20162</v>
      </c>
      <c r="D10216" s="339" t="s">
        <v>36559</v>
      </c>
      <c r="E10216" s="338" t="s">
        <v>32074</v>
      </c>
      <c r="F10216" s="340" t="s">
        <v>19957</v>
      </c>
      <c r="G10216" s="340" t="s">
        <v>19957</v>
      </c>
    </row>
    <row r="10217" spans="1:7">
      <c r="A10217" s="337" t="str">
        <f t="shared" si="160"/>
        <v>SINAPI-I 40366</v>
      </c>
      <c r="B10217" s="338" t="s">
        <v>32072</v>
      </c>
      <c r="C10217" s="338">
        <v>40366</v>
      </c>
      <c r="D10217" s="339" t="s">
        <v>36560</v>
      </c>
      <c r="E10217" s="338" t="s">
        <v>32074</v>
      </c>
      <c r="F10217" s="340" t="s">
        <v>36561</v>
      </c>
      <c r="G10217" s="340" t="s">
        <v>36561</v>
      </c>
    </row>
    <row r="10218" spans="1:7">
      <c r="A10218" s="337" t="str">
        <f t="shared" si="160"/>
        <v>SINAPI-I 40363</v>
      </c>
      <c r="B10218" s="338" t="s">
        <v>32072</v>
      </c>
      <c r="C10218" s="338">
        <v>40363</v>
      </c>
      <c r="D10218" s="339" t="s">
        <v>36562</v>
      </c>
      <c r="E10218" s="338" t="s">
        <v>32074</v>
      </c>
      <c r="F10218" s="340" t="s">
        <v>35523</v>
      </c>
      <c r="G10218" s="340" t="s">
        <v>35523</v>
      </c>
    </row>
    <row r="10219" spans="1:7">
      <c r="A10219" s="337" t="str">
        <f t="shared" si="160"/>
        <v>SINAPI-I 40354</v>
      </c>
      <c r="B10219" s="338" t="s">
        <v>32072</v>
      </c>
      <c r="C10219" s="338">
        <v>40354</v>
      </c>
      <c r="D10219" s="339" t="s">
        <v>36563</v>
      </c>
      <c r="E10219" s="338" t="s">
        <v>32074</v>
      </c>
      <c r="F10219" s="340" t="s">
        <v>11138</v>
      </c>
      <c r="G10219" s="340" t="s">
        <v>11138</v>
      </c>
    </row>
    <row r="10220" spans="1:7">
      <c r="A10220" s="337" t="str">
        <f t="shared" si="160"/>
        <v>SINAPI-I 40360</v>
      </c>
      <c r="B10220" s="338" t="s">
        <v>32072</v>
      </c>
      <c r="C10220" s="338">
        <v>40360</v>
      </c>
      <c r="D10220" s="339" t="s">
        <v>36564</v>
      </c>
      <c r="E10220" s="338" t="s">
        <v>32074</v>
      </c>
      <c r="F10220" s="340" t="s">
        <v>22255</v>
      </c>
      <c r="G10220" s="340" t="s">
        <v>22255</v>
      </c>
    </row>
    <row r="10221" spans="1:7">
      <c r="A10221" s="337" t="str">
        <f t="shared" si="160"/>
        <v>SINAPI-I 40372</v>
      </c>
      <c r="B10221" s="338" t="s">
        <v>32072</v>
      </c>
      <c r="C10221" s="338">
        <v>40372</v>
      </c>
      <c r="D10221" s="339" t="s">
        <v>36565</v>
      </c>
      <c r="E10221" s="338" t="s">
        <v>32074</v>
      </c>
      <c r="F10221" s="340" t="s">
        <v>36566</v>
      </c>
      <c r="G10221" s="340" t="s">
        <v>36566</v>
      </c>
    </row>
    <row r="10222" spans="1:7">
      <c r="A10222" s="337" t="str">
        <f t="shared" si="160"/>
        <v>SINAPI-I 40369</v>
      </c>
      <c r="B10222" s="338" t="s">
        <v>32072</v>
      </c>
      <c r="C10222" s="338">
        <v>40369</v>
      </c>
      <c r="D10222" s="339" t="s">
        <v>36567</v>
      </c>
      <c r="E10222" s="338" t="s">
        <v>32074</v>
      </c>
      <c r="F10222" s="340" t="s">
        <v>36568</v>
      </c>
      <c r="G10222" s="340" t="s">
        <v>36568</v>
      </c>
    </row>
    <row r="10223" spans="1:7">
      <c r="A10223" s="337" t="str">
        <f t="shared" si="160"/>
        <v>SINAPI-I 40357</v>
      </c>
      <c r="B10223" s="338" t="s">
        <v>32072</v>
      </c>
      <c r="C10223" s="338">
        <v>40357</v>
      </c>
      <c r="D10223" s="339" t="s">
        <v>36569</v>
      </c>
      <c r="E10223" s="338" t="s">
        <v>32074</v>
      </c>
      <c r="F10223" s="340" t="s">
        <v>21942</v>
      </c>
      <c r="G10223" s="340" t="s">
        <v>21942</v>
      </c>
    </row>
    <row r="10224" spans="1:7">
      <c r="A10224" s="337" t="str">
        <f t="shared" si="160"/>
        <v>SINAPI-I 40375</v>
      </c>
      <c r="B10224" s="338" t="s">
        <v>32072</v>
      </c>
      <c r="C10224" s="338">
        <v>40375</v>
      </c>
      <c r="D10224" s="339" t="s">
        <v>36570</v>
      </c>
      <c r="E10224" s="338" t="s">
        <v>32074</v>
      </c>
      <c r="F10224" s="340" t="s">
        <v>36571</v>
      </c>
      <c r="G10224" s="340" t="s">
        <v>36571</v>
      </c>
    </row>
    <row r="10225" spans="1:7">
      <c r="A10225" s="337" t="str">
        <f t="shared" si="160"/>
        <v>SINAPI-I 1893</v>
      </c>
      <c r="B10225" s="338" t="s">
        <v>32072</v>
      </c>
      <c r="C10225" s="338">
        <v>1893</v>
      </c>
      <c r="D10225" s="339" t="s">
        <v>36572</v>
      </c>
      <c r="E10225" s="338" t="s">
        <v>32074</v>
      </c>
      <c r="F10225" s="340" t="s">
        <v>11356</v>
      </c>
      <c r="G10225" s="340" t="s">
        <v>11356</v>
      </c>
    </row>
    <row r="10226" spans="1:7">
      <c r="A10226" s="337" t="str">
        <f t="shared" si="160"/>
        <v>SINAPI-I 1902</v>
      </c>
      <c r="B10226" s="338" t="s">
        <v>32072</v>
      </c>
      <c r="C10226" s="338">
        <v>1902</v>
      </c>
      <c r="D10226" s="339" t="s">
        <v>36573</v>
      </c>
      <c r="E10226" s="338" t="s">
        <v>32074</v>
      </c>
      <c r="F10226" s="340" t="s">
        <v>9534</v>
      </c>
      <c r="G10226" s="340" t="s">
        <v>9534</v>
      </c>
    </row>
    <row r="10227" spans="1:7">
      <c r="A10227" s="337" t="str">
        <f t="shared" si="160"/>
        <v>SINAPI-I 1901</v>
      </c>
      <c r="B10227" s="338" t="s">
        <v>32072</v>
      </c>
      <c r="C10227" s="338">
        <v>1901</v>
      </c>
      <c r="D10227" s="339" t="s">
        <v>36574</v>
      </c>
      <c r="E10227" s="338" t="s">
        <v>32074</v>
      </c>
      <c r="F10227" s="340" t="s">
        <v>8176</v>
      </c>
      <c r="G10227" s="340" t="s">
        <v>8176</v>
      </c>
    </row>
    <row r="10228" spans="1:7">
      <c r="A10228" s="337" t="str">
        <f t="shared" si="160"/>
        <v>SINAPI-I 1892</v>
      </c>
      <c r="B10228" s="338" t="s">
        <v>32072</v>
      </c>
      <c r="C10228" s="338">
        <v>1892</v>
      </c>
      <c r="D10228" s="339" t="s">
        <v>36575</v>
      </c>
      <c r="E10228" s="338" t="s">
        <v>32074</v>
      </c>
      <c r="F10228" s="340" t="s">
        <v>30343</v>
      </c>
      <c r="G10228" s="340" t="s">
        <v>30343</v>
      </c>
    </row>
    <row r="10229" spans="1:7">
      <c r="A10229" s="337" t="str">
        <f t="shared" si="160"/>
        <v>SINAPI-I 1907</v>
      </c>
      <c r="B10229" s="338" t="s">
        <v>32072</v>
      </c>
      <c r="C10229" s="338">
        <v>1907</v>
      </c>
      <c r="D10229" s="339" t="s">
        <v>36576</v>
      </c>
      <c r="E10229" s="338" t="s">
        <v>32074</v>
      </c>
      <c r="F10229" s="340" t="s">
        <v>16279</v>
      </c>
      <c r="G10229" s="340" t="s">
        <v>16279</v>
      </c>
    </row>
    <row r="10230" spans="1:7">
      <c r="A10230" s="337" t="str">
        <f t="shared" si="160"/>
        <v>SINAPI-I 1894</v>
      </c>
      <c r="B10230" s="338" t="s">
        <v>32072</v>
      </c>
      <c r="C10230" s="338">
        <v>1894</v>
      </c>
      <c r="D10230" s="339" t="s">
        <v>36577</v>
      </c>
      <c r="E10230" s="338" t="s">
        <v>32074</v>
      </c>
      <c r="F10230" s="340" t="s">
        <v>25685</v>
      </c>
      <c r="G10230" s="340" t="s">
        <v>25685</v>
      </c>
    </row>
    <row r="10231" spans="1:7">
      <c r="A10231" s="337" t="str">
        <f t="shared" ref="A10231:A10294" si="161">CONCATENAR</f>
        <v>SINAPI-I 1891</v>
      </c>
      <c r="B10231" s="338" t="s">
        <v>32072</v>
      </c>
      <c r="C10231" s="338">
        <v>1891</v>
      </c>
      <c r="D10231" s="339" t="s">
        <v>36578</v>
      </c>
      <c r="E10231" s="338" t="s">
        <v>32074</v>
      </c>
      <c r="F10231" s="340" t="s">
        <v>10938</v>
      </c>
      <c r="G10231" s="340" t="s">
        <v>10938</v>
      </c>
    </row>
    <row r="10232" spans="1:7">
      <c r="A10232" s="337" t="str">
        <f t="shared" si="161"/>
        <v>SINAPI-I 1896</v>
      </c>
      <c r="B10232" s="338" t="s">
        <v>32072</v>
      </c>
      <c r="C10232" s="338">
        <v>1896</v>
      </c>
      <c r="D10232" s="339" t="s">
        <v>36579</v>
      </c>
      <c r="E10232" s="338" t="s">
        <v>32074</v>
      </c>
      <c r="F10232" s="340" t="s">
        <v>19054</v>
      </c>
      <c r="G10232" s="340" t="s">
        <v>19054</v>
      </c>
    </row>
    <row r="10233" spans="1:7">
      <c r="A10233" s="337" t="str">
        <f t="shared" si="161"/>
        <v>SINAPI-I 1895</v>
      </c>
      <c r="B10233" s="338" t="s">
        <v>32072</v>
      </c>
      <c r="C10233" s="338">
        <v>1895</v>
      </c>
      <c r="D10233" s="339" t="s">
        <v>36580</v>
      </c>
      <c r="E10233" s="338" t="s">
        <v>32074</v>
      </c>
      <c r="F10233" s="340" t="s">
        <v>34655</v>
      </c>
      <c r="G10233" s="340" t="s">
        <v>34655</v>
      </c>
    </row>
    <row r="10234" spans="1:7">
      <c r="A10234" s="337" t="str">
        <f t="shared" si="161"/>
        <v>SINAPI-I 2641</v>
      </c>
      <c r="B10234" s="338" t="s">
        <v>32072</v>
      </c>
      <c r="C10234" s="338">
        <v>2641</v>
      </c>
      <c r="D10234" s="339" t="s">
        <v>36581</v>
      </c>
      <c r="E10234" s="338" t="s">
        <v>32074</v>
      </c>
      <c r="F10234" s="340" t="s">
        <v>27190</v>
      </c>
      <c r="G10234" s="340" t="s">
        <v>27190</v>
      </c>
    </row>
    <row r="10235" spans="1:7">
      <c r="A10235" s="337" t="str">
        <f t="shared" si="161"/>
        <v>SINAPI-I 2636</v>
      </c>
      <c r="B10235" s="338" t="s">
        <v>32072</v>
      </c>
      <c r="C10235" s="338">
        <v>2636</v>
      </c>
      <c r="D10235" s="339" t="s">
        <v>36582</v>
      </c>
      <c r="E10235" s="338" t="s">
        <v>32074</v>
      </c>
      <c r="F10235" s="340" t="s">
        <v>33511</v>
      </c>
      <c r="G10235" s="340" t="s">
        <v>33511</v>
      </c>
    </row>
    <row r="10236" spans="1:7">
      <c r="A10236" s="337" t="str">
        <f t="shared" si="161"/>
        <v>SINAPI-I 2637</v>
      </c>
      <c r="B10236" s="338" t="s">
        <v>32072</v>
      </c>
      <c r="C10236" s="338">
        <v>2637</v>
      </c>
      <c r="D10236" s="339" t="s">
        <v>36583</v>
      </c>
      <c r="E10236" s="338" t="s">
        <v>32074</v>
      </c>
      <c r="F10236" s="340" t="s">
        <v>27719</v>
      </c>
      <c r="G10236" s="340" t="s">
        <v>27719</v>
      </c>
    </row>
    <row r="10237" spans="1:7">
      <c r="A10237" s="337" t="str">
        <f t="shared" si="161"/>
        <v>SINAPI-I 2638</v>
      </c>
      <c r="B10237" s="338" t="s">
        <v>32072</v>
      </c>
      <c r="C10237" s="338">
        <v>2638</v>
      </c>
      <c r="D10237" s="339" t="s">
        <v>36584</v>
      </c>
      <c r="E10237" s="338" t="s">
        <v>32074</v>
      </c>
      <c r="F10237" s="340" t="s">
        <v>12145</v>
      </c>
      <c r="G10237" s="340" t="s">
        <v>12145</v>
      </c>
    </row>
    <row r="10238" spans="1:7">
      <c r="A10238" s="337" t="str">
        <f t="shared" si="161"/>
        <v>SINAPI-I 2639</v>
      </c>
      <c r="B10238" s="338" t="s">
        <v>32072</v>
      </c>
      <c r="C10238" s="338">
        <v>2639</v>
      </c>
      <c r="D10238" s="339" t="s">
        <v>36585</v>
      </c>
      <c r="E10238" s="338" t="s">
        <v>32074</v>
      </c>
      <c r="F10238" s="340" t="s">
        <v>26325</v>
      </c>
      <c r="G10238" s="340" t="s">
        <v>26325</v>
      </c>
    </row>
    <row r="10239" spans="1:7">
      <c r="A10239" s="337" t="str">
        <f t="shared" si="161"/>
        <v>SINAPI-I 2644</v>
      </c>
      <c r="B10239" s="338" t="s">
        <v>32072</v>
      </c>
      <c r="C10239" s="338">
        <v>2644</v>
      </c>
      <c r="D10239" s="339" t="s">
        <v>36586</v>
      </c>
      <c r="E10239" s="338" t="s">
        <v>32074</v>
      </c>
      <c r="F10239" s="340" t="s">
        <v>32379</v>
      </c>
      <c r="G10239" s="340" t="s">
        <v>32379</v>
      </c>
    </row>
    <row r="10240" spans="1:7">
      <c r="A10240" s="337" t="str">
        <f t="shared" si="161"/>
        <v>SINAPI-I 2643</v>
      </c>
      <c r="B10240" s="338" t="s">
        <v>32072</v>
      </c>
      <c r="C10240" s="338">
        <v>2643</v>
      </c>
      <c r="D10240" s="339" t="s">
        <v>36587</v>
      </c>
      <c r="E10240" s="338" t="s">
        <v>32074</v>
      </c>
      <c r="F10240" s="340" t="s">
        <v>26103</v>
      </c>
      <c r="G10240" s="340" t="s">
        <v>26103</v>
      </c>
    </row>
    <row r="10241" spans="1:7">
      <c r="A10241" s="337" t="str">
        <f t="shared" si="161"/>
        <v>SINAPI-I 2640</v>
      </c>
      <c r="B10241" s="338" t="s">
        <v>32072</v>
      </c>
      <c r="C10241" s="338">
        <v>2640</v>
      </c>
      <c r="D10241" s="339" t="s">
        <v>36588</v>
      </c>
      <c r="E10241" s="338" t="s">
        <v>32074</v>
      </c>
      <c r="F10241" s="340" t="s">
        <v>32686</v>
      </c>
      <c r="G10241" s="340" t="s">
        <v>32686</v>
      </c>
    </row>
    <row r="10242" spans="1:7">
      <c r="A10242" s="337" t="str">
        <f t="shared" si="161"/>
        <v>SINAPI-I 2642</v>
      </c>
      <c r="B10242" s="338" t="s">
        <v>32072</v>
      </c>
      <c r="C10242" s="338">
        <v>2642</v>
      </c>
      <c r="D10242" s="339" t="s">
        <v>36589</v>
      </c>
      <c r="E10242" s="338" t="s">
        <v>32074</v>
      </c>
      <c r="F10242" s="340" t="s">
        <v>7859</v>
      </c>
      <c r="G10242" s="340" t="s">
        <v>7859</v>
      </c>
    </row>
    <row r="10243" spans="1:7">
      <c r="A10243" s="337" t="str">
        <f t="shared" si="161"/>
        <v>SINAPI-I 38943</v>
      </c>
      <c r="B10243" s="338" t="s">
        <v>32072</v>
      </c>
      <c r="C10243" s="338">
        <v>38943</v>
      </c>
      <c r="D10243" s="339" t="s">
        <v>36590</v>
      </c>
      <c r="E10243" s="338" t="s">
        <v>32074</v>
      </c>
      <c r="F10243" s="340" t="s">
        <v>10949</v>
      </c>
      <c r="G10243" s="340" t="s">
        <v>10949</v>
      </c>
    </row>
    <row r="10244" spans="1:7">
      <c r="A10244" s="337" t="str">
        <f t="shared" si="161"/>
        <v>SINAPI-I 38944</v>
      </c>
      <c r="B10244" s="338" t="s">
        <v>32072</v>
      </c>
      <c r="C10244" s="338">
        <v>38944</v>
      </c>
      <c r="D10244" s="339" t="s">
        <v>36591</v>
      </c>
      <c r="E10244" s="338" t="s">
        <v>32074</v>
      </c>
      <c r="F10244" s="340" t="s">
        <v>8219</v>
      </c>
      <c r="G10244" s="340" t="s">
        <v>8219</v>
      </c>
    </row>
    <row r="10245" spans="1:7">
      <c r="A10245" s="337" t="str">
        <f t="shared" si="161"/>
        <v>SINAPI-I 38945</v>
      </c>
      <c r="B10245" s="338" t="s">
        <v>32072</v>
      </c>
      <c r="C10245" s="338">
        <v>38945</v>
      </c>
      <c r="D10245" s="339" t="s">
        <v>36592</v>
      </c>
      <c r="E10245" s="338" t="s">
        <v>32074</v>
      </c>
      <c r="F10245" s="340" t="s">
        <v>33788</v>
      </c>
      <c r="G10245" s="340" t="s">
        <v>33788</v>
      </c>
    </row>
    <row r="10246" spans="1:7">
      <c r="A10246" s="337" t="str">
        <f t="shared" si="161"/>
        <v>SINAPI-I 38946</v>
      </c>
      <c r="B10246" s="338" t="s">
        <v>32072</v>
      </c>
      <c r="C10246" s="338">
        <v>38946</v>
      </c>
      <c r="D10246" s="339" t="s">
        <v>36593</v>
      </c>
      <c r="E10246" s="338" t="s">
        <v>32074</v>
      </c>
      <c r="F10246" s="340" t="s">
        <v>8908</v>
      </c>
      <c r="G10246" s="340" t="s">
        <v>8908</v>
      </c>
    </row>
    <row r="10247" spans="1:7">
      <c r="A10247" s="337" t="str">
        <f t="shared" si="161"/>
        <v>SINAPI-I 39308</v>
      </c>
      <c r="B10247" s="338" t="s">
        <v>32072</v>
      </c>
      <c r="C10247" s="338">
        <v>39308</v>
      </c>
      <c r="D10247" s="339" t="s">
        <v>36594</v>
      </c>
      <c r="E10247" s="338" t="s">
        <v>32074</v>
      </c>
      <c r="F10247" s="340" t="s">
        <v>16587</v>
      </c>
      <c r="G10247" s="340" t="s">
        <v>16587</v>
      </c>
    </row>
    <row r="10248" spans="1:7">
      <c r="A10248" s="337" t="str">
        <f t="shared" si="161"/>
        <v>SINAPI-I 39309</v>
      </c>
      <c r="B10248" s="338" t="s">
        <v>32072</v>
      </c>
      <c r="C10248" s="338">
        <v>39309</v>
      </c>
      <c r="D10248" s="339" t="s">
        <v>36595</v>
      </c>
      <c r="E10248" s="338" t="s">
        <v>32074</v>
      </c>
      <c r="F10248" s="340" t="s">
        <v>21536</v>
      </c>
      <c r="G10248" s="340" t="s">
        <v>21536</v>
      </c>
    </row>
    <row r="10249" spans="1:7">
      <c r="A10249" s="337" t="str">
        <f t="shared" si="161"/>
        <v>SINAPI-I 39310</v>
      </c>
      <c r="B10249" s="338" t="s">
        <v>32072</v>
      </c>
      <c r="C10249" s="338">
        <v>39310</v>
      </c>
      <c r="D10249" s="339" t="s">
        <v>36596</v>
      </c>
      <c r="E10249" s="338" t="s">
        <v>32074</v>
      </c>
      <c r="F10249" s="340" t="s">
        <v>17949</v>
      </c>
      <c r="G10249" s="340" t="s">
        <v>17949</v>
      </c>
    </row>
    <row r="10250" spans="1:7">
      <c r="A10250" s="337" t="str">
        <f t="shared" si="161"/>
        <v>SINAPI-I 39311</v>
      </c>
      <c r="B10250" s="338" t="s">
        <v>32072</v>
      </c>
      <c r="C10250" s="338">
        <v>39311</v>
      </c>
      <c r="D10250" s="339" t="s">
        <v>36597</v>
      </c>
      <c r="E10250" s="338" t="s">
        <v>32074</v>
      </c>
      <c r="F10250" s="340" t="s">
        <v>32226</v>
      </c>
      <c r="G10250" s="340" t="s">
        <v>32226</v>
      </c>
    </row>
    <row r="10251" spans="1:7">
      <c r="A10251" s="337" t="str">
        <f t="shared" si="161"/>
        <v>SINAPI-I 39855</v>
      </c>
      <c r="B10251" s="338" t="s">
        <v>32072</v>
      </c>
      <c r="C10251" s="338">
        <v>39855</v>
      </c>
      <c r="D10251" s="339" t="s">
        <v>36598</v>
      </c>
      <c r="E10251" s="338" t="s">
        <v>32074</v>
      </c>
      <c r="F10251" s="340" t="s">
        <v>32859</v>
      </c>
      <c r="G10251" s="340" t="s">
        <v>32859</v>
      </c>
    </row>
    <row r="10252" spans="1:7">
      <c r="A10252" s="337" t="str">
        <f t="shared" si="161"/>
        <v>SINAPI-I 39856</v>
      </c>
      <c r="B10252" s="338" t="s">
        <v>32072</v>
      </c>
      <c r="C10252" s="338">
        <v>39856</v>
      </c>
      <c r="D10252" s="339" t="s">
        <v>36599</v>
      </c>
      <c r="E10252" s="338" t="s">
        <v>32074</v>
      </c>
      <c r="F10252" s="340" t="s">
        <v>36600</v>
      </c>
      <c r="G10252" s="340" t="s">
        <v>36600</v>
      </c>
    </row>
    <row r="10253" spans="1:7">
      <c r="A10253" s="337" t="str">
        <f t="shared" si="161"/>
        <v>SINAPI-I 39857</v>
      </c>
      <c r="B10253" s="338" t="s">
        <v>32072</v>
      </c>
      <c r="C10253" s="338">
        <v>39857</v>
      </c>
      <c r="D10253" s="339" t="s">
        <v>36601</v>
      </c>
      <c r="E10253" s="338" t="s">
        <v>32074</v>
      </c>
      <c r="F10253" s="340" t="s">
        <v>21244</v>
      </c>
      <c r="G10253" s="340" t="s">
        <v>21244</v>
      </c>
    </row>
    <row r="10254" spans="1:7">
      <c r="A10254" s="337" t="str">
        <f t="shared" si="161"/>
        <v>SINAPI-I 39858</v>
      </c>
      <c r="B10254" s="338" t="s">
        <v>32072</v>
      </c>
      <c r="C10254" s="338">
        <v>39858</v>
      </c>
      <c r="D10254" s="339" t="s">
        <v>36602</v>
      </c>
      <c r="E10254" s="338" t="s">
        <v>32074</v>
      </c>
      <c r="F10254" s="340" t="s">
        <v>36603</v>
      </c>
      <c r="G10254" s="340" t="s">
        <v>36603</v>
      </c>
    </row>
    <row r="10255" spans="1:7">
      <c r="A10255" s="337" t="str">
        <f t="shared" si="161"/>
        <v>SINAPI-I 39859</v>
      </c>
      <c r="B10255" s="338" t="s">
        <v>32072</v>
      </c>
      <c r="C10255" s="338">
        <v>39859</v>
      </c>
      <c r="D10255" s="339" t="s">
        <v>36604</v>
      </c>
      <c r="E10255" s="338" t="s">
        <v>32074</v>
      </c>
      <c r="F10255" s="340" t="s">
        <v>36605</v>
      </c>
      <c r="G10255" s="340" t="s">
        <v>36605</v>
      </c>
    </row>
    <row r="10256" spans="1:7">
      <c r="A10256" s="337" t="str">
        <f t="shared" si="161"/>
        <v>SINAPI-I 39860</v>
      </c>
      <c r="B10256" s="338" t="s">
        <v>32072</v>
      </c>
      <c r="C10256" s="338">
        <v>39860</v>
      </c>
      <c r="D10256" s="339" t="s">
        <v>36606</v>
      </c>
      <c r="E10256" s="338" t="s">
        <v>32074</v>
      </c>
      <c r="F10256" s="340" t="s">
        <v>26779</v>
      </c>
      <c r="G10256" s="340" t="s">
        <v>26779</v>
      </c>
    </row>
    <row r="10257" spans="1:7">
      <c r="A10257" s="337" t="str">
        <f t="shared" si="161"/>
        <v>SINAPI-I 39861</v>
      </c>
      <c r="B10257" s="338" t="s">
        <v>32072</v>
      </c>
      <c r="C10257" s="338">
        <v>39861</v>
      </c>
      <c r="D10257" s="339" t="s">
        <v>36607</v>
      </c>
      <c r="E10257" s="338" t="s">
        <v>32074</v>
      </c>
      <c r="F10257" s="340" t="s">
        <v>36422</v>
      </c>
      <c r="G10257" s="340" t="s">
        <v>36422</v>
      </c>
    </row>
    <row r="10258" spans="1:7">
      <c r="A10258" s="337" t="str">
        <f t="shared" si="161"/>
        <v>SINAPI-I 38447</v>
      </c>
      <c r="B10258" s="338" t="s">
        <v>32072</v>
      </c>
      <c r="C10258" s="338">
        <v>38447</v>
      </c>
      <c r="D10258" s="339" t="s">
        <v>36608</v>
      </c>
      <c r="E10258" s="338" t="s">
        <v>32074</v>
      </c>
      <c r="F10258" s="340" t="s">
        <v>36609</v>
      </c>
      <c r="G10258" s="340" t="s">
        <v>36609</v>
      </c>
    </row>
    <row r="10259" spans="1:7">
      <c r="A10259" s="337" t="str">
        <f t="shared" si="161"/>
        <v>SINAPI-I 36320</v>
      </c>
      <c r="B10259" s="338" t="s">
        <v>32072</v>
      </c>
      <c r="C10259" s="338">
        <v>36320</v>
      </c>
      <c r="D10259" s="339" t="s">
        <v>36610</v>
      </c>
      <c r="E10259" s="338" t="s">
        <v>32074</v>
      </c>
      <c r="F10259" s="340" t="s">
        <v>35909</v>
      </c>
      <c r="G10259" s="340" t="s">
        <v>35909</v>
      </c>
    </row>
    <row r="10260" spans="1:7">
      <c r="A10260" s="337" t="str">
        <f t="shared" si="161"/>
        <v>SINAPI-I 36324</v>
      </c>
      <c r="B10260" s="338" t="s">
        <v>32072</v>
      </c>
      <c r="C10260" s="338">
        <v>36324</v>
      </c>
      <c r="D10260" s="339" t="s">
        <v>36611</v>
      </c>
      <c r="E10260" s="338" t="s">
        <v>32074</v>
      </c>
      <c r="F10260" s="340" t="s">
        <v>11486</v>
      </c>
      <c r="G10260" s="340" t="s">
        <v>11486</v>
      </c>
    </row>
    <row r="10261" spans="1:7">
      <c r="A10261" s="337" t="str">
        <f t="shared" si="161"/>
        <v>SINAPI-I 38441</v>
      </c>
      <c r="B10261" s="338" t="s">
        <v>32072</v>
      </c>
      <c r="C10261" s="338">
        <v>38441</v>
      </c>
      <c r="D10261" s="339" t="s">
        <v>36612</v>
      </c>
      <c r="E10261" s="338" t="s">
        <v>32074</v>
      </c>
      <c r="F10261" s="340" t="s">
        <v>10877</v>
      </c>
      <c r="G10261" s="340" t="s">
        <v>10877</v>
      </c>
    </row>
    <row r="10262" spans="1:7">
      <c r="A10262" s="337" t="str">
        <f t="shared" si="161"/>
        <v>SINAPI-I 38442</v>
      </c>
      <c r="B10262" s="338" t="s">
        <v>32072</v>
      </c>
      <c r="C10262" s="338">
        <v>38442</v>
      </c>
      <c r="D10262" s="339" t="s">
        <v>36613</v>
      </c>
      <c r="E10262" s="338" t="s">
        <v>32074</v>
      </c>
      <c r="F10262" s="340" t="s">
        <v>12606</v>
      </c>
      <c r="G10262" s="340" t="s">
        <v>12606</v>
      </c>
    </row>
    <row r="10263" spans="1:7">
      <c r="A10263" s="337" t="str">
        <f t="shared" si="161"/>
        <v>SINAPI-I 38443</v>
      </c>
      <c r="B10263" s="338" t="s">
        <v>32072</v>
      </c>
      <c r="C10263" s="338">
        <v>38443</v>
      </c>
      <c r="D10263" s="339" t="s">
        <v>36614</v>
      </c>
      <c r="E10263" s="338" t="s">
        <v>32074</v>
      </c>
      <c r="F10263" s="340" t="s">
        <v>23640</v>
      </c>
      <c r="G10263" s="340" t="s">
        <v>23640</v>
      </c>
    </row>
    <row r="10264" spans="1:7">
      <c r="A10264" s="337" t="str">
        <f t="shared" si="161"/>
        <v>SINAPI-I 38444</v>
      </c>
      <c r="B10264" s="338" t="s">
        <v>32072</v>
      </c>
      <c r="C10264" s="338">
        <v>38444</v>
      </c>
      <c r="D10264" s="339" t="s">
        <v>36615</v>
      </c>
      <c r="E10264" s="338" t="s">
        <v>32074</v>
      </c>
      <c r="F10264" s="340" t="s">
        <v>26252</v>
      </c>
      <c r="G10264" s="340" t="s">
        <v>26252</v>
      </c>
    </row>
    <row r="10265" spans="1:7">
      <c r="A10265" s="337" t="str">
        <f t="shared" si="161"/>
        <v>SINAPI-I 38445</v>
      </c>
      <c r="B10265" s="338" t="s">
        <v>32072</v>
      </c>
      <c r="C10265" s="338">
        <v>38445</v>
      </c>
      <c r="D10265" s="339" t="s">
        <v>36616</v>
      </c>
      <c r="E10265" s="338" t="s">
        <v>32074</v>
      </c>
      <c r="F10265" s="340" t="s">
        <v>14246</v>
      </c>
      <c r="G10265" s="340" t="s">
        <v>14246</v>
      </c>
    </row>
    <row r="10266" spans="1:7">
      <c r="A10266" s="337" t="str">
        <f t="shared" si="161"/>
        <v>SINAPI-I 38446</v>
      </c>
      <c r="B10266" s="338" t="s">
        <v>32072</v>
      </c>
      <c r="C10266" s="338">
        <v>38446</v>
      </c>
      <c r="D10266" s="339" t="s">
        <v>36617</v>
      </c>
      <c r="E10266" s="338" t="s">
        <v>32074</v>
      </c>
      <c r="F10266" s="340" t="s">
        <v>36618</v>
      </c>
      <c r="G10266" s="340" t="s">
        <v>36618</v>
      </c>
    </row>
    <row r="10267" spans="1:7">
      <c r="A10267" s="337" t="str">
        <f t="shared" si="161"/>
        <v>SINAPI-I 3867</v>
      </c>
      <c r="B10267" s="338" t="s">
        <v>32072</v>
      </c>
      <c r="C10267" s="338">
        <v>3867</v>
      </c>
      <c r="D10267" s="339" t="s">
        <v>36619</v>
      </c>
      <c r="E10267" s="338" t="s">
        <v>32074</v>
      </c>
      <c r="F10267" s="340" t="s">
        <v>36620</v>
      </c>
      <c r="G10267" s="340" t="s">
        <v>36620</v>
      </c>
    </row>
    <row r="10268" spans="1:7">
      <c r="A10268" s="337" t="str">
        <f t="shared" si="161"/>
        <v>SINAPI-I 3861</v>
      </c>
      <c r="B10268" s="338" t="s">
        <v>32072</v>
      </c>
      <c r="C10268" s="338">
        <v>3861</v>
      </c>
      <c r="D10268" s="339" t="s">
        <v>36621</v>
      </c>
      <c r="E10268" s="338" t="s">
        <v>32074</v>
      </c>
      <c r="F10268" s="340" t="s">
        <v>9958</v>
      </c>
      <c r="G10268" s="340" t="s">
        <v>9958</v>
      </c>
    </row>
    <row r="10269" spans="1:7">
      <c r="A10269" s="337" t="str">
        <f t="shared" si="161"/>
        <v>SINAPI-I 3904</v>
      </c>
      <c r="B10269" s="338" t="s">
        <v>32072</v>
      </c>
      <c r="C10269" s="338">
        <v>3904</v>
      </c>
      <c r="D10269" s="339" t="s">
        <v>36622</v>
      </c>
      <c r="E10269" s="338" t="s">
        <v>32074</v>
      </c>
      <c r="F10269" s="340" t="s">
        <v>30095</v>
      </c>
      <c r="G10269" s="340" t="s">
        <v>30095</v>
      </c>
    </row>
    <row r="10270" spans="1:7">
      <c r="A10270" s="337" t="str">
        <f t="shared" si="161"/>
        <v>SINAPI-I 3903</v>
      </c>
      <c r="B10270" s="338" t="s">
        <v>32072</v>
      </c>
      <c r="C10270" s="338">
        <v>3903</v>
      </c>
      <c r="D10270" s="339" t="s">
        <v>36623</v>
      </c>
      <c r="E10270" s="338" t="s">
        <v>32074</v>
      </c>
      <c r="F10270" s="340" t="s">
        <v>27715</v>
      </c>
      <c r="G10270" s="340" t="s">
        <v>27715</v>
      </c>
    </row>
    <row r="10271" spans="1:7">
      <c r="A10271" s="337" t="str">
        <f t="shared" si="161"/>
        <v>SINAPI-I 3862</v>
      </c>
      <c r="B10271" s="338" t="s">
        <v>32072</v>
      </c>
      <c r="C10271" s="338">
        <v>3862</v>
      </c>
      <c r="D10271" s="339" t="s">
        <v>36624</v>
      </c>
      <c r="E10271" s="338" t="s">
        <v>32074</v>
      </c>
      <c r="F10271" s="340" t="s">
        <v>21819</v>
      </c>
      <c r="G10271" s="340" t="s">
        <v>21819</v>
      </c>
    </row>
    <row r="10272" spans="1:7">
      <c r="A10272" s="337" t="str">
        <f t="shared" si="161"/>
        <v>SINAPI-I 3863</v>
      </c>
      <c r="B10272" s="338" t="s">
        <v>32072</v>
      </c>
      <c r="C10272" s="338">
        <v>3863</v>
      </c>
      <c r="D10272" s="339" t="s">
        <v>36625</v>
      </c>
      <c r="E10272" s="338" t="s">
        <v>32074</v>
      </c>
      <c r="F10272" s="340" t="s">
        <v>11087</v>
      </c>
      <c r="G10272" s="340" t="s">
        <v>11087</v>
      </c>
    </row>
    <row r="10273" spans="1:7">
      <c r="A10273" s="337" t="str">
        <f t="shared" si="161"/>
        <v>SINAPI-I 3864</v>
      </c>
      <c r="B10273" s="338" t="s">
        <v>32072</v>
      </c>
      <c r="C10273" s="338">
        <v>3864</v>
      </c>
      <c r="D10273" s="339" t="s">
        <v>36626</v>
      </c>
      <c r="E10273" s="338" t="s">
        <v>32074</v>
      </c>
      <c r="F10273" s="340" t="s">
        <v>33866</v>
      </c>
      <c r="G10273" s="340" t="s">
        <v>33866</v>
      </c>
    </row>
    <row r="10274" spans="1:7">
      <c r="A10274" s="337" t="str">
        <f t="shared" si="161"/>
        <v>SINAPI-I 3865</v>
      </c>
      <c r="B10274" s="338" t="s">
        <v>32072</v>
      </c>
      <c r="C10274" s="338">
        <v>3865</v>
      </c>
      <c r="D10274" s="339" t="s">
        <v>36627</v>
      </c>
      <c r="E10274" s="338" t="s">
        <v>32074</v>
      </c>
      <c r="F10274" s="340" t="s">
        <v>23532</v>
      </c>
      <c r="G10274" s="340" t="s">
        <v>23532</v>
      </c>
    </row>
    <row r="10275" spans="1:7">
      <c r="A10275" s="337" t="str">
        <f t="shared" si="161"/>
        <v>SINAPI-I 3866</v>
      </c>
      <c r="B10275" s="338" t="s">
        <v>32072</v>
      </c>
      <c r="C10275" s="338">
        <v>3866</v>
      </c>
      <c r="D10275" s="339" t="s">
        <v>36628</v>
      </c>
      <c r="E10275" s="338" t="s">
        <v>32074</v>
      </c>
      <c r="F10275" s="340" t="s">
        <v>36629</v>
      </c>
      <c r="G10275" s="340" t="s">
        <v>36629</v>
      </c>
    </row>
    <row r="10276" spans="1:7">
      <c r="A10276" s="337" t="str">
        <f t="shared" si="161"/>
        <v>SINAPI-I 3902</v>
      </c>
      <c r="B10276" s="338" t="s">
        <v>32072</v>
      </c>
      <c r="C10276" s="338">
        <v>3902</v>
      </c>
      <c r="D10276" s="339" t="s">
        <v>36630</v>
      </c>
      <c r="E10276" s="338" t="s">
        <v>32074</v>
      </c>
      <c r="F10276" s="340" t="s">
        <v>36631</v>
      </c>
      <c r="G10276" s="340" t="s">
        <v>36631</v>
      </c>
    </row>
    <row r="10277" spans="1:7">
      <c r="A10277" s="337" t="str">
        <f t="shared" si="161"/>
        <v>SINAPI-I 3878</v>
      </c>
      <c r="B10277" s="338" t="s">
        <v>32072</v>
      </c>
      <c r="C10277" s="338">
        <v>3878</v>
      </c>
      <c r="D10277" s="339" t="s">
        <v>36632</v>
      </c>
      <c r="E10277" s="338" t="s">
        <v>32074</v>
      </c>
      <c r="F10277" s="340" t="s">
        <v>16510</v>
      </c>
      <c r="G10277" s="340" t="s">
        <v>16510</v>
      </c>
    </row>
    <row r="10278" spans="1:7">
      <c r="A10278" s="337" t="str">
        <f t="shared" si="161"/>
        <v>SINAPI-I 3877</v>
      </c>
      <c r="B10278" s="338" t="s">
        <v>32072</v>
      </c>
      <c r="C10278" s="338">
        <v>3877</v>
      </c>
      <c r="D10278" s="339" t="s">
        <v>36633</v>
      </c>
      <c r="E10278" s="338" t="s">
        <v>32074</v>
      </c>
      <c r="F10278" s="340" t="s">
        <v>12958</v>
      </c>
      <c r="G10278" s="340" t="s">
        <v>12958</v>
      </c>
    </row>
    <row r="10279" spans="1:7">
      <c r="A10279" s="337" t="str">
        <f t="shared" si="161"/>
        <v>SINAPI-I 3879</v>
      </c>
      <c r="B10279" s="338" t="s">
        <v>32072</v>
      </c>
      <c r="C10279" s="338">
        <v>3879</v>
      </c>
      <c r="D10279" s="339" t="s">
        <v>36634</v>
      </c>
      <c r="E10279" s="338" t="s">
        <v>32074</v>
      </c>
      <c r="F10279" s="340" t="s">
        <v>36635</v>
      </c>
      <c r="G10279" s="340" t="s">
        <v>36635</v>
      </c>
    </row>
    <row r="10280" spans="1:7">
      <c r="A10280" s="337" t="str">
        <f t="shared" si="161"/>
        <v>SINAPI-I 3880</v>
      </c>
      <c r="B10280" s="338" t="s">
        <v>32072</v>
      </c>
      <c r="C10280" s="338">
        <v>3880</v>
      </c>
      <c r="D10280" s="339" t="s">
        <v>36636</v>
      </c>
      <c r="E10280" s="338" t="s">
        <v>32074</v>
      </c>
      <c r="F10280" s="340" t="s">
        <v>10661</v>
      </c>
      <c r="G10280" s="340" t="s">
        <v>10661</v>
      </c>
    </row>
    <row r="10281" spans="1:7">
      <c r="A10281" s="337" t="str">
        <f t="shared" si="161"/>
        <v>SINAPI-I 12892</v>
      </c>
      <c r="B10281" s="338" t="s">
        <v>32072</v>
      </c>
      <c r="C10281" s="338">
        <v>12892</v>
      </c>
      <c r="D10281" s="339" t="s">
        <v>36637</v>
      </c>
      <c r="E10281" s="338" t="s">
        <v>32761</v>
      </c>
      <c r="F10281" s="340" t="s">
        <v>16372</v>
      </c>
      <c r="G10281" s="340" t="s">
        <v>16372</v>
      </c>
    </row>
    <row r="10282" spans="1:7">
      <c r="A10282" s="337" t="str">
        <f t="shared" si="161"/>
        <v>SINAPI-I 3883</v>
      </c>
      <c r="B10282" s="338" t="s">
        <v>32072</v>
      </c>
      <c r="C10282" s="338">
        <v>3883</v>
      </c>
      <c r="D10282" s="339" t="s">
        <v>36638</v>
      </c>
      <c r="E10282" s="338" t="s">
        <v>32074</v>
      </c>
      <c r="F10282" s="340" t="s">
        <v>11144</v>
      </c>
      <c r="G10282" s="340" t="s">
        <v>11144</v>
      </c>
    </row>
    <row r="10283" spans="1:7">
      <c r="A10283" s="337" t="str">
        <f t="shared" si="161"/>
        <v>SINAPI-I 3876</v>
      </c>
      <c r="B10283" s="338" t="s">
        <v>32072</v>
      </c>
      <c r="C10283" s="338">
        <v>3876</v>
      </c>
      <c r="D10283" s="339" t="s">
        <v>36639</v>
      </c>
      <c r="E10283" s="338" t="s">
        <v>32074</v>
      </c>
      <c r="F10283" s="340" t="s">
        <v>8073</v>
      </c>
      <c r="G10283" s="340" t="s">
        <v>8073</v>
      </c>
    </row>
    <row r="10284" spans="1:7">
      <c r="A10284" s="337" t="str">
        <f t="shared" si="161"/>
        <v>SINAPI-I 3884</v>
      </c>
      <c r="B10284" s="338" t="s">
        <v>32072</v>
      </c>
      <c r="C10284" s="338">
        <v>3884</v>
      </c>
      <c r="D10284" s="339" t="s">
        <v>36640</v>
      </c>
      <c r="E10284" s="338" t="s">
        <v>32074</v>
      </c>
      <c r="F10284" s="340" t="s">
        <v>28029</v>
      </c>
      <c r="G10284" s="340" t="s">
        <v>28029</v>
      </c>
    </row>
    <row r="10285" spans="1:7">
      <c r="A10285" s="337" t="str">
        <f t="shared" si="161"/>
        <v>SINAPI-I 3837</v>
      </c>
      <c r="B10285" s="338" t="s">
        <v>32072</v>
      </c>
      <c r="C10285" s="338">
        <v>3837</v>
      </c>
      <c r="D10285" s="339" t="s">
        <v>36641</v>
      </c>
      <c r="E10285" s="338" t="s">
        <v>32074</v>
      </c>
      <c r="F10285" s="340" t="s">
        <v>36642</v>
      </c>
      <c r="G10285" s="340" t="s">
        <v>36642</v>
      </c>
    </row>
    <row r="10286" spans="1:7">
      <c r="A10286" s="337" t="str">
        <f t="shared" si="161"/>
        <v>SINAPI-I 3845</v>
      </c>
      <c r="B10286" s="338" t="s">
        <v>32072</v>
      </c>
      <c r="C10286" s="338">
        <v>3845</v>
      </c>
      <c r="D10286" s="339" t="s">
        <v>36643</v>
      </c>
      <c r="E10286" s="338" t="s">
        <v>32074</v>
      </c>
      <c r="F10286" s="340" t="s">
        <v>15311</v>
      </c>
      <c r="G10286" s="340" t="s">
        <v>15311</v>
      </c>
    </row>
    <row r="10287" spans="1:7">
      <c r="A10287" s="337" t="str">
        <f t="shared" si="161"/>
        <v>SINAPI-I 11045</v>
      </c>
      <c r="B10287" s="338" t="s">
        <v>32072</v>
      </c>
      <c r="C10287" s="338">
        <v>11045</v>
      </c>
      <c r="D10287" s="339" t="s">
        <v>36644</v>
      </c>
      <c r="E10287" s="338" t="s">
        <v>32074</v>
      </c>
      <c r="F10287" s="340" t="s">
        <v>10366</v>
      </c>
      <c r="G10287" s="340" t="s">
        <v>10366</v>
      </c>
    </row>
    <row r="10288" spans="1:7">
      <c r="A10288" s="337" t="str">
        <f t="shared" si="161"/>
        <v>SINAPI-I 20170</v>
      </c>
      <c r="B10288" s="338" t="s">
        <v>32072</v>
      </c>
      <c r="C10288" s="338">
        <v>20170</v>
      </c>
      <c r="D10288" s="339" t="s">
        <v>36645</v>
      </c>
      <c r="E10288" s="338" t="s">
        <v>32074</v>
      </c>
      <c r="F10288" s="340" t="s">
        <v>8994</v>
      </c>
      <c r="G10288" s="340" t="s">
        <v>8994</v>
      </c>
    </row>
    <row r="10289" spans="1:7">
      <c r="A10289" s="337" t="str">
        <f t="shared" si="161"/>
        <v>SINAPI-I 20171</v>
      </c>
      <c r="B10289" s="338" t="s">
        <v>32072</v>
      </c>
      <c r="C10289" s="338">
        <v>20171</v>
      </c>
      <c r="D10289" s="339" t="s">
        <v>36646</v>
      </c>
      <c r="E10289" s="338" t="s">
        <v>32074</v>
      </c>
      <c r="F10289" s="340" t="s">
        <v>36647</v>
      </c>
      <c r="G10289" s="340" t="s">
        <v>36647</v>
      </c>
    </row>
    <row r="10290" spans="1:7">
      <c r="A10290" s="337" t="str">
        <f t="shared" si="161"/>
        <v>SINAPI-I 20167</v>
      </c>
      <c r="B10290" s="338" t="s">
        <v>32072</v>
      </c>
      <c r="C10290" s="338">
        <v>20167</v>
      </c>
      <c r="D10290" s="339" t="s">
        <v>36648</v>
      </c>
      <c r="E10290" s="338" t="s">
        <v>32074</v>
      </c>
      <c r="F10290" s="340" t="s">
        <v>17723</v>
      </c>
      <c r="G10290" s="340" t="s">
        <v>17723</v>
      </c>
    </row>
    <row r="10291" spans="1:7">
      <c r="A10291" s="337" t="str">
        <f t="shared" si="161"/>
        <v>SINAPI-I 20168</v>
      </c>
      <c r="B10291" s="338" t="s">
        <v>32072</v>
      </c>
      <c r="C10291" s="338">
        <v>20168</v>
      </c>
      <c r="D10291" s="339" t="s">
        <v>36649</v>
      </c>
      <c r="E10291" s="338" t="s">
        <v>32074</v>
      </c>
      <c r="F10291" s="340" t="s">
        <v>8577</v>
      </c>
      <c r="G10291" s="340" t="s">
        <v>8577</v>
      </c>
    </row>
    <row r="10292" spans="1:7">
      <c r="A10292" s="337" t="str">
        <f t="shared" si="161"/>
        <v>SINAPI-I 20169</v>
      </c>
      <c r="B10292" s="338" t="s">
        <v>32072</v>
      </c>
      <c r="C10292" s="338">
        <v>20169</v>
      </c>
      <c r="D10292" s="339" t="s">
        <v>36650</v>
      </c>
      <c r="E10292" s="338" t="s">
        <v>32074</v>
      </c>
      <c r="F10292" s="340" t="s">
        <v>20537</v>
      </c>
      <c r="G10292" s="340" t="s">
        <v>20537</v>
      </c>
    </row>
    <row r="10293" spans="1:7">
      <c r="A10293" s="337" t="str">
        <f t="shared" si="161"/>
        <v>SINAPI-I 3899</v>
      </c>
      <c r="B10293" s="338" t="s">
        <v>32072</v>
      </c>
      <c r="C10293" s="338">
        <v>3899</v>
      </c>
      <c r="D10293" s="339" t="s">
        <v>36651</v>
      </c>
      <c r="E10293" s="338" t="s">
        <v>32074</v>
      </c>
      <c r="F10293" s="340" t="s">
        <v>21224</v>
      </c>
      <c r="G10293" s="340" t="s">
        <v>21224</v>
      </c>
    </row>
    <row r="10294" spans="1:7">
      <c r="A10294" s="337" t="str">
        <f t="shared" si="161"/>
        <v>SINAPI-I 38676</v>
      </c>
      <c r="B10294" s="338" t="s">
        <v>32072</v>
      </c>
      <c r="C10294" s="338">
        <v>38676</v>
      </c>
      <c r="D10294" s="339" t="s">
        <v>36652</v>
      </c>
      <c r="E10294" s="338" t="s">
        <v>32074</v>
      </c>
      <c r="F10294" s="340" t="s">
        <v>36653</v>
      </c>
      <c r="G10294" s="340" t="s">
        <v>36653</v>
      </c>
    </row>
    <row r="10295" spans="1:7">
      <c r="A10295" s="337" t="str">
        <f t="shared" ref="A10295:A10358" si="162">CONCATENAR</f>
        <v>SINAPI-I 3897</v>
      </c>
      <c r="B10295" s="338" t="s">
        <v>32072</v>
      </c>
      <c r="C10295" s="338">
        <v>3897</v>
      </c>
      <c r="D10295" s="339" t="s">
        <v>36654</v>
      </c>
      <c r="E10295" s="338" t="s">
        <v>32074</v>
      </c>
      <c r="F10295" s="340" t="s">
        <v>30488</v>
      </c>
      <c r="G10295" s="340" t="s">
        <v>30488</v>
      </c>
    </row>
    <row r="10296" spans="1:7">
      <c r="A10296" s="337" t="str">
        <f t="shared" si="162"/>
        <v>SINAPI-I 3875</v>
      </c>
      <c r="B10296" s="338" t="s">
        <v>32072</v>
      </c>
      <c r="C10296" s="338">
        <v>3875</v>
      </c>
      <c r="D10296" s="339" t="s">
        <v>36655</v>
      </c>
      <c r="E10296" s="338" t="s">
        <v>32074</v>
      </c>
      <c r="F10296" s="340" t="s">
        <v>22154</v>
      </c>
      <c r="G10296" s="340" t="s">
        <v>22154</v>
      </c>
    </row>
    <row r="10297" spans="1:7">
      <c r="A10297" s="337" t="str">
        <f t="shared" si="162"/>
        <v>SINAPI-I 3898</v>
      </c>
      <c r="B10297" s="338" t="s">
        <v>32072</v>
      </c>
      <c r="C10297" s="338">
        <v>3898</v>
      </c>
      <c r="D10297" s="339" t="s">
        <v>36656</v>
      </c>
      <c r="E10297" s="338" t="s">
        <v>32074</v>
      </c>
      <c r="F10297" s="340" t="s">
        <v>21952</v>
      </c>
      <c r="G10297" s="340" t="s">
        <v>21952</v>
      </c>
    </row>
    <row r="10298" spans="1:7">
      <c r="A10298" s="337" t="str">
        <f t="shared" si="162"/>
        <v>SINAPI-I 3855</v>
      </c>
      <c r="B10298" s="338" t="s">
        <v>32072</v>
      </c>
      <c r="C10298" s="338">
        <v>3855</v>
      </c>
      <c r="D10298" s="339" t="s">
        <v>36657</v>
      </c>
      <c r="E10298" s="338" t="s">
        <v>32074</v>
      </c>
      <c r="F10298" s="340" t="s">
        <v>17398</v>
      </c>
      <c r="G10298" s="340" t="s">
        <v>17398</v>
      </c>
    </row>
    <row r="10299" spans="1:7">
      <c r="A10299" s="337" t="str">
        <f t="shared" si="162"/>
        <v>SINAPI-I 3874</v>
      </c>
      <c r="B10299" s="338" t="s">
        <v>32072</v>
      </c>
      <c r="C10299" s="338">
        <v>3874</v>
      </c>
      <c r="D10299" s="339" t="s">
        <v>36658</v>
      </c>
      <c r="E10299" s="338" t="s">
        <v>32074</v>
      </c>
      <c r="F10299" s="340" t="s">
        <v>13918</v>
      </c>
      <c r="G10299" s="340" t="s">
        <v>13918</v>
      </c>
    </row>
    <row r="10300" spans="1:7">
      <c r="A10300" s="337" t="str">
        <f t="shared" si="162"/>
        <v>SINAPI-I 3870</v>
      </c>
      <c r="B10300" s="338" t="s">
        <v>32072</v>
      </c>
      <c r="C10300" s="338">
        <v>3870</v>
      </c>
      <c r="D10300" s="339" t="s">
        <v>36659</v>
      </c>
      <c r="E10300" s="338" t="s">
        <v>32074</v>
      </c>
      <c r="F10300" s="340" t="s">
        <v>17392</v>
      </c>
      <c r="G10300" s="340" t="s">
        <v>17392</v>
      </c>
    </row>
    <row r="10301" spans="1:7">
      <c r="A10301" s="337" t="str">
        <f t="shared" si="162"/>
        <v>SINAPI-I 38678</v>
      </c>
      <c r="B10301" s="338" t="s">
        <v>32072</v>
      </c>
      <c r="C10301" s="338">
        <v>38678</v>
      </c>
      <c r="D10301" s="339" t="s">
        <v>36660</v>
      </c>
      <c r="E10301" s="338" t="s">
        <v>32074</v>
      </c>
      <c r="F10301" s="340" t="s">
        <v>17991</v>
      </c>
      <c r="G10301" s="340" t="s">
        <v>17991</v>
      </c>
    </row>
    <row r="10302" spans="1:7">
      <c r="A10302" s="337" t="str">
        <f t="shared" si="162"/>
        <v>SINAPI-I 3859</v>
      </c>
      <c r="B10302" s="338" t="s">
        <v>32072</v>
      </c>
      <c r="C10302" s="338">
        <v>3859</v>
      </c>
      <c r="D10302" s="339" t="s">
        <v>36661</v>
      </c>
      <c r="E10302" s="338" t="s">
        <v>32074</v>
      </c>
      <c r="F10302" s="340" t="s">
        <v>9931</v>
      </c>
      <c r="G10302" s="340" t="s">
        <v>9931</v>
      </c>
    </row>
    <row r="10303" spans="1:7">
      <c r="A10303" s="337" t="str">
        <f t="shared" si="162"/>
        <v>SINAPI-I 3856</v>
      </c>
      <c r="B10303" s="338" t="s">
        <v>32072</v>
      </c>
      <c r="C10303" s="338">
        <v>3856</v>
      </c>
      <c r="D10303" s="339" t="s">
        <v>36662</v>
      </c>
      <c r="E10303" s="338" t="s">
        <v>32074</v>
      </c>
      <c r="F10303" s="340" t="s">
        <v>10770</v>
      </c>
      <c r="G10303" s="340" t="s">
        <v>10770</v>
      </c>
    </row>
    <row r="10304" spans="1:7">
      <c r="A10304" s="337" t="str">
        <f t="shared" si="162"/>
        <v>SINAPI-I 3906</v>
      </c>
      <c r="B10304" s="338" t="s">
        <v>32072</v>
      </c>
      <c r="C10304" s="338">
        <v>3906</v>
      </c>
      <c r="D10304" s="339" t="s">
        <v>36663</v>
      </c>
      <c r="E10304" s="338" t="s">
        <v>32074</v>
      </c>
      <c r="F10304" s="340" t="s">
        <v>12144</v>
      </c>
      <c r="G10304" s="340" t="s">
        <v>12144</v>
      </c>
    </row>
    <row r="10305" spans="1:7">
      <c r="A10305" s="337" t="str">
        <f t="shared" si="162"/>
        <v>SINAPI-I 3860</v>
      </c>
      <c r="B10305" s="338" t="s">
        <v>32072</v>
      </c>
      <c r="C10305" s="338">
        <v>3860</v>
      </c>
      <c r="D10305" s="339" t="s">
        <v>36664</v>
      </c>
      <c r="E10305" s="338" t="s">
        <v>32074</v>
      </c>
      <c r="F10305" s="340" t="s">
        <v>10582</v>
      </c>
      <c r="G10305" s="340" t="s">
        <v>10582</v>
      </c>
    </row>
    <row r="10306" spans="1:7">
      <c r="A10306" s="337" t="str">
        <f t="shared" si="162"/>
        <v>SINAPI-I 3905</v>
      </c>
      <c r="B10306" s="338" t="s">
        <v>32072</v>
      </c>
      <c r="C10306" s="338">
        <v>3905</v>
      </c>
      <c r="D10306" s="339" t="s">
        <v>36665</v>
      </c>
      <c r="E10306" s="338" t="s">
        <v>32074</v>
      </c>
      <c r="F10306" s="340" t="s">
        <v>36666</v>
      </c>
      <c r="G10306" s="340" t="s">
        <v>36666</v>
      </c>
    </row>
    <row r="10307" spans="1:7">
      <c r="A10307" s="337" t="str">
        <f t="shared" si="162"/>
        <v>SINAPI-I 3871</v>
      </c>
      <c r="B10307" s="338" t="s">
        <v>32072</v>
      </c>
      <c r="C10307" s="338">
        <v>3871</v>
      </c>
      <c r="D10307" s="339" t="s">
        <v>36667</v>
      </c>
      <c r="E10307" s="338" t="s">
        <v>32074</v>
      </c>
      <c r="F10307" s="340" t="s">
        <v>22891</v>
      </c>
      <c r="G10307" s="340" t="s">
        <v>22891</v>
      </c>
    </row>
    <row r="10308" spans="1:7">
      <c r="A10308" s="337" t="str">
        <f t="shared" si="162"/>
        <v>SINAPI-I 37429</v>
      </c>
      <c r="B10308" s="338" t="s">
        <v>32072</v>
      </c>
      <c r="C10308" s="338">
        <v>37429</v>
      </c>
      <c r="D10308" s="339" t="s">
        <v>36668</v>
      </c>
      <c r="E10308" s="338" t="s">
        <v>32074</v>
      </c>
      <c r="F10308" s="340" t="s">
        <v>36669</v>
      </c>
      <c r="G10308" s="340" t="s">
        <v>36669</v>
      </c>
    </row>
    <row r="10309" spans="1:7">
      <c r="A10309" s="337" t="str">
        <f t="shared" si="162"/>
        <v>SINAPI-I 37426</v>
      </c>
      <c r="B10309" s="338" t="s">
        <v>32072</v>
      </c>
      <c r="C10309" s="338">
        <v>37426</v>
      </c>
      <c r="D10309" s="339" t="s">
        <v>36670</v>
      </c>
      <c r="E10309" s="338" t="s">
        <v>32074</v>
      </c>
      <c r="F10309" s="340" t="s">
        <v>23510</v>
      </c>
      <c r="G10309" s="340" t="s">
        <v>23510</v>
      </c>
    </row>
    <row r="10310" spans="1:7">
      <c r="A10310" s="337" t="str">
        <f t="shared" si="162"/>
        <v>SINAPI-I 37427</v>
      </c>
      <c r="B10310" s="338" t="s">
        <v>32072</v>
      </c>
      <c r="C10310" s="338">
        <v>37427</v>
      </c>
      <c r="D10310" s="339" t="s">
        <v>36671</v>
      </c>
      <c r="E10310" s="338" t="s">
        <v>32074</v>
      </c>
      <c r="F10310" s="340" t="s">
        <v>36672</v>
      </c>
      <c r="G10310" s="340" t="s">
        <v>36672</v>
      </c>
    </row>
    <row r="10311" spans="1:7">
      <c r="A10311" s="337" t="str">
        <f t="shared" si="162"/>
        <v>SINAPI-I 37424</v>
      </c>
      <c r="B10311" s="338" t="s">
        <v>32072</v>
      </c>
      <c r="C10311" s="338">
        <v>37424</v>
      </c>
      <c r="D10311" s="339" t="s">
        <v>36673</v>
      </c>
      <c r="E10311" s="338" t="s">
        <v>32074</v>
      </c>
      <c r="F10311" s="340" t="s">
        <v>36674</v>
      </c>
      <c r="G10311" s="340" t="s">
        <v>36674</v>
      </c>
    </row>
    <row r="10312" spans="1:7">
      <c r="A10312" s="337" t="str">
        <f t="shared" si="162"/>
        <v>SINAPI-I 37428</v>
      </c>
      <c r="B10312" s="338" t="s">
        <v>32072</v>
      </c>
      <c r="C10312" s="338">
        <v>37428</v>
      </c>
      <c r="D10312" s="339" t="s">
        <v>36675</v>
      </c>
      <c r="E10312" s="338" t="s">
        <v>32074</v>
      </c>
      <c r="F10312" s="340" t="s">
        <v>36676</v>
      </c>
      <c r="G10312" s="340" t="s">
        <v>36676</v>
      </c>
    </row>
    <row r="10313" spans="1:7">
      <c r="A10313" s="337" t="str">
        <f t="shared" si="162"/>
        <v>SINAPI-I 37425</v>
      </c>
      <c r="B10313" s="338" t="s">
        <v>32072</v>
      </c>
      <c r="C10313" s="338">
        <v>37425</v>
      </c>
      <c r="D10313" s="339" t="s">
        <v>36677</v>
      </c>
      <c r="E10313" s="338" t="s">
        <v>32074</v>
      </c>
      <c r="F10313" s="340" t="s">
        <v>23567</v>
      </c>
      <c r="G10313" s="340" t="s">
        <v>23567</v>
      </c>
    </row>
    <row r="10314" spans="1:7">
      <c r="A10314" s="337" t="str">
        <f t="shared" si="162"/>
        <v>SINAPI-I 11519</v>
      </c>
      <c r="B10314" s="338" t="s">
        <v>32072</v>
      </c>
      <c r="C10314" s="338">
        <v>11519</v>
      </c>
      <c r="D10314" s="339" t="s">
        <v>36678</v>
      </c>
      <c r="E10314" s="338" t="s">
        <v>32761</v>
      </c>
      <c r="F10314" s="340" t="s">
        <v>36679</v>
      </c>
      <c r="G10314" s="340" t="s">
        <v>36679</v>
      </c>
    </row>
    <row r="10315" spans="1:7" ht="22.5">
      <c r="A10315" s="337" t="str">
        <f t="shared" si="162"/>
        <v>SINAPI-I 11520</v>
      </c>
      <c r="B10315" s="338" t="s">
        <v>32072</v>
      </c>
      <c r="C10315" s="338">
        <v>11520</v>
      </c>
      <c r="D10315" s="339" t="s">
        <v>36680</v>
      </c>
      <c r="E10315" s="338" t="s">
        <v>32761</v>
      </c>
      <c r="F10315" s="340" t="s">
        <v>21558</v>
      </c>
      <c r="G10315" s="340" t="s">
        <v>21558</v>
      </c>
    </row>
    <row r="10316" spans="1:7">
      <c r="A10316" s="337" t="str">
        <f t="shared" si="162"/>
        <v>SINAPI-I 11518</v>
      </c>
      <c r="B10316" s="338" t="s">
        <v>32072</v>
      </c>
      <c r="C10316" s="338">
        <v>11518</v>
      </c>
      <c r="D10316" s="339" t="s">
        <v>36681</v>
      </c>
      <c r="E10316" s="338" t="s">
        <v>32761</v>
      </c>
      <c r="F10316" s="340" t="s">
        <v>9545</v>
      </c>
      <c r="G10316" s="340" t="s">
        <v>9545</v>
      </c>
    </row>
    <row r="10317" spans="1:7">
      <c r="A10317" s="337" t="str">
        <f t="shared" si="162"/>
        <v>SINAPI-I 38473</v>
      </c>
      <c r="B10317" s="338" t="s">
        <v>32072</v>
      </c>
      <c r="C10317" s="338">
        <v>38473</v>
      </c>
      <c r="D10317" s="339" t="s">
        <v>36682</v>
      </c>
      <c r="E10317" s="338" t="s">
        <v>32074</v>
      </c>
      <c r="F10317" s="340" t="s">
        <v>36683</v>
      </c>
      <c r="G10317" s="340" t="s">
        <v>36683</v>
      </c>
    </row>
    <row r="10318" spans="1:7">
      <c r="A10318" s="337" t="str">
        <f t="shared" si="162"/>
        <v>SINAPI-I 4244</v>
      </c>
      <c r="B10318" s="338" t="s">
        <v>32072</v>
      </c>
      <c r="C10318" s="338">
        <v>4244</v>
      </c>
      <c r="D10318" s="339" t="s">
        <v>36684</v>
      </c>
      <c r="E10318" s="338" t="s">
        <v>32302</v>
      </c>
      <c r="F10318" s="340" t="s">
        <v>13926</v>
      </c>
      <c r="G10318" s="340" t="s">
        <v>28625</v>
      </c>
    </row>
    <row r="10319" spans="1:7">
      <c r="A10319" s="337" t="str">
        <f t="shared" si="162"/>
        <v>SINAPI-I 40977</v>
      </c>
      <c r="B10319" s="338" t="s">
        <v>32072</v>
      </c>
      <c r="C10319" s="338">
        <v>40977</v>
      </c>
      <c r="D10319" s="339" t="s">
        <v>36685</v>
      </c>
      <c r="E10319" s="338" t="s">
        <v>32304</v>
      </c>
      <c r="F10319" s="340" t="s">
        <v>36686</v>
      </c>
      <c r="G10319" s="340" t="s">
        <v>36687</v>
      </c>
    </row>
    <row r="10320" spans="1:7">
      <c r="A10320" s="337" t="str">
        <f t="shared" si="162"/>
        <v>SINAPI-I 4115</v>
      </c>
      <c r="B10320" s="338" t="s">
        <v>32072</v>
      </c>
      <c r="C10320" s="338">
        <v>4115</v>
      </c>
      <c r="D10320" s="339" t="s">
        <v>36688</v>
      </c>
      <c r="E10320" s="338" t="s">
        <v>32092</v>
      </c>
      <c r="F10320" s="340" t="s">
        <v>32709</v>
      </c>
      <c r="G10320" s="340" t="s">
        <v>32709</v>
      </c>
    </row>
    <row r="10321" spans="1:7">
      <c r="A10321" s="337" t="str">
        <f t="shared" si="162"/>
        <v>SINAPI-I 4119</v>
      </c>
      <c r="B10321" s="338" t="s">
        <v>32072</v>
      </c>
      <c r="C10321" s="338">
        <v>4119</v>
      </c>
      <c r="D10321" s="339" t="s">
        <v>36689</v>
      </c>
      <c r="E10321" s="338" t="s">
        <v>32092</v>
      </c>
      <c r="F10321" s="340" t="s">
        <v>36690</v>
      </c>
      <c r="G10321" s="340" t="s">
        <v>36690</v>
      </c>
    </row>
    <row r="10322" spans="1:7">
      <c r="A10322" s="337" t="str">
        <f t="shared" si="162"/>
        <v>SINAPI-I 2794</v>
      </c>
      <c r="B10322" s="338" t="s">
        <v>32072</v>
      </c>
      <c r="C10322" s="338">
        <v>2794</v>
      </c>
      <c r="D10322" s="339" t="s">
        <v>36691</v>
      </c>
      <c r="E10322" s="338" t="s">
        <v>32092</v>
      </c>
      <c r="F10322" s="340" t="s">
        <v>36692</v>
      </c>
      <c r="G10322" s="340" t="s">
        <v>36692</v>
      </c>
    </row>
    <row r="10323" spans="1:7">
      <c r="A10323" s="337" t="str">
        <f t="shared" si="162"/>
        <v>SINAPI-I 2788</v>
      </c>
      <c r="B10323" s="338" t="s">
        <v>32072</v>
      </c>
      <c r="C10323" s="338">
        <v>2788</v>
      </c>
      <c r="D10323" s="339" t="s">
        <v>36693</v>
      </c>
      <c r="E10323" s="338" t="s">
        <v>32092</v>
      </c>
      <c r="F10323" s="340" t="s">
        <v>12832</v>
      </c>
      <c r="G10323" s="340" t="s">
        <v>12832</v>
      </c>
    </row>
    <row r="10324" spans="1:7">
      <c r="A10324" s="337" t="str">
        <f t="shared" si="162"/>
        <v>SINAPI-I 4006</v>
      </c>
      <c r="B10324" s="338" t="s">
        <v>32072</v>
      </c>
      <c r="C10324" s="338">
        <v>4006</v>
      </c>
      <c r="D10324" s="339" t="s">
        <v>36694</v>
      </c>
      <c r="E10324" s="338" t="s">
        <v>32299</v>
      </c>
      <c r="F10324" s="340" t="s">
        <v>36695</v>
      </c>
      <c r="G10324" s="340" t="s">
        <v>36695</v>
      </c>
    </row>
    <row r="10325" spans="1:7">
      <c r="A10325" s="337" t="str">
        <f t="shared" si="162"/>
        <v>SINAPI-I 36151</v>
      </c>
      <c r="B10325" s="338" t="s">
        <v>32072</v>
      </c>
      <c r="C10325" s="338">
        <v>36151</v>
      </c>
      <c r="D10325" s="339" t="s">
        <v>36696</v>
      </c>
      <c r="E10325" s="338" t="s">
        <v>32074</v>
      </c>
      <c r="F10325" s="340" t="s">
        <v>30618</v>
      </c>
      <c r="G10325" s="340" t="s">
        <v>30618</v>
      </c>
    </row>
    <row r="10326" spans="1:7">
      <c r="A10326" s="337" t="str">
        <f t="shared" si="162"/>
        <v>SINAPI-I 37457</v>
      </c>
      <c r="B10326" s="338" t="s">
        <v>32072</v>
      </c>
      <c r="C10326" s="338">
        <v>37457</v>
      </c>
      <c r="D10326" s="339" t="s">
        <v>36697</v>
      </c>
      <c r="E10326" s="338" t="s">
        <v>32092</v>
      </c>
      <c r="F10326" s="340" t="s">
        <v>27374</v>
      </c>
      <c r="G10326" s="340" t="s">
        <v>27374</v>
      </c>
    </row>
    <row r="10327" spans="1:7">
      <c r="A10327" s="337" t="str">
        <f t="shared" si="162"/>
        <v>SINAPI-I 37456</v>
      </c>
      <c r="B10327" s="338" t="s">
        <v>32072</v>
      </c>
      <c r="C10327" s="338">
        <v>37456</v>
      </c>
      <c r="D10327" s="339" t="s">
        <v>36698</v>
      </c>
      <c r="E10327" s="338" t="s">
        <v>32092</v>
      </c>
      <c r="F10327" s="340" t="s">
        <v>10567</v>
      </c>
      <c r="G10327" s="340" t="s">
        <v>10567</v>
      </c>
    </row>
    <row r="10328" spans="1:7" ht="22.5">
      <c r="A10328" s="337" t="str">
        <f t="shared" si="162"/>
        <v>SINAPI-I 37461</v>
      </c>
      <c r="B10328" s="338" t="s">
        <v>32072</v>
      </c>
      <c r="C10328" s="338">
        <v>37461</v>
      </c>
      <c r="D10328" s="339" t="s">
        <v>36699</v>
      </c>
      <c r="E10328" s="338" t="s">
        <v>32092</v>
      </c>
      <c r="F10328" s="340" t="s">
        <v>16287</v>
      </c>
      <c r="G10328" s="340" t="s">
        <v>16287</v>
      </c>
    </row>
    <row r="10329" spans="1:7">
      <c r="A10329" s="337" t="str">
        <f t="shared" si="162"/>
        <v>SINAPI-I 37460</v>
      </c>
      <c r="B10329" s="338" t="s">
        <v>32072</v>
      </c>
      <c r="C10329" s="338">
        <v>37460</v>
      </c>
      <c r="D10329" s="339" t="s">
        <v>36700</v>
      </c>
      <c r="E10329" s="338" t="s">
        <v>32092</v>
      </c>
      <c r="F10329" s="340" t="s">
        <v>21040</v>
      </c>
      <c r="G10329" s="340" t="s">
        <v>21040</v>
      </c>
    </row>
    <row r="10330" spans="1:7">
      <c r="A10330" s="337" t="str">
        <f t="shared" si="162"/>
        <v>SINAPI-I 37458</v>
      </c>
      <c r="B10330" s="338" t="s">
        <v>32072</v>
      </c>
      <c r="C10330" s="338">
        <v>37458</v>
      </c>
      <c r="D10330" s="339" t="s">
        <v>36701</v>
      </c>
      <c r="E10330" s="338" t="s">
        <v>32092</v>
      </c>
      <c r="F10330" s="340" t="s">
        <v>25717</v>
      </c>
      <c r="G10330" s="340" t="s">
        <v>25717</v>
      </c>
    </row>
    <row r="10331" spans="1:7">
      <c r="A10331" s="337" t="str">
        <f t="shared" si="162"/>
        <v>SINAPI-I 37454</v>
      </c>
      <c r="B10331" s="338" t="s">
        <v>32072</v>
      </c>
      <c r="C10331" s="338">
        <v>37454</v>
      </c>
      <c r="D10331" s="339" t="s">
        <v>36702</v>
      </c>
      <c r="E10331" s="338" t="s">
        <v>32092</v>
      </c>
      <c r="F10331" s="340" t="s">
        <v>25742</v>
      </c>
      <c r="G10331" s="340" t="s">
        <v>25742</v>
      </c>
    </row>
    <row r="10332" spans="1:7">
      <c r="A10332" s="337" t="str">
        <f t="shared" si="162"/>
        <v>SINAPI-I 37455</v>
      </c>
      <c r="B10332" s="338" t="s">
        <v>32072</v>
      </c>
      <c r="C10332" s="338">
        <v>37455</v>
      </c>
      <c r="D10332" s="339" t="s">
        <v>36703</v>
      </c>
      <c r="E10332" s="338" t="s">
        <v>32092</v>
      </c>
      <c r="F10332" s="340" t="s">
        <v>8125</v>
      </c>
      <c r="G10332" s="340" t="s">
        <v>8125</v>
      </c>
    </row>
    <row r="10333" spans="1:7">
      <c r="A10333" s="337" t="str">
        <f t="shared" si="162"/>
        <v>SINAPI-I 37459</v>
      </c>
      <c r="B10333" s="338" t="s">
        <v>32072</v>
      </c>
      <c r="C10333" s="338">
        <v>37459</v>
      </c>
      <c r="D10333" s="339" t="s">
        <v>36704</v>
      </c>
      <c r="E10333" s="338" t="s">
        <v>32092</v>
      </c>
      <c r="F10333" s="340" t="s">
        <v>26340</v>
      </c>
      <c r="G10333" s="340" t="s">
        <v>26340</v>
      </c>
    </row>
    <row r="10334" spans="1:7" ht="22.5">
      <c r="A10334" s="337" t="str">
        <f t="shared" si="162"/>
        <v>SINAPI-I 21029</v>
      </c>
      <c r="B10334" s="338" t="s">
        <v>32072</v>
      </c>
      <c r="C10334" s="338">
        <v>21029</v>
      </c>
      <c r="D10334" s="339" t="s">
        <v>36705</v>
      </c>
      <c r="E10334" s="338" t="s">
        <v>32074</v>
      </c>
      <c r="F10334" s="340" t="s">
        <v>36706</v>
      </c>
      <c r="G10334" s="340" t="s">
        <v>36706</v>
      </c>
    </row>
    <row r="10335" spans="1:7" ht="22.5">
      <c r="A10335" s="337" t="str">
        <f t="shared" si="162"/>
        <v>SINAPI-I 21030</v>
      </c>
      <c r="B10335" s="338" t="s">
        <v>32072</v>
      </c>
      <c r="C10335" s="338">
        <v>21030</v>
      </c>
      <c r="D10335" s="339" t="s">
        <v>36707</v>
      </c>
      <c r="E10335" s="338" t="s">
        <v>32074</v>
      </c>
      <c r="F10335" s="340" t="s">
        <v>36708</v>
      </c>
      <c r="G10335" s="340" t="s">
        <v>36708</v>
      </c>
    </row>
    <row r="10336" spans="1:7" ht="22.5">
      <c r="A10336" s="337" t="str">
        <f t="shared" si="162"/>
        <v>SINAPI-I 21031</v>
      </c>
      <c r="B10336" s="338" t="s">
        <v>32072</v>
      </c>
      <c r="C10336" s="338">
        <v>21031</v>
      </c>
      <c r="D10336" s="339" t="s">
        <v>36709</v>
      </c>
      <c r="E10336" s="338" t="s">
        <v>32074</v>
      </c>
      <c r="F10336" s="340" t="s">
        <v>36710</v>
      </c>
      <c r="G10336" s="340" t="s">
        <v>36710</v>
      </c>
    </row>
    <row r="10337" spans="1:7" ht="22.5">
      <c r="A10337" s="337" t="str">
        <f t="shared" si="162"/>
        <v>SINAPI-I 21032</v>
      </c>
      <c r="B10337" s="338" t="s">
        <v>32072</v>
      </c>
      <c r="C10337" s="338">
        <v>21032</v>
      </c>
      <c r="D10337" s="339" t="s">
        <v>36711</v>
      </c>
      <c r="E10337" s="338" t="s">
        <v>32074</v>
      </c>
      <c r="F10337" s="340" t="s">
        <v>36712</v>
      </c>
      <c r="G10337" s="340" t="s">
        <v>36712</v>
      </c>
    </row>
    <row r="10338" spans="1:7" ht="22.5">
      <c r="A10338" s="337" t="str">
        <f t="shared" si="162"/>
        <v>SINAPI-I 37527</v>
      </c>
      <c r="B10338" s="338" t="s">
        <v>32072</v>
      </c>
      <c r="C10338" s="338">
        <v>37527</v>
      </c>
      <c r="D10338" s="339" t="s">
        <v>36713</v>
      </c>
      <c r="E10338" s="338" t="s">
        <v>32074</v>
      </c>
      <c r="F10338" s="340" t="s">
        <v>36714</v>
      </c>
      <c r="G10338" s="340" t="s">
        <v>36714</v>
      </c>
    </row>
    <row r="10339" spans="1:7" ht="22.5">
      <c r="A10339" s="337" t="str">
        <f t="shared" si="162"/>
        <v>SINAPI-I 37528</v>
      </c>
      <c r="B10339" s="338" t="s">
        <v>32072</v>
      </c>
      <c r="C10339" s="338">
        <v>37528</v>
      </c>
      <c r="D10339" s="339" t="s">
        <v>36715</v>
      </c>
      <c r="E10339" s="338" t="s">
        <v>32074</v>
      </c>
      <c r="F10339" s="340" t="s">
        <v>36716</v>
      </c>
      <c r="G10339" s="340" t="s">
        <v>36716</v>
      </c>
    </row>
    <row r="10340" spans="1:7" ht="22.5">
      <c r="A10340" s="337" t="str">
        <f t="shared" si="162"/>
        <v>SINAPI-I 37529</v>
      </c>
      <c r="B10340" s="338" t="s">
        <v>32072</v>
      </c>
      <c r="C10340" s="338">
        <v>37529</v>
      </c>
      <c r="D10340" s="339" t="s">
        <v>36717</v>
      </c>
      <c r="E10340" s="338" t="s">
        <v>32074</v>
      </c>
      <c r="F10340" s="340" t="s">
        <v>36718</v>
      </c>
      <c r="G10340" s="340" t="s">
        <v>36718</v>
      </c>
    </row>
    <row r="10341" spans="1:7" ht="22.5">
      <c r="A10341" s="337" t="str">
        <f t="shared" si="162"/>
        <v>SINAPI-I 37530</v>
      </c>
      <c r="B10341" s="338" t="s">
        <v>32072</v>
      </c>
      <c r="C10341" s="338">
        <v>37530</v>
      </c>
      <c r="D10341" s="339" t="s">
        <v>36719</v>
      </c>
      <c r="E10341" s="338" t="s">
        <v>32074</v>
      </c>
      <c r="F10341" s="340" t="s">
        <v>36720</v>
      </c>
      <c r="G10341" s="340" t="s">
        <v>36720</v>
      </c>
    </row>
    <row r="10342" spans="1:7" ht="22.5">
      <c r="A10342" s="337" t="str">
        <f t="shared" si="162"/>
        <v>SINAPI-I 21034</v>
      </c>
      <c r="B10342" s="338" t="s">
        <v>32072</v>
      </c>
      <c r="C10342" s="338">
        <v>21034</v>
      </c>
      <c r="D10342" s="339" t="s">
        <v>36721</v>
      </c>
      <c r="E10342" s="338" t="s">
        <v>32074</v>
      </c>
      <c r="F10342" s="340" t="s">
        <v>36722</v>
      </c>
      <c r="G10342" s="340" t="s">
        <v>36722</v>
      </c>
    </row>
    <row r="10343" spans="1:7" ht="22.5">
      <c r="A10343" s="337" t="str">
        <f t="shared" si="162"/>
        <v>SINAPI-I 37531</v>
      </c>
      <c r="B10343" s="338" t="s">
        <v>32072</v>
      </c>
      <c r="C10343" s="338">
        <v>37531</v>
      </c>
      <c r="D10343" s="339" t="s">
        <v>36723</v>
      </c>
      <c r="E10343" s="338" t="s">
        <v>32074</v>
      </c>
      <c r="F10343" s="340" t="s">
        <v>36724</v>
      </c>
      <c r="G10343" s="340" t="s">
        <v>36724</v>
      </c>
    </row>
    <row r="10344" spans="1:7" ht="22.5">
      <c r="A10344" s="337" t="str">
        <f t="shared" si="162"/>
        <v>SINAPI-I 21036</v>
      </c>
      <c r="B10344" s="338" t="s">
        <v>32072</v>
      </c>
      <c r="C10344" s="338">
        <v>21036</v>
      </c>
      <c r="D10344" s="339" t="s">
        <v>36725</v>
      </c>
      <c r="E10344" s="338" t="s">
        <v>32074</v>
      </c>
      <c r="F10344" s="340" t="s">
        <v>36726</v>
      </c>
      <c r="G10344" s="340" t="s">
        <v>36726</v>
      </c>
    </row>
    <row r="10345" spans="1:7" ht="22.5">
      <c r="A10345" s="337" t="str">
        <f t="shared" si="162"/>
        <v>SINAPI-I 21037</v>
      </c>
      <c r="B10345" s="338" t="s">
        <v>32072</v>
      </c>
      <c r="C10345" s="338">
        <v>21037</v>
      </c>
      <c r="D10345" s="339" t="s">
        <v>36727</v>
      </c>
      <c r="E10345" s="338" t="s">
        <v>32074</v>
      </c>
      <c r="F10345" s="340" t="s">
        <v>36728</v>
      </c>
      <c r="G10345" s="340" t="s">
        <v>36728</v>
      </c>
    </row>
    <row r="10346" spans="1:7" ht="22.5">
      <c r="A10346" s="337" t="str">
        <f t="shared" si="162"/>
        <v>SINAPI-I 20185</v>
      </c>
      <c r="B10346" s="338" t="s">
        <v>32072</v>
      </c>
      <c r="C10346" s="338">
        <v>20185</v>
      </c>
      <c r="D10346" s="339" t="s">
        <v>36729</v>
      </c>
      <c r="E10346" s="338" t="s">
        <v>32092</v>
      </c>
      <c r="F10346" s="340" t="s">
        <v>18018</v>
      </c>
      <c r="G10346" s="340" t="s">
        <v>18018</v>
      </c>
    </row>
    <row r="10347" spans="1:7">
      <c r="A10347" s="337" t="str">
        <f t="shared" si="162"/>
        <v>SINAPI-I 20260</v>
      </c>
      <c r="B10347" s="338" t="s">
        <v>32072</v>
      </c>
      <c r="C10347" s="338">
        <v>20260</v>
      </c>
      <c r="D10347" s="339" t="s">
        <v>36730</v>
      </c>
      <c r="E10347" s="338" t="s">
        <v>32074</v>
      </c>
      <c r="F10347" s="340" t="s">
        <v>19655</v>
      </c>
      <c r="G10347" s="340" t="s">
        <v>19655</v>
      </c>
    </row>
    <row r="10348" spans="1:7" ht="22.5">
      <c r="A10348" s="337" t="str">
        <f t="shared" si="162"/>
        <v>SINAPI-I 37523</v>
      </c>
      <c r="B10348" s="338" t="s">
        <v>32072</v>
      </c>
      <c r="C10348" s="338">
        <v>37523</v>
      </c>
      <c r="D10348" s="339" t="s">
        <v>36731</v>
      </c>
      <c r="E10348" s="338" t="s">
        <v>32074</v>
      </c>
      <c r="F10348" s="340" t="s">
        <v>36732</v>
      </c>
      <c r="G10348" s="340" t="s">
        <v>36732</v>
      </c>
    </row>
    <row r="10349" spans="1:7" ht="22.5">
      <c r="A10349" s="337" t="str">
        <f t="shared" si="162"/>
        <v>SINAPI-I 37515</v>
      </c>
      <c r="B10349" s="338" t="s">
        <v>32072</v>
      </c>
      <c r="C10349" s="338">
        <v>37515</v>
      </c>
      <c r="D10349" s="339" t="s">
        <v>36733</v>
      </c>
      <c r="E10349" s="338" t="s">
        <v>32074</v>
      </c>
      <c r="F10349" s="340" t="s">
        <v>36734</v>
      </c>
      <c r="G10349" s="340" t="s">
        <v>36734</v>
      </c>
    </row>
    <row r="10350" spans="1:7" ht="22.5">
      <c r="A10350" s="337" t="str">
        <f t="shared" si="162"/>
        <v>SINAPI-I 12899</v>
      </c>
      <c r="B10350" s="338" t="s">
        <v>32072</v>
      </c>
      <c r="C10350" s="338">
        <v>12899</v>
      </c>
      <c r="D10350" s="339" t="s">
        <v>36735</v>
      </c>
      <c r="E10350" s="338" t="s">
        <v>32074</v>
      </c>
      <c r="F10350" s="340" t="s">
        <v>36736</v>
      </c>
      <c r="G10350" s="340" t="s">
        <v>36736</v>
      </c>
    </row>
    <row r="10351" spans="1:7" ht="22.5">
      <c r="A10351" s="337" t="str">
        <f t="shared" si="162"/>
        <v>SINAPI-I 12898</v>
      </c>
      <c r="B10351" s="338" t="s">
        <v>32072</v>
      </c>
      <c r="C10351" s="338">
        <v>12898</v>
      </c>
      <c r="D10351" s="339" t="s">
        <v>36737</v>
      </c>
      <c r="E10351" s="338" t="s">
        <v>32074</v>
      </c>
      <c r="F10351" s="340" t="s">
        <v>36738</v>
      </c>
      <c r="G10351" s="340" t="s">
        <v>36738</v>
      </c>
    </row>
    <row r="10352" spans="1:7">
      <c r="A10352" s="337" t="str">
        <f t="shared" si="162"/>
        <v>SINAPI-I 42528</v>
      </c>
      <c r="B10352" s="338" t="s">
        <v>32072</v>
      </c>
      <c r="C10352" s="338">
        <v>42528</v>
      </c>
      <c r="D10352" s="339" t="s">
        <v>36739</v>
      </c>
      <c r="E10352" s="338" t="s">
        <v>32083</v>
      </c>
      <c r="F10352" s="340" t="s">
        <v>20995</v>
      </c>
      <c r="G10352" s="340" t="s">
        <v>20995</v>
      </c>
    </row>
    <row r="10353" spans="1:7">
      <c r="A10353" s="337" t="str">
        <f t="shared" si="162"/>
        <v>SINAPI-I 39696</v>
      </c>
      <c r="B10353" s="338" t="s">
        <v>32072</v>
      </c>
      <c r="C10353" s="338">
        <v>39696</v>
      </c>
      <c r="D10353" s="339" t="s">
        <v>36740</v>
      </c>
      <c r="E10353" s="338" t="s">
        <v>32083</v>
      </c>
      <c r="F10353" s="340" t="s">
        <v>11452</v>
      </c>
      <c r="G10353" s="340" t="s">
        <v>11452</v>
      </c>
    </row>
    <row r="10354" spans="1:7">
      <c r="A10354" s="337" t="str">
        <f t="shared" si="162"/>
        <v>SINAPI-I 39700</v>
      </c>
      <c r="B10354" s="338" t="s">
        <v>32072</v>
      </c>
      <c r="C10354" s="338">
        <v>39700</v>
      </c>
      <c r="D10354" s="339" t="s">
        <v>36741</v>
      </c>
      <c r="E10354" s="338" t="s">
        <v>32083</v>
      </c>
      <c r="F10354" s="340" t="s">
        <v>27892</v>
      </c>
      <c r="G10354" s="340" t="s">
        <v>27892</v>
      </c>
    </row>
    <row r="10355" spans="1:7">
      <c r="A10355" s="337" t="str">
        <f t="shared" si="162"/>
        <v>SINAPI-I 11621</v>
      </c>
      <c r="B10355" s="338" t="s">
        <v>32072</v>
      </c>
      <c r="C10355" s="338">
        <v>11621</v>
      </c>
      <c r="D10355" s="339" t="s">
        <v>36742</v>
      </c>
      <c r="E10355" s="338" t="s">
        <v>32083</v>
      </c>
      <c r="F10355" s="340" t="s">
        <v>36743</v>
      </c>
      <c r="G10355" s="340" t="s">
        <v>36743</v>
      </c>
    </row>
    <row r="10356" spans="1:7">
      <c r="A10356" s="337" t="str">
        <f t="shared" si="162"/>
        <v>SINAPI-I 4014</v>
      </c>
      <c r="B10356" s="338" t="s">
        <v>32072</v>
      </c>
      <c r="C10356" s="338">
        <v>4014</v>
      </c>
      <c r="D10356" s="339" t="s">
        <v>36744</v>
      </c>
      <c r="E10356" s="338" t="s">
        <v>32083</v>
      </c>
      <c r="F10356" s="340" t="s">
        <v>36745</v>
      </c>
      <c r="G10356" s="340" t="s">
        <v>36745</v>
      </c>
    </row>
    <row r="10357" spans="1:7">
      <c r="A10357" s="337" t="str">
        <f t="shared" si="162"/>
        <v>SINAPI-I 4015</v>
      </c>
      <c r="B10357" s="338" t="s">
        <v>32072</v>
      </c>
      <c r="C10357" s="338">
        <v>4015</v>
      </c>
      <c r="D10357" s="339" t="s">
        <v>36746</v>
      </c>
      <c r="E10357" s="338" t="s">
        <v>32083</v>
      </c>
      <c r="F10357" s="340" t="s">
        <v>36747</v>
      </c>
      <c r="G10357" s="340" t="s">
        <v>36747</v>
      </c>
    </row>
    <row r="10358" spans="1:7">
      <c r="A10358" s="337" t="str">
        <f t="shared" si="162"/>
        <v>SINAPI-I 4017</v>
      </c>
      <c r="B10358" s="338" t="s">
        <v>32072</v>
      </c>
      <c r="C10358" s="338">
        <v>4017</v>
      </c>
      <c r="D10358" s="339" t="s">
        <v>36748</v>
      </c>
      <c r="E10358" s="338" t="s">
        <v>32083</v>
      </c>
      <c r="F10358" s="340" t="s">
        <v>36749</v>
      </c>
      <c r="G10358" s="340" t="s">
        <v>36749</v>
      </c>
    </row>
    <row r="10359" spans="1:7">
      <c r="A10359" s="337" t="str">
        <f t="shared" ref="A10359:A10422" si="163">CONCATENAR</f>
        <v>SINAPI-I 4016</v>
      </c>
      <c r="B10359" s="338" t="s">
        <v>32072</v>
      </c>
      <c r="C10359" s="338">
        <v>4016</v>
      </c>
      <c r="D10359" s="339" t="s">
        <v>36750</v>
      </c>
      <c r="E10359" s="338" t="s">
        <v>32083</v>
      </c>
      <c r="F10359" s="340" t="s">
        <v>8768</v>
      </c>
      <c r="G10359" s="340" t="s">
        <v>8768</v>
      </c>
    </row>
    <row r="10360" spans="1:7">
      <c r="A10360" s="337" t="str">
        <f t="shared" si="163"/>
        <v>SINAPI-I 39699</v>
      </c>
      <c r="B10360" s="338" t="s">
        <v>32072</v>
      </c>
      <c r="C10360" s="338">
        <v>39699</v>
      </c>
      <c r="D10360" s="339" t="s">
        <v>36751</v>
      </c>
      <c r="E10360" s="338" t="s">
        <v>32083</v>
      </c>
      <c r="F10360" s="340" t="s">
        <v>8276</v>
      </c>
      <c r="G10360" s="340" t="s">
        <v>8276</v>
      </c>
    </row>
    <row r="10361" spans="1:7">
      <c r="A10361" s="337" t="str">
        <f t="shared" si="163"/>
        <v>SINAPI-I 38544</v>
      </c>
      <c r="B10361" s="338" t="s">
        <v>32072</v>
      </c>
      <c r="C10361" s="338">
        <v>38544</v>
      </c>
      <c r="D10361" s="339" t="s">
        <v>36752</v>
      </c>
      <c r="E10361" s="338" t="s">
        <v>32083</v>
      </c>
      <c r="F10361" s="340" t="s">
        <v>13918</v>
      </c>
      <c r="G10361" s="340" t="s">
        <v>13918</v>
      </c>
    </row>
    <row r="10362" spans="1:7">
      <c r="A10362" s="337" t="str">
        <f t="shared" si="163"/>
        <v>SINAPI-I 38545</v>
      </c>
      <c r="B10362" s="338" t="s">
        <v>32072</v>
      </c>
      <c r="C10362" s="338">
        <v>38545</v>
      </c>
      <c r="D10362" s="339" t="s">
        <v>36753</v>
      </c>
      <c r="E10362" s="338" t="s">
        <v>32083</v>
      </c>
      <c r="F10362" s="340" t="s">
        <v>8069</v>
      </c>
      <c r="G10362" s="340" t="s">
        <v>8069</v>
      </c>
    </row>
    <row r="10363" spans="1:7">
      <c r="A10363" s="337" t="str">
        <f t="shared" si="163"/>
        <v>SINAPI-I 42527</v>
      </c>
      <c r="B10363" s="338" t="s">
        <v>32072</v>
      </c>
      <c r="C10363" s="338">
        <v>42527</v>
      </c>
      <c r="D10363" s="339" t="s">
        <v>36754</v>
      </c>
      <c r="E10363" s="338" t="s">
        <v>32083</v>
      </c>
      <c r="F10363" s="340" t="s">
        <v>26625</v>
      </c>
      <c r="G10363" s="340" t="s">
        <v>26625</v>
      </c>
    </row>
    <row r="10364" spans="1:7">
      <c r="A10364" s="337" t="str">
        <f t="shared" si="163"/>
        <v>SINAPI-I 39323</v>
      </c>
      <c r="B10364" s="338" t="s">
        <v>32072</v>
      </c>
      <c r="C10364" s="338">
        <v>39323</v>
      </c>
      <c r="D10364" s="339" t="s">
        <v>36755</v>
      </c>
      <c r="E10364" s="338" t="s">
        <v>32083</v>
      </c>
      <c r="F10364" s="340" t="s">
        <v>27816</v>
      </c>
      <c r="G10364" s="340" t="s">
        <v>27816</v>
      </c>
    </row>
    <row r="10365" spans="1:7" ht="22.5">
      <c r="A10365" s="337" t="str">
        <f t="shared" si="163"/>
        <v>SINAPI-I 626</v>
      </c>
      <c r="B10365" s="338" t="s">
        <v>32072</v>
      </c>
      <c r="C10365" s="338">
        <v>626</v>
      </c>
      <c r="D10365" s="339" t="s">
        <v>36756</v>
      </c>
      <c r="E10365" s="338" t="s">
        <v>32148</v>
      </c>
      <c r="F10365" s="340" t="s">
        <v>11834</v>
      </c>
      <c r="G10365" s="340" t="s">
        <v>11834</v>
      </c>
    </row>
    <row r="10366" spans="1:7">
      <c r="A10366" s="337" t="str">
        <f t="shared" si="163"/>
        <v>SINAPI-I 44504</v>
      </c>
      <c r="B10366" s="338" t="s">
        <v>32072</v>
      </c>
      <c r="C10366" s="338">
        <v>44504</v>
      </c>
      <c r="D10366" s="339" t="s">
        <v>36757</v>
      </c>
      <c r="E10366" s="338" t="s">
        <v>32083</v>
      </c>
      <c r="F10366" s="340" t="s">
        <v>17677</v>
      </c>
      <c r="G10366" s="340" t="s">
        <v>17677</v>
      </c>
    </row>
    <row r="10367" spans="1:7">
      <c r="A10367" s="337" t="str">
        <f t="shared" si="163"/>
        <v>SINAPI-I 44505</v>
      </c>
      <c r="B10367" s="338" t="s">
        <v>32072</v>
      </c>
      <c r="C10367" s="338">
        <v>44505</v>
      </c>
      <c r="D10367" s="339" t="s">
        <v>36758</v>
      </c>
      <c r="E10367" s="338" t="s">
        <v>32083</v>
      </c>
      <c r="F10367" s="340" t="s">
        <v>36759</v>
      </c>
      <c r="G10367" s="340" t="s">
        <v>36759</v>
      </c>
    </row>
    <row r="10368" spans="1:7">
      <c r="A10368" s="337" t="str">
        <f t="shared" si="163"/>
        <v>SINAPI-I 44506</v>
      </c>
      <c r="B10368" s="338" t="s">
        <v>32072</v>
      </c>
      <c r="C10368" s="338">
        <v>44506</v>
      </c>
      <c r="D10368" s="339" t="s">
        <v>36760</v>
      </c>
      <c r="E10368" s="338" t="s">
        <v>32083</v>
      </c>
      <c r="F10368" s="340" t="s">
        <v>21756</v>
      </c>
      <c r="G10368" s="340" t="s">
        <v>21756</v>
      </c>
    </row>
    <row r="10369" spans="1:7">
      <c r="A10369" s="337" t="str">
        <f t="shared" si="163"/>
        <v>SINAPI-I 44507</v>
      </c>
      <c r="B10369" s="338" t="s">
        <v>32072</v>
      </c>
      <c r="C10369" s="338">
        <v>44507</v>
      </c>
      <c r="D10369" s="339" t="s">
        <v>36761</v>
      </c>
      <c r="E10369" s="338" t="s">
        <v>32083</v>
      </c>
      <c r="F10369" s="340" t="s">
        <v>36762</v>
      </c>
      <c r="G10369" s="340" t="s">
        <v>36762</v>
      </c>
    </row>
    <row r="10370" spans="1:7">
      <c r="A10370" s="337" t="str">
        <f t="shared" si="163"/>
        <v>SINAPI-I 44508</v>
      </c>
      <c r="B10370" s="338" t="s">
        <v>32072</v>
      </c>
      <c r="C10370" s="338">
        <v>44508</v>
      </c>
      <c r="D10370" s="339" t="s">
        <v>36763</v>
      </c>
      <c r="E10370" s="338" t="s">
        <v>32083</v>
      </c>
      <c r="F10370" s="340" t="s">
        <v>9803</v>
      </c>
      <c r="G10370" s="340" t="s">
        <v>9803</v>
      </c>
    </row>
    <row r="10371" spans="1:7">
      <c r="A10371" s="337" t="str">
        <f t="shared" si="163"/>
        <v>SINAPI-I 44509</v>
      </c>
      <c r="B10371" s="338" t="s">
        <v>32072</v>
      </c>
      <c r="C10371" s="338">
        <v>44509</v>
      </c>
      <c r="D10371" s="339" t="s">
        <v>36764</v>
      </c>
      <c r="E10371" s="338" t="s">
        <v>32083</v>
      </c>
      <c r="F10371" s="340" t="s">
        <v>36765</v>
      </c>
      <c r="G10371" s="340" t="s">
        <v>36765</v>
      </c>
    </row>
    <row r="10372" spans="1:7">
      <c r="A10372" s="337" t="str">
        <f t="shared" si="163"/>
        <v>SINAPI-I 44510</v>
      </c>
      <c r="B10372" s="338" t="s">
        <v>32072</v>
      </c>
      <c r="C10372" s="338">
        <v>44510</v>
      </c>
      <c r="D10372" s="339" t="s">
        <v>36766</v>
      </c>
      <c r="E10372" s="338" t="s">
        <v>32083</v>
      </c>
      <c r="F10372" s="340" t="s">
        <v>36767</v>
      </c>
      <c r="G10372" s="340" t="s">
        <v>36767</v>
      </c>
    </row>
    <row r="10373" spans="1:7">
      <c r="A10373" s="337" t="str">
        <f t="shared" si="163"/>
        <v>SINAPI-I 44512</v>
      </c>
      <c r="B10373" s="338" t="s">
        <v>32072</v>
      </c>
      <c r="C10373" s="338">
        <v>44512</v>
      </c>
      <c r="D10373" s="339" t="s">
        <v>36768</v>
      </c>
      <c r="E10373" s="338" t="s">
        <v>32083</v>
      </c>
      <c r="F10373" s="340" t="s">
        <v>21788</v>
      </c>
      <c r="G10373" s="340" t="s">
        <v>21788</v>
      </c>
    </row>
    <row r="10374" spans="1:7">
      <c r="A10374" s="337" t="str">
        <f t="shared" si="163"/>
        <v>SINAPI-I 44513</v>
      </c>
      <c r="B10374" s="338" t="s">
        <v>32072</v>
      </c>
      <c r="C10374" s="338">
        <v>44513</v>
      </c>
      <c r="D10374" s="339" t="s">
        <v>36769</v>
      </c>
      <c r="E10374" s="338" t="s">
        <v>32083</v>
      </c>
      <c r="F10374" s="340" t="s">
        <v>20952</v>
      </c>
      <c r="G10374" s="340" t="s">
        <v>20952</v>
      </c>
    </row>
    <row r="10375" spans="1:7">
      <c r="A10375" s="337" t="str">
        <f t="shared" si="163"/>
        <v>SINAPI-I 44514</v>
      </c>
      <c r="B10375" s="338" t="s">
        <v>32072</v>
      </c>
      <c r="C10375" s="338">
        <v>44514</v>
      </c>
      <c r="D10375" s="339" t="s">
        <v>36770</v>
      </c>
      <c r="E10375" s="338" t="s">
        <v>32083</v>
      </c>
      <c r="F10375" s="340" t="s">
        <v>36771</v>
      </c>
      <c r="G10375" s="340" t="s">
        <v>36771</v>
      </c>
    </row>
    <row r="10376" spans="1:7">
      <c r="A10376" s="337" t="str">
        <f t="shared" si="163"/>
        <v>SINAPI-I 44515</v>
      </c>
      <c r="B10376" s="338" t="s">
        <v>32072</v>
      </c>
      <c r="C10376" s="338">
        <v>44515</v>
      </c>
      <c r="D10376" s="339" t="s">
        <v>36772</v>
      </c>
      <c r="E10376" s="338" t="s">
        <v>32083</v>
      </c>
      <c r="F10376" s="340" t="s">
        <v>20077</v>
      </c>
      <c r="G10376" s="340" t="s">
        <v>20077</v>
      </c>
    </row>
    <row r="10377" spans="1:7">
      <c r="A10377" s="337" t="str">
        <f t="shared" si="163"/>
        <v>SINAPI-I 44511</v>
      </c>
      <c r="B10377" s="338" t="s">
        <v>32072</v>
      </c>
      <c r="C10377" s="338">
        <v>44511</v>
      </c>
      <c r="D10377" s="339" t="s">
        <v>36773</v>
      </c>
      <c r="E10377" s="338" t="s">
        <v>32083</v>
      </c>
      <c r="F10377" s="340" t="s">
        <v>28770</v>
      </c>
      <c r="G10377" s="340" t="s">
        <v>28770</v>
      </c>
    </row>
    <row r="10378" spans="1:7">
      <c r="A10378" s="337" t="str">
        <f t="shared" si="163"/>
        <v>SINAPI-I 44516</v>
      </c>
      <c r="B10378" s="338" t="s">
        <v>32072</v>
      </c>
      <c r="C10378" s="338">
        <v>44516</v>
      </c>
      <c r="D10378" s="339" t="s">
        <v>36774</v>
      </c>
      <c r="E10378" s="338" t="s">
        <v>32083</v>
      </c>
      <c r="F10378" s="340" t="s">
        <v>36775</v>
      </c>
      <c r="G10378" s="340" t="s">
        <v>36775</v>
      </c>
    </row>
    <row r="10379" spans="1:7">
      <c r="A10379" s="337" t="str">
        <f t="shared" si="163"/>
        <v>SINAPI-I 44517</v>
      </c>
      <c r="B10379" s="338" t="s">
        <v>32072</v>
      </c>
      <c r="C10379" s="338">
        <v>44517</v>
      </c>
      <c r="D10379" s="339" t="s">
        <v>36776</v>
      </c>
      <c r="E10379" s="338" t="s">
        <v>32083</v>
      </c>
      <c r="F10379" s="340" t="s">
        <v>36777</v>
      </c>
      <c r="G10379" s="340" t="s">
        <v>36777</v>
      </c>
    </row>
    <row r="10380" spans="1:7">
      <c r="A10380" s="337" t="str">
        <f t="shared" si="163"/>
        <v>SINAPI-I 11479</v>
      </c>
      <c r="B10380" s="338" t="s">
        <v>32072</v>
      </c>
      <c r="C10380" s="338">
        <v>11479</v>
      </c>
      <c r="D10380" s="339" t="s">
        <v>36778</v>
      </c>
      <c r="E10380" s="338" t="s">
        <v>32074</v>
      </c>
      <c r="F10380" s="340" t="s">
        <v>36779</v>
      </c>
      <c r="G10380" s="340" t="s">
        <v>36779</v>
      </c>
    </row>
    <row r="10381" spans="1:7">
      <c r="A10381" s="337" t="str">
        <f t="shared" si="163"/>
        <v>SINAPI-I 11481</v>
      </c>
      <c r="B10381" s="338" t="s">
        <v>32072</v>
      </c>
      <c r="C10381" s="338">
        <v>11481</v>
      </c>
      <c r="D10381" s="339" t="s">
        <v>36780</v>
      </c>
      <c r="E10381" s="338" t="s">
        <v>32074</v>
      </c>
      <c r="F10381" s="340" t="s">
        <v>27808</v>
      </c>
      <c r="G10381" s="340" t="s">
        <v>27808</v>
      </c>
    </row>
    <row r="10382" spans="1:7">
      <c r="A10382" s="337" t="str">
        <f t="shared" si="163"/>
        <v>SINAPI-I 43609</v>
      </c>
      <c r="B10382" s="338" t="s">
        <v>32072</v>
      </c>
      <c r="C10382" s="338">
        <v>43609</v>
      </c>
      <c r="D10382" s="339" t="s">
        <v>36781</v>
      </c>
      <c r="E10382" s="338" t="s">
        <v>32074</v>
      </c>
      <c r="F10382" s="340" t="s">
        <v>27808</v>
      </c>
      <c r="G10382" s="340" t="s">
        <v>27808</v>
      </c>
    </row>
    <row r="10383" spans="1:7">
      <c r="A10383" s="337" t="str">
        <f t="shared" si="163"/>
        <v>SINAPI-I 11478</v>
      </c>
      <c r="B10383" s="338" t="s">
        <v>32072</v>
      </c>
      <c r="C10383" s="338">
        <v>11478</v>
      </c>
      <c r="D10383" s="339" t="s">
        <v>36782</v>
      </c>
      <c r="E10383" s="338" t="s">
        <v>32074</v>
      </c>
      <c r="F10383" s="340" t="s">
        <v>33194</v>
      </c>
      <c r="G10383" s="340" t="s">
        <v>33194</v>
      </c>
    </row>
    <row r="10384" spans="1:7">
      <c r="A10384" s="337" t="str">
        <f t="shared" si="163"/>
        <v>SINAPI-I 43608</v>
      </c>
      <c r="B10384" s="338" t="s">
        <v>32072</v>
      </c>
      <c r="C10384" s="338">
        <v>43608</v>
      </c>
      <c r="D10384" s="339" t="s">
        <v>36783</v>
      </c>
      <c r="E10384" s="338" t="s">
        <v>32074</v>
      </c>
      <c r="F10384" s="340" t="s">
        <v>19475</v>
      </c>
      <c r="G10384" s="340" t="s">
        <v>19475</v>
      </c>
    </row>
    <row r="10385" spans="1:7">
      <c r="A10385" s="337" t="str">
        <f t="shared" si="163"/>
        <v>SINAPI-I 11476</v>
      </c>
      <c r="B10385" s="338" t="s">
        <v>32072</v>
      </c>
      <c r="C10385" s="338">
        <v>11476</v>
      </c>
      <c r="D10385" s="339" t="s">
        <v>36784</v>
      </c>
      <c r="E10385" s="338" t="s">
        <v>32074</v>
      </c>
      <c r="F10385" s="340" t="s">
        <v>19475</v>
      </c>
      <c r="G10385" s="340" t="s">
        <v>19475</v>
      </c>
    </row>
    <row r="10386" spans="1:7">
      <c r="A10386" s="337" t="str">
        <f t="shared" si="163"/>
        <v>SINAPI-I 40637</v>
      </c>
      <c r="B10386" s="338" t="s">
        <v>32072</v>
      </c>
      <c r="C10386" s="338">
        <v>40637</v>
      </c>
      <c r="D10386" s="339" t="s">
        <v>36785</v>
      </c>
      <c r="E10386" s="338" t="s">
        <v>32074</v>
      </c>
      <c r="F10386" s="340" t="s">
        <v>36786</v>
      </c>
      <c r="G10386" s="340" t="s">
        <v>36786</v>
      </c>
    </row>
    <row r="10387" spans="1:7">
      <c r="A10387" s="337" t="str">
        <f t="shared" si="163"/>
        <v>SINAPI-I 13836</v>
      </c>
      <c r="B10387" s="338" t="s">
        <v>32072</v>
      </c>
      <c r="C10387" s="338">
        <v>13836</v>
      </c>
      <c r="D10387" s="339" t="s">
        <v>36787</v>
      </c>
      <c r="E10387" s="338" t="s">
        <v>32074</v>
      </c>
      <c r="F10387" s="340" t="s">
        <v>36788</v>
      </c>
      <c r="G10387" s="340" t="s">
        <v>36788</v>
      </c>
    </row>
    <row r="10388" spans="1:7" ht="22.5">
      <c r="A10388" s="337" t="str">
        <f t="shared" si="163"/>
        <v>SINAPI-I 14534</v>
      </c>
      <c r="B10388" s="338" t="s">
        <v>32072</v>
      </c>
      <c r="C10388" s="338">
        <v>14534</v>
      </c>
      <c r="D10388" s="339" t="s">
        <v>36789</v>
      </c>
      <c r="E10388" s="338" t="s">
        <v>32074</v>
      </c>
      <c r="F10388" s="340" t="s">
        <v>36790</v>
      </c>
      <c r="G10388" s="340" t="s">
        <v>36790</v>
      </c>
    </row>
    <row r="10389" spans="1:7" ht="22.5">
      <c r="A10389" s="337" t="str">
        <f t="shared" si="163"/>
        <v>SINAPI-I 14619</v>
      </c>
      <c r="B10389" s="338" t="s">
        <v>32072</v>
      </c>
      <c r="C10389" s="338">
        <v>14619</v>
      </c>
      <c r="D10389" s="339" t="s">
        <v>36791</v>
      </c>
      <c r="E10389" s="338" t="s">
        <v>32074</v>
      </c>
      <c r="F10389" s="340" t="s">
        <v>36792</v>
      </c>
      <c r="G10389" s="340" t="s">
        <v>36792</v>
      </c>
    </row>
    <row r="10390" spans="1:7" ht="22.5">
      <c r="A10390" s="337" t="str">
        <f t="shared" si="163"/>
        <v>SINAPI-I 14535</v>
      </c>
      <c r="B10390" s="338" t="s">
        <v>32072</v>
      </c>
      <c r="C10390" s="338">
        <v>14535</v>
      </c>
      <c r="D10390" s="339" t="s">
        <v>36793</v>
      </c>
      <c r="E10390" s="338" t="s">
        <v>32074</v>
      </c>
      <c r="F10390" s="340" t="s">
        <v>36794</v>
      </c>
      <c r="G10390" s="340" t="s">
        <v>36794</v>
      </c>
    </row>
    <row r="10391" spans="1:7" ht="33.75">
      <c r="A10391" s="337" t="str">
        <f t="shared" si="163"/>
        <v>SINAPI-I 39813</v>
      </c>
      <c r="B10391" s="338" t="s">
        <v>32072</v>
      </c>
      <c r="C10391" s="338">
        <v>39813</v>
      </c>
      <c r="D10391" s="339" t="s">
        <v>36795</v>
      </c>
      <c r="E10391" s="338" t="s">
        <v>32074</v>
      </c>
      <c r="F10391" s="340" t="s">
        <v>36796</v>
      </c>
      <c r="G10391" s="340" t="s">
        <v>36796</v>
      </c>
    </row>
    <row r="10392" spans="1:7" ht="33.75">
      <c r="A10392" s="337" t="str">
        <f t="shared" si="163"/>
        <v>SINAPI-I 40403</v>
      </c>
      <c r="B10392" s="338" t="s">
        <v>32072</v>
      </c>
      <c r="C10392" s="338">
        <v>40403</v>
      </c>
      <c r="D10392" s="339" t="s">
        <v>36797</v>
      </c>
      <c r="E10392" s="338" t="s">
        <v>32074</v>
      </c>
      <c r="F10392" s="340" t="s">
        <v>36798</v>
      </c>
      <c r="G10392" s="340" t="s">
        <v>36798</v>
      </c>
    </row>
    <row r="10393" spans="1:7">
      <c r="A10393" s="337" t="str">
        <f t="shared" si="163"/>
        <v>SINAPI-I 12868</v>
      </c>
      <c r="B10393" s="338" t="s">
        <v>32072</v>
      </c>
      <c r="C10393" s="338">
        <v>12868</v>
      </c>
      <c r="D10393" s="339" t="s">
        <v>36799</v>
      </c>
      <c r="E10393" s="338" t="s">
        <v>32302</v>
      </c>
      <c r="F10393" s="340" t="s">
        <v>26584</v>
      </c>
      <c r="G10393" s="340" t="s">
        <v>10030</v>
      </c>
    </row>
    <row r="10394" spans="1:7">
      <c r="A10394" s="337" t="str">
        <f t="shared" si="163"/>
        <v>SINAPI-I 40916</v>
      </c>
      <c r="B10394" s="338" t="s">
        <v>32072</v>
      </c>
      <c r="C10394" s="338">
        <v>40916</v>
      </c>
      <c r="D10394" s="339" t="s">
        <v>36800</v>
      </c>
      <c r="E10394" s="338" t="s">
        <v>32304</v>
      </c>
      <c r="F10394" s="340" t="s">
        <v>36801</v>
      </c>
      <c r="G10394" s="340" t="s">
        <v>36802</v>
      </c>
    </row>
    <row r="10395" spans="1:7">
      <c r="A10395" s="337" t="str">
        <f t="shared" si="163"/>
        <v>SINAPI-I 4755</v>
      </c>
      <c r="B10395" s="338" t="s">
        <v>32072</v>
      </c>
      <c r="C10395" s="338">
        <v>4755</v>
      </c>
      <c r="D10395" s="339" t="s">
        <v>36803</v>
      </c>
      <c r="E10395" s="338" t="s">
        <v>32302</v>
      </c>
      <c r="F10395" s="340" t="s">
        <v>17459</v>
      </c>
      <c r="G10395" s="340" t="s">
        <v>12107</v>
      </c>
    </row>
    <row r="10396" spans="1:7">
      <c r="A10396" s="337" t="str">
        <f t="shared" si="163"/>
        <v>SINAPI-I 41067</v>
      </c>
      <c r="B10396" s="338" t="s">
        <v>32072</v>
      </c>
      <c r="C10396" s="338">
        <v>41067</v>
      </c>
      <c r="D10396" s="339" t="s">
        <v>36804</v>
      </c>
      <c r="E10396" s="338" t="s">
        <v>32304</v>
      </c>
      <c r="F10396" s="340" t="s">
        <v>36805</v>
      </c>
      <c r="G10396" s="340" t="s">
        <v>36806</v>
      </c>
    </row>
    <row r="10397" spans="1:7">
      <c r="A10397" s="337" t="str">
        <f t="shared" si="163"/>
        <v>SINAPI-I 38463</v>
      </c>
      <c r="B10397" s="338" t="s">
        <v>32072</v>
      </c>
      <c r="C10397" s="338">
        <v>38463</v>
      </c>
      <c r="D10397" s="339" t="s">
        <v>36807</v>
      </c>
      <c r="E10397" s="338" t="s">
        <v>32074</v>
      </c>
      <c r="F10397" s="340" t="s">
        <v>30956</v>
      </c>
      <c r="G10397" s="340" t="s">
        <v>30956</v>
      </c>
    </row>
    <row r="10398" spans="1:7" ht="22.5">
      <c r="A10398" s="337" t="str">
        <f t="shared" si="163"/>
        <v>SINAPI-I 40703</v>
      </c>
      <c r="B10398" s="338" t="s">
        <v>32072</v>
      </c>
      <c r="C10398" s="338">
        <v>40703</v>
      </c>
      <c r="D10398" s="339" t="s">
        <v>36808</v>
      </c>
      <c r="E10398" s="338" t="s">
        <v>32074</v>
      </c>
      <c r="F10398" s="340" t="s">
        <v>36809</v>
      </c>
      <c r="G10398" s="340" t="s">
        <v>36809</v>
      </c>
    </row>
    <row r="10399" spans="1:7">
      <c r="A10399" s="337" t="str">
        <f t="shared" si="163"/>
        <v>SINAPI-I 14531</v>
      </c>
      <c r="B10399" s="338" t="s">
        <v>32072</v>
      </c>
      <c r="C10399" s="338">
        <v>14531</v>
      </c>
      <c r="D10399" s="339" t="s">
        <v>36810</v>
      </c>
      <c r="E10399" s="338" t="s">
        <v>32074</v>
      </c>
      <c r="F10399" s="340" t="s">
        <v>36811</v>
      </c>
      <c r="G10399" s="340" t="s">
        <v>36811</v>
      </c>
    </row>
    <row r="10400" spans="1:7">
      <c r="A10400" s="337" t="str">
        <f t="shared" si="163"/>
        <v>SINAPI-I 36533</v>
      </c>
      <c r="B10400" s="338" t="s">
        <v>32072</v>
      </c>
      <c r="C10400" s="338">
        <v>36533</v>
      </c>
      <c r="D10400" s="339" t="s">
        <v>36812</v>
      </c>
      <c r="E10400" s="338" t="s">
        <v>32074</v>
      </c>
      <c r="F10400" s="340" t="s">
        <v>36813</v>
      </c>
      <c r="G10400" s="340" t="s">
        <v>36813</v>
      </c>
    </row>
    <row r="10401" spans="1:7">
      <c r="A10401" s="337" t="str">
        <f t="shared" si="163"/>
        <v>SINAPI-I 11616</v>
      </c>
      <c r="B10401" s="338" t="s">
        <v>32072</v>
      </c>
      <c r="C10401" s="338">
        <v>11616</v>
      </c>
      <c r="D10401" s="339" t="s">
        <v>36814</v>
      </c>
      <c r="E10401" s="338" t="s">
        <v>32074</v>
      </c>
      <c r="F10401" s="340" t="s">
        <v>36815</v>
      </c>
      <c r="G10401" s="340" t="s">
        <v>36815</v>
      </c>
    </row>
    <row r="10402" spans="1:7">
      <c r="A10402" s="337" t="str">
        <f t="shared" si="163"/>
        <v>SINAPI-I 41898</v>
      </c>
      <c r="B10402" s="338" t="s">
        <v>32072</v>
      </c>
      <c r="C10402" s="338">
        <v>41898</v>
      </c>
      <c r="D10402" s="339" t="s">
        <v>36816</v>
      </c>
      <c r="E10402" s="338" t="s">
        <v>32074</v>
      </c>
      <c r="F10402" s="340" t="s">
        <v>36817</v>
      </c>
      <c r="G10402" s="340" t="s">
        <v>36817</v>
      </c>
    </row>
    <row r="10403" spans="1:7">
      <c r="A10403" s="337" t="str">
        <f t="shared" si="163"/>
        <v>SINAPI-I 13447</v>
      </c>
      <c r="B10403" s="338" t="s">
        <v>32072</v>
      </c>
      <c r="C10403" s="338">
        <v>13447</v>
      </c>
      <c r="D10403" s="339" t="s">
        <v>36818</v>
      </c>
      <c r="E10403" s="338" t="s">
        <v>32074</v>
      </c>
      <c r="F10403" s="340" t="s">
        <v>36819</v>
      </c>
      <c r="G10403" s="340" t="s">
        <v>36819</v>
      </c>
    </row>
    <row r="10404" spans="1:7">
      <c r="A10404" s="337" t="str">
        <f t="shared" si="163"/>
        <v>SINAPI-I 14529</v>
      </c>
      <c r="B10404" s="338" t="s">
        <v>32072</v>
      </c>
      <c r="C10404" s="338">
        <v>14529</v>
      </c>
      <c r="D10404" s="339" t="s">
        <v>36820</v>
      </c>
      <c r="E10404" s="338" t="s">
        <v>32074</v>
      </c>
      <c r="F10404" s="340" t="s">
        <v>36821</v>
      </c>
      <c r="G10404" s="340" t="s">
        <v>36821</v>
      </c>
    </row>
    <row r="10405" spans="1:7">
      <c r="A10405" s="337" t="str">
        <f t="shared" si="163"/>
        <v>SINAPI-I 10747</v>
      </c>
      <c r="B10405" s="338" t="s">
        <v>32072</v>
      </c>
      <c r="C10405" s="338">
        <v>10747</v>
      </c>
      <c r="D10405" s="339" t="s">
        <v>36822</v>
      </c>
      <c r="E10405" s="338" t="s">
        <v>32074</v>
      </c>
      <c r="F10405" s="340" t="s">
        <v>36823</v>
      </c>
      <c r="G10405" s="340" t="s">
        <v>36823</v>
      </c>
    </row>
    <row r="10406" spans="1:7">
      <c r="A10406" s="337" t="str">
        <f t="shared" si="163"/>
        <v>SINAPI-I 36141</v>
      </c>
      <c r="B10406" s="338" t="s">
        <v>32072</v>
      </c>
      <c r="C10406" s="338">
        <v>36141</v>
      </c>
      <c r="D10406" s="339" t="s">
        <v>36824</v>
      </c>
      <c r="E10406" s="338" t="s">
        <v>32074</v>
      </c>
      <c r="F10406" s="340" t="s">
        <v>36743</v>
      </c>
      <c r="G10406" s="340" t="s">
        <v>36743</v>
      </c>
    </row>
    <row r="10407" spans="1:7">
      <c r="A10407" s="337" t="str">
        <f t="shared" si="163"/>
        <v>SINAPI-I 43651</v>
      </c>
      <c r="B10407" s="338" t="s">
        <v>32072</v>
      </c>
      <c r="C10407" s="338">
        <v>43651</v>
      </c>
      <c r="D10407" s="339" t="s">
        <v>36825</v>
      </c>
      <c r="E10407" s="338" t="s">
        <v>32148</v>
      </c>
      <c r="F10407" s="340" t="s">
        <v>36826</v>
      </c>
      <c r="G10407" s="340" t="s">
        <v>36826</v>
      </c>
    </row>
    <row r="10408" spans="1:7">
      <c r="A10408" s="337" t="str">
        <f t="shared" si="163"/>
        <v>SINAPI-I 43626</v>
      </c>
      <c r="B10408" s="338" t="s">
        <v>32072</v>
      </c>
      <c r="C10408" s="338">
        <v>43626</v>
      </c>
      <c r="D10408" s="339" t="s">
        <v>36827</v>
      </c>
      <c r="E10408" s="338" t="s">
        <v>32148</v>
      </c>
      <c r="F10408" s="340" t="s">
        <v>22154</v>
      </c>
      <c r="G10408" s="340" t="s">
        <v>22154</v>
      </c>
    </row>
    <row r="10409" spans="1:7" ht="22.5">
      <c r="A10409" s="337" t="str">
        <f t="shared" si="163"/>
        <v>SINAPI-I 39434</v>
      </c>
      <c r="B10409" s="338" t="s">
        <v>32072</v>
      </c>
      <c r="C10409" s="338">
        <v>39434</v>
      </c>
      <c r="D10409" s="339" t="s">
        <v>36828</v>
      </c>
      <c r="E10409" s="338" t="s">
        <v>32148</v>
      </c>
      <c r="F10409" s="340" t="s">
        <v>9534</v>
      </c>
      <c r="G10409" s="340" t="s">
        <v>9534</v>
      </c>
    </row>
    <row r="10410" spans="1:7" ht="22.5">
      <c r="A10410" s="337" t="str">
        <f t="shared" si="163"/>
        <v>SINAPI-I 39433</v>
      </c>
      <c r="B10410" s="338" t="s">
        <v>32072</v>
      </c>
      <c r="C10410" s="338">
        <v>39433</v>
      </c>
      <c r="D10410" s="339" t="s">
        <v>36829</v>
      </c>
      <c r="E10410" s="338" t="s">
        <v>32148</v>
      </c>
      <c r="F10410" s="340" t="s">
        <v>33150</v>
      </c>
      <c r="G10410" s="340" t="s">
        <v>33150</v>
      </c>
    </row>
    <row r="10411" spans="1:7">
      <c r="A10411" s="337" t="str">
        <f t="shared" si="163"/>
        <v>SINAPI-I 4049</v>
      </c>
      <c r="B10411" s="338" t="s">
        <v>32072</v>
      </c>
      <c r="C10411" s="338">
        <v>4049</v>
      </c>
      <c r="D10411" s="339" t="s">
        <v>36830</v>
      </c>
      <c r="E10411" s="338" t="s">
        <v>32150</v>
      </c>
      <c r="F10411" s="340" t="s">
        <v>36831</v>
      </c>
      <c r="G10411" s="340" t="s">
        <v>36831</v>
      </c>
    </row>
    <row r="10412" spans="1:7">
      <c r="A10412" s="337" t="str">
        <f t="shared" si="163"/>
        <v>SINAPI-I 38120</v>
      </c>
      <c r="B10412" s="338" t="s">
        <v>32072</v>
      </c>
      <c r="C10412" s="338">
        <v>38120</v>
      </c>
      <c r="D10412" s="339" t="s">
        <v>36832</v>
      </c>
      <c r="E10412" s="338" t="s">
        <v>32148</v>
      </c>
      <c r="F10412" s="340" t="s">
        <v>28472</v>
      </c>
      <c r="G10412" s="340" t="s">
        <v>28472</v>
      </c>
    </row>
    <row r="10413" spans="1:7">
      <c r="A10413" s="337" t="str">
        <f t="shared" si="163"/>
        <v>SINAPI-I 43652</v>
      </c>
      <c r="B10413" s="338" t="s">
        <v>32072</v>
      </c>
      <c r="C10413" s="338">
        <v>43652</v>
      </c>
      <c r="D10413" s="339" t="s">
        <v>36833</v>
      </c>
      <c r="E10413" s="338" t="s">
        <v>32148</v>
      </c>
      <c r="F10413" s="340" t="s">
        <v>17207</v>
      </c>
      <c r="G10413" s="340" t="s">
        <v>17207</v>
      </c>
    </row>
    <row r="10414" spans="1:7">
      <c r="A10414" s="337" t="str">
        <f t="shared" si="163"/>
        <v>SINAPI-I 10498</v>
      </c>
      <c r="B10414" s="338" t="s">
        <v>32072</v>
      </c>
      <c r="C10414" s="338">
        <v>10498</v>
      </c>
      <c r="D10414" s="339" t="s">
        <v>36834</v>
      </c>
      <c r="E10414" s="338" t="s">
        <v>32148</v>
      </c>
      <c r="F10414" s="340" t="s">
        <v>16228</v>
      </c>
      <c r="G10414" s="340" t="s">
        <v>16228</v>
      </c>
    </row>
    <row r="10415" spans="1:7">
      <c r="A10415" s="337" t="str">
        <f t="shared" si="163"/>
        <v>SINAPI-I 4823</v>
      </c>
      <c r="B10415" s="338" t="s">
        <v>32072</v>
      </c>
      <c r="C10415" s="338">
        <v>4823</v>
      </c>
      <c r="D10415" s="339" t="s">
        <v>36835</v>
      </c>
      <c r="E10415" s="338" t="s">
        <v>32148</v>
      </c>
      <c r="F10415" s="340" t="s">
        <v>18942</v>
      </c>
      <c r="G10415" s="340" t="s">
        <v>18942</v>
      </c>
    </row>
    <row r="10416" spans="1:7">
      <c r="A10416" s="337" t="str">
        <f t="shared" si="163"/>
        <v>SINAPI-I 38877</v>
      </c>
      <c r="B10416" s="338" t="s">
        <v>32072</v>
      </c>
      <c r="C10416" s="338">
        <v>38877</v>
      </c>
      <c r="D10416" s="339" t="s">
        <v>36836</v>
      </c>
      <c r="E10416" s="338" t="s">
        <v>32148</v>
      </c>
      <c r="F10416" s="340" t="s">
        <v>36837</v>
      </c>
      <c r="G10416" s="340" t="s">
        <v>36837</v>
      </c>
    </row>
    <row r="10417" spans="1:7">
      <c r="A10417" s="337" t="str">
        <f t="shared" si="163"/>
        <v>SINAPI-I 34546</v>
      </c>
      <c r="B10417" s="338" t="s">
        <v>32072</v>
      </c>
      <c r="C10417" s="338">
        <v>34546</v>
      </c>
      <c r="D10417" s="339" t="s">
        <v>36838</v>
      </c>
      <c r="E10417" s="338" t="s">
        <v>32148</v>
      </c>
      <c r="F10417" s="340" t="s">
        <v>30407</v>
      </c>
      <c r="G10417" s="340" t="s">
        <v>30407</v>
      </c>
    </row>
    <row r="10418" spans="1:7">
      <c r="A10418" s="337" t="str">
        <f t="shared" si="163"/>
        <v>SINAPI-I 41387</v>
      </c>
      <c r="B10418" s="338" t="s">
        <v>32072</v>
      </c>
      <c r="C10418" s="338">
        <v>41387</v>
      </c>
      <c r="D10418" s="339" t="s">
        <v>36839</v>
      </c>
      <c r="E10418" s="338" t="s">
        <v>32092</v>
      </c>
      <c r="F10418" s="340" t="s">
        <v>34137</v>
      </c>
      <c r="G10418" s="340" t="s">
        <v>34137</v>
      </c>
    </row>
    <row r="10419" spans="1:7">
      <c r="A10419" s="337" t="str">
        <f t="shared" si="163"/>
        <v>SINAPI-I 41388</v>
      </c>
      <c r="B10419" s="338" t="s">
        <v>32072</v>
      </c>
      <c r="C10419" s="338">
        <v>41388</v>
      </c>
      <c r="D10419" s="339" t="s">
        <v>36840</v>
      </c>
      <c r="E10419" s="338" t="s">
        <v>32092</v>
      </c>
      <c r="F10419" s="340" t="s">
        <v>36841</v>
      </c>
      <c r="G10419" s="340" t="s">
        <v>36841</v>
      </c>
    </row>
    <row r="10420" spans="1:7">
      <c r="A10420" s="337" t="str">
        <f t="shared" si="163"/>
        <v>SINAPI-I 41380</v>
      </c>
      <c r="B10420" s="338" t="s">
        <v>32072</v>
      </c>
      <c r="C10420" s="338">
        <v>41380</v>
      </c>
      <c r="D10420" s="339" t="s">
        <v>36842</v>
      </c>
      <c r="E10420" s="338" t="s">
        <v>32074</v>
      </c>
      <c r="F10420" s="340" t="s">
        <v>36843</v>
      </c>
      <c r="G10420" s="340" t="s">
        <v>36843</v>
      </c>
    </row>
    <row r="10421" spans="1:7">
      <c r="A10421" s="337" t="str">
        <f t="shared" si="163"/>
        <v>SINAPI-I 41381</v>
      </c>
      <c r="B10421" s="338" t="s">
        <v>32072</v>
      </c>
      <c r="C10421" s="338">
        <v>41381</v>
      </c>
      <c r="D10421" s="339" t="s">
        <v>36844</v>
      </c>
      <c r="E10421" s="338" t="s">
        <v>32074</v>
      </c>
      <c r="F10421" s="340" t="s">
        <v>36845</v>
      </c>
      <c r="G10421" s="340" t="s">
        <v>36845</v>
      </c>
    </row>
    <row r="10422" spans="1:7">
      <c r="A10422" s="337" t="str">
        <f t="shared" si="163"/>
        <v>SINAPI-I 41382</v>
      </c>
      <c r="B10422" s="338" t="s">
        <v>32072</v>
      </c>
      <c r="C10422" s="338">
        <v>41382</v>
      </c>
      <c r="D10422" s="339" t="s">
        <v>36846</v>
      </c>
      <c r="E10422" s="338" t="s">
        <v>32074</v>
      </c>
      <c r="F10422" s="340" t="s">
        <v>36847</v>
      </c>
      <c r="G10422" s="340" t="s">
        <v>36847</v>
      </c>
    </row>
    <row r="10423" spans="1:7">
      <c r="A10423" s="337" t="str">
        <f t="shared" ref="A10423:A10486" si="164">CONCATENAR</f>
        <v>SINAPI-I 41383</v>
      </c>
      <c r="B10423" s="338" t="s">
        <v>32072</v>
      </c>
      <c r="C10423" s="338">
        <v>41383</v>
      </c>
      <c r="D10423" s="339" t="s">
        <v>36848</v>
      </c>
      <c r="E10423" s="338" t="s">
        <v>32074</v>
      </c>
      <c r="F10423" s="340" t="s">
        <v>36849</v>
      </c>
      <c r="G10423" s="340" t="s">
        <v>36849</v>
      </c>
    </row>
    <row r="10424" spans="1:7">
      <c r="A10424" s="337" t="str">
        <f t="shared" si="164"/>
        <v>SINAPI-I 41385</v>
      </c>
      <c r="B10424" s="338" t="s">
        <v>32072</v>
      </c>
      <c r="C10424" s="338">
        <v>41385</v>
      </c>
      <c r="D10424" s="339" t="s">
        <v>36850</v>
      </c>
      <c r="E10424" s="338" t="s">
        <v>32074</v>
      </c>
      <c r="F10424" s="340" t="s">
        <v>36851</v>
      </c>
      <c r="G10424" s="340" t="s">
        <v>36851</v>
      </c>
    </row>
    <row r="10425" spans="1:7">
      <c r="A10425" s="337" t="str">
        <f t="shared" si="164"/>
        <v>SINAPI-I 11079</v>
      </c>
      <c r="B10425" s="338" t="s">
        <v>32072</v>
      </c>
      <c r="C10425" s="338">
        <v>11079</v>
      </c>
      <c r="D10425" s="339" t="s">
        <v>36852</v>
      </c>
      <c r="E10425" s="338" t="s">
        <v>32299</v>
      </c>
      <c r="F10425" s="340" t="s">
        <v>36853</v>
      </c>
      <c r="G10425" s="340" t="s">
        <v>36853</v>
      </c>
    </row>
    <row r="10426" spans="1:7">
      <c r="A10426" s="337" t="str">
        <f t="shared" si="164"/>
        <v>SINAPI-I 11082</v>
      </c>
      <c r="B10426" s="338" t="s">
        <v>32072</v>
      </c>
      <c r="C10426" s="338">
        <v>11082</v>
      </c>
      <c r="D10426" s="339" t="s">
        <v>36854</v>
      </c>
      <c r="E10426" s="338" t="s">
        <v>32299</v>
      </c>
      <c r="F10426" s="340" t="s">
        <v>36853</v>
      </c>
      <c r="G10426" s="340" t="s">
        <v>36853</v>
      </c>
    </row>
    <row r="10427" spans="1:7">
      <c r="A10427" s="337" t="str">
        <f t="shared" si="164"/>
        <v>SINAPI-I 4058</v>
      </c>
      <c r="B10427" s="338" t="s">
        <v>32072</v>
      </c>
      <c r="C10427" s="338">
        <v>4058</v>
      </c>
      <c r="D10427" s="339" t="s">
        <v>36855</v>
      </c>
      <c r="E10427" s="338" t="s">
        <v>32302</v>
      </c>
      <c r="F10427" s="340" t="s">
        <v>36856</v>
      </c>
      <c r="G10427" s="340" t="s">
        <v>30621</v>
      </c>
    </row>
    <row r="10428" spans="1:7">
      <c r="A10428" s="337" t="str">
        <f t="shared" si="164"/>
        <v>SINAPI-I 40974</v>
      </c>
      <c r="B10428" s="338" t="s">
        <v>32072</v>
      </c>
      <c r="C10428" s="338">
        <v>40974</v>
      </c>
      <c r="D10428" s="339" t="s">
        <v>36857</v>
      </c>
      <c r="E10428" s="338" t="s">
        <v>32304</v>
      </c>
      <c r="F10428" s="340" t="s">
        <v>36858</v>
      </c>
      <c r="G10428" s="340" t="s">
        <v>36859</v>
      </c>
    </row>
    <row r="10429" spans="1:7">
      <c r="A10429" s="337" t="str">
        <f t="shared" si="164"/>
        <v>SINAPI-I 34794</v>
      </c>
      <c r="B10429" s="338" t="s">
        <v>32072</v>
      </c>
      <c r="C10429" s="338">
        <v>34794</v>
      </c>
      <c r="D10429" s="339" t="s">
        <v>36860</v>
      </c>
      <c r="E10429" s="338" t="s">
        <v>32302</v>
      </c>
      <c r="F10429" s="340" t="s">
        <v>27790</v>
      </c>
      <c r="G10429" s="340" t="s">
        <v>27892</v>
      </c>
    </row>
    <row r="10430" spans="1:7">
      <c r="A10430" s="337" t="str">
        <f t="shared" si="164"/>
        <v>SINAPI-I 40925</v>
      </c>
      <c r="B10430" s="338" t="s">
        <v>32072</v>
      </c>
      <c r="C10430" s="338">
        <v>40925</v>
      </c>
      <c r="D10430" s="339" t="s">
        <v>36861</v>
      </c>
      <c r="E10430" s="338" t="s">
        <v>32304</v>
      </c>
      <c r="F10430" s="340" t="s">
        <v>36862</v>
      </c>
      <c r="G10430" s="340" t="s">
        <v>36863</v>
      </c>
    </row>
    <row r="10431" spans="1:7">
      <c r="A10431" s="337" t="str">
        <f t="shared" si="164"/>
        <v>SINAPI-I 13741</v>
      </c>
      <c r="B10431" s="338" t="s">
        <v>32072</v>
      </c>
      <c r="C10431" s="338">
        <v>13741</v>
      </c>
      <c r="D10431" s="339" t="s">
        <v>36864</v>
      </c>
      <c r="E10431" s="338" t="s">
        <v>32074</v>
      </c>
      <c r="F10431" s="340" t="s">
        <v>36865</v>
      </c>
      <c r="G10431" s="340" t="s">
        <v>36865</v>
      </c>
    </row>
    <row r="10432" spans="1:7" ht="22.5">
      <c r="A10432" s="337" t="str">
        <f t="shared" si="164"/>
        <v>SINAPI-I 3288</v>
      </c>
      <c r="B10432" s="338" t="s">
        <v>32072</v>
      </c>
      <c r="C10432" s="338">
        <v>3288</v>
      </c>
      <c r="D10432" s="339" t="s">
        <v>36866</v>
      </c>
      <c r="E10432" s="338" t="s">
        <v>32092</v>
      </c>
      <c r="F10432" s="340" t="s">
        <v>36867</v>
      </c>
      <c r="G10432" s="340" t="s">
        <v>36867</v>
      </c>
    </row>
    <row r="10433" spans="1:7">
      <c r="A10433" s="337" t="str">
        <f t="shared" si="164"/>
        <v>SINAPI-I 13587</v>
      </c>
      <c r="B10433" s="338" t="s">
        <v>32072</v>
      </c>
      <c r="C10433" s="338">
        <v>13587</v>
      </c>
      <c r="D10433" s="339" t="s">
        <v>36868</v>
      </c>
      <c r="E10433" s="338" t="s">
        <v>32092</v>
      </c>
      <c r="F10433" s="340" t="s">
        <v>19668</v>
      </c>
      <c r="G10433" s="340" t="s">
        <v>19668</v>
      </c>
    </row>
    <row r="10434" spans="1:7">
      <c r="A10434" s="337" t="str">
        <f t="shared" si="164"/>
        <v>SINAPI-I 38598</v>
      </c>
      <c r="B10434" s="338" t="s">
        <v>32072</v>
      </c>
      <c r="C10434" s="338">
        <v>38598</v>
      </c>
      <c r="D10434" s="339" t="s">
        <v>36869</v>
      </c>
      <c r="E10434" s="338" t="s">
        <v>32074</v>
      </c>
      <c r="F10434" s="340" t="s">
        <v>11235</v>
      </c>
      <c r="G10434" s="340" t="s">
        <v>11235</v>
      </c>
    </row>
    <row r="10435" spans="1:7">
      <c r="A10435" s="337" t="str">
        <f t="shared" si="164"/>
        <v>SINAPI-I 38595</v>
      </c>
      <c r="B10435" s="338" t="s">
        <v>32072</v>
      </c>
      <c r="C10435" s="338">
        <v>38595</v>
      </c>
      <c r="D10435" s="339" t="s">
        <v>36870</v>
      </c>
      <c r="E10435" s="338" t="s">
        <v>32074</v>
      </c>
      <c r="F10435" s="340" t="s">
        <v>9375</v>
      </c>
      <c r="G10435" s="340" t="s">
        <v>9375</v>
      </c>
    </row>
    <row r="10436" spans="1:7">
      <c r="A10436" s="337" t="str">
        <f t="shared" si="164"/>
        <v>SINAPI-I 38592</v>
      </c>
      <c r="B10436" s="338" t="s">
        <v>32072</v>
      </c>
      <c r="C10436" s="338">
        <v>38592</v>
      </c>
      <c r="D10436" s="339" t="s">
        <v>36871</v>
      </c>
      <c r="E10436" s="338" t="s">
        <v>32074</v>
      </c>
      <c r="F10436" s="340" t="s">
        <v>28520</v>
      </c>
      <c r="G10436" s="340" t="s">
        <v>28520</v>
      </c>
    </row>
    <row r="10437" spans="1:7">
      <c r="A10437" s="337" t="str">
        <f t="shared" si="164"/>
        <v>SINAPI-I 38588</v>
      </c>
      <c r="B10437" s="338" t="s">
        <v>32072</v>
      </c>
      <c r="C10437" s="338">
        <v>38588</v>
      </c>
      <c r="D10437" s="339" t="s">
        <v>36872</v>
      </c>
      <c r="E10437" s="338" t="s">
        <v>32074</v>
      </c>
      <c r="F10437" s="340" t="s">
        <v>26648</v>
      </c>
      <c r="G10437" s="340" t="s">
        <v>26648</v>
      </c>
    </row>
    <row r="10438" spans="1:7">
      <c r="A10438" s="337" t="str">
        <f t="shared" si="164"/>
        <v>SINAPI-I 38593</v>
      </c>
      <c r="B10438" s="338" t="s">
        <v>32072</v>
      </c>
      <c r="C10438" s="338">
        <v>38593</v>
      </c>
      <c r="D10438" s="339" t="s">
        <v>36873</v>
      </c>
      <c r="E10438" s="338" t="s">
        <v>32074</v>
      </c>
      <c r="F10438" s="340" t="s">
        <v>30229</v>
      </c>
      <c r="G10438" s="340" t="s">
        <v>30229</v>
      </c>
    </row>
    <row r="10439" spans="1:7">
      <c r="A10439" s="337" t="str">
        <f t="shared" si="164"/>
        <v>SINAPI-I 38589</v>
      </c>
      <c r="B10439" s="338" t="s">
        <v>32072</v>
      </c>
      <c r="C10439" s="338">
        <v>38589</v>
      </c>
      <c r="D10439" s="339" t="s">
        <v>36874</v>
      </c>
      <c r="E10439" s="338" t="s">
        <v>32074</v>
      </c>
      <c r="F10439" s="340" t="s">
        <v>32357</v>
      </c>
      <c r="G10439" s="340" t="s">
        <v>32357</v>
      </c>
    </row>
    <row r="10440" spans="1:7">
      <c r="A10440" s="337" t="str">
        <f t="shared" si="164"/>
        <v>SINAPI-I 38594</v>
      </c>
      <c r="B10440" s="338" t="s">
        <v>32072</v>
      </c>
      <c r="C10440" s="338">
        <v>38594</v>
      </c>
      <c r="D10440" s="339" t="s">
        <v>36875</v>
      </c>
      <c r="E10440" s="338" t="s">
        <v>32074</v>
      </c>
      <c r="F10440" s="340" t="s">
        <v>25673</v>
      </c>
      <c r="G10440" s="340" t="s">
        <v>25673</v>
      </c>
    </row>
    <row r="10441" spans="1:7">
      <c r="A10441" s="337" t="str">
        <f t="shared" si="164"/>
        <v>SINAPI-I 34773</v>
      </c>
      <c r="B10441" s="338" t="s">
        <v>32072</v>
      </c>
      <c r="C10441" s="338">
        <v>34773</v>
      </c>
      <c r="D10441" s="339" t="s">
        <v>36876</v>
      </c>
      <c r="E10441" s="338" t="s">
        <v>32074</v>
      </c>
      <c r="F10441" s="340" t="s">
        <v>30488</v>
      </c>
      <c r="G10441" s="340" t="s">
        <v>30488</v>
      </c>
    </row>
    <row r="10442" spans="1:7">
      <c r="A10442" s="337" t="str">
        <f t="shared" si="164"/>
        <v>SINAPI-I 34769</v>
      </c>
      <c r="B10442" s="338" t="s">
        <v>32072</v>
      </c>
      <c r="C10442" s="338">
        <v>34769</v>
      </c>
      <c r="D10442" s="339" t="s">
        <v>36877</v>
      </c>
      <c r="E10442" s="338" t="s">
        <v>32074</v>
      </c>
      <c r="F10442" s="340" t="s">
        <v>32885</v>
      </c>
      <c r="G10442" s="340" t="s">
        <v>32885</v>
      </c>
    </row>
    <row r="10443" spans="1:7">
      <c r="A10443" s="337" t="str">
        <f t="shared" si="164"/>
        <v>SINAPI-I 34763</v>
      </c>
      <c r="B10443" s="338" t="s">
        <v>32072</v>
      </c>
      <c r="C10443" s="338">
        <v>34763</v>
      </c>
      <c r="D10443" s="339" t="s">
        <v>36878</v>
      </c>
      <c r="E10443" s="338" t="s">
        <v>32074</v>
      </c>
      <c r="F10443" s="340" t="s">
        <v>30237</v>
      </c>
      <c r="G10443" s="340" t="s">
        <v>30237</v>
      </c>
    </row>
    <row r="10444" spans="1:7">
      <c r="A10444" s="337" t="str">
        <f t="shared" si="164"/>
        <v>SINAPI-I 34774</v>
      </c>
      <c r="B10444" s="338" t="s">
        <v>32072</v>
      </c>
      <c r="C10444" s="338">
        <v>34774</v>
      </c>
      <c r="D10444" s="339" t="s">
        <v>36879</v>
      </c>
      <c r="E10444" s="338" t="s">
        <v>32074</v>
      </c>
      <c r="F10444" s="340" t="s">
        <v>8116</v>
      </c>
      <c r="G10444" s="340" t="s">
        <v>8116</v>
      </c>
    </row>
    <row r="10445" spans="1:7">
      <c r="A10445" s="337" t="str">
        <f t="shared" si="164"/>
        <v>SINAPI-I 34771</v>
      </c>
      <c r="B10445" s="338" t="s">
        <v>32072</v>
      </c>
      <c r="C10445" s="338">
        <v>34771</v>
      </c>
      <c r="D10445" s="339" t="s">
        <v>36880</v>
      </c>
      <c r="E10445" s="338" t="s">
        <v>32074</v>
      </c>
      <c r="F10445" s="340" t="s">
        <v>36881</v>
      </c>
      <c r="G10445" s="340" t="s">
        <v>36881</v>
      </c>
    </row>
    <row r="10446" spans="1:7">
      <c r="A10446" s="337" t="str">
        <f t="shared" si="164"/>
        <v>SINAPI-I 34764</v>
      </c>
      <c r="B10446" s="338" t="s">
        <v>32072</v>
      </c>
      <c r="C10446" s="338">
        <v>34764</v>
      </c>
      <c r="D10446" s="339" t="s">
        <v>36882</v>
      </c>
      <c r="E10446" s="338" t="s">
        <v>32074</v>
      </c>
      <c r="F10446" s="340" t="s">
        <v>11891</v>
      </c>
      <c r="G10446" s="340" t="s">
        <v>11891</v>
      </c>
    </row>
    <row r="10447" spans="1:7">
      <c r="A10447" s="337" t="str">
        <f t="shared" si="164"/>
        <v>SINAPI-I 34788</v>
      </c>
      <c r="B10447" s="338" t="s">
        <v>32072</v>
      </c>
      <c r="C10447" s="338">
        <v>34788</v>
      </c>
      <c r="D10447" s="339" t="s">
        <v>36883</v>
      </c>
      <c r="E10447" s="338" t="s">
        <v>32074</v>
      </c>
      <c r="F10447" s="340" t="s">
        <v>9438</v>
      </c>
      <c r="G10447" s="340" t="s">
        <v>9438</v>
      </c>
    </row>
    <row r="10448" spans="1:7">
      <c r="A10448" s="337" t="str">
        <f t="shared" si="164"/>
        <v>SINAPI-I 34781</v>
      </c>
      <c r="B10448" s="338" t="s">
        <v>32072</v>
      </c>
      <c r="C10448" s="338">
        <v>34781</v>
      </c>
      <c r="D10448" s="339" t="s">
        <v>36884</v>
      </c>
      <c r="E10448" s="338" t="s">
        <v>32074</v>
      </c>
      <c r="F10448" s="340" t="s">
        <v>30350</v>
      </c>
      <c r="G10448" s="340" t="s">
        <v>30350</v>
      </c>
    </row>
    <row r="10449" spans="1:7">
      <c r="A10449" s="337" t="str">
        <f t="shared" si="164"/>
        <v>SINAPI-I 41682</v>
      </c>
      <c r="B10449" s="338" t="s">
        <v>32072</v>
      </c>
      <c r="C10449" s="338">
        <v>41682</v>
      </c>
      <c r="D10449" s="339" t="s">
        <v>36885</v>
      </c>
      <c r="E10449" s="338" t="s">
        <v>32074</v>
      </c>
      <c r="F10449" s="340" t="s">
        <v>28337</v>
      </c>
      <c r="G10449" s="340" t="s">
        <v>28337</v>
      </c>
    </row>
    <row r="10450" spans="1:7">
      <c r="A10450" s="337" t="str">
        <f t="shared" si="164"/>
        <v>SINAPI-I 41683</v>
      </c>
      <c r="B10450" s="338" t="s">
        <v>32072</v>
      </c>
      <c r="C10450" s="338">
        <v>41683</v>
      </c>
      <c r="D10450" s="339" t="s">
        <v>36886</v>
      </c>
      <c r="E10450" s="338" t="s">
        <v>32074</v>
      </c>
      <c r="F10450" s="340" t="s">
        <v>28676</v>
      </c>
      <c r="G10450" s="340" t="s">
        <v>28676</v>
      </c>
    </row>
    <row r="10451" spans="1:7">
      <c r="A10451" s="337" t="str">
        <f t="shared" si="164"/>
        <v>SINAPI-I 41680</v>
      </c>
      <c r="B10451" s="338" t="s">
        <v>32072</v>
      </c>
      <c r="C10451" s="338">
        <v>41680</v>
      </c>
      <c r="D10451" s="339" t="s">
        <v>36887</v>
      </c>
      <c r="E10451" s="338" t="s">
        <v>32074</v>
      </c>
      <c r="F10451" s="340" t="s">
        <v>14228</v>
      </c>
      <c r="G10451" s="340" t="s">
        <v>14228</v>
      </c>
    </row>
    <row r="10452" spans="1:7">
      <c r="A10452" s="337" t="str">
        <f t="shared" si="164"/>
        <v>SINAPI-I 41679</v>
      </c>
      <c r="B10452" s="338" t="s">
        <v>32072</v>
      </c>
      <c r="C10452" s="338">
        <v>41679</v>
      </c>
      <c r="D10452" s="339" t="s">
        <v>36888</v>
      </c>
      <c r="E10452" s="338" t="s">
        <v>32074</v>
      </c>
      <c r="F10452" s="340" t="s">
        <v>25698</v>
      </c>
      <c r="G10452" s="340" t="s">
        <v>25698</v>
      </c>
    </row>
    <row r="10453" spans="1:7">
      <c r="A10453" s="337" t="str">
        <f t="shared" si="164"/>
        <v>SINAPI-I 41681</v>
      </c>
      <c r="B10453" s="338" t="s">
        <v>32072</v>
      </c>
      <c r="C10453" s="338">
        <v>41681</v>
      </c>
      <c r="D10453" s="339" t="s">
        <v>36889</v>
      </c>
      <c r="E10453" s="338" t="s">
        <v>32074</v>
      </c>
      <c r="F10453" s="340" t="s">
        <v>30596</v>
      </c>
      <c r="G10453" s="340" t="s">
        <v>30596</v>
      </c>
    </row>
    <row r="10454" spans="1:7" ht="22.5">
      <c r="A10454" s="337" t="str">
        <f t="shared" si="164"/>
        <v>SINAPI-I 43386</v>
      </c>
      <c r="B10454" s="338" t="s">
        <v>32072</v>
      </c>
      <c r="C10454" s="338">
        <v>43386</v>
      </c>
      <c r="D10454" s="339" t="s">
        <v>36890</v>
      </c>
      <c r="E10454" s="338" t="s">
        <v>32074</v>
      </c>
      <c r="F10454" s="340" t="s">
        <v>36891</v>
      </c>
      <c r="G10454" s="340" t="s">
        <v>36891</v>
      </c>
    </row>
    <row r="10455" spans="1:7">
      <c r="A10455" s="337" t="str">
        <f t="shared" si="164"/>
        <v>SINAPI-I 4059</v>
      </c>
      <c r="B10455" s="338" t="s">
        <v>32072</v>
      </c>
      <c r="C10455" s="338">
        <v>4059</v>
      </c>
      <c r="D10455" s="339" t="s">
        <v>36892</v>
      </c>
      <c r="E10455" s="338" t="s">
        <v>32092</v>
      </c>
      <c r="F10455" s="340" t="s">
        <v>28337</v>
      </c>
      <c r="G10455" s="340" t="s">
        <v>28337</v>
      </c>
    </row>
    <row r="10456" spans="1:7">
      <c r="A10456" s="337" t="str">
        <f t="shared" si="164"/>
        <v>SINAPI-I 4062</v>
      </c>
      <c r="B10456" s="338" t="s">
        <v>32072</v>
      </c>
      <c r="C10456" s="338">
        <v>4062</v>
      </c>
      <c r="D10456" s="339" t="s">
        <v>36893</v>
      </c>
      <c r="E10456" s="338" t="s">
        <v>32074</v>
      </c>
      <c r="F10456" s="340" t="s">
        <v>28337</v>
      </c>
      <c r="G10456" s="340" t="s">
        <v>28337</v>
      </c>
    </row>
    <row r="10457" spans="1:7">
      <c r="A10457" s="337" t="str">
        <f t="shared" si="164"/>
        <v>SINAPI-I 4061</v>
      </c>
      <c r="B10457" s="338" t="s">
        <v>32072</v>
      </c>
      <c r="C10457" s="338">
        <v>4061</v>
      </c>
      <c r="D10457" s="339" t="s">
        <v>36894</v>
      </c>
      <c r="E10457" s="338" t="s">
        <v>32074</v>
      </c>
      <c r="F10457" s="340" t="s">
        <v>36895</v>
      </c>
      <c r="G10457" s="340" t="s">
        <v>36895</v>
      </c>
    </row>
    <row r="10458" spans="1:7">
      <c r="A10458" s="337" t="str">
        <f t="shared" si="164"/>
        <v>SINAPI-I 41315</v>
      </c>
      <c r="B10458" s="338" t="s">
        <v>32072</v>
      </c>
      <c r="C10458" s="338">
        <v>41315</v>
      </c>
      <c r="D10458" s="339" t="s">
        <v>36896</v>
      </c>
      <c r="E10458" s="338" t="s">
        <v>32148</v>
      </c>
      <c r="F10458" s="340" t="s">
        <v>26543</v>
      </c>
      <c r="G10458" s="340" t="s">
        <v>26543</v>
      </c>
    </row>
    <row r="10459" spans="1:7">
      <c r="A10459" s="337" t="str">
        <f t="shared" si="164"/>
        <v>SINAPI-I 43148</v>
      </c>
      <c r="B10459" s="338" t="s">
        <v>32072</v>
      </c>
      <c r="C10459" s="338">
        <v>43148</v>
      </c>
      <c r="D10459" s="339" t="s">
        <v>36897</v>
      </c>
      <c r="E10459" s="338" t="s">
        <v>32148</v>
      </c>
      <c r="F10459" s="340" t="s">
        <v>24914</v>
      </c>
      <c r="G10459" s="340" t="s">
        <v>24914</v>
      </c>
    </row>
    <row r="10460" spans="1:7">
      <c r="A10460" s="337" t="str">
        <f t="shared" si="164"/>
        <v>SINAPI-I 43147</v>
      </c>
      <c r="B10460" s="338" t="s">
        <v>32072</v>
      </c>
      <c r="C10460" s="338">
        <v>43147</v>
      </c>
      <c r="D10460" s="339" t="s">
        <v>36898</v>
      </c>
      <c r="E10460" s="338" t="s">
        <v>32148</v>
      </c>
      <c r="F10460" s="340" t="s">
        <v>25556</v>
      </c>
      <c r="G10460" s="340" t="s">
        <v>25556</v>
      </c>
    </row>
    <row r="10461" spans="1:7">
      <c r="A10461" s="337" t="str">
        <f t="shared" si="164"/>
        <v>SINAPI-I 10608</v>
      </c>
      <c r="B10461" s="338" t="s">
        <v>32072</v>
      </c>
      <c r="C10461" s="338">
        <v>10608</v>
      </c>
      <c r="D10461" s="339" t="s">
        <v>36899</v>
      </c>
      <c r="E10461" s="338" t="s">
        <v>32074</v>
      </c>
      <c r="F10461" s="340" t="s">
        <v>36900</v>
      </c>
      <c r="G10461" s="340" t="s">
        <v>36900</v>
      </c>
    </row>
    <row r="10462" spans="1:7">
      <c r="A10462" s="337" t="str">
        <f t="shared" si="164"/>
        <v>SINAPI-I 4069</v>
      </c>
      <c r="B10462" s="338" t="s">
        <v>32072</v>
      </c>
      <c r="C10462" s="338">
        <v>4069</v>
      </c>
      <c r="D10462" s="339" t="s">
        <v>36901</v>
      </c>
      <c r="E10462" s="338" t="s">
        <v>32302</v>
      </c>
      <c r="F10462" s="340" t="s">
        <v>36902</v>
      </c>
      <c r="G10462" s="340" t="s">
        <v>36903</v>
      </c>
    </row>
    <row r="10463" spans="1:7">
      <c r="A10463" s="337" t="str">
        <f t="shared" si="164"/>
        <v>SINAPI-I 40819</v>
      </c>
      <c r="B10463" s="338" t="s">
        <v>32072</v>
      </c>
      <c r="C10463" s="338">
        <v>40819</v>
      </c>
      <c r="D10463" s="339" t="s">
        <v>36904</v>
      </c>
      <c r="E10463" s="338" t="s">
        <v>32304</v>
      </c>
      <c r="F10463" s="340" t="s">
        <v>36905</v>
      </c>
      <c r="G10463" s="340" t="s">
        <v>36906</v>
      </c>
    </row>
    <row r="10464" spans="1:7">
      <c r="A10464" s="337" t="str">
        <f t="shared" si="164"/>
        <v>SINAPI-I 34361</v>
      </c>
      <c r="B10464" s="338" t="s">
        <v>32072</v>
      </c>
      <c r="C10464" s="338">
        <v>34361</v>
      </c>
      <c r="D10464" s="339" t="s">
        <v>36907</v>
      </c>
      <c r="E10464" s="338" t="s">
        <v>32148</v>
      </c>
      <c r="F10464" s="340" t="s">
        <v>12950</v>
      </c>
      <c r="G10464" s="340" t="s">
        <v>12950</v>
      </c>
    </row>
    <row r="10465" spans="1:7">
      <c r="A10465" s="337" t="str">
        <f t="shared" si="164"/>
        <v>SINAPI-I 36512</v>
      </c>
      <c r="B10465" s="338" t="s">
        <v>32072</v>
      </c>
      <c r="C10465" s="338">
        <v>36512</v>
      </c>
      <c r="D10465" s="339" t="s">
        <v>36908</v>
      </c>
      <c r="E10465" s="338" t="s">
        <v>32074</v>
      </c>
      <c r="F10465" s="340" t="s">
        <v>36909</v>
      </c>
      <c r="G10465" s="340" t="s">
        <v>36909</v>
      </c>
    </row>
    <row r="10466" spans="1:7">
      <c r="A10466" s="337" t="str">
        <f t="shared" si="164"/>
        <v>SINAPI-I 44478</v>
      </c>
      <c r="B10466" s="338" t="s">
        <v>32072</v>
      </c>
      <c r="C10466" s="338">
        <v>44478</v>
      </c>
      <c r="D10466" s="339" t="s">
        <v>36910</v>
      </c>
      <c r="E10466" s="338" t="s">
        <v>32148</v>
      </c>
      <c r="F10466" s="340" t="s">
        <v>17582</v>
      </c>
      <c r="G10466" s="340" t="s">
        <v>17582</v>
      </c>
    </row>
    <row r="10467" spans="1:7">
      <c r="A10467" s="337" t="str">
        <f t="shared" si="164"/>
        <v>SINAPI-I 44477</v>
      </c>
      <c r="B10467" s="338" t="s">
        <v>32072</v>
      </c>
      <c r="C10467" s="338">
        <v>44477</v>
      </c>
      <c r="D10467" s="339" t="s">
        <v>36911</v>
      </c>
      <c r="E10467" s="338" t="s">
        <v>32148</v>
      </c>
      <c r="F10467" s="340" t="s">
        <v>17582</v>
      </c>
      <c r="G10467" s="340" t="s">
        <v>17582</v>
      </c>
    </row>
    <row r="10468" spans="1:7">
      <c r="A10468" s="337" t="str">
        <f t="shared" si="164"/>
        <v>SINAPI-I 11697</v>
      </c>
      <c r="B10468" s="338" t="s">
        <v>32072</v>
      </c>
      <c r="C10468" s="338">
        <v>11697</v>
      </c>
      <c r="D10468" s="339" t="s">
        <v>36912</v>
      </c>
      <c r="E10468" s="338" t="s">
        <v>32074</v>
      </c>
      <c r="F10468" s="340" t="s">
        <v>36913</v>
      </c>
      <c r="G10468" s="340" t="s">
        <v>36913</v>
      </c>
    </row>
    <row r="10469" spans="1:7">
      <c r="A10469" s="337" t="str">
        <f t="shared" si="164"/>
        <v>SINAPI-I 11698</v>
      </c>
      <c r="B10469" s="338" t="s">
        <v>32072</v>
      </c>
      <c r="C10469" s="338">
        <v>11698</v>
      </c>
      <c r="D10469" s="339" t="s">
        <v>36914</v>
      </c>
      <c r="E10469" s="338" t="s">
        <v>32074</v>
      </c>
      <c r="F10469" s="340" t="s">
        <v>36915</v>
      </c>
      <c r="G10469" s="340" t="s">
        <v>36915</v>
      </c>
    </row>
    <row r="10470" spans="1:7">
      <c r="A10470" s="337" t="str">
        <f t="shared" si="164"/>
        <v>SINAPI-I 10432</v>
      </c>
      <c r="B10470" s="338" t="s">
        <v>32072</v>
      </c>
      <c r="C10470" s="338">
        <v>10432</v>
      </c>
      <c r="D10470" s="339" t="s">
        <v>36916</v>
      </c>
      <c r="E10470" s="338" t="s">
        <v>32074</v>
      </c>
      <c r="F10470" s="340" t="s">
        <v>36917</v>
      </c>
      <c r="G10470" s="340" t="s">
        <v>36917</v>
      </c>
    </row>
    <row r="10471" spans="1:7">
      <c r="A10471" s="337" t="str">
        <f t="shared" si="164"/>
        <v>SINAPI-I 11699</v>
      </c>
      <c r="B10471" s="338" t="s">
        <v>32072</v>
      </c>
      <c r="C10471" s="338">
        <v>11699</v>
      </c>
      <c r="D10471" s="339" t="s">
        <v>36918</v>
      </c>
      <c r="E10471" s="338" t="s">
        <v>32074</v>
      </c>
      <c r="F10471" s="340" t="s">
        <v>36919</v>
      </c>
      <c r="G10471" s="340" t="s">
        <v>36919</v>
      </c>
    </row>
    <row r="10472" spans="1:7">
      <c r="A10472" s="337" t="str">
        <f t="shared" si="164"/>
        <v>SINAPI-I 44020</v>
      </c>
      <c r="B10472" s="338" t="s">
        <v>32072</v>
      </c>
      <c r="C10472" s="338">
        <v>44020</v>
      </c>
      <c r="D10472" s="339" t="s">
        <v>36920</v>
      </c>
      <c r="E10472" s="338" t="s">
        <v>32074</v>
      </c>
      <c r="F10472" s="340" t="s">
        <v>36921</v>
      </c>
      <c r="G10472" s="340" t="s">
        <v>36921</v>
      </c>
    </row>
    <row r="10473" spans="1:7">
      <c r="A10473" s="337" t="str">
        <f t="shared" si="164"/>
        <v>SINAPI-I 41420</v>
      </c>
      <c r="B10473" s="338" t="s">
        <v>32072</v>
      </c>
      <c r="C10473" s="338">
        <v>41420</v>
      </c>
      <c r="D10473" s="339" t="s">
        <v>36922</v>
      </c>
      <c r="E10473" s="338" t="s">
        <v>32074</v>
      </c>
      <c r="F10473" s="340" t="s">
        <v>17433</v>
      </c>
      <c r="G10473" s="340" t="s">
        <v>17433</v>
      </c>
    </row>
    <row r="10474" spans="1:7" ht="22.5">
      <c r="A10474" s="337" t="str">
        <f t="shared" si="164"/>
        <v>SINAPI-I 41422</v>
      </c>
      <c r="B10474" s="338" t="s">
        <v>32072</v>
      </c>
      <c r="C10474" s="338">
        <v>41422</v>
      </c>
      <c r="D10474" s="339" t="s">
        <v>36923</v>
      </c>
      <c r="E10474" s="338" t="s">
        <v>32074</v>
      </c>
      <c r="F10474" s="340" t="s">
        <v>17364</v>
      </c>
      <c r="G10474" s="340" t="s">
        <v>17364</v>
      </c>
    </row>
    <row r="10475" spans="1:7" ht="22.5">
      <c r="A10475" s="337" t="str">
        <f t="shared" si="164"/>
        <v>SINAPI-I 41425</v>
      </c>
      <c r="B10475" s="338" t="s">
        <v>32072</v>
      </c>
      <c r="C10475" s="338">
        <v>41425</v>
      </c>
      <c r="D10475" s="339" t="s">
        <v>36924</v>
      </c>
      <c r="E10475" s="338" t="s">
        <v>32074</v>
      </c>
      <c r="F10475" s="340" t="s">
        <v>36925</v>
      </c>
      <c r="G10475" s="340" t="s">
        <v>36925</v>
      </c>
    </row>
    <row r="10476" spans="1:7" ht="22.5">
      <c r="A10476" s="337" t="str">
        <f t="shared" si="164"/>
        <v>SINAPI-I 41426</v>
      </c>
      <c r="B10476" s="338" t="s">
        <v>32072</v>
      </c>
      <c r="C10476" s="338">
        <v>41426</v>
      </c>
      <c r="D10476" s="339" t="s">
        <v>36926</v>
      </c>
      <c r="E10476" s="338" t="s">
        <v>32074</v>
      </c>
      <c r="F10476" s="340" t="s">
        <v>33330</v>
      </c>
      <c r="G10476" s="340" t="s">
        <v>33330</v>
      </c>
    </row>
    <row r="10477" spans="1:7" ht="22.5">
      <c r="A10477" s="337" t="str">
        <f t="shared" si="164"/>
        <v>SINAPI-I 41419</v>
      </c>
      <c r="B10477" s="338" t="s">
        <v>32072</v>
      </c>
      <c r="C10477" s="338">
        <v>41419</v>
      </c>
      <c r="D10477" s="339" t="s">
        <v>36927</v>
      </c>
      <c r="E10477" s="338" t="s">
        <v>32074</v>
      </c>
      <c r="F10477" s="340" t="s">
        <v>24575</v>
      </c>
      <c r="G10477" s="340" t="s">
        <v>24575</v>
      </c>
    </row>
    <row r="10478" spans="1:7" ht="22.5">
      <c r="A10478" s="337" t="str">
        <f t="shared" si="164"/>
        <v>SINAPI-I 41421</v>
      </c>
      <c r="B10478" s="338" t="s">
        <v>32072</v>
      </c>
      <c r="C10478" s="338">
        <v>41421</v>
      </c>
      <c r="D10478" s="339" t="s">
        <v>36928</v>
      </c>
      <c r="E10478" s="338" t="s">
        <v>32074</v>
      </c>
      <c r="F10478" s="340" t="s">
        <v>16272</v>
      </c>
      <c r="G10478" s="340" t="s">
        <v>16272</v>
      </c>
    </row>
    <row r="10479" spans="1:7">
      <c r="A10479" s="337" t="str">
        <f t="shared" si="164"/>
        <v>SINAPI-I 41414</v>
      </c>
      <c r="B10479" s="338" t="s">
        <v>32072</v>
      </c>
      <c r="C10479" s="338">
        <v>41414</v>
      </c>
      <c r="D10479" s="339" t="s">
        <v>36929</v>
      </c>
      <c r="E10479" s="338" t="s">
        <v>32074</v>
      </c>
      <c r="F10479" s="340" t="s">
        <v>21284</v>
      </c>
      <c r="G10479" s="340" t="s">
        <v>21284</v>
      </c>
    </row>
    <row r="10480" spans="1:7">
      <c r="A10480" s="337" t="str">
        <f t="shared" si="164"/>
        <v>SINAPI-I 41415</v>
      </c>
      <c r="B10480" s="338" t="s">
        <v>32072</v>
      </c>
      <c r="C10480" s="338">
        <v>41415</v>
      </c>
      <c r="D10480" s="339" t="s">
        <v>36930</v>
      </c>
      <c r="E10480" s="338" t="s">
        <v>32074</v>
      </c>
      <c r="F10480" s="340" t="s">
        <v>10880</v>
      </c>
      <c r="G10480" s="340" t="s">
        <v>10880</v>
      </c>
    </row>
    <row r="10481" spans="1:7" ht="22.5">
      <c r="A10481" s="337" t="str">
        <f t="shared" si="164"/>
        <v>SINAPI-I 37514</v>
      </c>
      <c r="B10481" s="338" t="s">
        <v>32072</v>
      </c>
      <c r="C10481" s="338">
        <v>37514</v>
      </c>
      <c r="D10481" s="339" t="s">
        <v>36931</v>
      </c>
      <c r="E10481" s="338" t="s">
        <v>32074</v>
      </c>
      <c r="F10481" s="340" t="s">
        <v>36932</v>
      </c>
      <c r="G10481" s="340" t="s">
        <v>36932</v>
      </c>
    </row>
    <row r="10482" spans="1:7" ht="22.5">
      <c r="A10482" s="337" t="str">
        <f t="shared" si="164"/>
        <v>SINAPI-I 37519</v>
      </c>
      <c r="B10482" s="338" t="s">
        <v>32072</v>
      </c>
      <c r="C10482" s="338">
        <v>37519</v>
      </c>
      <c r="D10482" s="339" t="s">
        <v>36933</v>
      </c>
      <c r="E10482" s="338" t="s">
        <v>32074</v>
      </c>
      <c r="F10482" s="340" t="s">
        <v>36934</v>
      </c>
      <c r="G10482" s="340" t="s">
        <v>36934</v>
      </c>
    </row>
    <row r="10483" spans="1:7">
      <c r="A10483" s="337" t="str">
        <f t="shared" si="164"/>
        <v>SINAPI-I 37520</v>
      </c>
      <c r="B10483" s="338" t="s">
        <v>32072</v>
      </c>
      <c r="C10483" s="338">
        <v>37520</v>
      </c>
      <c r="D10483" s="339" t="s">
        <v>36935</v>
      </c>
      <c r="E10483" s="338" t="s">
        <v>32074</v>
      </c>
      <c r="F10483" s="340" t="s">
        <v>36936</v>
      </c>
      <c r="G10483" s="340" t="s">
        <v>36936</v>
      </c>
    </row>
    <row r="10484" spans="1:7">
      <c r="A10484" s="337" t="str">
        <f t="shared" si="164"/>
        <v>SINAPI-I 37521</v>
      </c>
      <c r="B10484" s="338" t="s">
        <v>32072</v>
      </c>
      <c r="C10484" s="338">
        <v>37521</v>
      </c>
      <c r="D10484" s="339" t="s">
        <v>36937</v>
      </c>
      <c r="E10484" s="338" t="s">
        <v>32074</v>
      </c>
      <c r="F10484" s="340" t="s">
        <v>36938</v>
      </c>
      <c r="G10484" s="340" t="s">
        <v>36938</v>
      </c>
    </row>
    <row r="10485" spans="1:7">
      <c r="A10485" s="337" t="str">
        <f t="shared" si="164"/>
        <v>SINAPI-I 37522</v>
      </c>
      <c r="B10485" s="338" t="s">
        <v>32072</v>
      </c>
      <c r="C10485" s="338">
        <v>37522</v>
      </c>
      <c r="D10485" s="339" t="s">
        <v>36939</v>
      </c>
      <c r="E10485" s="338" t="s">
        <v>32074</v>
      </c>
      <c r="F10485" s="340" t="s">
        <v>36940</v>
      </c>
      <c r="G10485" s="340" t="s">
        <v>36940</v>
      </c>
    </row>
    <row r="10486" spans="1:7" ht="22.5">
      <c r="A10486" s="337" t="str">
        <f t="shared" si="164"/>
        <v>SINAPI-I 21109</v>
      </c>
      <c r="B10486" s="338" t="s">
        <v>32072</v>
      </c>
      <c r="C10486" s="338">
        <v>21109</v>
      </c>
      <c r="D10486" s="339" t="s">
        <v>36941</v>
      </c>
      <c r="E10486" s="338" t="s">
        <v>32074</v>
      </c>
      <c r="F10486" s="340" t="s">
        <v>27975</v>
      </c>
      <c r="G10486" s="340" t="s">
        <v>27975</v>
      </c>
    </row>
    <row r="10487" spans="1:7" ht="22.5">
      <c r="A10487" s="337" t="str">
        <f t="shared" ref="A10487:A10550" si="165">CONCATENAR</f>
        <v>SINAPI-I 37546</v>
      </c>
      <c r="B10487" s="338" t="s">
        <v>32072</v>
      </c>
      <c r="C10487" s="338">
        <v>37546</v>
      </c>
      <c r="D10487" s="339" t="s">
        <v>36942</v>
      </c>
      <c r="E10487" s="338" t="s">
        <v>32074</v>
      </c>
      <c r="F10487" s="340" t="s">
        <v>36943</v>
      </c>
      <c r="G10487" s="340" t="s">
        <v>36943</v>
      </c>
    </row>
    <row r="10488" spans="1:7" ht="22.5">
      <c r="A10488" s="337" t="str">
        <f t="shared" si="165"/>
        <v>SINAPI-I 37544</v>
      </c>
      <c r="B10488" s="338" t="s">
        <v>32072</v>
      </c>
      <c r="C10488" s="338">
        <v>37544</v>
      </c>
      <c r="D10488" s="339" t="s">
        <v>36944</v>
      </c>
      <c r="E10488" s="338" t="s">
        <v>32074</v>
      </c>
      <c r="F10488" s="340" t="s">
        <v>36945</v>
      </c>
      <c r="G10488" s="340" t="s">
        <v>36945</v>
      </c>
    </row>
    <row r="10489" spans="1:7" ht="22.5">
      <c r="A10489" s="337" t="str">
        <f t="shared" si="165"/>
        <v>SINAPI-I 37545</v>
      </c>
      <c r="B10489" s="338" t="s">
        <v>32072</v>
      </c>
      <c r="C10489" s="338">
        <v>37545</v>
      </c>
      <c r="D10489" s="339" t="s">
        <v>36946</v>
      </c>
      <c r="E10489" s="338" t="s">
        <v>32074</v>
      </c>
      <c r="F10489" s="340" t="s">
        <v>36947</v>
      </c>
      <c r="G10489" s="340" t="s">
        <v>36947</v>
      </c>
    </row>
    <row r="10490" spans="1:7">
      <c r="A10490" s="337" t="str">
        <f t="shared" si="165"/>
        <v>SINAPI-I 36793</v>
      </c>
      <c r="B10490" s="338" t="s">
        <v>32072</v>
      </c>
      <c r="C10490" s="338">
        <v>36793</v>
      </c>
      <c r="D10490" s="339" t="s">
        <v>36948</v>
      </c>
      <c r="E10490" s="338" t="s">
        <v>32074</v>
      </c>
      <c r="F10490" s="340" t="s">
        <v>36949</v>
      </c>
      <c r="G10490" s="340" t="s">
        <v>36949</v>
      </c>
    </row>
    <row r="10491" spans="1:7">
      <c r="A10491" s="337" t="str">
        <f t="shared" si="165"/>
        <v>SINAPI-I 11769</v>
      </c>
      <c r="B10491" s="338" t="s">
        <v>32072</v>
      </c>
      <c r="C10491" s="338">
        <v>11769</v>
      </c>
      <c r="D10491" s="339" t="s">
        <v>36950</v>
      </c>
      <c r="E10491" s="338" t="s">
        <v>32074</v>
      </c>
      <c r="F10491" s="340" t="s">
        <v>36951</v>
      </c>
      <c r="G10491" s="340" t="s">
        <v>36951</v>
      </c>
    </row>
    <row r="10492" spans="1:7" ht="22.5">
      <c r="A10492" s="337" t="str">
        <f t="shared" si="165"/>
        <v>SINAPI-I 11771</v>
      </c>
      <c r="B10492" s="338" t="s">
        <v>32072</v>
      </c>
      <c r="C10492" s="338">
        <v>11771</v>
      </c>
      <c r="D10492" s="339" t="s">
        <v>36952</v>
      </c>
      <c r="E10492" s="338" t="s">
        <v>32074</v>
      </c>
      <c r="F10492" s="340" t="s">
        <v>36953</v>
      </c>
      <c r="G10492" s="340" t="s">
        <v>36953</v>
      </c>
    </row>
    <row r="10493" spans="1:7" ht="22.5">
      <c r="A10493" s="337" t="str">
        <f t="shared" si="165"/>
        <v>SINAPI-I 39919</v>
      </c>
      <c r="B10493" s="338" t="s">
        <v>32072</v>
      </c>
      <c r="C10493" s="338">
        <v>39919</v>
      </c>
      <c r="D10493" s="339" t="s">
        <v>36954</v>
      </c>
      <c r="E10493" s="338" t="s">
        <v>32074</v>
      </c>
      <c r="F10493" s="340" t="s">
        <v>36955</v>
      </c>
      <c r="G10493" s="340" t="s">
        <v>36955</v>
      </c>
    </row>
    <row r="10494" spans="1:7">
      <c r="A10494" s="337" t="str">
        <f t="shared" si="165"/>
        <v>SINAPI-I 38385</v>
      </c>
      <c r="B10494" s="338" t="s">
        <v>32072</v>
      </c>
      <c r="C10494" s="338">
        <v>38385</v>
      </c>
      <c r="D10494" s="339" t="s">
        <v>36956</v>
      </c>
      <c r="E10494" s="338" t="s">
        <v>32074</v>
      </c>
      <c r="F10494" s="340" t="s">
        <v>8332</v>
      </c>
      <c r="G10494" s="340" t="s">
        <v>8332</v>
      </c>
    </row>
    <row r="10495" spans="1:7" ht="22.5">
      <c r="A10495" s="337" t="str">
        <f t="shared" si="165"/>
        <v>SINAPI-I 36800</v>
      </c>
      <c r="B10495" s="338" t="s">
        <v>32072</v>
      </c>
      <c r="C10495" s="338">
        <v>36800</v>
      </c>
      <c r="D10495" s="339" t="s">
        <v>36957</v>
      </c>
      <c r="E10495" s="338" t="s">
        <v>32074</v>
      </c>
      <c r="F10495" s="340" t="s">
        <v>36958</v>
      </c>
      <c r="G10495" s="340" t="s">
        <v>36958</v>
      </c>
    </row>
    <row r="10496" spans="1:7">
      <c r="A10496" s="337" t="str">
        <f t="shared" si="165"/>
        <v>SINAPI-I 37587</v>
      </c>
      <c r="B10496" s="338" t="s">
        <v>32072</v>
      </c>
      <c r="C10496" s="338">
        <v>37587</v>
      </c>
      <c r="D10496" s="339" t="s">
        <v>36959</v>
      </c>
      <c r="E10496" s="338" t="s">
        <v>32074</v>
      </c>
      <c r="F10496" s="340" t="s">
        <v>36960</v>
      </c>
      <c r="G10496" s="340" t="s">
        <v>36960</v>
      </c>
    </row>
    <row r="10497" spans="1:7" ht="22.5">
      <c r="A10497" s="337" t="str">
        <f t="shared" si="165"/>
        <v>SINAPI-I 11561</v>
      </c>
      <c r="B10497" s="338" t="s">
        <v>32072</v>
      </c>
      <c r="C10497" s="338">
        <v>11561</v>
      </c>
      <c r="D10497" s="339" t="s">
        <v>36961</v>
      </c>
      <c r="E10497" s="338" t="s">
        <v>32074</v>
      </c>
      <c r="F10497" s="340" t="s">
        <v>36962</v>
      </c>
      <c r="G10497" s="340" t="s">
        <v>36962</v>
      </c>
    </row>
    <row r="10498" spans="1:7" ht="22.5">
      <c r="A10498" s="337" t="str">
        <f t="shared" si="165"/>
        <v>SINAPI-I 43604</v>
      </c>
      <c r="B10498" s="338" t="s">
        <v>32072</v>
      </c>
      <c r="C10498" s="338">
        <v>43604</v>
      </c>
      <c r="D10498" s="339" t="s">
        <v>36963</v>
      </c>
      <c r="E10498" s="338" t="s">
        <v>32074</v>
      </c>
      <c r="F10498" s="340" t="s">
        <v>36964</v>
      </c>
      <c r="G10498" s="340" t="s">
        <v>36964</v>
      </c>
    </row>
    <row r="10499" spans="1:7" ht="22.5">
      <c r="A10499" s="337" t="str">
        <f t="shared" si="165"/>
        <v>SINAPI-I 11560</v>
      </c>
      <c r="B10499" s="338" t="s">
        <v>32072</v>
      </c>
      <c r="C10499" s="338">
        <v>11560</v>
      </c>
      <c r="D10499" s="339" t="s">
        <v>36965</v>
      </c>
      <c r="E10499" s="338" t="s">
        <v>32074</v>
      </c>
      <c r="F10499" s="340" t="s">
        <v>36966</v>
      </c>
      <c r="G10499" s="340" t="s">
        <v>36966</v>
      </c>
    </row>
    <row r="10500" spans="1:7">
      <c r="A10500" s="337" t="str">
        <f t="shared" si="165"/>
        <v>SINAPI-I 11499</v>
      </c>
      <c r="B10500" s="338" t="s">
        <v>32072</v>
      </c>
      <c r="C10500" s="338">
        <v>11499</v>
      </c>
      <c r="D10500" s="339" t="s">
        <v>36967</v>
      </c>
      <c r="E10500" s="338" t="s">
        <v>32074</v>
      </c>
      <c r="F10500" s="340" t="s">
        <v>36968</v>
      </c>
      <c r="G10500" s="340" t="s">
        <v>36968</v>
      </c>
    </row>
    <row r="10501" spans="1:7">
      <c r="A10501" s="337" t="str">
        <f t="shared" si="165"/>
        <v>SINAPI-I 34761</v>
      </c>
      <c r="B10501" s="338" t="s">
        <v>32072</v>
      </c>
      <c r="C10501" s="338">
        <v>34761</v>
      </c>
      <c r="D10501" s="339" t="s">
        <v>36969</v>
      </c>
      <c r="E10501" s="338" t="s">
        <v>32302</v>
      </c>
      <c r="F10501" s="340" t="s">
        <v>22914</v>
      </c>
      <c r="G10501" s="340" t="s">
        <v>36970</v>
      </c>
    </row>
    <row r="10502" spans="1:7">
      <c r="A10502" s="337" t="str">
        <f t="shared" si="165"/>
        <v>SINAPI-I 40924</v>
      </c>
      <c r="B10502" s="338" t="s">
        <v>32072</v>
      </c>
      <c r="C10502" s="338">
        <v>40924</v>
      </c>
      <c r="D10502" s="339" t="s">
        <v>36971</v>
      </c>
      <c r="E10502" s="338" t="s">
        <v>32304</v>
      </c>
      <c r="F10502" s="340" t="s">
        <v>36972</v>
      </c>
      <c r="G10502" s="340" t="s">
        <v>36973</v>
      </c>
    </row>
    <row r="10503" spans="1:7">
      <c r="A10503" s="337" t="str">
        <f t="shared" si="165"/>
        <v>SINAPI-I 40983</v>
      </c>
      <c r="B10503" s="338" t="s">
        <v>32072</v>
      </c>
      <c r="C10503" s="338">
        <v>40983</v>
      </c>
      <c r="D10503" s="339" t="s">
        <v>36974</v>
      </c>
      <c r="E10503" s="338" t="s">
        <v>32304</v>
      </c>
      <c r="F10503" s="340" t="s">
        <v>36975</v>
      </c>
      <c r="G10503" s="340" t="s">
        <v>36976</v>
      </c>
    </row>
    <row r="10504" spans="1:7">
      <c r="A10504" s="337" t="str">
        <f t="shared" si="165"/>
        <v>SINAPI-I 44497</v>
      </c>
      <c r="B10504" s="338" t="s">
        <v>32072</v>
      </c>
      <c r="C10504" s="338">
        <v>44497</v>
      </c>
      <c r="D10504" s="339" t="s">
        <v>36977</v>
      </c>
      <c r="E10504" s="338" t="s">
        <v>32302</v>
      </c>
      <c r="F10504" s="340" t="s">
        <v>13926</v>
      </c>
      <c r="G10504" s="340" t="s">
        <v>28625</v>
      </c>
    </row>
    <row r="10505" spans="1:7">
      <c r="A10505" s="337" t="str">
        <f t="shared" si="165"/>
        <v>SINAPI-I 2437</v>
      </c>
      <c r="B10505" s="338" t="s">
        <v>32072</v>
      </c>
      <c r="C10505" s="338">
        <v>2437</v>
      </c>
      <c r="D10505" s="339" t="s">
        <v>36978</v>
      </c>
      <c r="E10505" s="338" t="s">
        <v>32302</v>
      </c>
      <c r="F10505" s="340" t="s">
        <v>7858</v>
      </c>
      <c r="G10505" s="340" t="s">
        <v>21715</v>
      </c>
    </row>
    <row r="10506" spans="1:7">
      <c r="A10506" s="337" t="str">
        <f t="shared" si="165"/>
        <v>SINAPI-I 40921</v>
      </c>
      <c r="B10506" s="338" t="s">
        <v>32072</v>
      </c>
      <c r="C10506" s="338">
        <v>40921</v>
      </c>
      <c r="D10506" s="339" t="s">
        <v>36979</v>
      </c>
      <c r="E10506" s="338" t="s">
        <v>32304</v>
      </c>
      <c r="F10506" s="340" t="s">
        <v>36980</v>
      </c>
      <c r="G10506" s="340" t="s">
        <v>36981</v>
      </c>
    </row>
    <row r="10507" spans="1:7" ht="22.5">
      <c r="A10507" s="337" t="str">
        <f t="shared" si="165"/>
        <v>SINAPI-I 14252</v>
      </c>
      <c r="B10507" s="338" t="s">
        <v>32072</v>
      </c>
      <c r="C10507" s="338">
        <v>14252</v>
      </c>
      <c r="D10507" s="339" t="s">
        <v>36982</v>
      </c>
      <c r="E10507" s="338" t="s">
        <v>32074</v>
      </c>
      <c r="F10507" s="340" t="s">
        <v>36983</v>
      </c>
      <c r="G10507" s="340" t="s">
        <v>36983</v>
      </c>
    </row>
    <row r="10508" spans="1:7" ht="22.5">
      <c r="A10508" s="337" t="str">
        <f t="shared" si="165"/>
        <v>SINAPI-I 730</v>
      </c>
      <c r="B10508" s="338" t="s">
        <v>32072</v>
      </c>
      <c r="C10508" s="338">
        <v>730</v>
      </c>
      <c r="D10508" s="339" t="s">
        <v>36984</v>
      </c>
      <c r="E10508" s="338" t="s">
        <v>32074</v>
      </c>
      <c r="F10508" s="340" t="s">
        <v>36985</v>
      </c>
      <c r="G10508" s="340" t="s">
        <v>36985</v>
      </c>
    </row>
    <row r="10509" spans="1:7" ht="22.5">
      <c r="A10509" s="337" t="str">
        <f t="shared" si="165"/>
        <v>SINAPI-I 723</v>
      </c>
      <c r="B10509" s="338" t="s">
        <v>32072</v>
      </c>
      <c r="C10509" s="338">
        <v>723</v>
      </c>
      <c r="D10509" s="339" t="s">
        <v>36986</v>
      </c>
      <c r="E10509" s="338" t="s">
        <v>32074</v>
      </c>
      <c r="F10509" s="340" t="s">
        <v>36987</v>
      </c>
      <c r="G10509" s="340" t="s">
        <v>36987</v>
      </c>
    </row>
    <row r="10510" spans="1:7" ht="22.5">
      <c r="A10510" s="337" t="str">
        <f t="shared" si="165"/>
        <v>SINAPI-I 36502</v>
      </c>
      <c r="B10510" s="338" t="s">
        <v>32072</v>
      </c>
      <c r="C10510" s="338">
        <v>36502</v>
      </c>
      <c r="D10510" s="339" t="s">
        <v>36988</v>
      </c>
      <c r="E10510" s="338" t="s">
        <v>32074</v>
      </c>
      <c r="F10510" s="340" t="s">
        <v>36989</v>
      </c>
      <c r="G10510" s="340" t="s">
        <v>36989</v>
      </c>
    </row>
    <row r="10511" spans="1:7" ht="22.5">
      <c r="A10511" s="337" t="str">
        <f t="shared" si="165"/>
        <v>SINAPI-I 36503</v>
      </c>
      <c r="B10511" s="338" t="s">
        <v>32072</v>
      </c>
      <c r="C10511" s="338">
        <v>36503</v>
      </c>
      <c r="D10511" s="339" t="s">
        <v>36990</v>
      </c>
      <c r="E10511" s="338" t="s">
        <v>32074</v>
      </c>
      <c r="F10511" s="340" t="s">
        <v>36991</v>
      </c>
      <c r="G10511" s="340" t="s">
        <v>36991</v>
      </c>
    </row>
    <row r="10512" spans="1:7" ht="22.5">
      <c r="A10512" s="337" t="str">
        <f t="shared" si="165"/>
        <v>SINAPI-I 4090</v>
      </c>
      <c r="B10512" s="338" t="s">
        <v>32072</v>
      </c>
      <c r="C10512" s="338">
        <v>4090</v>
      </c>
      <c r="D10512" s="339" t="s">
        <v>36992</v>
      </c>
      <c r="E10512" s="338" t="s">
        <v>32074</v>
      </c>
      <c r="F10512" s="340" t="s">
        <v>36993</v>
      </c>
      <c r="G10512" s="340" t="s">
        <v>36993</v>
      </c>
    </row>
    <row r="10513" spans="1:7" ht="22.5">
      <c r="A10513" s="337" t="str">
        <f t="shared" si="165"/>
        <v>SINAPI-I 13227</v>
      </c>
      <c r="B10513" s="338" t="s">
        <v>32072</v>
      </c>
      <c r="C10513" s="338">
        <v>13227</v>
      </c>
      <c r="D10513" s="339" t="s">
        <v>36994</v>
      </c>
      <c r="E10513" s="338" t="s">
        <v>32074</v>
      </c>
      <c r="F10513" s="340" t="s">
        <v>36995</v>
      </c>
      <c r="G10513" s="340" t="s">
        <v>36995</v>
      </c>
    </row>
    <row r="10514" spans="1:7" ht="22.5">
      <c r="A10514" s="337" t="str">
        <f t="shared" si="165"/>
        <v>SINAPI-I 10597</v>
      </c>
      <c r="B10514" s="338" t="s">
        <v>32072</v>
      </c>
      <c r="C10514" s="338">
        <v>10597</v>
      </c>
      <c r="D10514" s="339" t="s">
        <v>36996</v>
      </c>
      <c r="E10514" s="338" t="s">
        <v>32074</v>
      </c>
      <c r="F10514" s="340" t="s">
        <v>36997</v>
      </c>
      <c r="G10514" s="340" t="s">
        <v>36997</v>
      </c>
    </row>
    <row r="10515" spans="1:7">
      <c r="A10515" s="337" t="str">
        <f t="shared" si="165"/>
        <v>SINAPI-I 39628</v>
      </c>
      <c r="B10515" s="338" t="s">
        <v>32072</v>
      </c>
      <c r="C10515" s="338">
        <v>39628</v>
      </c>
      <c r="D10515" s="339" t="s">
        <v>36998</v>
      </c>
      <c r="E10515" s="338" t="s">
        <v>32074</v>
      </c>
      <c r="F10515" s="340" t="s">
        <v>36999</v>
      </c>
      <c r="G10515" s="340" t="s">
        <v>36999</v>
      </c>
    </row>
    <row r="10516" spans="1:7">
      <c r="A10516" s="337" t="str">
        <f t="shared" si="165"/>
        <v>SINAPI-I 39404</v>
      </c>
      <c r="B10516" s="338" t="s">
        <v>32072</v>
      </c>
      <c r="C10516" s="338">
        <v>39404</v>
      </c>
      <c r="D10516" s="339" t="s">
        <v>37000</v>
      </c>
      <c r="E10516" s="338" t="s">
        <v>32074</v>
      </c>
      <c r="F10516" s="340" t="s">
        <v>37001</v>
      </c>
      <c r="G10516" s="340" t="s">
        <v>37001</v>
      </c>
    </row>
    <row r="10517" spans="1:7">
      <c r="A10517" s="337" t="str">
        <f t="shared" si="165"/>
        <v>SINAPI-I 39402</v>
      </c>
      <c r="B10517" s="338" t="s">
        <v>32072</v>
      </c>
      <c r="C10517" s="338">
        <v>39402</v>
      </c>
      <c r="D10517" s="339" t="s">
        <v>37002</v>
      </c>
      <c r="E10517" s="338" t="s">
        <v>32074</v>
      </c>
      <c r="F10517" s="340" t="s">
        <v>37003</v>
      </c>
      <c r="G10517" s="340" t="s">
        <v>37003</v>
      </c>
    </row>
    <row r="10518" spans="1:7">
      <c r="A10518" s="337" t="str">
        <f t="shared" si="165"/>
        <v>SINAPI-I 39403</v>
      </c>
      <c r="B10518" s="338" t="s">
        <v>32072</v>
      </c>
      <c r="C10518" s="338">
        <v>39403</v>
      </c>
      <c r="D10518" s="339" t="s">
        <v>37004</v>
      </c>
      <c r="E10518" s="338" t="s">
        <v>32074</v>
      </c>
      <c r="F10518" s="340" t="s">
        <v>37005</v>
      </c>
      <c r="G10518" s="340" t="s">
        <v>37005</v>
      </c>
    </row>
    <row r="10519" spans="1:7">
      <c r="A10519" s="337" t="str">
        <f t="shared" si="165"/>
        <v>SINAPI-I 4093</v>
      </c>
      <c r="B10519" s="338" t="s">
        <v>32072</v>
      </c>
      <c r="C10519" s="338">
        <v>4093</v>
      </c>
      <c r="D10519" s="339" t="s">
        <v>37006</v>
      </c>
      <c r="E10519" s="338" t="s">
        <v>32302</v>
      </c>
      <c r="F10519" s="340" t="s">
        <v>37007</v>
      </c>
      <c r="G10519" s="340" t="s">
        <v>8539</v>
      </c>
    </row>
    <row r="10520" spans="1:7">
      <c r="A10520" s="337" t="str">
        <f t="shared" si="165"/>
        <v>SINAPI-I 10512</v>
      </c>
      <c r="B10520" s="338" t="s">
        <v>32072</v>
      </c>
      <c r="C10520" s="338">
        <v>10512</v>
      </c>
      <c r="D10520" s="339" t="s">
        <v>37008</v>
      </c>
      <c r="E10520" s="338" t="s">
        <v>32304</v>
      </c>
      <c r="F10520" s="340" t="s">
        <v>37009</v>
      </c>
      <c r="G10520" s="340" t="s">
        <v>37010</v>
      </c>
    </row>
    <row r="10521" spans="1:7">
      <c r="A10521" s="337" t="str">
        <f t="shared" si="165"/>
        <v>SINAPI-I 20020</v>
      </c>
      <c r="B10521" s="338" t="s">
        <v>32072</v>
      </c>
      <c r="C10521" s="338">
        <v>20020</v>
      </c>
      <c r="D10521" s="339" t="s">
        <v>37011</v>
      </c>
      <c r="E10521" s="338" t="s">
        <v>32302</v>
      </c>
      <c r="F10521" s="340" t="s">
        <v>21018</v>
      </c>
      <c r="G10521" s="340" t="s">
        <v>17443</v>
      </c>
    </row>
    <row r="10522" spans="1:7">
      <c r="A10522" s="337" t="str">
        <f t="shared" si="165"/>
        <v>SINAPI-I 41038</v>
      </c>
      <c r="B10522" s="338" t="s">
        <v>32072</v>
      </c>
      <c r="C10522" s="338">
        <v>41038</v>
      </c>
      <c r="D10522" s="339" t="s">
        <v>37012</v>
      </c>
      <c r="E10522" s="338" t="s">
        <v>32304</v>
      </c>
      <c r="F10522" s="340" t="s">
        <v>37013</v>
      </c>
      <c r="G10522" s="340" t="s">
        <v>37014</v>
      </c>
    </row>
    <row r="10523" spans="1:7">
      <c r="A10523" s="337" t="str">
        <f t="shared" si="165"/>
        <v>SINAPI-I 4094</v>
      </c>
      <c r="B10523" s="338" t="s">
        <v>32072</v>
      </c>
      <c r="C10523" s="338">
        <v>4094</v>
      </c>
      <c r="D10523" s="339" t="s">
        <v>37015</v>
      </c>
      <c r="E10523" s="338" t="s">
        <v>32302</v>
      </c>
      <c r="F10523" s="340" t="s">
        <v>18464</v>
      </c>
      <c r="G10523" s="340" t="s">
        <v>34209</v>
      </c>
    </row>
    <row r="10524" spans="1:7">
      <c r="A10524" s="337" t="str">
        <f t="shared" si="165"/>
        <v>SINAPI-I 40988</v>
      </c>
      <c r="B10524" s="338" t="s">
        <v>32072</v>
      </c>
      <c r="C10524" s="338">
        <v>40988</v>
      </c>
      <c r="D10524" s="339" t="s">
        <v>37016</v>
      </c>
      <c r="E10524" s="338" t="s">
        <v>32304</v>
      </c>
      <c r="F10524" s="340" t="s">
        <v>37017</v>
      </c>
      <c r="G10524" s="340" t="s">
        <v>37018</v>
      </c>
    </row>
    <row r="10525" spans="1:7">
      <c r="A10525" s="337" t="str">
        <f t="shared" si="165"/>
        <v>SINAPI-I 4095</v>
      </c>
      <c r="B10525" s="338" t="s">
        <v>32072</v>
      </c>
      <c r="C10525" s="338">
        <v>4095</v>
      </c>
      <c r="D10525" s="339" t="s">
        <v>37019</v>
      </c>
      <c r="E10525" s="338" t="s">
        <v>32302</v>
      </c>
      <c r="F10525" s="340" t="s">
        <v>27763</v>
      </c>
      <c r="G10525" s="340" t="s">
        <v>16551</v>
      </c>
    </row>
    <row r="10526" spans="1:7">
      <c r="A10526" s="337" t="str">
        <f t="shared" si="165"/>
        <v>SINAPI-I 40990</v>
      </c>
      <c r="B10526" s="338" t="s">
        <v>32072</v>
      </c>
      <c r="C10526" s="338">
        <v>40990</v>
      </c>
      <c r="D10526" s="339" t="s">
        <v>37020</v>
      </c>
      <c r="E10526" s="338" t="s">
        <v>32304</v>
      </c>
      <c r="F10526" s="340" t="s">
        <v>37021</v>
      </c>
      <c r="G10526" s="340" t="s">
        <v>37022</v>
      </c>
    </row>
    <row r="10527" spans="1:7">
      <c r="A10527" s="337" t="str">
        <f t="shared" si="165"/>
        <v>SINAPI-I 4097</v>
      </c>
      <c r="B10527" s="338" t="s">
        <v>32072</v>
      </c>
      <c r="C10527" s="338">
        <v>4097</v>
      </c>
      <c r="D10527" s="339" t="s">
        <v>37023</v>
      </c>
      <c r="E10527" s="338" t="s">
        <v>32302</v>
      </c>
      <c r="F10527" s="340" t="s">
        <v>17640</v>
      </c>
      <c r="G10527" s="340" t="s">
        <v>18011</v>
      </c>
    </row>
    <row r="10528" spans="1:7">
      <c r="A10528" s="337" t="str">
        <f t="shared" si="165"/>
        <v>SINAPI-I 40994</v>
      </c>
      <c r="B10528" s="338" t="s">
        <v>32072</v>
      </c>
      <c r="C10528" s="338">
        <v>40994</v>
      </c>
      <c r="D10528" s="339" t="s">
        <v>37024</v>
      </c>
      <c r="E10528" s="338" t="s">
        <v>32304</v>
      </c>
      <c r="F10528" s="340" t="s">
        <v>37025</v>
      </c>
      <c r="G10528" s="340" t="s">
        <v>37026</v>
      </c>
    </row>
    <row r="10529" spans="1:7">
      <c r="A10529" s="337" t="str">
        <f t="shared" si="165"/>
        <v>SINAPI-I 4096</v>
      </c>
      <c r="B10529" s="338" t="s">
        <v>32072</v>
      </c>
      <c r="C10529" s="338">
        <v>4096</v>
      </c>
      <c r="D10529" s="339" t="s">
        <v>37027</v>
      </c>
      <c r="E10529" s="338" t="s">
        <v>32302</v>
      </c>
      <c r="F10529" s="340" t="s">
        <v>37028</v>
      </c>
      <c r="G10529" s="340" t="s">
        <v>18008</v>
      </c>
    </row>
    <row r="10530" spans="1:7">
      <c r="A10530" s="337" t="str">
        <f t="shared" si="165"/>
        <v>SINAPI-I 40992</v>
      </c>
      <c r="B10530" s="338" t="s">
        <v>32072</v>
      </c>
      <c r="C10530" s="338">
        <v>40992</v>
      </c>
      <c r="D10530" s="339" t="s">
        <v>37029</v>
      </c>
      <c r="E10530" s="338" t="s">
        <v>32304</v>
      </c>
      <c r="F10530" s="340" t="s">
        <v>37030</v>
      </c>
      <c r="G10530" s="340" t="s">
        <v>37031</v>
      </c>
    </row>
    <row r="10531" spans="1:7">
      <c r="A10531" s="337" t="str">
        <f t="shared" si="165"/>
        <v>SINAPI-I 4114</v>
      </c>
      <c r="B10531" s="338" t="s">
        <v>32072</v>
      </c>
      <c r="C10531" s="338">
        <v>4114</v>
      </c>
      <c r="D10531" s="339" t="s">
        <v>37032</v>
      </c>
      <c r="E10531" s="338" t="s">
        <v>32074</v>
      </c>
      <c r="F10531" s="340" t="s">
        <v>37033</v>
      </c>
      <c r="G10531" s="340" t="s">
        <v>37033</v>
      </c>
    </row>
    <row r="10532" spans="1:7">
      <c r="A10532" s="337" t="str">
        <f t="shared" si="165"/>
        <v>SINAPI-I 36797</v>
      </c>
      <c r="B10532" s="338" t="s">
        <v>32072</v>
      </c>
      <c r="C10532" s="338">
        <v>36797</v>
      </c>
      <c r="D10532" s="339" t="s">
        <v>37034</v>
      </c>
      <c r="E10532" s="338" t="s">
        <v>32074</v>
      </c>
      <c r="F10532" s="340" t="s">
        <v>37035</v>
      </c>
      <c r="G10532" s="340" t="s">
        <v>37035</v>
      </c>
    </row>
    <row r="10533" spans="1:7">
      <c r="A10533" s="337" t="str">
        <f t="shared" si="165"/>
        <v>SINAPI-I 4107</v>
      </c>
      <c r="B10533" s="338" t="s">
        <v>32072</v>
      </c>
      <c r="C10533" s="338">
        <v>4107</v>
      </c>
      <c r="D10533" s="339" t="s">
        <v>37036</v>
      </c>
      <c r="E10533" s="338" t="s">
        <v>32074</v>
      </c>
      <c r="F10533" s="340" t="s">
        <v>37037</v>
      </c>
      <c r="G10533" s="340" t="s">
        <v>37037</v>
      </c>
    </row>
    <row r="10534" spans="1:7">
      <c r="A10534" s="337" t="str">
        <f t="shared" si="165"/>
        <v>SINAPI-I 4102</v>
      </c>
      <c r="B10534" s="338" t="s">
        <v>32072</v>
      </c>
      <c r="C10534" s="338">
        <v>4102</v>
      </c>
      <c r="D10534" s="339" t="s">
        <v>37038</v>
      </c>
      <c r="E10534" s="338" t="s">
        <v>32074</v>
      </c>
      <c r="F10534" s="340" t="s">
        <v>37039</v>
      </c>
      <c r="G10534" s="340" t="s">
        <v>37039</v>
      </c>
    </row>
    <row r="10535" spans="1:7">
      <c r="A10535" s="337" t="str">
        <f t="shared" si="165"/>
        <v>SINAPI-I 36799</v>
      </c>
      <c r="B10535" s="338" t="s">
        <v>32072</v>
      </c>
      <c r="C10535" s="338">
        <v>36799</v>
      </c>
      <c r="D10535" s="339" t="s">
        <v>37040</v>
      </c>
      <c r="E10535" s="338" t="s">
        <v>32074</v>
      </c>
      <c r="F10535" s="340" t="s">
        <v>22527</v>
      </c>
      <c r="G10535" s="340" t="s">
        <v>22527</v>
      </c>
    </row>
    <row r="10536" spans="1:7" ht="22.5">
      <c r="A10536" s="337" t="str">
        <f t="shared" si="165"/>
        <v>SINAPI-I 2747</v>
      </c>
      <c r="B10536" s="338" t="s">
        <v>32072</v>
      </c>
      <c r="C10536" s="338">
        <v>2747</v>
      </c>
      <c r="D10536" s="339" t="s">
        <v>37041</v>
      </c>
      <c r="E10536" s="338" t="s">
        <v>32092</v>
      </c>
      <c r="F10536" s="340" t="s">
        <v>37042</v>
      </c>
      <c r="G10536" s="340" t="s">
        <v>37042</v>
      </c>
    </row>
    <row r="10537" spans="1:7" ht="22.5">
      <c r="A10537" s="337" t="str">
        <f t="shared" si="165"/>
        <v>SINAPI-I 21138</v>
      </c>
      <c r="B10537" s="338" t="s">
        <v>32072</v>
      </c>
      <c r="C10537" s="338">
        <v>21138</v>
      </c>
      <c r="D10537" s="339" t="s">
        <v>37043</v>
      </c>
      <c r="E10537" s="338" t="s">
        <v>32092</v>
      </c>
      <c r="F10537" s="340" t="s">
        <v>37044</v>
      </c>
      <c r="G10537" s="340" t="s">
        <v>37044</v>
      </c>
    </row>
    <row r="10538" spans="1:7" ht="22.5">
      <c r="A10538" s="337" t="str">
        <f t="shared" si="165"/>
        <v>SINAPI-I 10826</v>
      </c>
      <c r="B10538" s="338" t="s">
        <v>32072</v>
      </c>
      <c r="C10538" s="338">
        <v>10826</v>
      </c>
      <c r="D10538" s="339" t="s">
        <v>37045</v>
      </c>
      <c r="E10538" s="338" t="s">
        <v>32074</v>
      </c>
      <c r="F10538" s="340" t="s">
        <v>37046</v>
      </c>
      <c r="G10538" s="340" t="s">
        <v>37046</v>
      </c>
    </row>
    <row r="10539" spans="1:7">
      <c r="A10539" s="337" t="str">
        <f t="shared" si="165"/>
        <v>SINAPI-I 365</v>
      </c>
      <c r="B10539" s="338" t="s">
        <v>32072</v>
      </c>
      <c r="C10539" s="338">
        <v>365</v>
      </c>
      <c r="D10539" s="339" t="s">
        <v>37047</v>
      </c>
      <c r="E10539" s="338" t="s">
        <v>32074</v>
      </c>
      <c r="F10539" s="340" t="s">
        <v>7931</v>
      </c>
      <c r="G10539" s="340" t="s">
        <v>7931</v>
      </c>
    </row>
    <row r="10540" spans="1:7">
      <c r="A10540" s="337" t="str">
        <f t="shared" si="165"/>
        <v>SINAPI-I 38639</v>
      </c>
      <c r="B10540" s="338" t="s">
        <v>32072</v>
      </c>
      <c r="C10540" s="338">
        <v>38639</v>
      </c>
      <c r="D10540" s="339" t="s">
        <v>37048</v>
      </c>
      <c r="E10540" s="338" t="s">
        <v>32074</v>
      </c>
      <c r="F10540" s="340" t="s">
        <v>37049</v>
      </c>
      <c r="G10540" s="340" t="s">
        <v>37049</v>
      </c>
    </row>
    <row r="10541" spans="1:7">
      <c r="A10541" s="337" t="str">
        <f t="shared" si="165"/>
        <v>SINAPI-I 38640</v>
      </c>
      <c r="B10541" s="338" t="s">
        <v>32072</v>
      </c>
      <c r="C10541" s="338">
        <v>38640</v>
      </c>
      <c r="D10541" s="339" t="s">
        <v>37050</v>
      </c>
      <c r="E10541" s="338" t="s">
        <v>32074</v>
      </c>
      <c r="F10541" s="340" t="s">
        <v>11153</v>
      </c>
      <c r="G10541" s="340" t="s">
        <v>11153</v>
      </c>
    </row>
    <row r="10542" spans="1:7" ht="22.5">
      <c r="A10542" s="337" t="str">
        <f t="shared" si="165"/>
        <v>SINAPI-I 358</v>
      </c>
      <c r="B10542" s="338" t="s">
        <v>32072</v>
      </c>
      <c r="C10542" s="338">
        <v>358</v>
      </c>
      <c r="D10542" s="339" t="s">
        <v>37051</v>
      </c>
      <c r="E10542" s="338" t="s">
        <v>32074</v>
      </c>
      <c r="F10542" s="340" t="s">
        <v>37052</v>
      </c>
      <c r="G10542" s="340" t="s">
        <v>37052</v>
      </c>
    </row>
    <row r="10543" spans="1:7" ht="22.5">
      <c r="A10543" s="337" t="str">
        <f t="shared" si="165"/>
        <v>SINAPI-I 359</v>
      </c>
      <c r="B10543" s="338" t="s">
        <v>32072</v>
      </c>
      <c r="C10543" s="338">
        <v>359</v>
      </c>
      <c r="D10543" s="339" t="s">
        <v>37053</v>
      </c>
      <c r="E10543" s="338" t="s">
        <v>32074</v>
      </c>
      <c r="F10543" s="340" t="s">
        <v>37054</v>
      </c>
      <c r="G10543" s="340" t="s">
        <v>37054</v>
      </c>
    </row>
    <row r="10544" spans="1:7">
      <c r="A10544" s="337" t="str">
        <f t="shared" si="165"/>
        <v>SINAPI-I 38641</v>
      </c>
      <c r="B10544" s="338" t="s">
        <v>32072</v>
      </c>
      <c r="C10544" s="338">
        <v>38641</v>
      </c>
      <c r="D10544" s="339" t="s">
        <v>37055</v>
      </c>
      <c r="E10544" s="338" t="s">
        <v>32074</v>
      </c>
      <c r="F10544" s="340" t="s">
        <v>20196</v>
      </c>
      <c r="G10544" s="340" t="s">
        <v>20196</v>
      </c>
    </row>
    <row r="10545" spans="1:7" ht="22.5">
      <c r="A10545" s="337" t="str">
        <f t="shared" si="165"/>
        <v>SINAPI-I 360</v>
      </c>
      <c r="B10545" s="338" t="s">
        <v>32072</v>
      </c>
      <c r="C10545" s="338">
        <v>360</v>
      </c>
      <c r="D10545" s="339" t="s">
        <v>37056</v>
      </c>
      <c r="E10545" s="338" t="s">
        <v>32074</v>
      </c>
      <c r="F10545" s="340" t="s">
        <v>19661</v>
      </c>
      <c r="G10545" s="340" t="s">
        <v>19661</v>
      </c>
    </row>
    <row r="10546" spans="1:7" ht="22.5">
      <c r="A10546" s="337" t="str">
        <f t="shared" si="165"/>
        <v>SINAPI-I 42430</v>
      </c>
      <c r="B10546" s="338" t="s">
        <v>32072</v>
      </c>
      <c r="C10546" s="338">
        <v>42430</v>
      </c>
      <c r="D10546" s="339" t="s">
        <v>37057</v>
      </c>
      <c r="E10546" s="338" t="s">
        <v>32074</v>
      </c>
      <c r="F10546" s="340" t="s">
        <v>37058</v>
      </c>
      <c r="G10546" s="340" t="s">
        <v>37058</v>
      </c>
    </row>
    <row r="10547" spans="1:7">
      <c r="A10547" s="337" t="str">
        <f t="shared" si="165"/>
        <v>SINAPI-I 4214</v>
      </c>
      <c r="B10547" s="338" t="s">
        <v>32072</v>
      </c>
      <c r="C10547" s="338">
        <v>4214</v>
      </c>
      <c r="D10547" s="339" t="s">
        <v>37059</v>
      </c>
      <c r="E10547" s="338" t="s">
        <v>32074</v>
      </c>
      <c r="F10547" s="340" t="s">
        <v>15019</v>
      </c>
      <c r="G10547" s="340" t="s">
        <v>15019</v>
      </c>
    </row>
    <row r="10548" spans="1:7">
      <c r="A10548" s="337" t="str">
        <f t="shared" si="165"/>
        <v>SINAPI-I 4215</v>
      </c>
      <c r="B10548" s="338" t="s">
        <v>32072</v>
      </c>
      <c r="C10548" s="338">
        <v>4215</v>
      </c>
      <c r="D10548" s="339" t="s">
        <v>37060</v>
      </c>
      <c r="E10548" s="338" t="s">
        <v>32074</v>
      </c>
      <c r="F10548" s="340" t="s">
        <v>26106</v>
      </c>
      <c r="G10548" s="340" t="s">
        <v>26106</v>
      </c>
    </row>
    <row r="10549" spans="1:7">
      <c r="A10549" s="337" t="str">
        <f t="shared" si="165"/>
        <v>SINAPI-I 4210</v>
      </c>
      <c r="B10549" s="338" t="s">
        <v>32072</v>
      </c>
      <c r="C10549" s="338">
        <v>4210</v>
      </c>
      <c r="D10549" s="339" t="s">
        <v>37061</v>
      </c>
      <c r="E10549" s="338" t="s">
        <v>32074</v>
      </c>
      <c r="F10549" s="340" t="s">
        <v>10472</v>
      </c>
      <c r="G10549" s="340" t="s">
        <v>10472</v>
      </c>
    </row>
    <row r="10550" spans="1:7">
      <c r="A10550" s="337" t="str">
        <f t="shared" si="165"/>
        <v>SINAPI-I 4212</v>
      </c>
      <c r="B10550" s="338" t="s">
        <v>32072</v>
      </c>
      <c r="C10550" s="338">
        <v>4212</v>
      </c>
      <c r="D10550" s="339" t="s">
        <v>37062</v>
      </c>
      <c r="E10550" s="338" t="s">
        <v>32074</v>
      </c>
      <c r="F10550" s="340" t="s">
        <v>11401</v>
      </c>
      <c r="G10550" s="340" t="s">
        <v>11401</v>
      </c>
    </row>
    <row r="10551" spans="1:7">
      <c r="A10551" s="337" t="str">
        <f t="shared" ref="A10551:A10614" si="166">CONCATENAR</f>
        <v>SINAPI-I 4213</v>
      </c>
      <c r="B10551" s="338" t="s">
        <v>32072</v>
      </c>
      <c r="C10551" s="338">
        <v>4213</v>
      </c>
      <c r="D10551" s="339" t="s">
        <v>37063</v>
      </c>
      <c r="E10551" s="338" t="s">
        <v>32074</v>
      </c>
      <c r="F10551" s="340" t="s">
        <v>12087</v>
      </c>
      <c r="G10551" s="340" t="s">
        <v>12087</v>
      </c>
    </row>
    <row r="10552" spans="1:7">
      <c r="A10552" s="337" t="str">
        <f t="shared" si="166"/>
        <v>SINAPI-I 4211</v>
      </c>
      <c r="B10552" s="338" t="s">
        <v>32072</v>
      </c>
      <c r="C10552" s="338">
        <v>4211</v>
      </c>
      <c r="D10552" s="339" t="s">
        <v>37064</v>
      </c>
      <c r="E10552" s="338" t="s">
        <v>32074</v>
      </c>
      <c r="F10552" s="340" t="s">
        <v>32904</v>
      </c>
      <c r="G10552" s="340" t="s">
        <v>32904</v>
      </c>
    </row>
    <row r="10553" spans="1:7">
      <c r="A10553" s="337" t="str">
        <f t="shared" si="166"/>
        <v>SINAPI-I 4209</v>
      </c>
      <c r="B10553" s="338" t="s">
        <v>32072</v>
      </c>
      <c r="C10553" s="338">
        <v>4209</v>
      </c>
      <c r="D10553" s="339" t="s">
        <v>37065</v>
      </c>
      <c r="E10553" s="338" t="s">
        <v>32074</v>
      </c>
      <c r="F10553" s="340" t="s">
        <v>20052</v>
      </c>
      <c r="G10553" s="340" t="s">
        <v>20052</v>
      </c>
    </row>
    <row r="10554" spans="1:7">
      <c r="A10554" s="337" t="str">
        <f t="shared" si="166"/>
        <v>SINAPI-I 4180</v>
      </c>
      <c r="B10554" s="338" t="s">
        <v>32072</v>
      </c>
      <c r="C10554" s="338">
        <v>4180</v>
      </c>
      <c r="D10554" s="339" t="s">
        <v>37066</v>
      </c>
      <c r="E10554" s="338" t="s">
        <v>32074</v>
      </c>
      <c r="F10554" s="340" t="s">
        <v>15839</v>
      </c>
      <c r="G10554" s="340" t="s">
        <v>15839</v>
      </c>
    </row>
    <row r="10555" spans="1:7">
      <c r="A10555" s="337" t="str">
        <f t="shared" si="166"/>
        <v>SINAPI-I 4177</v>
      </c>
      <c r="B10555" s="338" t="s">
        <v>32072</v>
      </c>
      <c r="C10555" s="338">
        <v>4177</v>
      </c>
      <c r="D10555" s="339" t="s">
        <v>37067</v>
      </c>
      <c r="E10555" s="338" t="s">
        <v>32074</v>
      </c>
      <c r="F10555" s="340" t="s">
        <v>8939</v>
      </c>
      <c r="G10555" s="340" t="s">
        <v>8939</v>
      </c>
    </row>
    <row r="10556" spans="1:7">
      <c r="A10556" s="337" t="str">
        <f t="shared" si="166"/>
        <v>SINAPI-I 4179</v>
      </c>
      <c r="B10556" s="338" t="s">
        <v>32072</v>
      </c>
      <c r="C10556" s="338">
        <v>4179</v>
      </c>
      <c r="D10556" s="339" t="s">
        <v>37068</v>
      </c>
      <c r="E10556" s="338" t="s">
        <v>32074</v>
      </c>
      <c r="F10556" s="340" t="s">
        <v>21732</v>
      </c>
      <c r="G10556" s="340" t="s">
        <v>21732</v>
      </c>
    </row>
    <row r="10557" spans="1:7">
      <c r="A10557" s="337" t="str">
        <f t="shared" si="166"/>
        <v>SINAPI-I 4208</v>
      </c>
      <c r="B10557" s="338" t="s">
        <v>32072</v>
      </c>
      <c r="C10557" s="338">
        <v>4208</v>
      </c>
      <c r="D10557" s="339" t="s">
        <v>37069</v>
      </c>
      <c r="E10557" s="338" t="s">
        <v>32074</v>
      </c>
      <c r="F10557" s="340" t="s">
        <v>37070</v>
      </c>
      <c r="G10557" s="340" t="s">
        <v>37070</v>
      </c>
    </row>
    <row r="10558" spans="1:7">
      <c r="A10558" s="337" t="str">
        <f t="shared" si="166"/>
        <v>SINAPI-I 4181</v>
      </c>
      <c r="B10558" s="338" t="s">
        <v>32072</v>
      </c>
      <c r="C10558" s="338">
        <v>4181</v>
      </c>
      <c r="D10558" s="339" t="s">
        <v>37071</v>
      </c>
      <c r="E10558" s="338" t="s">
        <v>32074</v>
      </c>
      <c r="F10558" s="340" t="s">
        <v>22504</v>
      </c>
      <c r="G10558" s="340" t="s">
        <v>22504</v>
      </c>
    </row>
    <row r="10559" spans="1:7">
      <c r="A10559" s="337" t="str">
        <f t="shared" si="166"/>
        <v>SINAPI-I 4178</v>
      </c>
      <c r="B10559" s="338" t="s">
        <v>32072</v>
      </c>
      <c r="C10559" s="338">
        <v>4178</v>
      </c>
      <c r="D10559" s="339" t="s">
        <v>37072</v>
      </c>
      <c r="E10559" s="338" t="s">
        <v>32074</v>
      </c>
      <c r="F10559" s="340" t="s">
        <v>17495</v>
      </c>
      <c r="G10559" s="340" t="s">
        <v>17495</v>
      </c>
    </row>
    <row r="10560" spans="1:7">
      <c r="A10560" s="337" t="str">
        <f t="shared" si="166"/>
        <v>SINAPI-I 4182</v>
      </c>
      <c r="B10560" s="338" t="s">
        <v>32072</v>
      </c>
      <c r="C10560" s="338">
        <v>4182</v>
      </c>
      <c r="D10560" s="339" t="s">
        <v>37073</v>
      </c>
      <c r="E10560" s="338" t="s">
        <v>32074</v>
      </c>
      <c r="F10560" s="340" t="s">
        <v>37074</v>
      </c>
      <c r="G10560" s="340" t="s">
        <v>37074</v>
      </c>
    </row>
    <row r="10561" spans="1:7">
      <c r="A10561" s="337" t="str">
        <f t="shared" si="166"/>
        <v>SINAPI-I 4183</v>
      </c>
      <c r="B10561" s="338" t="s">
        <v>32072</v>
      </c>
      <c r="C10561" s="338">
        <v>4183</v>
      </c>
      <c r="D10561" s="339" t="s">
        <v>37075</v>
      </c>
      <c r="E10561" s="338" t="s">
        <v>32074</v>
      </c>
      <c r="F10561" s="340" t="s">
        <v>37076</v>
      </c>
      <c r="G10561" s="340" t="s">
        <v>37076</v>
      </c>
    </row>
    <row r="10562" spans="1:7">
      <c r="A10562" s="337" t="str">
        <f t="shared" si="166"/>
        <v>SINAPI-I 4184</v>
      </c>
      <c r="B10562" s="338" t="s">
        <v>32072</v>
      </c>
      <c r="C10562" s="338">
        <v>4184</v>
      </c>
      <c r="D10562" s="339" t="s">
        <v>37077</v>
      </c>
      <c r="E10562" s="338" t="s">
        <v>32074</v>
      </c>
      <c r="F10562" s="340" t="s">
        <v>37078</v>
      </c>
      <c r="G10562" s="340" t="s">
        <v>37078</v>
      </c>
    </row>
    <row r="10563" spans="1:7">
      <c r="A10563" s="337" t="str">
        <f t="shared" si="166"/>
        <v>SINAPI-I 4185</v>
      </c>
      <c r="B10563" s="338" t="s">
        <v>32072</v>
      </c>
      <c r="C10563" s="338">
        <v>4185</v>
      </c>
      <c r="D10563" s="339" t="s">
        <v>37079</v>
      </c>
      <c r="E10563" s="338" t="s">
        <v>32074</v>
      </c>
      <c r="F10563" s="340" t="s">
        <v>37080</v>
      </c>
      <c r="G10563" s="340" t="s">
        <v>37080</v>
      </c>
    </row>
    <row r="10564" spans="1:7">
      <c r="A10564" s="337" t="str">
        <f t="shared" si="166"/>
        <v>SINAPI-I 4205</v>
      </c>
      <c r="B10564" s="338" t="s">
        <v>32072</v>
      </c>
      <c r="C10564" s="338">
        <v>4205</v>
      </c>
      <c r="D10564" s="339" t="s">
        <v>37081</v>
      </c>
      <c r="E10564" s="338" t="s">
        <v>32074</v>
      </c>
      <c r="F10564" s="340" t="s">
        <v>22582</v>
      </c>
      <c r="G10564" s="340" t="s">
        <v>22582</v>
      </c>
    </row>
    <row r="10565" spans="1:7">
      <c r="A10565" s="337" t="str">
        <f t="shared" si="166"/>
        <v>SINAPI-I 4192</v>
      </c>
      <c r="B10565" s="338" t="s">
        <v>32072</v>
      </c>
      <c r="C10565" s="338">
        <v>4192</v>
      </c>
      <c r="D10565" s="339" t="s">
        <v>37082</v>
      </c>
      <c r="E10565" s="338" t="s">
        <v>32074</v>
      </c>
      <c r="F10565" s="340" t="s">
        <v>22582</v>
      </c>
      <c r="G10565" s="340" t="s">
        <v>22582</v>
      </c>
    </row>
    <row r="10566" spans="1:7">
      <c r="A10566" s="337" t="str">
        <f t="shared" si="166"/>
        <v>SINAPI-I 4191</v>
      </c>
      <c r="B10566" s="338" t="s">
        <v>32072</v>
      </c>
      <c r="C10566" s="338">
        <v>4191</v>
      </c>
      <c r="D10566" s="339" t="s">
        <v>37083</v>
      </c>
      <c r="E10566" s="338" t="s">
        <v>32074</v>
      </c>
      <c r="F10566" s="340" t="s">
        <v>22582</v>
      </c>
      <c r="G10566" s="340" t="s">
        <v>22582</v>
      </c>
    </row>
    <row r="10567" spans="1:7">
      <c r="A10567" s="337" t="str">
        <f t="shared" si="166"/>
        <v>SINAPI-I 4207</v>
      </c>
      <c r="B10567" s="338" t="s">
        <v>32072</v>
      </c>
      <c r="C10567" s="338">
        <v>4207</v>
      </c>
      <c r="D10567" s="339" t="s">
        <v>37084</v>
      </c>
      <c r="E10567" s="338" t="s">
        <v>32074</v>
      </c>
      <c r="F10567" s="340" t="s">
        <v>37085</v>
      </c>
      <c r="G10567" s="340" t="s">
        <v>37085</v>
      </c>
    </row>
    <row r="10568" spans="1:7">
      <c r="A10568" s="337" t="str">
        <f t="shared" si="166"/>
        <v>SINAPI-I 4206</v>
      </c>
      <c r="B10568" s="338" t="s">
        <v>32072</v>
      </c>
      <c r="C10568" s="338">
        <v>4206</v>
      </c>
      <c r="D10568" s="339" t="s">
        <v>37086</v>
      </c>
      <c r="E10568" s="338" t="s">
        <v>32074</v>
      </c>
      <c r="F10568" s="340" t="s">
        <v>20771</v>
      </c>
      <c r="G10568" s="340" t="s">
        <v>20771</v>
      </c>
    </row>
    <row r="10569" spans="1:7">
      <c r="A10569" s="337" t="str">
        <f t="shared" si="166"/>
        <v>SINAPI-I 4190</v>
      </c>
      <c r="B10569" s="338" t="s">
        <v>32072</v>
      </c>
      <c r="C10569" s="338">
        <v>4190</v>
      </c>
      <c r="D10569" s="339" t="s">
        <v>37087</v>
      </c>
      <c r="E10569" s="338" t="s">
        <v>32074</v>
      </c>
      <c r="F10569" s="340" t="s">
        <v>20771</v>
      </c>
      <c r="G10569" s="340" t="s">
        <v>20771</v>
      </c>
    </row>
    <row r="10570" spans="1:7">
      <c r="A10570" s="337" t="str">
        <f t="shared" si="166"/>
        <v>SINAPI-I 4186</v>
      </c>
      <c r="B10570" s="338" t="s">
        <v>32072</v>
      </c>
      <c r="C10570" s="338">
        <v>4186</v>
      </c>
      <c r="D10570" s="339" t="s">
        <v>37088</v>
      </c>
      <c r="E10570" s="338" t="s">
        <v>32074</v>
      </c>
      <c r="F10570" s="340" t="s">
        <v>7830</v>
      </c>
      <c r="G10570" s="340" t="s">
        <v>7830</v>
      </c>
    </row>
    <row r="10571" spans="1:7">
      <c r="A10571" s="337" t="str">
        <f t="shared" si="166"/>
        <v>SINAPI-I 4188</v>
      </c>
      <c r="B10571" s="338" t="s">
        <v>32072</v>
      </c>
      <c r="C10571" s="338">
        <v>4188</v>
      </c>
      <c r="D10571" s="339" t="s">
        <v>37089</v>
      </c>
      <c r="E10571" s="338" t="s">
        <v>32074</v>
      </c>
      <c r="F10571" s="340" t="s">
        <v>17677</v>
      </c>
      <c r="G10571" s="340" t="s">
        <v>17677</v>
      </c>
    </row>
    <row r="10572" spans="1:7">
      <c r="A10572" s="337" t="str">
        <f t="shared" si="166"/>
        <v>SINAPI-I 4189</v>
      </c>
      <c r="B10572" s="338" t="s">
        <v>32072</v>
      </c>
      <c r="C10572" s="338">
        <v>4189</v>
      </c>
      <c r="D10572" s="339" t="s">
        <v>37090</v>
      </c>
      <c r="E10572" s="338" t="s">
        <v>32074</v>
      </c>
      <c r="F10572" s="340" t="s">
        <v>17677</v>
      </c>
      <c r="G10572" s="340" t="s">
        <v>17677</v>
      </c>
    </row>
    <row r="10573" spans="1:7">
      <c r="A10573" s="337" t="str">
        <f t="shared" si="166"/>
        <v>SINAPI-I 4197</v>
      </c>
      <c r="B10573" s="338" t="s">
        <v>32072</v>
      </c>
      <c r="C10573" s="338">
        <v>4197</v>
      </c>
      <c r="D10573" s="339" t="s">
        <v>37091</v>
      </c>
      <c r="E10573" s="338" t="s">
        <v>32074</v>
      </c>
      <c r="F10573" s="340" t="s">
        <v>16975</v>
      </c>
      <c r="G10573" s="340" t="s">
        <v>16975</v>
      </c>
    </row>
    <row r="10574" spans="1:7">
      <c r="A10574" s="337" t="str">
        <f t="shared" si="166"/>
        <v>SINAPI-I 4194</v>
      </c>
      <c r="B10574" s="338" t="s">
        <v>32072</v>
      </c>
      <c r="C10574" s="338">
        <v>4194</v>
      </c>
      <c r="D10574" s="339" t="s">
        <v>37092</v>
      </c>
      <c r="E10574" s="338" t="s">
        <v>32074</v>
      </c>
      <c r="F10574" s="340" t="s">
        <v>37093</v>
      </c>
      <c r="G10574" s="340" t="s">
        <v>37093</v>
      </c>
    </row>
    <row r="10575" spans="1:7">
      <c r="A10575" s="337" t="str">
        <f t="shared" si="166"/>
        <v>SINAPI-I 4193</v>
      </c>
      <c r="B10575" s="338" t="s">
        <v>32072</v>
      </c>
      <c r="C10575" s="338">
        <v>4193</v>
      </c>
      <c r="D10575" s="339" t="s">
        <v>37094</v>
      </c>
      <c r="E10575" s="338" t="s">
        <v>32074</v>
      </c>
      <c r="F10575" s="340" t="s">
        <v>37093</v>
      </c>
      <c r="G10575" s="340" t="s">
        <v>37093</v>
      </c>
    </row>
    <row r="10576" spans="1:7">
      <c r="A10576" s="337" t="str">
        <f t="shared" si="166"/>
        <v>SINAPI-I 4204</v>
      </c>
      <c r="B10576" s="338" t="s">
        <v>32072</v>
      </c>
      <c r="C10576" s="338">
        <v>4204</v>
      </c>
      <c r="D10576" s="339" t="s">
        <v>37095</v>
      </c>
      <c r="E10576" s="338" t="s">
        <v>32074</v>
      </c>
      <c r="F10576" s="340" t="s">
        <v>37093</v>
      </c>
      <c r="G10576" s="340" t="s">
        <v>37093</v>
      </c>
    </row>
    <row r="10577" spans="1:7">
      <c r="A10577" s="337" t="str">
        <f t="shared" si="166"/>
        <v>SINAPI-I 4187</v>
      </c>
      <c r="B10577" s="338" t="s">
        <v>32072</v>
      </c>
      <c r="C10577" s="338">
        <v>4187</v>
      </c>
      <c r="D10577" s="339" t="s">
        <v>37096</v>
      </c>
      <c r="E10577" s="338" t="s">
        <v>32074</v>
      </c>
      <c r="F10577" s="340" t="s">
        <v>17405</v>
      </c>
      <c r="G10577" s="340" t="s">
        <v>17405</v>
      </c>
    </row>
    <row r="10578" spans="1:7">
      <c r="A10578" s="337" t="str">
        <f t="shared" si="166"/>
        <v>SINAPI-I 4202</v>
      </c>
      <c r="B10578" s="338" t="s">
        <v>32072</v>
      </c>
      <c r="C10578" s="338">
        <v>4202</v>
      </c>
      <c r="D10578" s="339" t="s">
        <v>37097</v>
      </c>
      <c r="E10578" s="338" t="s">
        <v>32074</v>
      </c>
      <c r="F10578" s="340" t="s">
        <v>8427</v>
      </c>
      <c r="G10578" s="340" t="s">
        <v>8427</v>
      </c>
    </row>
    <row r="10579" spans="1:7">
      <c r="A10579" s="337" t="str">
        <f t="shared" si="166"/>
        <v>SINAPI-I 4203</v>
      </c>
      <c r="B10579" s="338" t="s">
        <v>32072</v>
      </c>
      <c r="C10579" s="338">
        <v>4203</v>
      </c>
      <c r="D10579" s="339" t="s">
        <v>37098</v>
      </c>
      <c r="E10579" s="338" t="s">
        <v>32074</v>
      </c>
      <c r="F10579" s="340" t="s">
        <v>33202</v>
      </c>
      <c r="G10579" s="340" t="s">
        <v>33202</v>
      </c>
    </row>
    <row r="10580" spans="1:7">
      <c r="A10580" s="337" t="str">
        <f t="shared" si="166"/>
        <v>SINAPI-I 40368</v>
      </c>
      <c r="B10580" s="338" t="s">
        <v>32072</v>
      </c>
      <c r="C10580" s="338">
        <v>40368</v>
      </c>
      <c r="D10580" s="339" t="s">
        <v>37099</v>
      </c>
      <c r="E10580" s="338" t="s">
        <v>32074</v>
      </c>
      <c r="F10580" s="340" t="s">
        <v>37100</v>
      </c>
      <c r="G10580" s="340" t="s">
        <v>37100</v>
      </c>
    </row>
    <row r="10581" spans="1:7">
      <c r="A10581" s="337" t="str">
        <f t="shared" si="166"/>
        <v>SINAPI-I 40365</v>
      </c>
      <c r="B10581" s="338" t="s">
        <v>32072</v>
      </c>
      <c r="C10581" s="338">
        <v>40365</v>
      </c>
      <c r="D10581" s="339" t="s">
        <v>37101</v>
      </c>
      <c r="E10581" s="338" t="s">
        <v>32074</v>
      </c>
      <c r="F10581" s="340" t="s">
        <v>37102</v>
      </c>
      <c r="G10581" s="340" t="s">
        <v>37102</v>
      </c>
    </row>
    <row r="10582" spans="1:7">
      <c r="A10582" s="337" t="str">
        <f t="shared" si="166"/>
        <v>SINAPI-I 40356</v>
      </c>
      <c r="B10582" s="338" t="s">
        <v>32072</v>
      </c>
      <c r="C10582" s="338">
        <v>40356</v>
      </c>
      <c r="D10582" s="339" t="s">
        <v>37103</v>
      </c>
      <c r="E10582" s="338" t="s">
        <v>32074</v>
      </c>
      <c r="F10582" s="340" t="s">
        <v>16357</v>
      </c>
      <c r="G10582" s="340" t="s">
        <v>16357</v>
      </c>
    </row>
    <row r="10583" spans="1:7">
      <c r="A10583" s="337" t="str">
        <f t="shared" si="166"/>
        <v>SINAPI-I 40362</v>
      </c>
      <c r="B10583" s="338" t="s">
        <v>32072</v>
      </c>
      <c r="C10583" s="338">
        <v>40362</v>
      </c>
      <c r="D10583" s="339" t="s">
        <v>37104</v>
      </c>
      <c r="E10583" s="338" t="s">
        <v>32074</v>
      </c>
      <c r="F10583" s="340" t="s">
        <v>9220</v>
      </c>
      <c r="G10583" s="340" t="s">
        <v>9220</v>
      </c>
    </row>
    <row r="10584" spans="1:7">
      <c r="A10584" s="337" t="str">
        <f t="shared" si="166"/>
        <v>SINAPI-I 40374</v>
      </c>
      <c r="B10584" s="338" t="s">
        <v>32072</v>
      </c>
      <c r="C10584" s="338">
        <v>40374</v>
      </c>
      <c r="D10584" s="339" t="s">
        <v>37105</v>
      </c>
      <c r="E10584" s="338" t="s">
        <v>32074</v>
      </c>
      <c r="F10584" s="340" t="s">
        <v>37106</v>
      </c>
      <c r="G10584" s="340" t="s">
        <v>37106</v>
      </c>
    </row>
    <row r="10585" spans="1:7">
      <c r="A10585" s="337" t="str">
        <f t="shared" si="166"/>
        <v>SINAPI-I 40371</v>
      </c>
      <c r="B10585" s="338" t="s">
        <v>32072</v>
      </c>
      <c r="C10585" s="338">
        <v>40371</v>
      </c>
      <c r="D10585" s="339" t="s">
        <v>37107</v>
      </c>
      <c r="E10585" s="338" t="s">
        <v>32074</v>
      </c>
      <c r="F10585" s="340" t="s">
        <v>37108</v>
      </c>
      <c r="G10585" s="340" t="s">
        <v>37108</v>
      </c>
    </row>
    <row r="10586" spans="1:7">
      <c r="A10586" s="337" t="str">
        <f t="shared" si="166"/>
        <v>SINAPI-I 40359</v>
      </c>
      <c r="B10586" s="338" t="s">
        <v>32072</v>
      </c>
      <c r="C10586" s="338">
        <v>40359</v>
      </c>
      <c r="D10586" s="339" t="s">
        <v>37109</v>
      </c>
      <c r="E10586" s="338" t="s">
        <v>32074</v>
      </c>
      <c r="F10586" s="340" t="s">
        <v>21127</v>
      </c>
      <c r="G10586" s="340" t="s">
        <v>21127</v>
      </c>
    </row>
    <row r="10587" spans="1:7">
      <c r="A10587" s="337" t="str">
        <f t="shared" si="166"/>
        <v>SINAPI-I 7595</v>
      </c>
      <c r="B10587" s="338" t="s">
        <v>32072</v>
      </c>
      <c r="C10587" s="338">
        <v>7595</v>
      </c>
      <c r="D10587" s="339" t="s">
        <v>37110</v>
      </c>
      <c r="E10587" s="338" t="s">
        <v>32302</v>
      </c>
      <c r="F10587" s="340" t="s">
        <v>25556</v>
      </c>
      <c r="G10587" s="340" t="s">
        <v>7782</v>
      </c>
    </row>
    <row r="10588" spans="1:7">
      <c r="A10588" s="337" t="str">
        <f t="shared" si="166"/>
        <v>SINAPI-I 41094</v>
      </c>
      <c r="B10588" s="338" t="s">
        <v>32072</v>
      </c>
      <c r="C10588" s="338">
        <v>41094</v>
      </c>
      <c r="D10588" s="339" t="s">
        <v>37111</v>
      </c>
      <c r="E10588" s="338" t="s">
        <v>32304</v>
      </c>
      <c r="F10588" s="340" t="s">
        <v>37112</v>
      </c>
      <c r="G10588" s="340" t="s">
        <v>37113</v>
      </c>
    </row>
    <row r="10589" spans="1:7">
      <c r="A10589" s="337" t="str">
        <f t="shared" si="166"/>
        <v>SINAPI-I 39609</v>
      </c>
      <c r="B10589" s="338" t="s">
        <v>32072</v>
      </c>
      <c r="C10589" s="338">
        <v>39609</v>
      </c>
      <c r="D10589" s="339" t="s">
        <v>37114</v>
      </c>
      <c r="E10589" s="338" t="s">
        <v>32074</v>
      </c>
      <c r="F10589" s="340" t="s">
        <v>37115</v>
      </c>
      <c r="G10589" s="340" t="s">
        <v>37115</v>
      </c>
    </row>
    <row r="10590" spans="1:7">
      <c r="A10590" s="337" t="str">
        <f t="shared" si="166"/>
        <v>SINAPI-I 39610</v>
      </c>
      <c r="B10590" s="338" t="s">
        <v>32072</v>
      </c>
      <c r="C10590" s="338">
        <v>39610</v>
      </c>
      <c r="D10590" s="339" t="s">
        <v>37116</v>
      </c>
      <c r="E10590" s="338" t="s">
        <v>32074</v>
      </c>
      <c r="F10590" s="340" t="s">
        <v>37117</v>
      </c>
      <c r="G10590" s="340" t="s">
        <v>37117</v>
      </c>
    </row>
    <row r="10591" spans="1:7">
      <c r="A10591" s="337" t="str">
        <f t="shared" si="166"/>
        <v>SINAPI-I 39611</v>
      </c>
      <c r="B10591" s="338" t="s">
        <v>32072</v>
      </c>
      <c r="C10591" s="338">
        <v>39611</v>
      </c>
      <c r="D10591" s="339" t="s">
        <v>37118</v>
      </c>
      <c r="E10591" s="338" t="s">
        <v>32074</v>
      </c>
      <c r="F10591" s="340" t="s">
        <v>37119</v>
      </c>
      <c r="G10591" s="340" t="s">
        <v>37119</v>
      </c>
    </row>
    <row r="10592" spans="1:7">
      <c r="A10592" s="337" t="str">
        <f t="shared" si="166"/>
        <v>SINAPI-I 39612</v>
      </c>
      <c r="B10592" s="338" t="s">
        <v>32072</v>
      </c>
      <c r="C10592" s="338">
        <v>39612</v>
      </c>
      <c r="D10592" s="339" t="s">
        <v>37120</v>
      </c>
      <c r="E10592" s="338" t="s">
        <v>32074</v>
      </c>
      <c r="F10592" s="340" t="s">
        <v>37121</v>
      </c>
      <c r="G10592" s="340" t="s">
        <v>37121</v>
      </c>
    </row>
    <row r="10593" spans="1:7">
      <c r="A10593" s="337" t="str">
        <f t="shared" si="166"/>
        <v>SINAPI-I 39608</v>
      </c>
      <c r="B10593" s="338" t="s">
        <v>32072</v>
      </c>
      <c r="C10593" s="338">
        <v>39608</v>
      </c>
      <c r="D10593" s="339" t="s">
        <v>37122</v>
      </c>
      <c r="E10593" s="338" t="s">
        <v>32074</v>
      </c>
      <c r="F10593" s="340" t="s">
        <v>37123</v>
      </c>
      <c r="G10593" s="340" t="s">
        <v>37123</v>
      </c>
    </row>
    <row r="10594" spans="1:7" ht="22.5">
      <c r="A10594" s="337" t="str">
        <f t="shared" si="166"/>
        <v>SINAPI-I 38175</v>
      </c>
      <c r="B10594" s="338" t="s">
        <v>32072</v>
      </c>
      <c r="C10594" s="338">
        <v>38175</v>
      </c>
      <c r="D10594" s="339" t="s">
        <v>37124</v>
      </c>
      <c r="E10594" s="338" t="s">
        <v>32074</v>
      </c>
      <c r="F10594" s="340" t="s">
        <v>8550</v>
      </c>
      <c r="G10594" s="340" t="s">
        <v>8550</v>
      </c>
    </row>
    <row r="10595" spans="1:7" ht="22.5">
      <c r="A10595" s="337" t="str">
        <f t="shared" si="166"/>
        <v>SINAPI-I 38176</v>
      </c>
      <c r="B10595" s="338" t="s">
        <v>32072</v>
      </c>
      <c r="C10595" s="338">
        <v>38176</v>
      </c>
      <c r="D10595" s="339" t="s">
        <v>37125</v>
      </c>
      <c r="E10595" s="338" t="s">
        <v>32074</v>
      </c>
      <c r="F10595" s="340" t="s">
        <v>15198</v>
      </c>
      <c r="G10595" s="340" t="s">
        <v>15198</v>
      </c>
    </row>
    <row r="10596" spans="1:7">
      <c r="A10596" s="337" t="str">
        <f t="shared" si="166"/>
        <v>SINAPI-I 36152</v>
      </c>
      <c r="B10596" s="338" t="s">
        <v>32072</v>
      </c>
      <c r="C10596" s="338">
        <v>36152</v>
      </c>
      <c r="D10596" s="339" t="s">
        <v>37126</v>
      </c>
      <c r="E10596" s="338" t="s">
        <v>32074</v>
      </c>
      <c r="F10596" s="340" t="s">
        <v>24558</v>
      </c>
      <c r="G10596" s="340" t="s">
        <v>24558</v>
      </c>
    </row>
    <row r="10597" spans="1:7">
      <c r="A10597" s="337" t="str">
        <f t="shared" si="166"/>
        <v>SINAPI-I 11138</v>
      </c>
      <c r="B10597" s="338" t="s">
        <v>32072</v>
      </c>
      <c r="C10597" s="338">
        <v>11138</v>
      </c>
      <c r="D10597" s="339" t="s">
        <v>37127</v>
      </c>
      <c r="E10597" s="338" t="s">
        <v>32150</v>
      </c>
      <c r="F10597" s="340" t="s">
        <v>10643</v>
      </c>
      <c r="G10597" s="340" t="s">
        <v>10643</v>
      </c>
    </row>
    <row r="10598" spans="1:7">
      <c r="A10598" s="337" t="str">
        <f t="shared" si="166"/>
        <v>SINAPI-I 4221</v>
      </c>
      <c r="B10598" s="338" t="s">
        <v>32072</v>
      </c>
      <c r="C10598" s="338">
        <v>4221</v>
      </c>
      <c r="D10598" s="339" t="s">
        <v>37128</v>
      </c>
      <c r="E10598" s="338" t="s">
        <v>32150</v>
      </c>
      <c r="F10598" s="340" t="s">
        <v>20918</v>
      </c>
      <c r="G10598" s="340" t="s">
        <v>20918</v>
      </c>
    </row>
    <row r="10599" spans="1:7">
      <c r="A10599" s="337" t="str">
        <f t="shared" si="166"/>
        <v>SINAPI-I 4227</v>
      </c>
      <c r="B10599" s="338" t="s">
        <v>32072</v>
      </c>
      <c r="C10599" s="338">
        <v>4227</v>
      </c>
      <c r="D10599" s="339" t="s">
        <v>37129</v>
      </c>
      <c r="E10599" s="338" t="s">
        <v>32150</v>
      </c>
      <c r="F10599" s="340" t="s">
        <v>10655</v>
      </c>
      <c r="G10599" s="340" t="s">
        <v>10655</v>
      </c>
    </row>
    <row r="10600" spans="1:7" ht="22.5">
      <c r="A10600" s="337" t="str">
        <f t="shared" si="166"/>
        <v>SINAPI-I 38170</v>
      </c>
      <c r="B10600" s="338" t="s">
        <v>32072</v>
      </c>
      <c r="C10600" s="338">
        <v>38170</v>
      </c>
      <c r="D10600" s="339" t="s">
        <v>37130</v>
      </c>
      <c r="E10600" s="338" t="s">
        <v>32074</v>
      </c>
      <c r="F10600" s="340" t="s">
        <v>27952</v>
      </c>
      <c r="G10600" s="340" t="s">
        <v>27952</v>
      </c>
    </row>
    <row r="10601" spans="1:7">
      <c r="A10601" s="337" t="str">
        <f t="shared" si="166"/>
        <v>SINAPI-I 4252</v>
      </c>
      <c r="B10601" s="338" t="s">
        <v>32072</v>
      </c>
      <c r="C10601" s="338">
        <v>4252</v>
      </c>
      <c r="D10601" s="339" t="s">
        <v>37131</v>
      </c>
      <c r="E10601" s="338" t="s">
        <v>32302</v>
      </c>
      <c r="F10601" s="340" t="s">
        <v>37132</v>
      </c>
      <c r="G10601" s="340" t="s">
        <v>37133</v>
      </c>
    </row>
    <row r="10602" spans="1:7">
      <c r="A10602" s="337" t="str">
        <f t="shared" si="166"/>
        <v>SINAPI-I 40980</v>
      </c>
      <c r="B10602" s="338" t="s">
        <v>32072</v>
      </c>
      <c r="C10602" s="338">
        <v>40980</v>
      </c>
      <c r="D10602" s="339" t="s">
        <v>37134</v>
      </c>
      <c r="E10602" s="338" t="s">
        <v>32304</v>
      </c>
      <c r="F10602" s="340" t="s">
        <v>37135</v>
      </c>
      <c r="G10602" s="340" t="s">
        <v>37136</v>
      </c>
    </row>
    <row r="10603" spans="1:7">
      <c r="A10603" s="337" t="str">
        <f t="shared" si="166"/>
        <v>SINAPI-I 4243</v>
      </c>
      <c r="B10603" s="338" t="s">
        <v>32072</v>
      </c>
      <c r="C10603" s="338">
        <v>4243</v>
      </c>
      <c r="D10603" s="339" t="s">
        <v>37137</v>
      </c>
      <c r="E10603" s="338" t="s">
        <v>32302</v>
      </c>
      <c r="F10603" s="340" t="s">
        <v>19951</v>
      </c>
      <c r="G10603" s="340" t="s">
        <v>35798</v>
      </c>
    </row>
    <row r="10604" spans="1:7">
      <c r="A10604" s="337" t="str">
        <f t="shared" si="166"/>
        <v>SINAPI-I 41031</v>
      </c>
      <c r="B10604" s="338" t="s">
        <v>32072</v>
      </c>
      <c r="C10604" s="338">
        <v>41031</v>
      </c>
      <c r="D10604" s="339" t="s">
        <v>37138</v>
      </c>
      <c r="E10604" s="338" t="s">
        <v>32304</v>
      </c>
      <c r="F10604" s="340" t="s">
        <v>37139</v>
      </c>
      <c r="G10604" s="340" t="s">
        <v>29637</v>
      </c>
    </row>
    <row r="10605" spans="1:7">
      <c r="A10605" s="337" t="str">
        <f t="shared" si="166"/>
        <v>SINAPI-I 37666</v>
      </c>
      <c r="B10605" s="338" t="s">
        <v>32072</v>
      </c>
      <c r="C10605" s="338">
        <v>37666</v>
      </c>
      <c r="D10605" s="339" t="s">
        <v>37140</v>
      </c>
      <c r="E10605" s="338" t="s">
        <v>32302</v>
      </c>
      <c r="F10605" s="340" t="s">
        <v>15206</v>
      </c>
      <c r="G10605" s="340" t="s">
        <v>33101</v>
      </c>
    </row>
    <row r="10606" spans="1:7">
      <c r="A10606" s="337" t="str">
        <f t="shared" si="166"/>
        <v>SINAPI-I 40986</v>
      </c>
      <c r="B10606" s="338" t="s">
        <v>32072</v>
      </c>
      <c r="C10606" s="338">
        <v>40986</v>
      </c>
      <c r="D10606" s="339" t="s">
        <v>37141</v>
      </c>
      <c r="E10606" s="338" t="s">
        <v>32304</v>
      </c>
      <c r="F10606" s="340" t="s">
        <v>37142</v>
      </c>
      <c r="G10606" s="340" t="s">
        <v>37143</v>
      </c>
    </row>
    <row r="10607" spans="1:7">
      <c r="A10607" s="337" t="str">
        <f t="shared" si="166"/>
        <v>SINAPI-I 4250</v>
      </c>
      <c r="B10607" s="338" t="s">
        <v>32072</v>
      </c>
      <c r="C10607" s="338">
        <v>4250</v>
      </c>
      <c r="D10607" s="339" t="s">
        <v>37144</v>
      </c>
      <c r="E10607" s="338" t="s">
        <v>32302</v>
      </c>
      <c r="F10607" s="340" t="s">
        <v>17677</v>
      </c>
      <c r="G10607" s="340" t="s">
        <v>26113</v>
      </c>
    </row>
    <row r="10608" spans="1:7">
      <c r="A10608" s="337" t="str">
        <f t="shared" si="166"/>
        <v>SINAPI-I 40978</v>
      </c>
      <c r="B10608" s="338" t="s">
        <v>32072</v>
      </c>
      <c r="C10608" s="338">
        <v>40978</v>
      </c>
      <c r="D10608" s="339" t="s">
        <v>37145</v>
      </c>
      <c r="E10608" s="338" t="s">
        <v>32304</v>
      </c>
      <c r="F10608" s="340" t="s">
        <v>37146</v>
      </c>
      <c r="G10608" s="340" t="s">
        <v>37147</v>
      </c>
    </row>
    <row r="10609" spans="1:7">
      <c r="A10609" s="337" t="str">
        <f t="shared" si="166"/>
        <v>SINAPI-I 41043</v>
      </c>
      <c r="B10609" s="338" t="s">
        <v>32072</v>
      </c>
      <c r="C10609" s="338">
        <v>41043</v>
      </c>
      <c r="D10609" s="339" t="s">
        <v>37148</v>
      </c>
      <c r="E10609" s="338" t="s">
        <v>32304</v>
      </c>
      <c r="F10609" s="340" t="s">
        <v>37149</v>
      </c>
      <c r="G10609" s="340" t="s">
        <v>37150</v>
      </c>
    </row>
    <row r="10610" spans="1:7">
      <c r="A10610" s="337" t="str">
        <f t="shared" si="166"/>
        <v>SINAPI-I 44501</v>
      </c>
      <c r="B10610" s="338" t="s">
        <v>32072</v>
      </c>
      <c r="C10610" s="338">
        <v>44501</v>
      </c>
      <c r="D10610" s="339" t="s">
        <v>37151</v>
      </c>
      <c r="E10610" s="338" t="s">
        <v>32302</v>
      </c>
      <c r="F10610" s="340" t="s">
        <v>7775</v>
      </c>
      <c r="G10610" s="340" t="s">
        <v>26247</v>
      </c>
    </row>
    <row r="10611" spans="1:7">
      <c r="A10611" s="337" t="str">
        <f t="shared" si="166"/>
        <v>SINAPI-I 4234</v>
      </c>
      <c r="B10611" s="338" t="s">
        <v>32072</v>
      </c>
      <c r="C10611" s="338">
        <v>4234</v>
      </c>
      <c r="D10611" s="339" t="s">
        <v>37152</v>
      </c>
      <c r="E10611" s="338" t="s">
        <v>32302</v>
      </c>
      <c r="F10611" s="340" t="s">
        <v>32709</v>
      </c>
      <c r="G10611" s="340" t="s">
        <v>32710</v>
      </c>
    </row>
    <row r="10612" spans="1:7">
      <c r="A10612" s="337" t="str">
        <f t="shared" si="166"/>
        <v>SINAPI-I 40987</v>
      </c>
      <c r="B10612" s="338" t="s">
        <v>32072</v>
      </c>
      <c r="C10612" s="338">
        <v>40987</v>
      </c>
      <c r="D10612" s="339" t="s">
        <v>37153</v>
      </c>
      <c r="E10612" s="338" t="s">
        <v>32304</v>
      </c>
      <c r="F10612" s="340" t="s">
        <v>37154</v>
      </c>
      <c r="G10612" s="340" t="s">
        <v>37155</v>
      </c>
    </row>
    <row r="10613" spans="1:7">
      <c r="A10613" s="337" t="str">
        <f t="shared" si="166"/>
        <v>SINAPI-I 4253</v>
      </c>
      <c r="B10613" s="338" t="s">
        <v>32072</v>
      </c>
      <c r="C10613" s="338">
        <v>4253</v>
      </c>
      <c r="D10613" s="339" t="s">
        <v>37156</v>
      </c>
      <c r="E10613" s="338" t="s">
        <v>32302</v>
      </c>
      <c r="F10613" s="340" t="s">
        <v>13926</v>
      </c>
      <c r="G10613" s="340" t="s">
        <v>28625</v>
      </c>
    </row>
    <row r="10614" spans="1:7">
      <c r="A10614" s="337" t="str">
        <f t="shared" si="166"/>
        <v>SINAPI-I 40981</v>
      </c>
      <c r="B10614" s="338" t="s">
        <v>32072</v>
      </c>
      <c r="C10614" s="338">
        <v>40981</v>
      </c>
      <c r="D10614" s="339" t="s">
        <v>37157</v>
      </c>
      <c r="E10614" s="338" t="s">
        <v>32304</v>
      </c>
      <c r="F10614" s="340" t="s">
        <v>36975</v>
      </c>
      <c r="G10614" s="340" t="s">
        <v>36976</v>
      </c>
    </row>
    <row r="10615" spans="1:7">
      <c r="A10615" s="337" t="str">
        <f t="shared" ref="A10615:A10678" si="167">CONCATENAR</f>
        <v>SINAPI-I 4254</v>
      </c>
      <c r="B10615" s="338" t="s">
        <v>32072</v>
      </c>
      <c r="C10615" s="338">
        <v>4254</v>
      </c>
      <c r="D10615" s="339" t="s">
        <v>37158</v>
      </c>
      <c r="E10615" s="338" t="s">
        <v>32302</v>
      </c>
      <c r="F10615" s="340" t="s">
        <v>15199</v>
      </c>
      <c r="G10615" s="340" t="s">
        <v>26242</v>
      </c>
    </row>
    <row r="10616" spans="1:7">
      <c r="A10616" s="337" t="str">
        <f t="shared" si="167"/>
        <v>SINAPI-I 41036</v>
      </c>
      <c r="B10616" s="338" t="s">
        <v>32072</v>
      </c>
      <c r="C10616" s="338">
        <v>41036</v>
      </c>
      <c r="D10616" s="339" t="s">
        <v>37159</v>
      </c>
      <c r="E10616" s="338" t="s">
        <v>32304</v>
      </c>
      <c r="F10616" s="340" t="s">
        <v>37160</v>
      </c>
      <c r="G10616" s="340" t="s">
        <v>37161</v>
      </c>
    </row>
    <row r="10617" spans="1:7">
      <c r="A10617" s="337" t="str">
        <f t="shared" si="167"/>
        <v>SINAPI-I 4251</v>
      </c>
      <c r="B10617" s="338" t="s">
        <v>32072</v>
      </c>
      <c r="C10617" s="338">
        <v>4251</v>
      </c>
      <c r="D10617" s="339" t="s">
        <v>37162</v>
      </c>
      <c r="E10617" s="338" t="s">
        <v>32302</v>
      </c>
      <c r="F10617" s="340" t="s">
        <v>37163</v>
      </c>
      <c r="G10617" s="340" t="s">
        <v>27327</v>
      </c>
    </row>
    <row r="10618" spans="1:7">
      <c r="A10618" s="337" t="str">
        <f t="shared" si="167"/>
        <v>SINAPI-I 40979</v>
      </c>
      <c r="B10618" s="338" t="s">
        <v>32072</v>
      </c>
      <c r="C10618" s="338">
        <v>40979</v>
      </c>
      <c r="D10618" s="339" t="s">
        <v>37164</v>
      </c>
      <c r="E10618" s="338" t="s">
        <v>32304</v>
      </c>
      <c r="F10618" s="340" t="s">
        <v>37165</v>
      </c>
      <c r="G10618" s="340" t="s">
        <v>37166</v>
      </c>
    </row>
    <row r="10619" spans="1:7">
      <c r="A10619" s="337" t="str">
        <f t="shared" si="167"/>
        <v>SINAPI-I 4230</v>
      </c>
      <c r="B10619" s="338" t="s">
        <v>32072</v>
      </c>
      <c r="C10619" s="338">
        <v>4230</v>
      </c>
      <c r="D10619" s="339" t="s">
        <v>37167</v>
      </c>
      <c r="E10619" s="338" t="s">
        <v>32302</v>
      </c>
      <c r="F10619" s="340" t="s">
        <v>8990</v>
      </c>
      <c r="G10619" s="340" t="s">
        <v>21040</v>
      </c>
    </row>
    <row r="10620" spans="1:7">
      <c r="A10620" s="337" t="str">
        <f t="shared" si="167"/>
        <v>SINAPI-I 40998</v>
      </c>
      <c r="B10620" s="338" t="s">
        <v>32072</v>
      </c>
      <c r="C10620" s="338">
        <v>40998</v>
      </c>
      <c r="D10620" s="339" t="s">
        <v>37168</v>
      </c>
      <c r="E10620" s="338" t="s">
        <v>32304</v>
      </c>
      <c r="F10620" s="340" t="s">
        <v>37169</v>
      </c>
      <c r="G10620" s="340" t="s">
        <v>37170</v>
      </c>
    </row>
    <row r="10621" spans="1:7">
      <c r="A10621" s="337" t="str">
        <f t="shared" si="167"/>
        <v>SINAPI-I 4257</v>
      </c>
      <c r="B10621" s="338" t="s">
        <v>32072</v>
      </c>
      <c r="C10621" s="338">
        <v>4257</v>
      </c>
      <c r="D10621" s="339" t="s">
        <v>37171</v>
      </c>
      <c r="E10621" s="338" t="s">
        <v>32302</v>
      </c>
      <c r="F10621" s="340" t="s">
        <v>33690</v>
      </c>
      <c r="G10621" s="340" t="s">
        <v>35479</v>
      </c>
    </row>
    <row r="10622" spans="1:7">
      <c r="A10622" s="337" t="str">
        <f t="shared" si="167"/>
        <v>SINAPI-I 40982</v>
      </c>
      <c r="B10622" s="338" t="s">
        <v>32072</v>
      </c>
      <c r="C10622" s="338">
        <v>40982</v>
      </c>
      <c r="D10622" s="339" t="s">
        <v>37172</v>
      </c>
      <c r="E10622" s="338" t="s">
        <v>32304</v>
      </c>
      <c r="F10622" s="340" t="s">
        <v>37173</v>
      </c>
      <c r="G10622" s="340" t="s">
        <v>37174</v>
      </c>
    </row>
    <row r="10623" spans="1:7">
      <c r="A10623" s="337" t="str">
        <f t="shared" si="167"/>
        <v>SINAPI-I 4240</v>
      </c>
      <c r="B10623" s="338" t="s">
        <v>32072</v>
      </c>
      <c r="C10623" s="338">
        <v>4240</v>
      </c>
      <c r="D10623" s="339" t="s">
        <v>37175</v>
      </c>
      <c r="E10623" s="338" t="s">
        <v>32302</v>
      </c>
      <c r="F10623" s="340" t="s">
        <v>37176</v>
      </c>
      <c r="G10623" s="340" t="s">
        <v>16558</v>
      </c>
    </row>
    <row r="10624" spans="1:7">
      <c r="A10624" s="337" t="str">
        <f t="shared" si="167"/>
        <v>SINAPI-I 41026</v>
      </c>
      <c r="B10624" s="338" t="s">
        <v>32072</v>
      </c>
      <c r="C10624" s="338">
        <v>41026</v>
      </c>
      <c r="D10624" s="339" t="s">
        <v>37177</v>
      </c>
      <c r="E10624" s="338" t="s">
        <v>32304</v>
      </c>
      <c r="F10624" s="340" t="s">
        <v>37178</v>
      </c>
      <c r="G10624" s="340" t="s">
        <v>37179</v>
      </c>
    </row>
    <row r="10625" spans="1:7">
      <c r="A10625" s="337" t="str">
        <f t="shared" si="167"/>
        <v>SINAPI-I 4239</v>
      </c>
      <c r="B10625" s="338" t="s">
        <v>32072</v>
      </c>
      <c r="C10625" s="338">
        <v>4239</v>
      </c>
      <c r="D10625" s="339" t="s">
        <v>37180</v>
      </c>
      <c r="E10625" s="338" t="s">
        <v>32302</v>
      </c>
      <c r="F10625" s="340" t="s">
        <v>17646</v>
      </c>
      <c r="G10625" s="340" t="s">
        <v>10755</v>
      </c>
    </row>
    <row r="10626" spans="1:7">
      <c r="A10626" s="337" t="str">
        <f t="shared" si="167"/>
        <v>SINAPI-I 41024</v>
      </c>
      <c r="B10626" s="338" t="s">
        <v>32072</v>
      </c>
      <c r="C10626" s="338">
        <v>41024</v>
      </c>
      <c r="D10626" s="339" t="s">
        <v>37181</v>
      </c>
      <c r="E10626" s="338" t="s">
        <v>32304</v>
      </c>
      <c r="F10626" s="340" t="s">
        <v>37182</v>
      </c>
      <c r="G10626" s="340" t="s">
        <v>37183</v>
      </c>
    </row>
    <row r="10627" spans="1:7">
      <c r="A10627" s="337" t="str">
        <f t="shared" si="167"/>
        <v>SINAPI-I 4248</v>
      </c>
      <c r="B10627" s="338" t="s">
        <v>32072</v>
      </c>
      <c r="C10627" s="338">
        <v>4248</v>
      </c>
      <c r="D10627" s="339" t="s">
        <v>37184</v>
      </c>
      <c r="E10627" s="338" t="s">
        <v>32302</v>
      </c>
      <c r="F10627" s="340" t="s">
        <v>27790</v>
      </c>
      <c r="G10627" s="340" t="s">
        <v>27892</v>
      </c>
    </row>
    <row r="10628" spans="1:7">
      <c r="A10628" s="337" t="str">
        <f t="shared" si="167"/>
        <v>SINAPI-I 41033</v>
      </c>
      <c r="B10628" s="338" t="s">
        <v>32072</v>
      </c>
      <c r="C10628" s="338">
        <v>41033</v>
      </c>
      <c r="D10628" s="339" t="s">
        <v>37185</v>
      </c>
      <c r="E10628" s="338" t="s">
        <v>32304</v>
      </c>
      <c r="F10628" s="340" t="s">
        <v>37186</v>
      </c>
      <c r="G10628" s="340" t="s">
        <v>37187</v>
      </c>
    </row>
    <row r="10629" spans="1:7">
      <c r="A10629" s="337" t="str">
        <f t="shared" si="167"/>
        <v>SINAPI-I 41040</v>
      </c>
      <c r="B10629" s="338" t="s">
        <v>32072</v>
      </c>
      <c r="C10629" s="338">
        <v>41040</v>
      </c>
      <c r="D10629" s="339" t="s">
        <v>37188</v>
      </c>
      <c r="E10629" s="338" t="s">
        <v>32304</v>
      </c>
      <c r="F10629" s="340" t="s">
        <v>37189</v>
      </c>
      <c r="G10629" s="340" t="s">
        <v>37190</v>
      </c>
    </row>
    <row r="10630" spans="1:7">
      <c r="A10630" s="337" t="str">
        <f t="shared" si="167"/>
        <v>SINAPI-I 44500</v>
      </c>
      <c r="B10630" s="338" t="s">
        <v>32072</v>
      </c>
      <c r="C10630" s="338">
        <v>44500</v>
      </c>
      <c r="D10630" s="339" t="s">
        <v>37191</v>
      </c>
      <c r="E10630" s="338" t="s">
        <v>32302</v>
      </c>
      <c r="F10630" s="340" t="s">
        <v>20588</v>
      </c>
      <c r="G10630" s="340" t="s">
        <v>21416</v>
      </c>
    </row>
    <row r="10631" spans="1:7">
      <c r="A10631" s="337" t="str">
        <f t="shared" si="167"/>
        <v>SINAPI-I 4238</v>
      </c>
      <c r="B10631" s="338" t="s">
        <v>32072</v>
      </c>
      <c r="C10631" s="338">
        <v>4238</v>
      </c>
      <c r="D10631" s="339" t="s">
        <v>37192</v>
      </c>
      <c r="E10631" s="338" t="s">
        <v>32302</v>
      </c>
      <c r="F10631" s="340" t="s">
        <v>16312</v>
      </c>
      <c r="G10631" s="340" t="s">
        <v>23626</v>
      </c>
    </row>
    <row r="10632" spans="1:7">
      <c r="A10632" s="337" t="str">
        <f t="shared" si="167"/>
        <v>SINAPI-I 41012</v>
      </c>
      <c r="B10632" s="338" t="s">
        <v>32072</v>
      </c>
      <c r="C10632" s="338">
        <v>41012</v>
      </c>
      <c r="D10632" s="339" t="s">
        <v>37193</v>
      </c>
      <c r="E10632" s="338" t="s">
        <v>32304</v>
      </c>
      <c r="F10632" s="340" t="s">
        <v>37194</v>
      </c>
      <c r="G10632" s="340" t="s">
        <v>37195</v>
      </c>
    </row>
    <row r="10633" spans="1:7">
      <c r="A10633" s="337" t="str">
        <f t="shared" si="167"/>
        <v>SINAPI-I 4237</v>
      </c>
      <c r="B10633" s="338" t="s">
        <v>32072</v>
      </c>
      <c r="C10633" s="338">
        <v>4237</v>
      </c>
      <c r="D10633" s="339" t="s">
        <v>37196</v>
      </c>
      <c r="E10633" s="338" t="s">
        <v>32302</v>
      </c>
      <c r="F10633" s="340" t="s">
        <v>21098</v>
      </c>
      <c r="G10633" s="340" t="s">
        <v>8252</v>
      </c>
    </row>
    <row r="10634" spans="1:7">
      <c r="A10634" s="337" t="str">
        <f t="shared" si="167"/>
        <v>SINAPI-I 41002</v>
      </c>
      <c r="B10634" s="338" t="s">
        <v>32072</v>
      </c>
      <c r="C10634" s="338">
        <v>41002</v>
      </c>
      <c r="D10634" s="339" t="s">
        <v>37197</v>
      </c>
      <c r="E10634" s="338" t="s">
        <v>32304</v>
      </c>
      <c r="F10634" s="340" t="s">
        <v>37198</v>
      </c>
      <c r="G10634" s="340" t="s">
        <v>37199</v>
      </c>
    </row>
    <row r="10635" spans="1:7">
      <c r="A10635" s="337" t="str">
        <f t="shared" si="167"/>
        <v>SINAPI-I 4233</v>
      </c>
      <c r="B10635" s="338" t="s">
        <v>32072</v>
      </c>
      <c r="C10635" s="338">
        <v>4233</v>
      </c>
      <c r="D10635" s="339" t="s">
        <v>37200</v>
      </c>
      <c r="E10635" s="338" t="s">
        <v>32302</v>
      </c>
      <c r="F10635" s="340" t="s">
        <v>37201</v>
      </c>
      <c r="G10635" s="340" t="s">
        <v>37202</v>
      </c>
    </row>
    <row r="10636" spans="1:7">
      <c r="A10636" s="337" t="str">
        <f t="shared" si="167"/>
        <v>SINAPI-I 41001</v>
      </c>
      <c r="B10636" s="338" t="s">
        <v>32072</v>
      </c>
      <c r="C10636" s="338">
        <v>41001</v>
      </c>
      <c r="D10636" s="339" t="s">
        <v>37203</v>
      </c>
      <c r="E10636" s="338" t="s">
        <v>32304</v>
      </c>
      <c r="F10636" s="340" t="s">
        <v>37204</v>
      </c>
      <c r="G10636" s="340" t="s">
        <v>37205</v>
      </c>
    </row>
    <row r="10637" spans="1:7">
      <c r="A10637" s="337" t="str">
        <f t="shared" si="167"/>
        <v>SINAPI-I 2</v>
      </c>
      <c r="B10637" s="338" t="s">
        <v>32072</v>
      </c>
      <c r="C10637" s="338">
        <v>2</v>
      </c>
      <c r="D10637" s="339" t="s">
        <v>37206</v>
      </c>
      <c r="E10637" s="338" t="s">
        <v>32299</v>
      </c>
      <c r="F10637" s="340" t="s">
        <v>23815</v>
      </c>
      <c r="G10637" s="340" t="s">
        <v>23815</v>
      </c>
    </row>
    <row r="10638" spans="1:7" ht="22.5">
      <c r="A10638" s="337" t="str">
        <f t="shared" si="167"/>
        <v>SINAPI-I 36517</v>
      </c>
      <c r="B10638" s="338" t="s">
        <v>32072</v>
      </c>
      <c r="C10638" s="338">
        <v>36517</v>
      </c>
      <c r="D10638" s="339" t="s">
        <v>37207</v>
      </c>
      <c r="E10638" s="338" t="s">
        <v>32074</v>
      </c>
      <c r="F10638" s="340" t="s">
        <v>37208</v>
      </c>
      <c r="G10638" s="340" t="s">
        <v>37208</v>
      </c>
    </row>
    <row r="10639" spans="1:7" ht="22.5">
      <c r="A10639" s="337" t="str">
        <f t="shared" si="167"/>
        <v>SINAPI-I 4262</v>
      </c>
      <c r="B10639" s="338" t="s">
        <v>32072</v>
      </c>
      <c r="C10639" s="338">
        <v>4262</v>
      </c>
      <c r="D10639" s="339" t="s">
        <v>37209</v>
      </c>
      <c r="E10639" s="338" t="s">
        <v>32074</v>
      </c>
      <c r="F10639" s="340" t="s">
        <v>37210</v>
      </c>
      <c r="G10639" s="340" t="s">
        <v>37210</v>
      </c>
    </row>
    <row r="10640" spans="1:7" ht="22.5">
      <c r="A10640" s="337" t="str">
        <f t="shared" si="167"/>
        <v>SINAPI-I 4263</v>
      </c>
      <c r="B10640" s="338" t="s">
        <v>32072</v>
      </c>
      <c r="C10640" s="338">
        <v>4263</v>
      </c>
      <c r="D10640" s="339" t="s">
        <v>37211</v>
      </c>
      <c r="E10640" s="338" t="s">
        <v>32074</v>
      </c>
      <c r="F10640" s="340" t="s">
        <v>37212</v>
      </c>
      <c r="G10640" s="340" t="s">
        <v>37212</v>
      </c>
    </row>
    <row r="10641" spans="1:7" ht="22.5">
      <c r="A10641" s="337" t="str">
        <f t="shared" si="167"/>
        <v>SINAPI-I 36518</v>
      </c>
      <c r="B10641" s="338" t="s">
        <v>32072</v>
      </c>
      <c r="C10641" s="338">
        <v>36518</v>
      </c>
      <c r="D10641" s="339" t="s">
        <v>37213</v>
      </c>
      <c r="E10641" s="338" t="s">
        <v>32074</v>
      </c>
      <c r="F10641" s="340" t="s">
        <v>37214</v>
      </c>
      <c r="G10641" s="340" t="s">
        <v>37214</v>
      </c>
    </row>
    <row r="10642" spans="1:7" ht="22.5">
      <c r="A10642" s="337" t="str">
        <f t="shared" si="167"/>
        <v>SINAPI-I 14221</v>
      </c>
      <c r="B10642" s="338" t="s">
        <v>32072</v>
      </c>
      <c r="C10642" s="338">
        <v>14221</v>
      </c>
      <c r="D10642" s="339" t="s">
        <v>37215</v>
      </c>
      <c r="E10642" s="338" t="s">
        <v>32074</v>
      </c>
      <c r="F10642" s="340" t="s">
        <v>37216</v>
      </c>
      <c r="G10642" s="340" t="s">
        <v>37216</v>
      </c>
    </row>
    <row r="10643" spans="1:7">
      <c r="A10643" s="337" t="str">
        <f t="shared" si="167"/>
        <v>SINAPI-I 38402</v>
      </c>
      <c r="B10643" s="338" t="s">
        <v>32072</v>
      </c>
      <c r="C10643" s="338">
        <v>38402</v>
      </c>
      <c r="D10643" s="339" t="s">
        <v>37217</v>
      </c>
      <c r="E10643" s="338" t="s">
        <v>32074</v>
      </c>
      <c r="F10643" s="340" t="s">
        <v>11436</v>
      </c>
      <c r="G10643" s="340" t="s">
        <v>11436</v>
      </c>
    </row>
    <row r="10644" spans="1:7">
      <c r="A10644" s="337" t="str">
        <f t="shared" si="167"/>
        <v>SINAPI-I 3412</v>
      </c>
      <c r="B10644" s="338" t="s">
        <v>32072</v>
      </c>
      <c r="C10644" s="338">
        <v>3412</v>
      </c>
      <c r="D10644" s="339" t="s">
        <v>37218</v>
      </c>
      <c r="E10644" s="338" t="s">
        <v>32083</v>
      </c>
      <c r="F10644" s="340" t="s">
        <v>13952</v>
      </c>
      <c r="G10644" s="340" t="s">
        <v>13952</v>
      </c>
    </row>
    <row r="10645" spans="1:7">
      <c r="A10645" s="337" t="str">
        <f t="shared" si="167"/>
        <v>SINAPI-I 3413</v>
      </c>
      <c r="B10645" s="338" t="s">
        <v>32072</v>
      </c>
      <c r="C10645" s="338">
        <v>3413</v>
      </c>
      <c r="D10645" s="339" t="s">
        <v>37219</v>
      </c>
      <c r="E10645" s="338" t="s">
        <v>32083</v>
      </c>
      <c r="F10645" s="340" t="s">
        <v>33753</v>
      </c>
      <c r="G10645" s="340" t="s">
        <v>33753</v>
      </c>
    </row>
    <row r="10646" spans="1:7">
      <c r="A10646" s="337" t="str">
        <f t="shared" si="167"/>
        <v>SINAPI-I 39744</v>
      </c>
      <c r="B10646" s="338" t="s">
        <v>32072</v>
      </c>
      <c r="C10646" s="338">
        <v>39744</v>
      </c>
      <c r="D10646" s="339" t="s">
        <v>37220</v>
      </c>
      <c r="E10646" s="338" t="s">
        <v>32083</v>
      </c>
      <c r="F10646" s="340" t="s">
        <v>18299</v>
      </c>
      <c r="G10646" s="340" t="s">
        <v>18299</v>
      </c>
    </row>
    <row r="10647" spans="1:7">
      <c r="A10647" s="337" t="str">
        <f t="shared" si="167"/>
        <v>SINAPI-I 39745</v>
      </c>
      <c r="B10647" s="338" t="s">
        <v>32072</v>
      </c>
      <c r="C10647" s="338">
        <v>39745</v>
      </c>
      <c r="D10647" s="339" t="s">
        <v>37221</v>
      </c>
      <c r="E10647" s="338" t="s">
        <v>32083</v>
      </c>
      <c r="F10647" s="340" t="s">
        <v>37222</v>
      </c>
      <c r="G10647" s="340" t="s">
        <v>37222</v>
      </c>
    </row>
    <row r="10648" spans="1:7">
      <c r="A10648" s="337" t="str">
        <f t="shared" si="167"/>
        <v>SINAPI-I 39637</v>
      </c>
      <c r="B10648" s="338" t="s">
        <v>32072</v>
      </c>
      <c r="C10648" s="338">
        <v>39637</v>
      </c>
      <c r="D10648" s="339" t="s">
        <v>37223</v>
      </c>
      <c r="E10648" s="338" t="s">
        <v>32083</v>
      </c>
      <c r="F10648" s="340" t="s">
        <v>37224</v>
      </c>
      <c r="G10648" s="340" t="s">
        <v>37224</v>
      </c>
    </row>
    <row r="10649" spans="1:7">
      <c r="A10649" s="337" t="str">
        <f t="shared" si="167"/>
        <v>SINAPI-I 39638</v>
      </c>
      <c r="B10649" s="338" t="s">
        <v>32072</v>
      </c>
      <c r="C10649" s="338">
        <v>39638</v>
      </c>
      <c r="D10649" s="339" t="s">
        <v>37225</v>
      </c>
      <c r="E10649" s="338" t="s">
        <v>32083</v>
      </c>
      <c r="F10649" s="340" t="s">
        <v>37226</v>
      </c>
      <c r="G10649" s="340" t="s">
        <v>37226</v>
      </c>
    </row>
    <row r="10650" spans="1:7">
      <c r="A10650" s="337" t="str">
        <f t="shared" si="167"/>
        <v>SINAPI-I 39639</v>
      </c>
      <c r="B10650" s="338" t="s">
        <v>32072</v>
      </c>
      <c r="C10650" s="338">
        <v>39639</v>
      </c>
      <c r="D10650" s="339" t="s">
        <v>37227</v>
      </c>
      <c r="E10650" s="338" t="s">
        <v>32083</v>
      </c>
      <c r="F10650" s="340" t="s">
        <v>12272</v>
      </c>
      <c r="G10650" s="340" t="s">
        <v>12272</v>
      </c>
    </row>
    <row r="10651" spans="1:7" ht="33.75">
      <c r="A10651" s="337" t="str">
        <f t="shared" si="167"/>
        <v>SINAPI-I 39517</v>
      </c>
      <c r="B10651" s="338" t="s">
        <v>32072</v>
      </c>
      <c r="C10651" s="338">
        <v>39517</v>
      </c>
      <c r="D10651" s="339" t="s">
        <v>37228</v>
      </c>
      <c r="E10651" s="338" t="s">
        <v>32083</v>
      </c>
      <c r="F10651" s="340" t="s">
        <v>37229</v>
      </c>
      <c r="G10651" s="340" t="s">
        <v>37229</v>
      </c>
    </row>
    <row r="10652" spans="1:7" ht="33.75">
      <c r="A10652" s="337" t="str">
        <f t="shared" si="167"/>
        <v>SINAPI-I 39518</v>
      </c>
      <c r="B10652" s="338" t="s">
        <v>32072</v>
      </c>
      <c r="C10652" s="338">
        <v>39518</v>
      </c>
      <c r="D10652" s="339" t="s">
        <v>37230</v>
      </c>
      <c r="E10652" s="338" t="s">
        <v>32083</v>
      </c>
      <c r="F10652" s="340" t="s">
        <v>37231</v>
      </c>
      <c r="G10652" s="340" t="s">
        <v>37231</v>
      </c>
    </row>
    <row r="10653" spans="1:7">
      <c r="A10653" s="337" t="str">
        <f t="shared" si="167"/>
        <v>SINAPI-I 38366</v>
      </c>
      <c r="B10653" s="338" t="s">
        <v>32072</v>
      </c>
      <c r="C10653" s="338">
        <v>38366</v>
      </c>
      <c r="D10653" s="339" t="s">
        <v>37232</v>
      </c>
      <c r="E10653" s="338" t="s">
        <v>32083</v>
      </c>
      <c r="F10653" s="340" t="s">
        <v>25748</v>
      </c>
      <c r="G10653" s="340" t="s">
        <v>25748</v>
      </c>
    </row>
    <row r="10654" spans="1:7">
      <c r="A10654" s="337" t="str">
        <f t="shared" si="167"/>
        <v>SINAPI-I 11703</v>
      </c>
      <c r="B10654" s="338" t="s">
        <v>32072</v>
      </c>
      <c r="C10654" s="338">
        <v>11703</v>
      </c>
      <c r="D10654" s="339" t="s">
        <v>37233</v>
      </c>
      <c r="E10654" s="338" t="s">
        <v>32074</v>
      </c>
      <c r="F10654" s="340" t="s">
        <v>23864</v>
      </c>
      <c r="G10654" s="340" t="s">
        <v>23864</v>
      </c>
    </row>
    <row r="10655" spans="1:7">
      <c r="A10655" s="337" t="str">
        <f t="shared" si="167"/>
        <v>SINAPI-I 37400</v>
      </c>
      <c r="B10655" s="338" t="s">
        <v>32072</v>
      </c>
      <c r="C10655" s="338">
        <v>37400</v>
      </c>
      <c r="D10655" s="339" t="s">
        <v>2331</v>
      </c>
      <c r="E10655" s="338" t="s">
        <v>32074</v>
      </c>
      <c r="F10655" s="340" t="s">
        <v>37234</v>
      </c>
      <c r="G10655" s="340" t="s">
        <v>37234</v>
      </c>
    </row>
    <row r="10656" spans="1:7" ht="22.5">
      <c r="A10656" s="337" t="str">
        <f t="shared" si="167"/>
        <v>SINAPI-I 25400</v>
      </c>
      <c r="B10656" s="338" t="s">
        <v>32072</v>
      </c>
      <c r="C10656" s="338">
        <v>25400</v>
      </c>
      <c r="D10656" s="339" t="s">
        <v>37235</v>
      </c>
      <c r="E10656" s="338" t="s">
        <v>32074</v>
      </c>
      <c r="F10656" s="340" t="s">
        <v>37236</v>
      </c>
      <c r="G10656" s="340" t="s">
        <v>37236</v>
      </c>
    </row>
    <row r="10657" spans="1:7">
      <c r="A10657" s="337" t="str">
        <f t="shared" si="167"/>
        <v>SINAPI-I 4276</v>
      </c>
      <c r="B10657" s="338" t="s">
        <v>32072</v>
      </c>
      <c r="C10657" s="338">
        <v>4276</v>
      </c>
      <c r="D10657" s="339" t="s">
        <v>37237</v>
      </c>
      <c r="E10657" s="338" t="s">
        <v>32074</v>
      </c>
      <c r="F10657" s="340" t="s">
        <v>37238</v>
      </c>
      <c r="G10657" s="340" t="s">
        <v>37238</v>
      </c>
    </row>
    <row r="10658" spans="1:7">
      <c r="A10658" s="337" t="str">
        <f t="shared" si="167"/>
        <v>SINAPI-I 4273</v>
      </c>
      <c r="B10658" s="338" t="s">
        <v>32072</v>
      </c>
      <c r="C10658" s="338">
        <v>4273</v>
      </c>
      <c r="D10658" s="339" t="s">
        <v>37239</v>
      </c>
      <c r="E10658" s="338" t="s">
        <v>32074</v>
      </c>
      <c r="F10658" s="340" t="s">
        <v>37240</v>
      </c>
      <c r="G10658" s="340" t="s">
        <v>37240</v>
      </c>
    </row>
    <row r="10659" spans="1:7" ht="22.5">
      <c r="A10659" s="337" t="str">
        <f t="shared" si="167"/>
        <v>SINAPI-I 4274</v>
      </c>
      <c r="B10659" s="338" t="s">
        <v>32072</v>
      </c>
      <c r="C10659" s="338">
        <v>4274</v>
      </c>
      <c r="D10659" s="339" t="s">
        <v>37241</v>
      </c>
      <c r="E10659" s="338" t="s">
        <v>32074</v>
      </c>
      <c r="F10659" s="340" t="s">
        <v>33768</v>
      </c>
      <c r="G10659" s="340" t="s">
        <v>33768</v>
      </c>
    </row>
    <row r="10660" spans="1:7" ht="22.5">
      <c r="A10660" s="337" t="str">
        <f t="shared" si="167"/>
        <v>SINAPI-I 39438</v>
      </c>
      <c r="B10660" s="338" t="s">
        <v>32072</v>
      </c>
      <c r="C10660" s="338">
        <v>39438</v>
      </c>
      <c r="D10660" s="339" t="s">
        <v>37242</v>
      </c>
      <c r="E10660" s="338" t="s">
        <v>32074</v>
      </c>
      <c r="F10660" s="340" t="s">
        <v>10913</v>
      </c>
      <c r="G10660" s="340" t="s">
        <v>10913</v>
      </c>
    </row>
    <row r="10661" spans="1:7">
      <c r="A10661" s="337" t="str">
        <f t="shared" si="167"/>
        <v>SINAPI-I 11963</v>
      </c>
      <c r="B10661" s="338" t="s">
        <v>32072</v>
      </c>
      <c r="C10661" s="338">
        <v>11963</v>
      </c>
      <c r="D10661" s="339" t="s">
        <v>37243</v>
      </c>
      <c r="E10661" s="338" t="s">
        <v>32074</v>
      </c>
      <c r="F10661" s="340" t="s">
        <v>21780</v>
      </c>
      <c r="G10661" s="340" t="s">
        <v>21780</v>
      </c>
    </row>
    <row r="10662" spans="1:7">
      <c r="A10662" s="337" t="str">
        <f t="shared" si="167"/>
        <v>SINAPI-I 11964</v>
      </c>
      <c r="B10662" s="338" t="s">
        <v>32072</v>
      </c>
      <c r="C10662" s="338">
        <v>11964</v>
      </c>
      <c r="D10662" s="339" t="s">
        <v>37244</v>
      </c>
      <c r="E10662" s="338" t="s">
        <v>32074</v>
      </c>
      <c r="F10662" s="340" t="s">
        <v>11705</v>
      </c>
      <c r="G10662" s="340" t="s">
        <v>11705</v>
      </c>
    </row>
    <row r="10663" spans="1:7" ht="22.5">
      <c r="A10663" s="337" t="str">
        <f t="shared" si="167"/>
        <v>SINAPI-I 4379</v>
      </c>
      <c r="B10663" s="338" t="s">
        <v>32072</v>
      </c>
      <c r="C10663" s="338">
        <v>4379</v>
      </c>
      <c r="D10663" s="339" t="s">
        <v>37245</v>
      </c>
      <c r="E10663" s="338" t="s">
        <v>32074</v>
      </c>
      <c r="F10663" s="340" t="s">
        <v>11825</v>
      </c>
      <c r="G10663" s="340" t="s">
        <v>11825</v>
      </c>
    </row>
    <row r="10664" spans="1:7" ht="22.5">
      <c r="A10664" s="337" t="str">
        <f t="shared" si="167"/>
        <v>SINAPI-I 4377</v>
      </c>
      <c r="B10664" s="338" t="s">
        <v>32072</v>
      </c>
      <c r="C10664" s="338">
        <v>4377</v>
      </c>
      <c r="D10664" s="339" t="s">
        <v>37246</v>
      </c>
      <c r="E10664" s="338" t="s">
        <v>32074</v>
      </c>
      <c r="F10664" s="340" t="s">
        <v>10638</v>
      </c>
      <c r="G10664" s="340" t="s">
        <v>10638</v>
      </c>
    </row>
    <row r="10665" spans="1:7" ht="22.5">
      <c r="A10665" s="337" t="str">
        <f t="shared" si="167"/>
        <v>SINAPI-I 4356</v>
      </c>
      <c r="B10665" s="338" t="s">
        <v>32072</v>
      </c>
      <c r="C10665" s="338">
        <v>4356</v>
      </c>
      <c r="D10665" s="339" t="s">
        <v>37247</v>
      </c>
      <c r="E10665" s="338" t="s">
        <v>32074</v>
      </c>
      <c r="F10665" s="340" t="s">
        <v>10913</v>
      </c>
      <c r="G10665" s="340" t="s">
        <v>10913</v>
      </c>
    </row>
    <row r="10666" spans="1:7" ht="22.5">
      <c r="A10666" s="337" t="str">
        <f t="shared" si="167"/>
        <v>SINAPI-I 13246</v>
      </c>
      <c r="B10666" s="338" t="s">
        <v>32072</v>
      </c>
      <c r="C10666" s="338">
        <v>13246</v>
      </c>
      <c r="D10666" s="339" t="s">
        <v>37248</v>
      </c>
      <c r="E10666" s="338" t="s">
        <v>32074</v>
      </c>
      <c r="F10666" s="340" t="s">
        <v>30012</v>
      </c>
      <c r="G10666" s="340" t="s">
        <v>30012</v>
      </c>
    </row>
    <row r="10667" spans="1:7" ht="22.5">
      <c r="A10667" s="337" t="str">
        <f t="shared" si="167"/>
        <v>SINAPI-I 4346</v>
      </c>
      <c r="B10667" s="338" t="s">
        <v>32072</v>
      </c>
      <c r="C10667" s="338">
        <v>4346</v>
      </c>
      <c r="D10667" s="339" t="s">
        <v>37249</v>
      </c>
      <c r="E10667" s="338" t="s">
        <v>32074</v>
      </c>
      <c r="F10667" s="340" t="s">
        <v>17246</v>
      </c>
      <c r="G10667" s="340" t="s">
        <v>17246</v>
      </c>
    </row>
    <row r="10668" spans="1:7" ht="22.5">
      <c r="A10668" s="337" t="str">
        <f t="shared" si="167"/>
        <v>SINAPI-I 11955</v>
      </c>
      <c r="B10668" s="338" t="s">
        <v>32072</v>
      </c>
      <c r="C10668" s="338">
        <v>11955</v>
      </c>
      <c r="D10668" s="339" t="s">
        <v>37250</v>
      </c>
      <c r="E10668" s="338" t="s">
        <v>32074</v>
      </c>
      <c r="F10668" s="340" t="s">
        <v>37251</v>
      </c>
      <c r="G10668" s="340" t="s">
        <v>37251</v>
      </c>
    </row>
    <row r="10669" spans="1:7" ht="22.5">
      <c r="A10669" s="337" t="str">
        <f t="shared" si="167"/>
        <v>SINAPI-I 11960</v>
      </c>
      <c r="B10669" s="338" t="s">
        <v>32072</v>
      </c>
      <c r="C10669" s="338">
        <v>11960</v>
      </c>
      <c r="D10669" s="339" t="s">
        <v>37252</v>
      </c>
      <c r="E10669" s="338" t="s">
        <v>32074</v>
      </c>
      <c r="F10669" s="340" t="s">
        <v>10921</v>
      </c>
      <c r="G10669" s="340" t="s">
        <v>10921</v>
      </c>
    </row>
    <row r="10670" spans="1:7" ht="22.5">
      <c r="A10670" s="337" t="str">
        <f t="shared" si="167"/>
        <v>SINAPI-I 4333</v>
      </c>
      <c r="B10670" s="338" t="s">
        <v>32072</v>
      </c>
      <c r="C10670" s="338">
        <v>4333</v>
      </c>
      <c r="D10670" s="339" t="s">
        <v>37253</v>
      </c>
      <c r="E10670" s="338" t="s">
        <v>32074</v>
      </c>
      <c r="F10670" s="340" t="s">
        <v>10913</v>
      </c>
      <c r="G10670" s="340" t="s">
        <v>10913</v>
      </c>
    </row>
    <row r="10671" spans="1:7" ht="22.5">
      <c r="A10671" s="337" t="str">
        <f t="shared" si="167"/>
        <v>SINAPI-I 4358</v>
      </c>
      <c r="B10671" s="338" t="s">
        <v>32072</v>
      </c>
      <c r="C10671" s="338">
        <v>4358</v>
      </c>
      <c r="D10671" s="339" t="s">
        <v>37254</v>
      </c>
      <c r="E10671" s="338" t="s">
        <v>32074</v>
      </c>
      <c r="F10671" s="340" t="s">
        <v>31387</v>
      </c>
      <c r="G10671" s="340" t="s">
        <v>31387</v>
      </c>
    </row>
    <row r="10672" spans="1:7">
      <c r="A10672" s="337" t="str">
        <f t="shared" si="167"/>
        <v>SINAPI-I 39435</v>
      </c>
      <c r="B10672" s="338" t="s">
        <v>32072</v>
      </c>
      <c r="C10672" s="338">
        <v>39435</v>
      </c>
      <c r="D10672" s="339" t="s">
        <v>37255</v>
      </c>
      <c r="E10672" s="338" t="s">
        <v>32074</v>
      </c>
      <c r="F10672" s="340" t="s">
        <v>10042</v>
      </c>
      <c r="G10672" s="340" t="s">
        <v>10042</v>
      </c>
    </row>
    <row r="10673" spans="1:7">
      <c r="A10673" s="337" t="str">
        <f t="shared" si="167"/>
        <v>SINAPI-I 39436</v>
      </c>
      <c r="B10673" s="338" t="s">
        <v>32072</v>
      </c>
      <c r="C10673" s="338">
        <v>39436</v>
      </c>
      <c r="D10673" s="339" t="s">
        <v>37256</v>
      </c>
      <c r="E10673" s="338" t="s">
        <v>32074</v>
      </c>
      <c r="F10673" s="340" t="s">
        <v>31223</v>
      </c>
      <c r="G10673" s="340" t="s">
        <v>31223</v>
      </c>
    </row>
    <row r="10674" spans="1:7">
      <c r="A10674" s="337" t="str">
        <f t="shared" si="167"/>
        <v>SINAPI-I 39437</v>
      </c>
      <c r="B10674" s="338" t="s">
        <v>32072</v>
      </c>
      <c r="C10674" s="338">
        <v>39437</v>
      </c>
      <c r="D10674" s="339" t="s">
        <v>37257</v>
      </c>
      <c r="E10674" s="338" t="s">
        <v>32074</v>
      </c>
      <c r="F10674" s="340" t="s">
        <v>30751</v>
      </c>
      <c r="G10674" s="340" t="s">
        <v>30751</v>
      </c>
    </row>
    <row r="10675" spans="1:7">
      <c r="A10675" s="337" t="str">
        <f t="shared" si="167"/>
        <v>SINAPI-I 39439</v>
      </c>
      <c r="B10675" s="338" t="s">
        <v>32072</v>
      </c>
      <c r="C10675" s="338">
        <v>39439</v>
      </c>
      <c r="D10675" s="339" t="s">
        <v>37258</v>
      </c>
      <c r="E10675" s="338" t="s">
        <v>32074</v>
      </c>
      <c r="F10675" s="340" t="s">
        <v>10095</v>
      </c>
      <c r="G10675" s="340" t="s">
        <v>10095</v>
      </c>
    </row>
    <row r="10676" spans="1:7">
      <c r="A10676" s="337" t="str">
        <f t="shared" si="167"/>
        <v>SINAPI-I 39440</v>
      </c>
      <c r="B10676" s="338" t="s">
        <v>32072</v>
      </c>
      <c r="C10676" s="338">
        <v>39440</v>
      </c>
      <c r="D10676" s="339" t="s">
        <v>37259</v>
      </c>
      <c r="E10676" s="338" t="s">
        <v>32074</v>
      </c>
      <c r="F10676" s="340" t="s">
        <v>9734</v>
      </c>
      <c r="G10676" s="340" t="s">
        <v>9734</v>
      </c>
    </row>
    <row r="10677" spans="1:7">
      <c r="A10677" s="337" t="str">
        <f t="shared" si="167"/>
        <v>SINAPI-I 39441</v>
      </c>
      <c r="B10677" s="338" t="s">
        <v>32072</v>
      </c>
      <c r="C10677" s="338">
        <v>39441</v>
      </c>
      <c r="D10677" s="339" t="s">
        <v>37260</v>
      </c>
      <c r="E10677" s="338" t="s">
        <v>32074</v>
      </c>
      <c r="F10677" s="340" t="s">
        <v>9841</v>
      </c>
      <c r="G10677" s="340" t="s">
        <v>9841</v>
      </c>
    </row>
    <row r="10678" spans="1:7" ht="22.5">
      <c r="A10678" s="337" t="str">
        <f t="shared" si="167"/>
        <v>SINAPI-I 39442</v>
      </c>
      <c r="B10678" s="338" t="s">
        <v>32072</v>
      </c>
      <c r="C10678" s="338">
        <v>39442</v>
      </c>
      <c r="D10678" s="339" t="s">
        <v>37261</v>
      </c>
      <c r="E10678" s="338" t="s">
        <v>32074</v>
      </c>
      <c r="F10678" s="340" t="s">
        <v>10638</v>
      </c>
      <c r="G10678" s="340" t="s">
        <v>10638</v>
      </c>
    </row>
    <row r="10679" spans="1:7" ht="22.5">
      <c r="A10679" s="337" t="str">
        <f t="shared" ref="A10679:A10742" si="168">CONCATENAR</f>
        <v>SINAPI-I 39443</v>
      </c>
      <c r="B10679" s="338" t="s">
        <v>32072</v>
      </c>
      <c r="C10679" s="338">
        <v>39443</v>
      </c>
      <c r="D10679" s="339" t="s">
        <v>37262</v>
      </c>
      <c r="E10679" s="338" t="s">
        <v>32074</v>
      </c>
      <c r="F10679" s="340" t="s">
        <v>30154</v>
      </c>
      <c r="G10679" s="340" t="s">
        <v>30154</v>
      </c>
    </row>
    <row r="10680" spans="1:7">
      <c r="A10680" s="337" t="str">
        <f t="shared" si="168"/>
        <v>SINAPI-I 4329</v>
      </c>
      <c r="B10680" s="338" t="s">
        <v>32072</v>
      </c>
      <c r="C10680" s="338">
        <v>4329</v>
      </c>
      <c r="D10680" s="339" t="s">
        <v>37263</v>
      </c>
      <c r="E10680" s="338" t="s">
        <v>32074</v>
      </c>
      <c r="F10680" s="340" t="s">
        <v>29858</v>
      </c>
      <c r="G10680" s="340" t="s">
        <v>29858</v>
      </c>
    </row>
    <row r="10681" spans="1:7" ht="22.5">
      <c r="A10681" s="337" t="str">
        <f t="shared" si="168"/>
        <v>SINAPI-I 4383</v>
      </c>
      <c r="B10681" s="338" t="s">
        <v>32072</v>
      </c>
      <c r="C10681" s="338">
        <v>4383</v>
      </c>
      <c r="D10681" s="339" t="s">
        <v>37264</v>
      </c>
      <c r="E10681" s="338" t="s">
        <v>32074</v>
      </c>
      <c r="F10681" s="340" t="s">
        <v>12111</v>
      </c>
      <c r="G10681" s="340" t="s">
        <v>12111</v>
      </c>
    </row>
    <row r="10682" spans="1:7" ht="22.5">
      <c r="A10682" s="337" t="str">
        <f t="shared" si="168"/>
        <v>SINAPI-I 4344</v>
      </c>
      <c r="B10682" s="338" t="s">
        <v>32072</v>
      </c>
      <c r="C10682" s="338">
        <v>4344</v>
      </c>
      <c r="D10682" s="339" t="s">
        <v>37265</v>
      </c>
      <c r="E10682" s="338" t="s">
        <v>32074</v>
      </c>
      <c r="F10682" s="340" t="s">
        <v>21283</v>
      </c>
      <c r="G10682" s="340" t="s">
        <v>21283</v>
      </c>
    </row>
    <row r="10683" spans="1:7">
      <c r="A10683" s="337" t="str">
        <f t="shared" si="168"/>
        <v>SINAPI-I 436</v>
      </c>
      <c r="B10683" s="338" t="s">
        <v>32072</v>
      </c>
      <c r="C10683" s="338">
        <v>436</v>
      </c>
      <c r="D10683" s="339" t="s">
        <v>37266</v>
      </c>
      <c r="E10683" s="338" t="s">
        <v>32074</v>
      </c>
      <c r="F10683" s="340" t="s">
        <v>17585</v>
      </c>
      <c r="G10683" s="340" t="s">
        <v>17585</v>
      </c>
    </row>
    <row r="10684" spans="1:7">
      <c r="A10684" s="337" t="str">
        <f t="shared" si="168"/>
        <v>SINAPI-I 442</v>
      </c>
      <c r="B10684" s="338" t="s">
        <v>32072</v>
      </c>
      <c r="C10684" s="338">
        <v>442</v>
      </c>
      <c r="D10684" s="339" t="s">
        <v>37267</v>
      </c>
      <c r="E10684" s="338" t="s">
        <v>32074</v>
      </c>
      <c r="F10684" s="340" t="s">
        <v>8062</v>
      </c>
      <c r="G10684" s="340" t="s">
        <v>8062</v>
      </c>
    </row>
    <row r="10685" spans="1:7">
      <c r="A10685" s="337" t="str">
        <f t="shared" si="168"/>
        <v>SINAPI-I 11953</v>
      </c>
      <c r="B10685" s="338" t="s">
        <v>32072</v>
      </c>
      <c r="C10685" s="338">
        <v>11953</v>
      </c>
      <c r="D10685" s="339" t="s">
        <v>37268</v>
      </c>
      <c r="E10685" s="338" t="s">
        <v>32074</v>
      </c>
      <c r="F10685" s="340" t="s">
        <v>29874</v>
      </c>
      <c r="G10685" s="340" t="s">
        <v>29874</v>
      </c>
    </row>
    <row r="10686" spans="1:7">
      <c r="A10686" s="337" t="str">
        <f t="shared" si="168"/>
        <v>SINAPI-I 4335</v>
      </c>
      <c r="B10686" s="338" t="s">
        <v>32072</v>
      </c>
      <c r="C10686" s="338">
        <v>4335</v>
      </c>
      <c r="D10686" s="339" t="s">
        <v>37269</v>
      </c>
      <c r="E10686" s="338" t="s">
        <v>32074</v>
      </c>
      <c r="F10686" s="340" t="s">
        <v>27587</v>
      </c>
      <c r="G10686" s="340" t="s">
        <v>27587</v>
      </c>
    </row>
    <row r="10687" spans="1:7">
      <c r="A10687" s="337" t="str">
        <f t="shared" si="168"/>
        <v>SINAPI-I 4334</v>
      </c>
      <c r="B10687" s="338" t="s">
        <v>32072</v>
      </c>
      <c r="C10687" s="338">
        <v>4334</v>
      </c>
      <c r="D10687" s="339" t="s">
        <v>37270</v>
      </c>
      <c r="E10687" s="338" t="s">
        <v>32074</v>
      </c>
      <c r="F10687" s="340" t="s">
        <v>27333</v>
      </c>
      <c r="G10687" s="340" t="s">
        <v>27333</v>
      </c>
    </row>
    <row r="10688" spans="1:7">
      <c r="A10688" s="337" t="str">
        <f t="shared" si="168"/>
        <v>SINAPI-I 4343</v>
      </c>
      <c r="B10688" s="338" t="s">
        <v>32072</v>
      </c>
      <c r="C10688" s="338">
        <v>4343</v>
      </c>
      <c r="D10688" s="339" t="s">
        <v>37271</v>
      </c>
      <c r="E10688" s="338" t="s">
        <v>32074</v>
      </c>
      <c r="F10688" s="340" t="s">
        <v>37272</v>
      </c>
      <c r="G10688" s="340" t="s">
        <v>37272</v>
      </c>
    </row>
    <row r="10689" spans="1:7" ht="22.5">
      <c r="A10689" s="337" t="str">
        <f t="shared" si="168"/>
        <v>SINAPI-I 430</v>
      </c>
      <c r="B10689" s="338" t="s">
        <v>32072</v>
      </c>
      <c r="C10689" s="338">
        <v>430</v>
      </c>
      <c r="D10689" s="339" t="s">
        <v>37273</v>
      </c>
      <c r="E10689" s="338" t="s">
        <v>32074</v>
      </c>
      <c r="F10689" s="340" t="s">
        <v>23165</v>
      </c>
      <c r="G10689" s="340" t="s">
        <v>23165</v>
      </c>
    </row>
    <row r="10690" spans="1:7" ht="22.5">
      <c r="A10690" s="337" t="str">
        <f t="shared" si="168"/>
        <v>SINAPI-I 441</v>
      </c>
      <c r="B10690" s="338" t="s">
        <v>32072</v>
      </c>
      <c r="C10690" s="338">
        <v>441</v>
      </c>
      <c r="D10690" s="339" t="s">
        <v>37274</v>
      </c>
      <c r="E10690" s="338" t="s">
        <v>32074</v>
      </c>
      <c r="F10690" s="340" t="s">
        <v>20988</v>
      </c>
      <c r="G10690" s="340" t="s">
        <v>20988</v>
      </c>
    </row>
    <row r="10691" spans="1:7" ht="22.5">
      <c r="A10691" s="337" t="str">
        <f t="shared" si="168"/>
        <v>SINAPI-I 431</v>
      </c>
      <c r="B10691" s="338" t="s">
        <v>32072</v>
      </c>
      <c r="C10691" s="338">
        <v>431</v>
      </c>
      <c r="D10691" s="339" t="s">
        <v>37275</v>
      </c>
      <c r="E10691" s="338" t="s">
        <v>32074</v>
      </c>
      <c r="F10691" s="340" t="s">
        <v>16627</v>
      </c>
      <c r="G10691" s="340" t="s">
        <v>16627</v>
      </c>
    </row>
    <row r="10692" spans="1:7" ht="22.5">
      <c r="A10692" s="337" t="str">
        <f t="shared" si="168"/>
        <v>SINAPI-I 432</v>
      </c>
      <c r="B10692" s="338" t="s">
        <v>32072</v>
      </c>
      <c r="C10692" s="338">
        <v>432</v>
      </c>
      <c r="D10692" s="339" t="s">
        <v>37276</v>
      </c>
      <c r="E10692" s="338" t="s">
        <v>32074</v>
      </c>
      <c r="F10692" s="340" t="s">
        <v>36082</v>
      </c>
      <c r="G10692" s="340" t="s">
        <v>36082</v>
      </c>
    </row>
    <row r="10693" spans="1:7">
      <c r="A10693" s="337" t="str">
        <f t="shared" si="168"/>
        <v>SINAPI-I 429</v>
      </c>
      <c r="B10693" s="338" t="s">
        <v>32072</v>
      </c>
      <c r="C10693" s="338">
        <v>429</v>
      </c>
      <c r="D10693" s="339" t="s">
        <v>37277</v>
      </c>
      <c r="E10693" s="338" t="s">
        <v>32074</v>
      </c>
      <c r="F10693" s="340" t="s">
        <v>7846</v>
      </c>
      <c r="G10693" s="340" t="s">
        <v>7846</v>
      </c>
    </row>
    <row r="10694" spans="1:7" ht="22.5">
      <c r="A10694" s="337" t="str">
        <f t="shared" si="168"/>
        <v>SINAPI-I 439</v>
      </c>
      <c r="B10694" s="338" t="s">
        <v>32072</v>
      </c>
      <c r="C10694" s="338">
        <v>439</v>
      </c>
      <c r="D10694" s="339" t="s">
        <v>37278</v>
      </c>
      <c r="E10694" s="338" t="s">
        <v>32074</v>
      </c>
      <c r="F10694" s="340" t="s">
        <v>16456</v>
      </c>
      <c r="G10694" s="340" t="s">
        <v>16456</v>
      </c>
    </row>
    <row r="10695" spans="1:7" ht="22.5">
      <c r="A10695" s="337" t="str">
        <f t="shared" si="168"/>
        <v>SINAPI-I 433</v>
      </c>
      <c r="B10695" s="338" t="s">
        <v>32072</v>
      </c>
      <c r="C10695" s="338">
        <v>433</v>
      </c>
      <c r="D10695" s="339" t="s">
        <v>37279</v>
      </c>
      <c r="E10695" s="338" t="s">
        <v>32074</v>
      </c>
      <c r="F10695" s="340" t="s">
        <v>12578</v>
      </c>
      <c r="G10695" s="340" t="s">
        <v>12578</v>
      </c>
    </row>
    <row r="10696" spans="1:7">
      <c r="A10696" s="337" t="str">
        <f t="shared" si="168"/>
        <v>SINAPI-I 437</v>
      </c>
      <c r="B10696" s="338" t="s">
        <v>32072</v>
      </c>
      <c r="C10696" s="338">
        <v>437</v>
      </c>
      <c r="D10696" s="339" t="s">
        <v>37280</v>
      </c>
      <c r="E10696" s="338" t="s">
        <v>32074</v>
      </c>
      <c r="F10696" s="340" t="s">
        <v>35798</v>
      </c>
      <c r="G10696" s="340" t="s">
        <v>35798</v>
      </c>
    </row>
    <row r="10697" spans="1:7" ht="22.5">
      <c r="A10697" s="337" t="str">
        <f t="shared" si="168"/>
        <v>SINAPI-I 11790</v>
      </c>
      <c r="B10697" s="338" t="s">
        <v>32072</v>
      </c>
      <c r="C10697" s="338">
        <v>11790</v>
      </c>
      <c r="D10697" s="339" t="s">
        <v>37281</v>
      </c>
      <c r="E10697" s="338" t="s">
        <v>32074</v>
      </c>
      <c r="F10697" s="340" t="s">
        <v>28660</v>
      </c>
      <c r="G10697" s="340" t="s">
        <v>28660</v>
      </c>
    </row>
    <row r="10698" spans="1:7" ht="22.5">
      <c r="A10698" s="337" t="str">
        <f t="shared" si="168"/>
        <v>SINAPI-I 428</v>
      </c>
      <c r="B10698" s="338" t="s">
        <v>32072</v>
      </c>
      <c r="C10698" s="338">
        <v>428</v>
      </c>
      <c r="D10698" s="339" t="s">
        <v>37282</v>
      </c>
      <c r="E10698" s="338" t="s">
        <v>32074</v>
      </c>
      <c r="F10698" s="340" t="s">
        <v>8585</v>
      </c>
      <c r="G10698" s="340" t="s">
        <v>8585</v>
      </c>
    </row>
    <row r="10699" spans="1:7" ht="22.5">
      <c r="A10699" s="337" t="str">
        <f t="shared" si="168"/>
        <v>SINAPI-I 4384</v>
      </c>
      <c r="B10699" s="338" t="s">
        <v>32072</v>
      </c>
      <c r="C10699" s="338">
        <v>4384</v>
      </c>
      <c r="D10699" s="339" t="s">
        <v>37283</v>
      </c>
      <c r="E10699" s="338" t="s">
        <v>32074</v>
      </c>
      <c r="F10699" s="340" t="s">
        <v>37284</v>
      </c>
      <c r="G10699" s="340" t="s">
        <v>37284</v>
      </c>
    </row>
    <row r="10700" spans="1:7" ht="22.5">
      <c r="A10700" s="337" t="str">
        <f t="shared" si="168"/>
        <v>SINAPI-I 4351</v>
      </c>
      <c r="B10700" s="338" t="s">
        <v>32072</v>
      </c>
      <c r="C10700" s="338">
        <v>4351</v>
      </c>
      <c r="D10700" s="339" t="s">
        <v>37285</v>
      </c>
      <c r="E10700" s="338" t="s">
        <v>32074</v>
      </c>
      <c r="F10700" s="340" t="s">
        <v>23894</v>
      </c>
      <c r="G10700" s="340" t="s">
        <v>23894</v>
      </c>
    </row>
    <row r="10701" spans="1:7">
      <c r="A10701" s="337" t="str">
        <f t="shared" si="168"/>
        <v>SINAPI-I 11054</v>
      </c>
      <c r="B10701" s="338" t="s">
        <v>32072</v>
      </c>
      <c r="C10701" s="338">
        <v>11054</v>
      </c>
      <c r="D10701" s="339" t="s">
        <v>37286</v>
      </c>
      <c r="E10701" s="338" t="s">
        <v>32074</v>
      </c>
      <c r="F10701" s="340" t="s">
        <v>10526</v>
      </c>
      <c r="G10701" s="340" t="s">
        <v>10526</v>
      </c>
    </row>
    <row r="10702" spans="1:7">
      <c r="A10702" s="337" t="str">
        <f t="shared" si="168"/>
        <v>SINAPI-I 11055</v>
      </c>
      <c r="B10702" s="338" t="s">
        <v>32072</v>
      </c>
      <c r="C10702" s="338">
        <v>11055</v>
      </c>
      <c r="D10702" s="339" t="s">
        <v>37287</v>
      </c>
      <c r="E10702" s="338" t="s">
        <v>32074</v>
      </c>
      <c r="F10702" s="340" t="s">
        <v>10204</v>
      </c>
      <c r="G10702" s="340" t="s">
        <v>10204</v>
      </c>
    </row>
    <row r="10703" spans="1:7">
      <c r="A10703" s="337" t="str">
        <f t="shared" si="168"/>
        <v>SINAPI-I 11056</v>
      </c>
      <c r="B10703" s="338" t="s">
        <v>32072</v>
      </c>
      <c r="C10703" s="338">
        <v>11056</v>
      </c>
      <c r="D10703" s="339" t="s">
        <v>37288</v>
      </c>
      <c r="E10703" s="338" t="s">
        <v>32074</v>
      </c>
      <c r="F10703" s="340" t="s">
        <v>10561</v>
      </c>
      <c r="G10703" s="340" t="s">
        <v>10561</v>
      </c>
    </row>
    <row r="10704" spans="1:7">
      <c r="A10704" s="337" t="str">
        <f t="shared" si="168"/>
        <v>SINAPI-I 11057</v>
      </c>
      <c r="B10704" s="338" t="s">
        <v>32072</v>
      </c>
      <c r="C10704" s="338">
        <v>11057</v>
      </c>
      <c r="D10704" s="339" t="s">
        <v>37289</v>
      </c>
      <c r="E10704" s="338" t="s">
        <v>32074</v>
      </c>
      <c r="F10704" s="340" t="s">
        <v>10095</v>
      </c>
      <c r="G10704" s="340" t="s">
        <v>10095</v>
      </c>
    </row>
    <row r="10705" spans="1:7">
      <c r="A10705" s="337" t="str">
        <f t="shared" si="168"/>
        <v>SINAPI-I 11059</v>
      </c>
      <c r="B10705" s="338" t="s">
        <v>32072</v>
      </c>
      <c r="C10705" s="338">
        <v>11059</v>
      </c>
      <c r="D10705" s="339" t="s">
        <v>37290</v>
      </c>
      <c r="E10705" s="338" t="s">
        <v>32074</v>
      </c>
      <c r="F10705" s="340" t="s">
        <v>10603</v>
      </c>
      <c r="G10705" s="340" t="s">
        <v>10603</v>
      </c>
    </row>
    <row r="10706" spans="1:7">
      <c r="A10706" s="337" t="str">
        <f t="shared" si="168"/>
        <v>SINAPI-I 11058</v>
      </c>
      <c r="B10706" s="338" t="s">
        <v>32072</v>
      </c>
      <c r="C10706" s="338">
        <v>11058</v>
      </c>
      <c r="D10706" s="339" t="s">
        <v>37291</v>
      </c>
      <c r="E10706" s="338" t="s">
        <v>32074</v>
      </c>
      <c r="F10706" s="340" t="s">
        <v>10071</v>
      </c>
      <c r="G10706" s="340" t="s">
        <v>10071</v>
      </c>
    </row>
    <row r="10707" spans="1:7">
      <c r="A10707" s="337" t="str">
        <f t="shared" si="168"/>
        <v>SINAPI-I 4380</v>
      </c>
      <c r="B10707" s="338" t="s">
        <v>32072</v>
      </c>
      <c r="C10707" s="338">
        <v>4380</v>
      </c>
      <c r="D10707" s="339" t="s">
        <v>37292</v>
      </c>
      <c r="E10707" s="338" t="s">
        <v>32074</v>
      </c>
      <c r="F10707" s="340" t="s">
        <v>30255</v>
      </c>
      <c r="G10707" s="340" t="s">
        <v>30255</v>
      </c>
    </row>
    <row r="10708" spans="1:7">
      <c r="A10708" s="337" t="str">
        <f t="shared" si="168"/>
        <v>SINAPI-I 4299</v>
      </c>
      <c r="B10708" s="338" t="s">
        <v>32072</v>
      </c>
      <c r="C10708" s="338">
        <v>4299</v>
      </c>
      <c r="D10708" s="339" t="s">
        <v>37293</v>
      </c>
      <c r="E10708" s="338" t="s">
        <v>32074</v>
      </c>
      <c r="F10708" s="340" t="s">
        <v>8160</v>
      </c>
      <c r="G10708" s="340" t="s">
        <v>8160</v>
      </c>
    </row>
    <row r="10709" spans="1:7">
      <c r="A10709" s="337" t="str">
        <f t="shared" si="168"/>
        <v>SINAPI-I 4304</v>
      </c>
      <c r="B10709" s="338" t="s">
        <v>32072</v>
      </c>
      <c r="C10709" s="338">
        <v>4304</v>
      </c>
      <c r="D10709" s="339" t="s">
        <v>37294</v>
      </c>
      <c r="E10709" s="338" t="s">
        <v>32074</v>
      </c>
      <c r="F10709" s="340" t="s">
        <v>30479</v>
      </c>
      <c r="G10709" s="340" t="s">
        <v>30479</v>
      </c>
    </row>
    <row r="10710" spans="1:7">
      <c r="A10710" s="337" t="str">
        <f t="shared" si="168"/>
        <v>SINAPI-I 4305</v>
      </c>
      <c r="B10710" s="338" t="s">
        <v>32072</v>
      </c>
      <c r="C10710" s="338">
        <v>4305</v>
      </c>
      <c r="D10710" s="339" t="s">
        <v>37295</v>
      </c>
      <c r="E10710" s="338" t="s">
        <v>32074</v>
      </c>
      <c r="F10710" s="340" t="s">
        <v>11751</v>
      </c>
      <c r="G10710" s="340" t="s">
        <v>11751</v>
      </c>
    </row>
    <row r="10711" spans="1:7">
      <c r="A10711" s="337" t="str">
        <f t="shared" si="168"/>
        <v>SINAPI-I 4306</v>
      </c>
      <c r="B10711" s="338" t="s">
        <v>32072</v>
      </c>
      <c r="C10711" s="338">
        <v>4306</v>
      </c>
      <c r="D10711" s="339" t="s">
        <v>37296</v>
      </c>
      <c r="E10711" s="338" t="s">
        <v>32074</v>
      </c>
      <c r="F10711" s="340" t="s">
        <v>11486</v>
      </c>
      <c r="G10711" s="340" t="s">
        <v>11486</v>
      </c>
    </row>
    <row r="10712" spans="1:7">
      <c r="A10712" s="337" t="str">
        <f t="shared" si="168"/>
        <v>SINAPI-I 4308</v>
      </c>
      <c r="B10712" s="338" t="s">
        <v>32072</v>
      </c>
      <c r="C10712" s="338">
        <v>4308</v>
      </c>
      <c r="D10712" s="339" t="s">
        <v>37297</v>
      </c>
      <c r="E10712" s="338" t="s">
        <v>32074</v>
      </c>
      <c r="F10712" s="340" t="s">
        <v>26459</v>
      </c>
      <c r="G10712" s="340" t="s">
        <v>26459</v>
      </c>
    </row>
    <row r="10713" spans="1:7">
      <c r="A10713" s="337" t="str">
        <f t="shared" si="168"/>
        <v>SINAPI-I 4302</v>
      </c>
      <c r="B10713" s="338" t="s">
        <v>32072</v>
      </c>
      <c r="C10713" s="338">
        <v>4302</v>
      </c>
      <c r="D10713" s="339" t="s">
        <v>37298</v>
      </c>
      <c r="E10713" s="338" t="s">
        <v>32074</v>
      </c>
      <c r="F10713" s="340" t="s">
        <v>10941</v>
      </c>
      <c r="G10713" s="340" t="s">
        <v>10941</v>
      </c>
    </row>
    <row r="10714" spans="1:7">
      <c r="A10714" s="337" t="str">
        <f t="shared" si="168"/>
        <v>SINAPI-I 4300</v>
      </c>
      <c r="B10714" s="338" t="s">
        <v>32072</v>
      </c>
      <c r="C10714" s="338">
        <v>4300</v>
      </c>
      <c r="D10714" s="339" t="s">
        <v>37299</v>
      </c>
      <c r="E10714" s="338" t="s">
        <v>32074</v>
      </c>
      <c r="F10714" s="340" t="s">
        <v>11627</v>
      </c>
      <c r="G10714" s="340" t="s">
        <v>11627</v>
      </c>
    </row>
    <row r="10715" spans="1:7">
      <c r="A10715" s="337" t="str">
        <f t="shared" si="168"/>
        <v>SINAPI-I 4301</v>
      </c>
      <c r="B10715" s="338" t="s">
        <v>32072</v>
      </c>
      <c r="C10715" s="338">
        <v>4301</v>
      </c>
      <c r="D10715" s="339" t="s">
        <v>37300</v>
      </c>
      <c r="E10715" s="338" t="s">
        <v>32074</v>
      </c>
      <c r="F10715" s="340" t="s">
        <v>11582</v>
      </c>
      <c r="G10715" s="340" t="s">
        <v>11582</v>
      </c>
    </row>
    <row r="10716" spans="1:7" ht="22.5">
      <c r="A10716" s="337" t="str">
        <f t="shared" si="168"/>
        <v>SINAPI-I 4320</v>
      </c>
      <c r="B10716" s="338" t="s">
        <v>32072</v>
      </c>
      <c r="C10716" s="338">
        <v>4320</v>
      </c>
      <c r="D10716" s="339" t="s">
        <v>37301</v>
      </c>
      <c r="E10716" s="338" t="s">
        <v>32074</v>
      </c>
      <c r="F10716" s="340" t="s">
        <v>10643</v>
      </c>
      <c r="G10716" s="340" t="s">
        <v>10643</v>
      </c>
    </row>
    <row r="10717" spans="1:7" ht="22.5">
      <c r="A10717" s="337" t="str">
        <f t="shared" si="168"/>
        <v>SINAPI-I 4318</v>
      </c>
      <c r="B10717" s="338" t="s">
        <v>32072</v>
      </c>
      <c r="C10717" s="338">
        <v>4318</v>
      </c>
      <c r="D10717" s="339" t="s">
        <v>37302</v>
      </c>
      <c r="E10717" s="338" t="s">
        <v>32074</v>
      </c>
      <c r="F10717" s="340" t="s">
        <v>37303</v>
      </c>
      <c r="G10717" s="340" t="s">
        <v>37303</v>
      </c>
    </row>
    <row r="10718" spans="1:7">
      <c r="A10718" s="337" t="str">
        <f t="shared" si="168"/>
        <v>SINAPI-I 40547</v>
      </c>
      <c r="B10718" s="338" t="s">
        <v>32072</v>
      </c>
      <c r="C10718" s="338">
        <v>40547</v>
      </c>
      <c r="D10718" s="339" t="s">
        <v>37304</v>
      </c>
      <c r="E10718" s="338" t="s">
        <v>35439</v>
      </c>
      <c r="F10718" s="340" t="s">
        <v>37305</v>
      </c>
      <c r="G10718" s="340" t="s">
        <v>37305</v>
      </c>
    </row>
    <row r="10719" spans="1:7">
      <c r="A10719" s="337" t="str">
        <f t="shared" si="168"/>
        <v>SINAPI-I 11962</v>
      </c>
      <c r="B10719" s="338" t="s">
        <v>32072</v>
      </c>
      <c r="C10719" s="338">
        <v>11962</v>
      </c>
      <c r="D10719" s="339" t="s">
        <v>37306</v>
      </c>
      <c r="E10719" s="338" t="s">
        <v>32074</v>
      </c>
      <c r="F10719" s="340" t="s">
        <v>30751</v>
      </c>
      <c r="G10719" s="340" t="s">
        <v>30751</v>
      </c>
    </row>
    <row r="10720" spans="1:7">
      <c r="A10720" s="337" t="str">
        <f t="shared" si="168"/>
        <v>SINAPI-I 4332</v>
      </c>
      <c r="B10720" s="338" t="s">
        <v>32072</v>
      </c>
      <c r="C10720" s="338">
        <v>4332</v>
      </c>
      <c r="D10720" s="339" t="s">
        <v>37307</v>
      </c>
      <c r="E10720" s="338" t="s">
        <v>32074</v>
      </c>
      <c r="F10720" s="340" t="s">
        <v>25742</v>
      </c>
      <c r="G10720" s="340" t="s">
        <v>25742</v>
      </c>
    </row>
    <row r="10721" spans="1:7">
      <c r="A10721" s="337" t="str">
        <f t="shared" si="168"/>
        <v>SINAPI-I 4331</v>
      </c>
      <c r="B10721" s="338" t="s">
        <v>32072</v>
      </c>
      <c r="C10721" s="338">
        <v>4331</v>
      </c>
      <c r="D10721" s="339" t="s">
        <v>37308</v>
      </c>
      <c r="E10721" s="338" t="s">
        <v>32074</v>
      </c>
      <c r="F10721" s="340" t="s">
        <v>9963</v>
      </c>
      <c r="G10721" s="340" t="s">
        <v>9963</v>
      </c>
    </row>
    <row r="10722" spans="1:7" ht="22.5">
      <c r="A10722" s="337" t="str">
        <f t="shared" si="168"/>
        <v>SINAPI-I 4336</v>
      </c>
      <c r="B10722" s="338" t="s">
        <v>32072</v>
      </c>
      <c r="C10722" s="338">
        <v>4336</v>
      </c>
      <c r="D10722" s="339" t="s">
        <v>37309</v>
      </c>
      <c r="E10722" s="338" t="s">
        <v>32074</v>
      </c>
      <c r="F10722" s="340" t="s">
        <v>21111</v>
      </c>
      <c r="G10722" s="340" t="s">
        <v>21111</v>
      </c>
    </row>
    <row r="10723" spans="1:7">
      <c r="A10723" s="337" t="str">
        <f t="shared" si="168"/>
        <v>SINAPI-I 13294</v>
      </c>
      <c r="B10723" s="338" t="s">
        <v>32072</v>
      </c>
      <c r="C10723" s="338">
        <v>13294</v>
      </c>
      <c r="D10723" s="339" t="s">
        <v>37310</v>
      </c>
      <c r="E10723" s="338" t="s">
        <v>32074</v>
      </c>
      <c r="F10723" s="340" t="s">
        <v>10478</v>
      </c>
      <c r="G10723" s="340" t="s">
        <v>10478</v>
      </c>
    </row>
    <row r="10724" spans="1:7">
      <c r="A10724" s="337" t="str">
        <f t="shared" si="168"/>
        <v>SINAPI-I 11948</v>
      </c>
      <c r="B10724" s="338" t="s">
        <v>32072</v>
      </c>
      <c r="C10724" s="338">
        <v>11948</v>
      </c>
      <c r="D10724" s="339" t="s">
        <v>37311</v>
      </c>
      <c r="E10724" s="338" t="s">
        <v>32074</v>
      </c>
      <c r="F10724" s="340" t="s">
        <v>11622</v>
      </c>
      <c r="G10724" s="340" t="s">
        <v>11622</v>
      </c>
    </row>
    <row r="10725" spans="1:7">
      <c r="A10725" s="337" t="str">
        <f t="shared" si="168"/>
        <v>SINAPI-I 4382</v>
      </c>
      <c r="B10725" s="338" t="s">
        <v>32072</v>
      </c>
      <c r="C10725" s="338">
        <v>4382</v>
      </c>
      <c r="D10725" s="339" t="s">
        <v>37312</v>
      </c>
      <c r="E10725" s="338" t="s">
        <v>32074</v>
      </c>
      <c r="F10725" s="340" t="s">
        <v>30238</v>
      </c>
      <c r="G10725" s="340" t="s">
        <v>30238</v>
      </c>
    </row>
    <row r="10726" spans="1:7">
      <c r="A10726" s="337" t="str">
        <f t="shared" si="168"/>
        <v>SINAPI-I 4354</v>
      </c>
      <c r="B10726" s="338" t="s">
        <v>32072</v>
      </c>
      <c r="C10726" s="338">
        <v>4354</v>
      </c>
      <c r="D10726" s="339" t="s">
        <v>37313</v>
      </c>
      <c r="E10726" s="338" t="s">
        <v>32074</v>
      </c>
      <c r="F10726" s="340" t="s">
        <v>16962</v>
      </c>
      <c r="G10726" s="340" t="s">
        <v>16962</v>
      </c>
    </row>
    <row r="10727" spans="1:7">
      <c r="A10727" s="337" t="str">
        <f t="shared" si="168"/>
        <v>SINAPI-I 40839</v>
      </c>
      <c r="B10727" s="338" t="s">
        <v>32072</v>
      </c>
      <c r="C10727" s="338">
        <v>40839</v>
      </c>
      <c r="D10727" s="339" t="s">
        <v>37314</v>
      </c>
      <c r="E10727" s="338" t="s">
        <v>35439</v>
      </c>
      <c r="F10727" s="340" t="s">
        <v>37315</v>
      </c>
      <c r="G10727" s="340" t="s">
        <v>37315</v>
      </c>
    </row>
    <row r="10728" spans="1:7">
      <c r="A10728" s="337" t="str">
        <f t="shared" si="168"/>
        <v>SINAPI-I 40552</v>
      </c>
      <c r="B10728" s="338" t="s">
        <v>32072</v>
      </c>
      <c r="C10728" s="338">
        <v>40552</v>
      </c>
      <c r="D10728" s="339" t="s">
        <v>37316</v>
      </c>
      <c r="E10728" s="338" t="s">
        <v>35439</v>
      </c>
      <c r="F10728" s="340" t="s">
        <v>37317</v>
      </c>
      <c r="G10728" s="340" t="s">
        <v>37317</v>
      </c>
    </row>
    <row r="10729" spans="1:7">
      <c r="A10729" s="337" t="str">
        <f t="shared" si="168"/>
        <v>SINAPI-I 40549</v>
      </c>
      <c r="B10729" s="338" t="s">
        <v>32072</v>
      </c>
      <c r="C10729" s="338">
        <v>40549</v>
      </c>
      <c r="D10729" s="339" t="s">
        <v>37318</v>
      </c>
      <c r="E10729" s="338" t="s">
        <v>35439</v>
      </c>
      <c r="F10729" s="340" t="s">
        <v>37319</v>
      </c>
      <c r="G10729" s="340" t="s">
        <v>37319</v>
      </c>
    </row>
    <row r="10730" spans="1:7" ht="22.5">
      <c r="A10730" s="337" t="str">
        <f t="shared" si="168"/>
        <v>SINAPI-I 4385</v>
      </c>
      <c r="B10730" s="338" t="s">
        <v>32072</v>
      </c>
      <c r="C10730" s="338">
        <v>4385</v>
      </c>
      <c r="D10730" s="339" t="s">
        <v>37320</v>
      </c>
      <c r="E10730" s="338" t="s">
        <v>32855</v>
      </c>
      <c r="F10730" s="340" t="s">
        <v>37321</v>
      </c>
      <c r="G10730" s="340" t="s">
        <v>37321</v>
      </c>
    </row>
    <row r="10731" spans="1:7" ht="22.5">
      <c r="A10731" s="337" t="str">
        <f t="shared" si="168"/>
        <v>SINAPI-I 20078</v>
      </c>
      <c r="B10731" s="338" t="s">
        <v>32072</v>
      </c>
      <c r="C10731" s="338">
        <v>20078</v>
      </c>
      <c r="D10731" s="339" t="s">
        <v>37322</v>
      </c>
      <c r="E10731" s="338" t="s">
        <v>32074</v>
      </c>
      <c r="F10731" s="340" t="s">
        <v>25303</v>
      </c>
      <c r="G10731" s="340" t="s">
        <v>25303</v>
      </c>
    </row>
    <row r="10732" spans="1:7">
      <c r="A10732" s="337" t="str">
        <f t="shared" si="168"/>
        <v>SINAPI-I 39897</v>
      </c>
      <c r="B10732" s="338" t="s">
        <v>32072</v>
      </c>
      <c r="C10732" s="338">
        <v>39897</v>
      </c>
      <c r="D10732" s="339" t="s">
        <v>37323</v>
      </c>
      <c r="E10732" s="338" t="s">
        <v>32074</v>
      </c>
      <c r="F10732" s="340" t="s">
        <v>27102</v>
      </c>
      <c r="G10732" s="340" t="s">
        <v>27102</v>
      </c>
    </row>
    <row r="10733" spans="1:7">
      <c r="A10733" s="337" t="str">
        <f t="shared" si="168"/>
        <v>SINAPI-I 118</v>
      </c>
      <c r="B10733" s="338" t="s">
        <v>32072</v>
      </c>
      <c r="C10733" s="338">
        <v>118</v>
      </c>
      <c r="D10733" s="339" t="s">
        <v>37324</v>
      </c>
      <c r="E10733" s="338" t="s">
        <v>32074</v>
      </c>
      <c r="F10733" s="340" t="s">
        <v>25523</v>
      </c>
      <c r="G10733" s="340" t="s">
        <v>25523</v>
      </c>
    </row>
    <row r="10734" spans="1:7" ht="22.5">
      <c r="A10734" s="337" t="str">
        <f t="shared" si="168"/>
        <v>SINAPI-I 4396</v>
      </c>
      <c r="B10734" s="338" t="s">
        <v>32072</v>
      </c>
      <c r="C10734" s="338">
        <v>4396</v>
      </c>
      <c r="D10734" s="339" t="s">
        <v>37325</v>
      </c>
      <c r="E10734" s="338" t="s">
        <v>32083</v>
      </c>
      <c r="F10734" s="340" t="s">
        <v>37326</v>
      </c>
      <c r="G10734" s="340" t="s">
        <v>37326</v>
      </c>
    </row>
    <row r="10735" spans="1:7" ht="22.5">
      <c r="A10735" s="337" t="str">
        <f t="shared" si="168"/>
        <v>SINAPI-I 36881</v>
      </c>
      <c r="B10735" s="338" t="s">
        <v>32072</v>
      </c>
      <c r="C10735" s="338">
        <v>36881</v>
      </c>
      <c r="D10735" s="339" t="s">
        <v>37327</v>
      </c>
      <c r="E10735" s="338" t="s">
        <v>32083</v>
      </c>
      <c r="F10735" s="340" t="s">
        <v>23475</v>
      </c>
      <c r="G10735" s="340" t="s">
        <v>23475</v>
      </c>
    </row>
    <row r="10736" spans="1:7" ht="22.5">
      <c r="A10736" s="337" t="str">
        <f t="shared" si="168"/>
        <v>SINAPI-I 4397</v>
      </c>
      <c r="B10736" s="338" t="s">
        <v>32072</v>
      </c>
      <c r="C10736" s="338">
        <v>4397</v>
      </c>
      <c r="D10736" s="339" t="s">
        <v>37328</v>
      </c>
      <c r="E10736" s="338" t="s">
        <v>32083</v>
      </c>
      <c r="F10736" s="340" t="s">
        <v>37329</v>
      </c>
      <c r="G10736" s="340" t="s">
        <v>37329</v>
      </c>
    </row>
    <row r="10737" spans="1:7" ht="22.5">
      <c r="A10737" s="337" t="str">
        <f t="shared" si="168"/>
        <v>SINAPI-I 36882</v>
      </c>
      <c r="B10737" s="338" t="s">
        <v>32072</v>
      </c>
      <c r="C10737" s="338">
        <v>36882</v>
      </c>
      <c r="D10737" s="339" t="s">
        <v>37330</v>
      </c>
      <c r="E10737" s="338" t="s">
        <v>32083</v>
      </c>
      <c r="F10737" s="340" t="s">
        <v>37331</v>
      </c>
      <c r="G10737" s="340" t="s">
        <v>37331</v>
      </c>
    </row>
    <row r="10738" spans="1:7">
      <c r="A10738" s="337" t="str">
        <f t="shared" si="168"/>
        <v>SINAPI-I 4751</v>
      </c>
      <c r="B10738" s="338" t="s">
        <v>32072</v>
      </c>
      <c r="C10738" s="338">
        <v>4751</v>
      </c>
      <c r="D10738" s="339" t="s">
        <v>37332</v>
      </c>
      <c r="E10738" s="338" t="s">
        <v>32302</v>
      </c>
      <c r="F10738" s="340" t="s">
        <v>30234</v>
      </c>
      <c r="G10738" s="340" t="s">
        <v>30906</v>
      </c>
    </row>
    <row r="10739" spans="1:7">
      <c r="A10739" s="337" t="str">
        <f t="shared" si="168"/>
        <v>SINAPI-I 41066</v>
      </c>
      <c r="B10739" s="338" t="s">
        <v>32072</v>
      </c>
      <c r="C10739" s="338">
        <v>41066</v>
      </c>
      <c r="D10739" s="339" t="s">
        <v>37333</v>
      </c>
      <c r="E10739" s="338" t="s">
        <v>32304</v>
      </c>
      <c r="F10739" s="340" t="s">
        <v>37334</v>
      </c>
      <c r="G10739" s="340" t="s">
        <v>37335</v>
      </c>
    </row>
    <row r="10740" spans="1:7">
      <c r="A10740" s="337" t="str">
        <f t="shared" si="168"/>
        <v>SINAPI-I 39604</v>
      </c>
      <c r="B10740" s="338" t="s">
        <v>32072</v>
      </c>
      <c r="C10740" s="338">
        <v>39604</v>
      </c>
      <c r="D10740" s="339" t="s">
        <v>37336</v>
      </c>
      <c r="E10740" s="338" t="s">
        <v>32074</v>
      </c>
      <c r="F10740" s="340" t="s">
        <v>27590</v>
      </c>
      <c r="G10740" s="340" t="s">
        <v>27590</v>
      </c>
    </row>
    <row r="10741" spans="1:7">
      <c r="A10741" s="337" t="str">
        <f t="shared" si="168"/>
        <v>SINAPI-I 39605</v>
      </c>
      <c r="B10741" s="338" t="s">
        <v>32072</v>
      </c>
      <c r="C10741" s="338">
        <v>39605</v>
      </c>
      <c r="D10741" s="339" t="s">
        <v>37337</v>
      </c>
      <c r="E10741" s="338" t="s">
        <v>32074</v>
      </c>
      <c r="F10741" s="340" t="s">
        <v>12107</v>
      </c>
      <c r="G10741" s="340" t="s">
        <v>12107</v>
      </c>
    </row>
    <row r="10742" spans="1:7">
      <c r="A10742" s="337" t="str">
        <f t="shared" si="168"/>
        <v>SINAPI-I 39606</v>
      </c>
      <c r="B10742" s="338" t="s">
        <v>32072</v>
      </c>
      <c r="C10742" s="338">
        <v>39606</v>
      </c>
      <c r="D10742" s="339" t="s">
        <v>37338</v>
      </c>
      <c r="E10742" s="338" t="s">
        <v>32074</v>
      </c>
      <c r="F10742" s="340" t="s">
        <v>22011</v>
      </c>
      <c r="G10742" s="340" t="s">
        <v>22011</v>
      </c>
    </row>
    <row r="10743" spans="1:7">
      <c r="A10743" s="337" t="str">
        <f t="shared" ref="A10743:A10806" si="169">CONCATENAR</f>
        <v>SINAPI-I 39607</v>
      </c>
      <c r="B10743" s="338" t="s">
        <v>32072</v>
      </c>
      <c r="C10743" s="338">
        <v>39607</v>
      </c>
      <c r="D10743" s="339" t="s">
        <v>37339</v>
      </c>
      <c r="E10743" s="338" t="s">
        <v>32074</v>
      </c>
      <c r="F10743" s="340" t="s">
        <v>22602</v>
      </c>
      <c r="G10743" s="340" t="s">
        <v>22602</v>
      </c>
    </row>
    <row r="10744" spans="1:7">
      <c r="A10744" s="337" t="str">
        <f t="shared" si="169"/>
        <v>SINAPI-I 39594</v>
      </c>
      <c r="B10744" s="338" t="s">
        <v>32072</v>
      </c>
      <c r="C10744" s="338">
        <v>39594</v>
      </c>
      <c r="D10744" s="339" t="s">
        <v>37340</v>
      </c>
      <c r="E10744" s="338" t="s">
        <v>32074</v>
      </c>
      <c r="F10744" s="340" t="s">
        <v>37341</v>
      </c>
      <c r="G10744" s="340" t="s">
        <v>37341</v>
      </c>
    </row>
    <row r="10745" spans="1:7">
      <c r="A10745" s="337" t="str">
        <f t="shared" si="169"/>
        <v>SINAPI-I 39596</v>
      </c>
      <c r="B10745" s="338" t="s">
        <v>32072</v>
      </c>
      <c r="C10745" s="338">
        <v>39596</v>
      </c>
      <c r="D10745" s="339" t="s">
        <v>37342</v>
      </c>
      <c r="E10745" s="338" t="s">
        <v>32074</v>
      </c>
      <c r="F10745" s="340" t="s">
        <v>37343</v>
      </c>
      <c r="G10745" s="340" t="s">
        <v>37343</v>
      </c>
    </row>
    <row r="10746" spans="1:7">
      <c r="A10746" s="337" t="str">
        <f t="shared" si="169"/>
        <v>SINAPI-I 39595</v>
      </c>
      <c r="B10746" s="338" t="s">
        <v>32072</v>
      </c>
      <c r="C10746" s="338">
        <v>39595</v>
      </c>
      <c r="D10746" s="339" t="s">
        <v>37344</v>
      </c>
      <c r="E10746" s="338" t="s">
        <v>32074</v>
      </c>
      <c r="F10746" s="340" t="s">
        <v>37345</v>
      </c>
      <c r="G10746" s="340" t="s">
        <v>37345</v>
      </c>
    </row>
    <row r="10747" spans="1:7">
      <c r="A10747" s="337" t="str">
        <f t="shared" si="169"/>
        <v>SINAPI-I 39597</v>
      </c>
      <c r="B10747" s="338" t="s">
        <v>32072</v>
      </c>
      <c r="C10747" s="338">
        <v>39597</v>
      </c>
      <c r="D10747" s="339" t="s">
        <v>37346</v>
      </c>
      <c r="E10747" s="338" t="s">
        <v>32074</v>
      </c>
      <c r="F10747" s="340" t="s">
        <v>37347</v>
      </c>
      <c r="G10747" s="340" t="s">
        <v>37347</v>
      </c>
    </row>
    <row r="10748" spans="1:7">
      <c r="A10748" s="337" t="str">
        <f t="shared" si="169"/>
        <v>SINAPI-I 10731</v>
      </c>
      <c r="B10748" s="338" t="s">
        <v>32072</v>
      </c>
      <c r="C10748" s="338">
        <v>10731</v>
      </c>
      <c r="D10748" s="339" t="s">
        <v>37348</v>
      </c>
      <c r="E10748" s="338" t="s">
        <v>32083</v>
      </c>
      <c r="F10748" s="340" t="s">
        <v>22579</v>
      </c>
      <c r="G10748" s="340" t="s">
        <v>22579</v>
      </c>
    </row>
    <row r="10749" spans="1:7">
      <c r="A10749" s="337" t="str">
        <f t="shared" si="169"/>
        <v>SINAPI-I 4704</v>
      </c>
      <c r="B10749" s="338" t="s">
        <v>32072</v>
      </c>
      <c r="C10749" s="338">
        <v>4704</v>
      </c>
      <c r="D10749" s="339" t="s">
        <v>37349</v>
      </c>
      <c r="E10749" s="338" t="s">
        <v>32083</v>
      </c>
      <c r="F10749" s="340" t="s">
        <v>26268</v>
      </c>
      <c r="G10749" s="340" t="s">
        <v>26268</v>
      </c>
    </row>
    <row r="10750" spans="1:7">
      <c r="A10750" s="337" t="str">
        <f t="shared" si="169"/>
        <v>SINAPI-I 10730</v>
      </c>
      <c r="B10750" s="338" t="s">
        <v>32072</v>
      </c>
      <c r="C10750" s="338">
        <v>10730</v>
      </c>
      <c r="D10750" s="339" t="s">
        <v>37350</v>
      </c>
      <c r="E10750" s="338" t="s">
        <v>32083</v>
      </c>
      <c r="F10750" s="340" t="s">
        <v>37351</v>
      </c>
      <c r="G10750" s="340" t="s">
        <v>37351</v>
      </c>
    </row>
    <row r="10751" spans="1:7">
      <c r="A10751" s="337" t="str">
        <f t="shared" si="169"/>
        <v>SINAPI-I 4729</v>
      </c>
      <c r="B10751" s="338" t="s">
        <v>32072</v>
      </c>
      <c r="C10751" s="338">
        <v>4729</v>
      </c>
      <c r="D10751" s="339" t="s">
        <v>37352</v>
      </c>
      <c r="E10751" s="338" t="s">
        <v>32299</v>
      </c>
      <c r="F10751" s="340" t="s">
        <v>37353</v>
      </c>
      <c r="G10751" s="340" t="s">
        <v>37353</v>
      </c>
    </row>
    <row r="10752" spans="1:7">
      <c r="A10752" s="337" t="str">
        <f t="shared" si="169"/>
        <v>SINAPI-I 4720</v>
      </c>
      <c r="B10752" s="338" t="s">
        <v>32072</v>
      </c>
      <c r="C10752" s="338">
        <v>4720</v>
      </c>
      <c r="D10752" s="339" t="s">
        <v>37354</v>
      </c>
      <c r="E10752" s="338" t="s">
        <v>32299</v>
      </c>
      <c r="F10752" s="340" t="s">
        <v>12613</v>
      </c>
      <c r="G10752" s="340" t="s">
        <v>12613</v>
      </c>
    </row>
    <row r="10753" spans="1:7">
      <c r="A10753" s="337" t="str">
        <f t="shared" si="169"/>
        <v>SINAPI-I 4721</v>
      </c>
      <c r="B10753" s="338" t="s">
        <v>32072</v>
      </c>
      <c r="C10753" s="338">
        <v>4721</v>
      </c>
      <c r="D10753" s="339" t="s">
        <v>37355</v>
      </c>
      <c r="E10753" s="338" t="s">
        <v>32299</v>
      </c>
      <c r="F10753" s="340" t="s">
        <v>37356</v>
      </c>
      <c r="G10753" s="340" t="s">
        <v>37356</v>
      </c>
    </row>
    <row r="10754" spans="1:7">
      <c r="A10754" s="337" t="str">
        <f t="shared" si="169"/>
        <v>SINAPI-I 4718</v>
      </c>
      <c r="B10754" s="338" t="s">
        <v>32072</v>
      </c>
      <c r="C10754" s="338">
        <v>4718</v>
      </c>
      <c r="D10754" s="339" t="s">
        <v>37357</v>
      </c>
      <c r="E10754" s="338" t="s">
        <v>32299</v>
      </c>
      <c r="F10754" s="340" t="s">
        <v>37358</v>
      </c>
      <c r="G10754" s="340" t="s">
        <v>37358</v>
      </c>
    </row>
    <row r="10755" spans="1:7">
      <c r="A10755" s="337" t="str">
        <f t="shared" si="169"/>
        <v>SINAPI-I 4722</v>
      </c>
      <c r="B10755" s="338" t="s">
        <v>32072</v>
      </c>
      <c r="C10755" s="338">
        <v>4722</v>
      </c>
      <c r="D10755" s="339" t="s">
        <v>37359</v>
      </c>
      <c r="E10755" s="338" t="s">
        <v>32299</v>
      </c>
      <c r="F10755" s="340" t="s">
        <v>37360</v>
      </c>
      <c r="G10755" s="340" t="s">
        <v>37360</v>
      </c>
    </row>
    <row r="10756" spans="1:7">
      <c r="A10756" s="337" t="str">
        <f t="shared" si="169"/>
        <v>SINAPI-I 4723</v>
      </c>
      <c r="B10756" s="338" t="s">
        <v>32072</v>
      </c>
      <c r="C10756" s="338">
        <v>4723</v>
      </c>
      <c r="D10756" s="339" t="s">
        <v>37361</v>
      </c>
      <c r="E10756" s="338" t="s">
        <v>32299</v>
      </c>
      <c r="F10756" s="340" t="s">
        <v>37362</v>
      </c>
      <c r="G10756" s="340" t="s">
        <v>37362</v>
      </c>
    </row>
    <row r="10757" spans="1:7">
      <c r="A10757" s="337" t="str">
        <f t="shared" si="169"/>
        <v>SINAPI-I 4727</v>
      </c>
      <c r="B10757" s="338" t="s">
        <v>32072</v>
      </c>
      <c r="C10757" s="338">
        <v>4727</v>
      </c>
      <c r="D10757" s="339" t="s">
        <v>37363</v>
      </c>
      <c r="E10757" s="338" t="s">
        <v>32299</v>
      </c>
      <c r="F10757" s="340" t="s">
        <v>25970</v>
      </c>
      <c r="G10757" s="340" t="s">
        <v>25970</v>
      </c>
    </row>
    <row r="10758" spans="1:7">
      <c r="A10758" s="337" t="str">
        <f t="shared" si="169"/>
        <v>SINAPI-I 4748</v>
      </c>
      <c r="B10758" s="338" t="s">
        <v>32072</v>
      </c>
      <c r="C10758" s="338">
        <v>4748</v>
      </c>
      <c r="D10758" s="339" t="s">
        <v>37364</v>
      </c>
      <c r="E10758" s="338" t="s">
        <v>32299</v>
      </c>
      <c r="F10758" s="340" t="s">
        <v>37365</v>
      </c>
      <c r="G10758" s="340" t="s">
        <v>37365</v>
      </c>
    </row>
    <row r="10759" spans="1:7">
      <c r="A10759" s="337" t="str">
        <f t="shared" si="169"/>
        <v>SINAPI-I 4730</v>
      </c>
      <c r="B10759" s="338" t="s">
        <v>32072</v>
      </c>
      <c r="C10759" s="338">
        <v>4730</v>
      </c>
      <c r="D10759" s="339" t="s">
        <v>37366</v>
      </c>
      <c r="E10759" s="338" t="s">
        <v>32299</v>
      </c>
      <c r="F10759" s="340" t="s">
        <v>37367</v>
      </c>
      <c r="G10759" s="340" t="s">
        <v>37367</v>
      </c>
    </row>
    <row r="10760" spans="1:7" ht="22.5">
      <c r="A10760" s="337" t="str">
        <f t="shared" si="169"/>
        <v>SINAPI-I 13186</v>
      </c>
      <c r="B10760" s="338" t="s">
        <v>32072</v>
      </c>
      <c r="C10760" s="338">
        <v>13186</v>
      </c>
      <c r="D10760" s="339" t="s">
        <v>37368</v>
      </c>
      <c r="E10760" s="338" t="s">
        <v>32299</v>
      </c>
      <c r="F10760" s="340" t="s">
        <v>37369</v>
      </c>
      <c r="G10760" s="340" t="s">
        <v>37369</v>
      </c>
    </row>
    <row r="10761" spans="1:7" ht="22.5">
      <c r="A10761" s="337" t="str">
        <f t="shared" si="169"/>
        <v>SINAPI-I 10737</v>
      </c>
      <c r="B10761" s="338" t="s">
        <v>32072</v>
      </c>
      <c r="C10761" s="338">
        <v>10737</v>
      </c>
      <c r="D10761" s="339" t="s">
        <v>37370</v>
      </c>
      <c r="E10761" s="338" t="s">
        <v>32083</v>
      </c>
      <c r="F10761" s="340" t="s">
        <v>12300</v>
      </c>
      <c r="G10761" s="340" t="s">
        <v>12300</v>
      </c>
    </row>
    <row r="10762" spans="1:7" ht="22.5">
      <c r="A10762" s="337" t="str">
        <f t="shared" si="169"/>
        <v>SINAPI-I 10734</v>
      </c>
      <c r="B10762" s="338" t="s">
        <v>32072</v>
      </c>
      <c r="C10762" s="338">
        <v>10734</v>
      </c>
      <c r="D10762" s="339" t="s">
        <v>37371</v>
      </c>
      <c r="E10762" s="338" t="s">
        <v>32083</v>
      </c>
      <c r="F10762" s="340" t="s">
        <v>8772</v>
      </c>
      <c r="G10762" s="340" t="s">
        <v>8772</v>
      </c>
    </row>
    <row r="10763" spans="1:7">
      <c r="A10763" s="337" t="str">
        <f t="shared" si="169"/>
        <v>SINAPI-I 4708</v>
      </c>
      <c r="B10763" s="338" t="s">
        <v>32072</v>
      </c>
      <c r="C10763" s="338">
        <v>4708</v>
      </c>
      <c r="D10763" s="339" t="s">
        <v>37372</v>
      </c>
      <c r="E10763" s="338" t="s">
        <v>32083</v>
      </c>
      <c r="F10763" s="340" t="s">
        <v>37373</v>
      </c>
      <c r="G10763" s="340" t="s">
        <v>37373</v>
      </c>
    </row>
    <row r="10764" spans="1:7" ht="22.5">
      <c r="A10764" s="337" t="str">
        <f t="shared" si="169"/>
        <v>SINAPI-I 4712</v>
      </c>
      <c r="B10764" s="338" t="s">
        <v>32072</v>
      </c>
      <c r="C10764" s="338">
        <v>4712</v>
      </c>
      <c r="D10764" s="339" t="s">
        <v>37374</v>
      </c>
      <c r="E10764" s="338" t="s">
        <v>32083</v>
      </c>
      <c r="F10764" s="340" t="s">
        <v>18494</v>
      </c>
      <c r="G10764" s="340" t="s">
        <v>18494</v>
      </c>
    </row>
    <row r="10765" spans="1:7" ht="22.5">
      <c r="A10765" s="337" t="str">
        <f t="shared" si="169"/>
        <v>SINAPI-I 4710</v>
      </c>
      <c r="B10765" s="338" t="s">
        <v>32072</v>
      </c>
      <c r="C10765" s="338">
        <v>4710</v>
      </c>
      <c r="D10765" s="339" t="s">
        <v>37375</v>
      </c>
      <c r="E10765" s="338" t="s">
        <v>32083</v>
      </c>
      <c r="F10765" s="340" t="s">
        <v>37376</v>
      </c>
      <c r="G10765" s="340" t="s">
        <v>37376</v>
      </c>
    </row>
    <row r="10766" spans="1:7" ht="22.5">
      <c r="A10766" s="337" t="str">
        <f t="shared" si="169"/>
        <v>SINAPI-I 4746</v>
      </c>
      <c r="B10766" s="338" t="s">
        <v>32072</v>
      </c>
      <c r="C10766" s="338">
        <v>4746</v>
      </c>
      <c r="D10766" s="339" t="s">
        <v>37377</v>
      </c>
      <c r="E10766" s="338" t="s">
        <v>32299</v>
      </c>
      <c r="F10766" s="340" t="s">
        <v>37378</v>
      </c>
      <c r="G10766" s="340" t="s">
        <v>37378</v>
      </c>
    </row>
    <row r="10767" spans="1:7">
      <c r="A10767" s="337" t="str">
        <f t="shared" si="169"/>
        <v>SINAPI-I 4750</v>
      </c>
      <c r="B10767" s="338" t="s">
        <v>32072</v>
      </c>
      <c r="C10767" s="338">
        <v>4750</v>
      </c>
      <c r="D10767" s="339" t="s">
        <v>37379</v>
      </c>
      <c r="E10767" s="338" t="s">
        <v>32302</v>
      </c>
      <c r="F10767" s="340" t="s">
        <v>30234</v>
      </c>
      <c r="G10767" s="340" t="s">
        <v>30906</v>
      </c>
    </row>
    <row r="10768" spans="1:7">
      <c r="A10768" s="337" t="str">
        <f t="shared" si="169"/>
        <v>SINAPI-I 41065</v>
      </c>
      <c r="B10768" s="338" t="s">
        <v>32072</v>
      </c>
      <c r="C10768" s="338">
        <v>41065</v>
      </c>
      <c r="D10768" s="339" t="s">
        <v>37380</v>
      </c>
      <c r="E10768" s="338" t="s">
        <v>32304</v>
      </c>
      <c r="F10768" s="340" t="s">
        <v>32350</v>
      </c>
      <c r="G10768" s="340" t="s">
        <v>32351</v>
      </c>
    </row>
    <row r="10769" spans="1:7">
      <c r="A10769" s="337" t="str">
        <f t="shared" si="169"/>
        <v>SINAPI-I 34747</v>
      </c>
      <c r="B10769" s="338" t="s">
        <v>32072</v>
      </c>
      <c r="C10769" s="338">
        <v>34747</v>
      </c>
      <c r="D10769" s="339" t="s">
        <v>37381</v>
      </c>
      <c r="E10769" s="338" t="s">
        <v>32092</v>
      </c>
      <c r="F10769" s="340" t="s">
        <v>37382</v>
      </c>
      <c r="G10769" s="340" t="s">
        <v>37382</v>
      </c>
    </row>
    <row r="10770" spans="1:7">
      <c r="A10770" s="337" t="str">
        <f t="shared" si="169"/>
        <v>SINAPI-I 4826</v>
      </c>
      <c r="B10770" s="338" t="s">
        <v>32072</v>
      </c>
      <c r="C10770" s="338">
        <v>4826</v>
      </c>
      <c r="D10770" s="339" t="s">
        <v>37383</v>
      </c>
      <c r="E10770" s="338" t="s">
        <v>32092</v>
      </c>
      <c r="F10770" s="340" t="s">
        <v>35051</v>
      </c>
      <c r="G10770" s="340" t="s">
        <v>35051</v>
      </c>
    </row>
    <row r="10771" spans="1:7">
      <c r="A10771" s="337" t="str">
        <f t="shared" si="169"/>
        <v>SINAPI-I 41975</v>
      </c>
      <c r="B10771" s="338" t="s">
        <v>32072</v>
      </c>
      <c r="C10771" s="338">
        <v>41975</v>
      </c>
      <c r="D10771" s="339" t="s">
        <v>37384</v>
      </c>
      <c r="E10771" s="338" t="s">
        <v>32083</v>
      </c>
      <c r="F10771" s="340" t="s">
        <v>37385</v>
      </c>
      <c r="G10771" s="340" t="s">
        <v>37385</v>
      </c>
    </row>
    <row r="10772" spans="1:7">
      <c r="A10772" s="337" t="str">
        <f t="shared" si="169"/>
        <v>SINAPI-I 4825</v>
      </c>
      <c r="B10772" s="338" t="s">
        <v>32072</v>
      </c>
      <c r="C10772" s="338">
        <v>4825</v>
      </c>
      <c r="D10772" s="339" t="s">
        <v>37386</v>
      </c>
      <c r="E10772" s="338" t="s">
        <v>32092</v>
      </c>
      <c r="F10772" s="340" t="s">
        <v>24941</v>
      </c>
      <c r="G10772" s="340" t="s">
        <v>24941</v>
      </c>
    </row>
    <row r="10773" spans="1:7">
      <c r="A10773" s="337" t="str">
        <f t="shared" si="169"/>
        <v>SINAPI-I 34744</v>
      </c>
      <c r="B10773" s="338" t="s">
        <v>32072</v>
      </c>
      <c r="C10773" s="338">
        <v>34744</v>
      </c>
      <c r="D10773" s="339" t="s">
        <v>37387</v>
      </c>
      <c r="E10773" s="338" t="s">
        <v>32083</v>
      </c>
      <c r="F10773" s="340" t="s">
        <v>8395</v>
      </c>
      <c r="G10773" s="340" t="s">
        <v>8395</v>
      </c>
    </row>
    <row r="10774" spans="1:7" ht="22.5">
      <c r="A10774" s="337" t="str">
        <f t="shared" si="169"/>
        <v>SINAPI-I 39430</v>
      </c>
      <c r="B10774" s="338" t="s">
        <v>32072</v>
      </c>
      <c r="C10774" s="338">
        <v>39430</v>
      </c>
      <c r="D10774" s="339" t="s">
        <v>37388</v>
      </c>
      <c r="E10774" s="338" t="s">
        <v>32074</v>
      </c>
      <c r="F10774" s="340" t="s">
        <v>36038</v>
      </c>
      <c r="G10774" s="340" t="s">
        <v>36038</v>
      </c>
    </row>
    <row r="10775" spans="1:7">
      <c r="A10775" s="337" t="str">
        <f t="shared" si="169"/>
        <v>SINAPI-I 39573</v>
      </c>
      <c r="B10775" s="338" t="s">
        <v>32072</v>
      </c>
      <c r="C10775" s="338">
        <v>39573</v>
      </c>
      <c r="D10775" s="339" t="s">
        <v>37389</v>
      </c>
      <c r="E10775" s="338" t="s">
        <v>32074</v>
      </c>
      <c r="F10775" s="340" t="s">
        <v>30479</v>
      </c>
      <c r="G10775" s="340" t="s">
        <v>30479</v>
      </c>
    </row>
    <row r="10776" spans="1:7">
      <c r="A10776" s="337" t="str">
        <f t="shared" si="169"/>
        <v>SINAPI-I 38410</v>
      </c>
      <c r="B10776" s="338" t="s">
        <v>32072</v>
      </c>
      <c r="C10776" s="338">
        <v>38410</v>
      </c>
      <c r="D10776" s="339" t="s">
        <v>37390</v>
      </c>
      <c r="E10776" s="338" t="s">
        <v>32074</v>
      </c>
      <c r="F10776" s="340" t="s">
        <v>37391</v>
      </c>
      <c r="G10776" s="340" t="s">
        <v>37391</v>
      </c>
    </row>
    <row r="10777" spans="1:7">
      <c r="A10777" s="337" t="str">
        <f t="shared" si="169"/>
        <v>SINAPI-I 41596</v>
      </c>
      <c r="B10777" s="338" t="s">
        <v>32072</v>
      </c>
      <c r="C10777" s="338">
        <v>41596</v>
      </c>
      <c r="D10777" s="339" t="s">
        <v>37392</v>
      </c>
      <c r="E10777" s="338" t="s">
        <v>32148</v>
      </c>
      <c r="F10777" s="340" t="s">
        <v>12578</v>
      </c>
      <c r="G10777" s="340" t="s">
        <v>12578</v>
      </c>
    </row>
    <row r="10778" spans="1:7">
      <c r="A10778" s="337" t="str">
        <f t="shared" si="169"/>
        <v>SINAPI-I 41598</v>
      </c>
      <c r="B10778" s="338" t="s">
        <v>32072</v>
      </c>
      <c r="C10778" s="338">
        <v>41598</v>
      </c>
      <c r="D10778" s="339" t="s">
        <v>37393</v>
      </c>
      <c r="E10778" s="338" t="s">
        <v>32148</v>
      </c>
      <c r="F10778" s="340" t="s">
        <v>12578</v>
      </c>
      <c r="G10778" s="340" t="s">
        <v>12578</v>
      </c>
    </row>
    <row r="10779" spans="1:7">
      <c r="A10779" s="337" t="str">
        <f t="shared" si="169"/>
        <v>SINAPI-I 41594</v>
      </c>
      <c r="B10779" s="338" t="s">
        <v>32072</v>
      </c>
      <c r="C10779" s="338">
        <v>41594</v>
      </c>
      <c r="D10779" s="339" t="s">
        <v>37394</v>
      </c>
      <c r="E10779" s="338" t="s">
        <v>32148</v>
      </c>
      <c r="F10779" s="340" t="s">
        <v>16379</v>
      </c>
      <c r="G10779" s="340" t="s">
        <v>16379</v>
      </c>
    </row>
    <row r="10780" spans="1:7">
      <c r="A10780" s="337" t="str">
        <f t="shared" si="169"/>
        <v>SINAPI-I 43663</v>
      </c>
      <c r="B10780" s="338" t="s">
        <v>32072</v>
      </c>
      <c r="C10780" s="338">
        <v>43663</v>
      </c>
      <c r="D10780" s="339" t="s">
        <v>37395</v>
      </c>
      <c r="E10780" s="338" t="s">
        <v>32148</v>
      </c>
      <c r="F10780" s="340" t="s">
        <v>26379</v>
      </c>
      <c r="G10780" s="340" t="s">
        <v>26379</v>
      </c>
    </row>
    <row r="10781" spans="1:7">
      <c r="A10781" s="337" t="str">
        <f t="shared" si="169"/>
        <v>SINAPI-I 4766</v>
      </c>
      <c r="B10781" s="338" t="s">
        <v>32072</v>
      </c>
      <c r="C10781" s="338">
        <v>4766</v>
      </c>
      <c r="D10781" s="339" t="s">
        <v>37396</v>
      </c>
      <c r="E10781" s="338" t="s">
        <v>32148</v>
      </c>
      <c r="F10781" s="340" t="s">
        <v>20992</v>
      </c>
      <c r="G10781" s="340" t="s">
        <v>20992</v>
      </c>
    </row>
    <row r="10782" spans="1:7">
      <c r="A10782" s="337" t="str">
        <f t="shared" si="169"/>
        <v>SINAPI-I 43664</v>
      </c>
      <c r="B10782" s="338" t="s">
        <v>32072</v>
      </c>
      <c r="C10782" s="338">
        <v>43664</v>
      </c>
      <c r="D10782" s="339" t="s">
        <v>37397</v>
      </c>
      <c r="E10782" s="338" t="s">
        <v>32148</v>
      </c>
      <c r="F10782" s="340" t="s">
        <v>17888</v>
      </c>
      <c r="G10782" s="340" t="s">
        <v>17888</v>
      </c>
    </row>
    <row r="10783" spans="1:7">
      <c r="A10783" s="337" t="str">
        <f t="shared" si="169"/>
        <v>SINAPI-I 43082</v>
      </c>
      <c r="B10783" s="338" t="s">
        <v>32072</v>
      </c>
      <c r="C10783" s="338">
        <v>43082</v>
      </c>
      <c r="D10783" s="339" t="s">
        <v>37398</v>
      </c>
      <c r="E10783" s="338" t="s">
        <v>32148</v>
      </c>
      <c r="F10783" s="340" t="s">
        <v>37399</v>
      </c>
      <c r="G10783" s="340" t="s">
        <v>37399</v>
      </c>
    </row>
    <row r="10784" spans="1:7">
      <c r="A10784" s="337" t="str">
        <f t="shared" si="169"/>
        <v>SINAPI-I 43665</v>
      </c>
      <c r="B10784" s="338" t="s">
        <v>32072</v>
      </c>
      <c r="C10784" s="338">
        <v>43665</v>
      </c>
      <c r="D10784" s="339" t="s">
        <v>37400</v>
      </c>
      <c r="E10784" s="338" t="s">
        <v>32148</v>
      </c>
      <c r="F10784" s="340" t="s">
        <v>20992</v>
      </c>
      <c r="G10784" s="340" t="s">
        <v>20992</v>
      </c>
    </row>
    <row r="10785" spans="1:7">
      <c r="A10785" s="337" t="str">
        <f t="shared" si="169"/>
        <v>SINAPI-I 10966</v>
      </c>
      <c r="B10785" s="338" t="s">
        <v>32072</v>
      </c>
      <c r="C10785" s="338">
        <v>10966</v>
      </c>
      <c r="D10785" s="339" t="s">
        <v>37401</v>
      </c>
      <c r="E10785" s="338" t="s">
        <v>32148</v>
      </c>
      <c r="F10785" s="340" t="s">
        <v>26379</v>
      </c>
      <c r="G10785" s="340" t="s">
        <v>26379</v>
      </c>
    </row>
    <row r="10786" spans="1:7">
      <c r="A10786" s="337" t="str">
        <f t="shared" si="169"/>
        <v>SINAPI-I 43692</v>
      </c>
      <c r="B10786" s="338" t="s">
        <v>32072</v>
      </c>
      <c r="C10786" s="338">
        <v>43692</v>
      </c>
      <c r="D10786" s="339" t="s">
        <v>37402</v>
      </c>
      <c r="E10786" s="338" t="s">
        <v>32148</v>
      </c>
      <c r="F10786" s="340" t="s">
        <v>26379</v>
      </c>
      <c r="G10786" s="340" t="s">
        <v>26379</v>
      </c>
    </row>
    <row r="10787" spans="1:7" ht="22.5">
      <c r="A10787" s="337" t="str">
        <f t="shared" si="169"/>
        <v>SINAPI-I 43083</v>
      </c>
      <c r="B10787" s="338" t="s">
        <v>32072</v>
      </c>
      <c r="C10787" s="338">
        <v>43083</v>
      </c>
      <c r="D10787" s="339" t="s">
        <v>37403</v>
      </c>
      <c r="E10787" s="338" t="s">
        <v>32148</v>
      </c>
      <c r="F10787" s="340" t="s">
        <v>27786</v>
      </c>
      <c r="G10787" s="340" t="s">
        <v>27786</v>
      </c>
    </row>
    <row r="10788" spans="1:7">
      <c r="A10788" s="337" t="str">
        <f t="shared" si="169"/>
        <v>SINAPI-I 40535</v>
      </c>
      <c r="B10788" s="338" t="s">
        <v>32072</v>
      </c>
      <c r="C10788" s="338">
        <v>40535</v>
      </c>
      <c r="D10788" s="339" t="s">
        <v>37404</v>
      </c>
      <c r="E10788" s="338" t="s">
        <v>32148</v>
      </c>
      <c r="F10788" s="340" t="s">
        <v>27786</v>
      </c>
      <c r="G10788" s="340" t="s">
        <v>27786</v>
      </c>
    </row>
    <row r="10789" spans="1:7" ht="22.5">
      <c r="A10789" s="337" t="str">
        <f t="shared" si="169"/>
        <v>SINAPI-I 39427</v>
      </c>
      <c r="B10789" s="338" t="s">
        <v>32072</v>
      </c>
      <c r="C10789" s="338">
        <v>39427</v>
      </c>
      <c r="D10789" s="339" t="s">
        <v>37405</v>
      </c>
      <c r="E10789" s="338" t="s">
        <v>32092</v>
      </c>
      <c r="F10789" s="340" t="s">
        <v>8827</v>
      </c>
      <c r="G10789" s="340" t="s">
        <v>8827</v>
      </c>
    </row>
    <row r="10790" spans="1:7">
      <c r="A10790" s="337" t="str">
        <f t="shared" si="169"/>
        <v>SINAPI-I 39424</v>
      </c>
      <c r="B10790" s="338" t="s">
        <v>32072</v>
      </c>
      <c r="C10790" s="338">
        <v>39424</v>
      </c>
      <c r="D10790" s="339" t="s">
        <v>37406</v>
      </c>
      <c r="E10790" s="338" t="s">
        <v>32092</v>
      </c>
      <c r="F10790" s="340" t="s">
        <v>11894</v>
      </c>
      <c r="G10790" s="340" t="s">
        <v>11894</v>
      </c>
    </row>
    <row r="10791" spans="1:7">
      <c r="A10791" s="337" t="str">
        <f t="shared" si="169"/>
        <v>SINAPI-I 39425</v>
      </c>
      <c r="B10791" s="338" t="s">
        <v>32072</v>
      </c>
      <c r="C10791" s="338">
        <v>39425</v>
      </c>
      <c r="D10791" s="339" t="s">
        <v>37407</v>
      </c>
      <c r="E10791" s="338" t="s">
        <v>32092</v>
      </c>
      <c r="F10791" s="340" t="s">
        <v>10396</v>
      </c>
      <c r="G10791" s="340" t="s">
        <v>10396</v>
      </c>
    </row>
    <row r="10792" spans="1:7">
      <c r="A10792" s="337" t="str">
        <f t="shared" si="169"/>
        <v>SINAPI-I 40664</v>
      </c>
      <c r="B10792" s="338" t="s">
        <v>32072</v>
      </c>
      <c r="C10792" s="338">
        <v>40664</v>
      </c>
      <c r="D10792" s="339" t="s">
        <v>37408</v>
      </c>
      <c r="E10792" s="338" t="s">
        <v>32148</v>
      </c>
      <c r="F10792" s="340" t="s">
        <v>19055</v>
      </c>
      <c r="G10792" s="340" t="s">
        <v>19055</v>
      </c>
    </row>
    <row r="10793" spans="1:7">
      <c r="A10793" s="337" t="str">
        <f t="shared" si="169"/>
        <v>SINAPI-I 34360</v>
      </c>
      <c r="B10793" s="338" t="s">
        <v>32072</v>
      </c>
      <c r="C10793" s="338">
        <v>34360</v>
      </c>
      <c r="D10793" s="339" t="s">
        <v>37409</v>
      </c>
      <c r="E10793" s="338" t="s">
        <v>32148</v>
      </c>
      <c r="F10793" s="340" t="s">
        <v>37410</v>
      </c>
      <c r="G10793" s="340" t="s">
        <v>37410</v>
      </c>
    </row>
    <row r="10794" spans="1:7">
      <c r="A10794" s="337" t="str">
        <f t="shared" si="169"/>
        <v>SINAPI-I 20259</v>
      </c>
      <c r="B10794" s="338" t="s">
        <v>32072</v>
      </c>
      <c r="C10794" s="338">
        <v>20259</v>
      </c>
      <c r="D10794" s="339" t="s">
        <v>37411</v>
      </c>
      <c r="E10794" s="338" t="s">
        <v>32092</v>
      </c>
      <c r="F10794" s="340" t="s">
        <v>12961</v>
      </c>
      <c r="G10794" s="340" t="s">
        <v>12961</v>
      </c>
    </row>
    <row r="10795" spans="1:7" ht="22.5">
      <c r="A10795" s="337" t="str">
        <f t="shared" si="169"/>
        <v>SINAPI-I 14077</v>
      </c>
      <c r="B10795" s="338" t="s">
        <v>32072</v>
      </c>
      <c r="C10795" s="338">
        <v>14077</v>
      </c>
      <c r="D10795" s="339" t="s">
        <v>37412</v>
      </c>
      <c r="E10795" s="338" t="s">
        <v>32092</v>
      </c>
      <c r="F10795" s="340" t="s">
        <v>37413</v>
      </c>
      <c r="G10795" s="340" t="s">
        <v>37413</v>
      </c>
    </row>
    <row r="10796" spans="1:7" ht="22.5">
      <c r="A10796" s="337" t="str">
        <f t="shared" si="169"/>
        <v>SINAPI-I 3678</v>
      </c>
      <c r="B10796" s="338" t="s">
        <v>32072</v>
      </c>
      <c r="C10796" s="338">
        <v>3678</v>
      </c>
      <c r="D10796" s="339" t="s">
        <v>37414</v>
      </c>
      <c r="E10796" s="338" t="s">
        <v>32092</v>
      </c>
      <c r="F10796" s="340" t="s">
        <v>37415</v>
      </c>
      <c r="G10796" s="340" t="s">
        <v>37415</v>
      </c>
    </row>
    <row r="10797" spans="1:7">
      <c r="A10797" s="337" t="str">
        <f t="shared" si="169"/>
        <v>SINAPI-I 39418</v>
      </c>
      <c r="B10797" s="338" t="s">
        <v>32072</v>
      </c>
      <c r="C10797" s="338">
        <v>39418</v>
      </c>
      <c r="D10797" s="339" t="s">
        <v>37416</v>
      </c>
      <c r="E10797" s="338" t="s">
        <v>32092</v>
      </c>
      <c r="F10797" s="340" t="s">
        <v>28571</v>
      </c>
      <c r="G10797" s="340" t="s">
        <v>28571</v>
      </c>
    </row>
    <row r="10798" spans="1:7">
      <c r="A10798" s="337" t="str">
        <f t="shared" si="169"/>
        <v>SINAPI-I 39419</v>
      </c>
      <c r="B10798" s="338" t="s">
        <v>32072</v>
      </c>
      <c r="C10798" s="338">
        <v>39419</v>
      </c>
      <c r="D10798" s="339" t="s">
        <v>37417</v>
      </c>
      <c r="E10798" s="338" t="s">
        <v>32092</v>
      </c>
      <c r="F10798" s="340" t="s">
        <v>23718</v>
      </c>
      <c r="G10798" s="340" t="s">
        <v>23718</v>
      </c>
    </row>
    <row r="10799" spans="1:7">
      <c r="A10799" s="337" t="str">
        <f t="shared" si="169"/>
        <v>SINAPI-I 39420</v>
      </c>
      <c r="B10799" s="338" t="s">
        <v>32072</v>
      </c>
      <c r="C10799" s="338">
        <v>39420</v>
      </c>
      <c r="D10799" s="339" t="s">
        <v>37418</v>
      </c>
      <c r="E10799" s="338" t="s">
        <v>32092</v>
      </c>
      <c r="F10799" s="340" t="s">
        <v>31676</v>
      </c>
      <c r="G10799" s="340" t="s">
        <v>31676</v>
      </c>
    </row>
    <row r="10800" spans="1:7" ht="22.5">
      <c r="A10800" s="337" t="str">
        <f t="shared" si="169"/>
        <v>SINAPI-I 39571</v>
      </c>
      <c r="B10800" s="338" t="s">
        <v>32072</v>
      </c>
      <c r="C10800" s="338">
        <v>39571</v>
      </c>
      <c r="D10800" s="339" t="s">
        <v>37419</v>
      </c>
      <c r="E10800" s="338" t="s">
        <v>32092</v>
      </c>
      <c r="F10800" s="340" t="s">
        <v>37420</v>
      </c>
      <c r="G10800" s="340" t="s">
        <v>37420</v>
      </c>
    </row>
    <row r="10801" spans="1:7" ht="22.5">
      <c r="A10801" s="337" t="str">
        <f t="shared" si="169"/>
        <v>SINAPI-I 39421</v>
      </c>
      <c r="B10801" s="338" t="s">
        <v>32072</v>
      </c>
      <c r="C10801" s="338">
        <v>39421</v>
      </c>
      <c r="D10801" s="339" t="s">
        <v>37421</v>
      </c>
      <c r="E10801" s="338" t="s">
        <v>32092</v>
      </c>
      <c r="F10801" s="340" t="s">
        <v>37422</v>
      </c>
      <c r="G10801" s="340" t="s">
        <v>37422</v>
      </c>
    </row>
    <row r="10802" spans="1:7" ht="22.5">
      <c r="A10802" s="337" t="str">
        <f t="shared" si="169"/>
        <v>SINAPI-I 39422</v>
      </c>
      <c r="B10802" s="338" t="s">
        <v>32072</v>
      </c>
      <c r="C10802" s="338">
        <v>39422</v>
      </c>
      <c r="D10802" s="339" t="s">
        <v>37423</v>
      </c>
      <c r="E10802" s="338" t="s">
        <v>32092</v>
      </c>
      <c r="F10802" s="340" t="s">
        <v>20991</v>
      </c>
      <c r="G10802" s="340" t="s">
        <v>20991</v>
      </c>
    </row>
    <row r="10803" spans="1:7" ht="22.5">
      <c r="A10803" s="337" t="str">
        <f t="shared" si="169"/>
        <v>SINAPI-I 39423</v>
      </c>
      <c r="B10803" s="338" t="s">
        <v>32072</v>
      </c>
      <c r="C10803" s="338">
        <v>39423</v>
      </c>
      <c r="D10803" s="339" t="s">
        <v>37424</v>
      </c>
      <c r="E10803" s="338" t="s">
        <v>32092</v>
      </c>
      <c r="F10803" s="340" t="s">
        <v>16450</v>
      </c>
      <c r="G10803" s="340" t="s">
        <v>16450</v>
      </c>
    </row>
    <row r="10804" spans="1:7" ht="22.5">
      <c r="A10804" s="337" t="str">
        <f t="shared" si="169"/>
        <v>SINAPI-I 39426</v>
      </c>
      <c r="B10804" s="338" t="s">
        <v>32072</v>
      </c>
      <c r="C10804" s="338">
        <v>39426</v>
      </c>
      <c r="D10804" s="339" t="s">
        <v>37425</v>
      </c>
      <c r="E10804" s="338" t="s">
        <v>32092</v>
      </c>
      <c r="F10804" s="340" t="s">
        <v>37426</v>
      </c>
      <c r="G10804" s="340" t="s">
        <v>37426</v>
      </c>
    </row>
    <row r="10805" spans="1:7" ht="22.5">
      <c r="A10805" s="337" t="str">
        <f t="shared" si="169"/>
        <v>SINAPI-I 39429</v>
      </c>
      <c r="B10805" s="338" t="s">
        <v>32072</v>
      </c>
      <c r="C10805" s="338">
        <v>39429</v>
      </c>
      <c r="D10805" s="339" t="s">
        <v>37427</v>
      </c>
      <c r="E10805" s="338" t="s">
        <v>32092</v>
      </c>
      <c r="F10805" s="340" t="s">
        <v>10957</v>
      </c>
      <c r="G10805" s="340" t="s">
        <v>10957</v>
      </c>
    </row>
    <row r="10806" spans="1:7" ht="22.5">
      <c r="A10806" s="337" t="str">
        <f t="shared" si="169"/>
        <v>SINAPI-I 39428</v>
      </c>
      <c r="B10806" s="338" t="s">
        <v>32072</v>
      </c>
      <c r="C10806" s="338">
        <v>39428</v>
      </c>
      <c r="D10806" s="339" t="s">
        <v>37428</v>
      </c>
      <c r="E10806" s="338" t="s">
        <v>32092</v>
      </c>
      <c r="F10806" s="340" t="s">
        <v>11057</v>
      </c>
      <c r="G10806" s="340" t="s">
        <v>11057</v>
      </c>
    </row>
    <row r="10807" spans="1:7">
      <c r="A10807" s="337" t="str">
        <f t="shared" ref="A10807:A10870" si="170">CONCATENAR</f>
        <v>SINAPI-I 39572</v>
      </c>
      <c r="B10807" s="338" t="s">
        <v>32072</v>
      </c>
      <c r="C10807" s="338">
        <v>39572</v>
      </c>
      <c r="D10807" s="339" t="s">
        <v>37429</v>
      </c>
      <c r="E10807" s="338" t="s">
        <v>32092</v>
      </c>
      <c r="F10807" s="340" t="s">
        <v>10509</v>
      </c>
      <c r="G10807" s="340" t="s">
        <v>10509</v>
      </c>
    </row>
    <row r="10808" spans="1:7" ht="22.5">
      <c r="A10808" s="337" t="str">
        <f t="shared" si="170"/>
        <v>SINAPI-I 39570</v>
      </c>
      <c r="B10808" s="338" t="s">
        <v>32072</v>
      </c>
      <c r="C10808" s="338">
        <v>39570</v>
      </c>
      <c r="D10808" s="339" t="s">
        <v>37430</v>
      </c>
      <c r="E10808" s="338" t="s">
        <v>32092</v>
      </c>
      <c r="F10808" s="340" t="s">
        <v>37431</v>
      </c>
      <c r="G10808" s="340" t="s">
        <v>37431</v>
      </c>
    </row>
    <row r="10809" spans="1:7" ht="22.5">
      <c r="A10809" s="337" t="str">
        <f t="shared" si="170"/>
        <v>SINAPI-I 39569</v>
      </c>
      <c r="B10809" s="338" t="s">
        <v>32072</v>
      </c>
      <c r="C10809" s="338">
        <v>39569</v>
      </c>
      <c r="D10809" s="339" t="s">
        <v>37432</v>
      </c>
      <c r="E10809" s="338" t="s">
        <v>32092</v>
      </c>
      <c r="F10809" s="340" t="s">
        <v>25738</v>
      </c>
      <c r="G10809" s="340" t="s">
        <v>25738</v>
      </c>
    </row>
    <row r="10810" spans="1:7">
      <c r="A10810" s="337" t="str">
        <f t="shared" si="170"/>
        <v>SINAPI-I 11552</v>
      </c>
      <c r="B10810" s="338" t="s">
        <v>32072</v>
      </c>
      <c r="C10810" s="338">
        <v>11552</v>
      </c>
      <c r="D10810" s="339" t="s">
        <v>37433</v>
      </c>
      <c r="E10810" s="338" t="s">
        <v>32092</v>
      </c>
      <c r="F10810" s="340" t="s">
        <v>28600</v>
      </c>
      <c r="G10810" s="340" t="s">
        <v>28600</v>
      </c>
    </row>
    <row r="10811" spans="1:7">
      <c r="A10811" s="337" t="str">
        <f t="shared" si="170"/>
        <v>SINAPI-I 40598</v>
      </c>
      <c r="B10811" s="338" t="s">
        <v>32072</v>
      </c>
      <c r="C10811" s="338">
        <v>40598</v>
      </c>
      <c r="D10811" s="339" t="s">
        <v>37434</v>
      </c>
      <c r="E10811" s="338" t="s">
        <v>32148</v>
      </c>
      <c r="F10811" s="340" t="s">
        <v>37435</v>
      </c>
      <c r="G10811" s="340" t="s">
        <v>37435</v>
      </c>
    </row>
    <row r="10812" spans="1:7">
      <c r="A10812" s="337" t="str">
        <f t="shared" si="170"/>
        <v>SINAPI-I 39029</v>
      </c>
      <c r="B10812" s="338" t="s">
        <v>32072</v>
      </c>
      <c r="C10812" s="338">
        <v>39029</v>
      </c>
      <c r="D10812" s="339" t="s">
        <v>37436</v>
      </c>
      <c r="E10812" s="338" t="s">
        <v>32092</v>
      </c>
      <c r="F10812" s="340" t="s">
        <v>28011</v>
      </c>
      <c r="G10812" s="340" t="s">
        <v>28011</v>
      </c>
    </row>
    <row r="10813" spans="1:7">
      <c r="A10813" s="337" t="str">
        <f t="shared" si="170"/>
        <v>SINAPI-I 39028</v>
      </c>
      <c r="B10813" s="338" t="s">
        <v>32072</v>
      </c>
      <c r="C10813" s="338">
        <v>39028</v>
      </c>
      <c r="D10813" s="339" t="s">
        <v>37437</v>
      </c>
      <c r="E10813" s="338" t="s">
        <v>32092</v>
      </c>
      <c r="F10813" s="340" t="s">
        <v>16428</v>
      </c>
      <c r="G10813" s="340" t="s">
        <v>16428</v>
      </c>
    </row>
    <row r="10814" spans="1:7">
      <c r="A10814" s="337" t="str">
        <f t="shared" si="170"/>
        <v>SINAPI-I 39328</v>
      </c>
      <c r="B10814" s="338" t="s">
        <v>32072</v>
      </c>
      <c r="C10814" s="338">
        <v>39328</v>
      </c>
      <c r="D10814" s="339" t="s">
        <v>37438</v>
      </c>
      <c r="E10814" s="338" t="s">
        <v>32092</v>
      </c>
      <c r="F10814" s="340" t="s">
        <v>17715</v>
      </c>
      <c r="G10814" s="340" t="s">
        <v>17715</v>
      </c>
    </row>
    <row r="10815" spans="1:7" ht="33.75">
      <c r="A10815" s="337" t="str">
        <f t="shared" si="170"/>
        <v>SINAPI-I 38541</v>
      </c>
      <c r="B10815" s="338" t="s">
        <v>32072</v>
      </c>
      <c r="C10815" s="338">
        <v>38541</v>
      </c>
      <c r="D10815" s="339" t="s">
        <v>37439</v>
      </c>
      <c r="E10815" s="338" t="s">
        <v>32074</v>
      </c>
      <c r="F10815" s="340" t="s">
        <v>37440</v>
      </c>
      <c r="G10815" s="340" t="s">
        <v>37440</v>
      </c>
    </row>
    <row r="10816" spans="1:7" ht="33.75">
      <c r="A10816" s="337" t="str">
        <f t="shared" si="170"/>
        <v>SINAPI-I 38542</v>
      </c>
      <c r="B10816" s="338" t="s">
        <v>32072</v>
      </c>
      <c r="C10816" s="338">
        <v>38542</v>
      </c>
      <c r="D10816" s="339" t="s">
        <v>37441</v>
      </c>
      <c r="E10816" s="338" t="s">
        <v>32074</v>
      </c>
      <c r="F10816" s="340" t="s">
        <v>37442</v>
      </c>
      <c r="G10816" s="340" t="s">
        <v>37442</v>
      </c>
    </row>
    <row r="10817" spans="1:7" ht="33.75">
      <c r="A10817" s="337" t="str">
        <f t="shared" si="170"/>
        <v>SINAPI-I 38543</v>
      </c>
      <c r="B10817" s="338" t="s">
        <v>32072</v>
      </c>
      <c r="C10817" s="338">
        <v>38543</v>
      </c>
      <c r="D10817" s="339" t="s">
        <v>37443</v>
      </c>
      <c r="E10817" s="338" t="s">
        <v>32074</v>
      </c>
      <c r="F10817" s="340" t="s">
        <v>37444</v>
      </c>
      <c r="G10817" s="340" t="s">
        <v>37444</v>
      </c>
    </row>
    <row r="10818" spans="1:7" ht="22.5">
      <c r="A10818" s="337" t="str">
        <f t="shared" si="170"/>
        <v>SINAPI-I 40406</v>
      </c>
      <c r="B10818" s="338" t="s">
        <v>32072</v>
      </c>
      <c r="C10818" s="338">
        <v>40406</v>
      </c>
      <c r="D10818" s="339" t="s">
        <v>37445</v>
      </c>
      <c r="E10818" s="338" t="s">
        <v>32074</v>
      </c>
      <c r="F10818" s="340" t="s">
        <v>37446</v>
      </c>
      <c r="G10818" s="340" t="s">
        <v>37446</v>
      </c>
    </row>
    <row r="10819" spans="1:7" ht="22.5">
      <c r="A10819" s="337" t="str">
        <f t="shared" si="170"/>
        <v>SINAPI-I 40789</v>
      </c>
      <c r="B10819" s="338" t="s">
        <v>32072</v>
      </c>
      <c r="C10819" s="338">
        <v>40789</v>
      </c>
      <c r="D10819" s="339" t="s">
        <v>37447</v>
      </c>
      <c r="E10819" s="338" t="s">
        <v>32074</v>
      </c>
      <c r="F10819" s="340" t="s">
        <v>37448</v>
      </c>
      <c r="G10819" s="340" t="s">
        <v>37448</v>
      </c>
    </row>
    <row r="10820" spans="1:7" ht="22.5">
      <c r="A10820" s="337" t="str">
        <f t="shared" si="170"/>
        <v>SINAPI-I 40791</v>
      </c>
      <c r="B10820" s="338" t="s">
        <v>32072</v>
      </c>
      <c r="C10820" s="338">
        <v>40791</v>
      </c>
      <c r="D10820" s="339" t="s">
        <v>37449</v>
      </c>
      <c r="E10820" s="338" t="s">
        <v>32074</v>
      </c>
      <c r="F10820" s="340" t="s">
        <v>37450</v>
      </c>
      <c r="G10820" s="340" t="s">
        <v>37450</v>
      </c>
    </row>
    <row r="10821" spans="1:7" ht="22.5">
      <c r="A10821" s="337" t="str">
        <f t="shared" si="170"/>
        <v>SINAPI-I 11651</v>
      </c>
      <c r="B10821" s="338" t="s">
        <v>32072</v>
      </c>
      <c r="C10821" s="338">
        <v>11651</v>
      </c>
      <c r="D10821" s="339" t="s">
        <v>37451</v>
      </c>
      <c r="E10821" s="338" t="s">
        <v>32074</v>
      </c>
      <c r="F10821" s="340" t="s">
        <v>37452</v>
      </c>
      <c r="G10821" s="340" t="s">
        <v>37452</v>
      </c>
    </row>
    <row r="10822" spans="1:7">
      <c r="A10822" s="337" t="str">
        <f t="shared" si="170"/>
        <v>SINAPI-I 40435</v>
      </c>
      <c r="B10822" s="338" t="s">
        <v>32072</v>
      </c>
      <c r="C10822" s="338">
        <v>40435</v>
      </c>
      <c r="D10822" s="339" t="s">
        <v>37453</v>
      </c>
      <c r="E10822" s="338" t="s">
        <v>32074</v>
      </c>
      <c r="F10822" s="340" t="s">
        <v>37454</v>
      </c>
      <c r="G10822" s="340" t="s">
        <v>37454</v>
      </c>
    </row>
    <row r="10823" spans="1:7" ht="22.5">
      <c r="A10823" s="337" t="str">
        <f t="shared" si="170"/>
        <v>SINAPI-I 39012</v>
      </c>
      <c r="B10823" s="338" t="s">
        <v>32072</v>
      </c>
      <c r="C10823" s="338">
        <v>39012</v>
      </c>
      <c r="D10823" s="339" t="s">
        <v>37455</v>
      </c>
      <c r="E10823" s="338" t="s">
        <v>32074</v>
      </c>
      <c r="F10823" s="340" t="s">
        <v>37456</v>
      </c>
      <c r="G10823" s="340" t="s">
        <v>37456</v>
      </c>
    </row>
    <row r="10824" spans="1:7">
      <c r="A10824" s="337" t="str">
        <f t="shared" si="170"/>
        <v>SINAPI-I 13617</v>
      </c>
      <c r="B10824" s="338" t="s">
        <v>32072</v>
      </c>
      <c r="C10824" s="338">
        <v>13617</v>
      </c>
      <c r="D10824" s="339" t="s">
        <v>37457</v>
      </c>
      <c r="E10824" s="338" t="s">
        <v>32074</v>
      </c>
      <c r="F10824" s="340" t="s">
        <v>37458</v>
      </c>
      <c r="G10824" s="340" t="s">
        <v>37458</v>
      </c>
    </row>
    <row r="10825" spans="1:7" ht="22.5">
      <c r="A10825" s="337" t="str">
        <f t="shared" si="170"/>
        <v>SINAPI-I 35274</v>
      </c>
      <c r="B10825" s="338" t="s">
        <v>32072</v>
      </c>
      <c r="C10825" s="338">
        <v>35274</v>
      </c>
      <c r="D10825" s="339" t="s">
        <v>37459</v>
      </c>
      <c r="E10825" s="338" t="s">
        <v>32092</v>
      </c>
      <c r="F10825" s="340" t="s">
        <v>37460</v>
      </c>
      <c r="G10825" s="340" t="s">
        <v>37460</v>
      </c>
    </row>
    <row r="10826" spans="1:7" ht="22.5">
      <c r="A10826" s="337" t="str">
        <f t="shared" si="170"/>
        <v>SINAPI-I 35275</v>
      </c>
      <c r="B10826" s="338" t="s">
        <v>32072</v>
      </c>
      <c r="C10826" s="338">
        <v>35275</v>
      </c>
      <c r="D10826" s="339" t="s">
        <v>37461</v>
      </c>
      <c r="E10826" s="338" t="s">
        <v>32092</v>
      </c>
      <c r="F10826" s="340" t="s">
        <v>37462</v>
      </c>
      <c r="G10826" s="340" t="s">
        <v>37462</v>
      </c>
    </row>
    <row r="10827" spans="1:7" ht="22.5">
      <c r="A10827" s="337" t="str">
        <f t="shared" si="170"/>
        <v>SINAPI-I 35276</v>
      </c>
      <c r="B10827" s="338" t="s">
        <v>32072</v>
      </c>
      <c r="C10827" s="338">
        <v>35276</v>
      </c>
      <c r="D10827" s="339" t="s">
        <v>37463</v>
      </c>
      <c r="E10827" s="338" t="s">
        <v>32092</v>
      </c>
      <c r="F10827" s="340" t="s">
        <v>37464</v>
      </c>
      <c r="G10827" s="340" t="s">
        <v>37464</v>
      </c>
    </row>
    <row r="10828" spans="1:7">
      <c r="A10828" s="337" t="str">
        <f t="shared" si="170"/>
        <v>SINAPI-I 38386</v>
      </c>
      <c r="B10828" s="338" t="s">
        <v>32072</v>
      </c>
      <c r="C10828" s="338">
        <v>38386</v>
      </c>
      <c r="D10828" s="339" t="s">
        <v>37465</v>
      </c>
      <c r="E10828" s="338" t="s">
        <v>32074</v>
      </c>
      <c r="F10828" s="340" t="s">
        <v>37466</v>
      </c>
      <c r="G10828" s="340" t="s">
        <v>37466</v>
      </c>
    </row>
    <row r="10829" spans="1:7">
      <c r="A10829" s="337" t="str">
        <f t="shared" si="170"/>
        <v>SINAPI-I 11091</v>
      </c>
      <c r="B10829" s="338" t="s">
        <v>32072</v>
      </c>
      <c r="C10829" s="338">
        <v>11091</v>
      </c>
      <c r="D10829" s="339" t="s">
        <v>37467</v>
      </c>
      <c r="E10829" s="338" t="s">
        <v>32074</v>
      </c>
      <c r="F10829" s="340" t="s">
        <v>10478</v>
      </c>
      <c r="G10829" s="340" t="s">
        <v>10478</v>
      </c>
    </row>
    <row r="10830" spans="1:7">
      <c r="A10830" s="337" t="str">
        <f t="shared" si="170"/>
        <v>SINAPI-I 37586</v>
      </c>
      <c r="B10830" s="338" t="s">
        <v>32072</v>
      </c>
      <c r="C10830" s="338">
        <v>37586</v>
      </c>
      <c r="D10830" s="339" t="s">
        <v>37468</v>
      </c>
      <c r="E10830" s="338" t="s">
        <v>35439</v>
      </c>
      <c r="F10830" s="340" t="s">
        <v>37469</v>
      </c>
      <c r="G10830" s="340" t="s">
        <v>37469</v>
      </c>
    </row>
    <row r="10831" spans="1:7">
      <c r="A10831" s="337" t="str">
        <f t="shared" si="170"/>
        <v>SINAPI-I 37395</v>
      </c>
      <c r="B10831" s="338" t="s">
        <v>32072</v>
      </c>
      <c r="C10831" s="338">
        <v>37395</v>
      </c>
      <c r="D10831" s="339" t="s">
        <v>37470</v>
      </c>
      <c r="E10831" s="338" t="s">
        <v>35439</v>
      </c>
      <c r="F10831" s="340" t="s">
        <v>33216</v>
      </c>
      <c r="G10831" s="340" t="s">
        <v>33216</v>
      </c>
    </row>
    <row r="10832" spans="1:7">
      <c r="A10832" s="337" t="str">
        <f t="shared" si="170"/>
        <v>SINAPI-I 14147</v>
      </c>
      <c r="B10832" s="338" t="s">
        <v>32072</v>
      </c>
      <c r="C10832" s="338">
        <v>14147</v>
      </c>
      <c r="D10832" s="339" t="s">
        <v>37471</v>
      </c>
      <c r="E10832" s="338" t="s">
        <v>35439</v>
      </c>
      <c r="F10832" s="340" t="s">
        <v>37472</v>
      </c>
      <c r="G10832" s="340" t="s">
        <v>37472</v>
      </c>
    </row>
    <row r="10833" spans="1:7">
      <c r="A10833" s="337" t="str">
        <f t="shared" si="170"/>
        <v>SINAPI-I 37396</v>
      </c>
      <c r="B10833" s="338" t="s">
        <v>32072</v>
      </c>
      <c r="C10833" s="338">
        <v>37396</v>
      </c>
      <c r="D10833" s="339" t="s">
        <v>37473</v>
      </c>
      <c r="E10833" s="338" t="s">
        <v>35439</v>
      </c>
      <c r="F10833" s="340" t="s">
        <v>37474</v>
      </c>
      <c r="G10833" s="340" t="s">
        <v>37474</v>
      </c>
    </row>
    <row r="10834" spans="1:7">
      <c r="A10834" s="337" t="str">
        <f t="shared" si="170"/>
        <v>SINAPI-I 37397</v>
      </c>
      <c r="B10834" s="338" t="s">
        <v>32072</v>
      </c>
      <c r="C10834" s="338">
        <v>37397</v>
      </c>
      <c r="D10834" s="339" t="s">
        <v>37475</v>
      </c>
      <c r="E10834" s="338" t="s">
        <v>35439</v>
      </c>
      <c r="F10834" s="340" t="s">
        <v>24411</v>
      </c>
      <c r="G10834" s="340" t="s">
        <v>24411</v>
      </c>
    </row>
    <row r="10835" spans="1:7">
      <c r="A10835" s="337" t="str">
        <f t="shared" si="170"/>
        <v>SINAPI-I 43606</v>
      </c>
      <c r="B10835" s="338" t="s">
        <v>32072</v>
      </c>
      <c r="C10835" s="338">
        <v>43606</v>
      </c>
      <c r="D10835" s="339" t="s">
        <v>37476</v>
      </c>
      <c r="E10835" s="338" t="s">
        <v>32074</v>
      </c>
      <c r="F10835" s="340" t="s">
        <v>20568</v>
      </c>
      <c r="G10835" s="340" t="s">
        <v>20568</v>
      </c>
    </row>
    <row r="10836" spans="1:7" ht="22.5">
      <c r="A10836" s="337" t="str">
        <f t="shared" si="170"/>
        <v>SINAPI-I 444</v>
      </c>
      <c r="B10836" s="338" t="s">
        <v>32072</v>
      </c>
      <c r="C10836" s="338">
        <v>444</v>
      </c>
      <c r="D10836" s="339" t="s">
        <v>37477</v>
      </c>
      <c r="E10836" s="338" t="s">
        <v>32074</v>
      </c>
      <c r="F10836" s="340" t="s">
        <v>20455</v>
      </c>
      <c r="G10836" s="340" t="s">
        <v>20455</v>
      </c>
    </row>
    <row r="10837" spans="1:7" ht="22.5">
      <c r="A10837" s="337" t="str">
        <f t="shared" si="170"/>
        <v>SINAPI-I 445</v>
      </c>
      <c r="B10837" s="338" t="s">
        <v>32072</v>
      </c>
      <c r="C10837" s="338">
        <v>445</v>
      </c>
      <c r="D10837" s="339" t="s">
        <v>37478</v>
      </c>
      <c r="E10837" s="338" t="s">
        <v>32074</v>
      </c>
      <c r="F10837" s="340" t="s">
        <v>22846</v>
      </c>
      <c r="G10837" s="340" t="s">
        <v>22846</v>
      </c>
    </row>
    <row r="10838" spans="1:7">
      <c r="A10838" s="337" t="str">
        <f t="shared" si="170"/>
        <v>SINAPI-I 4783</v>
      </c>
      <c r="B10838" s="338" t="s">
        <v>32072</v>
      </c>
      <c r="C10838" s="338">
        <v>4783</v>
      </c>
      <c r="D10838" s="339" t="s">
        <v>37479</v>
      </c>
      <c r="E10838" s="338" t="s">
        <v>32302</v>
      </c>
      <c r="F10838" s="340" t="s">
        <v>30234</v>
      </c>
      <c r="G10838" s="340" t="s">
        <v>30906</v>
      </c>
    </row>
    <row r="10839" spans="1:7">
      <c r="A10839" s="337" t="str">
        <f t="shared" si="170"/>
        <v>SINAPI-I 41079</v>
      </c>
      <c r="B10839" s="338" t="s">
        <v>32072</v>
      </c>
      <c r="C10839" s="338">
        <v>41079</v>
      </c>
      <c r="D10839" s="339" t="s">
        <v>37480</v>
      </c>
      <c r="E10839" s="338" t="s">
        <v>32304</v>
      </c>
      <c r="F10839" s="340" t="s">
        <v>32350</v>
      </c>
      <c r="G10839" s="340" t="s">
        <v>32351</v>
      </c>
    </row>
    <row r="10840" spans="1:7">
      <c r="A10840" s="337" t="str">
        <f t="shared" si="170"/>
        <v>SINAPI-I 12874</v>
      </c>
      <c r="B10840" s="338" t="s">
        <v>32072</v>
      </c>
      <c r="C10840" s="338">
        <v>12874</v>
      </c>
      <c r="D10840" s="339" t="s">
        <v>37481</v>
      </c>
      <c r="E10840" s="338" t="s">
        <v>32302</v>
      </c>
      <c r="F10840" s="340" t="s">
        <v>21180</v>
      </c>
      <c r="G10840" s="340" t="s">
        <v>12609</v>
      </c>
    </row>
    <row r="10841" spans="1:7">
      <c r="A10841" s="337" t="str">
        <f t="shared" si="170"/>
        <v>SINAPI-I 41082</v>
      </c>
      <c r="B10841" s="338" t="s">
        <v>32072</v>
      </c>
      <c r="C10841" s="338">
        <v>41082</v>
      </c>
      <c r="D10841" s="339" t="s">
        <v>37482</v>
      </c>
      <c r="E10841" s="338" t="s">
        <v>32304</v>
      </c>
      <c r="F10841" s="340" t="s">
        <v>37483</v>
      </c>
      <c r="G10841" s="340" t="s">
        <v>37484</v>
      </c>
    </row>
    <row r="10842" spans="1:7">
      <c r="A10842" s="337" t="str">
        <f t="shared" si="170"/>
        <v>SINAPI-I 4785</v>
      </c>
      <c r="B10842" s="338" t="s">
        <v>32072</v>
      </c>
      <c r="C10842" s="338">
        <v>4785</v>
      </c>
      <c r="D10842" s="339" t="s">
        <v>37485</v>
      </c>
      <c r="E10842" s="338" t="s">
        <v>32302</v>
      </c>
      <c r="F10842" s="340" t="s">
        <v>30234</v>
      </c>
      <c r="G10842" s="340" t="s">
        <v>30906</v>
      </c>
    </row>
    <row r="10843" spans="1:7">
      <c r="A10843" s="337" t="str">
        <f t="shared" si="170"/>
        <v>SINAPI-I 41081</v>
      </c>
      <c r="B10843" s="338" t="s">
        <v>32072</v>
      </c>
      <c r="C10843" s="338">
        <v>41081</v>
      </c>
      <c r="D10843" s="339" t="s">
        <v>37486</v>
      </c>
      <c r="E10843" s="338" t="s">
        <v>32304</v>
      </c>
      <c r="F10843" s="340" t="s">
        <v>32350</v>
      </c>
      <c r="G10843" s="340" t="s">
        <v>32351</v>
      </c>
    </row>
    <row r="10844" spans="1:7">
      <c r="A10844" s="337" t="str">
        <f t="shared" si="170"/>
        <v>SINAPI-I 4801</v>
      </c>
      <c r="B10844" s="338" t="s">
        <v>32072</v>
      </c>
      <c r="C10844" s="338">
        <v>4801</v>
      </c>
      <c r="D10844" s="339" t="s">
        <v>37487</v>
      </c>
      <c r="E10844" s="338" t="s">
        <v>32083</v>
      </c>
      <c r="F10844" s="340" t="s">
        <v>37488</v>
      </c>
      <c r="G10844" s="340" t="s">
        <v>37488</v>
      </c>
    </row>
    <row r="10845" spans="1:7">
      <c r="A10845" s="337" t="str">
        <f t="shared" si="170"/>
        <v>SINAPI-I 4794</v>
      </c>
      <c r="B10845" s="338" t="s">
        <v>32072</v>
      </c>
      <c r="C10845" s="338">
        <v>4794</v>
      </c>
      <c r="D10845" s="339" t="s">
        <v>37489</v>
      </c>
      <c r="E10845" s="338" t="s">
        <v>32083</v>
      </c>
      <c r="F10845" s="340" t="s">
        <v>37490</v>
      </c>
      <c r="G10845" s="340" t="s">
        <v>37490</v>
      </c>
    </row>
    <row r="10846" spans="1:7">
      <c r="A10846" s="337" t="str">
        <f t="shared" si="170"/>
        <v>SINAPI-I 4796</v>
      </c>
      <c r="B10846" s="338" t="s">
        <v>32072</v>
      </c>
      <c r="C10846" s="338">
        <v>4796</v>
      </c>
      <c r="D10846" s="339" t="s">
        <v>37491</v>
      </c>
      <c r="E10846" s="338" t="s">
        <v>32083</v>
      </c>
      <c r="F10846" s="340" t="s">
        <v>37492</v>
      </c>
      <c r="G10846" s="340" t="s">
        <v>37492</v>
      </c>
    </row>
    <row r="10847" spans="1:7">
      <c r="A10847" s="337" t="str">
        <f t="shared" si="170"/>
        <v>SINAPI-I 4800</v>
      </c>
      <c r="B10847" s="338" t="s">
        <v>32072</v>
      </c>
      <c r="C10847" s="338">
        <v>4800</v>
      </c>
      <c r="D10847" s="339" t="s">
        <v>37493</v>
      </c>
      <c r="E10847" s="338" t="s">
        <v>32083</v>
      </c>
      <c r="F10847" s="340" t="s">
        <v>33025</v>
      </c>
      <c r="G10847" s="340" t="s">
        <v>33025</v>
      </c>
    </row>
    <row r="10848" spans="1:7">
      <c r="A10848" s="337" t="str">
        <f t="shared" si="170"/>
        <v>SINAPI-I 4795</v>
      </c>
      <c r="B10848" s="338" t="s">
        <v>32072</v>
      </c>
      <c r="C10848" s="338">
        <v>4795</v>
      </c>
      <c r="D10848" s="339" t="s">
        <v>37494</v>
      </c>
      <c r="E10848" s="338" t="s">
        <v>32083</v>
      </c>
      <c r="F10848" s="340" t="s">
        <v>37495</v>
      </c>
      <c r="G10848" s="340" t="s">
        <v>37495</v>
      </c>
    </row>
    <row r="10849" spans="1:7" ht="22.5">
      <c r="A10849" s="337" t="str">
        <f t="shared" si="170"/>
        <v>SINAPI-I 39694</v>
      </c>
      <c r="B10849" s="338" t="s">
        <v>32072</v>
      </c>
      <c r="C10849" s="338">
        <v>39694</v>
      </c>
      <c r="D10849" s="339" t="s">
        <v>37496</v>
      </c>
      <c r="E10849" s="338" t="s">
        <v>32083</v>
      </c>
      <c r="F10849" s="340" t="s">
        <v>37497</v>
      </c>
      <c r="G10849" s="340" t="s">
        <v>37497</v>
      </c>
    </row>
    <row r="10850" spans="1:7">
      <c r="A10850" s="337" t="str">
        <f t="shared" si="170"/>
        <v>SINAPI-I 1292</v>
      </c>
      <c r="B10850" s="338" t="s">
        <v>32072</v>
      </c>
      <c r="C10850" s="338">
        <v>1292</v>
      </c>
      <c r="D10850" s="339" t="s">
        <v>37498</v>
      </c>
      <c r="E10850" s="338" t="s">
        <v>32083</v>
      </c>
      <c r="F10850" s="340" t="s">
        <v>37499</v>
      </c>
      <c r="G10850" s="340" t="s">
        <v>37499</v>
      </c>
    </row>
    <row r="10851" spans="1:7">
      <c r="A10851" s="337" t="str">
        <f t="shared" si="170"/>
        <v>SINAPI-I 1287</v>
      </c>
      <c r="B10851" s="338" t="s">
        <v>32072</v>
      </c>
      <c r="C10851" s="338">
        <v>1287</v>
      </c>
      <c r="D10851" s="339" t="s">
        <v>37500</v>
      </c>
      <c r="E10851" s="338" t="s">
        <v>32083</v>
      </c>
      <c r="F10851" s="340" t="s">
        <v>10895</v>
      </c>
      <c r="G10851" s="340" t="s">
        <v>10895</v>
      </c>
    </row>
    <row r="10852" spans="1:7" ht="22.5">
      <c r="A10852" s="337" t="str">
        <f t="shared" si="170"/>
        <v>SINAPI-I 1297</v>
      </c>
      <c r="B10852" s="338" t="s">
        <v>32072</v>
      </c>
      <c r="C10852" s="338">
        <v>1297</v>
      </c>
      <c r="D10852" s="339" t="s">
        <v>37501</v>
      </c>
      <c r="E10852" s="338" t="s">
        <v>32083</v>
      </c>
      <c r="F10852" s="340" t="s">
        <v>20055</v>
      </c>
      <c r="G10852" s="340" t="s">
        <v>20055</v>
      </c>
    </row>
    <row r="10853" spans="1:7" ht="22.5">
      <c r="A10853" s="337" t="str">
        <f t="shared" si="170"/>
        <v>SINAPI-I 4786</v>
      </c>
      <c r="B10853" s="338" t="s">
        <v>32072</v>
      </c>
      <c r="C10853" s="338">
        <v>4786</v>
      </c>
      <c r="D10853" s="339" t="s">
        <v>37502</v>
      </c>
      <c r="E10853" s="338" t="s">
        <v>32083</v>
      </c>
      <c r="F10853" s="340" t="s">
        <v>37503</v>
      </c>
      <c r="G10853" s="340" t="s">
        <v>37503</v>
      </c>
    </row>
    <row r="10854" spans="1:7" ht="22.5">
      <c r="A10854" s="337" t="str">
        <f t="shared" si="170"/>
        <v>SINAPI-I 10840</v>
      </c>
      <c r="B10854" s="338" t="s">
        <v>32072</v>
      </c>
      <c r="C10854" s="338">
        <v>10840</v>
      </c>
      <c r="D10854" s="339" t="s">
        <v>37504</v>
      </c>
      <c r="E10854" s="338" t="s">
        <v>32083</v>
      </c>
      <c r="F10854" s="340" t="s">
        <v>37505</v>
      </c>
      <c r="G10854" s="340" t="s">
        <v>37505</v>
      </c>
    </row>
    <row r="10855" spans="1:7" ht="22.5">
      <c r="A10855" s="337" t="str">
        <f t="shared" si="170"/>
        <v>SINAPI-I 10841</v>
      </c>
      <c r="B10855" s="338" t="s">
        <v>32072</v>
      </c>
      <c r="C10855" s="338">
        <v>10841</v>
      </c>
      <c r="D10855" s="339" t="s">
        <v>37506</v>
      </c>
      <c r="E10855" s="338" t="s">
        <v>32083</v>
      </c>
      <c r="F10855" s="340" t="s">
        <v>37507</v>
      </c>
      <c r="G10855" s="340" t="s">
        <v>37507</v>
      </c>
    </row>
    <row r="10856" spans="1:7" ht="22.5">
      <c r="A10856" s="337" t="str">
        <f t="shared" si="170"/>
        <v>SINAPI-I 44540</v>
      </c>
      <c r="B10856" s="338" t="s">
        <v>32072</v>
      </c>
      <c r="C10856" s="338">
        <v>44540</v>
      </c>
      <c r="D10856" s="339" t="s">
        <v>37508</v>
      </c>
      <c r="E10856" s="338" t="s">
        <v>32083</v>
      </c>
      <c r="F10856" s="340" t="s">
        <v>37509</v>
      </c>
      <c r="G10856" s="340" t="s">
        <v>37509</v>
      </c>
    </row>
    <row r="10857" spans="1:7" ht="22.5">
      <c r="A10857" s="337" t="str">
        <f t="shared" si="170"/>
        <v>SINAPI-I 10842</v>
      </c>
      <c r="B10857" s="338" t="s">
        <v>32072</v>
      </c>
      <c r="C10857" s="338">
        <v>10842</v>
      </c>
      <c r="D10857" s="339" t="s">
        <v>37510</v>
      </c>
      <c r="E10857" s="338" t="s">
        <v>32083</v>
      </c>
      <c r="F10857" s="340" t="s">
        <v>37511</v>
      </c>
      <c r="G10857" s="340" t="s">
        <v>37511</v>
      </c>
    </row>
    <row r="10858" spans="1:7">
      <c r="A10858" s="337" t="str">
        <f t="shared" si="170"/>
        <v>SINAPI-I 21108</v>
      </c>
      <c r="B10858" s="338" t="s">
        <v>32072</v>
      </c>
      <c r="C10858" s="338">
        <v>21108</v>
      </c>
      <c r="D10858" s="339" t="s">
        <v>37512</v>
      </c>
      <c r="E10858" s="338" t="s">
        <v>32083</v>
      </c>
      <c r="F10858" s="340" t="s">
        <v>36683</v>
      </c>
      <c r="G10858" s="340" t="s">
        <v>36683</v>
      </c>
    </row>
    <row r="10859" spans="1:7">
      <c r="A10859" s="337" t="str">
        <f t="shared" si="170"/>
        <v>SINAPI-I 38180</v>
      </c>
      <c r="B10859" s="338" t="s">
        <v>32072</v>
      </c>
      <c r="C10859" s="338">
        <v>38180</v>
      </c>
      <c r="D10859" s="339" t="s">
        <v>37513</v>
      </c>
      <c r="E10859" s="338" t="s">
        <v>32083</v>
      </c>
      <c r="F10859" s="340" t="s">
        <v>37514</v>
      </c>
      <c r="G10859" s="340" t="s">
        <v>37514</v>
      </c>
    </row>
    <row r="10860" spans="1:7">
      <c r="A10860" s="337" t="str">
        <f t="shared" si="170"/>
        <v>SINAPI-I 40648</v>
      </c>
      <c r="B10860" s="338" t="s">
        <v>32072</v>
      </c>
      <c r="C10860" s="338">
        <v>40648</v>
      </c>
      <c r="D10860" s="339" t="s">
        <v>37515</v>
      </c>
      <c r="E10860" s="338" t="s">
        <v>32083</v>
      </c>
      <c r="F10860" s="340" t="s">
        <v>37516</v>
      </c>
      <c r="G10860" s="340" t="s">
        <v>37516</v>
      </c>
    </row>
    <row r="10861" spans="1:7">
      <c r="A10861" s="337" t="str">
        <f t="shared" si="170"/>
        <v>SINAPI-I 40649</v>
      </c>
      <c r="B10861" s="338" t="s">
        <v>32072</v>
      </c>
      <c r="C10861" s="338">
        <v>40649</v>
      </c>
      <c r="D10861" s="339" t="s">
        <v>37517</v>
      </c>
      <c r="E10861" s="338" t="s">
        <v>32083</v>
      </c>
      <c r="F10861" s="340" t="s">
        <v>37518</v>
      </c>
      <c r="G10861" s="340" t="s">
        <v>37518</v>
      </c>
    </row>
    <row r="10862" spans="1:7">
      <c r="A10862" s="337" t="str">
        <f t="shared" si="170"/>
        <v>SINAPI-I 40650</v>
      </c>
      <c r="B10862" s="338" t="s">
        <v>32072</v>
      </c>
      <c r="C10862" s="338">
        <v>40650</v>
      </c>
      <c r="D10862" s="339" t="s">
        <v>37519</v>
      </c>
      <c r="E10862" s="338" t="s">
        <v>32083</v>
      </c>
      <c r="F10862" s="340" t="s">
        <v>37520</v>
      </c>
      <c r="G10862" s="340" t="s">
        <v>37520</v>
      </c>
    </row>
    <row r="10863" spans="1:7">
      <c r="A10863" s="337" t="str">
        <f t="shared" si="170"/>
        <v>SINAPI-I 40651</v>
      </c>
      <c r="B10863" s="338" t="s">
        <v>32072</v>
      </c>
      <c r="C10863" s="338">
        <v>40651</v>
      </c>
      <c r="D10863" s="339" t="s">
        <v>37521</v>
      </c>
      <c r="E10863" s="338" t="s">
        <v>32083</v>
      </c>
      <c r="F10863" s="340" t="s">
        <v>37522</v>
      </c>
      <c r="G10863" s="340" t="s">
        <v>37522</v>
      </c>
    </row>
    <row r="10864" spans="1:7">
      <c r="A10864" s="337" t="str">
        <f t="shared" si="170"/>
        <v>SINAPI-I 40652</v>
      </c>
      <c r="B10864" s="338" t="s">
        <v>32072</v>
      </c>
      <c r="C10864" s="338">
        <v>40652</v>
      </c>
      <c r="D10864" s="339" t="s">
        <v>37523</v>
      </c>
      <c r="E10864" s="338" t="s">
        <v>32083</v>
      </c>
      <c r="F10864" s="340" t="s">
        <v>37524</v>
      </c>
      <c r="G10864" s="340" t="s">
        <v>37524</v>
      </c>
    </row>
    <row r="10865" spans="1:7" ht="22.5">
      <c r="A10865" s="337" t="str">
        <f t="shared" si="170"/>
        <v>SINAPI-I 40647</v>
      </c>
      <c r="B10865" s="338" t="s">
        <v>32072</v>
      </c>
      <c r="C10865" s="338">
        <v>40647</v>
      </c>
      <c r="D10865" s="339" t="s">
        <v>37525</v>
      </c>
      <c r="E10865" s="338" t="s">
        <v>32083</v>
      </c>
      <c r="F10865" s="340" t="s">
        <v>37526</v>
      </c>
      <c r="G10865" s="340" t="s">
        <v>37526</v>
      </c>
    </row>
    <row r="10866" spans="1:7">
      <c r="A10866" s="337" t="str">
        <f t="shared" si="170"/>
        <v>SINAPI-I 40653</v>
      </c>
      <c r="B10866" s="338" t="s">
        <v>32072</v>
      </c>
      <c r="C10866" s="338">
        <v>40653</v>
      </c>
      <c r="D10866" s="339" t="s">
        <v>37527</v>
      </c>
      <c r="E10866" s="338" t="s">
        <v>32083</v>
      </c>
      <c r="F10866" s="340" t="s">
        <v>23711</v>
      </c>
      <c r="G10866" s="340" t="s">
        <v>23711</v>
      </c>
    </row>
    <row r="10867" spans="1:7">
      <c r="A10867" s="337" t="str">
        <f t="shared" si="170"/>
        <v>SINAPI-I 36178</v>
      </c>
      <c r="B10867" s="338" t="s">
        <v>32072</v>
      </c>
      <c r="C10867" s="338">
        <v>36178</v>
      </c>
      <c r="D10867" s="339" t="s">
        <v>37528</v>
      </c>
      <c r="E10867" s="338" t="s">
        <v>32074</v>
      </c>
      <c r="F10867" s="340" t="s">
        <v>16526</v>
      </c>
      <c r="G10867" s="340" t="s">
        <v>16526</v>
      </c>
    </row>
    <row r="10868" spans="1:7">
      <c r="A10868" s="337" t="str">
        <f t="shared" si="170"/>
        <v>SINAPI-I 38195</v>
      </c>
      <c r="B10868" s="338" t="s">
        <v>32072</v>
      </c>
      <c r="C10868" s="338">
        <v>38195</v>
      </c>
      <c r="D10868" s="339" t="s">
        <v>37529</v>
      </c>
      <c r="E10868" s="338" t="s">
        <v>32083</v>
      </c>
      <c r="F10868" s="340" t="s">
        <v>37530</v>
      </c>
      <c r="G10868" s="340" t="s">
        <v>37530</v>
      </c>
    </row>
    <row r="10869" spans="1:7">
      <c r="A10869" s="337" t="str">
        <f t="shared" si="170"/>
        <v>SINAPI-I 38181</v>
      </c>
      <c r="B10869" s="338" t="s">
        <v>32072</v>
      </c>
      <c r="C10869" s="338">
        <v>38181</v>
      </c>
      <c r="D10869" s="339" t="s">
        <v>37531</v>
      </c>
      <c r="E10869" s="338" t="s">
        <v>32083</v>
      </c>
      <c r="F10869" s="340" t="s">
        <v>37532</v>
      </c>
      <c r="G10869" s="340" t="s">
        <v>37532</v>
      </c>
    </row>
    <row r="10870" spans="1:7">
      <c r="A10870" s="337" t="str">
        <f t="shared" si="170"/>
        <v>SINAPI-I 38182</v>
      </c>
      <c r="B10870" s="338" t="s">
        <v>32072</v>
      </c>
      <c r="C10870" s="338">
        <v>38182</v>
      </c>
      <c r="D10870" s="339" t="s">
        <v>37533</v>
      </c>
      <c r="E10870" s="338" t="s">
        <v>32083</v>
      </c>
      <c r="F10870" s="340" t="s">
        <v>37534</v>
      </c>
      <c r="G10870" s="340" t="s">
        <v>37534</v>
      </c>
    </row>
    <row r="10871" spans="1:7">
      <c r="A10871" s="337" t="str">
        <f t="shared" ref="A10871:A10934" si="171">CONCATENAR</f>
        <v>SINAPI-I 38186</v>
      </c>
      <c r="B10871" s="338" t="s">
        <v>32072</v>
      </c>
      <c r="C10871" s="338">
        <v>38186</v>
      </c>
      <c r="D10871" s="339" t="s">
        <v>37535</v>
      </c>
      <c r="E10871" s="338" t="s">
        <v>32083</v>
      </c>
      <c r="F10871" s="340" t="s">
        <v>37536</v>
      </c>
      <c r="G10871" s="340" t="s">
        <v>37536</v>
      </c>
    </row>
    <row r="10872" spans="1:7">
      <c r="A10872" s="337" t="str">
        <f t="shared" si="171"/>
        <v>SINAPI-I 38185</v>
      </c>
      <c r="B10872" s="338" t="s">
        <v>32072</v>
      </c>
      <c r="C10872" s="338">
        <v>38185</v>
      </c>
      <c r="D10872" s="339" t="s">
        <v>37537</v>
      </c>
      <c r="E10872" s="338" t="s">
        <v>32083</v>
      </c>
      <c r="F10872" s="340" t="s">
        <v>37538</v>
      </c>
      <c r="G10872" s="340" t="s">
        <v>37538</v>
      </c>
    </row>
    <row r="10873" spans="1:7">
      <c r="A10873" s="337" t="str">
        <f t="shared" si="171"/>
        <v>SINAPI-I 40654</v>
      </c>
      <c r="B10873" s="338" t="s">
        <v>32072</v>
      </c>
      <c r="C10873" s="338">
        <v>40654</v>
      </c>
      <c r="D10873" s="339" t="s">
        <v>37539</v>
      </c>
      <c r="E10873" s="338" t="s">
        <v>32083</v>
      </c>
      <c r="F10873" s="340" t="s">
        <v>37540</v>
      </c>
      <c r="G10873" s="340" t="s">
        <v>37540</v>
      </c>
    </row>
    <row r="10874" spans="1:7" ht="22.5">
      <c r="A10874" s="337" t="str">
        <f t="shared" si="171"/>
        <v>SINAPI-I 44541</v>
      </c>
      <c r="B10874" s="338" t="s">
        <v>32072</v>
      </c>
      <c r="C10874" s="338">
        <v>44541</v>
      </c>
      <c r="D10874" s="339" t="s">
        <v>37541</v>
      </c>
      <c r="E10874" s="338" t="s">
        <v>32083</v>
      </c>
      <c r="F10874" s="340" t="s">
        <v>37542</v>
      </c>
      <c r="G10874" s="340" t="s">
        <v>37542</v>
      </c>
    </row>
    <row r="10875" spans="1:7">
      <c r="A10875" s="337" t="str">
        <f t="shared" si="171"/>
        <v>SINAPI-I 4822</v>
      </c>
      <c r="B10875" s="338" t="s">
        <v>32072</v>
      </c>
      <c r="C10875" s="338">
        <v>4822</v>
      </c>
      <c r="D10875" s="339" t="s">
        <v>37543</v>
      </c>
      <c r="E10875" s="338" t="s">
        <v>32083</v>
      </c>
      <c r="F10875" s="340" t="s">
        <v>37544</v>
      </c>
      <c r="G10875" s="340" t="s">
        <v>37544</v>
      </c>
    </row>
    <row r="10876" spans="1:7">
      <c r="A10876" s="337" t="str">
        <f t="shared" si="171"/>
        <v>SINAPI-I 4818</v>
      </c>
      <c r="B10876" s="338" t="s">
        <v>32072</v>
      </c>
      <c r="C10876" s="338">
        <v>4818</v>
      </c>
      <c r="D10876" s="339" t="s">
        <v>37545</v>
      </c>
      <c r="E10876" s="338" t="s">
        <v>32083</v>
      </c>
      <c r="F10876" s="340" t="s">
        <v>37546</v>
      </c>
      <c r="G10876" s="340" t="s">
        <v>37546</v>
      </c>
    </row>
    <row r="10877" spans="1:7" ht="22.5">
      <c r="A10877" s="337" t="str">
        <f t="shared" si="171"/>
        <v>SINAPI-I 39567</v>
      </c>
      <c r="B10877" s="338" t="s">
        <v>32072</v>
      </c>
      <c r="C10877" s="338">
        <v>39567</v>
      </c>
      <c r="D10877" s="339" t="s">
        <v>37547</v>
      </c>
      <c r="E10877" s="338" t="s">
        <v>32083</v>
      </c>
      <c r="F10877" s="340" t="s">
        <v>12314</v>
      </c>
      <c r="G10877" s="340" t="s">
        <v>12314</v>
      </c>
    </row>
    <row r="10878" spans="1:7" ht="22.5">
      <c r="A10878" s="337" t="str">
        <f t="shared" si="171"/>
        <v>SINAPI-I 39566</v>
      </c>
      <c r="B10878" s="338" t="s">
        <v>32072</v>
      </c>
      <c r="C10878" s="338">
        <v>39566</v>
      </c>
      <c r="D10878" s="339" t="s">
        <v>37548</v>
      </c>
      <c r="E10878" s="338" t="s">
        <v>32083</v>
      </c>
      <c r="F10878" s="340" t="s">
        <v>10609</v>
      </c>
      <c r="G10878" s="340" t="s">
        <v>10609</v>
      </c>
    </row>
    <row r="10879" spans="1:7" ht="22.5">
      <c r="A10879" s="337" t="str">
        <f t="shared" si="171"/>
        <v>SINAPI-I 39416</v>
      </c>
      <c r="B10879" s="338" t="s">
        <v>32072</v>
      </c>
      <c r="C10879" s="338">
        <v>39416</v>
      </c>
      <c r="D10879" s="339" t="s">
        <v>37549</v>
      </c>
      <c r="E10879" s="338" t="s">
        <v>32083</v>
      </c>
      <c r="F10879" s="340" t="s">
        <v>37550</v>
      </c>
      <c r="G10879" s="340" t="s">
        <v>37550</v>
      </c>
    </row>
    <row r="10880" spans="1:7" ht="22.5">
      <c r="A10880" s="337" t="str">
        <f t="shared" si="171"/>
        <v>SINAPI-I 39417</v>
      </c>
      <c r="B10880" s="338" t="s">
        <v>32072</v>
      </c>
      <c r="C10880" s="338">
        <v>39417</v>
      </c>
      <c r="D10880" s="339" t="s">
        <v>37551</v>
      </c>
      <c r="E10880" s="338" t="s">
        <v>32083</v>
      </c>
      <c r="F10880" s="340" t="s">
        <v>21482</v>
      </c>
      <c r="G10880" s="340" t="s">
        <v>21482</v>
      </c>
    </row>
    <row r="10881" spans="1:7">
      <c r="A10881" s="337" t="str">
        <f t="shared" si="171"/>
        <v>SINAPI-I 43742</v>
      </c>
      <c r="B10881" s="338" t="s">
        <v>32072</v>
      </c>
      <c r="C10881" s="338">
        <v>43742</v>
      </c>
      <c r="D10881" s="339" t="s">
        <v>37552</v>
      </c>
      <c r="E10881" s="338" t="s">
        <v>32083</v>
      </c>
      <c r="F10881" s="340" t="s">
        <v>20427</v>
      </c>
      <c r="G10881" s="340" t="s">
        <v>20427</v>
      </c>
    </row>
    <row r="10882" spans="1:7">
      <c r="A10882" s="337" t="str">
        <f t="shared" si="171"/>
        <v>SINAPI-I 39414</v>
      </c>
      <c r="B10882" s="338" t="s">
        <v>32072</v>
      </c>
      <c r="C10882" s="338">
        <v>39414</v>
      </c>
      <c r="D10882" s="339" t="s">
        <v>37553</v>
      </c>
      <c r="E10882" s="338" t="s">
        <v>32083</v>
      </c>
      <c r="F10882" s="340" t="s">
        <v>10679</v>
      </c>
      <c r="G10882" s="340" t="s">
        <v>10679</v>
      </c>
    </row>
    <row r="10883" spans="1:7">
      <c r="A10883" s="337" t="str">
        <f t="shared" si="171"/>
        <v>SINAPI-I 39415</v>
      </c>
      <c r="B10883" s="338" t="s">
        <v>32072</v>
      </c>
      <c r="C10883" s="338">
        <v>39415</v>
      </c>
      <c r="D10883" s="339" t="s">
        <v>37554</v>
      </c>
      <c r="E10883" s="338" t="s">
        <v>32083</v>
      </c>
      <c r="F10883" s="340" t="s">
        <v>17447</v>
      </c>
      <c r="G10883" s="340" t="s">
        <v>17447</v>
      </c>
    </row>
    <row r="10884" spans="1:7">
      <c r="A10884" s="337" t="str">
        <f t="shared" si="171"/>
        <v>SINAPI-I 43740</v>
      </c>
      <c r="B10884" s="338" t="s">
        <v>32072</v>
      </c>
      <c r="C10884" s="338">
        <v>43740</v>
      </c>
      <c r="D10884" s="339" t="s">
        <v>37555</v>
      </c>
      <c r="E10884" s="338" t="s">
        <v>32083</v>
      </c>
      <c r="F10884" s="340" t="s">
        <v>17990</v>
      </c>
      <c r="G10884" s="340" t="s">
        <v>17990</v>
      </c>
    </row>
    <row r="10885" spans="1:7">
      <c r="A10885" s="337" t="str">
        <f t="shared" si="171"/>
        <v>SINAPI-I 39412</v>
      </c>
      <c r="B10885" s="338" t="s">
        <v>32072</v>
      </c>
      <c r="C10885" s="338">
        <v>39412</v>
      </c>
      <c r="D10885" s="339" t="s">
        <v>37556</v>
      </c>
      <c r="E10885" s="338" t="s">
        <v>32083</v>
      </c>
      <c r="F10885" s="340" t="s">
        <v>35713</v>
      </c>
      <c r="G10885" s="340" t="s">
        <v>35713</v>
      </c>
    </row>
    <row r="10886" spans="1:7">
      <c r="A10886" s="337" t="str">
        <f t="shared" si="171"/>
        <v>SINAPI-I 39413</v>
      </c>
      <c r="B10886" s="338" t="s">
        <v>32072</v>
      </c>
      <c r="C10886" s="338">
        <v>39413</v>
      </c>
      <c r="D10886" s="339" t="s">
        <v>37557</v>
      </c>
      <c r="E10886" s="338" t="s">
        <v>32083</v>
      </c>
      <c r="F10886" s="340" t="s">
        <v>37132</v>
      </c>
      <c r="G10886" s="340" t="s">
        <v>37132</v>
      </c>
    </row>
    <row r="10887" spans="1:7">
      <c r="A10887" s="337" t="str">
        <f t="shared" si="171"/>
        <v>SINAPI-I 43741</v>
      </c>
      <c r="B10887" s="338" t="s">
        <v>32072</v>
      </c>
      <c r="C10887" s="338">
        <v>43741</v>
      </c>
      <c r="D10887" s="339" t="s">
        <v>37558</v>
      </c>
      <c r="E10887" s="338" t="s">
        <v>32083</v>
      </c>
      <c r="F10887" s="340" t="s">
        <v>22591</v>
      </c>
      <c r="G10887" s="340" t="s">
        <v>22591</v>
      </c>
    </row>
    <row r="10888" spans="1:7">
      <c r="A10888" s="337" t="str">
        <f t="shared" si="171"/>
        <v>SINAPI-I 11062</v>
      </c>
      <c r="B10888" s="338" t="s">
        <v>32072</v>
      </c>
      <c r="C10888" s="338">
        <v>11062</v>
      </c>
      <c r="D10888" s="339" t="s">
        <v>37559</v>
      </c>
      <c r="E10888" s="338" t="s">
        <v>32083</v>
      </c>
      <c r="F10888" s="340" t="s">
        <v>27823</v>
      </c>
      <c r="G10888" s="340" t="s">
        <v>27823</v>
      </c>
    </row>
    <row r="10889" spans="1:7">
      <c r="A10889" s="337" t="str">
        <f t="shared" si="171"/>
        <v>SINAPI-I 11063</v>
      </c>
      <c r="B10889" s="338" t="s">
        <v>32072</v>
      </c>
      <c r="C10889" s="338">
        <v>11063</v>
      </c>
      <c r="D10889" s="339" t="s">
        <v>37560</v>
      </c>
      <c r="E10889" s="338" t="s">
        <v>32083</v>
      </c>
      <c r="F10889" s="340" t="s">
        <v>35375</v>
      </c>
      <c r="G10889" s="340" t="s">
        <v>35375</v>
      </c>
    </row>
    <row r="10890" spans="1:7">
      <c r="A10890" s="337" t="str">
        <f t="shared" si="171"/>
        <v>SINAPI-I 13521</v>
      </c>
      <c r="B10890" s="338" t="s">
        <v>32072</v>
      </c>
      <c r="C10890" s="338">
        <v>13521</v>
      </c>
      <c r="D10890" s="339" t="s">
        <v>37561</v>
      </c>
      <c r="E10890" s="338" t="s">
        <v>32074</v>
      </c>
      <c r="F10890" s="340" t="s">
        <v>37562</v>
      </c>
      <c r="G10890" s="340" t="s">
        <v>37562</v>
      </c>
    </row>
    <row r="10891" spans="1:7" ht="22.5">
      <c r="A10891" s="337" t="str">
        <f t="shared" si="171"/>
        <v>SINAPI-I 10851</v>
      </c>
      <c r="B10891" s="338" t="s">
        <v>32072</v>
      </c>
      <c r="C10891" s="338">
        <v>10851</v>
      </c>
      <c r="D10891" s="339" t="s">
        <v>37563</v>
      </c>
      <c r="E10891" s="338" t="s">
        <v>32074</v>
      </c>
      <c r="F10891" s="340" t="s">
        <v>15760</v>
      </c>
      <c r="G10891" s="340" t="s">
        <v>15760</v>
      </c>
    </row>
    <row r="10892" spans="1:7" ht="22.5">
      <c r="A10892" s="337" t="str">
        <f t="shared" si="171"/>
        <v>SINAPI-I 39515</v>
      </c>
      <c r="B10892" s="338" t="s">
        <v>32072</v>
      </c>
      <c r="C10892" s="338">
        <v>39515</v>
      </c>
      <c r="D10892" s="339" t="s">
        <v>37564</v>
      </c>
      <c r="E10892" s="338" t="s">
        <v>32074</v>
      </c>
      <c r="F10892" s="340" t="s">
        <v>21232</v>
      </c>
      <c r="G10892" s="340" t="s">
        <v>21232</v>
      </c>
    </row>
    <row r="10893" spans="1:7" ht="22.5">
      <c r="A10893" s="337" t="str">
        <f t="shared" si="171"/>
        <v>SINAPI-I 39516</v>
      </c>
      <c r="B10893" s="338" t="s">
        <v>32072</v>
      </c>
      <c r="C10893" s="338">
        <v>39516</v>
      </c>
      <c r="D10893" s="339" t="s">
        <v>37565</v>
      </c>
      <c r="E10893" s="338" t="s">
        <v>32074</v>
      </c>
      <c r="F10893" s="340" t="s">
        <v>37566</v>
      </c>
      <c r="G10893" s="340" t="s">
        <v>37566</v>
      </c>
    </row>
    <row r="10894" spans="1:7" ht="22.5">
      <c r="A10894" s="337" t="str">
        <f t="shared" si="171"/>
        <v>SINAPI-I 39514</v>
      </c>
      <c r="B10894" s="338" t="s">
        <v>32072</v>
      </c>
      <c r="C10894" s="338">
        <v>39514</v>
      </c>
      <c r="D10894" s="339" t="s">
        <v>37567</v>
      </c>
      <c r="E10894" s="338" t="s">
        <v>32074</v>
      </c>
      <c r="F10894" s="340" t="s">
        <v>10424</v>
      </c>
      <c r="G10894" s="340" t="s">
        <v>10424</v>
      </c>
    </row>
    <row r="10895" spans="1:7">
      <c r="A10895" s="337" t="str">
        <f t="shared" si="171"/>
        <v>SINAPI-I 4812</v>
      </c>
      <c r="B10895" s="338" t="s">
        <v>32072</v>
      </c>
      <c r="C10895" s="338">
        <v>4812</v>
      </c>
      <c r="D10895" s="339" t="s">
        <v>37568</v>
      </c>
      <c r="E10895" s="338" t="s">
        <v>32083</v>
      </c>
      <c r="F10895" s="340" t="s">
        <v>11135</v>
      </c>
      <c r="G10895" s="340" t="s">
        <v>11135</v>
      </c>
    </row>
    <row r="10896" spans="1:7">
      <c r="A10896" s="337" t="str">
        <f t="shared" si="171"/>
        <v>SINAPI-I 10849</v>
      </c>
      <c r="B10896" s="338" t="s">
        <v>32072</v>
      </c>
      <c r="C10896" s="338">
        <v>10849</v>
      </c>
      <c r="D10896" s="339" t="s">
        <v>37569</v>
      </c>
      <c r="E10896" s="338" t="s">
        <v>32074</v>
      </c>
      <c r="F10896" s="340" t="s">
        <v>37570</v>
      </c>
      <c r="G10896" s="340" t="s">
        <v>37570</v>
      </c>
    </row>
    <row r="10897" spans="1:7">
      <c r="A10897" s="337" t="str">
        <f t="shared" si="171"/>
        <v>SINAPI-I 10848</v>
      </c>
      <c r="B10897" s="338" t="s">
        <v>32072</v>
      </c>
      <c r="C10897" s="338">
        <v>10848</v>
      </c>
      <c r="D10897" s="339" t="s">
        <v>37571</v>
      </c>
      <c r="E10897" s="338" t="s">
        <v>32074</v>
      </c>
      <c r="F10897" s="340" t="s">
        <v>37572</v>
      </c>
      <c r="G10897" s="340" t="s">
        <v>37572</v>
      </c>
    </row>
    <row r="10898" spans="1:7" ht="22.5">
      <c r="A10898" s="337" t="str">
        <f t="shared" si="171"/>
        <v>SINAPI-I 4813</v>
      </c>
      <c r="B10898" s="338" t="s">
        <v>32072</v>
      </c>
      <c r="C10898" s="338">
        <v>4813</v>
      </c>
      <c r="D10898" s="339" t="s">
        <v>37573</v>
      </c>
      <c r="E10898" s="338" t="s">
        <v>32083</v>
      </c>
      <c r="F10898" s="340" t="s">
        <v>37574</v>
      </c>
      <c r="G10898" s="340" t="s">
        <v>37574</v>
      </c>
    </row>
    <row r="10899" spans="1:7" ht="22.5">
      <c r="A10899" s="337" t="str">
        <f t="shared" si="171"/>
        <v>SINAPI-I 37560</v>
      </c>
      <c r="B10899" s="338" t="s">
        <v>32072</v>
      </c>
      <c r="C10899" s="338">
        <v>37560</v>
      </c>
      <c r="D10899" s="339" t="s">
        <v>37575</v>
      </c>
      <c r="E10899" s="338" t="s">
        <v>32074</v>
      </c>
      <c r="F10899" s="340" t="s">
        <v>37576</v>
      </c>
      <c r="G10899" s="340" t="s">
        <v>37576</v>
      </c>
    </row>
    <row r="10900" spans="1:7" ht="22.5">
      <c r="A10900" s="337" t="str">
        <f t="shared" si="171"/>
        <v>SINAPI-I 37557</v>
      </c>
      <c r="B10900" s="338" t="s">
        <v>32072</v>
      </c>
      <c r="C10900" s="338">
        <v>37557</v>
      </c>
      <c r="D10900" s="339" t="s">
        <v>37577</v>
      </c>
      <c r="E10900" s="338" t="s">
        <v>32074</v>
      </c>
      <c r="F10900" s="340" t="s">
        <v>27744</v>
      </c>
      <c r="G10900" s="340" t="s">
        <v>27744</v>
      </c>
    </row>
    <row r="10901" spans="1:7" ht="22.5">
      <c r="A10901" s="337" t="str">
        <f t="shared" si="171"/>
        <v>SINAPI-I 37556</v>
      </c>
      <c r="B10901" s="338" t="s">
        <v>32072</v>
      </c>
      <c r="C10901" s="338">
        <v>37556</v>
      </c>
      <c r="D10901" s="339" t="s">
        <v>37578</v>
      </c>
      <c r="E10901" s="338" t="s">
        <v>32074</v>
      </c>
      <c r="F10901" s="340" t="s">
        <v>33092</v>
      </c>
      <c r="G10901" s="340" t="s">
        <v>33092</v>
      </c>
    </row>
    <row r="10902" spans="1:7" ht="22.5">
      <c r="A10902" s="337" t="str">
        <f t="shared" si="171"/>
        <v>SINAPI-I 37559</v>
      </c>
      <c r="B10902" s="338" t="s">
        <v>32072</v>
      </c>
      <c r="C10902" s="338">
        <v>37559</v>
      </c>
      <c r="D10902" s="339" t="s">
        <v>37579</v>
      </c>
      <c r="E10902" s="338" t="s">
        <v>32074</v>
      </c>
      <c r="F10902" s="340" t="s">
        <v>37580</v>
      </c>
      <c r="G10902" s="340" t="s">
        <v>37580</v>
      </c>
    </row>
    <row r="10903" spans="1:7" ht="22.5">
      <c r="A10903" s="337" t="str">
        <f t="shared" si="171"/>
        <v>SINAPI-I 37539</v>
      </c>
      <c r="B10903" s="338" t="s">
        <v>32072</v>
      </c>
      <c r="C10903" s="338">
        <v>37539</v>
      </c>
      <c r="D10903" s="339" t="s">
        <v>37581</v>
      </c>
      <c r="E10903" s="338" t="s">
        <v>32074</v>
      </c>
      <c r="F10903" s="340" t="s">
        <v>9523</v>
      </c>
      <c r="G10903" s="340" t="s">
        <v>9523</v>
      </c>
    </row>
    <row r="10904" spans="1:7" ht="22.5">
      <c r="A10904" s="337" t="str">
        <f t="shared" si="171"/>
        <v>SINAPI-I 37558</v>
      </c>
      <c r="B10904" s="338" t="s">
        <v>32072</v>
      </c>
      <c r="C10904" s="338">
        <v>37558</v>
      </c>
      <c r="D10904" s="339" t="s">
        <v>37582</v>
      </c>
      <c r="E10904" s="338" t="s">
        <v>32074</v>
      </c>
      <c r="F10904" s="340" t="s">
        <v>21159</v>
      </c>
      <c r="G10904" s="340" t="s">
        <v>21159</v>
      </c>
    </row>
    <row r="10905" spans="1:7">
      <c r="A10905" s="337" t="str">
        <f t="shared" si="171"/>
        <v>SINAPI-I 34723</v>
      </c>
      <c r="B10905" s="338" t="s">
        <v>32072</v>
      </c>
      <c r="C10905" s="338">
        <v>34723</v>
      </c>
      <c r="D10905" s="339" t="s">
        <v>37583</v>
      </c>
      <c r="E10905" s="338" t="s">
        <v>32083</v>
      </c>
      <c r="F10905" s="340" t="s">
        <v>37584</v>
      </c>
      <c r="G10905" s="340" t="s">
        <v>37584</v>
      </c>
    </row>
    <row r="10906" spans="1:7">
      <c r="A10906" s="337" t="str">
        <f t="shared" si="171"/>
        <v>SINAPI-I 34721</v>
      </c>
      <c r="B10906" s="338" t="s">
        <v>32072</v>
      </c>
      <c r="C10906" s="338">
        <v>34721</v>
      </c>
      <c r="D10906" s="339" t="s">
        <v>37585</v>
      </c>
      <c r="E10906" s="338" t="s">
        <v>32083</v>
      </c>
      <c r="F10906" s="340" t="s">
        <v>37586</v>
      </c>
      <c r="G10906" s="340" t="s">
        <v>37586</v>
      </c>
    </row>
    <row r="10907" spans="1:7">
      <c r="A10907" s="337" t="str">
        <f t="shared" si="171"/>
        <v>SINAPI-I 4309</v>
      </c>
      <c r="B10907" s="338" t="s">
        <v>32072</v>
      </c>
      <c r="C10907" s="338">
        <v>4309</v>
      </c>
      <c r="D10907" s="339" t="s">
        <v>37587</v>
      </c>
      <c r="E10907" s="338" t="s">
        <v>32074</v>
      </c>
      <c r="F10907" s="340" t="s">
        <v>10871</v>
      </c>
      <c r="G10907" s="340" t="s">
        <v>10871</v>
      </c>
    </row>
    <row r="10908" spans="1:7">
      <c r="A10908" s="337" t="str">
        <f t="shared" si="171"/>
        <v>SINAPI-I 4307</v>
      </c>
      <c r="B10908" s="338" t="s">
        <v>32072</v>
      </c>
      <c r="C10908" s="338">
        <v>4307</v>
      </c>
      <c r="D10908" s="339" t="s">
        <v>37588</v>
      </c>
      <c r="E10908" s="338" t="s">
        <v>32074</v>
      </c>
      <c r="F10908" s="340" t="s">
        <v>20475</v>
      </c>
      <c r="G10908" s="340" t="s">
        <v>20475</v>
      </c>
    </row>
    <row r="10909" spans="1:7">
      <c r="A10909" s="337" t="str">
        <f t="shared" si="171"/>
        <v>SINAPI-I 10850</v>
      </c>
      <c r="B10909" s="338" t="s">
        <v>32072</v>
      </c>
      <c r="C10909" s="338">
        <v>10850</v>
      </c>
      <c r="D10909" s="339" t="s">
        <v>37589</v>
      </c>
      <c r="E10909" s="338" t="s">
        <v>32074</v>
      </c>
      <c r="F10909" s="340" t="s">
        <v>37590</v>
      </c>
      <c r="G10909" s="340" t="s">
        <v>37590</v>
      </c>
    </row>
    <row r="10910" spans="1:7" ht="22.5">
      <c r="A10910" s="337" t="str">
        <f t="shared" si="171"/>
        <v>SINAPI-I 42438</v>
      </c>
      <c r="B10910" s="338" t="s">
        <v>32072</v>
      </c>
      <c r="C10910" s="338">
        <v>42438</v>
      </c>
      <c r="D10910" s="339" t="s">
        <v>37591</v>
      </c>
      <c r="E10910" s="338" t="s">
        <v>32074</v>
      </c>
      <c r="F10910" s="340" t="s">
        <v>37592</v>
      </c>
      <c r="G10910" s="340" t="s">
        <v>37592</v>
      </c>
    </row>
    <row r="10911" spans="1:7">
      <c r="A10911" s="337" t="str">
        <f t="shared" si="171"/>
        <v>SINAPI-I 4792</v>
      </c>
      <c r="B10911" s="338" t="s">
        <v>32072</v>
      </c>
      <c r="C10911" s="338">
        <v>4792</v>
      </c>
      <c r="D10911" s="339" t="s">
        <v>37593</v>
      </c>
      <c r="E10911" s="338" t="s">
        <v>32083</v>
      </c>
      <c r="F10911" s="340" t="s">
        <v>37594</v>
      </c>
      <c r="G10911" s="340" t="s">
        <v>37594</v>
      </c>
    </row>
    <row r="10912" spans="1:7">
      <c r="A10912" s="337" t="str">
        <f t="shared" si="171"/>
        <v>SINAPI-I 4790</v>
      </c>
      <c r="B10912" s="338" t="s">
        <v>32072</v>
      </c>
      <c r="C10912" s="338">
        <v>4790</v>
      </c>
      <c r="D10912" s="339" t="s">
        <v>37595</v>
      </c>
      <c r="E10912" s="338" t="s">
        <v>32083</v>
      </c>
      <c r="F10912" s="340" t="s">
        <v>23652</v>
      </c>
      <c r="G10912" s="340" t="s">
        <v>23652</v>
      </c>
    </row>
    <row r="10913" spans="1:7" ht="22.5">
      <c r="A10913" s="337" t="str">
        <f t="shared" si="171"/>
        <v>SINAPI-I 40671</v>
      </c>
      <c r="B10913" s="338" t="s">
        <v>32072</v>
      </c>
      <c r="C10913" s="338">
        <v>40671</v>
      </c>
      <c r="D10913" s="339" t="s">
        <v>37596</v>
      </c>
      <c r="E10913" s="338" t="s">
        <v>32083</v>
      </c>
      <c r="F10913" s="340" t="s">
        <v>26789</v>
      </c>
      <c r="G10913" s="340" t="s">
        <v>26789</v>
      </c>
    </row>
    <row r="10914" spans="1:7">
      <c r="A10914" s="337" t="str">
        <f t="shared" si="171"/>
        <v>SINAPI-I 7552</v>
      </c>
      <c r="B10914" s="338" t="s">
        <v>32072</v>
      </c>
      <c r="C10914" s="338">
        <v>7552</v>
      </c>
      <c r="D10914" s="339" t="s">
        <v>37597</v>
      </c>
      <c r="E10914" s="338" t="s">
        <v>32074</v>
      </c>
      <c r="F10914" s="340" t="s">
        <v>8768</v>
      </c>
      <c r="G10914" s="340" t="s">
        <v>8768</v>
      </c>
    </row>
    <row r="10915" spans="1:7">
      <c r="A10915" s="337" t="str">
        <f t="shared" si="171"/>
        <v>SINAPI-I 4893</v>
      </c>
      <c r="B10915" s="338" t="s">
        <v>32072</v>
      </c>
      <c r="C10915" s="338">
        <v>4893</v>
      </c>
      <c r="D10915" s="339" t="s">
        <v>37598</v>
      </c>
      <c r="E10915" s="338" t="s">
        <v>32074</v>
      </c>
      <c r="F10915" s="340" t="s">
        <v>20877</v>
      </c>
      <c r="G10915" s="340" t="s">
        <v>20877</v>
      </c>
    </row>
    <row r="10916" spans="1:7">
      <c r="A10916" s="337" t="str">
        <f t="shared" si="171"/>
        <v>SINAPI-I 4894</v>
      </c>
      <c r="B10916" s="338" t="s">
        <v>32072</v>
      </c>
      <c r="C10916" s="338">
        <v>4894</v>
      </c>
      <c r="D10916" s="339" t="s">
        <v>37599</v>
      </c>
      <c r="E10916" s="338" t="s">
        <v>32074</v>
      </c>
      <c r="F10916" s="340" t="s">
        <v>22166</v>
      </c>
      <c r="G10916" s="340" t="s">
        <v>22166</v>
      </c>
    </row>
    <row r="10917" spans="1:7">
      <c r="A10917" s="337" t="str">
        <f t="shared" si="171"/>
        <v>SINAPI-I 4888</v>
      </c>
      <c r="B10917" s="338" t="s">
        <v>32072</v>
      </c>
      <c r="C10917" s="338">
        <v>4888</v>
      </c>
      <c r="D10917" s="339" t="s">
        <v>37600</v>
      </c>
      <c r="E10917" s="338" t="s">
        <v>32074</v>
      </c>
      <c r="F10917" s="340" t="s">
        <v>10354</v>
      </c>
      <c r="G10917" s="340" t="s">
        <v>10354</v>
      </c>
    </row>
    <row r="10918" spans="1:7">
      <c r="A10918" s="337" t="str">
        <f t="shared" si="171"/>
        <v>SINAPI-I 4890</v>
      </c>
      <c r="B10918" s="338" t="s">
        <v>32072</v>
      </c>
      <c r="C10918" s="338">
        <v>4890</v>
      </c>
      <c r="D10918" s="339" t="s">
        <v>37601</v>
      </c>
      <c r="E10918" s="338" t="s">
        <v>32074</v>
      </c>
      <c r="F10918" s="340" t="s">
        <v>31415</v>
      </c>
      <c r="G10918" s="340" t="s">
        <v>31415</v>
      </c>
    </row>
    <row r="10919" spans="1:7">
      <c r="A10919" s="337" t="str">
        <f t="shared" si="171"/>
        <v>SINAPI-I 12411</v>
      </c>
      <c r="B10919" s="338" t="s">
        <v>32072</v>
      </c>
      <c r="C10919" s="338">
        <v>12411</v>
      </c>
      <c r="D10919" s="339" t="s">
        <v>37602</v>
      </c>
      <c r="E10919" s="338" t="s">
        <v>32074</v>
      </c>
      <c r="F10919" s="340" t="s">
        <v>24914</v>
      </c>
      <c r="G10919" s="340" t="s">
        <v>24914</v>
      </c>
    </row>
    <row r="10920" spans="1:7">
      <c r="A10920" s="337" t="str">
        <f t="shared" si="171"/>
        <v>SINAPI-I 4891</v>
      </c>
      <c r="B10920" s="338" t="s">
        <v>32072</v>
      </c>
      <c r="C10920" s="338">
        <v>4891</v>
      </c>
      <c r="D10920" s="339" t="s">
        <v>37603</v>
      </c>
      <c r="E10920" s="338" t="s">
        <v>32074</v>
      </c>
      <c r="F10920" s="340" t="s">
        <v>18412</v>
      </c>
      <c r="G10920" s="340" t="s">
        <v>18412</v>
      </c>
    </row>
    <row r="10921" spans="1:7">
      <c r="A10921" s="337" t="str">
        <f t="shared" si="171"/>
        <v>SINAPI-I 4889</v>
      </c>
      <c r="B10921" s="338" t="s">
        <v>32072</v>
      </c>
      <c r="C10921" s="338">
        <v>4889</v>
      </c>
      <c r="D10921" s="339" t="s">
        <v>37604</v>
      </c>
      <c r="E10921" s="338" t="s">
        <v>32074</v>
      </c>
      <c r="F10921" s="340" t="s">
        <v>30404</v>
      </c>
      <c r="G10921" s="340" t="s">
        <v>30404</v>
      </c>
    </row>
    <row r="10922" spans="1:7">
      <c r="A10922" s="337" t="str">
        <f t="shared" si="171"/>
        <v>SINAPI-I 4892</v>
      </c>
      <c r="B10922" s="338" t="s">
        <v>32072</v>
      </c>
      <c r="C10922" s="338">
        <v>4892</v>
      </c>
      <c r="D10922" s="339" t="s">
        <v>37605</v>
      </c>
      <c r="E10922" s="338" t="s">
        <v>32074</v>
      </c>
      <c r="F10922" s="340" t="s">
        <v>29165</v>
      </c>
      <c r="G10922" s="340" t="s">
        <v>29165</v>
      </c>
    </row>
    <row r="10923" spans="1:7">
      <c r="A10923" s="337" t="str">
        <f t="shared" si="171"/>
        <v>SINAPI-I 12412</v>
      </c>
      <c r="B10923" s="338" t="s">
        <v>32072</v>
      </c>
      <c r="C10923" s="338">
        <v>12412</v>
      </c>
      <c r="D10923" s="339" t="s">
        <v>37606</v>
      </c>
      <c r="E10923" s="338" t="s">
        <v>32074</v>
      </c>
      <c r="F10923" s="340" t="s">
        <v>37607</v>
      </c>
      <c r="G10923" s="340" t="s">
        <v>37607</v>
      </c>
    </row>
    <row r="10924" spans="1:7">
      <c r="A10924" s="337" t="str">
        <f t="shared" si="171"/>
        <v>SINAPI-I 11073</v>
      </c>
      <c r="B10924" s="338" t="s">
        <v>32072</v>
      </c>
      <c r="C10924" s="338">
        <v>11073</v>
      </c>
      <c r="D10924" s="339" t="s">
        <v>37608</v>
      </c>
      <c r="E10924" s="338" t="s">
        <v>32074</v>
      </c>
      <c r="F10924" s="340" t="s">
        <v>17576</v>
      </c>
      <c r="G10924" s="340" t="s">
        <v>17576</v>
      </c>
    </row>
    <row r="10925" spans="1:7">
      <c r="A10925" s="337" t="str">
        <f t="shared" si="171"/>
        <v>SINAPI-I 11071</v>
      </c>
      <c r="B10925" s="338" t="s">
        <v>32072</v>
      </c>
      <c r="C10925" s="338">
        <v>11071</v>
      </c>
      <c r="D10925" s="339" t="s">
        <v>37609</v>
      </c>
      <c r="E10925" s="338" t="s">
        <v>32074</v>
      </c>
      <c r="F10925" s="340" t="s">
        <v>9631</v>
      </c>
      <c r="G10925" s="340" t="s">
        <v>9631</v>
      </c>
    </row>
    <row r="10926" spans="1:7">
      <c r="A10926" s="337" t="str">
        <f t="shared" si="171"/>
        <v>SINAPI-I 11072</v>
      </c>
      <c r="B10926" s="338" t="s">
        <v>32072</v>
      </c>
      <c r="C10926" s="338">
        <v>11072</v>
      </c>
      <c r="D10926" s="339" t="s">
        <v>37610</v>
      </c>
      <c r="E10926" s="338" t="s">
        <v>32074</v>
      </c>
      <c r="F10926" s="340" t="s">
        <v>25689</v>
      </c>
      <c r="G10926" s="340" t="s">
        <v>25689</v>
      </c>
    </row>
    <row r="10927" spans="1:7">
      <c r="A10927" s="337" t="str">
        <f t="shared" si="171"/>
        <v>SINAPI-I 4895</v>
      </c>
      <c r="B10927" s="338" t="s">
        <v>32072</v>
      </c>
      <c r="C10927" s="338">
        <v>4895</v>
      </c>
      <c r="D10927" s="339" t="s">
        <v>37611</v>
      </c>
      <c r="E10927" s="338" t="s">
        <v>32074</v>
      </c>
      <c r="F10927" s="340" t="s">
        <v>10003</v>
      </c>
      <c r="G10927" s="340" t="s">
        <v>10003</v>
      </c>
    </row>
    <row r="10928" spans="1:7">
      <c r="A10928" s="337" t="str">
        <f t="shared" si="171"/>
        <v>SINAPI-I 4907</v>
      </c>
      <c r="B10928" s="338" t="s">
        <v>32072</v>
      </c>
      <c r="C10928" s="338">
        <v>4907</v>
      </c>
      <c r="D10928" s="339" t="s">
        <v>37612</v>
      </c>
      <c r="E10928" s="338" t="s">
        <v>32074</v>
      </c>
      <c r="F10928" s="340" t="s">
        <v>14217</v>
      </c>
      <c r="G10928" s="340" t="s">
        <v>14217</v>
      </c>
    </row>
    <row r="10929" spans="1:7">
      <c r="A10929" s="337" t="str">
        <f t="shared" si="171"/>
        <v>SINAPI-I 4902</v>
      </c>
      <c r="B10929" s="338" t="s">
        <v>32072</v>
      </c>
      <c r="C10929" s="338">
        <v>4902</v>
      </c>
      <c r="D10929" s="339" t="s">
        <v>37613</v>
      </c>
      <c r="E10929" s="338" t="s">
        <v>32074</v>
      </c>
      <c r="F10929" s="340" t="s">
        <v>37614</v>
      </c>
      <c r="G10929" s="340" t="s">
        <v>37614</v>
      </c>
    </row>
    <row r="10930" spans="1:7">
      <c r="A10930" s="337" t="str">
        <f t="shared" si="171"/>
        <v>SINAPI-I 4908</v>
      </c>
      <c r="B10930" s="338" t="s">
        <v>32072</v>
      </c>
      <c r="C10930" s="338">
        <v>4908</v>
      </c>
      <c r="D10930" s="339" t="s">
        <v>37615</v>
      </c>
      <c r="E10930" s="338" t="s">
        <v>32074</v>
      </c>
      <c r="F10930" s="340" t="s">
        <v>37616</v>
      </c>
      <c r="G10930" s="340" t="s">
        <v>37616</v>
      </c>
    </row>
    <row r="10931" spans="1:7">
      <c r="A10931" s="337" t="str">
        <f t="shared" si="171"/>
        <v>SINAPI-I 4909</v>
      </c>
      <c r="B10931" s="338" t="s">
        <v>32072</v>
      </c>
      <c r="C10931" s="338">
        <v>4909</v>
      </c>
      <c r="D10931" s="339" t="s">
        <v>37617</v>
      </c>
      <c r="E10931" s="338" t="s">
        <v>32074</v>
      </c>
      <c r="F10931" s="340" t="s">
        <v>37618</v>
      </c>
      <c r="G10931" s="340" t="s">
        <v>37618</v>
      </c>
    </row>
    <row r="10932" spans="1:7">
      <c r="A10932" s="337" t="str">
        <f t="shared" si="171"/>
        <v>SINAPI-I 4903</v>
      </c>
      <c r="B10932" s="338" t="s">
        <v>32072</v>
      </c>
      <c r="C10932" s="338">
        <v>4903</v>
      </c>
      <c r="D10932" s="339" t="s">
        <v>37619</v>
      </c>
      <c r="E10932" s="338" t="s">
        <v>32074</v>
      </c>
      <c r="F10932" s="340" t="s">
        <v>37620</v>
      </c>
      <c r="G10932" s="340" t="s">
        <v>37620</v>
      </c>
    </row>
    <row r="10933" spans="1:7">
      <c r="A10933" s="337" t="str">
        <f t="shared" si="171"/>
        <v>SINAPI-I 4897</v>
      </c>
      <c r="B10933" s="338" t="s">
        <v>32072</v>
      </c>
      <c r="C10933" s="338">
        <v>4897</v>
      </c>
      <c r="D10933" s="339" t="s">
        <v>37621</v>
      </c>
      <c r="E10933" s="338" t="s">
        <v>32074</v>
      </c>
      <c r="F10933" s="340" t="s">
        <v>28029</v>
      </c>
      <c r="G10933" s="340" t="s">
        <v>28029</v>
      </c>
    </row>
    <row r="10934" spans="1:7">
      <c r="A10934" s="337" t="str">
        <f t="shared" si="171"/>
        <v>SINAPI-I 4896</v>
      </c>
      <c r="B10934" s="338" t="s">
        <v>32072</v>
      </c>
      <c r="C10934" s="338">
        <v>4896</v>
      </c>
      <c r="D10934" s="339" t="s">
        <v>37622</v>
      </c>
      <c r="E10934" s="338" t="s">
        <v>32074</v>
      </c>
      <c r="F10934" s="340" t="s">
        <v>11507</v>
      </c>
      <c r="G10934" s="340" t="s">
        <v>11507</v>
      </c>
    </row>
    <row r="10935" spans="1:7">
      <c r="A10935" s="337" t="str">
        <f t="shared" ref="A10935:A10998" si="172">CONCATENAR</f>
        <v>SINAPI-I 4900</v>
      </c>
      <c r="B10935" s="338" t="s">
        <v>32072</v>
      </c>
      <c r="C10935" s="338">
        <v>4900</v>
      </c>
      <c r="D10935" s="339" t="s">
        <v>37623</v>
      </c>
      <c r="E10935" s="338" t="s">
        <v>32074</v>
      </c>
      <c r="F10935" s="340" t="s">
        <v>16382</v>
      </c>
      <c r="G10935" s="340" t="s">
        <v>16382</v>
      </c>
    </row>
    <row r="10936" spans="1:7">
      <c r="A10936" s="337" t="str">
        <f t="shared" si="172"/>
        <v>SINAPI-I 4898</v>
      </c>
      <c r="B10936" s="338" t="s">
        <v>32072</v>
      </c>
      <c r="C10936" s="338">
        <v>4898</v>
      </c>
      <c r="D10936" s="339" t="s">
        <v>37624</v>
      </c>
      <c r="E10936" s="338" t="s">
        <v>32074</v>
      </c>
      <c r="F10936" s="340" t="s">
        <v>37625</v>
      </c>
      <c r="G10936" s="340" t="s">
        <v>37625</v>
      </c>
    </row>
    <row r="10937" spans="1:7">
      <c r="A10937" s="337" t="str">
        <f t="shared" si="172"/>
        <v>SINAPI-I 4899</v>
      </c>
      <c r="B10937" s="338" t="s">
        <v>32072</v>
      </c>
      <c r="C10937" s="338">
        <v>4899</v>
      </c>
      <c r="D10937" s="339" t="s">
        <v>37626</v>
      </c>
      <c r="E10937" s="338" t="s">
        <v>32074</v>
      </c>
      <c r="F10937" s="340" t="s">
        <v>23567</v>
      </c>
      <c r="G10937" s="340" t="s">
        <v>23567</v>
      </c>
    </row>
    <row r="10938" spans="1:7">
      <c r="A10938" s="337" t="str">
        <f t="shared" si="172"/>
        <v>SINAPI-I 11096</v>
      </c>
      <c r="B10938" s="338" t="s">
        <v>32072</v>
      </c>
      <c r="C10938" s="338">
        <v>11096</v>
      </c>
      <c r="D10938" s="339" t="s">
        <v>37627</v>
      </c>
      <c r="E10938" s="338" t="s">
        <v>32148</v>
      </c>
      <c r="F10938" s="340" t="s">
        <v>9438</v>
      </c>
      <c r="G10938" s="340" t="s">
        <v>9438</v>
      </c>
    </row>
    <row r="10939" spans="1:7">
      <c r="A10939" s="337" t="str">
        <f t="shared" si="172"/>
        <v>SINAPI-I 4741</v>
      </c>
      <c r="B10939" s="338" t="s">
        <v>32072</v>
      </c>
      <c r="C10939" s="338">
        <v>4741</v>
      </c>
      <c r="D10939" s="339" t="s">
        <v>37628</v>
      </c>
      <c r="E10939" s="338" t="s">
        <v>32299</v>
      </c>
      <c r="F10939" s="340" t="s">
        <v>37360</v>
      </c>
      <c r="G10939" s="340" t="s">
        <v>37360</v>
      </c>
    </row>
    <row r="10940" spans="1:7">
      <c r="A10940" s="337" t="str">
        <f t="shared" si="172"/>
        <v>SINAPI-I 4752</v>
      </c>
      <c r="B10940" s="338" t="s">
        <v>32072</v>
      </c>
      <c r="C10940" s="338">
        <v>4752</v>
      </c>
      <c r="D10940" s="339" t="s">
        <v>37629</v>
      </c>
      <c r="E10940" s="338" t="s">
        <v>32302</v>
      </c>
      <c r="F10940" s="340" t="s">
        <v>15199</v>
      </c>
      <c r="G10940" s="340" t="s">
        <v>26242</v>
      </c>
    </row>
    <row r="10941" spans="1:7">
      <c r="A10941" s="337" t="str">
        <f t="shared" si="172"/>
        <v>SINAPI-I 41091</v>
      </c>
      <c r="B10941" s="338" t="s">
        <v>32072</v>
      </c>
      <c r="C10941" s="338">
        <v>41091</v>
      </c>
      <c r="D10941" s="339" t="s">
        <v>37630</v>
      </c>
      <c r="E10941" s="338" t="s">
        <v>32304</v>
      </c>
      <c r="F10941" s="340" t="s">
        <v>37160</v>
      </c>
      <c r="G10941" s="340" t="s">
        <v>37161</v>
      </c>
    </row>
    <row r="10942" spans="1:7" ht="22.5">
      <c r="A10942" s="337" t="str">
        <f t="shared" si="172"/>
        <v>SINAPI-I 13954</v>
      </c>
      <c r="B10942" s="338" t="s">
        <v>32072</v>
      </c>
      <c r="C10942" s="338">
        <v>13954</v>
      </c>
      <c r="D10942" s="339" t="s">
        <v>37631</v>
      </c>
      <c r="E10942" s="338" t="s">
        <v>32074</v>
      </c>
      <c r="F10942" s="340" t="s">
        <v>37632</v>
      </c>
      <c r="G10942" s="340" t="s">
        <v>37632</v>
      </c>
    </row>
    <row r="10943" spans="1:7">
      <c r="A10943" s="337" t="str">
        <f t="shared" si="172"/>
        <v>SINAPI-I 3411</v>
      </c>
      <c r="B10943" s="338" t="s">
        <v>32072</v>
      </c>
      <c r="C10943" s="338">
        <v>3411</v>
      </c>
      <c r="D10943" s="339" t="s">
        <v>37633</v>
      </c>
      <c r="E10943" s="338" t="s">
        <v>32148</v>
      </c>
      <c r="F10943" s="340" t="s">
        <v>11316</v>
      </c>
      <c r="G10943" s="340" t="s">
        <v>11316</v>
      </c>
    </row>
    <row r="10944" spans="1:7">
      <c r="A10944" s="337" t="str">
        <f t="shared" si="172"/>
        <v>SINAPI-I 39995</v>
      </c>
      <c r="B10944" s="338" t="s">
        <v>32072</v>
      </c>
      <c r="C10944" s="338">
        <v>39995</v>
      </c>
      <c r="D10944" s="339" t="s">
        <v>37634</v>
      </c>
      <c r="E10944" s="338" t="s">
        <v>32299</v>
      </c>
      <c r="F10944" s="340" t="s">
        <v>37635</v>
      </c>
      <c r="G10944" s="340" t="s">
        <v>37635</v>
      </c>
    </row>
    <row r="10945" spans="1:7">
      <c r="A10945" s="337" t="str">
        <f t="shared" si="172"/>
        <v>SINAPI-I 11615</v>
      </c>
      <c r="B10945" s="338" t="s">
        <v>32072</v>
      </c>
      <c r="C10945" s="338">
        <v>11615</v>
      </c>
      <c r="D10945" s="339" t="s">
        <v>37636</v>
      </c>
      <c r="E10945" s="338" t="s">
        <v>32083</v>
      </c>
      <c r="F10945" s="340" t="s">
        <v>12144</v>
      </c>
      <c r="G10945" s="340" t="s">
        <v>12144</v>
      </c>
    </row>
    <row r="10946" spans="1:7">
      <c r="A10946" s="337" t="str">
        <f t="shared" si="172"/>
        <v>SINAPI-I 3408</v>
      </c>
      <c r="B10946" s="338" t="s">
        <v>32072</v>
      </c>
      <c r="C10946" s="338">
        <v>3408</v>
      </c>
      <c r="D10946" s="339" t="s">
        <v>37637</v>
      </c>
      <c r="E10946" s="338" t="s">
        <v>32083</v>
      </c>
      <c r="F10946" s="340" t="s">
        <v>17562</v>
      </c>
      <c r="G10946" s="340" t="s">
        <v>17562</v>
      </c>
    </row>
    <row r="10947" spans="1:7">
      <c r="A10947" s="337" t="str">
        <f t="shared" si="172"/>
        <v>SINAPI-I 3409</v>
      </c>
      <c r="B10947" s="338" t="s">
        <v>32072</v>
      </c>
      <c r="C10947" s="338">
        <v>3409</v>
      </c>
      <c r="D10947" s="339" t="s">
        <v>37638</v>
      </c>
      <c r="E10947" s="338" t="s">
        <v>32083</v>
      </c>
      <c r="F10947" s="340" t="s">
        <v>21679</v>
      </c>
      <c r="G10947" s="340" t="s">
        <v>21679</v>
      </c>
    </row>
    <row r="10948" spans="1:7">
      <c r="A10948" s="337" t="str">
        <f t="shared" si="172"/>
        <v>SINAPI-I 11427</v>
      </c>
      <c r="B10948" s="338" t="s">
        <v>32072</v>
      </c>
      <c r="C10948" s="338">
        <v>11427</v>
      </c>
      <c r="D10948" s="339" t="s">
        <v>37639</v>
      </c>
      <c r="E10948" s="338" t="s">
        <v>32148</v>
      </c>
      <c r="F10948" s="340" t="s">
        <v>37640</v>
      </c>
      <c r="G10948" s="340" t="s">
        <v>37640</v>
      </c>
    </row>
    <row r="10949" spans="1:7">
      <c r="A10949" s="337" t="str">
        <f t="shared" si="172"/>
        <v>SINAPI-I 4491</v>
      </c>
      <c r="B10949" s="338" t="s">
        <v>32072</v>
      </c>
      <c r="C10949" s="338">
        <v>4491</v>
      </c>
      <c r="D10949" s="339" t="s">
        <v>37641</v>
      </c>
      <c r="E10949" s="338" t="s">
        <v>32092</v>
      </c>
      <c r="F10949" s="340" t="s">
        <v>16437</v>
      </c>
      <c r="G10949" s="340" t="s">
        <v>16437</v>
      </c>
    </row>
    <row r="10950" spans="1:7" ht="22.5">
      <c r="A10950" s="337" t="str">
        <f t="shared" si="172"/>
        <v>SINAPI-I 2745</v>
      </c>
      <c r="B10950" s="338" t="s">
        <v>32072</v>
      </c>
      <c r="C10950" s="338">
        <v>2745</v>
      </c>
      <c r="D10950" s="339" t="s">
        <v>37642</v>
      </c>
      <c r="E10950" s="338" t="s">
        <v>32092</v>
      </c>
      <c r="F10950" s="340" t="s">
        <v>8165</v>
      </c>
      <c r="G10950" s="340" t="s">
        <v>8165</v>
      </c>
    </row>
    <row r="10951" spans="1:7" ht="22.5">
      <c r="A10951" s="337" t="str">
        <f t="shared" si="172"/>
        <v>SINAPI-I 14439</v>
      </c>
      <c r="B10951" s="338" t="s">
        <v>32072</v>
      </c>
      <c r="C10951" s="338">
        <v>14439</v>
      </c>
      <c r="D10951" s="339" t="s">
        <v>37643</v>
      </c>
      <c r="E10951" s="338" t="s">
        <v>32092</v>
      </c>
      <c r="F10951" s="340" t="s">
        <v>19902</v>
      </c>
      <c r="G10951" s="340" t="s">
        <v>19902</v>
      </c>
    </row>
    <row r="10952" spans="1:7">
      <c r="A10952" s="337" t="str">
        <f t="shared" si="172"/>
        <v>SINAPI-I 44496</v>
      </c>
      <c r="B10952" s="338" t="s">
        <v>32072</v>
      </c>
      <c r="C10952" s="338">
        <v>44496</v>
      </c>
      <c r="D10952" s="339" t="s">
        <v>37644</v>
      </c>
      <c r="E10952" s="338" t="s">
        <v>32074</v>
      </c>
      <c r="F10952" s="340" t="s">
        <v>37645</v>
      </c>
      <c r="G10952" s="340" t="s">
        <v>37645</v>
      </c>
    </row>
    <row r="10953" spans="1:7">
      <c r="A10953" s="337" t="str">
        <f t="shared" si="172"/>
        <v>SINAPI-I 12362</v>
      </c>
      <c r="B10953" s="338" t="s">
        <v>32072</v>
      </c>
      <c r="C10953" s="338">
        <v>12362</v>
      </c>
      <c r="D10953" s="339" t="s">
        <v>37646</v>
      </c>
      <c r="E10953" s="338" t="s">
        <v>32074</v>
      </c>
      <c r="F10953" s="340" t="s">
        <v>15318</v>
      </c>
      <c r="G10953" s="340" t="s">
        <v>15318</v>
      </c>
    </row>
    <row r="10954" spans="1:7">
      <c r="A10954" s="337" t="str">
        <f t="shared" si="172"/>
        <v>SINAPI-I 421</v>
      </c>
      <c r="B10954" s="338" t="s">
        <v>32072</v>
      </c>
      <c r="C10954" s="338">
        <v>421</v>
      </c>
      <c r="D10954" s="339" t="s">
        <v>37647</v>
      </c>
      <c r="E10954" s="338" t="s">
        <v>32074</v>
      </c>
      <c r="F10954" s="340" t="s">
        <v>31720</v>
      </c>
      <c r="G10954" s="340" t="s">
        <v>31720</v>
      </c>
    </row>
    <row r="10955" spans="1:7">
      <c r="A10955" s="337" t="str">
        <f t="shared" si="172"/>
        <v>SINAPI-I 14148</v>
      </c>
      <c r="B10955" s="338" t="s">
        <v>32072</v>
      </c>
      <c r="C10955" s="338">
        <v>14148</v>
      </c>
      <c r="D10955" s="339" t="s">
        <v>37648</v>
      </c>
      <c r="E10955" s="338" t="s">
        <v>32074</v>
      </c>
      <c r="F10955" s="340" t="s">
        <v>8117</v>
      </c>
      <c r="G10955" s="340" t="s">
        <v>8117</v>
      </c>
    </row>
    <row r="10956" spans="1:7">
      <c r="A10956" s="337" t="str">
        <f t="shared" si="172"/>
        <v>SINAPI-I 4341</v>
      </c>
      <c r="B10956" s="338" t="s">
        <v>32072</v>
      </c>
      <c r="C10956" s="338">
        <v>4341</v>
      </c>
      <c r="D10956" s="339" t="s">
        <v>37649</v>
      </c>
      <c r="E10956" s="338" t="s">
        <v>32074</v>
      </c>
      <c r="F10956" s="340" t="s">
        <v>30237</v>
      </c>
      <c r="G10956" s="340" t="s">
        <v>30237</v>
      </c>
    </row>
    <row r="10957" spans="1:7">
      <c r="A10957" s="337" t="str">
        <f t="shared" si="172"/>
        <v>SINAPI-I 4337</v>
      </c>
      <c r="B10957" s="338" t="s">
        <v>32072</v>
      </c>
      <c r="C10957" s="338">
        <v>4337</v>
      </c>
      <c r="D10957" s="339" t="s">
        <v>37650</v>
      </c>
      <c r="E10957" s="338" t="s">
        <v>32074</v>
      </c>
      <c r="F10957" s="340" t="s">
        <v>37651</v>
      </c>
      <c r="G10957" s="340" t="s">
        <v>37651</v>
      </c>
    </row>
    <row r="10958" spans="1:7">
      <c r="A10958" s="337" t="str">
        <f t="shared" si="172"/>
        <v>SINAPI-I 4339</v>
      </c>
      <c r="B10958" s="338" t="s">
        <v>32072</v>
      </c>
      <c r="C10958" s="338">
        <v>4339</v>
      </c>
      <c r="D10958" s="339" t="s">
        <v>37652</v>
      </c>
      <c r="E10958" s="338" t="s">
        <v>32074</v>
      </c>
      <c r="F10958" s="340" t="s">
        <v>10573</v>
      </c>
      <c r="G10958" s="340" t="s">
        <v>10573</v>
      </c>
    </row>
    <row r="10959" spans="1:7">
      <c r="A10959" s="337" t="str">
        <f t="shared" si="172"/>
        <v>SINAPI-I 39997</v>
      </c>
      <c r="B10959" s="338" t="s">
        <v>32072</v>
      </c>
      <c r="C10959" s="338">
        <v>39997</v>
      </c>
      <c r="D10959" s="339" t="s">
        <v>37653</v>
      </c>
      <c r="E10959" s="338" t="s">
        <v>32074</v>
      </c>
      <c r="F10959" s="340" t="s">
        <v>10603</v>
      </c>
      <c r="G10959" s="340" t="s">
        <v>10603</v>
      </c>
    </row>
    <row r="10960" spans="1:7">
      <c r="A10960" s="337" t="str">
        <f t="shared" si="172"/>
        <v>SINAPI-I 11971</v>
      </c>
      <c r="B10960" s="338" t="s">
        <v>32072</v>
      </c>
      <c r="C10960" s="338">
        <v>11971</v>
      </c>
      <c r="D10960" s="339" t="s">
        <v>37654</v>
      </c>
      <c r="E10960" s="338" t="s">
        <v>32074</v>
      </c>
      <c r="F10960" s="340" t="s">
        <v>8553</v>
      </c>
      <c r="G10960" s="340" t="s">
        <v>8553</v>
      </c>
    </row>
    <row r="10961" spans="1:7">
      <c r="A10961" s="337" t="str">
        <f t="shared" si="172"/>
        <v>SINAPI-I 4342</v>
      </c>
      <c r="B10961" s="338" t="s">
        <v>32072</v>
      </c>
      <c r="C10961" s="338">
        <v>4342</v>
      </c>
      <c r="D10961" s="339" t="s">
        <v>37655</v>
      </c>
      <c r="E10961" s="338" t="s">
        <v>32074</v>
      </c>
      <c r="F10961" s="340" t="s">
        <v>30751</v>
      </c>
      <c r="G10961" s="340" t="s">
        <v>30751</v>
      </c>
    </row>
    <row r="10962" spans="1:7">
      <c r="A10962" s="337" t="str">
        <f t="shared" si="172"/>
        <v>SINAPI-I 4330</v>
      </c>
      <c r="B10962" s="338" t="s">
        <v>32072</v>
      </c>
      <c r="C10962" s="338">
        <v>4330</v>
      </c>
      <c r="D10962" s="339" t="s">
        <v>37656</v>
      </c>
      <c r="E10962" s="338" t="s">
        <v>32074</v>
      </c>
      <c r="F10962" s="340" t="s">
        <v>10921</v>
      </c>
      <c r="G10962" s="340" t="s">
        <v>10921</v>
      </c>
    </row>
    <row r="10963" spans="1:7">
      <c r="A10963" s="337" t="str">
        <f t="shared" si="172"/>
        <v>SINAPI-I 4340</v>
      </c>
      <c r="B10963" s="338" t="s">
        <v>32072</v>
      </c>
      <c r="C10963" s="338">
        <v>4340</v>
      </c>
      <c r="D10963" s="339" t="s">
        <v>37657</v>
      </c>
      <c r="E10963" s="338" t="s">
        <v>32074</v>
      </c>
      <c r="F10963" s="340" t="s">
        <v>31380</v>
      </c>
      <c r="G10963" s="340" t="s">
        <v>31380</v>
      </c>
    </row>
    <row r="10964" spans="1:7">
      <c r="A10964" s="337" t="str">
        <f t="shared" si="172"/>
        <v>SINAPI-I 5088</v>
      </c>
      <c r="B10964" s="338" t="s">
        <v>32072</v>
      </c>
      <c r="C10964" s="338">
        <v>5088</v>
      </c>
      <c r="D10964" s="339" t="s">
        <v>37658</v>
      </c>
      <c r="E10964" s="338" t="s">
        <v>32074</v>
      </c>
      <c r="F10964" s="340" t="s">
        <v>37659</v>
      </c>
      <c r="G10964" s="340" t="s">
        <v>37659</v>
      </c>
    </row>
    <row r="10965" spans="1:7" ht="22.5">
      <c r="A10965" s="337" t="str">
        <f t="shared" si="172"/>
        <v>SINAPI-I 11154</v>
      </c>
      <c r="B10965" s="338" t="s">
        <v>32072</v>
      </c>
      <c r="C10965" s="338">
        <v>11154</v>
      </c>
      <c r="D10965" s="339" t="s">
        <v>37660</v>
      </c>
      <c r="E10965" s="338" t="s">
        <v>32074</v>
      </c>
      <c r="F10965" s="340" t="s">
        <v>37661</v>
      </c>
      <c r="G10965" s="340" t="s">
        <v>37661</v>
      </c>
    </row>
    <row r="10966" spans="1:7" ht="33.75">
      <c r="A10966" s="337" t="str">
        <f t="shared" si="172"/>
        <v>SINAPI-I 4989</v>
      </c>
      <c r="B10966" s="338" t="s">
        <v>32072</v>
      </c>
      <c r="C10966" s="338">
        <v>4989</v>
      </c>
      <c r="D10966" s="339" t="s">
        <v>37662</v>
      </c>
      <c r="E10966" s="338" t="s">
        <v>32074</v>
      </c>
      <c r="F10966" s="340" t="s">
        <v>37663</v>
      </c>
      <c r="G10966" s="340" t="s">
        <v>37663</v>
      </c>
    </row>
    <row r="10967" spans="1:7" ht="22.5">
      <c r="A10967" s="337" t="str">
        <f t="shared" si="172"/>
        <v>SINAPI-I 4982</v>
      </c>
      <c r="B10967" s="338" t="s">
        <v>32072</v>
      </c>
      <c r="C10967" s="338">
        <v>4982</v>
      </c>
      <c r="D10967" s="339" t="s">
        <v>37664</v>
      </c>
      <c r="E10967" s="338" t="s">
        <v>32074</v>
      </c>
      <c r="F10967" s="340" t="s">
        <v>37665</v>
      </c>
      <c r="G10967" s="340" t="s">
        <v>37665</v>
      </c>
    </row>
    <row r="10968" spans="1:7" ht="33.75">
      <c r="A10968" s="337" t="str">
        <f t="shared" si="172"/>
        <v>SINAPI-I 4962</v>
      </c>
      <c r="B10968" s="338" t="s">
        <v>32072</v>
      </c>
      <c r="C10968" s="338">
        <v>4962</v>
      </c>
      <c r="D10968" s="339" t="s">
        <v>37666</v>
      </c>
      <c r="E10968" s="338" t="s">
        <v>32074</v>
      </c>
      <c r="F10968" s="340" t="s">
        <v>37667</v>
      </c>
      <c r="G10968" s="340" t="s">
        <v>37667</v>
      </c>
    </row>
    <row r="10969" spans="1:7" ht="33.75">
      <c r="A10969" s="337" t="str">
        <f t="shared" si="172"/>
        <v>SINAPI-I 4981</v>
      </c>
      <c r="B10969" s="338" t="s">
        <v>32072</v>
      </c>
      <c r="C10969" s="338">
        <v>4981</v>
      </c>
      <c r="D10969" s="339" t="s">
        <v>37668</v>
      </c>
      <c r="E10969" s="338" t="s">
        <v>32074</v>
      </c>
      <c r="F10969" s="340" t="s">
        <v>37669</v>
      </c>
      <c r="G10969" s="340" t="s">
        <v>37669</v>
      </c>
    </row>
    <row r="10970" spans="1:7" ht="33.75">
      <c r="A10970" s="337" t="str">
        <f t="shared" si="172"/>
        <v>SINAPI-I 4964</v>
      </c>
      <c r="B10970" s="338" t="s">
        <v>32072</v>
      </c>
      <c r="C10970" s="338">
        <v>4964</v>
      </c>
      <c r="D10970" s="339" t="s">
        <v>37670</v>
      </c>
      <c r="E10970" s="338" t="s">
        <v>32074</v>
      </c>
      <c r="F10970" s="340" t="s">
        <v>37671</v>
      </c>
      <c r="G10970" s="340" t="s">
        <v>37671</v>
      </c>
    </row>
    <row r="10971" spans="1:7" ht="33.75">
      <c r="A10971" s="337" t="str">
        <f t="shared" si="172"/>
        <v>SINAPI-I 4992</v>
      </c>
      <c r="B10971" s="338" t="s">
        <v>32072</v>
      </c>
      <c r="C10971" s="338">
        <v>4992</v>
      </c>
      <c r="D10971" s="339" t="s">
        <v>37672</v>
      </c>
      <c r="E10971" s="338" t="s">
        <v>32074</v>
      </c>
      <c r="F10971" s="340" t="s">
        <v>37673</v>
      </c>
      <c r="G10971" s="340" t="s">
        <v>37673</v>
      </c>
    </row>
    <row r="10972" spans="1:7" ht="33.75">
      <c r="A10972" s="337" t="str">
        <f t="shared" si="172"/>
        <v>SINAPI-I 4987</v>
      </c>
      <c r="B10972" s="338" t="s">
        <v>32072</v>
      </c>
      <c r="C10972" s="338">
        <v>4987</v>
      </c>
      <c r="D10972" s="339" t="s">
        <v>37674</v>
      </c>
      <c r="E10972" s="338" t="s">
        <v>32074</v>
      </c>
      <c r="F10972" s="340" t="s">
        <v>15530</v>
      </c>
      <c r="G10972" s="340" t="s">
        <v>15530</v>
      </c>
    </row>
    <row r="10973" spans="1:7" ht="22.5">
      <c r="A10973" s="337" t="str">
        <f t="shared" si="172"/>
        <v>SINAPI-I 4930</v>
      </c>
      <c r="B10973" s="338" t="s">
        <v>32072</v>
      </c>
      <c r="C10973" s="338">
        <v>4930</v>
      </c>
      <c r="D10973" s="339" t="s">
        <v>37675</v>
      </c>
      <c r="E10973" s="338" t="s">
        <v>32083</v>
      </c>
      <c r="F10973" s="340" t="s">
        <v>37676</v>
      </c>
      <c r="G10973" s="340" t="s">
        <v>37676</v>
      </c>
    </row>
    <row r="10974" spans="1:7" ht="22.5">
      <c r="A10974" s="337" t="str">
        <f t="shared" si="172"/>
        <v>SINAPI-I 39021</v>
      </c>
      <c r="B10974" s="338" t="s">
        <v>32072</v>
      </c>
      <c r="C10974" s="338">
        <v>39021</v>
      </c>
      <c r="D10974" s="339" t="s">
        <v>37677</v>
      </c>
      <c r="E10974" s="338" t="s">
        <v>32074</v>
      </c>
      <c r="F10974" s="340" t="s">
        <v>37678</v>
      </c>
      <c r="G10974" s="340" t="s">
        <v>37678</v>
      </c>
    </row>
    <row r="10975" spans="1:7" ht="22.5">
      <c r="A10975" s="337" t="str">
        <f t="shared" si="172"/>
        <v>SINAPI-I 39022</v>
      </c>
      <c r="B10975" s="338" t="s">
        <v>32072</v>
      </c>
      <c r="C10975" s="338">
        <v>39022</v>
      </c>
      <c r="D10975" s="339" t="s">
        <v>37679</v>
      </c>
      <c r="E10975" s="338" t="s">
        <v>32074</v>
      </c>
      <c r="F10975" s="340" t="s">
        <v>37680</v>
      </c>
      <c r="G10975" s="340" t="s">
        <v>37680</v>
      </c>
    </row>
    <row r="10976" spans="1:7" ht="22.5">
      <c r="A10976" s="337" t="str">
        <f t="shared" si="172"/>
        <v>SINAPI-I 39024</v>
      </c>
      <c r="B10976" s="338" t="s">
        <v>32072</v>
      </c>
      <c r="C10976" s="338">
        <v>39024</v>
      </c>
      <c r="D10976" s="339" t="s">
        <v>37681</v>
      </c>
      <c r="E10976" s="338" t="s">
        <v>32074</v>
      </c>
      <c r="F10976" s="340" t="s">
        <v>37682</v>
      </c>
      <c r="G10976" s="340" t="s">
        <v>37682</v>
      </c>
    </row>
    <row r="10977" spans="1:7" ht="22.5">
      <c r="A10977" s="337" t="str">
        <f t="shared" si="172"/>
        <v>SINAPI-I 4914</v>
      </c>
      <c r="B10977" s="338" t="s">
        <v>32072</v>
      </c>
      <c r="C10977" s="338">
        <v>4914</v>
      </c>
      <c r="D10977" s="339" t="s">
        <v>37683</v>
      </c>
      <c r="E10977" s="338" t="s">
        <v>32083</v>
      </c>
      <c r="F10977" s="340" t="s">
        <v>37684</v>
      </c>
      <c r="G10977" s="340" t="s">
        <v>37684</v>
      </c>
    </row>
    <row r="10978" spans="1:7">
      <c r="A10978" s="337" t="str">
        <f t="shared" si="172"/>
        <v>SINAPI-I 4917</v>
      </c>
      <c r="B10978" s="338" t="s">
        <v>32072</v>
      </c>
      <c r="C10978" s="338">
        <v>4917</v>
      </c>
      <c r="D10978" s="339" t="s">
        <v>37685</v>
      </c>
      <c r="E10978" s="338" t="s">
        <v>32083</v>
      </c>
      <c r="F10978" s="340" t="s">
        <v>37686</v>
      </c>
      <c r="G10978" s="340" t="s">
        <v>37686</v>
      </c>
    </row>
    <row r="10979" spans="1:7" ht="22.5">
      <c r="A10979" s="337" t="str">
        <f t="shared" si="172"/>
        <v>SINAPI-I 39025</v>
      </c>
      <c r="B10979" s="338" t="s">
        <v>32072</v>
      </c>
      <c r="C10979" s="338">
        <v>39025</v>
      </c>
      <c r="D10979" s="339" t="s">
        <v>37687</v>
      </c>
      <c r="E10979" s="338" t="s">
        <v>32074</v>
      </c>
      <c r="F10979" s="340" t="s">
        <v>37688</v>
      </c>
      <c r="G10979" s="340" t="s">
        <v>37688</v>
      </c>
    </row>
    <row r="10980" spans="1:7" ht="22.5">
      <c r="A10980" s="337" t="str">
        <f t="shared" si="172"/>
        <v>SINAPI-I 4922</v>
      </c>
      <c r="B10980" s="338" t="s">
        <v>32072</v>
      </c>
      <c r="C10980" s="338">
        <v>4922</v>
      </c>
      <c r="D10980" s="339" t="s">
        <v>37689</v>
      </c>
      <c r="E10980" s="338" t="s">
        <v>32083</v>
      </c>
      <c r="F10980" s="340" t="s">
        <v>37690</v>
      </c>
      <c r="G10980" s="340" t="s">
        <v>37690</v>
      </c>
    </row>
    <row r="10981" spans="1:7" ht="22.5">
      <c r="A10981" s="337" t="str">
        <f t="shared" si="172"/>
        <v>SINAPI-I 4911</v>
      </c>
      <c r="B10981" s="338" t="s">
        <v>32072</v>
      </c>
      <c r="C10981" s="338">
        <v>4911</v>
      </c>
      <c r="D10981" s="339" t="s">
        <v>37691</v>
      </c>
      <c r="E10981" s="338" t="s">
        <v>32083</v>
      </c>
      <c r="F10981" s="340" t="s">
        <v>37692</v>
      </c>
      <c r="G10981" s="340" t="s">
        <v>37692</v>
      </c>
    </row>
    <row r="10982" spans="1:7" ht="22.5">
      <c r="A10982" s="337" t="str">
        <f t="shared" si="172"/>
        <v>SINAPI-I 37518</v>
      </c>
      <c r="B10982" s="338" t="s">
        <v>32072</v>
      </c>
      <c r="C10982" s="338">
        <v>37518</v>
      </c>
      <c r="D10982" s="339" t="s">
        <v>37693</v>
      </c>
      <c r="E10982" s="338" t="s">
        <v>32083</v>
      </c>
      <c r="F10982" s="340" t="s">
        <v>37694</v>
      </c>
      <c r="G10982" s="340" t="s">
        <v>37694</v>
      </c>
    </row>
    <row r="10983" spans="1:7" ht="22.5">
      <c r="A10983" s="337" t="str">
        <f t="shared" si="172"/>
        <v>SINAPI-I 4910</v>
      </c>
      <c r="B10983" s="338" t="s">
        <v>32072</v>
      </c>
      <c r="C10983" s="338">
        <v>4910</v>
      </c>
      <c r="D10983" s="339" t="s">
        <v>37695</v>
      </c>
      <c r="E10983" s="338" t="s">
        <v>32083</v>
      </c>
      <c r="F10983" s="340" t="s">
        <v>37696</v>
      </c>
      <c r="G10983" s="340" t="s">
        <v>37696</v>
      </c>
    </row>
    <row r="10984" spans="1:7" ht="22.5">
      <c r="A10984" s="337" t="str">
        <f t="shared" si="172"/>
        <v>SINAPI-I 4943</v>
      </c>
      <c r="B10984" s="338" t="s">
        <v>32072</v>
      </c>
      <c r="C10984" s="338">
        <v>4943</v>
      </c>
      <c r="D10984" s="339" t="s">
        <v>37697</v>
      </c>
      <c r="E10984" s="338" t="s">
        <v>32083</v>
      </c>
      <c r="F10984" s="340" t="s">
        <v>37698</v>
      </c>
      <c r="G10984" s="340" t="s">
        <v>37698</v>
      </c>
    </row>
    <row r="10985" spans="1:7">
      <c r="A10985" s="337" t="str">
        <f t="shared" si="172"/>
        <v>SINAPI-I 5002</v>
      </c>
      <c r="B10985" s="338" t="s">
        <v>32072</v>
      </c>
      <c r="C10985" s="338">
        <v>5002</v>
      </c>
      <c r="D10985" s="339" t="s">
        <v>37699</v>
      </c>
      <c r="E10985" s="338" t="s">
        <v>32083</v>
      </c>
      <c r="F10985" s="340" t="s">
        <v>37700</v>
      </c>
      <c r="G10985" s="340" t="s">
        <v>37700</v>
      </c>
    </row>
    <row r="10986" spans="1:7">
      <c r="A10986" s="337" t="str">
        <f t="shared" si="172"/>
        <v>SINAPI-I 4977</v>
      </c>
      <c r="B10986" s="338" t="s">
        <v>32072</v>
      </c>
      <c r="C10986" s="338">
        <v>4977</v>
      </c>
      <c r="D10986" s="339" t="s">
        <v>37701</v>
      </c>
      <c r="E10986" s="338" t="s">
        <v>32083</v>
      </c>
      <c r="F10986" s="340" t="s">
        <v>37702</v>
      </c>
      <c r="G10986" s="340" t="s">
        <v>37702</v>
      </c>
    </row>
    <row r="10987" spans="1:7" ht="22.5">
      <c r="A10987" s="337" t="str">
        <f t="shared" si="172"/>
        <v>SINAPI-I 5028</v>
      </c>
      <c r="B10987" s="338" t="s">
        <v>32072</v>
      </c>
      <c r="C10987" s="338">
        <v>5028</v>
      </c>
      <c r="D10987" s="339" t="s">
        <v>37703</v>
      </c>
      <c r="E10987" s="338" t="s">
        <v>32083</v>
      </c>
      <c r="F10987" s="340" t="s">
        <v>37704</v>
      </c>
      <c r="G10987" s="340" t="s">
        <v>37704</v>
      </c>
    </row>
    <row r="10988" spans="1:7">
      <c r="A10988" s="337" t="str">
        <f t="shared" si="172"/>
        <v>SINAPI-I 4998</v>
      </c>
      <c r="B10988" s="338" t="s">
        <v>32072</v>
      </c>
      <c r="C10988" s="338">
        <v>4998</v>
      </c>
      <c r="D10988" s="339" t="s">
        <v>37705</v>
      </c>
      <c r="E10988" s="338" t="s">
        <v>32083</v>
      </c>
      <c r="F10988" s="340" t="s">
        <v>37706</v>
      </c>
      <c r="G10988" s="340" t="s">
        <v>37706</v>
      </c>
    </row>
    <row r="10989" spans="1:7">
      <c r="A10989" s="337" t="str">
        <f t="shared" si="172"/>
        <v>SINAPI-I 4969</v>
      </c>
      <c r="B10989" s="338" t="s">
        <v>32072</v>
      </c>
      <c r="C10989" s="338">
        <v>4969</v>
      </c>
      <c r="D10989" s="339" t="s">
        <v>37707</v>
      </c>
      <c r="E10989" s="338" t="s">
        <v>32083</v>
      </c>
      <c r="F10989" s="340" t="s">
        <v>37708</v>
      </c>
      <c r="G10989" s="340" t="s">
        <v>37708</v>
      </c>
    </row>
    <row r="10990" spans="1:7" ht="22.5">
      <c r="A10990" s="337" t="str">
        <f t="shared" si="172"/>
        <v>SINAPI-I 11364</v>
      </c>
      <c r="B10990" s="338" t="s">
        <v>32072</v>
      </c>
      <c r="C10990" s="338">
        <v>11364</v>
      </c>
      <c r="D10990" s="339" t="s">
        <v>37709</v>
      </c>
      <c r="E10990" s="338" t="s">
        <v>32074</v>
      </c>
      <c r="F10990" s="340" t="s">
        <v>37710</v>
      </c>
      <c r="G10990" s="340" t="s">
        <v>37710</v>
      </c>
    </row>
    <row r="10991" spans="1:7" ht="22.5">
      <c r="A10991" s="337" t="str">
        <f t="shared" si="172"/>
        <v>SINAPI-I 11365</v>
      </c>
      <c r="B10991" s="338" t="s">
        <v>32072</v>
      </c>
      <c r="C10991" s="338">
        <v>11365</v>
      </c>
      <c r="D10991" s="339" t="s">
        <v>37711</v>
      </c>
      <c r="E10991" s="338" t="s">
        <v>32074</v>
      </c>
      <c r="F10991" s="340" t="s">
        <v>37712</v>
      </c>
      <c r="G10991" s="340" t="s">
        <v>37712</v>
      </c>
    </row>
    <row r="10992" spans="1:7" ht="22.5">
      <c r="A10992" s="337" t="str">
        <f t="shared" si="172"/>
        <v>SINAPI-I 11366</v>
      </c>
      <c r="B10992" s="338" t="s">
        <v>32072</v>
      </c>
      <c r="C10992" s="338">
        <v>11366</v>
      </c>
      <c r="D10992" s="339" t="s">
        <v>37713</v>
      </c>
      <c r="E10992" s="338" t="s">
        <v>32074</v>
      </c>
      <c r="F10992" s="340" t="s">
        <v>37714</v>
      </c>
      <c r="G10992" s="340" t="s">
        <v>37714</v>
      </c>
    </row>
    <row r="10993" spans="1:7" ht="22.5">
      <c r="A10993" s="337" t="str">
        <f t="shared" si="172"/>
        <v>SINAPI-I 43777</v>
      </c>
      <c r="B10993" s="338" t="s">
        <v>32072</v>
      </c>
      <c r="C10993" s="338">
        <v>43777</v>
      </c>
      <c r="D10993" s="339" t="s">
        <v>37715</v>
      </c>
      <c r="E10993" s="338" t="s">
        <v>32074</v>
      </c>
      <c r="F10993" s="340" t="s">
        <v>37716</v>
      </c>
      <c r="G10993" s="340" t="s">
        <v>37716</v>
      </c>
    </row>
    <row r="10994" spans="1:7" ht="22.5">
      <c r="A10994" s="337" t="str">
        <f t="shared" si="172"/>
        <v>SINAPI-I 20322</v>
      </c>
      <c r="B10994" s="338" t="s">
        <v>32072</v>
      </c>
      <c r="C10994" s="338">
        <v>20322</v>
      </c>
      <c r="D10994" s="339" t="s">
        <v>37717</v>
      </c>
      <c r="E10994" s="338" t="s">
        <v>32074</v>
      </c>
      <c r="F10994" s="340" t="s">
        <v>37718</v>
      </c>
      <c r="G10994" s="340" t="s">
        <v>37718</v>
      </c>
    </row>
    <row r="10995" spans="1:7" ht="22.5">
      <c r="A10995" s="337" t="str">
        <f t="shared" si="172"/>
        <v>SINAPI-I 10553</v>
      </c>
      <c r="B10995" s="338" t="s">
        <v>32072</v>
      </c>
      <c r="C10995" s="338">
        <v>10553</v>
      </c>
      <c r="D10995" s="339" t="s">
        <v>37719</v>
      </c>
      <c r="E10995" s="338" t="s">
        <v>32074</v>
      </c>
      <c r="F10995" s="340" t="s">
        <v>37720</v>
      </c>
      <c r="G10995" s="340" t="s">
        <v>37720</v>
      </c>
    </row>
    <row r="10996" spans="1:7" ht="22.5">
      <c r="A10996" s="337" t="str">
        <f t="shared" si="172"/>
        <v>SINAPI-I 5020</v>
      </c>
      <c r="B10996" s="338" t="s">
        <v>32072</v>
      </c>
      <c r="C10996" s="338">
        <v>5020</v>
      </c>
      <c r="D10996" s="339" t="s">
        <v>37721</v>
      </c>
      <c r="E10996" s="338" t="s">
        <v>32074</v>
      </c>
      <c r="F10996" s="340" t="s">
        <v>37722</v>
      </c>
      <c r="G10996" s="340" t="s">
        <v>37722</v>
      </c>
    </row>
    <row r="10997" spans="1:7" ht="22.5">
      <c r="A10997" s="337" t="str">
        <f t="shared" si="172"/>
        <v>SINAPI-I 10554</v>
      </c>
      <c r="B10997" s="338" t="s">
        <v>32072</v>
      </c>
      <c r="C10997" s="338">
        <v>10554</v>
      </c>
      <c r="D10997" s="339" t="s">
        <v>37723</v>
      </c>
      <c r="E10997" s="338" t="s">
        <v>32074</v>
      </c>
      <c r="F10997" s="340" t="s">
        <v>37724</v>
      </c>
      <c r="G10997" s="340" t="s">
        <v>37724</v>
      </c>
    </row>
    <row r="10998" spans="1:7" ht="22.5">
      <c r="A10998" s="337" t="str">
        <f t="shared" si="172"/>
        <v>SINAPI-I 10555</v>
      </c>
      <c r="B10998" s="338" t="s">
        <v>32072</v>
      </c>
      <c r="C10998" s="338">
        <v>10555</v>
      </c>
      <c r="D10998" s="339" t="s">
        <v>37725</v>
      </c>
      <c r="E10998" s="338" t="s">
        <v>32074</v>
      </c>
      <c r="F10998" s="340" t="s">
        <v>37726</v>
      </c>
      <c r="G10998" s="340" t="s">
        <v>37726</v>
      </c>
    </row>
    <row r="10999" spans="1:7" ht="22.5">
      <c r="A10999" s="337" t="str">
        <f t="shared" ref="A10999:A11062" si="173">CONCATENAR</f>
        <v>SINAPI-I 10556</v>
      </c>
      <c r="B10999" s="338" t="s">
        <v>32072</v>
      </c>
      <c r="C10999" s="338">
        <v>10556</v>
      </c>
      <c r="D10999" s="339" t="s">
        <v>37727</v>
      </c>
      <c r="E10999" s="338" t="s">
        <v>32074</v>
      </c>
      <c r="F10999" s="340" t="s">
        <v>37728</v>
      </c>
      <c r="G10999" s="340" t="s">
        <v>37728</v>
      </c>
    </row>
    <row r="11000" spans="1:7" ht="22.5">
      <c r="A11000" s="337" t="str">
        <f t="shared" si="173"/>
        <v>SINAPI-I 39502</v>
      </c>
      <c r="B11000" s="338" t="s">
        <v>32072</v>
      </c>
      <c r="C11000" s="338">
        <v>39502</v>
      </c>
      <c r="D11000" s="339" t="s">
        <v>37729</v>
      </c>
      <c r="E11000" s="338" t="s">
        <v>32074</v>
      </c>
      <c r="F11000" s="340" t="s">
        <v>34959</v>
      </c>
      <c r="G11000" s="340" t="s">
        <v>34959</v>
      </c>
    </row>
    <row r="11001" spans="1:7" ht="22.5">
      <c r="A11001" s="337" t="str">
        <f t="shared" si="173"/>
        <v>SINAPI-I 39504</v>
      </c>
      <c r="B11001" s="338" t="s">
        <v>32072</v>
      </c>
      <c r="C11001" s="338">
        <v>39504</v>
      </c>
      <c r="D11001" s="339" t="s">
        <v>37730</v>
      </c>
      <c r="E11001" s="338" t="s">
        <v>32074</v>
      </c>
      <c r="F11001" s="340" t="s">
        <v>37731</v>
      </c>
      <c r="G11001" s="340" t="s">
        <v>37731</v>
      </c>
    </row>
    <row r="11002" spans="1:7" ht="22.5">
      <c r="A11002" s="337" t="str">
        <f t="shared" si="173"/>
        <v>SINAPI-I 39503</v>
      </c>
      <c r="B11002" s="338" t="s">
        <v>32072</v>
      </c>
      <c r="C11002" s="338">
        <v>39503</v>
      </c>
      <c r="D11002" s="339" t="s">
        <v>37732</v>
      </c>
      <c r="E11002" s="338" t="s">
        <v>32074</v>
      </c>
      <c r="F11002" s="340" t="s">
        <v>37733</v>
      </c>
      <c r="G11002" s="340" t="s">
        <v>37733</v>
      </c>
    </row>
    <row r="11003" spans="1:7" ht="22.5">
      <c r="A11003" s="337" t="str">
        <f t="shared" si="173"/>
        <v>SINAPI-I 39505</v>
      </c>
      <c r="B11003" s="338" t="s">
        <v>32072</v>
      </c>
      <c r="C11003" s="338">
        <v>39505</v>
      </c>
      <c r="D11003" s="339" t="s">
        <v>37734</v>
      </c>
      <c r="E11003" s="338" t="s">
        <v>32074</v>
      </c>
      <c r="F11003" s="340" t="s">
        <v>37735</v>
      </c>
      <c r="G11003" s="340" t="s">
        <v>37735</v>
      </c>
    </row>
    <row r="11004" spans="1:7">
      <c r="A11004" s="337" t="str">
        <f t="shared" si="173"/>
        <v>SINAPI-I 44471</v>
      </c>
      <c r="B11004" s="338" t="s">
        <v>32072</v>
      </c>
      <c r="C11004" s="338">
        <v>44471</v>
      </c>
      <c r="D11004" s="339" t="s">
        <v>37736</v>
      </c>
      <c r="E11004" s="338" t="s">
        <v>32074</v>
      </c>
      <c r="F11004" s="340" t="s">
        <v>37737</v>
      </c>
      <c r="G11004" s="340" t="s">
        <v>37737</v>
      </c>
    </row>
    <row r="11005" spans="1:7" ht="22.5">
      <c r="A11005" s="337" t="str">
        <f t="shared" si="173"/>
        <v>SINAPI-I 4944</v>
      </c>
      <c r="B11005" s="338" t="s">
        <v>32072</v>
      </c>
      <c r="C11005" s="338">
        <v>4944</v>
      </c>
      <c r="D11005" s="339" t="s">
        <v>37738</v>
      </c>
      <c r="E11005" s="338" t="s">
        <v>32083</v>
      </c>
      <c r="F11005" s="340" t="s">
        <v>37739</v>
      </c>
      <c r="G11005" s="340" t="s">
        <v>37739</v>
      </c>
    </row>
    <row r="11006" spans="1:7">
      <c r="A11006" s="337" t="str">
        <f t="shared" si="173"/>
        <v>SINAPI-I 21102</v>
      </c>
      <c r="B11006" s="338" t="s">
        <v>32072</v>
      </c>
      <c r="C11006" s="338">
        <v>21102</v>
      </c>
      <c r="D11006" s="339" t="s">
        <v>37740</v>
      </c>
      <c r="E11006" s="338" t="s">
        <v>32074</v>
      </c>
      <c r="F11006" s="340" t="s">
        <v>34203</v>
      </c>
      <c r="G11006" s="340" t="s">
        <v>34203</v>
      </c>
    </row>
    <row r="11007" spans="1:7">
      <c r="A11007" s="337" t="str">
        <f t="shared" si="173"/>
        <v>SINAPI-I 21101</v>
      </c>
      <c r="B11007" s="338" t="s">
        <v>32072</v>
      </c>
      <c r="C11007" s="338">
        <v>21101</v>
      </c>
      <c r="D11007" s="339" t="s">
        <v>37741</v>
      </c>
      <c r="E11007" s="338" t="s">
        <v>32074</v>
      </c>
      <c r="F11007" s="340" t="s">
        <v>30234</v>
      </c>
      <c r="G11007" s="340" t="s">
        <v>30234</v>
      </c>
    </row>
    <row r="11008" spans="1:7">
      <c r="A11008" s="337" t="str">
        <f t="shared" si="173"/>
        <v>SINAPI-I 34713</v>
      </c>
      <c r="B11008" s="338" t="s">
        <v>32072</v>
      </c>
      <c r="C11008" s="338">
        <v>34713</v>
      </c>
      <c r="D11008" s="339" t="s">
        <v>37742</v>
      </c>
      <c r="E11008" s="338" t="s">
        <v>32083</v>
      </c>
      <c r="F11008" s="340" t="s">
        <v>37743</v>
      </c>
      <c r="G11008" s="340" t="s">
        <v>37743</v>
      </c>
    </row>
    <row r="11009" spans="1:7" ht="22.5">
      <c r="A11009" s="337" t="str">
        <f t="shared" si="173"/>
        <v>SINAPI-I 37563</v>
      </c>
      <c r="B11009" s="338" t="s">
        <v>32072</v>
      </c>
      <c r="C11009" s="338">
        <v>37563</v>
      </c>
      <c r="D11009" s="339" t="s">
        <v>37744</v>
      </c>
      <c r="E11009" s="338" t="s">
        <v>32083</v>
      </c>
      <c r="F11009" s="340" t="s">
        <v>37745</v>
      </c>
      <c r="G11009" s="340" t="s">
        <v>37745</v>
      </c>
    </row>
    <row r="11010" spans="1:7" ht="22.5">
      <c r="A11010" s="337" t="str">
        <f t="shared" si="173"/>
        <v>SINAPI-I 4948</v>
      </c>
      <c r="B11010" s="338" t="s">
        <v>32072</v>
      </c>
      <c r="C11010" s="338">
        <v>4948</v>
      </c>
      <c r="D11010" s="339" t="s">
        <v>37746</v>
      </c>
      <c r="E11010" s="338" t="s">
        <v>32083</v>
      </c>
      <c r="F11010" s="340" t="s">
        <v>37747</v>
      </c>
      <c r="G11010" s="340" t="s">
        <v>37747</v>
      </c>
    </row>
    <row r="11011" spans="1:7" ht="22.5">
      <c r="A11011" s="337" t="str">
        <f t="shared" si="173"/>
        <v>SINAPI-I 37561</v>
      </c>
      <c r="B11011" s="338" t="s">
        <v>32072</v>
      </c>
      <c r="C11011" s="338">
        <v>37561</v>
      </c>
      <c r="D11011" s="339" t="s">
        <v>37748</v>
      </c>
      <c r="E11011" s="338" t="s">
        <v>32083</v>
      </c>
      <c r="F11011" s="340" t="s">
        <v>37749</v>
      </c>
      <c r="G11011" s="340" t="s">
        <v>37749</v>
      </c>
    </row>
    <row r="11012" spans="1:7" ht="22.5">
      <c r="A11012" s="337" t="str">
        <f t="shared" si="173"/>
        <v>SINAPI-I 37562</v>
      </c>
      <c r="B11012" s="338" t="s">
        <v>32072</v>
      </c>
      <c r="C11012" s="338">
        <v>37562</v>
      </c>
      <c r="D11012" s="339" t="s">
        <v>37750</v>
      </c>
      <c r="E11012" s="338" t="s">
        <v>32083</v>
      </c>
      <c r="F11012" s="340" t="s">
        <v>37751</v>
      </c>
      <c r="G11012" s="340" t="s">
        <v>37751</v>
      </c>
    </row>
    <row r="11013" spans="1:7" ht="22.5">
      <c r="A11013" s="337" t="str">
        <f t="shared" si="173"/>
        <v>SINAPI-I 14164</v>
      </c>
      <c r="B11013" s="338" t="s">
        <v>32072</v>
      </c>
      <c r="C11013" s="338">
        <v>14164</v>
      </c>
      <c r="D11013" s="339" t="s">
        <v>37752</v>
      </c>
      <c r="E11013" s="338" t="s">
        <v>32074</v>
      </c>
      <c r="F11013" s="340" t="s">
        <v>37753</v>
      </c>
      <c r="G11013" s="340" t="s">
        <v>37753</v>
      </c>
    </row>
    <row r="11014" spans="1:7" ht="22.5">
      <c r="A11014" s="337" t="str">
        <f t="shared" si="173"/>
        <v>SINAPI-I 14163</v>
      </c>
      <c r="B11014" s="338" t="s">
        <v>32072</v>
      </c>
      <c r="C11014" s="338">
        <v>14163</v>
      </c>
      <c r="D11014" s="339" t="s">
        <v>37754</v>
      </c>
      <c r="E11014" s="338" t="s">
        <v>32074</v>
      </c>
      <c r="F11014" s="340" t="s">
        <v>37755</v>
      </c>
      <c r="G11014" s="340" t="s">
        <v>37755</v>
      </c>
    </row>
    <row r="11015" spans="1:7" ht="22.5">
      <c r="A11015" s="337" t="str">
        <f t="shared" si="173"/>
        <v>SINAPI-I 5051</v>
      </c>
      <c r="B11015" s="338" t="s">
        <v>32072</v>
      </c>
      <c r="C11015" s="338">
        <v>5051</v>
      </c>
      <c r="D11015" s="339" t="s">
        <v>37756</v>
      </c>
      <c r="E11015" s="338" t="s">
        <v>32074</v>
      </c>
      <c r="F11015" s="340" t="s">
        <v>37757</v>
      </c>
      <c r="G11015" s="340" t="s">
        <v>37757</v>
      </c>
    </row>
    <row r="11016" spans="1:7" ht="22.5">
      <c r="A11016" s="337" t="str">
        <f t="shared" si="173"/>
        <v>SINAPI-I 14162</v>
      </c>
      <c r="B11016" s="338" t="s">
        <v>32072</v>
      </c>
      <c r="C11016" s="338">
        <v>14162</v>
      </c>
      <c r="D11016" s="339" t="s">
        <v>37758</v>
      </c>
      <c r="E11016" s="338" t="s">
        <v>32074</v>
      </c>
      <c r="F11016" s="340" t="s">
        <v>37759</v>
      </c>
      <c r="G11016" s="340" t="s">
        <v>37759</v>
      </c>
    </row>
    <row r="11017" spans="1:7" ht="22.5">
      <c r="A11017" s="337" t="str">
        <f t="shared" si="173"/>
        <v>SINAPI-I 5052</v>
      </c>
      <c r="B11017" s="338" t="s">
        <v>32072</v>
      </c>
      <c r="C11017" s="338">
        <v>5052</v>
      </c>
      <c r="D11017" s="339" t="s">
        <v>37760</v>
      </c>
      <c r="E11017" s="338" t="s">
        <v>32074</v>
      </c>
      <c r="F11017" s="340" t="s">
        <v>37761</v>
      </c>
      <c r="G11017" s="340" t="s">
        <v>37761</v>
      </c>
    </row>
    <row r="11018" spans="1:7">
      <c r="A11018" s="337" t="str">
        <f t="shared" si="173"/>
        <v>SINAPI-I 14166</v>
      </c>
      <c r="B11018" s="338" t="s">
        <v>32072</v>
      </c>
      <c r="C11018" s="338">
        <v>14166</v>
      </c>
      <c r="D11018" s="339" t="s">
        <v>37762</v>
      </c>
      <c r="E11018" s="338" t="s">
        <v>32074</v>
      </c>
      <c r="F11018" s="340" t="s">
        <v>37763</v>
      </c>
      <c r="G11018" s="340" t="s">
        <v>37763</v>
      </c>
    </row>
    <row r="11019" spans="1:7">
      <c r="A11019" s="337" t="str">
        <f t="shared" si="173"/>
        <v>SINAPI-I 14165</v>
      </c>
      <c r="B11019" s="338" t="s">
        <v>32072</v>
      </c>
      <c r="C11019" s="338">
        <v>14165</v>
      </c>
      <c r="D11019" s="339" t="s">
        <v>37764</v>
      </c>
      <c r="E11019" s="338" t="s">
        <v>32074</v>
      </c>
      <c r="F11019" s="340" t="s">
        <v>37765</v>
      </c>
      <c r="G11019" s="340" t="s">
        <v>37765</v>
      </c>
    </row>
    <row r="11020" spans="1:7">
      <c r="A11020" s="337" t="str">
        <f t="shared" si="173"/>
        <v>SINAPI-I 5050</v>
      </c>
      <c r="B11020" s="338" t="s">
        <v>32072</v>
      </c>
      <c r="C11020" s="338">
        <v>5050</v>
      </c>
      <c r="D11020" s="339" t="s">
        <v>37766</v>
      </c>
      <c r="E11020" s="338" t="s">
        <v>32074</v>
      </c>
      <c r="F11020" s="340" t="s">
        <v>37767</v>
      </c>
      <c r="G11020" s="340" t="s">
        <v>37767</v>
      </c>
    </row>
    <row r="11021" spans="1:7">
      <c r="A11021" s="337" t="str">
        <f t="shared" si="173"/>
        <v>SINAPI-I 12366</v>
      </c>
      <c r="B11021" s="338" t="s">
        <v>32072</v>
      </c>
      <c r="C11021" s="338">
        <v>12366</v>
      </c>
      <c r="D11021" s="339" t="s">
        <v>37768</v>
      </c>
      <c r="E11021" s="338" t="s">
        <v>32074</v>
      </c>
      <c r="F11021" s="340" t="s">
        <v>37769</v>
      </c>
      <c r="G11021" s="340" t="s">
        <v>37769</v>
      </c>
    </row>
    <row r="11022" spans="1:7">
      <c r="A11022" s="337" t="str">
        <f t="shared" si="173"/>
        <v>SINAPI-I 5045</v>
      </c>
      <c r="B11022" s="338" t="s">
        <v>32072</v>
      </c>
      <c r="C11022" s="338">
        <v>5045</v>
      </c>
      <c r="D11022" s="339" t="s">
        <v>37770</v>
      </c>
      <c r="E11022" s="338" t="s">
        <v>32074</v>
      </c>
      <c r="F11022" s="340" t="s">
        <v>37771</v>
      </c>
      <c r="G11022" s="340" t="s">
        <v>37771</v>
      </c>
    </row>
    <row r="11023" spans="1:7">
      <c r="A11023" s="337" t="str">
        <f t="shared" si="173"/>
        <v>SINAPI-I 5035</v>
      </c>
      <c r="B11023" s="338" t="s">
        <v>32072</v>
      </c>
      <c r="C11023" s="338">
        <v>5035</v>
      </c>
      <c r="D11023" s="339" t="s">
        <v>37772</v>
      </c>
      <c r="E11023" s="338" t="s">
        <v>32074</v>
      </c>
      <c r="F11023" s="340" t="s">
        <v>37773</v>
      </c>
      <c r="G11023" s="340" t="s">
        <v>37773</v>
      </c>
    </row>
    <row r="11024" spans="1:7">
      <c r="A11024" s="337" t="str">
        <f t="shared" si="173"/>
        <v>SINAPI-I 41180</v>
      </c>
      <c r="B11024" s="338" t="s">
        <v>32072</v>
      </c>
      <c r="C11024" s="338">
        <v>41180</v>
      </c>
      <c r="D11024" s="339" t="s">
        <v>37774</v>
      </c>
      <c r="E11024" s="338" t="s">
        <v>32074</v>
      </c>
      <c r="F11024" s="340" t="s">
        <v>37775</v>
      </c>
      <c r="G11024" s="340" t="s">
        <v>37775</v>
      </c>
    </row>
    <row r="11025" spans="1:7">
      <c r="A11025" s="337" t="str">
        <f t="shared" si="173"/>
        <v>SINAPI-I 41181</v>
      </c>
      <c r="B11025" s="338" t="s">
        <v>32072</v>
      </c>
      <c r="C11025" s="338">
        <v>41181</v>
      </c>
      <c r="D11025" s="339" t="s">
        <v>37776</v>
      </c>
      <c r="E11025" s="338" t="s">
        <v>32074</v>
      </c>
      <c r="F11025" s="340" t="s">
        <v>37777</v>
      </c>
      <c r="G11025" s="340" t="s">
        <v>37777</v>
      </c>
    </row>
    <row r="11026" spans="1:7">
      <c r="A11026" s="337" t="str">
        <f t="shared" si="173"/>
        <v>SINAPI-I 41182</v>
      </c>
      <c r="B11026" s="338" t="s">
        <v>32072</v>
      </c>
      <c r="C11026" s="338">
        <v>41182</v>
      </c>
      <c r="D11026" s="339" t="s">
        <v>37778</v>
      </c>
      <c r="E11026" s="338" t="s">
        <v>32074</v>
      </c>
      <c r="F11026" s="340" t="s">
        <v>37779</v>
      </c>
      <c r="G11026" s="340" t="s">
        <v>37779</v>
      </c>
    </row>
    <row r="11027" spans="1:7">
      <c r="A11027" s="337" t="str">
        <f t="shared" si="173"/>
        <v>SINAPI-I 41183</v>
      </c>
      <c r="B11027" s="338" t="s">
        <v>32072</v>
      </c>
      <c r="C11027" s="338">
        <v>41183</v>
      </c>
      <c r="D11027" s="339" t="s">
        <v>37780</v>
      </c>
      <c r="E11027" s="338" t="s">
        <v>32074</v>
      </c>
      <c r="F11027" s="340" t="s">
        <v>37781</v>
      </c>
      <c r="G11027" s="340" t="s">
        <v>37781</v>
      </c>
    </row>
    <row r="11028" spans="1:7">
      <c r="A11028" s="337" t="str">
        <f t="shared" si="173"/>
        <v>SINAPI-I 41184</v>
      </c>
      <c r="B11028" s="338" t="s">
        <v>32072</v>
      </c>
      <c r="C11028" s="338">
        <v>41184</v>
      </c>
      <c r="D11028" s="339" t="s">
        <v>37782</v>
      </c>
      <c r="E11028" s="338" t="s">
        <v>32074</v>
      </c>
      <c r="F11028" s="340" t="s">
        <v>37783</v>
      </c>
      <c r="G11028" s="340" t="s">
        <v>37783</v>
      </c>
    </row>
    <row r="11029" spans="1:7">
      <c r="A11029" s="337" t="str">
        <f t="shared" si="173"/>
        <v>SINAPI-I 41185</v>
      </c>
      <c r="B11029" s="338" t="s">
        <v>32072</v>
      </c>
      <c r="C11029" s="338">
        <v>41185</v>
      </c>
      <c r="D11029" s="339" t="s">
        <v>37784</v>
      </c>
      <c r="E11029" s="338" t="s">
        <v>32074</v>
      </c>
      <c r="F11029" s="340" t="s">
        <v>37785</v>
      </c>
      <c r="G11029" s="340" t="s">
        <v>37785</v>
      </c>
    </row>
    <row r="11030" spans="1:7">
      <c r="A11030" s="337" t="str">
        <f t="shared" si="173"/>
        <v>SINAPI-I 41186</v>
      </c>
      <c r="B11030" s="338" t="s">
        <v>32072</v>
      </c>
      <c r="C11030" s="338">
        <v>41186</v>
      </c>
      <c r="D11030" s="339" t="s">
        <v>37786</v>
      </c>
      <c r="E11030" s="338" t="s">
        <v>32074</v>
      </c>
      <c r="F11030" s="340" t="s">
        <v>37787</v>
      </c>
      <c r="G11030" s="340" t="s">
        <v>37787</v>
      </c>
    </row>
    <row r="11031" spans="1:7">
      <c r="A11031" s="337" t="str">
        <f t="shared" si="173"/>
        <v>SINAPI-I 41187</v>
      </c>
      <c r="B11031" s="338" t="s">
        <v>32072</v>
      </c>
      <c r="C11031" s="338">
        <v>41187</v>
      </c>
      <c r="D11031" s="339" t="s">
        <v>37788</v>
      </c>
      <c r="E11031" s="338" t="s">
        <v>32074</v>
      </c>
      <c r="F11031" s="340" t="s">
        <v>37789</v>
      </c>
      <c r="G11031" s="340" t="s">
        <v>37789</v>
      </c>
    </row>
    <row r="11032" spans="1:7">
      <c r="A11032" s="337" t="str">
        <f t="shared" si="173"/>
        <v>SINAPI-I 41188</v>
      </c>
      <c r="B11032" s="338" t="s">
        <v>32072</v>
      </c>
      <c r="C11032" s="338">
        <v>41188</v>
      </c>
      <c r="D11032" s="339" t="s">
        <v>37790</v>
      </c>
      <c r="E11032" s="338" t="s">
        <v>32074</v>
      </c>
      <c r="F11032" s="340" t="s">
        <v>37791</v>
      </c>
      <c r="G11032" s="340" t="s">
        <v>37791</v>
      </c>
    </row>
    <row r="11033" spans="1:7">
      <c r="A11033" s="337" t="str">
        <f t="shared" si="173"/>
        <v>SINAPI-I 5036</v>
      </c>
      <c r="B11033" s="338" t="s">
        <v>32072</v>
      </c>
      <c r="C11033" s="338">
        <v>5036</v>
      </c>
      <c r="D11033" s="339" t="s">
        <v>37792</v>
      </c>
      <c r="E11033" s="338" t="s">
        <v>32074</v>
      </c>
      <c r="F11033" s="340" t="s">
        <v>37793</v>
      </c>
      <c r="G11033" s="340" t="s">
        <v>37793</v>
      </c>
    </row>
    <row r="11034" spans="1:7">
      <c r="A11034" s="337" t="str">
        <f t="shared" si="173"/>
        <v>SINAPI-I 41189</v>
      </c>
      <c r="B11034" s="338" t="s">
        <v>32072</v>
      </c>
      <c r="C11034" s="338">
        <v>41189</v>
      </c>
      <c r="D11034" s="339" t="s">
        <v>37794</v>
      </c>
      <c r="E11034" s="338" t="s">
        <v>32074</v>
      </c>
      <c r="F11034" s="340" t="s">
        <v>37795</v>
      </c>
      <c r="G11034" s="340" t="s">
        <v>37795</v>
      </c>
    </row>
    <row r="11035" spans="1:7">
      <c r="A11035" s="337" t="str">
        <f t="shared" si="173"/>
        <v>SINAPI-I 41190</v>
      </c>
      <c r="B11035" s="338" t="s">
        <v>32072</v>
      </c>
      <c r="C11035" s="338">
        <v>41190</v>
      </c>
      <c r="D11035" s="339" t="s">
        <v>37796</v>
      </c>
      <c r="E11035" s="338" t="s">
        <v>32074</v>
      </c>
      <c r="F11035" s="340" t="s">
        <v>37797</v>
      </c>
      <c r="G11035" s="340" t="s">
        <v>37797</v>
      </c>
    </row>
    <row r="11036" spans="1:7">
      <c r="A11036" s="337" t="str">
        <f t="shared" si="173"/>
        <v>SINAPI-I 41191</v>
      </c>
      <c r="B11036" s="338" t="s">
        <v>32072</v>
      </c>
      <c r="C11036" s="338">
        <v>41191</v>
      </c>
      <c r="D11036" s="339" t="s">
        <v>37798</v>
      </c>
      <c r="E11036" s="338" t="s">
        <v>32074</v>
      </c>
      <c r="F11036" s="340" t="s">
        <v>37799</v>
      </c>
      <c r="G11036" s="340" t="s">
        <v>37799</v>
      </c>
    </row>
    <row r="11037" spans="1:7">
      <c r="A11037" s="337" t="str">
        <f t="shared" si="173"/>
        <v>SINAPI-I 41192</v>
      </c>
      <c r="B11037" s="338" t="s">
        <v>32072</v>
      </c>
      <c r="C11037" s="338">
        <v>41192</v>
      </c>
      <c r="D11037" s="339" t="s">
        <v>37800</v>
      </c>
      <c r="E11037" s="338" t="s">
        <v>32074</v>
      </c>
      <c r="F11037" s="340" t="s">
        <v>37801</v>
      </c>
      <c r="G11037" s="340" t="s">
        <v>37801</v>
      </c>
    </row>
    <row r="11038" spans="1:7">
      <c r="A11038" s="337" t="str">
        <f t="shared" si="173"/>
        <v>SINAPI-I 41193</v>
      </c>
      <c r="B11038" s="338" t="s">
        <v>32072</v>
      </c>
      <c r="C11038" s="338">
        <v>41193</v>
      </c>
      <c r="D11038" s="339" t="s">
        <v>37802</v>
      </c>
      <c r="E11038" s="338" t="s">
        <v>32074</v>
      </c>
      <c r="F11038" s="340" t="s">
        <v>37803</v>
      </c>
      <c r="G11038" s="340" t="s">
        <v>37803</v>
      </c>
    </row>
    <row r="11039" spans="1:7">
      <c r="A11039" s="337" t="str">
        <f t="shared" si="173"/>
        <v>SINAPI-I 41194</v>
      </c>
      <c r="B11039" s="338" t="s">
        <v>32072</v>
      </c>
      <c r="C11039" s="338">
        <v>41194</v>
      </c>
      <c r="D11039" s="339" t="s">
        <v>37804</v>
      </c>
      <c r="E11039" s="338" t="s">
        <v>32074</v>
      </c>
      <c r="F11039" s="340" t="s">
        <v>37805</v>
      </c>
      <c r="G11039" s="340" t="s">
        <v>37805</v>
      </c>
    </row>
    <row r="11040" spans="1:7">
      <c r="A11040" s="337" t="str">
        <f t="shared" si="173"/>
        <v>SINAPI-I 5044</v>
      </c>
      <c r="B11040" s="338" t="s">
        <v>32072</v>
      </c>
      <c r="C11040" s="338">
        <v>5044</v>
      </c>
      <c r="D11040" s="339" t="s">
        <v>37806</v>
      </c>
      <c r="E11040" s="338" t="s">
        <v>32074</v>
      </c>
      <c r="F11040" s="340" t="s">
        <v>37807</v>
      </c>
      <c r="G11040" s="340" t="s">
        <v>37807</v>
      </c>
    </row>
    <row r="11041" spans="1:7">
      <c r="A11041" s="337" t="str">
        <f t="shared" si="173"/>
        <v>SINAPI-I 5059</v>
      </c>
      <c r="B11041" s="338" t="s">
        <v>32072</v>
      </c>
      <c r="C11041" s="338">
        <v>5059</v>
      </c>
      <c r="D11041" s="339" t="s">
        <v>37808</v>
      </c>
      <c r="E11041" s="338" t="s">
        <v>32074</v>
      </c>
      <c r="F11041" s="340" t="s">
        <v>37809</v>
      </c>
      <c r="G11041" s="340" t="s">
        <v>37809</v>
      </c>
    </row>
    <row r="11042" spans="1:7">
      <c r="A11042" s="337" t="str">
        <f t="shared" si="173"/>
        <v>SINAPI-I 41201</v>
      </c>
      <c r="B11042" s="338" t="s">
        <v>32072</v>
      </c>
      <c r="C11042" s="338">
        <v>41201</v>
      </c>
      <c r="D11042" s="339" t="s">
        <v>37810</v>
      </c>
      <c r="E11042" s="338" t="s">
        <v>32074</v>
      </c>
      <c r="F11042" s="340" t="s">
        <v>37811</v>
      </c>
      <c r="G11042" s="340" t="s">
        <v>37811</v>
      </c>
    </row>
    <row r="11043" spans="1:7">
      <c r="A11043" s="337" t="str">
        <f t="shared" si="173"/>
        <v>SINAPI-I 41199</v>
      </c>
      <c r="B11043" s="338" t="s">
        <v>32072</v>
      </c>
      <c r="C11043" s="338">
        <v>41199</v>
      </c>
      <c r="D11043" s="339" t="s">
        <v>37812</v>
      </c>
      <c r="E11043" s="338" t="s">
        <v>32074</v>
      </c>
      <c r="F11043" s="340" t="s">
        <v>37813</v>
      </c>
      <c r="G11043" s="340" t="s">
        <v>37813</v>
      </c>
    </row>
    <row r="11044" spans="1:7" ht="22.5">
      <c r="A11044" s="337" t="str">
        <f t="shared" si="173"/>
        <v>SINAPI-I 5057</v>
      </c>
      <c r="B11044" s="338" t="s">
        <v>32072</v>
      </c>
      <c r="C11044" s="338">
        <v>5057</v>
      </c>
      <c r="D11044" s="339" t="s">
        <v>37814</v>
      </c>
      <c r="E11044" s="338" t="s">
        <v>32074</v>
      </c>
      <c r="F11044" s="340" t="s">
        <v>37815</v>
      </c>
      <c r="G11044" s="340" t="s">
        <v>37815</v>
      </c>
    </row>
    <row r="11045" spans="1:7">
      <c r="A11045" s="337" t="str">
        <f t="shared" si="173"/>
        <v>SINAPI-I 41200</v>
      </c>
      <c r="B11045" s="338" t="s">
        <v>32072</v>
      </c>
      <c r="C11045" s="338">
        <v>41200</v>
      </c>
      <c r="D11045" s="339" t="s">
        <v>37816</v>
      </c>
      <c r="E11045" s="338" t="s">
        <v>32074</v>
      </c>
      <c r="F11045" s="340" t="s">
        <v>37817</v>
      </c>
      <c r="G11045" s="340" t="s">
        <v>37817</v>
      </c>
    </row>
    <row r="11046" spans="1:7">
      <c r="A11046" s="337" t="str">
        <f t="shared" si="173"/>
        <v>SINAPI-I 41205</v>
      </c>
      <c r="B11046" s="338" t="s">
        <v>32072</v>
      </c>
      <c r="C11046" s="338">
        <v>41205</v>
      </c>
      <c r="D11046" s="339" t="s">
        <v>37818</v>
      </c>
      <c r="E11046" s="338" t="s">
        <v>32074</v>
      </c>
      <c r="F11046" s="340" t="s">
        <v>37819</v>
      </c>
      <c r="G11046" s="340" t="s">
        <v>37819</v>
      </c>
    </row>
    <row r="11047" spans="1:7">
      <c r="A11047" s="337" t="str">
        <f t="shared" si="173"/>
        <v>SINAPI-I 41202</v>
      </c>
      <c r="B11047" s="338" t="s">
        <v>32072</v>
      </c>
      <c r="C11047" s="338">
        <v>41202</v>
      </c>
      <c r="D11047" s="339" t="s">
        <v>37820</v>
      </c>
      <c r="E11047" s="338" t="s">
        <v>32074</v>
      </c>
      <c r="F11047" s="340" t="s">
        <v>37821</v>
      </c>
      <c r="G11047" s="340" t="s">
        <v>37821</v>
      </c>
    </row>
    <row r="11048" spans="1:7">
      <c r="A11048" s="337" t="str">
        <f t="shared" si="173"/>
        <v>SINAPI-I 41206</v>
      </c>
      <c r="B11048" s="338" t="s">
        <v>32072</v>
      </c>
      <c r="C11048" s="338">
        <v>41206</v>
      </c>
      <c r="D11048" s="339" t="s">
        <v>37822</v>
      </c>
      <c r="E11048" s="338" t="s">
        <v>32074</v>
      </c>
      <c r="F11048" s="340" t="s">
        <v>37823</v>
      </c>
      <c r="G11048" s="340" t="s">
        <v>37823</v>
      </c>
    </row>
    <row r="11049" spans="1:7">
      <c r="A11049" s="337" t="str">
        <f t="shared" si="173"/>
        <v>SINAPI-I 12372</v>
      </c>
      <c r="B11049" s="338" t="s">
        <v>32072</v>
      </c>
      <c r="C11049" s="338">
        <v>12372</v>
      </c>
      <c r="D11049" s="339" t="s">
        <v>37824</v>
      </c>
      <c r="E11049" s="338" t="s">
        <v>32074</v>
      </c>
      <c r="F11049" s="340" t="s">
        <v>37825</v>
      </c>
      <c r="G11049" s="340" t="s">
        <v>37825</v>
      </c>
    </row>
    <row r="11050" spans="1:7">
      <c r="A11050" s="337" t="str">
        <f t="shared" si="173"/>
        <v>SINAPI-I 41207</v>
      </c>
      <c r="B11050" s="338" t="s">
        <v>32072</v>
      </c>
      <c r="C11050" s="338">
        <v>41207</v>
      </c>
      <c r="D11050" s="339" t="s">
        <v>37826</v>
      </c>
      <c r="E11050" s="338" t="s">
        <v>32074</v>
      </c>
      <c r="F11050" s="340" t="s">
        <v>37827</v>
      </c>
      <c r="G11050" s="340" t="s">
        <v>37827</v>
      </c>
    </row>
    <row r="11051" spans="1:7">
      <c r="A11051" s="337" t="str">
        <f t="shared" si="173"/>
        <v>SINAPI-I 41203</v>
      </c>
      <c r="B11051" s="338" t="s">
        <v>32072</v>
      </c>
      <c r="C11051" s="338">
        <v>41203</v>
      </c>
      <c r="D11051" s="339" t="s">
        <v>37828</v>
      </c>
      <c r="E11051" s="338" t="s">
        <v>32074</v>
      </c>
      <c r="F11051" s="340" t="s">
        <v>37829</v>
      </c>
      <c r="G11051" s="340" t="s">
        <v>37829</v>
      </c>
    </row>
    <row r="11052" spans="1:7">
      <c r="A11052" s="337" t="str">
        <f t="shared" si="173"/>
        <v>SINAPI-I 41204</v>
      </c>
      <c r="B11052" s="338" t="s">
        <v>32072</v>
      </c>
      <c r="C11052" s="338">
        <v>41204</v>
      </c>
      <c r="D11052" s="339" t="s">
        <v>37830</v>
      </c>
      <c r="E11052" s="338" t="s">
        <v>32074</v>
      </c>
      <c r="F11052" s="340" t="s">
        <v>37831</v>
      </c>
      <c r="G11052" s="340" t="s">
        <v>37831</v>
      </c>
    </row>
    <row r="11053" spans="1:7">
      <c r="A11053" s="337" t="str">
        <f t="shared" si="173"/>
        <v>SINAPI-I 41210</v>
      </c>
      <c r="B11053" s="338" t="s">
        <v>32072</v>
      </c>
      <c r="C11053" s="338">
        <v>41210</v>
      </c>
      <c r="D11053" s="339" t="s">
        <v>37832</v>
      </c>
      <c r="E11053" s="338" t="s">
        <v>32074</v>
      </c>
      <c r="F11053" s="340" t="s">
        <v>37833</v>
      </c>
      <c r="G11053" s="340" t="s">
        <v>37833</v>
      </c>
    </row>
    <row r="11054" spans="1:7">
      <c r="A11054" s="337" t="str">
        <f t="shared" si="173"/>
        <v>SINAPI-I 41208</v>
      </c>
      <c r="B11054" s="338" t="s">
        <v>32072</v>
      </c>
      <c r="C11054" s="338">
        <v>41208</v>
      </c>
      <c r="D11054" s="339" t="s">
        <v>37834</v>
      </c>
      <c r="E11054" s="338" t="s">
        <v>32074</v>
      </c>
      <c r="F11054" s="340" t="s">
        <v>37835</v>
      </c>
      <c r="G11054" s="340" t="s">
        <v>37835</v>
      </c>
    </row>
    <row r="11055" spans="1:7">
      <c r="A11055" s="337" t="str">
        <f t="shared" si="173"/>
        <v>SINAPI-I 41211</v>
      </c>
      <c r="B11055" s="338" t="s">
        <v>32072</v>
      </c>
      <c r="C11055" s="338">
        <v>41211</v>
      </c>
      <c r="D11055" s="339" t="s">
        <v>37836</v>
      </c>
      <c r="E11055" s="338" t="s">
        <v>32074</v>
      </c>
      <c r="F11055" s="340" t="s">
        <v>37837</v>
      </c>
      <c r="G11055" s="340" t="s">
        <v>37837</v>
      </c>
    </row>
    <row r="11056" spans="1:7" ht="22.5">
      <c r="A11056" s="337" t="str">
        <f t="shared" si="173"/>
        <v>SINAPI-I 13339</v>
      </c>
      <c r="B11056" s="338" t="s">
        <v>32072</v>
      </c>
      <c r="C11056" s="338">
        <v>13339</v>
      </c>
      <c r="D11056" s="339" t="s">
        <v>37838</v>
      </c>
      <c r="E11056" s="338" t="s">
        <v>32074</v>
      </c>
      <c r="F11056" s="340" t="s">
        <v>37839</v>
      </c>
      <c r="G11056" s="340" t="s">
        <v>37839</v>
      </c>
    </row>
    <row r="11057" spans="1:7">
      <c r="A11057" s="337" t="str">
        <f t="shared" si="173"/>
        <v>SINAPI-I 41213</v>
      </c>
      <c r="B11057" s="338" t="s">
        <v>32072</v>
      </c>
      <c r="C11057" s="338">
        <v>41213</v>
      </c>
      <c r="D11057" s="339" t="s">
        <v>37840</v>
      </c>
      <c r="E11057" s="338" t="s">
        <v>32074</v>
      </c>
      <c r="F11057" s="340" t="s">
        <v>37841</v>
      </c>
      <c r="G11057" s="340" t="s">
        <v>37841</v>
      </c>
    </row>
    <row r="11058" spans="1:7">
      <c r="A11058" s="337" t="str">
        <f t="shared" si="173"/>
        <v>SINAPI-I 41209</v>
      </c>
      <c r="B11058" s="338" t="s">
        <v>32072</v>
      </c>
      <c r="C11058" s="338">
        <v>41209</v>
      </c>
      <c r="D11058" s="339" t="s">
        <v>37842</v>
      </c>
      <c r="E11058" s="338" t="s">
        <v>32074</v>
      </c>
      <c r="F11058" s="340" t="s">
        <v>37843</v>
      </c>
      <c r="G11058" s="340" t="s">
        <v>37843</v>
      </c>
    </row>
    <row r="11059" spans="1:7">
      <c r="A11059" s="337" t="str">
        <f t="shared" si="173"/>
        <v>SINAPI-I 41216</v>
      </c>
      <c r="B11059" s="338" t="s">
        <v>32072</v>
      </c>
      <c r="C11059" s="338">
        <v>41216</v>
      </c>
      <c r="D11059" s="339" t="s">
        <v>37844</v>
      </c>
      <c r="E11059" s="338" t="s">
        <v>32074</v>
      </c>
      <c r="F11059" s="340" t="s">
        <v>37845</v>
      </c>
      <c r="G11059" s="340" t="s">
        <v>37845</v>
      </c>
    </row>
    <row r="11060" spans="1:7">
      <c r="A11060" s="337" t="str">
        <f t="shared" si="173"/>
        <v>SINAPI-I 41217</v>
      </c>
      <c r="B11060" s="338" t="s">
        <v>32072</v>
      </c>
      <c r="C11060" s="338">
        <v>41217</v>
      </c>
      <c r="D11060" s="339" t="s">
        <v>37846</v>
      </c>
      <c r="E11060" s="338" t="s">
        <v>32074</v>
      </c>
      <c r="F11060" s="340" t="s">
        <v>37847</v>
      </c>
      <c r="G11060" s="340" t="s">
        <v>37847</v>
      </c>
    </row>
    <row r="11061" spans="1:7">
      <c r="A11061" s="337" t="str">
        <f t="shared" si="173"/>
        <v>SINAPI-I 41218</v>
      </c>
      <c r="B11061" s="338" t="s">
        <v>32072</v>
      </c>
      <c r="C11061" s="338">
        <v>41218</v>
      </c>
      <c r="D11061" s="339" t="s">
        <v>37848</v>
      </c>
      <c r="E11061" s="338" t="s">
        <v>32074</v>
      </c>
      <c r="F11061" s="340" t="s">
        <v>37849</v>
      </c>
      <c r="G11061" s="340" t="s">
        <v>37849</v>
      </c>
    </row>
    <row r="11062" spans="1:7">
      <c r="A11062" s="337" t="str">
        <f t="shared" si="173"/>
        <v>SINAPI-I 41214</v>
      </c>
      <c r="B11062" s="338" t="s">
        <v>32072</v>
      </c>
      <c r="C11062" s="338">
        <v>41214</v>
      </c>
      <c r="D11062" s="339" t="s">
        <v>37850</v>
      </c>
      <c r="E11062" s="338" t="s">
        <v>32074</v>
      </c>
      <c r="F11062" s="340" t="s">
        <v>37851</v>
      </c>
      <c r="G11062" s="340" t="s">
        <v>37851</v>
      </c>
    </row>
    <row r="11063" spans="1:7">
      <c r="A11063" s="337" t="str">
        <f t="shared" ref="A11063:A11126" si="174">CONCATENAR</f>
        <v>SINAPI-I 41215</v>
      </c>
      <c r="B11063" s="338" t="s">
        <v>32072</v>
      </c>
      <c r="C11063" s="338">
        <v>41215</v>
      </c>
      <c r="D11063" s="339" t="s">
        <v>37852</v>
      </c>
      <c r="E11063" s="338" t="s">
        <v>32074</v>
      </c>
      <c r="F11063" s="340" t="s">
        <v>37853</v>
      </c>
      <c r="G11063" s="340" t="s">
        <v>37853</v>
      </c>
    </row>
    <row r="11064" spans="1:7">
      <c r="A11064" s="337" t="str">
        <f t="shared" si="174"/>
        <v>SINAPI-I 41221</v>
      </c>
      <c r="B11064" s="338" t="s">
        <v>32072</v>
      </c>
      <c r="C11064" s="338">
        <v>41221</v>
      </c>
      <c r="D11064" s="339" t="s">
        <v>37854</v>
      </c>
      <c r="E11064" s="338" t="s">
        <v>32074</v>
      </c>
      <c r="F11064" s="340" t="s">
        <v>37855</v>
      </c>
      <c r="G11064" s="340" t="s">
        <v>37855</v>
      </c>
    </row>
    <row r="11065" spans="1:7">
      <c r="A11065" s="337" t="str">
        <f t="shared" si="174"/>
        <v>SINAPI-I 41222</v>
      </c>
      <c r="B11065" s="338" t="s">
        <v>32072</v>
      </c>
      <c r="C11065" s="338">
        <v>41222</v>
      </c>
      <c r="D11065" s="339" t="s">
        <v>37856</v>
      </c>
      <c r="E11065" s="338" t="s">
        <v>32074</v>
      </c>
      <c r="F11065" s="340" t="s">
        <v>37857</v>
      </c>
      <c r="G11065" s="340" t="s">
        <v>37857</v>
      </c>
    </row>
    <row r="11066" spans="1:7">
      <c r="A11066" s="337" t="str">
        <f t="shared" si="174"/>
        <v>SINAPI-I 41195</v>
      </c>
      <c r="B11066" s="338" t="s">
        <v>32072</v>
      </c>
      <c r="C11066" s="338">
        <v>41195</v>
      </c>
      <c r="D11066" s="339" t="s">
        <v>37858</v>
      </c>
      <c r="E11066" s="338" t="s">
        <v>32074</v>
      </c>
      <c r="F11066" s="340" t="s">
        <v>37859</v>
      </c>
      <c r="G11066" s="340" t="s">
        <v>37859</v>
      </c>
    </row>
    <row r="11067" spans="1:7">
      <c r="A11067" s="337" t="str">
        <f t="shared" si="174"/>
        <v>SINAPI-I 41198</v>
      </c>
      <c r="B11067" s="338" t="s">
        <v>32072</v>
      </c>
      <c r="C11067" s="338">
        <v>41198</v>
      </c>
      <c r="D11067" s="339" t="s">
        <v>37860</v>
      </c>
      <c r="E11067" s="338" t="s">
        <v>32074</v>
      </c>
      <c r="F11067" s="340" t="s">
        <v>37861</v>
      </c>
      <c r="G11067" s="340" t="s">
        <v>37861</v>
      </c>
    </row>
    <row r="11068" spans="1:7">
      <c r="A11068" s="337" t="str">
        <f t="shared" si="174"/>
        <v>SINAPI-I 41196</v>
      </c>
      <c r="B11068" s="338" t="s">
        <v>32072</v>
      </c>
      <c r="C11068" s="338">
        <v>41196</v>
      </c>
      <c r="D11068" s="339" t="s">
        <v>37862</v>
      </c>
      <c r="E11068" s="338" t="s">
        <v>32074</v>
      </c>
      <c r="F11068" s="340" t="s">
        <v>37863</v>
      </c>
      <c r="G11068" s="340" t="s">
        <v>37863</v>
      </c>
    </row>
    <row r="11069" spans="1:7">
      <c r="A11069" s="337" t="str">
        <f t="shared" si="174"/>
        <v>SINAPI-I 5033</v>
      </c>
      <c r="B11069" s="338" t="s">
        <v>32072</v>
      </c>
      <c r="C11069" s="338">
        <v>5033</v>
      </c>
      <c r="D11069" s="339" t="s">
        <v>37864</v>
      </c>
      <c r="E11069" s="338" t="s">
        <v>32074</v>
      </c>
      <c r="F11069" s="340" t="s">
        <v>37865</v>
      </c>
      <c r="G11069" s="340" t="s">
        <v>37865</v>
      </c>
    </row>
    <row r="11070" spans="1:7">
      <c r="A11070" s="337" t="str">
        <f t="shared" si="174"/>
        <v>SINAPI-I 41197</v>
      </c>
      <c r="B11070" s="338" t="s">
        <v>32072</v>
      </c>
      <c r="C11070" s="338">
        <v>41197</v>
      </c>
      <c r="D11070" s="339" t="s">
        <v>37866</v>
      </c>
      <c r="E11070" s="338" t="s">
        <v>32074</v>
      </c>
      <c r="F11070" s="340" t="s">
        <v>37867</v>
      </c>
      <c r="G11070" s="340" t="s">
        <v>37867</v>
      </c>
    </row>
    <row r="11071" spans="1:7">
      <c r="A11071" s="337" t="str">
        <f t="shared" si="174"/>
        <v>SINAPI-I 12388</v>
      </c>
      <c r="B11071" s="338" t="s">
        <v>32072</v>
      </c>
      <c r="C11071" s="338">
        <v>12388</v>
      </c>
      <c r="D11071" s="339" t="s">
        <v>37868</v>
      </c>
      <c r="E11071" s="338" t="s">
        <v>32074</v>
      </c>
      <c r="F11071" s="340" t="s">
        <v>37869</v>
      </c>
      <c r="G11071" s="340" t="s">
        <v>37869</v>
      </c>
    </row>
    <row r="11072" spans="1:7">
      <c r="A11072" s="337" t="str">
        <f t="shared" si="174"/>
        <v>SINAPI-I 2731</v>
      </c>
      <c r="B11072" s="338" t="s">
        <v>32072</v>
      </c>
      <c r="C11072" s="338">
        <v>2731</v>
      </c>
      <c r="D11072" s="339" t="s">
        <v>37870</v>
      </c>
      <c r="E11072" s="338" t="s">
        <v>32092</v>
      </c>
      <c r="F11072" s="340" t="s">
        <v>37871</v>
      </c>
      <c r="G11072" s="340" t="s">
        <v>37871</v>
      </c>
    </row>
    <row r="11073" spans="1:7">
      <c r="A11073" s="337" t="str">
        <f t="shared" si="174"/>
        <v>SINAPI-I 41457</v>
      </c>
      <c r="B11073" s="338" t="s">
        <v>32072</v>
      </c>
      <c r="C11073" s="338">
        <v>41457</v>
      </c>
      <c r="D11073" s="339" t="s">
        <v>37872</v>
      </c>
      <c r="E11073" s="338" t="s">
        <v>32074</v>
      </c>
      <c r="F11073" s="340" t="s">
        <v>37873</v>
      </c>
      <c r="G11073" s="340" t="s">
        <v>37873</v>
      </c>
    </row>
    <row r="11074" spans="1:7">
      <c r="A11074" s="337" t="str">
        <f t="shared" si="174"/>
        <v>SINAPI-I 41458</v>
      </c>
      <c r="B11074" s="338" t="s">
        <v>32072</v>
      </c>
      <c r="C11074" s="338">
        <v>41458</v>
      </c>
      <c r="D11074" s="339" t="s">
        <v>37874</v>
      </c>
      <c r="E11074" s="338" t="s">
        <v>32074</v>
      </c>
      <c r="F11074" s="340" t="s">
        <v>37875</v>
      </c>
      <c r="G11074" s="340" t="s">
        <v>37875</v>
      </c>
    </row>
    <row r="11075" spans="1:7">
      <c r="A11075" s="337" t="str">
        <f t="shared" si="174"/>
        <v>SINAPI-I 41459</v>
      </c>
      <c r="B11075" s="338" t="s">
        <v>32072</v>
      </c>
      <c r="C11075" s="338">
        <v>41459</v>
      </c>
      <c r="D11075" s="339" t="s">
        <v>37876</v>
      </c>
      <c r="E11075" s="338" t="s">
        <v>32074</v>
      </c>
      <c r="F11075" s="340" t="s">
        <v>37877</v>
      </c>
      <c r="G11075" s="340" t="s">
        <v>37877</v>
      </c>
    </row>
    <row r="11076" spans="1:7">
      <c r="A11076" s="337" t="str">
        <f t="shared" si="174"/>
        <v>SINAPI-I 41461</v>
      </c>
      <c r="B11076" s="338" t="s">
        <v>32072</v>
      </c>
      <c r="C11076" s="338">
        <v>41461</v>
      </c>
      <c r="D11076" s="339" t="s">
        <v>37878</v>
      </c>
      <c r="E11076" s="338" t="s">
        <v>32074</v>
      </c>
      <c r="F11076" s="340" t="s">
        <v>37879</v>
      </c>
      <c r="G11076" s="340" t="s">
        <v>37879</v>
      </c>
    </row>
    <row r="11077" spans="1:7">
      <c r="A11077" s="337" t="str">
        <f t="shared" si="174"/>
        <v>SINAPI-I 44537</v>
      </c>
      <c r="B11077" s="338" t="s">
        <v>32072</v>
      </c>
      <c r="C11077" s="338">
        <v>44537</v>
      </c>
      <c r="D11077" s="339" t="s">
        <v>37880</v>
      </c>
      <c r="E11077" s="338" t="s">
        <v>33807</v>
      </c>
      <c r="F11077" s="340" t="s">
        <v>37881</v>
      </c>
      <c r="G11077" s="340" t="s">
        <v>37881</v>
      </c>
    </row>
    <row r="11078" spans="1:7">
      <c r="A11078" s="337" t="str">
        <f t="shared" si="174"/>
        <v>SINAPI-I 11844</v>
      </c>
      <c r="B11078" s="338" t="s">
        <v>32072</v>
      </c>
      <c r="C11078" s="338">
        <v>11844</v>
      </c>
      <c r="D11078" s="339" t="s">
        <v>37882</v>
      </c>
      <c r="E11078" s="338" t="s">
        <v>32092</v>
      </c>
      <c r="F11078" s="340" t="s">
        <v>37883</v>
      </c>
      <c r="G11078" s="340" t="s">
        <v>37883</v>
      </c>
    </row>
    <row r="11079" spans="1:7">
      <c r="A11079" s="337" t="str">
        <f t="shared" si="174"/>
        <v>SINAPI-I 4465</v>
      </c>
      <c r="B11079" s="338" t="s">
        <v>32072</v>
      </c>
      <c r="C11079" s="338">
        <v>4465</v>
      </c>
      <c r="D11079" s="339" t="s">
        <v>37884</v>
      </c>
      <c r="E11079" s="338" t="s">
        <v>32092</v>
      </c>
      <c r="F11079" s="340" t="s">
        <v>37885</v>
      </c>
      <c r="G11079" s="340" t="s">
        <v>37885</v>
      </c>
    </row>
    <row r="11080" spans="1:7">
      <c r="A11080" s="337" t="str">
        <f t="shared" si="174"/>
        <v>SINAPI-I 35273</v>
      </c>
      <c r="B11080" s="338" t="s">
        <v>32072</v>
      </c>
      <c r="C11080" s="338">
        <v>35273</v>
      </c>
      <c r="D11080" s="339" t="s">
        <v>37886</v>
      </c>
      <c r="E11080" s="338" t="s">
        <v>32092</v>
      </c>
      <c r="F11080" s="340" t="s">
        <v>37887</v>
      </c>
      <c r="G11080" s="340" t="s">
        <v>37887</v>
      </c>
    </row>
    <row r="11081" spans="1:7">
      <c r="A11081" s="337" t="str">
        <f t="shared" si="174"/>
        <v>SINAPI-I 4470</v>
      </c>
      <c r="B11081" s="338" t="s">
        <v>32072</v>
      </c>
      <c r="C11081" s="338">
        <v>4470</v>
      </c>
      <c r="D11081" s="339" t="s">
        <v>37888</v>
      </c>
      <c r="E11081" s="338" t="s">
        <v>32092</v>
      </c>
      <c r="F11081" s="340" t="s">
        <v>37889</v>
      </c>
      <c r="G11081" s="340" t="s">
        <v>37889</v>
      </c>
    </row>
    <row r="11082" spans="1:7">
      <c r="A11082" s="337" t="str">
        <f t="shared" si="174"/>
        <v>SINAPI-I 20208</v>
      </c>
      <c r="B11082" s="338" t="s">
        <v>32072</v>
      </c>
      <c r="C11082" s="338">
        <v>20208</v>
      </c>
      <c r="D11082" s="339" t="s">
        <v>37890</v>
      </c>
      <c r="E11082" s="338" t="s">
        <v>32092</v>
      </c>
      <c r="F11082" s="340" t="s">
        <v>37891</v>
      </c>
      <c r="G11082" s="340" t="s">
        <v>37891</v>
      </c>
    </row>
    <row r="11083" spans="1:7">
      <c r="A11083" s="337" t="str">
        <f t="shared" si="174"/>
        <v>SINAPI-I 20204</v>
      </c>
      <c r="B11083" s="338" t="s">
        <v>32072</v>
      </c>
      <c r="C11083" s="338">
        <v>20204</v>
      </c>
      <c r="D11083" s="339" t="s">
        <v>37892</v>
      </c>
      <c r="E11083" s="338" t="s">
        <v>32092</v>
      </c>
      <c r="F11083" s="340" t="s">
        <v>37893</v>
      </c>
      <c r="G11083" s="340" t="s">
        <v>37893</v>
      </c>
    </row>
    <row r="11084" spans="1:7">
      <c r="A11084" s="337" t="str">
        <f t="shared" si="174"/>
        <v>SINAPI-I 4437</v>
      </c>
      <c r="B11084" s="338" t="s">
        <v>32072</v>
      </c>
      <c r="C11084" s="338">
        <v>4437</v>
      </c>
      <c r="D11084" s="339" t="s">
        <v>37894</v>
      </c>
      <c r="E11084" s="338" t="s">
        <v>32092</v>
      </c>
      <c r="F11084" s="340" t="s">
        <v>37895</v>
      </c>
      <c r="G11084" s="340" t="s">
        <v>37895</v>
      </c>
    </row>
    <row r="11085" spans="1:7">
      <c r="A11085" s="337" t="str">
        <f t="shared" si="174"/>
        <v>SINAPI-I 14580</v>
      </c>
      <c r="B11085" s="338" t="s">
        <v>32072</v>
      </c>
      <c r="C11085" s="338">
        <v>14580</v>
      </c>
      <c r="D11085" s="339" t="s">
        <v>37896</v>
      </c>
      <c r="E11085" s="338" t="s">
        <v>32092</v>
      </c>
      <c r="F11085" s="340" t="s">
        <v>37895</v>
      </c>
      <c r="G11085" s="340" t="s">
        <v>37895</v>
      </c>
    </row>
    <row r="11086" spans="1:7">
      <c r="A11086" s="337" t="str">
        <f t="shared" si="174"/>
        <v>SINAPI-I 40304</v>
      </c>
      <c r="B11086" s="338" t="s">
        <v>32072</v>
      </c>
      <c r="C11086" s="338">
        <v>40304</v>
      </c>
      <c r="D11086" s="339" t="s">
        <v>37897</v>
      </c>
      <c r="E11086" s="338" t="s">
        <v>32148</v>
      </c>
      <c r="F11086" s="340" t="s">
        <v>22103</v>
      </c>
      <c r="G11086" s="340" t="s">
        <v>22103</v>
      </c>
    </row>
    <row r="11087" spans="1:7">
      <c r="A11087" s="337" t="str">
        <f t="shared" si="174"/>
        <v>SINAPI-I 5065</v>
      </c>
      <c r="B11087" s="338" t="s">
        <v>32072</v>
      </c>
      <c r="C11087" s="338">
        <v>5065</v>
      </c>
      <c r="D11087" s="339" t="s">
        <v>37898</v>
      </c>
      <c r="E11087" s="338" t="s">
        <v>32148</v>
      </c>
      <c r="F11087" s="340" t="s">
        <v>37899</v>
      </c>
      <c r="G11087" s="340" t="s">
        <v>37899</v>
      </c>
    </row>
    <row r="11088" spans="1:7">
      <c r="A11088" s="337" t="str">
        <f t="shared" si="174"/>
        <v>SINAPI-I 5072</v>
      </c>
      <c r="B11088" s="338" t="s">
        <v>32072</v>
      </c>
      <c r="C11088" s="338">
        <v>5072</v>
      </c>
      <c r="D11088" s="339" t="s">
        <v>37900</v>
      </c>
      <c r="E11088" s="338" t="s">
        <v>32148</v>
      </c>
      <c r="F11088" s="340" t="s">
        <v>37901</v>
      </c>
      <c r="G11088" s="340" t="s">
        <v>37901</v>
      </c>
    </row>
    <row r="11089" spans="1:7">
      <c r="A11089" s="337" t="str">
        <f t="shared" si="174"/>
        <v>SINAPI-I 5066</v>
      </c>
      <c r="B11089" s="338" t="s">
        <v>32072</v>
      </c>
      <c r="C11089" s="338">
        <v>5066</v>
      </c>
      <c r="D11089" s="339" t="s">
        <v>37902</v>
      </c>
      <c r="E11089" s="338" t="s">
        <v>32148</v>
      </c>
      <c r="F11089" s="340" t="s">
        <v>20027</v>
      </c>
      <c r="G11089" s="340" t="s">
        <v>20027</v>
      </c>
    </row>
    <row r="11090" spans="1:7">
      <c r="A11090" s="337" t="str">
        <f t="shared" si="174"/>
        <v>SINAPI-I 5063</v>
      </c>
      <c r="B11090" s="338" t="s">
        <v>32072</v>
      </c>
      <c r="C11090" s="338">
        <v>5063</v>
      </c>
      <c r="D11090" s="339" t="s">
        <v>37903</v>
      </c>
      <c r="E11090" s="338" t="s">
        <v>32148</v>
      </c>
      <c r="F11090" s="340" t="s">
        <v>37904</v>
      </c>
      <c r="G11090" s="340" t="s">
        <v>37904</v>
      </c>
    </row>
    <row r="11091" spans="1:7">
      <c r="A11091" s="337" t="str">
        <f t="shared" si="174"/>
        <v>SINAPI-I 20247</v>
      </c>
      <c r="B11091" s="338" t="s">
        <v>32072</v>
      </c>
      <c r="C11091" s="338">
        <v>20247</v>
      </c>
      <c r="D11091" s="339" t="s">
        <v>37905</v>
      </c>
      <c r="E11091" s="338" t="s">
        <v>32148</v>
      </c>
      <c r="F11091" s="340" t="s">
        <v>18664</v>
      </c>
      <c r="G11091" s="340" t="s">
        <v>18664</v>
      </c>
    </row>
    <row r="11092" spans="1:7">
      <c r="A11092" s="337" t="str">
        <f t="shared" si="174"/>
        <v>SINAPI-I 5074</v>
      </c>
      <c r="B11092" s="338" t="s">
        <v>32072</v>
      </c>
      <c r="C11092" s="338">
        <v>5074</v>
      </c>
      <c r="D11092" s="339" t="s">
        <v>37906</v>
      </c>
      <c r="E11092" s="338" t="s">
        <v>32148</v>
      </c>
      <c r="F11092" s="340" t="s">
        <v>28663</v>
      </c>
      <c r="G11092" s="340" t="s">
        <v>28663</v>
      </c>
    </row>
    <row r="11093" spans="1:7">
      <c r="A11093" s="337" t="str">
        <f t="shared" si="174"/>
        <v>SINAPI-I 5067</v>
      </c>
      <c r="B11093" s="338" t="s">
        <v>32072</v>
      </c>
      <c r="C11093" s="338">
        <v>5067</v>
      </c>
      <c r="D11093" s="339" t="s">
        <v>37907</v>
      </c>
      <c r="E11093" s="338" t="s">
        <v>32148</v>
      </c>
      <c r="F11093" s="340" t="s">
        <v>8543</v>
      </c>
      <c r="G11093" s="340" t="s">
        <v>8543</v>
      </c>
    </row>
    <row r="11094" spans="1:7">
      <c r="A11094" s="337" t="str">
        <f t="shared" si="174"/>
        <v>SINAPI-I 5078</v>
      </c>
      <c r="B11094" s="338" t="s">
        <v>32072</v>
      </c>
      <c r="C11094" s="338">
        <v>5078</v>
      </c>
      <c r="D11094" s="339" t="s">
        <v>37908</v>
      </c>
      <c r="E11094" s="338" t="s">
        <v>32148</v>
      </c>
      <c r="F11094" s="340" t="s">
        <v>27249</v>
      </c>
      <c r="G11094" s="340" t="s">
        <v>27249</v>
      </c>
    </row>
    <row r="11095" spans="1:7">
      <c r="A11095" s="337" t="str">
        <f t="shared" si="174"/>
        <v>SINAPI-I 5068</v>
      </c>
      <c r="B11095" s="338" t="s">
        <v>32072</v>
      </c>
      <c r="C11095" s="338">
        <v>5068</v>
      </c>
      <c r="D11095" s="339" t="s">
        <v>37909</v>
      </c>
      <c r="E11095" s="338" t="s">
        <v>32148</v>
      </c>
      <c r="F11095" s="340" t="s">
        <v>31032</v>
      </c>
      <c r="G11095" s="340" t="s">
        <v>31032</v>
      </c>
    </row>
    <row r="11096" spans="1:7">
      <c r="A11096" s="337" t="str">
        <f t="shared" si="174"/>
        <v>SINAPI-I 5073</v>
      </c>
      <c r="B11096" s="338" t="s">
        <v>32072</v>
      </c>
      <c r="C11096" s="338">
        <v>5073</v>
      </c>
      <c r="D11096" s="339" t="s">
        <v>37910</v>
      </c>
      <c r="E11096" s="338" t="s">
        <v>32148</v>
      </c>
      <c r="F11096" s="340" t="s">
        <v>20423</v>
      </c>
      <c r="G11096" s="340" t="s">
        <v>20423</v>
      </c>
    </row>
    <row r="11097" spans="1:7">
      <c r="A11097" s="337" t="str">
        <f t="shared" si="174"/>
        <v>SINAPI-I 5069</v>
      </c>
      <c r="B11097" s="338" t="s">
        <v>32072</v>
      </c>
      <c r="C11097" s="338">
        <v>5069</v>
      </c>
      <c r="D11097" s="339" t="s">
        <v>37911</v>
      </c>
      <c r="E11097" s="338" t="s">
        <v>32148</v>
      </c>
      <c r="F11097" s="340" t="s">
        <v>20423</v>
      </c>
      <c r="G11097" s="340" t="s">
        <v>20423</v>
      </c>
    </row>
    <row r="11098" spans="1:7">
      <c r="A11098" s="337" t="str">
        <f t="shared" si="174"/>
        <v>SINAPI-I 5070</v>
      </c>
      <c r="B11098" s="338" t="s">
        <v>32072</v>
      </c>
      <c r="C11098" s="338">
        <v>5070</v>
      </c>
      <c r="D11098" s="339" t="s">
        <v>37912</v>
      </c>
      <c r="E11098" s="338" t="s">
        <v>32148</v>
      </c>
      <c r="F11098" s="340" t="s">
        <v>9639</v>
      </c>
      <c r="G11098" s="340" t="s">
        <v>9639</v>
      </c>
    </row>
    <row r="11099" spans="1:7">
      <c r="A11099" s="337" t="str">
        <f t="shared" si="174"/>
        <v>SINAPI-I 5071</v>
      </c>
      <c r="B11099" s="338" t="s">
        <v>32072</v>
      </c>
      <c r="C11099" s="338">
        <v>5071</v>
      </c>
      <c r="D11099" s="339" t="s">
        <v>37913</v>
      </c>
      <c r="E11099" s="338" t="s">
        <v>32148</v>
      </c>
      <c r="F11099" s="340" t="s">
        <v>31032</v>
      </c>
      <c r="G11099" s="340" t="s">
        <v>31032</v>
      </c>
    </row>
    <row r="11100" spans="1:7">
      <c r="A11100" s="337" t="str">
        <f t="shared" si="174"/>
        <v>SINAPI-I 5061</v>
      </c>
      <c r="B11100" s="338" t="s">
        <v>32072</v>
      </c>
      <c r="C11100" s="338">
        <v>5061</v>
      </c>
      <c r="D11100" s="339" t="s">
        <v>37914</v>
      </c>
      <c r="E11100" s="338" t="s">
        <v>32148</v>
      </c>
      <c r="F11100" s="340" t="s">
        <v>23047</v>
      </c>
      <c r="G11100" s="340" t="s">
        <v>23047</v>
      </c>
    </row>
    <row r="11101" spans="1:7">
      <c r="A11101" s="337" t="str">
        <f t="shared" si="174"/>
        <v>SINAPI-I 5075</v>
      </c>
      <c r="B11101" s="338" t="s">
        <v>32072</v>
      </c>
      <c r="C11101" s="338">
        <v>5075</v>
      </c>
      <c r="D11101" s="339" t="s">
        <v>37915</v>
      </c>
      <c r="E11101" s="338" t="s">
        <v>32148</v>
      </c>
      <c r="F11101" s="340" t="s">
        <v>31032</v>
      </c>
      <c r="G11101" s="340" t="s">
        <v>31032</v>
      </c>
    </row>
    <row r="11102" spans="1:7">
      <c r="A11102" s="337" t="str">
        <f t="shared" si="174"/>
        <v>SINAPI-I 39027</v>
      </c>
      <c r="B11102" s="338" t="s">
        <v>32072</v>
      </c>
      <c r="C11102" s="338">
        <v>39027</v>
      </c>
      <c r="D11102" s="339" t="s">
        <v>37916</v>
      </c>
      <c r="E11102" s="338" t="s">
        <v>32148</v>
      </c>
      <c r="F11102" s="340" t="s">
        <v>36212</v>
      </c>
      <c r="G11102" s="340" t="s">
        <v>36212</v>
      </c>
    </row>
    <row r="11103" spans="1:7">
      <c r="A11103" s="337" t="str">
        <f t="shared" si="174"/>
        <v>SINAPI-I 5062</v>
      </c>
      <c r="B11103" s="338" t="s">
        <v>32072</v>
      </c>
      <c r="C11103" s="338">
        <v>5062</v>
      </c>
      <c r="D11103" s="339" t="s">
        <v>37917</v>
      </c>
      <c r="E11103" s="338" t="s">
        <v>32148</v>
      </c>
      <c r="F11103" s="340" t="s">
        <v>15314</v>
      </c>
      <c r="G11103" s="340" t="s">
        <v>15314</v>
      </c>
    </row>
    <row r="11104" spans="1:7">
      <c r="A11104" s="337" t="str">
        <f t="shared" si="174"/>
        <v>SINAPI-I 40568</v>
      </c>
      <c r="B11104" s="338" t="s">
        <v>32072</v>
      </c>
      <c r="C11104" s="338">
        <v>40568</v>
      </c>
      <c r="D11104" s="339" t="s">
        <v>37918</v>
      </c>
      <c r="E11104" s="338" t="s">
        <v>32148</v>
      </c>
      <c r="F11104" s="340" t="s">
        <v>27952</v>
      </c>
      <c r="G11104" s="340" t="s">
        <v>27952</v>
      </c>
    </row>
    <row r="11105" spans="1:7">
      <c r="A11105" s="337" t="str">
        <f t="shared" si="174"/>
        <v>SINAPI-I 39026</v>
      </c>
      <c r="B11105" s="338" t="s">
        <v>32072</v>
      </c>
      <c r="C11105" s="338">
        <v>39026</v>
      </c>
      <c r="D11105" s="339" t="s">
        <v>37919</v>
      </c>
      <c r="E11105" s="338" t="s">
        <v>32148</v>
      </c>
      <c r="F11105" s="340" t="s">
        <v>30918</v>
      </c>
      <c r="G11105" s="340" t="s">
        <v>30918</v>
      </c>
    </row>
    <row r="11106" spans="1:7" ht="22.5">
      <c r="A11106" s="337" t="str">
        <f t="shared" si="174"/>
        <v>SINAPI-I 42431</v>
      </c>
      <c r="B11106" s="338" t="s">
        <v>32072</v>
      </c>
      <c r="C11106" s="338">
        <v>42431</v>
      </c>
      <c r="D11106" s="339" t="s">
        <v>37920</v>
      </c>
      <c r="E11106" s="338" t="s">
        <v>32074</v>
      </c>
      <c r="F11106" s="340" t="s">
        <v>37921</v>
      </c>
      <c r="G11106" s="340" t="s">
        <v>37921</v>
      </c>
    </row>
    <row r="11107" spans="1:7">
      <c r="A11107" s="337" t="str">
        <f t="shared" si="174"/>
        <v>SINAPI-I 44074</v>
      </c>
      <c r="B11107" s="338" t="s">
        <v>32072</v>
      </c>
      <c r="C11107" s="338">
        <v>44074</v>
      </c>
      <c r="D11107" s="339" t="s">
        <v>37922</v>
      </c>
      <c r="E11107" s="338" t="s">
        <v>32150</v>
      </c>
      <c r="F11107" s="340" t="s">
        <v>37923</v>
      </c>
      <c r="G11107" s="340" t="s">
        <v>37923</v>
      </c>
    </row>
    <row r="11108" spans="1:7">
      <c r="A11108" s="337" t="str">
        <f t="shared" si="174"/>
        <v>SINAPI-I 44072</v>
      </c>
      <c r="B11108" s="338" t="s">
        <v>32072</v>
      </c>
      <c r="C11108" s="338">
        <v>44072</v>
      </c>
      <c r="D11108" s="339" t="s">
        <v>37924</v>
      </c>
      <c r="E11108" s="338" t="s">
        <v>32150</v>
      </c>
      <c r="F11108" s="340" t="s">
        <v>37925</v>
      </c>
      <c r="G11108" s="340" t="s">
        <v>37925</v>
      </c>
    </row>
    <row r="11109" spans="1:7">
      <c r="A11109" s="337" t="str">
        <f t="shared" si="174"/>
        <v>SINAPI-I 511</v>
      </c>
      <c r="B11109" s="338" t="s">
        <v>32072</v>
      </c>
      <c r="C11109" s="338">
        <v>511</v>
      </c>
      <c r="D11109" s="339" t="s">
        <v>37926</v>
      </c>
      <c r="E11109" s="338" t="s">
        <v>32150</v>
      </c>
      <c r="F11109" s="340" t="s">
        <v>37927</v>
      </c>
      <c r="G11109" s="340" t="s">
        <v>37927</v>
      </c>
    </row>
    <row r="11110" spans="1:7" ht="22.5">
      <c r="A11110" s="337" t="str">
        <f t="shared" si="174"/>
        <v>SINAPI-I 37540</v>
      </c>
      <c r="B11110" s="338" t="s">
        <v>32072</v>
      </c>
      <c r="C11110" s="338">
        <v>37540</v>
      </c>
      <c r="D11110" s="339" t="s">
        <v>37928</v>
      </c>
      <c r="E11110" s="338" t="s">
        <v>32074</v>
      </c>
      <c r="F11110" s="340" t="s">
        <v>37929</v>
      </c>
      <c r="G11110" s="340" t="s">
        <v>37929</v>
      </c>
    </row>
    <row r="11111" spans="1:7" ht="22.5">
      <c r="A11111" s="337" t="str">
        <f t="shared" si="174"/>
        <v>SINAPI-I 37548</v>
      </c>
      <c r="B11111" s="338" t="s">
        <v>32072</v>
      </c>
      <c r="C11111" s="338">
        <v>37548</v>
      </c>
      <c r="D11111" s="339" t="s">
        <v>37930</v>
      </c>
      <c r="E11111" s="338" t="s">
        <v>32074</v>
      </c>
      <c r="F11111" s="340" t="s">
        <v>37931</v>
      </c>
      <c r="G11111" s="340" t="s">
        <v>37931</v>
      </c>
    </row>
    <row r="11112" spans="1:7" ht="22.5">
      <c r="A11112" s="337" t="str">
        <f t="shared" si="174"/>
        <v>SINAPI-I 39828</v>
      </c>
      <c r="B11112" s="338" t="s">
        <v>32072</v>
      </c>
      <c r="C11112" s="338">
        <v>39828</v>
      </c>
      <c r="D11112" s="339" t="s">
        <v>37932</v>
      </c>
      <c r="E11112" s="338" t="s">
        <v>32074</v>
      </c>
      <c r="F11112" s="340" t="s">
        <v>37933</v>
      </c>
      <c r="G11112" s="340" t="s">
        <v>37933</v>
      </c>
    </row>
    <row r="11113" spans="1:7" ht="22.5">
      <c r="A11113" s="337" t="str">
        <f t="shared" si="174"/>
        <v>SINAPI-I 12273</v>
      </c>
      <c r="B11113" s="338" t="s">
        <v>32072</v>
      </c>
      <c r="C11113" s="338">
        <v>12273</v>
      </c>
      <c r="D11113" s="339" t="s">
        <v>37934</v>
      </c>
      <c r="E11113" s="338" t="s">
        <v>32074</v>
      </c>
      <c r="F11113" s="340" t="s">
        <v>37935</v>
      </c>
      <c r="G11113" s="340" t="s">
        <v>37935</v>
      </c>
    </row>
    <row r="11114" spans="1:7">
      <c r="A11114" s="337" t="str">
        <f t="shared" si="174"/>
        <v>SINAPI-I 38392</v>
      </c>
      <c r="B11114" s="338" t="s">
        <v>32072</v>
      </c>
      <c r="C11114" s="338">
        <v>38392</v>
      </c>
      <c r="D11114" s="339" t="s">
        <v>37936</v>
      </c>
      <c r="E11114" s="338" t="s">
        <v>32074</v>
      </c>
      <c r="F11114" s="340" t="s">
        <v>37937</v>
      </c>
      <c r="G11114" s="340" t="s">
        <v>37937</v>
      </c>
    </row>
    <row r="11115" spans="1:7">
      <c r="A11115" s="337" t="str">
        <f t="shared" si="174"/>
        <v>SINAPI-I 11735</v>
      </c>
      <c r="B11115" s="338" t="s">
        <v>32072</v>
      </c>
      <c r="C11115" s="338">
        <v>11735</v>
      </c>
      <c r="D11115" s="339" t="s">
        <v>37938</v>
      </c>
      <c r="E11115" s="338" t="s">
        <v>32074</v>
      </c>
      <c r="F11115" s="340" t="s">
        <v>20928</v>
      </c>
      <c r="G11115" s="340" t="s">
        <v>20928</v>
      </c>
    </row>
    <row r="11116" spans="1:7">
      <c r="A11116" s="337" t="str">
        <f t="shared" si="174"/>
        <v>SINAPI-I 11737</v>
      </c>
      <c r="B11116" s="338" t="s">
        <v>32072</v>
      </c>
      <c r="C11116" s="338">
        <v>11737</v>
      </c>
      <c r="D11116" s="339" t="s">
        <v>37939</v>
      </c>
      <c r="E11116" s="338" t="s">
        <v>32074</v>
      </c>
      <c r="F11116" s="340" t="s">
        <v>26045</v>
      </c>
      <c r="G11116" s="340" t="s">
        <v>26045</v>
      </c>
    </row>
    <row r="11117" spans="1:7">
      <c r="A11117" s="337" t="str">
        <f t="shared" si="174"/>
        <v>SINAPI-I 11738</v>
      </c>
      <c r="B11117" s="338" t="s">
        <v>32072</v>
      </c>
      <c r="C11117" s="338">
        <v>11738</v>
      </c>
      <c r="D11117" s="339" t="s">
        <v>37940</v>
      </c>
      <c r="E11117" s="338" t="s">
        <v>32074</v>
      </c>
      <c r="F11117" s="340" t="s">
        <v>17661</v>
      </c>
      <c r="G11117" s="340" t="s">
        <v>17661</v>
      </c>
    </row>
    <row r="11118" spans="1:7">
      <c r="A11118" s="337" t="str">
        <f t="shared" si="174"/>
        <v>SINAPI-I 36143</v>
      </c>
      <c r="B11118" s="338" t="s">
        <v>32072</v>
      </c>
      <c r="C11118" s="338">
        <v>36143</v>
      </c>
      <c r="D11118" s="339" t="s">
        <v>37941</v>
      </c>
      <c r="E11118" s="338" t="s">
        <v>32074</v>
      </c>
      <c r="F11118" s="340" t="s">
        <v>37942</v>
      </c>
      <c r="G11118" s="340" t="s">
        <v>37942</v>
      </c>
    </row>
    <row r="11119" spans="1:7">
      <c r="A11119" s="337" t="str">
        <f t="shared" si="174"/>
        <v>SINAPI-I 36142</v>
      </c>
      <c r="B11119" s="338" t="s">
        <v>32072</v>
      </c>
      <c r="C11119" s="338">
        <v>36142</v>
      </c>
      <c r="D11119" s="339" t="s">
        <v>37943</v>
      </c>
      <c r="E11119" s="338" t="s">
        <v>32074</v>
      </c>
      <c r="F11119" s="340" t="s">
        <v>37944</v>
      </c>
      <c r="G11119" s="340" t="s">
        <v>37944</v>
      </c>
    </row>
    <row r="11120" spans="1:7">
      <c r="A11120" s="337" t="str">
        <f t="shared" si="174"/>
        <v>SINAPI-I 36146</v>
      </c>
      <c r="B11120" s="338" t="s">
        <v>32072</v>
      </c>
      <c r="C11120" s="338">
        <v>36146</v>
      </c>
      <c r="D11120" s="339" t="s">
        <v>37945</v>
      </c>
      <c r="E11120" s="338" t="s">
        <v>32074</v>
      </c>
      <c r="F11120" s="340" t="s">
        <v>37946</v>
      </c>
      <c r="G11120" s="340" t="s">
        <v>37946</v>
      </c>
    </row>
    <row r="11121" spans="1:7">
      <c r="A11121" s="337" t="str">
        <f t="shared" si="174"/>
        <v>SINAPI-I 39015</v>
      </c>
      <c r="B11121" s="338" t="s">
        <v>32072</v>
      </c>
      <c r="C11121" s="338">
        <v>39015</v>
      </c>
      <c r="D11121" s="339" t="s">
        <v>37947</v>
      </c>
      <c r="E11121" s="338" t="s">
        <v>32074</v>
      </c>
      <c r="F11121" s="340" t="s">
        <v>10963</v>
      </c>
      <c r="G11121" s="340" t="s">
        <v>10963</v>
      </c>
    </row>
    <row r="11122" spans="1:7">
      <c r="A11122" s="337" t="str">
        <f t="shared" si="174"/>
        <v>SINAPI-I 38377</v>
      </c>
      <c r="B11122" s="338" t="s">
        <v>32072</v>
      </c>
      <c r="C11122" s="338">
        <v>38377</v>
      </c>
      <c r="D11122" s="339" t="s">
        <v>37948</v>
      </c>
      <c r="E11122" s="338" t="s">
        <v>32074</v>
      </c>
      <c r="F11122" s="340" t="s">
        <v>37949</v>
      </c>
      <c r="G11122" s="340" t="s">
        <v>37949</v>
      </c>
    </row>
    <row r="11123" spans="1:7">
      <c r="A11123" s="337" t="str">
        <f t="shared" si="174"/>
        <v>SINAPI-I 38376</v>
      </c>
      <c r="B11123" s="338" t="s">
        <v>32072</v>
      </c>
      <c r="C11123" s="338">
        <v>38376</v>
      </c>
      <c r="D11123" s="339" t="s">
        <v>37950</v>
      </c>
      <c r="E11123" s="338" t="s">
        <v>32074</v>
      </c>
      <c r="F11123" s="340" t="s">
        <v>37951</v>
      </c>
      <c r="G11123" s="340" t="s">
        <v>37951</v>
      </c>
    </row>
    <row r="11124" spans="1:7">
      <c r="A11124" s="337" t="str">
        <f t="shared" si="174"/>
        <v>SINAPI-I 38116</v>
      </c>
      <c r="B11124" s="338" t="s">
        <v>32072</v>
      </c>
      <c r="C11124" s="338">
        <v>38116</v>
      </c>
      <c r="D11124" s="339" t="s">
        <v>37952</v>
      </c>
      <c r="E11124" s="338" t="s">
        <v>32074</v>
      </c>
      <c r="F11124" s="340" t="s">
        <v>17572</v>
      </c>
      <c r="G11124" s="340" t="s">
        <v>17572</v>
      </c>
    </row>
    <row r="11125" spans="1:7">
      <c r="A11125" s="337" t="str">
        <f t="shared" si="174"/>
        <v>SINAPI-I 38066</v>
      </c>
      <c r="B11125" s="338" t="s">
        <v>32072</v>
      </c>
      <c r="C11125" s="338">
        <v>38066</v>
      </c>
      <c r="D11125" s="339" t="s">
        <v>37953</v>
      </c>
      <c r="E11125" s="338" t="s">
        <v>32074</v>
      </c>
      <c r="F11125" s="340" t="s">
        <v>28036</v>
      </c>
      <c r="G11125" s="340" t="s">
        <v>28036</v>
      </c>
    </row>
    <row r="11126" spans="1:7">
      <c r="A11126" s="337" t="str">
        <f t="shared" si="174"/>
        <v>SINAPI-I 38117</v>
      </c>
      <c r="B11126" s="338" t="s">
        <v>32072</v>
      </c>
      <c r="C11126" s="338">
        <v>38117</v>
      </c>
      <c r="D11126" s="339" t="s">
        <v>37954</v>
      </c>
      <c r="E11126" s="338" t="s">
        <v>32074</v>
      </c>
      <c r="F11126" s="340" t="s">
        <v>11416</v>
      </c>
      <c r="G11126" s="340" t="s">
        <v>11416</v>
      </c>
    </row>
    <row r="11127" spans="1:7">
      <c r="A11127" s="337" t="str">
        <f t="shared" ref="A11127:A11190" si="175">CONCATENAR</f>
        <v>SINAPI-I 38067</v>
      </c>
      <c r="B11127" s="338" t="s">
        <v>32072</v>
      </c>
      <c r="C11127" s="338">
        <v>38067</v>
      </c>
      <c r="D11127" s="339" t="s">
        <v>37955</v>
      </c>
      <c r="E11127" s="338" t="s">
        <v>32074</v>
      </c>
      <c r="F11127" s="340" t="s">
        <v>15054</v>
      </c>
      <c r="G11127" s="340" t="s">
        <v>15054</v>
      </c>
    </row>
    <row r="11128" spans="1:7" ht="22.5">
      <c r="A11128" s="337" t="str">
        <f t="shared" si="175"/>
        <v>SINAPI-I 11522</v>
      </c>
      <c r="B11128" s="338" t="s">
        <v>32072</v>
      </c>
      <c r="C11128" s="338">
        <v>11522</v>
      </c>
      <c r="D11128" s="339" t="s">
        <v>37956</v>
      </c>
      <c r="E11128" s="338" t="s">
        <v>32074</v>
      </c>
      <c r="F11128" s="340" t="s">
        <v>16348</v>
      </c>
      <c r="G11128" s="340" t="s">
        <v>16348</v>
      </c>
    </row>
    <row r="11129" spans="1:7" ht="22.5">
      <c r="A11129" s="337" t="str">
        <f t="shared" si="175"/>
        <v>SINAPI-I 43600</v>
      </c>
      <c r="B11129" s="338" t="s">
        <v>32072</v>
      </c>
      <c r="C11129" s="338">
        <v>43600</v>
      </c>
      <c r="D11129" s="339" t="s">
        <v>37957</v>
      </c>
      <c r="E11129" s="338" t="s">
        <v>32074</v>
      </c>
      <c r="F11129" s="340" t="s">
        <v>28078</v>
      </c>
      <c r="G11129" s="340" t="s">
        <v>28078</v>
      </c>
    </row>
    <row r="11130" spans="1:7" ht="22.5">
      <c r="A11130" s="337" t="str">
        <f t="shared" si="175"/>
        <v>SINAPI-I 5080</v>
      </c>
      <c r="B11130" s="338" t="s">
        <v>32072</v>
      </c>
      <c r="C11130" s="338">
        <v>5080</v>
      </c>
      <c r="D11130" s="339" t="s">
        <v>37958</v>
      </c>
      <c r="E11130" s="338" t="s">
        <v>32074</v>
      </c>
      <c r="F11130" s="340" t="s">
        <v>27889</v>
      </c>
      <c r="G11130" s="340" t="s">
        <v>27889</v>
      </c>
    </row>
    <row r="11131" spans="1:7" ht="22.5">
      <c r="A11131" s="337" t="str">
        <f t="shared" si="175"/>
        <v>SINAPI-I 38168</v>
      </c>
      <c r="B11131" s="338" t="s">
        <v>32072</v>
      </c>
      <c r="C11131" s="338">
        <v>38168</v>
      </c>
      <c r="D11131" s="339" t="s">
        <v>37959</v>
      </c>
      <c r="E11131" s="338" t="s">
        <v>32074</v>
      </c>
      <c r="F11131" s="340" t="s">
        <v>37960</v>
      </c>
      <c r="G11131" s="340" t="s">
        <v>37960</v>
      </c>
    </row>
    <row r="11132" spans="1:7" ht="22.5">
      <c r="A11132" s="337" t="str">
        <f t="shared" si="175"/>
        <v>SINAPI-I 43601</v>
      </c>
      <c r="B11132" s="338" t="s">
        <v>32072</v>
      </c>
      <c r="C11132" s="338">
        <v>43601</v>
      </c>
      <c r="D11132" s="339" t="s">
        <v>37961</v>
      </c>
      <c r="E11132" s="338" t="s">
        <v>32074</v>
      </c>
      <c r="F11132" s="340" t="s">
        <v>37962</v>
      </c>
      <c r="G11132" s="340" t="s">
        <v>37962</v>
      </c>
    </row>
    <row r="11133" spans="1:7" ht="22.5">
      <c r="A11133" s="337" t="str">
        <f t="shared" si="175"/>
        <v>SINAPI-I 13393</v>
      </c>
      <c r="B11133" s="338" t="s">
        <v>32072</v>
      </c>
      <c r="C11133" s="338">
        <v>13393</v>
      </c>
      <c r="D11133" s="339" t="s">
        <v>37963</v>
      </c>
      <c r="E11133" s="338" t="s">
        <v>32074</v>
      </c>
      <c r="F11133" s="340" t="s">
        <v>37964</v>
      </c>
      <c r="G11133" s="340" t="s">
        <v>37964</v>
      </c>
    </row>
    <row r="11134" spans="1:7" ht="22.5">
      <c r="A11134" s="337" t="str">
        <f t="shared" si="175"/>
        <v>SINAPI-I 13395</v>
      </c>
      <c r="B11134" s="338" t="s">
        <v>32072</v>
      </c>
      <c r="C11134" s="338">
        <v>13395</v>
      </c>
      <c r="D11134" s="339" t="s">
        <v>37965</v>
      </c>
      <c r="E11134" s="338" t="s">
        <v>32074</v>
      </c>
      <c r="F11134" s="340" t="s">
        <v>37966</v>
      </c>
      <c r="G11134" s="340" t="s">
        <v>37966</v>
      </c>
    </row>
    <row r="11135" spans="1:7" ht="22.5">
      <c r="A11135" s="337" t="str">
        <f t="shared" si="175"/>
        <v>SINAPI-I 12039</v>
      </c>
      <c r="B11135" s="338" t="s">
        <v>32072</v>
      </c>
      <c r="C11135" s="338">
        <v>12039</v>
      </c>
      <c r="D11135" s="339" t="s">
        <v>37967</v>
      </c>
      <c r="E11135" s="338" t="s">
        <v>32074</v>
      </c>
      <c r="F11135" s="340" t="s">
        <v>37968</v>
      </c>
      <c r="G11135" s="340" t="s">
        <v>37968</v>
      </c>
    </row>
    <row r="11136" spans="1:7" ht="22.5">
      <c r="A11136" s="337" t="str">
        <f t="shared" si="175"/>
        <v>SINAPI-I 13396</v>
      </c>
      <c r="B11136" s="338" t="s">
        <v>32072</v>
      </c>
      <c r="C11136" s="338">
        <v>13396</v>
      </c>
      <c r="D11136" s="339" t="s">
        <v>37969</v>
      </c>
      <c r="E11136" s="338" t="s">
        <v>32074</v>
      </c>
      <c r="F11136" s="340" t="s">
        <v>37970</v>
      </c>
      <c r="G11136" s="340" t="s">
        <v>37970</v>
      </c>
    </row>
    <row r="11137" spans="1:7" ht="22.5">
      <c r="A11137" s="337" t="str">
        <f t="shared" si="175"/>
        <v>SINAPI-I 12041</v>
      </c>
      <c r="B11137" s="338" t="s">
        <v>32072</v>
      </c>
      <c r="C11137" s="338">
        <v>12041</v>
      </c>
      <c r="D11137" s="339" t="s">
        <v>37971</v>
      </c>
      <c r="E11137" s="338" t="s">
        <v>32074</v>
      </c>
      <c r="F11137" s="340" t="s">
        <v>37972</v>
      </c>
      <c r="G11137" s="340" t="s">
        <v>37972</v>
      </c>
    </row>
    <row r="11138" spans="1:7" ht="22.5">
      <c r="A11138" s="337" t="str">
        <f t="shared" si="175"/>
        <v>SINAPI-I 12043</v>
      </c>
      <c r="B11138" s="338" t="s">
        <v>32072</v>
      </c>
      <c r="C11138" s="338">
        <v>12043</v>
      </c>
      <c r="D11138" s="339" t="s">
        <v>37973</v>
      </c>
      <c r="E11138" s="338" t="s">
        <v>32074</v>
      </c>
      <c r="F11138" s="340" t="s">
        <v>37974</v>
      </c>
      <c r="G11138" s="340" t="s">
        <v>37974</v>
      </c>
    </row>
    <row r="11139" spans="1:7" ht="22.5">
      <c r="A11139" s="337" t="str">
        <f t="shared" si="175"/>
        <v>SINAPI-I 39762</v>
      </c>
      <c r="B11139" s="338" t="s">
        <v>32072</v>
      </c>
      <c r="C11139" s="338">
        <v>39762</v>
      </c>
      <c r="D11139" s="339" t="s">
        <v>37975</v>
      </c>
      <c r="E11139" s="338" t="s">
        <v>32074</v>
      </c>
      <c r="F11139" s="340" t="s">
        <v>37976</v>
      </c>
      <c r="G11139" s="340" t="s">
        <v>37976</v>
      </c>
    </row>
    <row r="11140" spans="1:7" ht="22.5">
      <c r="A11140" s="337" t="str">
        <f t="shared" si="175"/>
        <v>SINAPI-I 12042</v>
      </c>
      <c r="B11140" s="338" t="s">
        <v>32072</v>
      </c>
      <c r="C11140" s="338">
        <v>12042</v>
      </c>
      <c r="D11140" s="339" t="s">
        <v>37977</v>
      </c>
      <c r="E11140" s="338" t="s">
        <v>32074</v>
      </c>
      <c r="F11140" s="340" t="s">
        <v>37978</v>
      </c>
      <c r="G11140" s="340" t="s">
        <v>37978</v>
      </c>
    </row>
    <row r="11141" spans="1:7" ht="22.5">
      <c r="A11141" s="337" t="str">
        <f t="shared" si="175"/>
        <v>SINAPI-I 39763</v>
      </c>
      <c r="B11141" s="338" t="s">
        <v>32072</v>
      </c>
      <c r="C11141" s="338">
        <v>39763</v>
      </c>
      <c r="D11141" s="339" t="s">
        <v>37979</v>
      </c>
      <c r="E11141" s="338" t="s">
        <v>32074</v>
      </c>
      <c r="F11141" s="340" t="s">
        <v>37980</v>
      </c>
      <c r="G11141" s="340" t="s">
        <v>37980</v>
      </c>
    </row>
    <row r="11142" spans="1:7" ht="22.5">
      <c r="A11142" s="337" t="str">
        <f t="shared" si="175"/>
        <v>SINAPI-I 39760</v>
      </c>
      <c r="B11142" s="338" t="s">
        <v>32072</v>
      </c>
      <c r="C11142" s="338">
        <v>39760</v>
      </c>
      <c r="D11142" s="339" t="s">
        <v>37981</v>
      </c>
      <c r="E11142" s="338" t="s">
        <v>32074</v>
      </c>
      <c r="F11142" s="340" t="s">
        <v>37982</v>
      </c>
      <c r="G11142" s="340" t="s">
        <v>37982</v>
      </c>
    </row>
    <row r="11143" spans="1:7" ht="22.5">
      <c r="A11143" s="337" t="str">
        <f t="shared" si="175"/>
        <v>SINAPI-I 39756</v>
      </c>
      <c r="B11143" s="338" t="s">
        <v>32072</v>
      </c>
      <c r="C11143" s="338">
        <v>39756</v>
      </c>
      <c r="D11143" s="339" t="s">
        <v>37983</v>
      </c>
      <c r="E11143" s="338" t="s">
        <v>32074</v>
      </c>
      <c r="F11143" s="340" t="s">
        <v>37984</v>
      </c>
      <c r="G11143" s="340" t="s">
        <v>37984</v>
      </c>
    </row>
    <row r="11144" spans="1:7" ht="22.5">
      <c r="A11144" s="337" t="str">
        <f t="shared" si="175"/>
        <v>SINAPI-I 12038</v>
      </c>
      <c r="B11144" s="338" t="s">
        <v>32072</v>
      </c>
      <c r="C11144" s="338">
        <v>12038</v>
      </c>
      <c r="D11144" s="339" t="s">
        <v>37985</v>
      </c>
      <c r="E11144" s="338" t="s">
        <v>32074</v>
      </c>
      <c r="F11144" s="340" t="s">
        <v>37986</v>
      </c>
      <c r="G11144" s="340" t="s">
        <v>37986</v>
      </c>
    </row>
    <row r="11145" spans="1:7" ht="22.5">
      <c r="A11145" s="337" t="str">
        <f t="shared" si="175"/>
        <v>SINAPI-I 39757</v>
      </c>
      <c r="B11145" s="338" t="s">
        <v>32072</v>
      </c>
      <c r="C11145" s="338">
        <v>39757</v>
      </c>
      <c r="D11145" s="339" t="s">
        <v>37987</v>
      </c>
      <c r="E11145" s="338" t="s">
        <v>32074</v>
      </c>
      <c r="F11145" s="340" t="s">
        <v>37988</v>
      </c>
      <c r="G11145" s="340" t="s">
        <v>37988</v>
      </c>
    </row>
    <row r="11146" spans="1:7" ht="22.5">
      <c r="A11146" s="337" t="str">
        <f t="shared" si="175"/>
        <v>SINAPI-I 39758</v>
      </c>
      <c r="B11146" s="338" t="s">
        <v>32072</v>
      </c>
      <c r="C11146" s="338">
        <v>39758</v>
      </c>
      <c r="D11146" s="339" t="s">
        <v>37989</v>
      </c>
      <c r="E11146" s="338" t="s">
        <v>32074</v>
      </c>
      <c r="F11146" s="340" t="s">
        <v>37990</v>
      </c>
      <c r="G11146" s="340" t="s">
        <v>37990</v>
      </c>
    </row>
    <row r="11147" spans="1:7" ht="22.5">
      <c r="A11147" s="337" t="str">
        <f t="shared" si="175"/>
        <v>SINAPI-I 39759</v>
      </c>
      <c r="B11147" s="338" t="s">
        <v>32072</v>
      </c>
      <c r="C11147" s="338">
        <v>39759</v>
      </c>
      <c r="D11147" s="339" t="s">
        <v>37991</v>
      </c>
      <c r="E11147" s="338" t="s">
        <v>32074</v>
      </c>
      <c r="F11147" s="340" t="s">
        <v>37992</v>
      </c>
      <c r="G11147" s="340" t="s">
        <v>37992</v>
      </c>
    </row>
    <row r="11148" spans="1:7" ht="22.5">
      <c r="A11148" s="337" t="str">
        <f t="shared" si="175"/>
        <v>SINAPI-I 39761</v>
      </c>
      <c r="B11148" s="338" t="s">
        <v>32072</v>
      </c>
      <c r="C11148" s="338">
        <v>39761</v>
      </c>
      <c r="D11148" s="339" t="s">
        <v>37993</v>
      </c>
      <c r="E11148" s="338" t="s">
        <v>32074</v>
      </c>
      <c r="F11148" s="340" t="s">
        <v>37994</v>
      </c>
      <c r="G11148" s="340" t="s">
        <v>37994</v>
      </c>
    </row>
    <row r="11149" spans="1:7" ht="22.5">
      <c r="A11149" s="337" t="str">
        <f t="shared" si="175"/>
        <v>SINAPI-I 39805</v>
      </c>
      <c r="B11149" s="338" t="s">
        <v>32072</v>
      </c>
      <c r="C11149" s="338">
        <v>39805</v>
      </c>
      <c r="D11149" s="339" t="s">
        <v>37995</v>
      </c>
      <c r="E11149" s="338" t="s">
        <v>32074</v>
      </c>
      <c r="F11149" s="340" t="s">
        <v>37996</v>
      </c>
      <c r="G11149" s="340" t="s">
        <v>37996</v>
      </c>
    </row>
    <row r="11150" spans="1:7" ht="22.5">
      <c r="A11150" s="337" t="str">
        <f t="shared" si="175"/>
        <v>SINAPI-I 39806</v>
      </c>
      <c r="B11150" s="338" t="s">
        <v>32072</v>
      </c>
      <c r="C11150" s="338">
        <v>39806</v>
      </c>
      <c r="D11150" s="339" t="s">
        <v>37997</v>
      </c>
      <c r="E11150" s="338" t="s">
        <v>32074</v>
      </c>
      <c r="F11150" s="340" t="s">
        <v>37998</v>
      </c>
      <c r="G11150" s="340" t="s">
        <v>37998</v>
      </c>
    </row>
    <row r="11151" spans="1:7" ht="22.5">
      <c r="A11151" s="337" t="str">
        <f t="shared" si="175"/>
        <v>SINAPI-I 39807</v>
      </c>
      <c r="B11151" s="338" t="s">
        <v>32072</v>
      </c>
      <c r="C11151" s="338">
        <v>39807</v>
      </c>
      <c r="D11151" s="339" t="s">
        <v>37999</v>
      </c>
      <c r="E11151" s="338" t="s">
        <v>32074</v>
      </c>
      <c r="F11151" s="340" t="s">
        <v>38000</v>
      </c>
      <c r="G11151" s="340" t="s">
        <v>38000</v>
      </c>
    </row>
    <row r="11152" spans="1:7">
      <c r="A11152" s="337" t="str">
        <f t="shared" si="175"/>
        <v>SINAPI-I 43100</v>
      </c>
      <c r="B11152" s="338" t="s">
        <v>32072</v>
      </c>
      <c r="C11152" s="338">
        <v>43100</v>
      </c>
      <c r="D11152" s="339" t="s">
        <v>38001</v>
      </c>
      <c r="E11152" s="338" t="s">
        <v>32074</v>
      </c>
      <c r="F11152" s="340" t="s">
        <v>38002</v>
      </c>
      <c r="G11152" s="340" t="s">
        <v>38002</v>
      </c>
    </row>
    <row r="11153" spans="1:7" ht="22.5">
      <c r="A11153" s="337" t="str">
        <f t="shared" si="175"/>
        <v>SINAPI-I 39804</v>
      </c>
      <c r="B11153" s="338" t="s">
        <v>32072</v>
      </c>
      <c r="C11153" s="338">
        <v>39804</v>
      </c>
      <c r="D11153" s="339" t="s">
        <v>38003</v>
      </c>
      <c r="E11153" s="338" t="s">
        <v>32074</v>
      </c>
      <c r="F11153" s="340" t="s">
        <v>31499</v>
      </c>
      <c r="G11153" s="340" t="s">
        <v>31499</v>
      </c>
    </row>
    <row r="11154" spans="1:7" ht="22.5">
      <c r="A11154" s="337" t="str">
        <f t="shared" si="175"/>
        <v>SINAPI-I 39796</v>
      </c>
      <c r="B11154" s="338" t="s">
        <v>32072</v>
      </c>
      <c r="C11154" s="338">
        <v>39796</v>
      </c>
      <c r="D11154" s="339" t="s">
        <v>38004</v>
      </c>
      <c r="E11154" s="338" t="s">
        <v>32074</v>
      </c>
      <c r="F11154" s="340" t="s">
        <v>38005</v>
      </c>
      <c r="G11154" s="340" t="s">
        <v>38005</v>
      </c>
    </row>
    <row r="11155" spans="1:7" ht="22.5">
      <c r="A11155" s="337" t="str">
        <f t="shared" si="175"/>
        <v>SINAPI-I 39797</v>
      </c>
      <c r="B11155" s="338" t="s">
        <v>32072</v>
      </c>
      <c r="C11155" s="338">
        <v>39797</v>
      </c>
      <c r="D11155" s="339" t="s">
        <v>38006</v>
      </c>
      <c r="E11155" s="338" t="s">
        <v>32074</v>
      </c>
      <c r="F11155" s="340" t="s">
        <v>17190</v>
      </c>
      <c r="G11155" s="340" t="s">
        <v>17190</v>
      </c>
    </row>
    <row r="11156" spans="1:7" ht="22.5">
      <c r="A11156" s="337" t="str">
        <f t="shared" si="175"/>
        <v>SINAPI-I 39798</v>
      </c>
      <c r="B11156" s="338" t="s">
        <v>32072</v>
      </c>
      <c r="C11156" s="338">
        <v>39798</v>
      </c>
      <c r="D11156" s="339" t="s">
        <v>38007</v>
      </c>
      <c r="E11156" s="338" t="s">
        <v>32074</v>
      </c>
      <c r="F11156" s="340" t="s">
        <v>38008</v>
      </c>
      <c r="G11156" s="340" t="s">
        <v>38008</v>
      </c>
    </row>
    <row r="11157" spans="1:7" ht="22.5">
      <c r="A11157" s="337" t="str">
        <f t="shared" si="175"/>
        <v>SINAPI-I 39794</v>
      </c>
      <c r="B11157" s="338" t="s">
        <v>32072</v>
      </c>
      <c r="C11157" s="338">
        <v>39794</v>
      </c>
      <c r="D11157" s="339" t="s">
        <v>38009</v>
      </c>
      <c r="E11157" s="338" t="s">
        <v>32074</v>
      </c>
      <c r="F11157" s="340" t="s">
        <v>38010</v>
      </c>
      <c r="G11157" s="340" t="s">
        <v>38010</v>
      </c>
    </row>
    <row r="11158" spans="1:7" ht="22.5">
      <c r="A11158" s="337" t="str">
        <f t="shared" si="175"/>
        <v>SINAPI-I 39795</v>
      </c>
      <c r="B11158" s="338" t="s">
        <v>32072</v>
      </c>
      <c r="C11158" s="338">
        <v>39795</v>
      </c>
      <c r="D11158" s="339" t="s">
        <v>38011</v>
      </c>
      <c r="E11158" s="338" t="s">
        <v>32074</v>
      </c>
      <c r="F11158" s="340" t="s">
        <v>38012</v>
      </c>
      <c r="G11158" s="340" t="s">
        <v>38012</v>
      </c>
    </row>
    <row r="11159" spans="1:7" ht="22.5">
      <c r="A11159" s="337" t="str">
        <f t="shared" si="175"/>
        <v>SINAPI-I 39799</v>
      </c>
      <c r="B11159" s="338" t="s">
        <v>32072</v>
      </c>
      <c r="C11159" s="338">
        <v>39799</v>
      </c>
      <c r="D11159" s="339" t="s">
        <v>38013</v>
      </c>
      <c r="E11159" s="338" t="s">
        <v>32074</v>
      </c>
      <c r="F11159" s="340" t="s">
        <v>18419</v>
      </c>
      <c r="G11159" s="340" t="s">
        <v>18419</v>
      </c>
    </row>
    <row r="11160" spans="1:7" ht="22.5">
      <c r="A11160" s="337" t="str">
        <f t="shared" si="175"/>
        <v>SINAPI-I 39801</v>
      </c>
      <c r="B11160" s="338" t="s">
        <v>32072</v>
      </c>
      <c r="C11160" s="338">
        <v>39801</v>
      </c>
      <c r="D11160" s="339" t="s">
        <v>38014</v>
      </c>
      <c r="E11160" s="338" t="s">
        <v>32074</v>
      </c>
      <c r="F11160" s="340" t="s">
        <v>38015</v>
      </c>
      <c r="G11160" s="340" t="s">
        <v>38015</v>
      </c>
    </row>
    <row r="11161" spans="1:7" ht="22.5">
      <c r="A11161" s="337" t="str">
        <f t="shared" si="175"/>
        <v>SINAPI-I 39802</v>
      </c>
      <c r="B11161" s="338" t="s">
        <v>32072</v>
      </c>
      <c r="C11161" s="338">
        <v>39802</v>
      </c>
      <c r="D11161" s="339" t="s">
        <v>38016</v>
      </c>
      <c r="E11161" s="338" t="s">
        <v>32074</v>
      </c>
      <c r="F11161" s="340" t="s">
        <v>38017</v>
      </c>
      <c r="G11161" s="340" t="s">
        <v>38017</v>
      </c>
    </row>
    <row r="11162" spans="1:7" ht="22.5">
      <c r="A11162" s="337" t="str">
        <f t="shared" si="175"/>
        <v>SINAPI-I 39803</v>
      </c>
      <c r="B11162" s="338" t="s">
        <v>32072</v>
      </c>
      <c r="C11162" s="338">
        <v>39803</v>
      </c>
      <c r="D11162" s="339" t="s">
        <v>38018</v>
      </c>
      <c r="E11162" s="338" t="s">
        <v>32074</v>
      </c>
      <c r="F11162" s="340" t="s">
        <v>38019</v>
      </c>
      <c r="G11162" s="340" t="s">
        <v>38019</v>
      </c>
    </row>
    <row r="11163" spans="1:7" ht="22.5">
      <c r="A11163" s="337" t="str">
        <f t="shared" si="175"/>
        <v>SINAPI-I 39800</v>
      </c>
      <c r="B11163" s="338" t="s">
        <v>32072</v>
      </c>
      <c r="C11163" s="338">
        <v>39800</v>
      </c>
      <c r="D11163" s="339" t="s">
        <v>38020</v>
      </c>
      <c r="E11163" s="338" t="s">
        <v>32074</v>
      </c>
      <c r="F11163" s="340" t="s">
        <v>38021</v>
      </c>
      <c r="G11163" s="340" t="s">
        <v>38021</v>
      </c>
    </row>
    <row r="11164" spans="1:7">
      <c r="A11164" s="337" t="str">
        <f t="shared" si="175"/>
        <v>SINAPI-I 21059</v>
      </c>
      <c r="B11164" s="338" t="s">
        <v>32072</v>
      </c>
      <c r="C11164" s="338">
        <v>21059</v>
      </c>
      <c r="D11164" s="339" t="s">
        <v>38022</v>
      </c>
      <c r="E11164" s="338" t="s">
        <v>32074</v>
      </c>
      <c r="F11164" s="340" t="s">
        <v>21435</v>
      </c>
      <c r="G11164" s="340" t="s">
        <v>21435</v>
      </c>
    </row>
    <row r="11165" spans="1:7">
      <c r="A11165" s="337" t="str">
        <f t="shared" si="175"/>
        <v>SINAPI-I 11234</v>
      </c>
      <c r="B11165" s="338" t="s">
        <v>32072</v>
      </c>
      <c r="C11165" s="338">
        <v>11234</v>
      </c>
      <c r="D11165" s="339" t="s">
        <v>38023</v>
      </c>
      <c r="E11165" s="338" t="s">
        <v>32074</v>
      </c>
      <c r="F11165" s="340" t="s">
        <v>15498</v>
      </c>
      <c r="G11165" s="340" t="s">
        <v>15498</v>
      </c>
    </row>
    <row r="11166" spans="1:7">
      <c r="A11166" s="337" t="str">
        <f t="shared" si="175"/>
        <v>SINAPI-I 21060</v>
      </c>
      <c r="B11166" s="338" t="s">
        <v>32072</v>
      </c>
      <c r="C11166" s="338">
        <v>21060</v>
      </c>
      <c r="D11166" s="339" t="s">
        <v>38024</v>
      </c>
      <c r="E11166" s="338" t="s">
        <v>32074</v>
      </c>
      <c r="F11166" s="340" t="s">
        <v>38025</v>
      </c>
      <c r="G11166" s="340" t="s">
        <v>38025</v>
      </c>
    </row>
    <row r="11167" spans="1:7">
      <c r="A11167" s="337" t="str">
        <f t="shared" si="175"/>
        <v>SINAPI-I 21061</v>
      </c>
      <c r="B11167" s="338" t="s">
        <v>32072</v>
      </c>
      <c r="C11167" s="338">
        <v>21061</v>
      </c>
      <c r="D11167" s="339" t="s">
        <v>38026</v>
      </c>
      <c r="E11167" s="338" t="s">
        <v>32074</v>
      </c>
      <c r="F11167" s="340" t="s">
        <v>30883</v>
      </c>
      <c r="G11167" s="340" t="s">
        <v>30883</v>
      </c>
    </row>
    <row r="11168" spans="1:7">
      <c r="A11168" s="337" t="str">
        <f t="shared" si="175"/>
        <v>SINAPI-I 21062</v>
      </c>
      <c r="B11168" s="338" t="s">
        <v>32072</v>
      </c>
      <c r="C11168" s="338">
        <v>21062</v>
      </c>
      <c r="D11168" s="339" t="s">
        <v>38027</v>
      </c>
      <c r="E11168" s="338" t="s">
        <v>32074</v>
      </c>
      <c r="F11168" s="340" t="s">
        <v>38028</v>
      </c>
      <c r="G11168" s="340" t="s">
        <v>38028</v>
      </c>
    </row>
    <row r="11169" spans="1:7">
      <c r="A11169" s="337" t="str">
        <f t="shared" si="175"/>
        <v>SINAPI-I 11708</v>
      </c>
      <c r="B11169" s="338" t="s">
        <v>32072</v>
      </c>
      <c r="C11169" s="338">
        <v>11708</v>
      </c>
      <c r="D11169" s="339" t="s">
        <v>38029</v>
      </c>
      <c r="E11169" s="338" t="s">
        <v>32074</v>
      </c>
      <c r="F11169" s="340" t="s">
        <v>15023</v>
      </c>
      <c r="G11169" s="340" t="s">
        <v>15023</v>
      </c>
    </row>
    <row r="11170" spans="1:7">
      <c r="A11170" s="337" t="str">
        <f t="shared" si="175"/>
        <v>SINAPI-I 11709</v>
      </c>
      <c r="B11170" s="338" t="s">
        <v>32072</v>
      </c>
      <c r="C11170" s="338">
        <v>11709</v>
      </c>
      <c r="D11170" s="339" t="s">
        <v>38030</v>
      </c>
      <c r="E11170" s="338" t="s">
        <v>32074</v>
      </c>
      <c r="F11170" s="340" t="s">
        <v>38031</v>
      </c>
      <c r="G11170" s="340" t="s">
        <v>38031</v>
      </c>
    </row>
    <row r="11171" spans="1:7">
      <c r="A11171" s="337" t="str">
        <f t="shared" si="175"/>
        <v>SINAPI-I 11710</v>
      </c>
      <c r="B11171" s="338" t="s">
        <v>32072</v>
      </c>
      <c r="C11171" s="338">
        <v>11710</v>
      </c>
      <c r="D11171" s="339" t="s">
        <v>38032</v>
      </c>
      <c r="E11171" s="338" t="s">
        <v>32074</v>
      </c>
      <c r="F11171" s="340" t="s">
        <v>18648</v>
      </c>
      <c r="G11171" s="340" t="s">
        <v>18648</v>
      </c>
    </row>
    <row r="11172" spans="1:7">
      <c r="A11172" s="337" t="str">
        <f t="shared" si="175"/>
        <v>SINAPI-I 11707</v>
      </c>
      <c r="B11172" s="338" t="s">
        <v>32072</v>
      </c>
      <c r="C11172" s="338">
        <v>11707</v>
      </c>
      <c r="D11172" s="339" t="s">
        <v>38033</v>
      </c>
      <c r="E11172" s="338" t="s">
        <v>32074</v>
      </c>
      <c r="F11172" s="340" t="s">
        <v>38034</v>
      </c>
      <c r="G11172" s="340" t="s">
        <v>38034</v>
      </c>
    </row>
    <row r="11173" spans="1:7">
      <c r="A11173" s="337" t="str">
        <f t="shared" si="175"/>
        <v>SINAPI-I 5102</v>
      </c>
      <c r="B11173" s="338" t="s">
        <v>32072</v>
      </c>
      <c r="C11173" s="338">
        <v>5102</v>
      </c>
      <c r="D11173" s="339" t="s">
        <v>38035</v>
      </c>
      <c r="E11173" s="338" t="s">
        <v>32074</v>
      </c>
      <c r="F11173" s="340" t="s">
        <v>33087</v>
      </c>
      <c r="G11173" s="340" t="s">
        <v>33087</v>
      </c>
    </row>
    <row r="11174" spans="1:7">
      <c r="A11174" s="337" t="str">
        <f t="shared" si="175"/>
        <v>SINAPI-I 11739</v>
      </c>
      <c r="B11174" s="338" t="s">
        <v>32072</v>
      </c>
      <c r="C11174" s="338">
        <v>11739</v>
      </c>
      <c r="D11174" s="339" t="s">
        <v>38036</v>
      </c>
      <c r="E11174" s="338" t="s">
        <v>32074</v>
      </c>
      <c r="F11174" s="340" t="s">
        <v>16613</v>
      </c>
      <c r="G11174" s="340" t="s">
        <v>16613</v>
      </c>
    </row>
    <row r="11175" spans="1:7">
      <c r="A11175" s="337" t="str">
        <f t="shared" si="175"/>
        <v>SINAPI-I 11711</v>
      </c>
      <c r="B11175" s="338" t="s">
        <v>32072</v>
      </c>
      <c r="C11175" s="338">
        <v>11711</v>
      </c>
      <c r="D11175" s="339" t="s">
        <v>38037</v>
      </c>
      <c r="E11175" s="338" t="s">
        <v>32074</v>
      </c>
      <c r="F11175" s="340" t="s">
        <v>23211</v>
      </c>
      <c r="G11175" s="340" t="s">
        <v>23211</v>
      </c>
    </row>
    <row r="11176" spans="1:7">
      <c r="A11176" s="337" t="str">
        <f t="shared" si="175"/>
        <v>SINAPI-I 11741</v>
      </c>
      <c r="B11176" s="338" t="s">
        <v>32072</v>
      </c>
      <c r="C11176" s="338">
        <v>11741</v>
      </c>
      <c r="D11176" s="339" t="s">
        <v>38038</v>
      </c>
      <c r="E11176" s="338" t="s">
        <v>32074</v>
      </c>
      <c r="F11176" s="340" t="s">
        <v>34989</v>
      </c>
      <c r="G11176" s="340" t="s">
        <v>34989</v>
      </c>
    </row>
    <row r="11177" spans="1:7">
      <c r="A11177" s="337" t="str">
        <f t="shared" si="175"/>
        <v>SINAPI-I 11745</v>
      </c>
      <c r="B11177" s="338" t="s">
        <v>32072</v>
      </c>
      <c r="C11177" s="338">
        <v>11745</v>
      </c>
      <c r="D11177" s="339" t="s">
        <v>38039</v>
      </c>
      <c r="E11177" s="338" t="s">
        <v>32074</v>
      </c>
      <c r="F11177" s="340" t="s">
        <v>17810</v>
      </c>
      <c r="G11177" s="340" t="s">
        <v>17810</v>
      </c>
    </row>
    <row r="11178" spans="1:7">
      <c r="A11178" s="337" t="str">
        <f t="shared" si="175"/>
        <v>SINAPI-I 11743</v>
      </c>
      <c r="B11178" s="338" t="s">
        <v>32072</v>
      </c>
      <c r="C11178" s="338">
        <v>11743</v>
      </c>
      <c r="D11178" s="339" t="s">
        <v>38040</v>
      </c>
      <c r="E11178" s="338" t="s">
        <v>32074</v>
      </c>
      <c r="F11178" s="340" t="s">
        <v>17855</v>
      </c>
      <c r="G11178" s="340" t="s">
        <v>17855</v>
      </c>
    </row>
    <row r="11179" spans="1:7">
      <c r="A11179" s="337" t="str">
        <f t="shared" si="175"/>
        <v>SINAPI-I 40985</v>
      </c>
      <c r="B11179" s="338" t="s">
        <v>32072</v>
      </c>
      <c r="C11179" s="338">
        <v>40985</v>
      </c>
      <c r="D11179" s="339" t="s">
        <v>38041</v>
      </c>
      <c r="E11179" s="338" t="s">
        <v>32304</v>
      </c>
      <c r="F11179" s="340" t="s">
        <v>32688</v>
      </c>
      <c r="G11179" s="340" t="s">
        <v>32689</v>
      </c>
    </row>
    <row r="11180" spans="1:7">
      <c r="A11180" s="337" t="str">
        <f t="shared" si="175"/>
        <v>SINAPI-I 44502</v>
      </c>
      <c r="B11180" s="338" t="s">
        <v>32072</v>
      </c>
      <c r="C11180" s="338">
        <v>44502</v>
      </c>
      <c r="D11180" s="339" t="s">
        <v>38042</v>
      </c>
      <c r="E11180" s="338" t="s">
        <v>32302</v>
      </c>
      <c r="F11180" s="340" t="s">
        <v>32685</v>
      </c>
      <c r="G11180" s="340" t="s">
        <v>32686</v>
      </c>
    </row>
    <row r="11181" spans="1:7">
      <c r="A11181" s="337" t="str">
        <f t="shared" si="175"/>
        <v>SINAPI-I 1088</v>
      </c>
      <c r="B11181" s="338" t="s">
        <v>32072</v>
      </c>
      <c r="C11181" s="338">
        <v>1088</v>
      </c>
      <c r="D11181" s="339" t="s">
        <v>38043</v>
      </c>
      <c r="E11181" s="338" t="s">
        <v>32074</v>
      </c>
      <c r="F11181" s="340" t="s">
        <v>28340</v>
      </c>
      <c r="G11181" s="340" t="s">
        <v>28340</v>
      </c>
    </row>
    <row r="11182" spans="1:7">
      <c r="A11182" s="337" t="str">
        <f t="shared" si="175"/>
        <v>SINAPI-I 1087</v>
      </c>
      <c r="B11182" s="338" t="s">
        <v>32072</v>
      </c>
      <c r="C11182" s="338">
        <v>1087</v>
      </c>
      <c r="D11182" s="339" t="s">
        <v>38044</v>
      </c>
      <c r="E11182" s="338" t="s">
        <v>32074</v>
      </c>
      <c r="F11182" s="340" t="s">
        <v>38045</v>
      </c>
      <c r="G11182" s="340" t="s">
        <v>38045</v>
      </c>
    </row>
    <row r="11183" spans="1:7">
      <c r="A11183" s="337" t="str">
        <f t="shared" si="175"/>
        <v>SINAPI-I 38777</v>
      </c>
      <c r="B11183" s="338" t="s">
        <v>32072</v>
      </c>
      <c r="C11183" s="338">
        <v>38777</v>
      </c>
      <c r="D11183" s="339" t="s">
        <v>38046</v>
      </c>
      <c r="E11183" s="338" t="s">
        <v>32074</v>
      </c>
      <c r="F11183" s="340" t="s">
        <v>8627</v>
      </c>
      <c r="G11183" s="340" t="s">
        <v>8627</v>
      </c>
    </row>
    <row r="11184" spans="1:7">
      <c r="A11184" s="337" t="str">
        <f t="shared" si="175"/>
        <v>SINAPI-I 1086</v>
      </c>
      <c r="B11184" s="338" t="s">
        <v>32072</v>
      </c>
      <c r="C11184" s="338">
        <v>1086</v>
      </c>
      <c r="D11184" s="339" t="s">
        <v>38047</v>
      </c>
      <c r="E11184" s="338" t="s">
        <v>32074</v>
      </c>
      <c r="F11184" s="340" t="s">
        <v>38048</v>
      </c>
      <c r="G11184" s="340" t="s">
        <v>38048</v>
      </c>
    </row>
    <row r="11185" spans="1:7">
      <c r="A11185" s="337" t="str">
        <f t="shared" si="175"/>
        <v>SINAPI-I 1079</v>
      </c>
      <c r="B11185" s="338" t="s">
        <v>32072</v>
      </c>
      <c r="C11185" s="338">
        <v>1079</v>
      </c>
      <c r="D11185" s="339" t="s">
        <v>38049</v>
      </c>
      <c r="E11185" s="338" t="s">
        <v>32074</v>
      </c>
      <c r="F11185" s="340" t="s">
        <v>10147</v>
      </c>
      <c r="G11185" s="340" t="s">
        <v>10147</v>
      </c>
    </row>
    <row r="11186" spans="1:7">
      <c r="A11186" s="337" t="str">
        <f t="shared" si="175"/>
        <v>SINAPI-I 39374</v>
      </c>
      <c r="B11186" s="338" t="s">
        <v>32072</v>
      </c>
      <c r="C11186" s="338">
        <v>39374</v>
      </c>
      <c r="D11186" s="339" t="s">
        <v>38050</v>
      </c>
      <c r="E11186" s="338" t="s">
        <v>32074</v>
      </c>
      <c r="F11186" s="340" t="s">
        <v>38051</v>
      </c>
      <c r="G11186" s="340" t="s">
        <v>38051</v>
      </c>
    </row>
    <row r="11187" spans="1:7">
      <c r="A11187" s="337" t="str">
        <f t="shared" si="175"/>
        <v>SINAPI-I 1082</v>
      </c>
      <c r="B11187" s="338" t="s">
        <v>32072</v>
      </c>
      <c r="C11187" s="338">
        <v>1082</v>
      </c>
      <c r="D11187" s="339" t="s">
        <v>38052</v>
      </c>
      <c r="E11187" s="338" t="s">
        <v>32074</v>
      </c>
      <c r="F11187" s="340" t="s">
        <v>38053</v>
      </c>
      <c r="G11187" s="340" t="s">
        <v>38053</v>
      </c>
    </row>
    <row r="11188" spans="1:7">
      <c r="A11188" s="337" t="str">
        <f t="shared" si="175"/>
        <v>SINAPI-I 12316</v>
      </c>
      <c r="B11188" s="338" t="s">
        <v>32072</v>
      </c>
      <c r="C11188" s="338">
        <v>12316</v>
      </c>
      <c r="D11188" s="339" t="s">
        <v>38054</v>
      </c>
      <c r="E11188" s="338" t="s">
        <v>32074</v>
      </c>
      <c r="F11188" s="340" t="s">
        <v>38055</v>
      </c>
      <c r="G11188" s="340" t="s">
        <v>38055</v>
      </c>
    </row>
    <row r="11189" spans="1:7">
      <c r="A11189" s="337" t="str">
        <f t="shared" si="175"/>
        <v>SINAPI-I 12317</v>
      </c>
      <c r="B11189" s="338" t="s">
        <v>32072</v>
      </c>
      <c r="C11189" s="338">
        <v>12317</v>
      </c>
      <c r="D11189" s="339" t="s">
        <v>38056</v>
      </c>
      <c r="E11189" s="338" t="s">
        <v>32074</v>
      </c>
      <c r="F11189" s="340" t="s">
        <v>38057</v>
      </c>
      <c r="G11189" s="340" t="s">
        <v>38057</v>
      </c>
    </row>
    <row r="11190" spans="1:7">
      <c r="A11190" s="337" t="str">
        <f t="shared" si="175"/>
        <v>SINAPI-I 12318</v>
      </c>
      <c r="B11190" s="338" t="s">
        <v>32072</v>
      </c>
      <c r="C11190" s="338">
        <v>12318</v>
      </c>
      <c r="D11190" s="339" t="s">
        <v>38058</v>
      </c>
      <c r="E11190" s="338" t="s">
        <v>32074</v>
      </c>
      <c r="F11190" s="340" t="s">
        <v>38059</v>
      </c>
      <c r="G11190" s="340" t="s">
        <v>38059</v>
      </c>
    </row>
    <row r="11191" spans="1:7">
      <c r="A11191" s="337" t="str">
        <f t="shared" ref="A11191:A11254" si="176">CONCATENAR</f>
        <v>SINAPI-I 5104</v>
      </c>
      <c r="B11191" s="338" t="s">
        <v>32072</v>
      </c>
      <c r="C11191" s="338">
        <v>5104</v>
      </c>
      <c r="D11191" s="339" t="s">
        <v>38060</v>
      </c>
      <c r="E11191" s="338" t="s">
        <v>32148</v>
      </c>
      <c r="F11191" s="340" t="s">
        <v>38061</v>
      </c>
      <c r="G11191" s="340" t="s">
        <v>38061</v>
      </c>
    </row>
    <row r="11192" spans="1:7">
      <c r="A11192" s="337" t="str">
        <f t="shared" si="176"/>
        <v>SINAPI-I 44530</v>
      </c>
      <c r="B11192" s="338" t="s">
        <v>32072</v>
      </c>
      <c r="C11192" s="338">
        <v>44530</v>
      </c>
      <c r="D11192" s="339" t="s">
        <v>38062</v>
      </c>
      <c r="E11192" s="338" t="s">
        <v>32074</v>
      </c>
      <c r="F11192" s="340" t="s">
        <v>22489</v>
      </c>
      <c r="G11192" s="340" t="s">
        <v>22489</v>
      </c>
    </row>
    <row r="11193" spans="1:7">
      <c r="A11193" s="337" t="str">
        <f t="shared" si="176"/>
        <v>SINAPI-I 2710</v>
      </c>
      <c r="B11193" s="338" t="s">
        <v>32072</v>
      </c>
      <c r="C11193" s="338">
        <v>2710</v>
      </c>
      <c r="D11193" s="339" t="s">
        <v>38063</v>
      </c>
      <c r="E11193" s="338" t="s">
        <v>32074</v>
      </c>
      <c r="F11193" s="340" t="s">
        <v>38064</v>
      </c>
      <c r="G11193" s="340" t="s">
        <v>38064</v>
      </c>
    </row>
    <row r="11194" spans="1:7">
      <c r="A11194" s="337" t="str">
        <f t="shared" si="176"/>
        <v>SINAPI-I 14575</v>
      </c>
      <c r="B11194" s="338" t="s">
        <v>32072</v>
      </c>
      <c r="C11194" s="338">
        <v>14575</v>
      </c>
      <c r="D11194" s="339" t="s">
        <v>38065</v>
      </c>
      <c r="E11194" s="338" t="s">
        <v>32074</v>
      </c>
      <c r="F11194" s="340" t="s">
        <v>38066</v>
      </c>
      <c r="G11194" s="340" t="s">
        <v>38066</v>
      </c>
    </row>
    <row r="11195" spans="1:7">
      <c r="A11195" s="337" t="str">
        <f t="shared" si="176"/>
        <v>SINAPI-I 20034</v>
      </c>
      <c r="B11195" s="338" t="s">
        <v>32072</v>
      </c>
      <c r="C11195" s="338">
        <v>20034</v>
      </c>
      <c r="D11195" s="339" t="s">
        <v>38067</v>
      </c>
      <c r="E11195" s="338" t="s">
        <v>32074</v>
      </c>
      <c r="F11195" s="340" t="s">
        <v>38068</v>
      </c>
      <c r="G11195" s="340" t="s">
        <v>38068</v>
      </c>
    </row>
    <row r="11196" spans="1:7">
      <c r="A11196" s="337" t="str">
        <f t="shared" si="176"/>
        <v>SINAPI-I 20036</v>
      </c>
      <c r="B11196" s="338" t="s">
        <v>32072</v>
      </c>
      <c r="C11196" s="338">
        <v>20036</v>
      </c>
      <c r="D11196" s="339" t="s">
        <v>38069</v>
      </c>
      <c r="E11196" s="338" t="s">
        <v>32074</v>
      </c>
      <c r="F11196" s="340" t="s">
        <v>38070</v>
      </c>
      <c r="G11196" s="340" t="s">
        <v>38070</v>
      </c>
    </row>
    <row r="11197" spans="1:7">
      <c r="A11197" s="337" t="str">
        <f t="shared" si="176"/>
        <v>SINAPI-I 20037</v>
      </c>
      <c r="B11197" s="338" t="s">
        <v>32072</v>
      </c>
      <c r="C11197" s="338">
        <v>20037</v>
      </c>
      <c r="D11197" s="339" t="s">
        <v>38071</v>
      </c>
      <c r="E11197" s="338" t="s">
        <v>32074</v>
      </c>
      <c r="F11197" s="340" t="s">
        <v>38072</v>
      </c>
      <c r="G11197" s="340" t="s">
        <v>38072</v>
      </c>
    </row>
    <row r="11198" spans="1:7">
      <c r="A11198" s="337" t="str">
        <f t="shared" si="176"/>
        <v>SINAPI-I 20043</v>
      </c>
      <c r="B11198" s="338" t="s">
        <v>32072</v>
      </c>
      <c r="C11198" s="338">
        <v>20043</v>
      </c>
      <c r="D11198" s="339" t="s">
        <v>38073</v>
      </c>
      <c r="E11198" s="338" t="s">
        <v>32074</v>
      </c>
      <c r="F11198" s="340" t="s">
        <v>17592</v>
      </c>
      <c r="G11198" s="340" t="s">
        <v>17592</v>
      </c>
    </row>
    <row r="11199" spans="1:7">
      <c r="A11199" s="337" t="str">
        <f t="shared" si="176"/>
        <v>SINAPI-I 20044</v>
      </c>
      <c r="B11199" s="338" t="s">
        <v>32072</v>
      </c>
      <c r="C11199" s="338">
        <v>20044</v>
      </c>
      <c r="D11199" s="339" t="s">
        <v>38074</v>
      </c>
      <c r="E11199" s="338" t="s">
        <v>32074</v>
      </c>
      <c r="F11199" s="340" t="s">
        <v>17359</v>
      </c>
      <c r="G11199" s="340" t="s">
        <v>17359</v>
      </c>
    </row>
    <row r="11200" spans="1:7">
      <c r="A11200" s="337" t="str">
        <f t="shared" si="176"/>
        <v>SINAPI-I 20042</v>
      </c>
      <c r="B11200" s="338" t="s">
        <v>32072</v>
      </c>
      <c r="C11200" s="338">
        <v>20042</v>
      </c>
      <c r="D11200" s="339" t="s">
        <v>38075</v>
      </c>
      <c r="E11200" s="338" t="s">
        <v>32074</v>
      </c>
      <c r="F11200" s="340" t="s">
        <v>21083</v>
      </c>
      <c r="G11200" s="340" t="s">
        <v>21083</v>
      </c>
    </row>
    <row r="11201" spans="1:7">
      <c r="A11201" s="337" t="str">
        <f t="shared" si="176"/>
        <v>SINAPI-I 20046</v>
      </c>
      <c r="B11201" s="338" t="s">
        <v>32072</v>
      </c>
      <c r="C11201" s="338">
        <v>20046</v>
      </c>
      <c r="D11201" s="339" t="s">
        <v>38076</v>
      </c>
      <c r="E11201" s="338" t="s">
        <v>32074</v>
      </c>
      <c r="F11201" s="340" t="s">
        <v>37426</v>
      </c>
      <c r="G11201" s="340" t="s">
        <v>37426</v>
      </c>
    </row>
    <row r="11202" spans="1:7">
      <c r="A11202" s="337" t="str">
        <f t="shared" si="176"/>
        <v>SINAPI-I 20047</v>
      </c>
      <c r="B11202" s="338" t="s">
        <v>32072</v>
      </c>
      <c r="C11202" s="338">
        <v>20047</v>
      </c>
      <c r="D11202" s="339" t="s">
        <v>38077</v>
      </c>
      <c r="E11202" s="338" t="s">
        <v>32074</v>
      </c>
      <c r="F11202" s="340" t="s">
        <v>23034</v>
      </c>
      <c r="G11202" s="340" t="s">
        <v>23034</v>
      </c>
    </row>
    <row r="11203" spans="1:7">
      <c r="A11203" s="337" t="str">
        <f t="shared" si="176"/>
        <v>SINAPI-I 20045</v>
      </c>
      <c r="B11203" s="338" t="s">
        <v>32072</v>
      </c>
      <c r="C11203" s="338">
        <v>20045</v>
      </c>
      <c r="D11203" s="339" t="s">
        <v>38078</v>
      </c>
      <c r="E11203" s="338" t="s">
        <v>32074</v>
      </c>
      <c r="F11203" s="340" t="s">
        <v>16428</v>
      </c>
      <c r="G11203" s="340" t="s">
        <v>16428</v>
      </c>
    </row>
    <row r="11204" spans="1:7" ht="22.5">
      <c r="A11204" s="337" t="str">
        <f t="shared" si="176"/>
        <v>SINAPI-I 20972</v>
      </c>
      <c r="B11204" s="338" t="s">
        <v>32072</v>
      </c>
      <c r="C11204" s="338">
        <v>20972</v>
      </c>
      <c r="D11204" s="339" t="s">
        <v>38079</v>
      </c>
      <c r="E11204" s="338" t="s">
        <v>32074</v>
      </c>
      <c r="F11204" s="340" t="s">
        <v>38080</v>
      </c>
      <c r="G11204" s="340" t="s">
        <v>38080</v>
      </c>
    </row>
    <row r="11205" spans="1:7">
      <c r="A11205" s="337" t="str">
        <f t="shared" si="176"/>
        <v>SINAPI-I 20032</v>
      </c>
      <c r="B11205" s="338" t="s">
        <v>32072</v>
      </c>
      <c r="C11205" s="338">
        <v>20032</v>
      </c>
      <c r="D11205" s="339" t="s">
        <v>38081</v>
      </c>
      <c r="E11205" s="338" t="s">
        <v>32074</v>
      </c>
      <c r="F11205" s="340" t="s">
        <v>38082</v>
      </c>
      <c r="G11205" s="340" t="s">
        <v>38082</v>
      </c>
    </row>
    <row r="11206" spans="1:7">
      <c r="A11206" s="337" t="str">
        <f t="shared" si="176"/>
        <v>SINAPI-I 11321</v>
      </c>
      <c r="B11206" s="338" t="s">
        <v>32072</v>
      </c>
      <c r="C11206" s="338">
        <v>11321</v>
      </c>
      <c r="D11206" s="339" t="s">
        <v>38083</v>
      </c>
      <c r="E11206" s="338" t="s">
        <v>32074</v>
      </c>
      <c r="F11206" s="340" t="s">
        <v>36441</v>
      </c>
      <c r="G11206" s="340" t="s">
        <v>36441</v>
      </c>
    </row>
    <row r="11207" spans="1:7">
      <c r="A11207" s="337" t="str">
        <f t="shared" si="176"/>
        <v>SINAPI-I 11323</v>
      </c>
      <c r="B11207" s="338" t="s">
        <v>32072</v>
      </c>
      <c r="C11207" s="338">
        <v>11323</v>
      </c>
      <c r="D11207" s="339" t="s">
        <v>38084</v>
      </c>
      <c r="E11207" s="338" t="s">
        <v>32074</v>
      </c>
      <c r="F11207" s="340" t="s">
        <v>35042</v>
      </c>
      <c r="G11207" s="340" t="s">
        <v>35042</v>
      </c>
    </row>
    <row r="11208" spans="1:7">
      <c r="A11208" s="337" t="str">
        <f t="shared" si="176"/>
        <v>SINAPI-I 20327</v>
      </c>
      <c r="B11208" s="338" t="s">
        <v>32072</v>
      </c>
      <c r="C11208" s="338">
        <v>20327</v>
      </c>
      <c r="D11208" s="339" t="s">
        <v>38085</v>
      </c>
      <c r="E11208" s="338" t="s">
        <v>32074</v>
      </c>
      <c r="F11208" s="340" t="s">
        <v>28313</v>
      </c>
      <c r="G11208" s="340" t="s">
        <v>28313</v>
      </c>
    </row>
    <row r="11209" spans="1:7" ht="22.5">
      <c r="A11209" s="337" t="str">
        <f t="shared" si="176"/>
        <v>SINAPI-I 13390</v>
      </c>
      <c r="B11209" s="338" t="s">
        <v>32072</v>
      </c>
      <c r="C11209" s="338">
        <v>13390</v>
      </c>
      <c r="D11209" s="339" t="s">
        <v>38086</v>
      </c>
      <c r="E11209" s="338" t="s">
        <v>32074</v>
      </c>
      <c r="F11209" s="340" t="s">
        <v>38087</v>
      </c>
      <c r="G11209" s="340" t="s">
        <v>38087</v>
      </c>
    </row>
    <row r="11210" spans="1:7">
      <c r="A11210" s="337" t="str">
        <f t="shared" si="176"/>
        <v>SINAPI-I 6034</v>
      </c>
      <c r="B11210" s="338" t="s">
        <v>32072</v>
      </c>
      <c r="C11210" s="338">
        <v>6034</v>
      </c>
      <c r="D11210" s="339" t="s">
        <v>38088</v>
      </c>
      <c r="E11210" s="338" t="s">
        <v>32074</v>
      </c>
      <c r="F11210" s="340" t="s">
        <v>17428</v>
      </c>
      <c r="G11210" s="340" t="s">
        <v>17428</v>
      </c>
    </row>
    <row r="11211" spans="1:7">
      <c r="A11211" s="337" t="str">
        <f t="shared" si="176"/>
        <v>SINAPI-I 6036</v>
      </c>
      <c r="B11211" s="338" t="s">
        <v>32072</v>
      </c>
      <c r="C11211" s="338">
        <v>6036</v>
      </c>
      <c r="D11211" s="339" t="s">
        <v>38089</v>
      </c>
      <c r="E11211" s="338" t="s">
        <v>32074</v>
      </c>
      <c r="F11211" s="340" t="s">
        <v>16548</v>
      </c>
      <c r="G11211" s="340" t="s">
        <v>16548</v>
      </c>
    </row>
    <row r="11212" spans="1:7">
      <c r="A11212" s="337" t="str">
        <f t="shared" si="176"/>
        <v>SINAPI-I 6031</v>
      </c>
      <c r="B11212" s="338" t="s">
        <v>32072</v>
      </c>
      <c r="C11212" s="338">
        <v>6031</v>
      </c>
      <c r="D11212" s="339" t="s">
        <v>38090</v>
      </c>
      <c r="E11212" s="338" t="s">
        <v>32074</v>
      </c>
      <c r="F11212" s="340" t="s">
        <v>8990</v>
      </c>
      <c r="G11212" s="340" t="s">
        <v>8990</v>
      </c>
    </row>
    <row r="11213" spans="1:7">
      <c r="A11213" s="337" t="str">
        <f t="shared" si="176"/>
        <v>SINAPI-I 6029</v>
      </c>
      <c r="B11213" s="338" t="s">
        <v>32072</v>
      </c>
      <c r="C11213" s="338">
        <v>6029</v>
      </c>
      <c r="D11213" s="339" t="s">
        <v>38091</v>
      </c>
      <c r="E11213" s="338" t="s">
        <v>32074</v>
      </c>
      <c r="F11213" s="340" t="s">
        <v>23627</v>
      </c>
      <c r="G11213" s="340" t="s">
        <v>23627</v>
      </c>
    </row>
    <row r="11214" spans="1:7">
      <c r="A11214" s="337" t="str">
        <f t="shared" si="176"/>
        <v>SINAPI-I 6033</v>
      </c>
      <c r="B11214" s="338" t="s">
        <v>32072</v>
      </c>
      <c r="C11214" s="338">
        <v>6033</v>
      </c>
      <c r="D11214" s="339" t="s">
        <v>38092</v>
      </c>
      <c r="E11214" s="338" t="s">
        <v>32074</v>
      </c>
      <c r="F11214" s="340" t="s">
        <v>26285</v>
      </c>
      <c r="G11214" s="340" t="s">
        <v>26285</v>
      </c>
    </row>
    <row r="11215" spans="1:7">
      <c r="A11215" s="337" t="str">
        <f t="shared" si="176"/>
        <v>SINAPI-I 11672</v>
      </c>
      <c r="B11215" s="338" t="s">
        <v>32072</v>
      </c>
      <c r="C11215" s="338">
        <v>11672</v>
      </c>
      <c r="D11215" s="339" t="s">
        <v>38093</v>
      </c>
      <c r="E11215" s="338" t="s">
        <v>32074</v>
      </c>
      <c r="F11215" s="340" t="s">
        <v>38094</v>
      </c>
      <c r="G11215" s="340" t="s">
        <v>38094</v>
      </c>
    </row>
    <row r="11216" spans="1:7">
      <c r="A11216" s="337" t="str">
        <f t="shared" si="176"/>
        <v>SINAPI-I 11669</v>
      </c>
      <c r="B11216" s="338" t="s">
        <v>32072</v>
      </c>
      <c r="C11216" s="338">
        <v>11669</v>
      </c>
      <c r="D11216" s="339" t="s">
        <v>38095</v>
      </c>
      <c r="E11216" s="338" t="s">
        <v>32074</v>
      </c>
      <c r="F11216" s="340" t="s">
        <v>10812</v>
      </c>
      <c r="G11216" s="340" t="s">
        <v>10812</v>
      </c>
    </row>
    <row r="11217" spans="1:7">
      <c r="A11217" s="337" t="str">
        <f t="shared" si="176"/>
        <v>SINAPI-I 11670</v>
      </c>
      <c r="B11217" s="338" t="s">
        <v>32072</v>
      </c>
      <c r="C11217" s="338">
        <v>11670</v>
      </c>
      <c r="D11217" s="339" t="s">
        <v>38096</v>
      </c>
      <c r="E11217" s="338" t="s">
        <v>32074</v>
      </c>
      <c r="F11217" s="340" t="s">
        <v>21749</v>
      </c>
      <c r="G11217" s="340" t="s">
        <v>21749</v>
      </c>
    </row>
    <row r="11218" spans="1:7">
      <c r="A11218" s="337" t="str">
        <f t="shared" si="176"/>
        <v>SINAPI-I 20055</v>
      </c>
      <c r="B11218" s="338" t="s">
        <v>32072</v>
      </c>
      <c r="C11218" s="338">
        <v>20055</v>
      </c>
      <c r="D11218" s="339" t="s">
        <v>38097</v>
      </c>
      <c r="E11218" s="338" t="s">
        <v>32074</v>
      </c>
      <c r="F11218" s="340" t="s">
        <v>38098</v>
      </c>
      <c r="G11218" s="340" t="s">
        <v>38098</v>
      </c>
    </row>
    <row r="11219" spans="1:7">
      <c r="A11219" s="337" t="str">
        <f t="shared" si="176"/>
        <v>SINAPI-I 11671</v>
      </c>
      <c r="B11219" s="338" t="s">
        <v>32072</v>
      </c>
      <c r="C11219" s="338">
        <v>11671</v>
      </c>
      <c r="D11219" s="339" t="s">
        <v>38099</v>
      </c>
      <c r="E11219" s="338" t="s">
        <v>32074</v>
      </c>
      <c r="F11219" s="340" t="s">
        <v>38100</v>
      </c>
      <c r="G11219" s="340" t="s">
        <v>38100</v>
      </c>
    </row>
    <row r="11220" spans="1:7">
      <c r="A11220" s="337" t="str">
        <f t="shared" si="176"/>
        <v>SINAPI-I 6032</v>
      </c>
      <c r="B11220" s="338" t="s">
        <v>32072</v>
      </c>
      <c r="C11220" s="338">
        <v>6032</v>
      </c>
      <c r="D11220" s="339" t="s">
        <v>38101</v>
      </c>
      <c r="E11220" s="338" t="s">
        <v>32074</v>
      </c>
      <c r="F11220" s="340" t="s">
        <v>21979</v>
      </c>
      <c r="G11220" s="340" t="s">
        <v>21979</v>
      </c>
    </row>
    <row r="11221" spans="1:7">
      <c r="A11221" s="337" t="str">
        <f t="shared" si="176"/>
        <v>SINAPI-I 11673</v>
      </c>
      <c r="B11221" s="338" t="s">
        <v>32072</v>
      </c>
      <c r="C11221" s="338">
        <v>11673</v>
      </c>
      <c r="D11221" s="339" t="s">
        <v>38102</v>
      </c>
      <c r="E11221" s="338" t="s">
        <v>32074</v>
      </c>
      <c r="F11221" s="340" t="s">
        <v>18295</v>
      </c>
      <c r="G11221" s="340" t="s">
        <v>18295</v>
      </c>
    </row>
    <row r="11222" spans="1:7">
      <c r="A11222" s="337" t="str">
        <f t="shared" si="176"/>
        <v>SINAPI-I 11674</v>
      </c>
      <c r="B11222" s="338" t="s">
        <v>32072</v>
      </c>
      <c r="C11222" s="338">
        <v>11674</v>
      </c>
      <c r="D11222" s="339" t="s">
        <v>38103</v>
      </c>
      <c r="E11222" s="338" t="s">
        <v>32074</v>
      </c>
      <c r="F11222" s="340" t="s">
        <v>26181</v>
      </c>
      <c r="G11222" s="340" t="s">
        <v>26181</v>
      </c>
    </row>
    <row r="11223" spans="1:7">
      <c r="A11223" s="337" t="str">
        <f t="shared" si="176"/>
        <v>SINAPI-I 11675</v>
      </c>
      <c r="B11223" s="338" t="s">
        <v>32072</v>
      </c>
      <c r="C11223" s="338">
        <v>11675</v>
      </c>
      <c r="D11223" s="339" t="s">
        <v>38104</v>
      </c>
      <c r="E11223" s="338" t="s">
        <v>32074</v>
      </c>
      <c r="F11223" s="340" t="s">
        <v>18433</v>
      </c>
      <c r="G11223" s="340" t="s">
        <v>18433</v>
      </c>
    </row>
    <row r="11224" spans="1:7">
      <c r="A11224" s="337" t="str">
        <f t="shared" si="176"/>
        <v>SINAPI-I 11676</v>
      </c>
      <c r="B11224" s="338" t="s">
        <v>32072</v>
      </c>
      <c r="C11224" s="338">
        <v>11676</v>
      </c>
      <c r="D11224" s="339" t="s">
        <v>38105</v>
      </c>
      <c r="E11224" s="338" t="s">
        <v>32074</v>
      </c>
      <c r="F11224" s="340" t="s">
        <v>38106</v>
      </c>
      <c r="G11224" s="340" t="s">
        <v>38106</v>
      </c>
    </row>
    <row r="11225" spans="1:7">
      <c r="A11225" s="337" t="str">
        <f t="shared" si="176"/>
        <v>SINAPI-I 11677</v>
      </c>
      <c r="B11225" s="338" t="s">
        <v>32072</v>
      </c>
      <c r="C11225" s="338">
        <v>11677</v>
      </c>
      <c r="D11225" s="339" t="s">
        <v>38107</v>
      </c>
      <c r="E11225" s="338" t="s">
        <v>32074</v>
      </c>
      <c r="F11225" s="340" t="s">
        <v>21205</v>
      </c>
      <c r="G11225" s="340" t="s">
        <v>21205</v>
      </c>
    </row>
    <row r="11226" spans="1:7">
      <c r="A11226" s="337" t="str">
        <f t="shared" si="176"/>
        <v>SINAPI-I 11678</v>
      </c>
      <c r="B11226" s="338" t="s">
        <v>32072</v>
      </c>
      <c r="C11226" s="338">
        <v>11678</v>
      </c>
      <c r="D11226" s="339" t="s">
        <v>38108</v>
      </c>
      <c r="E11226" s="338" t="s">
        <v>32074</v>
      </c>
      <c r="F11226" s="340" t="s">
        <v>38109</v>
      </c>
      <c r="G11226" s="340" t="s">
        <v>38109</v>
      </c>
    </row>
    <row r="11227" spans="1:7">
      <c r="A11227" s="337" t="str">
        <f t="shared" si="176"/>
        <v>SINAPI-I 6038</v>
      </c>
      <c r="B11227" s="338" t="s">
        <v>32072</v>
      </c>
      <c r="C11227" s="338">
        <v>6038</v>
      </c>
      <c r="D11227" s="339" t="s">
        <v>38110</v>
      </c>
      <c r="E11227" s="338" t="s">
        <v>32074</v>
      </c>
      <c r="F11227" s="340" t="s">
        <v>11549</v>
      </c>
      <c r="G11227" s="340" t="s">
        <v>11549</v>
      </c>
    </row>
    <row r="11228" spans="1:7">
      <c r="A11228" s="337" t="str">
        <f t="shared" si="176"/>
        <v>SINAPI-I 11718</v>
      </c>
      <c r="B11228" s="338" t="s">
        <v>32072</v>
      </c>
      <c r="C11228" s="338">
        <v>11718</v>
      </c>
      <c r="D11228" s="339" t="s">
        <v>38111</v>
      </c>
      <c r="E11228" s="338" t="s">
        <v>32074</v>
      </c>
      <c r="F11228" s="340" t="s">
        <v>23640</v>
      </c>
      <c r="G11228" s="340" t="s">
        <v>23640</v>
      </c>
    </row>
    <row r="11229" spans="1:7">
      <c r="A11229" s="337" t="str">
        <f t="shared" si="176"/>
        <v>SINAPI-I 6037</v>
      </c>
      <c r="B11229" s="338" t="s">
        <v>32072</v>
      </c>
      <c r="C11229" s="338">
        <v>6037</v>
      </c>
      <c r="D11229" s="339" t="s">
        <v>38112</v>
      </c>
      <c r="E11229" s="338" t="s">
        <v>32074</v>
      </c>
      <c r="F11229" s="340" t="s">
        <v>27770</v>
      </c>
      <c r="G11229" s="340" t="s">
        <v>27770</v>
      </c>
    </row>
    <row r="11230" spans="1:7">
      <c r="A11230" s="337" t="str">
        <f t="shared" si="176"/>
        <v>SINAPI-I 11719</v>
      </c>
      <c r="B11230" s="338" t="s">
        <v>32072</v>
      </c>
      <c r="C11230" s="338">
        <v>11719</v>
      </c>
      <c r="D11230" s="339" t="s">
        <v>38113</v>
      </c>
      <c r="E11230" s="338" t="s">
        <v>32074</v>
      </c>
      <c r="F11230" s="340" t="s">
        <v>26028</v>
      </c>
      <c r="G11230" s="340" t="s">
        <v>26028</v>
      </c>
    </row>
    <row r="11231" spans="1:7">
      <c r="A11231" s="337" t="str">
        <f t="shared" si="176"/>
        <v>SINAPI-I 6019</v>
      </c>
      <c r="B11231" s="338" t="s">
        <v>32072</v>
      </c>
      <c r="C11231" s="338">
        <v>6019</v>
      </c>
      <c r="D11231" s="339" t="s">
        <v>38114</v>
      </c>
      <c r="E11231" s="338" t="s">
        <v>32074</v>
      </c>
      <c r="F11231" s="340" t="s">
        <v>29977</v>
      </c>
      <c r="G11231" s="340" t="s">
        <v>29977</v>
      </c>
    </row>
    <row r="11232" spans="1:7">
      <c r="A11232" s="337" t="str">
        <f t="shared" si="176"/>
        <v>SINAPI-I 6010</v>
      </c>
      <c r="B11232" s="338" t="s">
        <v>32072</v>
      </c>
      <c r="C11232" s="338">
        <v>6010</v>
      </c>
      <c r="D11232" s="339" t="s">
        <v>38115</v>
      </c>
      <c r="E11232" s="338" t="s">
        <v>32074</v>
      </c>
      <c r="F11232" s="340" t="s">
        <v>38116</v>
      </c>
      <c r="G11232" s="340" t="s">
        <v>38116</v>
      </c>
    </row>
    <row r="11233" spans="1:7">
      <c r="A11233" s="337" t="str">
        <f t="shared" si="176"/>
        <v>SINAPI-I 6017</v>
      </c>
      <c r="B11233" s="338" t="s">
        <v>32072</v>
      </c>
      <c r="C11233" s="338">
        <v>6017</v>
      </c>
      <c r="D11233" s="339" t="s">
        <v>38117</v>
      </c>
      <c r="E11233" s="338" t="s">
        <v>32074</v>
      </c>
      <c r="F11233" s="340" t="s">
        <v>38118</v>
      </c>
      <c r="G11233" s="340" t="s">
        <v>38118</v>
      </c>
    </row>
    <row r="11234" spans="1:7">
      <c r="A11234" s="337" t="str">
        <f t="shared" si="176"/>
        <v>SINAPI-I 6020</v>
      </c>
      <c r="B11234" s="338" t="s">
        <v>32072</v>
      </c>
      <c r="C11234" s="338">
        <v>6020</v>
      </c>
      <c r="D11234" s="339" t="s">
        <v>38119</v>
      </c>
      <c r="E11234" s="338" t="s">
        <v>32074</v>
      </c>
      <c r="F11234" s="340" t="s">
        <v>20455</v>
      </c>
      <c r="G11234" s="340" t="s">
        <v>20455</v>
      </c>
    </row>
    <row r="11235" spans="1:7">
      <c r="A11235" s="337" t="str">
        <f t="shared" si="176"/>
        <v>SINAPI-I 6028</v>
      </c>
      <c r="B11235" s="338" t="s">
        <v>32072</v>
      </c>
      <c r="C11235" s="338">
        <v>6028</v>
      </c>
      <c r="D11235" s="339" t="s">
        <v>38120</v>
      </c>
      <c r="E11235" s="338" t="s">
        <v>32074</v>
      </c>
      <c r="F11235" s="340" t="s">
        <v>38121</v>
      </c>
      <c r="G11235" s="340" t="s">
        <v>38121</v>
      </c>
    </row>
    <row r="11236" spans="1:7">
      <c r="A11236" s="337" t="str">
        <f t="shared" si="176"/>
        <v>SINAPI-I 6011</v>
      </c>
      <c r="B11236" s="338" t="s">
        <v>32072</v>
      </c>
      <c r="C11236" s="338">
        <v>6011</v>
      </c>
      <c r="D11236" s="339" t="s">
        <v>38122</v>
      </c>
      <c r="E11236" s="338" t="s">
        <v>32074</v>
      </c>
      <c r="F11236" s="340" t="s">
        <v>38123</v>
      </c>
      <c r="G11236" s="340" t="s">
        <v>38123</v>
      </c>
    </row>
    <row r="11237" spans="1:7">
      <c r="A11237" s="337" t="str">
        <f t="shared" si="176"/>
        <v>SINAPI-I 6012</v>
      </c>
      <c r="B11237" s="338" t="s">
        <v>32072</v>
      </c>
      <c r="C11237" s="338">
        <v>6012</v>
      </c>
      <c r="D11237" s="339" t="s">
        <v>38124</v>
      </c>
      <c r="E11237" s="338" t="s">
        <v>32074</v>
      </c>
      <c r="F11237" s="340" t="s">
        <v>38125</v>
      </c>
      <c r="G11237" s="340" t="s">
        <v>38125</v>
      </c>
    </row>
    <row r="11238" spans="1:7">
      <c r="A11238" s="337" t="str">
        <f t="shared" si="176"/>
        <v>SINAPI-I 6016</v>
      </c>
      <c r="B11238" s="338" t="s">
        <v>32072</v>
      </c>
      <c r="C11238" s="338">
        <v>6016</v>
      </c>
      <c r="D11238" s="339" t="s">
        <v>38126</v>
      </c>
      <c r="E11238" s="338" t="s">
        <v>32074</v>
      </c>
      <c r="F11238" s="340" t="s">
        <v>38127</v>
      </c>
      <c r="G11238" s="340" t="s">
        <v>38127</v>
      </c>
    </row>
    <row r="11239" spans="1:7">
      <c r="A11239" s="337" t="str">
        <f t="shared" si="176"/>
        <v>SINAPI-I 6027</v>
      </c>
      <c r="B11239" s="338" t="s">
        <v>32072</v>
      </c>
      <c r="C11239" s="338">
        <v>6027</v>
      </c>
      <c r="D11239" s="339" t="s">
        <v>38128</v>
      </c>
      <c r="E11239" s="338" t="s">
        <v>32074</v>
      </c>
      <c r="F11239" s="340" t="s">
        <v>38129</v>
      </c>
      <c r="G11239" s="340" t="s">
        <v>38129</v>
      </c>
    </row>
    <row r="11240" spans="1:7">
      <c r="A11240" s="337" t="str">
        <f t="shared" si="176"/>
        <v>SINAPI-I 6013</v>
      </c>
      <c r="B11240" s="338" t="s">
        <v>32072</v>
      </c>
      <c r="C11240" s="338">
        <v>6013</v>
      </c>
      <c r="D11240" s="339" t="s">
        <v>38130</v>
      </c>
      <c r="E11240" s="338" t="s">
        <v>32074</v>
      </c>
      <c r="F11240" s="340" t="s">
        <v>18960</v>
      </c>
      <c r="G11240" s="340" t="s">
        <v>18960</v>
      </c>
    </row>
    <row r="11241" spans="1:7">
      <c r="A11241" s="337" t="str">
        <f t="shared" si="176"/>
        <v>SINAPI-I 6015</v>
      </c>
      <c r="B11241" s="338" t="s">
        <v>32072</v>
      </c>
      <c r="C11241" s="338">
        <v>6015</v>
      </c>
      <c r="D11241" s="339" t="s">
        <v>38131</v>
      </c>
      <c r="E11241" s="338" t="s">
        <v>32074</v>
      </c>
      <c r="F11241" s="340" t="s">
        <v>38132</v>
      </c>
      <c r="G11241" s="340" t="s">
        <v>38132</v>
      </c>
    </row>
    <row r="11242" spans="1:7">
      <c r="A11242" s="337" t="str">
        <f t="shared" si="176"/>
        <v>SINAPI-I 6014</v>
      </c>
      <c r="B11242" s="338" t="s">
        <v>32072</v>
      </c>
      <c r="C11242" s="338">
        <v>6014</v>
      </c>
      <c r="D11242" s="339" t="s">
        <v>38133</v>
      </c>
      <c r="E11242" s="338" t="s">
        <v>32074</v>
      </c>
      <c r="F11242" s="340" t="s">
        <v>15399</v>
      </c>
      <c r="G11242" s="340" t="s">
        <v>15399</v>
      </c>
    </row>
    <row r="11243" spans="1:7">
      <c r="A11243" s="337" t="str">
        <f t="shared" si="176"/>
        <v>SINAPI-I 6006</v>
      </c>
      <c r="B11243" s="338" t="s">
        <v>32072</v>
      </c>
      <c r="C11243" s="338">
        <v>6006</v>
      </c>
      <c r="D11243" s="339" t="s">
        <v>38134</v>
      </c>
      <c r="E11243" s="338" t="s">
        <v>32074</v>
      </c>
      <c r="F11243" s="340" t="s">
        <v>38135</v>
      </c>
      <c r="G11243" s="340" t="s">
        <v>38135</v>
      </c>
    </row>
    <row r="11244" spans="1:7">
      <c r="A11244" s="337" t="str">
        <f t="shared" si="176"/>
        <v>SINAPI-I 6005</v>
      </c>
      <c r="B11244" s="338" t="s">
        <v>32072</v>
      </c>
      <c r="C11244" s="338">
        <v>6005</v>
      </c>
      <c r="D11244" s="339" t="s">
        <v>38136</v>
      </c>
      <c r="E11244" s="338" t="s">
        <v>32074</v>
      </c>
      <c r="F11244" s="340" t="s">
        <v>23095</v>
      </c>
      <c r="G11244" s="340" t="s">
        <v>23095</v>
      </c>
    </row>
    <row r="11245" spans="1:7">
      <c r="A11245" s="337" t="str">
        <f t="shared" si="176"/>
        <v>SINAPI-I 11756</v>
      </c>
      <c r="B11245" s="338" t="s">
        <v>32072</v>
      </c>
      <c r="C11245" s="338">
        <v>11756</v>
      </c>
      <c r="D11245" s="339" t="s">
        <v>38137</v>
      </c>
      <c r="E11245" s="338" t="s">
        <v>32074</v>
      </c>
      <c r="F11245" s="340" t="s">
        <v>13852</v>
      </c>
      <c r="G11245" s="340" t="s">
        <v>13852</v>
      </c>
    </row>
    <row r="11246" spans="1:7" ht="22.5">
      <c r="A11246" s="337" t="str">
        <f t="shared" si="176"/>
        <v>SINAPI-I 10904</v>
      </c>
      <c r="B11246" s="338" t="s">
        <v>32072</v>
      </c>
      <c r="C11246" s="338">
        <v>10904</v>
      </c>
      <c r="D11246" s="339" t="s">
        <v>38138</v>
      </c>
      <c r="E11246" s="338" t="s">
        <v>32074</v>
      </c>
      <c r="F11246" s="340" t="s">
        <v>12887</v>
      </c>
      <c r="G11246" s="340" t="s">
        <v>12887</v>
      </c>
    </row>
    <row r="11247" spans="1:7">
      <c r="A11247" s="337" t="str">
        <f t="shared" si="176"/>
        <v>SINAPI-I 11752</v>
      </c>
      <c r="B11247" s="338" t="s">
        <v>32072</v>
      </c>
      <c r="C11247" s="338">
        <v>11752</v>
      </c>
      <c r="D11247" s="339" t="s">
        <v>38139</v>
      </c>
      <c r="E11247" s="338" t="s">
        <v>32074</v>
      </c>
      <c r="F11247" s="340" t="s">
        <v>33941</v>
      </c>
      <c r="G11247" s="340" t="s">
        <v>33941</v>
      </c>
    </row>
    <row r="11248" spans="1:7">
      <c r="A11248" s="337" t="str">
        <f t="shared" si="176"/>
        <v>SINAPI-I 11753</v>
      </c>
      <c r="B11248" s="338" t="s">
        <v>32072</v>
      </c>
      <c r="C11248" s="338">
        <v>11753</v>
      </c>
      <c r="D11248" s="339" t="s">
        <v>38140</v>
      </c>
      <c r="E11248" s="338" t="s">
        <v>32074</v>
      </c>
      <c r="F11248" s="340" t="s">
        <v>38141</v>
      </c>
      <c r="G11248" s="340" t="s">
        <v>38141</v>
      </c>
    </row>
    <row r="11249" spans="1:7">
      <c r="A11249" s="337" t="str">
        <f t="shared" si="176"/>
        <v>SINAPI-I 6021</v>
      </c>
      <c r="B11249" s="338" t="s">
        <v>32072</v>
      </c>
      <c r="C11249" s="338">
        <v>6021</v>
      </c>
      <c r="D11249" s="339" t="s">
        <v>38142</v>
      </c>
      <c r="E11249" s="338" t="s">
        <v>32074</v>
      </c>
      <c r="F11249" s="340" t="s">
        <v>38143</v>
      </c>
      <c r="G11249" s="340" t="s">
        <v>38143</v>
      </c>
    </row>
    <row r="11250" spans="1:7">
      <c r="A11250" s="337" t="str">
        <f t="shared" si="176"/>
        <v>SINAPI-I 6024</v>
      </c>
      <c r="B11250" s="338" t="s">
        <v>32072</v>
      </c>
      <c r="C11250" s="338">
        <v>6024</v>
      </c>
      <c r="D11250" s="339" t="s">
        <v>38144</v>
      </c>
      <c r="E11250" s="338" t="s">
        <v>32074</v>
      </c>
      <c r="F11250" s="340" t="s">
        <v>38145</v>
      </c>
      <c r="G11250" s="340" t="s">
        <v>38145</v>
      </c>
    </row>
    <row r="11251" spans="1:7">
      <c r="A11251" s="337" t="str">
        <f t="shared" si="176"/>
        <v>SINAPI-I 38379</v>
      </c>
      <c r="B11251" s="338" t="s">
        <v>32072</v>
      </c>
      <c r="C11251" s="338">
        <v>38379</v>
      </c>
      <c r="D11251" s="339" t="s">
        <v>38146</v>
      </c>
      <c r="E11251" s="338" t="s">
        <v>32092</v>
      </c>
      <c r="F11251" s="340" t="s">
        <v>38147</v>
      </c>
      <c r="G11251" s="340" t="s">
        <v>38147</v>
      </c>
    </row>
    <row r="11252" spans="1:7">
      <c r="A11252" s="337" t="str">
        <f t="shared" si="176"/>
        <v>SINAPI-I 13897</v>
      </c>
      <c r="B11252" s="338" t="s">
        <v>32072</v>
      </c>
      <c r="C11252" s="338">
        <v>13897</v>
      </c>
      <c r="D11252" s="339" t="s">
        <v>38148</v>
      </c>
      <c r="E11252" s="338" t="s">
        <v>32074</v>
      </c>
      <c r="F11252" s="340" t="s">
        <v>38149</v>
      </c>
      <c r="G11252" s="340" t="s">
        <v>38149</v>
      </c>
    </row>
    <row r="11253" spans="1:7">
      <c r="A11253" s="337" t="str">
        <f t="shared" si="176"/>
        <v>SINAPI-I 10640</v>
      </c>
      <c r="B11253" s="338" t="s">
        <v>32072</v>
      </c>
      <c r="C11253" s="338">
        <v>10640</v>
      </c>
      <c r="D11253" s="339" t="s">
        <v>38150</v>
      </c>
      <c r="E11253" s="338" t="s">
        <v>32074</v>
      </c>
      <c r="F11253" s="340" t="s">
        <v>38151</v>
      </c>
      <c r="G11253" s="340" t="s">
        <v>38151</v>
      </c>
    </row>
    <row r="11254" spans="1:7">
      <c r="A11254" s="337" t="str">
        <f t="shared" si="176"/>
        <v>SINAPI-I 34357</v>
      </c>
      <c r="B11254" s="338" t="s">
        <v>32072</v>
      </c>
      <c r="C11254" s="338">
        <v>34357</v>
      </c>
      <c r="D11254" s="339" t="s">
        <v>38152</v>
      </c>
      <c r="E11254" s="338" t="s">
        <v>32148</v>
      </c>
      <c r="F11254" s="340" t="s">
        <v>11731</v>
      </c>
      <c r="G11254" s="340" t="s">
        <v>11731</v>
      </c>
    </row>
    <row r="11255" spans="1:7">
      <c r="A11255" s="337" t="str">
        <f t="shared" ref="A11255:A11318" si="177">CONCATENAR</f>
        <v>SINAPI-I 37329</v>
      </c>
      <c r="B11255" s="338" t="s">
        <v>32072</v>
      </c>
      <c r="C11255" s="338">
        <v>37329</v>
      </c>
      <c r="D11255" s="339" t="s">
        <v>38153</v>
      </c>
      <c r="E11255" s="338" t="s">
        <v>32148</v>
      </c>
      <c r="F11255" s="340" t="s">
        <v>18682</v>
      </c>
      <c r="G11255" s="340" t="s">
        <v>18682</v>
      </c>
    </row>
    <row r="11256" spans="1:7">
      <c r="A11256" s="337" t="str">
        <f t="shared" si="177"/>
        <v>SINAPI-I 2510</v>
      </c>
      <c r="B11256" s="338" t="s">
        <v>32072</v>
      </c>
      <c r="C11256" s="338">
        <v>2510</v>
      </c>
      <c r="D11256" s="339" t="s">
        <v>38154</v>
      </c>
      <c r="E11256" s="338" t="s">
        <v>32074</v>
      </c>
      <c r="F11256" s="340" t="s">
        <v>38155</v>
      </c>
      <c r="G11256" s="340" t="s">
        <v>38155</v>
      </c>
    </row>
    <row r="11257" spans="1:7" ht="22.5">
      <c r="A11257" s="337" t="str">
        <f t="shared" si="177"/>
        <v>SINAPI-I 12359</v>
      </c>
      <c r="B11257" s="338" t="s">
        <v>32072</v>
      </c>
      <c r="C11257" s="338">
        <v>12359</v>
      </c>
      <c r="D11257" s="339" t="s">
        <v>38156</v>
      </c>
      <c r="E11257" s="338" t="s">
        <v>32074</v>
      </c>
      <c r="F11257" s="340" t="s">
        <v>15823</v>
      </c>
      <c r="G11257" s="340" t="s">
        <v>15823</v>
      </c>
    </row>
    <row r="11258" spans="1:7">
      <c r="A11258" s="337" t="str">
        <f t="shared" si="177"/>
        <v>SINAPI-I 7353</v>
      </c>
      <c r="B11258" s="338" t="s">
        <v>32072</v>
      </c>
      <c r="C11258" s="338">
        <v>7353</v>
      </c>
      <c r="D11258" s="339" t="s">
        <v>38157</v>
      </c>
      <c r="E11258" s="338" t="s">
        <v>32150</v>
      </c>
      <c r="F11258" s="340" t="s">
        <v>26159</v>
      </c>
      <c r="G11258" s="340" t="s">
        <v>26159</v>
      </c>
    </row>
    <row r="11259" spans="1:7">
      <c r="A11259" s="337" t="str">
        <f t="shared" si="177"/>
        <v>SINAPI-I 36144</v>
      </c>
      <c r="B11259" s="338" t="s">
        <v>32072</v>
      </c>
      <c r="C11259" s="338">
        <v>36144</v>
      </c>
      <c r="D11259" s="339" t="s">
        <v>38158</v>
      </c>
      <c r="E11259" s="338" t="s">
        <v>32074</v>
      </c>
      <c r="F11259" s="340" t="s">
        <v>8161</v>
      </c>
      <c r="G11259" s="340" t="s">
        <v>8161</v>
      </c>
    </row>
    <row r="11260" spans="1:7">
      <c r="A11260" s="337" t="str">
        <f t="shared" si="177"/>
        <v>SINAPI-I 10518</v>
      </c>
      <c r="B11260" s="338" t="s">
        <v>32072</v>
      </c>
      <c r="C11260" s="338">
        <v>10518</v>
      </c>
      <c r="D11260" s="339" t="s">
        <v>38159</v>
      </c>
      <c r="E11260" s="338" t="s">
        <v>32074</v>
      </c>
      <c r="F11260" s="340" t="s">
        <v>38160</v>
      </c>
      <c r="G11260" s="340" t="s">
        <v>38160</v>
      </c>
    </row>
    <row r="11261" spans="1:7" ht="33.75">
      <c r="A11261" s="337" t="str">
        <f t="shared" si="177"/>
        <v>SINAPI-I 36530</v>
      </c>
      <c r="B11261" s="338" t="s">
        <v>32072</v>
      </c>
      <c r="C11261" s="338">
        <v>36530</v>
      </c>
      <c r="D11261" s="339" t="s">
        <v>38161</v>
      </c>
      <c r="E11261" s="338" t="s">
        <v>32074</v>
      </c>
      <c r="F11261" s="340" t="s">
        <v>38162</v>
      </c>
      <c r="G11261" s="340" t="s">
        <v>38162</v>
      </c>
    </row>
    <row r="11262" spans="1:7" ht="33.75">
      <c r="A11262" s="337" t="str">
        <f t="shared" si="177"/>
        <v>SINAPI-I 6046</v>
      </c>
      <c r="B11262" s="338" t="s">
        <v>32072</v>
      </c>
      <c r="C11262" s="338">
        <v>6046</v>
      </c>
      <c r="D11262" s="339" t="s">
        <v>38163</v>
      </c>
      <c r="E11262" s="338" t="s">
        <v>32074</v>
      </c>
      <c r="F11262" s="340" t="s">
        <v>38164</v>
      </c>
      <c r="G11262" s="340" t="s">
        <v>38164</v>
      </c>
    </row>
    <row r="11263" spans="1:7" ht="33.75">
      <c r="A11263" s="337" t="str">
        <f t="shared" si="177"/>
        <v>SINAPI-I 36531</v>
      </c>
      <c r="B11263" s="338" t="s">
        <v>32072</v>
      </c>
      <c r="C11263" s="338">
        <v>36531</v>
      </c>
      <c r="D11263" s="339" t="s">
        <v>38165</v>
      </c>
      <c r="E11263" s="338" t="s">
        <v>32074</v>
      </c>
      <c r="F11263" s="340" t="s">
        <v>38166</v>
      </c>
      <c r="G11263" s="340" t="s">
        <v>38166</v>
      </c>
    </row>
    <row r="11264" spans="1:7">
      <c r="A11264" s="337" t="str">
        <f t="shared" si="177"/>
        <v>SINAPI-I 34684</v>
      </c>
      <c r="B11264" s="338" t="s">
        <v>32072</v>
      </c>
      <c r="C11264" s="338">
        <v>34684</v>
      </c>
      <c r="D11264" s="339" t="s">
        <v>38167</v>
      </c>
      <c r="E11264" s="338" t="s">
        <v>32083</v>
      </c>
      <c r="F11264" s="340" t="s">
        <v>34568</v>
      </c>
      <c r="G11264" s="340" t="s">
        <v>34568</v>
      </c>
    </row>
    <row r="11265" spans="1:7">
      <c r="A11265" s="337" t="str">
        <f t="shared" si="177"/>
        <v>SINAPI-I 34683</v>
      </c>
      <c r="B11265" s="338" t="s">
        <v>32072</v>
      </c>
      <c r="C11265" s="338">
        <v>34683</v>
      </c>
      <c r="D11265" s="339" t="s">
        <v>38168</v>
      </c>
      <c r="E11265" s="338" t="s">
        <v>32083</v>
      </c>
      <c r="F11265" s="340" t="s">
        <v>38169</v>
      </c>
      <c r="G11265" s="340" t="s">
        <v>38169</v>
      </c>
    </row>
    <row r="11266" spans="1:7" ht="22.5">
      <c r="A11266" s="337" t="str">
        <f t="shared" si="177"/>
        <v>SINAPI-I 533</v>
      </c>
      <c r="B11266" s="338" t="s">
        <v>32072</v>
      </c>
      <c r="C11266" s="338">
        <v>533</v>
      </c>
      <c r="D11266" s="339" t="s">
        <v>38170</v>
      </c>
      <c r="E11266" s="338" t="s">
        <v>32083</v>
      </c>
      <c r="F11266" s="340" t="s">
        <v>17474</v>
      </c>
      <c r="G11266" s="340" t="s">
        <v>17474</v>
      </c>
    </row>
    <row r="11267" spans="1:7">
      <c r="A11267" s="337" t="str">
        <f t="shared" si="177"/>
        <v>SINAPI-I 10515</v>
      </c>
      <c r="B11267" s="338" t="s">
        <v>32072</v>
      </c>
      <c r="C11267" s="338">
        <v>10515</v>
      </c>
      <c r="D11267" s="339" t="s">
        <v>38171</v>
      </c>
      <c r="E11267" s="338" t="s">
        <v>32083</v>
      </c>
      <c r="F11267" s="340" t="s">
        <v>38172</v>
      </c>
      <c r="G11267" s="340" t="s">
        <v>38172</v>
      </c>
    </row>
    <row r="11268" spans="1:7">
      <c r="A11268" s="337" t="str">
        <f t="shared" si="177"/>
        <v>SINAPI-I 536</v>
      </c>
      <c r="B11268" s="338" t="s">
        <v>32072</v>
      </c>
      <c r="C11268" s="338">
        <v>536</v>
      </c>
      <c r="D11268" s="339" t="s">
        <v>38173</v>
      </c>
      <c r="E11268" s="338" t="s">
        <v>32083</v>
      </c>
      <c r="F11268" s="340" t="s">
        <v>34754</v>
      </c>
      <c r="G11268" s="340" t="s">
        <v>34754</v>
      </c>
    </row>
    <row r="11269" spans="1:7">
      <c r="A11269" s="337" t="str">
        <f t="shared" si="177"/>
        <v>SINAPI-I 153</v>
      </c>
      <c r="B11269" s="338" t="s">
        <v>32072</v>
      </c>
      <c r="C11269" s="338">
        <v>153</v>
      </c>
      <c r="D11269" s="339" t="s">
        <v>38174</v>
      </c>
      <c r="E11269" s="338" t="s">
        <v>32150</v>
      </c>
      <c r="F11269" s="340" t="s">
        <v>26703</v>
      </c>
      <c r="G11269" s="340" t="s">
        <v>26703</v>
      </c>
    </row>
    <row r="11270" spans="1:7">
      <c r="A11270" s="337" t="str">
        <f t="shared" si="177"/>
        <v>SINAPI-I 34682</v>
      </c>
      <c r="B11270" s="338" t="s">
        <v>32072</v>
      </c>
      <c r="C11270" s="338">
        <v>34682</v>
      </c>
      <c r="D11270" s="339" t="s">
        <v>38175</v>
      </c>
      <c r="E11270" s="338" t="s">
        <v>32083</v>
      </c>
      <c r="F11270" s="340" t="s">
        <v>38176</v>
      </c>
      <c r="G11270" s="340" t="s">
        <v>38176</v>
      </c>
    </row>
    <row r="11271" spans="1:7">
      <c r="A11271" s="337" t="str">
        <f t="shared" si="177"/>
        <v>SINAPI-I 20205</v>
      </c>
      <c r="B11271" s="338" t="s">
        <v>32072</v>
      </c>
      <c r="C11271" s="338">
        <v>20205</v>
      </c>
      <c r="D11271" s="339" t="s">
        <v>38177</v>
      </c>
      <c r="E11271" s="338" t="s">
        <v>32092</v>
      </c>
      <c r="F11271" s="340" t="s">
        <v>11653</v>
      </c>
      <c r="G11271" s="340" t="s">
        <v>11653</v>
      </c>
    </row>
    <row r="11272" spans="1:7">
      <c r="A11272" s="337" t="str">
        <f t="shared" si="177"/>
        <v>SINAPI-I 4412</v>
      </c>
      <c r="B11272" s="338" t="s">
        <v>32072</v>
      </c>
      <c r="C11272" s="338">
        <v>4412</v>
      </c>
      <c r="D11272" s="339" t="s">
        <v>38178</v>
      </c>
      <c r="E11272" s="338" t="s">
        <v>32092</v>
      </c>
      <c r="F11272" s="340" t="s">
        <v>30449</v>
      </c>
      <c r="G11272" s="340" t="s">
        <v>30449</v>
      </c>
    </row>
    <row r="11273" spans="1:7">
      <c r="A11273" s="337" t="str">
        <f t="shared" si="177"/>
        <v>SINAPI-I 4408</v>
      </c>
      <c r="B11273" s="338" t="s">
        <v>32072</v>
      </c>
      <c r="C11273" s="338">
        <v>4408</v>
      </c>
      <c r="D11273" s="339" t="s">
        <v>38179</v>
      </c>
      <c r="E11273" s="338" t="s">
        <v>32092</v>
      </c>
      <c r="F11273" s="340" t="s">
        <v>10886</v>
      </c>
      <c r="G11273" s="340" t="s">
        <v>10886</v>
      </c>
    </row>
    <row r="11274" spans="1:7">
      <c r="A11274" s="337" t="str">
        <f t="shared" si="177"/>
        <v>SINAPI-I 36250</v>
      </c>
      <c r="B11274" s="338" t="s">
        <v>32072</v>
      </c>
      <c r="C11274" s="338">
        <v>36250</v>
      </c>
      <c r="D11274" s="339" t="s">
        <v>38180</v>
      </c>
      <c r="E11274" s="338" t="s">
        <v>32092</v>
      </c>
      <c r="F11274" s="340" t="s">
        <v>25739</v>
      </c>
      <c r="G11274" s="340" t="s">
        <v>25739</v>
      </c>
    </row>
    <row r="11275" spans="1:7">
      <c r="A11275" s="337" t="str">
        <f t="shared" si="177"/>
        <v>SINAPI-I 10857</v>
      </c>
      <c r="B11275" s="338" t="s">
        <v>32072</v>
      </c>
      <c r="C11275" s="338">
        <v>10857</v>
      </c>
      <c r="D11275" s="339" t="s">
        <v>38181</v>
      </c>
      <c r="E11275" s="338" t="s">
        <v>32092</v>
      </c>
      <c r="F11275" s="340" t="s">
        <v>28591</v>
      </c>
      <c r="G11275" s="340" t="s">
        <v>28591</v>
      </c>
    </row>
    <row r="11276" spans="1:7">
      <c r="A11276" s="337" t="str">
        <f t="shared" si="177"/>
        <v>SINAPI-I 4803</v>
      </c>
      <c r="B11276" s="338" t="s">
        <v>32072</v>
      </c>
      <c r="C11276" s="338">
        <v>4803</v>
      </c>
      <c r="D11276" s="339" t="s">
        <v>38182</v>
      </c>
      <c r="E11276" s="338" t="s">
        <v>32092</v>
      </c>
      <c r="F11276" s="340" t="s">
        <v>38183</v>
      </c>
      <c r="G11276" s="340" t="s">
        <v>38183</v>
      </c>
    </row>
    <row r="11277" spans="1:7">
      <c r="A11277" s="337" t="str">
        <f t="shared" si="177"/>
        <v>SINAPI-I 6186</v>
      </c>
      <c r="B11277" s="338" t="s">
        <v>32072</v>
      </c>
      <c r="C11277" s="338">
        <v>6186</v>
      </c>
      <c r="D11277" s="339" t="s">
        <v>38184</v>
      </c>
      <c r="E11277" s="338" t="s">
        <v>32092</v>
      </c>
      <c r="F11277" s="340" t="s">
        <v>38185</v>
      </c>
      <c r="G11277" s="340" t="s">
        <v>38185</v>
      </c>
    </row>
    <row r="11278" spans="1:7">
      <c r="A11278" s="337" t="str">
        <f t="shared" si="177"/>
        <v>SINAPI-I 4829</v>
      </c>
      <c r="B11278" s="338" t="s">
        <v>32072</v>
      </c>
      <c r="C11278" s="338">
        <v>4829</v>
      </c>
      <c r="D11278" s="339" t="s">
        <v>38186</v>
      </c>
      <c r="E11278" s="338" t="s">
        <v>32092</v>
      </c>
      <c r="F11278" s="340" t="s">
        <v>28680</v>
      </c>
      <c r="G11278" s="340" t="s">
        <v>28680</v>
      </c>
    </row>
    <row r="11279" spans="1:7">
      <c r="A11279" s="337" t="str">
        <f t="shared" si="177"/>
        <v>SINAPI-I 39829</v>
      </c>
      <c r="B11279" s="338" t="s">
        <v>32072</v>
      </c>
      <c r="C11279" s="338">
        <v>39829</v>
      </c>
      <c r="D11279" s="339" t="s">
        <v>38187</v>
      </c>
      <c r="E11279" s="338" t="s">
        <v>32092</v>
      </c>
      <c r="F11279" s="340" t="s">
        <v>12168</v>
      </c>
      <c r="G11279" s="340" t="s">
        <v>12168</v>
      </c>
    </row>
    <row r="11280" spans="1:7" ht="22.5">
      <c r="A11280" s="337" t="str">
        <f t="shared" si="177"/>
        <v>SINAPI-I 20231</v>
      </c>
      <c r="B11280" s="338" t="s">
        <v>32072</v>
      </c>
      <c r="C11280" s="338">
        <v>20231</v>
      </c>
      <c r="D11280" s="339" t="s">
        <v>38188</v>
      </c>
      <c r="E11280" s="338" t="s">
        <v>32092</v>
      </c>
      <c r="F11280" s="340" t="s">
        <v>38189</v>
      </c>
      <c r="G11280" s="340" t="s">
        <v>38189</v>
      </c>
    </row>
    <row r="11281" spans="1:7">
      <c r="A11281" s="337" t="str">
        <f t="shared" si="177"/>
        <v>SINAPI-I 4804</v>
      </c>
      <c r="B11281" s="338" t="s">
        <v>32072</v>
      </c>
      <c r="C11281" s="338">
        <v>4804</v>
      </c>
      <c r="D11281" s="339" t="s">
        <v>38190</v>
      </c>
      <c r="E11281" s="338" t="s">
        <v>32092</v>
      </c>
      <c r="F11281" s="340" t="s">
        <v>10049</v>
      </c>
      <c r="G11281" s="340" t="s">
        <v>10049</v>
      </c>
    </row>
    <row r="11282" spans="1:7">
      <c r="A11282" s="337" t="str">
        <f t="shared" si="177"/>
        <v>SINAPI-I 34680</v>
      </c>
      <c r="B11282" s="338" t="s">
        <v>32072</v>
      </c>
      <c r="C11282" s="338">
        <v>34680</v>
      </c>
      <c r="D11282" s="339" t="s">
        <v>38191</v>
      </c>
      <c r="E11282" s="338" t="s">
        <v>32092</v>
      </c>
      <c r="F11282" s="340" t="s">
        <v>22998</v>
      </c>
      <c r="G11282" s="340" t="s">
        <v>22998</v>
      </c>
    </row>
    <row r="11283" spans="1:7" ht="22.5">
      <c r="A11283" s="337" t="str">
        <f t="shared" si="177"/>
        <v>SINAPI-I 11573</v>
      </c>
      <c r="B11283" s="338" t="s">
        <v>32072</v>
      </c>
      <c r="C11283" s="338">
        <v>11573</v>
      </c>
      <c r="D11283" s="339" t="s">
        <v>38192</v>
      </c>
      <c r="E11283" s="338" t="s">
        <v>32074</v>
      </c>
      <c r="F11283" s="340" t="s">
        <v>11452</v>
      </c>
      <c r="G11283" s="340" t="s">
        <v>11452</v>
      </c>
    </row>
    <row r="11284" spans="1:7">
      <c r="A11284" s="337" t="str">
        <f t="shared" si="177"/>
        <v>SINAPI-I 38401</v>
      </c>
      <c r="B11284" s="338" t="s">
        <v>32072</v>
      </c>
      <c r="C11284" s="338">
        <v>38401</v>
      </c>
      <c r="D11284" s="339" t="s">
        <v>38193</v>
      </c>
      <c r="E11284" s="338" t="s">
        <v>32074</v>
      </c>
      <c r="F11284" s="340" t="s">
        <v>11430</v>
      </c>
      <c r="G11284" s="340" t="s">
        <v>11430</v>
      </c>
    </row>
    <row r="11285" spans="1:7" ht="22.5">
      <c r="A11285" s="337" t="str">
        <f t="shared" si="177"/>
        <v>SINAPI-I 11575</v>
      </c>
      <c r="B11285" s="338" t="s">
        <v>32072</v>
      </c>
      <c r="C11285" s="338">
        <v>11575</v>
      </c>
      <c r="D11285" s="339" t="s">
        <v>38194</v>
      </c>
      <c r="E11285" s="338" t="s">
        <v>32074</v>
      </c>
      <c r="F11285" s="340" t="s">
        <v>38195</v>
      </c>
      <c r="G11285" s="340" t="s">
        <v>38195</v>
      </c>
    </row>
    <row r="11286" spans="1:7" ht="22.5">
      <c r="A11286" s="337" t="str">
        <f t="shared" si="177"/>
        <v>SINAPI-I 38179</v>
      </c>
      <c r="B11286" s="338" t="s">
        <v>32072</v>
      </c>
      <c r="C11286" s="338">
        <v>38179</v>
      </c>
      <c r="D11286" s="339" t="s">
        <v>38196</v>
      </c>
      <c r="E11286" s="338" t="s">
        <v>32074</v>
      </c>
      <c r="F11286" s="340" t="s">
        <v>10014</v>
      </c>
      <c r="G11286" s="340" t="s">
        <v>10014</v>
      </c>
    </row>
    <row r="11287" spans="1:7">
      <c r="A11287" s="337" t="str">
        <f t="shared" si="177"/>
        <v>SINAPI-I 20256</v>
      </c>
      <c r="B11287" s="338" t="s">
        <v>32072</v>
      </c>
      <c r="C11287" s="338">
        <v>20256</v>
      </c>
      <c r="D11287" s="339" t="s">
        <v>38197</v>
      </c>
      <c r="E11287" s="338" t="s">
        <v>32074</v>
      </c>
      <c r="F11287" s="340" t="s">
        <v>10139</v>
      </c>
      <c r="G11287" s="340" t="s">
        <v>10139</v>
      </c>
    </row>
    <row r="11288" spans="1:7" ht="22.5">
      <c r="A11288" s="337" t="str">
        <f t="shared" si="177"/>
        <v>SINAPI-I 14511</v>
      </c>
      <c r="B11288" s="338" t="s">
        <v>32072</v>
      </c>
      <c r="C11288" s="338">
        <v>14511</v>
      </c>
      <c r="D11288" s="339" t="s">
        <v>38198</v>
      </c>
      <c r="E11288" s="338" t="s">
        <v>32074</v>
      </c>
      <c r="F11288" s="340" t="s">
        <v>38199</v>
      </c>
      <c r="G11288" s="340" t="s">
        <v>38199</v>
      </c>
    </row>
    <row r="11289" spans="1:7" ht="22.5">
      <c r="A11289" s="337" t="str">
        <f t="shared" si="177"/>
        <v>SINAPI-I 10642</v>
      </c>
      <c r="B11289" s="338" t="s">
        <v>32072</v>
      </c>
      <c r="C11289" s="338">
        <v>10642</v>
      </c>
      <c r="D11289" s="339" t="s">
        <v>38200</v>
      </c>
      <c r="E11289" s="338" t="s">
        <v>32074</v>
      </c>
      <c r="F11289" s="340" t="s">
        <v>38201</v>
      </c>
      <c r="G11289" s="340" t="s">
        <v>38201</v>
      </c>
    </row>
    <row r="11290" spans="1:7" ht="22.5">
      <c r="A11290" s="337" t="str">
        <f t="shared" si="177"/>
        <v>SINAPI-I 14489</v>
      </c>
      <c r="B11290" s="338" t="s">
        <v>32072</v>
      </c>
      <c r="C11290" s="338">
        <v>14489</v>
      </c>
      <c r="D11290" s="339" t="s">
        <v>38202</v>
      </c>
      <c r="E11290" s="338" t="s">
        <v>32074</v>
      </c>
      <c r="F11290" s="340" t="s">
        <v>38203</v>
      </c>
      <c r="G11290" s="340" t="s">
        <v>38203</v>
      </c>
    </row>
    <row r="11291" spans="1:7" ht="22.5">
      <c r="A11291" s="337" t="str">
        <f t="shared" si="177"/>
        <v>SINAPI-I 14513</v>
      </c>
      <c r="B11291" s="338" t="s">
        <v>32072</v>
      </c>
      <c r="C11291" s="338">
        <v>14513</v>
      </c>
      <c r="D11291" s="339" t="s">
        <v>38204</v>
      </c>
      <c r="E11291" s="338" t="s">
        <v>32074</v>
      </c>
      <c r="F11291" s="340" t="s">
        <v>38205</v>
      </c>
      <c r="G11291" s="340" t="s">
        <v>38205</v>
      </c>
    </row>
    <row r="11292" spans="1:7" ht="22.5">
      <c r="A11292" s="337" t="str">
        <f t="shared" si="177"/>
        <v>SINAPI-I 13600</v>
      </c>
      <c r="B11292" s="338" t="s">
        <v>32072</v>
      </c>
      <c r="C11292" s="338">
        <v>13600</v>
      </c>
      <c r="D11292" s="339" t="s">
        <v>38206</v>
      </c>
      <c r="E11292" s="338" t="s">
        <v>32074</v>
      </c>
      <c r="F11292" s="340" t="s">
        <v>38207</v>
      </c>
      <c r="G11292" s="340" t="s">
        <v>38207</v>
      </c>
    </row>
    <row r="11293" spans="1:7" ht="22.5">
      <c r="A11293" s="337" t="str">
        <f t="shared" si="177"/>
        <v>SINAPI-I 10646</v>
      </c>
      <c r="B11293" s="338" t="s">
        <v>32072</v>
      </c>
      <c r="C11293" s="338">
        <v>10646</v>
      </c>
      <c r="D11293" s="339" t="s">
        <v>38208</v>
      </c>
      <c r="E11293" s="338" t="s">
        <v>32074</v>
      </c>
      <c r="F11293" s="340" t="s">
        <v>38209</v>
      </c>
      <c r="G11293" s="340" t="s">
        <v>38209</v>
      </c>
    </row>
    <row r="11294" spans="1:7" ht="22.5">
      <c r="A11294" s="337" t="str">
        <f t="shared" si="177"/>
        <v>SINAPI-I 6070</v>
      </c>
      <c r="B11294" s="338" t="s">
        <v>32072</v>
      </c>
      <c r="C11294" s="338">
        <v>6070</v>
      </c>
      <c r="D11294" s="339" t="s">
        <v>38210</v>
      </c>
      <c r="E11294" s="338" t="s">
        <v>32074</v>
      </c>
      <c r="F11294" s="340" t="s">
        <v>38211</v>
      </c>
      <c r="G11294" s="340" t="s">
        <v>38211</v>
      </c>
    </row>
    <row r="11295" spans="1:7" ht="22.5">
      <c r="A11295" s="337" t="str">
        <f t="shared" si="177"/>
        <v>SINAPI-I 6069</v>
      </c>
      <c r="B11295" s="338" t="s">
        <v>32072</v>
      </c>
      <c r="C11295" s="338">
        <v>6069</v>
      </c>
      <c r="D11295" s="339" t="s">
        <v>38212</v>
      </c>
      <c r="E11295" s="338" t="s">
        <v>32074</v>
      </c>
      <c r="F11295" s="340" t="s">
        <v>38213</v>
      </c>
      <c r="G11295" s="340" t="s">
        <v>38213</v>
      </c>
    </row>
    <row r="11296" spans="1:7" ht="22.5">
      <c r="A11296" s="337" t="str">
        <f t="shared" si="177"/>
        <v>SINAPI-I 14626</v>
      </c>
      <c r="B11296" s="338" t="s">
        <v>32072</v>
      </c>
      <c r="C11296" s="338">
        <v>14626</v>
      </c>
      <c r="D11296" s="339" t="s">
        <v>38214</v>
      </c>
      <c r="E11296" s="338" t="s">
        <v>32074</v>
      </c>
      <c r="F11296" s="340" t="s">
        <v>38215</v>
      </c>
      <c r="G11296" s="340" t="s">
        <v>38215</v>
      </c>
    </row>
    <row r="11297" spans="1:7" ht="22.5">
      <c r="A11297" s="337" t="str">
        <f t="shared" si="177"/>
        <v>SINAPI-I 6067</v>
      </c>
      <c r="B11297" s="338" t="s">
        <v>32072</v>
      </c>
      <c r="C11297" s="338">
        <v>6067</v>
      </c>
      <c r="D11297" s="339" t="s">
        <v>38216</v>
      </c>
      <c r="E11297" s="338" t="s">
        <v>32074</v>
      </c>
      <c r="F11297" s="340" t="s">
        <v>38217</v>
      </c>
      <c r="G11297" s="340" t="s">
        <v>38217</v>
      </c>
    </row>
    <row r="11298" spans="1:7">
      <c r="A11298" s="337" t="str">
        <f t="shared" si="177"/>
        <v>SINAPI-I 38393</v>
      </c>
      <c r="B11298" s="338" t="s">
        <v>32072</v>
      </c>
      <c r="C11298" s="338">
        <v>38393</v>
      </c>
      <c r="D11298" s="339" t="s">
        <v>38218</v>
      </c>
      <c r="E11298" s="338" t="s">
        <v>32074</v>
      </c>
      <c r="F11298" s="340" t="s">
        <v>38219</v>
      </c>
      <c r="G11298" s="340" t="s">
        <v>38219</v>
      </c>
    </row>
    <row r="11299" spans="1:7">
      <c r="A11299" s="337" t="str">
        <f t="shared" si="177"/>
        <v>SINAPI-I 38390</v>
      </c>
      <c r="B11299" s="338" t="s">
        <v>32072</v>
      </c>
      <c r="C11299" s="338">
        <v>38390</v>
      </c>
      <c r="D11299" s="339" t="s">
        <v>38220</v>
      </c>
      <c r="E11299" s="338" t="s">
        <v>32074</v>
      </c>
      <c r="F11299" s="340" t="s">
        <v>8912</v>
      </c>
      <c r="G11299" s="340" t="s">
        <v>8912</v>
      </c>
    </row>
    <row r="11300" spans="1:7">
      <c r="A11300" s="337" t="str">
        <f t="shared" si="177"/>
        <v>SINAPI-I 36532</v>
      </c>
      <c r="B11300" s="338" t="s">
        <v>32072</v>
      </c>
      <c r="C11300" s="338">
        <v>36532</v>
      </c>
      <c r="D11300" s="339" t="s">
        <v>38221</v>
      </c>
      <c r="E11300" s="338" t="s">
        <v>32074</v>
      </c>
      <c r="F11300" s="340" t="s">
        <v>38222</v>
      </c>
      <c r="G11300" s="340" t="s">
        <v>38222</v>
      </c>
    </row>
    <row r="11301" spans="1:7" ht="22.5">
      <c r="A11301" s="337" t="str">
        <f t="shared" si="177"/>
        <v>SINAPI-I 11578</v>
      </c>
      <c r="B11301" s="338" t="s">
        <v>32072</v>
      </c>
      <c r="C11301" s="338">
        <v>11578</v>
      </c>
      <c r="D11301" s="339" t="s">
        <v>38223</v>
      </c>
      <c r="E11301" s="338" t="s">
        <v>32074</v>
      </c>
      <c r="F11301" s="340" t="s">
        <v>30313</v>
      </c>
      <c r="G11301" s="340" t="s">
        <v>30313</v>
      </c>
    </row>
    <row r="11302" spans="1:7" ht="22.5">
      <c r="A11302" s="337" t="str">
        <f t="shared" si="177"/>
        <v>SINAPI-I 11577</v>
      </c>
      <c r="B11302" s="338" t="s">
        <v>32072</v>
      </c>
      <c r="C11302" s="338">
        <v>11577</v>
      </c>
      <c r="D11302" s="339" t="s">
        <v>38224</v>
      </c>
      <c r="E11302" s="338" t="s">
        <v>32074</v>
      </c>
      <c r="F11302" s="340" t="s">
        <v>8227</v>
      </c>
      <c r="G11302" s="340" t="s">
        <v>8227</v>
      </c>
    </row>
    <row r="11303" spans="1:7" ht="22.5">
      <c r="A11303" s="337" t="str">
        <f t="shared" si="177"/>
        <v>SINAPI-I 42432</v>
      </c>
      <c r="B11303" s="338" t="s">
        <v>32072</v>
      </c>
      <c r="C11303" s="338">
        <v>42432</v>
      </c>
      <c r="D11303" s="339" t="s">
        <v>38225</v>
      </c>
      <c r="E11303" s="338" t="s">
        <v>32074</v>
      </c>
      <c r="F11303" s="340" t="s">
        <v>38226</v>
      </c>
      <c r="G11303" s="340" t="s">
        <v>38226</v>
      </c>
    </row>
    <row r="11304" spans="1:7" ht="22.5">
      <c r="A11304" s="337" t="str">
        <f t="shared" si="177"/>
        <v>SINAPI-I 42437</v>
      </c>
      <c r="B11304" s="338" t="s">
        <v>32072</v>
      </c>
      <c r="C11304" s="338">
        <v>42437</v>
      </c>
      <c r="D11304" s="339" t="s">
        <v>38227</v>
      </c>
      <c r="E11304" s="338" t="s">
        <v>32074</v>
      </c>
      <c r="F11304" s="340" t="s">
        <v>38228</v>
      </c>
      <c r="G11304" s="340" t="s">
        <v>38228</v>
      </c>
    </row>
    <row r="11305" spans="1:7">
      <c r="A11305" s="337" t="str">
        <f t="shared" si="177"/>
        <v>SINAPI-I 1116</v>
      </c>
      <c r="B11305" s="338" t="s">
        <v>32072</v>
      </c>
      <c r="C11305" s="338">
        <v>1116</v>
      </c>
      <c r="D11305" s="339" t="s">
        <v>38229</v>
      </c>
      <c r="E11305" s="338" t="s">
        <v>32092</v>
      </c>
      <c r="F11305" s="340" t="s">
        <v>38230</v>
      </c>
      <c r="G11305" s="340" t="s">
        <v>38230</v>
      </c>
    </row>
    <row r="11306" spans="1:7">
      <c r="A11306" s="337" t="str">
        <f t="shared" si="177"/>
        <v>SINAPI-I 1115</v>
      </c>
      <c r="B11306" s="338" t="s">
        <v>32072</v>
      </c>
      <c r="C11306" s="338">
        <v>1115</v>
      </c>
      <c r="D11306" s="339" t="s">
        <v>38231</v>
      </c>
      <c r="E11306" s="338" t="s">
        <v>32092</v>
      </c>
      <c r="F11306" s="340" t="s">
        <v>38232</v>
      </c>
      <c r="G11306" s="340" t="s">
        <v>38232</v>
      </c>
    </row>
    <row r="11307" spans="1:7">
      <c r="A11307" s="337" t="str">
        <f t="shared" si="177"/>
        <v>SINAPI-I 1113</v>
      </c>
      <c r="B11307" s="338" t="s">
        <v>32072</v>
      </c>
      <c r="C11307" s="338">
        <v>1113</v>
      </c>
      <c r="D11307" s="339" t="s">
        <v>38233</v>
      </c>
      <c r="E11307" s="338" t="s">
        <v>32092</v>
      </c>
      <c r="F11307" s="340" t="s">
        <v>7963</v>
      </c>
      <c r="G11307" s="340" t="s">
        <v>7963</v>
      </c>
    </row>
    <row r="11308" spans="1:7">
      <c r="A11308" s="337" t="str">
        <f t="shared" si="177"/>
        <v>SINAPI-I 1114</v>
      </c>
      <c r="B11308" s="338" t="s">
        <v>32072</v>
      </c>
      <c r="C11308" s="338">
        <v>1114</v>
      </c>
      <c r="D11308" s="339" t="s">
        <v>38234</v>
      </c>
      <c r="E11308" s="338" t="s">
        <v>32092</v>
      </c>
      <c r="F11308" s="340" t="s">
        <v>33612</v>
      </c>
      <c r="G11308" s="340" t="s">
        <v>33612</v>
      </c>
    </row>
    <row r="11309" spans="1:7">
      <c r="A11309" s="337" t="str">
        <f t="shared" si="177"/>
        <v>SINAPI-I 40873</v>
      </c>
      <c r="B11309" s="338" t="s">
        <v>32072</v>
      </c>
      <c r="C11309" s="338">
        <v>40873</v>
      </c>
      <c r="D11309" s="339" t="s">
        <v>38235</v>
      </c>
      <c r="E11309" s="338" t="s">
        <v>32092</v>
      </c>
      <c r="F11309" s="340" t="s">
        <v>11908</v>
      </c>
      <c r="G11309" s="340" t="s">
        <v>11908</v>
      </c>
    </row>
    <row r="11310" spans="1:7">
      <c r="A11310" s="337" t="str">
        <f t="shared" si="177"/>
        <v>SINAPI-I 20214</v>
      </c>
      <c r="B11310" s="338" t="s">
        <v>32072</v>
      </c>
      <c r="C11310" s="338">
        <v>20214</v>
      </c>
      <c r="D11310" s="339" t="s">
        <v>38236</v>
      </c>
      <c r="E11310" s="338" t="s">
        <v>32074</v>
      </c>
      <c r="F11310" s="340" t="s">
        <v>38237</v>
      </c>
      <c r="G11310" s="340" t="s">
        <v>38237</v>
      </c>
    </row>
    <row r="11311" spans="1:7" ht="22.5">
      <c r="A11311" s="337" t="str">
        <f t="shared" si="177"/>
        <v>SINAPI-I 7237</v>
      </c>
      <c r="B11311" s="338" t="s">
        <v>32072</v>
      </c>
      <c r="C11311" s="338">
        <v>7237</v>
      </c>
      <c r="D11311" s="339" t="s">
        <v>38238</v>
      </c>
      <c r="E11311" s="338" t="s">
        <v>32074</v>
      </c>
      <c r="F11311" s="340" t="s">
        <v>38239</v>
      </c>
      <c r="G11311" s="340" t="s">
        <v>38239</v>
      </c>
    </row>
    <row r="11312" spans="1:7">
      <c r="A11312" s="337" t="str">
        <f t="shared" si="177"/>
        <v>SINAPI-I 11757</v>
      </c>
      <c r="B11312" s="338" t="s">
        <v>32072</v>
      </c>
      <c r="C11312" s="338">
        <v>11757</v>
      </c>
      <c r="D11312" s="339" t="s">
        <v>38240</v>
      </c>
      <c r="E11312" s="338" t="s">
        <v>32074</v>
      </c>
      <c r="F11312" s="340" t="s">
        <v>20424</v>
      </c>
      <c r="G11312" s="340" t="s">
        <v>20424</v>
      </c>
    </row>
    <row r="11313" spans="1:7">
      <c r="A11313" s="337" t="str">
        <f t="shared" si="177"/>
        <v>SINAPI-I 11758</v>
      </c>
      <c r="B11313" s="338" t="s">
        <v>32072</v>
      </c>
      <c r="C11313" s="338">
        <v>11758</v>
      </c>
      <c r="D11313" s="339" t="s">
        <v>38241</v>
      </c>
      <c r="E11313" s="338" t="s">
        <v>32074</v>
      </c>
      <c r="F11313" s="340" t="s">
        <v>38242</v>
      </c>
      <c r="G11313" s="340" t="s">
        <v>38242</v>
      </c>
    </row>
    <row r="11314" spans="1:7">
      <c r="A11314" s="337" t="str">
        <f t="shared" si="177"/>
        <v>SINAPI-I 37526</v>
      </c>
      <c r="B11314" s="338" t="s">
        <v>32072</v>
      </c>
      <c r="C11314" s="338">
        <v>37526</v>
      </c>
      <c r="D11314" s="339" t="s">
        <v>38243</v>
      </c>
      <c r="E11314" s="338" t="s">
        <v>32074</v>
      </c>
      <c r="F11314" s="340" t="s">
        <v>27716</v>
      </c>
      <c r="G11314" s="340" t="s">
        <v>27716</v>
      </c>
    </row>
    <row r="11315" spans="1:7">
      <c r="A11315" s="337" t="str">
        <f t="shared" si="177"/>
        <v>SINAPI-I 6076</v>
      </c>
      <c r="B11315" s="338" t="s">
        <v>32072</v>
      </c>
      <c r="C11315" s="338">
        <v>6076</v>
      </c>
      <c r="D11315" s="339" t="s">
        <v>38244</v>
      </c>
      <c r="E11315" s="338" t="s">
        <v>32299</v>
      </c>
      <c r="F11315" s="340" t="s">
        <v>38245</v>
      </c>
      <c r="G11315" s="340" t="s">
        <v>38245</v>
      </c>
    </row>
    <row r="11316" spans="1:7">
      <c r="A11316" s="337" t="str">
        <f t="shared" si="177"/>
        <v>SINAPI-I 13109</v>
      </c>
      <c r="B11316" s="338" t="s">
        <v>32072</v>
      </c>
      <c r="C11316" s="338">
        <v>13109</v>
      </c>
      <c r="D11316" s="339" t="s">
        <v>38246</v>
      </c>
      <c r="E11316" s="338" t="s">
        <v>32074</v>
      </c>
      <c r="F11316" s="340" t="s">
        <v>38247</v>
      </c>
      <c r="G11316" s="340" t="s">
        <v>38247</v>
      </c>
    </row>
    <row r="11317" spans="1:7">
      <c r="A11317" s="337" t="str">
        <f t="shared" si="177"/>
        <v>SINAPI-I 13110</v>
      </c>
      <c r="B11317" s="338" t="s">
        <v>32072</v>
      </c>
      <c r="C11317" s="338">
        <v>13110</v>
      </c>
      <c r="D11317" s="339" t="s">
        <v>38248</v>
      </c>
      <c r="E11317" s="338" t="s">
        <v>32074</v>
      </c>
      <c r="F11317" s="340" t="s">
        <v>16704</v>
      </c>
      <c r="G11317" s="340" t="s">
        <v>16704</v>
      </c>
    </row>
    <row r="11318" spans="1:7">
      <c r="A11318" s="337" t="str">
        <f t="shared" si="177"/>
        <v>SINAPI-I 7581</v>
      </c>
      <c r="B11318" s="338" t="s">
        <v>32072</v>
      </c>
      <c r="C11318" s="338">
        <v>7581</v>
      </c>
      <c r="D11318" s="339" t="s">
        <v>38249</v>
      </c>
      <c r="E11318" s="338" t="s">
        <v>32074</v>
      </c>
      <c r="F11318" s="340" t="s">
        <v>36549</v>
      </c>
      <c r="G11318" s="340" t="s">
        <v>36549</v>
      </c>
    </row>
    <row r="11319" spans="1:7">
      <c r="A11319" s="337" t="str">
        <f t="shared" ref="A11319:A11382" si="178">CONCATENAR</f>
        <v>SINAPI-I 4509</v>
      </c>
      <c r="B11319" s="338" t="s">
        <v>32072</v>
      </c>
      <c r="C11319" s="338">
        <v>4509</v>
      </c>
      <c r="D11319" s="339" t="s">
        <v>38250</v>
      </c>
      <c r="E11319" s="338" t="s">
        <v>32092</v>
      </c>
      <c r="F11319" s="340" t="s">
        <v>10708</v>
      </c>
      <c r="G11319" s="340" t="s">
        <v>10708</v>
      </c>
    </row>
    <row r="11320" spans="1:7">
      <c r="A11320" s="337" t="str">
        <f t="shared" si="178"/>
        <v>SINAPI-I 4512</v>
      </c>
      <c r="B11320" s="338" t="s">
        <v>32072</v>
      </c>
      <c r="C11320" s="338">
        <v>4512</v>
      </c>
      <c r="D11320" s="339" t="s">
        <v>38251</v>
      </c>
      <c r="E11320" s="338" t="s">
        <v>32092</v>
      </c>
      <c r="F11320" s="340" t="s">
        <v>9931</v>
      </c>
      <c r="G11320" s="340" t="s">
        <v>9931</v>
      </c>
    </row>
    <row r="11321" spans="1:7">
      <c r="A11321" s="337" t="str">
        <f t="shared" si="178"/>
        <v>SINAPI-I 4517</v>
      </c>
      <c r="B11321" s="338" t="s">
        <v>32072</v>
      </c>
      <c r="C11321" s="338">
        <v>4517</v>
      </c>
      <c r="D11321" s="339" t="s">
        <v>38252</v>
      </c>
      <c r="E11321" s="338" t="s">
        <v>32092</v>
      </c>
      <c r="F11321" s="340" t="s">
        <v>38253</v>
      </c>
      <c r="G11321" s="340" t="s">
        <v>38253</v>
      </c>
    </row>
    <row r="11322" spans="1:7">
      <c r="A11322" s="337" t="str">
        <f t="shared" si="178"/>
        <v>SINAPI-I 20206</v>
      </c>
      <c r="B11322" s="338" t="s">
        <v>32072</v>
      </c>
      <c r="C11322" s="338">
        <v>20206</v>
      </c>
      <c r="D11322" s="339" t="s">
        <v>38254</v>
      </c>
      <c r="E11322" s="338" t="s">
        <v>32092</v>
      </c>
      <c r="F11322" s="340" t="s">
        <v>21739</v>
      </c>
      <c r="G11322" s="340" t="s">
        <v>21739</v>
      </c>
    </row>
    <row r="11323" spans="1:7">
      <c r="A11323" s="337" t="str">
        <f t="shared" si="178"/>
        <v>SINAPI-I 4460</v>
      </c>
      <c r="B11323" s="338" t="s">
        <v>32072</v>
      </c>
      <c r="C11323" s="338">
        <v>4460</v>
      </c>
      <c r="D11323" s="339" t="s">
        <v>38255</v>
      </c>
      <c r="E11323" s="338" t="s">
        <v>32092</v>
      </c>
      <c r="F11323" s="340" t="s">
        <v>8538</v>
      </c>
      <c r="G11323" s="340" t="s">
        <v>8538</v>
      </c>
    </row>
    <row r="11324" spans="1:7">
      <c r="A11324" s="337" t="str">
        <f t="shared" si="178"/>
        <v>SINAPI-I 4417</v>
      </c>
      <c r="B11324" s="338" t="s">
        <v>32072</v>
      </c>
      <c r="C11324" s="338">
        <v>4417</v>
      </c>
      <c r="D11324" s="339" t="s">
        <v>38256</v>
      </c>
      <c r="E11324" s="338" t="s">
        <v>32092</v>
      </c>
      <c r="F11324" s="340" t="s">
        <v>26215</v>
      </c>
      <c r="G11324" s="340" t="s">
        <v>26215</v>
      </c>
    </row>
    <row r="11325" spans="1:7">
      <c r="A11325" s="337" t="str">
        <f t="shared" si="178"/>
        <v>SINAPI-I 4415</v>
      </c>
      <c r="B11325" s="338" t="s">
        <v>32072</v>
      </c>
      <c r="C11325" s="338">
        <v>4415</v>
      </c>
      <c r="D11325" s="339" t="s">
        <v>38257</v>
      </c>
      <c r="E11325" s="338" t="s">
        <v>32092</v>
      </c>
      <c r="F11325" s="340" t="s">
        <v>28568</v>
      </c>
      <c r="G11325" s="340" t="s">
        <v>28568</v>
      </c>
    </row>
    <row r="11326" spans="1:7">
      <c r="A11326" s="337" t="str">
        <f t="shared" si="178"/>
        <v>SINAPI-I 37373</v>
      </c>
      <c r="B11326" s="338" t="s">
        <v>32072</v>
      </c>
      <c r="C11326" s="338">
        <v>37373</v>
      </c>
      <c r="D11326" s="339" t="s">
        <v>38258</v>
      </c>
      <c r="E11326" s="338" t="s">
        <v>32302</v>
      </c>
      <c r="F11326" s="340" t="s">
        <v>11825</v>
      </c>
      <c r="G11326" s="340" t="s">
        <v>11825</v>
      </c>
    </row>
    <row r="11327" spans="1:7">
      <c r="A11327" s="337" t="str">
        <f t="shared" si="178"/>
        <v>SINAPI-I 40864</v>
      </c>
      <c r="B11327" s="338" t="s">
        <v>32072</v>
      </c>
      <c r="C11327" s="338">
        <v>40864</v>
      </c>
      <c r="D11327" s="339" t="s">
        <v>38259</v>
      </c>
      <c r="E11327" s="338" t="s">
        <v>32304</v>
      </c>
      <c r="F11327" s="340" t="s">
        <v>38260</v>
      </c>
      <c r="G11327" s="340" t="s">
        <v>38260</v>
      </c>
    </row>
    <row r="11328" spans="1:7">
      <c r="A11328" s="337" t="str">
        <f t="shared" si="178"/>
        <v>SINAPI-I 4734</v>
      </c>
      <c r="B11328" s="338" t="s">
        <v>32072</v>
      </c>
      <c r="C11328" s="338">
        <v>4734</v>
      </c>
      <c r="D11328" s="339" t="s">
        <v>38261</v>
      </c>
      <c r="E11328" s="338" t="s">
        <v>32299</v>
      </c>
      <c r="F11328" s="340" t="s">
        <v>38262</v>
      </c>
      <c r="G11328" s="340" t="s">
        <v>38262</v>
      </c>
    </row>
    <row r="11329" spans="1:7">
      <c r="A11329" s="337" t="str">
        <f t="shared" si="178"/>
        <v>SINAPI-I 6085</v>
      </c>
      <c r="B11329" s="338" t="s">
        <v>32072</v>
      </c>
      <c r="C11329" s="338">
        <v>6085</v>
      </c>
      <c r="D11329" s="339" t="s">
        <v>38263</v>
      </c>
      <c r="E11329" s="338" t="s">
        <v>32150</v>
      </c>
      <c r="F11329" s="340" t="s">
        <v>38264</v>
      </c>
      <c r="G11329" s="340" t="s">
        <v>38264</v>
      </c>
    </row>
    <row r="11330" spans="1:7">
      <c r="A11330" s="337" t="str">
        <f t="shared" si="178"/>
        <v>SINAPI-I 38396</v>
      </c>
      <c r="B11330" s="338" t="s">
        <v>32072</v>
      </c>
      <c r="C11330" s="338">
        <v>38396</v>
      </c>
      <c r="D11330" s="339" t="s">
        <v>38265</v>
      </c>
      <c r="E11330" s="338" t="s">
        <v>32074</v>
      </c>
      <c r="F11330" s="340" t="s">
        <v>38266</v>
      </c>
      <c r="G11330" s="340" t="s">
        <v>38266</v>
      </c>
    </row>
    <row r="11331" spans="1:7">
      <c r="A11331" s="337" t="str">
        <f t="shared" si="178"/>
        <v>SINAPI-I 11622</v>
      </c>
      <c r="B11331" s="338" t="s">
        <v>32072</v>
      </c>
      <c r="C11331" s="338">
        <v>11622</v>
      </c>
      <c r="D11331" s="339" t="s">
        <v>38267</v>
      </c>
      <c r="E11331" s="338" t="s">
        <v>32148</v>
      </c>
      <c r="F11331" s="340" t="s">
        <v>8961</v>
      </c>
      <c r="G11331" s="340" t="s">
        <v>8961</v>
      </c>
    </row>
    <row r="11332" spans="1:7" ht="22.5">
      <c r="A11332" s="337" t="str">
        <f t="shared" si="178"/>
        <v>SINAPI-I 43143</v>
      </c>
      <c r="B11332" s="338" t="s">
        <v>32072</v>
      </c>
      <c r="C11332" s="338">
        <v>43143</v>
      </c>
      <c r="D11332" s="339" t="s">
        <v>38268</v>
      </c>
      <c r="E11332" s="338" t="s">
        <v>32150</v>
      </c>
      <c r="F11332" s="340" t="s">
        <v>10143</v>
      </c>
      <c r="G11332" s="340" t="s">
        <v>10143</v>
      </c>
    </row>
    <row r="11333" spans="1:7">
      <c r="A11333" s="337" t="str">
        <f t="shared" si="178"/>
        <v>SINAPI-I 7317</v>
      </c>
      <c r="B11333" s="338" t="s">
        <v>32072</v>
      </c>
      <c r="C11333" s="338">
        <v>7317</v>
      </c>
      <c r="D11333" s="339" t="s">
        <v>38269</v>
      </c>
      <c r="E11333" s="338" t="s">
        <v>32148</v>
      </c>
      <c r="F11333" s="340" t="s">
        <v>31533</v>
      </c>
      <c r="G11333" s="340" t="s">
        <v>31533</v>
      </c>
    </row>
    <row r="11334" spans="1:7">
      <c r="A11334" s="337" t="str">
        <f t="shared" si="178"/>
        <v>SINAPI-I 142</v>
      </c>
      <c r="B11334" s="338" t="s">
        <v>32072</v>
      </c>
      <c r="C11334" s="338">
        <v>142</v>
      </c>
      <c r="D11334" s="339" t="s">
        <v>38270</v>
      </c>
      <c r="E11334" s="338" t="s">
        <v>38271</v>
      </c>
      <c r="F11334" s="340" t="s">
        <v>7866</v>
      </c>
      <c r="G11334" s="340" t="s">
        <v>7866</v>
      </c>
    </row>
    <row r="11335" spans="1:7">
      <c r="A11335" s="337" t="str">
        <f t="shared" si="178"/>
        <v>SINAPI-I 43142</v>
      </c>
      <c r="B11335" s="338" t="s">
        <v>32072</v>
      </c>
      <c r="C11335" s="338">
        <v>43142</v>
      </c>
      <c r="D11335" s="339" t="s">
        <v>38272</v>
      </c>
      <c r="E11335" s="338" t="s">
        <v>32150</v>
      </c>
      <c r="F11335" s="340" t="s">
        <v>28978</v>
      </c>
      <c r="G11335" s="340" t="s">
        <v>28978</v>
      </c>
    </row>
    <row r="11336" spans="1:7">
      <c r="A11336" s="337" t="str">
        <f t="shared" si="178"/>
        <v>SINAPI-I 38123</v>
      </c>
      <c r="B11336" s="338" t="s">
        <v>32072</v>
      </c>
      <c r="C11336" s="338">
        <v>38123</v>
      </c>
      <c r="D11336" s="339" t="s">
        <v>38273</v>
      </c>
      <c r="E11336" s="338" t="s">
        <v>32148</v>
      </c>
      <c r="F11336" s="340" t="s">
        <v>31552</v>
      </c>
      <c r="G11336" s="340" t="s">
        <v>31552</v>
      </c>
    </row>
    <row r="11337" spans="1:7">
      <c r="A11337" s="337" t="str">
        <f t="shared" si="178"/>
        <v>SINAPI-I 42701</v>
      </c>
      <c r="B11337" s="338" t="s">
        <v>32072</v>
      </c>
      <c r="C11337" s="338">
        <v>42701</v>
      </c>
      <c r="D11337" s="339" t="s">
        <v>38274</v>
      </c>
      <c r="E11337" s="338" t="s">
        <v>32074</v>
      </c>
      <c r="F11337" s="340" t="s">
        <v>38275</v>
      </c>
      <c r="G11337" s="340" t="s">
        <v>38275</v>
      </c>
    </row>
    <row r="11338" spans="1:7">
      <c r="A11338" s="337" t="str">
        <f t="shared" si="178"/>
        <v>SINAPI-I 42702</v>
      </c>
      <c r="B11338" s="338" t="s">
        <v>32072</v>
      </c>
      <c r="C11338" s="338">
        <v>42702</v>
      </c>
      <c r="D11338" s="339" t="s">
        <v>38276</v>
      </c>
      <c r="E11338" s="338" t="s">
        <v>32074</v>
      </c>
      <c r="F11338" s="340" t="s">
        <v>38277</v>
      </c>
      <c r="G11338" s="340" t="s">
        <v>38277</v>
      </c>
    </row>
    <row r="11339" spans="1:7">
      <c r="A11339" s="337" t="str">
        <f t="shared" si="178"/>
        <v>SINAPI-I 37955</v>
      </c>
      <c r="B11339" s="338" t="s">
        <v>32072</v>
      </c>
      <c r="C11339" s="338">
        <v>37955</v>
      </c>
      <c r="D11339" s="339" t="s">
        <v>38278</v>
      </c>
      <c r="E11339" s="338" t="s">
        <v>32074</v>
      </c>
      <c r="F11339" s="340" t="s">
        <v>32432</v>
      </c>
      <c r="G11339" s="340" t="s">
        <v>32432</v>
      </c>
    </row>
    <row r="11340" spans="1:7" ht="22.5">
      <c r="A11340" s="337" t="str">
        <f t="shared" si="178"/>
        <v>SINAPI-I 42699</v>
      </c>
      <c r="B11340" s="338" t="s">
        <v>32072</v>
      </c>
      <c r="C11340" s="338">
        <v>42699</v>
      </c>
      <c r="D11340" s="339" t="s">
        <v>38279</v>
      </c>
      <c r="E11340" s="338" t="s">
        <v>32074</v>
      </c>
      <c r="F11340" s="340" t="s">
        <v>14216</v>
      </c>
      <c r="G11340" s="340" t="s">
        <v>14216</v>
      </c>
    </row>
    <row r="11341" spans="1:7">
      <c r="A11341" s="337" t="str">
        <f t="shared" si="178"/>
        <v>SINAPI-I 42700</v>
      </c>
      <c r="B11341" s="338" t="s">
        <v>32072</v>
      </c>
      <c r="C11341" s="338">
        <v>42700</v>
      </c>
      <c r="D11341" s="339" t="s">
        <v>38280</v>
      </c>
      <c r="E11341" s="338" t="s">
        <v>32074</v>
      </c>
      <c r="F11341" s="340" t="s">
        <v>38281</v>
      </c>
      <c r="G11341" s="340" t="s">
        <v>38281</v>
      </c>
    </row>
    <row r="11342" spans="1:7" ht="22.5">
      <c r="A11342" s="337" t="str">
        <f t="shared" si="178"/>
        <v>SINAPI-I 37743</v>
      </c>
      <c r="B11342" s="338" t="s">
        <v>32072</v>
      </c>
      <c r="C11342" s="338">
        <v>37743</v>
      </c>
      <c r="D11342" s="339" t="s">
        <v>38282</v>
      </c>
      <c r="E11342" s="338" t="s">
        <v>32074</v>
      </c>
      <c r="F11342" s="340" t="s">
        <v>38283</v>
      </c>
      <c r="G11342" s="340" t="s">
        <v>38283</v>
      </c>
    </row>
    <row r="11343" spans="1:7" ht="22.5">
      <c r="A11343" s="337" t="str">
        <f t="shared" si="178"/>
        <v>SINAPI-I 37744</v>
      </c>
      <c r="B11343" s="338" t="s">
        <v>32072</v>
      </c>
      <c r="C11343" s="338">
        <v>37744</v>
      </c>
      <c r="D11343" s="339" t="s">
        <v>38284</v>
      </c>
      <c r="E11343" s="338" t="s">
        <v>32074</v>
      </c>
      <c r="F11343" s="340" t="s">
        <v>38285</v>
      </c>
      <c r="G11343" s="340" t="s">
        <v>38285</v>
      </c>
    </row>
    <row r="11344" spans="1:7" ht="22.5">
      <c r="A11344" s="337" t="str">
        <f t="shared" si="178"/>
        <v>SINAPI-I 37741</v>
      </c>
      <c r="B11344" s="338" t="s">
        <v>32072</v>
      </c>
      <c r="C11344" s="338">
        <v>37741</v>
      </c>
      <c r="D11344" s="339" t="s">
        <v>38286</v>
      </c>
      <c r="E11344" s="338" t="s">
        <v>32074</v>
      </c>
      <c r="F11344" s="340" t="s">
        <v>38287</v>
      </c>
      <c r="G11344" s="340" t="s">
        <v>38287</v>
      </c>
    </row>
    <row r="11345" spans="1:7" ht="22.5">
      <c r="A11345" s="337" t="str">
        <f t="shared" si="178"/>
        <v>SINAPI-I 39396</v>
      </c>
      <c r="B11345" s="338" t="s">
        <v>32072</v>
      </c>
      <c r="C11345" s="338">
        <v>39396</v>
      </c>
      <c r="D11345" s="339" t="s">
        <v>38288</v>
      </c>
      <c r="E11345" s="338" t="s">
        <v>32074</v>
      </c>
      <c r="F11345" s="340" t="s">
        <v>38289</v>
      </c>
      <c r="G11345" s="340" t="s">
        <v>38289</v>
      </c>
    </row>
    <row r="11346" spans="1:7" ht="22.5">
      <c r="A11346" s="337" t="str">
        <f t="shared" si="178"/>
        <v>SINAPI-I 39392</v>
      </c>
      <c r="B11346" s="338" t="s">
        <v>32072</v>
      </c>
      <c r="C11346" s="338">
        <v>39392</v>
      </c>
      <c r="D11346" s="339" t="s">
        <v>38290</v>
      </c>
      <c r="E11346" s="338" t="s">
        <v>32074</v>
      </c>
      <c r="F11346" s="340" t="s">
        <v>38291</v>
      </c>
      <c r="G11346" s="340" t="s">
        <v>38291</v>
      </c>
    </row>
    <row r="11347" spans="1:7" ht="22.5">
      <c r="A11347" s="337" t="str">
        <f t="shared" si="178"/>
        <v>SINAPI-I 39393</v>
      </c>
      <c r="B11347" s="338" t="s">
        <v>32072</v>
      </c>
      <c r="C11347" s="338">
        <v>39393</v>
      </c>
      <c r="D11347" s="339" t="s">
        <v>38292</v>
      </c>
      <c r="E11347" s="338" t="s">
        <v>32074</v>
      </c>
      <c r="F11347" s="340" t="s">
        <v>38293</v>
      </c>
      <c r="G11347" s="340" t="s">
        <v>38293</v>
      </c>
    </row>
    <row r="11348" spans="1:7" ht="22.5">
      <c r="A11348" s="337" t="str">
        <f t="shared" si="178"/>
        <v>SINAPI-I 39394</v>
      </c>
      <c r="B11348" s="338" t="s">
        <v>32072</v>
      </c>
      <c r="C11348" s="338">
        <v>39394</v>
      </c>
      <c r="D11348" s="339" t="s">
        <v>38294</v>
      </c>
      <c r="E11348" s="338" t="s">
        <v>32074</v>
      </c>
      <c r="F11348" s="340" t="s">
        <v>36199</v>
      </c>
      <c r="G11348" s="340" t="s">
        <v>36199</v>
      </c>
    </row>
    <row r="11349" spans="1:7" ht="22.5">
      <c r="A11349" s="337" t="str">
        <f t="shared" si="178"/>
        <v>SINAPI-I 39395</v>
      </c>
      <c r="B11349" s="338" t="s">
        <v>32072</v>
      </c>
      <c r="C11349" s="338">
        <v>39395</v>
      </c>
      <c r="D11349" s="339" t="s">
        <v>38295</v>
      </c>
      <c r="E11349" s="338" t="s">
        <v>32074</v>
      </c>
      <c r="F11349" s="340" t="s">
        <v>38296</v>
      </c>
      <c r="G11349" s="340" t="s">
        <v>38296</v>
      </c>
    </row>
    <row r="11350" spans="1:7" ht="22.5">
      <c r="A11350" s="337" t="str">
        <f t="shared" si="178"/>
        <v>SINAPI-I 14618</v>
      </c>
      <c r="B11350" s="338" t="s">
        <v>32072</v>
      </c>
      <c r="C11350" s="338">
        <v>14618</v>
      </c>
      <c r="D11350" s="339" t="s">
        <v>38297</v>
      </c>
      <c r="E11350" s="338" t="s">
        <v>32074</v>
      </c>
      <c r="F11350" s="340" t="s">
        <v>38298</v>
      </c>
      <c r="G11350" s="340" t="s">
        <v>38298</v>
      </c>
    </row>
    <row r="11351" spans="1:7" ht="22.5">
      <c r="A11351" s="337" t="str">
        <f t="shared" si="178"/>
        <v>SINAPI-I 40269</v>
      </c>
      <c r="B11351" s="338" t="s">
        <v>32072</v>
      </c>
      <c r="C11351" s="338">
        <v>40269</v>
      </c>
      <c r="D11351" s="339" t="s">
        <v>38299</v>
      </c>
      <c r="E11351" s="338" t="s">
        <v>32074</v>
      </c>
      <c r="F11351" s="340" t="s">
        <v>38300</v>
      </c>
      <c r="G11351" s="340" t="s">
        <v>38300</v>
      </c>
    </row>
    <row r="11352" spans="1:7">
      <c r="A11352" s="337" t="str">
        <f t="shared" si="178"/>
        <v>SINAPI-I 6110</v>
      </c>
      <c r="B11352" s="338" t="s">
        <v>32072</v>
      </c>
      <c r="C11352" s="338">
        <v>6110</v>
      </c>
      <c r="D11352" s="339" t="s">
        <v>38301</v>
      </c>
      <c r="E11352" s="338" t="s">
        <v>32302</v>
      </c>
      <c r="F11352" s="340" t="s">
        <v>30234</v>
      </c>
      <c r="G11352" s="340" t="s">
        <v>30906</v>
      </c>
    </row>
    <row r="11353" spans="1:7">
      <c r="A11353" s="337" t="str">
        <f t="shared" si="178"/>
        <v>SINAPI-I 40910</v>
      </c>
      <c r="B11353" s="338" t="s">
        <v>32072</v>
      </c>
      <c r="C11353" s="338">
        <v>40910</v>
      </c>
      <c r="D11353" s="339" t="s">
        <v>38302</v>
      </c>
      <c r="E11353" s="338" t="s">
        <v>32304</v>
      </c>
      <c r="F11353" s="340" t="s">
        <v>32350</v>
      </c>
      <c r="G11353" s="340" t="s">
        <v>32351</v>
      </c>
    </row>
    <row r="11354" spans="1:7">
      <c r="A11354" s="337" t="str">
        <f t="shared" si="178"/>
        <v>SINAPI-I 6111</v>
      </c>
      <c r="B11354" s="338" t="s">
        <v>32072</v>
      </c>
      <c r="C11354" s="338">
        <v>6111</v>
      </c>
      <c r="D11354" s="339" t="s">
        <v>38303</v>
      </c>
      <c r="E11354" s="338" t="s">
        <v>32302</v>
      </c>
      <c r="F11354" s="340" t="s">
        <v>16416</v>
      </c>
      <c r="G11354" s="340" t="s">
        <v>22913</v>
      </c>
    </row>
    <row r="11355" spans="1:7">
      <c r="A11355" s="337" t="str">
        <f t="shared" si="178"/>
        <v>SINAPI-I 41084</v>
      </c>
      <c r="B11355" s="338" t="s">
        <v>32072</v>
      </c>
      <c r="C11355" s="338">
        <v>41084</v>
      </c>
      <c r="D11355" s="339" t="s">
        <v>38304</v>
      </c>
      <c r="E11355" s="338" t="s">
        <v>32304</v>
      </c>
      <c r="F11355" s="340" t="s">
        <v>32694</v>
      </c>
      <c r="G11355" s="340" t="s">
        <v>32695</v>
      </c>
    </row>
    <row r="11356" spans="1:7">
      <c r="A11356" s="337" t="str">
        <f t="shared" si="178"/>
        <v>SINAPI-I 44535</v>
      </c>
      <c r="B11356" s="338" t="s">
        <v>32072</v>
      </c>
      <c r="C11356" s="338">
        <v>44535</v>
      </c>
      <c r="D11356" s="339" t="s">
        <v>38305</v>
      </c>
      <c r="E11356" s="338" t="s">
        <v>32299</v>
      </c>
      <c r="F11356" s="340" t="s">
        <v>10304</v>
      </c>
      <c r="G11356" s="340" t="s">
        <v>10304</v>
      </c>
    </row>
    <row r="11357" spans="1:7">
      <c r="A11357" s="337" t="str">
        <f t="shared" si="178"/>
        <v>SINAPI-I 38637</v>
      </c>
      <c r="B11357" s="338" t="s">
        <v>32072</v>
      </c>
      <c r="C11357" s="338">
        <v>38637</v>
      </c>
      <c r="D11357" s="339" t="s">
        <v>38306</v>
      </c>
      <c r="E11357" s="338" t="s">
        <v>32074</v>
      </c>
      <c r="F11357" s="340" t="s">
        <v>38307</v>
      </c>
      <c r="G11357" s="340" t="s">
        <v>38307</v>
      </c>
    </row>
    <row r="11358" spans="1:7">
      <c r="A11358" s="337" t="str">
        <f t="shared" si="178"/>
        <v>SINAPI-I 6150</v>
      </c>
      <c r="B11358" s="338" t="s">
        <v>32072</v>
      </c>
      <c r="C11358" s="338">
        <v>6150</v>
      </c>
      <c r="D11358" s="339" t="s">
        <v>38308</v>
      </c>
      <c r="E11358" s="338" t="s">
        <v>32074</v>
      </c>
      <c r="F11358" s="340" t="s">
        <v>38309</v>
      </c>
      <c r="G11358" s="340" t="s">
        <v>38309</v>
      </c>
    </row>
    <row r="11359" spans="1:7">
      <c r="A11359" s="337" t="str">
        <f t="shared" si="178"/>
        <v>SINAPI-I 6136</v>
      </c>
      <c r="B11359" s="338" t="s">
        <v>32072</v>
      </c>
      <c r="C11359" s="338">
        <v>6136</v>
      </c>
      <c r="D11359" s="339" t="s">
        <v>38310</v>
      </c>
      <c r="E11359" s="338" t="s">
        <v>32074</v>
      </c>
      <c r="F11359" s="340" t="s">
        <v>38311</v>
      </c>
      <c r="G11359" s="340" t="s">
        <v>38311</v>
      </c>
    </row>
    <row r="11360" spans="1:7">
      <c r="A11360" s="337" t="str">
        <f t="shared" si="178"/>
        <v>SINAPI-I 38638</v>
      </c>
      <c r="B11360" s="338" t="s">
        <v>32072</v>
      </c>
      <c r="C11360" s="338">
        <v>38638</v>
      </c>
      <c r="D11360" s="339" t="s">
        <v>38312</v>
      </c>
      <c r="E11360" s="338" t="s">
        <v>32074</v>
      </c>
      <c r="F11360" s="340" t="s">
        <v>38313</v>
      </c>
      <c r="G11360" s="340" t="s">
        <v>38313</v>
      </c>
    </row>
    <row r="11361" spans="1:7">
      <c r="A11361" s="337" t="str">
        <f t="shared" si="178"/>
        <v>SINAPI-I 20262</v>
      </c>
      <c r="B11361" s="338" t="s">
        <v>32072</v>
      </c>
      <c r="C11361" s="338">
        <v>20262</v>
      </c>
      <c r="D11361" s="339" t="s">
        <v>38314</v>
      </c>
      <c r="E11361" s="338" t="s">
        <v>32074</v>
      </c>
      <c r="F11361" s="340" t="s">
        <v>17747</v>
      </c>
      <c r="G11361" s="340" t="s">
        <v>17747</v>
      </c>
    </row>
    <row r="11362" spans="1:7">
      <c r="A11362" s="337" t="str">
        <f t="shared" si="178"/>
        <v>SINAPI-I 6148</v>
      </c>
      <c r="B11362" s="338" t="s">
        <v>32072</v>
      </c>
      <c r="C11362" s="338">
        <v>6148</v>
      </c>
      <c r="D11362" s="339" t="s">
        <v>38315</v>
      </c>
      <c r="E11362" s="338" t="s">
        <v>32074</v>
      </c>
      <c r="F11362" s="340" t="s">
        <v>16228</v>
      </c>
      <c r="G11362" s="340" t="s">
        <v>16228</v>
      </c>
    </row>
    <row r="11363" spans="1:7">
      <c r="A11363" s="337" t="str">
        <f t="shared" si="178"/>
        <v>SINAPI-I 6145</v>
      </c>
      <c r="B11363" s="338" t="s">
        <v>32072</v>
      </c>
      <c r="C11363" s="338">
        <v>6145</v>
      </c>
      <c r="D11363" s="339" t="s">
        <v>38316</v>
      </c>
      <c r="E11363" s="338" t="s">
        <v>32074</v>
      </c>
      <c r="F11363" s="340" t="s">
        <v>21679</v>
      </c>
      <c r="G11363" s="340" t="s">
        <v>21679</v>
      </c>
    </row>
    <row r="11364" spans="1:7">
      <c r="A11364" s="337" t="str">
        <f t="shared" si="178"/>
        <v>SINAPI-I 6149</v>
      </c>
      <c r="B11364" s="338" t="s">
        <v>32072</v>
      </c>
      <c r="C11364" s="338">
        <v>6149</v>
      </c>
      <c r="D11364" s="339" t="s">
        <v>38317</v>
      </c>
      <c r="E11364" s="338" t="s">
        <v>32074</v>
      </c>
      <c r="F11364" s="340" t="s">
        <v>16235</v>
      </c>
      <c r="G11364" s="340" t="s">
        <v>16235</v>
      </c>
    </row>
    <row r="11365" spans="1:7">
      <c r="A11365" s="337" t="str">
        <f t="shared" si="178"/>
        <v>SINAPI-I 6146</v>
      </c>
      <c r="B11365" s="338" t="s">
        <v>32072</v>
      </c>
      <c r="C11365" s="338">
        <v>6146</v>
      </c>
      <c r="D11365" s="339" t="s">
        <v>38318</v>
      </c>
      <c r="E11365" s="338" t="s">
        <v>32074</v>
      </c>
      <c r="F11365" s="340" t="s">
        <v>17364</v>
      </c>
      <c r="G11365" s="340" t="s">
        <v>17364</v>
      </c>
    </row>
    <row r="11366" spans="1:7">
      <c r="A11366" s="337" t="str">
        <f t="shared" si="178"/>
        <v>SINAPI-I 44536</v>
      </c>
      <c r="B11366" s="338" t="s">
        <v>32072</v>
      </c>
      <c r="C11366" s="338">
        <v>44536</v>
      </c>
      <c r="D11366" s="339" t="s">
        <v>38319</v>
      </c>
      <c r="E11366" s="338" t="s">
        <v>32148</v>
      </c>
      <c r="F11366" s="340" t="s">
        <v>30343</v>
      </c>
      <c r="G11366" s="340" t="s">
        <v>30343</v>
      </c>
    </row>
    <row r="11367" spans="1:7">
      <c r="A11367" s="337" t="str">
        <f t="shared" si="178"/>
        <v>SINAPI-I 39961</v>
      </c>
      <c r="B11367" s="338" t="s">
        <v>32072</v>
      </c>
      <c r="C11367" s="338">
        <v>39961</v>
      </c>
      <c r="D11367" s="339" t="s">
        <v>38320</v>
      </c>
      <c r="E11367" s="338" t="s">
        <v>32074</v>
      </c>
      <c r="F11367" s="340" t="s">
        <v>21680</v>
      </c>
      <c r="G11367" s="340" t="s">
        <v>21680</v>
      </c>
    </row>
    <row r="11368" spans="1:7" ht="22.5">
      <c r="A11368" s="337" t="str">
        <f t="shared" si="178"/>
        <v>SINAPI-I 42433</v>
      </c>
      <c r="B11368" s="338" t="s">
        <v>32072</v>
      </c>
      <c r="C11368" s="338">
        <v>42433</v>
      </c>
      <c r="D11368" s="339" t="s">
        <v>38321</v>
      </c>
      <c r="E11368" s="338" t="s">
        <v>32074</v>
      </c>
      <c r="F11368" s="340" t="s">
        <v>38322</v>
      </c>
      <c r="G11368" s="340" t="s">
        <v>38322</v>
      </c>
    </row>
    <row r="11369" spans="1:7" ht="22.5">
      <c r="A11369" s="337" t="str">
        <f t="shared" si="178"/>
        <v>SINAPI-I 42434</v>
      </c>
      <c r="B11369" s="338" t="s">
        <v>32072</v>
      </c>
      <c r="C11369" s="338">
        <v>42434</v>
      </c>
      <c r="D11369" s="339" t="s">
        <v>38323</v>
      </c>
      <c r="E11369" s="338" t="s">
        <v>32074</v>
      </c>
      <c r="F11369" s="340" t="s">
        <v>38324</v>
      </c>
      <c r="G11369" s="340" t="s">
        <v>38324</v>
      </c>
    </row>
    <row r="11370" spans="1:7" ht="22.5">
      <c r="A11370" s="337" t="str">
        <f t="shared" si="178"/>
        <v>SINAPI-I 42435</v>
      </c>
      <c r="B11370" s="338" t="s">
        <v>32072</v>
      </c>
      <c r="C11370" s="338">
        <v>42435</v>
      </c>
      <c r="D11370" s="339" t="s">
        <v>38325</v>
      </c>
      <c r="E11370" s="338" t="s">
        <v>32074</v>
      </c>
      <c r="F11370" s="340" t="s">
        <v>38326</v>
      </c>
      <c r="G11370" s="340" t="s">
        <v>38326</v>
      </c>
    </row>
    <row r="11371" spans="1:7">
      <c r="A11371" s="337" t="str">
        <f t="shared" si="178"/>
        <v>SINAPI-I 38061</v>
      </c>
      <c r="B11371" s="338" t="s">
        <v>32072</v>
      </c>
      <c r="C11371" s="338">
        <v>38061</v>
      </c>
      <c r="D11371" s="339" t="s">
        <v>38327</v>
      </c>
      <c r="E11371" s="338" t="s">
        <v>32074</v>
      </c>
      <c r="F11371" s="340" t="s">
        <v>38328</v>
      </c>
      <c r="G11371" s="340" t="s">
        <v>38328</v>
      </c>
    </row>
    <row r="11372" spans="1:7">
      <c r="A11372" s="337" t="str">
        <f t="shared" si="178"/>
        <v>SINAPI-I 20250</v>
      </c>
      <c r="B11372" s="338" t="s">
        <v>32072</v>
      </c>
      <c r="C11372" s="338">
        <v>20250</v>
      </c>
      <c r="D11372" s="339" t="s">
        <v>38329</v>
      </c>
      <c r="E11372" s="338" t="s">
        <v>32148</v>
      </c>
      <c r="F11372" s="340" t="s">
        <v>23589</v>
      </c>
      <c r="G11372" s="340" t="s">
        <v>23589</v>
      </c>
    </row>
    <row r="11373" spans="1:7">
      <c r="A11373" s="337" t="str">
        <f t="shared" si="178"/>
        <v>SINAPI-I 13388</v>
      </c>
      <c r="B11373" s="338" t="s">
        <v>32072</v>
      </c>
      <c r="C11373" s="338">
        <v>13388</v>
      </c>
      <c r="D11373" s="339" t="s">
        <v>38330</v>
      </c>
      <c r="E11373" s="338" t="s">
        <v>32148</v>
      </c>
      <c r="F11373" s="340" t="s">
        <v>38331</v>
      </c>
      <c r="G11373" s="340" t="s">
        <v>38331</v>
      </c>
    </row>
    <row r="11374" spans="1:7">
      <c r="A11374" s="337" t="str">
        <f t="shared" si="178"/>
        <v>SINAPI-I 39914</v>
      </c>
      <c r="B11374" s="338" t="s">
        <v>32072</v>
      </c>
      <c r="C11374" s="338">
        <v>39914</v>
      </c>
      <c r="D11374" s="339" t="s">
        <v>38332</v>
      </c>
      <c r="E11374" s="338" t="s">
        <v>32148</v>
      </c>
      <c r="F11374" s="340" t="s">
        <v>38333</v>
      </c>
      <c r="G11374" s="340" t="s">
        <v>38333</v>
      </c>
    </row>
    <row r="11375" spans="1:7">
      <c r="A11375" s="337" t="str">
        <f t="shared" si="178"/>
        <v>SINAPI-I 12732</v>
      </c>
      <c r="B11375" s="338" t="s">
        <v>32072</v>
      </c>
      <c r="C11375" s="338">
        <v>12732</v>
      </c>
      <c r="D11375" s="339" t="s">
        <v>38334</v>
      </c>
      <c r="E11375" s="338" t="s">
        <v>32074</v>
      </c>
      <c r="F11375" s="340" t="s">
        <v>38335</v>
      </c>
      <c r="G11375" s="340" t="s">
        <v>38335</v>
      </c>
    </row>
    <row r="11376" spans="1:7">
      <c r="A11376" s="337" t="str">
        <f t="shared" si="178"/>
        <v>SINAPI-I 6160</v>
      </c>
      <c r="B11376" s="338" t="s">
        <v>32072</v>
      </c>
      <c r="C11376" s="338">
        <v>6160</v>
      </c>
      <c r="D11376" s="339" t="s">
        <v>38336</v>
      </c>
      <c r="E11376" s="338" t="s">
        <v>32302</v>
      </c>
      <c r="F11376" s="340" t="s">
        <v>30234</v>
      </c>
      <c r="G11376" s="340" t="s">
        <v>30906</v>
      </c>
    </row>
    <row r="11377" spans="1:7">
      <c r="A11377" s="337" t="str">
        <f t="shared" si="178"/>
        <v>SINAPI-I 41087</v>
      </c>
      <c r="B11377" s="338" t="s">
        <v>32072</v>
      </c>
      <c r="C11377" s="338">
        <v>41087</v>
      </c>
      <c r="D11377" s="339" t="s">
        <v>38337</v>
      </c>
      <c r="E11377" s="338" t="s">
        <v>32304</v>
      </c>
      <c r="F11377" s="340" t="s">
        <v>32350</v>
      </c>
      <c r="G11377" s="340" t="s">
        <v>32351</v>
      </c>
    </row>
    <row r="11378" spans="1:7">
      <c r="A11378" s="337" t="str">
        <f t="shared" si="178"/>
        <v>SINAPI-I 6166</v>
      </c>
      <c r="B11378" s="338" t="s">
        <v>32072</v>
      </c>
      <c r="C11378" s="338">
        <v>6166</v>
      </c>
      <c r="D11378" s="339" t="s">
        <v>38338</v>
      </c>
      <c r="E11378" s="338" t="s">
        <v>32302</v>
      </c>
      <c r="F11378" s="340" t="s">
        <v>27321</v>
      </c>
      <c r="G11378" s="340" t="s">
        <v>12083</v>
      </c>
    </row>
    <row r="11379" spans="1:7">
      <c r="A11379" s="337" t="str">
        <f t="shared" si="178"/>
        <v>SINAPI-I 41088</v>
      </c>
      <c r="B11379" s="338" t="s">
        <v>32072</v>
      </c>
      <c r="C11379" s="338">
        <v>41088</v>
      </c>
      <c r="D11379" s="339" t="s">
        <v>38339</v>
      </c>
      <c r="E11379" s="338" t="s">
        <v>32304</v>
      </c>
      <c r="F11379" s="340" t="s">
        <v>38340</v>
      </c>
      <c r="G11379" s="340" t="s">
        <v>38341</v>
      </c>
    </row>
    <row r="11380" spans="1:7" ht="22.5">
      <c r="A11380" s="337" t="str">
        <f t="shared" si="178"/>
        <v>SINAPI-I 20232</v>
      </c>
      <c r="B11380" s="338" t="s">
        <v>32072</v>
      </c>
      <c r="C11380" s="338">
        <v>20232</v>
      </c>
      <c r="D11380" s="339" t="s">
        <v>38342</v>
      </c>
      <c r="E11380" s="338" t="s">
        <v>32092</v>
      </c>
      <c r="F11380" s="340" t="s">
        <v>38343</v>
      </c>
      <c r="G11380" s="340" t="s">
        <v>38343</v>
      </c>
    </row>
    <row r="11381" spans="1:7">
      <c r="A11381" s="337" t="str">
        <f t="shared" si="178"/>
        <v>SINAPI-I 10856</v>
      </c>
      <c r="B11381" s="338" t="s">
        <v>32072</v>
      </c>
      <c r="C11381" s="338">
        <v>10856</v>
      </c>
      <c r="D11381" s="339" t="s">
        <v>38344</v>
      </c>
      <c r="E11381" s="338" t="s">
        <v>32092</v>
      </c>
      <c r="F11381" s="340" t="s">
        <v>38345</v>
      </c>
      <c r="G11381" s="340" t="s">
        <v>38345</v>
      </c>
    </row>
    <row r="11382" spans="1:7">
      <c r="A11382" s="337" t="str">
        <f t="shared" si="178"/>
        <v>SINAPI-I 4828</v>
      </c>
      <c r="B11382" s="338" t="s">
        <v>32072</v>
      </c>
      <c r="C11382" s="338">
        <v>4828</v>
      </c>
      <c r="D11382" s="339" t="s">
        <v>38346</v>
      </c>
      <c r="E11382" s="338" t="s">
        <v>32092</v>
      </c>
      <c r="F11382" s="340" t="s">
        <v>38347</v>
      </c>
      <c r="G11382" s="340" t="s">
        <v>38347</v>
      </c>
    </row>
    <row r="11383" spans="1:7">
      <c r="A11383" s="337" t="str">
        <f t="shared" ref="A11383:A11446" si="179">CONCATENAR</f>
        <v>SINAPI-I 20249</v>
      </c>
      <c r="B11383" s="338" t="s">
        <v>32072</v>
      </c>
      <c r="C11383" s="338">
        <v>20249</v>
      </c>
      <c r="D11383" s="339" t="s">
        <v>38348</v>
      </c>
      <c r="E11383" s="338" t="s">
        <v>32092</v>
      </c>
      <c r="F11383" s="340" t="s">
        <v>11741</v>
      </c>
      <c r="G11383" s="340" t="s">
        <v>11741</v>
      </c>
    </row>
    <row r="11384" spans="1:7">
      <c r="A11384" s="337" t="str">
        <f t="shared" si="179"/>
        <v>SINAPI-I 11609</v>
      </c>
      <c r="B11384" s="338" t="s">
        <v>32072</v>
      </c>
      <c r="C11384" s="338">
        <v>11609</v>
      </c>
      <c r="D11384" s="339" t="s">
        <v>38349</v>
      </c>
      <c r="E11384" s="338" t="s">
        <v>32150</v>
      </c>
      <c r="F11384" s="340" t="s">
        <v>20927</v>
      </c>
      <c r="G11384" s="340" t="s">
        <v>20927</v>
      </c>
    </row>
    <row r="11385" spans="1:7">
      <c r="A11385" s="337" t="str">
        <f t="shared" si="179"/>
        <v>SINAPI-I 20083</v>
      </c>
      <c r="B11385" s="338" t="s">
        <v>32072</v>
      </c>
      <c r="C11385" s="338">
        <v>20083</v>
      </c>
      <c r="D11385" s="339" t="s">
        <v>38350</v>
      </c>
      <c r="E11385" s="338" t="s">
        <v>32074</v>
      </c>
      <c r="F11385" s="340" t="s">
        <v>26922</v>
      </c>
      <c r="G11385" s="340" t="s">
        <v>26922</v>
      </c>
    </row>
    <row r="11386" spans="1:7">
      <c r="A11386" s="337" t="str">
        <f t="shared" si="179"/>
        <v>SINAPI-I 10691</v>
      </c>
      <c r="B11386" s="338" t="s">
        <v>32072</v>
      </c>
      <c r="C11386" s="338">
        <v>10691</v>
      </c>
      <c r="D11386" s="339" t="s">
        <v>38351</v>
      </c>
      <c r="E11386" s="338" t="s">
        <v>32150</v>
      </c>
      <c r="F11386" s="340" t="s">
        <v>38352</v>
      </c>
      <c r="G11386" s="340" t="s">
        <v>38352</v>
      </c>
    </row>
    <row r="11387" spans="1:7">
      <c r="A11387" s="337" t="str">
        <f t="shared" si="179"/>
        <v>SINAPI-I 12295</v>
      </c>
      <c r="B11387" s="338" t="s">
        <v>32072</v>
      </c>
      <c r="C11387" s="338">
        <v>12295</v>
      </c>
      <c r="D11387" s="339" t="s">
        <v>38353</v>
      </c>
      <c r="E11387" s="338" t="s">
        <v>32074</v>
      </c>
      <c r="F11387" s="340" t="s">
        <v>22149</v>
      </c>
      <c r="G11387" s="340" t="s">
        <v>22149</v>
      </c>
    </row>
    <row r="11388" spans="1:7">
      <c r="A11388" s="337" t="str">
        <f t="shared" si="179"/>
        <v>SINAPI-I 12296</v>
      </c>
      <c r="B11388" s="338" t="s">
        <v>32072</v>
      </c>
      <c r="C11388" s="338">
        <v>12296</v>
      </c>
      <c r="D11388" s="339" t="s">
        <v>38354</v>
      </c>
      <c r="E11388" s="338" t="s">
        <v>32074</v>
      </c>
      <c r="F11388" s="340" t="s">
        <v>10166</v>
      </c>
      <c r="G11388" s="340" t="s">
        <v>10166</v>
      </c>
    </row>
    <row r="11389" spans="1:7">
      <c r="A11389" s="337" t="str">
        <f t="shared" si="179"/>
        <v>SINAPI-I 12294</v>
      </c>
      <c r="B11389" s="338" t="s">
        <v>32072</v>
      </c>
      <c r="C11389" s="338">
        <v>12294</v>
      </c>
      <c r="D11389" s="339" t="s">
        <v>38355</v>
      </c>
      <c r="E11389" s="338" t="s">
        <v>32074</v>
      </c>
      <c r="F11389" s="340" t="s">
        <v>26138</v>
      </c>
      <c r="G11389" s="340" t="s">
        <v>26138</v>
      </c>
    </row>
    <row r="11390" spans="1:7">
      <c r="A11390" s="337" t="str">
        <f t="shared" si="179"/>
        <v>SINAPI-I 14543</v>
      </c>
      <c r="B11390" s="338" t="s">
        <v>32072</v>
      </c>
      <c r="C11390" s="338">
        <v>14543</v>
      </c>
      <c r="D11390" s="339" t="s">
        <v>38356</v>
      </c>
      <c r="E11390" s="338" t="s">
        <v>32074</v>
      </c>
      <c r="F11390" s="340" t="s">
        <v>27918</v>
      </c>
      <c r="G11390" s="340" t="s">
        <v>27918</v>
      </c>
    </row>
    <row r="11391" spans="1:7">
      <c r="A11391" s="337" t="str">
        <f t="shared" si="179"/>
        <v>SINAPI-I 13329</v>
      </c>
      <c r="B11391" s="338" t="s">
        <v>32072</v>
      </c>
      <c r="C11391" s="338">
        <v>13329</v>
      </c>
      <c r="D11391" s="339" t="s">
        <v>38357</v>
      </c>
      <c r="E11391" s="338" t="s">
        <v>32074</v>
      </c>
      <c r="F11391" s="340" t="s">
        <v>17777</v>
      </c>
      <c r="G11391" s="340" t="s">
        <v>17777</v>
      </c>
    </row>
    <row r="11392" spans="1:7">
      <c r="A11392" s="337" t="str">
        <f t="shared" si="179"/>
        <v>SINAPI-I 21044</v>
      </c>
      <c r="B11392" s="338" t="s">
        <v>32072</v>
      </c>
      <c r="C11392" s="338">
        <v>21044</v>
      </c>
      <c r="D11392" s="339" t="s">
        <v>38358</v>
      </c>
      <c r="E11392" s="338" t="s">
        <v>32074</v>
      </c>
      <c r="F11392" s="340" t="s">
        <v>17940</v>
      </c>
      <c r="G11392" s="340" t="s">
        <v>17940</v>
      </c>
    </row>
    <row r="11393" spans="1:7">
      <c r="A11393" s="337" t="str">
        <f t="shared" si="179"/>
        <v>SINAPI-I 21045</v>
      </c>
      <c r="B11393" s="338" t="s">
        <v>32072</v>
      </c>
      <c r="C11393" s="338">
        <v>21045</v>
      </c>
      <c r="D11393" s="339" t="s">
        <v>38359</v>
      </c>
      <c r="E11393" s="338" t="s">
        <v>32074</v>
      </c>
      <c r="F11393" s="340" t="s">
        <v>28405</v>
      </c>
      <c r="G11393" s="340" t="s">
        <v>28405</v>
      </c>
    </row>
    <row r="11394" spans="1:7">
      <c r="A11394" s="337" t="str">
        <f t="shared" si="179"/>
        <v>SINAPI-I 21040</v>
      </c>
      <c r="B11394" s="338" t="s">
        <v>32072</v>
      </c>
      <c r="C11394" s="338">
        <v>21040</v>
      </c>
      <c r="D11394" s="339" t="s">
        <v>38360</v>
      </c>
      <c r="E11394" s="338" t="s">
        <v>32074</v>
      </c>
      <c r="F11394" s="340" t="s">
        <v>38361</v>
      </c>
      <c r="G11394" s="340" t="s">
        <v>38361</v>
      </c>
    </row>
    <row r="11395" spans="1:7">
      <c r="A11395" s="337" t="str">
        <f t="shared" si="179"/>
        <v>SINAPI-I 21041</v>
      </c>
      <c r="B11395" s="338" t="s">
        <v>32072</v>
      </c>
      <c r="C11395" s="338">
        <v>21041</v>
      </c>
      <c r="D11395" s="339" t="s">
        <v>38362</v>
      </c>
      <c r="E11395" s="338" t="s">
        <v>32074</v>
      </c>
      <c r="F11395" s="340" t="s">
        <v>30585</v>
      </c>
      <c r="G11395" s="340" t="s">
        <v>30585</v>
      </c>
    </row>
    <row r="11396" spans="1:7">
      <c r="A11396" s="337" t="str">
        <f t="shared" si="179"/>
        <v>SINAPI-I 21047</v>
      </c>
      <c r="B11396" s="338" t="s">
        <v>32072</v>
      </c>
      <c r="C11396" s="338">
        <v>21047</v>
      </c>
      <c r="D11396" s="339" t="s">
        <v>38363</v>
      </c>
      <c r="E11396" s="338" t="s">
        <v>32074</v>
      </c>
      <c r="F11396" s="340" t="s">
        <v>21368</v>
      </c>
      <c r="G11396" s="340" t="s">
        <v>21368</v>
      </c>
    </row>
    <row r="11397" spans="1:7">
      <c r="A11397" s="337" t="str">
        <f t="shared" si="179"/>
        <v>SINAPI-I 21043</v>
      </c>
      <c r="B11397" s="338" t="s">
        <v>32072</v>
      </c>
      <c r="C11397" s="338">
        <v>21043</v>
      </c>
      <c r="D11397" s="339" t="s">
        <v>38364</v>
      </c>
      <c r="E11397" s="338" t="s">
        <v>32074</v>
      </c>
      <c r="F11397" s="340" t="s">
        <v>38365</v>
      </c>
      <c r="G11397" s="340" t="s">
        <v>38365</v>
      </c>
    </row>
    <row r="11398" spans="1:7" ht="22.5">
      <c r="A11398" s="337" t="str">
        <f t="shared" si="179"/>
        <v>SINAPI-I 21042</v>
      </c>
      <c r="B11398" s="338" t="s">
        <v>32072</v>
      </c>
      <c r="C11398" s="338">
        <v>21042</v>
      </c>
      <c r="D11398" s="339" t="s">
        <v>38366</v>
      </c>
      <c r="E11398" s="338" t="s">
        <v>32074</v>
      </c>
      <c r="F11398" s="340" t="s">
        <v>8144</v>
      </c>
      <c r="G11398" s="340" t="s">
        <v>8144</v>
      </c>
    </row>
    <row r="11399" spans="1:7">
      <c r="A11399" s="337" t="str">
        <f t="shared" si="179"/>
        <v>SINAPI-I 14149</v>
      </c>
      <c r="B11399" s="338" t="s">
        <v>32072</v>
      </c>
      <c r="C11399" s="338">
        <v>14149</v>
      </c>
      <c r="D11399" s="339" t="s">
        <v>38367</v>
      </c>
      <c r="E11399" s="338" t="s">
        <v>35439</v>
      </c>
      <c r="F11399" s="340" t="s">
        <v>38368</v>
      </c>
      <c r="G11399" s="340" t="s">
        <v>38368</v>
      </c>
    </row>
    <row r="11400" spans="1:7" ht="22.5">
      <c r="A11400" s="337" t="str">
        <f t="shared" si="179"/>
        <v>SINAPI-I 38099</v>
      </c>
      <c r="B11400" s="338" t="s">
        <v>32072</v>
      </c>
      <c r="C11400" s="338">
        <v>38099</v>
      </c>
      <c r="D11400" s="339" t="s">
        <v>38369</v>
      </c>
      <c r="E11400" s="338" t="s">
        <v>32074</v>
      </c>
      <c r="F11400" s="340" t="s">
        <v>38370</v>
      </c>
      <c r="G11400" s="340" t="s">
        <v>38370</v>
      </c>
    </row>
    <row r="11401" spans="1:7" ht="22.5">
      <c r="A11401" s="337" t="str">
        <f t="shared" si="179"/>
        <v>SINAPI-I 38100</v>
      </c>
      <c r="B11401" s="338" t="s">
        <v>32072</v>
      </c>
      <c r="C11401" s="338">
        <v>38100</v>
      </c>
      <c r="D11401" s="339" t="s">
        <v>38371</v>
      </c>
      <c r="E11401" s="338" t="s">
        <v>32074</v>
      </c>
      <c r="F11401" s="340" t="s">
        <v>12144</v>
      </c>
      <c r="G11401" s="340" t="s">
        <v>12144</v>
      </c>
    </row>
    <row r="11402" spans="1:7">
      <c r="A11402" s="337" t="str">
        <f t="shared" si="179"/>
        <v>SINAPI-I 20061</v>
      </c>
      <c r="B11402" s="338" t="s">
        <v>32072</v>
      </c>
      <c r="C11402" s="338">
        <v>20061</v>
      </c>
      <c r="D11402" s="339" t="s">
        <v>38372</v>
      </c>
      <c r="E11402" s="338" t="s">
        <v>32074</v>
      </c>
      <c r="F11402" s="340" t="s">
        <v>35429</v>
      </c>
      <c r="G11402" s="340" t="s">
        <v>35429</v>
      </c>
    </row>
    <row r="11403" spans="1:7">
      <c r="A11403" s="337" t="str">
        <f t="shared" si="179"/>
        <v>SINAPI-I 7576</v>
      </c>
      <c r="B11403" s="338" t="s">
        <v>32072</v>
      </c>
      <c r="C11403" s="338">
        <v>7576</v>
      </c>
      <c r="D11403" s="339" t="s">
        <v>38373</v>
      </c>
      <c r="E11403" s="338" t="s">
        <v>32074</v>
      </c>
      <c r="F11403" s="340" t="s">
        <v>38374</v>
      </c>
      <c r="G11403" s="340" t="s">
        <v>38374</v>
      </c>
    </row>
    <row r="11404" spans="1:7">
      <c r="A11404" s="337" t="str">
        <f t="shared" si="179"/>
        <v>SINAPI-I 3384</v>
      </c>
      <c r="B11404" s="338" t="s">
        <v>32072</v>
      </c>
      <c r="C11404" s="338">
        <v>3384</v>
      </c>
      <c r="D11404" s="339" t="s">
        <v>38375</v>
      </c>
      <c r="E11404" s="338" t="s">
        <v>32074</v>
      </c>
      <c r="F11404" s="340" t="s">
        <v>20943</v>
      </c>
      <c r="G11404" s="340" t="s">
        <v>20943</v>
      </c>
    </row>
    <row r="11405" spans="1:7">
      <c r="A11405" s="337" t="str">
        <f t="shared" si="179"/>
        <v>SINAPI-I 7572</v>
      </c>
      <c r="B11405" s="338" t="s">
        <v>32072</v>
      </c>
      <c r="C11405" s="338">
        <v>7572</v>
      </c>
      <c r="D11405" s="339" t="s">
        <v>38376</v>
      </c>
      <c r="E11405" s="338" t="s">
        <v>32074</v>
      </c>
      <c r="F11405" s="340" t="s">
        <v>7834</v>
      </c>
      <c r="G11405" s="340" t="s">
        <v>7834</v>
      </c>
    </row>
    <row r="11406" spans="1:7">
      <c r="A11406" s="337" t="str">
        <f t="shared" si="179"/>
        <v>SINAPI-I 3396</v>
      </c>
      <c r="B11406" s="338" t="s">
        <v>32072</v>
      </c>
      <c r="C11406" s="338">
        <v>3396</v>
      </c>
      <c r="D11406" s="339" t="s">
        <v>38377</v>
      </c>
      <c r="E11406" s="338" t="s">
        <v>32074</v>
      </c>
      <c r="F11406" s="340" t="s">
        <v>11057</v>
      </c>
      <c r="G11406" s="340" t="s">
        <v>11057</v>
      </c>
    </row>
    <row r="11407" spans="1:7">
      <c r="A11407" s="337" t="str">
        <f t="shared" si="179"/>
        <v>SINAPI-I 37590</v>
      </c>
      <c r="B11407" s="338" t="s">
        <v>32072</v>
      </c>
      <c r="C11407" s="338">
        <v>37590</v>
      </c>
      <c r="D11407" s="339" t="s">
        <v>38378</v>
      </c>
      <c r="E11407" s="338" t="s">
        <v>32074</v>
      </c>
      <c r="F11407" s="340" t="s">
        <v>16562</v>
      </c>
      <c r="G11407" s="340" t="s">
        <v>16562</v>
      </c>
    </row>
    <row r="11408" spans="1:7">
      <c r="A11408" s="337" t="str">
        <f t="shared" si="179"/>
        <v>SINAPI-I 37591</v>
      </c>
      <c r="B11408" s="338" t="s">
        <v>32072</v>
      </c>
      <c r="C11408" s="338">
        <v>37591</v>
      </c>
      <c r="D11408" s="339" t="s">
        <v>38379</v>
      </c>
      <c r="E11408" s="338" t="s">
        <v>32074</v>
      </c>
      <c r="F11408" s="340" t="s">
        <v>8267</v>
      </c>
      <c r="G11408" s="340" t="s">
        <v>8267</v>
      </c>
    </row>
    <row r="11409" spans="1:7" ht="22.5">
      <c r="A11409" s="337" t="str">
        <f t="shared" si="179"/>
        <v>SINAPI-I 12626</v>
      </c>
      <c r="B11409" s="338" t="s">
        <v>32072</v>
      </c>
      <c r="C11409" s="338">
        <v>12626</v>
      </c>
      <c r="D11409" s="339" t="s">
        <v>38380</v>
      </c>
      <c r="E11409" s="338" t="s">
        <v>32074</v>
      </c>
      <c r="F11409" s="340" t="s">
        <v>21777</v>
      </c>
      <c r="G11409" s="340" t="s">
        <v>21777</v>
      </c>
    </row>
    <row r="11410" spans="1:7">
      <c r="A11410" s="337" t="str">
        <f t="shared" si="179"/>
        <v>SINAPI-I 11033</v>
      </c>
      <c r="B11410" s="338" t="s">
        <v>32072</v>
      </c>
      <c r="C11410" s="338">
        <v>11033</v>
      </c>
      <c r="D11410" s="339" t="s">
        <v>38381</v>
      </c>
      <c r="E11410" s="338" t="s">
        <v>32074</v>
      </c>
      <c r="F11410" s="340" t="s">
        <v>28584</v>
      </c>
      <c r="G11410" s="340" t="s">
        <v>28584</v>
      </c>
    </row>
    <row r="11411" spans="1:7">
      <c r="A11411" s="337" t="str">
        <f t="shared" si="179"/>
        <v>SINAPI-I 390</v>
      </c>
      <c r="B11411" s="338" t="s">
        <v>32072</v>
      </c>
      <c r="C11411" s="338">
        <v>390</v>
      </c>
      <c r="D11411" s="339" t="s">
        <v>38382</v>
      </c>
      <c r="E11411" s="338" t="s">
        <v>32074</v>
      </c>
      <c r="F11411" s="340" t="s">
        <v>16456</v>
      </c>
      <c r="G11411" s="340" t="s">
        <v>16456</v>
      </c>
    </row>
    <row r="11412" spans="1:7" ht="22.5">
      <c r="A11412" s="337" t="str">
        <f t="shared" si="179"/>
        <v>SINAPI-I 42436</v>
      </c>
      <c r="B11412" s="338" t="s">
        <v>32072</v>
      </c>
      <c r="C11412" s="338">
        <v>42436</v>
      </c>
      <c r="D11412" s="339" t="s">
        <v>38383</v>
      </c>
      <c r="E11412" s="338" t="s">
        <v>32074</v>
      </c>
      <c r="F11412" s="340" t="s">
        <v>38384</v>
      </c>
      <c r="G11412" s="340" t="s">
        <v>38384</v>
      </c>
    </row>
    <row r="11413" spans="1:7">
      <c r="A11413" s="337" t="str">
        <f t="shared" si="179"/>
        <v>SINAPI-I 6193</v>
      </c>
      <c r="B11413" s="338" t="s">
        <v>32072</v>
      </c>
      <c r="C11413" s="338">
        <v>6193</v>
      </c>
      <c r="D11413" s="339" t="s">
        <v>38385</v>
      </c>
      <c r="E11413" s="338" t="s">
        <v>32092</v>
      </c>
      <c r="F11413" s="340" t="s">
        <v>22040</v>
      </c>
      <c r="G11413" s="340" t="s">
        <v>22040</v>
      </c>
    </row>
    <row r="11414" spans="1:7">
      <c r="A11414" s="337" t="str">
        <f t="shared" si="179"/>
        <v>SINAPI-I 6194</v>
      </c>
      <c r="B11414" s="338" t="s">
        <v>32072</v>
      </c>
      <c r="C11414" s="338">
        <v>6194</v>
      </c>
      <c r="D11414" s="339" t="s">
        <v>38386</v>
      </c>
      <c r="E11414" s="338" t="s">
        <v>32092</v>
      </c>
      <c r="F11414" s="340" t="s">
        <v>8939</v>
      </c>
      <c r="G11414" s="340" t="s">
        <v>8939</v>
      </c>
    </row>
    <row r="11415" spans="1:7">
      <c r="A11415" s="337" t="str">
        <f t="shared" si="179"/>
        <v>SINAPI-I 10567</v>
      </c>
      <c r="B11415" s="338" t="s">
        <v>32072</v>
      </c>
      <c r="C11415" s="338">
        <v>10567</v>
      </c>
      <c r="D11415" s="339" t="s">
        <v>38387</v>
      </c>
      <c r="E11415" s="338" t="s">
        <v>32092</v>
      </c>
      <c r="F11415" s="340" t="s">
        <v>17401</v>
      </c>
      <c r="G11415" s="340" t="s">
        <v>17401</v>
      </c>
    </row>
    <row r="11416" spans="1:7">
      <c r="A11416" s="337" t="str">
        <f t="shared" si="179"/>
        <v>SINAPI-I 6212</v>
      </c>
      <c r="B11416" s="338" t="s">
        <v>32072</v>
      </c>
      <c r="C11416" s="338">
        <v>6212</v>
      </c>
      <c r="D11416" s="339" t="s">
        <v>38388</v>
      </c>
      <c r="E11416" s="338" t="s">
        <v>32092</v>
      </c>
      <c r="F11416" s="340" t="s">
        <v>12947</v>
      </c>
      <c r="G11416" s="340" t="s">
        <v>12947</v>
      </c>
    </row>
    <row r="11417" spans="1:7">
      <c r="A11417" s="337" t="str">
        <f t="shared" si="179"/>
        <v>SINAPI-I 3993</v>
      </c>
      <c r="B11417" s="338" t="s">
        <v>32072</v>
      </c>
      <c r="C11417" s="338">
        <v>3993</v>
      </c>
      <c r="D11417" s="339" t="s">
        <v>38389</v>
      </c>
      <c r="E11417" s="338" t="s">
        <v>32083</v>
      </c>
      <c r="F11417" s="340" t="s">
        <v>38390</v>
      </c>
      <c r="G11417" s="340" t="s">
        <v>38390</v>
      </c>
    </row>
    <row r="11418" spans="1:7">
      <c r="A11418" s="337" t="str">
        <f t="shared" si="179"/>
        <v>SINAPI-I 3990</v>
      </c>
      <c r="B11418" s="338" t="s">
        <v>32072</v>
      </c>
      <c r="C11418" s="338">
        <v>3990</v>
      </c>
      <c r="D11418" s="339" t="s">
        <v>38391</v>
      </c>
      <c r="E11418" s="338" t="s">
        <v>32092</v>
      </c>
      <c r="F11418" s="340" t="s">
        <v>18440</v>
      </c>
      <c r="G11418" s="340" t="s">
        <v>18440</v>
      </c>
    </row>
    <row r="11419" spans="1:7">
      <c r="A11419" s="337" t="str">
        <f t="shared" si="179"/>
        <v>SINAPI-I 3992</v>
      </c>
      <c r="B11419" s="338" t="s">
        <v>32072</v>
      </c>
      <c r="C11419" s="338">
        <v>3992</v>
      </c>
      <c r="D11419" s="339" t="s">
        <v>38392</v>
      </c>
      <c r="E11419" s="338" t="s">
        <v>32092</v>
      </c>
      <c r="F11419" s="340" t="s">
        <v>15212</v>
      </c>
      <c r="G11419" s="340" t="s">
        <v>15212</v>
      </c>
    </row>
    <row r="11420" spans="1:7" ht="22.5">
      <c r="A11420" s="337" t="str">
        <f t="shared" si="179"/>
        <v>SINAPI-I 6178</v>
      </c>
      <c r="B11420" s="338" t="s">
        <v>32072</v>
      </c>
      <c r="C11420" s="338">
        <v>6178</v>
      </c>
      <c r="D11420" s="339" t="s">
        <v>38393</v>
      </c>
      <c r="E11420" s="338" t="s">
        <v>32083</v>
      </c>
      <c r="F11420" s="340" t="s">
        <v>38394</v>
      </c>
      <c r="G11420" s="340" t="s">
        <v>38394</v>
      </c>
    </row>
    <row r="11421" spans="1:7" ht="22.5">
      <c r="A11421" s="337" t="str">
        <f t="shared" si="179"/>
        <v>SINAPI-I 6180</v>
      </c>
      <c r="B11421" s="338" t="s">
        <v>32072</v>
      </c>
      <c r="C11421" s="338">
        <v>6180</v>
      </c>
      <c r="D11421" s="339" t="s">
        <v>38395</v>
      </c>
      <c r="E11421" s="338" t="s">
        <v>32083</v>
      </c>
      <c r="F11421" s="340" t="s">
        <v>38396</v>
      </c>
      <c r="G11421" s="340" t="s">
        <v>38396</v>
      </c>
    </row>
    <row r="11422" spans="1:7">
      <c r="A11422" s="337" t="str">
        <f t="shared" si="179"/>
        <v>SINAPI-I 6182</v>
      </c>
      <c r="B11422" s="338" t="s">
        <v>32072</v>
      </c>
      <c r="C11422" s="338">
        <v>6182</v>
      </c>
      <c r="D11422" s="339" t="s">
        <v>38397</v>
      </c>
      <c r="E11422" s="338" t="s">
        <v>32083</v>
      </c>
      <c r="F11422" s="340" t="s">
        <v>38398</v>
      </c>
      <c r="G11422" s="340" t="s">
        <v>38398</v>
      </c>
    </row>
    <row r="11423" spans="1:7">
      <c r="A11423" s="337" t="str">
        <f t="shared" si="179"/>
        <v>SINAPI-I 43614</v>
      </c>
      <c r="B11423" s="338" t="s">
        <v>32072</v>
      </c>
      <c r="C11423" s="338">
        <v>43614</v>
      </c>
      <c r="D11423" s="339" t="s">
        <v>38399</v>
      </c>
      <c r="E11423" s="338" t="s">
        <v>32092</v>
      </c>
      <c r="F11423" s="340" t="s">
        <v>35661</v>
      </c>
      <c r="G11423" s="340" t="s">
        <v>35661</v>
      </c>
    </row>
    <row r="11424" spans="1:7">
      <c r="A11424" s="337" t="str">
        <f t="shared" si="179"/>
        <v>SINAPI-I 6189</v>
      </c>
      <c r="B11424" s="338" t="s">
        <v>32072</v>
      </c>
      <c r="C11424" s="338">
        <v>6189</v>
      </c>
      <c r="D11424" s="339" t="s">
        <v>38400</v>
      </c>
      <c r="E11424" s="338" t="s">
        <v>32092</v>
      </c>
      <c r="F11424" s="340" t="s">
        <v>28166</v>
      </c>
      <c r="G11424" s="340" t="s">
        <v>28166</v>
      </c>
    </row>
    <row r="11425" spans="1:7">
      <c r="A11425" s="337" t="str">
        <f t="shared" si="179"/>
        <v>SINAPI-I 6214</v>
      </c>
      <c r="B11425" s="338" t="s">
        <v>32072</v>
      </c>
      <c r="C11425" s="338">
        <v>6214</v>
      </c>
      <c r="D11425" s="339" t="s">
        <v>38401</v>
      </c>
      <c r="E11425" s="338" t="s">
        <v>32083</v>
      </c>
      <c r="F11425" s="340" t="s">
        <v>38402</v>
      </c>
      <c r="G11425" s="340" t="s">
        <v>38402</v>
      </c>
    </row>
    <row r="11426" spans="1:7">
      <c r="A11426" s="337" t="str">
        <f t="shared" si="179"/>
        <v>SINAPI-I 36153</v>
      </c>
      <c r="B11426" s="338" t="s">
        <v>32072</v>
      </c>
      <c r="C11426" s="338">
        <v>36153</v>
      </c>
      <c r="D11426" s="339" t="s">
        <v>38403</v>
      </c>
      <c r="E11426" s="338" t="s">
        <v>32074</v>
      </c>
      <c r="F11426" s="340" t="s">
        <v>38404</v>
      </c>
      <c r="G11426" s="340" t="s">
        <v>38404</v>
      </c>
    </row>
    <row r="11427" spans="1:7">
      <c r="A11427" s="337" t="str">
        <f t="shared" si="179"/>
        <v>SINAPI-I 10740</v>
      </c>
      <c r="B11427" s="338" t="s">
        <v>32072</v>
      </c>
      <c r="C11427" s="338">
        <v>10740</v>
      </c>
      <c r="D11427" s="339" t="s">
        <v>38405</v>
      </c>
      <c r="E11427" s="338" t="s">
        <v>32074</v>
      </c>
      <c r="F11427" s="340" t="s">
        <v>38406</v>
      </c>
      <c r="G11427" s="340" t="s">
        <v>38406</v>
      </c>
    </row>
    <row r="11428" spans="1:7">
      <c r="A11428" s="337" t="str">
        <f t="shared" si="179"/>
        <v>SINAPI-I 13914</v>
      </c>
      <c r="B11428" s="338" t="s">
        <v>32072</v>
      </c>
      <c r="C11428" s="338">
        <v>13914</v>
      </c>
      <c r="D11428" s="339" t="s">
        <v>38407</v>
      </c>
      <c r="E11428" s="338" t="s">
        <v>32074</v>
      </c>
      <c r="F11428" s="340" t="s">
        <v>38408</v>
      </c>
      <c r="G11428" s="340" t="s">
        <v>38408</v>
      </c>
    </row>
    <row r="11429" spans="1:7">
      <c r="A11429" s="337" t="str">
        <f t="shared" si="179"/>
        <v>SINAPI-I 10742</v>
      </c>
      <c r="B11429" s="338" t="s">
        <v>32072</v>
      </c>
      <c r="C11429" s="338">
        <v>10742</v>
      </c>
      <c r="D11429" s="339" t="s">
        <v>38409</v>
      </c>
      <c r="E11429" s="338" t="s">
        <v>32074</v>
      </c>
      <c r="F11429" s="340" t="s">
        <v>38410</v>
      </c>
      <c r="G11429" s="340" t="s">
        <v>38410</v>
      </c>
    </row>
    <row r="11430" spans="1:7">
      <c r="A11430" s="337" t="str">
        <f t="shared" si="179"/>
        <v>SINAPI-I 38465</v>
      </c>
      <c r="B11430" s="338" t="s">
        <v>32072</v>
      </c>
      <c r="C11430" s="338">
        <v>38465</v>
      </c>
      <c r="D11430" s="339" t="s">
        <v>38411</v>
      </c>
      <c r="E11430" s="338" t="s">
        <v>32074</v>
      </c>
      <c r="F11430" s="340" t="s">
        <v>38412</v>
      </c>
      <c r="G11430" s="340" t="s">
        <v>38412</v>
      </c>
    </row>
    <row r="11431" spans="1:7">
      <c r="A11431" s="337" t="str">
        <f t="shared" si="179"/>
        <v>SINAPI-I 7543</v>
      </c>
      <c r="B11431" s="338" t="s">
        <v>32072</v>
      </c>
      <c r="C11431" s="338">
        <v>7543</v>
      </c>
      <c r="D11431" s="339" t="s">
        <v>38413</v>
      </c>
      <c r="E11431" s="338" t="s">
        <v>32074</v>
      </c>
      <c r="F11431" s="340" t="s">
        <v>21072</v>
      </c>
      <c r="G11431" s="340" t="s">
        <v>21072</v>
      </c>
    </row>
    <row r="11432" spans="1:7" ht="22.5">
      <c r="A11432" s="337" t="str">
        <f t="shared" si="179"/>
        <v>SINAPI-I 43427</v>
      </c>
      <c r="B11432" s="338" t="s">
        <v>32072</v>
      </c>
      <c r="C11432" s="338">
        <v>43427</v>
      </c>
      <c r="D11432" s="339" t="s">
        <v>38414</v>
      </c>
      <c r="E11432" s="338" t="s">
        <v>32074</v>
      </c>
      <c r="F11432" s="340" t="s">
        <v>38415</v>
      </c>
      <c r="G11432" s="340" t="s">
        <v>38415</v>
      </c>
    </row>
    <row r="11433" spans="1:7">
      <c r="A11433" s="337" t="str">
        <f t="shared" si="179"/>
        <v>SINAPI-I 41613</v>
      </c>
      <c r="B11433" s="338" t="s">
        <v>32072</v>
      </c>
      <c r="C11433" s="338">
        <v>41613</v>
      </c>
      <c r="D11433" s="339" t="s">
        <v>38416</v>
      </c>
      <c r="E11433" s="338" t="s">
        <v>32074</v>
      </c>
      <c r="F11433" s="340" t="s">
        <v>38417</v>
      </c>
      <c r="G11433" s="340" t="s">
        <v>38417</v>
      </c>
    </row>
    <row r="11434" spans="1:7">
      <c r="A11434" s="337" t="str">
        <f t="shared" si="179"/>
        <v>SINAPI-I 41614</v>
      </c>
      <c r="B11434" s="338" t="s">
        <v>32072</v>
      </c>
      <c r="C11434" s="338">
        <v>41614</v>
      </c>
      <c r="D11434" s="339" t="s">
        <v>38418</v>
      </c>
      <c r="E11434" s="338" t="s">
        <v>32074</v>
      </c>
      <c r="F11434" s="340" t="s">
        <v>38419</v>
      </c>
      <c r="G11434" s="340" t="s">
        <v>38419</v>
      </c>
    </row>
    <row r="11435" spans="1:7">
      <c r="A11435" s="337" t="str">
        <f t="shared" si="179"/>
        <v>SINAPI-I 41615</v>
      </c>
      <c r="B11435" s="338" t="s">
        <v>32072</v>
      </c>
      <c r="C11435" s="338">
        <v>41615</v>
      </c>
      <c r="D11435" s="339" t="s">
        <v>38420</v>
      </c>
      <c r="E11435" s="338" t="s">
        <v>32074</v>
      </c>
      <c r="F11435" s="340" t="s">
        <v>8660</v>
      </c>
      <c r="G11435" s="340" t="s">
        <v>8660</v>
      </c>
    </row>
    <row r="11436" spans="1:7">
      <c r="A11436" s="337" t="str">
        <f t="shared" si="179"/>
        <v>SINAPI-I 41616</v>
      </c>
      <c r="B11436" s="338" t="s">
        <v>32072</v>
      </c>
      <c r="C11436" s="338">
        <v>41616</v>
      </c>
      <c r="D11436" s="339" t="s">
        <v>38421</v>
      </c>
      <c r="E11436" s="338" t="s">
        <v>32074</v>
      </c>
      <c r="F11436" s="340" t="s">
        <v>38422</v>
      </c>
      <c r="G11436" s="340" t="s">
        <v>38422</v>
      </c>
    </row>
    <row r="11437" spans="1:7">
      <c r="A11437" s="337" t="str">
        <f t="shared" si="179"/>
        <v>SINAPI-I 41617</v>
      </c>
      <c r="B11437" s="338" t="s">
        <v>32072</v>
      </c>
      <c r="C11437" s="338">
        <v>41617</v>
      </c>
      <c r="D11437" s="339" t="s">
        <v>38423</v>
      </c>
      <c r="E11437" s="338" t="s">
        <v>32074</v>
      </c>
      <c r="F11437" s="340" t="s">
        <v>38424</v>
      </c>
      <c r="G11437" s="340" t="s">
        <v>38424</v>
      </c>
    </row>
    <row r="11438" spans="1:7">
      <c r="A11438" s="337" t="str">
        <f t="shared" si="179"/>
        <v>SINAPI-I 41618</v>
      </c>
      <c r="B11438" s="338" t="s">
        <v>32072</v>
      </c>
      <c r="C11438" s="338">
        <v>41618</v>
      </c>
      <c r="D11438" s="339" t="s">
        <v>38425</v>
      </c>
      <c r="E11438" s="338" t="s">
        <v>32074</v>
      </c>
      <c r="F11438" s="340" t="s">
        <v>38426</v>
      </c>
      <c r="G11438" s="340" t="s">
        <v>38426</v>
      </c>
    </row>
    <row r="11439" spans="1:7" ht="22.5">
      <c r="A11439" s="337" t="str">
        <f t="shared" si="179"/>
        <v>SINAPI-I 43428</v>
      </c>
      <c r="B11439" s="338" t="s">
        <v>32072</v>
      </c>
      <c r="C11439" s="338">
        <v>43428</v>
      </c>
      <c r="D11439" s="339" t="s">
        <v>38427</v>
      </c>
      <c r="E11439" s="338" t="s">
        <v>32074</v>
      </c>
      <c r="F11439" s="340" t="s">
        <v>38428</v>
      </c>
      <c r="G11439" s="340" t="s">
        <v>38428</v>
      </c>
    </row>
    <row r="11440" spans="1:7">
      <c r="A11440" s="337" t="str">
        <f t="shared" si="179"/>
        <v>SINAPI-I 41619</v>
      </c>
      <c r="B11440" s="338" t="s">
        <v>32072</v>
      </c>
      <c r="C11440" s="338">
        <v>41619</v>
      </c>
      <c r="D11440" s="339" t="s">
        <v>38429</v>
      </c>
      <c r="E11440" s="338" t="s">
        <v>32074</v>
      </c>
      <c r="F11440" s="340" t="s">
        <v>16991</v>
      </c>
      <c r="G11440" s="340" t="s">
        <v>16991</v>
      </c>
    </row>
    <row r="11441" spans="1:7">
      <c r="A11441" s="337" t="str">
        <f t="shared" si="179"/>
        <v>SINAPI-I 41620</v>
      </c>
      <c r="B11441" s="338" t="s">
        <v>32072</v>
      </c>
      <c r="C11441" s="338">
        <v>41620</v>
      </c>
      <c r="D11441" s="339" t="s">
        <v>38430</v>
      </c>
      <c r="E11441" s="338" t="s">
        <v>32074</v>
      </c>
      <c r="F11441" s="340" t="s">
        <v>38431</v>
      </c>
      <c r="G11441" s="340" t="s">
        <v>38431</v>
      </c>
    </row>
    <row r="11442" spans="1:7">
      <c r="A11442" s="337" t="str">
        <f t="shared" si="179"/>
        <v>SINAPI-I 41622</v>
      </c>
      <c r="B11442" s="338" t="s">
        <v>32072</v>
      </c>
      <c r="C11442" s="338">
        <v>41622</v>
      </c>
      <c r="D11442" s="339" t="s">
        <v>38432</v>
      </c>
      <c r="E11442" s="338" t="s">
        <v>32074</v>
      </c>
      <c r="F11442" s="340" t="s">
        <v>38433</v>
      </c>
      <c r="G11442" s="340" t="s">
        <v>38433</v>
      </c>
    </row>
    <row r="11443" spans="1:7">
      <c r="A11443" s="337" t="str">
        <f t="shared" si="179"/>
        <v>SINAPI-I 41623</v>
      </c>
      <c r="B11443" s="338" t="s">
        <v>32072</v>
      </c>
      <c r="C11443" s="338">
        <v>41623</v>
      </c>
      <c r="D11443" s="339" t="s">
        <v>38434</v>
      </c>
      <c r="E11443" s="338" t="s">
        <v>32074</v>
      </c>
      <c r="F11443" s="340" t="s">
        <v>38435</v>
      </c>
      <c r="G11443" s="340" t="s">
        <v>38435</v>
      </c>
    </row>
    <row r="11444" spans="1:7">
      <c r="A11444" s="337" t="str">
        <f t="shared" si="179"/>
        <v>SINAPI-I 41624</v>
      </c>
      <c r="B11444" s="338" t="s">
        <v>32072</v>
      </c>
      <c r="C11444" s="338">
        <v>41624</v>
      </c>
      <c r="D11444" s="339" t="s">
        <v>38436</v>
      </c>
      <c r="E11444" s="338" t="s">
        <v>32074</v>
      </c>
      <c r="F11444" s="340" t="s">
        <v>38437</v>
      </c>
      <c r="G11444" s="340" t="s">
        <v>38437</v>
      </c>
    </row>
    <row r="11445" spans="1:7">
      <c r="A11445" s="337" t="str">
        <f t="shared" si="179"/>
        <v>SINAPI-I 41625</v>
      </c>
      <c r="B11445" s="338" t="s">
        <v>32072</v>
      </c>
      <c r="C11445" s="338">
        <v>41625</v>
      </c>
      <c r="D11445" s="339" t="s">
        <v>38438</v>
      </c>
      <c r="E11445" s="338" t="s">
        <v>32074</v>
      </c>
      <c r="F11445" s="340" t="s">
        <v>38439</v>
      </c>
      <c r="G11445" s="340" t="s">
        <v>38439</v>
      </c>
    </row>
    <row r="11446" spans="1:7">
      <c r="A11446" s="337" t="str">
        <f t="shared" si="179"/>
        <v>SINAPI-I 39352</v>
      </c>
      <c r="B11446" s="338" t="s">
        <v>32072</v>
      </c>
      <c r="C11446" s="338">
        <v>39352</v>
      </c>
      <c r="D11446" s="339" t="s">
        <v>38440</v>
      </c>
      <c r="E11446" s="338" t="s">
        <v>32074</v>
      </c>
      <c r="F11446" s="340" t="s">
        <v>11197</v>
      </c>
      <c r="G11446" s="340" t="s">
        <v>11197</v>
      </c>
    </row>
    <row r="11447" spans="1:7">
      <c r="A11447" s="337" t="str">
        <f t="shared" ref="A11447:A11510" si="180">CONCATENAR</f>
        <v>SINAPI-I 39346</v>
      </c>
      <c r="B11447" s="338" t="s">
        <v>32072</v>
      </c>
      <c r="C11447" s="338">
        <v>39346</v>
      </c>
      <c r="D11447" s="339" t="s">
        <v>38441</v>
      </c>
      <c r="E11447" s="338" t="s">
        <v>32074</v>
      </c>
      <c r="F11447" s="340" t="s">
        <v>11197</v>
      </c>
      <c r="G11447" s="340" t="s">
        <v>11197</v>
      </c>
    </row>
    <row r="11448" spans="1:7">
      <c r="A11448" s="337" t="str">
        <f t="shared" si="180"/>
        <v>SINAPI-I 39350</v>
      </c>
      <c r="B11448" s="338" t="s">
        <v>32072</v>
      </c>
      <c r="C11448" s="338">
        <v>39350</v>
      </c>
      <c r="D11448" s="339" t="s">
        <v>38442</v>
      </c>
      <c r="E11448" s="338" t="s">
        <v>32074</v>
      </c>
      <c r="F11448" s="340" t="s">
        <v>11356</v>
      </c>
      <c r="G11448" s="340" t="s">
        <v>11356</v>
      </c>
    </row>
    <row r="11449" spans="1:7">
      <c r="A11449" s="337" t="str">
        <f t="shared" si="180"/>
        <v>SINAPI-I 39351</v>
      </c>
      <c r="B11449" s="338" t="s">
        <v>32072</v>
      </c>
      <c r="C11449" s="338">
        <v>39351</v>
      </c>
      <c r="D11449" s="339" t="s">
        <v>38443</v>
      </c>
      <c r="E11449" s="338" t="s">
        <v>32074</v>
      </c>
      <c r="F11449" s="340" t="s">
        <v>11249</v>
      </c>
      <c r="G11449" s="340" t="s">
        <v>11249</v>
      </c>
    </row>
    <row r="11450" spans="1:7">
      <c r="A11450" s="337" t="str">
        <f t="shared" si="180"/>
        <v>SINAPI-I 38952</v>
      </c>
      <c r="B11450" s="338" t="s">
        <v>32072</v>
      </c>
      <c r="C11450" s="338">
        <v>38952</v>
      </c>
      <c r="D11450" s="339" t="s">
        <v>38444</v>
      </c>
      <c r="E11450" s="338" t="s">
        <v>32074</v>
      </c>
      <c r="F11450" s="340" t="s">
        <v>29911</v>
      </c>
      <c r="G11450" s="340" t="s">
        <v>29911</v>
      </c>
    </row>
    <row r="11451" spans="1:7">
      <c r="A11451" s="337" t="str">
        <f t="shared" si="180"/>
        <v>SINAPI-I 38953</v>
      </c>
      <c r="B11451" s="338" t="s">
        <v>32072</v>
      </c>
      <c r="C11451" s="338">
        <v>38953</v>
      </c>
      <c r="D11451" s="339" t="s">
        <v>38445</v>
      </c>
      <c r="E11451" s="338" t="s">
        <v>32074</v>
      </c>
      <c r="F11451" s="340" t="s">
        <v>38446</v>
      </c>
      <c r="G11451" s="340" t="s">
        <v>38446</v>
      </c>
    </row>
    <row r="11452" spans="1:7">
      <c r="A11452" s="337" t="str">
        <f t="shared" si="180"/>
        <v>SINAPI-I 38835</v>
      </c>
      <c r="B11452" s="338" t="s">
        <v>32072</v>
      </c>
      <c r="C11452" s="338">
        <v>38835</v>
      </c>
      <c r="D11452" s="339" t="s">
        <v>38447</v>
      </c>
      <c r="E11452" s="338" t="s">
        <v>32074</v>
      </c>
      <c r="F11452" s="340" t="s">
        <v>8073</v>
      </c>
      <c r="G11452" s="340" t="s">
        <v>8073</v>
      </c>
    </row>
    <row r="11453" spans="1:7">
      <c r="A11453" s="337" t="str">
        <f t="shared" si="180"/>
        <v>SINAPI-I 38837</v>
      </c>
      <c r="B11453" s="338" t="s">
        <v>32072</v>
      </c>
      <c r="C11453" s="338">
        <v>38837</v>
      </c>
      <c r="D11453" s="339" t="s">
        <v>38448</v>
      </c>
      <c r="E11453" s="338" t="s">
        <v>32074</v>
      </c>
      <c r="F11453" s="340" t="s">
        <v>32277</v>
      </c>
      <c r="G11453" s="340" t="s">
        <v>32277</v>
      </c>
    </row>
    <row r="11454" spans="1:7">
      <c r="A11454" s="337" t="str">
        <f t="shared" si="180"/>
        <v>SINAPI-I 38836</v>
      </c>
      <c r="B11454" s="338" t="s">
        <v>32072</v>
      </c>
      <c r="C11454" s="338">
        <v>38836</v>
      </c>
      <c r="D11454" s="339" t="s">
        <v>38449</v>
      </c>
      <c r="E11454" s="338" t="s">
        <v>32074</v>
      </c>
      <c r="F11454" s="340" t="s">
        <v>31657</v>
      </c>
      <c r="G11454" s="340" t="s">
        <v>31657</v>
      </c>
    </row>
    <row r="11455" spans="1:7">
      <c r="A11455" s="337" t="str">
        <f t="shared" si="180"/>
        <v>SINAPI-I 2666</v>
      </c>
      <c r="B11455" s="338" t="s">
        <v>32072</v>
      </c>
      <c r="C11455" s="338">
        <v>2666</v>
      </c>
      <c r="D11455" s="339" t="s">
        <v>38450</v>
      </c>
      <c r="E11455" s="338" t="s">
        <v>32074</v>
      </c>
      <c r="F11455" s="340" t="s">
        <v>7826</v>
      </c>
      <c r="G11455" s="340" t="s">
        <v>7826</v>
      </c>
    </row>
    <row r="11456" spans="1:7">
      <c r="A11456" s="337" t="str">
        <f t="shared" si="180"/>
        <v>SINAPI-I 2668</v>
      </c>
      <c r="B11456" s="338" t="s">
        <v>32072</v>
      </c>
      <c r="C11456" s="338">
        <v>2668</v>
      </c>
      <c r="D11456" s="339" t="s">
        <v>38451</v>
      </c>
      <c r="E11456" s="338" t="s">
        <v>32074</v>
      </c>
      <c r="F11456" s="340" t="s">
        <v>24564</v>
      </c>
      <c r="G11456" s="340" t="s">
        <v>24564</v>
      </c>
    </row>
    <row r="11457" spans="1:7">
      <c r="A11457" s="337" t="str">
        <f t="shared" si="180"/>
        <v>SINAPI-I 2664</v>
      </c>
      <c r="B11457" s="338" t="s">
        <v>32072</v>
      </c>
      <c r="C11457" s="338">
        <v>2664</v>
      </c>
      <c r="D11457" s="339" t="s">
        <v>38452</v>
      </c>
      <c r="E11457" s="338" t="s">
        <v>32074</v>
      </c>
      <c r="F11457" s="340" t="s">
        <v>17856</v>
      </c>
      <c r="G11457" s="340" t="s">
        <v>17856</v>
      </c>
    </row>
    <row r="11458" spans="1:7">
      <c r="A11458" s="337" t="str">
        <f t="shared" si="180"/>
        <v>SINAPI-I 2662</v>
      </c>
      <c r="B11458" s="338" t="s">
        <v>32072</v>
      </c>
      <c r="C11458" s="338">
        <v>2662</v>
      </c>
      <c r="D11458" s="339" t="s">
        <v>38453</v>
      </c>
      <c r="E11458" s="338" t="s">
        <v>32074</v>
      </c>
      <c r="F11458" s="340" t="s">
        <v>17755</v>
      </c>
      <c r="G11458" s="340" t="s">
        <v>17755</v>
      </c>
    </row>
    <row r="11459" spans="1:7">
      <c r="A11459" s="337" t="str">
        <f t="shared" si="180"/>
        <v>SINAPI-I 20964</v>
      </c>
      <c r="B11459" s="338" t="s">
        <v>32072</v>
      </c>
      <c r="C11459" s="338">
        <v>20964</v>
      </c>
      <c r="D11459" s="339" t="s">
        <v>38454</v>
      </c>
      <c r="E11459" s="338" t="s">
        <v>32074</v>
      </c>
      <c r="F11459" s="340" t="s">
        <v>38455</v>
      </c>
      <c r="G11459" s="340" t="s">
        <v>38455</v>
      </c>
    </row>
    <row r="11460" spans="1:7">
      <c r="A11460" s="337" t="str">
        <f t="shared" si="180"/>
        <v>SINAPI-I 10905</v>
      </c>
      <c r="B11460" s="338" t="s">
        <v>32072</v>
      </c>
      <c r="C11460" s="338">
        <v>10905</v>
      </c>
      <c r="D11460" s="339" t="s">
        <v>38456</v>
      </c>
      <c r="E11460" s="338" t="s">
        <v>32074</v>
      </c>
      <c r="F11460" s="340" t="s">
        <v>38457</v>
      </c>
      <c r="G11460" s="340" t="s">
        <v>38457</v>
      </c>
    </row>
    <row r="11461" spans="1:7">
      <c r="A11461" s="337" t="str">
        <f t="shared" si="180"/>
        <v>SINAPI-I 42703</v>
      </c>
      <c r="B11461" s="338" t="s">
        <v>32072</v>
      </c>
      <c r="C11461" s="338">
        <v>42703</v>
      </c>
      <c r="D11461" s="339" t="s">
        <v>38458</v>
      </c>
      <c r="E11461" s="338" t="s">
        <v>32074</v>
      </c>
      <c r="F11461" s="340" t="s">
        <v>38459</v>
      </c>
      <c r="G11461" s="340" t="s">
        <v>38459</v>
      </c>
    </row>
    <row r="11462" spans="1:7">
      <c r="A11462" s="337" t="str">
        <f t="shared" si="180"/>
        <v>SINAPI-I 42704</v>
      </c>
      <c r="B11462" s="338" t="s">
        <v>32072</v>
      </c>
      <c r="C11462" s="338">
        <v>42704</v>
      </c>
      <c r="D11462" s="339" t="s">
        <v>38460</v>
      </c>
      <c r="E11462" s="338" t="s">
        <v>32074</v>
      </c>
      <c r="F11462" s="340" t="s">
        <v>19042</v>
      </c>
      <c r="G11462" s="340" t="s">
        <v>19042</v>
      </c>
    </row>
    <row r="11463" spans="1:7">
      <c r="A11463" s="337" t="str">
        <f t="shared" si="180"/>
        <v>SINAPI-I 42705</v>
      </c>
      <c r="B11463" s="338" t="s">
        <v>32072</v>
      </c>
      <c r="C11463" s="338">
        <v>42705</v>
      </c>
      <c r="D11463" s="339" t="s">
        <v>38461</v>
      </c>
      <c r="E11463" s="338" t="s">
        <v>32074</v>
      </c>
      <c r="F11463" s="340" t="s">
        <v>38462</v>
      </c>
      <c r="G11463" s="340" t="s">
        <v>38462</v>
      </c>
    </row>
    <row r="11464" spans="1:7">
      <c r="A11464" s="337" t="str">
        <f t="shared" si="180"/>
        <v>SINAPI-I 42706</v>
      </c>
      <c r="B11464" s="338" t="s">
        <v>32072</v>
      </c>
      <c r="C11464" s="338">
        <v>42706</v>
      </c>
      <c r="D11464" s="339" t="s">
        <v>38463</v>
      </c>
      <c r="E11464" s="338" t="s">
        <v>32074</v>
      </c>
      <c r="F11464" s="340" t="s">
        <v>38464</v>
      </c>
      <c r="G11464" s="340" t="s">
        <v>38464</v>
      </c>
    </row>
    <row r="11465" spans="1:7">
      <c r="A11465" s="337" t="str">
        <f t="shared" si="180"/>
        <v>SINAPI-I 11289</v>
      </c>
      <c r="B11465" s="338" t="s">
        <v>32072</v>
      </c>
      <c r="C11465" s="338">
        <v>11289</v>
      </c>
      <c r="D11465" s="339" t="s">
        <v>38465</v>
      </c>
      <c r="E11465" s="338" t="s">
        <v>32074</v>
      </c>
      <c r="F11465" s="340" t="s">
        <v>18674</v>
      </c>
      <c r="G11465" s="340" t="s">
        <v>18674</v>
      </c>
    </row>
    <row r="11466" spans="1:7">
      <c r="A11466" s="337" t="str">
        <f t="shared" si="180"/>
        <v>SINAPI-I 11241</v>
      </c>
      <c r="B11466" s="338" t="s">
        <v>32072</v>
      </c>
      <c r="C11466" s="338">
        <v>11241</v>
      </c>
      <c r="D11466" s="339" t="s">
        <v>38466</v>
      </c>
      <c r="E11466" s="338" t="s">
        <v>32074</v>
      </c>
      <c r="F11466" s="340" t="s">
        <v>18953</v>
      </c>
      <c r="G11466" s="340" t="s">
        <v>18953</v>
      </c>
    </row>
    <row r="11467" spans="1:7" ht="22.5">
      <c r="A11467" s="337" t="str">
        <f t="shared" si="180"/>
        <v>SINAPI-I 11301</v>
      </c>
      <c r="B11467" s="338" t="s">
        <v>32072</v>
      </c>
      <c r="C11467" s="338">
        <v>11301</v>
      </c>
      <c r="D11467" s="339" t="s">
        <v>38467</v>
      </c>
      <c r="E11467" s="338" t="s">
        <v>32074</v>
      </c>
      <c r="F11467" s="340" t="s">
        <v>38468</v>
      </c>
      <c r="G11467" s="340" t="s">
        <v>38468</v>
      </c>
    </row>
    <row r="11468" spans="1:7" ht="22.5">
      <c r="A11468" s="337" t="str">
        <f t="shared" si="180"/>
        <v>SINAPI-I 21090</v>
      </c>
      <c r="B11468" s="338" t="s">
        <v>32072</v>
      </c>
      <c r="C11468" s="338">
        <v>21090</v>
      </c>
      <c r="D11468" s="339" t="s">
        <v>38469</v>
      </c>
      <c r="E11468" s="338" t="s">
        <v>32074</v>
      </c>
      <c r="F11468" s="340" t="s">
        <v>38470</v>
      </c>
      <c r="G11468" s="340" t="s">
        <v>38470</v>
      </c>
    </row>
    <row r="11469" spans="1:7" ht="22.5">
      <c r="A11469" s="337" t="str">
        <f t="shared" si="180"/>
        <v>SINAPI-I 11315</v>
      </c>
      <c r="B11469" s="338" t="s">
        <v>32072</v>
      </c>
      <c r="C11469" s="338">
        <v>11315</v>
      </c>
      <c r="D11469" s="339" t="s">
        <v>38471</v>
      </c>
      <c r="E11469" s="338" t="s">
        <v>32074</v>
      </c>
      <c r="F11469" s="340" t="s">
        <v>38472</v>
      </c>
      <c r="G11469" s="340" t="s">
        <v>38472</v>
      </c>
    </row>
    <row r="11470" spans="1:7" ht="22.5">
      <c r="A11470" s="337" t="str">
        <f t="shared" si="180"/>
        <v>SINAPI-I 21071</v>
      </c>
      <c r="B11470" s="338" t="s">
        <v>32072</v>
      </c>
      <c r="C11470" s="338">
        <v>21071</v>
      </c>
      <c r="D11470" s="339" t="s">
        <v>38473</v>
      </c>
      <c r="E11470" s="338" t="s">
        <v>32074</v>
      </c>
      <c r="F11470" s="340" t="s">
        <v>38474</v>
      </c>
      <c r="G11470" s="340" t="s">
        <v>38474</v>
      </c>
    </row>
    <row r="11471" spans="1:7" ht="22.5">
      <c r="A11471" s="337" t="str">
        <f t="shared" si="180"/>
        <v>SINAPI-I 14112</v>
      </c>
      <c r="B11471" s="338" t="s">
        <v>32072</v>
      </c>
      <c r="C11471" s="338">
        <v>14112</v>
      </c>
      <c r="D11471" s="339" t="s">
        <v>38475</v>
      </c>
      <c r="E11471" s="338" t="s">
        <v>32074</v>
      </c>
      <c r="F11471" s="340" t="s">
        <v>38476</v>
      </c>
      <c r="G11471" s="340" t="s">
        <v>38476</v>
      </c>
    </row>
    <row r="11472" spans="1:7" ht="22.5">
      <c r="A11472" s="337" t="str">
        <f t="shared" si="180"/>
        <v>SINAPI-I 11316</v>
      </c>
      <c r="B11472" s="338" t="s">
        <v>32072</v>
      </c>
      <c r="C11472" s="338">
        <v>11316</v>
      </c>
      <c r="D11472" s="339" t="s">
        <v>38477</v>
      </c>
      <c r="E11472" s="338" t="s">
        <v>32074</v>
      </c>
      <c r="F11472" s="340" t="s">
        <v>38478</v>
      </c>
      <c r="G11472" s="340" t="s">
        <v>38478</v>
      </c>
    </row>
    <row r="11473" spans="1:7" ht="22.5">
      <c r="A11473" s="337" t="str">
        <f t="shared" si="180"/>
        <v>SINAPI-I 6243</v>
      </c>
      <c r="B11473" s="338" t="s">
        <v>32072</v>
      </c>
      <c r="C11473" s="338">
        <v>6243</v>
      </c>
      <c r="D11473" s="339" t="s">
        <v>38479</v>
      </c>
      <c r="E11473" s="338" t="s">
        <v>32074</v>
      </c>
      <c r="F11473" s="340" t="s">
        <v>38480</v>
      </c>
      <c r="G11473" s="340" t="s">
        <v>38480</v>
      </c>
    </row>
    <row r="11474" spans="1:7" ht="22.5">
      <c r="A11474" s="337" t="str">
        <f t="shared" si="180"/>
        <v>SINAPI-I 6240</v>
      </c>
      <c r="B11474" s="338" t="s">
        <v>32072</v>
      </c>
      <c r="C11474" s="338">
        <v>6240</v>
      </c>
      <c r="D11474" s="339" t="s">
        <v>38481</v>
      </c>
      <c r="E11474" s="338" t="s">
        <v>32074</v>
      </c>
      <c r="F11474" s="340" t="s">
        <v>38482</v>
      </c>
      <c r="G11474" s="340" t="s">
        <v>38482</v>
      </c>
    </row>
    <row r="11475" spans="1:7" ht="22.5">
      <c r="A11475" s="337" t="str">
        <f t="shared" si="180"/>
        <v>SINAPI-I 11296</v>
      </c>
      <c r="B11475" s="338" t="s">
        <v>32072</v>
      </c>
      <c r="C11475" s="338">
        <v>11296</v>
      </c>
      <c r="D11475" s="339" t="s">
        <v>38483</v>
      </c>
      <c r="E11475" s="338" t="s">
        <v>32074</v>
      </c>
      <c r="F11475" s="340" t="s">
        <v>38484</v>
      </c>
      <c r="G11475" s="340" t="s">
        <v>38484</v>
      </c>
    </row>
    <row r="11476" spans="1:7" ht="22.5">
      <c r="A11476" s="337" t="str">
        <f t="shared" si="180"/>
        <v>SINAPI-I 11299</v>
      </c>
      <c r="B11476" s="338" t="s">
        <v>32072</v>
      </c>
      <c r="C11476" s="338">
        <v>11299</v>
      </c>
      <c r="D11476" s="339" t="s">
        <v>38485</v>
      </c>
      <c r="E11476" s="338" t="s">
        <v>32074</v>
      </c>
      <c r="F11476" s="340" t="s">
        <v>38486</v>
      </c>
      <c r="G11476" s="340" t="s">
        <v>38486</v>
      </c>
    </row>
    <row r="11477" spans="1:7">
      <c r="A11477" s="337" t="str">
        <f t="shared" si="180"/>
        <v>SINAPI-I 11688</v>
      </c>
      <c r="B11477" s="338" t="s">
        <v>32072</v>
      </c>
      <c r="C11477" s="338">
        <v>11688</v>
      </c>
      <c r="D11477" s="339" t="s">
        <v>38487</v>
      </c>
      <c r="E11477" s="338" t="s">
        <v>32074</v>
      </c>
      <c r="F11477" s="340" t="s">
        <v>15783</v>
      </c>
      <c r="G11477" s="340" t="s">
        <v>15783</v>
      </c>
    </row>
    <row r="11478" spans="1:7" ht="22.5">
      <c r="A11478" s="337" t="str">
        <f t="shared" si="180"/>
        <v>SINAPI-I 37736</v>
      </c>
      <c r="B11478" s="338" t="s">
        <v>32072</v>
      </c>
      <c r="C11478" s="338">
        <v>37736</v>
      </c>
      <c r="D11478" s="339" t="s">
        <v>38488</v>
      </c>
      <c r="E11478" s="338" t="s">
        <v>32074</v>
      </c>
      <c r="F11478" s="340" t="s">
        <v>38489</v>
      </c>
      <c r="G11478" s="340" t="s">
        <v>38489</v>
      </c>
    </row>
    <row r="11479" spans="1:7" ht="22.5">
      <c r="A11479" s="337" t="str">
        <f t="shared" si="180"/>
        <v>SINAPI-I 37739</v>
      </c>
      <c r="B11479" s="338" t="s">
        <v>32072</v>
      </c>
      <c r="C11479" s="338">
        <v>37739</v>
      </c>
      <c r="D11479" s="339" t="s">
        <v>38490</v>
      </c>
      <c r="E11479" s="338" t="s">
        <v>32074</v>
      </c>
      <c r="F11479" s="340" t="s">
        <v>38491</v>
      </c>
      <c r="G11479" s="340" t="s">
        <v>38491</v>
      </c>
    </row>
    <row r="11480" spans="1:7" ht="22.5">
      <c r="A11480" s="337" t="str">
        <f t="shared" si="180"/>
        <v>SINAPI-I 37740</v>
      </c>
      <c r="B11480" s="338" t="s">
        <v>32072</v>
      </c>
      <c r="C11480" s="338">
        <v>37740</v>
      </c>
      <c r="D11480" s="339" t="s">
        <v>38492</v>
      </c>
      <c r="E11480" s="338" t="s">
        <v>32074</v>
      </c>
      <c r="F11480" s="340" t="s">
        <v>38493</v>
      </c>
      <c r="G11480" s="340" t="s">
        <v>38493</v>
      </c>
    </row>
    <row r="11481" spans="1:7" ht="22.5">
      <c r="A11481" s="337" t="str">
        <f t="shared" si="180"/>
        <v>SINAPI-I 37738</v>
      </c>
      <c r="B11481" s="338" t="s">
        <v>32072</v>
      </c>
      <c r="C11481" s="338">
        <v>37738</v>
      </c>
      <c r="D11481" s="339" t="s">
        <v>38494</v>
      </c>
      <c r="E11481" s="338" t="s">
        <v>32074</v>
      </c>
      <c r="F11481" s="340" t="s">
        <v>38495</v>
      </c>
      <c r="G11481" s="340" t="s">
        <v>38495</v>
      </c>
    </row>
    <row r="11482" spans="1:7" ht="22.5">
      <c r="A11482" s="337" t="str">
        <f t="shared" si="180"/>
        <v>SINAPI-I 37737</v>
      </c>
      <c r="B11482" s="338" t="s">
        <v>32072</v>
      </c>
      <c r="C11482" s="338">
        <v>37737</v>
      </c>
      <c r="D11482" s="339" t="s">
        <v>38496</v>
      </c>
      <c r="E11482" s="338" t="s">
        <v>32074</v>
      </c>
      <c r="F11482" s="340" t="s">
        <v>38497</v>
      </c>
      <c r="G11482" s="340" t="s">
        <v>38497</v>
      </c>
    </row>
    <row r="11483" spans="1:7">
      <c r="A11483" s="337" t="str">
        <f t="shared" si="180"/>
        <v>SINAPI-I 25014</v>
      </c>
      <c r="B11483" s="338" t="s">
        <v>32072</v>
      </c>
      <c r="C11483" s="338">
        <v>25014</v>
      </c>
      <c r="D11483" s="339" t="s">
        <v>38498</v>
      </c>
      <c r="E11483" s="338" t="s">
        <v>32074</v>
      </c>
      <c r="F11483" s="340" t="s">
        <v>38499</v>
      </c>
      <c r="G11483" s="340" t="s">
        <v>38499</v>
      </c>
    </row>
    <row r="11484" spans="1:7">
      <c r="A11484" s="337" t="str">
        <f t="shared" si="180"/>
        <v>SINAPI-I 25013</v>
      </c>
      <c r="B11484" s="338" t="s">
        <v>32072</v>
      </c>
      <c r="C11484" s="338">
        <v>25013</v>
      </c>
      <c r="D11484" s="339" t="s">
        <v>38500</v>
      </c>
      <c r="E11484" s="338" t="s">
        <v>32074</v>
      </c>
      <c r="F11484" s="340" t="s">
        <v>38501</v>
      </c>
      <c r="G11484" s="340" t="s">
        <v>38501</v>
      </c>
    </row>
    <row r="11485" spans="1:7">
      <c r="A11485" s="337" t="str">
        <f t="shared" si="180"/>
        <v>SINAPI-I 14405</v>
      </c>
      <c r="B11485" s="338" t="s">
        <v>32072</v>
      </c>
      <c r="C11485" s="338">
        <v>14405</v>
      </c>
      <c r="D11485" s="339" t="s">
        <v>38502</v>
      </c>
      <c r="E11485" s="338" t="s">
        <v>32074</v>
      </c>
      <c r="F11485" s="340" t="s">
        <v>38503</v>
      </c>
      <c r="G11485" s="340" t="s">
        <v>38503</v>
      </c>
    </row>
    <row r="11486" spans="1:7">
      <c r="A11486" s="337" t="str">
        <f t="shared" si="180"/>
        <v>SINAPI-I 20271</v>
      </c>
      <c r="B11486" s="338" t="s">
        <v>32072</v>
      </c>
      <c r="C11486" s="338">
        <v>20271</v>
      </c>
      <c r="D11486" s="339" t="s">
        <v>38504</v>
      </c>
      <c r="E11486" s="338" t="s">
        <v>32074</v>
      </c>
      <c r="F11486" s="340" t="s">
        <v>38505</v>
      </c>
      <c r="G11486" s="340" t="s">
        <v>38505</v>
      </c>
    </row>
    <row r="11487" spans="1:7">
      <c r="A11487" s="337" t="str">
        <f t="shared" si="180"/>
        <v>SINAPI-I 10423</v>
      </c>
      <c r="B11487" s="338" t="s">
        <v>32072</v>
      </c>
      <c r="C11487" s="338">
        <v>10423</v>
      </c>
      <c r="D11487" s="339" t="s">
        <v>38506</v>
      </c>
      <c r="E11487" s="338" t="s">
        <v>32074</v>
      </c>
      <c r="F11487" s="340" t="s">
        <v>38507</v>
      </c>
      <c r="G11487" s="340" t="s">
        <v>38507</v>
      </c>
    </row>
    <row r="11488" spans="1:7">
      <c r="A11488" s="337" t="str">
        <f t="shared" si="180"/>
        <v>SINAPI-I 36790</v>
      </c>
      <c r="B11488" s="338" t="s">
        <v>32072</v>
      </c>
      <c r="C11488" s="338">
        <v>36790</v>
      </c>
      <c r="D11488" s="339" t="s">
        <v>38508</v>
      </c>
      <c r="E11488" s="338" t="s">
        <v>32074</v>
      </c>
      <c r="F11488" s="340" t="s">
        <v>38509</v>
      </c>
      <c r="G11488" s="340" t="s">
        <v>38509</v>
      </c>
    </row>
    <row r="11489" spans="1:7">
      <c r="A11489" s="337" t="str">
        <f t="shared" si="180"/>
        <v>SINAPI-I 37589</v>
      </c>
      <c r="B11489" s="338" t="s">
        <v>32072</v>
      </c>
      <c r="C11489" s="338">
        <v>37589</v>
      </c>
      <c r="D11489" s="339" t="s">
        <v>38510</v>
      </c>
      <c r="E11489" s="338" t="s">
        <v>32074</v>
      </c>
      <c r="F11489" s="340" t="s">
        <v>38511</v>
      </c>
      <c r="G11489" s="340" t="s">
        <v>38511</v>
      </c>
    </row>
    <row r="11490" spans="1:7">
      <c r="A11490" s="337" t="str">
        <f t="shared" si="180"/>
        <v>SINAPI-I 11690</v>
      </c>
      <c r="B11490" s="338" t="s">
        <v>32072</v>
      </c>
      <c r="C11490" s="338">
        <v>11690</v>
      </c>
      <c r="D11490" s="339" t="s">
        <v>38512</v>
      </c>
      <c r="E11490" s="338" t="s">
        <v>32074</v>
      </c>
      <c r="F11490" s="340" t="s">
        <v>38513</v>
      </c>
      <c r="G11490" s="340" t="s">
        <v>38513</v>
      </c>
    </row>
    <row r="11491" spans="1:7">
      <c r="A11491" s="337" t="str">
        <f t="shared" si="180"/>
        <v>SINAPI-I 20234</v>
      </c>
      <c r="B11491" s="338" t="s">
        <v>32072</v>
      </c>
      <c r="C11491" s="338">
        <v>20234</v>
      </c>
      <c r="D11491" s="339" t="s">
        <v>38514</v>
      </c>
      <c r="E11491" s="338" t="s">
        <v>32074</v>
      </c>
      <c r="F11491" s="340" t="s">
        <v>38515</v>
      </c>
      <c r="G11491" s="340" t="s">
        <v>38515</v>
      </c>
    </row>
    <row r="11492" spans="1:7">
      <c r="A11492" s="337" t="str">
        <f t="shared" si="180"/>
        <v>SINAPI-I 4763</v>
      </c>
      <c r="B11492" s="338" t="s">
        <v>32072</v>
      </c>
      <c r="C11492" s="338">
        <v>4763</v>
      </c>
      <c r="D11492" s="339" t="s">
        <v>38516</v>
      </c>
      <c r="E11492" s="338" t="s">
        <v>32302</v>
      </c>
      <c r="F11492" s="340" t="s">
        <v>30234</v>
      </c>
      <c r="G11492" s="340" t="s">
        <v>30906</v>
      </c>
    </row>
    <row r="11493" spans="1:7">
      <c r="A11493" s="337" t="str">
        <f t="shared" si="180"/>
        <v>SINAPI-I 41070</v>
      </c>
      <c r="B11493" s="338" t="s">
        <v>32072</v>
      </c>
      <c r="C11493" s="338">
        <v>41070</v>
      </c>
      <c r="D11493" s="339" t="s">
        <v>38517</v>
      </c>
      <c r="E11493" s="338" t="s">
        <v>32304</v>
      </c>
      <c r="F11493" s="340" t="s">
        <v>32350</v>
      </c>
      <c r="G11493" s="340" t="s">
        <v>32351</v>
      </c>
    </row>
    <row r="11494" spans="1:7">
      <c r="A11494" s="337" t="str">
        <f t="shared" si="180"/>
        <v>SINAPI-I 44480</v>
      </c>
      <c r="B11494" s="338" t="s">
        <v>32072</v>
      </c>
      <c r="C11494" s="338">
        <v>44480</v>
      </c>
      <c r="D11494" s="339" t="s">
        <v>38518</v>
      </c>
      <c r="E11494" s="338" t="s">
        <v>32299</v>
      </c>
      <c r="F11494" s="340" t="s">
        <v>9555</v>
      </c>
      <c r="G11494" s="340" t="s">
        <v>9555</v>
      </c>
    </row>
    <row r="11495" spans="1:7">
      <c r="A11495" s="337" t="str">
        <f t="shared" si="180"/>
        <v>SINAPI-I 11457</v>
      </c>
      <c r="B11495" s="338" t="s">
        <v>32072</v>
      </c>
      <c r="C11495" s="338">
        <v>11457</v>
      </c>
      <c r="D11495" s="339" t="s">
        <v>38519</v>
      </c>
      <c r="E11495" s="338" t="s">
        <v>32074</v>
      </c>
      <c r="F11495" s="340" t="s">
        <v>38365</v>
      </c>
      <c r="G11495" s="340" t="s">
        <v>38365</v>
      </c>
    </row>
    <row r="11496" spans="1:7">
      <c r="A11496" s="337" t="str">
        <f t="shared" si="180"/>
        <v>SINAPI-I 44073</v>
      </c>
      <c r="B11496" s="338" t="s">
        <v>32072</v>
      </c>
      <c r="C11496" s="338">
        <v>44073</v>
      </c>
      <c r="D11496" s="339" t="s">
        <v>38520</v>
      </c>
      <c r="E11496" s="338" t="s">
        <v>32092</v>
      </c>
      <c r="F11496" s="340" t="s">
        <v>10573</v>
      </c>
      <c r="G11496" s="340" t="s">
        <v>10573</v>
      </c>
    </row>
    <row r="11497" spans="1:7">
      <c r="A11497" s="337" t="str">
        <f t="shared" si="180"/>
        <v>SINAPI-I 21121</v>
      </c>
      <c r="B11497" s="338" t="s">
        <v>32072</v>
      </c>
      <c r="C11497" s="338">
        <v>21121</v>
      </c>
      <c r="D11497" s="339" t="s">
        <v>38521</v>
      </c>
      <c r="E11497" s="338" t="s">
        <v>32074</v>
      </c>
      <c r="F11497" s="340" t="s">
        <v>11160</v>
      </c>
      <c r="G11497" s="340" t="s">
        <v>11160</v>
      </c>
    </row>
    <row r="11498" spans="1:7">
      <c r="A11498" s="337" t="str">
        <f t="shared" si="180"/>
        <v>SINAPI-I 38010</v>
      </c>
      <c r="B11498" s="338" t="s">
        <v>32072</v>
      </c>
      <c r="C11498" s="338">
        <v>38010</v>
      </c>
      <c r="D11498" s="339" t="s">
        <v>38522</v>
      </c>
      <c r="E11498" s="338" t="s">
        <v>32074</v>
      </c>
      <c r="F11498" s="340" t="s">
        <v>10900</v>
      </c>
      <c r="G11498" s="340" t="s">
        <v>10900</v>
      </c>
    </row>
    <row r="11499" spans="1:7">
      <c r="A11499" s="337" t="str">
        <f t="shared" si="180"/>
        <v>SINAPI-I 38011</v>
      </c>
      <c r="B11499" s="338" t="s">
        <v>32072</v>
      </c>
      <c r="C11499" s="338">
        <v>38011</v>
      </c>
      <c r="D11499" s="339" t="s">
        <v>38523</v>
      </c>
      <c r="E11499" s="338" t="s">
        <v>32074</v>
      </c>
      <c r="F11499" s="340" t="s">
        <v>23721</v>
      </c>
      <c r="G11499" s="340" t="s">
        <v>23721</v>
      </c>
    </row>
    <row r="11500" spans="1:7">
      <c r="A11500" s="337" t="str">
        <f t="shared" si="180"/>
        <v>SINAPI-I 38012</v>
      </c>
      <c r="B11500" s="338" t="s">
        <v>32072</v>
      </c>
      <c r="C11500" s="338">
        <v>38012</v>
      </c>
      <c r="D11500" s="339" t="s">
        <v>38524</v>
      </c>
      <c r="E11500" s="338" t="s">
        <v>32074</v>
      </c>
      <c r="F11500" s="340" t="s">
        <v>38525</v>
      </c>
      <c r="G11500" s="340" t="s">
        <v>38525</v>
      </c>
    </row>
    <row r="11501" spans="1:7">
      <c r="A11501" s="337" t="str">
        <f t="shared" si="180"/>
        <v>SINAPI-I 38013</v>
      </c>
      <c r="B11501" s="338" t="s">
        <v>32072</v>
      </c>
      <c r="C11501" s="338">
        <v>38013</v>
      </c>
      <c r="D11501" s="339" t="s">
        <v>38526</v>
      </c>
      <c r="E11501" s="338" t="s">
        <v>32074</v>
      </c>
      <c r="F11501" s="340" t="s">
        <v>38527</v>
      </c>
      <c r="G11501" s="340" t="s">
        <v>38527</v>
      </c>
    </row>
    <row r="11502" spans="1:7">
      <c r="A11502" s="337" t="str">
        <f t="shared" si="180"/>
        <v>SINAPI-I 38014</v>
      </c>
      <c r="B11502" s="338" t="s">
        <v>32072</v>
      </c>
      <c r="C11502" s="338">
        <v>38014</v>
      </c>
      <c r="D11502" s="339" t="s">
        <v>38528</v>
      </c>
      <c r="E11502" s="338" t="s">
        <v>32074</v>
      </c>
      <c r="F11502" s="340" t="s">
        <v>38529</v>
      </c>
      <c r="G11502" s="340" t="s">
        <v>38529</v>
      </c>
    </row>
    <row r="11503" spans="1:7">
      <c r="A11503" s="337" t="str">
        <f t="shared" si="180"/>
        <v>SINAPI-I 38015</v>
      </c>
      <c r="B11503" s="338" t="s">
        <v>32072</v>
      </c>
      <c r="C11503" s="338">
        <v>38015</v>
      </c>
      <c r="D11503" s="339" t="s">
        <v>38530</v>
      </c>
      <c r="E11503" s="338" t="s">
        <v>32074</v>
      </c>
      <c r="F11503" s="340" t="s">
        <v>38531</v>
      </c>
      <c r="G11503" s="340" t="s">
        <v>38531</v>
      </c>
    </row>
    <row r="11504" spans="1:7">
      <c r="A11504" s="337" t="str">
        <f t="shared" si="180"/>
        <v>SINAPI-I 38016</v>
      </c>
      <c r="B11504" s="338" t="s">
        <v>32072</v>
      </c>
      <c r="C11504" s="338">
        <v>38016</v>
      </c>
      <c r="D11504" s="339" t="s">
        <v>38532</v>
      </c>
      <c r="E11504" s="338" t="s">
        <v>32074</v>
      </c>
      <c r="F11504" s="340" t="s">
        <v>38533</v>
      </c>
      <c r="G11504" s="340" t="s">
        <v>38533</v>
      </c>
    </row>
    <row r="11505" spans="1:7">
      <c r="A11505" s="337" t="str">
        <f t="shared" si="180"/>
        <v>SINAPI-I 12741</v>
      </c>
      <c r="B11505" s="338" t="s">
        <v>32072</v>
      </c>
      <c r="C11505" s="338">
        <v>12741</v>
      </c>
      <c r="D11505" s="339" t="s">
        <v>38534</v>
      </c>
      <c r="E11505" s="338" t="s">
        <v>32074</v>
      </c>
      <c r="F11505" s="340" t="s">
        <v>38535</v>
      </c>
      <c r="G11505" s="340" t="s">
        <v>38535</v>
      </c>
    </row>
    <row r="11506" spans="1:7">
      <c r="A11506" s="337" t="str">
        <f t="shared" si="180"/>
        <v>SINAPI-I 12733</v>
      </c>
      <c r="B11506" s="338" t="s">
        <v>32072</v>
      </c>
      <c r="C11506" s="338">
        <v>12733</v>
      </c>
      <c r="D11506" s="339" t="s">
        <v>38536</v>
      </c>
      <c r="E11506" s="338" t="s">
        <v>32074</v>
      </c>
      <c r="F11506" s="340" t="s">
        <v>16626</v>
      </c>
      <c r="G11506" s="340" t="s">
        <v>16626</v>
      </c>
    </row>
    <row r="11507" spans="1:7">
      <c r="A11507" s="337" t="str">
        <f t="shared" si="180"/>
        <v>SINAPI-I 12734</v>
      </c>
      <c r="B11507" s="338" t="s">
        <v>32072</v>
      </c>
      <c r="C11507" s="338">
        <v>12734</v>
      </c>
      <c r="D11507" s="339" t="s">
        <v>38537</v>
      </c>
      <c r="E11507" s="338" t="s">
        <v>32074</v>
      </c>
      <c r="F11507" s="340" t="s">
        <v>18459</v>
      </c>
      <c r="G11507" s="340" t="s">
        <v>18459</v>
      </c>
    </row>
    <row r="11508" spans="1:7">
      <c r="A11508" s="337" t="str">
        <f t="shared" si="180"/>
        <v>SINAPI-I 12735</v>
      </c>
      <c r="B11508" s="338" t="s">
        <v>32072</v>
      </c>
      <c r="C11508" s="338">
        <v>12735</v>
      </c>
      <c r="D11508" s="339" t="s">
        <v>38538</v>
      </c>
      <c r="E11508" s="338" t="s">
        <v>32074</v>
      </c>
      <c r="F11508" s="340" t="s">
        <v>32212</v>
      </c>
      <c r="G11508" s="340" t="s">
        <v>32212</v>
      </c>
    </row>
    <row r="11509" spans="1:7">
      <c r="A11509" s="337" t="str">
        <f t="shared" si="180"/>
        <v>SINAPI-I 12736</v>
      </c>
      <c r="B11509" s="338" t="s">
        <v>32072</v>
      </c>
      <c r="C11509" s="338">
        <v>12736</v>
      </c>
      <c r="D11509" s="339" t="s">
        <v>38539</v>
      </c>
      <c r="E11509" s="338" t="s">
        <v>32074</v>
      </c>
      <c r="F11509" s="340" t="s">
        <v>20256</v>
      </c>
      <c r="G11509" s="340" t="s">
        <v>20256</v>
      </c>
    </row>
    <row r="11510" spans="1:7">
      <c r="A11510" s="337" t="str">
        <f t="shared" si="180"/>
        <v>SINAPI-I 12737</v>
      </c>
      <c r="B11510" s="338" t="s">
        <v>32072</v>
      </c>
      <c r="C11510" s="338">
        <v>12737</v>
      </c>
      <c r="D11510" s="339" t="s">
        <v>38540</v>
      </c>
      <c r="E11510" s="338" t="s">
        <v>32074</v>
      </c>
      <c r="F11510" s="340" t="s">
        <v>38541</v>
      </c>
      <c r="G11510" s="340" t="s">
        <v>38541</v>
      </c>
    </row>
    <row r="11511" spans="1:7">
      <c r="A11511" s="337" t="str">
        <f t="shared" ref="A11511:A11574" si="181">CONCATENAR</f>
        <v>SINAPI-I 12738</v>
      </c>
      <c r="B11511" s="338" t="s">
        <v>32072</v>
      </c>
      <c r="C11511" s="338">
        <v>12738</v>
      </c>
      <c r="D11511" s="339" t="s">
        <v>38542</v>
      </c>
      <c r="E11511" s="338" t="s">
        <v>32074</v>
      </c>
      <c r="F11511" s="340" t="s">
        <v>38543</v>
      </c>
      <c r="G11511" s="340" t="s">
        <v>38543</v>
      </c>
    </row>
    <row r="11512" spans="1:7">
      <c r="A11512" s="337" t="str">
        <f t="shared" si="181"/>
        <v>SINAPI-I 12739</v>
      </c>
      <c r="B11512" s="338" t="s">
        <v>32072</v>
      </c>
      <c r="C11512" s="338">
        <v>12739</v>
      </c>
      <c r="D11512" s="339" t="s">
        <v>38544</v>
      </c>
      <c r="E11512" s="338" t="s">
        <v>32074</v>
      </c>
      <c r="F11512" s="340" t="s">
        <v>38545</v>
      </c>
      <c r="G11512" s="340" t="s">
        <v>38545</v>
      </c>
    </row>
    <row r="11513" spans="1:7">
      <c r="A11513" s="337" t="str">
        <f t="shared" si="181"/>
        <v>SINAPI-I 12740</v>
      </c>
      <c r="B11513" s="338" t="s">
        <v>32072</v>
      </c>
      <c r="C11513" s="338">
        <v>12740</v>
      </c>
      <c r="D11513" s="339" t="s">
        <v>38546</v>
      </c>
      <c r="E11513" s="338" t="s">
        <v>32074</v>
      </c>
      <c r="F11513" s="340" t="s">
        <v>38547</v>
      </c>
      <c r="G11513" s="340" t="s">
        <v>38547</v>
      </c>
    </row>
    <row r="11514" spans="1:7">
      <c r="A11514" s="337" t="str">
        <f t="shared" si="181"/>
        <v>SINAPI-I 6297</v>
      </c>
      <c r="B11514" s="338" t="s">
        <v>32072</v>
      </c>
      <c r="C11514" s="338">
        <v>6297</v>
      </c>
      <c r="D11514" s="339" t="s">
        <v>38548</v>
      </c>
      <c r="E11514" s="338" t="s">
        <v>32074</v>
      </c>
      <c r="F11514" s="340" t="s">
        <v>38549</v>
      </c>
      <c r="G11514" s="340" t="s">
        <v>38549</v>
      </c>
    </row>
    <row r="11515" spans="1:7">
      <c r="A11515" s="337" t="str">
        <f t="shared" si="181"/>
        <v>SINAPI-I 6296</v>
      </c>
      <c r="B11515" s="338" t="s">
        <v>32072</v>
      </c>
      <c r="C11515" s="338">
        <v>6296</v>
      </c>
      <c r="D11515" s="339" t="s">
        <v>38550</v>
      </c>
      <c r="E11515" s="338" t="s">
        <v>32074</v>
      </c>
      <c r="F11515" s="340" t="s">
        <v>38551</v>
      </c>
      <c r="G11515" s="340" t="s">
        <v>38551</v>
      </c>
    </row>
    <row r="11516" spans="1:7">
      <c r="A11516" s="337" t="str">
        <f t="shared" si="181"/>
        <v>SINAPI-I 6294</v>
      </c>
      <c r="B11516" s="338" t="s">
        <v>32072</v>
      </c>
      <c r="C11516" s="338">
        <v>6294</v>
      </c>
      <c r="D11516" s="339" t="s">
        <v>38552</v>
      </c>
      <c r="E11516" s="338" t="s">
        <v>32074</v>
      </c>
      <c r="F11516" s="340" t="s">
        <v>10970</v>
      </c>
      <c r="G11516" s="340" t="s">
        <v>10970</v>
      </c>
    </row>
    <row r="11517" spans="1:7">
      <c r="A11517" s="337" t="str">
        <f t="shared" si="181"/>
        <v>SINAPI-I 6323</v>
      </c>
      <c r="B11517" s="338" t="s">
        <v>32072</v>
      </c>
      <c r="C11517" s="338">
        <v>6323</v>
      </c>
      <c r="D11517" s="339" t="s">
        <v>38553</v>
      </c>
      <c r="E11517" s="338" t="s">
        <v>32074</v>
      </c>
      <c r="F11517" s="340" t="s">
        <v>10743</v>
      </c>
      <c r="G11517" s="340" t="s">
        <v>10743</v>
      </c>
    </row>
    <row r="11518" spans="1:7">
      <c r="A11518" s="337" t="str">
        <f t="shared" si="181"/>
        <v>SINAPI-I 6299</v>
      </c>
      <c r="B11518" s="338" t="s">
        <v>32072</v>
      </c>
      <c r="C11518" s="338">
        <v>6299</v>
      </c>
      <c r="D11518" s="339" t="s">
        <v>38554</v>
      </c>
      <c r="E11518" s="338" t="s">
        <v>32074</v>
      </c>
      <c r="F11518" s="340" t="s">
        <v>38555</v>
      </c>
      <c r="G11518" s="340" t="s">
        <v>38555</v>
      </c>
    </row>
    <row r="11519" spans="1:7">
      <c r="A11519" s="337" t="str">
        <f t="shared" si="181"/>
        <v>SINAPI-I 6298</v>
      </c>
      <c r="B11519" s="338" t="s">
        <v>32072</v>
      </c>
      <c r="C11519" s="338">
        <v>6298</v>
      </c>
      <c r="D11519" s="339" t="s">
        <v>38556</v>
      </c>
      <c r="E11519" s="338" t="s">
        <v>32074</v>
      </c>
      <c r="F11519" s="340" t="s">
        <v>38557</v>
      </c>
      <c r="G11519" s="340" t="s">
        <v>38557</v>
      </c>
    </row>
    <row r="11520" spans="1:7">
      <c r="A11520" s="337" t="str">
        <f t="shared" si="181"/>
        <v>SINAPI-I 6295</v>
      </c>
      <c r="B11520" s="338" t="s">
        <v>32072</v>
      </c>
      <c r="C11520" s="338">
        <v>6295</v>
      </c>
      <c r="D11520" s="339" t="s">
        <v>38558</v>
      </c>
      <c r="E11520" s="338" t="s">
        <v>32074</v>
      </c>
      <c r="F11520" s="340" t="s">
        <v>22910</v>
      </c>
      <c r="G11520" s="340" t="s">
        <v>22910</v>
      </c>
    </row>
    <row r="11521" spans="1:7">
      <c r="A11521" s="337" t="str">
        <f t="shared" si="181"/>
        <v>SINAPI-I 6322</v>
      </c>
      <c r="B11521" s="338" t="s">
        <v>32072</v>
      </c>
      <c r="C11521" s="338">
        <v>6322</v>
      </c>
      <c r="D11521" s="339" t="s">
        <v>38559</v>
      </c>
      <c r="E11521" s="338" t="s">
        <v>32074</v>
      </c>
      <c r="F11521" s="340" t="s">
        <v>38560</v>
      </c>
      <c r="G11521" s="340" t="s">
        <v>38560</v>
      </c>
    </row>
    <row r="11522" spans="1:7">
      <c r="A11522" s="337" t="str">
        <f t="shared" si="181"/>
        <v>SINAPI-I 6300</v>
      </c>
      <c r="B11522" s="338" t="s">
        <v>32072</v>
      </c>
      <c r="C11522" s="338">
        <v>6300</v>
      </c>
      <c r="D11522" s="339" t="s">
        <v>38561</v>
      </c>
      <c r="E11522" s="338" t="s">
        <v>32074</v>
      </c>
      <c r="F11522" s="340" t="s">
        <v>38562</v>
      </c>
      <c r="G11522" s="340" t="s">
        <v>38562</v>
      </c>
    </row>
    <row r="11523" spans="1:7">
      <c r="A11523" s="337" t="str">
        <f t="shared" si="181"/>
        <v>SINAPI-I 6321</v>
      </c>
      <c r="B11523" s="338" t="s">
        <v>32072</v>
      </c>
      <c r="C11523" s="338">
        <v>6321</v>
      </c>
      <c r="D11523" s="339" t="s">
        <v>38563</v>
      </c>
      <c r="E11523" s="338" t="s">
        <v>32074</v>
      </c>
      <c r="F11523" s="340" t="s">
        <v>38564</v>
      </c>
      <c r="G11523" s="340" t="s">
        <v>38564</v>
      </c>
    </row>
    <row r="11524" spans="1:7">
      <c r="A11524" s="337" t="str">
        <f t="shared" si="181"/>
        <v>SINAPI-I 6301</v>
      </c>
      <c r="B11524" s="338" t="s">
        <v>32072</v>
      </c>
      <c r="C11524" s="338">
        <v>6301</v>
      </c>
      <c r="D11524" s="339" t="s">
        <v>38565</v>
      </c>
      <c r="E11524" s="338" t="s">
        <v>32074</v>
      </c>
      <c r="F11524" s="340" t="s">
        <v>38566</v>
      </c>
      <c r="G11524" s="340" t="s">
        <v>38566</v>
      </c>
    </row>
    <row r="11525" spans="1:7">
      <c r="A11525" s="337" t="str">
        <f t="shared" si="181"/>
        <v>SINAPI-I 7105</v>
      </c>
      <c r="B11525" s="338" t="s">
        <v>32072</v>
      </c>
      <c r="C11525" s="338">
        <v>7105</v>
      </c>
      <c r="D11525" s="339" t="s">
        <v>38567</v>
      </c>
      <c r="E11525" s="338" t="s">
        <v>32074</v>
      </c>
      <c r="F11525" s="340" t="s">
        <v>38568</v>
      </c>
      <c r="G11525" s="340" t="s">
        <v>38568</v>
      </c>
    </row>
    <row r="11526" spans="1:7">
      <c r="A11526" s="337" t="str">
        <f t="shared" si="181"/>
        <v>SINAPI-I 20183</v>
      </c>
      <c r="B11526" s="338" t="s">
        <v>32072</v>
      </c>
      <c r="C11526" s="338">
        <v>20183</v>
      </c>
      <c r="D11526" s="339" t="s">
        <v>38569</v>
      </c>
      <c r="E11526" s="338" t="s">
        <v>32074</v>
      </c>
      <c r="F11526" s="340" t="s">
        <v>38570</v>
      </c>
      <c r="G11526" s="340" t="s">
        <v>38570</v>
      </c>
    </row>
    <row r="11527" spans="1:7">
      <c r="A11527" s="337" t="str">
        <f t="shared" si="181"/>
        <v>SINAPI-I 38448</v>
      </c>
      <c r="B11527" s="338" t="s">
        <v>32072</v>
      </c>
      <c r="C11527" s="338">
        <v>38448</v>
      </c>
      <c r="D11527" s="339" t="s">
        <v>38571</v>
      </c>
      <c r="E11527" s="338" t="s">
        <v>32074</v>
      </c>
      <c r="F11527" s="340" t="s">
        <v>38572</v>
      </c>
      <c r="G11527" s="340" t="s">
        <v>38572</v>
      </c>
    </row>
    <row r="11528" spans="1:7">
      <c r="A11528" s="337" t="str">
        <f t="shared" si="181"/>
        <v>SINAPI-I 20182</v>
      </c>
      <c r="B11528" s="338" t="s">
        <v>32072</v>
      </c>
      <c r="C11528" s="338">
        <v>20182</v>
      </c>
      <c r="D11528" s="339" t="s">
        <v>38573</v>
      </c>
      <c r="E11528" s="338" t="s">
        <v>32074</v>
      </c>
      <c r="F11528" s="340" t="s">
        <v>38574</v>
      </c>
      <c r="G11528" s="340" t="s">
        <v>38574</v>
      </c>
    </row>
    <row r="11529" spans="1:7">
      <c r="A11529" s="337" t="str">
        <f t="shared" si="181"/>
        <v>SINAPI-I 7119</v>
      </c>
      <c r="B11529" s="338" t="s">
        <v>32072</v>
      </c>
      <c r="C11529" s="338">
        <v>7119</v>
      </c>
      <c r="D11529" s="339" t="s">
        <v>38575</v>
      </c>
      <c r="E11529" s="338" t="s">
        <v>32074</v>
      </c>
      <c r="F11529" s="340" t="s">
        <v>21568</v>
      </c>
      <c r="G11529" s="340" t="s">
        <v>21568</v>
      </c>
    </row>
    <row r="11530" spans="1:7">
      <c r="A11530" s="337" t="str">
        <f t="shared" si="181"/>
        <v>SINAPI-I 7120</v>
      </c>
      <c r="B11530" s="338" t="s">
        <v>32072</v>
      </c>
      <c r="C11530" s="338">
        <v>7120</v>
      </c>
      <c r="D11530" s="339" t="s">
        <v>38576</v>
      </c>
      <c r="E11530" s="338" t="s">
        <v>32074</v>
      </c>
      <c r="F11530" s="340" t="s">
        <v>16326</v>
      </c>
      <c r="G11530" s="340" t="s">
        <v>16326</v>
      </c>
    </row>
    <row r="11531" spans="1:7">
      <c r="A11531" s="337" t="str">
        <f t="shared" si="181"/>
        <v>SINAPI-I 6319</v>
      </c>
      <c r="B11531" s="338" t="s">
        <v>32072</v>
      </c>
      <c r="C11531" s="338">
        <v>6319</v>
      </c>
      <c r="D11531" s="339" t="s">
        <v>38577</v>
      </c>
      <c r="E11531" s="338" t="s">
        <v>32074</v>
      </c>
      <c r="F11531" s="340" t="s">
        <v>22486</v>
      </c>
      <c r="G11531" s="340" t="s">
        <v>22486</v>
      </c>
    </row>
    <row r="11532" spans="1:7">
      <c r="A11532" s="337" t="str">
        <f t="shared" si="181"/>
        <v>SINAPI-I 6304</v>
      </c>
      <c r="B11532" s="338" t="s">
        <v>32072</v>
      </c>
      <c r="C11532" s="338">
        <v>6304</v>
      </c>
      <c r="D11532" s="339" t="s">
        <v>38578</v>
      </c>
      <c r="E11532" s="338" t="s">
        <v>32074</v>
      </c>
      <c r="F11532" s="340" t="s">
        <v>22486</v>
      </c>
      <c r="G11532" s="340" t="s">
        <v>22486</v>
      </c>
    </row>
    <row r="11533" spans="1:7">
      <c r="A11533" s="337" t="str">
        <f t="shared" si="181"/>
        <v>SINAPI-I 21116</v>
      </c>
      <c r="B11533" s="338" t="s">
        <v>32072</v>
      </c>
      <c r="C11533" s="338">
        <v>21116</v>
      </c>
      <c r="D11533" s="339" t="s">
        <v>38579</v>
      </c>
      <c r="E11533" s="338" t="s">
        <v>32074</v>
      </c>
      <c r="F11533" s="340" t="s">
        <v>7927</v>
      </c>
      <c r="G11533" s="340" t="s">
        <v>7927</v>
      </c>
    </row>
    <row r="11534" spans="1:7">
      <c r="A11534" s="337" t="str">
        <f t="shared" si="181"/>
        <v>SINAPI-I 6320</v>
      </c>
      <c r="B11534" s="338" t="s">
        <v>32072</v>
      </c>
      <c r="C11534" s="338">
        <v>6320</v>
      </c>
      <c r="D11534" s="339" t="s">
        <v>38580</v>
      </c>
      <c r="E11534" s="338" t="s">
        <v>32074</v>
      </c>
      <c r="F11534" s="340" t="s">
        <v>38581</v>
      </c>
      <c r="G11534" s="340" t="s">
        <v>38581</v>
      </c>
    </row>
    <row r="11535" spans="1:7">
      <c r="A11535" s="337" t="str">
        <f t="shared" si="181"/>
        <v>SINAPI-I 6303</v>
      </c>
      <c r="B11535" s="338" t="s">
        <v>32072</v>
      </c>
      <c r="C11535" s="338">
        <v>6303</v>
      </c>
      <c r="D11535" s="339" t="s">
        <v>38582</v>
      </c>
      <c r="E11535" s="338" t="s">
        <v>32074</v>
      </c>
      <c r="F11535" s="340" t="s">
        <v>38581</v>
      </c>
      <c r="G11535" s="340" t="s">
        <v>38581</v>
      </c>
    </row>
    <row r="11536" spans="1:7">
      <c r="A11536" s="337" t="str">
        <f t="shared" si="181"/>
        <v>SINAPI-I 6308</v>
      </c>
      <c r="B11536" s="338" t="s">
        <v>32072</v>
      </c>
      <c r="C11536" s="338">
        <v>6308</v>
      </c>
      <c r="D11536" s="339" t="s">
        <v>38583</v>
      </c>
      <c r="E11536" s="338" t="s">
        <v>32074</v>
      </c>
      <c r="F11536" s="340" t="s">
        <v>38584</v>
      </c>
      <c r="G11536" s="340" t="s">
        <v>38584</v>
      </c>
    </row>
    <row r="11537" spans="1:7">
      <c r="A11537" s="337" t="str">
        <f t="shared" si="181"/>
        <v>SINAPI-I 6317</v>
      </c>
      <c r="B11537" s="338" t="s">
        <v>32072</v>
      </c>
      <c r="C11537" s="338">
        <v>6317</v>
      </c>
      <c r="D11537" s="339" t="s">
        <v>38585</v>
      </c>
      <c r="E11537" s="338" t="s">
        <v>32074</v>
      </c>
      <c r="F11537" s="340" t="s">
        <v>38584</v>
      </c>
      <c r="G11537" s="340" t="s">
        <v>38584</v>
      </c>
    </row>
    <row r="11538" spans="1:7">
      <c r="A11538" s="337" t="str">
        <f t="shared" si="181"/>
        <v>SINAPI-I 6307</v>
      </c>
      <c r="B11538" s="338" t="s">
        <v>32072</v>
      </c>
      <c r="C11538" s="338">
        <v>6307</v>
      </c>
      <c r="D11538" s="339" t="s">
        <v>38586</v>
      </c>
      <c r="E11538" s="338" t="s">
        <v>32074</v>
      </c>
      <c r="F11538" s="340" t="s">
        <v>38584</v>
      </c>
      <c r="G11538" s="340" t="s">
        <v>38584</v>
      </c>
    </row>
    <row r="11539" spans="1:7">
      <c r="A11539" s="337" t="str">
        <f t="shared" si="181"/>
        <v>SINAPI-I 6309</v>
      </c>
      <c r="B11539" s="338" t="s">
        <v>32072</v>
      </c>
      <c r="C11539" s="338">
        <v>6309</v>
      </c>
      <c r="D11539" s="339" t="s">
        <v>38587</v>
      </c>
      <c r="E11539" s="338" t="s">
        <v>32074</v>
      </c>
      <c r="F11539" s="340" t="s">
        <v>21163</v>
      </c>
      <c r="G11539" s="340" t="s">
        <v>21163</v>
      </c>
    </row>
    <row r="11540" spans="1:7">
      <c r="A11540" s="337" t="str">
        <f t="shared" si="181"/>
        <v>SINAPI-I 6318</v>
      </c>
      <c r="B11540" s="338" t="s">
        <v>32072</v>
      </c>
      <c r="C11540" s="338">
        <v>6318</v>
      </c>
      <c r="D11540" s="339" t="s">
        <v>38588</v>
      </c>
      <c r="E11540" s="338" t="s">
        <v>32074</v>
      </c>
      <c r="F11540" s="340" t="s">
        <v>38589</v>
      </c>
      <c r="G11540" s="340" t="s">
        <v>38589</v>
      </c>
    </row>
    <row r="11541" spans="1:7">
      <c r="A11541" s="337" t="str">
        <f t="shared" si="181"/>
        <v>SINAPI-I 6306</v>
      </c>
      <c r="B11541" s="338" t="s">
        <v>32072</v>
      </c>
      <c r="C11541" s="338">
        <v>6306</v>
      </c>
      <c r="D11541" s="339" t="s">
        <v>38590</v>
      </c>
      <c r="E11541" s="338" t="s">
        <v>32074</v>
      </c>
      <c r="F11541" s="340" t="s">
        <v>38589</v>
      </c>
      <c r="G11541" s="340" t="s">
        <v>38589</v>
      </c>
    </row>
    <row r="11542" spans="1:7">
      <c r="A11542" s="337" t="str">
        <f t="shared" si="181"/>
        <v>SINAPI-I 6305</v>
      </c>
      <c r="B11542" s="338" t="s">
        <v>32072</v>
      </c>
      <c r="C11542" s="338">
        <v>6305</v>
      </c>
      <c r="D11542" s="339" t="s">
        <v>38591</v>
      </c>
      <c r="E11542" s="338" t="s">
        <v>32074</v>
      </c>
      <c r="F11542" s="340" t="s">
        <v>38589</v>
      </c>
      <c r="G11542" s="340" t="s">
        <v>38589</v>
      </c>
    </row>
    <row r="11543" spans="1:7">
      <c r="A11543" s="337" t="str">
        <f t="shared" si="181"/>
        <v>SINAPI-I 6302</v>
      </c>
      <c r="B11543" s="338" t="s">
        <v>32072</v>
      </c>
      <c r="C11543" s="338">
        <v>6302</v>
      </c>
      <c r="D11543" s="339" t="s">
        <v>38592</v>
      </c>
      <c r="E11543" s="338" t="s">
        <v>32074</v>
      </c>
      <c r="F11543" s="340" t="s">
        <v>34428</v>
      </c>
      <c r="G11543" s="340" t="s">
        <v>34428</v>
      </c>
    </row>
    <row r="11544" spans="1:7">
      <c r="A11544" s="337" t="str">
        <f t="shared" si="181"/>
        <v>SINAPI-I 6312</v>
      </c>
      <c r="B11544" s="338" t="s">
        <v>32072</v>
      </c>
      <c r="C11544" s="338">
        <v>6312</v>
      </c>
      <c r="D11544" s="339" t="s">
        <v>38593</v>
      </c>
      <c r="E11544" s="338" t="s">
        <v>32074</v>
      </c>
      <c r="F11544" s="340" t="s">
        <v>38594</v>
      </c>
      <c r="G11544" s="340" t="s">
        <v>38594</v>
      </c>
    </row>
    <row r="11545" spans="1:7">
      <c r="A11545" s="337" t="str">
        <f t="shared" si="181"/>
        <v>SINAPI-I 6311</v>
      </c>
      <c r="B11545" s="338" t="s">
        <v>32072</v>
      </c>
      <c r="C11545" s="338">
        <v>6311</v>
      </c>
      <c r="D11545" s="339" t="s">
        <v>38595</v>
      </c>
      <c r="E11545" s="338" t="s">
        <v>32074</v>
      </c>
      <c r="F11545" s="340" t="s">
        <v>38594</v>
      </c>
      <c r="G11545" s="340" t="s">
        <v>38594</v>
      </c>
    </row>
    <row r="11546" spans="1:7">
      <c r="A11546" s="337" t="str">
        <f t="shared" si="181"/>
        <v>SINAPI-I 6310</v>
      </c>
      <c r="B11546" s="338" t="s">
        <v>32072</v>
      </c>
      <c r="C11546" s="338">
        <v>6310</v>
      </c>
      <c r="D11546" s="339" t="s">
        <v>38596</v>
      </c>
      <c r="E11546" s="338" t="s">
        <v>32074</v>
      </c>
      <c r="F11546" s="340" t="s">
        <v>38594</v>
      </c>
      <c r="G11546" s="340" t="s">
        <v>38594</v>
      </c>
    </row>
    <row r="11547" spans="1:7">
      <c r="A11547" s="337" t="str">
        <f t="shared" si="181"/>
        <v>SINAPI-I 6314</v>
      </c>
      <c r="B11547" s="338" t="s">
        <v>32072</v>
      </c>
      <c r="C11547" s="338">
        <v>6314</v>
      </c>
      <c r="D11547" s="339" t="s">
        <v>38597</v>
      </c>
      <c r="E11547" s="338" t="s">
        <v>32074</v>
      </c>
      <c r="F11547" s="340" t="s">
        <v>38594</v>
      </c>
      <c r="G11547" s="340" t="s">
        <v>38594</v>
      </c>
    </row>
    <row r="11548" spans="1:7">
      <c r="A11548" s="337" t="str">
        <f t="shared" si="181"/>
        <v>SINAPI-I 6313</v>
      </c>
      <c r="B11548" s="338" t="s">
        <v>32072</v>
      </c>
      <c r="C11548" s="338">
        <v>6313</v>
      </c>
      <c r="D11548" s="339" t="s">
        <v>38598</v>
      </c>
      <c r="E11548" s="338" t="s">
        <v>32074</v>
      </c>
      <c r="F11548" s="340" t="s">
        <v>38594</v>
      </c>
      <c r="G11548" s="340" t="s">
        <v>38594</v>
      </c>
    </row>
    <row r="11549" spans="1:7">
      <c r="A11549" s="337" t="str">
        <f t="shared" si="181"/>
        <v>SINAPI-I 6315</v>
      </c>
      <c r="B11549" s="338" t="s">
        <v>32072</v>
      </c>
      <c r="C11549" s="338">
        <v>6315</v>
      </c>
      <c r="D11549" s="339" t="s">
        <v>38599</v>
      </c>
      <c r="E11549" s="338" t="s">
        <v>32074</v>
      </c>
      <c r="F11549" s="340" t="s">
        <v>38600</v>
      </c>
      <c r="G11549" s="340" t="s">
        <v>38600</v>
      </c>
    </row>
    <row r="11550" spans="1:7">
      <c r="A11550" s="337" t="str">
        <f t="shared" si="181"/>
        <v>SINAPI-I 6316</v>
      </c>
      <c r="B11550" s="338" t="s">
        <v>32072</v>
      </c>
      <c r="C11550" s="338">
        <v>6316</v>
      </c>
      <c r="D11550" s="339" t="s">
        <v>38601</v>
      </c>
      <c r="E11550" s="338" t="s">
        <v>32074</v>
      </c>
      <c r="F11550" s="340" t="s">
        <v>38600</v>
      </c>
      <c r="G11550" s="340" t="s">
        <v>38600</v>
      </c>
    </row>
    <row r="11551" spans="1:7">
      <c r="A11551" s="337" t="str">
        <f t="shared" si="181"/>
        <v>SINAPI-I 38878</v>
      </c>
      <c r="B11551" s="338" t="s">
        <v>32072</v>
      </c>
      <c r="C11551" s="338">
        <v>38878</v>
      </c>
      <c r="D11551" s="339" t="s">
        <v>38602</v>
      </c>
      <c r="E11551" s="338" t="s">
        <v>32074</v>
      </c>
      <c r="F11551" s="340" t="s">
        <v>38603</v>
      </c>
      <c r="G11551" s="340" t="s">
        <v>38603</v>
      </c>
    </row>
    <row r="11552" spans="1:7">
      <c r="A11552" s="337" t="str">
        <f t="shared" si="181"/>
        <v>SINAPI-I 38879</v>
      </c>
      <c r="B11552" s="338" t="s">
        <v>32072</v>
      </c>
      <c r="C11552" s="338">
        <v>38879</v>
      </c>
      <c r="D11552" s="339" t="s">
        <v>38604</v>
      </c>
      <c r="E11552" s="338" t="s">
        <v>32074</v>
      </c>
      <c r="F11552" s="340" t="s">
        <v>38605</v>
      </c>
      <c r="G11552" s="340" t="s">
        <v>38605</v>
      </c>
    </row>
    <row r="11553" spans="1:7">
      <c r="A11553" s="337" t="str">
        <f t="shared" si="181"/>
        <v>SINAPI-I 38881</v>
      </c>
      <c r="B11553" s="338" t="s">
        <v>32072</v>
      </c>
      <c r="C11553" s="338">
        <v>38881</v>
      </c>
      <c r="D11553" s="339" t="s">
        <v>38606</v>
      </c>
      <c r="E11553" s="338" t="s">
        <v>32074</v>
      </c>
      <c r="F11553" s="340" t="s">
        <v>26181</v>
      </c>
      <c r="G11553" s="340" t="s">
        <v>26181</v>
      </c>
    </row>
    <row r="11554" spans="1:7">
      <c r="A11554" s="337" t="str">
        <f t="shared" si="181"/>
        <v>SINAPI-I 38880</v>
      </c>
      <c r="B11554" s="338" t="s">
        <v>32072</v>
      </c>
      <c r="C11554" s="338">
        <v>38880</v>
      </c>
      <c r="D11554" s="339" t="s">
        <v>38607</v>
      </c>
      <c r="E11554" s="338" t="s">
        <v>32074</v>
      </c>
      <c r="F11554" s="340" t="s">
        <v>38608</v>
      </c>
      <c r="G11554" s="340" t="s">
        <v>38608</v>
      </c>
    </row>
    <row r="11555" spans="1:7">
      <c r="A11555" s="337" t="str">
        <f t="shared" si="181"/>
        <v>SINAPI-I 38882</v>
      </c>
      <c r="B11555" s="338" t="s">
        <v>32072</v>
      </c>
      <c r="C11555" s="338">
        <v>38882</v>
      </c>
      <c r="D11555" s="339" t="s">
        <v>38609</v>
      </c>
      <c r="E11555" s="338" t="s">
        <v>32074</v>
      </c>
      <c r="F11555" s="340" t="s">
        <v>38610</v>
      </c>
      <c r="G11555" s="340" t="s">
        <v>38610</v>
      </c>
    </row>
    <row r="11556" spans="1:7">
      <c r="A11556" s="337" t="str">
        <f t="shared" si="181"/>
        <v>SINAPI-I 38883</v>
      </c>
      <c r="B11556" s="338" t="s">
        <v>32072</v>
      </c>
      <c r="C11556" s="338">
        <v>38883</v>
      </c>
      <c r="D11556" s="339" t="s">
        <v>38611</v>
      </c>
      <c r="E11556" s="338" t="s">
        <v>32074</v>
      </c>
      <c r="F11556" s="340" t="s">
        <v>22040</v>
      </c>
      <c r="G11556" s="340" t="s">
        <v>22040</v>
      </c>
    </row>
    <row r="11557" spans="1:7">
      <c r="A11557" s="337" t="str">
        <f t="shared" si="181"/>
        <v>SINAPI-I 38884</v>
      </c>
      <c r="B11557" s="338" t="s">
        <v>32072</v>
      </c>
      <c r="C11557" s="338">
        <v>38884</v>
      </c>
      <c r="D11557" s="339" t="s">
        <v>38612</v>
      </c>
      <c r="E11557" s="338" t="s">
        <v>32074</v>
      </c>
      <c r="F11557" s="340" t="s">
        <v>22587</v>
      </c>
      <c r="G11557" s="340" t="s">
        <v>22587</v>
      </c>
    </row>
    <row r="11558" spans="1:7">
      <c r="A11558" s="337" t="str">
        <f t="shared" si="181"/>
        <v>SINAPI-I 38885</v>
      </c>
      <c r="B11558" s="338" t="s">
        <v>32072</v>
      </c>
      <c r="C11558" s="338">
        <v>38885</v>
      </c>
      <c r="D11558" s="339" t="s">
        <v>38613</v>
      </c>
      <c r="E11558" s="338" t="s">
        <v>32074</v>
      </c>
      <c r="F11558" s="340" t="s">
        <v>20480</v>
      </c>
      <c r="G11558" s="340" t="s">
        <v>20480</v>
      </c>
    </row>
    <row r="11559" spans="1:7">
      <c r="A11559" s="337" t="str">
        <f t="shared" si="181"/>
        <v>SINAPI-I 38886</v>
      </c>
      <c r="B11559" s="338" t="s">
        <v>32072</v>
      </c>
      <c r="C11559" s="338">
        <v>38886</v>
      </c>
      <c r="D11559" s="339" t="s">
        <v>38614</v>
      </c>
      <c r="E11559" s="338" t="s">
        <v>32074</v>
      </c>
      <c r="F11559" s="340" t="s">
        <v>8144</v>
      </c>
      <c r="G11559" s="340" t="s">
        <v>8144</v>
      </c>
    </row>
    <row r="11560" spans="1:7">
      <c r="A11560" s="337" t="str">
        <f t="shared" si="181"/>
        <v>SINAPI-I 38887</v>
      </c>
      <c r="B11560" s="338" t="s">
        <v>32072</v>
      </c>
      <c r="C11560" s="338">
        <v>38887</v>
      </c>
      <c r="D11560" s="339" t="s">
        <v>38615</v>
      </c>
      <c r="E11560" s="338" t="s">
        <v>32074</v>
      </c>
      <c r="F11560" s="340" t="s">
        <v>28169</v>
      </c>
      <c r="G11560" s="340" t="s">
        <v>28169</v>
      </c>
    </row>
    <row r="11561" spans="1:7">
      <c r="A11561" s="337" t="str">
        <f t="shared" si="181"/>
        <v>SINAPI-I 38888</v>
      </c>
      <c r="B11561" s="338" t="s">
        <v>32072</v>
      </c>
      <c r="C11561" s="338">
        <v>38888</v>
      </c>
      <c r="D11561" s="339" t="s">
        <v>38616</v>
      </c>
      <c r="E11561" s="338" t="s">
        <v>32074</v>
      </c>
      <c r="F11561" s="340" t="s">
        <v>33610</v>
      </c>
      <c r="G11561" s="340" t="s">
        <v>33610</v>
      </c>
    </row>
    <row r="11562" spans="1:7">
      <c r="A11562" s="337" t="str">
        <f t="shared" si="181"/>
        <v>SINAPI-I 38890</v>
      </c>
      <c r="B11562" s="338" t="s">
        <v>32072</v>
      </c>
      <c r="C11562" s="338">
        <v>38890</v>
      </c>
      <c r="D11562" s="339" t="s">
        <v>38617</v>
      </c>
      <c r="E11562" s="338" t="s">
        <v>32074</v>
      </c>
      <c r="F11562" s="340" t="s">
        <v>13864</v>
      </c>
      <c r="G11562" s="340" t="s">
        <v>13864</v>
      </c>
    </row>
    <row r="11563" spans="1:7">
      <c r="A11563" s="337" t="str">
        <f t="shared" si="181"/>
        <v>SINAPI-I 38893</v>
      </c>
      <c r="B11563" s="338" t="s">
        <v>32072</v>
      </c>
      <c r="C11563" s="338">
        <v>38893</v>
      </c>
      <c r="D11563" s="339" t="s">
        <v>38618</v>
      </c>
      <c r="E11563" s="338" t="s">
        <v>32074</v>
      </c>
      <c r="F11563" s="340" t="s">
        <v>29184</v>
      </c>
      <c r="G11563" s="340" t="s">
        <v>29184</v>
      </c>
    </row>
    <row r="11564" spans="1:7">
      <c r="A11564" s="337" t="str">
        <f t="shared" si="181"/>
        <v>SINAPI-I 38894</v>
      </c>
      <c r="B11564" s="338" t="s">
        <v>32072</v>
      </c>
      <c r="C11564" s="338">
        <v>38894</v>
      </c>
      <c r="D11564" s="339" t="s">
        <v>38619</v>
      </c>
      <c r="E11564" s="338" t="s">
        <v>32074</v>
      </c>
      <c r="F11564" s="340" t="s">
        <v>38620</v>
      </c>
      <c r="G11564" s="340" t="s">
        <v>38620</v>
      </c>
    </row>
    <row r="11565" spans="1:7">
      <c r="A11565" s="337" t="str">
        <f t="shared" si="181"/>
        <v>SINAPI-I 38896</v>
      </c>
      <c r="B11565" s="338" t="s">
        <v>32072</v>
      </c>
      <c r="C11565" s="338">
        <v>38896</v>
      </c>
      <c r="D11565" s="339" t="s">
        <v>38621</v>
      </c>
      <c r="E11565" s="338" t="s">
        <v>32074</v>
      </c>
      <c r="F11565" s="340" t="s">
        <v>38622</v>
      </c>
      <c r="G11565" s="340" t="s">
        <v>38622</v>
      </c>
    </row>
    <row r="11566" spans="1:7">
      <c r="A11566" s="337" t="str">
        <f t="shared" si="181"/>
        <v>SINAPI-I 39324</v>
      </c>
      <c r="B11566" s="338" t="s">
        <v>32072</v>
      </c>
      <c r="C11566" s="338">
        <v>39324</v>
      </c>
      <c r="D11566" s="339" t="s">
        <v>38623</v>
      </c>
      <c r="E11566" s="338" t="s">
        <v>32074</v>
      </c>
      <c r="F11566" s="340" t="s">
        <v>38446</v>
      </c>
      <c r="G11566" s="340" t="s">
        <v>38446</v>
      </c>
    </row>
    <row r="11567" spans="1:7">
      <c r="A11567" s="337" t="str">
        <f t="shared" si="181"/>
        <v>SINAPI-I 39325</v>
      </c>
      <c r="B11567" s="338" t="s">
        <v>32072</v>
      </c>
      <c r="C11567" s="338">
        <v>39325</v>
      </c>
      <c r="D11567" s="339" t="s">
        <v>38624</v>
      </c>
      <c r="E11567" s="338" t="s">
        <v>32074</v>
      </c>
      <c r="F11567" s="340" t="s">
        <v>16614</v>
      </c>
      <c r="G11567" s="340" t="s">
        <v>16614</v>
      </c>
    </row>
    <row r="11568" spans="1:7">
      <c r="A11568" s="337" t="str">
        <f t="shared" si="181"/>
        <v>SINAPI-I 39326</v>
      </c>
      <c r="B11568" s="338" t="s">
        <v>32072</v>
      </c>
      <c r="C11568" s="338">
        <v>39326</v>
      </c>
      <c r="D11568" s="339" t="s">
        <v>38625</v>
      </c>
      <c r="E11568" s="338" t="s">
        <v>32074</v>
      </c>
      <c r="F11568" s="340" t="s">
        <v>38626</v>
      </c>
      <c r="G11568" s="340" t="s">
        <v>38626</v>
      </c>
    </row>
    <row r="11569" spans="1:7">
      <c r="A11569" s="337" t="str">
        <f t="shared" si="181"/>
        <v>SINAPI-I 39327</v>
      </c>
      <c r="B11569" s="338" t="s">
        <v>32072</v>
      </c>
      <c r="C11569" s="338">
        <v>39327</v>
      </c>
      <c r="D11569" s="339" t="s">
        <v>38627</v>
      </c>
      <c r="E11569" s="338" t="s">
        <v>32074</v>
      </c>
      <c r="F11569" s="340" t="s">
        <v>25978</v>
      </c>
      <c r="G11569" s="340" t="s">
        <v>25978</v>
      </c>
    </row>
    <row r="11570" spans="1:7">
      <c r="A11570" s="337" t="str">
        <f t="shared" si="181"/>
        <v>SINAPI-I 20176</v>
      </c>
      <c r="B11570" s="338" t="s">
        <v>32072</v>
      </c>
      <c r="C11570" s="338">
        <v>20176</v>
      </c>
      <c r="D11570" s="339" t="s">
        <v>38628</v>
      </c>
      <c r="E11570" s="338" t="s">
        <v>32074</v>
      </c>
      <c r="F11570" s="340" t="s">
        <v>38629</v>
      </c>
      <c r="G11570" s="340" t="s">
        <v>38629</v>
      </c>
    </row>
    <row r="11571" spans="1:7">
      <c r="A11571" s="337" t="str">
        <f t="shared" si="181"/>
        <v>SINAPI-I 11378</v>
      </c>
      <c r="B11571" s="338" t="s">
        <v>32072</v>
      </c>
      <c r="C11571" s="338">
        <v>11378</v>
      </c>
      <c r="D11571" s="339" t="s">
        <v>38630</v>
      </c>
      <c r="E11571" s="338" t="s">
        <v>32074</v>
      </c>
      <c r="F11571" s="340" t="s">
        <v>38631</v>
      </c>
      <c r="G11571" s="340" t="s">
        <v>38631</v>
      </c>
    </row>
    <row r="11572" spans="1:7">
      <c r="A11572" s="337" t="str">
        <f t="shared" si="181"/>
        <v>SINAPI-I 11379</v>
      </c>
      <c r="B11572" s="338" t="s">
        <v>32072</v>
      </c>
      <c r="C11572" s="338">
        <v>11379</v>
      </c>
      <c r="D11572" s="339" t="s">
        <v>38632</v>
      </c>
      <c r="E11572" s="338" t="s">
        <v>32074</v>
      </c>
      <c r="F11572" s="340" t="s">
        <v>38633</v>
      </c>
      <c r="G11572" s="340" t="s">
        <v>38633</v>
      </c>
    </row>
    <row r="11573" spans="1:7">
      <c r="A11573" s="337" t="str">
        <f t="shared" si="181"/>
        <v>SINAPI-I 11493</v>
      </c>
      <c r="B11573" s="338" t="s">
        <v>32072</v>
      </c>
      <c r="C11573" s="338">
        <v>11493</v>
      </c>
      <c r="D11573" s="339" t="s">
        <v>38634</v>
      </c>
      <c r="E11573" s="338" t="s">
        <v>32074</v>
      </c>
      <c r="F11573" s="340" t="s">
        <v>38635</v>
      </c>
      <c r="G11573" s="340" t="s">
        <v>38635</v>
      </c>
    </row>
    <row r="11574" spans="1:7" ht="22.5">
      <c r="A11574" s="337" t="str">
        <f t="shared" si="181"/>
        <v>SINAPI-I 42717</v>
      </c>
      <c r="B11574" s="338" t="s">
        <v>32072</v>
      </c>
      <c r="C11574" s="338">
        <v>42717</v>
      </c>
      <c r="D11574" s="339" t="s">
        <v>38636</v>
      </c>
      <c r="E11574" s="338" t="s">
        <v>32074</v>
      </c>
      <c r="F11574" s="340" t="s">
        <v>38637</v>
      </c>
      <c r="G11574" s="340" t="s">
        <v>38637</v>
      </c>
    </row>
    <row r="11575" spans="1:7" ht="22.5">
      <c r="A11575" s="337" t="str">
        <f t="shared" ref="A11575:A11638" si="182">CONCATENAR</f>
        <v>SINAPI-I 42718</v>
      </c>
      <c r="B11575" s="338" t="s">
        <v>32072</v>
      </c>
      <c r="C11575" s="338">
        <v>42718</v>
      </c>
      <c r="D11575" s="339" t="s">
        <v>38638</v>
      </c>
      <c r="E11575" s="338" t="s">
        <v>32074</v>
      </c>
      <c r="F11575" s="340" t="s">
        <v>29742</v>
      </c>
      <c r="G11575" s="340" t="s">
        <v>29742</v>
      </c>
    </row>
    <row r="11576" spans="1:7">
      <c r="A11576" s="337" t="str">
        <f t="shared" si="182"/>
        <v>SINAPI-I 7106</v>
      </c>
      <c r="B11576" s="338" t="s">
        <v>32072</v>
      </c>
      <c r="C11576" s="338">
        <v>7106</v>
      </c>
      <c r="D11576" s="339" t="s">
        <v>38639</v>
      </c>
      <c r="E11576" s="338" t="s">
        <v>32074</v>
      </c>
      <c r="F11576" s="340" t="s">
        <v>38640</v>
      </c>
      <c r="G11576" s="340" t="s">
        <v>38640</v>
      </c>
    </row>
    <row r="11577" spans="1:7">
      <c r="A11577" s="337" t="str">
        <f t="shared" si="182"/>
        <v>SINAPI-I 7104</v>
      </c>
      <c r="B11577" s="338" t="s">
        <v>32072</v>
      </c>
      <c r="C11577" s="338">
        <v>7104</v>
      </c>
      <c r="D11577" s="339" t="s">
        <v>38641</v>
      </c>
      <c r="E11577" s="338" t="s">
        <v>32074</v>
      </c>
      <c r="F11577" s="340" t="s">
        <v>17559</v>
      </c>
      <c r="G11577" s="340" t="s">
        <v>17559</v>
      </c>
    </row>
    <row r="11578" spans="1:7">
      <c r="A11578" s="337" t="str">
        <f t="shared" si="182"/>
        <v>SINAPI-I 7136</v>
      </c>
      <c r="B11578" s="338" t="s">
        <v>32072</v>
      </c>
      <c r="C11578" s="338">
        <v>7136</v>
      </c>
      <c r="D11578" s="339" t="s">
        <v>38642</v>
      </c>
      <c r="E11578" s="338" t="s">
        <v>32074</v>
      </c>
      <c r="F11578" s="340" t="s">
        <v>10700</v>
      </c>
      <c r="G11578" s="340" t="s">
        <v>10700</v>
      </c>
    </row>
    <row r="11579" spans="1:7">
      <c r="A11579" s="337" t="str">
        <f t="shared" si="182"/>
        <v>SINAPI-I 7128</v>
      </c>
      <c r="B11579" s="338" t="s">
        <v>32072</v>
      </c>
      <c r="C11579" s="338">
        <v>7128</v>
      </c>
      <c r="D11579" s="339" t="s">
        <v>38643</v>
      </c>
      <c r="E11579" s="338" t="s">
        <v>32074</v>
      </c>
      <c r="F11579" s="340" t="s">
        <v>23640</v>
      </c>
      <c r="G11579" s="340" t="s">
        <v>23640</v>
      </c>
    </row>
    <row r="11580" spans="1:7">
      <c r="A11580" s="337" t="str">
        <f t="shared" si="182"/>
        <v>SINAPI-I 7108</v>
      </c>
      <c r="B11580" s="338" t="s">
        <v>32072</v>
      </c>
      <c r="C11580" s="338">
        <v>7108</v>
      </c>
      <c r="D11580" s="339" t="s">
        <v>38644</v>
      </c>
      <c r="E11580" s="338" t="s">
        <v>32074</v>
      </c>
      <c r="F11580" s="340" t="s">
        <v>21235</v>
      </c>
      <c r="G11580" s="340" t="s">
        <v>21235</v>
      </c>
    </row>
    <row r="11581" spans="1:7">
      <c r="A11581" s="337" t="str">
        <f t="shared" si="182"/>
        <v>SINAPI-I 7129</v>
      </c>
      <c r="B11581" s="338" t="s">
        <v>32072</v>
      </c>
      <c r="C11581" s="338">
        <v>7129</v>
      </c>
      <c r="D11581" s="339" t="s">
        <v>38645</v>
      </c>
      <c r="E11581" s="338" t="s">
        <v>32074</v>
      </c>
      <c r="F11581" s="340" t="s">
        <v>15209</v>
      </c>
      <c r="G11581" s="340" t="s">
        <v>15209</v>
      </c>
    </row>
    <row r="11582" spans="1:7">
      <c r="A11582" s="337" t="str">
        <f t="shared" si="182"/>
        <v>SINAPI-I 7130</v>
      </c>
      <c r="B11582" s="338" t="s">
        <v>32072</v>
      </c>
      <c r="C11582" s="338">
        <v>7130</v>
      </c>
      <c r="D11582" s="339" t="s">
        <v>38646</v>
      </c>
      <c r="E11582" s="338" t="s">
        <v>32074</v>
      </c>
      <c r="F11582" s="340" t="s">
        <v>27892</v>
      </c>
      <c r="G11582" s="340" t="s">
        <v>27892</v>
      </c>
    </row>
    <row r="11583" spans="1:7">
      <c r="A11583" s="337" t="str">
        <f t="shared" si="182"/>
        <v>SINAPI-I 7131</v>
      </c>
      <c r="B11583" s="338" t="s">
        <v>32072</v>
      </c>
      <c r="C11583" s="338">
        <v>7131</v>
      </c>
      <c r="D11583" s="339" t="s">
        <v>38647</v>
      </c>
      <c r="E11583" s="338" t="s">
        <v>32074</v>
      </c>
      <c r="F11583" s="340" t="s">
        <v>10151</v>
      </c>
      <c r="G11583" s="340" t="s">
        <v>10151</v>
      </c>
    </row>
    <row r="11584" spans="1:7">
      <c r="A11584" s="337" t="str">
        <f t="shared" si="182"/>
        <v>SINAPI-I 7132</v>
      </c>
      <c r="B11584" s="338" t="s">
        <v>32072</v>
      </c>
      <c r="C11584" s="338">
        <v>7132</v>
      </c>
      <c r="D11584" s="339" t="s">
        <v>38648</v>
      </c>
      <c r="E11584" s="338" t="s">
        <v>32074</v>
      </c>
      <c r="F11584" s="340" t="s">
        <v>38649</v>
      </c>
      <c r="G11584" s="340" t="s">
        <v>38649</v>
      </c>
    </row>
    <row r="11585" spans="1:7">
      <c r="A11585" s="337" t="str">
        <f t="shared" si="182"/>
        <v>SINAPI-I 7133</v>
      </c>
      <c r="B11585" s="338" t="s">
        <v>32072</v>
      </c>
      <c r="C11585" s="338">
        <v>7133</v>
      </c>
      <c r="D11585" s="339" t="s">
        <v>38650</v>
      </c>
      <c r="E11585" s="338" t="s">
        <v>32074</v>
      </c>
      <c r="F11585" s="340" t="s">
        <v>38651</v>
      </c>
      <c r="G11585" s="340" t="s">
        <v>38651</v>
      </c>
    </row>
    <row r="11586" spans="1:7" ht="22.5">
      <c r="A11586" s="337" t="str">
        <f t="shared" si="182"/>
        <v>SINAPI-I 37420</v>
      </c>
      <c r="B11586" s="338" t="s">
        <v>32072</v>
      </c>
      <c r="C11586" s="338">
        <v>37420</v>
      </c>
      <c r="D11586" s="339" t="s">
        <v>38652</v>
      </c>
      <c r="E11586" s="338" t="s">
        <v>32074</v>
      </c>
      <c r="F11586" s="340" t="s">
        <v>38653</v>
      </c>
      <c r="G11586" s="340" t="s">
        <v>38653</v>
      </c>
    </row>
    <row r="11587" spans="1:7" ht="22.5">
      <c r="A11587" s="337" t="str">
        <f t="shared" si="182"/>
        <v>SINAPI-I 37421</v>
      </c>
      <c r="B11587" s="338" t="s">
        <v>32072</v>
      </c>
      <c r="C11587" s="338">
        <v>37421</v>
      </c>
      <c r="D11587" s="339" t="s">
        <v>38654</v>
      </c>
      <c r="E11587" s="338" t="s">
        <v>32074</v>
      </c>
      <c r="F11587" s="340" t="s">
        <v>38655</v>
      </c>
      <c r="G11587" s="340" t="s">
        <v>38655</v>
      </c>
    </row>
    <row r="11588" spans="1:7">
      <c r="A11588" s="337" t="str">
        <f t="shared" si="182"/>
        <v>SINAPI-I 37422</v>
      </c>
      <c r="B11588" s="338" t="s">
        <v>32072</v>
      </c>
      <c r="C11588" s="338">
        <v>37422</v>
      </c>
      <c r="D11588" s="339" t="s">
        <v>38656</v>
      </c>
      <c r="E11588" s="338" t="s">
        <v>32074</v>
      </c>
      <c r="F11588" s="340" t="s">
        <v>38622</v>
      </c>
      <c r="G11588" s="340" t="s">
        <v>38622</v>
      </c>
    </row>
    <row r="11589" spans="1:7">
      <c r="A11589" s="337" t="str">
        <f t="shared" si="182"/>
        <v>SINAPI-I 37443</v>
      </c>
      <c r="B11589" s="338" t="s">
        <v>32072</v>
      </c>
      <c r="C11589" s="338">
        <v>37443</v>
      </c>
      <c r="D11589" s="339" t="s">
        <v>38657</v>
      </c>
      <c r="E11589" s="338" t="s">
        <v>32074</v>
      </c>
      <c r="F11589" s="340" t="s">
        <v>38658</v>
      </c>
      <c r="G11589" s="340" t="s">
        <v>38658</v>
      </c>
    </row>
    <row r="11590" spans="1:7">
      <c r="A11590" s="337" t="str">
        <f t="shared" si="182"/>
        <v>SINAPI-I 37444</v>
      </c>
      <c r="B11590" s="338" t="s">
        <v>32072</v>
      </c>
      <c r="C11590" s="338">
        <v>37444</v>
      </c>
      <c r="D11590" s="339" t="s">
        <v>38659</v>
      </c>
      <c r="E11590" s="338" t="s">
        <v>32074</v>
      </c>
      <c r="F11590" s="340" t="s">
        <v>38660</v>
      </c>
      <c r="G11590" s="340" t="s">
        <v>38660</v>
      </c>
    </row>
    <row r="11591" spans="1:7">
      <c r="A11591" s="337" t="str">
        <f t="shared" si="182"/>
        <v>SINAPI-I 37445</v>
      </c>
      <c r="B11591" s="338" t="s">
        <v>32072</v>
      </c>
      <c r="C11591" s="338">
        <v>37445</v>
      </c>
      <c r="D11591" s="339" t="s">
        <v>38661</v>
      </c>
      <c r="E11591" s="338" t="s">
        <v>32074</v>
      </c>
      <c r="F11591" s="340" t="s">
        <v>38662</v>
      </c>
      <c r="G11591" s="340" t="s">
        <v>38662</v>
      </c>
    </row>
    <row r="11592" spans="1:7">
      <c r="A11592" s="337" t="str">
        <f t="shared" si="182"/>
        <v>SINAPI-I 37446</v>
      </c>
      <c r="B11592" s="338" t="s">
        <v>32072</v>
      </c>
      <c r="C11592" s="338">
        <v>37446</v>
      </c>
      <c r="D11592" s="339" t="s">
        <v>38663</v>
      </c>
      <c r="E11592" s="338" t="s">
        <v>32074</v>
      </c>
      <c r="F11592" s="340" t="s">
        <v>38664</v>
      </c>
      <c r="G11592" s="340" t="s">
        <v>38664</v>
      </c>
    </row>
    <row r="11593" spans="1:7">
      <c r="A11593" s="337" t="str">
        <f t="shared" si="182"/>
        <v>SINAPI-I 37447</v>
      </c>
      <c r="B11593" s="338" t="s">
        <v>32072</v>
      </c>
      <c r="C11593" s="338">
        <v>37447</v>
      </c>
      <c r="D11593" s="339" t="s">
        <v>38665</v>
      </c>
      <c r="E11593" s="338" t="s">
        <v>32074</v>
      </c>
      <c r="F11593" s="340" t="s">
        <v>38666</v>
      </c>
      <c r="G11593" s="340" t="s">
        <v>38666</v>
      </c>
    </row>
    <row r="11594" spans="1:7">
      <c r="A11594" s="337" t="str">
        <f t="shared" si="182"/>
        <v>SINAPI-I 37448</v>
      </c>
      <c r="B11594" s="338" t="s">
        <v>32072</v>
      </c>
      <c r="C11594" s="338">
        <v>37448</v>
      </c>
      <c r="D11594" s="339" t="s">
        <v>38667</v>
      </c>
      <c r="E11594" s="338" t="s">
        <v>32074</v>
      </c>
      <c r="F11594" s="340" t="s">
        <v>38668</v>
      </c>
      <c r="G11594" s="340" t="s">
        <v>38668</v>
      </c>
    </row>
    <row r="11595" spans="1:7">
      <c r="A11595" s="337" t="str">
        <f t="shared" si="182"/>
        <v>SINAPI-I 37440</v>
      </c>
      <c r="B11595" s="338" t="s">
        <v>32072</v>
      </c>
      <c r="C11595" s="338">
        <v>37440</v>
      </c>
      <c r="D11595" s="339" t="s">
        <v>38669</v>
      </c>
      <c r="E11595" s="338" t="s">
        <v>32074</v>
      </c>
      <c r="F11595" s="340" t="s">
        <v>38670</v>
      </c>
      <c r="G11595" s="340" t="s">
        <v>38670</v>
      </c>
    </row>
    <row r="11596" spans="1:7">
      <c r="A11596" s="337" t="str">
        <f t="shared" si="182"/>
        <v>SINAPI-I 37441</v>
      </c>
      <c r="B11596" s="338" t="s">
        <v>32072</v>
      </c>
      <c r="C11596" s="338">
        <v>37441</v>
      </c>
      <c r="D11596" s="339" t="s">
        <v>38671</v>
      </c>
      <c r="E11596" s="338" t="s">
        <v>32074</v>
      </c>
      <c r="F11596" s="340" t="s">
        <v>38670</v>
      </c>
      <c r="G11596" s="340" t="s">
        <v>38670</v>
      </c>
    </row>
    <row r="11597" spans="1:7">
      <c r="A11597" s="337" t="str">
        <f t="shared" si="182"/>
        <v>SINAPI-I 37442</v>
      </c>
      <c r="B11597" s="338" t="s">
        <v>32072</v>
      </c>
      <c r="C11597" s="338">
        <v>37442</v>
      </c>
      <c r="D11597" s="339" t="s">
        <v>38672</v>
      </c>
      <c r="E11597" s="338" t="s">
        <v>32074</v>
      </c>
      <c r="F11597" s="340" t="s">
        <v>38673</v>
      </c>
      <c r="G11597" s="340" t="s">
        <v>38673</v>
      </c>
    </row>
    <row r="11598" spans="1:7">
      <c r="A11598" s="337" t="str">
        <f t="shared" si="182"/>
        <v>SINAPI-I 38017</v>
      </c>
      <c r="B11598" s="338" t="s">
        <v>32072</v>
      </c>
      <c r="C11598" s="338">
        <v>38017</v>
      </c>
      <c r="D11598" s="339" t="s">
        <v>38674</v>
      </c>
      <c r="E11598" s="338" t="s">
        <v>32074</v>
      </c>
      <c r="F11598" s="340" t="s">
        <v>26360</v>
      </c>
      <c r="G11598" s="340" t="s">
        <v>26360</v>
      </c>
    </row>
    <row r="11599" spans="1:7">
      <c r="A11599" s="337" t="str">
        <f t="shared" si="182"/>
        <v>SINAPI-I 38018</v>
      </c>
      <c r="B11599" s="338" t="s">
        <v>32072</v>
      </c>
      <c r="C11599" s="338">
        <v>38018</v>
      </c>
      <c r="D11599" s="339" t="s">
        <v>38675</v>
      </c>
      <c r="E11599" s="338" t="s">
        <v>32074</v>
      </c>
      <c r="F11599" s="340" t="s">
        <v>16504</v>
      </c>
      <c r="G11599" s="340" t="s">
        <v>16504</v>
      </c>
    </row>
    <row r="11600" spans="1:7">
      <c r="A11600" s="337" t="str">
        <f t="shared" si="182"/>
        <v>SINAPI-I 39895</v>
      </c>
      <c r="B11600" s="338" t="s">
        <v>32072</v>
      </c>
      <c r="C11600" s="338">
        <v>39895</v>
      </c>
      <c r="D11600" s="339" t="s">
        <v>38676</v>
      </c>
      <c r="E11600" s="338" t="s">
        <v>32074</v>
      </c>
      <c r="F11600" s="340" t="s">
        <v>38677</v>
      </c>
      <c r="G11600" s="340" t="s">
        <v>38677</v>
      </c>
    </row>
    <row r="11601" spans="1:7">
      <c r="A11601" s="337" t="str">
        <f t="shared" si="182"/>
        <v>SINAPI-I 39896</v>
      </c>
      <c r="B11601" s="338" t="s">
        <v>32072</v>
      </c>
      <c r="C11601" s="338">
        <v>39896</v>
      </c>
      <c r="D11601" s="339" t="s">
        <v>38678</v>
      </c>
      <c r="E11601" s="338" t="s">
        <v>32074</v>
      </c>
      <c r="F11601" s="340" t="s">
        <v>38679</v>
      </c>
      <c r="G11601" s="340" t="s">
        <v>38679</v>
      </c>
    </row>
    <row r="11602" spans="1:7">
      <c r="A11602" s="337" t="str">
        <f t="shared" si="182"/>
        <v>SINAPI-I 38873</v>
      </c>
      <c r="B11602" s="338" t="s">
        <v>32072</v>
      </c>
      <c r="C11602" s="338">
        <v>38873</v>
      </c>
      <c r="D11602" s="339" t="s">
        <v>38680</v>
      </c>
      <c r="E11602" s="338" t="s">
        <v>32074</v>
      </c>
      <c r="F11602" s="340" t="s">
        <v>9589</v>
      </c>
      <c r="G11602" s="340" t="s">
        <v>9589</v>
      </c>
    </row>
    <row r="11603" spans="1:7">
      <c r="A11603" s="337" t="str">
        <f t="shared" si="182"/>
        <v>SINAPI-I 38874</v>
      </c>
      <c r="B11603" s="338" t="s">
        <v>32072</v>
      </c>
      <c r="C11603" s="338">
        <v>38874</v>
      </c>
      <c r="D11603" s="339" t="s">
        <v>38681</v>
      </c>
      <c r="E11603" s="338" t="s">
        <v>32074</v>
      </c>
      <c r="F11603" s="340" t="s">
        <v>8291</v>
      </c>
      <c r="G11603" s="340" t="s">
        <v>8291</v>
      </c>
    </row>
    <row r="11604" spans="1:7">
      <c r="A11604" s="337" t="str">
        <f t="shared" si="182"/>
        <v>SINAPI-I 38875</v>
      </c>
      <c r="B11604" s="338" t="s">
        <v>32072</v>
      </c>
      <c r="C11604" s="338">
        <v>38875</v>
      </c>
      <c r="D11604" s="339" t="s">
        <v>38682</v>
      </c>
      <c r="E11604" s="338" t="s">
        <v>32074</v>
      </c>
      <c r="F11604" s="340" t="s">
        <v>17303</v>
      </c>
      <c r="G11604" s="340" t="s">
        <v>17303</v>
      </c>
    </row>
    <row r="11605" spans="1:7">
      <c r="A11605" s="337" t="str">
        <f t="shared" si="182"/>
        <v>SINAPI-I 38876</v>
      </c>
      <c r="B11605" s="338" t="s">
        <v>32072</v>
      </c>
      <c r="C11605" s="338">
        <v>38876</v>
      </c>
      <c r="D11605" s="339" t="s">
        <v>38683</v>
      </c>
      <c r="E11605" s="338" t="s">
        <v>32074</v>
      </c>
      <c r="F11605" s="340" t="s">
        <v>18925</v>
      </c>
      <c r="G11605" s="340" t="s">
        <v>18925</v>
      </c>
    </row>
    <row r="11606" spans="1:7">
      <c r="A11606" s="337" t="str">
        <f t="shared" si="182"/>
        <v>SINAPI-I 39000</v>
      </c>
      <c r="B11606" s="338" t="s">
        <v>32072</v>
      </c>
      <c r="C11606" s="338">
        <v>39000</v>
      </c>
      <c r="D11606" s="339" t="s">
        <v>38684</v>
      </c>
      <c r="E11606" s="338" t="s">
        <v>32074</v>
      </c>
      <c r="F11606" s="340" t="s">
        <v>27311</v>
      </c>
      <c r="G11606" s="340" t="s">
        <v>27311</v>
      </c>
    </row>
    <row r="11607" spans="1:7">
      <c r="A11607" s="337" t="str">
        <f t="shared" si="182"/>
        <v>SINAPI-I 38674</v>
      </c>
      <c r="B11607" s="338" t="s">
        <v>32072</v>
      </c>
      <c r="C11607" s="338">
        <v>38674</v>
      </c>
      <c r="D11607" s="339" t="s">
        <v>38685</v>
      </c>
      <c r="E11607" s="338" t="s">
        <v>32074</v>
      </c>
      <c r="F11607" s="340" t="s">
        <v>22582</v>
      </c>
      <c r="G11607" s="340" t="s">
        <v>22582</v>
      </c>
    </row>
    <row r="11608" spans="1:7">
      <c r="A11608" s="337" t="str">
        <f t="shared" si="182"/>
        <v>SINAPI-I 38911</v>
      </c>
      <c r="B11608" s="338" t="s">
        <v>32072</v>
      </c>
      <c r="C11608" s="338">
        <v>38911</v>
      </c>
      <c r="D11608" s="339" t="s">
        <v>38686</v>
      </c>
      <c r="E11608" s="338" t="s">
        <v>32074</v>
      </c>
      <c r="F11608" s="340" t="s">
        <v>38687</v>
      </c>
      <c r="G11608" s="340" t="s">
        <v>38687</v>
      </c>
    </row>
    <row r="11609" spans="1:7">
      <c r="A11609" s="337" t="str">
        <f t="shared" si="182"/>
        <v>SINAPI-I 38912</v>
      </c>
      <c r="B11609" s="338" t="s">
        <v>32072</v>
      </c>
      <c r="C11609" s="338">
        <v>38912</v>
      </c>
      <c r="D11609" s="339" t="s">
        <v>38688</v>
      </c>
      <c r="E11609" s="338" t="s">
        <v>32074</v>
      </c>
      <c r="F11609" s="340" t="s">
        <v>25530</v>
      </c>
      <c r="G11609" s="340" t="s">
        <v>25530</v>
      </c>
    </row>
    <row r="11610" spans="1:7">
      <c r="A11610" s="337" t="str">
        <f t="shared" si="182"/>
        <v>SINAPI-I 38019</v>
      </c>
      <c r="B11610" s="338" t="s">
        <v>32072</v>
      </c>
      <c r="C11610" s="338">
        <v>38019</v>
      </c>
      <c r="D11610" s="339" t="s">
        <v>38689</v>
      </c>
      <c r="E11610" s="338" t="s">
        <v>32074</v>
      </c>
      <c r="F11610" s="340" t="s">
        <v>7758</v>
      </c>
      <c r="G11610" s="340" t="s">
        <v>7758</v>
      </c>
    </row>
    <row r="11611" spans="1:7">
      <c r="A11611" s="337" t="str">
        <f t="shared" si="182"/>
        <v>SINAPI-I 38020</v>
      </c>
      <c r="B11611" s="338" t="s">
        <v>32072</v>
      </c>
      <c r="C11611" s="338">
        <v>38020</v>
      </c>
      <c r="D11611" s="339" t="s">
        <v>38690</v>
      </c>
      <c r="E11611" s="338" t="s">
        <v>32074</v>
      </c>
      <c r="F11611" s="340" t="s">
        <v>16504</v>
      </c>
      <c r="G11611" s="340" t="s">
        <v>16504</v>
      </c>
    </row>
    <row r="11612" spans="1:7">
      <c r="A11612" s="337" t="str">
        <f t="shared" si="182"/>
        <v>SINAPI-I 38454</v>
      </c>
      <c r="B11612" s="338" t="s">
        <v>32072</v>
      </c>
      <c r="C11612" s="338">
        <v>38454</v>
      </c>
      <c r="D11612" s="339" t="s">
        <v>38691</v>
      </c>
      <c r="E11612" s="338" t="s">
        <v>32074</v>
      </c>
      <c r="F11612" s="340" t="s">
        <v>21956</v>
      </c>
      <c r="G11612" s="340" t="s">
        <v>21956</v>
      </c>
    </row>
    <row r="11613" spans="1:7">
      <c r="A11613" s="337" t="str">
        <f t="shared" si="182"/>
        <v>SINAPI-I 38455</v>
      </c>
      <c r="B11613" s="338" t="s">
        <v>32072</v>
      </c>
      <c r="C11613" s="338">
        <v>38455</v>
      </c>
      <c r="D11613" s="339" t="s">
        <v>38692</v>
      </c>
      <c r="E11613" s="338" t="s">
        <v>32074</v>
      </c>
      <c r="F11613" s="340" t="s">
        <v>10998</v>
      </c>
      <c r="G11613" s="340" t="s">
        <v>10998</v>
      </c>
    </row>
    <row r="11614" spans="1:7">
      <c r="A11614" s="337" t="str">
        <f t="shared" si="182"/>
        <v>SINAPI-I 38462</v>
      </c>
      <c r="B11614" s="338" t="s">
        <v>32072</v>
      </c>
      <c r="C11614" s="338">
        <v>38462</v>
      </c>
      <c r="D11614" s="339" t="s">
        <v>38693</v>
      </c>
      <c r="E11614" s="338" t="s">
        <v>32074</v>
      </c>
      <c r="F11614" s="340" t="s">
        <v>38694</v>
      </c>
      <c r="G11614" s="340" t="s">
        <v>38694</v>
      </c>
    </row>
    <row r="11615" spans="1:7">
      <c r="A11615" s="337" t="str">
        <f t="shared" si="182"/>
        <v>SINAPI-I 36362</v>
      </c>
      <c r="B11615" s="338" t="s">
        <v>32072</v>
      </c>
      <c r="C11615" s="338">
        <v>36362</v>
      </c>
      <c r="D11615" s="339" t="s">
        <v>38695</v>
      </c>
      <c r="E11615" s="338" t="s">
        <v>32074</v>
      </c>
      <c r="F11615" s="340" t="s">
        <v>38696</v>
      </c>
      <c r="G11615" s="340" t="s">
        <v>38696</v>
      </c>
    </row>
    <row r="11616" spans="1:7">
      <c r="A11616" s="337" t="str">
        <f t="shared" si="182"/>
        <v>SINAPI-I 36298</v>
      </c>
      <c r="B11616" s="338" t="s">
        <v>32072</v>
      </c>
      <c r="C11616" s="338">
        <v>36298</v>
      </c>
      <c r="D11616" s="339" t="s">
        <v>38697</v>
      </c>
      <c r="E11616" s="338" t="s">
        <v>32074</v>
      </c>
      <c r="F11616" s="340" t="s">
        <v>10941</v>
      </c>
      <c r="G11616" s="340" t="s">
        <v>10941</v>
      </c>
    </row>
    <row r="11617" spans="1:7">
      <c r="A11617" s="337" t="str">
        <f t="shared" si="182"/>
        <v>SINAPI-I 38456</v>
      </c>
      <c r="B11617" s="338" t="s">
        <v>32072</v>
      </c>
      <c r="C11617" s="338">
        <v>38456</v>
      </c>
      <c r="D11617" s="339" t="s">
        <v>38698</v>
      </c>
      <c r="E11617" s="338" t="s">
        <v>32074</v>
      </c>
      <c r="F11617" s="340" t="s">
        <v>18280</v>
      </c>
      <c r="G11617" s="340" t="s">
        <v>18280</v>
      </c>
    </row>
    <row r="11618" spans="1:7">
      <c r="A11618" s="337" t="str">
        <f t="shared" si="182"/>
        <v>SINAPI-I 38457</v>
      </c>
      <c r="B11618" s="338" t="s">
        <v>32072</v>
      </c>
      <c r="C11618" s="338">
        <v>38457</v>
      </c>
      <c r="D11618" s="339" t="s">
        <v>38699</v>
      </c>
      <c r="E11618" s="338" t="s">
        <v>32074</v>
      </c>
      <c r="F11618" s="340" t="s">
        <v>38700</v>
      </c>
      <c r="G11618" s="340" t="s">
        <v>38700</v>
      </c>
    </row>
    <row r="11619" spans="1:7">
      <c r="A11619" s="337" t="str">
        <f t="shared" si="182"/>
        <v>SINAPI-I 38458</v>
      </c>
      <c r="B11619" s="338" t="s">
        <v>32072</v>
      </c>
      <c r="C11619" s="338">
        <v>38458</v>
      </c>
      <c r="D11619" s="339" t="s">
        <v>38701</v>
      </c>
      <c r="E11619" s="338" t="s">
        <v>32074</v>
      </c>
      <c r="F11619" s="340" t="s">
        <v>10031</v>
      </c>
      <c r="G11619" s="340" t="s">
        <v>10031</v>
      </c>
    </row>
    <row r="11620" spans="1:7">
      <c r="A11620" s="337" t="str">
        <f t="shared" si="182"/>
        <v>SINAPI-I 38459</v>
      </c>
      <c r="B11620" s="338" t="s">
        <v>32072</v>
      </c>
      <c r="C11620" s="338">
        <v>38459</v>
      </c>
      <c r="D11620" s="339" t="s">
        <v>38702</v>
      </c>
      <c r="E11620" s="338" t="s">
        <v>32074</v>
      </c>
      <c r="F11620" s="340" t="s">
        <v>38703</v>
      </c>
      <c r="G11620" s="340" t="s">
        <v>38703</v>
      </c>
    </row>
    <row r="11621" spans="1:7">
      <c r="A11621" s="337" t="str">
        <f t="shared" si="182"/>
        <v>SINAPI-I 38460</v>
      </c>
      <c r="B11621" s="338" t="s">
        <v>32072</v>
      </c>
      <c r="C11621" s="338">
        <v>38460</v>
      </c>
      <c r="D11621" s="339" t="s">
        <v>38704</v>
      </c>
      <c r="E11621" s="338" t="s">
        <v>32074</v>
      </c>
      <c r="F11621" s="340" t="s">
        <v>12237</v>
      </c>
      <c r="G11621" s="340" t="s">
        <v>12237</v>
      </c>
    </row>
    <row r="11622" spans="1:7">
      <c r="A11622" s="337" t="str">
        <f t="shared" si="182"/>
        <v>SINAPI-I 38461</v>
      </c>
      <c r="B11622" s="338" t="s">
        <v>32072</v>
      </c>
      <c r="C11622" s="338">
        <v>38461</v>
      </c>
      <c r="D11622" s="339" t="s">
        <v>38705</v>
      </c>
      <c r="E11622" s="338" t="s">
        <v>32074</v>
      </c>
      <c r="F11622" s="340" t="s">
        <v>38706</v>
      </c>
      <c r="G11622" s="340" t="s">
        <v>38706</v>
      </c>
    </row>
    <row r="11623" spans="1:7">
      <c r="A11623" s="337" t="str">
        <f t="shared" si="182"/>
        <v>SINAPI-I 7094</v>
      </c>
      <c r="B11623" s="338" t="s">
        <v>32072</v>
      </c>
      <c r="C11623" s="338">
        <v>7094</v>
      </c>
      <c r="D11623" s="339" t="s">
        <v>38707</v>
      </c>
      <c r="E11623" s="338" t="s">
        <v>32074</v>
      </c>
      <c r="F11623" s="340" t="s">
        <v>21993</v>
      </c>
      <c r="G11623" s="340" t="s">
        <v>21993</v>
      </c>
    </row>
    <row r="11624" spans="1:7">
      <c r="A11624" s="337" t="str">
        <f t="shared" si="182"/>
        <v>SINAPI-I 7116</v>
      </c>
      <c r="B11624" s="338" t="s">
        <v>32072</v>
      </c>
      <c r="C11624" s="338">
        <v>7116</v>
      </c>
      <c r="D11624" s="339" t="s">
        <v>38708</v>
      </c>
      <c r="E11624" s="338" t="s">
        <v>32074</v>
      </c>
      <c r="F11624" s="340" t="s">
        <v>9851</v>
      </c>
      <c r="G11624" s="340" t="s">
        <v>9851</v>
      </c>
    </row>
    <row r="11625" spans="1:7">
      <c r="A11625" s="337" t="str">
        <f t="shared" si="182"/>
        <v>SINAPI-I 7118</v>
      </c>
      <c r="B11625" s="338" t="s">
        <v>32072</v>
      </c>
      <c r="C11625" s="338">
        <v>7118</v>
      </c>
      <c r="D11625" s="339" t="s">
        <v>38709</v>
      </c>
      <c r="E11625" s="338" t="s">
        <v>32074</v>
      </c>
      <c r="F11625" s="340" t="s">
        <v>7878</v>
      </c>
      <c r="G11625" s="340" t="s">
        <v>7878</v>
      </c>
    </row>
    <row r="11626" spans="1:7">
      <c r="A11626" s="337" t="str">
        <f t="shared" si="182"/>
        <v>SINAPI-I 7117</v>
      </c>
      <c r="B11626" s="338" t="s">
        <v>32072</v>
      </c>
      <c r="C11626" s="338">
        <v>7117</v>
      </c>
      <c r="D11626" s="339" t="s">
        <v>38710</v>
      </c>
      <c r="E11626" s="338" t="s">
        <v>32074</v>
      </c>
      <c r="F11626" s="340" t="s">
        <v>21894</v>
      </c>
      <c r="G11626" s="340" t="s">
        <v>21894</v>
      </c>
    </row>
    <row r="11627" spans="1:7">
      <c r="A11627" s="337" t="str">
        <f t="shared" si="182"/>
        <v>SINAPI-I 7098</v>
      </c>
      <c r="B11627" s="338" t="s">
        <v>32072</v>
      </c>
      <c r="C11627" s="338">
        <v>7098</v>
      </c>
      <c r="D11627" s="339" t="s">
        <v>38711</v>
      </c>
      <c r="E11627" s="338" t="s">
        <v>32074</v>
      </c>
      <c r="F11627" s="340" t="s">
        <v>25790</v>
      </c>
      <c r="G11627" s="340" t="s">
        <v>25790</v>
      </c>
    </row>
    <row r="11628" spans="1:7">
      <c r="A11628" s="337" t="str">
        <f t="shared" si="182"/>
        <v>SINAPI-I 7110</v>
      </c>
      <c r="B11628" s="338" t="s">
        <v>32072</v>
      </c>
      <c r="C11628" s="338">
        <v>7110</v>
      </c>
      <c r="D11628" s="339" t="s">
        <v>38712</v>
      </c>
      <c r="E11628" s="338" t="s">
        <v>32074</v>
      </c>
      <c r="F11628" s="340" t="s">
        <v>12201</v>
      </c>
      <c r="G11628" s="340" t="s">
        <v>12201</v>
      </c>
    </row>
    <row r="11629" spans="1:7">
      <c r="A11629" s="337" t="str">
        <f t="shared" si="182"/>
        <v>SINAPI-I 7123</v>
      </c>
      <c r="B11629" s="338" t="s">
        <v>32072</v>
      </c>
      <c r="C11629" s="338">
        <v>7123</v>
      </c>
      <c r="D11629" s="339" t="s">
        <v>38713</v>
      </c>
      <c r="E11629" s="338" t="s">
        <v>32074</v>
      </c>
      <c r="F11629" s="340" t="s">
        <v>11504</v>
      </c>
      <c r="G11629" s="340" t="s">
        <v>11504</v>
      </c>
    </row>
    <row r="11630" spans="1:7">
      <c r="A11630" s="337" t="str">
        <f t="shared" si="182"/>
        <v>SINAPI-I 7121</v>
      </c>
      <c r="B11630" s="338" t="s">
        <v>32072</v>
      </c>
      <c r="C11630" s="338">
        <v>7121</v>
      </c>
      <c r="D11630" s="339" t="s">
        <v>38714</v>
      </c>
      <c r="E11630" s="338" t="s">
        <v>32074</v>
      </c>
      <c r="F11630" s="340" t="s">
        <v>8534</v>
      </c>
      <c r="G11630" s="340" t="s">
        <v>8534</v>
      </c>
    </row>
    <row r="11631" spans="1:7">
      <c r="A11631" s="337" t="str">
        <f t="shared" si="182"/>
        <v>SINAPI-I 7137</v>
      </c>
      <c r="B11631" s="338" t="s">
        <v>32072</v>
      </c>
      <c r="C11631" s="338">
        <v>7137</v>
      </c>
      <c r="D11631" s="339" t="s">
        <v>38715</v>
      </c>
      <c r="E11631" s="338" t="s">
        <v>32074</v>
      </c>
      <c r="F11631" s="340" t="s">
        <v>18972</v>
      </c>
      <c r="G11631" s="340" t="s">
        <v>18972</v>
      </c>
    </row>
    <row r="11632" spans="1:7">
      <c r="A11632" s="337" t="str">
        <f t="shared" si="182"/>
        <v>SINAPI-I 7122</v>
      </c>
      <c r="B11632" s="338" t="s">
        <v>32072</v>
      </c>
      <c r="C11632" s="338">
        <v>7122</v>
      </c>
      <c r="D11632" s="339" t="s">
        <v>38716</v>
      </c>
      <c r="E11632" s="338" t="s">
        <v>32074</v>
      </c>
      <c r="F11632" s="340" t="s">
        <v>38717</v>
      </c>
      <c r="G11632" s="340" t="s">
        <v>38717</v>
      </c>
    </row>
    <row r="11633" spans="1:7">
      <c r="A11633" s="337" t="str">
        <f t="shared" si="182"/>
        <v>SINAPI-I 7114</v>
      </c>
      <c r="B11633" s="338" t="s">
        <v>32072</v>
      </c>
      <c r="C11633" s="338">
        <v>7114</v>
      </c>
      <c r="D11633" s="339" t="s">
        <v>38718</v>
      </c>
      <c r="E11633" s="338" t="s">
        <v>32074</v>
      </c>
      <c r="F11633" s="340" t="s">
        <v>38719</v>
      </c>
      <c r="G11633" s="340" t="s">
        <v>38719</v>
      </c>
    </row>
    <row r="11634" spans="1:7">
      <c r="A11634" s="337" t="str">
        <f t="shared" si="182"/>
        <v>SINAPI-I 7109</v>
      </c>
      <c r="B11634" s="338" t="s">
        <v>32072</v>
      </c>
      <c r="C11634" s="338">
        <v>7109</v>
      </c>
      <c r="D11634" s="339" t="s">
        <v>38720</v>
      </c>
      <c r="E11634" s="338" t="s">
        <v>32074</v>
      </c>
      <c r="F11634" s="340" t="s">
        <v>10532</v>
      </c>
      <c r="G11634" s="340" t="s">
        <v>10532</v>
      </c>
    </row>
    <row r="11635" spans="1:7">
      <c r="A11635" s="337" t="str">
        <f t="shared" si="182"/>
        <v>SINAPI-I 7135</v>
      </c>
      <c r="B11635" s="338" t="s">
        <v>32072</v>
      </c>
      <c r="C11635" s="338">
        <v>7135</v>
      </c>
      <c r="D11635" s="339" t="s">
        <v>38721</v>
      </c>
      <c r="E11635" s="338" t="s">
        <v>32074</v>
      </c>
      <c r="F11635" s="340" t="s">
        <v>10444</v>
      </c>
      <c r="G11635" s="340" t="s">
        <v>10444</v>
      </c>
    </row>
    <row r="11636" spans="1:7">
      <c r="A11636" s="337" t="str">
        <f t="shared" si="182"/>
        <v>SINAPI-I 37947</v>
      </c>
      <c r="B11636" s="338" t="s">
        <v>32072</v>
      </c>
      <c r="C11636" s="338">
        <v>37947</v>
      </c>
      <c r="D11636" s="339" t="s">
        <v>38722</v>
      </c>
      <c r="E11636" s="338" t="s">
        <v>32074</v>
      </c>
      <c r="F11636" s="340" t="s">
        <v>17780</v>
      </c>
      <c r="G11636" s="340" t="s">
        <v>17780</v>
      </c>
    </row>
    <row r="11637" spans="1:7">
      <c r="A11637" s="337" t="str">
        <f t="shared" si="182"/>
        <v>SINAPI-I 7103</v>
      </c>
      <c r="B11637" s="338" t="s">
        <v>32072</v>
      </c>
      <c r="C11637" s="338">
        <v>7103</v>
      </c>
      <c r="D11637" s="339" t="s">
        <v>38723</v>
      </c>
      <c r="E11637" s="338" t="s">
        <v>32074</v>
      </c>
      <c r="F11637" s="340" t="s">
        <v>21235</v>
      </c>
      <c r="G11637" s="340" t="s">
        <v>21235</v>
      </c>
    </row>
    <row r="11638" spans="1:7">
      <c r="A11638" s="337" t="str">
        <f t="shared" si="182"/>
        <v>SINAPI-I 40419</v>
      </c>
      <c r="B11638" s="338" t="s">
        <v>32072</v>
      </c>
      <c r="C11638" s="338">
        <v>40419</v>
      </c>
      <c r="D11638" s="339" t="s">
        <v>38724</v>
      </c>
      <c r="E11638" s="338" t="s">
        <v>32074</v>
      </c>
      <c r="F11638" s="340" t="s">
        <v>32207</v>
      </c>
      <c r="G11638" s="340" t="s">
        <v>32207</v>
      </c>
    </row>
    <row r="11639" spans="1:7">
      <c r="A11639" s="337" t="str">
        <f t="shared" ref="A11639:A11702" si="183">CONCATENAR</f>
        <v>SINAPI-I 40420</v>
      </c>
      <c r="B11639" s="338" t="s">
        <v>32072</v>
      </c>
      <c r="C11639" s="338">
        <v>40420</v>
      </c>
      <c r="D11639" s="339" t="s">
        <v>38725</v>
      </c>
      <c r="E11639" s="338" t="s">
        <v>32074</v>
      </c>
      <c r="F11639" s="340" t="s">
        <v>38726</v>
      </c>
      <c r="G11639" s="340" t="s">
        <v>38726</v>
      </c>
    </row>
    <row r="11640" spans="1:7">
      <c r="A11640" s="337" t="str">
        <f t="shared" si="183"/>
        <v>SINAPI-I 40421</v>
      </c>
      <c r="B11640" s="338" t="s">
        <v>32072</v>
      </c>
      <c r="C11640" s="338">
        <v>40421</v>
      </c>
      <c r="D11640" s="339" t="s">
        <v>38727</v>
      </c>
      <c r="E11640" s="338" t="s">
        <v>32074</v>
      </c>
      <c r="F11640" s="340" t="s">
        <v>38728</v>
      </c>
      <c r="G11640" s="340" t="s">
        <v>38728</v>
      </c>
    </row>
    <row r="11641" spans="1:7">
      <c r="A11641" s="337" t="str">
        <f t="shared" si="183"/>
        <v>SINAPI-I 7126</v>
      </c>
      <c r="B11641" s="338" t="s">
        <v>32072</v>
      </c>
      <c r="C11641" s="338">
        <v>7126</v>
      </c>
      <c r="D11641" s="339" t="s">
        <v>38729</v>
      </c>
      <c r="E11641" s="338" t="s">
        <v>32074</v>
      </c>
      <c r="F11641" s="340" t="s">
        <v>37102</v>
      </c>
      <c r="G11641" s="340" t="s">
        <v>37102</v>
      </c>
    </row>
    <row r="11642" spans="1:7">
      <c r="A11642" s="337" t="str">
        <f t="shared" si="183"/>
        <v>SINAPI-I 38905</v>
      </c>
      <c r="B11642" s="338" t="s">
        <v>32072</v>
      </c>
      <c r="C11642" s="338">
        <v>38905</v>
      </c>
      <c r="D11642" s="339" t="s">
        <v>38730</v>
      </c>
      <c r="E11642" s="338" t="s">
        <v>32074</v>
      </c>
      <c r="F11642" s="340" t="s">
        <v>26234</v>
      </c>
      <c r="G11642" s="340" t="s">
        <v>26234</v>
      </c>
    </row>
    <row r="11643" spans="1:7">
      <c r="A11643" s="337" t="str">
        <f t="shared" si="183"/>
        <v>SINAPI-I 38907</v>
      </c>
      <c r="B11643" s="338" t="s">
        <v>32072</v>
      </c>
      <c r="C11643" s="338">
        <v>38907</v>
      </c>
      <c r="D11643" s="339" t="s">
        <v>38731</v>
      </c>
      <c r="E11643" s="338" t="s">
        <v>32074</v>
      </c>
      <c r="F11643" s="340" t="s">
        <v>26252</v>
      </c>
      <c r="G11643" s="340" t="s">
        <v>26252</v>
      </c>
    </row>
    <row r="11644" spans="1:7">
      <c r="A11644" s="337" t="str">
        <f t="shared" si="183"/>
        <v>SINAPI-I 38908</v>
      </c>
      <c r="B11644" s="338" t="s">
        <v>32072</v>
      </c>
      <c r="C11644" s="338">
        <v>38908</v>
      </c>
      <c r="D11644" s="339" t="s">
        <v>38732</v>
      </c>
      <c r="E11644" s="338" t="s">
        <v>32074</v>
      </c>
      <c r="F11644" s="340" t="s">
        <v>8132</v>
      </c>
      <c r="G11644" s="340" t="s">
        <v>8132</v>
      </c>
    </row>
    <row r="11645" spans="1:7">
      <c r="A11645" s="337" t="str">
        <f t="shared" si="183"/>
        <v>SINAPI-I 38909</v>
      </c>
      <c r="B11645" s="338" t="s">
        <v>32072</v>
      </c>
      <c r="C11645" s="338">
        <v>38909</v>
      </c>
      <c r="D11645" s="339" t="s">
        <v>38733</v>
      </c>
      <c r="E11645" s="338" t="s">
        <v>32074</v>
      </c>
      <c r="F11645" s="340" t="s">
        <v>20764</v>
      </c>
      <c r="G11645" s="340" t="s">
        <v>20764</v>
      </c>
    </row>
    <row r="11646" spans="1:7">
      <c r="A11646" s="337" t="str">
        <f t="shared" si="183"/>
        <v>SINAPI-I 38910</v>
      </c>
      <c r="B11646" s="338" t="s">
        <v>32072</v>
      </c>
      <c r="C11646" s="338">
        <v>38910</v>
      </c>
      <c r="D11646" s="339" t="s">
        <v>38734</v>
      </c>
      <c r="E11646" s="338" t="s">
        <v>32074</v>
      </c>
      <c r="F11646" s="340" t="s">
        <v>38735</v>
      </c>
      <c r="G11646" s="340" t="s">
        <v>38735</v>
      </c>
    </row>
    <row r="11647" spans="1:7">
      <c r="A11647" s="337" t="str">
        <f t="shared" si="183"/>
        <v>SINAPI-I 38897</v>
      </c>
      <c r="B11647" s="338" t="s">
        <v>32072</v>
      </c>
      <c r="C11647" s="338">
        <v>38897</v>
      </c>
      <c r="D11647" s="339" t="s">
        <v>38736</v>
      </c>
      <c r="E11647" s="338" t="s">
        <v>32074</v>
      </c>
      <c r="F11647" s="340" t="s">
        <v>27610</v>
      </c>
      <c r="G11647" s="340" t="s">
        <v>27610</v>
      </c>
    </row>
    <row r="11648" spans="1:7">
      <c r="A11648" s="337" t="str">
        <f t="shared" si="183"/>
        <v>SINAPI-I 38899</v>
      </c>
      <c r="B11648" s="338" t="s">
        <v>32072</v>
      </c>
      <c r="C11648" s="338">
        <v>38899</v>
      </c>
      <c r="D11648" s="339" t="s">
        <v>38737</v>
      </c>
      <c r="E11648" s="338" t="s">
        <v>32074</v>
      </c>
      <c r="F11648" s="340" t="s">
        <v>31705</v>
      </c>
      <c r="G11648" s="340" t="s">
        <v>31705</v>
      </c>
    </row>
    <row r="11649" spans="1:7">
      <c r="A11649" s="337" t="str">
        <f t="shared" si="183"/>
        <v>SINAPI-I 38900</v>
      </c>
      <c r="B11649" s="338" t="s">
        <v>32072</v>
      </c>
      <c r="C11649" s="338">
        <v>38900</v>
      </c>
      <c r="D11649" s="339" t="s">
        <v>38738</v>
      </c>
      <c r="E11649" s="338" t="s">
        <v>32074</v>
      </c>
      <c r="F11649" s="340" t="s">
        <v>25663</v>
      </c>
      <c r="G11649" s="340" t="s">
        <v>25663</v>
      </c>
    </row>
    <row r="11650" spans="1:7">
      <c r="A11650" s="337" t="str">
        <f t="shared" si="183"/>
        <v>SINAPI-I 38901</v>
      </c>
      <c r="B11650" s="338" t="s">
        <v>32072</v>
      </c>
      <c r="C11650" s="338">
        <v>38901</v>
      </c>
      <c r="D11650" s="339" t="s">
        <v>38739</v>
      </c>
      <c r="E11650" s="338" t="s">
        <v>32074</v>
      </c>
      <c r="F11650" s="340" t="s">
        <v>31128</v>
      </c>
      <c r="G11650" s="340" t="s">
        <v>31128</v>
      </c>
    </row>
    <row r="11651" spans="1:7">
      <c r="A11651" s="337" t="str">
        <f t="shared" si="183"/>
        <v>SINAPI-I 38904</v>
      </c>
      <c r="B11651" s="338" t="s">
        <v>32072</v>
      </c>
      <c r="C11651" s="338">
        <v>38904</v>
      </c>
      <c r="D11651" s="339" t="s">
        <v>38740</v>
      </c>
      <c r="E11651" s="338" t="s">
        <v>32074</v>
      </c>
      <c r="F11651" s="340" t="s">
        <v>8447</v>
      </c>
      <c r="G11651" s="340" t="s">
        <v>8447</v>
      </c>
    </row>
    <row r="11652" spans="1:7">
      <c r="A11652" s="337" t="str">
        <f t="shared" si="183"/>
        <v>SINAPI-I 38903</v>
      </c>
      <c r="B11652" s="338" t="s">
        <v>32072</v>
      </c>
      <c r="C11652" s="338">
        <v>38903</v>
      </c>
      <c r="D11652" s="339" t="s">
        <v>38741</v>
      </c>
      <c r="E11652" s="338" t="s">
        <v>32074</v>
      </c>
      <c r="F11652" s="340" t="s">
        <v>38742</v>
      </c>
      <c r="G11652" s="340" t="s">
        <v>38742</v>
      </c>
    </row>
    <row r="11653" spans="1:7">
      <c r="A11653" s="337" t="str">
        <f t="shared" si="183"/>
        <v>SINAPI-I 7091</v>
      </c>
      <c r="B11653" s="338" t="s">
        <v>32072</v>
      </c>
      <c r="C11653" s="338">
        <v>7091</v>
      </c>
      <c r="D11653" s="339" t="s">
        <v>38743</v>
      </c>
      <c r="E11653" s="338" t="s">
        <v>32074</v>
      </c>
      <c r="F11653" s="340" t="s">
        <v>9820</v>
      </c>
      <c r="G11653" s="340" t="s">
        <v>9820</v>
      </c>
    </row>
    <row r="11654" spans="1:7">
      <c r="A11654" s="337" t="str">
        <f t="shared" si="183"/>
        <v>SINAPI-I 11655</v>
      </c>
      <c r="B11654" s="338" t="s">
        <v>32072</v>
      </c>
      <c r="C11654" s="338">
        <v>11655</v>
      </c>
      <c r="D11654" s="339" t="s">
        <v>38744</v>
      </c>
      <c r="E11654" s="338" t="s">
        <v>32074</v>
      </c>
      <c r="F11654" s="340" t="s">
        <v>19055</v>
      </c>
      <c r="G11654" s="340" t="s">
        <v>19055</v>
      </c>
    </row>
    <row r="11655" spans="1:7">
      <c r="A11655" s="337" t="str">
        <f t="shared" si="183"/>
        <v>SINAPI-I 11656</v>
      </c>
      <c r="B11655" s="338" t="s">
        <v>32072</v>
      </c>
      <c r="C11655" s="338">
        <v>11656</v>
      </c>
      <c r="D11655" s="339" t="s">
        <v>38745</v>
      </c>
      <c r="E11655" s="338" t="s">
        <v>32074</v>
      </c>
      <c r="F11655" s="340" t="s">
        <v>29020</v>
      </c>
      <c r="G11655" s="340" t="s">
        <v>29020</v>
      </c>
    </row>
    <row r="11656" spans="1:7">
      <c r="A11656" s="337" t="str">
        <f t="shared" si="183"/>
        <v>SINAPI-I 37948</v>
      </c>
      <c r="B11656" s="338" t="s">
        <v>32072</v>
      </c>
      <c r="C11656" s="338">
        <v>37948</v>
      </c>
      <c r="D11656" s="339" t="s">
        <v>38746</v>
      </c>
      <c r="E11656" s="338" t="s">
        <v>32074</v>
      </c>
      <c r="F11656" s="340" t="s">
        <v>35069</v>
      </c>
      <c r="G11656" s="340" t="s">
        <v>35069</v>
      </c>
    </row>
    <row r="11657" spans="1:7">
      <c r="A11657" s="337" t="str">
        <f t="shared" si="183"/>
        <v>SINAPI-I 7097</v>
      </c>
      <c r="B11657" s="338" t="s">
        <v>32072</v>
      </c>
      <c r="C11657" s="338">
        <v>7097</v>
      </c>
      <c r="D11657" s="339" t="s">
        <v>38747</v>
      </c>
      <c r="E11657" s="338" t="s">
        <v>32074</v>
      </c>
      <c r="F11657" s="340" t="s">
        <v>7835</v>
      </c>
      <c r="G11657" s="340" t="s">
        <v>7835</v>
      </c>
    </row>
    <row r="11658" spans="1:7">
      <c r="A11658" s="337" t="str">
        <f t="shared" si="183"/>
        <v>SINAPI-I 11657</v>
      </c>
      <c r="B11658" s="338" t="s">
        <v>32072</v>
      </c>
      <c r="C11658" s="338">
        <v>11657</v>
      </c>
      <c r="D11658" s="339" t="s">
        <v>38748</v>
      </c>
      <c r="E11658" s="338" t="s">
        <v>32074</v>
      </c>
      <c r="F11658" s="340" t="s">
        <v>38749</v>
      </c>
      <c r="G11658" s="340" t="s">
        <v>38749</v>
      </c>
    </row>
    <row r="11659" spans="1:7">
      <c r="A11659" s="337" t="str">
        <f t="shared" si="183"/>
        <v>SINAPI-I 11658</v>
      </c>
      <c r="B11659" s="338" t="s">
        <v>32072</v>
      </c>
      <c r="C11659" s="338">
        <v>11658</v>
      </c>
      <c r="D11659" s="339" t="s">
        <v>38750</v>
      </c>
      <c r="E11659" s="338" t="s">
        <v>32074</v>
      </c>
      <c r="F11659" s="340" t="s">
        <v>8900</v>
      </c>
      <c r="G11659" s="340" t="s">
        <v>8900</v>
      </c>
    </row>
    <row r="11660" spans="1:7">
      <c r="A11660" s="337" t="str">
        <f t="shared" si="183"/>
        <v>SINAPI-I 7146</v>
      </c>
      <c r="B11660" s="338" t="s">
        <v>32072</v>
      </c>
      <c r="C11660" s="338">
        <v>7146</v>
      </c>
      <c r="D11660" s="339" t="s">
        <v>38751</v>
      </c>
      <c r="E11660" s="338" t="s">
        <v>32074</v>
      </c>
      <c r="F11660" s="340" t="s">
        <v>38752</v>
      </c>
      <c r="G11660" s="340" t="s">
        <v>38752</v>
      </c>
    </row>
    <row r="11661" spans="1:7">
      <c r="A11661" s="337" t="str">
        <f t="shared" si="183"/>
        <v>SINAPI-I 7138</v>
      </c>
      <c r="B11661" s="338" t="s">
        <v>32072</v>
      </c>
      <c r="C11661" s="338">
        <v>7138</v>
      </c>
      <c r="D11661" s="339" t="s">
        <v>38753</v>
      </c>
      <c r="E11661" s="338" t="s">
        <v>32074</v>
      </c>
      <c r="F11661" s="340" t="s">
        <v>30357</v>
      </c>
      <c r="G11661" s="340" t="s">
        <v>30357</v>
      </c>
    </row>
    <row r="11662" spans="1:7">
      <c r="A11662" s="337" t="str">
        <f t="shared" si="183"/>
        <v>SINAPI-I 7139</v>
      </c>
      <c r="B11662" s="338" t="s">
        <v>32072</v>
      </c>
      <c r="C11662" s="338">
        <v>7139</v>
      </c>
      <c r="D11662" s="339" t="s">
        <v>38754</v>
      </c>
      <c r="E11662" s="338" t="s">
        <v>32074</v>
      </c>
      <c r="F11662" s="340" t="s">
        <v>29881</v>
      </c>
      <c r="G11662" s="340" t="s">
        <v>29881</v>
      </c>
    </row>
    <row r="11663" spans="1:7">
      <c r="A11663" s="337" t="str">
        <f t="shared" si="183"/>
        <v>SINAPI-I 7140</v>
      </c>
      <c r="B11663" s="338" t="s">
        <v>32072</v>
      </c>
      <c r="C11663" s="338">
        <v>7140</v>
      </c>
      <c r="D11663" s="339" t="s">
        <v>38755</v>
      </c>
      <c r="E11663" s="338" t="s">
        <v>32074</v>
      </c>
      <c r="F11663" s="340" t="s">
        <v>8097</v>
      </c>
      <c r="G11663" s="340" t="s">
        <v>8097</v>
      </c>
    </row>
    <row r="11664" spans="1:7">
      <c r="A11664" s="337" t="str">
        <f t="shared" si="183"/>
        <v>SINAPI-I 7141</v>
      </c>
      <c r="B11664" s="338" t="s">
        <v>32072</v>
      </c>
      <c r="C11664" s="338">
        <v>7141</v>
      </c>
      <c r="D11664" s="339" t="s">
        <v>38756</v>
      </c>
      <c r="E11664" s="338" t="s">
        <v>32074</v>
      </c>
      <c r="F11664" s="340" t="s">
        <v>15206</v>
      </c>
      <c r="G11664" s="340" t="s">
        <v>15206</v>
      </c>
    </row>
    <row r="11665" spans="1:7">
      <c r="A11665" s="337" t="str">
        <f t="shared" si="183"/>
        <v>SINAPI-I 7143</v>
      </c>
      <c r="B11665" s="338" t="s">
        <v>32072</v>
      </c>
      <c r="C11665" s="338">
        <v>7143</v>
      </c>
      <c r="D11665" s="339" t="s">
        <v>38757</v>
      </c>
      <c r="E11665" s="338" t="s">
        <v>32074</v>
      </c>
      <c r="F11665" s="340" t="s">
        <v>17340</v>
      </c>
      <c r="G11665" s="340" t="s">
        <v>17340</v>
      </c>
    </row>
    <row r="11666" spans="1:7">
      <c r="A11666" s="337" t="str">
        <f t="shared" si="183"/>
        <v>SINAPI-I 7144</v>
      </c>
      <c r="B11666" s="338" t="s">
        <v>32072</v>
      </c>
      <c r="C11666" s="338">
        <v>7144</v>
      </c>
      <c r="D11666" s="339" t="s">
        <v>38758</v>
      </c>
      <c r="E11666" s="338" t="s">
        <v>32074</v>
      </c>
      <c r="F11666" s="340" t="s">
        <v>38759</v>
      </c>
      <c r="G11666" s="340" t="s">
        <v>38759</v>
      </c>
    </row>
    <row r="11667" spans="1:7">
      <c r="A11667" s="337" t="str">
        <f t="shared" si="183"/>
        <v>SINAPI-I 7145</v>
      </c>
      <c r="B11667" s="338" t="s">
        <v>32072</v>
      </c>
      <c r="C11667" s="338">
        <v>7145</v>
      </c>
      <c r="D11667" s="339" t="s">
        <v>38760</v>
      </c>
      <c r="E11667" s="338" t="s">
        <v>32074</v>
      </c>
      <c r="F11667" s="340" t="s">
        <v>38761</v>
      </c>
      <c r="G11667" s="340" t="s">
        <v>38761</v>
      </c>
    </row>
    <row r="11668" spans="1:7">
      <c r="A11668" s="337" t="str">
        <f t="shared" si="183"/>
        <v>SINAPI-I 7142</v>
      </c>
      <c r="B11668" s="338" t="s">
        <v>32072</v>
      </c>
      <c r="C11668" s="338">
        <v>7142</v>
      </c>
      <c r="D11668" s="339" t="s">
        <v>38762</v>
      </c>
      <c r="E11668" s="338" t="s">
        <v>32074</v>
      </c>
      <c r="F11668" s="340" t="s">
        <v>21472</v>
      </c>
      <c r="G11668" s="340" t="s">
        <v>21472</v>
      </c>
    </row>
    <row r="11669" spans="1:7">
      <c r="A11669" s="337" t="str">
        <f t="shared" si="183"/>
        <v>SINAPI-I 3593</v>
      </c>
      <c r="B11669" s="338" t="s">
        <v>32072</v>
      </c>
      <c r="C11669" s="338">
        <v>3593</v>
      </c>
      <c r="D11669" s="339" t="s">
        <v>38763</v>
      </c>
      <c r="E11669" s="338" t="s">
        <v>32074</v>
      </c>
      <c r="F11669" s="340" t="s">
        <v>38764</v>
      </c>
      <c r="G11669" s="340" t="s">
        <v>38764</v>
      </c>
    </row>
    <row r="11670" spans="1:7">
      <c r="A11670" s="337" t="str">
        <f t="shared" si="183"/>
        <v>SINAPI-I 3588</v>
      </c>
      <c r="B11670" s="338" t="s">
        <v>32072</v>
      </c>
      <c r="C11670" s="338">
        <v>3588</v>
      </c>
      <c r="D11670" s="339" t="s">
        <v>38765</v>
      </c>
      <c r="E11670" s="338" t="s">
        <v>32074</v>
      </c>
      <c r="F11670" s="340" t="s">
        <v>38766</v>
      </c>
      <c r="G11670" s="340" t="s">
        <v>38766</v>
      </c>
    </row>
    <row r="11671" spans="1:7">
      <c r="A11671" s="337" t="str">
        <f t="shared" si="183"/>
        <v>SINAPI-I 3585</v>
      </c>
      <c r="B11671" s="338" t="s">
        <v>32072</v>
      </c>
      <c r="C11671" s="338">
        <v>3585</v>
      </c>
      <c r="D11671" s="339" t="s">
        <v>38767</v>
      </c>
      <c r="E11671" s="338" t="s">
        <v>32074</v>
      </c>
      <c r="F11671" s="340" t="s">
        <v>38768</v>
      </c>
      <c r="G11671" s="340" t="s">
        <v>38768</v>
      </c>
    </row>
    <row r="11672" spans="1:7">
      <c r="A11672" s="337" t="str">
        <f t="shared" si="183"/>
        <v>SINAPI-I 3587</v>
      </c>
      <c r="B11672" s="338" t="s">
        <v>32072</v>
      </c>
      <c r="C11672" s="338">
        <v>3587</v>
      </c>
      <c r="D11672" s="339" t="s">
        <v>38769</v>
      </c>
      <c r="E11672" s="338" t="s">
        <v>32074</v>
      </c>
      <c r="F11672" s="340" t="s">
        <v>38770</v>
      </c>
      <c r="G11672" s="340" t="s">
        <v>38770</v>
      </c>
    </row>
    <row r="11673" spans="1:7">
      <c r="A11673" s="337" t="str">
        <f t="shared" si="183"/>
        <v>SINAPI-I 3590</v>
      </c>
      <c r="B11673" s="338" t="s">
        <v>32072</v>
      </c>
      <c r="C11673" s="338">
        <v>3590</v>
      </c>
      <c r="D11673" s="339" t="s">
        <v>38771</v>
      </c>
      <c r="E11673" s="338" t="s">
        <v>32074</v>
      </c>
      <c r="F11673" s="340" t="s">
        <v>38772</v>
      </c>
      <c r="G11673" s="340" t="s">
        <v>38772</v>
      </c>
    </row>
    <row r="11674" spans="1:7">
      <c r="A11674" s="337" t="str">
        <f t="shared" si="183"/>
        <v>SINAPI-I 3589</v>
      </c>
      <c r="B11674" s="338" t="s">
        <v>32072</v>
      </c>
      <c r="C11674" s="338">
        <v>3589</v>
      </c>
      <c r="D11674" s="339" t="s">
        <v>38773</v>
      </c>
      <c r="E11674" s="338" t="s">
        <v>32074</v>
      </c>
      <c r="F11674" s="340" t="s">
        <v>23122</v>
      </c>
      <c r="G11674" s="340" t="s">
        <v>23122</v>
      </c>
    </row>
    <row r="11675" spans="1:7">
      <c r="A11675" s="337" t="str">
        <f t="shared" si="183"/>
        <v>SINAPI-I 3586</v>
      </c>
      <c r="B11675" s="338" t="s">
        <v>32072</v>
      </c>
      <c r="C11675" s="338">
        <v>3586</v>
      </c>
      <c r="D11675" s="339" t="s">
        <v>38774</v>
      </c>
      <c r="E11675" s="338" t="s">
        <v>32074</v>
      </c>
      <c r="F11675" s="340" t="s">
        <v>34740</v>
      </c>
      <c r="G11675" s="340" t="s">
        <v>34740</v>
      </c>
    </row>
    <row r="11676" spans="1:7">
      <c r="A11676" s="337" t="str">
        <f t="shared" si="183"/>
        <v>SINAPI-I 3592</v>
      </c>
      <c r="B11676" s="338" t="s">
        <v>32072</v>
      </c>
      <c r="C11676" s="338">
        <v>3592</v>
      </c>
      <c r="D11676" s="339" t="s">
        <v>38775</v>
      </c>
      <c r="E11676" s="338" t="s">
        <v>32074</v>
      </c>
      <c r="F11676" s="340" t="s">
        <v>38776</v>
      </c>
      <c r="G11676" s="340" t="s">
        <v>38776</v>
      </c>
    </row>
    <row r="11677" spans="1:7">
      <c r="A11677" s="337" t="str">
        <f t="shared" si="183"/>
        <v>SINAPI-I 3591</v>
      </c>
      <c r="B11677" s="338" t="s">
        <v>32072</v>
      </c>
      <c r="C11677" s="338">
        <v>3591</v>
      </c>
      <c r="D11677" s="339" t="s">
        <v>38777</v>
      </c>
      <c r="E11677" s="338" t="s">
        <v>32074</v>
      </c>
      <c r="F11677" s="340" t="s">
        <v>38778</v>
      </c>
      <c r="G11677" s="340" t="s">
        <v>38778</v>
      </c>
    </row>
    <row r="11678" spans="1:7">
      <c r="A11678" s="337" t="str">
        <f t="shared" si="183"/>
        <v>SINAPI-I 40396</v>
      </c>
      <c r="B11678" s="338" t="s">
        <v>32072</v>
      </c>
      <c r="C11678" s="338">
        <v>40396</v>
      </c>
      <c r="D11678" s="339" t="s">
        <v>38779</v>
      </c>
      <c r="E11678" s="338" t="s">
        <v>32074</v>
      </c>
      <c r="F11678" s="340" t="s">
        <v>38780</v>
      </c>
      <c r="G11678" s="340" t="s">
        <v>38780</v>
      </c>
    </row>
    <row r="11679" spans="1:7">
      <c r="A11679" s="337" t="str">
        <f t="shared" si="183"/>
        <v>SINAPI-I 40395</v>
      </c>
      <c r="B11679" s="338" t="s">
        <v>32072</v>
      </c>
      <c r="C11679" s="338">
        <v>40395</v>
      </c>
      <c r="D11679" s="339" t="s">
        <v>38781</v>
      </c>
      <c r="E11679" s="338" t="s">
        <v>32074</v>
      </c>
      <c r="F11679" s="340" t="s">
        <v>25448</v>
      </c>
      <c r="G11679" s="340" t="s">
        <v>25448</v>
      </c>
    </row>
    <row r="11680" spans="1:7">
      <c r="A11680" s="337" t="str">
        <f t="shared" si="183"/>
        <v>SINAPI-I 40392</v>
      </c>
      <c r="B11680" s="338" t="s">
        <v>32072</v>
      </c>
      <c r="C11680" s="338">
        <v>40392</v>
      </c>
      <c r="D11680" s="339" t="s">
        <v>38782</v>
      </c>
      <c r="E11680" s="338" t="s">
        <v>32074</v>
      </c>
      <c r="F11680" s="340" t="s">
        <v>21639</v>
      </c>
      <c r="G11680" s="340" t="s">
        <v>21639</v>
      </c>
    </row>
    <row r="11681" spans="1:7">
      <c r="A11681" s="337" t="str">
        <f t="shared" si="183"/>
        <v>SINAPI-I 40394</v>
      </c>
      <c r="B11681" s="338" t="s">
        <v>32072</v>
      </c>
      <c r="C11681" s="338">
        <v>40394</v>
      </c>
      <c r="D11681" s="339" t="s">
        <v>38783</v>
      </c>
      <c r="E11681" s="338" t="s">
        <v>32074</v>
      </c>
      <c r="F11681" s="340" t="s">
        <v>38784</v>
      </c>
      <c r="G11681" s="340" t="s">
        <v>38784</v>
      </c>
    </row>
    <row r="11682" spans="1:7">
      <c r="A11682" s="337" t="str">
        <f t="shared" si="183"/>
        <v>SINAPI-I 40398</v>
      </c>
      <c r="B11682" s="338" t="s">
        <v>32072</v>
      </c>
      <c r="C11682" s="338">
        <v>40398</v>
      </c>
      <c r="D11682" s="339" t="s">
        <v>38785</v>
      </c>
      <c r="E11682" s="338" t="s">
        <v>32074</v>
      </c>
      <c r="F11682" s="340" t="s">
        <v>38786</v>
      </c>
      <c r="G11682" s="340" t="s">
        <v>38786</v>
      </c>
    </row>
    <row r="11683" spans="1:7">
      <c r="A11683" s="337" t="str">
        <f t="shared" si="183"/>
        <v>SINAPI-I 40397</v>
      </c>
      <c r="B11683" s="338" t="s">
        <v>32072</v>
      </c>
      <c r="C11683" s="338">
        <v>40397</v>
      </c>
      <c r="D11683" s="339" t="s">
        <v>38787</v>
      </c>
      <c r="E11683" s="338" t="s">
        <v>32074</v>
      </c>
      <c r="F11683" s="340" t="s">
        <v>38788</v>
      </c>
      <c r="G11683" s="340" t="s">
        <v>38788</v>
      </c>
    </row>
    <row r="11684" spans="1:7">
      <c r="A11684" s="337" t="str">
        <f t="shared" si="183"/>
        <v>SINAPI-I 40393</v>
      </c>
      <c r="B11684" s="338" t="s">
        <v>32072</v>
      </c>
      <c r="C11684" s="338">
        <v>40393</v>
      </c>
      <c r="D11684" s="339" t="s">
        <v>38789</v>
      </c>
      <c r="E11684" s="338" t="s">
        <v>32074</v>
      </c>
      <c r="F11684" s="340" t="s">
        <v>38790</v>
      </c>
      <c r="G11684" s="340" t="s">
        <v>38790</v>
      </c>
    </row>
    <row r="11685" spans="1:7">
      <c r="A11685" s="337" t="str">
        <f t="shared" si="183"/>
        <v>SINAPI-I 40399</v>
      </c>
      <c r="B11685" s="338" t="s">
        <v>32072</v>
      </c>
      <c r="C11685" s="338">
        <v>40399</v>
      </c>
      <c r="D11685" s="339" t="s">
        <v>38791</v>
      </c>
      <c r="E11685" s="338" t="s">
        <v>32074</v>
      </c>
      <c r="F11685" s="340" t="s">
        <v>38792</v>
      </c>
      <c r="G11685" s="340" t="s">
        <v>38792</v>
      </c>
    </row>
    <row r="11686" spans="1:7">
      <c r="A11686" s="337" t="str">
        <f t="shared" si="183"/>
        <v>SINAPI-I 39322</v>
      </c>
      <c r="B11686" s="338" t="s">
        <v>32072</v>
      </c>
      <c r="C11686" s="338">
        <v>39322</v>
      </c>
      <c r="D11686" s="339" t="s">
        <v>38793</v>
      </c>
      <c r="E11686" s="338" t="s">
        <v>32074</v>
      </c>
      <c r="F11686" s="340" t="s">
        <v>38794</v>
      </c>
      <c r="G11686" s="340" t="s">
        <v>38794</v>
      </c>
    </row>
    <row r="11687" spans="1:7">
      <c r="A11687" s="337" t="str">
        <f t="shared" si="183"/>
        <v>SINAPI-I 39289</v>
      </c>
      <c r="B11687" s="338" t="s">
        <v>32072</v>
      </c>
      <c r="C11687" s="338">
        <v>39289</v>
      </c>
      <c r="D11687" s="339" t="s">
        <v>38795</v>
      </c>
      <c r="E11687" s="338" t="s">
        <v>32074</v>
      </c>
      <c r="F11687" s="340" t="s">
        <v>38796</v>
      </c>
      <c r="G11687" s="340" t="s">
        <v>38796</v>
      </c>
    </row>
    <row r="11688" spans="1:7">
      <c r="A11688" s="337" t="str">
        <f t="shared" si="183"/>
        <v>SINAPI-I 39290</v>
      </c>
      <c r="B11688" s="338" t="s">
        <v>32072</v>
      </c>
      <c r="C11688" s="338">
        <v>39290</v>
      </c>
      <c r="D11688" s="339" t="s">
        <v>38797</v>
      </c>
      <c r="E11688" s="338" t="s">
        <v>32074</v>
      </c>
      <c r="F11688" s="340" t="s">
        <v>38798</v>
      </c>
      <c r="G11688" s="340" t="s">
        <v>38798</v>
      </c>
    </row>
    <row r="11689" spans="1:7">
      <c r="A11689" s="337" t="str">
        <f t="shared" si="183"/>
        <v>SINAPI-I 39291</v>
      </c>
      <c r="B11689" s="338" t="s">
        <v>32072</v>
      </c>
      <c r="C11689" s="338">
        <v>39291</v>
      </c>
      <c r="D11689" s="339" t="s">
        <v>38799</v>
      </c>
      <c r="E11689" s="338" t="s">
        <v>32074</v>
      </c>
      <c r="F11689" s="340" t="s">
        <v>38800</v>
      </c>
      <c r="G11689" s="340" t="s">
        <v>38800</v>
      </c>
    </row>
    <row r="11690" spans="1:7">
      <c r="A11690" s="337" t="str">
        <f t="shared" si="183"/>
        <v>SINAPI-I 20174</v>
      </c>
      <c r="B11690" s="338" t="s">
        <v>32072</v>
      </c>
      <c r="C11690" s="338">
        <v>20174</v>
      </c>
      <c r="D11690" s="339" t="s">
        <v>38801</v>
      </c>
      <c r="E11690" s="338" t="s">
        <v>32074</v>
      </c>
      <c r="F11690" s="340" t="s">
        <v>10188</v>
      </c>
      <c r="G11690" s="340" t="s">
        <v>10188</v>
      </c>
    </row>
    <row r="11691" spans="1:7">
      <c r="A11691" s="337" t="str">
        <f t="shared" si="183"/>
        <v>SINAPI-I 41892</v>
      </c>
      <c r="B11691" s="338" t="s">
        <v>32072</v>
      </c>
      <c r="C11691" s="338">
        <v>41892</v>
      </c>
      <c r="D11691" s="339" t="s">
        <v>38802</v>
      </c>
      <c r="E11691" s="338" t="s">
        <v>32074</v>
      </c>
      <c r="F11691" s="340" t="s">
        <v>38803</v>
      </c>
      <c r="G11691" s="340" t="s">
        <v>38803</v>
      </c>
    </row>
    <row r="11692" spans="1:7">
      <c r="A11692" s="337" t="str">
        <f t="shared" si="183"/>
        <v>SINAPI-I 7048</v>
      </c>
      <c r="B11692" s="338" t="s">
        <v>32072</v>
      </c>
      <c r="C11692" s="338">
        <v>7048</v>
      </c>
      <c r="D11692" s="339" t="s">
        <v>38804</v>
      </c>
      <c r="E11692" s="338" t="s">
        <v>32074</v>
      </c>
      <c r="F11692" s="340" t="s">
        <v>38805</v>
      </c>
      <c r="G11692" s="340" t="s">
        <v>38805</v>
      </c>
    </row>
    <row r="11693" spans="1:7">
      <c r="A11693" s="337" t="str">
        <f t="shared" si="183"/>
        <v>SINAPI-I 7088</v>
      </c>
      <c r="B11693" s="338" t="s">
        <v>32072</v>
      </c>
      <c r="C11693" s="338">
        <v>7088</v>
      </c>
      <c r="D11693" s="339" t="s">
        <v>38806</v>
      </c>
      <c r="E11693" s="338" t="s">
        <v>32074</v>
      </c>
      <c r="F11693" s="340" t="s">
        <v>38807</v>
      </c>
      <c r="G11693" s="340" t="s">
        <v>38807</v>
      </c>
    </row>
    <row r="11694" spans="1:7">
      <c r="A11694" s="337" t="str">
        <f t="shared" si="183"/>
        <v>SINAPI-I 20179</v>
      </c>
      <c r="B11694" s="338" t="s">
        <v>32072</v>
      </c>
      <c r="C11694" s="338">
        <v>20179</v>
      </c>
      <c r="D11694" s="339" t="s">
        <v>38808</v>
      </c>
      <c r="E11694" s="338" t="s">
        <v>32074</v>
      </c>
      <c r="F11694" s="340" t="s">
        <v>38809</v>
      </c>
      <c r="G11694" s="340" t="s">
        <v>38809</v>
      </c>
    </row>
    <row r="11695" spans="1:7">
      <c r="A11695" s="337" t="str">
        <f t="shared" si="183"/>
        <v>SINAPI-I 20178</v>
      </c>
      <c r="B11695" s="338" t="s">
        <v>32072</v>
      </c>
      <c r="C11695" s="338">
        <v>20178</v>
      </c>
      <c r="D11695" s="339" t="s">
        <v>38810</v>
      </c>
      <c r="E11695" s="338" t="s">
        <v>32074</v>
      </c>
      <c r="F11695" s="340" t="s">
        <v>38811</v>
      </c>
      <c r="G11695" s="340" t="s">
        <v>38811</v>
      </c>
    </row>
    <row r="11696" spans="1:7">
      <c r="A11696" s="337" t="str">
        <f t="shared" si="183"/>
        <v>SINAPI-I 20180</v>
      </c>
      <c r="B11696" s="338" t="s">
        <v>32072</v>
      </c>
      <c r="C11696" s="338">
        <v>20180</v>
      </c>
      <c r="D11696" s="339" t="s">
        <v>38812</v>
      </c>
      <c r="E11696" s="338" t="s">
        <v>32074</v>
      </c>
      <c r="F11696" s="340" t="s">
        <v>38813</v>
      </c>
      <c r="G11696" s="340" t="s">
        <v>38813</v>
      </c>
    </row>
    <row r="11697" spans="1:7">
      <c r="A11697" s="337" t="str">
        <f t="shared" si="183"/>
        <v>SINAPI-I 20181</v>
      </c>
      <c r="B11697" s="338" t="s">
        <v>32072</v>
      </c>
      <c r="C11697" s="338">
        <v>20181</v>
      </c>
      <c r="D11697" s="339" t="s">
        <v>38814</v>
      </c>
      <c r="E11697" s="338" t="s">
        <v>32074</v>
      </c>
      <c r="F11697" s="340" t="s">
        <v>38815</v>
      </c>
      <c r="G11697" s="340" t="s">
        <v>38815</v>
      </c>
    </row>
    <row r="11698" spans="1:7">
      <c r="A11698" s="337" t="str">
        <f t="shared" si="183"/>
        <v>SINAPI-I 20177</v>
      </c>
      <c r="B11698" s="338" t="s">
        <v>32072</v>
      </c>
      <c r="C11698" s="338">
        <v>20177</v>
      </c>
      <c r="D11698" s="339" t="s">
        <v>38816</v>
      </c>
      <c r="E11698" s="338" t="s">
        <v>32074</v>
      </c>
      <c r="F11698" s="340" t="s">
        <v>38817</v>
      </c>
      <c r="G11698" s="340" t="s">
        <v>38817</v>
      </c>
    </row>
    <row r="11699" spans="1:7">
      <c r="A11699" s="337" t="str">
        <f t="shared" si="183"/>
        <v>SINAPI-I 7082</v>
      </c>
      <c r="B11699" s="338" t="s">
        <v>32072</v>
      </c>
      <c r="C11699" s="338">
        <v>7082</v>
      </c>
      <c r="D11699" s="339" t="s">
        <v>38818</v>
      </c>
      <c r="E11699" s="338" t="s">
        <v>32074</v>
      </c>
      <c r="F11699" s="340" t="s">
        <v>7815</v>
      </c>
      <c r="G11699" s="340" t="s">
        <v>7815</v>
      </c>
    </row>
    <row r="11700" spans="1:7">
      <c r="A11700" s="337" t="str">
        <f t="shared" si="183"/>
        <v>SINAPI-I 42707</v>
      </c>
      <c r="B11700" s="338" t="s">
        <v>32072</v>
      </c>
      <c r="C11700" s="338">
        <v>42707</v>
      </c>
      <c r="D11700" s="339" t="s">
        <v>38819</v>
      </c>
      <c r="E11700" s="338" t="s">
        <v>32074</v>
      </c>
      <c r="F11700" s="340" t="s">
        <v>38820</v>
      </c>
      <c r="G11700" s="340" t="s">
        <v>38820</v>
      </c>
    </row>
    <row r="11701" spans="1:7">
      <c r="A11701" s="337" t="str">
        <f t="shared" si="183"/>
        <v>SINAPI-I 7069</v>
      </c>
      <c r="B11701" s="338" t="s">
        <v>32072</v>
      </c>
      <c r="C11701" s="338">
        <v>7069</v>
      </c>
      <c r="D11701" s="339" t="s">
        <v>38821</v>
      </c>
      <c r="E11701" s="338" t="s">
        <v>32074</v>
      </c>
      <c r="F11701" s="340" t="s">
        <v>38822</v>
      </c>
      <c r="G11701" s="340" t="s">
        <v>38822</v>
      </c>
    </row>
    <row r="11702" spans="1:7">
      <c r="A11702" s="337" t="str">
        <f t="shared" si="183"/>
        <v>SINAPI-I 42708</v>
      </c>
      <c r="B11702" s="338" t="s">
        <v>32072</v>
      </c>
      <c r="C11702" s="338">
        <v>42708</v>
      </c>
      <c r="D11702" s="339" t="s">
        <v>38823</v>
      </c>
      <c r="E11702" s="338" t="s">
        <v>32074</v>
      </c>
      <c r="F11702" s="340" t="s">
        <v>38824</v>
      </c>
      <c r="G11702" s="340" t="s">
        <v>38824</v>
      </c>
    </row>
    <row r="11703" spans="1:7">
      <c r="A11703" s="337" t="str">
        <f t="shared" ref="A11703:A11766" si="184">CONCATENAR</f>
        <v>SINAPI-I 7070</v>
      </c>
      <c r="B11703" s="338" t="s">
        <v>32072</v>
      </c>
      <c r="C11703" s="338">
        <v>7070</v>
      </c>
      <c r="D11703" s="339" t="s">
        <v>38825</v>
      </c>
      <c r="E11703" s="338" t="s">
        <v>32074</v>
      </c>
      <c r="F11703" s="340" t="s">
        <v>38826</v>
      </c>
      <c r="G11703" s="340" t="s">
        <v>38826</v>
      </c>
    </row>
    <row r="11704" spans="1:7">
      <c r="A11704" s="337" t="str">
        <f t="shared" si="184"/>
        <v>SINAPI-I 42709</v>
      </c>
      <c r="B11704" s="338" t="s">
        <v>32072</v>
      </c>
      <c r="C11704" s="338">
        <v>42709</v>
      </c>
      <c r="D11704" s="339" t="s">
        <v>38827</v>
      </c>
      <c r="E11704" s="338" t="s">
        <v>32074</v>
      </c>
      <c r="F11704" s="340" t="s">
        <v>38828</v>
      </c>
      <c r="G11704" s="340" t="s">
        <v>38828</v>
      </c>
    </row>
    <row r="11705" spans="1:7">
      <c r="A11705" s="337" t="str">
        <f t="shared" si="184"/>
        <v>SINAPI-I 42710</v>
      </c>
      <c r="B11705" s="338" t="s">
        <v>32072</v>
      </c>
      <c r="C11705" s="338">
        <v>42710</v>
      </c>
      <c r="D11705" s="339" t="s">
        <v>38829</v>
      </c>
      <c r="E11705" s="338" t="s">
        <v>32074</v>
      </c>
      <c r="F11705" s="340" t="s">
        <v>38830</v>
      </c>
      <c r="G11705" s="340" t="s">
        <v>38830</v>
      </c>
    </row>
    <row r="11706" spans="1:7">
      <c r="A11706" s="337" t="str">
        <f t="shared" si="184"/>
        <v>SINAPI-I 42716</v>
      </c>
      <c r="B11706" s="338" t="s">
        <v>32072</v>
      </c>
      <c r="C11706" s="338">
        <v>42716</v>
      </c>
      <c r="D11706" s="339" t="s">
        <v>38831</v>
      </c>
      <c r="E11706" s="338" t="s">
        <v>32074</v>
      </c>
      <c r="F11706" s="340" t="s">
        <v>38832</v>
      </c>
      <c r="G11706" s="340" t="s">
        <v>38832</v>
      </c>
    </row>
    <row r="11707" spans="1:7">
      <c r="A11707" s="337" t="str">
        <f t="shared" si="184"/>
        <v>SINAPI-I 20172</v>
      </c>
      <c r="B11707" s="338" t="s">
        <v>32072</v>
      </c>
      <c r="C11707" s="338">
        <v>20172</v>
      </c>
      <c r="D11707" s="339" t="s">
        <v>38833</v>
      </c>
      <c r="E11707" s="338" t="s">
        <v>32074</v>
      </c>
      <c r="F11707" s="340" t="s">
        <v>38834</v>
      </c>
      <c r="G11707" s="340" t="s">
        <v>38834</v>
      </c>
    </row>
    <row r="11708" spans="1:7">
      <c r="A11708" s="337" t="str">
        <f t="shared" si="184"/>
        <v>SINAPI-I 40945</v>
      </c>
      <c r="B11708" s="338" t="s">
        <v>32072</v>
      </c>
      <c r="C11708" s="338">
        <v>40945</v>
      </c>
      <c r="D11708" s="339" t="s">
        <v>38835</v>
      </c>
      <c r="E11708" s="338" t="s">
        <v>32302</v>
      </c>
      <c r="F11708" s="340" t="s">
        <v>10381</v>
      </c>
      <c r="G11708" s="340" t="s">
        <v>38836</v>
      </c>
    </row>
    <row r="11709" spans="1:7">
      <c r="A11709" s="337" t="str">
        <f t="shared" si="184"/>
        <v>SINAPI-I 40946</v>
      </c>
      <c r="B11709" s="338" t="s">
        <v>32072</v>
      </c>
      <c r="C11709" s="338">
        <v>40946</v>
      </c>
      <c r="D11709" s="339" t="s">
        <v>38837</v>
      </c>
      <c r="E11709" s="338" t="s">
        <v>32304</v>
      </c>
      <c r="F11709" s="340" t="s">
        <v>38838</v>
      </c>
      <c r="G11709" s="340" t="s">
        <v>38839</v>
      </c>
    </row>
    <row r="11710" spans="1:7">
      <c r="A11710" s="337" t="str">
        <f t="shared" si="184"/>
        <v>SINAPI-I 7153</v>
      </c>
      <c r="B11710" s="338" t="s">
        <v>32072</v>
      </c>
      <c r="C11710" s="338">
        <v>7153</v>
      </c>
      <c r="D11710" s="339" t="s">
        <v>38840</v>
      </c>
      <c r="E11710" s="338" t="s">
        <v>32302</v>
      </c>
      <c r="F11710" s="340" t="s">
        <v>38841</v>
      </c>
      <c r="G11710" s="340" t="s">
        <v>10307</v>
      </c>
    </row>
    <row r="11711" spans="1:7">
      <c r="A11711" s="337" t="str">
        <f t="shared" si="184"/>
        <v>SINAPI-I 41089</v>
      </c>
      <c r="B11711" s="338" t="s">
        <v>32072</v>
      </c>
      <c r="C11711" s="338">
        <v>41089</v>
      </c>
      <c r="D11711" s="339" t="s">
        <v>38842</v>
      </c>
      <c r="E11711" s="338" t="s">
        <v>32304</v>
      </c>
      <c r="F11711" s="340" t="s">
        <v>38843</v>
      </c>
      <c r="G11711" s="340" t="s">
        <v>38844</v>
      </c>
    </row>
    <row r="11712" spans="1:7">
      <c r="A11712" s="337" t="str">
        <f t="shared" si="184"/>
        <v>SINAPI-I 40943</v>
      </c>
      <c r="B11712" s="338" t="s">
        <v>32072</v>
      </c>
      <c r="C11712" s="338">
        <v>40943</v>
      </c>
      <c r="D11712" s="339" t="s">
        <v>38845</v>
      </c>
      <c r="E11712" s="338" t="s">
        <v>32302</v>
      </c>
      <c r="F11712" s="340" t="s">
        <v>28668</v>
      </c>
      <c r="G11712" s="340" t="s">
        <v>24391</v>
      </c>
    </row>
    <row r="11713" spans="1:7">
      <c r="A11713" s="337" t="str">
        <f t="shared" si="184"/>
        <v>SINAPI-I 40944</v>
      </c>
      <c r="B11713" s="338" t="s">
        <v>32072</v>
      </c>
      <c r="C11713" s="338">
        <v>40944</v>
      </c>
      <c r="D11713" s="339" t="s">
        <v>38846</v>
      </c>
      <c r="E11713" s="338" t="s">
        <v>32304</v>
      </c>
      <c r="F11713" s="340" t="s">
        <v>38847</v>
      </c>
      <c r="G11713" s="340" t="s">
        <v>38848</v>
      </c>
    </row>
    <row r="11714" spans="1:7">
      <c r="A11714" s="337" t="str">
        <f t="shared" si="184"/>
        <v>SINAPI-I 6175</v>
      </c>
      <c r="B11714" s="338" t="s">
        <v>32072</v>
      </c>
      <c r="C11714" s="338">
        <v>6175</v>
      </c>
      <c r="D11714" s="339" t="s">
        <v>38849</v>
      </c>
      <c r="E11714" s="338" t="s">
        <v>32302</v>
      </c>
      <c r="F11714" s="340" t="s">
        <v>38850</v>
      </c>
      <c r="G11714" s="340" t="s">
        <v>38851</v>
      </c>
    </row>
    <row r="11715" spans="1:7">
      <c r="A11715" s="337" t="str">
        <f t="shared" si="184"/>
        <v>SINAPI-I 41092</v>
      </c>
      <c r="B11715" s="338" t="s">
        <v>32072</v>
      </c>
      <c r="C11715" s="338">
        <v>41092</v>
      </c>
      <c r="D11715" s="339" t="s">
        <v>38852</v>
      </c>
      <c r="E11715" s="338" t="s">
        <v>32304</v>
      </c>
      <c r="F11715" s="340" t="s">
        <v>38853</v>
      </c>
      <c r="G11715" s="340" t="s">
        <v>38854</v>
      </c>
    </row>
    <row r="11716" spans="1:7" ht="22.5">
      <c r="A11716" s="337" t="str">
        <f t="shared" si="184"/>
        <v>SINAPI-I 37712</v>
      </c>
      <c r="B11716" s="338" t="s">
        <v>32072</v>
      </c>
      <c r="C11716" s="338">
        <v>37712</v>
      </c>
      <c r="D11716" s="339" t="s">
        <v>38855</v>
      </c>
      <c r="E11716" s="338" t="s">
        <v>32083</v>
      </c>
      <c r="F11716" s="340" t="s">
        <v>38856</v>
      </c>
      <c r="G11716" s="340" t="s">
        <v>38856</v>
      </c>
    </row>
    <row r="11717" spans="1:7" ht="22.5">
      <c r="A11717" s="337" t="str">
        <f t="shared" si="184"/>
        <v>SINAPI-I 34547</v>
      </c>
      <c r="B11717" s="338" t="s">
        <v>32072</v>
      </c>
      <c r="C11717" s="338">
        <v>34547</v>
      </c>
      <c r="D11717" s="339" t="s">
        <v>38857</v>
      </c>
      <c r="E11717" s="338" t="s">
        <v>32092</v>
      </c>
      <c r="F11717" s="340" t="s">
        <v>25739</v>
      </c>
      <c r="G11717" s="340" t="s">
        <v>25739</v>
      </c>
    </row>
    <row r="11718" spans="1:7" ht="22.5">
      <c r="A11718" s="337" t="str">
        <f t="shared" si="184"/>
        <v>SINAPI-I 34548</v>
      </c>
      <c r="B11718" s="338" t="s">
        <v>32072</v>
      </c>
      <c r="C11718" s="338">
        <v>34548</v>
      </c>
      <c r="D11718" s="339" t="s">
        <v>38858</v>
      </c>
      <c r="E11718" s="338" t="s">
        <v>32092</v>
      </c>
      <c r="F11718" s="340" t="s">
        <v>20569</v>
      </c>
      <c r="G11718" s="340" t="s">
        <v>20569</v>
      </c>
    </row>
    <row r="11719" spans="1:7" ht="22.5">
      <c r="A11719" s="337" t="str">
        <f t="shared" si="184"/>
        <v>SINAPI-I 34558</v>
      </c>
      <c r="B11719" s="338" t="s">
        <v>32072</v>
      </c>
      <c r="C11719" s="338">
        <v>34558</v>
      </c>
      <c r="D11719" s="339" t="s">
        <v>38859</v>
      </c>
      <c r="E11719" s="338" t="s">
        <v>32092</v>
      </c>
      <c r="F11719" s="340" t="s">
        <v>11356</v>
      </c>
      <c r="G11719" s="340" t="s">
        <v>11356</v>
      </c>
    </row>
    <row r="11720" spans="1:7" ht="22.5">
      <c r="A11720" s="337" t="str">
        <f t="shared" si="184"/>
        <v>SINAPI-I 34550</v>
      </c>
      <c r="B11720" s="338" t="s">
        <v>32072</v>
      </c>
      <c r="C11720" s="338">
        <v>34550</v>
      </c>
      <c r="D11720" s="339" t="s">
        <v>38860</v>
      </c>
      <c r="E11720" s="338" t="s">
        <v>32092</v>
      </c>
      <c r="F11720" s="340" t="s">
        <v>12144</v>
      </c>
      <c r="G11720" s="340" t="s">
        <v>12144</v>
      </c>
    </row>
    <row r="11721" spans="1:7" ht="22.5">
      <c r="A11721" s="337" t="str">
        <f t="shared" si="184"/>
        <v>SINAPI-I 34557</v>
      </c>
      <c r="B11721" s="338" t="s">
        <v>32072</v>
      </c>
      <c r="C11721" s="338">
        <v>34557</v>
      </c>
      <c r="D11721" s="339" t="s">
        <v>38861</v>
      </c>
      <c r="E11721" s="338" t="s">
        <v>32092</v>
      </c>
      <c r="F11721" s="340" t="s">
        <v>8058</v>
      </c>
      <c r="G11721" s="340" t="s">
        <v>8058</v>
      </c>
    </row>
    <row r="11722" spans="1:7">
      <c r="A11722" s="337" t="str">
        <f t="shared" si="184"/>
        <v>SINAPI-I 37411</v>
      </c>
      <c r="B11722" s="338" t="s">
        <v>32072</v>
      </c>
      <c r="C11722" s="338">
        <v>37411</v>
      </c>
      <c r="D11722" s="339" t="s">
        <v>38862</v>
      </c>
      <c r="E11722" s="338" t="s">
        <v>32083</v>
      </c>
      <c r="F11722" s="340" t="s">
        <v>25694</v>
      </c>
      <c r="G11722" s="340" t="s">
        <v>25694</v>
      </c>
    </row>
    <row r="11723" spans="1:7" ht="22.5">
      <c r="A11723" s="337" t="str">
        <f t="shared" si="184"/>
        <v>SINAPI-I 39508</v>
      </c>
      <c r="B11723" s="338" t="s">
        <v>32072</v>
      </c>
      <c r="C11723" s="338">
        <v>39508</v>
      </c>
      <c r="D11723" s="339" t="s">
        <v>38863</v>
      </c>
      <c r="E11723" s="338" t="s">
        <v>32083</v>
      </c>
      <c r="F11723" s="340" t="s">
        <v>7851</v>
      </c>
      <c r="G11723" s="340" t="s">
        <v>7851</v>
      </c>
    </row>
    <row r="11724" spans="1:7" ht="22.5">
      <c r="A11724" s="337" t="str">
        <f t="shared" si="184"/>
        <v>SINAPI-I 39507</v>
      </c>
      <c r="B11724" s="338" t="s">
        <v>32072</v>
      </c>
      <c r="C11724" s="338">
        <v>39507</v>
      </c>
      <c r="D11724" s="339" t="s">
        <v>38864</v>
      </c>
      <c r="E11724" s="338" t="s">
        <v>32083</v>
      </c>
      <c r="F11724" s="340" t="s">
        <v>17270</v>
      </c>
      <c r="G11724" s="340" t="s">
        <v>17270</v>
      </c>
    </row>
    <row r="11725" spans="1:7" ht="22.5">
      <c r="A11725" s="337" t="str">
        <f t="shared" si="184"/>
        <v>SINAPI-I 7155</v>
      </c>
      <c r="B11725" s="338" t="s">
        <v>32072</v>
      </c>
      <c r="C11725" s="338">
        <v>7155</v>
      </c>
      <c r="D11725" s="339" t="s">
        <v>38865</v>
      </c>
      <c r="E11725" s="338" t="s">
        <v>32083</v>
      </c>
      <c r="F11725" s="340" t="s">
        <v>38866</v>
      </c>
      <c r="G11725" s="340" t="s">
        <v>38866</v>
      </c>
    </row>
    <row r="11726" spans="1:7" ht="22.5">
      <c r="A11726" s="337" t="str">
        <f t="shared" si="184"/>
        <v>SINAPI-I 42406</v>
      </c>
      <c r="B11726" s="338" t="s">
        <v>32072</v>
      </c>
      <c r="C11726" s="338">
        <v>42406</v>
      </c>
      <c r="D11726" s="339" t="s">
        <v>38867</v>
      </c>
      <c r="E11726" s="338" t="s">
        <v>32083</v>
      </c>
      <c r="F11726" s="340" t="s">
        <v>20416</v>
      </c>
      <c r="G11726" s="340" t="s">
        <v>20416</v>
      </c>
    </row>
    <row r="11727" spans="1:7" ht="22.5">
      <c r="A11727" s="337" t="str">
        <f t="shared" si="184"/>
        <v>SINAPI-I 7156</v>
      </c>
      <c r="B11727" s="338" t="s">
        <v>32072</v>
      </c>
      <c r="C11727" s="338">
        <v>7156</v>
      </c>
      <c r="D11727" s="339" t="s">
        <v>38868</v>
      </c>
      <c r="E11727" s="338" t="s">
        <v>32083</v>
      </c>
      <c r="F11727" s="340" t="s">
        <v>28043</v>
      </c>
      <c r="G11727" s="340" t="s">
        <v>28043</v>
      </c>
    </row>
    <row r="11728" spans="1:7" ht="22.5">
      <c r="A11728" s="337" t="str">
        <f t="shared" si="184"/>
        <v>SINAPI-I 43127</v>
      </c>
      <c r="B11728" s="338" t="s">
        <v>32072</v>
      </c>
      <c r="C11728" s="338">
        <v>43127</v>
      </c>
      <c r="D11728" s="339" t="s">
        <v>38869</v>
      </c>
      <c r="E11728" s="338" t="s">
        <v>32083</v>
      </c>
      <c r="F11728" s="340" t="s">
        <v>38870</v>
      </c>
      <c r="G11728" s="340" t="s">
        <v>38870</v>
      </c>
    </row>
    <row r="11729" spans="1:7" ht="22.5">
      <c r="A11729" s="337" t="str">
        <f t="shared" si="184"/>
        <v>SINAPI-I 10917</v>
      </c>
      <c r="B11729" s="338" t="s">
        <v>32072</v>
      </c>
      <c r="C11729" s="338">
        <v>10917</v>
      </c>
      <c r="D11729" s="339" t="s">
        <v>38871</v>
      </c>
      <c r="E11729" s="338" t="s">
        <v>32083</v>
      </c>
      <c r="F11729" s="340" t="s">
        <v>17735</v>
      </c>
      <c r="G11729" s="340" t="s">
        <v>17735</v>
      </c>
    </row>
    <row r="11730" spans="1:7" ht="22.5">
      <c r="A11730" s="337" t="str">
        <f t="shared" si="184"/>
        <v>SINAPI-I 21141</v>
      </c>
      <c r="B11730" s="338" t="s">
        <v>32072</v>
      </c>
      <c r="C11730" s="338">
        <v>21141</v>
      </c>
      <c r="D11730" s="339" t="s">
        <v>38872</v>
      </c>
      <c r="E11730" s="338" t="s">
        <v>32083</v>
      </c>
      <c r="F11730" s="340" t="s">
        <v>38873</v>
      </c>
      <c r="G11730" s="340" t="s">
        <v>38873</v>
      </c>
    </row>
    <row r="11731" spans="1:7" ht="22.5">
      <c r="A11731" s="337" t="str">
        <f t="shared" si="184"/>
        <v>SINAPI-I 39509</v>
      </c>
      <c r="B11731" s="338" t="s">
        <v>32072</v>
      </c>
      <c r="C11731" s="338">
        <v>39509</v>
      </c>
      <c r="D11731" s="339" t="s">
        <v>38874</v>
      </c>
      <c r="E11731" s="338" t="s">
        <v>32083</v>
      </c>
      <c r="F11731" s="340" t="s">
        <v>11540</v>
      </c>
      <c r="G11731" s="340" t="s">
        <v>11540</v>
      </c>
    </row>
    <row r="11732" spans="1:7">
      <c r="A11732" s="337" t="str">
        <f t="shared" si="184"/>
        <v>SINAPI-I 44529</v>
      </c>
      <c r="B11732" s="338" t="s">
        <v>32072</v>
      </c>
      <c r="C11732" s="338">
        <v>44529</v>
      </c>
      <c r="D11732" s="339" t="s">
        <v>38875</v>
      </c>
      <c r="E11732" s="338" t="s">
        <v>32083</v>
      </c>
      <c r="F11732" s="340" t="s">
        <v>38876</v>
      </c>
      <c r="G11732" s="340" t="s">
        <v>38876</v>
      </c>
    </row>
    <row r="11733" spans="1:7">
      <c r="A11733" s="337" t="str">
        <f t="shared" si="184"/>
        <v>SINAPI-I 7167</v>
      </c>
      <c r="B11733" s="338" t="s">
        <v>32072</v>
      </c>
      <c r="C11733" s="338">
        <v>7167</v>
      </c>
      <c r="D11733" s="339" t="s">
        <v>38877</v>
      </c>
      <c r="E11733" s="338" t="s">
        <v>32083</v>
      </c>
      <c r="F11733" s="340" t="s">
        <v>38878</v>
      </c>
      <c r="G11733" s="340" t="s">
        <v>38878</v>
      </c>
    </row>
    <row r="11734" spans="1:7">
      <c r="A11734" s="337" t="str">
        <f t="shared" si="184"/>
        <v>SINAPI-I 10928</v>
      </c>
      <c r="B11734" s="338" t="s">
        <v>32072</v>
      </c>
      <c r="C11734" s="338">
        <v>10928</v>
      </c>
      <c r="D11734" s="339" t="s">
        <v>38879</v>
      </c>
      <c r="E11734" s="338" t="s">
        <v>32083</v>
      </c>
      <c r="F11734" s="340" t="s">
        <v>38880</v>
      </c>
      <c r="G11734" s="340" t="s">
        <v>38880</v>
      </c>
    </row>
    <row r="11735" spans="1:7">
      <c r="A11735" s="337" t="str">
        <f t="shared" si="184"/>
        <v>SINAPI-I 10933</v>
      </c>
      <c r="B11735" s="338" t="s">
        <v>32072</v>
      </c>
      <c r="C11735" s="338">
        <v>10933</v>
      </c>
      <c r="D11735" s="339" t="s">
        <v>38881</v>
      </c>
      <c r="E11735" s="338" t="s">
        <v>32083</v>
      </c>
      <c r="F11735" s="340" t="s">
        <v>23894</v>
      </c>
      <c r="G11735" s="340" t="s">
        <v>23894</v>
      </c>
    </row>
    <row r="11736" spans="1:7">
      <c r="A11736" s="337" t="str">
        <f t="shared" si="184"/>
        <v>SINAPI-I 7158</v>
      </c>
      <c r="B11736" s="338" t="s">
        <v>32072</v>
      </c>
      <c r="C11736" s="338">
        <v>7158</v>
      </c>
      <c r="D11736" s="339" t="s">
        <v>38882</v>
      </c>
      <c r="E11736" s="338" t="s">
        <v>32083</v>
      </c>
      <c r="F11736" s="340" t="s">
        <v>23479</v>
      </c>
      <c r="G11736" s="340" t="s">
        <v>23479</v>
      </c>
    </row>
    <row r="11737" spans="1:7">
      <c r="A11737" s="337" t="str">
        <f t="shared" si="184"/>
        <v>SINAPI-I 10927</v>
      </c>
      <c r="B11737" s="338" t="s">
        <v>32072</v>
      </c>
      <c r="C11737" s="338">
        <v>10927</v>
      </c>
      <c r="D11737" s="339" t="s">
        <v>38883</v>
      </c>
      <c r="E11737" s="338" t="s">
        <v>32083</v>
      </c>
      <c r="F11737" s="340" t="s">
        <v>7787</v>
      </c>
      <c r="G11737" s="340" t="s">
        <v>7787</v>
      </c>
    </row>
    <row r="11738" spans="1:7">
      <c r="A11738" s="337" t="str">
        <f t="shared" si="184"/>
        <v>SINAPI-I 7162</v>
      </c>
      <c r="B11738" s="338" t="s">
        <v>32072</v>
      </c>
      <c r="C11738" s="338">
        <v>7162</v>
      </c>
      <c r="D11738" s="339" t="s">
        <v>38884</v>
      </c>
      <c r="E11738" s="338" t="s">
        <v>32083</v>
      </c>
      <c r="F11738" s="340" t="s">
        <v>38885</v>
      </c>
      <c r="G11738" s="340" t="s">
        <v>38885</v>
      </c>
    </row>
    <row r="11739" spans="1:7">
      <c r="A11739" s="337" t="str">
        <f t="shared" si="184"/>
        <v>SINAPI-I 10932</v>
      </c>
      <c r="B11739" s="338" t="s">
        <v>32072</v>
      </c>
      <c r="C11739" s="338">
        <v>10932</v>
      </c>
      <c r="D11739" s="339" t="s">
        <v>38886</v>
      </c>
      <c r="E11739" s="338" t="s">
        <v>32083</v>
      </c>
      <c r="F11739" s="340" t="s">
        <v>38887</v>
      </c>
      <c r="G11739" s="340" t="s">
        <v>38887</v>
      </c>
    </row>
    <row r="11740" spans="1:7" ht="22.5">
      <c r="A11740" s="337" t="str">
        <f t="shared" si="184"/>
        <v>SINAPI-I 10937</v>
      </c>
      <c r="B11740" s="338" t="s">
        <v>32072</v>
      </c>
      <c r="C11740" s="338">
        <v>10937</v>
      </c>
      <c r="D11740" s="339" t="s">
        <v>38888</v>
      </c>
      <c r="E11740" s="338" t="s">
        <v>32083</v>
      </c>
      <c r="F11740" s="340" t="s">
        <v>21068</v>
      </c>
      <c r="G11740" s="340" t="s">
        <v>21068</v>
      </c>
    </row>
    <row r="11741" spans="1:7" ht="22.5">
      <c r="A11741" s="337" t="str">
        <f t="shared" si="184"/>
        <v>SINAPI-I 10935</v>
      </c>
      <c r="B11741" s="338" t="s">
        <v>32072</v>
      </c>
      <c r="C11741" s="338">
        <v>10935</v>
      </c>
      <c r="D11741" s="339" t="s">
        <v>38889</v>
      </c>
      <c r="E11741" s="338" t="s">
        <v>32083</v>
      </c>
      <c r="F11741" s="340" t="s">
        <v>34380</v>
      </c>
      <c r="G11741" s="340" t="s">
        <v>34380</v>
      </c>
    </row>
    <row r="11742" spans="1:7">
      <c r="A11742" s="337" t="str">
        <f t="shared" si="184"/>
        <v>SINAPI-I 10931</v>
      </c>
      <c r="B11742" s="338" t="s">
        <v>32072</v>
      </c>
      <c r="C11742" s="338">
        <v>10931</v>
      </c>
      <c r="D11742" s="339" t="s">
        <v>38890</v>
      </c>
      <c r="E11742" s="338" t="s">
        <v>32083</v>
      </c>
      <c r="F11742" s="340" t="s">
        <v>11404</v>
      </c>
      <c r="G11742" s="340" t="s">
        <v>11404</v>
      </c>
    </row>
    <row r="11743" spans="1:7">
      <c r="A11743" s="337" t="str">
        <f t="shared" si="184"/>
        <v>SINAPI-I 7164</v>
      </c>
      <c r="B11743" s="338" t="s">
        <v>32072</v>
      </c>
      <c r="C11743" s="338">
        <v>7164</v>
      </c>
      <c r="D11743" s="339" t="s">
        <v>38891</v>
      </c>
      <c r="E11743" s="338" t="s">
        <v>32083</v>
      </c>
      <c r="F11743" s="340" t="s">
        <v>38892</v>
      </c>
      <c r="G11743" s="340" t="s">
        <v>38892</v>
      </c>
    </row>
    <row r="11744" spans="1:7">
      <c r="A11744" s="337" t="str">
        <f t="shared" si="184"/>
        <v>SINAPI-I 36887</v>
      </c>
      <c r="B11744" s="338" t="s">
        <v>32072</v>
      </c>
      <c r="C11744" s="338">
        <v>36887</v>
      </c>
      <c r="D11744" s="339" t="s">
        <v>38893</v>
      </c>
      <c r="E11744" s="338" t="s">
        <v>32083</v>
      </c>
      <c r="F11744" s="340" t="s">
        <v>17374</v>
      </c>
      <c r="G11744" s="340" t="s">
        <v>17374</v>
      </c>
    </row>
    <row r="11745" spans="1:7" ht="22.5">
      <c r="A11745" s="337" t="str">
        <f t="shared" si="184"/>
        <v>SINAPI-I 34630</v>
      </c>
      <c r="B11745" s="338" t="s">
        <v>32072</v>
      </c>
      <c r="C11745" s="338">
        <v>34630</v>
      </c>
      <c r="D11745" s="339" t="s">
        <v>38894</v>
      </c>
      <c r="E11745" s="338" t="s">
        <v>32074</v>
      </c>
      <c r="F11745" s="340" t="s">
        <v>38895</v>
      </c>
      <c r="G11745" s="340" t="s">
        <v>38895</v>
      </c>
    </row>
    <row r="11746" spans="1:7">
      <c r="A11746" s="337" t="str">
        <f t="shared" si="184"/>
        <v>SINAPI-I 7161</v>
      </c>
      <c r="B11746" s="338" t="s">
        <v>32072</v>
      </c>
      <c r="C11746" s="338">
        <v>7161</v>
      </c>
      <c r="D11746" s="339" t="s">
        <v>38896</v>
      </c>
      <c r="E11746" s="338" t="s">
        <v>32083</v>
      </c>
      <c r="F11746" s="340" t="s">
        <v>35931</v>
      </c>
      <c r="G11746" s="340" t="s">
        <v>35931</v>
      </c>
    </row>
    <row r="11747" spans="1:7" ht="22.5">
      <c r="A11747" s="337" t="str">
        <f t="shared" si="184"/>
        <v>SINAPI-I 7170</v>
      </c>
      <c r="B11747" s="338" t="s">
        <v>32072</v>
      </c>
      <c r="C11747" s="338">
        <v>7170</v>
      </c>
      <c r="D11747" s="339" t="s">
        <v>38897</v>
      </c>
      <c r="E11747" s="338" t="s">
        <v>32083</v>
      </c>
      <c r="F11747" s="340" t="s">
        <v>17033</v>
      </c>
      <c r="G11747" s="340" t="s">
        <v>17033</v>
      </c>
    </row>
    <row r="11748" spans="1:7">
      <c r="A11748" s="337" t="str">
        <f t="shared" si="184"/>
        <v>SINAPI-I 37524</v>
      </c>
      <c r="B11748" s="338" t="s">
        <v>32072</v>
      </c>
      <c r="C11748" s="338">
        <v>37524</v>
      </c>
      <c r="D11748" s="339" t="s">
        <v>38898</v>
      </c>
      <c r="E11748" s="338" t="s">
        <v>32092</v>
      </c>
      <c r="F11748" s="340" t="s">
        <v>10770</v>
      </c>
      <c r="G11748" s="340" t="s">
        <v>10770</v>
      </c>
    </row>
    <row r="11749" spans="1:7" ht="22.5">
      <c r="A11749" s="337" t="str">
        <f t="shared" si="184"/>
        <v>SINAPI-I 37525</v>
      </c>
      <c r="B11749" s="338" t="s">
        <v>32072</v>
      </c>
      <c r="C11749" s="338">
        <v>37525</v>
      </c>
      <c r="D11749" s="339" t="s">
        <v>38899</v>
      </c>
      <c r="E11749" s="338" t="s">
        <v>32092</v>
      </c>
      <c r="F11749" s="340" t="s">
        <v>10334</v>
      </c>
      <c r="G11749" s="340" t="s">
        <v>10334</v>
      </c>
    </row>
    <row r="11750" spans="1:7">
      <c r="A11750" s="337" t="str">
        <f t="shared" si="184"/>
        <v>SINAPI-I 36789</v>
      </c>
      <c r="B11750" s="338" t="s">
        <v>32072</v>
      </c>
      <c r="C11750" s="338">
        <v>36789</v>
      </c>
      <c r="D11750" s="339" t="s">
        <v>38900</v>
      </c>
      <c r="E11750" s="338" t="s">
        <v>32074</v>
      </c>
      <c r="F11750" s="340" t="s">
        <v>33511</v>
      </c>
      <c r="G11750" s="340" t="s">
        <v>33511</v>
      </c>
    </row>
    <row r="11751" spans="1:7" ht="22.5">
      <c r="A11751" s="337" t="str">
        <f t="shared" si="184"/>
        <v>SINAPI-I 7173</v>
      </c>
      <c r="B11751" s="338" t="s">
        <v>32072</v>
      </c>
      <c r="C11751" s="338">
        <v>7173</v>
      </c>
      <c r="D11751" s="339" t="s">
        <v>38901</v>
      </c>
      <c r="E11751" s="338" t="s">
        <v>32855</v>
      </c>
      <c r="F11751" s="340" t="s">
        <v>38902</v>
      </c>
      <c r="G11751" s="340" t="s">
        <v>38902</v>
      </c>
    </row>
    <row r="11752" spans="1:7" ht="22.5">
      <c r="A11752" s="337" t="str">
        <f t="shared" si="184"/>
        <v>SINAPI-I 7175</v>
      </c>
      <c r="B11752" s="338" t="s">
        <v>32072</v>
      </c>
      <c r="C11752" s="338">
        <v>7175</v>
      </c>
      <c r="D11752" s="339" t="s">
        <v>38903</v>
      </c>
      <c r="E11752" s="338" t="s">
        <v>32074</v>
      </c>
      <c r="F11752" s="340" t="s">
        <v>33132</v>
      </c>
      <c r="G11752" s="340" t="s">
        <v>33132</v>
      </c>
    </row>
    <row r="11753" spans="1:7">
      <c r="A11753" s="337" t="str">
        <f t="shared" si="184"/>
        <v>SINAPI-I 40741</v>
      </c>
      <c r="B11753" s="338" t="s">
        <v>32072</v>
      </c>
      <c r="C11753" s="338">
        <v>40741</v>
      </c>
      <c r="D11753" s="339" t="s">
        <v>38904</v>
      </c>
      <c r="E11753" s="338" t="s">
        <v>32074</v>
      </c>
      <c r="F11753" s="340" t="s">
        <v>29929</v>
      </c>
      <c r="G11753" s="340" t="s">
        <v>29929</v>
      </c>
    </row>
    <row r="11754" spans="1:7">
      <c r="A11754" s="337" t="str">
        <f t="shared" si="184"/>
        <v>SINAPI-I 7184</v>
      </c>
      <c r="B11754" s="338" t="s">
        <v>32072</v>
      </c>
      <c r="C11754" s="338">
        <v>7184</v>
      </c>
      <c r="D11754" s="339" t="s">
        <v>38905</v>
      </c>
      <c r="E11754" s="338" t="s">
        <v>32083</v>
      </c>
      <c r="F11754" s="340" t="s">
        <v>38906</v>
      </c>
      <c r="G11754" s="340" t="s">
        <v>38906</v>
      </c>
    </row>
    <row r="11755" spans="1:7">
      <c r="A11755" s="337" t="str">
        <f t="shared" si="184"/>
        <v>SINAPI-I 34458</v>
      </c>
      <c r="B11755" s="338" t="s">
        <v>32072</v>
      </c>
      <c r="C11755" s="338">
        <v>34458</v>
      </c>
      <c r="D11755" s="339" t="s">
        <v>38907</v>
      </c>
      <c r="E11755" s="338" t="s">
        <v>32074</v>
      </c>
      <c r="F11755" s="340" t="s">
        <v>38908</v>
      </c>
      <c r="G11755" s="340" t="s">
        <v>38908</v>
      </c>
    </row>
    <row r="11756" spans="1:7">
      <c r="A11756" s="337" t="str">
        <f t="shared" si="184"/>
        <v>SINAPI-I 34464</v>
      </c>
      <c r="B11756" s="338" t="s">
        <v>32072</v>
      </c>
      <c r="C11756" s="338">
        <v>34464</v>
      </c>
      <c r="D11756" s="339" t="s">
        <v>38909</v>
      </c>
      <c r="E11756" s="338" t="s">
        <v>32074</v>
      </c>
      <c r="F11756" s="340" t="s">
        <v>33525</v>
      </c>
      <c r="G11756" s="340" t="s">
        <v>33525</v>
      </c>
    </row>
    <row r="11757" spans="1:7">
      <c r="A11757" s="337" t="str">
        <f t="shared" si="184"/>
        <v>SINAPI-I 34468</v>
      </c>
      <c r="B11757" s="338" t="s">
        <v>32072</v>
      </c>
      <c r="C11757" s="338">
        <v>34468</v>
      </c>
      <c r="D11757" s="339" t="s">
        <v>38910</v>
      </c>
      <c r="E11757" s="338" t="s">
        <v>32074</v>
      </c>
      <c r="F11757" s="340" t="s">
        <v>38911</v>
      </c>
      <c r="G11757" s="340" t="s">
        <v>38911</v>
      </c>
    </row>
    <row r="11758" spans="1:7">
      <c r="A11758" s="337" t="str">
        <f t="shared" si="184"/>
        <v>SINAPI-I 34473</v>
      </c>
      <c r="B11758" s="338" t="s">
        <v>32072</v>
      </c>
      <c r="C11758" s="338">
        <v>34473</v>
      </c>
      <c r="D11758" s="339" t="s">
        <v>38912</v>
      </c>
      <c r="E11758" s="338" t="s">
        <v>32074</v>
      </c>
      <c r="F11758" s="340" t="s">
        <v>8491</v>
      </c>
      <c r="G11758" s="340" t="s">
        <v>8491</v>
      </c>
    </row>
    <row r="11759" spans="1:7">
      <c r="A11759" s="337" t="str">
        <f t="shared" si="184"/>
        <v>SINAPI-I 34480</v>
      </c>
      <c r="B11759" s="338" t="s">
        <v>32072</v>
      </c>
      <c r="C11759" s="338">
        <v>34480</v>
      </c>
      <c r="D11759" s="339" t="s">
        <v>38913</v>
      </c>
      <c r="E11759" s="338" t="s">
        <v>32074</v>
      </c>
      <c r="F11759" s="340" t="s">
        <v>38914</v>
      </c>
      <c r="G11759" s="340" t="s">
        <v>38914</v>
      </c>
    </row>
    <row r="11760" spans="1:7">
      <c r="A11760" s="337" t="str">
        <f t="shared" si="184"/>
        <v>SINAPI-I 34486</v>
      </c>
      <c r="B11760" s="338" t="s">
        <v>32072</v>
      </c>
      <c r="C11760" s="338">
        <v>34486</v>
      </c>
      <c r="D11760" s="339" t="s">
        <v>38915</v>
      </c>
      <c r="E11760" s="338" t="s">
        <v>32074</v>
      </c>
      <c r="F11760" s="340" t="s">
        <v>38916</v>
      </c>
      <c r="G11760" s="340" t="s">
        <v>38916</v>
      </c>
    </row>
    <row r="11761" spans="1:7">
      <c r="A11761" s="337" t="str">
        <f t="shared" si="184"/>
        <v>SINAPI-I 7190</v>
      </c>
      <c r="B11761" s="338" t="s">
        <v>32072</v>
      </c>
      <c r="C11761" s="338">
        <v>7190</v>
      </c>
      <c r="D11761" s="339" t="s">
        <v>38917</v>
      </c>
      <c r="E11761" s="338" t="s">
        <v>32074</v>
      </c>
      <c r="F11761" s="340" t="s">
        <v>7839</v>
      </c>
      <c r="G11761" s="340" t="s">
        <v>7839</v>
      </c>
    </row>
    <row r="11762" spans="1:7">
      <c r="A11762" s="337" t="str">
        <f t="shared" si="184"/>
        <v>SINAPI-I 34417</v>
      </c>
      <c r="B11762" s="338" t="s">
        <v>32072</v>
      </c>
      <c r="C11762" s="338">
        <v>34417</v>
      </c>
      <c r="D11762" s="339" t="s">
        <v>38918</v>
      </c>
      <c r="E11762" s="338" t="s">
        <v>32074</v>
      </c>
      <c r="F11762" s="340" t="s">
        <v>21180</v>
      </c>
      <c r="G11762" s="340" t="s">
        <v>21180</v>
      </c>
    </row>
    <row r="11763" spans="1:7">
      <c r="A11763" s="337" t="str">
        <f t="shared" si="184"/>
        <v>SINAPI-I 7213</v>
      </c>
      <c r="B11763" s="338" t="s">
        <v>32072</v>
      </c>
      <c r="C11763" s="338">
        <v>7213</v>
      </c>
      <c r="D11763" s="339" t="s">
        <v>38919</v>
      </c>
      <c r="E11763" s="338" t="s">
        <v>32083</v>
      </c>
      <c r="F11763" s="340" t="s">
        <v>37007</v>
      </c>
      <c r="G11763" s="340" t="s">
        <v>37007</v>
      </c>
    </row>
    <row r="11764" spans="1:7">
      <c r="A11764" s="337" t="str">
        <f t="shared" si="184"/>
        <v>SINAPI-I 7195</v>
      </c>
      <c r="B11764" s="338" t="s">
        <v>32072</v>
      </c>
      <c r="C11764" s="338">
        <v>7195</v>
      </c>
      <c r="D11764" s="339" t="s">
        <v>38920</v>
      </c>
      <c r="E11764" s="338" t="s">
        <v>32074</v>
      </c>
      <c r="F11764" s="340" t="s">
        <v>22721</v>
      </c>
      <c r="G11764" s="340" t="s">
        <v>22721</v>
      </c>
    </row>
    <row r="11765" spans="1:7">
      <c r="A11765" s="337" t="str">
        <f t="shared" si="184"/>
        <v>SINAPI-I 7186</v>
      </c>
      <c r="B11765" s="338" t="s">
        <v>32072</v>
      </c>
      <c r="C11765" s="338">
        <v>7186</v>
      </c>
      <c r="D11765" s="339" t="s">
        <v>38921</v>
      </c>
      <c r="E11765" s="338" t="s">
        <v>32074</v>
      </c>
      <c r="F11765" s="340" t="s">
        <v>18185</v>
      </c>
      <c r="G11765" s="340" t="s">
        <v>18185</v>
      </c>
    </row>
    <row r="11766" spans="1:7">
      <c r="A11766" s="337" t="str">
        <f t="shared" si="184"/>
        <v>SINAPI-I 7194</v>
      </c>
      <c r="B11766" s="338" t="s">
        <v>32072</v>
      </c>
      <c r="C11766" s="338">
        <v>7194</v>
      </c>
      <c r="D11766" s="339" t="s">
        <v>38922</v>
      </c>
      <c r="E11766" s="338" t="s">
        <v>32083</v>
      </c>
      <c r="F11766" s="340" t="s">
        <v>38923</v>
      </c>
      <c r="G11766" s="340" t="s">
        <v>38923</v>
      </c>
    </row>
    <row r="11767" spans="1:7">
      <c r="A11767" s="337" t="str">
        <f t="shared" ref="A11767:A11830" si="185">CONCATENAR</f>
        <v>SINAPI-I 7197</v>
      </c>
      <c r="B11767" s="338" t="s">
        <v>32072</v>
      </c>
      <c r="C11767" s="338">
        <v>7197</v>
      </c>
      <c r="D11767" s="339" t="s">
        <v>38924</v>
      </c>
      <c r="E11767" s="338" t="s">
        <v>32074</v>
      </c>
      <c r="F11767" s="340" t="s">
        <v>38925</v>
      </c>
      <c r="G11767" s="340" t="s">
        <v>38925</v>
      </c>
    </row>
    <row r="11768" spans="1:7">
      <c r="A11768" s="337" t="str">
        <f t="shared" si="185"/>
        <v>SINAPI-I 7192</v>
      </c>
      <c r="B11768" s="338" t="s">
        <v>32072</v>
      </c>
      <c r="C11768" s="338">
        <v>7192</v>
      </c>
      <c r="D11768" s="339" t="s">
        <v>38926</v>
      </c>
      <c r="E11768" s="338" t="s">
        <v>32074</v>
      </c>
      <c r="F11768" s="340" t="s">
        <v>38927</v>
      </c>
      <c r="G11768" s="340" t="s">
        <v>38927</v>
      </c>
    </row>
    <row r="11769" spans="1:7">
      <c r="A11769" s="337" t="str">
        <f t="shared" si="185"/>
        <v>SINAPI-I 7193</v>
      </c>
      <c r="B11769" s="338" t="s">
        <v>32072</v>
      </c>
      <c r="C11769" s="338">
        <v>7193</v>
      </c>
      <c r="D11769" s="339" t="s">
        <v>38928</v>
      </c>
      <c r="E11769" s="338" t="s">
        <v>32074</v>
      </c>
      <c r="F11769" s="340" t="s">
        <v>38929</v>
      </c>
      <c r="G11769" s="340" t="s">
        <v>38929</v>
      </c>
    </row>
    <row r="11770" spans="1:7">
      <c r="A11770" s="337" t="str">
        <f t="shared" si="185"/>
        <v>SINAPI-I 7189</v>
      </c>
      <c r="B11770" s="338" t="s">
        <v>32072</v>
      </c>
      <c r="C11770" s="338">
        <v>7189</v>
      </c>
      <c r="D11770" s="339" t="s">
        <v>38930</v>
      </c>
      <c r="E11770" s="338" t="s">
        <v>32074</v>
      </c>
      <c r="F11770" s="340" t="s">
        <v>38931</v>
      </c>
      <c r="G11770" s="340" t="s">
        <v>38931</v>
      </c>
    </row>
    <row r="11771" spans="1:7">
      <c r="A11771" s="337" t="str">
        <f t="shared" si="185"/>
        <v>SINAPI-I 34402</v>
      </c>
      <c r="B11771" s="338" t="s">
        <v>32072</v>
      </c>
      <c r="C11771" s="338">
        <v>34402</v>
      </c>
      <c r="D11771" s="339" t="s">
        <v>38932</v>
      </c>
      <c r="E11771" s="338" t="s">
        <v>32074</v>
      </c>
      <c r="F11771" s="340" t="s">
        <v>38933</v>
      </c>
      <c r="G11771" s="340" t="s">
        <v>38933</v>
      </c>
    </row>
    <row r="11772" spans="1:7">
      <c r="A11772" s="337" t="str">
        <f t="shared" si="185"/>
        <v>SINAPI-I 7245</v>
      </c>
      <c r="B11772" s="338" t="s">
        <v>32072</v>
      </c>
      <c r="C11772" s="338">
        <v>7245</v>
      </c>
      <c r="D11772" s="339" t="s">
        <v>38934</v>
      </c>
      <c r="E11772" s="338" t="s">
        <v>32074</v>
      </c>
      <c r="F11772" s="340" t="s">
        <v>38935</v>
      </c>
      <c r="G11772" s="340" t="s">
        <v>38935</v>
      </c>
    </row>
    <row r="11773" spans="1:7">
      <c r="A11773" s="337" t="str">
        <f t="shared" si="185"/>
        <v>SINAPI-I 34425</v>
      </c>
      <c r="B11773" s="338" t="s">
        <v>32072</v>
      </c>
      <c r="C11773" s="338">
        <v>34425</v>
      </c>
      <c r="D11773" s="339" t="s">
        <v>38936</v>
      </c>
      <c r="E11773" s="338" t="s">
        <v>32074</v>
      </c>
      <c r="F11773" s="340" t="s">
        <v>17295</v>
      </c>
      <c r="G11773" s="340" t="s">
        <v>17295</v>
      </c>
    </row>
    <row r="11774" spans="1:7">
      <c r="A11774" s="337" t="str">
        <f t="shared" si="185"/>
        <v>SINAPI-I 7223</v>
      </c>
      <c r="B11774" s="338" t="s">
        <v>32072</v>
      </c>
      <c r="C11774" s="338">
        <v>7223</v>
      </c>
      <c r="D11774" s="339" t="s">
        <v>38937</v>
      </c>
      <c r="E11774" s="338" t="s">
        <v>32074</v>
      </c>
      <c r="F11774" s="340" t="s">
        <v>38938</v>
      </c>
      <c r="G11774" s="340" t="s">
        <v>38938</v>
      </c>
    </row>
    <row r="11775" spans="1:7">
      <c r="A11775" s="337" t="str">
        <f t="shared" si="185"/>
        <v>SINAPI-I 7234</v>
      </c>
      <c r="B11775" s="338" t="s">
        <v>32072</v>
      </c>
      <c r="C11775" s="338">
        <v>7234</v>
      </c>
      <c r="D11775" s="339" t="s">
        <v>38939</v>
      </c>
      <c r="E11775" s="338" t="s">
        <v>32074</v>
      </c>
      <c r="F11775" s="340" t="s">
        <v>38940</v>
      </c>
      <c r="G11775" s="340" t="s">
        <v>38940</v>
      </c>
    </row>
    <row r="11776" spans="1:7">
      <c r="A11776" s="337" t="str">
        <f t="shared" si="185"/>
        <v>SINAPI-I 7224</v>
      </c>
      <c r="B11776" s="338" t="s">
        <v>32072</v>
      </c>
      <c r="C11776" s="338">
        <v>7224</v>
      </c>
      <c r="D11776" s="339" t="s">
        <v>38941</v>
      </c>
      <c r="E11776" s="338" t="s">
        <v>32074</v>
      </c>
      <c r="F11776" s="340" t="s">
        <v>38942</v>
      </c>
      <c r="G11776" s="340" t="s">
        <v>38942</v>
      </c>
    </row>
    <row r="11777" spans="1:7">
      <c r="A11777" s="337" t="str">
        <f t="shared" si="185"/>
        <v>SINAPI-I 7225</v>
      </c>
      <c r="B11777" s="338" t="s">
        <v>32072</v>
      </c>
      <c r="C11777" s="338">
        <v>7225</v>
      </c>
      <c r="D11777" s="339" t="s">
        <v>38943</v>
      </c>
      <c r="E11777" s="338" t="s">
        <v>32074</v>
      </c>
      <c r="F11777" s="340" t="s">
        <v>38944</v>
      </c>
      <c r="G11777" s="340" t="s">
        <v>38944</v>
      </c>
    </row>
    <row r="11778" spans="1:7">
      <c r="A11778" s="337" t="str">
        <f t="shared" si="185"/>
        <v>SINAPI-I 7226</v>
      </c>
      <c r="B11778" s="338" t="s">
        <v>32072</v>
      </c>
      <c r="C11778" s="338">
        <v>7226</v>
      </c>
      <c r="D11778" s="339" t="s">
        <v>38945</v>
      </c>
      <c r="E11778" s="338" t="s">
        <v>32074</v>
      </c>
      <c r="F11778" s="340" t="s">
        <v>20565</v>
      </c>
      <c r="G11778" s="340" t="s">
        <v>20565</v>
      </c>
    </row>
    <row r="11779" spans="1:7">
      <c r="A11779" s="337" t="str">
        <f t="shared" si="185"/>
        <v>SINAPI-I 7227</v>
      </c>
      <c r="B11779" s="338" t="s">
        <v>32072</v>
      </c>
      <c r="C11779" s="338">
        <v>7227</v>
      </c>
      <c r="D11779" s="339" t="s">
        <v>38946</v>
      </c>
      <c r="E11779" s="338" t="s">
        <v>32074</v>
      </c>
      <c r="F11779" s="340" t="s">
        <v>38947</v>
      </c>
      <c r="G11779" s="340" t="s">
        <v>38947</v>
      </c>
    </row>
    <row r="11780" spans="1:7">
      <c r="A11780" s="337" t="str">
        <f t="shared" si="185"/>
        <v>SINAPI-I 7212</v>
      </c>
      <c r="B11780" s="338" t="s">
        <v>32072</v>
      </c>
      <c r="C11780" s="338">
        <v>7212</v>
      </c>
      <c r="D11780" s="339" t="s">
        <v>38948</v>
      </c>
      <c r="E11780" s="338" t="s">
        <v>32074</v>
      </c>
      <c r="F11780" s="340" t="s">
        <v>38949</v>
      </c>
      <c r="G11780" s="340" t="s">
        <v>38949</v>
      </c>
    </row>
    <row r="11781" spans="1:7">
      <c r="A11781" s="337" t="str">
        <f t="shared" si="185"/>
        <v>SINAPI-I 7229</v>
      </c>
      <c r="B11781" s="338" t="s">
        <v>32072</v>
      </c>
      <c r="C11781" s="338">
        <v>7229</v>
      </c>
      <c r="D11781" s="339" t="s">
        <v>38950</v>
      </c>
      <c r="E11781" s="338" t="s">
        <v>32074</v>
      </c>
      <c r="F11781" s="340" t="s">
        <v>38951</v>
      </c>
      <c r="G11781" s="340" t="s">
        <v>38951</v>
      </c>
    </row>
    <row r="11782" spans="1:7">
      <c r="A11782" s="337" t="str">
        <f t="shared" si="185"/>
        <v>SINAPI-I 7230</v>
      </c>
      <c r="B11782" s="338" t="s">
        <v>32072</v>
      </c>
      <c r="C11782" s="338">
        <v>7230</v>
      </c>
      <c r="D11782" s="339" t="s">
        <v>38952</v>
      </c>
      <c r="E11782" s="338" t="s">
        <v>32074</v>
      </c>
      <c r="F11782" s="340" t="s">
        <v>38953</v>
      </c>
      <c r="G11782" s="340" t="s">
        <v>38953</v>
      </c>
    </row>
    <row r="11783" spans="1:7">
      <c r="A11783" s="337" t="str">
        <f t="shared" si="185"/>
        <v>SINAPI-I 7231</v>
      </c>
      <c r="B11783" s="338" t="s">
        <v>32072</v>
      </c>
      <c r="C11783" s="338">
        <v>7231</v>
      </c>
      <c r="D11783" s="339" t="s">
        <v>38954</v>
      </c>
      <c r="E11783" s="338" t="s">
        <v>32074</v>
      </c>
      <c r="F11783" s="340" t="s">
        <v>38955</v>
      </c>
      <c r="G11783" s="340" t="s">
        <v>38955</v>
      </c>
    </row>
    <row r="11784" spans="1:7">
      <c r="A11784" s="337" t="str">
        <f t="shared" si="185"/>
        <v>SINAPI-I 7220</v>
      </c>
      <c r="B11784" s="338" t="s">
        <v>32072</v>
      </c>
      <c r="C11784" s="338">
        <v>7220</v>
      </c>
      <c r="D11784" s="339" t="s">
        <v>38956</v>
      </c>
      <c r="E11784" s="338" t="s">
        <v>32074</v>
      </c>
      <c r="F11784" s="340" t="s">
        <v>38957</v>
      </c>
      <c r="G11784" s="340" t="s">
        <v>38957</v>
      </c>
    </row>
    <row r="11785" spans="1:7">
      <c r="A11785" s="337" t="str">
        <f t="shared" si="185"/>
        <v>SINAPI-I 34447</v>
      </c>
      <c r="B11785" s="338" t="s">
        <v>32072</v>
      </c>
      <c r="C11785" s="338">
        <v>34447</v>
      </c>
      <c r="D11785" s="339" t="s">
        <v>38958</v>
      </c>
      <c r="E11785" s="338" t="s">
        <v>32074</v>
      </c>
      <c r="F11785" s="340" t="s">
        <v>38959</v>
      </c>
      <c r="G11785" s="340" t="s">
        <v>38959</v>
      </c>
    </row>
    <row r="11786" spans="1:7">
      <c r="A11786" s="337" t="str">
        <f t="shared" si="185"/>
        <v>SINAPI-I 7233</v>
      </c>
      <c r="B11786" s="338" t="s">
        <v>32072</v>
      </c>
      <c r="C11786" s="338">
        <v>7233</v>
      </c>
      <c r="D11786" s="339" t="s">
        <v>38960</v>
      </c>
      <c r="E11786" s="338" t="s">
        <v>32074</v>
      </c>
      <c r="F11786" s="340" t="s">
        <v>38961</v>
      </c>
      <c r="G11786" s="340" t="s">
        <v>38961</v>
      </c>
    </row>
    <row r="11787" spans="1:7" ht="33.75">
      <c r="A11787" s="337" t="str">
        <f t="shared" si="185"/>
        <v>SINAPI-I 40740</v>
      </c>
      <c r="B11787" s="338" t="s">
        <v>32072</v>
      </c>
      <c r="C11787" s="338">
        <v>40740</v>
      </c>
      <c r="D11787" s="339" t="s">
        <v>38962</v>
      </c>
      <c r="E11787" s="338" t="s">
        <v>32083</v>
      </c>
      <c r="F11787" s="340" t="s">
        <v>38963</v>
      </c>
      <c r="G11787" s="340" t="s">
        <v>38963</v>
      </c>
    </row>
    <row r="11788" spans="1:7" ht="22.5">
      <c r="A11788" s="337" t="str">
        <f t="shared" si="185"/>
        <v>SINAPI-I 25007</v>
      </c>
      <c r="B11788" s="338" t="s">
        <v>32072</v>
      </c>
      <c r="C11788" s="338">
        <v>25007</v>
      </c>
      <c r="D11788" s="339" t="s">
        <v>38964</v>
      </c>
      <c r="E11788" s="338" t="s">
        <v>32083</v>
      </c>
      <c r="F11788" s="340" t="s">
        <v>38965</v>
      </c>
      <c r="G11788" s="340" t="s">
        <v>38965</v>
      </c>
    </row>
    <row r="11789" spans="1:7" ht="33.75">
      <c r="A11789" s="337" t="str">
        <f t="shared" si="185"/>
        <v>SINAPI-I 43071</v>
      </c>
      <c r="B11789" s="338" t="s">
        <v>32072</v>
      </c>
      <c r="C11789" s="338">
        <v>43071</v>
      </c>
      <c r="D11789" s="339" t="s">
        <v>38966</v>
      </c>
      <c r="E11789" s="338" t="s">
        <v>32083</v>
      </c>
      <c r="F11789" s="340" t="s">
        <v>38967</v>
      </c>
      <c r="G11789" s="340" t="s">
        <v>38967</v>
      </c>
    </row>
    <row r="11790" spans="1:7" ht="33.75">
      <c r="A11790" s="337" t="str">
        <f t="shared" si="185"/>
        <v>SINAPI-I 39520</v>
      </c>
      <c r="B11790" s="338" t="s">
        <v>32072</v>
      </c>
      <c r="C11790" s="338">
        <v>39520</v>
      </c>
      <c r="D11790" s="339" t="s">
        <v>38968</v>
      </c>
      <c r="E11790" s="338" t="s">
        <v>32083</v>
      </c>
      <c r="F11790" s="340" t="s">
        <v>38969</v>
      </c>
      <c r="G11790" s="340" t="s">
        <v>38969</v>
      </c>
    </row>
    <row r="11791" spans="1:7" ht="33.75">
      <c r="A11791" s="337" t="str">
        <f t="shared" si="185"/>
        <v>SINAPI-I 39521</v>
      </c>
      <c r="B11791" s="338" t="s">
        <v>32072</v>
      </c>
      <c r="C11791" s="338">
        <v>39521</v>
      </c>
      <c r="D11791" s="339" t="s">
        <v>38970</v>
      </c>
      <c r="E11791" s="338" t="s">
        <v>32083</v>
      </c>
      <c r="F11791" s="340" t="s">
        <v>38971</v>
      </c>
      <c r="G11791" s="340" t="s">
        <v>38971</v>
      </c>
    </row>
    <row r="11792" spans="1:7" ht="33.75">
      <c r="A11792" s="337" t="str">
        <f t="shared" si="185"/>
        <v>SINAPI-I 39522</v>
      </c>
      <c r="B11792" s="338" t="s">
        <v>32072</v>
      </c>
      <c r="C11792" s="338">
        <v>39522</v>
      </c>
      <c r="D11792" s="339" t="s">
        <v>38972</v>
      </c>
      <c r="E11792" s="338" t="s">
        <v>32083</v>
      </c>
      <c r="F11792" s="340" t="s">
        <v>38973</v>
      </c>
      <c r="G11792" s="340" t="s">
        <v>38973</v>
      </c>
    </row>
    <row r="11793" spans="1:7" ht="22.5">
      <c r="A11793" s="337" t="str">
        <f t="shared" si="185"/>
        <v>SINAPI-I 7243</v>
      </c>
      <c r="B11793" s="338" t="s">
        <v>32072</v>
      </c>
      <c r="C11793" s="338">
        <v>7243</v>
      </c>
      <c r="D11793" s="339" t="s">
        <v>38974</v>
      </c>
      <c r="E11793" s="338" t="s">
        <v>32083</v>
      </c>
      <c r="F11793" s="340" t="s">
        <v>38975</v>
      </c>
      <c r="G11793" s="340" t="s">
        <v>38975</v>
      </c>
    </row>
    <row r="11794" spans="1:7" ht="22.5">
      <c r="A11794" s="337" t="str">
        <f t="shared" si="185"/>
        <v>SINAPI-I 11067</v>
      </c>
      <c r="B11794" s="338" t="s">
        <v>32072</v>
      </c>
      <c r="C11794" s="338">
        <v>11067</v>
      </c>
      <c r="D11794" s="339" t="s">
        <v>38976</v>
      </c>
      <c r="E11794" s="338" t="s">
        <v>32074</v>
      </c>
      <c r="F11794" s="340" t="s">
        <v>38977</v>
      </c>
      <c r="G11794" s="340" t="s">
        <v>38977</v>
      </c>
    </row>
    <row r="11795" spans="1:7" ht="22.5">
      <c r="A11795" s="337" t="str">
        <f t="shared" si="185"/>
        <v>SINAPI-I 11068</v>
      </c>
      <c r="B11795" s="338" t="s">
        <v>32072</v>
      </c>
      <c r="C11795" s="338">
        <v>11068</v>
      </c>
      <c r="D11795" s="339" t="s">
        <v>38978</v>
      </c>
      <c r="E11795" s="338" t="s">
        <v>32074</v>
      </c>
      <c r="F11795" s="340" t="s">
        <v>38979</v>
      </c>
      <c r="G11795" s="340" t="s">
        <v>38979</v>
      </c>
    </row>
    <row r="11796" spans="1:7">
      <c r="A11796" s="337" t="str">
        <f t="shared" si="185"/>
        <v>SINAPI-I 7246</v>
      </c>
      <c r="B11796" s="338" t="s">
        <v>32072</v>
      </c>
      <c r="C11796" s="338">
        <v>7246</v>
      </c>
      <c r="D11796" s="339" t="s">
        <v>38980</v>
      </c>
      <c r="E11796" s="338" t="s">
        <v>32074</v>
      </c>
      <c r="F11796" s="340" t="s">
        <v>34810</v>
      </c>
      <c r="G11796" s="340" t="s">
        <v>34810</v>
      </c>
    </row>
    <row r="11797" spans="1:7">
      <c r="A11797" s="337" t="str">
        <f t="shared" si="185"/>
        <v>SINAPI-I 41097</v>
      </c>
      <c r="B11797" s="338" t="s">
        <v>32072</v>
      </c>
      <c r="C11797" s="338">
        <v>41097</v>
      </c>
      <c r="D11797" s="339" t="s">
        <v>38981</v>
      </c>
      <c r="E11797" s="338" t="s">
        <v>32304</v>
      </c>
      <c r="F11797" s="340" t="s">
        <v>38982</v>
      </c>
      <c r="G11797" s="340" t="s">
        <v>38983</v>
      </c>
    </row>
    <row r="11798" spans="1:7">
      <c r="A11798" s="337" t="str">
        <f t="shared" si="185"/>
        <v>SINAPI-I 12869</v>
      </c>
      <c r="B11798" s="338" t="s">
        <v>32072</v>
      </c>
      <c r="C11798" s="338">
        <v>12869</v>
      </c>
      <c r="D11798" s="339" t="s">
        <v>38984</v>
      </c>
      <c r="E11798" s="338" t="s">
        <v>32302</v>
      </c>
      <c r="F11798" s="340" t="s">
        <v>15838</v>
      </c>
      <c r="G11798" s="340" t="s">
        <v>27816</v>
      </c>
    </row>
    <row r="11799" spans="1:7" ht="22.5">
      <c r="A11799" s="337" t="str">
        <f t="shared" si="185"/>
        <v>SINAPI-I 1574</v>
      </c>
      <c r="B11799" s="338" t="s">
        <v>32072</v>
      </c>
      <c r="C11799" s="338">
        <v>1574</v>
      </c>
      <c r="D11799" s="339" t="s">
        <v>38985</v>
      </c>
      <c r="E11799" s="338" t="s">
        <v>32074</v>
      </c>
      <c r="F11799" s="340" t="s">
        <v>10862</v>
      </c>
      <c r="G11799" s="340" t="s">
        <v>10862</v>
      </c>
    </row>
    <row r="11800" spans="1:7" ht="22.5">
      <c r="A11800" s="337" t="str">
        <f t="shared" si="185"/>
        <v>SINAPI-I 1581</v>
      </c>
      <c r="B11800" s="338" t="s">
        <v>32072</v>
      </c>
      <c r="C11800" s="338">
        <v>1581</v>
      </c>
      <c r="D11800" s="339" t="s">
        <v>38986</v>
      </c>
      <c r="E11800" s="338" t="s">
        <v>32074</v>
      </c>
      <c r="F11800" s="340" t="s">
        <v>11404</v>
      </c>
      <c r="G11800" s="340" t="s">
        <v>11404</v>
      </c>
    </row>
    <row r="11801" spans="1:7" ht="22.5">
      <c r="A11801" s="337" t="str">
        <f t="shared" si="185"/>
        <v>SINAPI-I 1575</v>
      </c>
      <c r="B11801" s="338" t="s">
        <v>32072</v>
      </c>
      <c r="C11801" s="338">
        <v>1575</v>
      </c>
      <c r="D11801" s="339" t="s">
        <v>38987</v>
      </c>
      <c r="E11801" s="338" t="s">
        <v>32074</v>
      </c>
      <c r="F11801" s="340" t="s">
        <v>35450</v>
      </c>
      <c r="G11801" s="340" t="s">
        <v>35450</v>
      </c>
    </row>
    <row r="11802" spans="1:7" ht="22.5">
      <c r="A11802" s="337" t="str">
        <f t="shared" si="185"/>
        <v>SINAPI-I 1570</v>
      </c>
      <c r="B11802" s="338" t="s">
        <v>32072</v>
      </c>
      <c r="C11802" s="338">
        <v>1570</v>
      </c>
      <c r="D11802" s="339" t="s">
        <v>38988</v>
      </c>
      <c r="E11802" s="338" t="s">
        <v>32074</v>
      </c>
      <c r="F11802" s="340" t="s">
        <v>9865</v>
      </c>
      <c r="G11802" s="340" t="s">
        <v>9865</v>
      </c>
    </row>
    <row r="11803" spans="1:7" ht="22.5">
      <c r="A11803" s="337" t="str">
        <f t="shared" si="185"/>
        <v>SINAPI-I 1576</v>
      </c>
      <c r="B11803" s="338" t="s">
        <v>32072</v>
      </c>
      <c r="C11803" s="338">
        <v>1576</v>
      </c>
      <c r="D11803" s="339" t="s">
        <v>38989</v>
      </c>
      <c r="E11803" s="338" t="s">
        <v>32074</v>
      </c>
      <c r="F11803" s="340" t="s">
        <v>8054</v>
      </c>
      <c r="G11803" s="340" t="s">
        <v>8054</v>
      </c>
    </row>
    <row r="11804" spans="1:7" ht="22.5">
      <c r="A11804" s="337" t="str">
        <f t="shared" si="185"/>
        <v>SINAPI-I 1577</v>
      </c>
      <c r="B11804" s="338" t="s">
        <v>32072</v>
      </c>
      <c r="C11804" s="338">
        <v>1577</v>
      </c>
      <c r="D11804" s="339" t="s">
        <v>38990</v>
      </c>
      <c r="E11804" s="338" t="s">
        <v>32074</v>
      </c>
      <c r="F11804" s="340" t="s">
        <v>10835</v>
      </c>
      <c r="G11804" s="340" t="s">
        <v>10835</v>
      </c>
    </row>
    <row r="11805" spans="1:7" ht="22.5">
      <c r="A11805" s="337" t="str">
        <f t="shared" si="185"/>
        <v>SINAPI-I 1571</v>
      </c>
      <c r="B11805" s="338" t="s">
        <v>32072</v>
      </c>
      <c r="C11805" s="338">
        <v>1571</v>
      </c>
      <c r="D11805" s="339" t="s">
        <v>38991</v>
      </c>
      <c r="E11805" s="338" t="s">
        <v>32074</v>
      </c>
      <c r="F11805" s="340" t="s">
        <v>30357</v>
      </c>
      <c r="G11805" s="340" t="s">
        <v>30357</v>
      </c>
    </row>
    <row r="11806" spans="1:7" ht="22.5">
      <c r="A11806" s="337" t="str">
        <f t="shared" si="185"/>
        <v>SINAPI-I 1578</v>
      </c>
      <c r="B11806" s="338" t="s">
        <v>32072</v>
      </c>
      <c r="C11806" s="338">
        <v>1578</v>
      </c>
      <c r="D11806" s="339" t="s">
        <v>38992</v>
      </c>
      <c r="E11806" s="338" t="s">
        <v>32074</v>
      </c>
      <c r="F11806" s="340" t="s">
        <v>28530</v>
      </c>
      <c r="G11806" s="340" t="s">
        <v>28530</v>
      </c>
    </row>
    <row r="11807" spans="1:7" ht="22.5">
      <c r="A11807" s="337" t="str">
        <f t="shared" si="185"/>
        <v>SINAPI-I 1573</v>
      </c>
      <c r="B11807" s="338" t="s">
        <v>32072</v>
      </c>
      <c r="C11807" s="338">
        <v>1573</v>
      </c>
      <c r="D11807" s="339" t="s">
        <v>38993</v>
      </c>
      <c r="E11807" s="338" t="s">
        <v>32074</v>
      </c>
      <c r="F11807" s="340" t="s">
        <v>26648</v>
      </c>
      <c r="G11807" s="340" t="s">
        <v>26648</v>
      </c>
    </row>
    <row r="11808" spans="1:7" ht="22.5">
      <c r="A11808" s="337" t="str">
        <f t="shared" si="185"/>
        <v>SINAPI-I 1579</v>
      </c>
      <c r="B11808" s="338" t="s">
        <v>32072</v>
      </c>
      <c r="C11808" s="338">
        <v>1579</v>
      </c>
      <c r="D11808" s="339" t="s">
        <v>38994</v>
      </c>
      <c r="E11808" s="338" t="s">
        <v>32074</v>
      </c>
      <c r="F11808" s="340" t="s">
        <v>7830</v>
      </c>
      <c r="G11808" s="340" t="s">
        <v>7830</v>
      </c>
    </row>
    <row r="11809" spans="1:7" ht="22.5">
      <c r="A11809" s="337" t="str">
        <f t="shared" si="185"/>
        <v>SINAPI-I 1580</v>
      </c>
      <c r="B11809" s="338" t="s">
        <v>32072</v>
      </c>
      <c r="C11809" s="338">
        <v>1580</v>
      </c>
      <c r="D11809" s="339" t="s">
        <v>38995</v>
      </c>
      <c r="E11809" s="338" t="s">
        <v>32074</v>
      </c>
      <c r="F11809" s="340" t="s">
        <v>16228</v>
      </c>
      <c r="G11809" s="340" t="s">
        <v>16228</v>
      </c>
    </row>
    <row r="11810" spans="1:7">
      <c r="A11810" s="337" t="str">
        <f t="shared" si="185"/>
        <v>SINAPI-I 39321</v>
      </c>
      <c r="B11810" s="338" t="s">
        <v>32072</v>
      </c>
      <c r="C11810" s="338">
        <v>39321</v>
      </c>
      <c r="D11810" s="339" t="s">
        <v>38996</v>
      </c>
      <c r="E11810" s="338" t="s">
        <v>32074</v>
      </c>
      <c r="F11810" s="340" t="s">
        <v>17697</v>
      </c>
      <c r="G11810" s="340" t="s">
        <v>17697</v>
      </c>
    </row>
    <row r="11811" spans="1:7">
      <c r="A11811" s="337" t="str">
        <f t="shared" si="185"/>
        <v>SINAPI-I 39319</v>
      </c>
      <c r="B11811" s="338" t="s">
        <v>32072</v>
      </c>
      <c r="C11811" s="338">
        <v>39319</v>
      </c>
      <c r="D11811" s="339" t="s">
        <v>38997</v>
      </c>
      <c r="E11811" s="338" t="s">
        <v>32074</v>
      </c>
      <c r="F11811" s="340" t="s">
        <v>23394</v>
      </c>
      <c r="G11811" s="340" t="s">
        <v>23394</v>
      </c>
    </row>
    <row r="11812" spans="1:7">
      <c r="A11812" s="337" t="str">
        <f t="shared" si="185"/>
        <v>SINAPI-I 39320</v>
      </c>
      <c r="B11812" s="338" t="s">
        <v>32072</v>
      </c>
      <c r="C11812" s="338">
        <v>39320</v>
      </c>
      <c r="D11812" s="339" t="s">
        <v>38998</v>
      </c>
      <c r="E11812" s="338" t="s">
        <v>32074</v>
      </c>
      <c r="F11812" s="340" t="s">
        <v>16245</v>
      </c>
      <c r="G11812" s="340" t="s">
        <v>16245</v>
      </c>
    </row>
    <row r="11813" spans="1:7">
      <c r="A11813" s="337" t="str">
        <f t="shared" si="185"/>
        <v>SINAPI-I 1591</v>
      </c>
      <c r="B11813" s="338" t="s">
        <v>32072</v>
      </c>
      <c r="C11813" s="338">
        <v>1591</v>
      </c>
      <c r="D11813" s="339" t="s">
        <v>38999</v>
      </c>
      <c r="E11813" s="338" t="s">
        <v>32074</v>
      </c>
      <c r="F11813" s="340" t="s">
        <v>20939</v>
      </c>
      <c r="G11813" s="340" t="s">
        <v>20939</v>
      </c>
    </row>
    <row r="11814" spans="1:7">
      <c r="A11814" s="337" t="str">
        <f t="shared" si="185"/>
        <v>SINAPI-I 1547</v>
      </c>
      <c r="B11814" s="338" t="s">
        <v>32072</v>
      </c>
      <c r="C11814" s="338">
        <v>1547</v>
      </c>
      <c r="D11814" s="339" t="s">
        <v>39000</v>
      </c>
      <c r="E11814" s="338" t="s">
        <v>32074</v>
      </c>
      <c r="F11814" s="340" t="s">
        <v>39001</v>
      </c>
      <c r="G11814" s="340" t="s">
        <v>39001</v>
      </c>
    </row>
    <row r="11815" spans="1:7">
      <c r="A11815" s="337" t="str">
        <f t="shared" si="185"/>
        <v>SINAPI-I 38196</v>
      </c>
      <c r="B11815" s="338" t="s">
        <v>32072</v>
      </c>
      <c r="C11815" s="338">
        <v>38196</v>
      </c>
      <c r="D11815" s="339" t="s">
        <v>39002</v>
      </c>
      <c r="E11815" s="338" t="s">
        <v>32074</v>
      </c>
      <c r="F11815" s="340" t="s">
        <v>15336</v>
      </c>
      <c r="G11815" s="340" t="s">
        <v>15336</v>
      </c>
    </row>
    <row r="11816" spans="1:7">
      <c r="A11816" s="337" t="str">
        <f t="shared" si="185"/>
        <v>SINAPI-I 1543</v>
      </c>
      <c r="B11816" s="338" t="s">
        <v>32072</v>
      </c>
      <c r="C11816" s="338">
        <v>1543</v>
      </c>
      <c r="D11816" s="339" t="s">
        <v>39003</v>
      </c>
      <c r="E11816" s="338" t="s">
        <v>32074</v>
      </c>
      <c r="F11816" s="340" t="s">
        <v>39004</v>
      </c>
      <c r="G11816" s="340" t="s">
        <v>39004</v>
      </c>
    </row>
    <row r="11817" spans="1:7">
      <c r="A11817" s="337" t="str">
        <f t="shared" si="185"/>
        <v>SINAPI-I 1585</v>
      </c>
      <c r="B11817" s="338" t="s">
        <v>32072</v>
      </c>
      <c r="C11817" s="338">
        <v>1585</v>
      </c>
      <c r="D11817" s="339" t="s">
        <v>39005</v>
      </c>
      <c r="E11817" s="338" t="s">
        <v>32074</v>
      </c>
      <c r="F11817" s="340" t="s">
        <v>28530</v>
      </c>
      <c r="G11817" s="340" t="s">
        <v>28530</v>
      </c>
    </row>
    <row r="11818" spans="1:7">
      <c r="A11818" s="337" t="str">
        <f t="shared" si="185"/>
        <v>SINAPI-I 1593</v>
      </c>
      <c r="B11818" s="338" t="s">
        <v>32072</v>
      </c>
      <c r="C11818" s="338">
        <v>1593</v>
      </c>
      <c r="D11818" s="339" t="s">
        <v>39006</v>
      </c>
      <c r="E11818" s="338" t="s">
        <v>32074</v>
      </c>
      <c r="F11818" s="340" t="s">
        <v>7874</v>
      </c>
      <c r="G11818" s="340" t="s">
        <v>7874</v>
      </c>
    </row>
    <row r="11819" spans="1:7">
      <c r="A11819" s="337" t="str">
        <f t="shared" si="185"/>
        <v>SINAPI-I 11838</v>
      </c>
      <c r="B11819" s="338" t="s">
        <v>32072</v>
      </c>
      <c r="C11819" s="338">
        <v>11838</v>
      </c>
      <c r="D11819" s="339" t="s">
        <v>39007</v>
      </c>
      <c r="E11819" s="338" t="s">
        <v>32074</v>
      </c>
      <c r="F11819" s="340" t="s">
        <v>10177</v>
      </c>
      <c r="G11819" s="340" t="s">
        <v>10177</v>
      </c>
    </row>
    <row r="11820" spans="1:7">
      <c r="A11820" s="337" t="str">
        <f t="shared" si="185"/>
        <v>SINAPI-I 1594</v>
      </c>
      <c r="B11820" s="338" t="s">
        <v>32072</v>
      </c>
      <c r="C11820" s="338">
        <v>1594</v>
      </c>
      <c r="D11820" s="339" t="s">
        <v>39008</v>
      </c>
      <c r="E11820" s="338" t="s">
        <v>32074</v>
      </c>
      <c r="F11820" s="340" t="s">
        <v>33763</v>
      </c>
      <c r="G11820" s="340" t="s">
        <v>33763</v>
      </c>
    </row>
    <row r="11821" spans="1:7">
      <c r="A11821" s="337" t="str">
        <f t="shared" si="185"/>
        <v>SINAPI-I 1586</v>
      </c>
      <c r="B11821" s="338" t="s">
        <v>32072</v>
      </c>
      <c r="C11821" s="338">
        <v>1586</v>
      </c>
      <c r="D11821" s="339" t="s">
        <v>39009</v>
      </c>
      <c r="E11821" s="338" t="s">
        <v>32074</v>
      </c>
      <c r="F11821" s="340" t="s">
        <v>20978</v>
      </c>
      <c r="G11821" s="340" t="s">
        <v>20978</v>
      </c>
    </row>
    <row r="11822" spans="1:7">
      <c r="A11822" s="337" t="str">
        <f t="shared" si="185"/>
        <v>SINAPI-I 11839</v>
      </c>
      <c r="B11822" s="338" t="s">
        <v>32072</v>
      </c>
      <c r="C11822" s="338">
        <v>11839</v>
      </c>
      <c r="D11822" s="339" t="s">
        <v>39010</v>
      </c>
      <c r="E11822" s="338" t="s">
        <v>32074</v>
      </c>
      <c r="F11822" s="340" t="s">
        <v>39011</v>
      </c>
      <c r="G11822" s="340" t="s">
        <v>39011</v>
      </c>
    </row>
    <row r="11823" spans="1:7">
      <c r="A11823" s="337" t="str">
        <f t="shared" si="185"/>
        <v>SINAPI-I 1587</v>
      </c>
      <c r="B11823" s="338" t="s">
        <v>32072</v>
      </c>
      <c r="C11823" s="338">
        <v>1587</v>
      </c>
      <c r="D11823" s="339" t="s">
        <v>39012</v>
      </c>
      <c r="E11823" s="338" t="s">
        <v>32074</v>
      </c>
      <c r="F11823" s="340" t="s">
        <v>10957</v>
      </c>
      <c r="G11823" s="340" t="s">
        <v>10957</v>
      </c>
    </row>
    <row r="11824" spans="1:7">
      <c r="A11824" s="337" t="str">
        <f t="shared" si="185"/>
        <v>SINAPI-I 1545</v>
      </c>
      <c r="B11824" s="338" t="s">
        <v>32072</v>
      </c>
      <c r="C11824" s="338">
        <v>1545</v>
      </c>
      <c r="D11824" s="339" t="s">
        <v>39013</v>
      </c>
      <c r="E11824" s="338" t="s">
        <v>32074</v>
      </c>
      <c r="F11824" s="340" t="s">
        <v>39014</v>
      </c>
      <c r="G11824" s="340" t="s">
        <v>39014</v>
      </c>
    </row>
    <row r="11825" spans="1:7">
      <c r="A11825" s="337" t="str">
        <f t="shared" si="185"/>
        <v>SINAPI-I 1588</v>
      </c>
      <c r="B11825" s="338" t="s">
        <v>32072</v>
      </c>
      <c r="C11825" s="338">
        <v>1588</v>
      </c>
      <c r="D11825" s="339" t="s">
        <v>39015</v>
      </c>
      <c r="E11825" s="338" t="s">
        <v>32074</v>
      </c>
      <c r="F11825" s="340" t="s">
        <v>12953</v>
      </c>
      <c r="G11825" s="340" t="s">
        <v>12953</v>
      </c>
    </row>
    <row r="11826" spans="1:7">
      <c r="A11826" s="337" t="str">
        <f t="shared" si="185"/>
        <v>SINAPI-I 1535</v>
      </c>
      <c r="B11826" s="338" t="s">
        <v>32072</v>
      </c>
      <c r="C11826" s="338">
        <v>1535</v>
      </c>
      <c r="D11826" s="339" t="s">
        <v>39016</v>
      </c>
      <c r="E11826" s="338" t="s">
        <v>32074</v>
      </c>
      <c r="F11826" s="340" t="s">
        <v>8828</v>
      </c>
      <c r="G11826" s="340" t="s">
        <v>8828</v>
      </c>
    </row>
    <row r="11827" spans="1:7">
      <c r="A11827" s="337" t="str">
        <f t="shared" si="185"/>
        <v>SINAPI-I 1589</v>
      </c>
      <c r="B11827" s="338" t="s">
        <v>32072</v>
      </c>
      <c r="C11827" s="338">
        <v>1589</v>
      </c>
      <c r="D11827" s="339" t="s">
        <v>39017</v>
      </c>
      <c r="E11827" s="338" t="s">
        <v>32074</v>
      </c>
      <c r="F11827" s="340" t="s">
        <v>16392</v>
      </c>
      <c r="G11827" s="340" t="s">
        <v>16392</v>
      </c>
    </row>
    <row r="11828" spans="1:7">
      <c r="A11828" s="337" t="str">
        <f t="shared" si="185"/>
        <v>SINAPI-I 1546</v>
      </c>
      <c r="B11828" s="338" t="s">
        <v>32072</v>
      </c>
      <c r="C11828" s="338">
        <v>1546</v>
      </c>
      <c r="D11828" s="339" t="s">
        <v>39018</v>
      </c>
      <c r="E11828" s="338" t="s">
        <v>32074</v>
      </c>
      <c r="F11828" s="340" t="s">
        <v>28953</v>
      </c>
      <c r="G11828" s="340" t="s">
        <v>28953</v>
      </c>
    </row>
    <row r="11829" spans="1:7">
      <c r="A11829" s="337" t="str">
        <f t="shared" si="185"/>
        <v>SINAPI-I 1590</v>
      </c>
      <c r="B11829" s="338" t="s">
        <v>32072</v>
      </c>
      <c r="C11829" s="338">
        <v>1590</v>
      </c>
      <c r="D11829" s="339" t="s">
        <v>39019</v>
      </c>
      <c r="E11829" s="338" t="s">
        <v>32074</v>
      </c>
      <c r="F11829" s="340" t="s">
        <v>30991</v>
      </c>
      <c r="G11829" s="340" t="s">
        <v>30991</v>
      </c>
    </row>
    <row r="11830" spans="1:7">
      <c r="A11830" s="337" t="str">
        <f t="shared" si="185"/>
        <v>SINAPI-I 1542</v>
      </c>
      <c r="B11830" s="338" t="s">
        <v>32072</v>
      </c>
      <c r="C11830" s="338">
        <v>1542</v>
      </c>
      <c r="D11830" s="339" t="s">
        <v>39020</v>
      </c>
      <c r="E11830" s="338" t="s">
        <v>32074</v>
      </c>
      <c r="F11830" s="340" t="s">
        <v>21803</v>
      </c>
      <c r="G11830" s="340" t="s">
        <v>21803</v>
      </c>
    </row>
    <row r="11831" spans="1:7" ht="22.5">
      <c r="A11831" s="337" t="str">
        <f t="shared" ref="A11831:A11894" si="186">CONCATENAR</f>
        <v>SINAPI-I 38415</v>
      </c>
      <c r="B11831" s="338" t="s">
        <v>32072</v>
      </c>
      <c r="C11831" s="338">
        <v>38415</v>
      </c>
      <c r="D11831" s="339" t="s">
        <v>39021</v>
      </c>
      <c r="E11831" s="338" t="s">
        <v>32074</v>
      </c>
      <c r="F11831" s="340" t="s">
        <v>39022</v>
      </c>
      <c r="G11831" s="340" t="s">
        <v>39022</v>
      </c>
    </row>
    <row r="11832" spans="1:7" ht="22.5">
      <c r="A11832" s="337" t="str">
        <f t="shared" si="186"/>
        <v>SINAPI-I 38414</v>
      </c>
      <c r="B11832" s="338" t="s">
        <v>32072</v>
      </c>
      <c r="C11832" s="338">
        <v>38414</v>
      </c>
      <c r="D11832" s="339" t="s">
        <v>39023</v>
      </c>
      <c r="E11832" s="338" t="s">
        <v>32074</v>
      </c>
      <c r="F11832" s="340" t="s">
        <v>39024</v>
      </c>
      <c r="G11832" s="340" t="s">
        <v>39024</v>
      </c>
    </row>
    <row r="11833" spans="1:7">
      <c r="A11833" s="337" t="str">
        <f t="shared" si="186"/>
        <v>SINAPI-I 38128</v>
      </c>
      <c r="B11833" s="338" t="s">
        <v>32072</v>
      </c>
      <c r="C11833" s="338">
        <v>38128</v>
      </c>
      <c r="D11833" s="339" t="s">
        <v>39025</v>
      </c>
      <c r="E11833" s="338" t="s">
        <v>32148</v>
      </c>
      <c r="F11833" s="340" t="s">
        <v>10518</v>
      </c>
      <c r="G11833" s="340" t="s">
        <v>10518</v>
      </c>
    </row>
    <row r="11834" spans="1:7">
      <c r="A11834" s="337" t="str">
        <f t="shared" si="186"/>
        <v>SINAPI-I 7253</v>
      </c>
      <c r="B11834" s="338" t="s">
        <v>32072</v>
      </c>
      <c r="C11834" s="338">
        <v>7253</v>
      </c>
      <c r="D11834" s="339" t="s">
        <v>39026</v>
      </c>
      <c r="E11834" s="338" t="s">
        <v>32299</v>
      </c>
      <c r="F11834" s="340" t="s">
        <v>39027</v>
      </c>
      <c r="G11834" s="340" t="s">
        <v>39027</v>
      </c>
    </row>
    <row r="11835" spans="1:7">
      <c r="A11835" s="337" t="str">
        <f t="shared" si="186"/>
        <v>SINAPI-I 4806</v>
      </c>
      <c r="B11835" s="338" t="s">
        <v>32072</v>
      </c>
      <c r="C11835" s="338">
        <v>4806</v>
      </c>
      <c r="D11835" s="339" t="s">
        <v>39028</v>
      </c>
      <c r="E11835" s="338" t="s">
        <v>32092</v>
      </c>
      <c r="F11835" s="340" t="s">
        <v>39029</v>
      </c>
      <c r="G11835" s="340" t="s">
        <v>39029</v>
      </c>
    </row>
    <row r="11836" spans="1:7">
      <c r="A11836" s="337" t="str">
        <f t="shared" si="186"/>
        <v>SINAPI-I 34401</v>
      </c>
      <c r="B11836" s="338" t="s">
        <v>32072</v>
      </c>
      <c r="C11836" s="338">
        <v>34401</v>
      </c>
      <c r="D11836" s="339" t="s">
        <v>39030</v>
      </c>
      <c r="E11836" s="338" t="s">
        <v>32074</v>
      </c>
      <c r="F11836" s="340" t="s">
        <v>27829</v>
      </c>
      <c r="G11836" s="340" t="s">
        <v>27829</v>
      </c>
    </row>
    <row r="11837" spans="1:7">
      <c r="A11837" s="337" t="str">
        <f t="shared" si="186"/>
        <v>SINAPI-I 7260</v>
      </c>
      <c r="B11837" s="338" t="s">
        <v>32072</v>
      </c>
      <c r="C11837" s="338">
        <v>7260</v>
      </c>
      <c r="D11837" s="339" t="s">
        <v>39031</v>
      </c>
      <c r="E11837" s="338" t="s">
        <v>32074</v>
      </c>
      <c r="F11837" s="340" t="s">
        <v>33947</v>
      </c>
      <c r="G11837" s="340" t="s">
        <v>33947</v>
      </c>
    </row>
    <row r="11838" spans="1:7">
      <c r="A11838" s="337" t="str">
        <f t="shared" si="186"/>
        <v>SINAPI-I 7256</v>
      </c>
      <c r="B11838" s="338" t="s">
        <v>32072</v>
      </c>
      <c r="C11838" s="338">
        <v>7256</v>
      </c>
      <c r="D11838" s="339" t="s">
        <v>39032</v>
      </c>
      <c r="E11838" s="338" t="s">
        <v>32074</v>
      </c>
      <c r="F11838" s="340" t="s">
        <v>30350</v>
      </c>
      <c r="G11838" s="340" t="s">
        <v>30350</v>
      </c>
    </row>
    <row r="11839" spans="1:7">
      <c r="A11839" s="337" t="str">
        <f t="shared" si="186"/>
        <v>SINAPI-I 7258</v>
      </c>
      <c r="B11839" s="338" t="s">
        <v>32072</v>
      </c>
      <c r="C11839" s="338">
        <v>7258</v>
      </c>
      <c r="D11839" s="339" t="s">
        <v>39033</v>
      </c>
      <c r="E11839" s="338" t="s">
        <v>32074</v>
      </c>
      <c r="F11839" s="340" t="s">
        <v>10694</v>
      </c>
      <c r="G11839" s="340" t="s">
        <v>10694</v>
      </c>
    </row>
    <row r="11840" spans="1:7">
      <c r="A11840" s="337" t="str">
        <f t="shared" si="186"/>
        <v>SINAPI-I 34400</v>
      </c>
      <c r="B11840" s="338" t="s">
        <v>32072</v>
      </c>
      <c r="C11840" s="338">
        <v>34400</v>
      </c>
      <c r="D11840" s="339" t="s">
        <v>39034</v>
      </c>
      <c r="E11840" s="338" t="s">
        <v>32074</v>
      </c>
      <c r="F11840" s="340" t="s">
        <v>33356</v>
      </c>
      <c r="G11840" s="340" t="s">
        <v>33356</v>
      </c>
    </row>
    <row r="11841" spans="1:7">
      <c r="A11841" s="337" t="str">
        <f t="shared" si="186"/>
        <v>SINAPI-I 10617</v>
      </c>
      <c r="B11841" s="338" t="s">
        <v>32072</v>
      </c>
      <c r="C11841" s="338">
        <v>10617</v>
      </c>
      <c r="D11841" s="339" t="s">
        <v>39035</v>
      </c>
      <c r="E11841" s="338" t="s">
        <v>32074</v>
      </c>
      <c r="F11841" s="340" t="s">
        <v>11549</v>
      </c>
      <c r="G11841" s="340" t="s">
        <v>11549</v>
      </c>
    </row>
    <row r="11842" spans="1:7">
      <c r="A11842" s="337" t="str">
        <f t="shared" si="186"/>
        <v>SINAPI-I 7274</v>
      </c>
      <c r="B11842" s="338" t="s">
        <v>32072</v>
      </c>
      <c r="C11842" s="338">
        <v>7274</v>
      </c>
      <c r="D11842" s="339" t="s">
        <v>39036</v>
      </c>
      <c r="E11842" s="338" t="s">
        <v>32074</v>
      </c>
      <c r="F11842" s="340" t="s">
        <v>37566</v>
      </c>
      <c r="G11842" s="340" t="s">
        <v>37566</v>
      </c>
    </row>
    <row r="11843" spans="1:7">
      <c r="A11843" s="337" t="str">
        <f t="shared" si="186"/>
        <v>SINAPI-I 11663</v>
      </c>
      <c r="B11843" s="338" t="s">
        <v>32072</v>
      </c>
      <c r="C11843" s="338">
        <v>11663</v>
      </c>
      <c r="D11843" s="339" t="s">
        <v>39037</v>
      </c>
      <c r="E11843" s="338" t="s">
        <v>32074</v>
      </c>
      <c r="F11843" s="340" t="s">
        <v>39038</v>
      </c>
      <c r="G11843" s="340" t="s">
        <v>39038</v>
      </c>
    </row>
    <row r="11844" spans="1:7">
      <c r="A11844" s="337" t="str">
        <f t="shared" si="186"/>
        <v>SINAPI-I 154</v>
      </c>
      <c r="B11844" s="338" t="s">
        <v>32072</v>
      </c>
      <c r="C11844" s="338">
        <v>154</v>
      </c>
      <c r="D11844" s="339" t="s">
        <v>39039</v>
      </c>
      <c r="E11844" s="338" t="s">
        <v>32150</v>
      </c>
      <c r="F11844" s="340" t="s">
        <v>39040</v>
      </c>
      <c r="G11844" s="340" t="s">
        <v>39040</v>
      </c>
    </row>
    <row r="11845" spans="1:7" ht="22.5">
      <c r="A11845" s="337" t="str">
        <f t="shared" si="186"/>
        <v>SINAPI-I 38121</v>
      </c>
      <c r="B11845" s="338" t="s">
        <v>32072</v>
      </c>
      <c r="C11845" s="338">
        <v>38121</v>
      </c>
      <c r="D11845" s="339" t="s">
        <v>39041</v>
      </c>
      <c r="E11845" s="338" t="s">
        <v>32150</v>
      </c>
      <c r="F11845" s="340" t="s">
        <v>31643</v>
      </c>
      <c r="G11845" s="340" t="s">
        <v>31643</v>
      </c>
    </row>
    <row r="11846" spans="1:7">
      <c r="A11846" s="337" t="str">
        <f t="shared" si="186"/>
        <v>SINAPI-I 43776</v>
      </c>
      <c r="B11846" s="338" t="s">
        <v>32072</v>
      </c>
      <c r="C11846" s="338">
        <v>43776</v>
      </c>
      <c r="D11846" s="339" t="s">
        <v>39042</v>
      </c>
      <c r="E11846" s="338" t="s">
        <v>32150</v>
      </c>
      <c r="F11846" s="340" t="s">
        <v>31777</v>
      </c>
      <c r="G11846" s="340" t="s">
        <v>31777</v>
      </c>
    </row>
    <row r="11847" spans="1:7">
      <c r="A11847" s="337" t="str">
        <f t="shared" si="186"/>
        <v>SINAPI-I 7343</v>
      </c>
      <c r="B11847" s="338" t="s">
        <v>32072</v>
      </c>
      <c r="C11847" s="338">
        <v>7343</v>
      </c>
      <c r="D11847" s="339" t="s">
        <v>39043</v>
      </c>
      <c r="E11847" s="338" t="s">
        <v>32150</v>
      </c>
      <c r="F11847" s="340" t="s">
        <v>18409</v>
      </c>
      <c r="G11847" s="340" t="s">
        <v>18409</v>
      </c>
    </row>
    <row r="11848" spans="1:7">
      <c r="A11848" s="337" t="str">
        <f t="shared" si="186"/>
        <v>SINAPI-I 7348</v>
      </c>
      <c r="B11848" s="338" t="s">
        <v>32072</v>
      </c>
      <c r="C11848" s="338">
        <v>7348</v>
      </c>
      <c r="D11848" s="339" t="s">
        <v>39044</v>
      </c>
      <c r="E11848" s="338" t="s">
        <v>32150</v>
      </c>
      <c r="F11848" s="340" t="s">
        <v>18287</v>
      </c>
      <c r="G11848" s="340" t="s">
        <v>18287</v>
      </c>
    </row>
    <row r="11849" spans="1:7">
      <c r="A11849" s="337" t="str">
        <f t="shared" si="186"/>
        <v>SINAPI-I 7313</v>
      </c>
      <c r="B11849" s="338" t="s">
        <v>32072</v>
      </c>
      <c r="C11849" s="338">
        <v>7313</v>
      </c>
      <c r="D11849" s="339" t="s">
        <v>39045</v>
      </c>
      <c r="E11849" s="338" t="s">
        <v>32150</v>
      </c>
      <c r="F11849" s="340" t="s">
        <v>12088</v>
      </c>
      <c r="G11849" s="340" t="s">
        <v>12088</v>
      </c>
    </row>
    <row r="11850" spans="1:7">
      <c r="A11850" s="337" t="str">
        <f t="shared" si="186"/>
        <v>SINAPI-I 7319</v>
      </c>
      <c r="B11850" s="338" t="s">
        <v>32072</v>
      </c>
      <c r="C11850" s="338">
        <v>7319</v>
      </c>
      <c r="D11850" s="339" t="s">
        <v>39046</v>
      </c>
      <c r="E11850" s="338" t="s">
        <v>32150</v>
      </c>
      <c r="F11850" s="340" t="s">
        <v>16597</v>
      </c>
      <c r="G11850" s="340" t="s">
        <v>16597</v>
      </c>
    </row>
    <row r="11851" spans="1:7">
      <c r="A11851" s="337" t="str">
        <f t="shared" si="186"/>
        <v>SINAPI-I 7314</v>
      </c>
      <c r="B11851" s="338" t="s">
        <v>32072</v>
      </c>
      <c r="C11851" s="338">
        <v>7314</v>
      </c>
      <c r="D11851" s="339" t="s">
        <v>39047</v>
      </c>
      <c r="E11851" s="338" t="s">
        <v>32150</v>
      </c>
      <c r="F11851" s="340" t="s">
        <v>38726</v>
      </c>
      <c r="G11851" s="340" t="s">
        <v>38726</v>
      </c>
    </row>
    <row r="11852" spans="1:7">
      <c r="A11852" s="337" t="str">
        <f t="shared" si="186"/>
        <v>SINAPI-I 7304</v>
      </c>
      <c r="B11852" s="338" t="s">
        <v>32072</v>
      </c>
      <c r="C11852" s="338">
        <v>7304</v>
      </c>
      <c r="D11852" s="339" t="s">
        <v>39048</v>
      </c>
      <c r="E11852" s="338" t="s">
        <v>32150</v>
      </c>
      <c r="F11852" s="340" t="s">
        <v>26804</v>
      </c>
      <c r="G11852" s="340" t="s">
        <v>26804</v>
      </c>
    </row>
    <row r="11853" spans="1:7">
      <c r="A11853" s="337" t="str">
        <f t="shared" si="186"/>
        <v>SINAPI-I 43649</v>
      </c>
      <c r="B11853" s="338" t="s">
        <v>32072</v>
      </c>
      <c r="C11853" s="338">
        <v>43649</v>
      </c>
      <c r="D11853" s="339" t="s">
        <v>39049</v>
      </c>
      <c r="E11853" s="338" t="s">
        <v>32150</v>
      </c>
      <c r="F11853" s="340" t="s">
        <v>39050</v>
      </c>
      <c r="G11853" s="340" t="s">
        <v>39050</v>
      </c>
    </row>
    <row r="11854" spans="1:7">
      <c r="A11854" s="337" t="str">
        <f t="shared" si="186"/>
        <v>SINAPI-I 43650</v>
      </c>
      <c r="B11854" s="338" t="s">
        <v>32072</v>
      </c>
      <c r="C11854" s="338">
        <v>43650</v>
      </c>
      <c r="D11854" s="339" t="s">
        <v>39051</v>
      </c>
      <c r="E11854" s="338" t="s">
        <v>32150</v>
      </c>
      <c r="F11854" s="340" t="s">
        <v>39052</v>
      </c>
      <c r="G11854" s="340" t="s">
        <v>39052</v>
      </c>
    </row>
    <row r="11855" spans="1:7">
      <c r="A11855" s="337" t="str">
        <f t="shared" si="186"/>
        <v>SINAPI-I 7311</v>
      </c>
      <c r="B11855" s="338" t="s">
        <v>32072</v>
      </c>
      <c r="C11855" s="338">
        <v>7311</v>
      </c>
      <c r="D11855" s="339" t="s">
        <v>39053</v>
      </c>
      <c r="E11855" s="338" t="s">
        <v>32150</v>
      </c>
      <c r="F11855" s="340" t="s">
        <v>28756</v>
      </c>
      <c r="G11855" s="340" t="s">
        <v>28756</v>
      </c>
    </row>
    <row r="11856" spans="1:7">
      <c r="A11856" s="337" t="str">
        <f t="shared" si="186"/>
        <v>SINAPI-I 7292</v>
      </c>
      <c r="B11856" s="338" t="s">
        <v>32072</v>
      </c>
      <c r="C11856" s="338">
        <v>7292</v>
      </c>
      <c r="D11856" s="339" t="s">
        <v>39054</v>
      </c>
      <c r="E11856" s="338" t="s">
        <v>32150</v>
      </c>
      <c r="F11856" s="340" t="s">
        <v>39055</v>
      </c>
      <c r="G11856" s="340" t="s">
        <v>39055</v>
      </c>
    </row>
    <row r="11857" spans="1:7">
      <c r="A11857" s="337" t="str">
        <f t="shared" si="186"/>
        <v>SINAPI-I 7293</v>
      </c>
      <c r="B11857" s="338" t="s">
        <v>32072</v>
      </c>
      <c r="C11857" s="338">
        <v>7293</v>
      </c>
      <c r="D11857" s="339" t="s">
        <v>39056</v>
      </c>
      <c r="E11857" s="338" t="s">
        <v>32150</v>
      </c>
      <c r="F11857" s="340" t="s">
        <v>10387</v>
      </c>
      <c r="G11857" s="340" t="s">
        <v>10387</v>
      </c>
    </row>
    <row r="11858" spans="1:7">
      <c r="A11858" s="337" t="str">
        <f t="shared" si="186"/>
        <v>SINAPI-I 7306</v>
      </c>
      <c r="B11858" s="338" t="s">
        <v>32072</v>
      </c>
      <c r="C11858" s="338">
        <v>7306</v>
      </c>
      <c r="D11858" s="339" t="s">
        <v>39057</v>
      </c>
      <c r="E11858" s="338" t="s">
        <v>32150</v>
      </c>
      <c r="F11858" s="340" t="s">
        <v>39058</v>
      </c>
      <c r="G11858" s="340" t="s">
        <v>39058</v>
      </c>
    </row>
    <row r="11859" spans="1:7">
      <c r="A11859" s="337" t="str">
        <f t="shared" si="186"/>
        <v>SINAPI-I 7288</v>
      </c>
      <c r="B11859" s="338" t="s">
        <v>32072</v>
      </c>
      <c r="C11859" s="338">
        <v>7288</v>
      </c>
      <c r="D11859" s="339" t="s">
        <v>39059</v>
      </c>
      <c r="E11859" s="338" t="s">
        <v>32150</v>
      </c>
      <c r="F11859" s="340" t="s">
        <v>22717</v>
      </c>
      <c r="G11859" s="340" t="s">
        <v>22717</v>
      </c>
    </row>
    <row r="11860" spans="1:7">
      <c r="A11860" s="337" t="str">
        <f t="shared" si="186"/>
        <v>SINAPI-I 43625</v>
      </c>
      <c r="B11860" s="338" t="s">
        <v>32072</v>
      </c>
      <c r="C11860" s="338">
        <v>43625</v>
      </c>
      <c r="D11860" s="339" t="s">
        <v>39060</v>
      </c>
      <c r="E11860" s="338" t="s">
        <v>32150</v>
      </c>
      <c r="F11860" s="340" t="s">
        <v>17926</v>
      </c>
      <c r="G11860" s="340" t="s">
        <v>17926</v>
      </c>
    </row>
    <row r="11861" spans="1:7">
      <c r="A11861" s="337" t="str">
        <f t="shared" si="186"/>
        <v>SINAPI-I 43647</v>
      </c>
      <c r="B11861" s="338" t="s">
        <v>32072</v>
      </c>
      <c r="C11861" s="338">
        <v>43647</v>
      </c>
      <c r="D11861" s="339" t="s">
        <v>39061</v>
      </c>
      <c r="E11861" s="338" t="s">
        <v>32150</v>
      </c>
      <c r="F11861" s="340" t="s">
        <v>22923</v>
      </c>
      <c r="G11861" s="340" t="s">
        <v>22923</v>
      </c>
    </row>
    <row r="11862" spans="1:7">
      <c r="A11862" s="337" t="str">
        <f t="shared" si="186"/>
        <v>SINAPI-I 43648</v>
      </c>
      <c r="B11862" s="338" t="s">
        <v>32072</v>
      </c>
      <c r="C11862" s="338">
        <v>43648</v>
      </c>
      <c r="D11862" s="339" t="s">
        <v>39062</v>
      </c>
      <c r="E11862" s="338" t="s">
        <v>32150</v>
      </c>
      <c r="F11862" s="340" t="s">
        <v>23852</v>
      </c>
      <c r="G11862" s="340" t="s">
        <v>23852</v>
      </c>
    </row>
    <row r="11863" spans="1:7">
      <c r="A11863" s="337" t="str">
        <f t="shared" si="186"/>
        <v>SINAPI-I 35693</v>
      </c>
      <c r="B11863" s="338" t="s">
        <v>32072</v>
      </c>
      <c r="C11863" s="338">
        <v>35693</v>
      </c>
      <c r="D11863" s="339" t="s">
        <v>39063</v>
      </c>
      <c r="E11863" s="338" t="s">
        <v>32150</v>
      </c>
      <c r="F11863" s="340" t="s">
        <v>17565</v>
      </c>
      <c r="G11863" s="340" t="s">
        <v>17565</v>
      </c>
    </row>
    <row r="11864" spans="1:7">
      <c r="A11864" s="337" t="str">
        <f t="shared" si="186"/>
        <v>SINAPI-I 7356</v>
      </c>
      <c r="B11864" s="338" t="s">
        <v>32072</v>
      </c>
      <c r="C11864" s="338">
        <v>7356</v>
      </c>
      <c r="D11864" s="339" t="s">
        <v>39064</v>
      </c>
      <c r="E11864" s="338" t="s">
        <v>32150</v>
      </c>
      <c r="F11864" s="340" t="s">
        <v>28728</v>
      </c>
      <c r="G11864" s="340" t="s">
        <v>28728</v>
      </c>
    </row>
    <row r="11865" spans="1:7">
      <c r="A11865" s="337" t="str">
        <f t="shared" si="186"/>
        <v>SINAPI-I 35692</v>
      </c>
      <c r="B11865" s="338" t="s">
        <v>32072</v>
      </c>
      <c r="C11865" s="338">
        <v>35692</v>
      </c>
      <c r="D11865" s="339" t="s">
        <v>39065</v>
      </c>
      <c r="E11865" s="338" t="s">
        <v>32150</v>
      </c>
      <c r="F11865" s="340" t="s">
        <v>16311</v>
      </c>
      <c r="G11865" s="340" t="s">
        <v>16311</v>
      </c>
    </row>
    <row r="11866" spans="1:7">
      <c r="A11866" s="337" t="str">
        <f t="shared" si="186"/>
        <v>SINAPI-I 43624</v>
      </c>
      <c r="B11866" s="338" t="s">
        <v>32072</v>
      </c>
      <c r="C11866" s="338">
        <v>43624</v>
      </c>
      <c r="D11866" s="339" t="s">
        <v>39066</v>
      </c>
      <c r="E11866" s="338" t="s">
        <v>32150</v>
      </c>
      <c r="F11866" s="340" t="s">
        <v>17986</v>
      </c>
      <c r="G11866" s="340" t="s">
        <v>17986</v>
      </c>
    </row>
    <row r="11867" spans="1:7">
      <c r="A11867" s="337" t="str">
        <f t="shared" si="186"/>
        <v>SINAPI-I 7342</v>
      </c>
      <c r="B11867" s="338" t="s">
        <v>32072</v>
      </c>
      <c r="C11867" s="338">
        <v>7342</v>
      </c>
      <c r="D11867" s="339" t="s">
        <v>39067</v>
      </c>
      <c r="E11867" s="338" t="s">
        <v>32148</v>
      </c>
      <c r="F11867" s="340" t="s">
        <v>29929</v>
      </c>
      <c r="G11867" s="340" t="s">
        <v>29929</v>
      </c>
    </row>
    <row r="11868" spans="1:7">
      <c r="A11868" s="337" t="str">
        <f t="shared" si="186"/>
        <v>SINAPI-I 7350</v>
      </c>
      <c r="B11868" s="338" t="s">
        <v>32072</v>
      </c>
      <c r="C11868" s="338">
        <v>7350</v>
      </c>
      <c r="D11868" s="339" t="s">
        <v>39068</v>
      </c>
      <c r="E11868" s="338" t="s">
        <v>32150</v>
      </c>
      <c r="F11868" s="340" t="s">
        <v>32334</v>
      </c>
      <c r="G11868" s="340" t="s">
        <v>32334</v>
      </c>
    </row>
    <row r="11869" spans="1:7" ht="22.5">
      <c r="A11869" s="337" t="str">
        <f t="shared" si="186"/>
        <v>SINAPI-I 39574</v>
      </c>
      <c r="B11869" s="338" t="s">
        <v>32072</v>
      </c>
      <c r="C11869" s="338">
        <v>39574</v>
      </c>
      <c r="D11869" s="339" t="s">
        <v>39069</v>
      </c>
      <c r="E11869" s="338" t="s">
        <v>32074</v>
      </c>
      <c r="F11869" s="340" t="s">
        <v>21022</v>
      </c>
      <c r="G11869" s="340" t="s">
        <v>21022</v>
      </c>
    </row>
    <row r="11870" spans="1:7">
      <c r="A11870" s="337" t="str">
        <f t="shared" si="186"/>
        <v>SINAPI-I 11060</v>
      </c>
      <c r="B11870" s="338" t="s">
        <v>32072</v>
      </c>
      <c r="C11870" s="338">
        <v>11060</v>
      </c>
      <c r="D11870" s="339" t="s">
        <v>39070</v>
      </c>
      <c r="E11870" s="338" t="s">
        <v>32074</v>
      </c>
      <c r="F11870" s="340" t="s">
        <v>39071</v>
      </c>
      <c r="G11870" s="340" t="s">
        <v>39071</v>
      </c>
    </row>
    <row r="11871" spans="1:7">
      <c r="A11871" s="337" t="str">
        <f t="shared" si="186"/>
        <v>SINAPI-I 37401</v>
      </c>
      <c r="B11871" s="338" t="s">
        <v>32072</v>
      </c>
      <c r="C11871" s="338">
        <v>37401</v>
      </c>
      <c r="D11871" s="339" t="s">
        <v>39072</v>
      </c>
      <c r="E11871" s="338" t="s">
        <v>32074</v>
      </c>
      <c r="F11871" s="340" t="s">
        <v>37234</v>
      </c>
      <c r="G11871" s="340" t="s">
        <v>37234</v>
      </c>
    </row>
    <row r="11872" spans="1:7">
      <c r="A11872" s="337" t="str">
        <f t="shared" si="186"/>
        <v>SINAPI-I 7525</v>
      </c>
      <c r="B11872" s="338" t="s">
        <v>32072</v>
      </c>
      <c r="C11872" s="338">
        <v>7525</v>
      </c>
      <c r="D11872" s="339" t="s">
        <v>39073</v>
      </c>
      <c r="E11872" s="338" t="s">
        <v>32074</v>
      </c>
      <c r="F11872" s="340" t="s">
        <v>21591</v>
      </c>
      <c r="G11872" s="340" t="s">
        <v>21591</v>
      </c>
    </row>
    <row r="11873" spans="1:7">
      <c r="A11873" s="337" t="str">
        <f t="shared" si="186"/>
        <v>SINAPI-I 7524</v>
      </c>
      <c r="B11873" s="338" t="s">
        <v>32072</v>
      </c>
      <c r="C11873" s="338">
        <v>7524</v>
      </c>
      <c r="D11873" s="339" t="s">
        <v>39074</v>
      </c>
      <c r="E11873" s="338" t="s">
        <v>32074</v>
      </c>
      <c r="F11873" s="340" t="s">
        <v>39075</v>
      </c>
      <c r="G11873" s="340" t="s">
        <v>39075</v>
      </c>
    </row>
    <row r="11874" spans="1:7">
      <c r="A11874" s="337" t="str">
        <f t="shared" si="186"/>
        <v>SINAPI-I 38105</v>
      </c>
      <c r="B11874" s="338" t="s">
        <v>32072</v>
      </c>
      <c r="C11874" s="338">
        <v>38105</v>
      </c>
      <c r="D11874" s="339" t="s">
        <v>39076</v>
      </c>
      <c r="E11874" s="338" t="s">
        <v>32074</v>
      </c>
      <c r="F11874" s="340" t="s">
        <v>21829</v>
      </c>
      <c r="G11874" s="340" t="s">
        <v>21829</v>
      </c>
    </row>
    <row r="11875" spans="1:7" ht="22.5">
      <c r="A11875" s="337" t="str">
        <f t="shared" si="186"/>
        <v>SINAPI-I 38084</v>
      </c>
      <c r="B11875" s="338" t="s">
        <v>32072</v>
      </c>
      <c r="C11875" s="338">
        <v>38084</v>
      </c>
      <c r="D11875" s="339" t="s">
        <v>39077</v>
      </c>
      <c r="E11875" s="338" t="s">
        <v>32074</v>
      </c>
      <c r="F11875" s="340" t="s">
        <v>17216</v>
      </c>
      <c r="G11875" s="340" t="s">
        <v>17216</v>
      </c>
    </row>
    <row r="11876" spans="1:7">
      <c r="A11876" s="337" t="str">
        <f t="shared" si="186"/>
        <v>SINAPI-I 38103</v>
      </c>
      <c r="B11876" s="338" t="s">
        <v>32072</v>
      </c>
      <c r="C11876" s="338">
        <v>38103</v>
      </c>
      <c r="D11876" s="339" t="s">
        <v>39078</v>
      </c>
      <c r="E11876" s="338" t="s">
        <v>32074</v>
      </c>
      <c r="F11876" s="340" t="s">
        <v>21967</v>
      </c>
      <c r="G11876" s="340" t="s">
        <v>21967</v>
      </c>
    </row>
    <row r="11877" spans="1:7">
      <c r="A11877" s="337" t="str">
        <f t="shared" si="186"/>
        <v>SINAPI-I 38082</v>
      </c>
      <c r="B11877" s="338" t="s">
        <v>32072</v>
      </c>
      <c r="C11877" s="338">
        <v>38082</v>
      </c>
      <c r="D11877" s="339" t="s">
        <v>39079</v>
      </c>
      <c r="E11877" s="338" t="s">
        <v>32074</v>
      </c>
      <c r="F11877" s="340" t="s">
        <v>39080</v>
      </c>
      <c r="G11877" s="340" t="s">
        <v>39080</v>
      </c>
    </row>
    <row r="11878" spans="1:7">
      <c r="A11878" s="337" t="str">
        <f t="shared" si="186"/>
        <v>SINAPI-I 38104</v>
      </c>
      <c r="B11878" s="338" t="s">
        <v>32072</v>
      </c>
      <c r="C11878" s="338">
        <v>38104</v>
      </c>
      <c r="D11878" s="339" t="s">
        <v>39081</v>
      </c>
      <c r="E11878" s="338" t="s">
        <v>32074</v>
      </c>
      <c r="F11878" s="340" t="s">
        <v>23728</v>
      </c>
      <c r="G11878" s="340" t="s">
        <v>23728</v>
      </c>
    </row>
    <row r="11879" spans="1:7">
      <c r="A11879" s="337" t="str">
        <f t="shared" si="186"/>
        <v>SINAPI-I 38083</v>
      </c>
      <c r="B11879" s="338" t="s">
        <v>32072</v>
      </c>
      <c r="C11879" s="338">
        <v>38083</v>
      </c>
      <c r="D11879" s="339" t="s">
        <v>39082</v>
      </c>
      <c r="E11879" s="338" t="s">
        <v>32074</v>
      </c>
      <c r="F11879" s="340" t="s">
        <v>39083</v>
      </c>
      <c r="G11879" s="340" t="s">
        <v>39083</v>
      </c>
    </row>
    <row r="11880" spans="1:7">
      <c r="A11880" s="337" t="str">
        <f t="shared" si="186"/>
        <v>SINAPI-I 38101</v>
      </c>
      <c r="B11880" s="338" t="s">
        <v>32072</v>
      </c>
      <c r="C11880" s="338">
        <v>38101</v>
      </c>
      <c r="D11880" s="339" t="s">
        <v>39084</v>
      </c>
      <c r="E11880" s="338" t="s">
        <v>32074</v>
      </c>
      <c r="F11880" s="340" t="s">
        <v>19587</v>
      </c>
      <c r="G11880" s="340" t="s">
        <v>19587</v>
      </c>
    </row>
    <row r="11881" spans="1:7">
      <c r="A11881" s="337" t="str">
        <f t="shared" si="186"/>
        <v>SINAPI-I 7528</v>
      </c>
      <c r="B11881" s="338" t="s">
        <v>32072</v>
      </c>
      <c r="C11881" s="338">
        <v>7528</v>
      </c>
      <c r="D11881" s="339" t="s">
        <v>39085</v>
      </c>
      <c r="E11881" s="338" t="s">
        <v>32074</v>
      </c>
      <c r="F11881" s="340" t="s">
        <v>18963</v>
      </c>
      <c r="G11881" s="340" t="s">
        <v>18963</v>
      </c>
    </row>
    <row r="11882" spans="1:7">
      <c r="A11882" s="337" t="str">
        <f t="shared" si="186"/>
        <v>SINAPI-I 12147</v>
      </c>
      <c r="B11882" s="338" t="s">
        <v>32072</v>
      </c>
      <c r="C11882" s="338">
        <v>12147</v>
      </c>
      <c r="D11882" s="339" t="s">
        <v>39086</v>
      </c>
      <c r="E11882" s="338" t="s">
        <v>32074</v>
      </c>
      <c r="F11882" s="340" t="s">
        <v>21047</v>
      </c>
      <c r="G11882" s="340" t="s">
        <v>21047</v>
      </c>
    </row>
    <row r="11883" spans="1:7">
      <c r="A11883" s="337" t="str">
        <f t="shared" si="186"/>
        <v>SINAPI-I 38075</v>
      </c>
      <c r="B11883" s="338" t="s">
        <v>32072</v>
      </c>
      <c r="C11883" s="338">
        <v>38075</v>
      </c>
      <c r="D11883" s="339" t="s">
        <v>39087</v>
      </c>
      <c r="E11883" s="338" t="s">
        <v>32074</v>
      </c>
      <c r="F11883" s="340" t="s">
        <v>26171</v>
      </c>
      <c r="G11883" s="340" t="s">
        <v>26171</v>
      </c>
    </row>
    <row r="11884" spans="1:7">
      <c r="A11884" s="337" t="str">
        <f t="shared" si="186"/>
        <v>SINAPI-I 38102</v>
      </c>
      <c r="B11884" s="338" t="s">
        <v>32072</v>
      </c>
      <c r="C11884" s="338">
        <v>38102</v>
      </c>
      <c r="D11884" s="339" t="s">
        <v>39088</v>
      </c>
      <c r="E11884" s="338" t="s">
        <v>32074</v>
      </c>
      <c r="F11884" s="340" t="s">
        <v>38264</v>
      </c>
      <c r="G11884" s="340" t="s">
        <v>38264</v>
      </c>
    </row>
    <row r="11885" spans="1:7" ht="22.5">
      <c r="A11885" s="337" t="str">
        <f t="shared" si="186"/>
        <v>SINAPI-I 38076</v>
      </c>
      <c r="B11885" s="338" t="s">
        <v>32072</v>
      </c>
      <c r="C11885" s="338">
        <v>38076</v>
      </c>
      <c r="D11885" s="339" t="s">
        <v>39089</v>
      </c>
      <c r="E11885" s="338" t="s">
        <v>32074</v>
      </c>
      <c r="F11885" s="340" t="s">
        <v>39090</v>
      </c>
      <c r="G11885" s="340" t="s">
        <v>39090</v>
      </c>
    </row>
    <row r="11886" spans="1:7">
      <c r="A11886" s="337" t="str">
        <f t="shared" si="186"/>
        <v>SINAPI-I 7592</v>
      </c>
      <c r="B11886" s="338" t="s">
        <v>32072</v>
      </c>
      <c r="C11886" s="338">
        <v>7592</v>
      </c>
      <c r="D11886" s="339" t="s">
        <v>39091</v>
      </c>
      <c r="E11886" s="338" t="s">
        <v>32302</v>
      </c>
      <c r="F11886" s="340" t="s">
        <v>35658</v>
      </c>
      <c r="G11886" s="340" t="s">
        <v>24980</v>
      </c>
    </row>
    <row r="11887" spans="1:7">
      <c r="A11887" s="337" t="str">
        <f t="shared" si="186"/>
        <v>SINAPI-I 40820</v>
      </c>
      <c r="B11887" s="338" t="s">
        <v>32072</v>
      </c>
      <c r="C11887" s="338">
        <v>40820</v>
      </c>
      <c r="D11887" s="339" t="s">
        <v>39092</v>
      </c>
      <c r="E11887" s="338" t="s">
        <v>32304</v>
      </c>
      <c r="F11887" s="340" t="s">
        <v>39093</v>
      </c>
      <c r="G11887" s="340" t="s">
        <v>39094</v>
      </c>
    </row>
    <row r="11888" spans="1:7" ht="22.5">
      <c r="A11888" s="337" t="str">
        <f t="shared" si="186"/>
        <v>SINAPI-I 11826</v>
      </c>
      <c r="B11888" s="338" t="s">
        <v>32072</v>
      </c>
      <c r="C11888" s="338">
        <v>11826</v>
      </c>
      <c r="D11888" s="339" t="s">
        <v>39095</v>
      </c>
      <c r="E11888" s="338" t="s">
        <v>32074</v>
      </c>
      <c r="F11888" s="340" t="s">
        <v>23230</v>
      </c>
      <c r="G11888" s="340" t="s">
        <v>23230</v>
      </c>
    </row>
    <row r="11889" spans="1:7" ht="22.5">
      <c r="A11889" s="337" t="str">
        <f t="shared" si="186"/>
        <v>SINAPI-I 7606</v>
      </c>
      <c r="B11889" s="338" t="s">
        <v>32072</v>
      </c>
      <c r="C11889" s="338">
        <v>7606</v>
      </c>
      <c r="D11889" s="339" t="s">
        <v>39096</v>
      </c>
      <c r="E11889" s="338" t="s">
        <v>32074</v>
      </c>
      <c r="F11889" s="340" t="s">
        <v>26774</v>
      </c>
      <c r="G11889" s="340" t="s">
        <v>26774</v>
      </c>
    </row>
    <row r="11890" spans="1:7" ht="22.5">
      <c r="A11890" s="337" t="str">
        <f t="shared" si="186"/>
        <v>SINAPI-I 11763</v>
      </c>
      <c r="B11890" s="338" t="s">
        <v>32072</v>
      </c>
      <c r="C11890" s="338">
        <v>11763</v>
      </c>
      <c r="D11890" s="339" t="s">
        <v>39097</v>
      </c>
      <c r="E11890" s="338" t="s">
        <v>32074</v>
      </c>
      <c r="F11890" s="340" t="s">
        <v>39098</v>
      </c>
      <c r="G11890" s="340" t="s">
        <v>39098</v>
      </c>
    </row>
    <row r="11891" spans="1:7" ht="22.5">
      <c r="A11891" s="337" t="str">
        <f t="shared" si="186"/>
        <v>SINAPI-I 11764</v>
      </c>
      <c r="B11891" s="338" t="s">
        <v>32072</v>
      </c>
      <c r="C11891" s="338">
        <v>11764</v>
      </c>
      <c r="D11891" s="339" t="s">
        <v>39099</v>
      </c>
      <c r="E11891" s="338" t="s">
        <v>32074</v>
      </c>
      <c r="F11891" s="340" t="s">
        <v>39100</v>
      </c>
      <c r="G11891" s="340" t="s">
        <v>39100</v>
      </c>
    </row>
    <row r="11892" spans="1:7" ht="22.5">
      <c r="A11892" s="337" t="str">
        <f t="shared" si="186"/>
        <v>SINAPI-I 11829</v>
      </c>
      <c r="B11892" s="338" t="s">
        <v>32072</v>
      </c>
      <c r="C11892" s="338">
        <v>11829</v>
      </c>
      <c r="D11892" s="339" t="s">
        <v>39101</v>
      </c>
      <c r="E11892" s="338" t="s">
        <v>32074</v>
      </c>
      <c r="F11892" s="340" t="s">
        <v>34678</v>
      </c>
      <c r="G11892" s="340" t="s">
        <v>34678</v>
      </c>
    </row>
    <row r="11893" spans="1:7" ht="22.5">
      <c r="A11893" s="337" t="str">
        <f t="shared" si="186"/>
        <v>SINAPI-I 11830</v>
      </c>
      <c r="B11893" s="338" t="s">
        <v>32072</v>
      </c>
      <c r="C11893" s="338">
        <v>11830</v>
      </c>
      <c r="D11893" s="339" t="s">
        <v>39102</v>
      </c>
      <c r="E11893" s="338" t="s">
        <v>32074</v>
      </c>
      <c r="F11893" s="340" t="s">
        <v>10378</v>
      </c>
      <c r="G11893" s="340" t="s">
        <v>10378</v>
      </c>
    </row>
    <row r="11894" spans="1:7" ht="22.5">
      <c r="A11894" s="337" t="str">
        <f t="shared" si="186"/>
        <v>SINAPI-I 11825</v>
      </c>
      <c r="B11894" s="338" t="s">
        <v>32072</v>
      </c>
      <c r="C11894" s="338">
        <v>11825</v>
      </c>
      <c r="D11894" s="339" t="s">
        <v>39103</v>
      </c>
      <c r="E11894" s="338" t="s">
        <v>32074</v>
      </c>
      <c r="F11894" s="340" t="s">
        <v>39104</v>
      </c>
      <c r="G11894" s="340" t="s">
        <v>39104</v>
      </c>
    </row>
    <row r="11895" spans="1:7" ht="22.5">
      <c r="A11895" s="337" t="str">
        <f t="shared" ref="A11895:A11958" si="187">CONCATENAR</f>
        <v>SINAPI-I 11767</v>
      </c>
      <c r="B11895" s="338" t="s">
        <v>32072</v>
      </c>
      <c r="C11895" s="338">
        <v>11767</v>
      </c>
      <c r="D11895" s="339" t="s">
        <v>39105</v>
      </c>
      <c r="E11895" s="338" t="s">
        <v>32074</v>
      </c>
      <c r="F11895" s="340" t="s">
        <v>39106</v>
      </c>
      <c r="G11895" s="340" t="s">
        <v>39106</v>
      </c>
    </row>
    <row r="11896" spans="1:7" ht="22.5">
      <c r="A11896" s="337" t="str">
        <f t="shared" si="187"/>
        <v>SINAPI-I 11766</v>
      </c>
      <c r="B11896" s="338" t="s">
        <v>32072</v>
      </c>
      <c r="C11896" s="338">
        <v>11766</v>
      </c>
      <c r="D11896" s="339" t="s">
        <v>39107</v>
      </c>
      <c r="E11896" s="338" t="s">
        <v>32074</v>
      </c>
      <c r="F11896" s="340" t="s">
        <v>39108</v>
      </c>
      <c r="G11896" s="340" t="s">
        <v>39108</v>
      </c>
    </row>
    <row r="11897" spans="1:7" ht="22.5">
      <c r="A11897" s="337" t="str">
        <f t="shared" si="187"/>
        <v>SINAPI-I 11765</v>
      </c>
      <c r="B11897" s="338" t="s">
        <v>32072</v>
      </c>
      <c r="C11897" s="338">
        <v>11765</v>
      </c>
      <c r="D11897" s="339" t="s">
        <v>39109</v>
      </c>
      <c r="E11897" s="338" t="s">
        <v>32074</v>
      </c>
      <c r="F11897" s="340" t="s">
        <v>39110</v>
      </c>
      <c r="G11897" s="340" t="s">
        <v>39110</v>
      </c>
    </row>
    <row r="11898" spans="1:7" ht="22.5">
      <c r="A11898" s="337" t="str">
        <f t="shared" si="187"/>
        <v>SINAPI-I 11824</v>
      </c>
      <c r="B11898" s="338" t="s">
        <v>32072</v>
      </c>
      <c r="C11898" s="338">
        <v>11824</v>
      </c>
      <c r="D11898" s="339" t="s">
        <v>39111</v>
      </c>
      <c r="E11898" s="338" t="s">
        <v>32074</v>
      </c>
      <c r="F11898" s="340" t="s">
        <v>39112</v>
      </c>
      <c r="G11898" s="340" t="s">
        <v>39112</v>
      </c>
    </row>
    <row r="11899" spans="1:7" ht="22.5">
      <c r="A11899" s="337" t="str">
        <f t="shared" si="187"/>
        <v>SINAPI-I 44045</v>
      </c>
      <c r="B11899" s="338" t="s">
        <v>32072</v>
      </c>
      <c r="C11899" s="338">
        <v>44045</v>
      </c>
      <c r="D11899" s="339" t="s">
        <v>39113</v>
      </c>
      <c r="E11899" s="338" t="s">
        <v>32074</v>
      </c>
      <c r="F11899" s="340" t="s">
        <v>39114</v>
      </c>
      <c r="G11899" s="340" t="s">
        <v>39114</v>
      </c>
    </row>
    <row r="11900" spans="1:7">
      <c r="A11900" s="337" t="str">
        <f t="shared" si="187"/>
        <v>SINAPI-I 39702</v>
      </c>
      <c r="B11900" s="338" t="s">
        <v>32072</v>
      </c>
      <c r="C11900" s="338">
        <v>39702</v>
      </c>
      <c r="D11900" s="339" t="s">
        <v>39115</v>
      </c>
      <c r="E11900" s="338" t="s">
        <v>32074</v>
      </c>
      <c r="F11900" s="340" t="s">
        <v>39116</v>
      </c>
      <c r="G11900" s="340" t="s">
        <v>39116</v>
      </c>
    </row>
    <row r="11901" spans="1:7" ht="22.5">
      <c r="A11901" s="337" t="str">
        <f t="shared" si="187"/>
        <v>SINAPI-I 13415</v>
      </c>
      <c r="B11901" s="338" t="s">
        <v>32072</v>
      </c>
      <c r="C11901" s="338">
        <v>13415</v>
      </c>
      <c r="D11901" s="339" t="s">
        <v>39117</v>
      </c>
      <c r="E11901" s="338" t="s">
        <v>32074</v>
      </c>
      <c r="F11901" s="340" t="s">
        <v>19990</v>
      </c>
      <c r="G11901" s="340" t="s">
        <v>19990</v>
      </c>
    </row>
    <row r="11902" spans="1:7" ht="22.5">
      <c r="A11902" s="337" t="str">
        <f t="shared" si="187"/>
        <v>SINAPI-I 7602</v>
      </c>
      <c r="B11902" s="338" t="s">
        <v>32072</v>
      </c>
      <c r="C11902" s="338">
        <v>7602</v>
      </c>
      <c r="D11902" s="339" t="s">
        <v>39118</v>
      </c>
      <c r="E11902" s="338" t="s">
        <v>32074</v>
      </c>
      <c r="F11902" s="340" t="s">
        <v>39119</v>
      </c>
      <c r="G11902" s="340" t="s">
        <v>39119</v>
      </c>
    </row>
    <row r="11903" spans="1:7" ht="22.5">
      <c r="A11903" s="337" t="str">
        <f t="shared" si="187"/>
        <v>SINAPI-I 7603</v>
      </c>
      <c r="B11903" s="338" t="s">
        <v>32072</v>
      </c>
      <c r="C11903" s="338">
        <v>7603</v>
      </c>
      <c r="D11903" s="339" t="s">
        <v>39120</v>
      </c>
      <c r="E11903" s="338" t="s">
        <v>32074</v>
      </c>
      <c r="F11903" s="340" t="s">
        <v>39121</v>
      </c>
      <c r="G11903" s="340" t="s">
        <v>39121</v>
      </c>
    </row>
    <row r="11904" spans="1:7">
      <c r="A11904" s="337" t="str">
        <f t="shared" si="187"/>
        <v>SINAPI-I 11777</v>
      </c>
      <c r="B11904" s="338" t="s">
        <v>32072</v>
      </c>
      <c r="C11904" s="338">
        <v>11777</v>
      </c>
      <c r="D11904" s="339" t="s">
        <v>39122</v>
      </c>
      <c r="E11904" s="338" t="s">
        <v>32074</v>
      </c>
      <c r="F11904" s="340" t="s">
        <v>39123</v>
      </c>
      <c r="G11904" s="340" t="s">
        <v>39123</v>
      </c>
    </row>
    <row r="11905" spans="1:7" ht="22.5">
      <c r="A11905" s="337" t="str">
        <f t="shared" si="187"/>
        <v>SINAPI-I 13417</v>
      </c>
      <c r="B11905" s="338" t="s">
        <v>32072</v>
      </c>
      <c r="C11905" s="338">
        <v>13417</v>
      </c>
      <c r="D11905" s="339" t="s">
        <v>39124</v>
      </c>
      <c r="E11905" s="338" t="s">
        <v>32074</v>
      </c>
      <c r="F11905" s="340" t="s">
        <v>26923</v>
      </c>
      <c r="G11905" s="340" t="s">
        <v>26923</v>
      </c>
    </row>
    <row r="11906" spans="1:7">
      <c r="A11906" s="337" t="str">
        <f t="shared" si="187"/>
        <v>SINAPI-I 36791</v>
      </c>
      <c r="B11906" s="338" t="s">
        <v>32072</v>
      </c>
      <c r="C11906" s="338">
        <v>36791</v>
      </c>
      <c r="D11906" s="339" t="s">
        <v>39125</v>
      </c>
      <c r="E11906" s="338" t="s">
        <v>32074</v>
      </c>
      <c r="F11906" s="340" t="s">
        <v>39126</v>
      </c>
      <c r="G11906" s="340" t="s">
        <v>39126</v>
      </c>
    </row>
    <row r="11907" spans="1:7" ht="22.5">
      <c r="A11907" s="337" t="str">
        <f t="shared" si="187"/>
        <v>SINAPI-I 36795</v>
      </c>
      <c r="B11907" s="338" t="s">
        <v>32072</v>
      </c>
      <c r="C11907" s="338">
        <v>36795</v>
      </c>
      <c r="D11907" s="339" t="s">
        <v>39127</v>
      </c>
      <c r="E11907" s="338" t="s">
        <v>32074</v>
      </c>
      <c r="F11907" s="340" t="s">
        <v>39128</v>
      </c>
      <c r="G11907" s="340" t="s">
        <v>39128</v>
      </c>
    </row>
    <row r="11908" spans="1:7" ht="22.5">
      <c r="A11908" s="337" t="str">
        <f t="shared" si="187"/>
        <v>SINAPI-I 36796</v>
      </c>
      <c r="B11908" s="338" t="s">
        <v>32072</v>
      </c>
      <c r="C11908" s="338">
        <v>36796</v>
      </c>
      <c r="D11908" s="339" t="s">
        <v>39129</v>
      </c>
      <c r="E11908" s="338" t="s">
        <v>32074</v>
      </c>
      <c r="F11908" s="340" t="s">
        <v>39130</v>
      </c>
      <c r="G11908" s="340" t="s">
        <v>39130</v>
      </c>
    </row>
    <row r="11909" spans="1:7" ht="22.5">
      <c r="A11909" s="337" t="str">
        <f t="shared" si="187"/>
        <v>SINAPI-I 36792</v>
      </c>
      <c r="B11909" s="338" t="s">
        <v>32072</v>
      </c>
      <c r="C11909" s="338">
        <v>36792</v>
      </c>
      <c r="D11909" s="339" t="s">
        <v>39131</v>
      </c>
      <c r="E11909" s="338" t="s">
        <v>32074</v>
      </c>
      <c r="F11909" s="340" t="s">
        <v>39132</v>
      </c>
      <c r="G11909" s="340" t="s">
        <v>39132</v>
      </c>
    </row>
    <row r="11910" spans="1:7" ht="22.5">
      <c r="A11910" s="337" t="str">
        <f t="shared" si="187"/>
        <v>SINAPI-I 11773</v>
      </c>
      <c r="B11910" s="338" t="s">
        <v>32072</v>
      </c>
      <c r="C11910" s="338">
        <v>11773</v>
      </c>
      <c r="D11910" s="339" t="s">
        <v>39133</v>
      </c>
      <c r="E11910" s="338" t="s">
        <v>32074</v>
      </c>
      <c r="F11910" s="340" t="s">
        <v>39134</v>
      </c>
      <c r="G11910" s="340" t="s">
        <v>39134</v>
      </c>
    </row>
    <row r="11911" spans="1:7" ht="22.5">
      <c r="A11911" s="337" t="str">
        <f t="shared" si="187"/>
        <v>SINAPI-I 11762</v>
      </c>
      <c r="B11911" s="338" t="s">
        <v>32072</v>
      </c>
      <c r="C11911" s="338">
        <v>11762</v>
      </c>
      <c r="D11911" s="339" t="s">
        <v>39135</v>
      </c>
      <c r="E11911" s="338" t="s">
        <v>32074</v>
      </c>
      <c r="F11911" s="340" t="s">
        <v>39136</v>
      </c>
      <c r="G11911" s="340" t="s">
        <v>39136</v>
      </c>
    </row>
    <row r="11912" spans="1:7" ht="22.5">
      <c r="A11912" s="337" t="str">
        <f t="shared" si="187"/>
        <v>SINAPI-I 7604</v>
      </c>
      <c r="B11912" s="338" t="s">
        <v>32072</v>
      </c>
      <c r="C11912" s="338">
        <v>7604</v>
      </c>
      <c r="D11912" s="339" t="s">
        <v>39137</v>
      </c>
      <c r="E11912" s="338" t="s">
        <v>32074</v>
      </c>
      <c r="F11912" s="340" t="s">
        <v>12562</v>
      </c>
      <c r="G11912" s="340" t="s">
        <v>12562</v>
      </c>
    </row>
    <row r="11913" spans="1:7" ht="22.5">
      <c r="A11913" s="337" t="str">
        <f t="shared" si="187"/>
        <v>SINAPI-I 13984</v>
      </c>
      <c r="B11913" s="338" t="s">
        <v>32072</v>
      </c>
      <c r="C11913" s="338">
        <v>13984</v>
      </c>
      <c r="D11913" s="339" t="s">
        <v>39138</v>
      </c>
      <c r="E11913" s="338" t="s">
        <v>32074</v>
      </c>
      <c r="F11913" s="340" t="s">
        <v>18567</v>
      </c>
      <c r="G11913" s="340" t="s">
        <v>18567</v>
      </c>
    </row>
    <row r="11914" spans="1:7" ht="22.5">
      <c r="A11914" s="337" t="str">
        <f t="shared" si="187"/>
        <v>SINAPI-I 11772</v>
      </c>
      <c r="B11914" s="338" t="s">
        <v>32072</v>
      </c>
      <c r="C11914" s="338">
        <v>11772</v>
      </c>
      <c r="D11914" s="339" t="s">
        <v>39139</v>
      </c>
      <c r="E11914" s="338" t="s">
        <v>32074</v>
      </c>
      <c r="F11914" s="340" t="s">
        <v>39140</v>
      </c>
      <c r="G11914" s="340" t="s">
        <v>39140</v>
      </c>
    </row>
    <row r="11915" spans="1:7" ht="22.5">
      <c r="A11915" s="337" t="str">
        <f t="shared" si="187"/>
        <v>SINAPI-I 13983</v>
      </c>
      <c r="B11915" s="338" t="s">
        <v>32072</v>
      </c>
      <c r="C11915" s="338">
        <v>13983</v>
      </c>
      <c r="D11915" s="339" t="s">
        <v>39141</v>
      </c>
      <c r="E11915" s="338" t="s">
        <v>32074</v>
      </c>
      <c r="F11915" s="340" t="s">
        <v>39142</v>
      </c>
      <c r="G11915" s="340" t="s">
        <v>39142</v>
      </c>
    </row>
    <row r="11916" spans="1:7" ht="22.5">
      <c r="A11916" s="337" t="str">
        <f t="shared" si="187"/>
        <v>SINAPI-I 13416</v>
      </c>
      <c r="B11916" s="338" t="s">
        <v>32072</v>
      </c>
      <c r="C11916" s="338">
        <v>13416</v>
      </c>
      <c r="D11916" s="339" t="s">
        <v>39143</v>
      </c>
      <c r="E11916" s="338" t="s">
        <v>32074</v>
      </c>
      <c r="F11916" s="340" t="s">
        <v>28721</v>
      </c>
      <c r="G11916" s="340" t="s">
        <v>28721</v>
      </c>
    </row>
    <row r="11917" spans="1:7" ht="22.5">
      <c r="A11917" s="337" t="str">
        <f t="shared" si="187"/>
        <v>SINAPI-I 40329</v>
      </c>
      <c r="B11917" s="338" t="s">
        <v>32072</v>
      </c>
      <c r="C11917" s="338">
        <v>40329</v>
      </c>
      <c r="D11917" s="339" t="s">
        <v>39144</v>
      </c>
      <c r="E11917" s="338" t="s">
        <v>32074</v>
      </c>
      <c r="F11917" s="340" t="s">
        <v>23805</v>
      </c>
      <c r="G11917" s="340" t="s">
        <v>23805</v>
      </c>
    </row>
    <row r="11918" spans="1:7">
      <c r="A11918" s="337" t="str">
        <f t="shared" si="187"/>
        <v>SINAPI-I 11823</v>
      </c>
      <c r="B11918" s="338" t="s">
        <v>32072</v>
      </c>
      <c r="C11918" s="338">
        <v>11823</v>
      </c>
      <c r="D11918" s="339" t="s">
        <v>39145</v>
      </c>
      <c r="E11918" s="338" t="s">
        <v>32074</v>
      </c>
      <c r="F11918" s="340" t="s">
        <v>28596</v>
      </c>
      <c r="G11918" s="340" t="s">
        <v>28596</v>
      </c>
    </row>
    <row r="11919" spans="1:7">
      <c r="A11919" s="337" t="str">
        <f t="shared" si="187"/>
        <v>SINAPI-I 11822</v>
      </c>
      <c r="B11919" s="338" t="s">
        <v>32072</v>
      </c>
      <c r="C11919" s="338">
        <v>11822</v>
      </c>
      <c r="D11919" s="339" t="s">
        <v>39146</v>
      </c>
      <c r="E11919" s="338" t="s">
        <v>32074</v>
      </c>
      <c r="F11919" s="340" t="s">
        <v>39147</v>
      </c>
      <c r="G11919" s="340" t="s">
        <v>39147</v>
      </c>
    </row>
    <row r="11920" spans="1:7">
      <c r="A11920" s="337" t="str">
        <f t="shared" si="187"/>
        <v>SINAPI-I 11831</v>
      </c>
      <c r="B11920" s="338" t="s">
        <v>32072</v>
      </c>
      <c r="C11920" s="338">
        <v>11831</v>
      </c>
      <c r="D11920" s="339" t="s">
        <v>39148</v>
      </c>
      <c r="E11920" s="338" t="s">
        <v>32074</v>
      </c>
      <c r="F11920" s="340" t="s">
        <v>39149</v>
      </c>
      <c r="G11920" s="340" t="s">
        <v>39149</v>
      </c>
    </row>
    <row r="11921" spans="1:7" ht="22.5">
      <c r="A11921" s="337" t="str">
        <f t="shared" si="187"/>
        <v>SINAPI-I 7613</v>
      </c>
      <c r="B11921" s="338" t="s">
        <v>32072</v>
      </c>
      <c r="C11921" s="338">
        <v>7613</v>
      </c>
      <c r="D11921" s="339" t="s">
        <v>39150</v>
      </c>
      <c r="E11921" s="338" t="s">
        <v>32074</v>
      </c>
      <c r="F11921" s="340" t="s">
        <v>39151</v>
      </c>
      <c r="G11921" s="340" t="s">
        <v>39151</v>
      </c>
    </row>
    <row r="11922" spans="1:7" ht="22.5">
      <c r="A11922" s="337" t="str">
        <f t="shared" si="187"/>
        <v>SINAPI-I 7619</v>
      </c>
      <c r="B11922" s="338" t="s">
        <v>32072</v>
      </c>
      <c r="C11922" s="338">
        <v>7619</v>
      </c>
      <c r="D11922" s="339" t="s">
        <v>39152</v>
      </c>
      <c r="E11922" s="338" t="s">
        <v>32074</v>
      </c>
      <c r="F11922" s="340" t="s">
        <v>39153</v>
      </c>
      <c r="G11922" s="340" t="s">
        <v>39153</v>
      </c>
    </row>
    <row r="11923" spans="1:7" ht="22.5">
      <c r="A11923" s="337" t="str">
        <f t="shared" si="187"/>
        <v>SINAPI-I 12076</v>
      </c>
      <c r="B11923" s="338" t="s">
        <v>32072</v>
      </c>
      <c r="C11923" s="338">
        <v>12076</v>
      </c>
      <c r="D11923" s="339" t="s">
        <v>39154</v>
      </c>
      <c r="E11923" s="338" t="s">
        <v>32074</v>
      </c>
      <c r="F11923" s="340" t="s">
        <v>39155</v>
      </c>
      <c r="G11923" s="340" t="s">
        <v>39155</v>
      </c>
    </row>
    <row r="11924" spans="1:7" ht="22.5">
      <c r="A11924" s="337" t="str">
        <f t="shared" si="187"/>
        <v>SINAPI-I 7614</v>
      </c>
      <c r="B11924" s="338" t="s">
        <v>32072</v>
      </c>
      <c r="C11924" s="338">
        <v>7614</v>
      </c>
      <c r="D11924" s="339" t="s">
        <v>39156</v>
      </c>
      <c r="E11924" s="338" t="s">
        <v>32074</v>
      </c>
      <c r="F11924" s="340" t="s">
        <v>39157</v>
      </c>
      <c r="G11924" s="340" t="s">
        <v>39157</v>
      </c>
    </row>
    <row r="11925" spans="1:7" ht="22.5">
      <c r="A11925" s="337" t="str">
        <f t="shared" si="187"/>
        <v>SINAPI-I 7618</v>
      </c>
      <c r="B11925" s="338" t="s">
        <v>32072</v>
      </c>
      <c r="C11925" s="338">
        <v>7618</v>
      </c>
      <c r="D11925" s="339" t="s">
        <v>39158</v>
      </c>
      <c r="E11925" s="338" t="s">
        <v>32074</v>
      </c>
      <c r="F11925" s="340" t="s">
        <v>39159</v>
      </c>
      <c r="G11925" s="340" t="s">
        <v>39159</v>
      </c>
    </row>
    <row r="11926" spans="1:7" ht="22.5">
      <c r="A11926" s="337" t="str">
        <f t="shared" si="187"/>
        <v>SINAPI-I 7620</v>
      </c>
      <c r="B11926" s="338" t="s">
        <v>32072</v>
      </c>
      <c r="C11926" s="338">
        <v>7620</v>
      </c>
      <c r="D11926" s="339" t="s">
        <v>39160</v>
      </c>
      <c r="E11926" s="338" t="s">
        <v>32074</v>
      </c>
      <c r="F11926" s="340" t="s">
        <v>39161</v>
      </c>
      <c r="G11926" s="340" t="s">
        <v>39161</v>
      </c>
    </row>
    <row r="11927" spans="1:7" ht="22.5">
      <c r="A11927" s="337" t="str">
        <f t="shared" si="187"/>
        <v>SINAPI-I 7610</v>
      </c>
      <c r="B11927" s="338" t="s">
        <v>32072</v>
      </c>
      <c r="C11927" s="338">
        <v>7610</v>
      </c>
      <c r="D11927" s="339" t="s">
        <v>39162</v>
      </c>
      <c r="E11927" s="338" t="s">
        <v>32074</v>
      </c>
      <c r="F11927" s="340" t="s">
        <v>39163</v>
      </c>
      <c r="G11927" s="340" t="s">
        <v>39163</v>
      </c>
    </row>
    <row r="11928" spans="1:7" ht="22.5">
      <c r="A11928" s="337" t="str">
        <f t="shared" si="187"/>
        <v>SINAPI-I 7615</v>
      </c>
      <c r="B11928" s="338" t="s">
        <v>32072</v>
      </c>
      <c r="C11928" s="338">
        <v>7615</v>
      </c>
      <c r="D11928" s="339" t="s">
        <v>39164</v>
      </c>
      <c r="E11928" s="338" t="s">
        <v>32074</v>
      </c>
      <c r="F11928" s="340" t="s">
        <v>39165</v>
      </c>
      <c r="G11928" s="340" t="s">
        <v>39165</v>
      </c>
    </row>
    <row r="11929" spans="1:7" ht="22.5">
      <c r="A11929" s="337" t="str">
        <f t="shared" si="187"/>
        <v>SINAPI-I 7617</v>
      </c>
      <c r="B11929" s="338" t="s">
        <v>32072</v>
      </c>
      <c r="C11929" s="338">
        <v>7617</v>
      </c>
      <c r="D11929" s="339" t="s">
        <v>39166</v>
      </c>
      <c r="E11929" s="338" t="s">
        <v>32074</v>
      </c>
      <c r="F11929" s="340" t="s">
        <v>39167</v>
      </c>
      <c r="G11929" s="340" t="s">
        <v>39167</v>
      </c>
    </row>
    <row r="11930" spans="1:7" ht="22.5">
      <c r="A11930" s="337" t="str">
        <f t="shared" si="187"/>
        <v>SINAPI-I 7616</v>
      </c>
      <c r="B11930" s="338" t="s">
        <v>32072</v>
      </c>
      <c r="C11930" s="338">
        <v>7616</v>
      </c>
      <c r="D11930" s="339" t="s">
        <v>39168</v>
      </c>
      <c r="E11930" s="338" t="s">
        <v>32074</v>
      </c>
      <c r="F11930" s="340" t="s">
        <v>39169</v>
      </c>
      <c r="G11930" s="340" t="s">
        <v>39169</v>
      </c>
    </row>
    <row r="11931" spans="1:7" ht="22.5">
      <c r="A11931" s="337" t="str">
        <f t="shared" si="187"/>
        <v>SINAPI-I 7611</v>
      </c>
      <c r="B11931" s="338" t="s">
        <v>32072</v>
      </c>
      <c r="C11931" s="338">
        <v>7611</v>
      </c>
      <c r="D11931" s="339" t="s">
        <v>39170</v>
      </c>
      <c r="E11931" s="338" t="s">
        <v>32074</v>
      </c>
      <c r="F11931" s="340" t="s">
        <v>39171</v>
      </c>
      <c r="G11931" s="340" t="s">
        <v>39171</v>
      </c>
    </row>
    <row r="11932" spans="1:7" ht="22.5">
      <c r="A11932" s="337" t="str">
        <f t="shared" si="187"/>
        <v>SINAPI-I 7612</v>
      </c>
      <c r="B11932" s="338" t="s">
        <v>32072</v>
      </c>
      <c r="C11932" s="338">
        <v>7612</v>
      </c>
      <c r="D11932" s="339" t="s">
        <v>39172</v>
      </c>
      <c r="E11932" s="338" t="s">
        <v>32074</v>
      </c>
      <c r="F11932" s="340" t="s">
        <v>39173</v>
      </c>
      <c r="G11932" s="340" t="s">
        <v>39173</v>
      </c>
    </row>
    <row r="11933" spans="1:7">
      <c r="A11933" s="337" t="str">
        <f t="shared" si="187"/>
        <v>SINAPI-I 37371</v>
      </c>
      <c r="B11933" s="338" t="s">
        <v>32072</v>
      </c>
      <c r="C11933" s="338">
        <v>37371</v>
      </c>
      <c r="D11933" s="339" t="s">
        <v>39174</v>
      </c>
      <c r="E11933" s="338" t="s">
        <v>32302</v>
      </c>
      <c r="F11933" s="340" t="s">
        <v>31242</v>
      </c>
      <c r="G11933" s="340" t="s">
        <v>31242</v>
      </c>
    </row>
    <row r="11934" spans="1:7">
      <c r="A11934" s="337" t="str">
        <f t="shared" si="187"/>
        <v>SINAPI-I 40861</v>
      </c>
      <c r="B11934" s="338" t="s">
        <v>32072</v>
      </c>
      <c r="C11934" s="338">
        <v>40861</v>
      </c>
      <c r="D11934" s="339" t="s">
        <v>39175</v>
      </c>
      <c r="E11934" s="338" t="s">
        <v>32304</v>
      </c>
      <c r="F11934" s="340" t="s">
        <v>24744</v>
      </c>
      <c r="G11934" s="340" t="s">
        <v>24744</v>
      </c>
    </row>
    <row r="11935" spans="1:7" ht="22.5">
      <c r="A11935" s="337" t="str">
        <f t="shared" si="187"/>
        <v>SINAPI-I 36510</v>
      </c>
      <c r="B11935" s="338" t="s">
        <v>32072</v>
      </c>
      <c r="C11935" s="338">
        <v>36510</v>
      </c>
      <c r="D11935" s="339" t="s">
        <v>39176</v>
      </c>
      <c r="E11935" s="338" t="s">
        <v>32074</v>
      </c>
      <c r="F11935" s="340" t="s">
        <v>39177</v>
      </c>
      <c r="G11935" s="340" t="s">
        <v>39177</v>
      </c>
    </row>
    <row r="11936" spans="1:7" ht="22.5">
      <c r="A11936" s="337" t="str">
        <f t="shared" si="187"/>
        <v>SINAPI-I 25020</v>
      </c>
      <c r="B11936" s="338" t="s">
        <v>32072</v>
      </c>
      <c r="C11936" s="338">
        <v>25020</v>
      </c>
      <c r="D11936" s="339" t="s">
        <v>39178</v>
      </c>
      <c r="E11936" s="338" t="s">
        <v>32074</v>
      </c>
      <c r="F11936" s="340" t="s">
        <v>39179</v>
      </c>
      <c r="G11936" s="340" t="s">
        <v>39179</v>
      </c>
    </row>
    <row r="11937" spans="1:7">
      <c r="A11937" s="337" t="str">
        <f t="shared" si="187"/>
        <v>SINAPI-I 7622</v>
      </c>
      <c r="B11937" s="338" t="s">
        <v>32072</v>
      </c>
      <c r="C11937" s="338">
        <v>7622</v>
      </c>
      <c r="D11937" s="339" t="s">
        <v>39180</v>
      </c>
      <c r="E11937" s="338" t="s">
        <v>32074</v>
      </c>
      <c r="F11937" s="340" t="s">
        <v>39181</v>
      </c>
      <c r="G11937" s="340" t="s">
        <v>39181</v>
      </c>
    </row>
    <row r="11938" spans="1:7" ht="22.5">
      <c r="A11938" s="337" t="str">
        <f t="shared" si="187"/>
        <v>SINAPI-I 7624</v>
      </c>
      <c r="B11938" s="338" t="s">
        <v>32072</v>
      </c>
      <c r="C11938" s="338">
        <v>7624</v>
      </c>
      <c r="D11938" s="339" t="s">
        <v>39182</v>
      </c>
      <c r="E11938" s="338" t="s">
        <v>32074</v>
      </c>
      <c r="F11938" s="340" t="s">
        <v>39183</v>
      </c>
      <c r="G11938" s="340" t="s">
        <v>39183</v>
      </c>
    </row>
    <row r="11939" spans="1:7">
      <c r="A11939" s="337" t="str">
        <f t="shared" si="187"/>
        <v>SINAPI-I 7625</v>
      </c>
      <c r="B11939" s="338" t="s">
        <v>32072</v>
      </c>
      <c r="C11939" s="338">
        <v>7625</v>
      </c>
      <c r="D11939" s="339" t="s">
        <v>39184</v>
      </c>
      <c r="E11939" s="338" t="s">
        <v>32074</v>
      </c>
      <c r="F11939" s="340" t="s">
        <v>39185</v>
      </c>
      <c r="G11939" s="340" t="s">
        <v>39185</v>
      </c>
    </row>
    <row r="11940" spans="1:7" ht="22.5">
      <c r="A11940" s="337" t="str">
        <f t="shared" si="187"/>
        <v>SINAPI-I 7623</v>
      </c>
      <c r="B11940" s="338" t="s">
        <v>32072</v>
      </c>
      <c r="C11940" s="338">
        <v>7623</v>
      </c>
      <c r="D11940" s="339" t="s">
        <v>39186</v>
      </c>
      <c r="E11940" s="338" t="s">
        <v>32074</v>
      </c>
      <c r="F11940" s="340" t="s">
        <v>39179</v>
      </c>
      <c r="G11940" s="340" t="s">
        <v>39179</v>
      </c>
    </row>
    <row r="11941" spans="1:7" ht="22.5">
      <c r="A11941" s="337" t="str">
        <f t="shared" si="187"/>
        <v>SINAPI-I 36508</v>
      </c>
      <c r="B11941" s="338" t="s">
        <v>32072</v>
      </c>
      <c r="C11941" s="338">
        <v>36508</v>
      </c>
      <c r="D11941" s="339" t="s">
        <v>39187</v>
      </c>
      <c r="E11941" s="338" t="s">
        <v>32074</v>
      </c>
      <c r="F11941" s="340" t="s">
        <v>39188</v>
      </c>
      <c r="G11941" s="340" t="s">
        <v>39188</v>
      </c>
    </row>
    <row r="11942" spans="1:7">
      <c r="A11942" s="337" t="str">
        <f t="shared" si="187"/>
        <v>SINAPI-I 36509</v>
      </c>
      <c r="B11942" s="338" t="s">
        <v>32072</v>
      </c>
      <c r="C11942" s="338">
        <v>36509</v>
      </c>
      <c r="D11942" s="339" t="s">
        <v>39189</v>
      </c>
      <c r="E11942" s="338" t="s">
        <v>32074</v>
      </c>
      <c r="F11942" s="340" t="s">
        <v>39190</v>
      </c>
      <c r="G11942" s="340" t="s">
        <v>39190</v>
      </c>
    </row>
    <row r="11943" spans="1:7">
      <c r="A11943" s="337" t="str">
        <f t="shared" si="187"/>
        <v>SINAPI-I 13238</v>
      </c>
      <c r="B11943" s="338" t="s">
        <v>32072</v>
      </c>
      <c r="C11943" s="338">
        <v>13238</v>
      </c>
      <c r="D11943" s="339" t="s">
        <v>39191</v>
      </c>
      <c r="E11943" s="338" t="s">
        <v>32074</v>
      </c>
      <c r="F11943" s="340" t="s">
        <v>39192</v>
      </c>
      <c r="G11943" s="340" t="s">
        <v>39192</v>
      </c>
    </row>
    <row r="11944" spans="1:7">
      <c r="A11944" s="337" t="str">
        <f t="shared" si="187"/>
        <v>SINAPI-I 36511</v>
      </c>
      <c r="B11944" s="338" t="s">
        <v>32072</v>
      </c>
      <c r="C11944" s="338">
        <v>36511</v>
      </c>
      <c r="D11944" s="339" t="s">
        <v>39193</v>
      </c>
      <c r="E11944" s="338" t="s">
        <v>32074</v>
      </c>
      <c r="F11944" s="340" t="s">
        <v>39194</v>
      </c>
      <c r="G11944" s="340" t="s">
        <v>39194</v>
      </c>
    </row>
    <row r="11945" spans="1:7">
      <c r="A11945" s="337" t="str">
        <f t="shared" si="187"/>
        <v>SINAPI-I 36515</v>
      </c>
      <c r="B11945" s="338" t="s">
        <v>32072</v>
      </c>
      <c r="C11945" s="338">
        <v>36515</v>
      </c>
      <c r="D11945" s="339" t="s">
        <v>39195</v>
      </c>
      <c r="E11945" s="338" t="s">
        <v>32074</v>
      </c>
      <c r="F11945" s="340" t="s">
        <v>39196</v>
      </c>
      <c r="G11945" s="340" t="s">
        <v>39196</v>
      </c>
    </row>
    <row r="11946" spans="1:7">
      <c r="A11946" s="337" t="str">
        <f t="shared" si="187"/>
        <v>SINAPI-I 10598</v>
      </c>
      <c r="B11946" s="338" t="s">
        <v>32072</v>
      </c>
      <c r="C11946" s="338">
        <v>10598</v>
      </c>
      <c r="D11946" s="339" t="s">
        <v>39197</v>
      </c>
      <c r="E11946" s="338" t="s">
        <v>32074</v>
      </c>
      <c r="F11946" s="340" t="s">
        <v>39198</v>
      </c>
      <c r="G11946" s="340" t="s">
        <v>39198</v>
      </c>
    </row>
    <row r="11947" spans="1:7">
      <c r="A11947" s="337" t="str">
        <f t="shared" si="187"/>
        <v>SINAPI-I 7640</v>
      </c>
      <c r="B11947" s="338" t="s">
        <v>32072</v>
      </c>
      <c r="C11947" s="338">
        <v>7640</v>
      </c>
      <c r="D11947" s="339" t="s">
        <v>39199</v>
      </c>
      <c r="E11947" s="338" t="s">
        <v>32074</v>
      </c>
      <c r="F11947" s="340" t="s">
        <v>39200</v>
      </c>
      <c r="G11947" s="340" t="s">
        <v>39200</v>
      </c>
    </row>
    <row r="11948" spans="1:7">
      <c r="A11948" s="337" t="str">
        <f t="shared" si="187"/>
        <v>SINAPI-I 36513</v>
      </c>
      <c r="B11948" s="338" t="s">
        <v>32072</v>
      </c>
      <c r="C11948" s="338">
        <v>36513</v>
      </c>
      <c r="D11948" s="339" t="s">
        <v>39201</v>
      </c>
      <c r="E11948" s="338" t="s">
        <v>32074</v>
      </c>
      <c r="F11948" s="340" t="s">
        <v>39202</v>
      </c>
      <c r="G11948" s="340" t="s">
        <v>39202</v>
      </c>
    </row>
    <row r="11949" spans="1:7">
      <c r="A11949" s="337" t="str">
        <f t="shared" si="187"/>
        <v>SINAPI-I 36514</v>
      </c>
      <c r="B11949" s="338" t="s">
        <v>32072</v>
      </c>
      <c r="C11949" s="338">
        <v>36514</v>
      </c>
      <c r="D11949" s="339" t="s">
        <v>39203</v>
      </c>
      <c r="E11949" s="338" t="s">
        <v>32074</v>
      </c>
      <c r="F11949" s="340" t="s">
        <v>39204</v>
      </c>
      <c r="G11949" s="340" t="s">
        <v>39204</v>
      </c>
    </row>
    <row r="11950" spans="1:7">
      <c r="A11950" s="337" t="str">
        <f t="shared" si="187"/>
        <v>SINAPI-I 11572</v>
      </c>
      <c r="B11950" s="338" t="s">
        <v>32072</v>
      </c>
      <c r="C11950" s="338">
        <v>11572</v>
      </c>
      <c r="D11950" s="339" t="s">
        <v>39205</v>
      </c>
      <c r="E11950" s="338" t="s">
        <v>32074</v>
      </c>
      <c r="F11950" s="340" t="s">
        <v>39206</v>
      </c>
      <c r="G11950" s="340" t="s">
        <v>39206</v>
      </c>
    </row>
    <row r="11951" spans="1:7" ht="22.5">
      <c r="A11951" s="337" t="str">
        <f t="shared" si="187"/>
        <v>SINAPI-I 36149</v>
      </c>
      <c r="B11951" s="338" t="s">
        <v>32072</v>
      </c>
      <c r="C11951" s="338">
        <v>36149</v>
      </c>
      <c r="D11951" s="339" t="s">
        <v>39207</v>
      </c>
      <c r="E11951" s="338" t="s">
        <v>32074</v>
      </c>
      <c r="F11951" s="340" t="s">
        <v>39208</v>
      </c>
      <c r="G11951" s="340" t="s">
        <v>39208</v>
      </c>
    </row>
    <row r="11952" spans="1:7" ht="22.5">
      <c r="A11952" s="337" t="str">
        <f t="shared" si="187"/>
        <v>SINAPI-I 42407</v>
      </c>
      <c r="B11952" s="338" t="s">
        <v>32072</v>
      </c>
      <c r="C11952" s="338">
        <v>42407</v>
      </c>
      <c r="D11952" s="339" t="s">
        <v>39209</v>
      </c>
      <c r="E11952" s="338" t="s">
        <v>32092</v>
      </c>
      <c r="F11952" s="340" t="s">
        <v>10700</v>
      </c>
      <c r="G11952" s="340" t="s">
        <v>10700</v>
      </c>
    </row>
    <row r="11953" spans="1:7" ht="22.5">
      <c r="A11953" s="337" t="str">
        <f t="shared" si="187"/>
        <v>SINAPI-I 11581</v>
      </c>
      <c r="B11953" s="338" t="s">
        <v>32072</v>
      </c>
      <c r="C11953" s="338">
        <v>11581</v>
      </c>
      <c r="D11953" s="339" t="s">
        <v>39210</v>
      </c>
      <c r="E11953" s="338" t="s">
        <v>32092</v>
      </c>
      <c r="F11953" s="340" t="s">
        <v>8019</v>
      </c>
      <c r="G11953" s="340" t="s">
        <v>8019</v>
      </c>
    </row>
    <row r="11954" spans="1:7">
      <c r="A11954" s="337" t="str">
        <f t="shared" si="187"/>
        <v>SINAPI-I 43605</v>
      </c>
      <c r="B11954" s="338" t="s">
        <v>32072</v>
      </c>
      <c r="C11954" s="338">
        <v>43605</v>
      </c>
      <c r="D11954" s="339" t="s">
        <v>39211</v>
      </c>
      <c r="E11954" s="338" t="s">
        <v>32092</v>
      </c>
      <c r="F11954" s="340" t="s">
        <v>39212</v>
      </c>
      <c r="G11954" s="340" t="s">
        <v>39212</v>
      </c>
    </row>
    <row r="11955" spans="1:7">
      <c r="A11955" s="337" t="str">
        <f t="shared" si="187"/>
        <v>SINAPI-I 11580</v>
      </c>
      <c r="B11955" s="338" t="s">
        <v>32072</v>
      </c>
      <c r="C11955" s="338">
        <v>11580</v>
      </c>
      <c r="D11955" s="339" t="s">
        <v>39213</v>
      </c>
      <c r="E11955" s="338" t="s">
        <v>32092</v>
      </c>
      <c r="F11955" s="340" t="s">
        <v>17727</v>
      </c>
      <c r="G11955" s="340" t="s">
        <v>17727</v>
      </c>
    </row>
    <row r="11956" spans="1:7">
      <c r="A11956" s="337" t="str">
        <f t="shared" si="187"/>
        <v>SINAPI-I 10743</v>
      </c>
      <c r="B11956" s="338" t="s">
        <v>32072</v>
      </c>
      <c r="C11956" s="338">
        <v>10743</v>
      </c>
      <c r="D11956" s="339" t="s">
        <v>39214</v>
      </c>
      <c r="E11956" s="338" t="s">
        <v>32074</v>
      </c>
      <c r="F11956" s="340" t="s">
        <v>39215</v>
      </c>
      <c r="G11956" s="340" t="s">
        <v>39215</v>
      </c>
    </row>
    <row r="11957" spans="1:7" ht="22.5">
      <c r="A11957" s="337" t="str">
        <f t="shared" si="187"/>
        <v>SINAPI-I 39848</v>
      </c>
      <c r="B11957" s="338" t="s">
        <v>32072</v>
      </c>
      <c r="C11957" s="338">
        <v>39848</v>
      </c>
      <c r="D11957" s="339" t="s">
        <v>39216</v>
      </c>
      <c r="E11957" s="338" t="s">
        <v>32092</v>
      </c>
      <c r="F11957" s="340" t="s">
        <v>10924</v>
      </c>
      <c r="G11957" s="340" t="s">
        <v>10924</v>
      </c>
    </row>
    <row r="11958" spans="1:7">
      <c r="A11958" s="337" t="str">
        <f t="shared" si="187"/>
        <v>SINAPI-I 20999</v>
      </c>
      <c r="B11958" s="338" t="s">
        <v>32072</v>
      </c>
      <c r="C11958" s="338">
        <v>20999</v>
      </c>
      <c r="D11958" s="339" t="s">
        <v>39217</v>
      </c>
      <c r="E11958" s="338" t="s">
        <v>32092</v>
      </c>
      <c r="F11958" s="340" t="s">
        <v>22182</v>
      </c>
      <c r="G11958" s="340" t="s">
        <v>22182</v>
      </c>
    </row>
    <row r="11959" spans="1:7">
      <c r="A11959" s="337" t="str">
        <f t="shared" ref="A11959:A12022" si="188">CONCATENAR</f>
        <v>SINAPI-I 21001</v>
      </c>
      <c r="B11959" s="338" t="s">
        <v>32072</v>
      </c>
      <c r="C11959" s="338">
        <v>21001</v>
      </c>
      <c r="D11959" s="339" t="s">
        <v>39218</v>
      </c>
      <c r="E11959" s="338" t="s">
        <v>32092</v>
      </c>
      <c r="F11959" s="340" t="s">
        <v>39219</v>
      </c>
      <c r="G11959" s="340" t="s">
        <v>39219</v>
      </c>
    </row>
    <row r="11960" spans="1:7">
      <c r="A11960" s="337" t="str">
        <f t="shared" si="188"/>
        <v>SINAPI-I 21003</v>
      </c>
      <c r="B11960" s="338" t="s">
        <v>32072</v>
      </c>
      <c r="C11960" s="338">
        <v>21003</v>
      </c>
      <c r="D11960" s="339" t="s">
        <v>39220</v>
      </c>
      <c r="E11960" s="338" t="s">
        <v>32092</v>
      </c>
      <c r="F11960" s="340" t="s">
        <v>8932</v>
      </c>
      <c r="G11960" s="340" t="s">
        <v>8932</v>
      </c>
    </row>
    <row r="11961" spans="1:7">
      <c r="A11961" s="337" t="str">
        <f t="shared" si="188"/>
        <v>SINAPI-I 21006</v>
      </c>
      <c r="B11961" s="338" t="s">
        <v>32072</v>
      </c>
      <c r="C11961" s="338">
        <v>21006</v>
      </c>
      <c r="D11961" s="339" t="s">
        <v>39221</v>
      </c>
      <c r="E11961" s="338" t="s">
        <v>32092</v>
      </c>
      <c r="F11961" s="340" t="s">
        <v>28284</v>
      </c>
      <c r="G11961" s="340" t="s">
        <v>28284</v>
      </c>
    </row>
    <row r="11962" spans="1:7">
      <c r="A11962" s="337" t="str">
        <f t="shared" si="188"/>
        <v>SINAPI-I 21019</v>
      </c>
      <c r="B11962" s="338" t="s">
        <v>32072</v>
      </c>
      <c r="C11962" s="338">
        <v>21019</v>
      </c>
      <c r="D11962" s="339" t="s">
        <v>39222</v>
      </c>
      <c r="E11962" s="338" t="s">
        <v>32092</v>
      </c>
      <c r="F11962" s="340" t="s">
        <v>39223</v>
      </c>
      <c r="G11962" s="340" t="s">
        <v>39223</v>
      </c>
    </row>
    <row r="11963" spans="1:7">
      <c r="A11963" s="337" t="str">
        <f t="shared" si="188"/>
        <v>SINAPI-I 21021</v>
      </c>
      <c r="B11963" s="338" t="s">
        <v>32072</v>
      </c>
      <c r="C11963" s="338">
        <v>21021</v>
      </c>
      <c r="D11963" s="339" t="s">
        <v>39224</v>
      </c>
      <c r="E11963" s="338" t="s">
        <v>32092</v>
      </c>
      <c r="F11963" s="340" t="s">
        <v>39225</v>
      </c>
      <c r="G11963" s="340" t="s">
        <v>39225</v>
      </c>
    </row>
    <row r="11964" spans="1:7">
      <c r="A11964" s="337" t="str">
        <f t="shared" si="188"/>
        <v>SINAPI-I 21024</v>
      </c>
      <c r="B11964" s="338" t="s">
        <v>32072</v>
      </c>
      <c r="C11964" s="338">
        <v>21024</v>
      </c>
      <c r="D11964" s="339" t="s">
        <v>39226</v>
      </c>
      <c r="E11964" s="338" t="s">
        <v>32092</v>
      </c>
      <c r="F11964" s="340" t="s">
        <v>24255</v>
      </c>
      <c r="G11964" s="340" t="s">
        <v>24255</v>
      </c>
    </row>
    <row r="11965" spans="1:7">
      <c r="A11965" s="337" t="str">
        <f t="shared" si="188"/>
        <v>SINAPI-I 40624</v>
      </c>
      <c r="B11965" s="338" t="s">
        <v>32072</v>
      </c>
      <c r="C11965" s="338">
        <v>40624</v>
      </c>
      <c r="D11965" s="339" t="s">
        <v>39227</v>
      </c>
      <c r="E11965" s="338" t="s">
        <v>32092</v>
      </c>
      <c r="F11965" s="340" t="s">
        <v>39228</v>
      </c>
      <c r="G11965" s="340" t="s">
        <v>39228</v>
      </c>
    </row>
    <row r="11966" spans="1:7">
      <c r="A11966" s="337" t="str">
        <f t="shared" si="188"/>
        <v>SINAPI-I 42575</v>
      </c>
      <c r="B11966" s="338" t="s">
        <v>32072</v>
      </c>
      <c r="C11966" s="338">
        <v>42575</v>
      </c>
      <c r="D11966" s="339" t="s">
        <v>39229</v>
      </c>
      <c r="E11966" s="338" t="s">
        <v>32092</v>
      </c>
      <c r="F11966" s="340" t="s">
        <v>39230</v>
      </c>
      <c r="G11966" s="340" t="s">
        <v>39230</v>
      </c>
    </row>
    <row r="11967" spans="1:7">
      <c r="A11967" s="337" t="str">
        <f t="shared" si="188"/>
        <v>SINAPI-I 13127</v>
      </c>
      <c r="B11967" s="338" t="s">
        <v>32072</v>
      </c>
      <c r="C11967" s="338">
        <v>13127</v>
      </c>
      <c r="D11967" s="339" t="s">
        <v>39231</v>
      </c>
      <c r="E11967" s="338" t="s">
        <v>32092</v>
      </c>
      <c r="F11967" s="340" t="s">
        <v>39232</v>
      </c>
      <c r="G11967" s="340" t="s">
        <v>39232</v>
      </c>
    </row>
    <row r="11968" spans="1:7">
      <c r="A11968" s="337" t="str">
        <f t="shared" si="188"/>
        <v>SINAPI-I 13137</v>
      </c>
      <c r="B11968" s="338" t="s">
        <v>32072</v>
      </c>
      <c r="C11968" s="338">
        <v>13137</v>
      </c>
      <c r="D11968" s="339" t="s">
        <v>39233</v>
      </c>
      <c r="E11968" s="338" t="s">
        <v>32092</v>
      </c>
      <c r="F11968" s="340" t="s">
        <v>13822</v>
      </c>
      <c r="G11968" s="340" t="s">
        <v>13822</v>
      </c>
    </row>
    <row r="11969" spans="1:7">
      <c r="A11969" s="337" t="str">
        <f t="shared" si="188"/>
        <v>SINAPI-I 42574</v>
      </c>
      <c r="B11969" s="338" t="s">
        <v>32072</v>
      </c>
      <c r="C11969" s="338">
        <v>42574</v>
      </c>
      <c r="D11969" s="339" t="s">
        <v>39234</v>
      </c>
      <c r="E11969" s="338" t="s">
        <v>32092</v>
      </c>
      <c r="F11969" s="340" t="s">
        <v>39235</v>
      </c>
      <c r="G11969" s="340" t="s">
        <v>39235</v>
      </c>
    </row>
    <row r="11970" spans="1:7">
      <c r="A11970" s="337" t="str">
        <f t="shared" si="188"/>
        <v>SINAPI-I 20989</v>
      </c>
      <c r="B11970" s="338" t="s">
        <v>32072</v>
      </c>
      <c r="C11970" s="338">
        <v>20989</v>
      </c>
      <c r="D11970" s="339" t="s">
        <v>39236</v>
      </c>
      <c r="E11970" s="338" t="s">
        <v>32092</v>
      </c>
      <c r="F11970" s="340" t="s">
        <v>39237</v>
      </c>
      <c r="G11970" s="340" t="s">
        <v>39237</v>
      </c>
    </row>
    <row r="11971" spans="1:7">
      <c r="A11971" s="337" t="str">
        <f t="shared" si="188"/>
        <v>SINAPI-I 21147</v>
      </c>
      <c r="B11971" s="338" t="s">
        <v>32072</v>
      </c>
      <c r="C11971" s="338">
        <v>21147</v>
      </c>
      <c r="D11971" s="339" t="s">
        <v>39238</v>
      </c>
      <c r="E11971" s="338" t="s">
        <v>32092</v>
      </c>
      <c r="F11971" s="340" t="s">
        <v>39239</v>
      </c>
      <c r="G11971" s="340" t="s">
        <v>39239</v>
      </c>
    </row>
    <row r="11972" spans="1:7">
      <c r="A11972" s="337" t="str">
        <f t="shared" si="188"/>
        <v>SINAPI-I 21148</v>
      </c>
      <c r="B11972" s="338" t="s">
        <v>32072</v>
      </c>
      <c r="C11972" s="338">
        <v>21148</v>
      </c>
      <c r="D11972" s="339" t="s">
        <v>39240</v>
      </c>
      <c r="E11972" s="338" t="s">
        <v>32092</v>
      </c>
      <c r="F11972" s="340" t="s">
        <v>39241</v>
      </c>
      <c r="G11972" s="340" t="s">
        <v>39241</v>
      </c>
    </row>
    <row r="11973" spans="1:7">
      <c r="A11973" s="337" t="str">
        <f t="shared" si="188"/>
        <v>SINAPI-I 20984</v>
      </c>
      <c r="B11973" s="338" t="s">
        <v>32072</v>
      </c>
      <c r="C11973" s="338">
        <v>20984</v>
      </c>
      <c r="D11973" s="339" t="s">
        <v>39242</v>
      </c>
      <c r="E11973" s="338" t="s">
        <v>32092</v>
      </c>
      <c r="F11973" s="340" t="s">
        <v>39243</v>
      </c>
      <c r="G11973" s="340" t="s">
        <v>39243</v>
      </c>
    </row>
    <row r="11974" spans="1:7">
      <c r="A11974" s="337" t="str">
        <f t="shared" si="188"/>
        <v>SINAPI-I 13042</v>
      </c>
      <c r="B11974" s="338" t="s">
        <v>32072</v>
      </c>
      <c r="C11974" s="338">
        <v>13042</v>
      </c>
      <c r="D11974" s="339" t="s">
        <v>39244</v>
      </c>
      <c r="E11974" s="338" t="s">
        <v>32092</v>
      </c>
      <c r="F11974" s="340" t="s">
        <v>39245</v>
      </c>
      <c r="G11974" s="340" t="s">
        <v>39245</v>
      </c>
    </row>
    <row r="11975" spans="1:7">
      <c r="A11975" s="337" t="str">
        <f t="shared" si="188"/>
        <v>SINAPI-I 21150</v>
      </c>
      <c r="B11975" s="338" t="s">
        <v>32072</v>
      </c>
      <c r="C11975" s="338">
        <v>21150</v>
      </c>
      <c r="D11975" s="339" t="s">
        <v>39246</v>
      </c>
      <c r="E11975" s="338" t="s">
        <v>32092</v>
      </c>
      <c r="F11975" s="340" t="s">
        <v>30763</v>
      </c>
      <c r="G11975" s="340" t="s">
        <v>30763</v>
      </c>
    </row>
    <row r="11976" spans="1:7">
      <c r="A11976" s="337" t="str">
        <f t="shared" si="188"/>
        <v>SINAPI-I 13141</v>
      </c>
      <c r="B11976" s="338" t="s">
        <v>32072</v>
      </c>
      <c r="C11976" s="338">
        <v>13141</v>
      </c>
      <c r="D11976" s="339" t="s">
        <v>39247</v>
      </c>
      <c r="E11976" s="338" t="s">
        <v>32092</v>
      </c>
      <c r="F11976" s="340" t="s">
        <v>39248</v>
      </c>
      <c r="G11976" s="340" t="s">
        <v>39248</v>
      </c>
    </row>
    <row r="11977" spans="1:7">
      <c r="A11977" s="337" t="str">
        <f t="shared" si="188"/>
        <v>SINAPI-I 42576</v>
      </c>
      <c r="B11977" s="338" t="s">
        <v>32072</v>
      </c>
      <c r="C11977" s="338">
        <v>42576</v>
      </c>
      <c r="D11977" s="339" t="s">
        <v>39249</v>
      </c>
      <c r="E11977" s="338" t="s">
        <v>32092</v>
      </c>
      <c r="F11977" s="340" t="s">
        <v>39250</v>
      </c>
      <c r="G11977" s="340" t="s">
        <v>39250</v>
      </c>
    </row>
    <row r="11978" spans="1:7">
      <c r="A11978" s="337" t="str">
        <f t="shared" si="188"/>
        <v>SINAPI-I 21151</v>
      </c>
      <c r="B11978" s="338" t="s">
        <v>32072</v>
      </c>
      <c r="C11978" s="338">
        <v>21151</v>
      </c>
      <c r="D11978" s="339" t="s">
        <v>39251</v>
      </c>
      <c r="E11978" s="338" t="s">
        <v>32092</v>
      </c>
      <c r="F11978" s="340" t="s">
        <v>39252</v>
      </c>
      <c r="G11978" s="340" t="s">
        <v>39252</v>
      </c>
    </row>
    <row r="11979" spans="1:7">
      <c r="A11979" s="337" t="str">
        <f t="shared" si="188"/>
        <v>SINAPI-I 13142</v>
      </c>
      <c r="B11979" s="338" t="s">
        <v>32072</v>
      </c>
      <c r="C11979" s="338">
        <v>13142</v>
      </c>
      <c r="D11979" s="339" t="s">
        <v>39253</v>
      </c>
      <c r="E11979" s="338" t="s">
        <v>32092</v>
      </c>
      <c r="F11979" s="340" t="s">
        <v>39254</v>
      </c>
      <c r="G11979" s="340" t="s">
        <v>39254</v>
      </c>
    </row>
    <row r="11980" spans="1:7">
      <c r="A11980" s="337" t="str">
        <f t="shared" si="188"/>
        <v>SINAPI-I 42577</v>
      </c>
      <c r="B11980" s="338" t="s">
        <v>32072</v>
      </c>
      <c r="C11980" s="338">
        <v>42577</v>
      </c>
      <c r="D11980" s="339" t="s">
        <v>39255</v>
      </c>
      <c r="E11980" s="338" t="s">
        <v>32092</v>
      </c>
      <c r="F11980" s="340" t="s">
        <v>39256</v>
      </c>
      <c r="G11980" s="340" t="s">
        <v>39256</v>
      </c>
    </row>
    <row r="11981" spans="1:7">
      <c r="A11981" s="337" t="str">
        <f t="shared" si="188"/>
        <v>SINAPI-I 20994</v>
      </c>
      <c r="B11981" s="338" t="s">
        <v>32072</v>
      </c>
      <c r="C11981" s="338">
        <v>20994</v>
      </c>
      <c r="D11981" s="339" t="s">
        <v>39257</v>
      </c>
      <c r="E11981" s="338" t="s">
        <v>32092</v>
      </c>
      <c r="F11981" s="340" t="s">
        <v>39258</v>
      </c>
      <c r="G11981" s="340" t="s">
        <v>39258</v>
      </c>
    </row>
    <row r="11982" spans="1:7">
      <c r="A11982" s="337" t="str">
        <f t="shared" si="188"/>
        <v>SINAPI-I 7672</v>
      </c>
      <c r="B11982" s="338" t="s">
        <v>32072</v>
      </c>
      <c r="C11982" s="338">
        <v>7672</v>
      </c>
      <c r="D11982" s="339" t="s">
        <v>39259</v>
      </c>
      <c r="E11982" s="338" t="s">
        <v>32092</v>
      </c>
      <c r="F11982" s="340" t="s">
        <v>39260</v>
      </c>
      <c r="G11982" s="340" t="s">
        <v>39260</v>
      </c>
    </row>
    <row r="11983" spans="1:7">
      <c r="A11983" s="337" t="str">
        <f t="shared" si="188"/>
        <v>SINAPI-I 20995</v>
      </c>
      <c r="B11983" s="338" t="s">
        <v>32072</v>
      </c>
      <c r="C11983" s="338">
        <v>20995</v>
      </c>
      <c r="D11983" s="339" t="s">
        <v>39261</v>
      </c>
      <c r="E11983" s="338" t="s">
        <v>32092</v>
      </c>
      <c r="F11983" s="340" t="s">
        <v>39262</v>
      </c>
      <c r="G11983" s="340" t="s">
        <v>39262</v>
      </c>
    </row>
    <row r="11984" spans="1:7">
      <c r="A11984" s="337" t="str">
        <f t="shared" si="188"/>
        <v>SINAPI-I 7690</v>
      </c>
      <c r="B11984" s="338" t="s">
        <v>32072</v>
      </c>
      <c r="C11984" s="338">
        <v>7690</v>
      </c>
      <c r="D11984" s="339" t="s">
        <v>39263</v>
      </c>
      <c r="E11984" s="338" t="s">
        <v>32092</v>
      </c>
      <c r="F11984" s="340" t="s">
        <v>39264</v>
      </c>
      <c r="G11984" s="340" t="s">
        <v>39264</v>
      </c>
    </row>
    <row r="11985" spans="1:7">
      <c r="A11985" s="337" t="str">
        <f t="shared" si="188"/>
        <v>SINAPI-I 20980</v>
      </c>
      <c r="B11985" s="338" t="s">
        <v>32072</v>
      </c>
      <c r="C11985" s="338">
        <v>20980</v>
      </c>
      <c r="D11985" s="339" t="s">
        <v>39265</v>
      </c>
      <c r="E11985" s="338" t="s">
        <v>32092</v>
      </c>
      <c r="F11985" s="340" t="s">
        <v>39266</v>
      </c>
      <c r="G11985" s="340" t="s">
        <v>39266</v>
      </c>
    </row>
    <row r="11986" spans="1:7">
      <c r="A11986" s="337" t="str">
        <f t="shared" si="188"/>
        <v>SINAPI-I 7661</v>
      </c>
      <c r="B11986" s="338" t="s">
        <v>32072</v>
      </c>
      <c r="C11986" s="338">
        <v>7661</v>
      </c>
      <c r="D11986" s="339" t="s">
        <v>39267</v>
      </c>
      <c r="E11986" s="338" t="s">
        <v>32092</v>
      </c>
      <c r="F11986" s="340" t="s">
        <v>39268</v>
      </c>
      <c r="G11986" s="340" t="s">
        <v>39268</v>
      </c>
    </row>
    <row r="11987" spans="1:7">
      <c r="A11987" s="337" t="str">
        <f t="shared" si="188"/>
        <v>SINAPI-I 21016</v>
      </c>
      <c r="B11987" s="338" t="s">
        <v>32072</v>
      </c>
      <c r="C11987" s="338">
        <v>21016</v>
      </c>
      <c r="D11987" s="339" t="s">
        <v>39269</v>
      </c>
      <c r="E11987" s="338" t="s">
        <v>32092</v>
      </c>
      <c r="F11987" s="340" t="s">
        <v>39270</v>
      </c>
      <c r="G11987" s="340" t="s">
        <v>39270</v>
      </c>
    </row>
    <row r="11988" spans="1:7">
      <c r="A11988" s="337" t="str">
        <f t="shared" si="188"/>
        <v>SINAPI-I 21008</v>
      </c>
      <c r="B11988" s="338" t="s">
        <v>32072</v>
      </c>
      <c r="C11988" s="338">
        <v>21008</v>
      </c>
      <c r="D11988" s="339" t="s">
        <v>39271</v>
      </c>
      <c r="E11988" s="338" t="s">
        <v>32092</v>
      </c>
      <c r="F11988" s="340" t="s">
        <v>19624</v>
      </c>
      <c r="G11988" s="340" t="s">
        <v>19624</v>
      </c>
    </row>
    <row r="11989" spans="1:7">
      <c r="A11989" s="337" t="str">
        <f t="shared" si="188"/>
        <v>SINAPI-I 21009</v>
      </c>
      <c r="B11989" s="338" t="s">
        <v>32072</v>
      </c>
      <c r="C11989" s="338">
        <v>21009</v>
      </c>
      <c r="D11989" s="339" t="s">
        <v>39272</v>
      </c>
      <c r="E11989" s="338" t="s">
        <v>32092</v>
      </c>
      <c r="F11989" s="340" t="s">
        <v>32334</v>
      </c>
      <c r="G11989" s="340" t="s">
        <v>32334</v>
      </c>
    </row>
    <row r="11990" spans="1:7">
      <c r="A11990" s="337" t="str">
        <f t="shared" si="188"/>
        <v>SINAPI-I 21010</v>
      </c>
      <c r="B11990" s="338" t="s">
        <v>32072</v>
      </c>
      <c r="C11990" s="338">
        <v>21010</v>
      </c>
      <c r="D11990" s="339" t="s">
        <v>39273</v>
      </c>
      <c r="E11990" s="338" t="s">
        <v>32092</v>
      </c>
      <c r="F11990" s="340" t="s">
        <v>29026</v>
      </c>
      <c r="G11990" s="340" t="s">
        <v>29026</v>
      </c>
    </row>
    <row r="11991" spans="1:7">
      <c r="A11991" s="337" t="str">
        <f t="shared" si="188"/>
        <v>SINAPI-I 21011</v>
      </c>
      <c r="B11991" s="338" t="s">
        <v>32072</v>
      </c>
      <c r="C11991" s="338">
        <v>21011</v>
      </c>
      <c r="D11991" s="339" t="s">
        <v>39274</v>
      </c>
      <c r="E11991" s="338" t="s">
        <v>32092</v>
      </c>
      <c r="F11991" s="340" t="s">
        <v>29135</v>
      </c>
      <c r="G11991" s="340" t="s">
        <v>29135</v>
      </c>
    </row>
    <row r="11992" spans="1:7">
      <c r="A11992" s="337" t="str">
        <f t="shared" si="188"/>
        <v>SINAPI-I 21012</v>
      </c>
      <c r="B11992" s="338" t="s">
        <v>32072</v>
      </c>
      <c r="C11992" s="338">
        <v>21012</v>
      </c>
      <c r="D11992" s="339" t="s">
        <v>39275</v>
      </c>
      <c r="E11992" s="338" t="s">
        <v>32092</v>
      </c>
      <c r="F11992" s="340" t="s">
        <v>39276</v>
      </c>
      <c r="G11992" s="340" t="s">
        <v>39276</v>
      </c>
    </row>
    <row r="11993" spans="1:7">
      <c r="A11993" s="337" t="str">
        <f t="shared" si="188"/>
        <v>SINAPI-I 21013</v>
      </c>
      <c r="B11993" s="338" t="s">
        <v>32072</v>
      </c>
      <c r="C11993" s="338">
        <v>21013</v>
      </c>
      <c r="D11993" s="339" t="s">
        <v>39277</v>
      </c>
      <c r="E11993" s="338" t="s">
        <v>32092</v>
      </c>
      <c r="F11993" s="340" t="s">
        <v>39278</v>
      </c>
      <c r="G11993" s="340" t="s">
        <v>39278</v>
      </c>
    </row>
    <row r="11994" spans="1:7">
      <c r="A11994" s="337" t="str">
        <f t="shared" si="188"/>
        <v>SINAPI-I 21014</v>
      </c>
      <c r="B11994" s="338" t="s">
        <v>32072</v>
      </c>
      <c r="C11994" s="338">
        <v>21014</v>
      </c>
      <c r="D11994" s="339" t="s">
        <v>39279</v>
      </c>
      <c r="E11994" s="338" t="s">
        <v>32092</v>
      </c>
      <c r="F11994" s="340" t="s">
        <v>39280</v>
      </c>
      <c r="G11994" s="340" t="s">
        <v>39280</v>
      </c>
    </row>
    <row r="11995" spans="1:7">
      <c r="A11995" s="337" t="str">
        <f t="shared" si="188"/>
        <v>SINAPI-I 21015</v>
      </c>
      <c r="B11995" s="338" t="s">
        <v>32072</v>
      </c>
      <c r="C11995" s="338">
        <v>21015</v>
      </c>
      <c r="D11995" s="339" t="s">
        <v>39281</v>
      </c>
      <c r="E11995" s="338" t="s">
        <v>32092</v>
      </c>
      <c r="F11995" s="340" t="s">
        <v>39282</v>
      </c>
      <c r="G11995" s="340" t="s">
        <v>39282</v>
      </c>
    </row>
    <row r="11996" spans="1:7">
      <c r="A11996" s="337" t="str">
        <f t="shared" si="188"/>
        <v>SINAPI-I 7697</v>
      </c>
      <c r="B11996" s="338" t="s">
        <v>32072</v>
      </c>
      <c r="C11996" s="338">
        <v>7697</v>
      </c>
      <c r="D11996" s="339" t="s">
        <v>39283</v>
      </c>
      <c r="E11996" s="338" t="s">
        <v>32092</v>
      </c>
      <c r="F11996" s="340" t="s">
        <v>39284</v>
      </c>
      <c r="G11996" s="340" t="s">
        <v>39284</v>
      </c>
    </row>
    <row r="11997" spans="1:7">
      <c r="A11997" s="337" t="str">
        <f t="shared" si="188"/>
        <v>SINAPI-I 7698</v>
      </c>
      <c r="B11997" s="338" t="s">
        <v>32072</v>
      </c>
      <c r="C11997" s="338">
        <v>7698</v>
      </c>
      <c r="D11997" s="339" t="s">
        <v>39285</v>
      </c>
      <c r="E11997" s="338" t="s">
        <v>32092</v>
      </c>
      <c r="F11997" s="340" t="s">
        <v>39286</v>
      </c>
      <c r="G11997" s="340" t="s">
        <v>39286</v>
      </c>
    </row>
    <row r="11998" spans="1:7">
      <c r="A11998" s="337" t="str">
        <f t="shared" si="188"/>
        <v>SINAPI-I 7691</v>
      </c>
      <c r="B11998" s="338" t="s">
        <v>32072</v>
      </c>
      <c r="C11998" s="338">
        <v>7691</v>
      </c>
      <c r="D11998" s="339" t="s">
        <v>39287</v>
      </c>
      <c r="E11998" s="338" t="s">
        <v>32092</v>
      </c>
      <c r="F11998" s="340" t="s">
        <v>10049</v>
      </c>
      <c r="G11998" s="340" t="s">
        <v>10049</v>
      </c>
    </row>
    <row r="11999" spans="1:7">
      <c r="A11999" s="337" t="str">
        <f t="shared" si="188"/>
        <v>SINAPI-I 40626</v>
      </c>
      <c r="B11999" s="338" t="s">
        <v>32072</v>
      </c>
      <c r="C11999" s="338">
        <v>40626</v>
      </c>
      <c r="D11999" s="339" t="s">
        <v>39288</v>
      </c>
      <c r="E11999" s="338" t="s">
        <v>32092</v>
      </c>
      <c r="F11999" s="340" t="s">
        <v>24408</v>
      </c>
      <c r="G11999" s="340" t="s">
        <v>24408</v>
      </c>
    </row>
    <row r="12000" spans="1:7">
      <c r="A12000" s="337" t="str">
        <f t="shared" si="188"/>
        <v>SINAPI-I 7701</v>
      </c>
      <c r="B12000" s="338" t="s">
        <v>32072</v>
      </c>
      <c r="C12000" s="338">
        <v>7701</v>
      </c>
      <c r="D12000" s="339" t="s">
        <v>39289</v>
      </c>
      <c r="E12000" s="338" t="s">
        <v>32092</v>
      </c>
      <c r="F12000" s="340" t="s">
        <v>39290</v>
      </c>
      <c r="G12000" s="340" t="s">
        <v>39290</v>
      </c>
    </row>
    <row r="12001" spans="1:7">
      <c r="A12001" s="337" t="str">
        <f t="shared" si="188"/>
        <v>SINAPI-I 7696</v>
      </c>
      <c r="B12001" s="338" t="s">
        <v>32072</v>
      </c>
      <c r="C12001" s="338">
        <v>7696</v>
      </c>
      <c r="D12001" s="339" t="s">
        <v>39291</v>
      </c>
      <c r="E12001" s="338" t="s">
        <v>32092</v>
      </c>
      <c r="F12001" s="340" t="s">
        <v>39292</v>
      </c>
      <c r="G12001" s="340" t="s">
        <v>39292</v>
      </c>
    </row>
    <row r="12002" spans="1:7">
      <c r="A12002" s="337" t="str">
        <f t="shared" si="188"/>
        <v>SINAPI-I 7700</v>
      </c>
      <c r="B12002" s="338" t="s">
        <v>32072</v>
      </c>
      <c r="C12002" s="338">
        <v>7700</v>
      </c>
      <c r="D12002" s="339" t="s">
        <v>39293</v>
      </c>
      <c r="E12002" s="338" t="s">
        <v>32092</v>
      </c>
      <c r="F12002" s="340" t="s">
        <v>39294</v>
      </c>
      <c r="G12002" s="340" t="s">
        <v>39294</v>
      </c>
    </row>
    <row r="12003" spans="1:7">
      <c r="A12003" s="337" t="str">
        <f t="shared" si="188"/>
        <v>SINAPI-I 7694</v>
      </c>
      <c r="B12003" s="338" t="s">
        <v>32072</v>
      </c>
      <c r="C12003" s="338">
        <v>7694</v>
      </c>
      <c r="D12003" s="339" t="s">
        <v>39295</v>
      </c>
      <c r="E12003" s="338" t="s">
        <v>32092</v>
      </c>
      <c r="F12003" s="340" t="s">
        <v>23657</v>
      </c>
      <c r="G12003" s="340" t="s">
        <v>23657</v>
      </c>
    </row>
    <row r="12004" spans="1:7">
      <c r="A12004" s="337" t="str">
        <f t="shared" si="188"/>
        <v>SINAPI-I 7693</v>
      </c>
      <c r="B12004" s="338" t="s">
        <v>32072</v>
      </c>
      <c r="C12004" s="338">
        <v>7693</v>
      </c>
      <c r="D12004" s="339" t="s">
        <v>39296</v>
      </c>
      <c r="E12004" s="338" t="s">
        <v>32092</v>
      </c>
      <c r="F12004" s="340" t="s">
        <v>37718</v>
      </c>
      <c r="G12004" s="340" t="s">
        <v>37718</v>
      </c>
    </row>
    <row r="12005" spans="1:7">
      <c r="A12005" s="337" t="str">
        <f t="shared" si="188"/>
        <v>SINAPI-I 7692</v>
      </c>
      <c r="B12005" s="338" t="s">
        <v>32072</v>
      </c>
      <c r="C12005" s="338">
        <v>7692</v>
      </c>
      <c r="D12005" s="339" t="s">
        <v>39297</v>
      </c>
      <c r="E12005" s="338" t="s">
        <v>32092</v>
      </c>
      <c r="F12005" s="340" t="s">
        <v>39298</v>
      </c>
      <c r="G12005" s="340" t="s">
        <v>39298</v>
      </c>
    </row>
    <row r="12006" spans="1:7">
      <c r="A12006" s="337" t="str">
        <f t="shared" si="188"/>
        <v>SINAPI-I 7695</v>
      </c>
      <c r="B12006" s="338" t="s">
        <v>32072</v>
      </c>
      <c r="C12006" s="338">
        <v>7695</v>
      </c>
      <c r="D12006" s="339" t="s">
        <v>39299</v>
      </c>
      <c r="E12006" s="338" t="s">
        <v>32092</v>
      </c>
      <c r="F12006" s="340" t="s">
        <v>39300</v>
      </c>
      <c r="G12006" s="340" t="s">
        <v>39300</v>
      </c>
    </row>
    <row r="12007" spans="1:7">
      <c r="A12007" s="337" t="str">
        <f t="shared" si="188"/>
        <v>SINAPI-I 13356</v>
      </c>
      <c r="B12007" s="338" t="s">
        <v>32072</v>
      </c>
      <c r="C12007" s="338">
        <v>13356</v>
      </c>
      <c r="D12007" s="339" t="s">
        <v>39301</v>
      </c>
      <c r="E12007" s="338" t="s">
        <v>32092</v>
      </c>
      <c r="F12007" s="340" t="s">
        <v>39302</v>
      </c>
      <c r="G12007" s="340" t="s">
        <v>39302</v>
      </c>
    </row>
    <row r="12008" spans="1:7">
      <c r="A12008" s="337" t="str">
        <f t="shared" si="188"/>
        <v>SINAPI-I 36365</v>
      </c>
      <c r="B12008" s="338" t="s">
        <v>32072</v>
      </c>
      <c r="C12008" s="338">
        <v>36365</v>
      </c>
      <c r="D12008" s="339" t="s">
        <v>39303</v>
      </c>
      <c r="E12008" s="338" t="s">
        <v>32092</v>
      </c>
      <c r="F12008" s="340" t="s">
        <v>39304</v>
      </c>
      <c r="G12008" s="340" t="s">
        <v>39304</v>
      </c>
    </row>
    <row r="12009" spans="1:7">
      <c r="A12009" s="337" t="str">
        <f t="shared" si="188"/>
        <v>SINAPI-I 41930</v>
      </c>
      <c r="B12009" s="338" t="s">
        <v>32072</v>
      </c>
      <c r="C12009" s="338">
        <v>41930</v>
      </c>
      <c r="D12009" s="339" t="s">
        <v>39305</v>
      </c>
      <c r="E12009" s="338" t="s">
        <v>32092</v>
      </c>
      <c r="F12009" s="340" t="s">
        <v>18132</v>
      </c>
      <c r="G12009" s="340" t="s">
        <v>18132</v>
      </c>
    </row>
    <row r="12010" spans="1:7">
      <c r="A12010" s="337" t="str">
        <f t="shared" si="188"/>
        <v>SINAPI-I 41931</v>
      </c>
      <c r="B12010" s="338" t="s">
        <v>32072</v>
      </c>
      <c r="C12010" s="338">
        <v>41931</v>
      </c>
      <c r="D12010" s="339" t="s">
        <v>39306</v>
      </c>
      <c r="E12010" s="338" t="s">
        <v>32092</v>
      </c>
      <c r="F12010" s="340" t="s">
        <v>39307</v>
      </c>
      <c r="G12010" s="340" t="s">
        <v>39307</v>
      </c>
    </row>
    <row r="12011" spans="1:7">
      <c r="A12011" s="337" t="str">
        <f t="shared" si="188"/>
        <v>SINAPI-I 41932</v>
      </c>
      <c r="B12011" s="338" t="s">
        <v>32072</v>
      </c>
      <c r="C12011" s="338">
        <v>41932</v>
      </c>
      <c r="D12011" s="339" t="s">
        <v>39308</v>
      </c>
      <c r="E12011" s="338" t="s">
        <v>32092</v>
      </c>
      <c r="F12011" s="340" t="s">
        <v>39309</v>
      </c>
      <c r="G12011" s="340" t="s">
        <v>39309</v>
      </c>
    </row>
    <row r="12012" spans="1:7">
      <c r="A12012" s="337" t="str">
        <f t="shared" si="188"/>
        <v>SINAPI-I 41933</v>
      </c>
      <c r="B12012" s="338" t="s">
        <v>32072</v>
      </c>
      <c r="C12012" s="338">
        <v>41933</v>
      </c>
      <c r="D12012" s="339" t="s">
        <v>39310</v>
      </c>
      <c r="E12012" s="338" t="s">
        <v>32092</v>
      </c>
      <c r="F12012" s="340" t="s">
        <v>39311</v>
      </c>
      <c r="G12012" s="340" t="s">
        <v>39311</v>
      </c>
    </row>
    <row r="12013" spans="1:7">
      <c r="A12013" s="337" t="str">
        <f t="shared" si="188"/>
        <v>SINAPI-I 41934</v>
      </c>
      <c r="B12013" s="338" t="s">
        <v>32072</v>
      </c>
      <c r="C12013" s="338">
        <v>41934</v>
      </c>
      <c r="D12013" s="339" t="s">
        <v>39312</v>
      </c>
      <c r="E12013" s="338" t="s">
        <v>32092</v>
      </c>
      <c r="F12013" s="340" t="s">
        <v>39313</v>
      </c>
      <c r="G12013" s="340" t="s">
        <v>39313</v>
      </c>
    </row>
    <row r="12014" spans="1:7">
      <c r="A12014" s="337" t="str">
        <f t="shared" si="188"/>
        <v>SINAPI-I 41936</v>
      </c>
      <c r="B12014" s="338" t="s">
        <v>32072</v>
      </c>
      <c r="C12014" s="338">
        <v>41936</v>
      </c>
      <c r="D12014" s="339" t="s">
        <v>39314</v>
      </c>
      <c r="E12014" s="338" t="s">
        <v>32092</v>
      </c>
      <c r="F12014" s="340" t="s">
        <v>39315</v>
      </c>
      <c r="G12014" s="340" t="s">
        <v>39315</v>
      </c>
    </row>
    <row r="12015" spans="1:7" ht="22.5">
      <c r="A12015" s="337" t="str">
        <f t="shared" si="188"/>
        <v>SINAPI-I 41785</v>
      </c>
      <c r="B12015" s="338" t="s">
        <v>32072</v>
      </c>
      <c r="C12015" s="338">
        <v>41785</v>
      </c>
      <c r="D12015" s="339" t="s">
        <v>39316</v>
      </c>
      <c r="E12015" s="338" t="s">
        <v>32092</v>
      </c>
      <c r="F12015" s="340" t="s">
        <v>39317</v>
      </c>
      <c r="G12015" s="340" t="s">
        <v>39317</v>
      </c>
    </row>
    <row r="12016" spans="1:7" ht="22.5">
      <c r="A12016" s="337" t="str">
        <f t="shared" si="188"/>
        <v>SINAPI-I 41781</v>
      </c>
      <c r="B12016" s="338" t="s">
        <v>32072</v>
      </c>
      <c r="C12016" s="338">
        <v>41781</v>
      </c>
      <c r="D12016" s="339" t="s">
        <v>39318</v>
      </c>
      <c r="E12016" s="338" t="s">
        <v>32092</v>
      </c>
      <c r="F12016" s="340" t="s">
        <v>39319</v>
      </c>
      <c r="G12016" s="340" t="s">
        <v>39319</v>
      </c>
    </row>
    <row r="12017" spans="1:7" ht="22.5">
      <c r="A12017" s="337" t="str">
        <f t="shared" si="188"/>
        <v>SINAPI-I 41783</v>
      </c>
      <c r="B12017" s="338" t="s">
        <v>32072</v>
      </c>
      <c r="C12017" s="338">
        <v>41783</v>
      </c>
      <c r="D12017" s="339" t="s">
        <v>39320</v>
      </c>
      <c r="E12017" s="338" t="s">
        <v>32092</v>
      </c>
      <c r="F12017" s="340" t="s">
        <v>39321</v>
      </c>
      <c r="G12017" s="340" t="s">
        <v>39321</v>
      </c>
    </row>
    <row r="12018" spans="1:7" ht="22.5">
      <c r="A12018" s="337" t="str">
        <f t="shared" si="188"/>
        <v>SINAPI-I 41786</v>
      </c>
      <c r="B12018" s="338" t="s">
        <v>32072</v>
      </c>
      <c r="C12018" s="338">
        <v>41786</v>
      </c>
      <c r="D12018" s="339" t="s">
        <v>39322</v>
      </c>
      <c r="E12018" s="338" t="s">
        <v>32092</v>
      </c>
      <c r="F12018" s="340" t="s">
        <v>39323</v>
      </c>
      <c r="G12018" s="340" t="s">
        <v>39323</v>
      </c>
    </row>
    <row r="12019" spans="1:7" ht="22.5">
      <c r="A12019" s="337" t="str">
        <f t="shared" si="188"/>
        <v>SINAPI-I 41779</v>
      </c>
      <c r="B12019" s="338" t="s">
        <v>32072</v>
      </c>
      <c r="C12019" s="338">
        <v>41779</v>
      </c>
      <c r="D12019" s="339" t="s">
        <v>39324</v>
      </c>
      <c r="E12019" s="338" t="s">
        <v>32092</v>
      </c>
      <c r="F12019" s="340" t="s">
        <v>39325</v>
      </c>
      <c r="G12019" s="340" t="s">
        <v>39325</v>
      </c>
    </row>
    <row r="12020" spans="1:7" ht="22.5">
      <c r="A12020" s="337" t="str">
        <f t="shared" si="188"/>
        <v>SINAPI-I 41780</v>
      </c>
      <c r="B12020" s="338" t="s">
        <v>32072</v>
      </c>
      <c r="C12020" s="338">
        <v>41780</v>
      </c>
      <c r="D12020" s="339" t="s">
        <v>39326</v>
      </c>
      <c r="E12020" s="338" t="s">
        <v>32092</v>
      </c>
      <c r="F12020" s="340" t="s">
        <v>39327</v>
      </c>
      <c r="G12020" s="340" t="s">
        <v>39327</v>
      </c>
    </row>
    <row r="12021" spans="1:7" ht="22.5">
      <c r="A12021" s="337" t="str">
        <f t="shared" si="188"/>
        <v>SINAPI-I 41782</v>
      </c>
      <c r="B12021" s="338" t="s">
        <v>32072</v>
      </c>
      <c r="C12021" s="338">
        <v>41782</v>
      </c>
      <c r="D12021" s="339" t="s">
        <v>39328</v>
      </c>
      <c r="E12021" s="338" t="s">
        <v>32092</v>
      </c>
      <c r="F12021" s="340" t="s">
        <v>39329</v>
      </c>
      <c r="G12021" s="340" t="s">
        <v>39329</v>
      </c>
    </row>
    <row r="12022" spans="1:7">
      <c r="A12022" s="337" t="str">
        <f t="shared" si="188"/>
        <v>SINAPI-I 38130</v>
      </c>
      <c r="B12022" s="338" t="s">
        <v>32072</v>
      </c>
      <c r="C12022" s="338">
        <v>38130</v>
      </c>
      <c r="D12022" s="339" t="s">
        <v>39330</v>
      </c>
      <c r="E12022" s="338" t="s">
        <v>32092</v>
      </c>
      <c r="F12022" s="340" t="s">
        <v>12168</v>
      </c>
      <c r="G12022" s="340" t="s">
        <v>12168</v>
      </c>
    </row>
    <row r="12023" spans="1:7">
      <c r="A12023" s="337" t="str">
        <f t="shared" ref="A12023:A12086" si="189">CONCATENAR</f>
        <v>SINAPI-I 21123</v>
      </c>
      <c r="B12023" s="338" t="s">
        <v>32072</v>
      </c>
      <c r="C12023" s="338">
        <v>21123</v>
      </c>
      <c r="D12023" s="339" t="s">
        <v>39331</v>
      </c>
      <c r="E12023" s="338" t="s">
        <v>32092</v>
      </c>
      <c r="F12023" s="340" t="s">
        <v>34989</v>
      </c>
      <c r="G12023" s="340" t="s">
        <v>34989</v>
      </c>
    </row>
    <row r="12024" spans="1:7">
      <c r="A12024" s="337" t="str">
        <f t="shared" si="189"/>
        <v>SINAPI-I 21124</v>
      </c>
      <c r="B12024" s="338" t="s">
        <v>32072</v>
      </c>
      <c r="C12024" s="338">
        <v>21124</v>
      </c>
      <c r="D12024" s="339" t="s">
        <v>39332</v>
      </c>
      <c r="E12024" s="338" t="s">
        <v>32092</v>
      </c>
      <c r="F12024" s="340" t="s">
        <v>39333</v>
      </c>
      <c r="G12024" s="340" t="s">
        <v>39333</v>
      </c>
    </row>
    <row r="12025" spans="1:7">
      <c r="A12025" s="337" t="str">
        <f t="shared" si="189"/>
        <v>SINAPI-I 21125</v>
      </c>
      <c r="B12025" s="338" t="s">
        <v>32072</v>
      </c>
      <c r="C12025" s="338">
        <v>21125</v>
      </c>
      <c r="D12025" s="339" t="s">
        <v>39334</v>
      </c>
      <c r="E12025" s="338" t="s">
        <v>32092</v>
      </c>
      <c r="F12025" s="340" t="s">
        <v>39335</v>
      </c>
      <c r="G12025" s="340" t="s">
        <v>39335</v>
      </c>
    </row>
    <row r="12026" spans="1:7">
      <c r="A12026" s="337" t="str">
        <f t="shared" si="189"/>
        <v>SINAPI-I 38028</v>
      </c>
      <c r="B12026" s="338" t="s">
        <v>32072</v>
      </c>
      <c r="C12026" s="338">
        <v>38028</v>
      </c>
      <c r="D12026" s="339" t="s">
        <v>39336</v>
      </c>
      <c r="E12026" s="338" t="s">
        <v>32092</v>
      </c>
      <c r="F12026" s="340" t="s">
        <v>39337</v>
      </c>
      <c r="G12026" s="340" t="s">
        <v>39337</v>
      </c>
    </row>
    <row r="12027" spans="1:7">
      <c r="A12027" s="337" t="str">
        <f t="shared" si="189"/>
        <v>SINAPI-I 38029</v>
      </c>
      <c r="B12027" s="338" t="s">
        <v>32072</v>
      </c>
      <c r="C12027" s="338">
        <v>38029</v>
      </c>
      <c r="D12027" s="339" t="s">
        <v>39338</v>
      </c>
      <c r="E12027" s="338" t="s">
        <v>32092</v>
      </c>
      <c r="F12027" s="340" t="s">
        <v>39339</v>
      </c>
      <c r="G12027" s="340" t="s">
        <v>39339</v>
      </c>
    </row>
    <row r="12028" spans="1:7">
      <c r="A12028" s="337" t="str">
        <f t="shared" si="189"/>
        <v>SINAPI-I 38030</v>
      </c>
      <c r="B12028" s="338" t="s">
        <v>32072</v>
      </c>
      <c r="C12028" s="338">
        <v>38030</v>
      </c>
      <c r="D12028" s="339" t="s">
        <v>39340</v>
      </c>
      <c r="E12028" s="338" t="s">
        <v>32092</v>
      </c>
      <c r="F12028" s="340" t="s">
        <v>18922</v>
      </c>
      <c r="G12028" s="340" t="s">
        <v>18922</v>
      </c>
    </row>
    <row r="12029" spans="1:7">
      <c r="A12029" s="337" t="str">
        <f t="shared" si="189"/>
        <v>SINAPI-I 38031</v>
      </c>
      <c r="B12029" s="338" t="s">
        <v>32072</v>
      </c>
      <c r="C12029" s="338">
        <v>38031</v>
      </c>
      <c r="D12029" s="339" t="s">
        <v>39341</v>
      </c>
      <c r="E12029" s="338" t="s">
        <v>32092</v>
      </c>
      <c r="F12029" s="340" t="s">
        <v>39342</v>
      </c>
      <c r="G12029" s="340" t="s">
        <v>39342</v>
      </c>
    </row>
    <row r="12030" spans="1:7" ht="22.5">
      <c r="A12030" s="337" t="str">
        <f t="shared" si="189"/>
        <v>SINAPI-I 39735</v>
      </c>
      <c r="B12030" s="338" t="s">
        <v>32072</v>
      </c>
      <c r="C12030" s="338">
        <v>39735</v>
      </c>
      <c r="D12030" s="339" t="s">
        <v>39343</v>
      </c>
      <c r="E12030" s="338" t="s">
        <v>32092</v>
      </c>
      <c r="F12030" s="340" t="s">
        <v>39344</v>
      </c>
      <c r="G12030" s="340" t="s">
        <v>39344</v>
      </c>
    </row>
    <row r="12031" spans="1:7" ht="22.5">
      <c r="A12031" s="337" t="str">
        <f t="shared" si="189"/>
        <v>SINAPI-I 39734</v>
      </c>
      <c r="B12031" s="338" t="s">
        <v>32072</v>
      </c>
      <c r="C12031" s="338">
        <v>39734</v>
      </c>
      <c r="D12031" s="339" t="s">
        <v>39345</v>
      </c>
      <c r="E12031" s="338" t="s">
        <v>32092</v>
      </c>
      <c r="F12031" s="340" t="s">
        <v>39346</v>
      </c>
      <c r="G12031" s="340" t="s">
        <v>39346</v>
      </c>
    </row>
    <row r="12032" spans="1:7" ht="22.5">
      <c r="A12032" s="337" t="str">
        <f t="shared" si="189"/>
        <v>SINAPI-I 39736</v>
      </c>
      <c r="B12032" s="338" t="s">
        <v>32072</v>
      </c>
      <c r="C12032" s="338">
        <v>39736</v>
      </c>
      <c r="D12032" s="339" t="s">
        <v>39347</v>
      </c>
      <c r="E12032" s="338" t="s">
        <v>32092</v>
      </c>
      <c r="F12032" s="340" t="s">
        <v>39348</v>
      </c>
      <c r="G12032" s="340" t="s">
        <v>39348</v>
      </c>
    </row>
    <row r="12033" spans="1:7" ht="22.5">
      <c r="A12033" s="337" t="str">
        <f t="shared" si="189"/>
        <v>SINAPI-I 39737</v>
      </c>
      <c r="B12033" s="338" t="s">
        <v>32072</v>
      </c>
      <c r="C12033" s="338">
        <v>39737</v>
      </c>
      <c r="D12033" s="339" t="s">
        <v>39349</v>
      </c>
      <c r="E12033" s="338" t="s">
        <v>32092</v>
      </c>
      <c r="F12033" s="340" t="s">
        <v>18460</v>
      </c>
      <c r="G12033" s="340" t="s">
        <v>18460</v>
      </c>
    </row>
    <row r="12034" spans="1:7" ht="22.5">
      <c r="A12034" s="337" t="str">
        <f t="shared" si="189"/>
        <v>SINAPI-I 39738</v>
      </c>
      <c r="B12034" s="338" t="s">
        <v>32072</v>
      </c>
      <c r="C12034" s="338">
        <v>39738</v>
      </c>
      <c r="D12034" s="339" t="s">
        <v>39350</v>
      </c>
      <c r="E12034" s="338" t="s">
        <v>32092</v>
      </c>
      <c r="F12034" s="340" t="s">
        <v>9874</v>
      </c>
      <c r="G12034" s="340" t="s">
        <v>9874</v>
      </c>
    </row>
    <row r="12035" spans="1:7" ht="22.5">
      <c r="A12035" s="337" t="str">
        <f t="shared" si="189"/>
        <v>SINAPI-I 39739</v>
      </c>
      <c r="B12035" s="338" t="s">
        <v>32072</v>
      </c>
      <c r="C12035" s="338">
        <v>39739</v>
      </c>
      <c r="D12035" s="339" t="s">
        <v>39351</v>
      </c>
      <c r="E12035" s="338" t="s">
        <v>32092</v>
      </c>
      <c r="F12035" s="340" t="s">
        <v>39352</v>
      </c>
      <c r="G12035" s="340" t="s">
        <v>39352</v>
      </c>
    </row>
    <row r="12036" spans="1:7" ht="22.5">
      <c r="A12036" s="337" t="str">
        <f t="shared" si="189"/>
        <v>SINAPI-I 39733</v>
      </c>
      <c r="B12036" s="338" t="s">
        <v>32072</v>
      </c>
      <c r="C12036" s="338">
        <v>39733</v>
      </c>
      <c r="D12036" s="339" t="s">
        <v>39353</v>
      </c>
      <c r="E12036" s="338" t="s">
        <v>32092</v>
      </c>
      <c r="F12036" s="340" t="s">
        <v>39354</v>
      </c>
      <c r="G12036" s="340" t="s">
        <v>39354</v>
      </c>
    </row>
    <row r="12037" spans="1:7" ht="33.75">
      <c r="A12037" s="337" t="str">
        <f t="shared" si="189"/>
        <v>SINAPI-I 39854</v>
      </c>
      <c r="B12037" s="338" t="s">
        <v>32072</v>
      </c>
      <c r="C12037" s="338">
        <v>39854</v>
      </c>
      <c r="D12037" s="339" t="s">
        <v>39355</v>
      </c>
      <c r="E12037" s="338" t="s">
        <v>32092</v>
      </c>
      <c r="F12037" s="340" t="s">
        <v>39356</v>
      </c>
      <c r="G12037" s="340" t="s">
        <v>39356</v>
      </c>
    </row>
    <row r="12038" spans="1:7" ht="22.5">
      <c r="A12038" s="337" t="str">
        <f t="shared" si="189"/>
        <v>SINAPI-I 39740</v>
      </c>
      <c r="B12038" s="338" t="s">
        <v>32072</v>
      </c>
      <c r="C12038" s="338">
        <v>39740</v>
      </c>
      <c r="D12038" s="339" t="s">
        <v>39357</v>
      </c>
      <c r="E12038" s="338" t="s">
        <v>32092</v>
      </c>
      <c r="F12038" s="340" t="s">
        <v>26945</v>
      </c>
      <c r="G12038" s="340" t="s">
        <v>26945</v>
      </c>
    </row>
    <row r="12039" spans="1:7" ht="22.5">
      <c r="A12039" s="337" t="str">
        <f t="shared" si="189"/>
        <v>SINAPI-I 39741</v>
      </c>
      <c r="B12039" s="338" t="s">
        <v>32072</v>
      </c>
      <c r="C12039" s="338">
        <v>39741</v>
      </c>
      <c r="D12039" s="339" t="s">
        <v>39358</v>
      </c>
      <c r="E12039" s="338" t="s">
        <v>32092</v>
      </c>
      <c r="F12039" s="340" t="s">
        <v>21180</v>
      </c>
      <c r="G12039" s="340" t="s">
        <v>21180</v>
      </c>
    </row>
    <row r="12040" spans="1:7" ht="22.5">
      <c r="A12040" s="337" t="str">
        <f t="shared" si="189"/>
        <v>SINAPI-I 39853</v>
      </c>
      <c r="B12040" s="338" t="s">
        <v>32072</v>
      </c>
      <c r="C12040" s="338">
        <v>39853</v>
      </c>
      <c r="D12040" s="339" t="s">
        <v>39359</v>
      </c>
      <c r="E12040" s="338" t="s">
        <v>32092</v>
      </c>
      <c r="F12040" s="340" t="s">
        <v>18018</v>
      </c>
      <c r="G12040" s="340" t="s">
        <v>18018</v>
      </c>
    </row>
    <row r="12041" spans="1:7" ht="22.5">
      <c r="A12041" s="337" t="str">
        <f t="shared" si="189"/>
        <v>SINAPI-I 39742</v>
      </c>
      <c r="B12041" s="338" t="s">
        <v>32072</v>
      </c>
      <c r="C12041" s="338">
        <v>39742</v>
      </c>
      <c r="D12041" s="339" t="s">
        <v>39360</v>
      </c>
      <c r="E12041" s="338" t="s">
        <v>32092</v>
      </c>
      <c r="F12041" s="340" t="s">
        <v>39361</v>
      </c>
      <c r="G12041" s="340" t="s">
        <v>39361</v>
      </c>
    </row>
    <row r="12042" spans="1:7" ht="22.5">
      <c r="A12042" s="337" t="str">
        <f t="shared" si="189"/>
        <v>SINAPI-I 39749</v>
      </c>
      <c r="B12042" s="338" t="s">
        <v>32072</v>
      </c>
      <c r="C12042" s="338">
        <v>39749</v>
      </c>
      <c r="D12042" s="339" t="s">
        <v>39362</v>
      </c>
      <c r="E12042" s="338" t="s">
        <v>32092</v>
      </c>
      <c r="F12042" s="340" t="s">
        <v>39363</v>
      </c>
      <c r="G12042" s="340" t="s">
        <v>39363</v>
      </c>
    </row>
    <row r="12043" spans="1:7" ht="22.5">
      <c r="A12043" s="337" t="str">
        <f t="shared" si="189"/>
        <v>SINAPI-I 39751</v>
      </c>
      <c r="B12043" s="338" t="s">
        <v>32072</v>
      </c>
      <c r="C12043" s="338">
        <v>39751</v>
      </c>
      <c r="D12043" s="339" t="s">
        <v>39364</v>
      </c>
      <c r="E12043" s="338" t="s">
        <v>32092</v>
      </c>
      <c r="F12043" s="340" t="s">
        <v>39365</v>
      </c>
      <c r="G12043" s="340" t="s">
        <v>39365</v>
      </c>
    </row>
    <row r="12044" spans="1:7" ht="22.5">
      <c r="A12044" s="337" t="str">
        <f t="shared" si="189"/>
        <v>SINAPI-I 39750</v>
      </c>
      <c r="B12044" s="338" t="s">
        <v>32072</v>
      </c>
      <c r="C12044" s="338">
        <v>39750</v>
      </c>
      <c r="D12044" s="339" t="s">
        <v>39366</v>
      </c>
      <c r="E12044" s="338" t="s">
        <v>32092</v>
      </c>
      <c r="F12044" s="340" t="s">
        <v>39367</v>
      </c>
      <c r="G12044" s="340" t="s">
        <v>39367</v>
      </c>
    </row>
    <row r="12045" spans="1:7" ht="22.5">
      <c r="A12045" s="337" t="str">
        <f t="shared" si="189"/>
        <v>SINAPI-I 39747</v>
      </c>
      <c r="B12045" s="338" t="s">
        <v>32072</v>
      </c>
      <c r="C12045" s="338">
        <v>39747</v>
      </c>
      <c r="D12045" s="339" t="s">
        <v>39368</v>
      </c>
      <c r="E12045" s="338" t="s">
        <v>32092</v>
      </c>
      <c r="F12045" s="340" t="s">
        <v>22188</v>
      </c>
      <c r="G12045" s="340" t="s">
        <v>22188</v>
      </c>
    </row>
    <row r="12046" spans="1:7" ht="22.5">
      <c r="A12046" s="337" t="str">
        <f t="shared" si="189"/>
        <v>SINAPI-I 39753</v>
      </c>
      <c r="B12046" s="338" t="s">
        <v>32072</v>
      </c>
      <c r="C12046" s="338">
        <v>39753</v>
      </c>
      <c r="D12046" s="339" t="s">
        <v>39369</v>
      </c>
      <c r="E12046" s="338" t="s">
        <v>32092</v>
      </c>
      <c r="F12046" s="340" t="s">
        <v>39370</v>
      </c>
      <c r="G12046" s="340" t="s">
        <v>39370</v>
      </c>
    </row>
    <row r="12047" spans="1:7" ht="22.5">
      <c r="A12047" s="337" t="str">
        <f t="shared" si="189"/>
        <v>SINAPI-I 39754</v>
      </c>
      <c r="B12047" s="338" t="s">
        <v>32072</v>
      </c>
      <c r="C12047" s="338">
        <v>39754</v>
      </c>
      <c r="D12047" s="339" t="s">
        <v>39371</v>
      </c>
      <c r="E12047" s="338" t="s">
        <v>32092</v>
      </c>
      <c r="F12047" s="340" t="s">
        <v>39372</v>
      </c>
      <c r="G12047" s="340" t="s">
        <v>39372</v>
      </c>
    </row>
    <row r="12048" spans="1:7" ht="22.5">
      <c r="A12048" s="337" t="str">
        <f t="shared" si="189"/>
        <v>SINAPI-I 39748</v>
      </c>
      <c r="B12048" s="338" t="s">
        <v>32072</v>
      </c>
      <c r="C12048" s="338">
        <v>39748</v>
      </c>
      <c r="D12048" s="339" t="s">
        <v>39373</v>
      </c>
      <c r="E12048" s="338" t="s">
        <v>32092</v>
      </c>
      <c r="F12048" s="340" t="s">
        <v>39374</v>
      </c>
      <c r="G12048" s="340" t="s">
        <v>39374</v>
      </c>
    </row>
    <row r="12049" spans="1:7" ht="22.5">
      <c r="A12049" s="337" t="str">
        <f t="shared" si="189"/>
        <v>SINAPI-I 39755</v>
      </c>
      <c r="B12049" s="338" t="s">
        <v>32072</v>
      </c>
      <c r="C12049" s="338">
        <v>39755</v>
      </c>
      <c r="D12049" s="339" t="s">
        <v>39375</v>
      </c>
      <c r="E12049" s="338" t="s">
        <v>32092</v>
      </c>
      <c r="F12049" s="340" t="s">
        <v>39376</v>
      </c>
      <c r="G12049" s="340" t="s">
        <v>39376</v>
      </c>
    </row>
    <row r="12050" spans="1:7">
      <c r="A12050" s="337" t="str">
        <f t="shared" si="189"/>
        <v>SINAPI-I 12742</v>
      </c>
      <c r="B12050" s="338" t="s">
        <v>32072</v>
      </c>
      <c r="C12050" s="338">
        <v>12742</v>
      </c>
      <c r="D12050" s="339" t="s">
        <v>39377</v>
      </c>
      <c r="E12050" s="338" t="s">
        <v>32092</v>
      </c>
      <c r="F12050" s="340" t="s">
        <v>39378</v>
      </c>
      <c r="G12050" s="340" t="s">
        <v>39378</v>
      </c>
    </row>
    <row r="12051" spans="1:7">
      <c r="A12051" s="337" t="str">
        <f t="shared" si="189"/>
        <v>SINAPI-I 12713</v>
      </c>
      <c r="B12051" s="338" t="s">
        <v>32072</v>
      </c>
      <c r="C12051" s="338">
        <v>12713</v>
      </c>
      <c r="D12051" s="339" t="s">
        <v>39379</v>
      </c>
      <c r="E12051" s="338" t="s">
        <v>32092</v>
      </c>
      <c r="F12051" s="340" t="s">
        <v>17298</v>
      </c>
      <c r="G12051" s="340" t="s">
        <v>17298</v>
      </c>
    </row>
    <row r="12052" spans="1:7">
      <c r="A12052" s="337" t="str">
        <f t="shared" si="189"/>
        <v>SINAPI-I 12743</v>
      </c>
      <c r="B12052" s="338" t="s">
        <v>32072</v>
      </c>
      <c r="C12052" s="338">
        <v>12743</v>
      </c>
      <c r="D12052" s="339" t="s">
        <v>39380</v>
      </c>
      <c r="E12052" s="338" t="s">
        <v>32092</v>
      </c>
      <c r="F12052" s="340" t="s">
        <v>39381</v>
      </c>
      <c r="G12052" s="340" t="s">
        <v>39381</v>
      </c>
    </row>
    <row r="12053" spans="1:7">
      <c r="A12053" s="337" t="str">
        <f t="shared" si="189"/>
        <v>SINAPI-I 12744</v>
      </c>
      <c r="B12053" s="338" t="s">
        <v>32072</v>
      </c>
      <c r="C12053" s="338">
        <v>12744</v>
      </c>
      <c r="D12053" s="339" t="s">
        <v>39382</v>
      </c>
      <c r="E12053" s="338" t="s">
        <v>32092</v>
      </c>
      <c r="F12053" s="340" t="s">
        <v>14868</v>
      </c>
      <c r="G12053" s="340" t="s">
        <v>14868</v>
      </c>
    </row>
    <row r="12054" spans="1:7">
      <c r="A12054" s="337" t="str">
        <f t="shared" si="189"/>
        <v>SINAPI-I 12745</v>
      </c>
      <c r="B12054" s="338" t="s">
        <v>32072</v>
      </c>
      <c r="C12054" s="338">
        <v>12745</v>
      </c>
      <c r="D12054" s="339" t="s">
        <v>39383</v>
      </c>
      <c r="E12054" s="338" t="s">
        <v>32092</v>
      </c>
      <c r="F12054" s="340" t="s">
        <v>39384</v>
      </c>
      <c r="G12054" s="340" t="s">
        <v>39384</v>
      </c>
    </row>
    <row r="12055" spans="1:7">
      <c r="A12055" s="337" t="str">
        <f t="shared" si="189"/>
        <v>SINAPI-I 12746</v>
      </c>
      <c r="B12055" s="338" t="s">
        <v>32072</v>
      </c>
      <c r="C12055" s="338">
        <v>12746</v>
      </c>
      <c r="D12055" s="339" t="s">
        <v>39385</v>
      </c>
      <c r="E12055" s="338" t="s">
        <v>32092</v>
      </c>
      <c r="F12055" s="340" t="s">
        <v>39386</v>
      </c>
      <c r="G12055" s="340" t="s">
        <v>39386</v>
      </c>
    </row>
    <row r="12056" spans="1:7">
      <c r="A12056" s="337" t="str">
        <f t="shared" si="189"/>
        <v>SINAPI-I 12747</v>
      </c>
      <c r="B12056" s="338" t="s">
        <v>32072</v>
      </c>
      <c r="C12056" s="338">
        <v>12747</v>
      </c>
      <c r="D12056" s="339" t="s">
        <v>39387</v>
      </c>
      <c r="E12056" s="338" t="s">
        <v>32092</v>
      </c>
      <c r="F12056" s="340" t="s">
        <v>39388</v>
      </c>
      <c r="G12056" s="340" t="s">
        <v>39388</v>
      </c>
    </row>
    <row r="12057" spans="1:7">
      <c r="A12057" s="337" t="str">
        <f t="shared" si="189"/>
        <v>SINAPI-I 12748</v>
      </c>
      <c r="B12057" s="338" t="s">
        <v>32072</v>
      </c>
      <c r="C12057" s="338">
        <v>12748</v>
      </c>
      <c r="D12057" s="339" t="s">
        <v>39389</v>
      </c>
      <c r="E12057" s="338" t="s">
        <v>32092</v>
      </c>
      <c r="F12057" s="340" t="s">
        <v>39390</v>
      </c>
      <c r="G12057" s="340" t="s">
        <v>39390</v>
      </c>
    </row>
    <row r="12058" spans="1:7">
      <c r="A12058" s="337" t="str">
        <f t="shared" si="189"/>
        <v>SINAPI-I 12749</v>
      </c>
      <c r="B12058" s="338" t="s">
        <v>32072</v>
      </c>
      <c r="C12058" s="338">
        <v>12749</v>
      </c>
      <c r="D12058" s="339" t="s">
        <v>39391</v>
      </c>
      <c r="E12058" s="338" t="s">
        <v>32092</v>
      </c>
      <c r="F12058" s="340" t="s">
        <v>39392</v>
      </c>
      <c r="G12058" s="340" t="s">
        <v>39392</v>
      </c>
    </row>
    <row r="12059" spans="1:7">
      <c r="A12059" s="337" t="str">
        <f t="shared" si="189"/>
        <v>SINAPI-I 39726</v>
      </c>
      <c r="B12059" s="338" t="s">
        <v>32072</v>
      </c>
      <c r="C12059" s="338">
        <v>39726</v>
      </c>
      <c r="D12059" s="339" t="s">
        <v>39393</v>
      </c>
      <c r="E12059" s="338" t="s">
        <v>32092</v>
      </c>
      <c r="F12059" s="340" t="s">
        <v>39394</v>
      </c>
      <c r="G12059" s="340" t="s">
        <v>39394</v>
      </c>
    </row>
    <row r="12060" spans="1:7">
      <c r="A12060" s="337" t="str">
        <f t="shared" si="189"/>
        <v>SINAPI-I 39728</v>
      </c>
      <c r="B12060" s="338" t="s">
        <v>32072</v>
      </c>
      <c r="C12060" s="338">
        <v>39728</v>
      </c>
      <c r="D12060" s="339" t="s">
        <v>39395</v>
      </c>
      <c r="E12060" s="338" t="s">
        <v>32092</v>
      </c>
      <c r="F12060" s="340" t="s">
        <v>24343</v>
      </c>
      <c r="G12060" s="340" t="s">
        <v>24343</v>
      </c>
    </row>
    <row r="12061" spans="1:7">
      <c r="A12061" s="337" t="str">
        <f t="shared" si="189"/>
        <v>SINAPI-I 39727</v>
      </c>
      <c r="B12061" s="338" t="s">
        <v>32072</v>
      </c>
      <c r="C12061" s="338">
        <v>39727</v>
      </c>
      <c r="D12061" s="339" t="s">
        <v>39396</v>
      </c>
      <c r="E12061" s="338" t="s">
        <v>32092</v>
      </c>
      <c r="F12061" s="340" t="s">
        <v>39397</v>
      </c>
      <c r="G12061" s="340" t="s">
        <v>39397</v>
      </c>
    </row>
    <row r="12062" spans="1:7">
      <c r="A12062" s="337" t="str">
        <f t="shared" si="189"/>
        <v>SINAPI-I 39724</v>
      </c>
      <c r="B12062" s="338" t="s">
        <v>32072</v>
      </c>
      <c r="C12062" s="338">
        <v>39724</v>
      </c>
      <c r="D12062" s="339" t="s">
        <v>39398</v>
      </c>
      <c r="E12062" s="338" t="s">
        <v>32092</v>
      </c>
      <c r="F12062" s="340" t="s">
        <v>39399</v>
      </c>
      <c r="G12062" s="340" t="s">
        <v>39399</v>
      </c>
    </row>
    <row r="12063" spans="1:7">
      <c r="A12063" s="337" t="str">
        <f t="shared" si="189"/>
        <v>SINAPI-I 39729</v>
      </c>
      <c r="B12063" s="338" t="s">
        <v>32072</v>
      </c>
      <c r="C12063" s="338">
        <v>39729</v>
      </c>
      <c r="D12063" s="339" t="s">
        <v>39400</v>
      </c>
      <c r="E12063" s="338" t="s">
        <v>32092</v>
      </c>
      <c r="F12063" s="340" t="s">
        <v>39401</v>
      </c>
      <c r="G12063" s="340" t="s">
        <v>39401</v>
      </c>
    </row>
    <row r="12064" spans="1:7">
      <c r="A12064" s="337" t="str">
        <f t="shared" si="189"/>
        <v>SINAPI-I 39730</v>
      </c>
      <c r="B12064" s="338" t="s">
        <v>32072</v>
      </c>
      <c r="C12064" s="338">
        <v>39730</v>
      </c>
      <c r="D12064" s="339" t="s">
        <v>39402</v>
      </c>
      <c r="E12064" s="338" t="s">
        <v>32092</v>
      </c>
      <c r="F12064" s="340" t="s">
        <v>39403</v>
      </c>
      <c r="G12064" s="340" t="s">
        <v>39403</v>
      </c>
    </row>
    <row r="12065" spans="1:7">
      <c r="A12065" s="337" t="str">
        <f t="shared" si="189"/>
        <v>SINAPI-I 39731</v>
      </c>
      <c r="B12065" s="338" t="s">
        <v>32072</v>
      </c>
      <c r="C12065" s="338">
        <v>39731</v>
      </c>
      <c r="D12065" s="339" t="s">
        <v>39404</v>
      </c>
      <c r="E12065" s="338" t="s">
        <v>32092</v>
      </c>
      <c r="F12065" s="340" t="s">
        <v>39405</v>
      </c>
      <c r="G12065" s="340" t="s">
        <v>39405</v>
      </c>
    </row>
    <row r="12066" spans="1:7">
      <c r="A12066" s="337" t="str">
        <f t="shared" si="189"/>
        <v>SINAPI-I 39725</v>
      </c>
      <c r="B12066" s="338" t="s">
        <v>32072</v>
      </c>
      <c r="C12066" s="338">
        <v>39725</v>
      </c>
      <c r="D12066" s="339" t="s">
        <v>39406</v>
      </c>
      <c r="E12066" s="338" t="s">
        <v>32092</v>
      </c>
      <c r="F12066" s="340" t="s">
        <v>39407</v>
      </c>
      <c r="G12066" s="340" t="s">
        <v>39407</v>
      </c>
    </row>
    <row r="12067" spans="1:7">
      <c r="A12067" s="337" t="str">
        <f t="shared" si="189"/>
        <v>SINAPI-I 39732</v>
      </c>
      <c r="B12067" s="338" t="s">
        <v>32072</v>
      </c>
      <c r="C12067" s="338">
        <v>39732</v>
      </c>
      <c r="D12067" s="339" t="s">
        <v>39408</v>
      </c>
      <c r="E12067" s="338" t="s">
        <v>32092</v>
      </c>
      <c r="F12067" s="340" t="s">
        <v>39409</v>
      </c>
      <c r="G12067" s="340" t="s">
        <v>39409</v>
      </c>
    </row>
    <row r="12068" spans="1:7" ht="22.5">
      <c r="A12068" s="337" t="str">
        <f t="shared" si="189"/>
        <v>SINAPI-I 39660</v>
      </c>
      <c r="B12068" s="338" t="s">
        <v>32072</v>
      </c>
      <c r="C12068" s="338">
        <v>39660</v>
      </c>
      <c r="D12068" s="339" t="s">
        <v>39410</v>
      </c>
      <c r="E12068" s="338" t="s">
        <v>32092</v>
      </c>
      <c r="F12068" s="340" t="s">
        <v>39411</v>
      </c>
      <c r="G12068" s="340" t="s">
        <v>39411</v>
      </c>
    </row>
    <row r="12069" spans="1:7" ht="22.5">
      <c r="A12069" s="337" t="str">
        <f t="shared" si="189"/>
        <v>SINAPI-I 39662</v>
      </c>
      <c r="B12069" s="338" t="s">
        <v>32072</v>
      </c>
      <c r="C12069" s="338">
        <v>39662</v>
      </c>
      <c r="D12069" s="339" t="s">
        <v>39412</v>
      </c>
      <c r="E12069" s="338" t="s">
        <v>32092</v>
      </c>
      <c r="F12069" s="340" t="s">
        <v>18447</v>
      </c>
      <c r="G12069" s="340" t="s">
        <v>18447</v>
      </c>
    </row>
    <row r="12070" spans="1:7" ht="22.5">
      <c r="A12070" s="337" t="str">
        <f t="shared" si="189"/>
        <v>SINAPI-I 39661</v>
      </c>
      <c r="B12070" s="338" t="s">
        <v>32072</v>
      </c>
      <c r="C12070" s="338">
        <v>39661</v>
      </c>
      <c r="D12070" s="339" t="s">
        <v>39413</v>
      </c>
      <c r="E12070" s="338" t="s">
        <v>32092</v>
      </c>
      <c r="F12070" s="340" t="s">
        <v>27590</v>
      </c>
      <c r="G12070" s="340" t="s">
        <v>27590</v>
      </c>
    </row>
    <row r="12071" spans="1:7" ht="22.5">
      <c r="A12071" s="337" t="str">
        <f t="shared" si="189"/>
        <v>SINAPI-I 39666</v>
      </c>
      <c r="B12071" s="338" t="s">
        <v>32072</v>
      </c>
      <c r="C12071" s="338">
        <v>39666</v>
      </c>
      <c r="D12071" s="339" t="s">
        <v>39414</v>
      </c>
      <c r="E12071" s="338" t="s">
        <v>32092</v>
      </c>
      <c r="F12071" s="340" t="s">
        <v>38245</v>
      </c>
      <c r="G12071" s="340" t="s">
        <v>38245</v>
      </c>
    </row>
    <row r="12072" spans="1:7" ht="22.5">
      <c r="A12072" s="337" t="str">
        <f t="shared" si="189"/>
        <v>SINAPI-I 39664</v>
      </c>
      <c r="B12072" s="338" t="s">
        <v>32072</v>
      </c>
      <c r="C12072" s="338">
        <v>39664</v>
      </c>
      <c r="D12072" s="339" t="s">
        <v>39415</v>
      </c>
      <c r="E12072" s="338" t="s">
        <v>32092</v>
      </c>
      <c r="F12072" s="340" t="s">
        <v>22508</v>
      </c>
      <c r="G12072" s="340" t="s">
        <v>22508</v>
      </c>
    </row>
    <row r="12073" spans="1:7" ht="22.5">
      <c r="A12073" s="337" t="str">
        <f t="shared" si="189"/>
        <v>SINAPI-I 39663</v>
      </c>
      <c r="B12073" s="338" t="s">
        <v>32072</v>
      </c>
      <c r="C12073" s="338">
        <v>39663</v>
      </c>
      <c r="D12073" s="339" t="s">
        <v>39416</v>
      </c>
      <c r="E12073" s="338" t="s">
        <v>32092</v>
      </c>
      <c r="F12073" s="340" t="s">
        <v>39417</v>
      </c>
      <c r="G12073" s="340" t="s">
        <v>39417</v>
      </c>
    </row>
    <row r="12074" spans="1:7" ht="22.5">
      <c r="A12074" s="337" t="str">
        <f t="shared" si="189"/>
        <v>SINAPI-I 39665</v>
      </c>
      <c r="B12074" s="338" t="s">
        <v>32072</v>
      </c>
      <c r="C12074" s="338">
        <v>39665</v>
      </c>
      <c r="D12074" s="339" t="s">
        <v>39418</v>
      </c>
      <c r="E12074" s="338" t="s">
        <v>32092</v>
      </c>
      <c r="F12074" s="340" t="s">
        <v>39419</v>
      </c>
      <c r="G12074" s="340" t="s">
        <v>39419</v>
      </c>
    </row>
    <row r="12075" spans="1:7" ht="22.5">
      <c r="A12075" s="337" t="str">
        <f t="shared" si="189"/>
        <v>SINAPI-I 39752</v>
      </c>
      <c r="B12075" s="338" t="s">
        <v>32072</v>
      </c>
      <c r="C12075" s="338">
        <v>39752</v>
      </c>
      <c r="D12075" s="339" t="s">
        <v>39420</v>
      </c>
      <c r="E12075" s="338" t="s">
        <v>32092</v>
      </c>
      <c r="F12075" s="340" t="s">
        <v>39421</v>
      </c>
      <c r="G12075" s="340" t="s">
        <v>39421</v>
      </c>
    </row>
    <row r="12076" spans="1:7" ht="22.5">
      <c r="A12076" s="337" t="str">
        <f t="shared" si="189"/>
        <v>SINAPI-I 7725</v>
      </c>
      <c r="B12076" s="338" t="s">
        <v>32072</v>
      </c>
      <c r="C12076" s="338">
        <v>7725</v>
      </c>
      <c r="D12076" s="339" t="s">
        <v>39422</v>
      </c>
      <c r="E12076" s="338" t="s">
        <v>32092</v>
      </c>
      <c r="F12076" s="340" t="s">
        <v>39423</v>
      </c>
      <c r="G12076" s="340" t="s">
        <v>39423</v>
      </c>
    </row>
    <row r="12077" spans="1:7" ht="22.5">
      <c r="A12077" s="337" t="str">
        <f t="shared" si="189"/>
        <v>SINAPI-I 7753</v>
      </c>
      <c r="B12077" s="338" t="s">
        <v>32072</v>
      </c>
      <c r="C12077" s="338">
        <v>7753</v>
      </c>
      <c r="D12077" s="339" t="s">
        <v>39424</v>
      </c>
      <c r="E12077" s="338" t="s">
        <v>32092</v>
      </c>
      <c r="F12077" s="340" t="s">
        <v>39425</v>
      </c>
      <c r="G12077" s="340" t="s">
        <v>39425</v>
      </c>
    </row>
    <row r="12078" spans="1:7" ht="22.5">
      <c r="A12078" s="337" t="str">
        <f t="shared" si="189"/>
        <v>SINAPI-I 13256</v>
      </c>
      <c r="B12078" s="338" t="s">
        <v>32072</v>
      </c>
      <c r="C12078" s="338">
        <v>13256</v>
      </c>
      <c r="D12078" s="339" t="s">
        <v>39426</v>
      </c>
      <c r="E12078" s="338" t="s">
        <v>32092</v>
      </c>
      <c r="F12078" s="340" t="s">
        <v>39427</v>
      </c>
      <c r="G12078" s="340" t="s">
        <v>39427</v>
      </c>
    </row>
    <row r="12079" spans="1:7" ht="22.5">
      <c r="A12079" s="337" t="str">
        <f t="shared" si="189"/>
        <v>SINAPI-I 7757</v>
      </c>
      <c r="B12079" s="338" t="s">
        <v>32072</v>
      </c>
      <c r="C12079" s="338">
        <v>7757</v>
      </c>
      <c r="D12079" s="339" t="s">
        <v>39428</v>
      </c>
      <c r="E12079" s="338" t="s">
        <v>32092</v>
      </c>
      <c r="F12079" s="340" t="s">
        <v>39429</v>
      </c>
      <c r="G12079" s="340" t="s">
        <v>39429</v>
      </c>
    </row>
    <row r="12080" spans="1:7" ht="22.5">
      <c r="A12080" s="337" t="str">
        <f t="shared" si="189"/>
        <v>SINAPI-I 7758</v>
      </c>
      <c r="B12080" s="338" t="s">
        <v>32072</v>
      </c>
      <c r="C12080" s="338">
        <v>7758</v>
      </c>
      <c r="D12080" s="339" t="s">
        <v>39430</v>
      </c>
      <c r="E12080" s="338" t="s">
        <v>32092</v>
      </c>
      <c r="F12080" s="340" t="s">
        <v>39431</v>
      </c>
      <c r="G12080" s="340" t="s">
        <v>39431</v>
      </c>
    </row>
    <row r="12081" spans="1:7" ht="22.5">
      <c r="A12081" s="337" t="str">
        <f t="shared" si="189"/>
        <v>SINAPI-I 7759</v>
      </c>
      <c r="B12081" s="338" t="s">
        <v>32072</v>
      </c>
      <c r="C12081" s="338">
        <v>7759</v>
      </c>
      <c r="D12081" s="339" t="s">
        <v>39432</v>
      </c>
      <c r="E12081" s="338" t="s">
        <v>32092</v>
      </c>
      <c r="F12081" s="340" t="s">
        <v>39433</v>
      </c>
      <c r="G12081" s="340" t="s">
        <v>39433</v>
      </c>
    </row>
    <row r="12082" spans="1:7" ht="22.5">
      <c r="A12082" s="337" t="str">
        <f t="shared" si="189"/>
        <v>SINAPI-I 40334</v>
      </c>
      <c r="B12082" s="338" t="s">
        <v>32072</v>
      </c>
      <c r="C12082" s="338">
        <v>40334</v>
      </c>
      <c r="D12082" s="339" t="s">
        <v>39434</v>
      </c>
      <c r="E12082" s="338" t="s">
        <v>32092</v>
      </c>
      <c r="F12082" s="340" t="s">
        <v>35292</v>
      </c>
      <c r="G12082" s="340" t="s">
        <v>35292</v>
      </c>
    </row>
    <row r="12083" spans="1:7" ht="22.5">
      <c r="A12083" s="337" t="str">
        <f t="shared" si="189"/>
        <v>SINAPI-I 7745</v>
      </c>
      <c r="B12083" s="338" t="s">
        <v>32072</v>
      </c>
      <c r="C12083" s="338">
        <v>7745</v>
      </c>
      <c r="D12083" s="339" t="s">
        <v>39435</v>
      </c>
      <c r="E12083" s="338" t="s">
        <v>32092</v>
      </c>
      <c r="F12083" s="340" t="s">
        <v>15641</v>
      </c>
      <c r="G12083" s="340" t="s">
        <v>15641</v>
      </c>
    </row>
    <row r="12084" spans="1:7" ht="22.5">
      <c r="A12084" s="337" t="str">
        <f t="shared" si="189"/>
        <v>SINAPI-I 7714</v>
      </c>
      <c r="B12084" s="338" t="s">
        <v>32072</v>
      </c>
      <c r="C12084" s="338">
        <v>7714</v>
      </c>
      <c r="D12084" s="339" t="s">
        <v>39436</v>
      </c>
      <c r="E12084" s="338" t="s">
        <v>32092</v>
      </c>
      <c r="F12084" s="340" t="s">
        <v>39437</v>
      </c>
      <c r="G12084" s="340" t="s">
        <v>39437</v>
      </c>
    </row>
    <row r="12085" spans="1:7" ht="22.5">
      <c r="A12085" s="337" t="str">
        <f t="shared" si="189"/>
        <v>SINAPI-I 7742</v>
      </c>
      <c r="B12085" s="338" t="s">
        <v>32072</v>
      </c>
      <c r="C12085" s="338">
        <v>7742</v>
      </c>
      <c r="D12085" s="339" t="s">
        <v>39438</v>
      </c>
      <c r="E12085" s="338" t="s">
        <v>32092</v>
      </c>
      <c r="F12085" s="340" t="s">
        <v>39439</v>
      </c>
      <c r="G12085" s="340" t="s">
        <v>39439</v>
      </c>
    </row>
    <row r="12086" spans="1:7" ht="22.5">
      <c r="A12086" s="337" t="str">
        <f t="shared" si="189"/>
        <v>SINAPI-I 7750</v>
      </c>
      <c r="B12086" s="338" t="s">
        <v>32072</v>
      </c>
      <c r="C12086" s="338">
        <v>7750</v>
      </c>
      <c r="D12086" s="339" t="s">
        <v>39440</v>
      </c>
      <c r="E12086" s="338" t="s">
        <v>32092</v>
      </c>
      <c r="F12086" s="340" t="s">
        <v>39441</v>
      </c>
      <c r="G12086" s="340" t="s">
        <v>39441</v>
      </c>
    </row>
    <row r="12087" spans="1:7" ht="22.5">
      <c r="A12087" s="337" t="str">
        <f t="shared" ref="A12087:A12150" si="190">CONCATENAR</f>
        <v>SINAPI-I 7756</v>
      </c>
      <c r="B12087" s="338" t="s">
        <v>32072</v>
      </c>
      <c r="C12087" s="338">
        <v>7756</v>
      </c>
      <c r="D12087" s="339" t="s">
        <v>39442</v>
      </c>
      <c r="E12087" s="338" t="s">
        <v>32092</v>
      </c>
      <c r="F12087" s="340" t="s">
        <v>39443</v>
      </c>
      <c r="G12087" s="340" t="s">
        <v>39443</v>
      </c>
    </row>
    <row r="12088" spans="1:7" ht="22.5">
      <c r="A12088" s="337" t="str">
        <f t="shared" si="190"/>
        <v>SINAPI-I 7765</v>
      </c>
      <c r="B12088" s="338" t="s">
        <v>32072</v>
      </c>
      <c r="C12088" s="338">
        <v>7765</v>
      </c>
      <c r="D12088" s="339" t="s">
        <v>39444</v>
      </c>
      <c r="E12088" s="338" t="s">
        <v>32092</v>
      </c>
      <c r="F12088" s="340" t="s">
        <v>39445</v>
      </c>
      <c r="G12088" s="340" t="s">
        <v>39445</v>
      </c>
    </row>
    <row r="12089" spans="1:7" ht="22.5">
      <c r="A12089" s="337" t="str">
        <f t="shared" si="190"/>
        <v>SINAPI-I 12569</v>
      </c>
      <c r="B12089" s="338" t="s">
        <v>32072</v>
      </c>
      <c r="C12089" s="338">
        <v>12569</v>
      </c>
      <c r="D12089" s="339" t="s">
        <v>39446</v>
      </c>
      <c r="E12089" s="338" t="s">
        <v>32092</v>
      </c>
      <c r="F12089" s="340" t="s">
        <v>39447</v>
      </c>
      <c r="G12089" s="340" t="s">
        <v>39447</v>
      </c>
    </row>
    <row r="12090" spans="1:7" ht="22.5">
      <c r="A12090" s="337" t="str">
        <f t="shared" si="190"/>
        <v>SINAPI-I 7766</v>
      </c>
      <c r="B12090" s="338" t="s">
        <v>32072</v>
      </c>
      <c r="C12090" s="338">
        <v>7766</v>
      </c>
      <c r="D12090" s="339" t="s">
        <v>39448</v>
      </c>
      <c r="E12090" s="338" t="s">
        <v>32092</v>
      </c>
      <c r="F12090" s="340" t="s">
        <v>39449</v>
      </c>
      <c r="G12090" s="340" t="s">
        <v>39449</v>
      </c>
    </row>
    <row r="12091" spans="1:7" ht="22.5">
      <c r="A12091" s="337" t="str">
        <f t="shared" si="190"/>
        <v>SINAPI-I 7767</v>
      </c>
      <c r="B12091" s="338" t="s">
        <v>32072</v>
      </c>
      <c r="C12091" s="338">
        <v>7767</v>
      </c>
      <c r="D12091" s="339" t="s">
        <v>39450</v>
      </c>
      <c r="E12091" s="338" t="s">
        <v>32092</v>
      </c>
      <c r="F12091" s="340" t="s">
        <v>39451</v>
      </c>
      <c r="G12091" s="340" t="s">
        <v>39451</v>
      </c>
    </row>
    <row r="12092" spans="1:7" ht="22.5">
      <c r="A12092" s="337" t="str">
        <f t="shared" si="190"/>
        <v>SINAPI-I 7727</v>
      </c>
      <c r="B12092" s="338" t="s">
        <v>32072</v>
      </c>
      <c r="C12092" s="338">
        <v>7727</v>
      </c>
      <c r="D12092" s="339" t="s">
        <v>39452</v>
      </c>
      <c r="E12092" s="338" t="s">
        <v>32092</v>
      </c>
      <c r="F12092" s="340" t="s">
        <v>39453</v>
      </c>
      <c r="G12092" s="340" t="s">
        <v>39453</v>
      </c>
    </row>
    <row r="12093" spans="1:7" ht="22.5">
      <c r="A12093" s="337" t="str">
        <f t="shared" si="190"/>
        <v>SINAPI-I 7760</v>
      </c>
      <c r="B12093" s="338" t="s">
        <v>32072</v>
      </c>
      <c r="C12093" s="338">
        <v>7760</v>
      </c>
      <c r="D12093" s="339" t="s">
        <v>39454</v>
      </c>
      <c r="E12093" s="338" t="s">
        <v>32092</v>
      </c>
      <c r="F12093" s="340" t="s">
        <v>38417</v>
      </c>
      <c r="G12093" s="340" t="s">
        <v>38417</v>
      </c>
    </row>
    <row r="12094" spans="1:7" ht="22.5">
      <c r="A12094" s="337" t="str">
        <f t="shared" si="190"/>
        <v>SINAPI-I 7761</v>
      </c>
      <c r="B12094" s="338" t="s">
        <v>32072</v>
      </c>
      <c r="C12094" s="338">
        <v>7761</v>
      </c>
      <c r="D12094" s="339" t="s">
        <v>39455</v>
      </c>
      <c r="E12094" s="338" t="s">
        <v>32092</v>
      </c>
      <c r="F12094" s="340" t="s">
        <v>39456</v>
      </c>
      <c r="G12094" s="340" t="s">
        <v>39456</v>
      </c>
    </row>
    <row r="12095" spans="1:7" ht="22.5">
      <c r="A12095" s="337" t="str">
        <f t="shared" si="190"/>
        <v>SINAPI-I 7752</v>
      </c>
      <c r="B12095" s="338" t="s">
        <v>32072</v>
      </c>
      <c r="C12095" s="338">
        <v>7752</v>
      </c>
      <c r="D12095" s="339" t="s">
        <v>39457</v>
      </c>
      <c r="E12095" s="338" t="s">
        <v>32092</v>
      </c>
      <c r="F12095" s="340" t="s">
        <v>38419</v>
      </c>
      <c r="G12095" s="340" t="s">
        <v>38419</v>
      </c>
    </row>
    <row r="12096" spans="1:7" ht="22.5">
      <c r="A12096" s="337" t="str">
        <f t="shared" si="190"/>
        <v>SINAPI-I 7762</v>
      </c>
      <c r="B12096" s="338" t="s">
        <v>32072</v>
      </c>
      <c r="C12096" s="338">
        <v>7762</v>
      </c>
      <c r="D12096" s="339" t="s">
        <v>39458</v>
      </c>
      <c r="E12096" s="338" t="s">
        <v>32092</v>
      </c>
      <c r="F12096" s="340" t="s">
        <v>39459</v>
      </c>
      <c r="G12096" s="340" t="s">
        <v>39459</v>
      </c>
    </row>
    <row r="12097" spans="1:7" ht="22.5">
      <c r="A12097" s="337" t="str">
        <f t="shared" si="190"/>
        <v>SINAPI-I 7722</v>
      </c>
      <c r="B12097" s="338" t="s">
        <v>32072</v>
      </c>
      <c r="C12097" s="338">
        <v>7722</v>
      </c>
      <c r="D12097" s="339" t="s">
        <v>39460</v>
      </c>
      <c r="E12097" s="338" t="s">
        <v>32092</v>
      </c>
      <c r="F12097" s="340" t="s">
        <v>39461</v>
      </c>
      <c r="G12097" s="340" t="s">
        <v>39461</v>
      </c>
    </row>
    <row r="12098" spans="1:7" ht="22.5">
      <c r="A12098" s="337" t="str">
        <f t="shared" si="190"/>
        <v>SINAPI-I 7763</v>
      </c>
      <c r="B12098" s="338" t="s">
        <v>32072</v>
      </c>
      <c r="C12098" s="338">
        <v>7763</v>
      </c>
      <c r="D12098" s="339" t="s">
        <v>39462</v>
      </c>
      <c r="E12098" s="338" t="s">
        <v>32092</v>
      </c>
      <c r="F12098" s="340" t="s">
        <v>33463</v>
      </c>
      <c r="G12098" s="340" t="s">
        <v>33463</v>
      </c>
    </row>
    <row r="12099" spans="1:7" ht="22.5">
      <c r="A12099" s="337" t="str">
        <f t="shared" si="190"/>
        <v>SINAPI-I 7764</v>
      </c>
      <c r="B12099" s="338" t="s">
        <v>32072</v>
      </c>
      <c r="C12099" s="338">
        <v>7764</v>
      </c>
      <c r="D12099" s="339" t="s">
        <v>39463</v>
      </c>
      <c r="E12099" s="338" t="s">
        <v>32092</v>
      </c>
      <c r="F12099" s="340" t="s">
        <v>39464</v>
      </c>
      <c r="G12099" s="340" t="s">
        <v>39464</v>
      </c>
    </row>
    <row r="12100" spans="1:7" ht="22.5">
      <c r="A12100" s="337" t="str">
        <f t="shared" si="190"/>
        <v>SINAPI-I 12572</v>
      </c>
      <c r="B12100" s="338" t="s">
        <v>32072</v>
      </c>
      <c r="C12100" s="338">
        <v>12572</v>
      </c>
      <c r="D12100" s="339" t="s">
        <v>39465</v>
      </c>
      <c r="E12100" s="338" t="s">
        <v>32092</v>
      </c>
      <c r="F12100" s="340" t="s">
        <v>39427</v>
      </c>
      <c r="G12100" s="340" t="s">
        <v>39427</v>
      </c>
    </row>
    <row r="12101" spans="1:7" ht="22.5">
      <c r="A12101" s="337" t="str">
        <f t="shared" si="190"/>
        <v>SINAPI-I 12573</v>
      </c>
      <c r="B12101" s="338" t="s">
        <v>32072</v>
      </c>
      <c r="C12101" s="338">
        <v>12573</v>
      </c>
      <c r="D12101" s="339" t="s">
        <v>39466</v>
      </c>
      <c r="E12101" s="338" t="s">
        <v>32092</v>
      </c>
      <c r="F12101" s="340" t="s">
        <v>39467</v>
      </c>
      <c r="G12101" s="340" t="s">
        <v>39467</v>
      </c>
    </row>
    <row r="12102" spans="1:7" ht="22.5">
      <c r="A12102" s="337" t="str">
        <f t="shared" si="190"/>
        <v>SINAPI-I 12574</v>
      </c>
      <c r="B12102" s="338" t="s">
        <v>32072</v>
      </c>
      <c r="C12102" s="338">
        <v>12574</v>
      </c>
      <c r="D12102" s="339" t="s">
        <v>39468</v>
      </c>
      <c r="E12102" s="338" t="s">
        <v>32092</v>
      </c>
      <c r="F12102" s="340" t="s">
        <v>39469</v>
      </c>
      <c r="G12102" s="340" t="s">
        <v>39469</v>
      </c>
    </row>
    <row r="12103" spans="1:7" ht="22.5">
      <c r="A12103" s="337" t="str">
        <f t="shared" si="190"/>
        <v>SINAPI-I 12575</v>
      </c>
      <c r="B12103" s="338" t="s">
        <v>32072</v>
      </c>
      <c r="C12103" s="338">
        <v>12575</v>
      </c>
      <c r="D12103" s="339" t="s">
        <v>39470</v>
      </c>
      <c r="E12103" s="338" t="s">
        <v>32092</v>
      </c>
      <c r="F12103" s="340" t="s">
        <v>39471</v>
      </c>
      <c r="G12103" s="340" t="s">
        <v>39471</v>
      </c>
    </row>
    <row r="12104" spans="1:7" ht="22.5">
      <c r="A12104" s="337" t="str">
        <f t="shared" si="190"/>
        <v>SINAPI-I 12576</v>
      </c>
      <c r="B12104" s="338" t="s">
        <v>32072</v>
      </c>
      <c r="C12104" s="338">
        <v>12576</v>
      </c>
      <c r="D12104" s="339" t="s">
        <v>39472</v>
      </c>
      <c r="E12104" s="338" t="s">
        <v>32092</v>
      </c>
      <c r="F12104" s="340" t="s">
        <v>39473</v>
      </c>
      <c r="G12104" s="340" t="s">
        <v>39473</v>
      </c>
    </row>
    <row r="12105" spans="1:7" ht="22.5">
      <c r="A12105" s="337" t="str">
        <f t="shared" si="190"/>
        <v>SINAPI-I 12577</v>
      </c>
      <c r="B12105" s="338" t="s">
        <v>32072</v>
      </c>
      <c r="C12105" s="338">
        <v>12577</v>
      </c>
      <c r="D12105" s="339" t="s">
        <v>39474</v>
      </c>
      <c r="E12105" s="338" t="s">
        <v>32092</v>
      </c>
      <c r="F12105" s="340" t="s">
        <v>28184</v>
      </c>
      <c r="G12105" s="340" t="s">
        <v>28184</v>
      </c>
    </row>
    <row r="12106" spans="1:7" ht="22.5">
      <c r="A12106" s="337" t="str">
        <f t="shared" si="190"/>
        <v>SINAPI-I 12578</v>
      </c>
      <c r="B12106" s="338" t="s">
        <v>32072</v>
      </c>
      <c r="C12106" s="338">
        <v>12578</v>
      </c>
      <c r="D12106" s="339" t="s">
        <v>39475</v>
      </c>
      <c r="E12106" s="338" t="s">
        <v>32092</v>
      </c>
      <c r="F12106" s="340" t="s">
        <v>39476</v>
      </c>
      <c r="G12106" s="340" t="s">
        <v>39476</v>
      </c>
    </row>
    <row r="12107" spans="1:7" ht="22.5">
      <c r="A12107" s="337" t="str">
        <f t="shared" si="190"/>
        <v>SINAPI-I 12579</v>
      </c>
      <c r="B12107" s="338" t="s">
        <v>32072</v>
      </c>
      <c r="C12107" s="338">
        <v>12579</v>
      </c>
      <c r="D12107" s="339" t="s">
        <v>39477</v>
      </c>
      <c r="E12107" s="338" t="s">
        <v>32092</v>
      </c>
      <c r="F12107" s="340" t="s">
        <v>39478</v>
      </c>
      <c r="G12107" s="340" t="s">
        <v>39478</v>
      </c>
    </row>
    <row r="12108" spans="1:7" ht="22.5">
      <c r="A12108" s="337" t="str">
        <f t="shared" si="190"/>
        <v>SINAPI-I 12580</v>
      </c>
      <c r="B12108" s="338" t="s">
        <v>32072</v>
      </c>
      <c r="C12108" s="338">
        <v>12580</v>
      </c>
      <c r="D12108" s="339" t="s">
        <v>39479</v>
      </c>
      <c r="E12108" s="338" t="s">
        <v>32092</v>
      </c>
      <c r="F12108" s="340" t="s">
        <v>39480</v>
      </c>
      <c r="G12108" s="340" t="s">
        <v>39480</v>
      </c>
    </row>
    <row r="12109" spans="1:7" ht="22.5">
      <c r="A12109" s="337" t="str">
        <f t="shared" si="190"/>
        <v>SINAPI-I 12581</v>
      </c>
      <c r="B12109" s="338" t="s">
        <v>32072</v>
      </c>
      <c r="C12109" s="338">
        <v>12581</v>
      </c>
      <c r="D12109" s="339" t="s">
        <v>39481</v>
      </c>
      <c r="E12109" s="338" t="s">
        <v>32092</v>
      </c>
      <c r="F12109" s="340" t="s">
        <v>39482</v>
      </c>
      <c r="G12109" s="340" t="s">
        <v>39482</v>
      </c>
    </row>
    <row r="12110" spans="1:7" ht="22.5">
      <c r="A12110" s="337" t="str">
        <f t="shared" si="190"/>
        <v>SINAPI-I 7720</v>
      </c>
      <c r="B12110" s="338" t="s">
        <v>32072</v>
      </c>
      <c r="C12110" s="338">
        <v>7720</v>
      </c>
      <c r="D12110" s="339" t="s">
        <v>39483</v>
      </c>
      <c r="E12110" s="338" t="s">
        <v>32092</v>
      </c>
      <c r="F12110" s="340" t="s">
        <v>39484</v>
      </c>
      <c r="G12110" s="340" t="s">
        <v>39484</v>
      </c>
    </row>
    <row r="12111" spans="1:7" ht="22.5">
      <c r="A12111" s="337" t="str">
        <f t="shared" si="190"/>
        <v>SINAPI-I 40335</v>
      </c>
      <c r="B12111" s="338" t="s">
        <v>32072</v>
      </c>
      <c r="C12111" s="338">
        <v>40335</v>
      </c>
      <c r="D12111" s="339" t="s">
        <v>39485</v>
      </c>
      <c r="E12111" s="338" t="s">
        <v>32092</v>
      </c>
      <c r="F12111" s="340" t="s">
        <v>39486</v>
      </c>
      <c r="G12111" s="340" t="s">
        <v>39486</v>
      </c>
    </row>
    <row r="12112" spans="1:7" ht="22.5">
      <c r="A12112" s="337" t="str">
        <f t="shared" si="190"/>
        <v>SINAPI-I 7740</v>
      </c>
      <c r="B12112" s="338" t="s">
        <v>32072</v>
      </c>
      <c r="C12112" s="338">
        <v>7740</v>
      </c>
      <c r="D12112" s="339" t="s">
        <v>39487</v>
      </c>
      <c r="E12112" s="338" t="s">
        <v>32092</v>
      </c>
      <c r="F12112" s="340" t="s">
        <v>14880</v>
      </c>
      <c r="G12112" s="340" t="s">
        <v>14880</v>
      </c>
    </row>
    <row r="12113" spans="1:7" ht="22.5">
      <c r="A12113" s="337" t="str">
        <f t="shared" si="190"/>
        <v>SINAPI-I 7741</v>
      </c>
      <c r="B12113" s="338" t="s">
        <v>32072</v>
      </c>
      <c r="C12113" s="338">
        <v>7741</v>
      </c>
      <c r="D12113" s="339" t="s">
        <v>39488</v>
      </c>
      <c r="E12113" s="338" t="s">
        <v>32092</v>
      </c>
      <c r="F12113" s="340" t="s">
        <v>39489</v>
      </c>
      <c r="G12113" s="340" t="s">
        <v>39489</v>
      </c>
    </row>
    <row r="12114" spans="1:7" ht="22.5">
      <c r="A12114" s="337" t="str">
        <f t="shared" si="190"/>
        <v>SINAPI-I 7774</v>
      </c>
      <c r="B12114" s="338" t="s">
        <v>32072</v>
      </c>
      <c r="C12114" s="338">
        <v>7774</v>
      </c>
      <c r="D12114" s="339" t="s">
        <v>39490</v>
      </c>
      <c r="E12114" s="338" t="s">
        <v>32092</v>
      </c>
      <c r="F12114" s="340" t="s">
        <v>39491</v>
      </c>
      <c r="G12114" s="340" t="s">
        <v>39491</v>
      </c>
    </row>
    <row r="12115" spans="1:7" ht="22.5">
      <c r="A12115" s="337" t="str">
        <f t="shared" si="190"/>
        <v>SINAPI-I 7744</v>
      </c>
      <c r="B12115" s="338" t="s">
        <v>32072</v>
      </c>
      <c r="C12115" s="338">
        <v>7744</v>
      </c>
      <c r="D12115" s="339" t="s">
        <v>39492</v>
      </c>
      <c r="E12115" s="338" t="s">
        <v>32092</v>
      </c>
      <c r="F12115" s="340" t="s">
        <v>39493</v>
      </c>
      <c r="G12115" s="340" t="s">
        <v>39493</v>
      </c>
    </row>
    <row r="12116" spans="1:7" ht="22.5">
      <c r="A12116" s="337" t="str">
        <f t="shared" si="190"/>
        <v>SINAPI-I 7773</v>
      </c>
      <c r="B12116" s="338" t="s">
        <v>32072</v>
      </c>
      <c r="C12116" s="338">
        <v>7773</v>
      </c>
      <c r="D12116" s="339" t="s">
        <v>39494</v>
      </c>
      <c r="E12116" s="338" t="s">
        <v>32092</v>
      </c>
      <c r="F12116" s="340" t="s">
        <v>39495</v>
      </c>
      <c r="G12116" s="340" t="s">
        <v>39495</v>
      </c>
    </row>
    <row r="12117" spans="1:7" ht="22.5">
      <c r="A12117" s="337" t="str">
        <f t="shared" si="190"/>
        <v>SINAPI-I 7754</v>
      </c>
      <c r="B12117" s="338" t="s">
        <v>32072</v>
      </c>
      <c r="C12117" s="338">
        <v>7754</v>
      </c>
      <c r="D12117" s="339" t="s">
        <v>39496</v>
      </c>
      <c r="E12117" s="338" t="s">
        <v>32092</v>
      </c>
      <c r="F12117" s="340" t="s">
        <v>39497</v>
      </c>
      <c r="G12117" s="340" t="s">
        <v>39497</v>
      </c>
    </row>
    <row r="12118" spans="1:7" ht="22.5">
      <c r="A12118" s="337" t="str">
        <f t="shared" si="190"/>
        <v>SINAPI-I 7735</v>
      </c>
      <c r="B12118" s="338" t="s">
        <v>32072</v>
      </c>
      <c r="C12118" s="338">
        <v>7735</v>
      </c>
      <c r="D12118" s="339" t="s">
        <v>39498</v>
      </c>
      <c r="E12118" s="338" t="s">
        <v>32092</v>
      </c>
      <c r="F12118" s="340" t="s">
        <v>39499</v>
      </c>
      <c r="G12118" s="340" t="s">
        <v>39499</v>
      </c>
    </row>
    <row r="12119" spans="1:7" ht="22.5">
      <c r="A12119" s="337" t="str">
        <f t="shared" si="190"/>
        <v>SINAPI-I 7755</v>
      </c>
      <c r="B12119" s="338" t="s">
        <v>32072</v>
      </c>
      <c r="C12119" s="338">
        <v>7755</v>
      </c>
      <c r="D12119" s="339" t="s">
        <v>39500</v>
      </c>
      <c r="E12119" s="338" t="s">
        <v>32092</v>
      </c>
      <c r="F12119" s="340" t="s">
        <v>39501</v>
      </c>
      <c r="G12119" s="340" t="s">
        <v>39501</v>
      </c>
    </row>
    <row r="12120" spans="1:7" ht="22.5">
      <c r="A12120" s="337" t="str">
        <f t="shared" si="190"/>
        <v>SINAPI-I 7776</v>
      </c>
      <c r="B12120" s="338" t="s">
        <v>32072</v>
      </c>
      <c r="C12120" s="338">
        <v>7776</v>
      </c>
      <c r="D12120" s="339" t="s">
        <v>39502</v>
      </c>
      <c r="E12120" s="338" t="s">
        <v>32092</v>
      </c>
      <c r="F12120" s="340" t="s">
        <v>39503</v>
      </c>
      <c r="G12120" s="340" t="s">
        <v>39503</v>
      </c>
    </row>
    <row r="12121" spans="1:7" ht="22.5">
      <c r="A12121" s="337" t="str">
        <f t="shared" si="190"/>
        <v>SINAPI-I 7743</v>
      </c>
      <c r="B12121" s="338" t="s">
        <v>32072</v>
      </c>
      <c r="C12121" s="338">
        <v>7743</v>
      </c>
      <c r="D12121" s="339" t="s">
        <v>39504</v>
      </c>
      <c r="E12121" s="338" t="s">
        <v>32092</v>
      </c>
      <c r="F12121" s="340" t="s">
        <v>39505</v>
      </c>
      <c r="G12121" s="340" t="s">
        <v>39505</v>
      </c>
    </row>
    <row r="12122" spans="1:7" ht="22.5">
      <c r="A12122" s="337" t="str">
        <f t="shared" si="190"/>
        <v>SINAPI-I 7733</v>
      </c>
      <c r="B12122" s="338" t="s">
        <v>32072</v>
      </c>
      <c r="C12122" s="338">
        <v>7733</v>
      </c>
      <c r="D12122" s="339" t="s">
        <v>39506</v>
      </c>
      <c r="E12122" s="338" t="s">
        <v>32092</v>
      </c>
      <c r="F12122" s="340" t="s">
        <v>39507</v>
      </c>
      <c r="G12122" s="340" t="s">
        <v>39507</v>
      </c>
    </row>
    <row r="12123" spans="1:7" ht="22.5">
      <c r="A12123" s="337" t="str">
        <f t="shared" si="190"/>
        <v>SINAPI-I 7775</v>
      </c>
      <c r="B12123" s="338" t="s">
        <v>32072</v>
      </c>
      <c r="C12123" s="338">
        <v>7775</v>
      </c>
      <c r="D12123" s="339" t="s">
        <v>39508</v>
      </c>
      <c r="E12123" s="338" t="s">
        <v>32092</v>
      </c>
      <c r="F12123" s="340" t="s">
        <v>39509</v>
      </c>
      <c r="G12123" s="340" t="s">
        <v>39509</v>
      </c>
    </row>
    <row r="12124" spans="1:7" ht="22.5">
      <c r="A12124" s="337" t="str">
        <f t="shared" si="190"/>
        <v>SINAPI-I 7734</v>
      </c>
      <c r="B12124" s="338" t="s">
        <v>32072</v>
      </c>
      <c r="C12124" s="338">
        <v>7734</v>
      </c>
      <c r="D12124" s="339" t="s">
        <v>39510</v>
      </c>
      <c r="E12124" s="338" t="s">
        <v>32092</v>
      </c>
      <c r="F12124" s="340" t="s">
        <v>39511</v>
      </c>
      <c r="G12124" s="340" t="s">
        <v>39511</v>
      </c>
    </row>
    <row r="12125" spans="1:7" ht="22.5">
      <c r="A12125" s="337" t="str">
        <f t="shared" si="190"/>
        <v>SINAPI-I 37449</v>
      </c>
      <c r="B12125" s="338" t="s">
        <v>32072</v>
      </c>
      <c r="C12125" s="338">
        <v>37449</v>
      </c>
      <c r="D12125" s="339" t="s">
        <v>39512</v>
      </c>
      <c r="E12125" s="338" t="s">
        <v>32092</v>
      </c>
      <c r="F12125" s="340" t="s">
        <v>8775</v>
      </c>
      <c r="G12125" s="340" t="s">
        <v>8775</v>
      </c>
    </row>
    <row r="12126" spans="1:7" ht="22.5">
      <c r="A12126" s="337" t="str">
        <f t="shared" si="190"/>
        <v>SINAPI-I 37450</v>
      </c>
      <c r="B12126" s="338" t="s">
        <v>32072</v>
      </c>
      <c r="C12126" s="338">
        <v>37450</v>
      </c>
      <c r="D12126" s="339" t="s">
        <v>39513</v>
      </c>
      <c r="E12126" s="338" t="s">
        <v>32092</v>
      </c>
      <c r="F12126" s="340" t="s">
        <v>39514</v>
      </c>
      <c r="G12126" s="340" t="s">
        <v>39514</v>
      </c>
    </row>
    <row r="12127" spans="1:7" ht="22.5">
      <c r="A12127" s="337" t="str">
        <f t="shared" si="190"/>
        <v>SINAPI-I 37451</v>
      </c>
      <c r="B12127" s="338" t="s">
        <v>32072</v>
      </c>
      <c r="C12127" s="338">
        <v>37451</v>
      </c>
      <c r="D12127" s="339" t="s">
        <v>39515</v>
      </c>
      <c r="E12127" s="338" t="s">
        <v>32092</v>
      </c>
      <c r="F12127" s="340" t="s">
        <v>39516</v>
      </c>
      <c r="G12127" s="340" t="s">
        <v>39516</v>
      </c>
    </row>
    <row r="12128" spans="1:7" ht="22.5">
      <c r="A12128" s="337" t="str">
        <f t="shared" si="190"/>
        <v>SINAPI-I 37452</v>
      </c>
      <c r="B12128" s="338" t="s">
        <v>32072</v>
      </c>
      <c r="C12128" s="338">
        <v>37452</v>
      </c>
      <c r="D12128" s="339" t="s">
        <v>39517</v>
      </c>
      <c r="E12128" s="338" t="s">
        <v>32092</v>
      </c>
      <c r="F12128" s="340" t="s">
        <v>39518</v>
      </c>
      <c r="G12128" s="340" t="s">
        <v>39518</v>
      </c>
    </row>
    <row r="12129" spans="1:7" ht="22.5">
      <c r="A12129" s="337" t="str">
        <f t="shared" si="190"/>
        <v>SINAPI-I 37453</v>
      </c>
      <c r="B12129" s="338" t="s">
        <v>32072</v>
      </c>
      <c r="C12129" s="338">
        <v>37453</v>
      </c>
      <c r="D12129" s="339" t="s">
        <v>39519</v>
      </c>
      <c r="E12129" s="338" t="s">
        <v>32092</v>
      </c>
      <c r="F12129" s="340" t="s">
        <v>39520</v>
      </c>
      <c r="G12129" s="340" t="s">
        <v>39520</v>
      </c>
    </row>
    <row r="12130" spans="1:7" ht="22.5">
      <c r="A12130" s="337" t="str">
        <f t="shared" si="190"/>
        <v>SINAPI-I 7778</v>
      </c>
      <c r="B12130" s="338" t="s">
        <v>32072</v>
      </c>
      <c r="C12130" s="338">
        <v>7778</v>
      </c>
      <c r="D12130" s="339" t="s">
        <v>39521</v>
      </c>
      <c r="E12130" s="338" t="s">
        <v>32092</v>
      </c>
      <c r="F12130" s="340" t="s">
        <v>11036</v>
      </c>
      <c r="G12130" s="340" t="s">
        <v>11036</v>
      </c>
    </row>
    <row r="12131" spans="1:7" ht="22.5">
      <c r="A12131" s="337" t="str">
        <f t="shared" si="190"/>
        <v>SINAPI-I 7796</v>
      </c>
      <c r="B12131" s="338" t="s">
        <v>32072</v>
      </c>
      <c r="C12131" s="338">
        <v>7796</v>
      </c>
      <c r="D12131" s="339" t="s">
        <v>39522</v>
      </c>
      <c r="E12131" s="338" t="s">
        <v>32092</v>
      </c>
      <c r="F12131" s="340" t="s">
        <v>39523</v>
      </c>
      <c r="G12131" s="340" t="s">
        <v>39523</v>
      </c>
    </row>
    <row r="12132" spans="1:7" ht="22.5">
      <c r="A12132" s="337" t="str">
        <f t="shared" si="190"/>
        <v>SINAPI-I 7781</v>
      </c>
      <c r="B12132" s="338" t="s">
        <v>32072</v>
      </c>
      <c r="C12132" s="338">
        <v>7781</v>
      </c>
      <c r="D12132" s="339" t="s">
        <v>39524</v>
      </c>
      <c r="E12132" s="338" t="s">
        <v>32092</v>
      </c>
      <c r="F12132" s="340" t="s">
        <v>39525</v>
      </c>
      <c r="G12132" s="340" t="s">
        <v>39525</v>
      </c>
    </row>
    <row r="12133" spans="1:7" ht="22.5">
      <c r="A12133" s="337" t="str">
        <f t="shared" si="190"/>
        <v>SINAPI-I 7795</v>
      </c>
      <c r="B12133" s="338" t="s">
        <v>32072</v>
      </c>
      <c r="C12133" s="338">
        <v>7795</v>
      </c>
      <c r="D12133" s="339" t="s">
        <v>39526</v>
      </c>
      <c r="E12133" s="338" t="s">
        <v>32092</v>
      </c>
      <c r="F12133" s="340" t="s">
        <v>39527</v>
      </c>
      <c r="G12133" s="340" t="s">
        <v>39527</v>
      </c>
    </row>
    <row r="12134" spans="1:7" ht="22.5">
      <c r="A12134" s="337" t="str">
        <f t="shared" si="190"/>
        <v>SINAPI-I 7791</v>
      </c>
      <c r="B12134" s="338" t="s">
        <v>32072</v>
      </c>
      <c r="C12134" s="338">
        <v>7791</v>
      </c>
      <c r="D12134" s="339" t="s">
        <v>39528</v>
      </c>
      <c r="E12134" s="338" t="s">
        <v>32092</v>
      </c>
      <c r="F12134" s="340" t="s">
        <v>39529</v>
      </c>
      <c r="G12134" s="340" t="s">
        <v>39529</v>
      </c>
    </row>
    <row r="12135" spans="1:7" ht="22.5">
      <c r="A12135" s="337" t="str">
        <f t="shared" si="190"/>
        <v>SINAPI-I 7783</v>
      </c>
      <c r="B12135" s="338" t="s">
        <v>32072</v>
      </c>
      <c r="C12135" s="338">
        <v>7783</v>
      </c>
      <c r="D12135" s="339" t="s">
        <v>39530</v>
      </c>
      <c r="E12135" s="338" t="s">
        <v>32092</v>
      </c>
      <c r="F12135" s="340" t="s">
        <v>13871</v>
      </c>
      <c r="G12135" s="340" t="s">
        <v>13871</v>
      </c>
    </row>
    <row r="12136" spans="1:7" ht="22.5">
      <c r="A12136" s="337" t="str">
        <f t="shared" si="190"/>
        <v>SINAPI-I 7790</v>
      </c>
      <c r="B12136" s="338" t="s">
        <v>32072</v>
      </c>
      <c r="C12136" s="338">
        <v>7790</v>
      </c>
      <c r="D12136" s="339" t="s">
        <v>39531</v>
      </c>
      <c r="E12136" s="338" t="s">
        <v>32092</v>
      </c>
      <c r="F12136" s="340" t="s">
        <v>39532</v>
      </c>
      <c r="G12136" s="340" t="s">
        <v>39532</v>
      </c>
    </row>
    <row r="12137" spans="1:7" ht="22.5">
      <c r="A12137" s="337" t="str">
        <f t="shared" si="190"/>
        <v>SINAPI-I 7785</v>
      </c>
      <c r="B12137" s="338" t="s">
        <v>32072</v>
      </c>
      <c r="C12137" s="338">
        <v>7785</v>
      </c>
      <c r="D12137" s="339" t="s">
        <v>39533</v>
      </c>
      <c r="E12137" s="338" t="s">
        <v>32092</v>
      </c>
      <c r="F12137" s="340" t="s">
        <v>28946</v>
      </c>
      <c r="G12137" s="340" t="s">
        <v>28946</v>
      </c>
    </row>
    <row r="12138" spans="1:7" ht="22.5">
      <c r="A12138" s="337" t="str">
        <f t="shared" si="190"/>
        <v>SINAPI-I 7792</v>
      </c>
      <c r="B12138" s="338" t="s">
        <v>32072</v>
      </c>
      <c r="C12138" s="338">
        <v>7792</v>
      </c>
      <c r="D12138" s="339" t="s">
        <v>39534</v>
      </c>
      <c r="E12138" s="338" t="s">
        <v>32092</v>
      </c>
      <c r="F12138" s="340" t="s">
        <v>39535</v>
      </c>
      <c r="G12138" s="340" t="s">
        <v>39535</v>
      </c>
    </row>
    <row r="12139" spans="1:7" ht="22.5">
      <c r="A12139" s="337" t="str">
        <f t="shared" si="190"/>
        <v>SINAPI-I 7793</v>
      </c>
      <c r="B12139" s="338" t="s">
        <v>32072</v>
      </c>
      <c r="C12139" s="338">
        <v>7793</v>
      </c>
      <c r="D12139" s="339" t="s">
        <v>39536</v>
      </c>
      <c r="E12139" s="338" t="s">
        <v>32092</v>
      </c>
      <c r="F12139" s="340" t="s">
        <v>39537</v>
      </c>
      <c r="G12139" s="340" t="s">
        <v>39537</v>
      </c>
    </row>
    <row r="12140" spans="1:7" ht="22.5">
      <c r="A12140" s="337" t="str">
        <f t="shared" si="190"/>
        <v>SINAPI-I 13159</v>
      </c>
      <c r="B12140" s="338" t="s">
        <v>32072</v>
      </c>
      <c r="C12140" s="338">
        <v>13159</v>
      </c>
      <c r="D12140" s="339" t="s">
        <v>39538</v>
      </c>
      <c r="E12140" s="338" t="s">
        <v>32092</v>
      </c>
      <c r="F12140" s="340" t="s">
        <v>39539</v>
      </c>
      <c r="G12140" s="340" t="s">
        <v>39539</v>
      </c>
    </row>
    <row r="12141" spans="1:7" ht="22.5">
      <c r="A12141" s="337" t="str">
        <f t="shared" si="190"/>
        <v>SINAPI-I 13168</v>
      </c>
      <c r="B12141" s="338" t="s">
        <v>32072</v>
      </c>
      <c r="C12141" s="338">
        <v>13168</v>
      </c>
      <c r="D12141" s="339" t="s">
        <v>39540</v>
      </c>
      <c r="E12141" s="338" t="s">
        <v>32092</v>
      </c>
      <c r="F12141" s="340" t="s">
        <v>39541</v>
      </c>
      <c r="G12141" s="340" t="s">
        <v>39541</v>
      </c>
    </row>
    <row r="12142" spans="1:7" ht="22.5">
      <c r="A12142" s="337" t="str">
        <f t="shared" si="190"/>
        <v>SINAPI-I 13173</v>
      </c>
      <c r="B12142" s="338" t="s">
        <v>32072</v>
      </c>
      <c r="C12142" s="338">
        <v>13173</v>
      </c>
      <c r="D12142" s="339" t="s">
        <v>39542</v>
      </c>
      <c r="E12142" s="338" t="s">
        <v>32092</v>
      </c>
      <c r="F12142" s="340" t="s">
        <v>39543</v>
      </c>
      <c r="G12142" s="340" t="s">
        <v>39543</v>
      </c>
    </row>
    <row r="12143" spans="1:7" ht="22.5">
      <c r="A12143" s="337" t="str">
        <f t="shared" si="190"/>
        <v>SINAPI-I 12583</v>
      </c>
      <c r="B12143" s="338" t="s">
        <v>32072</v>
      </c>
      <c r="C12143" s="338">
        <v>12583</v>
      </c>
      <c r="D12143" s="339" t="s">
        <v>39544</v>
      </c>
      <c r="E12143" s="338" t="s">
        <v>32092</v>
      </c>
      <c r="F12143" s="340" t="s">
        <v>25784</v>
      </c>
      <c r="G12143" s="340" t="s">
        <v>25784</v>
      </c>
    </row>
    <row r="12144" spans="1:7" ht="22.5">
      <c r="A12144" s="337" t="str">
        <f t="shared" si="190"/>
        <v>SINAPI-I 12584</v>
      </c>
      <c r="B12144" s="338" t="s">
        <v>32072</v>
      </c>
      <c r="C12144" s="338">
        <v>12584</v>
      </c>
      <c r="D12144" s="339" t="s">
        <v>39545</v>
      </c>
      <c r="E12144" s="338" t="s">
        <v>32092</v>
      </c>
      <c r="F12144" s="340" t="s">
        <v>27481</v>
      </c>
      <c r="G12144" s="340" t="s">
        <v>27481</v>
      </c>
    </row>
    <row r="12145" spans="1:7">
      <c r="A12145" s="337" t="str">
        <f t="shared" si="190"/>
        <v>SINAPI-I 12613</v>
      </c>
      <c r="B12145" s="338" t="s">
        <v>32072</v>
      </c>
      <c r="C12145" s="338">
        <v>12613</v>
      </c>
      <c r="D12145" s="339" t="s">
        <v>39546</v>
      </c>
      <c r="E12145" s="338" t="s">
        <v>32074</v>
      </c>
      <c r="F12145" s="340" t="s">
        <v>39547</v>
      </c>
      <c r="G12145" s="340" t="s">
        <v>39547</v>
      </c>
    </row>
    <row r="12146" spans="1:7">
      <c r="A12146" s="337" t="str">
        <f t="shared" si="190"/>
        <v>SINAPI-I 1031</v>
      </c>
      <c r="B12146" s="338" t="s">
        <v>32072</v>
      </c>
      <c r="C12146" s="338">
        <v>1031</v>
      </c>
      <c r="D12146" s="339" t="s">
        <v>39548</v>
      </c>
      <c r="E12146" s="338" t="s">
        <v>32074</v>
      </c>
      <c r="F12146" s="340" t="s">
        <v>26601</v>
      </c>
      <c r="G12146" s="340" t="s">
        <v>26601</v>
      </c>
    </row>
    <row r="12147" spans="1:7" ht="22.5">
      <c r="A12147" s="337" t="str">
        <f t="shared" si="190"/>
        <v>SINAPI-I 39707</v>
      </c>
      <c r="B12147" s="338" t="s">
        <v>32072</v>
      </c>
      <c r="C12147" s="338">
        <v>39707</v>
      </c>
      <c r="D12147" s="339" t="s">
        <v>39549</v>
      </c>
      <c r="E12147" s="338" t="s">
        <v>32092</v>
      </c>
      <c r="F12147" s="340" t="s">
        <v>10643</v>
      </c>
      <c r="G12147" s="340" t="s">
        <v>10643</v>
      </c>
    </row>
    <row r="12148" spans="1:7" ht="22.5">
      <c r="A12148" s="337" t="str">
        <f t="shared" si="190"/>
        <v>SINAPI-I 39708</v>
      </c>
      <c r="B12148" s="338" t="s">
        <v>32072</v>
      </c>
      <c r="C12148" s="338">
        <v>39708</v>
      </c>
      <c r="D12148" s="339" t="s">
        <v>39550</v>
      </c>
      <c r="E12148" s="338" t="s">
        <v>32092</v>
      </c>
      <c r="F12148" s="340" t="s">
        <v>8081</v>
      </c>
      <c r="G12148" s="340" t="s">
        <v>8081</v>
      </c>
    </row>
    <row r="12149" spans="1:7" ht="22.5">
      <c r="A12149" s="337" t="str">
        <f t="shared" si="190"/>
        <v>SINAPI-I 39710</v>
      </c>
      <c r="B12149" s="338" t="s">
        <v>32072</v>
      </c>
      <c r="C12149" s="338">
        <v>39710</v>
      </c>
      <c r="D12149" s="339" t="s">
        <v>39551</v>
      </c>
      <c r="E12149" s="338" t="s">
        <v>32092</v>
      </c>
      <c r="F12149" s="340" t="s">
        <v>24534</v>
      </c>
      <c r="G12149" s="340" t="s">
        <v>24534</v>
      </c>
    </row>
    <row r="12150" spans="1:7" ht="22.5">
      <c r="A12150" s="337" t="str">
        <f t="shared" si="190"/>
        <v>SINAPI-I 39709</v>
      </c>
      <c r="B12150" s="338" t="s">
        <v>32072</v>
      </c>
      <c r="C12150" s="338">
        <v>39709</v>
      </c>
      <c r="D12150" s="339" t="s">
        <v>39552</v>
      </c>
      <c r="E12150" s="338" t="s">
        <v>32092</v>
      </c>
      <c r="F12150" s="340" t="s">
        <v>11337</v>
      </c>
      <c r="G12150" s="340" t="s">
        <v>11337</v>
      </c>
    </row>
    <row r="12151" spans="1:7" ht="22.5">
      <c r="A12151" s="337" t="str">
        <f t="shared" ref="A12151:A12214" si="191">CONCATENAR</f>
        <v>SINAPI-I 39711</v>
      </c>
      <c r="B12151" s="338" t="s">
        <v>32072</v>
      </c>
      <c r="C12151" s="338">
        <v>39711</v>
      </c>
      <c r="D12151" s="339" t="s">
        <v>39553</v>
      </c>
      <c r="E12151" s="338" t="s">
        <v>32092</v>
      </c>
      <c r="F12151" s="340" t="s">
        <v>32883</v>
      </c>
      <c r="G12151" s="340" t="s">
        <v>32883</v>
      </c>
    </row>
    <row r="12152" spans="1:7" ht="22.5">
      <c r="A12152" s="337" t="str">
        <f t="shared" si="191"/>
        <v>SINAPI-I 39712</v>
      </c>
      <c r="B12152" s="338" t="s">
        <v>32072</v>
      </c>
      <c r="C12152" s="338">
        <v>39712</v>
      </c>
      <c r="D12152" s="339" t="s">
        <v>39554</v>
      </c>
      <c r="E12152" s="338" t="s">
        <v>32092</v>
      </c>
      <c r="F12152" s="340" t="s">
        <v>10472</v>
      </c>
      <c r="G12152" s="340" t="s">
        <v>10472</v>
      </c>
    </row>
    <row r="12153" spans="1:7" ht="22.5">
      <c r="A12153" s="337" t="str">
        <f t="shared" si="191"/>
        <v>SINAPI-I 39713</v>
      </c>
      <c r="B12153" s="338" t="s">
        <v>32072</v>
      </c>
      <c r="C12153" s="338">
        <v>39713</v>
      </c>
      <c r="D12153" s="339" t="s">
        <v>39555</v>
      </c>
      <c r="E12153" s="338" t="s">
        <v>32092</v>
      </c>
      <c r="F12153" s="340" t="s">
        <v>39556</v>
      </c>
      <c r="G12153" s="340" t="s">
        <v>39556</v>
      </c>
    </row>
    <row r="12154" spans="1:7" ht="22.5">
      <c r="A12154" s="337" t="str">
        <f t="shared" si="191"/>
        <v>SINAPI-I 39714</v>
      </c>
      <c r="B12154" s="338" t="s">
        <v>32072</v>
      </c>
      <c r="C12154" s="338">
        <v>39714</v>
      </c>
      <c r="D12154" s="339" t="s">
        <v>39557</v>
      </c>
      <c r="E12154" s="338" t="s">
        <v>32092</v>
      </c>
      <c r="F12154" s="340" t="s">
        <v>26655</v>
      </c>
      <c r="G12154" s="340" t="s">
        <v>26655</v>
      </c>
    </row>
    <row r="12155" spans="1:7" ht="22.5">
      <c r="A12155" s="337" t="str">
        <f t="shared" si="191"/>
        <v>SINAPI-I 39715</v>
      </c>
      <c r="B12155" s="338" t="s">
        <v>32072</v>
      </c>
      <c r="C12155" s="338">
        <v>39715</v>
      </c>
      <c r="D12155" s="339" t="s">
        <v>39558</v>
      </c>
      <c r="E12155" s="338" t="s">
        <v>32092</v>
      </c>
      <c r="F12155" s="340" t="s">
        <v>27380</v>
      </c>
      <c r="G12155" s="340" t="s">
        <v>27380</v>
      </c>
    </row>
    <row r="12156" spans="1:7" ht="22.5">
      <c r="A12156" s="337" t="str">
        <f t="shared" si="191"/>
        <v>SINAPI-I 39716</v>
      </c>
      <c r="B12156" s="338" t="s">
        <v>32072</v>
      </c>
      <c r="C12156" s="338">
        <v>39716</v>
      </c>
      <c r="D12156" s="339" t="s">
        <v>39559</v>
      </c>
      <c r="E12156" s="338" t="s">
        <v>32092</v>
      </c>
      <c r="F12156" s="340" t="s">
        <v>30238</v>
      </c>
      <c r="G12156" s="340" t="s">
        <v>30238</v>
      </c>
    </row>
    <row r="12157" spans="1:7" ht="22.5">
      <c r="A12157" s="337" t="str">
        <f t="shared" si="191"/>
        <v>SINAPI-I 39718</v>
      </c>
      <c r="B12157" s="338" t="s">
        <v>32072</v>
      </c>
      <c r="C12157" s="338">
        <v>39718</v>
      </c>
      <c r="D12157" s="339" t="s">
        <v>39560</v>
      </c>
      <c r="E12157" s="338" t="s">
        <v>32092</v>
      </c>
      <c r="F12157" s="340" t="s">
        <v>19661</v>
      </c>
      <c r="G12157" s="340" t="s">
        <v>19661</v>
      </c>
    </row>
    <row r="12158" spans="1:7" ht="22.5">
      <c r="A12158" s="337" t="str">
        <f t="shared" si="191"/>
        <v>SINAPI-I 9813</v>
      </c>
      <c r="B12158" s="338" t="s">
        <v>32072</v>
      </c>
      <c r="C12158" s="338">
        <v>9813</v>
      </c>
      <c r="D12158" s="339" t="s">
        <v>39561</v>
      </c>
      <c r="E12158" s="338" t="s">
        <v>32092</v>
      </c>
      <c r="F12158" s="340" t="s">
        <v>28549</v>
      </c>
      <c r="G12158" s="340" t="s">
        <v>28549</v>
      </c>
    </row>
    <row r="12159" spans="1:7" ht="22.5">
      <c r="A12159" s="337" t="str">
        <f t="shared" si="191"/>
        <v>SINAPI-I 9815</v>
      </c>
      <c r="B12159" s="338" t="s">
        <v>32072</v>
      </c>
      <c r="C12159" s="338">
        <v>9815</v>
      </c>
      <c r="D12159" s="339" t="s">
        <v>39562</v>
      </c>
      <c r="E12159" s="338" t="s">
        <v>32092</v>
      </c>
      <c r="F12159" s="340" t="s">
        <v>16527</v>
      </c>
      <c r="G12159" s="340" t="s">
        <v>16527</v>
      </c>
    </row>
    <row r="12160" spans="1:7" ht="22.5">
      <c r="A12160" s="337" t="str">
        <f t="shared" si="191"/>
        <v>SINAPI-I 44543</v>
      </c>
      <c r="B12160" s="338" t="s">
        <v>32072</v>
      </c>
      <c r="C12160" s="338">
        <v>44543</v>
      </c>
      <c r="D12160" s="339" t="s">
        <v>39563</v>
      </c>
      <c r="E12160" s="338" t="s">
        <v>32092</v>
      </c>
      <c r="F12160" s="340" t="s">
        <v>39564</v>
      </c>
      <c r="G12160" s="340" t="s">
        <v>39564</v>
      </c>
    </row>
    <row r="12161" spans="1:7" ht="22.5">
      <c r="A12161" s="337" t="str">
        <f t="shared" si="191"/>
        <v>SINAPI-I 44526</v>
      </c>
      <c r="B12161" s="338" t="s">
        <v>32072</v>
      </c>
      <c r="C12161" s="338">
        <v>44526</v>
      </c>
      <c r="D12161" s="339" t="s">
        <v>39565</v>
      </c>
      <c r="E12161" s="338" t="s">
        <v>32092</v>
      </c>
      <c r="F12161" s="340" t="s">
        <v>39566</v>
      </c>
      <c r="G12161" s="340" t="s">
        <v>39566</v>
      </c>
    </row>
    <row r="12162" spans="1:7" ht="22.5">
      <c r="A12162" s="337" t="str">
        <f t="shared" si="191"/>
        <v>SINAPI-I 44518</v>
      </c>
      <c r="B12162" s="338" t="s">
        <v>32072</v>
      </c>
      <c r="C12162" s="338">
        <v>44518</v>
      </c>
      <c r="D12162" s="339" t="s">
        <v>39567</v>
      </c>
      <c r="E12162" s="338" t="s">
        <v>32092</v>
      </c>
      <c r="F12162" s="340" t="s">
        <v>39568</v>
      </c>
      <c r="G12162" s="340" t="s">
        <v>39568</v>
      </c>
    </row>
    <row r="12163" spans="1:7" ht="22.5">
      <c r="A12163" s="337" t="str">
        <f t="shared" si="191"/>
        <v>SINAPI-I 44544</v>
      </c>
      <c r="B12163" s="338" t="s">
        <v>32072</v>
      </c>
      <c r="C12163" s="338">
        <v>44544</v>
      </c>
      <c r="D12163" s="339" t="s">
        <v>39569</v>
      </c>
      <c r="E12163" s="338" t="s">
        <v>32092</v>
      </c>
      <c r="F12163" s="340" t="s">
        <v>39570</v>
      </c>
      <c r="G12163" s="340" t="s">
        <v>39570</v>
      </c>
    </row>
    <row r="12164" spans="1:7" ht="22.5">
      <c r="A12164" s="337" t="str">
        <f t="shared" si="191"/>
        <v>SINAPI-I 44545</v>
      </c>
      <c r="B12164" s="338" t="s">
        <v>32072</v>
      </c>
      <c r="C12164" s="338">
        <v>44545</v>
      </c>
      <c r="D12164" s="339" t="s">
        <v>39571</v>
      </c>
      <c r="E12164" s="338" t="s">
        <v>32092</v>
      </c>
      <c r="F12164" s="340" t="s">
        <v>39572</v>
      </c>
      <c r="G12164" s="340" t="s">
        <v>39572</v>
      </c>
    </row>
    <row r="12165" spans="1:7" ht="22.5">
      <c r="A12165" s="337" t="str">
        <f t="shared" si="191"/>
        <v>SINAPI-I 44546</v>
      </c>
      <c r="B12165" s="338" t="s">
        <v>32072</v>
      </c>
      <c r="C12165" s="338">
        <v>44546</v>
      </c>
      <c r="D12165" s="339" t="s">
        <v>39573</v>
      </c>
      <c r="E12165" s="338" t="s">
        <v>32092</v>
      </c>
      <c r="F12165" s="340" t="s">
        <v>39574</v>
      </c>
      <c r="G12165" s="340" t="s">
        <v>39574</v>
      </c>
    </row>
    <row r="12166" spans="1:7" ht="22.5">
      <c r="A12166" s="337" t="str">
        <f t="shared" si="191"/>
        <v>SINAPI-I 44525</v>
      </c>
      <c r="B12166" s="338" t="s">
        <v>32072</v>
      </c>
      <c r="C12166" s="338">
        <v>44525</v>
      </c>
      <c r="D12166" s="339" t="s">
        <v>39575</v>
      </c>
      <c r="E12166" s="338" t="s">
        <v>32092</v>
      </c>
      <c r="F12166" s="340" t="s">
        <v>39576</v>
      </c>
      <c r="G12166" s="340" t="s">
        <v>39576</v>
      </c>
    </row>
    <row r="12167" spans="1:7" ht="22.5">
      <c r="A12167" s="337" t="str">
        <f t="shared" si="191"/>
        <v>SINAPI-I 44547</v>
      </c>
      <c r="B12167" s="338" t="s">
        <v>32072</v>
      </c>
      <c r="C12167" s="338">
        <v>44547</v>
      </c>
      <c r="D12167" s="339" t="s">
        <v>39577</v>
      </c>
      <c r="E12167" s="338" t="s">
        <v>32092</v>
      </c>
      <c r="F12167" s="340" t="s">
        <v>39578</v>
      </c>
      <c r="G12167" s="340" t="s">
        <v>39578</v>
      </c>
    </row>
    <row r="12168" spans="1:7" ht="22.5">
      <c r="A12168" s="337" t="str">
        <f t="shared" si="191"/>
        <v>SINAPI-I 44519</v>
      </c>
      <c r="B12168" s="338" t="s">
        <v>32072</v>
      </c>
      <c r="C12168" s="338">
        <v>44519</v>
      </c>
      <c r="D12168" s="339" t="s">
        <v>39579</v>
      </c>
      <c r="E12168" s="338" t="s">
        <v>32092</v>
      </c>
      <c r="F12168" s="340" t="s">
        <v>39580</v>
      </c>
      <c r="G12168" s="340" t="s">
        <v>39580</v>
      </c>
    </row>
    <row r="12169" spans="1:7" ht="22.5">
      <c r="A12169" s="337" t="str">
        <f t="shared" si="191"/>
        <v>SINAPI-I 44520</v>
      </c>
      <c r="B12169" s="338" t="s">
        <v>32072</v>
      </c>
      <c r="C12169" s="338">
        <v>44520</v>
      </c>
      <c r="D12169" s="339" t="s">
        <v>39581</v>
      </c>
      <c r="E12169" s="338" t="s">
        <v>32092</v>
      </c>
      <c r="F12169" s="340" t="s">
        <v>39582</v>
      </c>
      <c r="G12169" s="340" t="s">
        <v>39582</v>
      </c>
    </row>
    <row r="12170" spans="1:7" ht="22.5">
      <c r="A12170" s="337" t="str">
        <f t="shared" si="191"/>
        <v>SINAPI-I 44521</v>
      </c>
      <c r="B12170" s="338" t="s">
        <v>32072</v>
      </c>
      <c r="C12170" s="338">
        <v>44521</v>
      </c>
      <c r="D12170" s="339" t="s">
        <v>39583</v>
      </c>
      <c r="E12170" s="338" t="s">
        <v>32092</v>
      </c>
      <c r="F12170" s="340" t="s">
        <v>39584</v>
      </c>
      <c r="G12170" s="340" t="s">
        <v>39584</v>
      </c>
    </row>
    <row r="12171" spans="1:7" ht="22.5">
      <c r="A12171" s="337" t="str">
        <f t="shared" si="191"/>
        <v>SINAPI-I 44522</v>
      </c>
      <c r="B12171" s="338" t="s">
        <v>32072</v>
      </c>
      <c r="C12171" s="338">
        <v>44522</v>
      </c>
      <c r="D12171" s="339" t="s">
        <v>39585</v>
      </c>
      <c r="E12171" s="338" t="s">
        <v>32092</v>
      </c>
      <c r="F12171" s="340" t="s">
        <v>39586</v>
      </c>
      <c r="G12171" s="340" t="s">
        <v>39586</v>
      </c>
    </row>
    <row r="12172" spans="1:7" ht="22.5">
      <c r="A12172" s="337" t="str">
        <f t="shared" si="191"/>
        <v>SINAPI-I 44523</v>
      </c>
      <c r="B12172" s="338" t="s">
        <v>32072</v>
      </c>
      <c r="C12172" s="338">
        <v>44523</v>
      </c>
      <c r="D12172" s="339" t="s">
        <v>39587</v>
      </c>
      <c r="E12172" s="338" t="s">
        <v>32092</v>
      </c>
      <c r="F12172" s="340" t="s">
        <v>39588</v>
      </c>
      <c r="G12172" s="340" t="s">
        <v>39588</v>
      </c>
    </row>
    <row r="12173" spans="1:7" ht="22.5">
      <c r="A12173" s="337" t="str">
        <f t="shared" si="191"/>
        <v>SINAPI-I 44527</v>
      </c>
      <c r="B12173" s="338" t="s">
        <v>32072</v>
      </c>
      <c r="C12173" s="338">
        <v>44527</v>
      </c>
      <c r="D12173" s="339" t="s">
        <v>39589</v>
      </c>
      <c r="E12173" s="338" t="s">
        <v>32092</v>
      </c>
      <c r="F12173" s="340" t="s">
        <v>39590</v>
      </c>
      <c r="G12173" s="340" t="s">
        <v>39590</v>
      </c>
    </row>
    <row r="12174" spans="1:7" ht="22.5">
      <c r="A12174" s="337" t="str">
        <f t="shared" si="191"/>
        <v>SINAPI-I 44524</v>
      </c>
      <c r="B12174" s="338" t="s">
        <v>32072</v>
      </c>
      <c r="C12174" s="338">
        <v>44524</v>
      </c>
      <c r="D12174" s="339" t="s">
        <v>39591</v>
      </c>
      <c r="E12174" s="338" t="s">
        <v>32092</v>
      </c>
      <c r="F12174" s="340" t="s">
        <v>39592</v>
      </c>
      <c r="G12174" s="340" t="s">
        <v>39592</v>
      </c>
    </row>
    <row r="12175" spans="1:7" ht="22.5">
      <c r="A12175" s="337" t="str">
        <f t="shared" si="191"/>
        <v>SINAPI-I 44542</v>
      </c>
      <c r="B12175" s="338" t="s">
        <v>32072</v>
      </c>
      <c r="C12175" s="338">
        <v>44542</v>
      </c>
      <c r="D12175" s="339" t="s">
        <v>39593</v>
      </c>
      <c r="E12175" s="338" t="s">
        <v>32092</v>
      </c>
      <c r="F12175" s="340" t="s">
        <v>39594</v>
      </c>
      <c r="G12175" s="340" t="s">
        <v>39594</v>
      </c>
    </row>
    <row r="12176" spans="1:7">
      <c r="A12176" s="337" t="str">
        <f t="shared" si="191"/>
        <v>SINAPI-I 9876</v>
      </c>
      <c r="B12176" s="338" t="s">
        <v>32072</v>
      </c>
      <c r="C12176" s="338">
        <v>9876</v>
      </c>
      <c r="D12176" s="339" t="s">
        <v>39595</v>
      </c>
      <c r="E12176" s="338" t="s">
        <v>32092</v>
      </c>
      <c r="F12176" s="340" t="s">
        <v>23278</v>
      </c>
      <c r="G12176" s="340" t="s">
        <v>23278</v>
      </c>
    </row>
    <row r="12177" spans="1:7">
      <c r="A12177" s="337" t="str">
        <f t="shared" si="191"/>
        <v>SINAPI-I 9877</v>
      </c>
      <c r="B12177" s="338" t="s">
        <v>32072</v>
      </c>
      <c r="C12177" s="338">
        <v>9877</v>
      </c>
      <c r="D12177" s="339" t="s">
        <v>39596</v>
      </c>
      <c r="E12177" s="338" t="s">
        <v>32092</v>
      </c>
      <c r="F12177" s="340" t="s">
        <v>23020</v>
      </c>
      <c r="G12177" s="340" t="s">
        <v>23020</v>
      </c>
    </row>
    <row r="12178" spans="1:7">
      <c r="A12178" s="337" t="str">
        <f t="shared" si="191"/>
        <v>SINAPI-I 9878</v>
      </c>
      <c r="B12178" s="338" t="s">
        <v>32072</v>
      </c>
      <c r="C12178" s="338">
        <v>9878</v>
      </c>
      <c r="D12178" s="339" t="s">
        <v>39597</v>
      </c>
      <c r="E12178" s="338" t="s">
        <v>32092</v>
      </c>
      <c r="F12178" s="340" t="s">
        <v>39598</v>
      </c>
      <c r="G12178" s="340" t="s">
        <v>39598</v>
      </c>
    </row>
    <row r="12179" spans="1:7">
      <c r="A12179" s="337" t="str">
        <f t="shared" si="191"/>
        <v>SINAPI-I 9879</v>
      </c>
      <c r="B12179" s="338" t="s">
        <v>32072</v>
      </c>
      <c r="C12179" s="338">
        <v>9879</v>
      </c>
      <c r="D12179" s="339" t="s">
        <v>39599</v>
      </c>
      <c r="E12179" s="338" t="s">
        <v>32092</v>
      </c>
      <c r="F12179" s="340" t="s">
        <v>39600</v>
      </c>
      <c r="G12179" s="340" t="s">
        <v>39600</v>
      </c>
    </row>
    <row r="12180" spans="1:7" ht="22.5">
      <c r="A12180" s="337" t="str">
        <f t="shared" si="191"/>
        <v>SINAPI-I 41986</v>
      </c>
      <c r="B12180" s="338" t="s">
        <v>32072</v>
      </c>
      <c r="C12180" s="338">
        <v>41986</v>
      </c>
      <c r="D12180" s="339" t="s">
        <v>39601</v>
      </c>
      <c r="E12180" s="338" t="s">
        <v>32092</v>
      </c>
      <c r="F12180" s="340" t="s">
        <v>39602</v>
      </c>
      <c r="G12180" s="340" t="s">
        <v>39602</v>
      </c>
    </row>
    <row r="12181" spans="1:7" ht="22.5">
      <c r="A12181" s="337" t="str">
        <f t="shared" si="191"/>
        <v>SINAPI-I 43422</v>
      </c>
      <c r="B12181" s="338" t="s">
        <v>32072</v>
      </c>
      <c r="C12181" s="338">
        <v>43422</v>
      </c>
      <c r="D12181" s="339" t="s">
        <v>39603</v>
      </c>
      <c r="E12181" s="338" t="s">
        <v>32092</v>
      </c>
      <c r="F12181" s="340" t="s">
        <v>39604</v>
      </c>
      <c r="G12181" s="340" t="s">
        <v>39604</v>
      </c>
    </row>
    <row r="12182" spans="1:7" ht="22.5">
      <c r="A12182" s="337" t="str">
        <f t="shared" si="191"/>
        <v>SINAPI-I 41987</v>
      </c>
      <c r="B12182" s="338" t="s">
        <v>32072</v>
      </c>
      <c r="C12182" s="338">
        <v>41987</v>
      </c>
      <c r="D12182" s="339" t="s">
        <v>39605</v>
      </c>
      <c r="E12182" s="338" t="s">
        <v>32092</v>
      </c>
      <c r="F12182" s="340" t="s">
        <v>39606</v>
      </c>
      <c r="G12182" s="340" t="s">
        <v>39606</v>
      </c>
    </row>
    <row r="12183" spans="1:7" ht="22.5">
      <c r="A12183" s="337" t="str">
        <f t="shared" si="191"/>
        <v>SINAPI-I 41988</v>
      </c>
      <c r="B12183" s="338" t="s">
        <v>32072</v>
      </c>
      <c r="C12183" s="338">
        <v>41988</v>
      </c>
      <c r="D12183" s="339" t="s">
        <v>39607</v>
      </c>
      <c r="E12183" s="338" t="s">
        <v>32092</v>
      </c>
      <c r="F12183" s="340" t="s">
        <v>39608</v>
      </c>
      <c r="G12183" s="340" t="s">
        <v>39608</v>
      </c>
    </row>
    <row r="12184" spans="1:7" ht="22.5">
      <c r="A12184" s="337" t="str">
        <f t="shared" si="191"/>
        <v>SINAPI-I 41697</v>
      </c>
      <c r="B12184" s="338" t="s">
        <v>32072</v>
      </c>
      <c r="C12184" s="338">
        <v>41697</v>
      </c>
      <c r="D12184" s="339" t="s">
        <v>39609</v>
      </c>
      <c r="E12184" s="338" t="s">
        <v>32092</v>
      </c>
      <c r="F12184" s="340" t="s">
        <v>39610</v>
      </c>
      <c r="G12184" s="340" t="s">
        <v>39610</v>
      </c>
    </row>
    <row r="12185" spans="1:7" ht="22.5">
      <c r="A12185" s="337" t="str">
        <f t="shared" si="191"/>
        <v>SINAPI-I 41985</v>
      </c>
      <c r="B12185" s="338" t="s">
        <v>32072</v>
      </c>
      <c r="C12185" s="338">
        <v>41985</v>
      </c>
      <c r="D12185" s="339" t="s">
        <v>39611</v>
      </c>
      <c r="E12185" s="338" t="s">
        <v>32092</v>
      </c>
      <c r="F12185" s="340" t="s">
        <v>39612</v>
      </c>
      <c r="G12185" s="340" t="s">
        <v>39612</v>
      </c>
    </row>
    <row r="12186" spans="1:7" ht="22.5">
      <c r="A12186" s="337" t="str">
        <f t="shared" si="191"/>
        <v>SINAPI-I 41699</v>
      </c>
      <c r="B12186" s="338" t="s">
        <v>32072</v>
      </c>
      <c r="C12186" s="338">
        <v>41699</v>
      </c>
      <c r="D12186" s="339" t="s">
        <v>39613</v>
      </c>
      <c r="E12186" s="338" t="s">
        <v>32092</v>
      </c>
      <c r="F12186" s="340" t="s">
        <v>39614</v>
      </c>
      <c r="G12186" s="340" t="s">
        <v>39614</v>
      </c>
    </row>
    <row r="12187" spans="1:7" ht="22.5">
      <c r="A12187" s="337" t="str">
        <f t="shared" si="191"/>
        <v>SINAPI-I 38053</v>
      </c>
      <c r="B12187" s="338" t="s">
        <v>32072</v>
      </c>
      <c r="C12187" s="338">
        <v>38053</v>
      </c>
      <c r="D12187" s="339" t="s">
        <v>39615</v>
      </c>
      <c r="E12187" s="338" t="s">
        <v>32092</v>
      </c>
      <c r="F12187" s="340" t="s">
        <v>39616</v>
      </c>
      <c r="G12187" s="340" t="s">
        <v>39616</v>
      </c>
    </row>
    <row r="12188" spans="1:7" ht="22.5">
      <c r="A12188" s="337" t="str">
        <f t="shared" si="191"/>
        <v>SINAPI-I 38054</v>
      </c>
      <c r="B12188" s="338" t="s">
        <v>32072</v>
      </c>
      <c r="C12188" s="338">
        <v>38054</v>
      </c>
      <c r="D12188" s="339" t="s">
        <v>39617</v>
      </c>
      <c r="E12188" s="338" t="s">
        <v>32092</v>
      </c>
      <c r="F12188" s="340" t="s">
        <v>27996</v>
      </c>
      <c r="G12188" s="340" t="s">
        <v>27996</v>
      </c>
    </row>
    <row r="12189" spans="1:7" ht="22.5">
      <c r="A12189" s="337" t="str">
        <f t="shared" si="191"/>
        <v>SINAPI-I 38052</v>
      </c>
      <c r="B12189" s="338" t="s">
        <v>32072</v>
      </c>
      <c r="C12189" s="338">
        <v>38052</v>
      </c>
      <c r="D12189" s="339" t="s">
        <v>39618</v>
      </c>
      <c r="E12189" s="338" t="s">
        <v>32092</v>
      </c>
      <c r="F12189" s="340" t="s">
        <v>16597</v>
      </c>
      <c r="G12189" s="340" t="s">
        <v>16597</v>
      </c>
    </row>
    <row r="12190" spans="1:7" ht="22.5">
      <c r="A12190" s="337" t="str">
        <f t="shared" si="191"/>
        <v>SINAPI-I 38051</v>
      </c>
      <c r="B12190" s="338" t="s">
        <v>32072</v>
      </c>
      <c r="C12190" s="338">
        <v>38051</v>
      </c>
      <c r="D12190" s="339" t="s">
        <v>39619</v>
      </c>
      <c r="E12190" s="338" t="s">
        <v>32092</v>
      </c>
      <c r="F12190" s="340" t="s">
        <v>17385</v>
      </c>
      <c r="G12190" s="340" t="s">
        <v>17385</v>
      </c>
    </row>
    <row r="12191" spans="1:7">
      <c r="A12191" s="337" t="str">
        <f t="shared" si="191"/>
        <v>SINAPI-I 38787</v>
      </c>
      <c r="B12191" s="338" t="s">
        <v>32072</v>
      </c>
      <c r="C12191" s="338">
        <v>38787</v>
      </c>
      <c r="D12191" s="339" t="s">
        <v>39620</v>
      </c>
      <c r="E12191" s="338" t="s">
        <v>32092</v>
      </c>
      <c r="F12191" s="340" t="s">
        <v>26459</v>
      </c>
      <c r="G12191" s="340" t="s">
        <v>26459</v>
      </c>
    </row>
    <row r="12192" spans="1:7">
      <c r="A12192" s="337" t="str">
        <f t="shared" si="191"/>
        <v>SINAPI-I 38825</v>
      </c>
      <c r="B12192" s="338" t="s">
        <v>32072</v>
      </c>
      <c r="C12192" s="338">
        <v>38825</v>
      </c>
      <c r="D12192" s="339" t="s">
        <v>39621</v>
      </c>
      <c r="E12192" s="338" t="s">
        <v>32092</v>
      </c>
      <c r="F12192" s="340" t="s">
        <v>24578</v>
      </c>
      <c r="G12192" s="340" t="s">
        <v>24578</v>
      </c>
    </row>
    <row r="12193" spans="1:7">
      <c r="A12193" s="337" t="str">
        <f t="shared" si="191"/>
        <v>SINAPI-I 38826</v>
      </c>
      <c r="B12193" s="338" t="s">
        <v>32072</v>
      </c>
      <c r="C12193" s="338">
        <v>38826</v>
      </c>
      <c r="D12193" s="339" t="s">
        <v>39622</v>
      </c>
      <c r="E12193" s="338" t="s">
        <v>32092</v>
      </c>
      <c r="F12193" s="340" t="s">
        <v>17421</v>
      </c>
      <c r="G12193" s="340" t="s">
        <v>17421</v>
      </c>
    </row>
    <row r="12194" spans="1:7">
      <c r="A12194" s="337" t="str">
        <f t="shared" si="191"/>
        <v>SINAPI-I 38827</v>
      </c>
      <c r="B12194" s="338" t="s">
        <v>32072</v>
      </c>
      <c r="C12194" s="338">
        <v>38827</v>
      </c>
      <c r="D12194" s="339" t="s">
        <v>39623</v>
      </c>
      <c r="E12194" s="338" t="s">
        <v>32092</v>
      </c>
      <c r="F12194" s="340" t="s">
        <v>17666</v>
      </c>
      <c r="G12194" s="340" t="s">
        <v>17666</v>
      </c>
    </row>
    <row r="12195" spans="1:7">
      <c r="A12195" s="337" t="str">
        <f t="shared" si="191"/>
        <v>SINAPI-I 38830</v>
      </c>
      <c r="B12195" s="338" t="s">
        <v>32072</v>
      </c>
      <c r="C12195" s="338">
        <v>38830</v>
      </c>
      <c r="D12195" s="339" t="s">
        <v>39624</v>
      </c>
      <c r="E12195" s="338" t="s">
        <v>32092</v>
      </c>
      <c r="F12195" s="340" t="s">
        <v>23826</v>
      </c>
      <c r="G12195" s="340" t="s">
        <v>23826</v>
      </c>
    </row>
    <row r="12196" spans="1:7">
      <c r="A12196" s="337" t="str">
        <f t="shared" si="191"/>
        <v>SINAPI-I 38828</v>
      </c>
      <c r="B12196" s="338" t="s">
        <v>32072</v>
      </c>
      <c r="C12196" s="338">
        <v>38828</v>
      </c>
      <c r="D12196" s="339" t="s">
        <v>39625</v>
      </c>
      <c r="E12196" s="338" t="s">
        <v>32092</v>
      </c>
      <c r="F12196" s="340" t="s">
        <v>15027</v>
      </c>
      <c r="G12196" s="340" t="s">
        <v>15027</v>
      </c>
    </row>
    <row r="12197" spans="1:7">
      <c r="A12197" s="337" t="str">
        <f t="shared" si="191"/>
        <v>SINAPI-I 38829</v>
      </c>
      <c r="B12197" s="338" t="s">
        <v>32072</v>
      </c>
      <c r="C12197" s="338">
        <v>38829</v>
      </c>
      <c r="D12197" s="339" t="s">
        <v>39626</v>
      </c>
      <c r="E12197" s="338" t="s">
        <v>32092</v>
      </c>
      <c r="F12197" s="340" t="s">
        <v>39627</v>
      </c>
      <c r="G12197" s="340" t="s">
        <v>39627</v>
      </c>
    </row>
    <row r="12198" spans="1:7">
      <c r="A12198" s="337" t="str">
        <f t="shared" si="191"/>
        <v>SINAPI-I 38831</v>
      </c>
      <c r="B12198" s="338" t="s">
        <v>32072</v>
      </c>
      <c r="C12198" s="338">
        <v>38831</v>
      </c>
      <c r="D12198" s="339" t="s">
        <v>39628</v>
      </c>
      <c r="E12198" s="338" t="s">
        <v>32092</v>
      </c>
      <c r="F12198" s="340" t="s">
        <v>39629</v>
      </c>
      <c r="G12198" s="340" t="s">
        <v>39629</v>
      </c>
    </row>
    <row r="12199" spans="1:7">
      <c r="A12199" s="337" t="str">
        <f t="shared" si="191"/>
        <v>SINAPI-I 36274</v>
      </c>
      <c r="B12199" s="338" t="s">
        <v>32072</v>
      </c>
      <c r="C12199" s="338">
        <v>36274</v>
      </c>
      <c r="D12199" s="339" t="s">
        <v>39630</v>
      </c>
      <c r="E12199" s="338" t="s">
        <v>32092</v>
      </c>
      <c r="F12199" s="340" t="s">
        <v>17502</v>
      </c>
      <c r="G12199" s="340" t="s">
        <v>17502</v>
      </c>
    </row>
    <row r="12200" spans="1:7">
      <c r="A12200" s="337" t="str">
        <f t="shared" si="191"/>
        <v>SINAPI-I 36278</v>
      </c>
      <c r="B12200" s="338" t="s">
        <v>32072</v>
      </c>
      <c r="C12200" s="338">
        <v>36278</v>
      </c>
      <c r="D12200" s="339" t="s">
        <v>39631</v>
      </c>
      <c r="E12200" s="338" t="s">
        <v>32092</v>
      </c>
      <c r="F12200" s="340" t="s">
        <v>17758</v>
      </c>
      <c r="G12200" s="340" t="s">
        <v>17758</v>
      </c>
    </row>
    <row r="12201" spans="1:7">
      <c r="A12201" s="337" t="str">
        <f t="shared" si="191"/>
        <v>SINAPI-I 38977</v>
      </c>
      <c r="B12201" s="338" t="s">
        <v>32072</v>
      </c>
      <c r="C12201" s="338">
        <v>38977</v>
      </c>
      <c r="D12201" s="339" t="s">
        <v>39632</v>
      </c>
      <c r="E12201" s="338" t="s">
        <v>32092</v>
      </c>
      <c r="F12201" s="340" t="s">
        <v>12805</v>
      </c>
      <c r="G12201" s="340" t="s">
        <v>12805</v>
      </c>
    </row>
    <row r="12202" spans="1:7">
      <c r="A12202" s="337" t="str">
        <f t="shared" si="191"/>
        <v>SINAPI-I 38971</v>
      </c>
      <c r="B12202" s="338" t="s">
        <v>32072</v>
      </c>
      <c r="C12202" s="338">
        <v>38971</v>
      </c>
      <c r="D12202" s="339" t="s">
        <v>39633</v>
      </c>
      <c r="E12202" s="338" t="s">
        <v>32092</v>
      </c>
      <c r="F12202" s="340" t="s">
        <v>26242</v>
      </c>
      <c r="G12202" s="340" t="s">
        <v>26242</v>
      </c>
    </row>
    <row r="12203" spans="1:7">
      <c r="A12203" s="337" t="str">
        <f t="shared" si="191"/>
        <v>SINAPI-I 38972</v>
      </c>
      <c r="B12203" s="338" t="s">
        <v>32072</v>
      </c>
      <c r="C12203" s="338">
        <v>38972</v>
      </c>
      <c r="D12203" s="339" t="s">
        <v>39634</v>
      </c>
      <c r="E12203" s="338" t="s">
        <v>32092</v>
      </c>
      <c r="F12203" s="340" t="s">
        <v>39635</v>
      </c>
      <c r="G12203" s="340" t="s">
        <v>39635</v>
      </c>
    </row>
    <row r="12204" spans="1:7">
      <c r="A12204" s="337" t="str">
        <f t="shared" si="191"/>
        <v>SINAPI-I 38973</v>
      </c>
      <c r="B12204" s="338" t="s">
        <v>32072</v>
      </c>
      <c r="C12204" s="338">
        <v>38973</v>
      </c>
      <c r="D12204" s="339" t="s">
        <v>39636</v>
      </c>
      <c r="E12204" s="338" t="s">
        <v>32092</v>
      </c>
      <c r="F12204" s="340" t="s">
        <v>39637</v>
      </c>
      <c r="G12204" s="340" t="s">
        <v>39637</v>
      </c>
    </row>
    <row r="12205" spans="1:7">
      <c r="A12205" s="337" t="str">
        <f t="shared" si="191"/>
        <v>SINAPI-I 38974</v>
      </c>
      <c r="B12205" s="338" t="s">
        <v>32072</v>
      </c>
      <c r="C12205" s="338">
        <v>38974</v>
      </c>
      <c r="D12205" s="339" t="s">
        <v>39638</v>
      </c>
      <c r="E12205" s="338" t="s">
        <v>32092</v>
      </c>
      <c r="F12205" s="340" t="s">
        <v>34794</v>
      </c>
      <c r="G12205" s="340" t="s">
        <v>34794</v>
      </c>
    </row>
    <row r="12206" spans="1:7">
      <c r="A12206" s="337" t="str">
        <f t="shared" si="191"/>
        <v>SINAPI-I 38975</v>
      </c>
      <c r="B12206" s="338" t="s">
        <v>32072</v>
      </c>
      <c r="C12206" s="338">
        <v>38975</v>
      </c>
      <c r="D12206" s="339" t="s">
        <v>39639</v>
      </c>
      <c r="E12206" s="338" t="s">
        <v>32092</v>
      </c>
      <c r="F12206" s="340" t="s">
        <v>39640</v>
      </c>
      <c r="G12206" s="340" t="s">
        <v>39640</v>
      </c>
    </row>
    <row r="12207" spans="1:7">
      <c r="A12207" s="337" t="str">
        <f t="shared" si="191"/>
        <v>SINAPI-I 38976</v>
      </c>
      <c r="B12207" s="338" t="s">
        <v>32072</v>
      </c>
      <c r="C12207" s="338">
        <v>38976</v>
      </c>
      <c r="D12207" s="339" t="s">
        <v>39641</v>
      </c>
      <c r="E12207" s="338" t="s">
        <v>32092</v>
      </c>
      <c r="F12207" s="340" t="s">
        <v>39642</v>
      </c>
      <c r="G12207" s="340" t="s">
        <v>39642</v>
      </c>
    </row>
    <row r="12208" spans="1:7">
      <c r="A12208" s="337" t="str">
        <f t="shared" si="191"/>
        <v>SINAPI-I 38986</v>
      </c>
      <c r="B12208" s="338" t="s">
        <v>32072</v>
      </c>
      <c r="C12208" s="338">
        <v>38986</v>
      </c>
      <c r="D12208" s="339" t="s">
        <v>39643</v>
      </c>
      <c r="E12208" s="338" t="s">
        <v>32092</v>
      </c>
      <c r="F12208" s="340" t="s">
        <v>39644</v>
      </c>
      <c r="G12208" s="340" t="s">
        <v>39644</v>
      </c>
    </row>
    <row r="12209" spans="1:7">
      <c r="A12209" s="337" t="str">
        <f t="shared" si="191"/>
        <v>SINAPI-I 38978</v>
      </c>
      <c r="B12209" s="338" t="s">
        <v>32072</v>
      </c>
      <c r="C12209" s="338">
        <v>38978</v>
      </c>
      <c r="D12209" s="339" t="s">
        <v>39645</v>
      </c>
      <c r="E12209" s="338" t="s">
        <v>32092</v>
      </c>
      <c r="F12209" s="340" t="s">
        <v>17502</v>
      </c>
      <c r="G12209" s="340" t="s">
        <v>17502</v>
      </c>
    </row>
    <row r="12210" spans="1:7">
      <c r="A12210" s="337" t="str">
        <f t="shared" si="191"/>
        <v>SINAPI-I 38979</v>
      </c>
      <c r="B12210" s="338" t="s">
        <v>32072</v>
      </c>
      <c r="C12210" s="338">
        <v>38979</v>
      </c>
      <c r="D12210" s="339" t="s">
        <v>39646</v>
      </c>
      <c r="E12210" s="338" t="s">
        <v>32092</v>
      </c>
      <c r="F12210" s="340" t="s">
        <v>17758</v>
      </c>
      <c r="G12210" s="340" t="s">
        <v>17758</v>
      </c>
    </row>
    <row r="12211" spans="1:7">
      <c r="A12211" s="337" t="str">
        <f t="shared" si="191"/>
        <v>SINAPI-I 38980</v>
      </c>
      <c r="B12211" s="338" t="s">
        <v>32072</v>
      </c>
      <c r="C12211" s="338">
        <v>38980</v>
      </c>
      <c r="D12211" s="339" t="s">
        <v>39647</v>
      </c>
      <c r="E12211" s="338" t="s">
        <v>32092</v>
      </c>
      <c r="F12211" s="340" t="s">
        <v>20970</v>
      </c>
      <c r="G12211" s="340" t="s">
        <v>20970</v>
      </c>
    </row>
    <row r="12212" spans="1:7">
      <c r="A12212" s="337" t="str">
        <f t="shared" si="191"/>
        <v>SINAPI-I 38981</v>
      </c>
      <c r="B12212" s="338" t="s">
        <v>32072</v>
      </c>
      <c r="C12212" s="338">
        <v>38981</v>
      </c>
      <c r="D12212" s="339" t="s">
        <v>39648</v>
      </c>
      <c r="E12212" s="338" t="s">
        <v>32092</v>
      </c>
      <c r="F12212" s="340" t="s">
        <v>7871</v>
      </c>
      <c r="G12212" s="340" t="s">
        <v>7871</v>
      </c>
    </row>
    <row r="12213" spans="1:7">
      <c r="A12213" s="337" t="str">
        <f t="shared" si="191"/>
        <v>SINAPI-I 38982</v>
      </c>
      <c r="B12213" s="338" t="s">
        <v>32072</v>
      </c>
      <c r="C12213" s="338">
        <v>38982</v>
      </c>
      <c r="D12213" s="339" t="s">
        <v>39649</v>
      </c>
      <c r="E12213" s="338" t="s">
        <v>32092</v>
      </c>
      <c r="F12213" s="340" t="s">
        <v>10304</v>
      </c>
      <c r="G12213" s="340" t="s">
        <v>10304</v>
      </c>
    </row>
    <row r="12214" spans="1:7">
      <c r="A12214" s="337" t="str">
        <f t="shared" si="191"/>
        <v>SINAPI-I 38983</v>
      </c>
      <c r="B12214" s="338" t="s">
        <v>32072</v>
      </c>
      <c r="C12214" s="338">
        <v>38983</v>
      </c>
      <c r="D12214" s="339" t="s">
        <v>39650</v>
      </c>
      <c r="E12214" s="338" t="s">
        <v>32092</v>
      </c>
      <c r="F12214" s="340" t="s">
        <v>39651</v>
      </c>
      <c r="G12214" s="340" t="s">
        <v>39651</v>
      </c>
    </row>
    <row r="12215" spans="1:7">
      <c r="A12215" s="337" t="str">
        <f t="shared" ref="A12215:A12278" si="192">CONCATENAR</f>
        <v>SINAPI-I 38984</v>
      </c>
      <c r="B12215" s="338" t="s">
        <v>32072</v>
      </c>
      <c r="C12215" s="338">
        <v>38984</v>
      </c>
      <c r="D12215" s="339" t="s">
        <v>39652</v>
      </c>
      <c r="E12215" s="338" t="s">
        <v>32092</v>
      </c>
      <c r="F12215" s="340" t="s">
        <v>39653</v>
      </c>
      <c r="G12215" s="340" t="s">
        <v>39653</v>
      </c>
    </row>
    <row r="12216" spans="1:7">
      <c r="A12216" s="337" t="str">
        <f t="shared" si="192"/>
        <v>SINAPI-I 38985</v>
      </c>
      <c r="B12216" s="338" t="s">
        <v>32072</v>
      </c>
      <c r="C12216" s="338">
        <v>38985</v>
      </c>
      <c r="D12216" s="339" t="s">
        <v>39654</v>
      </c>
      <c r="E12216" s="338" t="s">
        <v>32092</v>
      </c>
      <c r="F12216" s="340" t="s">
        <v>39655</v>
      </c>
      <c r="G12216" s="340" t="s">
        <v>39655</v>
      </c>
    </row>
    <row r="12217" spans="1:7">
      <c r="A12217" s="337" t="str">
        <f t="shared" si="192"/>
        <v>SINAPI-I 9836</v>
      </c>
      <c r="B12217" s="338" t="s">
        <v>32072</v>
      </c>
      <c r="C12217" s="338">
        <v>9836</v>
      </c>
      <c r="D12217" s="339" t="s">
        <v>39656</v>
      </c>
      <c r="E12217" s="338" t="s">
        <v>32092</v>
      </c>
      <c r="F12217" s="340" t="s">
        <v>26178</v>
      </c>
      <c r="G12217" s="340" t="s">
        <v>26178</v>
      </c>
    </row>
    <row r="12218" spans="1:7">
      <c r="A12218" s="337" t="str">
        <f t="shared" si="192"/>
        <v>SINAPI-I 20065</v>
      </c>
      <c r="B12218" s="338" t="s">
        <v>32072</v>
      </c>
      <c r="C12218" s="338">
        <v>20065</v>
      </c>
      <c r="D12218" s="339" t="s">
        <v>39657</v>
      </c>
      <c r="E12218" s="338" t="s">
        <v>32092</v>
      </c>
      <c r="F12218" s="340" t="s">
        <v>39658</v>
      </c>
      <c r="G12218" s="340" t="s">
        <v>39658</v>
      </c>
    </row>
    <row r="12219" spans="1:7">
      <c r="A12219" s="337" t="str">
        <f t="shared" si="192"/>
        <v>SINAPI-I 9835</v>
      </c>
      <c r="B12219" s="338" t="s">
        <v>32072</v>
      </c>
      <c r="C12219" s="338">
        <v>9835</v>
      </c>
      <c r="D12219" s="339" t="s">
        <v>39659</v>
      </c>
      <c r="E12219" s="338" t="s">
        <v>32092</v>
      </c>
      <c r="F12219" s="340" t="s">
        <v>10331</v>
      </c>
      <c r="G12219" s="340" t="s">
        <v>10331</v>
      </c>
    </row>
    <row r="12220" spans="1:7">
      <c r="A12220" s="337" t="str">
        <f t="shared" si="192"/>
        <v>SINAPI-I 38032</v>
      </c>
      <c r="B12220" s="338" t="s">
        <v>32072</v>
      </c>
      <c r="C12220" s="338">
        <v>38032</v>
      </c>
      <c r="D12220" s="339" t="s">
        <v>39660</v>
      </c>
      <c r="E12220" s="338" t="s">
        <v>32092</v>
      </c>
      <c r="F12220" s="340" t="s">
        <v>34137</v>
      </c>
      <c r="G12220" s="340" t="s">
        <v>34137</v>
      </c>
    </row>
    <row r="12221" spans="1:7">
      <c r="A12221" s="337" t="str">
        <f t="shared" si="192"/>
        <v>SINAPI-I 38033</v>
      </c>
      <c r="B12221" s="338" t="s">
        <v>32072</v>
      </c>
      <c r="C12221" s="338">
        <v>38033</v>
      </c>
      <c r="D12221" s="339" t="s">
        <v>39661</v>
      </c>
      <c r="E12221" s="338" t="s">
        <v>32092</v>
      </c>
      <c r="F12221" s="340" t="s">
        <v>39662</v>
      </c>
      <c r="G12221" s="340" t="s">
        <v>39662</v>
      </c>
    </row>
    <row r="12222" spans="1:7">
      <c r="A12222" s="337" t="str">
        <f t="shared" si="192"/>
        <v>SINAPI-I 38034</v>
      </c>
      <c r="B12222" s="338" t="s">
        <v>32072</v>
      </c>
      <c r="C12222" s="338">
        <v>38034</v>
      </c>
      <c r="D12222" s="339" t="s">
        <v>39663</v>
      </c>
      <c r="E12222" s="338" t="s">
        <v>32092</v>
      </c>
      <c r="F12222" s="340" t="s">
        <v>24193</v>
      </c>
      <c r="G12222" s="340" t="s">
        <v>24193</v>
      </c>
    </row>
    <row r="12223" spans="1:7">
      <c r="A12223" s="337" t="str">
        <f t="shared" si="192"/>
        <v>SINAPI-I 38035</v>
      </c>
      <c r="B12223" s="338" t="s">
        <v>32072</v>
      </c>
      <c r="C12223" s="338">
        <v>38035</v>
      </c>
      <c r="D12223" s="339" t="s">
        <v>39664</v>
      </c>
      <c r="E12223" s="338" t="s">
        <v>32092</v>
      </c>
      <c r="F12223" s="340" t="s">
        <v>39665</v>
      </c>
      <c r="G12223" s="340" t="s">
        <v>39665</v>
      </c>
    </row>
    <row r="12224" spans="1:7">
      <c r="A12224" s="337" t="str">
        <f t="shared" si="192"/>
        <v>SINAPI-I 38036</v>
      </c>
      <c r="B12224" s="338" t="s">
        <v>32072</v>
      </c>
      <c r="C12224" s="338">
        <v>38036</v>
      </c>
      <c r="D12224" s="339" t="s">
        <v>39666</v>
      </c>
      <c r="E12224" s="338" t="s">
        <v>32092</v>
      </c>
      <c r="F12224" s="340" t="s">
        <v>9530</v>
      </c>
      <c r="G12224" s="340" t="s">
        <v>9530</v>
      </c>
    </row>
    <row r="12225" spans="1:7">
      <c r="A12225" s="337" t="str">
        <f t="shared" si="192"/>
        <v>SINAPI-I 38037</v>
      </c>
      <c r="B12225" s="338" t="s">
        <v>32072</v>
      </c>
      <c r="C12225" s="338">
        <v>38037</v>
      </c>
      <c r="D12225" s="339" t="s">
        <v>39667</v>
      </c>
      <c r="E12225" s="338" t="s">
        <v>32092</v>
      </c>
      <c r="F12225" s="340" t="s">
        <v>39668</v>
      </c>
      <c r="G12225" s="340" t="s">
        <v>39668</v>
      </c>
    </row>
    <row r="12226" spans="1:7">
      <c r="A12226" s="337" t="str">
        <f t="shared" si="192"/>
        <v>SINAPI-I 9850</v>
      </c>
      <c r="B12226" s="338" t="s">
        <v>32072</v>
      </c>
      <c r="C12226" s="338">
        <v>9850</v>
      </c>
      <c r="D12226" s="339" t="s">
        <v>39669</v>
      </c>
      <c r="E12226" s="338" t="s">
        <v>32092</v>
      </c>
      <c r="F12226" s="340" t="s">
        <v>39670</v>
      </c>
      <c r="G12226" s="340" t="s">
        <v>39670</v>
      </c>
    </row>
    <row r="12227" spans="1:7">
      <c r="A12227" s="337" t="str">
        <f t="shared" si="192"/>
        <v>SINAPI-I 9853</v>
      </c>
      <c r="B12227" s="338" t="s">
        <v>32072</v>
      </c>
      <c r="C12227" s="338">
        <v>9853</v>
      </c>
      <c r="D12227" s="339" t="s">
        <v>39671</v>
      </c>
      <c r="E12227" s="338" t="s">
        <v>32092</v>
      </c>
      <c r="F12227" s="340" t="s">
        <v>39672</v>
      </c>
      <c r="G12227" s="340" t="s">
        <v>39672</v>
      </c>
    </row>
    <row r="12228" spans="1:7">
      <c r="A12228" s="337" t="str">
        <f t="shared" si="192"/>
        <v>SINAPI-I 9854</v>
      </c>
      <c r="B12228" s="338" t="s">
        <v>32072</v>
      </c>
      <c r="C12228" s="338">
        <v>9854</v>
      </c>
      <c r="D12228" s="339" t="s">
        <v>39673</v>
      </c>
      <c r="E12228" s="338" t="s">
        <v>32092</v>
      </c>
      <c r="F12228" s="340" t="s">
        <v>39674</v>
      </c>
      <c r="G12228" s="340" t="s">
        <v>39674</v>
      </c>
    </row>
    <row r="12229" spans="1:7">
      <c r="A12229" s="337" t="str">
        <f t="shared" si="192"/>
        <v>SINAPI-I 9851</v>
      </c>
      <c r="B12229" s="338" t="s">
        <v>32072</v>
      </c>
      <c r="C12229" s="338">
        <v>9851</v>
      </c>
      <c r="D12229" s="339" t="s">
        <v>39675</v>
      </c>
      <c r="E12229" s="338" t="s">
        <v>32092</v>
      </c>
      <c r="F12229" s="340" t="s">
        <v>39676</v>
      </c>
      <c r="G12229" s="340" t="s">
        <v>39676</v>
      </c>
    </row>
    <row r="12230" spans="1:7">
      <c r="A12230" s="337" t="str">
        <f t="shared" si="192"/>
        <v>SINAPI-I 9855</v>
      </c>
      <c r="B12230" s="338" t="s">
        <v>32072</v>
      </c>
      <c r="C12230" s="338">
        <v>9855</v>
      </c>
      <c r="D12230" s="339" t="s">
        <v>39677</v>
      </c>
      <c r="E12230" s="338" t="s">
        <v>32092</v>
      </c>
      <c r="F12230" s="340" t="s">
        <v>39678</v>
      </c>
      <c r="G12230" s="340" t="s">
        <v>39678</v>
      </c>
    </row>
    <row r="12231" spans="1:7">
      <c r="A12231" s="337" t="str">
        <f t="shared" si="192"/>
        <v>SINAPI-I 9825</v>
      </c>
      <c r="B12231" s="338" t="s">
        <v>32072</v>
      </c>
      <c r="C12231" s="338">
        <v>9825</v>
      </c>
      <c r="D12231" s="339" t="s">
        <v>39679</v>
      </c>
      <c r="E12231" s="338" t="s">
        <v>32092</v>
      </c>
      <c r="F12231" s="340" t="s">
        <v>39680</v>
      </c>
      <c r="G12231" s="340" t="s">
        <v>39680</v>
      </c>
    </row>
    <row r="12232" spans="1:7">
      <c r="A12232" s="337" t="str">
        <f t="shared" si="192"/>
        <v>SINAPI-I 9828</v>
      </c>
      <c r="B12232" s="338" t="s">
        <v>32072</v>
      </c>
      <c r="C12232" s="338">
        <v>9828</v>
      </c>
      <c r="D12232" s="339" t="s">
        <v>39681</v>
      </c>
      <c r="E12232" s="338" t="s">
        <v>32092</v>
      </c>
      <c r="F12232" s="340" t="s">
        <v>18075</v>
      </c>
      <c r="G12232" s="340" t="s">
        <v>18075</v>
      </c>
    </row>
    <row r="12233" spans="1:7">
      <c r="A12233" s="337" t="str">
        <f t="shared" si="192"/>
        <v>SINAPI-I 9829</v>
      </c>
      <c r="B12233" s="338" t="s">
        <v>32072</v>
      </c>
      <c r="C12233" s="338">
        <v>9829</v>
      </c>
      <c r="D12233" s="339" t="s">
        <v>39682</v>
      </c>
      <c r="E12233" s="338" t="s">
        <v>32092</v>
      </c>
      <c r="F12233" s="340" t="s">
        <v>39683</v>
      </c>
      <c r="G12233" s="340" t="s">
        <v>39683</v>
      </c>
    </row>
    <row r="12234" spans="1:7">
      <c r="A12234" s="337" t="str">
        <f t="shared" si="192"/>
        <v>SINAPI-I 9826</v>
      </c>
      <c r="B12234" s="338" t="s">
        <v>32072</v>
      </c>
      <c r="C12234" s="338">
        <v>9826</v>
      </c>
      <c r="D12234" s="339" t="s">
        <v>39684</v>
      </c>
      <c r="E12234" s="338" t="s">
        <v>32092</v>
      </c>
      <c r="F12234" s="340" t="s">
        <v>39685</v>
      </c>
      <c r="G12234" s="340" t="s">
        <v>39685</v>
      </c>
    </row>
    <row r="12235" spans="1:7">
      <c r="A12235" s="337" t="str">
        <f t="shared" si="192"/>
        <v>SINAPI-I 9827</v>
      </c>
      <c r="B12235" s="338" t="s">
        <v>32072</v>
      </c>
      <c r="C12235" s="338">
        <v>9827</v>
      </c>
      <c r="D12235" s="339" t="s">
        <v>39686</v>
      </c>
      <c r="E12235" s="338" t="s">
        <v>32092</v>
      </c>
      <c r="F12235" s="340" t="s">
        <v>39687</v>
      </c>
      <c r="G12235" s="340" t="s">
        <v>39687</v>
      </c>
    </row>
    <row r="12236" spans="1:7">
      <c r="A12236" s="337" t="str">
        <f t="shared" si="192"/>
        <v>SINAPI-I 36374</v>
      </c>
      <c r="B12236" s="338" t="s">
        <v>32072</v>
      </c>
      <c r="C12236" s="338">
        <v>36374</v>
      </c>
      <c r="D12236" s="339" t="s">
        <v>39688</v>
      </c>
      <c r="E12236" s="338" t="s">
        <v>32092</v>
      </c>
      <c r="F12236" s="340" t="s">
        <v>26811</v>
      </c>
      <c r="G12236" s="340" t="s">
        <v>26811</v>
      </c>
    </row>
    <row r="12237" spans="1:7">
      <c r="A12237" s="337" t="str">
        <f t="shared" si="192"/>
        <v>SINAPI-I 36084</v>
      </c>
      <c r="B12237" s="338" t="s">
        <v>32072</v>
      </c>
      <c r="C12237" s="338">
        <v>36084</v>
      </c>
      <c r="D12237" s="339" t="s">
        <v>39689</v>
      </c>
      <c r="E12237" s="338" t="s">
        <v>32092</v>
      </c>
      <c r="F12237" s="340" t="s">
        <v>31717</v>
      </c>
      <c r="G12237" s="340" t="s">
        <v>31717</v>
      </c>
    </row>
    <row r="12238" spans="1:7">
      <c r="A12238" s="337" t="str">
        <f t="shared" si="192"/>
        <v>SINAPI-I 36373</v>
      </c>
      <c r="B12238" s="338" t="s">
        <v>32072</v>
      </c>
      <c r="C12238" s="338">
        <v>36373</v>
      </c>
      <c r="D12238" s="339" t="s">
        <v>39690</v>
      </c>
      <c r="E12238" s="338" t="s">
        <v>32092</v>
      </c>
      <c r="F12238" s="340" t="s">
        <v>39691</v>
      </c>
      <c r="G12238" s="340" t="s">
        <v>39691</v>
      </c>
    </row>
    <row r="12239" spans="1:7">
      <c r="A12239" s="337" t="str">
        <f t="shared" si="192"/>
        <v>SINAPI-I 36377</v>
      </c>
      <c r="B12239" s="338" t="s">
        <v>32072</v>
      </c>
      <c r="C12239" s="338">
        <v>36377</v>
      </c>
      <c r="D12239" s="339" t="s">
        <v>39692</v>
      </c>
      <c r="E12239" s="338" t="s">
        <v>32092</v>
      </c>
      <c r="F12239" s="340" t="s">
        <v>39693</v>
      </c>
      <c r="G12239" s="340" t="s">
        <v>39693</v>
      </c>
    </row>
    <row r="12240" spans="1:7">
      <c r="A12240" s="337" t="str">
        <f t="shared" si="192"/>
        <v>SINAPI-I 36375</v>
      </c>
      <c r="B12240" s="338" t="s">
        <v>32072</v>
      </c>
      <c r="C12240" s="338">
        <v>36375</v>
      </c>
      <c r="D12240" s="339" t="s">
        <v>39694</v>
      </c>
      <c r="E12240" s="338" t="s">
        <v>32092</v>
      </c>
      <c r="F12240" s="340" t="s">
        <v>22261</v>
      </c>
      <c r="G12240" s="340" t="s">
        <v>22261</v>
      </c>
    </row>
    <row r="12241" spans="1:7">
      <c r="A12241" s="337" t="str">
        <f t="shared" si="192"/>
        <v>SINAPI-I 36376</v>
      </c>
      <c r="B12241" s="338" t="s">
        <v>32072</v>
      </c>
      <c r="C12241" s="338">
        <v>36376</v>
      </c>
      <c r="D12241" s="339" t="s">
        <v>39695</v>
      </c>
      <c r="E12241" s="338" t="s">
        <v>32092</v>
      </c>
      <c r="F12241" s="340" t="s">
        <v>20460</v>
      </c>
      <c r="G12241" s="340" t="s">
        <v>20460</v>
      </c>
    </row>
    <row r="12242" spans="1:7">
      <c r="A12242" s="337" t="str">
        <f t="shared" si="192"/>
        <v>SINAPI-I 36380</v>
      </c>
      <c r="B12242" s="338" t="s">
        <v>32072</v>
      </c>
      <c r="C12242" s="338">
        <v>36380</v>
      </c>
      <c r="D12242" s="339" t="s">
        <v>39696</v>
      </c>
      <c r="E12242" s="338" t="s">
        <v>32092</v>
      </c>
      <c r="F12242" s="340" t="s">
        <v>39697</v>
      </c>
      <c r="G12242" s="340" t="s">
        <v>39697</v>
      </c>
    </row>
    <row r="12243" spans="1:7">
      <c r="A12243" s="337" t="str">
        <f t="shared" si="192"/>
        <v>SINAPI-I 36378</v>
      </c>
      <c r="B12243" s="338" t="s">
        <v>32072</v>
      </c>
      <c r="C12243" s="338">
        <v>36378</v>
      </c>
      <c r="D12243" s="339" t="s">
        <v>39698</v>
      </c>
      <c r="E12243" s="338" t="s">
        <v>32092</v>
      </c>
      <c r="F12243" s="340" t="s">
        <v>18396</v>
      </c>
      <c r="G12243" s="340" t="s">
        <v>18396</v>
      </c>
    </row>
    <row r="12244" spans="1:7">
      <c r="A12244" s="337" t="str">
        <f t="shared" si="192"/>
        <v>SINAPI-I 36379</v>
      </c>
      <c r="B12244" s="338" t="s">
        <v>32072</v>
      </c>
      <c r="C12244" s="338">
        <v>36379</v>
      </c>
      <c r="D12244" s="339" t="s">
        <v>39699</v>
      </c>
      <c r="E12244" s="338" t="s">
        <v>32092</v>
      </c>
      <c r="F12244" s="340" t="s">
        <v>39700</v>
      </c>
      <c r="G12244" s="340" t="s">
        <v>39700</v>
      </c>
    </row>
    <row r="12245" spans="1:7">
      <c r="A12245" s="337" t="str">
        <f t="shared" si="192"/>
        <v>SINAPI-I 9859</v>
      </c>
      <c r="B12245" s="338" t="s">
        <v>32072</v>
      </c>
      <c r="C12245" s="338">
        <v>9859</v>
      </c>
      <c r="D12245" s="339" t="s">
        <v>39701</v>
      </c>
      <c r="E12245" s="338" t="s">
        <v>32092</v>
      </c>
      <c r="F12245" s="340" t="s">
        <v>17677</v>
      </c>
      <c r="G12245" s="340" t="s">
        <v>17677</v>
      </c>
    </row>
    <row r="12246" spans="1:7">
      <c r="A12246" s="337" t="str">
        <f t="shared" si="192"/>
        <v>SINAPI-I 9838</v>
      </c>
      <c r="B12246" s="338" t="s">
        <v>32072</v>
      </c>
      <c r="C12246" s="338">
        <v>9838</v>
      </c>
      <c r="D12246" s="339" t="s">
        <v>39702</v>
      </c>
      <c r="E12246" s="338" t="s">
        <v>32092</v>
      </c>
      <c r="F12246" s="340" t="s">
        <v>8578</v>
      </c>
      <c r="G12246" s="340" t="s">
        <v>8578</v>
      </c>
    </row>
    <row r="12247" spans="1:7">
      <c r="A12247" s="337" t="str">
        <f t="shared" si="192"/>
        <v>SINAPI-I 9837</v>
      </c>
      <c r="B12247" s="338" t="s">
        <v>32072</v>
      </c>
      <c r="C12247" s="338">
        <v>9837</v>
      </c>
      <c r="D12247" s="339" t="s">
        <v>39703</v>
      </c>
      <c r="E12247" s="338" t="s">
        <v>32092</v>
      </c>
      <c r="F12247" s="340" t="s">
        <v>39704</v>
      </c>
      <c r="G12247" s="340" t="s">
        <v>39704</v>
      </c>
    </row>
    <row r="12248" spans="1:7">
      <c r="A12248" s="337" t="str">
        <f t="shared" si="192"/>
        <v>SINAPI-I 9833</v>
      </c>
      <c r="B12248" s="338" t="s">
        <v>32072</v>
      </c>
      <c r="C12248" s="338">
        <v>9833</v>
      </c>
      <c r="D12248" s="339" t="s">
        <v>39705</v>
      </c>
      <c r="E12248" s="338" t="s">
        <v>32092</v>
      </c>
      <c r="F12248" s="340" t="s">
        <v>8531</v>
      </c>
      <c r="G12248" s="340" t="s">
        <v>8531</v>
      </c>
    </row>
    <row r="12249" spans="1:7">
      <c r="A12249" s="337" t="str">
        <f t="shared" si="192"/>
        <v>SINAPI-I 9830</v>
      </c>
      <c r="B12249" s="338" t="s">
        <v>32072</v>
      </c>
      <c r="C12249" s="338">
        <v>9830</v>
      </c>
      <c r="D12249" s="339" t="s">
        <v>39706</v>
      </c>
      <c r="E12249" s="338" t="s">
        <v>32092</v>
      </c>
      <c r="F12249" s="340" t="s">
        <v>7830</v>
      </c>
      <c r="G12249" s="340" t="s">
        <v>7830</v>
      </c>
    </row>
    <row r="12250" spans="1:7">
      <c r="A12250" s="337" t="str">
        <f t="shared" si="192"/>
        <v>SINAPI-I 9834</v>
      </c>
      <c r="B12250" s="338" t="s">
        <v>32072</v>
      </c>
      <c r="C12250" s="338">
        <v>9834</v>
      </c>
      <c r="D12250" s="339" t="s">
        <v>39707</v>
      </c>
      <c r="E12250" s="338" t="s">
        <v>32092</v>
      </c>
      <c r="F12250" s="340" t="s">
        <v>39708</v>
      </c>
      <c r="G12250" s="340" t="s">
        <v>39708</v>
      </c>
    </row>
    <row r="12251" spans="1:7">
      <c r="A12251" s="337" t="str">
        <f t="shared" si="192"/>
        <v>SINAPI-I 9863</v>
      </c>
      <c r="B12251" s="338" t="s">
        <v>32072</v>
      </c>
      <c r="C12251" s="338">
        <v>9863</v>
      </c>
      <c r="D12251" s="339" t="s">
        <v>39709</v>
      </c>
      <c r="E12251" s="338" t="s">
        <v>32092</v>
      </c>
      <c r="F12251" s="340" t="s">
        <v>39710</v>
      </c>
      <c r="G12251" s="340" t="s">
        <v>39710</v>
      </c>
    </row>
    <row r="12252" spans="1:7">
      <c r="A12252" s="337" t="str">
        <f t="shared" si="192"/>
        <v>SINAPI-I 9860</v>
      </c>
      <c r="B12252" s="338" t="s">
        <v>32072</v>
      </c>
      <c r="C12252" s="338">
        <v>9860</v>
      </c>
      <c r="D12252" s="339" t="s">
        <v>39711</v>
      </c>
      <c r="E12252" s="338" t="s">
        <v>32092</v>
      </c>
      <c r="F12252" s="340" t="s">
        <v>23016</v>
      </c>
      <c r="G12252" s="340" t="s">
        <v>23016</v>
      </c>
    </row>
    <row r="12253" spans="1:7">
      <c r="A12253" s="337" t="str">
        <f t="shared" si="192"/>
        <v>SINAPI-I 9862</v>
      </c>
      <c r="B12253" s="338" t="s">
        <v>32072</v>
      </c>
      <c r="C12253" s="338">
        <v>9862</v>
      </c>
      <c r="D12253" s="339" t="s">
        <v>39712</v>
      </c>
      <c r="E12253" s="338" t="s">
        <v>32092</v>
      </c>
      <c r="F12253" s="340" t="s">
        <v>10737</v>
      </c>
      <c r="G12253" s="340" t="s">
        <v>10737</v>
      </c>
    </row>
    <row r="12254" spans="1:7">
      <c r="A12254" s="337" t="str">
        <f t="shared" si="192"/>
        <v>SINAPI-I 9861</v>
      </c>
      <c r="B12254" s="338" t="s">
        <v>32072</v>
      </c>
      <c r="C12254" s="338">
        <v>9861</v>
      </c>
      <c r="D12254" s="339" t="s">
        <v>39713</v>
      </c>
      <c r="E12254" s="338" t="s">
        <v>32092</v>
      </c>
      <c r="F12254" s="340" t="s">
        <v>39714</v>
      </c>
      <c r="G12254" s="340" t="s">
        <v>39714</v>
      </c>
    </row>
    <row r="12255" spans="1:7">
      <c r="A12255" s="337" t="str">
        <f t="shared" si="192"/>
        <v>SINAPI-I 9856</v>
      </c>
      <c r="B12255" s="338" t="s">
        <v>32072</v>
      </c>
      <c r="C12255" s="338">
        <v>9856</v>
      </c>
      <c r="D12255" s="339" t="s">
        <v>39715</v>
      </c>
      <c r="E12255" s="338" t="s">
        <v>32092</v>
      </c>
      <c r="F12255" s="340" t="s">
        <v>21807</v>
      </c>
      <c r="G12255" s="340" t="s">
        <v>21807</v>
      </c>
    </row>
    <row r="12256" spans="1:7">
      <c r="A12256" s="337" t="str">
        <f t="shared" si="192"/>
        <v>SINAPI-I 9866</v>
      </c>
      <c r="B12256" s="338" t="s">
        <v>32072</v>
      </c>
      <c r="C12256" s="338">
        <v>9866</v>
      </c>
      <c r="D12256" s="339" t="s">
        <v>39716</v>
      </c>
      <c r="E12256" s="338" t="s">
        <v>32092</v>
      </c>
      <c r="F12256" s="340" t="s">
        <v>17997</v>
      </c>
      <c r="G12256" s="340" t="s">
        <v>17997</v>
      </c>
    </row>
    <row r="12257" spans="1:7">
      <c r="A12257" s="337" t="str">
        <f t="shared" si="192"/>
        <v>SINAPI-I 9857</v>
      </c>
      <c r="B12257" s="338" t="s">
        <v>32072</v>
      </c>
      <c r="C12257" s="338">
        <v>9857</v>
      </c>
      <c r="D12257" s="339" t="s">
        <v>39717</v>
      </c>
      <c r="E12257" s="338" t="s">
        <v>32092</v>
      </c>
      <c r="F12257" s="340" t="s">
        <v>39718</v>
      </c>
      <c r="G12257" s="340" t="s">
        <v>39718</v>
      </c>
    </row>
    <row r="12258" spans="1:7">
      <c r="A12258" s="337" t="str">
        <f t="shared" si="192"/>
        <v>SINAPI-I 9864</v>
      </c>
      <c r="B12258" s="338" t="s">
        <v>32072</v>
      </c>
      <c r="C12258" s="338">
        <v>9864</v>
      </c>
      <c r="D12258" s="339" t="s">
        <v>39719</v>
      </c>
      <c r="E12258" s="338" t="s">
        <v>32092</v>
      </c>
      <c r="F12258" s="340" t="s">
        <v>39720</v>
      </c>
      <c r="G12258" s="340" t="s">
        <v>39720</v>
      </c>
    </row>
    <row r="12259" spans="1:7">
      <c r="A12259" s="337" t="str">
        <f t="shared" si="192"/>
        <v>SINAPI-I 9865</v>
      </c>
      <c r="B12259" s="338" t="s">
        <v>32072</v>
      </c>
      <c r="C12259" s="338">
        <v>9865</v>
      </c>
      <c r="D12259" s="339" t="s">
        <v>39721</v>
      </c>
      <c r="E12259" s="338" t="s">
        <v>32092</v>
      </c>
      <c r="F12259" s="340" t="s">
        <v>39722</v>
      </c>
      <c r="G12259" s="340" t="s">
        <v>39722</v>
      </c>
    </row>
    <row r="12260" spans="1:7">
      <c r="A12260" s="337" t="str">
        <f t="shared" si="192"/>
        <v>SINAPI-I 9858</v>
      </c>
      <c r="B12260" s="338" t="s">
        <v>32072</v>
      </c>
      <c r="C12260" s="338">
        <v>9858</v>
      </c>
      <c r="D12260" s="339" t="s">
        <v>39723</v>
      </c>
      <c r="E12260" s="338" t="s">
        <v>32092</v>
      </c>
      <c r="F12260" s="340" t="s">
        <v>39724</v>
      </c>
      <c r="G12260" s="340" t="s">
        <v>39724</v>
      </c>
    </row>
    <row r="12261" spans="1:7">
      <c r="A12261" s="337" t="str">
        <f t="shared" si="192"/>
        <v>SINAPI-I 9841</v>
      </c>
      <c r="B12261" s="338" t="s">
        <v>32072</v>
      </c>
      <c r="C12261" s="338">
        <v>9841</v>
      </c>
      <c r="D12261" s="339" t="s">
        <v>39725</v>
      </c>
      <c r="E12261" s="338" t="s">
        <v>32092</v>
      </c>
      <c r="F12261" s="340" t="s">
        <v>39726</v>
      </c>
      <c r="G12261" s="340" t="s">
        <v>39726</v>
      </c>
    </row>
    <row r="12262" spans="1:7">
      <c r="A12262" s="337" t="str">
        <f t="shared" si="192"/>
        <v>SINAPI-I 9840</v>
      </c>
      <c r="B12262" s="338" t="s">
        <v>32072</v>
      </c>
      <c r="C12262" s="338">
        <v>9840</v>
      </c>
      <c r="D12262" s="339" t="s">
        <v>39727</v>
      </c>
      <c r="E12262" s="338" t="s">
        <v>32092</v>
      </c>
      <c r="F12262" s="340" t="s">
        <v>39728</v>
      </c>
      <c r="G12262" s="340" t="s">
        <v>39728</v>
      </c>
    </row>
    <row r="12263" spans="1:7">
      <c r="A12263" s="337" t="str">
        <f t="shared" si="192"/>
        <v>SINAPI-I 20067</v>
      </c>
      <c r="B12263" s="338" t="s">
        <v>32072</v>
      </c>
      <c r="C12263" s="338">
        <v>20067</v>
      </c>
      <c r="D12263" s="339" t="s">
        <v>39729</v>
      </c>
      <c r="E12263" s="338" t="s">
        <v>32092</v>
      </c>
      <c r="F12263" s="340" t="s">
        <v>38717</v>
      </c>
      <c r="G12263" s="340" t="s">
        <v>38717</v>
      </c>
    </row>
    <row r="12264" spans="1:7">
      <c r="A12264" s="337" t="str">
        <f t="shared" si="192"/>
        <v>SINAPI-I 20068</v>
      </c>
      <c r="B12264" s="338" t="s">
        <v>32072</v>
      </c>
      <c r="C12264" s="338">
        <v>20068</v>
      </c>
      <c r="D12264" s="339" t="s">
        <v>39730</v>
      </c>
      <c r="E12264" s="338" t="s">
        <v>32092</v>
      </c>
      <c r="F12264" s="340" t="s">
        <v>24688</v>
      </c>
      <c r="G12264" s="340" t="s">
        <v>24688</v>
      </c>
    </row>
    <row r="12265" spans="1:7">
      <c r="A12265" s="337" t="str">
        <f t="shared" si="192"/>
        <v>SINAPI-I 9839</v>
      </c>
      <c r="B12265" s="338" t="s">
        <v>32072</v>
      </c>
      <c r="C12265" s="338">
        <v>9839</v>
      </c>
      <c r="D12265" s="339" t="s">
        <v>39731</v>
      </c>
      <c r="E12265" s="338" t="s">
        <v>32092</v>
      </c>
      <c r="F12265" s="340" t="s">
        <v>8904</v>
      </c>
      <c r="G12265" s="340" t="s">
        <v>8904</v>
      </c>
    </row>
    <row r="12266" spans="1:7">
      <c r="A12266" s="337" t="str">
        <f t="shared" si="192"/>
        <v>SINAPI-I 9870</v>
      </c>
      <c r="B12266" s="338" t="s">
        <v>32072</v>
      </c>
      <c r="C12266" s="338">
        <v>9870</v>
      </c>
      <c r="D12266" s="339" t="s">
        <v>39732</v>
      </c>
      <c r="E12266" s="338" t="s">
        <v>32092</v>
      </c>
      <c r="F12266" s="340" t="s">
        <v>23080</v>
      </c>
      <c r="G12266" s="340" t="s">
        <v>23080</v>
      </c>
    </row>
    <row r="12267" spans="1:7">
      <c r="A12267" s="337" t="str">
        <f t="shared" si="192"/>
        <v>SINAPI-I 9867</v>
      </c>
      <c r="B12267" s="338" t="s">
        <v>32072</v>
      </c>
      <c r="C12267" s="338">
        <v>9867</v>
      </c>
      <c r="D12267" s="339" t="s">
        <v>39733</v>
      </c>
      <c r="E12267" s="338" t="s">
        <v>32092</v>
      </c>
      <c r="F12267" s="340" t="s">
        <v>11051</v>
      </c>
      <c r="G12267" s="340" t="s">
        <v>11051</v>
      </c>
    </row>
    <row r="12268" spans="1:7">
      <c r="A12268" s="337" t="str">
        <f t="shared" si="192"/>
        <v>SINAPI-I 9868</v>
      </c>
      <c r="B12268" s="338" t="s">
        <v>32072</v>
      </c>
      <c r="C12268" s="338">
        <v>9868</v>
      </c>
      <c r="D12268" s="339" t="s">
        <v>39734</v>
      </c>
      <c r="E12268" s="338" t="s">
        <v>32092</v>
      </c>
      <c r="F12268" s="340" t="s">
        <v>19580</v>
      </c>
      <c r="G12268" s="340" t="s">
        <v>19580</v>
      </c>
    </row>
    <row r="12269" spans="1:7">
      <c r="A12269" s="337" t="str">
        <f t="shared" si="192"/>
        <v>SINAPI-I 9869</v>
      </c>
      <c r="B12269" s="338" t="s">
        <v>32072</v>
      </c>
      <c r="C12269" s="338">
        <v>9869</v>
      </c>
      <c r="D12269" s="339" t="s">
        <v>39735</v>
      </c>
      <c r="E12269" s="338" t="s">
        <v>32092</v>
      </c>
      <c r="F12269" s="340" t="s">
        <v>32840</v>
      </c>
      <c r="G12269" s="340" t="s">
        <v>32840</v>
      </c>
    </row>
    <row r="12270" spans="1:7">
      <c r="A12270" s="337" t="str">
        <f t="shared" si="192"/>
        <v>SINAPI-I 9874</v>
      </c>
      <c r="B12270" s="338" t="s">
        <v>32072</v>
      </c>
      <c r="C12270" s="338">
        <v>9874</v>
      </c>
      <c r="D12270" s="339" t="s">
        <v>39736</v>
      </c>
      <c r="E12270" s="338" t="s">
        <v>32092</v>
      </c>
      <c r="F12270" s="340" t="s">
        <v>38749</v>
      </c>
      <c r="G12270" s="340" t="s">
        <v>38749</v>
      </c>
    </row>
    <row r="12271" spans="1:7">
      <c r="A12271" s="337" t="str">
        <f t="shared" si="192"/>
        <v>SINAPI-I 9875</v>
      </c>
      <c r="B12271" s="338" t="s">
        <v>32072</v>
      </c>
      <c r="C12271" s="338">
        <v>9875</v>
      </c>
      <c r="D12271" s="339" t="s">
        <v>39737</v>
      </c>
      <c r="E12271" s="338" t="s">
        <v>32092</v>
      </c>
      <c r="F12271" s="340" t="s">
        <v>20907</v>
      </c>
      <c r="G12271" s="340" t="s">
        <v>20907</v>
      </c>
    </row>
    <row r="12272" spans="1:7">
      <c r="A12272" s="337" t="str">
        <f t="shared" si="192"/>
        <v>SINAPI-I 9873</v>
      </c>
      <c r="B12272" s="338" t="s">
        <v>32072</v>
      </c>
      <c r="C12272" s="338">
        <v>9873</v>
      </c>
      <c r="D12272" s="339" t="s">
        <v>39738</v>
      </c>
      <c r="E12272" s="338" t="s">
        <v>32092</v>
      </c>
      <c r="F12272" s="340" t="s">
        <v>39739</v>
      </c>
      <c r="G12272" s="340" t="s">
        <v>39739</v>
      </c>
    </row>
    <row r="12273" spans="1:7">
      <c r="A12273" s="337" t="str">
        <f t="shared" si="192"/>
        <v>SINAPI-I 9871</v>
      </c>
      <c r="B12273" s="338" t="s">
        <v>32072</v>
      </c>
      <c r="C12273" s="338">
        <v>9871</v>
      </c>
      <c r="D12273" s="339" t="s">
        <v>39740</v>
      </c>
      <c r="E12273" s="338" t="s">
        <v>32092</v>
      </c>
      <c r="F12273" s="340" t="s">
        <v>39741</v>
      </c>
      <c r="G12273" s="340" t="s">
        <v>39741</v>
      </c>
    </row>
    <row r="12274" spans="1:7">
      <c r="A12274" s="337" t="str">
        <f t="shared" si="192"/>
        <v>SINAPI-I 9872</v>
      </c>
      <c r="B12274" s="338" t="s">
        <v>32072</v>
      </c>
      <c r="C12274" s="338">
        <v>9872</v>
      </c>
      <c r="D12274" s="339" t="s">
        <v>39742</v>
      </c>
      <c r="E12274" s="338" t="s">
        <v>32092</v>
      </c>
      <c r="F12274" s="340" t="s">
        <v>39743</v>
      </c>
      <c r="G12274" s="340" t="s">
        <v>39743</v>
      </c>
    </row>
    <row r="12275" spans="1:7">
      <c r="A12275" s="337" t="str">
        <f t="shared" si="192"/>
        <v>SINAPI-I 7667</v>
      </c>
      <c r="B12275" s="338" t="s">
        <v>32072</v>
      </c>
      <c r="C12275" s="338">
        <v>7667</v>
      </c>
      <c r="D12275" s="339" t="s">
        <v>39744</v>
      </c>
      <c r="E12275" s="338" t="s">
        <v>32092</v>
      </c>
      <c r="F12275" s="340" t="s">
        <v>39745</v>
      </c>
      <c r="G12275" s="340" t="s">
        <v>39745</v>
      </c>
    </row>
    <row r="12276" spans="1:7">
      <c r="A12276" s="337" t="str">
        <f t="shared" si="192"/>
        <v>SINAPI-I 7660</v>
      </c>
      <c r="B12276" s="338" t="s">
        <v>32072</v>
      </c>
      <c r="C12276" s="338">
        <v>7660</v>
      </c>
      <c r="D12276" s="339" t="s">
        <v>39746</v>
      </c>
      <c r="E12276" s="338" t="s">
        <v>32092</v>
      </c>
      <c r="F12276" s="340" t="s">
        <v>39747</v>
      </c>
      <c r="G12276" s="340" t="s">
        <v>39747</v>
      </c>
    </row>
    <row r="12277" spans="1:7">
      <c r="A12277" s="337" t="str">
        <f t="shared" si="192"/>
        <v>SINAPI-I 7676</v>
      </c>
      <c r="B12277" s="338" t="s">
        <v>32072</v>
      </c>
      <c r="C12277" s="338">
        <v>7676</v>
      </c>
      <c r="D12277" s="339" t="s">
        <v>39748</v>
      </c>
      <c r="E12277" s="338" t="s">
        <v>32092</v>
      </c>
      <c r="F12277" s="340" t="s">
        <v>39749</v>
      </c>
      <c r="G12277" s="340" t="s">
        <v>39749</v>
      </c>
    </row>
    <row r="12278" spans="1:7">
      <c r="A12278" s="337" t="str">
        <f t="shared" si="192"/>
        <v>SINAPI-I 12426</v>
      </c>
      <c r="B12278" s="338" t="s">
        <v>32072</v>
      </c>
      <c r="C12278" s="338">
        <v>12426</v>
      </c>
      <c r="D12278" s="339" t="s">
        <v>39750</v>
      </c>
      <c r="E12278" s="338" t="s">
        <v>32074</v>
      </c>
      <c r="F12278" s="340" t="s">
        <v>39751</v>
      </c>
      <c r="G12278" s="340" t="s">
        <v>39751</v>
      </c>
    </row>
    <row r="12279" spans="1:7">
      <c r="A12279" s="337" t="str">
        <f t="shared" ref="A12279:A12342" si="193">CONCATENAR</f>
        <v>SINAPI-I 12425</v>
      </c>
      <c r="B12279" s="338" t="s">
        <v>32072</v>
      </c>
      <c r="C12279" s="338">
        <v>12425</v>
      </c>
      <c r="D12279" s="339" t="s">
        <v>39752</v>
      </c>
      <c r="E12279" s="338" t="s">
        <v>32074</v>
      </c>
      <c r="F12279" s="340" t="s">
        <v>39753</v>
      </c>
      <c r="G12279" s="340" t="s">
        <v>39753</v>
      </c>
    </row>
    <row r="12280" spans="1:7">
      <c r="A12280" s="337" t="str">
        <f t="shared" si="193"/>
        <v>SINAPI-I 12427</v>
      </c>
      <c r="B12280" s="338" t="s">
        <v>32072</v>
      </c>
      <c r="C12280" s="338">
        <v>12427</v>
      </c>
      <c r="D12280" s="339" t="s">
        <v>39754</v>
      </c>
      <c r="E12280" s="338" t="s">
        <v>32074</v>
      </c>
      <c r="F12280" s="340" t="s">
        <v>39755</v>
      </c>
      <c r="G12280" s="340" t="s">
        <v>39755</v>
      </c>
    </row>
    <row r="12281" spans="1:7">
      <c r="A12281" s="337" t="str">
        <f t="shared" si="193"/>
        <v>SINAPI-I 12428</v>
      </c>
      <c r="B12281" s="338" t="s">
        <v>32072</v>
      </c>
      <c r="C12281" s="338">
        <v>12428</v>
      </c>
      <c r="D12281" s="339" t="s">
        <v>39756</v>
      </c>
      <c r="E12281" s="338" t="s">
        <v>32074</v>
      </c>
      <c r="F12281" s="340" t="s">
        <v>39757</v>
      </c>
      <c r="G12281" s="340" t="s">
        <v>39757</v>
      </c>
    </row>
    <row r="12282" spans="1:7">
      <c r="A12282" s="337" t="str">
        <f t="shared" si="193"/>
        <v>SINAPI-I 12430</v>
      </c>
      <c r="B12282" s="338" t="s">
        <v>32072</v>
      </c>
      <c r="C12282" s="338">
        <v>12430</v>
      </c>
      <c r="D12282" s="339" t="s">
        <v>39758</v>
      </c>
      <c r="E12282" s="338" t="s">
        <v>32074</v>
      </c>
      <c r="F12282" s="340" t="s">
        <v>32808</v>
      </c>
      <c r="G12282" s="340" t="s">
        <v>32808</v>
      </c>
    </row>
    <row r="12283" spans="1:7">
      <c r="A12283" s="337" t="str">
        <f t="shared" si="193"/>
        <v>SINAPI-I 12429</v>
      </c>
      <c r="B12283" s="338" t="s">
        <v>32072</v>
      </c>
      <c r="C12283" s="338">
        <v>12429</v>
      </c>
      <c r="D12283" s="339" t="s">
        <v>39759</v>
      </c>
      <c r="E12283" s="338" t="s">
        <v>32074</v>
      </c>
      <c r="F12283" s="340" t="s">
        <v>39760</v>
      </c>
      <c r="G12283" s="340" t="s">
        <v>39760</v>
      </c>
    </row>
    <row r="12284" spans="1:7">
      <c r="A12284" s="337" t="str">
        <f t="shared" si="193"/>
        <v>SINAPI-I 12431</v>
      </c>
      <c r="B12284" s="338" t="s">
        <v>32072</v>
      </c>
      <c r="C12284" s="338">
        <v>12431</v>
      </c>
      <c r="D12284" s="339" t="s">
        <v>39761</v>
      </c>
      <c r="E12284" s="338" t="s">
        <v>32074</v>
      </c>
      <c r="F12284" s="340" t="s">
        <v>39762</v>
      </c>
      <c r="G12284" s="340" t="s">
        <v>39762</v>
      </c>
    </row>
    <row r="12285" spans="1:7">
      <c r="A12285" s="337" t="str">
        <f t="shared" si="193"/>
        <v>SINAPI-I 12432</v>
      </c>
      <c r="B12285" s="338" t="s">
        <v>32072</v>
      </c>
      <c r="C12285" s="338">
        <v>12432</v>
      </c>
      <c r="D12285" s="339" t="s">
        <v>39763</v>
      </c>
      <c r="E12285" s="338" t="s">
        <v>32074</v>
      </c>
      <c r="F12285" s="340" t="s">
        <v>39764</v>
      </c>
      <c r="G12285" s="340" t="s">
        <v>39764</v>
      </c>
    </row>
    <row r="12286" spans="1:7">
      <c r="A12286" s="337" t="str">
        <f t="shared" si="193"/>
        <v>SINAPI-I 12434</v>
      </c>
      <c r="B12286" s="338" t="s">
        <v>32072</v>
      </c>
      <c r="C12286" s="338">
        <v>12434</v>
      </c>
      <c r="D12286" s="339" t="s">
        <v>39765</v>
      </c>
      <c r="E12286" s="338" t="s">
        <v>32074</v>
      </c>
      <c r="F12286" s="340" t="s">
        <v>18564</v>
      </c>
      <c r="G12286" s="340" t="s">
        <v>18564</v>
      </c>
    </row>
    <row r="12287" spans="1:7">
      <c r="A12287" s="337" t="str">
        <f t="shared" si="193"/>
        <v>SINAPI-I 12433</v>
      </c>
      <c r="B12287" s="338" t="s">
        <v>32072</v>
      </c>
      <c r="C12287" s="338">
        <v>12433</v>
      </c>
      <c r="D12287" s="339" t="s">
        <v>39766</v>
      </c>
      <c r="E12287" s="338" t="s">
        <v>32074</v>
      </c>
      <c r="F12287" s="340" t="s">
        <v>39767</v>
      </c>
      <c r="G12287" s="340" t="s">
        <v>39767</v>
      </c>
    </row>
    <row r="12288" spans="1:7">
      <c r="A12288" s="337" t="str">
        <f t="shared" si="193"/>
        <v>SINAPI-I 12435</v>
      </c>
      <c r="B12288" s="338" t="s">
        <v>32072</v>
      </c>
      <c r="C12288" s="338">
        <v>12435</v>
      </c>
      <c r="D12288" s="339" t="s">
        <v>39768</v>
      </c>
      <c r="E12288" s="338" t="s">
        <v>32074</v>
      </c>
      <c r="F12288" s="340" t="s">
        <v>39769</v>
      </c>
      <c r="G12288" s="340" t="s">
        <v>39769</v>
      </c>
    </row>
    <row r="12289" spans="1:7">
      <c r="A12289" s="337" t="str">
        <f t="shared" si="193"/>
        <v>SINAPI-I 12437</v>
      </c>
      <c r="B12289" s="338" t="s">
        <v>32072</v>
      </c>
      <c r="C12289" s="338">
        <v>12437</v>
      </c>
      <c r="D12289" s="339" t="s">
        <v>39770</v>
      </c>
      <c r="E12289" s="338" t="s">
        <v>32074</v>
      </c>
      <c r="F12289" s="340" t="s">
        <v>39771</v>
      </c>
      <c r="G12289" s="340" t="s">
        <v>39771</v>
      </c>
    </row>
    <row r="12290" spans="1:7">
      <c r="A12290" s="337" t="str">
        <f t="shared" si="193"/>
        <v>SINAPI-I 12439</v>
      </c>
      <c r="B12290" s="338" t="s">
        <v>32072</v>
      </c>
      <c r="C12290" s="338">
        <v>12439</v>
      </c>
      <c r="D12290" s="339" t="s">
        <v>39772</v>
      </c>
      <c r="E12290" s="338" t="s">
        <v>32074</v>
      </c>
      <c r="F12290" s="340" t="s">
        <v>39773</v>
      </c>
      <c r="G12290" s="340" t="s">
        <v>39773</v>
      </c>
    </row>
    <row r="12291" spans="1:7">
      <c r="A12291" s="337" t="str">
        <f t="shared" si="193"/>
        <v>SINAPI-I 12438</v>
      </c>
      <c r="B12291" s="338" t="s">
        <v>32072</v>
      </c>
      <c r="C12291" s="338">
        <v>12438</v>
      </c>
      <c r="D12291" s="339" t="s">
        <v>39774</v>
      </c>
      <c r="E12291" s="338" t="s">
        <v>32074</v>
      </c>
      <c r="F12291" s="340" t="s">
        <v>39775</v>
      </c>
      <c r="G12291" s="340" t="s">
        <v>39775</v>
      </c>
    </row>
    <row r="12292" spans="1:7">
      <c r="A12292" s="337" t="str">
        <f t="shared" si="193"/>
        <v>SINAPI-I 12436</v>
      </c>
      <c r="B12292" s="338" t="s">
        <v>32072</v>
      </c>
      <c r="C12292" s="338">
        <v>12436</v>
      </c>
      <c r="D12292" s="339" t="s">
        <v>39776</v>
      </c>
      <c r="E12292" s="338" t="s">
        <v>32074</v>
      </c>
      <c r="F12292" s="340" t="s">
        <v>39777</v>
      </c>
      <c r="G12292" s="340" t="s">
        <v>39777</v>
      </c>
    </row>
    <row r="12293" spans="1:7">
      <c r="A12293" s="337" t="str">
        <f t="shared" si="193"/>
        <v>SINAPI-I 36357</v>
      </c>
      <c r="B12293" s="338" t="s">
        <v>32072</v>
      </c>
      <c r="C12293" s="338">
        <v>36357</v>
      </c>
      <c r="D12293" s="339" t="s">
        <v>39778</v>
      </c>
      <c r="E12293" s="338" t="s">
        <v>32074</v>
      </c>
      <c r="F12293" s="340" t="s">
        <v>39779</v>
      </c>
      <c r="G12293" s="340" t="s">
        <v>39779</v>
      </c>
    </row>
    <row r="12294" spans="1:7">
      <c r="A12294" s="337" t="str">
        <f t="shared" si="193"/>
        <v>SINAPI-I 12424</v>
      </c>
      <c r="B12294" s="338" t="s">
        <v>32072</v>
      </c>
      <c r="C12294" s="338">
        <v>12424</v>
      </c>
      <c r="D12294" s="339" t="s">
        <v>39780</v>
      </c>
      <c r="E12294" s="338" t="s">
        <v>32074</v>
      </c>
      <c r="F12294" s="340" t="s">
        <v>39781</v>
      </c>
      <c r="G12294" s="340" t="s">
        <v>39781</v>
      </c>
    </row>
    <row r="12295" spans="1:7">
      <c r="A12295" s="337" t="str">
        <f t="shared" si="193"/>
        <v>SINAPI-I 12440</v>
      </c>
      <c r="B12295" s="338" t="s">
        <v>32072</v>
      </c>
      <c r="C12295" s="338">
        <v>12440</v>
      </c>
      <c r="D12295" s="339" t="s">
        <v>39782</v>
      </c>
      <c r="E12295" s="338" t="s">
        <v>32074</v>
      </c>
      <c r="F12295" s="340" t="s">
        <v>39783</v>
      </c>
      <c r="G12295" s="340" t="s">
        <v>39783</v>
      </c>
    </row>
    <row r="12296" spans="1:7">
      <c r="A12296" s="337" t="str">
        <f t="shared" si="193"/>
        <v>SINAPI-I 9884</v>
      </c>
      <c r="B12296" s="338" t="s">
        <v>32072</v>
      </c>
      <c r="C12296" s="338">
        <v>9884</v>
      </c>
      <c r="D12296" s="339" t="s">
        <v>39784</v>
      </c>
      <c r="E12296" s="338" t="s">
        <v>32074</v>
      </c>
      <c r="F12296" s="340" t="s">
        <v>39785</v>
      </c>
      <c r="G12296" s="340" t="s">
        <v>39785</v>
      </c>
    </row>
    <row r="12297" spans="1:7">
      <c r="A12297" s="337" t="str">
        <f t="shared" si="193"/>
        <v>SINAPI-I 9888</v>
      </c>
      <c r="B12297" s="338" t="s">
        <v>32072</v>
      </c>
      <c r="C12297" s="338">
        <v>9888</v>
      </c>
      <c r="D12297" s="339" t="s">
        <v>39786</v>
      </c>
      <c r="E12297" s="338" t="s">
        <v>32074</v>
      </c>
      <c r="F12297" s="340" t="s">
        <v>19875</v>
      </c>
      <c r="G12297" s="340" t="s">
        <v>19875</v>
      </c>
    </row>
    <row r="12298" spans="1:7">
      <c r="A12298" s="337" t="str">
        <f t="shared" si="193"/>
        <v>SINAPI-I 9883</v>
      </c>
      <c r="B12298" s="338" t="s">
        <v>32072</v>
      </c>
      <c r="C12298" s="338">
        <v>9883</v>
      </c>
      <c r="D12298" s="339" t="s">
        <v>39787</v>
      </c>
      <c r="E12298" s="338" t="s">
        <v>32074</v>
      </c>
      <c r="F12298" s="340" t="s">
        <v>26184</v>
      </c>
      <c r="G12298" s="340" t="s">
        <v>26184</v>
      </c>
    </row>
    <row r="12299" spans="1:7">
      <c r="A12299" s="337" t="str">
        <f t="shared" si="193"/>
        <v>SINAPI-I 9886</v>
      </c>
      <c r="B12299" s="338" t="s">
        <v>32072</v>
      </c>
      <c r="C12299" s="338">
        <v>9886</v>
      </c>
      <c r="D12299" s="339" t="s">
        <v>39788</v>
      </c>
      <c r="E12299" s="338" t="s">
        <v>32074</v>
      </c>
      <c r="F12299" s="340" t="s">
        <v>28257</v>
      </c>
      <c r="G12299" s="340" t="s">
        <v>28257</v>
      </c>
    </row>
    <row r="12300" spans="1:7">
      <c r="A12300" s="337" t="str">
        <f t="shared" si="193"/>
        <v>SINAPI-I 9889</v>
      </c>
      <c r="B12300" s="338" t="s">
        <v>32072</v>
      </c>
      <c r="C12300" s="338">
        <v>9889</v>
      </c>
      <c r="D12300" s="339" t="s">
        <v>39789</v>
      </c>
      <c r="E12300" s="338" t="s">
        <v>32074</v>
      </c>
      <c r="F12300" s="340" t="s">
        <v>39790</v>
      </c>
      <c r="G12300" s="340" t="s">
        <v>39790</v>
      </c>
    </row>
    <row r="12301" spans="1:7">
      <c r="A12301" s="337" t="str">
        <f t="shared" si="193"/>
        <v>SINAPI-I 9887</v>
      </c>
      <c r="B12301" s="338" t="s">
        <v>32072</v>
      </c>
      <c r="C12301" s="338">
        <v>9887</v>
      </c>
      <c r="D12301" s="339" t="s">
        <v>39791</v>
      </c>
      <c r="E12301" s="338" t="s">
        <v>32074</v>
      </c>
      <c r="F12301" s="340" t="s">
        <v>39792</v>
      </c>
      <c r="G12301" s="340" t="s">
        <v>39792</v>
      </c>
    </row>
    <row r="12302" spans="1:7">
      <c r="A12302" s="337" t="str">
        <f t="shared" si="193"/>
        <v>SINAPI-I 9885</v>
      </c>
      <c r="B12302" s="338" t="s">
        <v>32072</v>
      </c>
      <c r="C12302" s="338">
        <v>9885</v>
      </c>
      <c r="D12302" s="339" t="s">
        <v>39793</v>
      </c>
      <c r="E12302" s="338" t="s">
        <v>32074</v>
      </c>
      <c r="F12302" s="340" t="s">
        <v>22024</v>
      </c>
      <c r="G12302" s="340" t="s">
        <v>22024</v>
      </c>
    </row>
    <row r="12303" spans="1:7">
      <c r="A12303" s="337" t="str">
        <f t="shared" si="193"/>
        <v>SINAPI-I 9890</v>
      </c>
      <c r="B12303" s="338" t="s">
        <v>32072</v>
      </c>
      <c r="C12303" s="338">
        <v>9890</v>
      </c>
      <c r="D12303" s="339" t="s">
        <v>39794</v>
      </c>
      <c r="E12303" s="338" t="s">
        <v>32074</v>
      </c>
      <c r="F12303" s="340" t="s">
        <v>39795</v>
      </c>
      <c r="G12303" s="340" t="s">
        <v>39795</v>
      </c>
    </row>
    <row r="12304" spans="1:7">
      <c r="A12304" s="337" t="str">
        <f t="shared" si="193"/>
        <v>SINAPI-I 9891</v>
      </c>
      <c r="B12304" s="338" t="s">
        <v>32072</v>
      </c>
      <c r="C12304" s="338">
        <v>9891</v>
      </c>
      <c r="D12304" s="339" t="s">
        <v>39796</v>
      </c>
      <c r="E12304" s="338" t="s">
        <v>32074</v>
      </c>
      <c r="F12304" s="340" t="s">
        <v>39797</v>
      </c>
      <c r="G12304" s="340" t="s">
        <v>39797</v>
      </c>
    </row>
    <row r="12305" spans="1:7">
      <c r="A12305" s="337" t="str">
        <f t="shared" si="193"/>
        <v>SINAPI-I 39292</v>
      </c>
      <c r="B12305" s="338" t="s">
        <v>32072</v>
      </c>
      <c r="C12305" s="338">
        <v>39292</v>
      </c>
      <c r="D12305" s="339" t="s">
        <v>39798</v>
      </c>
      <c r="E12305" s="338" t="s">
        <v>32074</v>
      </c>
      <c r="F12305" s="340" t="s">
        <v>16479</v>
      </c>
      <c r="G12305" s="340" t="s">
        <v>16479</v>
      </c>
    </row>
    <row r="12306" spans="1:7">
      <c r="A12306" s="337" t="str">
        <f t="shared" si="193"/>
        <v>SINAPI-I 39293</v>
      </c>
      <c r="B12306" s="338" t="s">
        <v>32072</v>
      </c>
      <c r="C12306" s="338">
        <v>39293</v>
      </c>
      <c r="D12306" s="339" t="s">
        <v>39799</v>
      </c>
      <c r="E12306" s="338" t="s">
        <v>32074</v>
      </c>
      <c r="F12306" s="340" t="s">
        <v>26178</v>
      </c>
      <c r="G12306" s="340" t="s">
        <v>26178</v>
      </c>
    </row>
    <row r="12307" spans="1:7">
      <c r="A12307" s="337" t="str">
        <f t="shared" si="193"/>
        <v>SINAPI-I 39294</v>
      </c>
      <c r="B12307" s="338" t="s">
        <v>32072</v>
      </c>
      <c r="C12307" s="338">
        <v>39294</v>
      </c>
      <c r="D12307" s="339" t="s">
        <v>39800</v>
      </c>
      <c r="E12307" s="338" t="s">
        <v>32074</v>
      </c>
      <c r="F12307" s="340" t="s">
        <v>26178</v>
      </c>
      <c r="G12307" s="340" t="s">
        <v>26178</v>
      </c>
    </row>
    <row r="12308" spans="1:7">
      <c r="A12308" s="337" t="str">
        <f t="shared" si="193"/>
        <v>SINAPI-I 39295</v>
      </c>
      <c r="B12308" s="338" t="s">
        <v>32072</v>
      </c>
      <c r="C12308" s="338">
        <v>39295</v>
      </c>
      <c r="D12308" s="339" t="s">
        <v>39801</v>
      </c>
      <c r="E12308" s="338" t="s">
        <v>32074</v>
      </c>
      <c r="F12308" s="340" t="s">
        <v>39802</v>
      </c>
      <c r="G12308" s="340" t="s">
        <v>39802</v>
      </c>
    </row>
    <row r="12309" spans="1:7">
      <c r="A12309" s="337" t="str">
        <f t="shared" si="193"/>
        <v>SINAPI-I 36313</v>
      </c>
      <c r="B12309" s="338" t="s">
        <v>32072</v>
      </c>
      <c r="C12309" s="338">
        <v>36313</v>
      </c>
      <c r="D12309" s="339" t="s">
        <v>39803</v>
      </c>
      <c r="E12309" s="338" t="s">
        <v>32074</v>
      </c>
      <c r="F12309" s="340" t="s">
        <v>15732</v>
      </c>
      <c r="G12309" s="340" t="s">
        <v>15732</v>
      </c>
    </row>
    <row r="12310" spans="1:7">
      <c r="A12310" s="337" t="str">
        <f t="shared" si="193"/>
        <v>SINAPI-I 36316</v>
      </c>
      <c r="B12310" s="338" t="s">
        <v>32072</v>
      </c>
      <c r="C12310" s="338">
        <v>36316</v>
      </c>
      <c r="D12310" s="339" t="s">
        <v>39804</v>
      </c>
      <c r="E12310" s="338" t="s">
        <v>32074</v>
      </c>
      <c r="F12310" s="340" t="s">
        <v>38965</v>
      </c>
      <c r="G12310" s="340" t="s">
        <v>38965</v>
      </c>
    </row>
    <row r="12311" spans="1:7">
      <c r="A12311" s="337" t="str">
        <f t="shared" si="193"/>
        <v>SINAPI-I 64</v>
      </c>
      <c r="B12311" s="338" t="s">
        <v>32072</v>
      </c>
      <c r="C12311" s="338">
        <v>64</v>
      </c>
      <c r="D12311" s="339" t="s">
        <v>39805</v>
      </c>
      <c r="E12311" s="338" t="s">
        <v>32074</v>
      </c>
      <c r="F12311" s="340" t="s">
        <v>28549</v>
      </c>
      <c r="G12311" s="340" t="s">
        <v>28549</v>
      </c>
    </row>
    <row r="12312" spans="1:7">
      <c r="A12312" s="337" t="str">
        <f t="shared" si="193"/>
        <v>SINAPI-I 37423</v>
      </c>
      <c r="B12312" s="338" t="s">
        <v>32072</v>
      </c>
      <c r="C12312" s="338">
        <v>37423</v>
      </c>
      <c r="D12312" s="339" t="s">
        <v>39806</v>
      </c>
      <c r="E12312" s="338" t="s">
        <v>32074</v>
      </c>
      <c r="F12312" s="340" t="s">
        <v>15135</v>
      </c>
      <c r="G12312" s="340" t="s">
        <v>15135</v>
      </c>
    </row>
    <row r="12313" spans="1:7">
      <c r="A12313" s="337" t="str">
        <f t="shared" si="193"/>
        <v>SINAPI-I 39296</v>
      </c>
      <c r="B12313" s="338" t="s">
        <v>32072</v>
      </c>
      <c r="C12313" s="338">
        <v>39296</v>
      </c>
      <c r="D12313" s="339" t="s">
        <v>39807</v>
      </c>
      <c r="E12313" s="338" t="s">
        <v>32074</v>
      </c>
      <c r="F12313" s="340" t="s">
        <v>26360</v>
      </c>
      <c r="G12313" s="340" t="s">
        <v>26360</v>
      </c>
    </row>
    <row r="12314" spans="1:7">
      <c r="A12314" s="337" t="str">
        <f t="shared" si="193"/>
        <v>SINAPI-I 39297</v>
      </c>
      <c r="B12314" s="338" t="s">
        <v>32072</v>
      </c>
      <c r="C12314" s="338">
        <v>39297</v>
      </c>
      <c r="D12314" s="339" t="s">
        <v>39808</v>
      </c>
      <c r="E12314" s="338" t="s">
        <v>32074</v>
      </c>
      <c r="F12314" s="340" t="s">
        <v>13951</v>
      </c>
      <c r="G12314" s="340" t="s">
        <v>13951</v>
      </c>
    </row>
    <row r="12315" spans="1:7">
      <c r="A12315" s="337" t="str">
        <f t="shared" si="193"/>
        <v>SINAPI-I 39298</v>
      </c>
      <c r="B12315" s="338" t="s">
        <v>32072</v>
      </c>
      <c r="C12315" s="338">
        <v>39298</v>
      </c>
      <c r="D12315" s="339" t="s">
        <v>39809</v>
      </c>
      <c r="E12315" s="338" t="s">
        <v>32074</v>
      </c>
      <c r="F12315" s="340" t="s">
        <v>12096</v>
      </c>
      <c r="G12315" s="340" t="s">
        <v>12096</v>
      </c>
    </row>
    <row r="12316" spans="1:7">
      <c r="A12316" s="337" t="str">
        <f t="shared" si="193"/>
        <v>SINAPI-I 39299</v>
      </c>
      <c r="B12316" s="338" t="s">
        <v>32072</v>
      </c>
      <c r="C12316" s="338">
        <v>39299</v>
      </c>
      <c r="D12316" s="339" t="s">
        <v>39810</v>
      </c>
      <c r="E12316" s="338" t="s">
        <v>32074</v>
      </c>
      <c r="F12316" s="340" t="s">
        <v>30585</v>
      </c>
      <c r="G12316" s="340" t="s">
        <v>30585</v>
      </c>
    </row>
    <row r="12317" spans="1:7">
      <c r="A12317" s="337" t="str">
        <f t="shared" si="193"/>
        <v>SINAPI-I 9892</v>
      </c>
      <c r="B12317" s="338" t="s">
        <v>32072</v>
      </c>
      <c r="C12317" s="338">
        <v>9892</v>
      </c>
      <c r="D12317" s="339" t="s">
        <v>39811</v>
      </c>
      <c r="E12317" s="338" t="s">
        <v>32074</v>
      </c>
      <c r="F12317" s="340" t="s">
        <v>16514</v>
      </c>
      <c r="G12317" s="340" t="s">
        <v>16514</v>
      </c>
    </row>
    <row r="12318" spans="1:7">
      <c r="A12318" s="337" t="str">
        <f t="shared" si="193"/>
        <v>SINAPI-I 9893</v>
      </c>
      <c r="B12318" s="338" t="s">
        <v>32072</v>
      </c>
      <c r="C12318" s="338">
        <v>9893</v>
      </c>
      <c r="D12318" s="339" t="s">
        <v>39812</v>
      </c>
      <c r="E12318" s="338" t="s">
        <v>32074</v>
      </c>
      <c r="F12318" s="340" t="s">
        <v>39813</v>
      </c>
      <c r="G12318" s="340" t="s">
        <v>39813</v>
      </c>
    </row>
    <row r="12319" spans="1:7">
      <c r="A12319" s="337" t="str">
        <f t="shared" si="193"/>
        <v>SINAPI-I 9901</v>
      </c>
      <c r="B12319" s="338" t="s">
        <v>32072</v>
      </c>
      <c r="C12319" s="338">
        <v>9901</v>
      </c>
      <c r="D12319" s="339" t="s">
        <v>39814</v>
      </c>
      <c r="E12319" s="338" t="s">
        <v>32074</v>
      </c>
      <c r="F12319" s="340" t="s">
        <v>34584</v>
      </c>
      <c r="G12319" s="340" t="s">
        <v>34584</v>
      </c>
    </row>
    <row r="12320" spans="1:7">
      <c r="A12320" s="337" t="str">
        <f t="shared" si="193"/>
        <v>SINAPI-I 9896</v>
      </c>
      <c r="B12320" s="338" t="s">
        <v>32072</v>
      </c>
      <c r="C12320" s="338">
        <v>9896</v>
      </c>
      <c r="D12320" s="339" t="s">
        <v>39815</v>
      </c>
      <c r="E12320" s="338" t="s">
        <v>32074</v>
      </c>
      <c r="F12320" s="340" t="s">
        <v>39816</v>
      </c>
      <c r="G12320" s="340" t="s">
        <v>39816</v>
      </c>
    </row>
    <row r="12321" spans="1:7">
      <c r="A12321" s="337" t="str">
        <f t="shared" si="193"/>
        <v>SINAPI-I 9900</v>
      </c>
      <c r="B12321" s="338" t="s">
        <v>32072</v>
      </c>
      <c r="C12321" s="338">
        <v>9900</v>
      </c>
      <c r="D12321" s="339" t="s">
        <v>39817</v>
      </c>
      <c r="E12321" s="338" t="s">
        <v>32074</v>
      </c>
      <c r="F12321" s="340" t="s">
        <v>39818</v>
      </c>
      <c r="G12321" s="340" t="s">
        <v>39818</v>
      </c>
    </row>
    <row r="12322" spans="1:7">
      <c r="A12322" s="337" t="str">
        <f t="shared" si="193"/>
        <v>SINAPI-I 9898</v>
      </c>
      <c r="B12322" s="338" t="s">
        <v>32072</v>
      </c>
      <c r="C12322" s="338">
        <v>9898</v>
      </c>
      <c r="D12322" s="339" t="s">
        <v>39819</v>
      </c>
      <c r="E12322" s="338" t="s">
        <v>32074</v>
      </c>
      <c r="F12322" s="340" t="s">
        <v>39820</v>
      </c>
      <c r="G12322" s="340" t="s">
        <v>39820</v>
      </c>
    </row>
    <row r="12323" spans="1:7">
      <c r="A12323" s="337" t="str">
        <f t="shared" si="193"/>
        <v>SINAPI-I 9899</v>
      </c>
      <c r="B12323" s="338" t="s">
        <v>32072</v>
      </c>
      <c r="C12323" s="338">
        <v>9899</v>
      </c>
      <c r="D12323" s="339" t="s">
        <v>39821</v>
      </c>
      <c r="E12323" s="338" t="s">
        <v>32074</v>
      </c>
      <c r="F12323" s="340" t="s">
        <v>31613</v>
      </c>
      <c r="G12323" s="340" t="s">
        <v>31613</v>
      </c>
    </row>
    <row r="12324" spans="1:7">
      <c r="A12324" s="337" t="str">
        <f t="shared" si="193"/>
        <v>SINAPI-I 9902</v>
      </c>
      <c r="B12324" s="338" t="s">
        <v>32072</v>
      </c>
      <c r="C12324" s="338">
        <v>9902</v>
      </c>
      <c r="D12324" s="339" t="s">
        <v>39822</v>
      </c>
      <c r="E12324" s="338" t="s">
        <v>32074</v>
      </c>
      <c r="F12324" s="340" t="s">
        <v>39823</v>
      </c>
      <c r="G12324" s="340" t="s">
        <v>39823</v>
      </c>
    </row>
    <row r="12325" spans="1:7">
      <c r="A12325" s="337" t="str">
        <f t="shared" si="193"/>
        <v>SINAPI-I 9908</v>
      </c>
      <c r="B12325" s="338" t="s">
        <v>32072</v>
      </c>
      <c r="C12325" s="338">
        <v>9908</v>
      </c>
      <c r="D12325" s="339" t="s">
        <v>39824</v>
      </c>
      <c r="E12325" s="338" t="s">
        <v>32074</v>
      </c>
      <c r="F12325" s="340" t="s">
        <v>39825</v>
      </c>
      <c r="G12325" s="340" t="s">
        <v>39825</v>
      </c>
    </row>
    <row r="12326" spans="1:7">
      <c r="A12326" s="337" t="str">
        <f t="shared" si="193"/>
        <v>SINAPI-I 9905</v>
      </c>
      <c r="B12326" s="338" t="s">
        <v>32072</v>
      </c>
      <c r="C12326" s="338">
        <v>9905</v>
      </c>
      <c r="D12326" s="339" t="s">
        <v>39826</v>
      </c>
      <c r="E12326" s="338" t="s">
        <v>32074</v>
      </c>
      <c r="F12326" s="340" t="s">
        <v>16361</v>
      </c>
      <c r="G12326" s="340" t="s">
        <v>16361</v>
      </c>
    </row>
    <row r="12327" spans="1:7">
      <c r="A12327" s="337" t="str">
        <f t="shared" si="193"/>
        <v>SINAPI-I 9906</v>
      </c>
      <c r="B12327" s="338" t="s">
        <v>32072</v>
      </c>
      <c r="C12327" s="338">
        <v>9906</v>
      </c>
      <c r="D12327" s="339" t="s">
        <v>39827</v>
      </c>
      <c r="E12327" s="338" t="s">
        <v>32074</v>
      </c>
      <c r="F12327" s="340" t="s">
        <v>10960</v>
      </c>
      <c r="G12327" s="340" t="s">
        <v>10960</v>
      </c>
    </row>
    <row r="12328" spans="1:7">
      <c r="A12328" s="337" t="str">
        <f t="shared" si="193"/>
        <v>SINAPI-I 9895</v>
      </c>
      <c r="B12328" s="338" t="s">
        <v>32072</v>
      </c>
      <c r="C12328" s="338">
        <v>9895</v>
      </c>
      <c r="D12328" s="339" t="s">
        <v>39828</v>
      </c>
      <c r="E12328" s="338" t="s">
        <v>32074</v>
      </c>
      <c r="F12328" s="340" t="s">
        <v>39829</v>
      </c>
      <c r="G12328" s="340" t="s">
        <v>39829</v>
      </c>
    </row>
    <row r="12329" spans="1:7">
      <c r="A12329" s="337" t="str">
        <f t="shared" si="193"/>
        <v>SINAPI-I 9894</v>
      </c>
      <c r="B12329" s="338" t="s">
        <v>32072</v>
      </c>
      <c r="C12329" s="338">
        <v>9894</v>
      </c>
      <c r="D12329" s="339" t="s">
        <v>39830</v>
      </c>
      <c r="E12329" s="338" t="s">
        <v>32074</v>
      </c>
      <c r="F12329" s="340" t="s">
        <v>39831</v>
      </c>
      <c r="G12329" s="340" t="s">
        <v>39831</v>
      </c>
    </row>
    <row r="12330" spans="1:7">
      <c r="A12330" s="337" t="str">
        <f t="shared" si="193"/>
        <v>SINAPI-I 9897</v>
      </c>
      <c r="B12330" s="338" t="s">
        <v>32072</v>
      </c>
      <c r="C12330" s="338">
        <v>9897</v>
      </c>
      <c r="D12330" s="339" t="s">
        <v>39832</v>
      </c>
      <c r="E12330" s="338" t="s">
        <v>32074</v>
      </c>
      <c r="F12330" s="340" t="s">
        <v>39833</v>
      </c>
      <c r="G12330" s="340" t="s">
        <v>39833</v>
      </c>
    </row>
    <row r="12331" spans="1:7">
      <c r="A12331" s="337" t="str">
        <f t="shared" si="193"/>
        <v>SINAPI-I 9910</v>
      </c>
      <c r="B12331" s="338" t="s">
        <v>32072</v>
      </c>
      <c r="C12331" s="338">
        <v>9910</v>
      </c>
      <c r="D12331" s="339" t="s">
        <v>39834</v>
      </c>
      <c r="E12331" s="338" t="s">
        <v>32074</v>
      </c>
      <c r="F12331" s="340" t="s">
        <v>39835</v>
      </c>
      <c r="G12331" s="340" t="s">
        <v>39835</v>
      </c>
    </row>
    <row r="12332" spans="1:7">
      <c r="A12332" s="337" t="str">
        <f t="shared" si="193"/>
        <v>SINAPI-I 9909</v>
      </c>
      <c r="B12332" s="338" t="s">
        <v>32072</v>
      </c>
      <c r="C12332" s="338">
        <v>9909</v>
      </c>
      <c r="D12332" s="339" t="s">
        <v>39836</v>
      </c>
      <c r="E12332" s="338" t="s">
        <v>32074</v>
      </c>
      <c r="F12332" s="340" t="s">
        <v>39837</v>
      </c>
      <c r="G12332" s="340" t="s">
        <v>39837</v>
      </c>
    </row>
    <row r="12333" spans="1:7">
      <c r="A12333" s="337" t="str">
        <f t="shared" si="193"/>
        <v>SINAPI-I 9907</v>
      </c>
      <c r="B12333" s="338" t="s">
        <v>32072</v>
      </c>
      <c r="C12333" s="338">
        <v>9907</v>
      </c>
      <c r="D12333" s="339" t="s">
        <v>39838</v>
      </c>
      <c r="E12333" s="338" t="s">
        <v>32074</v>
      </c>
      <c r="F12333" s="340" t="s">
        <v>39839</v>
      </c>
      <c r="G12333" s="340" t="s">
        <v>39839</v>
      </c>
    </row>
    <row r="12334" spans="1:7" ht="22.5">
      <c r="A12334" s="337" t="str">
        <f t="shared" si="193"/>
        <v>SINAPI-I 20973</v>
      </c>
      <c r="B12334" s="338" t="s">
        <v>32072</v>
      </c>
      <c r="C12334" s="338">
        <v>20973</v>
      </c>
      <c r="D12334" s="339" t="s">
        <v>39840</v>
      </c>
      <c r="E12334" s="338" t="s">
        <v>32074</v>
      </c>
      <c r="F12334" s="340" t="s">
        <v>39841</v>
      </c>
      <c r="G12334" s="340" t="s">
        <v>39841</v>
      </c>
    </row>
    <row r="12335" spans="1:7" ht="22.5">
      <c r="A12335" s="337" t="str">
        <f t="shared" si="193"/>
        <v>SINAPI-I 20974</v>
      </c>
      <c r="B12335" s="338" t="s">
        <v>32072</v>
      </c>
      <c r="C12335" s="338">
        <v>20974</v>
      </c>
      <c r="D12335" s="339" t="s">
        <v>39842</v>
      </c>
      <c r="E12335" s="338" t="s">
        <v>32074</v>
      </c>
      <c r="F12335" s="340" t="s">
        <v>39843</v>
      </c>
      <c r="G12335" s="340" t="s">
        <v>39843</v>
      </c>
    </row>
    <row r="12336" spans="1:7">
      <c r="A12336" s="337" t="str">
        <f t="shared" si="193"/>
        <v>SINAPI-I 37989</v>
      </c>
      <c r="B12336" s="338" t="s">
        <v>32072</v>
      </c>
      <c r="C12336" s="338">
        <v>37989</v>
      </c>
      <c r="D12336" s="339" t="s">
        <v>39844</v>
      </c>
      <c r="E12336" s="338" t="s">
        <v>32074</v>
      </c>
      <c r="F12336" s="340" t="s">
        <v>16294</v>
      </c>
      <c r="G12336" s="340" t="s">
        <v>16294</v>
      </c>
    </row>
    <row r="12337" spans="1:7">
      <c r="A12337" s="337" t="str">
        <f t="shared" si="193"/>
        <v>SINAPI-I 37990</v>
      </c>
      <c r="B12337" s="338" t="s">
        <v>32072</v>
      </c>
      <c r="C12337" s="338">
        <v>37990</v>
      </c>
      <c r="D12337" s="339" t="s">
        <v>39845</v>
      </c>
      <c r="E12337" s="338" t="s">
        <v>32074</v>
      </c>
      <c r="F12337" s="340" t="s">
        <v>17505</v>
      </c>
      <c r="G12337" s="340" t="s">
        <v>17505</v>
      </c>
    </row>
    <row r="12338" spans="1:7">
      <c r="A12338" s="337" t="str">
        <f t="shared" si="193"/>
        <v>SINAPI-I 37991</v>
      </c>
      <c r="B12338" s="338" t="s">
        <v>32072</v>
      </c>
      <c r="C12338" s="338">
        <v>37991</v>
      </c>
      <c r="D12338" s="339" t="s">
        <v>39846</v>
      </c>
      <c r="E12338" s="338" t="s">
        <v>32074</v>
      </c>
      <c r="F12338" s="340" t="s">
        <v>21536</v>
      </c>
      <c r="G12338" s="340" t="s">
        <v>21536</v>
      </c>
    </row>
    <row r="12339" spans="1:7">
      <c r="A12339" s="337" t="str">
        <f t="shared" si="193"/>
        <v>SINAPI-I 37992</v>
      </c>
      <c r="B12339" s="338" t="s">
        <v>32072</v>
      </c>
      <c r="C12339" s="338">
        <v>37992</v>
      </c>
      <c r="D12339" s="339" t="s">
        <v>39847</v>
      </c>
      <c r="E12339" s="338" t="s">
        <v>32074</v>
      </c>
      <c r="F12339" s="340" t="s">
        <v>39848</v>
      </c>
      <c r="G12339" s="340" t="s">
        <v>39848</v>
      </c>
    </row>
    <row r="12340" spans="1:7">
      <c r="A12340" s="337" t="str">
        <f t="shared" si="193"/>
        <v>SINAPI-I 37993</v>
      </c>
      <c r="B12340" s="338" t="s">
        <v>32072</v>
      </c>
      <c r="C12340" s="338">
        <v>37993</v>
      </c>
      <c r="D12340" s="339" t="s">
        <v>39849</v>
      </c>
      <c r="E12340" s="338" t="s">
        <v>32074</v>
      </c>
      <c r="F12340" s="340" t="s">
        <v>39850</v>
      </c>
      <c r="G12340" s="340" t="s">
        <v>39850</v>
      </c>
    </row>
    <row r="12341" spans="1:7">
      <c r="A12341" s="337" t="str">
        <f t="shared" si="193"/>
        <v>SINAPI-I 37994</v>
      </c>
      <c r="B12341" s="338" t="s">
        <v>32072</v>
      </c>
      <c r="C12341" s="338">
        <v>37994</v>
      </c>
      <c r="D12341" s="339" t="s">
        <v>39851</v>
      </c>
      <c r="E12341" s="338" t="s">
        <v>32074</v>
      </c>
      <c r="F12341" s="340" t="s">
        <v>22230</v>
      </c>
      <c r="G12341" s="340" t="s">
        <v>22230</v>
      </c>
    </row>
    <row r="12342" spans="1:7">
      <c r="A12342" s="337" t="str">
        <f t="shared" si="193"/>
        <v>SINAPI-I 37995</v>
      </c>
      <c r="B12342" s="338" t="s">
        <v>32072</v>
      </c>
      <c r="C12342" s="338">
        <v>37995</v>
      </c>
      <c r="D12342" s="339" t="s">
        <v>39852</v>
      </c>
      <c r="E12342" s="338" t="s">
        <v>32074</v>
      </c>
      <c r="F12342" s="340" t="s">
        <v>39853</v>
      </c>
      <c r="G12342" s="340" t="s">
        <v>39853</v>
      </c>
    </row>
    <row r="12343" spans="1:7">
      <c r="A12343" s="337" t="str">
        <f t="shared" ref="A12343:A12406" si="194">CONCATENAR</f>
        <v>SINAPI-I 37996</v>
      </c>
      <c r="B12343" s="338" t="s">
        <v>32072</v>
      </c>
      <c r="C12343" s="338">
        <v>37996</v>
      </c>
      <c r="D12343" s="339" t="s">
        <v>39854</v>
      </c>
      <c r="E12343" s="338" t="s">
        <v>32074</v>
      </c>
      <c r="F12343" s="340" t="s">
        <v>39855</v>
      </c>
      <c r="G12343" s="340" t="s">
        <v>39855</v>
      </c>
    </row>
    <row r="12344" spans="1:7">
      <c r="A12344" s="337" t="str">
        <f t="shared" si="194"/>
        <v>SINAPI-I 13883</v>
      </c>
      <c r="B12344" s="338" t="s">
        <v>32072</v>
      </c>
      <c r="C12344" s="338">
        <v>13883</v>
      </c>
      <c r="D12344" s="339" t="s">
        <v>39856</v>
      </c>
      <c r="E12344" s="338" t="s">
        <v>32074</v>
      </c>
      <c r="F12344" s="340" t="s">
        <v>39857</v>
      </c>
      <c r="G12344" s="340" t="s">
        <v>39857</v>
      </c>
    </row>
    <row r="12345" spans="1:7">
      <c r="A12345" s="337" t="str">
        <f t="shared" si="194"/>
        <v>SINAPI-I 38604</v>
      </c>
      <c r="B12345" s="338" t="s">
        <v>32072</v>
      </c>
      <c r="C12345" s="338">
        <v>38604</v>
      </c>
      <c r="D12345" s="339" t="s">
        <v>39858</v>
      </c>
      <c r="E12345" s="338" t="s">
        <v>32074</v>
      </c>
      <c r="F12345" s="340" t="s">
        <v>39859</v>
      </c>
      <c r="G12345" s="340" t="s">
        <v>39859</v>
      </c>
    </row>
    <row r="12346" spans="1:7" ht="22.5">
      <c r="A12346" s="337" t="str">
        <f t="shared" si="194"/>
        <v>SINAPI-I 10601</v>
      </c>
      <c r="B12346" s="338" t="s">
        <v>32072</v>
      </c>
      <c r="C12346" s="338">
        <v>10601</v>
      </c>
      <c r="D12346" s="339" t="s">
        <v>39860</v>
      </c>
      <c r="E12346" s="338" t="s">
        <v>32074</v>
      </c>
      <c r="F12346" s="340" t="s">
        <v>39861</v>
      </c>
      <c r="G12346" s="340" t="s">
        <v>39861</v>
      </c>
    </row>
    <row r="12347" spans="1:7">
      <c r="A12347" s="337" t="str">
        <f t="shared" si="194"/>
        <v>SINAPI-I 44469</v>
      </c>
      <c r="B12347" s="338" t="s">
        <v>32072</v>
      </c>
      <c r="C12347" s="338">
        <v>44469</v>
      </c>
      <c r="D12347" s="339" t="s">
        <v>39862</v>
      </c>
      <c r="E12347" s="338" t="s">
        <v>32074</v>
      </c>
      <c r="F12347" s="340" t="s">
        <v>39863</v>
      </c>
      <c r="G12347" s="340" t="s">
        <v>39863</v>
      </c>
    </row>
    <row r="12348" spans="1:7">
      <c r="A12348" s="337" t="str">
        <f t="shared" si="194"/>
        <v>SINAPI-I 13894</v>
      </c>
      <c r="B12348" s="338" t="s">
        <v>32072</v>
      </c>
      <c r="C12348" s="338">
        <v>13894</v>
      </c>
      <c r="D12348" s="339" t="s">
        <v>39864</v>
      </c>
      <c r="E12348" s="338" t="s">
        <v>32074</v>
      </c>
      <c r="F12348" s="340" t="s">
        <v>39865</v>
      </c>
      <c r="G12348" s="340" t="s">
        <v>39865</v>
      </c>
    </row>
    <row r="12349" spans="1:7">
      <c r="A12349" s="337" t="str">
        <f t="shared" si="194"/>
        <v>SINAPI-I 13895</v>
      </c>
      <c r="B12349" s="338" t="s">
        <v>32072</v>
      </c>
      <c r="C12349" s="338">
        <v>13895</v>
      </c>
      <c r="D12349" s="339" t="s">
        <v>39866</v>
      </c>
      <c r="E12349" s="338" t="s">
        <v>32074</v>
      </c>
      <c r="F12349" s="340" t="s">
        <v>39867</v>
      </c>
      <c r="G12349" s="340" t="s">
        <v>39867</v>
      </c>
    </row>
    <row r="12350" spans="1:7">
      <c r="A12350" s="337" t="str">
        <f t="shared" si="194"/>
        <v>SINAPI-I 13892</v>
      </c>
      <c r="B12350" s="338" t="s">
        <v>32072</v>
      </c>
      <c r="C12350" s="338">
        <v>13892</v>
      </c>
      <c r="D12350" s="339" t="s">
        <v>39868</v>
      </c>
      <c r="E12350" s="338" t="s">
        <v>32074</v>
      </c>
      <c r="F12350" s="340" t="s">
        <v>39869</v>
      </c>
      <c r="G12350" s="340" t="s">
        <v>39869</v>
      </c>
    </row>
    <row r="12351" spans="1:7">
      <c r="A12351" s="337" t="str">
        <f t="shared" si="194"/>
        <v>SINAPI-I 9914</v>
      </c>
      <c r="B12351" s="338" t="s">
        <v>32072</v>
      </c>
      <c r="C12351" s="338">
        <v>9914</v>
      </c>
      <c r="D12351" s="339" t="s">
        <v>39870</v>
      </c>
      <c r="E12351" s="338" t="s">
        <v>32074</v>
      </c>
      <c r="F12351" s="340" t="s">
        <v>39871</v>
      </c>
      <c r="G12351" s="340" t="s">
        <v>39871</v>
      </c>
    </row>
    <row r="12352" spans="1:7" ht="22.5">
      <c r="A12352" s="337" t="str">
        <f t="shared" si="194"/>
        <v>SINAPI-I 36485</v>
      </c>
      <c r="B12352" s="338" t="s">
        <v>32072</v>
      </c>
      <c r="C12352" s="338">
        <v>36485</v>
      </c>
      <c r="D12352" s="339" t="s">
        <v>39872</v>
      </c>
      <c r="E12352" s="338" t="s">
        <v>32074</v>
      </c>
      <c r="F12352" s="340" t="s">
        <v>39873</v>
      </c>
      <c r="G12352" s="340" t="s">
        <v>39873</v>
      </c>
    </row>
    <row r="12353" spans="1:7">
      <c r="A12353" s="337" t="str">
        <f t="shared" si="194"/>
        <v>SINAPI-I 9912</v>
      </c>
      <c r="B12353" s="338" t="s">
        <v>32072</v>
      </c>
      <c r="C12353" s="338">
        <v>9912</v>
      </c>
      <c r="D12353" s="339" t="s">
        <v>39874</v>
      </c>
      <c r="E12353" s="338" t="s">
        <v>32074</v>
      </c>
      <c r="F12353" s="340" t="s">
        <v>39875</v>
      </c>
      <c r="G12353" s="340" t="s">
        <v>39875</v>
      </c>
    </row>
    <row r="12354" spans="1:7" ht="22.5">
      <c r="A12354" s="337" t="str">
        <f t="shared" si="194"/>
        <v>SINAPI-I 9921</v>
      </c>
      <c r="B12354" s="338" t="s">
        <v>32072</v>
      </c>
      <c r="C12354" s="338">
        <v>9921</v>
      </c>
      <c r="D12354" s="339" t="s">
        <v>39876</v>
      </c>
      <c r="E12354" s="338" t="s">
        <v>32074</v>
      </c>
      <c r="F12354" s="340" t="s">
        <v>39877</v>
      </c>
      <c r="G12354" s="340" t="s">
        <v>39877</v>
      </c>
    </row>
    <row r="12355" spans="1:7" ht="22.5">
      <c r="A12355" s="337" t="str">
        <f t="shared" si="194"/>
        <v>SINAPI-I 21112</v>
      </c>
      <c r="B12355" s="338" t="s">
        <v>32072</v>
      </c>
      <c r="C12355" s="338">
        <v>21112</v>
      </c>
      <c r="D12355" s="339" t="s">
        <v>39878</v>
      </c>
      <c r="E12355" s="338" t="s">
        <v>32074</v>
      </c>
      <c r="F12355" s="340" t="s">
        <v>39879</v>
      </c>
      <c r="G12355" s="340" t="s">
        <v>39879</v>
      </c>
    </row>
    <row r="12356" spans="1:7">
      <c r="A12356" s="337" t="str">
        <f t="shared" si="194"/>
        <v>SINAPI-I 10228</v>
      </c>
      <c r="B12356" s="338" t="s">
        <v>32072</v>
      </c>
      <c r="C12356" s="338">
        <v>10228</v>
      </c>
      <c r="D12356" s="339" t="s">
        <v>39880</v>
      </c>
      <c r="E12356" s="338" t="s">
        <v>32074</v>
      </c>
      <c r="F12356" s="340" t="s">
        <v>39881</v>
      </c>
      <c r="G12356" s="340" t="s">
        <v>39881</v>
      </c>
    </row>
    <row r="12357" spans="1:7">
      <c r="A12357" s="337" t="str">
        <f t="shared" si="194"/>
        <v>SINAPI-I 11781</v>
      </c>
      <c r="B12357" s="338" t="s">
        <v>32072</v>
      </c>
      <c r="C12357" s="338">
        <v>11781</v>
      </c>
      <c r="D12357" s="339" t="s">
        <v>39882</v>
      </c>
      <c r="E12357" s="338" t="s">
        <v>32074</v>
      </c>
      <c r="F12357" s="340" t="s">
        <v>39883</v>
      </c>
      <c r="G12357" s="340" t="s">
        <v>39883</v>
      </c>
    </row>
    <row r="12358" spans="1:7">
      <c r="A12358" s="337" t="str">
        <f t="shared" si="194"/>
        <v>SINAPI-I 37588</v>
      </c>
      <c r="B12358" s="338" t="s">
        <v>32072</v>
      </c>
      <c r="C12358" s="338">
        <v>37588</v>
      </c>
      <c r="D12358" s="339" t="s">
        <v>39884</v>
      </c>
      <c r="E12358" s="338" t="s">
        <v>32074</v>
      </c>
      <c r="F12358" s="340" t="s">
        <v>39885</v>
      </c>
      <c r="G12358" s="340" t="s">
        <v>39885</v>
      </c>
    </row>
    <row r="12359" spans="1:7">
      <c r="A12359" s="337" t="str">
        <f t="shared" si="194"/>
        <v>SINAPI-I 11746</v>
      </c>
      <c r="B12359" s="338" t="s">
        <v>32072</v>
      </c>
      <c r="C12359" s="338">
        <v>11746</v>
      </c>
      <c r="D12359" s="339" t="s">
        <v>39886</v>
      </c>
      <c r="E12359" s="338" t="s">
        <v>32074</v>
      </c>
      <c r="F12359" s="340" t="s">
        <v>39887</v>
      </c>
      <c r="G12359" s="340" t="s">
        <v>39887</v>
      </c>
    </row>
    <row r="12360" spans="1:7">
      <c r="A12360" s="337" t="str">
        <f t="shared" si="194"/>
        <v>SINAPI-I 11751</v>
      </c>
      <c r="B12360" s="338" t="s">
        <v>32072</v>
      </c>
      <c r="C12360" s="338">
        <v>11751</v>
      </c>
      <c r="D12360" s="339" t="s">
        <v>39888</v>
      </c>
      <c r="E12360" s="338" t="s">
        <v>32074</v>
      </c>
      <c r="F12360" s="340" t="s">
        <v>39889</v>
      </c>
      <c r="G12360" s="340" t="s">
        <v>39889</v>
      </c>
    </row>
    <row r="12361" spans="1:7">
      <c r="A12361" s="337" t="str">
        <f t="shared" si="194"/>
        <v>SINAPI-I 11750</v>
      </c>
      <c r="B12361" s="338" t="s">
        <v>32072</v>
      </c>
      <c r="C12361" s="338">
        <v>11750</v>
      </c>
      <c r="D12361" s="339" t="s">
        <v>39890</v>
      </c>
      <c r="E12361" s="338" t="s">
        <v>32074</v>
      </c>
      <c r="F12361" s="340" t="s">
        <v>39891</v>
      </c>
      <c r="G12361" s="340" t="s">
        <v>39891</v>
      </c>
    </row>
    <row r="12362" spans="1:7">
      <c r="A12362" s="337" t="str">
        <f t="shared" si="194"/>
        <v>SINAPI-I 11748</v>
      </c>
      <c r="B12362" s="338" t="s">
        <v>32072</v>
      </c>
      <c r="C12362" s="338">
        <v>11748</v>
      </c>
      <c r="D12362" s="339" t="s">
        <v>39892</v>
      </c>
      <c r="E12362" s="338" t="s">
        <v>32074</v>
      </c>
      <c r="F12362" s="340" t="s">
        <v>39893</v>
      </c>
      <c r="G12362" s="340" t="s">
        <v>39893</v>
      </c>
    </row>
    <row r="12363" spans="1:7">
      <c r="A12363" s="337" t="str">
        <f t="shared" si="194"/>
        <v>SINAPI-I 11747</v>
      </c>
      <c r="B12363" s="338" t="s">
        <v>32072</v>
      </c>
      <c r="C12363" s="338">
        <v>11747</v>
      </c>
      <c r="D12363" s="339" t="s">
        <v>39894</v>
      </c>
      <c r="E12363" s="338" t="s">
        <v>32074</v>
      </c>
      <c r="F12363" s="340" t="s">
        <v>27132</v>
      </c>
      <c r="G12363" s="340" t="s">
        <v>27132</v>
      </c>
    </row>
    <row r="12364" spans="1:7">
      <c r="A12364" s="337" t="str">
        <f t="shared" si="194"/>
        <v>SINAPI-I 11749</v>
      </c>
      <c r="B12364" s="338" t="s">
        <v>32072</v>
      </c>
      <c r="C12364" s="338">
        <v>11749</v>
      </c>
      <c r="D12364" s="339" t="s">
        <v>39895</v>
      </c>
      <c r="E12364" s="338" t="s">
        <v>32074</v>
      </c>
      <c r="F12364" s="340" t="s">
        <v>39896</v>
      </c>
      <c r="G12364" s="340" t="s">
        <v>39896</v>
      </c>
    </row>
    <row r="12365" spans="1:7">
      <c r="A12365" s="337" t="str">
        <f t="shared" si="194"/>
        <v>SINAPI-I 10236</v>
      </c>
      <c r="B12365" s="338" t="s">
        <v>32072</v>
      </c>
      <c r="C12365" s="338">
        <v>10236</v>
      </c>
      <c r="D12365" s="339" t="s">
        <v>39897</v>
      </c>
      <c r="E12365" s="338" t="s">
        <v>32074</v>
      </c>
      <c r="F12365" s="340" t="s">
        <v>39898</v>
      </c>
      <c r="G12365" s="340" t="s">
        <v>39898</v>
      </c>
    </row>
    <row r="12366" spans="1:7">
      <c r="A12366" s="337" t="str">
        <f t="shared" si="194"/>
        <v>SINAPI-I 10233</v>
      </c>
      <c r="B12366" s="338" t="s">
        <v>32072</v>
      </c>
      <c r="C12366" s="338">
        <v>10233</v>
      </c>
      <c r="D12366" s="339" t="s">
        <v>39899</v>
      </c>
      <c r="E12366" s="338" t="s">
        <v>32074</v>
      </c>
      <c r="F12366" s="340" t="s">
        <v>39900</v>
      </c>
      <c r="G12366" s="340" t="s">
        <v>39900</v>
      </c>
    </row>
    <row r="12367" spans="1:7">
      <c r="A12367" s="337" t="str">
        <f t="shared" si="194"/>
        <v>SINAPI-I 10234</v>
      </c>
      <c r="B12367" s="338" t="s">
        <v>32072</v>
      </c>
      <c r="C12367" s="338">
        <v>10234</v>
      </c>
      <c r="D12367" s="339" t="s">
        <v>39901</v>
      </c>
      <c r="E12367" s="338" t="s">
        <v>32074</v>
      </c>
      <c r="F12367" s="340" t="s">
        <v>23913</v>
      </c>
      <c r="G12367" s="340" t="s">
        <v>23913</v>
      </c>
    </row>
    <row r="12368" spans="1:7">
      <c r="A12368" s="337" t="str">
        <f t="shared" si="194"/>
        <v>SINAPI-I 10231</v>
      </c>
      <c r="B12368" s="338" t="s">
        <v>32072</v>
      </c>
      <c r="C12368" s="338">
        <v>10231</v>
      </c>
      <c r="D12368" s="339" t="s">
        <v>39902</v>
      </c>
      <c r="E12368" s="338" t="s">
        <v>32074</v>
      </c>
      <c r="F12368" s="340" t="s">
        <v>39903</v>
      </c>
      <c r="G12368" s="340" t="s">
        <v>39903</v>
      </c>
    </row>
    <row r="12369" spans="1:7">
      <c r="A12369" s="337" t="str">
        <f t="shared" si="194"/>
        <v>SINAPI-I 10232</v>
      </c>
      <c r="B12369" s="338" t="s">
        <v>32072</v>
      </c>
      <c r="C12369" s="338">
        <v>10232</v>
      </c>
      <c r="D12369" s="339" t="s">
        <v>39904</v>
      </c>
      <c r="E12369" s="338" t="s">
        <v>32074</v>
      </c>
      <c r="F12369" s="340" t="s">
        <v>39905</v>
      </c>
      <c r="G12369" s="340" t="s">
        <v>39905</v>
      </c>
    </row>
    <row r="12370" spans="1:7">
      <c r="A12370" s="337" t="str">
        <f t="shared" si="194"/>
        <v>SINAPI-I 10229</v>
      </c>
      <c r="B12370" s="338" t="s">
        <v>32072</v>
      </c>
      <c r="C12370" s="338">
        <v>10229</v>
      </c>
      <c r="D12370" s="339" t="s">
        <v>39906</v>
      </c>
      <c r="E12370" s="338" t="s">
        <v>32074</v>
      </c>
      <c r="F12370" s="340" t="s">
        <v>38127</v>
      </c>
      <c r="G12370" s="340" t="s">
        <v>38127</v>
      </c>
    </row>
    <row r="12371" spans="1:7">
      <c r="A12371" s="337" t="str">
        <f t="shared" si="194"/>
        <v>SINAPI-I 10235</v>
      </c>
      <c r="B12371" s="338" t="s">
        <v>32072</v>
      </c>
      <c r="C12371" s="338">
        <v>10235</v>
      </c>
      <c r="D12371" s="339" t="s">
        <v>39907</v>
      </c>
      <c r="E12371" s="338" t="s">
        <v>32074</v>
      </c>
      <c r="F12371" s="340" t="s">
        <v>39908</v>
      </c>
      <c r="G12371" s="340" t="s">
        <v>39908</v>
      </c>
    </row>
    <row r="12372" spans="1:7">
      <c r="A12372" s="337" t="str">
        <f t="shared" si="194"/>
        <v>SINAPI-I 10230</v>
      </c>
      <c r="B12372" s="338" t="s">
        <v>32072</v>
      </c>
      <c r="C12372" s="338">
        <v>10230</v>
      </c>
      <c r="D12372" s="339" t="s">
        <v>39909</v>
      </c>
      <c r="E12372" s="338" t="s">
        <v>32074</v>
      </c>
      <c r="F12372" s="340" t="s">
        <v>39910</v>
      </c>
      <c r="G12372" s="340" t="s">
        <v>39910</v>
      </c>
    </row>
    <row r="12373" spans="1:7" ht="22.5">
      <c r="A12373" s="337" t="str">
        <f t="shared" si="194"/>
        <v>SINAPI-I 10409</v>
      </c>
      <c r="B12373" s="338" t="s">
        <v>32072</v>
      </c>
      <c r="C12373" s="338">
        <v>10409</v>
      </c>
      <c r="D12373" s="339" t="s">
        <v>39911</v>
      </c>
      <c r="E12373" s="338" t="s">
        <v>32074</v>
      </c>
      <c r="F12373" s="340" t="s">
        <v>39912</v>
      </c>
      <c r="G12373" s="340" t="s">
        <v>39912</v>
      </c>
    </row>
    <row r="12374" spans="1:7" ht="22.5">
      <c r="A12374" s="337" t="str">
        <f t="shared" si="194"/>
        <v>SINAPI-I 10411</v>
      </c>
      <c r="B12374" s="338" t="s">
        <v>32072</v>
      </c>
      <c r="C12374" s="338">
        <v>10411</v>
      </c>
      <c r="D12374" s="339" t="s">
        <v>39913</v>
      </c>
      <c r="E12374" s="338" t="s">
        <v>32074</v>
      </c>
      <c r="F12374" s="340" t="s">
        <v>39914</v>
      </c>
      <c r="G12374" s="340" t="s">
        <v>39914</v>
      </c>
    </row>
    <row r="12375" spans="1:7" ht="22.5">
      <c r="A12375" s="337" t="str">
        <f t="shared" si="194"/>
        <v>SINAPI-I 10404</v>
      </c>
      <c r="B12375" s="338" t="s">
        <v>32072</v>
      </c>
      <c r="C12375" s="338">
        <v>10404</v>
      </c>
      <c r="D12375" s="339" t="s">
        <v>39915</v>
      </c>
      <c r="E12375" s="338" t="s">
        <v>32074</v>
      </c>
      <c r="F12375" s="340" t="s">
        <v>8600</v>
      </c>
      <c r="G12375" s="340" t="s">
        <v>8600</v>
      </c>
    </row>
    <row r="12376" spans="1:7" ht="22.5">
      <c r="A12376" s="337" t="str">
        <f t="shared" si="194"/>
        <v>SINAPI-I 10410</v>
      </c>
      <c r="B12376" s="338" t="s">
        <v>32072</v>
      </c>
      <c r="C12376" s="338">
        <v>10410</v>
      </c>
      <c r="D12376" s="339" t="s">
        <v>39916</v>
      </c>
      <c r="E12376" s="338" t="s">
        <v>32074</v>
      </c>
      <c r="F12376" s="340" t="s">
        <v>26916</v>
      </c>
      <c r="G12376" s="340" t="s">
        <v>26916</v>
      </c>
    </row>
    <row r="12377" spans="1:7" ht="22.5">
      <c r="A12377" s="337" t="str">
        <f t="shared" si="194"/>
        <v>SINAPI-I 10405</v>
      </c>
      <c r="B12377" s="338" t="s">
        <v>32072</v>
      </c>
      <c r="C12377" s="338">
        <v>10405</v>
      </c>
      <c r="D12377" s="339" t="s">
        <v>39917</v>
      </c>
      <c r="E12377" s="338" t="s">
        <v>32074</v>
      </c>
      <c r="F12377" s="340" t="s">
        <v>39918</v>
      </c>
      <c r="G12377" s="340" t="s">
        <v>39918</v>
      </c>
    </row>
    <row r="12378" spans="1:7" ht="22.5">
      <c r="A12378" s="337" t="str">
        <f t="shared" si="194"/>
        <v>SINAPI-I 10408</v>
      </c>
      <c r="B12378" s="338" t="s">
        <v>32072</v>
      </c>
      <c r="C12378" s="338">
        <v>10408</v>
      </c>
      <c r="D12378" s="339" t="s">
        <v>39919</v>
      </c>
      <c r="E12378" s="338" t="s">
        <v>32074</v>
      </c>
      <c r="F12378" s="340" t="s">
        <v>39920</v>
      </c>
      <c r="G12378" s="340" t="s">
        <v>39920</v>
      </c>
    </row>
    <row r="12379" spans="1:7" ht="22.5">
      <c r="A12379" s="337" t="str">
        <f t="shared" si="194"/>
        <v>SINAPI-I 10412</v>
      </c>
      <c r="B12379" s="338" t="s">
        <v>32072</v>
      </c>
      <c r="C12379" s="338">
        <v>10412</v>
      </c>
      <c r="D12379" s="339" t="s">
        <v>39921</v>
      </c>
      <c r="E12379" s="338" t="s">
        <v>32074</v>
      </c>
      <c r="F12379" s="340" t="s">
        <v>39922</v>
      </c>
      <c r="G12379" s="340" t="s">
        <v>39922</v>
      </c>
    </row>
    <row r="12380" spans="1:7" ht="22.5">
      <c r="A12380" s="337" t="str">
        <f t="shared" si="194"/>
        <v>SINAPI-I 10406</v>
      </c>
      <c r="B12380" s="338" t="s">
        <v>32072</v>
      </c>
      <c r="C12380" s="338">
        <v>10406</v>
      </c>
      <c r="D12380" s="339" t="s">
        <v>39923</v>
      </c>
      <c r="E12380" s="338" t="s">
        <v>32074</v>
      </c>
      <c r="F12380" s="340" t="s">
        <v>39924</v>
      </c>
      <c r="G12380" s="340" t="s">
        <v>39924</v>
      </c>
    </row>
    <row r="12381" spans="1:7" ht="22.5">
      <c r="A12381" s="337" t="str">
        <f t="shared" si="194"/>
        <v>SINAPI-I 10407</v>
      </c>
      <c r="B12381" s="338" t="s">
        <v>32072</v>
      </c>
      <c r="C12381" s="338">
        <v>10407</v>
      </c>
      <c r="D12381" s="339" t="s">
        <v>39925</v>
      </c>
      <c r="E12381" s="338" t="s">
        <v>32074</v>
      </c>
      <c r="F12381" s="340" t="s">
        <v>39926</v>
      </c>
      <c r="G12381" s="340" t="s">
        <v>39926</v>
      </c>
    </row>
    <row r="12382" spans="1:7">
      <c r="A12382" s="337" t="str">
        <f t="shared" si="194"/>
        <v>SINAPI-I 10416</v>
      </c>
      <c r="B12382" s="338" t="s">
        <v>32072</v>
      </c>
      <c r="C12382" s="338">
        <v>10416</v>
      </c>
      <c r="D12382" s="339" t="s">
        <v>39927</v>
      </c>
      <c r="E12382" s="338" t="s">
        <v>32074</v>
      </c>
      <c r="F12382" s="340" t="s">
        <v>26784</v>
      </c>
      <c r="G12382" s="340" t="s">
        <v>26784</v>
      </c>
    </row>
    <row r="12383" spans="1:7">
      <c r="A12383" s="337" t="str">
        <f t="shared" si="194"/>
        <v>SINAPI-I 10419</v>
      </c>
      <c r="B12383" s="338" t="s">
        <v>32072</v>
      </c>
      <c r="C12383" s="338">
        <v>10419</v>
      </c>
      <c r="D12383" s="339" t="s">
        <v>39928</v>
      </c>
      <c r="E12383" s="338" t="s">
        <v>32074</v>
      </c>
      <c r="F12383" s="340" t="s">
        <v>17825</v>
      </c>
      <c r="G12383" s="340" t="s">
        <v>17825</v>
      </c>
    </row>
    <row r="12384" spans="1:7">
      <c r="A12384" s="337" t="str">
        <f t="shared" si="194"/>
        <v>SINAPI-I 21092</v>
      </c>
      <c r="B12384" s="338" t="s">
        <v>32072</v>
      </c>
      <c r="C12384" s="338">
        <v>21092</v>
      </c>
      <c r="D12384" s="339" t="s">
        <v>39929</v>
      </c>
      <c r="E12384" s="338" t="s">
        <v>32074</v>
      </c>
      <c r="F12384" s="340" t="s">
        <v>39930</v>
      </c>
      <c r="G12384" s="340" t="s">
        <v>39930</v>
      </c>
    </row>
    <row r="12385" spans="1:7">
      <c r="A12385" s="337" t="str">
        <f t="shared" si="194"/>
        <v>SINAPI-I 10418</v>
      </c>
      <c r="B12385" s="338" t="s">
        <v>32072</v>
      </c>
      <c r="C12385" s="338">
        <v>10418</v>
      </c>
      <c r="D12385" s="339" t="s">
        <v>39931</v>
      </c>
      <c r="E12385" s="338" t="s">
        <v>32074</v>
      </c>
      <c r="F12385" s="340" t="s">
        <v>21205</v>
      </c>
      <c r="G12385" s="340" t="s">
        <v>21205</v>
      </c>
    </row>
    <row r="12386" spans="1:7">
      <c r="A12386" s="337" t="str">
        <f t="shared" si="194"/>
        <v>SINAPI-I 12657</v>
      </c>
      <c r="B12386" s="338" t="s">
        <v>32072</v>
      </c>
      <c r="C12386" s="338">
        <v>12657</v>
      </c>
      <c r="D12386" s="339" t="s">
        <v>39932</v>
      </c>
      <c r="E12386" s="338" t="s">
        <v>32074</v>
      </c>
      <c r="F12386" s="340" t="s">
        <v>39933</v>
      </c>
      <c r="G12386" s="340" t="s">
        <v>39933</v>
      </c>
    </row>
    <row r="12387" spans="1:7">
      <c r="A12387" s="337" t="str">
        <f t="shared" si="194"/>
        <v>SINAPI-I 10417</v>
      </c>
      <c r="B12387" s="338" t="s">
        <v>32072</v>
      </c>
      <c r="C12387" s="338">
        <v>10417</v>
      </c>
      <c r="D12387" s="339" t="s">
        <v>39934</v>
      </c>
      <c r="E12387" s="338" t="s">
        <v>32074</v>
      </c>
      <c r="F12387" s="340" t="s">
        <v>39935</v>
      </c>
      <c r="G12387" s="340" t="s">
        <v>39935</v>
      </c>
    </row>
    <row r="12388" spans="1:7">
      <c r="A12388" s="337" t="str">
        <f t="shared" si="194"/>
        <v>SINAPI-I 10413</v>
      </c>
      <c r="B12388" s="338" t="s">
        <v>32072</v>
      </c>
      <c r="C12388" s="338">
        <v>10413</v>
      </c>
      <c r="D12388" s="339" t="s">
        <v>39936</v>
      </c>
      <c r="E12388" s="338" t="s">
        <v>32074</v>
      </c>
      <c r="F12388" s="340" t="s">
        <v>27823</v>
      </c>
      <c r="G12388" s="340" t="s">
        <v>27823</v>
      </c>
    </row>
    <row r="12389" spans="1:7">
      <c r="A12389" s="337" t="str">
        <f t="shared" si="194"/>
        <v>SINAPI-I 10414</v>
      </c>
      <c r="B12389" s="338" t="s">
        <v>32072</v>
      </c>
      <c r="C12389" s="338">
        <v>10414</v>
      </c>
      <c r="D12389" s="339" t="s">
        <v>39937</v>
      </c>
      <c r="E12389" s="338" t="s">
        <v>32074</v>
      </c>
      <c r="F12389" s="340" t="s">
        <v>39938</v>
      </c>
      <c r="G12389" s="340" t="s">
        <v>39938</v>
      </c>
    </row>
    <row r="12390" spans="1:7">
      <c r="A12390" s="337" t="str">
        <f t="shared" si="194"/>
        <v>SINAPI-I 10415</v>
      </c>
      <c r="B12390" s="338" t="s">
        <v>32072</v>
      </c>
      <c r="C12390" s="338">
        <v>10415</v>
      </c>
      <c r="D12390" s="339" t="s">
        <v>39939</v>
      </c>
      <c r="E12390" s="338" t="s">
        <v>32074</v>
      </c>
      <c r="F12390" s="340" t="s">
        <v>39940</v>
      </c>
      <c r="G12390" s="340" t="s">
        <v>39940</v>
      </c>
    </row>
    <row r="12391" spans="1:7">
      <c r="A12391" s="337" t="str">
        <f t="shared" si="194"/>
        <v>SINAPI-I 38643</v>
      </c>
      <c r="B12391" s="338" t="s">
        <v>32072</v>
      </c>
      <c r="C12391" s="338">
        <v>38643</v>
      </c>
      <c r="D12391" s="339" t="s">
        <v>39941</v>
      </c>
      <c r="E12391" s="338" t="s">
        <v>32074</v>
      </c>
      <c r="F12391" s="340" t="s">
        <v>39942</v>
      </c>
      <c r="G12391" s="340" t="s">
        <v>39942</v>
      </c>
    </row>
    <row r="12392" spans="1:7">
      <c r="A12392" s="337" t="str">
        <f t="shared" si="194"/>
        <v>SINAPI-I 6157</v>
      </c>
      <c r="B12392" s="338" t="s">
        <v>32072</v>
      </c>
      <c r="C12392" s="338">
        <v>6157</v>
      </c>
      <c r="D12392" s="339" t="s">
        <v>39943</v>
      </c>
      <c r="E12392" s="338" t="s">
        <v>32074</v>
      </c>
      <c r="F12392" s="340" t="s">
        <v>37385</v>
      </c>
      <c r="G12392" s="340" t="s">
        <v>37385</v>
      </c>
    </row>
    <row r="12393" spans="1:7">
      <c r="A12393" s="337" t="str">
        <f t="shared" si="194"/>
        <v>SINAPI-I 6152</v>
      </c>
      <c r="B12393" s="338" t="s">
        <v>32072</v>
      </c>
      <c r="C12393" s="338">
        <v>6152</v>
      </c>
      <c r="D12393" s="339" t="s">
        <v>39944</v>
      </c>
      <c r="E12393" s="338" t="s">
        <v>32074</v>
      </c>
      <c r="F12393" s="340" t="s">
        <v>10652</v>
      </c>
      <c r="G12393" s="340" t="s">
        <v>10652</v>
      </c>
    </row>
    <row r="12394" spans="1:7">
      <c r="A12394" s="337" t="str">
        <f t="shared" si="194"/>
        <v>SINAPI-I 6158</v>
      </c>
      <c r="B12394" s="338" t="s">
        <v>32072</v>
      </c>
      <c r="C12394" s="338">
        <v>6158</v>
      </c>
      <c r="D12394" s="339" t="s">
        <v>39945</v>
      </c>
      <c r="E12394" s="338" t="s">
        <v>32074</v>
      </c>
      <c r="F12394" s="340" t="s">
        <v>11212</v>
      </c>
      <c r="G12394" s="340" t="s">
        <v>11212</v>
      </c>
    </row>
    <row r="12395" spans="1:7">
      <c r="A12395" s="337" t="str">
        <f t="shared" si="194"/>
        <v>SINAPI-I 6153</v>
      </c>
      <c r="B12395" s="338" t="s">
        <v>32072</v>
      </c>
      <c r="C12395" s="338">
        <v>6153</v>
      </c>
      <c r="D12395" s="339" t="s">
        <v>39946</v>
      </c>
      <c r="E12395" s="338" t="s">
        <v>32074</v>
      </c>
      <c r="F12395" s="340" t="s">
        <v>8105</v>
      </c>
      <c r="G12395" s="340" t="s">
        <v>8105</v>
      </c>
    </row>
    <row r="12396" spans="1:7">
      <c r="A12396" s="337" t="str">
        <f t="shared" si="194"/>
        <v>SINAPI-I 6156</v>
      </c>
      <c r="B12396" s="338" t="s">
        <v>32072</v>
      </c>
      <c r="C12396" s="338">
        <v>6156</v>
      </c>
      <c r="D12396" s="339" t="s">
        <v>39947</v>
      </c>
      <c r="E12396" s="338" t="s">
        <v>32074</v>
      </c>
      <c r="F12396" s="340" t="s">
        <v>8062</v>
      </c>
      <c r="G12396" s="340" t="s">
        <v>8062</v>
      </c>
    </row>
    <row r="12397" spans="1:7">
      <c r="A12397" s="337" t="str">
        <f t="shared" si="194"/>
        <v>SINAPI-I 6154</v>
      </c>
      <c r="B12397" s="338" t="s">
        <v>32072</v>
      </c>
      <c r="C12397" s="338">
        <v>6154</v>
      </c>
      <c r="D12397" s="339" t="s">
        <v>39948</v>
      </c>
      <c r="E12397" s="338" t="s">
        <v>32074</v>
      </c>
      <c r="F12397" s="340" t="s">
        <v>17718</v>
      </c>
      <c r="G12397" s="340" t="s">
        <v>17718</v>
      </c>
    </row>
    <row r="12398" spans="1:7">
      <c r="A12398" s="337" t="str">
        <f t="shared" si="194"/>
        <v>SINAPI-I 6155</v>
      </c>
      <c r="B12398" s="338" t="s">
        <v>32072</v>
      </c>
      <c r="C12398" s="338">
        <v>6155</v>
      </c>
      <c r="D12398" s="339" t="s">
        <v>39949</v>
      </c>
      <c r="E12398" s="338" t="s">
        <v>32074</v>
      </c>
      <c r="F12398" s="340" t="s">
        <v>26070</v>
      </c>
      <c r="G12398" s="340" t="s">
        <v>26070</v>
      </c>
    </row>
    <row r="12399" spans="1:7" ht="22.5">
      <c r="A12399" s="337" t="str">
        <f t="shared" si="194"/>
        <v>SINAPI-I 43595</v>
      </c>
      <c r="B12399" s="338" t="s">
        <v>32072</v>
      </c>
      <c r="C12399" s="338">
        <v>43595</v>
      </c>
      <c r="D12399" s="339" t="s">
        <v>39950</v>
      </c>
      <c r="E12399" s="338" t="s">
        <v>32074</v>
      </c>
      <c r="F12399" s="340" t="s">
        <v>27862</v>
      </c>
      <c r="G12399" s="340" t="s">
        <v>27862</v>
      </c>
    </row>
    <row r="12400" spans="1:7" ht="22.5">
      <c r="A12400" s="337" t="str">
        <f t="shared" si="194"/>
        <v>SINAPI-I 43596</v>
      </c>
      <c r="B12400" s="338" t="s">
        <v>32072</v>
      </c>
      <c r="C12400" s="338">
        <v>43596</v>
      </c>
      <c r="D12400" s="339" t="s">
        <v>39951</v>
      </c>
      <c r="E12400" s="338" t="s">
        <v>32074</v>
      </c>
      <c r="F12400" s="340" t="s">
        <v>39952</v>
      </c>
      <c r="G12400" s="340" t="s">
        <v>39952</v>
      </c>
    </row>
    <row r="12401" spans="1:7">
      <c r="A12401" s="337" t="str">
        <f t="shared" si="194"/>
        <v>SINAPI-I 38108</v>
      </c>
      <c r="B12401" s="338" t="s">
        <v>32072</v>
      </c>
      <c r="C12401" s="338">
        <v>38108</v>
      </c>
      <c r="D12401" s="339" t="s">
        <v>39953</v>
      </c>
      <c r="E12401" s="338" t="s">
        <v>32074</v>
      </c>
      <c r="F12401" s="340" t="s">
        <v>17957</v>
      </c>
      <c r="G12401" s="340" t="s">
        <v>17957</v>
      </c>
    </row>
    <row r="12402" spans="1:7" ht="22.5">
      <c r="A12402" s="337" t="str">
        <f t="shared" si="194"/>
        <v>SINAPI-I 38087</v>
      </c>
      <c r="B12402" s="338" t="s">
        <v>32072</v>
      </c>
      <c r="C12402" s="338">
        <v>38087</v>
      </c>
      <c r="D12402" s="339" t="s">
        <v>39954</v>
      </c>
      <c r="E12402" s="338" t="s">
        <v>32074</v>
      </c>
      <c r="F12402" s="340" t="s">
        <v>39955</v>
      </c>
      <c r="G12402" s="340" t="s">
        <v>39955</v>
      </c>
    </row>
    <row r="12403" spans="1:7">
      <c r="A12403" s="337" t="str">
        <f t="shared" si="194"/>
        <v>SINAPI-I 38109</v>
      </c>
      <c r="B12403" s="338" t="s">
        <v>32072</v>
      </c>
      <c r="C12403" s="338">
        <v>38109</v>
      </c>
      <c r="D12403" s="339" t="s">
        <v>39956</v>
      </c>
      <c r="E12403" s="338" t="s">
        <v>32074</v>
      </c>
      <c r="F12403" s="340" t="s">
        <v>39957</v>
      </c>
      <c r="G12403" s="340" t="s">
        <v>39957</v>
      </c>
    </row>
    <row r="12404" spans="1:7" ht="22.5">
      <c r="A12404" s="337" t="str">
        <f t="shared" si="194"/>
        <v>SINAPI-I 38088</v>
      </c>
      <c r="B12404" s="338" t="s">
        <v>32072</v>
      </c>
      <c r="C12404" s="338">
        <v>38088</v>
      </c>
      <c r="D12404" s="339" t="s">
        <v>39958</v>
      </c>
      <c r="E12404" s="338" t="s">
        <v>32074</v>
      </c>
      <c r="F12404" s="340" t="s">
        <v>39959</v>
      </c>
      <c r="G12404" s="340" t="s">
        <v>39959</v>
      </c>
    </row>
    <row r="12405" spans="1:7">
      <c r="A12405" s="337" t="str">
        <f t="shared" si="194"/>
        <v>SINAPI-I 38110</v>
      </c>
      <c r="B12405" s="338" t="s">
        <v>32072</v>
      </c>
      <c r="C12405" s="338">
        <v>38110</v>
      </c>
      <c r="D12405" s="339" t="s">
        <v>39960</v>
      </c>
      <c r="E12405" s="338" t="s">
        <v>32074</v>
      </c>
      <c r="F12405" s="340" t="s">
        <v>22261</v>
      </c>
      <c r="G12405" s="340" t="s">
        <v>22261</v>
      </c>
    </row>
    <row r="12406" spans="1:7" ht="22.5">
      <c r="A12406" s="337" t="str">
        <f t="shared" si="194"/>
        <v>SINAPI-I 38089</v>
      </c>
      <c r="B12406" s="338" t="s">
        <v>32072</v>
      </c>
      <c r="C12406" s="338">
        <v>38089</v>
      </c>
      <c r="D12406" s="339" t="s">
        <v>39961</v>
      </c>
      <c r="E12406" s="338" t="s">
        <v>32074</v>
      </c>
      <c r="F12406" s="340" t="s">
        <v>39962</v>
      </c>
      <c r="G12406" s="340" t="s">
        <v>39962</v>
      </c>
    </row>
    <row r="12407" spans="1:7">
      <c r="A12407" s="337" t="str">
        <f t="shared" ref="A12407:A12470" si="195">CONCATENAR</f>
        <v>SINAPI-I 38111</v>
      </c>
      <c r="B12407" s="338" t="s">
        <v>32072</v>
      </c>
      <c r="C12407" s="338">
        <v>38111</v>
      </c>
      <c r="D12407" s="339" t="s">
        <v>39963</v>
      </c>
      <c r="E12407" s="338" t="s">
        <v>32074</v>
      </c>
      <c r="F12407" s="340" t="s">
        <v>39964</v>
      </c>
      <c r="G12407" s="340" t="s">
        <v>39964</v>
      </c>
    </row>
    <row r="12408" spans="1:7" ht="22.5">
      <c r="A12408" s="337" t="str">
        <f t="shared" si="195"/>
        <v>SINAPI-I 38090</v>
      </c>
      <c r="B12408" s="338" t="s">
        <v>32072</v>
      </c>
      <c r="C12408" s="338">
        <v>38090</v>
      </c>
      <c r="D12408" s="339" t="s">
        <v>39965</v>
      </c>
      <c r="E12408" s="338" t="s">
        <v>32074</v>
      </c>
      <c r="F12408" s="340" t="s">
        <v>39966</v>
      </c>
      <c r="G12408" s="340" t="s">
        <v>39966</v>
      </c>
    </row>
    <row r="12409" spans="1:7">
      <c r="A12409" s="337" t="str">
        <f t="shared" si="195"/>
        <v>SINAPI-I 13726</v>
      </c>
      <c r="B12409" s="338" t="s">
        <v>32072</v>
      </c>
      <c r="C12409" s="338">
        <v>13726</v>
      </c>
      <c r="D12409" s="339" t="s">
        <v>39967</v>
      </c>
      <c r="E12409" s="338" t="s">
        <v>32074</v>
      </c>
      <c r="F12409" s="340" t="s">
        <v>39968</v>
      </c>
      <c r="G12409" s="340" t="s">
        <v>39968</v>
      </c>
    </row>
    <row r="12410" spans="1:7">
      <c r="A12410" s="337" t="str">
        <f t="shared" si="195"/>
        <v>SINAPI-I 38400</v>
      </c>
      <c r="B12410" s="338" t="s">
        <v>32072</v>
      </c>
      <c r="C12410" s="338">
        <v>38400</v>
      </c>
      <c r="D12410" s="339" t="s">
        <v>39969</v>
      </c>
      <c r="E12410" s="338" t="s">
        <v>32074</v>
      </c>
      <c r="F12410" s="340" t="s">
        <v>22883</v>
      </c>
      <c r="G12410" s="340" t="s">
        <v>22883</v>
      </c>
    </row>
    <row r="12411" spans="1:7">
      <c r="A12411" s="337" t="str">
        <f t="shared" si="195"/>
        <v>SINAPI-I 12627</v>
      </c>
      <c r="B12411" s="338" t="s">
        <v>32072</v>
      </c>
      <c r="C12411" s="338">
        <v>12627</v>
      </c>
      <c r="D12411" s="339" t="s">
        <v>39970</v>
      </c>
      <c r="E12411" s="338" t="s">
        <v>32074</v>
      </c>
      <c r="F12411" s="340" t="s">
        <v>15301</v>
      </c>
      <c r="G12411" s="340" t="s">
        <v>15301</v>
      </c>
    </row>
    <row r="12412" spans="1:7">
      <c r="A12412" s="337" t="str">
        <f t="shared" si="195"/>
        <v>SINAPI-I 39996</v>
      </c>
      <c r="B12412" s="338" t="s">
        <v>32072</v>
      </c>
      <c r="C12412" s="338">
        <v>39996</v>
      </c>
      <c r="D12412" s="339" t="s">
        <v>39971</v>
      </c>
      <c r="E12412" s="338" t="s">
        <v>32092</v>
      </c>
      <c r="F12412" s="340" t="s">
        <v>39972</v>
      </c>
      <c r="G12412" s="340" t="s">
        <v>39972</v>
      </c>
    </row>
    <row r="12413" spans="1:7" ht="22.5">
      <c r="A12413" s="337" t="str">
        <f t="shared" si="195"/>
        <v>SINAPI-I 10478</v>
      </c>
      <c r="B12413" s="338" t="s">
        <v>32072</v>
      </c>
      <c r="C12413" s="338">
        <v>10478</v>
      </c>
      <c r="D12413" s="339" t="s">
        <v>39973</v>
      </c>
      <c r="E12413" s="338" t="s">
        <v>32150</v>
      </c>
      <c r="F12413" s="340" t="s">
        <v>39974</v>
      </c>
      <c r="G12413" s="340" t="s">
        <v>39974</v>
      </c>
    </row>
    <row r="12414" spans="1:7">
      <c r="A12414" s="337" t="str">
        <f t="shared" si="195"/>
        <v>SINAPI-I 10481</v>
      </c>
      <c r="B12414" s="338" t="s">
        <v>32072</v>
      </c>
      <c r="C12414" s="338">
        <v>10481</v>
      </c>
      <c r="D12414" s="339" t="s">
        <v>39975</v>
      </c>
      <c r="E12414" s="338" t="s">
        <v>32150</v>
      </c>
      <c r="F12414" s="340" t="s">
        <v>39976</v>
      </c>
      <c r="G12414" s="340" t="s">
        <v>39976</v>
      </c>
    </row>
    <row r="12415" spans="1:7">
      <c r="A12415" s="337" t="str">
        <f t="shared" si="195"/>
        <v>SINAPI-I 10475</v>
      </c>
      <c r="B12415" s="338" t="s">
        <v>32072</v>
      </c>
      <c r="C12415" s="338">
        <v>10475</v>
      </c>
      <c r="D12415" s="339" t="s">
        <v>39977</v>
      </c>
      <c r="E12415" s="338" t="s">
        <v>32150</v>
      </c>
      <c r="F12415" s="340" t="s">
        <v>34121</v>
      </c>
      <c r="G12415" s="340" t="s">
        <v>34121</v>
      </c>
    </row>
    <row r="12416" spans="1:7">
      <c r="A12416" s="337" t="str">
        <f t="shared" si="195"/>
        <v>SINAPI-I 4031</v>
      </c>
      <c r="B12416" s="338" t="s">
        <v>32072</v>
      </c>
      <c r="C12416" s="338">
        <v>4031</v>
      </c>
      <c r="D12416" s="339" t="s">
        <v>39978</v>
      </c>
      <c r="E12416" s="338" t="s">
        <v>32083</v>
      </c>
      <c r="F12416" s="340" t="s">
        <v>18451</v>
      </c>
      <c r="G12416" s="340" t="s">
        <v>18451</v>
      </c>
    </row>
    <row r="12417" spans="1:7">
      <c r="A12417" s="337" t="str">
        <f t="shared" si="195"/>
        <v>SINAPI-I 4030</v>
      </c>
      <c r="B12417" s="338" t="s">
        <v>32072</v>
      </c>
      <c r="C12417" s="338">
        <v>4030</v>
      </c>
      <c r="D12417" s="339" t="s">
        <v>39979</v>
      </c>
      <c r="E12417" s="338" t="s">
        <v>32083</v>
      </c>
      <c r="F12417" s="340" t="s">
        <v>28530</v>
      </c>
      <c r="G12417" s="340" t="s">
        <v>28530</v>
      </c>
    </row>
    <row r="12418" spans="1:7">
      <c r="A12418" s="337" t="str">
        <f t="shared" si="195"/>
        <v>SINAPI-I 39399</v>
      </c>
      <c r="B12418" s="338" t="s">
        <v>32072</v>
      </c>
      <c r="C12418" s="338">
        <v>39399</v>
      </c>
      <c r="D12418" s="339" t="s">
        <v>39980</v>
      </c>
      <c r="E12418" s="338" t="s">
        <v>32074</v>
      </c>
      <c r="F12418" s="340" t="s">
        <v>39981</v>
      </c>
      <c r="G12418" s="340" t="s">
        <v>39981</v>
      </c>
    </row>
    <row r="12419" spans="1:7">
      <c r="A12419" s="337" t="str">
        <f t="shared" si="195"/>
        <v>SINAPI-I 39400</v>
      </c>
      <c r="B12419" s="338" t="s">
        <v>32072</v>
      </c>
      <c r="C12419" s="338">
        <v>39400</v>
      </c>
      <c r="D12419" s="339" t="s">
        <v>39982</v>
      </c>
      <c r="E12419" s="338" t="s">
        <v>32074</v>
      </c>
      <c r="F12419" s="340" t="s">
        <v>39983</v>
      </c>
      <c r="G12419" s="340" t="s">
        <v>39983</v>
      </c>
    </row>
    <row r="12420" spans="1:7">
      <c r="A12420" s="337" t="str">
        <f t="shared" si="195"/>
        <v>SINAPI-I 39401</v>
      </c>
      <c r="B12420" s="338" t="s">
        <v>32072</v>
      </c>
      <c r="C12420" s="338">
        <v>39401</v>
      </c>
      <c r="D12420" s="339" t="s">
        <v>39984</v>
      </c>
      <c r="E12420" s="338" t="s">
        <v>32074</v>
      </c>
      <c r="F12420" s="340" t="s">
        <v>39985</v>
      </c>
      <c r="G12420" s="340" t="s">
        <v>39985</v>
      </c>
    </row>
    <row r="12421" spans="1:7">
      <c r="A12421" s="337" t="str">
        <f t="shared" si="195"/>
        <v>SINAPI-I 11652</v>
      </c>
      <c r="B12421" s="338" t="s">
        <v>32072</v>
      </c>
      <c r="C12421" s="338">
        <v>11652</v>
      </c>
      <c r="D12421" s="339" t="s">
        <v>39986</v>
      </c>
      <c r="E12421" s="338" t="s">
        <v>32074</v>
      </c>
      <c r="F12421" s="340" t="s">
        <v>39987</v>
      </c>
      <c r="G12421" s="340" t="s">
        <v>39987</v>
      </c>
    </row>
    <row r="12422" spans="1:7">
      <c r="A12422" s="337" t="str">
        <f t="shared" si="195"/>
        <v>SINAPI-I 13896</v>
      </c>
      <c r="B12422" s="338" t="s">
        <v>32072</v>
      </c>
      <c r="C12422" s="338">
        <v>13896</v>
      </c>
      <c r="D12422" s="339" t="s">
        <v>39988</v>
      </c>
      <c r="E12422" s="338" t="s">
        <v>32074</v>
      </c>
      <c r="F12422" s="340" t="s">
        <v>39989</v>
      </c>
      <c r="G12422" s="340" t="s">
        <v>39989</v>
      </c>
    </row>
    <row r="12423" spans="1:7">
      <c r="A12423" s="337" t="str">
        <f t="shared" si="195"/>
        <v>SINAPI-I 13475</v>
      </c>
      <c r="B12423" s="338" t="s">
        <v>32072</v>
      </c>
      <c r="C12423" s="338">
        <v>13475</v>
      </c>
      <c r="D12423" s="339" t="s">
        <v>39990</v>
      </c>
      <c r="E12423" s="338" t="s">
        <v>32074</v>
      </c>
      <c r="F12423" s="340" t="s">
        <v>39991</v>
      </c>
      <c r="G12423" s="340" t="s">
        <v>39991</v>
      </c>
    </row>
    <row r="12424" spans="1:7">
      <c r="A12424" s="337" t="str">
        <f t="shared" si="195"/>
        <v>SINAPI-I 44491</v>
      </c>
      <c r="B12424" s="338" t="s">
        <v>32072</v>
      </c>
      <c r="C12424" s="338">
        <v>44491</v>
      </c>
      <c r="D12424" s="339" t="s">
        <v>39992</v>
      </c>
      <c r="E12424" s="338" t="s">
        <v>32074</v>
      </c>
      <c r="F12424" s="340" t="s">
        <v>39993</v>
      </c>
      <c r="G12424" s="340" t="s">
        <v>39993</v>
      </c>
    </row>
    <row r="12425" spans="1:7">
      <c r="A12425" s="337" t="str">
        <f t="shared" si="195"/>
        <v>SINAPI-I 44470</v>
      </c>
      <c r="B12425" s="338" t="s">
        <v>32072</v>
      </c>
      <c r="C12425" s="338">
        <v>44470</v>
      </c>
      <c r="D12425" s="339" t="s">
        <v>39994</v>
      </c>
      <c r="E12425" s="338" t="s">
        <v>32074</v>
      </c>
      <c r="F12425" s="340" t="s">
        <v>39995</v>
      </c>
      <c r="G12425" s="340" t="s">
        <v>39995</v>
      </c>
    </row>
    <row r="12426" spans="1:7">
      <c r="A12426" s="337" t="str">
        <f t="shared" si="195"/>
        <v>SINAPI-I 13476</v>
      </c>
      <c r="B12426" s="338" t="s">
        <v>32072</v>
      </c>
      <c r="C12426" s="338">
        <v>13476</v>
      </c>
      <c r="D12426" s="339" t="s">
        <v>39996</v>
      </c>
      <c r="E12426" s="338" t="s">
        <v>32074</v>
      </c>
      <c r="F12426" s="340" t="s">
        <v>39997</v>
      </c>
      <c r="G12426" s="340" t="s">
        <v>39997</v>
      </c>
    </row>
    <row r="12427" spans="1:7">
      <c r="A12427" s="337" t="str">
        <f t="shared" si="195"/>
        <v>SINAPI-I 10488</v>
      </c>
      <c r="B12427" s="338" t="s">
        <v>32072</v>
      </c>
      <c r="C12427" s="338">
        <v>10488</v>
      </c>
      <c r="D12427" s="339" t="s">
        <v>39998</v>
      </c>
      <c r="E12427" s="338" t="s">
        <v>32074</v>
      </c>
      <c r="F12427" s="340" t="s">
        <v>39999</v>
      </c>
      <c r="G12427" s="340" t="s">
        <v>39999</v>
      </c>
    </row>
    <row r="12428" spans="1:7" ht="22.5">
      <c r="A12428" s="337" t="str">
        <f t="shared" si="195"/>
        <v>SINAPI-I 13606</v>
      </c>
      <c r="B12428" s="338" t="s">
        <v>32072</v>
      </c>
      <c r="C12428" s="338">
        <v>13606</v>
      </c>
      <c r="D12428" s="339" t="s">
        <v>40000</v>
      </c>
      <c r="E12428" s="338" t="s">
        <v>32074</v>
      </c>
      <c r="F12428" s="340" t="s">
        <v>40001</v>
      </c>
      <c r="G12428" s="340" t="s">
        <v>40001</v>
      </c>
    </row>
    <row r="12429" spans="1:7">
      <c r="A12429" s="337" t="str">
        <f t="shared" si="195"/>
        <v>SINAPI-I 10489</v>
      </c>
      <c r="B12429" s="338" t="s">
        <v>32072</v>
      </c>
      <c r="C12429" s="338">
        <v>10489</v>
      </c>
      <c r="D12429" s="339" t="s">
        <v>40002</v>
      </c>
      <c r="E12429" s="338" t="s">
        <v>32302</v>
      </c>
      <c r="F12429" s="340" t="s">
        <v>18972</v>
      </c>
      <c r="G12429" s="340" t="s">
        <v>40003</v>
      </c>
    </row>
    <row r="12430" spans="1:7">
      <c r="A12430" s="337" t="str">
        <f t="shared" si="195"/>
        <v>SINAPI-I 41073</v>
      </c>
      <c r="B12430" s="338" t="s">
        <v>32072</v>
      </c>
      <c r="C12430" s="338">
        <v>41073</v>
      </c>
      <c r="D12430" s="339" t="s">
        <v>40004</v>
      </c>
      <c r="E12430" s="338" t="s">
        <v>32304</v>
      </c>
      <c r="F12430" s="340" t="s">
        <v>40005</v>
      </c>
      <c r="G12430" s="340" t="s">
        <v>40006</v>
      </c>
    </row>
    <row r="12431" spans="1:7">
      <c r="A12431" s="337" t="str">
        <f t="shared" si="195"/>
        <v>SINAPI-I 34391</v>
      </c>
      <c r="B12431" s="338" t="s">
        <v>32072</v>
      </c>
      <c r="C12431" s="338">
        <v>34391</v>
      </c>
      <c r="D12431" s="339" t="s">
        <v>40007</v>
      </c>
      <c r="E12431" s="338" t="s">
        <v>32083</v>
      </c>
      <c r="F12431" s="340" t="s">
        <v>40008</v>
      </c>
      <c r="G12431" s="340" t="s">
        <v>40008</v>
      </c>
    </row>
    <row r="12432" spans="1:7">
      <c r="A12432" s="337" t="str">
        <f t="shared" si="195"/>
        <v>SINAPI-I 10496</v>
      </c>
      <c r="B12432" s="338" t="s">
        <v>32072</v>
      </c>
      <c r="C12432" s="338">
        <v>10496</v>
      </c>
      <c r="D12432" s="339" t="s">
        <v>40009</v>
      </c>
      <c r="E12432" s="338" t="s">
        <v>32083</v>
      </c>
      <c r="F12432" s="340" t="s">
        <v>40010</v>
      </c>
      <c r="G12432" s="340" t="s">
        <v>40010</v>
      </c>
    </row>
    <row r="12433" spans="1:7">
      <c r="A12433" s="337" t="str">
        <f t="shared" si="195"/>
        <v>SINAPI-I 10497</v>
      </c>
      <c r="B12433" s="338" t="s">
        <v>32072</v>
      </c>
      <c r="C12433" s="338">
        <v>10497</v>
      </c>
      <c r="D12433" s="339" t="s">
        <v>40011</v>
      </c>
      <c r="E12433" s="338" t="s">
        <v>32083</v>
      </c>
      <c r="F12433" s="340" t="s">
        <v>40012</v>
      </c>
      <c r="G12433" s="340" t="s">
        <v>40012</v>
      </c>
    </row>
    <row r="12434" spans="1:7">
      <c r="A12434" s="337" t="str">
        <f t="shared" si="195"/>
        <v>SINAPI-I 10504</v>
      </c>
      <c r="B12434" s="338" t="s">
        <v>32072</v>
      </c>
      <c r="C12434" s="338">
        <v>10504</v>
      </c>
      <c r="D12434" s="339" t="s">
        <v>40013</v>
      </c>
      <c r="E12434" s="338" t="s">
        <v>32083</v>
      </c>
      <c r="F12434" s="340" t="s">
        <v>40014</v>
      </c>
      <c r="G12434" s="340" t="s">
        <v>40014</v>
      </c>
    </row>
    <row r="12435" spans="1:7">
      <c r="A12435" s="337" t="str">
        <f t="shared" si="195"/>
        <v>SINAPI-I 34390</v>
      </c>
      <c r="B12435" s="338" t="s">
        <v>32072</v>
      </c>
      <c r="C12435" s="338">
        <v>34390</v>
      </c>
      <c r="D12435" s="339" t="s">
        <v>40015</v>
      </c>
      <c r="E12435" s="338" t="s">
        <v>32083</v>
      </c>
      <c r="F12435" s="340" t="s">
        <v>40016</v>
      </c>
      <c r="G12435" s="340" t="s">
        <v>40016</v>
      </c>
    </row>
    <row r="12436" spans="1:7">
      <c r="A12436" s="337" t="str">
        <f t="shared" si="195"/>
        <v>SINAPI-I 34389</v>
      </c>
      <c r="B12436" s="338" t="s">
        <v>32072</v>
      </c>
      <c r="C12436" s="338">
        <v>34389</v>
      </c>
      <c r="D12436" s="339" t="s">
        <v>40017</v>
      </c>
      <c r="E12436" s="338" t="s">
        <v>32083</v>
      </c>
      <c r="F12436" s="340" t="s">
        <v>40018</v>
      </c>
      <c r="G12436" s="340" t="s">
        <v>40018</v>
      </c>
    </row>
    <row r="12437" spans="1:7">
      <c r="A12437" s="337" t="str">
        <f t="shared" si="195"/>
        <v>SINAPI-I 34388</v>
      </c>
      <c r="B12437" s="338" t="s">
        <v>32072</v>
      </c>
      <c r="C12437" s="338">
        <v>34388</v>
      </c>
      <c r="D12437" s="339" t="s">
        <v>40019</v>
      </c>
      <c r="E12437" s="338" t="s">
        <v>32083</v>
      </c>
      <c r="F12437" s="340" t="s">
        <v>40020</v>
      </c>
      <c r="G12437" s="340" t="s">
        <v>40020</v>
      </c>
    </row>
    <row r="12438" spans="1:7">
      <c r="A12438" s="337" t="str">
        <f t="shared" si="195"/>
        <v>SINAPI-I 34387</v>
      </c>
      <c r="B12438" s="338" t="s">
        <v>32072</v>
      </c>
      <c r="C12438" s="338">
        <v>34387</v>
      </c>
      <c r="D12438" s="339" t="s">
        <v>40021</v>
      </c>
      <c r="E12438" s="338" t="s">
        <v>32083</v>
      </c>
      <c r="F12438" s="340" t="s">
        <v>40022</v>
      </c>
      <c r="G12438" s="340" t="s">
        <v>40022</v>
      </c>
    </row>
    <row r="12439" spans="1:7">
      <c r="A12439" s="337" t="str">
        <f t="shared" si="195"/>
        <v>SINAPI-I 11188</v>
      </c>
      <c r="B12439" s="338" t="s">
        <v>32072</v>
      </c>
      <c r="C12439" s="338">
        <v>11188</v>
      </c>
      <c r="D12439" s="339" t="s">
        <v>40023</v>
      </c>
      <c r="E12439" s="338" t="s">
        <v>32083</v>
      </c>
      <c r="F12439" s="340" t="s">
        <v>40024</v>
      </c>
      <c r="G12439" s="340" t="s">
        <v>40024</v>
      </c>
    </row>
    <row r="12440" spans="1:7">
      <c r="A12440" s="337" t="str">
        <f t="shared" si="195"/>
        <v>SINAPI-I 11189</v>
      </c>
      <c r="B12440" s="338" t="s">
        <v>32072</v>
      </c>
      <c r="C12440" s="338">
        <v>11189</v>
      </c>
      <c r="D12440" s="339" t="s">
        <v>40025</v>
      </c>
      <c r="E12440" s="338" t="s">
        <v>32083</v>
      </c>
      <c r="F12440" s="340" t="s">
        <v>40026</v>
      </c>
      <c r="G12440" s="340" t="s">
        <v>40026</v>
      </c>
    </row>
    <row r="12441" spans="1:7">
      <c r="A12441" s="337" t="str">
        <f t="shared" si="195"/>
        <v>SINAPI-I 21107</v>
      </c>
      <c r="B12441" s="338" t="s">
        <v>32072</v>
      </c>
      <c r="C12441" s="338">
        <v>21107</v>
      </c>
      <c r="D12441" s="339" t="s">
        <v>40027</v>
      </c>
      <c r="E12441" s="338" t="s">
        <v>32083</v>
      </c>
      <c r="F12441" s="340" t="s">
        <v>40028</v>
      </c>
      <c r="G12441" s="340" t="s">
        <v>40028</v>
      </c>
    </row>
    <row r="12442" spans="1:7">
      <c r="A12442" s="337" t="str">
        <f t="shared" si="195"/>
        <v>SINAPI-I 34386</v>
      </c>
      <c r="B12442" s="338" t="s">
        <v>32072</v>
      </c>
      <c r="C12442" s="338">
        <v>34386</v>
      </c>
      <c r="D12442" s="339" t="s">
        <v>40029</v>
      </c>
      <c r="E12442" s="338" t="s">
        <v>32083</v>
      </c>
      <c r="F12442" s="340" t="s">
        <v>40030</v>
      </c>
      <c r="G12442" s="340" t="s">
        <v>40030</v>
      </c>
    </row>
    <row r="12443" spans="1:7">
      <c r="A12443" s="337" t="str">
        <f t="shared" si="195"/>
        <v>SINAPI-I 10490</v>
      </c>
      <c r="B12443" s="338" t="s">
        <v>32072</v>
      </c>
      <c r="C12443" s="338">
        <v>10490</v>
      </c>
      <c r="D12443" s="339" t="s">
        <v>40031</v>
      </c>
      <c r="E12443" s="338" t="s">
        <v>32083</v>
      </c>
      <c r="F12443" s="340" t="s">
        <v>40032</v>
      </c>
      <c r="G12443" s="340" t="s">
        <v>40032</v>
      </c>
    </row>
    <row r="12444" spans="1:7">
      <c r="A12444" s="337" t="str">
        <f t="shared" si="195"/>
        <v>SINAPI-I 10492</v>
      </c>
      <c r="B12444" s="338" t="s">
        <v>32072</v>
      </c>
      <c r="C12444" s="338">
        <v>10492</v>
      </c>
      <c r="D12444" s="339" t="s">
        <v>40033</v>
      </c>
      <c r="E12444" s="338" t="s">
        <v>32083</v>
      </c>
      <c r="F12444" s="340" t="s">
        <v>40034</v>
      </c>
      <c r="G12444" s="340" t="s">
        <v>40034</v>
      </c>
    </row>
    <row r="12445" spans="1:7">
      <c r="A12445" s="337" t="str">
        <f t="shared" si="195"/>
        <v>SINAPI-I 10493</v>
      </c>
      <c r="B12445" s="338" t="s">
        <v>32072</v>
      </c>
      <c r="C12445" s="338">
        <v>10493</v>
      </c>
      <c r="D12445" s="339" t="s">
        <v>40035</v>
      </c>
      <c r="E12445" s="338" t="s">
        <v>32083</v>
      </c>
      <c r="F12445" s="340" t="s">
        <v>40018</v>
      </c>
      <c r="G12445" s="340" t="s">
        <v>40018</v>
      </c>
    </row>
    <row r="12446" spans="1:7">
      <c r="A12446" s="337" t="str">
        <f t="shared" si="195"/>
        <v>SINAPI-I 10491</v>
      </c>
      <c r="B12446" s="338" t="s">
        <v>32072</v>
      </c>
      <c r="C12446" s="338">
        <v>10491</v>
      </c>
      <c r="D12446" s="339" t="s">
        <v>40036</v>
      </c>
      <c r="E12446" s="338" t="s">
        <v>32083</v>
      </c>
      <c r="F12446" s="340" t="s">
        <v>40037</v>
      </c>
      <c r="G12446" s="340" t="s">
        <v>40037</v>
      </c>
    </row>
    <row r="12447" spans="1:7">
      <c r="A12447" s="337" t="str">
        <f t="shared" si="195"/>
        <v>SINAPI-I 34385</v>
      </c>
      <c r="B12447" s="338" t="s">
        <v>32072</v>
      </c>
      <c r="C12447" s="338">
        <v>34385</v>
      </c>
      <c r="D12447" s="339" t="s">
        <v>40038</v>
      </c>
      <c r="E12447" s="338" t="s">
        <v>32083</v>
      </c>
      <c r="F12447" s="340" t="s">
        <v>40039</v>
      </c>
      <c r="G12447" s="340" t="s">
        <v>40039</v>
      </c>
    </row>
    <row r="12448" spans="1:7">
      <c r="A12448" s="337" t="str">
        <f t="shared" si="195"/>
        <v>SINAPI-I 10499</v>
      </c>
      <c r="B12448" s="338" t="s">
        <v>32072</v>
      </c>
      <c r="C12448" s="338">
        <v>10499</v>
      </c>
      <c r="D12448" s="339" t="s">
        <v>40040</v>
      </c>
      <c r="E12448" s="338" t="s">
        <v>32083</v>
      </c>
      <c r="F12448" s="340" t="s">
        <v>40041</v>
      </c>
      <c r="G12448" s="340" t="s">
        <v>40041</v>
      </c>
    </row>
    <row r="12449" spans="1:7">
      <c r="A12449" s="337" t="str">
        <f t="shared" si="195"/>
        <v>SINAPI-I 34384</v>
      </c>
      <c r="B12449" s="338" t="s">
        <v>32072</v>
      </c>
      <c r="C12449" s="338">
        <v>34384</v>
      </c>
      <c r="D12449" s="339" t="s">
        <v>40042</v>
      </c>
      <c r="E12449" s="338" t="s">
        <v>32083</v>
      </c>
      <c r="F12449" s="340" t="s">
        <v>40030</v>
      </c>
      <c r="G12449" s="340" t="s">
        <v>40030</v>
      </c>
    </row>
    <row r="12450" spans="1:7">
      <c r="A12450" s="337" t="str">
        <f t="shared" si="195"/>
        <v>SINAPI-I 11185</v>
      </c>
      <c r="B12450" s="338" t="s">
        <v>32072</v>
      </c>
      <c r="C12450" s="338">
        <v>11185</v>
      </c>
      <c r="D12450" s="339" t="s">
        <v>40043</v>
      </c>
      <c r="E12450" s="338" t="s">
        <v>32083</v>
      </c>
      <c r="F12450" s="340" t="s">
        <v>40044</v>
      </c>
      <c r="G12450" s="340" t="s">
        <v>40044</v>
      </c>
    </row>
    <row r="12451" spans="1:7">
      <c r="A12451" s="337" t="str">
        <f t="shared" si="195"/>
        <v>SINAPI-I 10507</v>
      </c>
      <c r="B12451" s="338" t="s">
        <v>32072</v>
      </c>
      <c r="C12451" s="338">
        <v>10507</v>
      </c>
      <c r="D12451" s="339" t="s">
        <v>40045</v>
      </c>
      <c r="E12451" s="338" t="s">
        <v>32083</v>
      </c>
      <c r="F12451" s="340" t="s">
        <v>40046</v>
      </c>
      <c r="G12451" s="340" t="s">
        <v>40046</v>
      </c>
    </row>
    <row r="12452" spans="1:7">
      <c r="A12452" s="337" t="str">
        <f t="shared" si="195"/>
        <v>SINAPI-I 10505</v>
      </c>
      <c r="B12452" s="338" t="s">
        <v>32072</v>
      </c>
      <c r="C12452" s="338">
        <v>10505</v>
      </c>
      <c r="D12452" s="339" t="s">
        <v>40047</v>
      </c>
      <c r="E12452" s="338" t="s">
        <v>32083</v>
      </c>
      <c r="F12452" s="340" t="s">
        <v>40048</v>
      </c>
      <c r="G12452" s="340" t="s">
        <v>40048</v>
      </c>
    </row>
    <row r="12453" spans="1:7">
      <c r="A12453" s="337" t="str">
        <f t="shared" si="195"/>
        <v>SINAPI-I 10506</v>
      </c>
      <c r="B12453" s="338" t="s">
        <v>32072</v>
      </c>
      <c r="C12453" s="338">
        <v>10506</v>
      </c>
      <c r="D12453" s="339" t="s">
        <v>40049</v>
      </c>
      <c r="E12453" s="338" t="s">
        <v>32083</v>
      </c>
      <c r="F12453" s="340" t="s">
        <v>40050</v>
      </c>
      <c r="G12453" s="340" t="s">
        <v>40050</v>
      </c>
    </row>
    <row r="12454" spans="1:7">
      <c r="A12454" s="337" t="str">
        <f t="shared" si="195"/>
        <v>SINAPI-I 5031</v>
      </c>
      <c r="B12454" s="338" t="s">
        <v>32072</v>
      </c>
      <c r="C12454" s="338">
        <v>5031</v>
      </c>
      <c r="D12454" s="339" t="s">
        <v>40051</v>
      </c>
      <c r="E12454" s="338" t="s">
        <v>32083</v>
      </c>
      <c r="F12454" s="340" t="s">
        <v>40052</v>
      </c>
      <c r="G12454" s="340" t="s">
        <v>40052</v>
      </c>
    </row>
    <row r="12455" spans="1:7">
      <c r="A12455" s="337" t="str">
        <f t="shared" si="195"/>
        <v>SINAPI-I 10502</v>
      </c>
      <c r="B12455" s="338" t="s">
        <v>32072</v>
      </c>
      <c r="C12455" s="338">
        <v>10502</v>
      </c>
      <c r="D12455" s="339" t="s">
        <v>40053</v>
      </c>
      <c r="E12455" s="338" t="s">
        <v>32083</v>
      </c>
      <c r="F12455" s="340" t="s">
        <v>40054</v>
      </c>
      <c r="G12455" s="340" t="s">
        <v>40054</v>
      </c>
    </row>
    <row r="12456" spans="1:7">
      <c r="A12456" s="337" t="str">
        <f t="shared" si="195"/>
        <v>SINAPI-I 10501</v>
      </c>
      <c r="B12456" s="338" t="s">
        <v>32072</v>
      </c>
      <c r="C12456" s="338">
        <v>10501</v>
      </c>
      <c r="D12456" s="339" t="s">
        <v>40055</v>
      </c>
      <c r="E12456" s="338" t="s">
        <v>32083</v>
      </c>
      <c r="F12456" s="340" t="s">
        <v>40056</v>
      </c>
      <c r="G12456" s="340" t="s">
        <v>40056</v>
      </c>
    </row>
    <row r="12457" spans="1:7">
      <c r="A12457" s="337" t="str">
        <f t="shared" si="195"/>
        <v>SINAPI-I 10503</v>
      </c>
      <c r="B12457" s="338" t="s">
        <v>32072</v>
      </c>
      <c r="C12457" s="338">
        <v>10503</v>
      </c>
      <c r="D12457" s="339" t="s">
        <v>40057</v>
      </c>
      <c r="E12457" s="338" t="s">
        <v>32083</v>
      </c>
      <c r="F12457" s="340" t="s">
        <v>40058</v>
      </c>
      <c r="G12457" s="340" t="s">
        <v>40058</v>
      </c>
    </row>
    <row r="12458" spans="1:7">
      <c r="A12458" s="337" t="str">
        <f t="shared" si="195"/>
        <v>SINAPI-I 4500</v>
      </c>
      <c r="B12458" s="338" t="s">
        <v>32072</v>
      </c>
      <c r="C12458" s="338">
        <v>4500</v>
      </c>
      <c r="D12458" s="339" t="s">
        <v>40059</v>
      </c>
      <c r="E12458" s="338" t="s">
        <v>32092</v>
      </c>
      <c r="F12458" s="340" t="s">
        <v>40060</v>
      </c>
      <c r="G12458" s="340" t="s">
        <v>40060</v>
      </c>
    </row>
    <row r="12459" spans="1:7">
      <c r="A12459" s="337" t="str">
        <f t="shared" si="195"/>
        <v>SINAPI-I 4448</v>
      </c>
      <c r="B12459" s="338" t="s">
        <v>32072</v>
      </c>
      <c r="C12459" s="338">
        <v>4448</v>
      </c>
      <c r="D12459" s="339" t="s">
        <v>40061</v>
      </c>
      <c r="E12459" s="338" t="s">
        <v>32092</v>
      </c>
      <c r="F12459" s="340" t="s">
        <v>8543</v>
      </c>
      <c r="G12459" s="340" t="s">
        <v>8543</v>
      </c>
    </row>
    <row r="12460" spans="1:7">
      <c r="A12460" s="337" t="str">
        <f t="shared" si="195"/>
        <v>SINAPI-I 20213</v>
      </c>
      <c r="B12460" s="338" t="s">
        <v>32072</v>
      </c>
      <c r="C12460" s="338">
        <v>20213</v>
      </c>
      <c r="D12460" s="339" t="s">
        <v>40062</v>
      </c>
      <c r="E12460" s="338" t="s">
        <v>32092</v>
      </c>
      <c r="F12460" s="340" t="s">
        <v>10196</v>
      </c>
      <c r="G12460" s="340" t="s">
        <v>10196</v>
      </c>
    </row>
    <row r="12461" spans="1:7">
      <c r="A12461" s="337" t="str">
        <f t="shared" si="195"/>
        <v>SINAPI-I 20211</v>
      </c>
      <c r="B12461" s="338" t="s">
        <v>32072</v>
      </c>
      <c r="C12461" s="338">
        <v>20211</v>
      </c>
      <c r="D12461" s="339" t="s">
        <v>40063</v>
      </c>
      <c r="E12461" s="338" t="s">
        <v>32092</v>
      </c>
      <c r="F12461" s="340" t="s">
        <v>40064</v>
      </c>
      <c r="G12461" s="340" t="s">
        <v>40064</v>
      </c>
    </row>
    <row r="12462" spans="1:7">
      <c r="A12462" s="337" t="str">
        <f t="shared" si="195"/>
        <v>SINAPI-I 40270</v>
      </c>
      <c r="B12462" s="338" t="s">
        <v>32072</v>
      </c>
      <c r="C12462" s="338">
        <v>40270</v>
      </c>
      <c r="D12462" s="339" t="s">
        <v>40065</v>
      </c>
      <c r="E12462" s="338" t="s">
        <v>32092</v>
      </c>
      <c r="F12462" s="340" t="s">
        <v>40066</v>
      </c>
      <c r="G12462" s="340" t="s">
        <v>40066</v>
      </c>
    </row>
    <row r="12463" spans="1:7">
      <c r="A12463" s="337" t="str">
        <f t="shared" si="195"/>
        <v>SINAPI-I 4425</v>
      </c>
      <c r="B12463" s="338" t="s">
        <v>32072</v>
      </c>
      <c r="C12463" s="338">
        <v>4425</v>
      </c>
      <c r="D12463" s="339" t="s">
        <v>40067</v>
      </c>
      <c r="E12463" s="338" t="s">
        <v>32092</v>
      </c>
      <c r="F12463" s="340" t="s">
        <v>40068</v>
      </c>
      <c r="G12463" s="340" t="s">
        <v>40068</v>
      </c>
    </row>
    <row r="12464" spans="1:7">
      <c r="A12464" s="337" t="str">
        <f t="shared" si="195"/>
        <v>SINAPI-I 4472</v>
      </c>
      <c r="B12464" s="338" t="s">
        <v>32072</v>
      </c>
      <c r="C12464" s="338">
        <v>4472</v>
      </c>
      <c r="D12464" s="339" t="s">
        <v>40069</v>
      </c>
      <c r="E12464" s="338" t="s">
        <v>32092</v>
      </c>
      <c r="F12464" s="340" t="s">
        <v>40070</v>
      </c>
      <c r="G12464" s="340" t="s">
        <v>40070</v>
      </c>
    </row>
    <row r="12465" spans="1:8">
      <c r="A12465" s="337" t="str">
        <f t="shared" si="195"/>
        <v>SINAPI-I 35272</v>
      </c>
      <c r="B12465" s="338" t="s">
        <v>32072</v>
      </c>
      <c r="C12465" s="338">
        <v>35272</v>
      </c>
      <c r="D12465" s="339" t="s">
        <v>40071</v>
      </c>
      <c r="E12465" s="338" t="s">
        <v>32092</v>
      </c>
      <c r="F12465" s="340" t="s">
        <v>7950</v>
      </c>
      <c r="G12465" s="340" t="s">
        <v>7950</v>
      </c>
    </row>
    <row r="12466" spans="1:8">
      <c r="A12466" s="337" t="str">
        <f t="shared" si="195"/>
        <v>SINAPI-I 4481</v>
      </c>
      <c r="B12466" s="338" t="s">
        <v>32072</v>
      </c>
      <c r="C12466" s="338">
        <v>4481</v>
      </c>
      <c r="D12466" s="339" t="s">
        <v>40072</v>
      </c>
      <c r="E12466" s="338" t="s">
        <v>32092</v>
      </c>
      <c r="F12466" s="340" t="s">
        <v>15714</v>
      </c>
      <c r="G12466" s="340" t="s">
        <v>15714</v>
      </c>
    </row>
    <row r="12467" spans="1:8">
      <c r="A12467" s="337" t="str">
        <f t="shared" si="195"/>
        <v>SINAPI-I 34345</v>
      </c>
      <c r="B12467" s="338" t="s">
        <v>32072</v>
      </c>
      <c r="C12467" s="338">
        <v>34345</v>
      </c>
      <c r="D12467" s="339" t="s">
        <v>40073</v>
      </c>
      <c r="E12467" s="338" t="s">
        <v>32302</v>
      </c>
      <c r="F12467" s="340" t="s">
        <v>12492</v>
      </c>
      <c r="G12467" s="340" t="s">
        <v>15028</v>
      </c>
    </row>
    <row r="12468" spans="1:8">
      <c r="A12468" s="337" t="str">
        <f t="shared" si="195"/>
        <v>SINAPI-I 41096</v>
      </c>
      <c r="B12468" s="338" t="s">
        <v>32072</v>
      </c>
      <c r="C12468" s="338">
        <v>41096</v>
      </c>
      <c r="D12468" s="339" t="s">
        <v>40074</v>
      </c>
      <c r="E12468" s="338" t="s">
        <v>32304</v>
      </c>
      <c r="F12468" s="340" t="s">
        <v>40075</v>
      </c>
      <c r="G12468" s="340" t="s">
        <v>40076</v>
      </c>
    </row>
    <row r="12469" spans="1:8">
      <c r="A12469" s="337" t="str">
        <f t="shared" si="195"/>
        <v>SINAPI-I 41776</v>
      </c>
      <c r="B12469" s="338" t="s">
        <v>32072</v>
      </c>
      <c r="C12469" s="338">
        <v>41776</v>
      </c>
      <c r="D12469" s="339" t="s">
        <v>40077</v>
      </c>
      <c r="E12469" s="338" t="s">
        <v>32302</v>
      </c>
      <c r="F12469" s="340" t="s">
        <v>22173</v>
      </c>
      <c r="G12469" s="340" t="s">
        <v>20506</v>
      </c>
    </row>
    <row r="12470" spans="1:8">
      <c r="A12470" s="337" t="str">
        <f t="shared" si="195"/>
        <v>SETOP 01.</v>
      </c>
      <c r="B12470" s="338" t="s">
        <v>175</v>
      </c>
      <c r="C12470" s="338" t="s">
        <v>40078</v>
      </c>
      <c r="D12470" s="339" t="s">
        <v>40079</v>
      </c>
      <c r="H12470" s="337" t="s">
        <v>40080</v>
      </c>
    </row>
    <row r="12471" spans="1:8" ht="22.5">
      <c r="A12471" s="337" t="str">
        <f t="shared" ref="A12471:A12534" si="196">CONCATENAR</f>
        <v>SETOP 01.01</v>
      </c>
      <c r="B12471" s="338" t="s">
        <v>175</v>
      </c>
      <c r="C12471" s="338" t="s">
        <v>40081</v>
      </c>
      <c r="D12471" s="339" t="s">
        <v>40082</v>
      </c>
    </row>
    <row r="12472" spans="1:8">
      <c r="A12472" s="337" t="str">
        <f t="shared" si="196"/>
        <v>SETOP ED-50392</v>
      </c>
      <c r="B12472" s="338" t="s">
        <v>175</v>
      </c>
      <c r="C12472" s="338" t="s">
        <v>226</v>
      </c>
      <c r="D12472" s="339" t="s">
        <v>227</v>
      </c>
      <c r="E12472" s="338" t="s">
        <v>228</v>
      </c>
      <c r="F12472" s="340">
        <v>0.5</v>
      </c>
      <c r="G12472" s="340">
        <v>0.5</v>
      </c>
    </row>
    <row r="12473" spans="1:8">
      <c r="A12473" s="337" t="str">
        <f t="shared" si="196"/>
        <v>SETOP ED-50393</v>
      </c>
      <c r="B12473" s="338" t="s">
        <v>175</v>
      </c>
      <c r="C12473" s="338" t="s">
        <v>229</v>
      </c>
      <c r="D12473" s="339" t="s">
        <v>230</v>
      </c>
      <c r="E12473" s="338" t="s">
        <v>228</v>
      </c>
      <c r="F12473" s="340">
        <v>0.3</v>
      </c>
      <c r="G12473" s="340">
        <v>0.3</v>
      </c>
    </row>
    <row r="12474" spans="1:8">
      <c r="A12474" s="337" t="str">
        <f t="shared" si="196"/>
        <v>SETOP ED-50394</v>
      </c>
      <c r="B12474" s="338" t="s">
        <v>175</v>
      </c>
      <c r="C12474" s="338" t="s">
        <v>231</v>
      </c>
      <c r="D12474" s="339" t="s">
        <v>232</v>
      </c>
      <c r="E12474" s="338" t="s">
        <v>228</v>
      </c>
      <c r="F12474" s="340">
        <v>0.2</v>
      </c>
      <c r="G12474" s="340">
        <v>0.2</v>
      </c>
    </row>
    <row r="12475" spans="1:8" ht="22.5">
      <c r="A12475" s="337" t="str">
        <f t="shared" si="196"/>
        <v>SETOP 01.02</v>
      </c>
      <c r="B12475" s="338" t="s">
        <v>175</v>
      </c>
      <c r="C12475" s="338" t="s">
        <v>40083</v>
      </c>
      <c r="D12475" s="339" t="s">
        <v>40084</v>
      </c>
    </row>
    <row r="12476" spans="1:8">
      <c r="A12476" s="337" t="str">
        <f t="shared" si="196"/>
        <v>SETOP ED-50389</v>
      </c>
      <c r="B12476" s="338" t="s">
        <v>175</v>
      </c>
      <c r="C12476" s="338" t="s">
        <v>233</v>
      </c>
      <c r="D12476" s="339" t="s">
        <v>227</v>
      </c>
      <c r="E12476" s="338" t="s">
        <v>228</v>
      </c>
      <c r="F12476" s="340">
        <v>2</v>
      </c>
      <c r="G12476" s="340">
        <v>2</v>
      </c>
    </row>
    <row r="12477" spans="1:8">
      <c r="A12477" s="337" t="str">
        <f t="shared" si="196"/>
        <v>SETOP ED-50390</v>
      </c>
      <c r="B12477" s="338" t="s">
        <v>175</v>
      </c>
      <c r="C12477" s="338" t="s">
        <v>234</v>
      </c>
      <c r="D12477" s="339" t="s">
        <v>230</v>
      </c>
      <c r="E12477" s="338" t="s">
        <v>228</v>
      </c>
      <c r="F12477" s="340">
        <v>1.5</v>
      </c>
      <c r="G12477" s="340">
        <v>1.5</v>
      </c>
    </row>
    <row r="12478" spans="1:8">
      <c r="A12478" s="337" t="str">
        <f t="shared" si="196"/>
        <v>SETOP ED-50391</v>
      </c>
      <c r="B12478" s="338" t="s">
        <v>175</v>
      </c>
      <c r="C12478" s="338" t="s">
        <v>235</v>
      </c>
      <c r="D12478" s="339" t="s">
        <v>232</v>
      </c>
      <c r="E12478" s="338" t="s">
        <v>228</v>
      </c>
      <c r="F12478" s="340">
        <v>1</v>
      </c>
      <c r="G12478" s="340">
        <v>1</v>
      </c>
    </row>
    <row r="12479" spans="1:8">
      <c r="A12479" s="337" t="str">
        <f t="shared" si="196"/>
        <v>SETOP 02.</v>
      </c>
      <c r="B12479" s="338" t="s">
        <v>175</v>
      </c>
      <c r="C12479" s="338" t="s">
        <v>40085</v>
      </c>
      <c r="D12479" s="339" t="s">
        <v>40086</v>
      </c>
    </row>
    <row r="12480" spans="1:8">
      <c r="A12480" s="337" t="str">
        <f t="shared" si="196"/>
        <v>SETOP 02.01</v>
      </c>
      <c r="B12480" s="338" t="s">
        <v>175</v>
      </c>
      <c r="C12480" s="338" t="s">
        <v>40087</v>
      </c>
      <c r="D12480" s="339" t="s">
        <v>40088</v>
      </c>
    </row>
    <row r="12481" spans="1:7">
      <c r="A12481" s="337" t="str">
        <f t="shared" si="196"/>
        <v>SETOP ED-50701</v>
      </c>
      <c r="B12481" s="338" t="s">
        <v>175</v>
      </c>
      <c r="C12481" s="338" t="s">
        <v>236</v>
      </c>
      <c r="D12481" s="339" t="s">
        <v>237</v>
      </c>
      <c r="E12481" s="338" t="s">
        <v>40089</v>
      </c>
      <c r="F12481" s="340">
        <v>1.01</v>
      </c>
      <c r="G12481" s="340">
        <v>1.1200000000000001</v>
      </c>
    </row>
    <row r="12482" spans="1:7">
      <c r="A12482" s="337" t="str">
        <f t="shared" si="196"/>
        <v>SETOP ED-50703</v>
      </c>
      <c r="B12482" s="338" t="s">
        <v>175</v>
      </c>
      <c r="C12482" s="338" t="s">
        <v>238</v>
      </c>
      <c r="D12482" s="339" t="s">
        <v>239</v>
      </c>
      <c r="E12482" s="338" t="s">
        <v>40089</v>
      </c>
      <c r="F12482" s="340">
        <v>2.3199999999999998</v>
      </c>
      <c r="G12482" s="340">
        <v>2.58</v>
      </c>
    </row>
    <row r="12483" spans="1:7">
      <c r="A12483" s="337" t="str">
        <f t="shared" si="196"/>
        <v>SETOP ED-8143</v>
      </c>
      <c r="B12483" s="338" t="s">
        <v>175</v>
      </c>
      <c r="C12483" s="338" t="s">
        <v>240</v>
      </c>
      <c r="D12483" s="339" t="s">
        <v>241</v>
      </c>
      <c r="E12483" s="338" t="s">
        <v>40089</v>
      </c>
      <c r="F12483" s="340">
        <v>1.21</v>
      </c>
      <c r="G12483" s="340">
        <v>1.34</v>
      </c>
    </row>
    <row r="12484" spans="1:7">
      <c r="A12484" s="337" t="str">
        <f t="shared" si="196"/>
        <v>SETOP 02.02</v>
      </c>
      <c r="B12484" s="338" t="s">
        <v>175</v>
      </c>
      <c r="C12484" s="338" t="s">
        <v>40090</v>
      </c>
      <c r="D12484" s="339" t="s">
        <v>40091</v>
      </c>
    </row>
    <row r="12485" spans="1:7">
      <c r="A12485" s="337" t="str">
        <f t="shared" si="196"/>
        <v>SETOP ED-50702</v>
      </c>
      <c r="B12485" s="338" t="s">
        <v>175</v>
      </c>
      <c r="C12485" s="338" t="s">
        <v>242</v>
      </c>
      <c r="D12485" s="339" t="s">
        <v>243</v>
      </c>
      <c r="E12485" s="338" t="s">
        <v>40089</v>
      </c>
      <c r="F12485" s="340">
        <v>0.41</v>
      </c>
      <c r="G12485" s="340">
        <v>0.41</v>
      </c>
    </row>
    <row r="12486" spans="1:7">
      <c r="A12486" s="337" t="str">
        <f t="shared" si="196"/>
        <v>SETOP 02.03</v>
      </c>
      <c r="B12486" s="338" t="s">
        <v>175</v>
      </c>
      <c r="C12486" s="338" t="s">
        <v>40092</v>
      </c>
      <c r="D12486" s="339" t="s">
        <v>40093</v>
      </c>
    </row>
    <row r="12487" spans="1:7">
      <c r="A12487" s="337" t="str">
        <f t="shared" si="196"/>
        <v>SETOP ED-50700</v>
      </c>
      <c r="B12487" s="338" t="s">
        <v>175</v>
      </c>
      <c r="C12487" s="338" t="s">
        <v>244</v>
      </c>
      <c r="D12487" s="339" t="s">
        <v>245</v>
      </c>
      <c r="E12487" s="338" t="s">
        <v>246</v>
      </c>
      <c r="F12487" s="340">
        <v>27.94</v>
      </c>
      <c r="G12487" s="340">
        <v>27.94</v>
      </c>
    </row>
    <row r="12488" spans="1:7">
      <c r="A12488" s="337" t="str">
        <f t="shared" si="196"/>
        <v>SETOP ED-50699</v>
      </c>
      <c r="B12488" s="338" t="s">
        <v>175</v>
      </c>
      <c r="C12488" s="338" t="s">
        <v>247</v>
      </c>
      <c r="D12488" s="339" t="s">
        <v>248</v>
      </c>
      <c r="E12488" s="338" t="s">
        <v>246</v>
      </c>
      <c r="F12488" s="340">
        <v>32.5</v>
      </c>
      <c r="G12488" s="340">
        <v>32.5</v>
      </c>
    </row>
    <row r="12489" spans="1:7">
      <c r="A12489" s="337" t="str">
        <f t="shared" si="196"/>
        <v>SETOP ED-50698</v>
      </c>
      <c r="B12489" s="338" t="s">
        <v>175</v>
      </c>
      <c r="C12489" s="338" t="s">
        <v>249</v>
      </c>
      <c r="D12489" s="339" t="s">
        <v>250</v>
      </c>
      <c r="E12489" s="338" t="s">
        <v>246</v>
      </c>
      <c r="F12489" s="340">
        <v>20.41</v>
      </c>
      <c r="G12489" s="340">
        <v>20.41</v>
      </c>
    </row>
    <row r="12490" spans="1:7">
      <c r="A12490" s="337" t="str">
        <f t="shared" si="196"/>
        <v>SETOP ED-50697</v>
      </c>
      <c r="B12490" s="338" t="s">
        <v>175</v>
      </c>
      <c r="C12490" s="338" t="s">
        <v>251</v>
      </c>
      <c r="D12490" s="339" t="s">
        <v>252</v>
      </c>
      <c r="E12490" s="338" t="s">
        <v>246</v>
      </c>
      <c r="F12490" s="340">
        <v>25.01</v>
      </c>
      <c r="G12490" s="340">
        <v>25.01</v>
      </c>
    </row>
    <row r="12491" spans="1:7">
      <c r="A12491" s="337" t="str">
        <f t="shared" si="196"/>
        <v>SETOP 02.04</v>
      </c>
      <c r="B12491" s="338" t="s">
        <v>175</v>
      </c>
      <c r="C12491" s="338" t="s">
        <v>40094</v>
      </c>
      <c r="D12491" s="339" t="s">
        <v>40095</v>
      </c>
    </row>
    <row r="12492" spans="1:7">
      <c r="A12492" s="337" t="str">
        <f t="shared" si="196"/>
        <v>SETOP ED-51006</v>
      </c>
      <c r="B12492" s="338" t="s">
        <v>175</v>
      </c>
      <c r="C12492" s="338" t="s">
        <v>253</v>
      </c>
      <c r="D12492" s="339" t="s">
        <v>254</v>
      </c>
      <c r="E12492" s="338" t="s">
        <v>40096</v>
      </c>
      <c r="F12492" s="340">
        <v>714</v>
      </c>
      <c r="G12492" s="340">
        <v>714</v>
      </c>
    </row>
    <row r="12493" spans="1:7">
      <c r="A12493" s="337" t="str">
        <f t="shared" si="196"/>
        <v>SETOP ED-51008</v>
      </c>
      <c r="B12493" s="338" t="s">
        <v>175</v>
      </c>
      <c r="C12493" s="338" t="s">
        <v>256</v>
      </c>
      <c r="D12493" s="339" t="s">
        <v>257</v>
      </c>
      <c r="E12493" s="338" t="s">
        <v>40096</v>
      </c>
      <c r="F12493" s="340">
        <v>1071</v>
      </c>
      <c r="G12493" s="340">
        <v>1071</v>
      </c>
    </row>
    <row r="12494" spans="1:7">
      <c r="A12494" s="337" t="str">
        <f t="shared" si="196"/>
        <v>SETOP ED-51007</v>
      </c>
      <c r="B12494" s="338" t="s">
        <v>175</v>
      </c>
      <c r="C12494" s="338" t="s">
        <v>258</v>
      </c>
      <c r="D12494" s="339" t="s">
        <v>259</v>
      </c>
      <c r="E12494" s="338" t="s">
        <v>40097</v>
      </c>
      <c r="F12494" s="340">
        <v>77.13</v>
      </c>
      <c r="G12494" s="340">
        <v>77.13</v>
      </c>
    </row>
    <row r="12495" spans="1:7">
      <c r="A12495" s="337" t="str">
        <f t="shared" si="196"/>
        <v>SETOP ED-51009</v>
      </c>
      <c r="B12495" s="338" t="s">
        <v>175</v>
      </c>
      <c r="C12495" s="338" t="s">
        <v>261</v>
      </c>
      <c r="D12495" s="339" t="s">
        <v>262</v>
      </c>
      <c r="E12495" s="338" t="s">
        <v>40097</v>
      </c>
      <c r="F12495" s="340">
        <v>127.76</v>
      </c>
      <c r="G12495" s="340">
        <v>127.76</v>
      </c>
    </row>
    <row r="12496" spans="1:7">
      <c r="A12496" s="337" t="str">
        <f t="shared" si="196"/>
        <v>SETOP 02.05</v>
      </c>
      <c r="B12496" s="338" t="s">
        <v>175</v>
      </c>
      <c r="C12496" s="338" t="s">
        <v>40098</v>
      </c>
      <c r="D12496" s="339" t="s">
        <v>40099</v>
      </c>
    </row>
    <row r="12497" spans="1:7">
      <c r="A12497" s="337" t="str">
        <f t="shared" si="196"/>
        <v>SETOP ED-48456</v>
      </c>
      <c r="B12497" s="338" t="s">
        <v>175</v>
      </c>
      <c r="C12497" s="338" t="s">
        <v>263</v>
      </c>
      <c r="D12497" s="339" t="s">
        <v>264</v>
      </c>
      <c r="E12497" s="338" t="s">
        <v>40089</v>
      </c>
      <c r="F12497" s="340">
        <v>17.329999999999998</v>
      </c>
      <c r="G12497" s="340">
        <v>19.32</v>
      </c>
    </row>
    <row r="12498" spans="1:7">
      <c r="A12498" s="337" t="str">
        <f t="shared" si="196"/>
        <v>SETOP ED-48457</v>
      </c>
      <c r="B12498" s="338" t="s">
        <v>175</v>
      </c>
      <c r="C12498" s="338" t="s">
        <v>265</v>
      </c>
      <c r="D12498" s="339" t="s">
        <v>266</v>
      </c>
      <c r="E12498" s="338" t="s">
        <v>40089</v>
      </c>
      <c r="F12498" s="340">
        <v>20.91</v>
      </c>
      <c r="G12498" s="340">
        <v>23.31</v>
      </c>
    </row>
    <row r="12499" spans="1:7">
      <c r="A12499" s="337" t="str">
        <f t="shared" si="196"/>
        <v>SETOP ED-48454</v>
      </c>
      <c r="B12499" s="338" t="s">
        <v>175</v>
      </c>
      <c r="C12499" s="338" t="s">
        <v>267</v>
      </c>
      <c r="D12499" s="339" t="s">
        <v>268</v>
      </c>
      <c r="E12499" s="338" t="s">
        <v>40089</v>
      </c>
      <c r="F12499" s="340">
        <v>15.06</v>
      </c>
      <c r="G12499" s="340">
        <v>16.8</v>
      </c>
    </row>
    <row r="12500" spans="1:7">
      <c r="A12500" s="337" t="str">
        <f t="shared" si="196"/>
        <v>SETOP ED-48455</v>
      </c>
      <c r="B12500" s="338" t="s">
        <v>175</v>
      </c>
      <c r="C12500" s="338" t="s">
        <v>269</v>
      </c>
      <c r="D12500" s="339" t="s">
        <v>270</v>
      </c>
      <c r="E12500" s="338" t="s">
        <v>40089</v>
      </c>
      <c r="F12500" s="340">
        <v>15.06</v>
      </c>
      <c r="G12500" s="340">
        <v>16.8</v>
      </c>
    </row>
    <row r="12501" spans="1:7">
      <c r="A12501" s="337" t="str">
        <f t="shared" si="196"/>
        <v>SETOP ED-48438</v>
      </c>
      <c r="B12501" s="338" t="s">
        <v>175</v>
      </c>
      <c r="C12501" s="338" t="s">
        <v>271</v>
      </c>
      <c r="D12501" s="339" t="s">
        <v>272</v>
      </c>
      <c r="E12501" s="338" t="s">
        <v>40097</v>
      </c>
      <c r="F12501" s="340">
        <v>6.88</v>
      </c>
      <c r="G12501" s="340">
        <v>7.64</v>
      </c>
    </row>
    <row r="12502" spans="1:7">
      <c r="A12502" s="337" t="str">
        <f t="shared" si="196"/>
        <v>SETOP ED-48446</v>
      </c>
      <c r="B12502" s="338" t="s">
        <v>175</v>
      </c>
      <c r="C12502" s="338" t="s">
        <v>273</v>
      </c>
      <c r="D12502" s="339" t="s">
        <v>274</v>
      </c>
      <c r="E12502" s="338" t="s">
        <v>40097</v>
      </c>
      <c r="F12502" s="340">
        <v>4.3</v>
      </c>
      <c r="G12502" s="340">
        <v>4.7699999999999996</v>
      </c>
    </row>
    <row r="12503" spans="1:7">
      <c r="A12503" s="337" t="str">
        <f t="shared" si="196"/>
        <v>SETOP ED-48506</v>
      </c>
      <c r="B12503" s="338" t="s">
        <v>175</v>
      </c>
      <c r="C12503" s="338" t="s">
        <v>275</v>
      </c>
      <c r="D12503" s="339" t="s">
        <v>276</v>
      </c>
      <c r="E12503" s="338" t="s">
        <v>40097</v>
      </c>
      <c r="F12503" s="340">
        <v>4.8099999999999996</v>
      </c>
      <c r="G12503" s="340">
        <v>5.34</v>
      </c>
    </row>
    <row r="12504" spans="1:7">
      <c r="A12504" s="337" t="str">
        <f t="shared" si="196"/>
        <v>SETOP ED-48513</v>
      </c>
      <c r="B12504" s="338" t="s">
        <v>175</v>
      </c>
      <c r="C12504" s="338" t="s">
        <v>277</v>
      </c>
      <c r="D12504" s="339" t="s">
        <v>278</v>
      </c>
      <c r="E12504" s="338" t="s">
        <v>40089</v>
      </c>
      <c r="F12504" s="340">
        <v>10.32</v>
      </c>
      <c r="G12504" s="340">
        <v>11.46</v>
      </c>
    </row>
    <row r="12505" spans="1:7" ht="22.5">
      <c r="A12505" s="337" t="str">
        <f t="shared" si="196"/>
        <v>SETOP ED-48514</v>
      </c>
      <c r="B12505" s="338" t="s">
        <v>175</v>
      </c>
      <c r="C12505" s="338" t="s">
        <v>279</v>
      </c>
      <c r="D12505" s="339" t="s">
        <v>280</v>
      </c>
      <c r="E12505" s="338" t="s">
        <v>40089</v>
      </c>
      <c r="F12505" s="340">
        <v>17.22</v>
      </c>
      <c r="G12505" s="340">
        <v>19.12</v>
      </c>
    </row>
    <row r="12506" spans="1:7">
      <c r="A12506" s="337" t="str">
        <f t="shared" si="196"/>
        <v>SETOP ED-48509</v>
      </c>
      <c r="B12506" s="338" t="s">
        <v>175</v>
      </c>
      <c r="C12506" s="338" t="s">
        <v>281</v>
      </c>
      <c r="D12506" s="339" t="s">
        <v>282</v>
      </c>
      <c r="E12506" s="338" t="s">
        <v>40089</v>
      </c>
      <c r="F12506" s="340">
        <v>5.61</v>
      </c>
      <c r="G12506" s="340">
        <v>6.23</v>
      </c>
    </row>
    <row r="12507" spans="1:7">
      <c r="A12507" s="337" t="str">
        <f t="shared" si="196"/>
        <v>SETOP ED-48511</v>
      </c>
      <c r="B12507" s="338" t="s">
        <v>175</v>
      </c>
      <c r="C12507" s="338" t="s">
        <v>283</v>
      </c>
      <c r="D12507" s="339" t="s">
        <v>284</v>
      </c>
      <c r="E12507" s="338" t="s">
        <v>40089</v>
      </c>
      <c r="F12507" s="340">
        <v>9.4600000000000009</v>
      </c>
      <c r="G12507" s="340">
        <v>10.51</v>
      </c>
    </row>
    <row r="12508" spans="1:7">
      <c r="A12508" s="337" t="str">
        <f t="shared" si="196"/>
        <v>SETOP ED-48512</v>
      </c>
      <c r="B12508" s="338" t="s">
        <v>175</v>
      </c>
      <c r="C12508" s="338" t="s">
        <v>285</v>
      </c>
      <c r="D12508" s="339" t="s">
        <v>286</v>
      </c>
      <c r="E12508" s="338" t="s">
        <v>40089</v>
      </c>
      <c r="F12508" s="340">
        <v>11.18</v>
      </c>
      <c r="G12508" s="340">
        <v>12.42</v>
      </c>
    </row>
    <row r="12509" spans="1:7">
      <c r="A12509" s="337" t="str">
        <f t="shared" si="196"/>
        <v>SETOP ED-48510</v>
      </c>
      <c r="B12509" s="338" t="s">
        <v>175</v>
      </c>
      <c r="C12509" s="338" t="s">
        <v>287</v>
      </c>
      <c r="D12509" s="339" t="s">
        <v>288</v>
      </c>
      <c r="E12509" s="338" t="s">
        <v>40089</v>
      </c>
      <c r="F12509" s="340">
        <v>10.32</v>
      </c>
      <c r="G12509" s="340">
        <v>11.46</v>
      </c>
    </row>
    <row r="12510" spans="1:7">
      <c r="A12510" s="337" t="str">
        <f t="shared" si="196"/>
        <v>SETOP 02.06</v>
      </c>
      <c r="B12510" s="338" t="s">
        <v>175</v>
      </c>
      <c r="C12510" s="338" t="s">
        <v>40100</v>
      </c>
      <c r="D12510" s="339" t="s">
        <v>40101</v>
      </c>
    </row>
    <row r="12511" spans="1:7">
      <c r="A12511" s="337" t="str">
        <f t="shared" si="196"/>
        <v>SETOP ED-48499</v>
      </c>
      <c r="B12511" s="338" t="s">
        <v>175</v>
      </c>
      <c r="C12511" s="338" t="s">
        <v>289</v>
      </c>
      <c r="D12511" s="339" t="s">
        <v>290</v>
      </c>
      <c r="E12511" s="338" t="s">
        <v>40097</v>
      </c>
      <c r="F12511" s="340">
        <v>6.88</v>
      </c>
      <c r="G12511" s="340">
        <v>7.64</v>
      </c>
    </row>
    <row r="12512" spans="1:7">
      <c r="A12512" s="337" t="str">
        <f t="shared" si="196"/>
        <v>SETOP ED-48466</v>
      </c>
      <c r="B12512" s="338" t="s">
        <v>175</v>
      </c>
      <c r="C12512" s="338" t="s">
        <v>291</v>
      </c>
      <c r="D12512" s="339" t="s">
        <v>292</v>
      </c>
      <c r="E12512" s="338" t="s">
        <v>246</v>
      </c>
      <c r="F12512" s="340">
        <v>35.99</v>
      </c>
      <c r="G12512" s="340">
        <v>40.17</v>
      </c>
    </row>
    <row r="12513" spans="1:7">
      <c r="A12513" s="337" t="str">
        <f t="shared" si="196"/>
        <v>SETOP ED-48468</v>
      </c>
      <c r="B12513" s="338" t="s">
        <v>175</v>
      </c>
      <c r="C12513" s="338" t="s">
        <v>293</v>
      </c>
      <c r="D12513" s="339" t="s">
        <v>294</v>
      </c>
      <c r="E12513" s="338" t="s">
        <v>246</v>
      </c>
      <c r="F12513" s="340">
        <v>14.39</v>
      </c>
      <c r="G12513" s="340">
        <v>16.059999999999999</v>
      </c>
    </row>
    <row r="12514" spans="1:7">
      <c r="A12514" s="337" t="str">
        <f t="shared" si="196"/>
        <v>SETOP ED-48469</v>
      </c>
      <c r="B12514" s="338" t="s">
        <v>175</v>
      </c>
      <c r="C12514" s="338" t="s">
        <v>295</v>
      </c>
      <c r="D12514" s="339" t="s">
        <v>296</v>
      </c>
      <c r="E12514" s="338" t="s">
        <v>246</v>
      </c>
      <c r="F12514" s="340">
        <v>8.99</v>
      </c>
      <c r="G12514" s="340">
        <v>10.039999999999999</v>
      </c>
    </row>
    <row r="12515" spans="1:7">
      <c r="A12515" s="337" t="str">
        <f t="shared" si="196"/>
        <v>SETOP ED-48515</v>
      </c>
      <c r="B12515" s="338" t="s">
        <v>175</v>
      </c>
      <c r="C12515" s="338" t="s">
        <v>297</v>
      </c>
      <c r="D12515" s="339" t="s">
        <v>298</v>
      </c>
      <c r="E12515" s="338" t="s">
        <v>40097</v>
      </c>
      <c r="F12515" s="340">
        <v>12.51</v>
      </c>
      <c r="G12515" s="340">
        <v>13.96</v>
      </c>
    </row>
    <row r="12516" spans="1:7">
      <c r="A12516" s="337" t="str">
        <f t="shared" si="196"/>
        <v>SETOP ED-48500</v>
      </c>
      <c r="B12516" s="338" t="s">
        <v>175</v>
      </c>
      <c r="C12516" s="338" t="s">
        <v>299</v>
      </c>
      <c r="D12516" s="339" t="s">
        <v>300</v>
      </c>
      <c r="E12516" s="338" t="s">
        <v>40097</v>
      </c>
      <c r="F12516" s="340">
        <v>12.51</v>
      </c>
      <c r="G12516" s="340">
        <v>13.96</v>
      </c>
    </row>
    <row r="12517" spans="1:7">
      <c r="A12517" s="337" t="str">
        <f t="shared" si="196"/>
        <v>SETOP 02.07</v>
      </c>
      <c r="B12517" s="338" t="s">
        <v>175</v>
      </c>
      <c r="C12517" s="338" t="s">
        <v>40102</v>
      </c>
      <c r="D12517" s="339" t="s">
        <v>40103</v>
      </c>
    </row>
    <row r="12518" spans="1:7">
      <c r="A12518" s="337" t="str">
        <f t="shared" si="196"/>
        <v>SETOP ED-48463</v>
      </c>
      <c r="B12518" s="338" t="s">
        <v>175</v>
      </c>
      <c r="C12518" s="338" t="s">
        <v>301</v>
      </c>
      <c r="D12518" s="339" t="s">
        <v>302</v>
      </c>
      <c r="E12518" s="338" t="s">
        <v>40089</v>
      </c>
      <c r="F12518" s="340">
        <v>14.63</v>
      </c>
      <c r="G12518" s="340">
        <v>16.239999999999998</v>
      </c>
    </row>
    <row r="12519" spans="1:7">
      <c r="A12519" s="337" t="str">
        <f t="shared" si="196"/>
        <v>SETOP ED-48462</v>
      </c>
      <c r="B12519" s="338" t="s">
        <v>175</v>
      </c>
      <c r="C12519" s="338" t="s">
        <v>303</v>
      </c>
      <c r="D12519" s="339" t="s">
        <v>304</v>
      </c>
      <c r="E12519" s="338" t="s">
        <v>40089</v>
      </c>
      <c r="F12519" s="340">
        <v>15.49</v>
      </c>
      <c r="G12519" s="340">
        <v>17.190000000000001</v>
      </c>
    </row>
    <row r="12520" spans="1:7">
      <c r="A12520" s="337" t="str">
        <f t="shared" si="196"/>
        <v>SETOP ED-48461</v>
      </c>
      <c r="B12520" s="338" t="s">
        <v>175</v>
      </c>
      <c r="C12520" s="338" t="s">
        <v>305</v>
      </c>
      <c r="D12520" s="339" t="s">
        <v>306</v>
      </c>
      <c r="E12520" s="338" t="s">
        <v>40089</v>
      </c>
      <c r="F12520" s="340">
        <v>26.43</v>
      </c>
      <c r="G12520" s="340">
        <v>29.41</v>
      </c>
    </row>
    <row r="12521" spans="1:7">
      <c r="A12521" s="337" t="str">
        <f t="shared" si="196"/>
        <v>SETOP ED-48460</v>
      </c>
      <c r="B12521" s="338" t="s">
        <v>175</v>
      </c>
      <c r="C12521" s="338" t="s">
        <v>307</v>
      </c>
      <c r="D12521" s="339" t="s">
        <v>308</v>
      </c>
      <c r="E12521" s="338" t="s">
        <v>40089</v>
      </c>
      <c r="F12521" s="340">
        <v>8.61</v>
      </c>
      <c r="G12521" s="340">
        <v>9.5500000000000007</v>
      </c>
    </row>
    <row r="12522" spans="1:7">
      <c r="A12522" s="337" t="str">
        <f t="shared" si="196"/>
        <v>SETOP ED-48459</v>
      </c>
      <c r="B12522" s="338" t="s">
        <v>175</v>
      </c>
      <c r="C12522" s="338" t="s">
        <v>309</v>
      </c>
      <c r="D12522" s="339" t="s">
        <v>310</v>
      </c>
      <c r="E12522" s="338" t="s">
        <v>40089</v>
      </c>
      <c r="F12522" s="340">
        <v>15.49</v>
      </c>
      <c r="G12522" s="340">
        <v>17.190000000000001</v>
      </c>
    </row>
    <row r="12523" spans="1:7">
      <c r="A12523" s="337" t="str">
        <f t="shared" si="196"/>
        <v>SETOP ED-48464</v>
      </c>
      <c r="B12523" s="338" t="s">
        <v>175</v>
      </c>
      <c r="C12523" s="338" t="s">
        <v>311</v>
      </c>
      <c r="D12523" s="339" t="s">
        <v>312</v>
      </c>
      <c r="E12523" s="338" t="s">
        <v>40089</v>
      </c>
      <c r="F12523" s="340">
        <v>15.49</v>
      </c>
      <c r="G12523" s="340">
        <v>17.190000000000001</v>
      </c>
    </row>
    <row r="12524" spans="1:7">
      <c r="A12524" s="337" t="str">
        <f t="shared" si="196"/>
        <v>SETOP 02.08</v>
      </c>
      <c r="B12524" s="338" t="s">
        <v>175</v>
      </c>
      <c r="C12524" s="338" t="s">
        <v>40104</v>
      </c>
      <c r="D12524" s="339" t="s">
        <v>40105</v>
      </c>
    </row>
    <row r="12525" spans="1:7">
      <c r="A12525" s="337" t="str">
        <f t="shared" si="196"/>
        <v>SETOP ED-48496</v>
      </c>
      <c r="B12525" s="338" t="s">
        <v>175</v>
      </c>
      <c r="C12525" s="338" t="s">
        <v>313</v>
      </c>
      <c r="D12525" s="339" t="s">
        <v>314</v>
      </c>
      <c r="E12525" s="338" t="s">
        <v>40106</v>
      </c>
      <c r="F12525" s="340">
        <v>2.5</v>
      </c>
      <c r="G12525" s="340">
        <v>2.78</v>
      </c>
    </row>
    <row r="12526" spans="1:7">
      <c r="A12526" s="337" t="str">
        <f t="shared" si="196"/>
        <v>SETOP ED-48458</v>
      </c>
      <c r="B12526" s="338" t="s">
        <v>175</v>
      </c>
      <c r="C12526" s="338" t="s">
        <v>316</v>
      </c>
      <c r="D12526" s="339" t="s">
        <v>317</v>
      </c>
      <c r="E12526" s="338" t="s">
        <v>246</v>
      </c>
      <c r="F12526" s="340">
        <v>12.16</v>
      </c>
      <c r="G12526" s="340">
        <v>13.62</v>
      </c>
    </row>
    <row r="12527" spans="1:7">
      <c r="A12527" s="337" t="str">
        <f t="shared" si="196"/>
        <v>SETOP ED-48494</v>
      </c>
      <c r="B12527" s="338" t="s">
        <v>175</v>
      </c>
      <c r="C12527" s="338" t="s">
        <v>318</v>
      </c>
      <c r="D12527" s="339" t="s">
        <v>319</v>
      </c>
      <c r="E12527" s="338" t="s">
        <v>40089</v>
      </c>
      <c r="F12527" s="340">
        <v>6.88</v>
      </c>
      <c r="G12527" s="340">
        <v>7.64</v>
      </c>
    </row>
    <row r="12528" spans="1:7">
      <c r="A12528" s="337" t="str">
        <f t="shared" si="196"/>
        <v>SETOP ED-48495</v>
      </c>
      <c r="B12528" s="338" t="s">
        <v>175</v>
      </c>
      <c r="C12528" s="338" t="s">
        <v>320</v>
      </c>
      <c r="D12528" s="339" t="s">
        <v>321</v>
      </c>
      <c r="E12528" s="338" t="s">
        <v>246</v>
      </c>
      <c r="F12528" s="340">
        <v>11.72</v>
      </c>
      <c r="G12528" s="340">
        <v>13.13</v>
      </c>
    </row>
    <row r="12529" spans="1:7">
      <c r="A12529" s="337" t="str">
        <f t="shared" si="196"/>
        <v>SETOP ED-48493</v>
      </c>
      <c r="B12529" s="338" t="s">
        <v>175</v>
      </c>
      <c r="C12529" s="338" t="s">
        <v>322</v>
      </c>
      <c r="D12529" s="339" t="s">
        <v>323</v>
      </c>
      <c r="E12529" s="338" t="s">
        <v>40089</v>
      </c>
      <c r="F12529" s="340">
        <v>10.32</v>
      </c>
      <c r="G12529" s="340">
        <v>11.46</v>
      </c>
    </row>
    <row r="12530" spans="1:7">
      <c r="A12530" s="337" t="str">
        <f t="shared" si="196"/>
        <v>SETOP ED-48497</v>
      </c>
      <c r="B12530" s="338" t="s">
        <v>175</v>
      </c>
      <c r="C12530" s="338" t="s">
        <v>324</v>
      </c>
      <c r="D12530" s="339" t="s">
        <v>325</v>
      </c>
      <c r="E12530" s="338" t="s">
        <v>40089</v>
      </c>
      <c r="F12530" s="340">
        <v>14.63</v>
      </c>
      <c r="G12530" s="340">
        <v>16.239999999999998</v>
      </c>
    </row>
    <row r="12531" spans="1:7">
      <c r="A12531" s="337" t="str">
        <f t="shared" si="196"/>
        <v>SETOP 02.09</v>
      </c>
      <c r="B12531" s="338" t="s">
        <v>175</v>
      </c>
      <c r="C12531" s="338" t="s">
        <v>40107</v>
      </c>
      <c r="D12531" s="339" t="s">
        <v>40108</v>
      </c>
    </row>
    <row r="12532" spans="1:7">
      <c r="A12532" s="337" t="str">
        <f t="shared" si="196"/>
        <v>SETOP ED-48465</v>
      </c>
      <c r="B12532" s="338" t="s">
        <v>175</v>
      </c>
      <c r="C12532" s="338" t="s">
        <v>326</v>
      </c>
      <c r="D12532" s="339" t="s">
        <v>327</v>
      </c>
      <c r="E12532" s="338" t="s">
        <v>40089</v>
      </c>
      <c r="F12532" s="340">
        <v>35.1</v>
      </c>
      <c r="G12532" s="340">
        <v>39.07</v>
      </c>
    </row>
    <row r="12533" spans="1:7">
      <c r="A12533" s="337" t="str">
        <f t="shared" si="196"/>
        <v>SETOP 02.10</v>
      </c>
      <c r="B12533" s="338" t="s">
        <v>175</v>
      </c>
      <c r="C12533" s="338" t="s">
        <v>40109</v>
      </c>
      <c r="D12533" s="339" t="s">
        <v>40110</v>
      </c>
    </row>
    <row r="12534" spans="1:7">
      <c r="A12534" s="337" t="str">
        <f t="shared" si="196"/>
        <v>SETOP ED-48467</v>
      </c>
      <c r="B12534" s="338" t="s">
        <v>175</v>
      </c>
      <c r="C12534" s="338" t="s">
        <v>328</v>
      </c>
      <c r="D12534" s="339" t="s">
        <v>329</v>
      </c>
      <c r="E12534" s="338" t="s">
        <v>246</v>
      </c>
      <c r="F12534" s="340">
        <v>56.25</v>
      </c>
      <c r="G12534" s="340">
        <v>62.87</v>
      </c>
    </row>
    <row r="12535" spans="1:7">
      <c r="A12535" s="337" t="str">
        <f t="shared" ref="A12535:A12598" si="197">CONCATENAR</f>
        <v>SETOP ED-48470</v>
      </c>
      <c r="B12535" s="338" t="s">
        <v>175</v>
      </c>
      <c r="C12535" s="338" t="s">
        <v>330</v>
      </c>
      <c r="D12535" s="339" t="s">
        <v>331</v>
      </c>
      <c r="E12535" s="338" t="s">
        <v>246</v>
      </c>
      <c r="F12535" s="340">
        <v>12.9</v>
      </c>
      <c r="G12535" s="340">
        <v>14.49</v>
      </c>
    </row>
    <row r="12536" spans="1:7">
      <c r="A12536" s="337" t="str">
        <f t="shared" si="197"/>
        <v>SETOP ED-48471</v>
      </c>
      <c r="B12536" s="338" t="s">
        <v>175</v>
      </c>
      <c r="C12536" s="338" t="s">
        <v>332</v>
      </c>
      <c r="D12536" s="339" t="s">
        <v>333</v>
      </c>
      <c r="E12536" s="338" t="s">
        <v>246</v>
      </c>
      <c r="F12536" s="340">
        <v>13.55</v>
      </c>
      <c r="G12536" s="340">
        <v>15.21</v>
      </c>
    </row>
    <row r="12537" spans="1:7">
      <c r="A12537" s="337" t="str">
        <f t="shared" si="197"/>
        <v>SETOP 02.11</v>
      </c>
      <c r="B12537" s="338" t="s">
        <v>175</v>
      </c>
      <c r="C12537" s="338" t="s">
        <v>40111</v>
      </c>
      <c r="D12537" s="339" t="s">
        <v>40112</v>
      </c>
    </row>
    <row r="12538" spans="1:7">
      <c r="A12538" s="337" t="str">
        <f t="shared" si="197"/>
        <v>SETOP ED-48452</v>
      </c>
      <c r="B12538" s="338" t="s">
        <v>175</v>
      </c>
      <c r="C12538" s="338" t="s">
        <v>334</v>
      </c>
      <c r="D12538" s="339" t="s">
        <v>335</v>
      </c>
      <c r="E12538" s="338" t="s">
        <v>40089</v>
      </c>
      <c r="F12538" s="340">
        <v>13.76</v>
      </c>
      <c r="G12538" s="340">
        <v>15.28</v>
      </c>
    </row>
    <row r="12539" spans="1:7">
      <c r="A12539" s="337" t="str">
        <f t="shared" si="197"/>
        <v>SETOP ED-48453</v>
      </c>
      <c r="B12539" s="338" t="s">
        <v>175</v>
      </c>
      <c r="C12539" s="338" t="s">
        <v>336</v>
      </c>
      <c r="D12539" s="339" t="s">
        <v>337</v>
      </c>
      <c r="E12539" s="338" t="s">
        <v>40089</v>
      </c>
      <c r="F12539" s="340">
        <v>17.22</v>
      </c>
      <c r="G12539" s="340">
        <v>19.12</v>
      </c>
    </row>
    <row r="12540" spans="1:7">
      <c r="A12540" s="337" t="str">
        <f t="shared" si="197"/>
        <v>SETOP ED-8024</v>
      </c>
      <c r="B12540" s="338" t="s">
        <v>175</v>
      </c>
      <c r="C12540" s="338" t="s">
        <v>338</v>
      </c>
      <c r="D12540" s="339" t="s">
        <v>339</v>
      </c>
      <c r="E12540" s="338" t="s">
        <v>40089</v>
      </c>
      <c r="F12540" s="340">
        <v>17.22</v>
      </c>
      <c r="G12540" s="340">
        <v>19.12</v>
      </c>
    </row>
    <row r="12541" spans="1:7">
      <c r="A12541" s="337" t="str">
        <f t="shared" si="197"/>
        <v>SETOP ED-48450</v>
      </c>
      <c r="B12541" s="338" t="s">
        <v>175</v>
      </c>
      <c r="C12541" s="338" t="s">
        <v>340</v>
      </c>
      <c r="D12541" s="339" t="s">
        <v>341</v>
      </c>
      <c r="E12541" s="338" t="s">
        <v>40089</v>
      </c>
      <c r="F12541" s="340">
        <v>39.340000000000003</v>
      </c>
      <c r="G12541" s="340">
        <v>43.9</v>
      </c>
    </row>
    <row r="12542" spans="1:7">
      <c r="A12542" s="337" t="str">
        <f t="shared" si="197"/>
        <v>SETOP ED-48437</v>
      </c>
      <c r="B12542" s="338" t="s">
        <v>175</v>
      </c>
      <c r="C12542" s="338" t="s">
        <v>342</v>
      </c>
      <c r="D12542" s="339" t="s">
        <v>343</v>
      </c>
      <c r="E12542" s="338" t="s">
        <v>40089</v>
      </c>
      <c r="F12542" s="340">
        <v>39.340000000000003</v>
      </c>
      <c r="G12542" s="340">
        <v>43.9</v>
      </c>
    </row>
    <row r="12543" spans="1:7">
      <c r="A12543" s="337" t="str">
        <f t="shared" si="197"/>
        <v>SETOP 02.12</v>
      </c>
      <c r="B12543" s="338" t="s">
        <v>175</v>
      </c>
      <c r="C12543" s="338" t="s">
        <v>40113</v>
      </c>
      <c r="D12543" s="339" t="s">
        <v>40114</v>
      </c>
    </row>
    <row r="12544" spans="1:7">
      <c r="A12544" s="337" t="str">
        <f t="shared" si="197"/>
        <v>SETOP ED-48436</v>
      </c>
      <c r="B12544" s="338" t="s">
        <v>175</v>
      </c>
      <c r="C12544" s="338" t="s">
        <v>344</v>
      </c>
      <c r="D12544" s="339" t="s">
        <v>345</v>
      </c>
      <c r="E12544" s="338" t="s">
        <v>40115</v>
      </c>
      <c r="F12544" s="340">
        <v>103.32</v>
      </c>
      <c r="G12544" s="340">
        <v>114.72</v>
      </c>
    </row>
    <row r="12545" spans="1:7">
      <c r="A12545" s="337" t="str">
        <f t="shared" si="197"/>
        <v>SETOP ED-48435</v>
      </c>
      <c r="B12545" s="338" t="s">
        <v>175</v>
      </c>
      <c r="C12545" s="338" t="s">
        <v>346</v>
      </c>
      <c r="D12545" s="339" t="s">
        <v>347</v>
      </c>
      <c r="E12545" s="338" t="s">
        <v>40115</v>
      </c>
      <c r="F12545" s="340">
        <v>94.71</v>
      </c>
      <c r="G12545" s="340">
        <v>105.15</v>
      </c>
    </row>
    <row r="12546" spans="1:7">
      <c r="A12546" s="337" t="str">
        <f t="shared" si="197"/>
        <v>SETOP ED-48447</v>
      </c>
      <c r="B12546" s="338" t="s">
        <v>175</v>
      </c>
      <c r="C12546" s="338" t="s">
        <v>348</v>
      </c>
      <c r="D12546" s="339" t="s">
        <v>349</v>
      </c>
      <c r="E12546" s="338" t="s">
        <v>40089</v>
      </c>
      <c r="F12546" s="340">
        <v>116.99</v>
      </c>
      <c r="G12546" s="340">
        <v>129.9</v>
      </c>
    </row>
    <row r="12547" spans="1:7">
      <c r="A12547" s="337" t="str">
        <f t="shared" si="197"/>
        <v>SETOP 02.13</v>
      </c>
      <c r="B12547" s="338" t="s">
        <v>175</v>
      </c>
      <c r="C12547" s="338" t="s">
        <v>40116</v>
      </c>
      <c r="D12547" s="339" t="s">
        <v>40117</v>
      </c>
    </row>
    <row r="12548" spans="1:7">
      <c r="A12548" s="337" t="str">
        <f t="shared" si="197"/>
        <v>SETOP ED-48443</v>
      </c>
      <c r="B12548" s="338" t="s">
        <v>175</v>
      </c>
      <c r="C12548" s="338" t="s">
        <v>350</v>
      </c>
      <c r="D12548" s="339" t="s">
        <v>351</v>
      </c>
      <c r="E12548" s="338" t="s">
        <v>40115</v>
      </c>
      <c r="F12548" s="340">
        <v>62.03</v>
      </c>
      <c r="G12548" s="340">
        <v>65.33</v>
      </c>
    </row>
    <row r="12549" spans="1:7">
      <c r="A12549" s="337" t="str">
        <f t="shared" si="197"/>
        <v>SETOP ED-48445</v>
      </c>
      <c r="B12549" s="338" t="s">
        <v>175</v>
      </c>
      <c r="C12549" s="338" t="s">
        <v>352</v>
      </c>
      <c r="D12549" s="339" t="s">
        <v>353</v>
      </c>
      <c r="E12549" s="338" t="s">
        <v>40115</v>
      </c>
      <c r="F12549" s="340">
        <v>140.37</v>
      </c>
      <c r="G12549" s="340">
        <v>144.19999999999999</v>
      </c>
    </row>
    <row r="12550" spans="1:7">
      <c r="A12550" s="337" t="str">
        <f t="shared" si="197"/>
        <v>SETOP ED-48441</v>
      </c>
      <c r="B12550" s="338" t="s">
        <v>175</v>
      </c>
      <c r="C12550" s="338" t="s">
        <v>354</v>
      </c>
      <c r="D12550" s="339" t="s">
        <v>355</v>
      </c>
      <c r="E12550" s="338" t="s">
        <v>40115</v>
      </c>
      <c r="F12550" s="340">
        <v>275.52999999999997</v>
      </c>
      <c r="G12550" s="340">
        <v>305.92</v>
      </c>
    </row>
    <row r="12551" spans="1:7">
      <c r="A12551" s="337" t="str">
        <f t="shared" si="197"/>
        <v>SETOP ED-48442</v>
      </c>
      <c r="B12551" s="338" t="s">
        <v>175</v>
      </c>
      <c r="C12551" s="338" t="s">
        <v>356</v>
      </c>
      <c r="D12551" s="339" t="s">
        <v>357</v>
      </c>
      <c r="E12551" s="338" t="s">
        <v>40115</v>
      </c>
      <c r="F12551" s="340">
        <v>37.08</v>
      </c>
      <c r="G12551" s="340">
        <v>39.549999999999997</v>
      </c>
    </row>
    <row r="12552" spans="1:7">
      <c r="A12552" s="337" t="str">
        <f t="shared" si="197"/>
        <v>SETOP ED-48444</v>
      </c>
      <c r="B12552" s="338" t="s">
        <v>175</v>
      </c>
      <c r="C12552" s="338" t="s">
        <v>358</v>
      </c>
      <c r="D12552" s="339" t="s">
        <v>359</v>
      </c>
      <c r="E12552" s="338" t="s">
        <v>40115</v>
      </c>
      <c r="F12552" s="340">
        <v>78.05</v>
      </c>
      <c r="G12552" s="340">
        <v>82.6</v>
      </c>
    </row>
    <row r="12553" spans="1:7">
      <c r="A12553" s="337" t="str">
        <f t="shared" si="197"/>
        <v>SETOP ED-48440</v>
      </c>
      <c r="B12553" s="338" t="s">
        <v>175</v>
      </c>
      <c r="C12553" s="338" t="s">
        <v>360</v>
      </c>
      <c r="D12553" s="339" t="s">
        <v>361</v>
      </c>
      <c r="E12553" s="338" t="s">
        <v>40115</v>
      </c>
      <c r="F12553" s="340">
        <v>223.87</v>
      </c>
      <c r="G12553" s="340">
        <v>248.56</v>
      </c>
    </row>
    <row r="12554" spans="1:7">
      <c r="A12554" s="337" t="str">
        <f t="shared" si="197"/>
        <v>SETOP 02.14</v>
      </c>
      <c r="B12554" s="338" t="s">
        <v>175</v>
      </c>
      <c r="C12554" s="338" t="s">
        <v>40118</v>
      </c>
      <c r="D12554" s="339" t="s">
        <v>40119</v>
      </c>
    </row>
    <row r="12555" spans="1:7">
      <c r="A12555" s="337" t="str">
        <f t="shared" si="197"/>
        <v>SETOP ED-48474</v>
      </c>
      <c r="B12555" s="338" t="s">
        <v>175</v>
      </c>
      <c r="C12555" s="338" t="s">
        <v>362</v>
      </c>
      <c r="D12555" s="339" t="s">
        <v>363</v>
      </c>
      <c r="E12555" s="338" t="s">
        <v>246</v>
      </c>
      <c r="F12555" s="340">
        <v>89.97</v>
      </c>
      <c r="G12555" s="340">
        <v>100.42</v>
      </c>
    </row>
    <row r="12556" spans="1:7">
      <c r="A12556" s="337" t="str">
        <f t="shared" si="197"/>
        <v>SETOP ED-48475</v>
      </c>
      <c r="B12556" s="338" t="s">
        <v>175</v>
      </c>
      <c r="C12556" s="338" t="s">
        <v>364</v>
      </c>
      <c r="D12556" s="339" t="s">
        <v>365</v>
      </c>
      <c r="E12556" s="338" t="s">
        <v>246</v>
      </c>
      <c r="F12556" s="340">
        <v>70.319999999999993</v>
      </c>
      <c r="G12556" s="340">
        <v>78.599999999999994</v>
      </c>
    </row>
    <row r="12557" spans="1:7">
      <c r="A12557" s="337" t="str">
        <f t="shared" si="197"/>
        <v>SETOP 02.15</v>
      </c>
      <c r="B12557" s="338" t="s">
        <v>175</v>
      </c>
      <c r="C12557" s="338" t="s">
        <v>40120</v>
      </c>
      <c r="D12557" s="339" t="s">
        <v>40121</v>
      </c>
    </row>
    <row r="12558" spans="1:7">
      <c r="A12558" s="337" t="str">
        <f t="shared" si="197"/>
        <v>SETOP ED-48488</v>
      </c>
      <c r="B12558" s="338" t="s">
        <v>175</v>
      </c>
      <c r="C12558" s="338" t="s">
        <v>366</v>
      </c>
      <c r="D12558" s="339" t="s">
        <v>367</v>
      </c>
      <c r="E12558" s="338" t="s">
        <v>40089</v>
      </c>
      <c r="F12558" s="340">
        <v>15.49</v>
      </c>
      <c r="G12558" s="340">
        <v>17.190000000000001</v>
      </c>
    </row>
    <row r="12559" spans="1:7">
      <c r="A12559" s="337" t="str">
        <f t="shared" si="197"/>
        <v>SETOP ED-48489</v>
      </c>
      <c r="B12559" s="338" t="s">
        <v>175</v>
      </c>
      <c r="C12559" s="338" t="s">
        <v>368</v>
      </c>
      <c r="D12559" s="339" t="s">
        <v>369</v>
      </c>
      <c r="E12559" s="338" t="s">
        <v>40089</v>
      </c>
      <c r="F12559" s="340">
        <v>13.22</v>
      </c>
      <c r="G12559" s="340">
        <v>14.43</v>
      </c>
    </row>
    <row r="12560" spans="1:7">
      <c r="A12560" s="337" t="str">
        <f t="shared" si="197"/>
        <v>SETOP ED-48486</v>
      </c>
      <c r="B12560" s="338" t="s">
        <v>175</v>
      </c>
      <c r="C12560" s="338" t="s">
        <v>370</v>
      </c>
      <c r="D12560" s="339" t="s">
        <v>371</v>
      </c>
      <c r="E12560" s="338" t="s">
        <v>40089</v>
      </c>
      <c r="F12560" s="340">
        <v>7.54</v>
      </c>
      <c r="G12560" s="340">
        <v>8.1300000000000008</v>
      </c>
    </row>
    <row r="12561" spans="1:7">
      <c r="A12561" s="337" t="str">
        <f t="shared" si="197"/>
        <v>SETOP ED-48487</v>
      </c>
      <c r="B12561" s="338" t="s">
        <v>175</v>
      </c>
      <c r="C12561" s="338" t="s">
        <v>372</v>
      </c>
      <c r="D12561" s="339" t="s">
        <v>373</v>
      </c>
      <c r="E12561" s="338" t="s">
        <v>40089</v>
      </c>
      <c r="F12561" s="340">
        <v>24.1</v>
      </c>
      <c r="G12561" s="340">
        <v>26.76</v>
      </c>
    </row>
    <row r="12562" spans="1:7">
      <c r="A12562" s="337" t="str">
        <f t="shared" si="197"/>
        <v>SETOP ED-48476</v>
      </c>
      <c r="B12562" s="338" t="s">
        <v>175</v>
      </c>
      <c r="C12562" s="338" t="s">
        <v>374</v>
      </c>
      <c r="D12562" s="339" t="s">
        <v>375</v>
      </c>
      <c r="E12562" s="338" t="s">
        <v>40089</v>
      </c>
      <c r="F12562" s="340">
        <v>12.05</v>
      </c>
      <c r="G12562" s="340">
        <v>13.37</v>
      </c>
    </row>
    <row r="12563" spans="1:7">
      <c r="A12563" s="337" t="str">
        <f t="shared" si="197"/>
        <v>SETOP ED-48491</v>
      </c>
      <c r="B12563" s="338" t="s">
        <v>175</v>
      </c>
      <c r="C12563" s="338" t="s">
        <v>209</v>
      </c>
      <c r="D12563" s="339" t="s">
        <v>376</v>
      </c>
      <c r="E12563" s="338" t="s">
        <v>40089</v>
      </c>
      <c r="F12563" s="340">
        <v>12.05</v>
      </c>
      <c r="G12563" s="340">
        <v>13.37</v>
      </c>
    </row>
    <row r="12564" spans="1:7">
      <c r="A12564" s="337" t="str">
        <f t="shared" si="197"/>
        <v>SETOP ED-48492</v>
      </c>
      <c r="B12564" s="338" t="s">
        <v>175</v>
      </c>
      <c r="C12564" s="338" t="s">
        <v>377</v>
      </c>
      <c r="D12564" s="339" t="s">
        <v>378</v>
      </c>
      <c r="E12564" s="338" t="s">
        <v>40089</v>
      </c>
      <c r="F12564" s="340">
        <v>8.01</v>
      </c>
      <c r="G12564" s="340">
        <v>8.6</v>
      </c>
    </row>
    <row r="12565" spans="1:7">
      <c r="A12565" s="337" t="str">
        <f t="shared" si="197"/>
        <v>SETOP ED-48507</v>
      </c>
      <c r="B12565" s="338" t="s">
        <v>175</v>
      </c>
      <c r="C12565" s="338" t="s">
        <v>379</v>
      </c>
      <c r="D12565" s="339" t="s">
        <v>380</v>
      </c>
      <c r="E12565" s="338" t="s">
        <v>40089</v>
      </c>
      <c r="F12565" s="340">
        <v>13.76</v>
      </c>
      <c r="G12565" s="340">
        <v>15.28</v>
      </c>
    </row>
    <row r="12566" spans="1:7">
      <c r="A12566" s="337" t="str">
        <f t="shared" si="197"/>
        <v>SETOP ED-48490</v>
      </c>
      <c r="B12566" s="338" t="s">
        <v>175</v>
      </c>
      <c r="C12566" s="338" t="s">
        <v>381</v>
      </c>
      <c r="D12566" s="339" t="s">
        <v>382</v>
      </c>
      <c r="E12566" s="338" t="s">
        <v>40089</v>
      </c>
      <c r="F12566" s="340">
        <v>12.05</v>
      </c>
      <c r="G12566" s="340">
        <v>13.37</v>
      </c>
    </row>
    <row r="12567" spans="1:7">
      <c r="A12567" s="337" t="str">
        <f t="shared" si="197"/>
        <v>SETOP ED-48473</v>
      </c>
      <c r="B12567" s="338" t="s">
        <v>175</v>
      </c>
      <c r="C12567" s="338" t="s">
        <v>383</v>
      </c>
      <c r="D12567" s="339" t="s">
        <v>384</v>
      </c>
      <c r="E12567" s="338" t="s">
        <v>40097</v>
      </c>
      <c r="F12567" s="340">
        <v>21.52</v>
      </c>
      <c r="G12567" s="340">
        <v>23.89</v>
      </c>
    </row>
    <row r="12568" spans="1:7">
      <c r="A12568" s="337" t="str">
        <f t="shared" si="197"/>
        <v>SETOP ED-48472</v>
      </c>
      <c r="B12568" s="338" t="s">
        <v>175</v>
      </c>
      <c r="C12568" s="338" t="s">
        <v>211</v>
      </c>
      <c r="D12568" s="339" t="s">
        <v>385</v>
      </c>
      <c r="E12568" s="338" t="s">
        <v>40097</v>
      </c>
      <c r="F12568" s="340">
        <v>8.61</v>
      </c>
      <c r="G12568" s="340">
        <v>9.5500000000000007</v>
      </c>
    </row>
    <row r="12569" spans="1:7">
      <c r="A12569" s="337" t="str">
        <f t="shared" si="197"/>
        <v>SETOP 02.16</v>
      </c>
      <c r="B12569" s="338" t="s">
        <v>175</v>
      </c>
      <c r="C12569" s="338" t="s">
        <v>40122</v>
      </c>
      <c r="D12569" s="339" t="s">
        <v>40123</v>
      </c>
    </row>
    <row r="12570" spans="1:7">
      <c r="A12570" s="337" t="str">
        <f t="shared" si="197"/>
        <v>SETOP ED-48504</v>
      </c>
      <c r="B12570" s="338" t="s">
        <v>175</v>
      </c>
      <c r="C12570" s="338" t="s">
        <v>386</v>
      </c>
      <c r="D12570" s="339" t="s">
        <v>387</v>
      </c>
      <c r="E12570" s="338" t="s">
        <v>40089</v>
      </c>
      <c r="F12570" s="340">
        <v>10.32</v>
      </c>
      <c r="G12570" s="340">
        <v>11.46</v>
      </c>
    </row>
    <row r="12571" spans="1:7">
      <c r="A12571" s="337" t="str">
        <f t="shared" si="197"/>
        <v>SETOP ED-48501</v>
      </c>
      <c r="B12571" s="338" t="s">
        <v>175</v>
      </c>
      <c r="C12571" s="338" t="s">
        <v>388</v>
      </c>
      <c r="D12571" s="339" t="s">
        <v>389</v>
      </c>
      <c r="E12571" s="338" t="s">
        <v>40089</v>
      </c>
      <c r="F12571" s="340">
        <v>12.05</v>
      </c>
      <c r="G12571" s="340">
        <v>13.37</v>
      </c>
    </row>
    <row r="12572" spans="1:7">
      <c r="A12572" s="337" t="str">
        <f t="shared" si="197"/>
        <v>SETOP ED-48502</v>
      </c>
      <c r="B12572" s="338" t="s">
        <v>175</v>
      </c>
      <c r="C12572" s="338" t="s">
        <v>390</v>
      </c>
      <c r="D12572" s="339" t="s">
        <v>391</v>
      </c>
      <c r="E12572" s="338" t="s">
        <v>40089</v>
      </c>
      <c r="F12572" s="340">
        <v>13.76</v>
      </c>
      <c r="G12572" s="340">
        <v>15.28</v>
      </c>
    </row>
    <row r="12573" spans="1:7">
      <c r="A12573" s="337" t="str">
        <f t="shared" si="197"/>
        <v>SETOP ED-48503</v>
      </c>
      <c r="B12573" s="338" t="s">
        <v>175</v>
      </c>
      <c r="C12573" s="338" t="s">
        <v>392</v>
      </c>
      <c r="D12573" s="339" t="s">
        <v>393</v>
      </c>
      <c r="E12573" s="338" t="s">
        <v>40089</v>
      </c>
      <c r="F12573" s="340">
        <v>20.66</v>
      </c>
      <c r="G12573" s="340">
        <v>22.94</v>
      </c>
    </row>
    <row r="12574" spans="1:7">
      <c r="A12574" s="337" t="str">
        <f t="shared" si="197"/>
        <v>SETOP ED-48478</v>
      </c>
      <c r="B12574" s="338" t="s">
        <v>175</v>
      </c>
      <c r="C12574" s="338" t="s">
        <v>394</v>
      </c>
      <c r="D12574" s="339" t="s">
        <v>395</v>
      </c>
      <c r="E12574" s="338" t="s">
        <v>40097</v>
      </c>
      <c r="F12574" s="340">
        <v>6.06</v>
      </c>
      <c r="G12574" s="340">
        <v>6.72</v>
      </c>
    </row>
    <row r="12575" spans="1:7">
      <c r="A12575" s="337" t="str">
        <f t="shared" si="197"/>
        <v>SETOP 02.17</v>
      </c>
      <c r="B12575" s="338" t="s">
        <v>175</v>
      </c>
      <c r="C12575" s="338" t="s">
        <v>40124</v>
      </c>
      <c r="D12575" s="339" t="s">
        <v>40125</v>
      </c>
    </row>
    <row r="12576" spans="1:7">
      <c r="A12576" s="337" t="str">
        <f t="shared" si="197"/>
        <v>SETOP ED-48480</v>
      </c>
      <c r="B12576" s="338" t="s">
        <v>175</v>
      </c>
      <c r="C12576" s="338" t="s">
        <v>396</v>
      </c>
      <c r="D12576" s="339" t="s">
        <v>397</v>
      </c>
      <c r="E12576" s="338" t="s">
        <v>40089</v>
      </c>
      <c r="F12576" s="340">
        <v>12.21</v>
      </c>
      <c r="G12576" s="340">
        <v>13.56</v>
      </c>
    </row>
    <row r="12577" spans="1:7" ht="22.5">
      <c r="A12577" s="337" t="str">
        <f t="shared" si="197"/>
        <v>SETOP ED-48479</v>
      </c>
      <c r="B12577" s="338" t="s">
        <v>175</v>
      </c>
      <c r="C12577" s="338" t="s">
        <v>398</v>
      </c>
      <c r="D12577" s="339" t="s">
        <v>399</v>
      </c>
      <c r="E12577" s="338" t="s">
        <v>40089</v>
      </c>
      <c r="F12577" s="340">
        <v>13.76</v>
      </c>
      <c r="G12577" s="340">
        <v>15.28</v>
      </c>
    </row>
    <row r="12578" spans="1:7">
      <c r="A12578" s="337" t="str">
        <f t="shared" si="197"/>
        <v>SETOP ED-48483</v>
      </c>
      <c r="B12578" s="338" t="s">
        <v>175</v>
      </c>
      <c r="C12578" s="338" t="s">
        <v>400</v>
      </c>
      <c r="D12578" s="339" t="s">
        <v>401</v>
      </c>
      <c r="E12578" s="338" t="s">
        <v>40089</v>
      </c>
      <c r="F12578" s="340">
        <v>18.27</v>
      </c>
      <c r="G12578" s="340">
        <v>20.170000000000002</v>
      </c>
    </row>
    <row r="12579" spans="1:7" ht="22.5">
      <c r="A12579" s="337" t="str">
        <f t="shared" si="197"/>
        <v>SETOP ED-48481</v>
      </c>
      <c r="B12579" s="338" t="s">
        <v>175</v>
      </c>
      <c r="C12579" s="338" t="s">
        <v>402</v>
      </c>
      <c r="D12579" s="339" t="s">
        <v>403</v>
      </c>
      <c r="E12579" s="338" t="s">
        <v>40089</v>
      </c>
      <c r="F12579" s="340">
        <v>20.66</v>
      </c>
      <c r="G12579" s="340">
        <v>22.94</v>
      </c>
    </row>
    <row r="12580" spans="1:7">
      <c r="A12580" s="337" t="str">
        <f t="shared" si="197"/>
        <v>SETOP ED-48485</v>
      </c>
      <c r="B12580" s="338" t="s">
        <v>175</v>
      </c>
      <c r="C12580" s="338" t="s">
        <v>404</v>
      </c>
      <c r="D12580" s="339" t="s">
        <v>405</v>
      </c>
      <c r="E12580" s="338" t="s">
        <v>40089</v>
      </c>
      <c r="F12580" s="340">
        <v>15.49</v>
      </c>
      <c r="G12580" s="340">
        <v>17.190000000000001</v>
      </c>
    </row>
    <row r="12581" spans="1:7">
      <c r="A12581" s="337" t="str">
        <f t="shared" si="197"/>
        <v>SETOP ED-48484</v>
      </c>
      <c r="B12581" s="338" t="s">
        <v>175</v>
      </c>
      <c r="C12581" s="338" t="s">
        <v>406</v>
      </c>
      <c r="D12581" s="339" t="s">
        <v>407</v>
      </c>
      <c r="E12581" s="338" t="s">
        <v>40089</v>
      </c>
      <c r="F12581" s="340">
        <v>17.22</v>
      </c>
      <c r="G12581" s="340">
        <v>19.12</v>
      </c>
    </row>
    <row r="12582" spans="1:7">
      <c r="A12582" s="337" t="str">
        <f t="shared" si="197"/>
        <v>SETOP ED-48482</v>
      </c>
      <c r="B12582" s="338" t="s">
        <v>175</v>
      </c>
      <c r="C12582" s="338" t="s">
        <v>408</v>
      </c>
      <c r="D12582" s="339" t="s">
        <v>409</v>
      </c>
      <c r="E12582" s="338" t="s">
        <v>40089</v>
      </c>
      <c r="F12582" s="340">
        <v>6.88</v>
      </c>
      <c r="G12582" s="340">
        <v>7.64</v>
      </c>
    </row>
    <row r="12583" spans="1:7">
      <c r="A12583" s="337" t="str">
        <f t="shared" si="197"/>
        <v>SETOP ED-48505</v>
      </c>
      <c r="B12583" s="338" t="s">
        <v>175</v>
      </c>
      <c r="C12583" s="338" t="s">
        <v>410</v>
      </c>
      <c r="D12583" s="339" t="s">
        <v>411</v>
      </c>
      <c r="E12583" s="338" t="s">
        <v>40097</v>
      </c>
      <c r="F12583" s="340">
        <v>2.0499999999999998</v>
      </c>
      <c r="G12583" s="340">
        <v>2.2799999999999998</v>
      </c>
    </row>
    <row r="12584" spans="1:7">
      <c r="A12584" s="337" t="str">
        <f t="shared" si="197"/>
        <v>SETOP ED-48508</v>
      </c>
      <c r="B12584" s="338" t="s">
        <v>175</v>
      </c>
      <c r="C12584" s="338" t="s">
        <v>412</v>
      </c>
      <c r="D12584" s="339" t="s">
        <v>413</v>
      </c>
      <c r="E12584" s="338" t="s">
        <v>40097</v>
      </c>
      <c r="F12584" s="340">
        <v>6.51</v>
      </c>
      <c r="G12584" s="340">
        <v>7.22</v>
      </c>
    </row>
    <row r="12585" spans="1:7">
      <c r="A12585" s="337" t="str">
        <f t="shared" si="197"/>
        <v>SETOP 02.18</v>
      </c>
      <c r="B12585" s="338" t="s">
        <v>175</v>
      </c>
      <c r="C12585" s="338" t="s">
        <v>40126</v>
      </c>
      <c r="D12585" s="339" t="s">
        <v>40127</v>
      </c>
    </row>
    <row r="12586" spans="1:7">
      <c r="A12586" s="337" t="str">
        <f t="shared" si="197"/>
        <v>SETOP ED-48434</v>
      </c>
      <c r="B12586" s="338" t="s">
        <v>175</v>
      </c>
      <c r="C12586" s="338" t="s">
        <v>414</v>
      </c>
      <c r="D12586" s="339" t="s">
        <v>415</v>
      </c>
      <c r="E12586" s="338" t="s">
        <v>40089</v>
      </c>
      <c r="F12586" s="340">
        <v>10.32</v>
      </c>
      <c r="G12586" s="340">
        <v>11.46</v>
      </c>
    </row>
    <row r="12587" spans="1:7">
      <c r="A12587" s="337" t="str">
        <f t="shared" si="197"/>
        <v>SETOP ED-48439</v>
      </c>
      <c r="B12587" s="338" t="s">
        <v>175</v>
      </c>
      <c r="C12587" s="338" t="s">
        <v>416</v>
      </c>
      <c r="D12587" s="339" t="s">
        <v>417</v>
      </c>
      <c r="E12587" s="338" t="s">
        <v>40089</v>
      </c>
      <c r="F12587" s="340">
        <v>13.76</v>
      </c>
      <c r="G12587" s="340">
        <v>15.28</v>
      </c>
    </row>
    <row r="12588" spans="1:7">
      <c r="A12588" s="337" t="str">
        <f t="shared" si="197"/>
        <v>SETOP ED-48448</v>
      </c>
      <c r="B12588" s="338" t="s">
        <v>175</v>
      </c>
      <c r="C12588" s="338" t="s">
        <v>418</v>
      </c>
      <c r="D12588" s="339" t="s">
        <v>419</v>
      </c>
      <c r="E12588" s="338" t="s">
        <v>40097</v>
      </c>
      <c r="F12588" s="340">
        <v>2.12</v>
      </c>
      <c r="G12588" s="340">
        <v>2.35</v>
      </c>
    </row>
    <row r="12589" spans="1:7">
      <c r="A12589" s="337" t="str">
        <f t="shared" si="197"/>
        <v>SETOP ED-48449</v>
      </c>
      <c r="B12589" s="338" t="s">
        <v>175</v>
      </c>
      <c r="C12589" s="338" t="s">
        <v>420</v>
      </c>
      <c r="D12589" s="339" t="s">
        <v>421</v>
      </c>
      <c r="E12589" s="338" t="s">
        <v>40097</v>
      </c>
      <c r="F12589" s="340">
        <v>2.12</v>
      </c>
      <c r="G12589" s="340">
        <v>2.35</v>
      </c>
    </row>
    <row r="12590" spans="1:7">
      <c r="A12590" s="337" t="str">
        <f t="shared" si="197"/>
        <v>SETOP 02.19</v>
      </c>
      <c r="B12590" s="338" t="s">
        <v>175</v>
      </c>
      <c r="C12590" s="338" t="s">
        <v>40128</v>
      </c>
      <c r="D12590" s="339" t="s">
        <v>40129</v>
      </c>
    </row>
    <row r="12591" spans="1:7">
      <c r="A12591" s="337" t="str">
        <f t="shared" si="197"/>
        <v>SETOP ED-48516</v>
      </c>
      <c r="B12591" s="338" t="s">
        <v>175</v>
      </c>
      <c r="C12591" s="338" t="s">
        <v>422</v>
      </c>
      <c r="D12591" s="339" t="s">
        <v>423</v>
      </c>
      <c r="E12591" s="338" t="s">
        <v>40089</v>
      </c>
      <c r="F12591" s="340">
        <v>2.27</v>
      </c>
      <c r="G12591" s="340">
        <v>2.52</v>
      </c>
    </row>
    <row r="12592" spans="1:7">
      <c r="A12592" s="337" t="str">
        <f t="shared" si="197"/>
        <v>SETOP 02.20</v>
      </c>
      <c r="B12592" s="338" t="s">
        <v>175</v>
      </c>
      <c r="C12592" s="338" t="s">
        <v>40130</v>
      </c>
      <c r="D12592" s="339" t="s">
        <v>40131</v>
      </c>
    </row>
    <row r="12593" spans="1:7">
      <c r="A12593" s="337" t="str">
        <f t="shared" si="197"/>
        <v>SETOP ED-48498</v>
      </c>
      <c r="B12593" s="338" t="s">
        <v>175</v>
      </c>
      <c r="C12593" s="338" t="s">
        <v>424</v>
      </c>
      <c r="D12593" s="339" t="s">
        <v>425</v>
      </c>
      <c r="E12593" s="338" t="s">
        <v>40089</v>
      </c>
      <c r="F12593" s="340">
        <v>22.03</v>
      </c>
      <c r="G12593" s="340">
        <v>24.46</v>
      </c>
    </row>
    <row r="12594" spans="1:7">
      <c r="A12594" s="337" t="str">
        <f t="shared" si="197"/>
        <v>SETOP 03.</v>
      </c>
      <c r="B12594" s="338" t="s">
        <v>175</v>
      </c>
      <c r="C12594" s="338" t="s">
        <v>40132</v>
      </c>
      <c r="D12594" s="339" t="s">
        <v>40133</v>
      </c>
    </row>
    <row r="12595" spans="1:7">
      <c r="A12595" s="337" t="str">
        <f t="shared" si="197"/>
        <v>SETOP 03.01</v>
      </c>
      <c r="B12595" s="338" t="s">
        <v>175</v>
      </c>
      <c r="C12595" s="338" t="s">
        <v>40134</v>
      </c>
      <c r="D12595" s="339" t="s">
        <v>40135</v>
      </c>
    </row>
    <row r="12596" spans="1:7" ht="33.75">
      <c r="A12596" s="337" t="str">
        <f t="shared" si="197"/>
        <v>SETOP ED-16660</v>
      </c>
      <c r="B12596" s="338" t="s">
        <v>175</v>
      </c>
      <c r="C12596" s="338" t="s">
        <v>426</v>
      </c>
      <c r="D12596" s="339" t="s">
        <v>427</v>
      </c>
      <c r="E12596" s="338" t="s">
        <v>40089</v>
      </c>
      <c r="F12596" s="340">
        <v>201.25</v>
      </c>
      <c r="G12596" s="340">
        <v>204.75</v>
      </c>
    </row>
    <row r="12597" spans="1:7" ht="33.75">
      <c r="A12597" s="337" t="str">
        <f t="shared" si="197"/>
        <v>SETOP ED-50152</v>
      </c>
      <c r="B12597" s="338" t="s">
        <v>175</v>
      </c>
      <c r="C12597" s="338" t="s">
        <v>156</v>
      </c>
      <c r="D12597" s="339" t="s">
        <v>428</v>
      </c>
      <c r="E12597" s="338" t="s">
        <v>246</v>
      </c>
      <c r="F12597" s="340">
        <v>1191.25</v>
      </c>
      <c r="G12597" s="340">
        <v>1213.5</v>
      </c>
    </row>
    <row r="12598" spans="1:7" ht="33.75">
      <c r="A12598" s="337" t="str">
        <f t="shared" si="197"/>
        <v>SETOP ED-50153</v>
      </c>
      <c r="B12598" s="338" t="s">
        <v>175</v>
      </c>
      <c r="C12598" s="338" t="s">
        <v>429</v>
      </c>
      <c r="D12598" s="339" t="s">
        <v>430</v>
      </c>
      <c r="E12598" s="338" t="s">
        <v>246</v>
      </c>
      <c r="F12598" s="340">
        <v>2843.81</v>
      </c>
      <c r="G12598" s="340">
        <v>2866.06</v>
      </c>
    </row>
    <row r="12599" spans="1:7" ht="33.75">
      <c r="A12599" s="337" t="str">
        <f t="shared" ref="A12599:A12662" si="198">CONCATENAR</f>
        <v>SETOP ED-50154</v>
      </c>
      <c r="B12599" s="338" t="s">
        <v>175</v>
      </c>
      <c r="C12599" s="338" t="s">
        <v>431</v>
      </c>
      <c r="D12599" s="339" t="s">
        <v>432</v>
      </c>
      <c r="E12599" s="338" t="s">
        <v>246</v>
      </c>
      <c r="F12599" s="340">
        <v>1717.49</v>
      </c>
      <c r="G12599" s="340">
        <v>1739.74</v>
      </c>
    </row>
    <row r="12600" spans="1:7">
      <c r="A12600" s="337" t="str">
        <f t="shared" si="198"/>
        <v>SETOP 03.02</v>
      </c>
      <c r="B12600" s="338" t="s">
        <v>175</v>
      </c>
      <c r="C12600" s="338" t="s">
        <v>40136</v>
      </c>
      <c r="D12600" s="339" t="s">
        <v>40137</v>
      </c>
    </row>
    <row r="12601" spans="1:7" ht="22.5">
      <c r="A12601" s="337" t="str">
        <f t="shared" si="198"/>
        <v>SETOP ED-50150</v>
      </c>
      <c r="B12601" s="338" t="s">
        <v>175</v>
      </c>
      <c r="C12601" s="338" t="s">
        <v>160</v>
      </c>
      <c r="D12601" s="339" t="s">
        <v>433</v>
      </c>
      <c r="E12601" s="338" t="s">
        <v>40138</v>
      </c>
      <c r="F12601" s="340">
        <v>328.56</v>
      </c>
      <c r="G12601" s="340">
        <v>347.6</v>
      </c>
    </row>
    <row r="12602" spans="1:7">
      <c r="A12602" s="337" t="str">
        <f t="shared" si="198"/>
        <v>SETOP ED-50151</v>
      </c>
      <c r="B12602" s="338" t="s">
        <v>175</v>
      </c>
      <c r="C12602" s="338" t="s">
        <v>157</v>
      </c>
      <c r="D12602" s="339" t="s">
        <v>435</v>
      </c>
      <c r="E12602" s="338" t="s">
        <v>246</v>
      </c>
      <c r="F12602" s="340">
        <v>570.53</v>
      </c>
      <c r="G12602" s="340">
        <v>583.42999999999995</v>
      </c>
    </row>
    <row r="12603" spans="1:7">
      <c r="A12603" s="337" t="str">
        <f t="shared" si="198"/>
        <v>SETOP 03.03</v>
      </c>
      <c r="B12603" s="338" t="s">
        <v>175</v>
      </c>
      <c r="C12603" s="338" t="s">
        <v>40139</v>
      </c>
      <c r="D12603" s="339" t="s">
        <v>40140</v>
      </c>
    </row>
    <row r="12604" spans="1:7">
      <c r="A12604" s="337" t="str">
        <f t="shared" si="198"/>
        <v>SETOP ED-50125</v>
      </c>
      <c r="B12604" s="338" t="s">
        <v>175</v>
      </c>
      <c r="C12604" s="338" t="s">
        <v>436</v>
      </c>
      <c r="D12604" s="339" t="s">
        <v>437</v>
      </c>
      <c r="E12604" s="338" t="s">
        <v>40089</v>
      </c>
      <c r="F12604" s="340">
        <v>101.89</v>
      </c>
      <c r="G12604" s="340">
        <v>108.67</v>
      </c>
    </row>
    <row r="12605" spans="1:7">
      <c r="A12605" s="337" t="str">
        <f t="shared" si="198"/>
        <v>SETOP ED-50155</v>
      </c>
      <c r="B12605" s="338" t="s">
        <v>175</v>
      </c>
      <c r="C12605" s="338" t="s">
        <v>161</v>
      </c>
      <c r="D12605" s="339" t="s">
        <v>438</v>
      </c>
      <c r="E12605" s="338" t="s">
        <v>40141</v>
      </c>
      <c r="F12605" s="340">
        <v>520.15</v>
      </c>
      <c r="G12605" s="340">
        <v>520.15</v>
      </c>
    </row>
    <row r="12606" spans="1:7" ht="22.5">
      <c r="A12606" s="337" t="str">
        <f t="shared" si="198"/>
        <v>SETOP ED-50135</v>
      </c>
      <c r="B12606" s="338" t="s">
        <v>175</v>
      </c>
      <c r="C12606" s="338" t="s">
        <v>440</v>
      </c>
      <c r="D12606" s="339" t="s">
        <v>441</v>
      </c>
      <c r="E12606" s="338" t="s">
        <v>40089</v>
      </c>
      <c r="F12606" s="340">
        <v>465.63</v>
      </c>
      <c r="G12606" s="340">
        <v>499.78</v>
      </c>
    </row>
    <row r="12607" spans="1:7" ht="22.5">
      <c r="A12607" s="337" t="str">
        <f t="shared" si="198"/>
        <v>SETOP ED-50128</v>
      </c>
      <c r="B12607" s="338" t="s">
        <v>175</v>
      </c>
      <c r="C12607" s="338" t="s">
        <v>159</v>
      </c>
      <c r="D12607" s="339" t="s">
        <v>442</v>
      </c>
      <c r="E12607" s="338" t="s">
        <v>40138</v>
      </c>
      <c r="F12607" s="340">
        <v>6270.39</v>
      </c>
      <c r="G12607" s="340">
        <v>6765.76</v>
      </c>
    </row>
    <row r="12608" spans="1:7" ht="22.5">
      <c r="A12608" s="337" t="str">
        <f t="shared" si="198"/>
        <v>SETOP ED-50129</v>
      </c>
      <c r="B12608" s="338" t="s">
        <v>175</v>
      </c>
      <c r="C12608" s="338" t="s">
        <v>443</v>
      </c>
      <c r="D12608" s="339" t="s">
        <v>444</v>
      </c>
      <c r="E12608" s="338" t="s">
        <v>40138</v>
      </c>
      <c r="F12608" s="340">
        <v>10318.1</v>
      </c>
      <c r="G12608" s="340">
        <v>11175.08</v>
      </c>
    </row>
    <row r="12609" spans="1:7" ht="22.5">
      <c r="A12609" s="337" t="str">
        <f t="shared" si="198"/>
        <v>SETOP ED-50148</v>
      </c>
      <c r="B12609" s="338" t="s">
        <v>175</v>
      </c>
      <c r="C12609" s="338" t="s">
        <v>445</v>
      </c>
      <c r="D12609" s="339" t="s">
        <v>446</v>
      </c>
      <c r="E12609" s="338" t="s">
        <v>40138</v>
      </c>
      <c r="F12609" s="340">
        <v>8222.58</v>
      </c>
      <c r="G12609" s="340">
        <v>8838.48</v>
      </c>
    </row>
    <row r="12610" spans="1:7" ht="22.5">
      <c r="A12610" s="337" t="str">
        <f t="shared" si="198"/>
        <v>SETOP ED-50149</v>
      </c>
      <c r="B12610" s="338" t="s">
        <v>175</v>
      </c>
      <c r="C12610" s="338" t="s">
        <v>447</v>
      </c>
      <c r="D12610" s="339" t="s">
        <v>448</v>
      </c>
      <c r="E12610" s="338" t="s">
        <v>40138</v>
      </c>
      <c r="F12610" s="340">
        <v>9522.91</v>
      </c>
      <c r="G12610" s="340">
        <v>10259.17</v>
      </c>
    </row>
    <row r="12611" spans="1:7" ht="22.5">
      <c r="A12611" s="337" t="str">
        <f t="shared" si="198"/>
        <v>SETOP ED-50146</v>
      </c>
      <c r="B12611" s="338" t="s">
        <v>175</v>
      </c>
      <c r="C12611" s="338" t="s">
        <v>449</v>
      </c>
      <c r="D12611" s="339" t="s">
        <v>450</v>
      </c>
      <c r="E12611" s="338" t="s">
        <v>40138</v>
      </c>
      <c r="F12611" s="340">
        <v>8167.55</v>
      </c>
      <c r="G12611" s="340">
        <v>8783.4500000000007</v>
      </c>
    </row>
    <row r="12612" spans="1:7" ht="33.75">
      <c r="A12612" s="337" t="str">
        <f t="shared" si="198"/>
        <v>SETOP ED-50147</v>
      </c>
      <c r="B12612" s="338" t="s">
        <v>175</v>
      </c>
      <c r="C12612" s="338" t="s">
        <v>451</v>
      </c>
      <c r="D12612" s="339" t="s">
        <v>452</v>
      </c>
      <c r="E12612" s="338" t="s">
        <v>40138</v>
      </c>
      <c r="F12612" s="340">
        <v>9467.8799999999992</v>
      </c>
      <c r="G12612" s="340">
        <v>10204.14</v>
      </c>
    </row>
    <row r="12613" spans="1:7" ht="22.5">
      <c r="A12613" s="337" t="str">
        <f t="shared" si="198"/>
        <v>SETOP ED-50130</v>
      </c>
      <c r="B12613" s="338" t="s">
        <v>175</v>
      </c>
      <c r="C12613" s="338" t="s">
        <v>453</v>
      </c>
      <c r="D12613" s="339" t="s">
        <v>454</v>
      </c>
      <c r="E12613" s="338" t="s">
        <v>40138</v>
      </c>
      <c r="F12613" s="340">
        <v>7058.05</v>
      </c>
      <c r="G12613" s="340">
        <v>7562.03</v>
      </c>
    </row>
    <row r="12614" spans="1:7" ht="22.5">
      <c r="A12614" s="337" t="str">
        <f t="shared" si="198"/>
        <v>SETOP ED-50131</v>
      </c>
      <c r="B12614" s="338" t="s">
        <v>175</v>
      </c>
      <c r="C12614" s="338" t="s">
        <v>455</v>
      </c>
      <c r="D12614" s="339" t="s">
        <v>456</v>
      </c>
      <c r="E12614" s="338" t="s">
        <v>40138</v>
      </c>
      <c r="F12614" s="340">
        <v>9038.25</v>
      </c>
      <c r="G12614" s="340">
        <v>9664.9</v>
      </c>
    </row>
    <row r="12615" spans="1:7" ht="22.5">
      <c r="A12615" s="337" t="str">
        <f t="shared" si="198"/>
        <v>SETOP ED-50132</v>
      </c>
      <c r="B12615" s="338" t="s">
        <v>175</v>
      </c>
      <c r="C12615" s="338" t="s">
        <v>457</v>
      </c>
      <c r="D12615" s="339" t="s">
        <v>458</v>
      </c>
      <c r="E12615" s="338" t="s">
        <v>40138</v>
      </c>
      <c r="F12615" s="340">
        <v>12721.21</v>
      </c>
      <c r="G12615" s="340">
        <v>13593.25</v>
      </c>
    </row>
    <row r="12616" spans="1:7" ht="22.5">
      <c r="A12616" s="337" t="str">
        <f t="shared" si="198"/>
        <v>SETOP ED-50133</v>
      </c>
      <c r="B12616" s="338" t="s">
        <v>175</v>
      </c>
      <c r="C12616" s="338" t="s">
        <v>459</v>
      </c>
      <c r="D12616" s="339" t="s">
        <v>460</v>
      </c>
      <c r="E12616" s="338" t="s">
        <v>40138</v>
      </c>
      <c r="F12616" s="340">
        <v>7883.35</v>
      </c>
      <c r="G12616" s="340">
        <v>8503.2199999999993</v>
      </c>
    </row>
    <row r="12617" spans="1:7" ht="22.5">
      <c r="A12617" s="337" t="str">
        <f t="shared" si="198"/>
        <v>SETOP ED-50134</v>
      </c>
      <c r="B12617" s="338" t="s">
        <v>175</v>
      </c>
      <c r="C12617" s="338" t="s">
        <v>461</v>
      </c>
      <c r="D12617" s="339" t="s">
        <v>462</v>
      </c>
      <c r="E12617" s="338" t="s">
        <v>40138</v>
      </c>
      <c r="F12617" s="340">
        <v>10660.64</v>
      </c>
      <c r="G12617" s="340">
        <v>11523.79</v>
      </c>
    </row>
    <row r="12618" spans="1:7" ht="22.5">
      <c r="A12618" s="337" t="str">
        <f t="shared" si="198"/>
        <v>SETOP ED-50126</v>
      </c>
      <c r="B12618" s="338" t="s">
        <v>175</v>
      </c>
      <c r="C12618" s="338" t="s">
        <v>463</v>
      </c>
      <c r="D12618" s="339" t="s">
        <v>464</v>
      </c>
      <c r="E12618" s="338" t="s">
        <v>40138</v>
      </c>
      <c r="F12618" s="340">
        <v>10871.09</v>
      </c>
      <c r="G12618" s="340">
        <v>11730.71</v>
      </c>
    </row>
    <row r="12619" spans="1:7" ht="22.5">
      <c r="A12619" s="337" t="str">
        <f t="shared" si="198"/>
        <v>SETOP ED-50127</v>
      </c>
      <c r="B12619" s="338" t="s">
        <v>175</v>
      </c>
      <c r="C12619" s="338" t="s">
        <v>465</v>
      </c>
      <c r="D12619" s="339" t="s">
        <v>466</v>
      </c>
      <c r="E12619" s="338" t="s">
        <v>40138</v>
      </c>
      <c r="F12619" s="340">
        <v>20782.560000000001</v>
      </c>
      <c r="G12619" s="340">
        <v>22376.68</v>
      </c>
    </row>
    <row r="12620" spans="1:7">
      <c r="A12620" s="337" t="str">
        <f t="shared" si="198"/>
        <v>SETOP ED-16344</v>
      </c>
      <c r="B12620" s="338" t="s">
        <v>175</v>
      </c>
      <c r="C12620" s="338" t="s">
        <v>467</v>
      </c>
      <c r="D12620" s="339" t="s">
        <v>468</v>
      </c>
      <c r="E12620" s="338" t="s">
        <v>40138</v>
      </c>
      <c r="F12620" s="340">
        <v>96.09</v>
      </c>
      <c r="G12620" s="340">
        <v>99.23</v>
      </c>
    </row>
    <row r="12621" spans="1:7">
      <c r="A12621" s="337" t="str">
        <f t="shared" si="198"/>
        <v>SETOP ED-16341</v>
      </c>
      <c r="B12621" s="338" t="s">
        <v>175</v>
      </c>
      <c r="C12621" s="338" t="s">
        <v>469</v>
      </c>
      <c r="D12621" s="339" t="s">
        <v>470</v>
      </c>
      <c r="E12621" s="338" t="s">
        <v>40138</v>
      </c>
      <c r="F12621" s="340">
        <v>233.35</v>
      </c>
      <c r="G12621" s="340">
        <v>244.93</v>
      </c>
    </row>
    <row r="12622" spans="1:7">
      <c r="A12622" s="337" t="str">
        <f t="shared" si="198"/>
        <v>SETOP ED-16343</v>
      </c>
      <c r="B12622" s="338" t="s">
        <v>175</v>
      </c>
      <c r="C12622" s="338" t="s">
        <v>471</v>
      </c>
      <c r="D12622" s="339" t="s">
        <v>472</v>
      </c>
      <c r="E12622" s="338" t="s">
        <v>40138</v>
      </c>
      <c r="F12622" s="340">
        <v>275.82</v>
      </c>
      <c r="G12622" s="340">
        <v>288.19</v>
      </c>
    </row>
    <row r="12623" spans="1:7">
      <c r="A12623" s="337" t="str">
        <f t="shared" si="198"/>
        <v>SETOP ED-16342</v>
      </c>
      <c r="B12623" s="338" t="s">
        <v>175</v>
      </c>
      <c r="C12623" s="338" t="s">
        <v>473</v>
      </c>
      <c r="D12623" s="339" t="s">
        <v>474</v>
      </c>
      <c r="E12623" s="338" t="s">
        <v>40138</v>
      </c>
      <c r="F12623" s="340">
        <v>296.68</v>
      </c>
      <c r="G12623" s="340">
        <v>304.33999999999997</v>
      </c>
    </row>
    <row r="12624" spans="1:7">
      <c r="A12624" s="337" t="str">
        <f t="shared" si="198"/>
        <v>SETOP ED-16356</v>
      </c>
      <c r="B12624" s="338" t="s">
        <v>175</v>
      </c>
      <c r="C12624" s="338" t="s">
        <v>475</v>
      </c>
      <c r="D12624" s="339" t="s">
        <v>476</v>
      </c>
      <c r="E12624" s="338" t="s">
        <v>40138</v>
      </c>
      <c r="F12624" s="340">
        <v>296.68</v>
      </c>
      <c r="G12624" s="340">
        <v>304.33999999999997</v>
      </c>
    </row>
    <row r="12625" spans="1:7">
      <c r="A12625" s="337" t="str">
        <f t="shared" si="198"/>
        <v>SETOP ED-16357</v>
      </c>
      <c r="B12625" s="338" t="s">
        <v>175</v>
      </c>
      <c r="C12625" s="338" t="s">
        <v>477</v>
      </c>
      <c r="D12625" s="339" t="s">
        <v>478</v>
      </c>
      <c r="E12625" s="338" t="s">
        <v>40138</v>
      </c>
      <c r="F12625" s="340">
        <v>530.03</v>
      </c>
      <c r="G12625" s="340">
        <v>549.27</v>
      </c>
    </row>
    <row r="12626" spans="1:7">
      <c r="A12626" s="337" t="str">
        <f t="shared" si="198"/>
        <v>SETOP ED-16358</v>
      </c>
      <c r="B12626" s="338" t="s">
        <v>175</v>
      </c>
      <c r="C12626" s="338" t="s">
        <v>479</v>
      </c>
      <c r="D12626" s="339" t="s">
        <v>480</v>
      </c>
      <c r="E12626" s="338" t="s">
        <v>40138</v>
      </c>
      <c r="F12626" s="340">
        <v>296.68</v>
      </c>
      <c r="G12626" s="340">
        <v>304.33999999999997</v>
      </c>
    </row>
    <row r="12627" spans="1:7">
      <c r="A12627" s="337" t="str">
        <f t="shared" si="198"/>
        <v>SETOP ED-16359</v>
      </c>
      <c r="B12627" s="338" t="s">
        <v>175</v>
      </c>
      <c r="C12627" s="338" t="s">
        <v>481</v>
      </c>
      <c r="D12627" s="339" t="s">
        <v>482</v>
      </c>
      <c r="E12627" s="338" t="s">
        <v>40138</v>
      </c>
      <c r="F12627" s="340">
        <v>296.68</v>
      </c>
      <c r="G12627" s="340">
        <v>304.33999999999997</v>
      </c>
    </row>
    <row r="12628" spans="1:7">
      <c r="A12628" s="337" t="str">
        <f t="shared" si="198"/>
        <v>SETOP ED-16360</v>
      </c>
      <c r="B12628" s="338" t="s">
        <v>175</v>
      </c>
      <c r="C12628" s="338" t="s">
        <v>483</v>
      </c>
      <c r="D12628" s="339" t="s">
        <v>484</v>
      </c>
      <c r="E12628" s="338" t="s">
        <v>40138</v>
      </c>
      <c r="F12628" s="340">
        <v>1245.1300000000001</v>
      </c>
      <c r="G12628" s="340">
        <v>1287.1400000000001</v>
      </c>
    </row>
    <row r="12629" spans="1:7">
      <c r="A12629" s="337" t="str">
        <f t="shared" si="198"/>
        <v>SETOP ED-16361</v>
      </c>
      <c r="B12629" s="338" t="s">
        <v>175</v>
      </c>
      <c r="C12629" s="338" t="s">
        <v>485</v>
      </c>
      <c r="D12629" s="339" t="s">
        <v>486</v>
      </c>
      <c r="E12629" s="338" t="s">
        <v>40138</v>
      </c>
      <c r="F12629" s="340">
        <v>572.5</v>
      </c>
      <c r="G12629" s="340">
        <v>592.53</v>
      </c>
    </row>
    <row r="12630" spans="1:7">
      <c r="A12630" s="337" t="str">
        <f t="shared" si="198"/>
        <v>SETOP ED-16362</v>
      </c>
      <c r="B12630" s="338" t="s">
        <v>175</v>
      </c>
      <c r="C12630" s="338" t="s">
        <v>487</v>
      </c>
      <c r="D12630" s="339" t="s">
        <v>488</v>
      </c>
      <c r="E12630" s="338" t="s">
        <v>40138</v>
      </c>
      <c r="F12630" s="340">
        <v>956.86</v>
      </c>
      <c r="G12630" s="340">
        <v>989.45</v>
      </c>
    </row>
    <row r="12631" spans="1:7">
      <c r="A12631" s="337" t="str">
        <f t="shared" si="198"/>
        <v>SETOP ED-16363</v>
      </c>
      <c r="B12631" s="338" t="s">
        <v>175</v>
      </c>
      <c r="C12631" s="338" t="s">
        <v>489</v>
      </c>
      <c r="D12631" s="339" t="s">
        <v>490</v>
      </c>
      <c r="E12631" s="338" t="s">
        <v>40138</v>
      </c>
      <c r="F12631" s="340">
        <v>296.68</v>
      </c>
      <c r="G12631" s="340">
        <v>304.33999999999997</v>
      </c>
    </row>
    <row r="12632" spans="1:7" ht="45">
      <c r="A12632" s="337" t="str">
        <f t="shared" si="198"/>
        <v>SETOP ED-16348</v>
      </c>
      <c r="B12632" s="338" t="s">
        <v>175</v>
      </c>
      <c r="C12632" s="338" t="s">
        <v>491</v>
      </c>
      <c r="D12632" s="339" t="s">
        <v>492</v>
      </c>
      <c r="E12632" s="338" t="s">
        <v>40141</v>
      </c>
      <c r="F12632" s="340">
        <v>638.03</v>
      </c>
      <c r="G12632" s="340">
        <v>638.03</v>
      </c>
    </row>
    <row r="12633" spans="1:7" ht="45">
      <c r="A12633" s="337" t="str">
        <f t="shared" si="198"/>
        <v>SETOP ED-16349</v>
      </c>
      <c r="B12633" s="338" t="s">
        <v>175</v>
      </c>
      <c r="C12633" s="338" t="s">
        <v>493</v>
      </c>
      <c r="D12633" s="339" t="s">
        <v>494</v>
      </c>
      <c r="E12633" s="338" t="s">
        <v>40141</v>
      </c>
      <c r="F12633" s="340">
        <v>771.4</v>
      </c>
      <c r="G12633" s="340">
        <v>771.4</v>
      </c>
    </row>
    <row r="12634" spans="1:7" ht="45">
      <c r="A12634" s="337" t="str">
        <f t="shared" si="198"/>
        <v>SETOP ED-16350</v>
      </c>
      <c r="B12634" s="338" t="s">
        <v>175</v>
      </c>
      <c r="C12634" s="338" t="s">
        <v>495</v>
      </c>
      <c r="D12634" s="339" t="s">
        <v>496</v>
      </c>
      <c r="E12634" s="338" t="s">
        <v>40141</v>
      </c>
      <c r="F12634" s="340">
        <v>633.15</v>
      </c>
      <c r="G12634" s="340">
        <v>633.17999999999995</v>
      </c>
    </row>
    <row r="12635" spans="1:7" ht="45">
      <c r="A12635" s="337" t="str">
        <f t="shared" si="198"/>
        <v>SETOP ED-16351</v>
      </c>
      <c r="B12635" s="338" t="s">
        <v>175</v>
      </c>
      <c r="C12635" s="338" t="s">
        <v>497</v>
      </c>
      <c r="D12635" s="339" t="s">
        <v>498</v>
      </c>
      <c r="E12635" s="338" t="s">
        <v>40141</v>
      </c>
      <c r="F12635" s="340">
        <v>565.44000000000005</v>
      </c>
      <c r="G12635" s="340">
        <v>565.6</v>
      </c>
    </row>
    <row r="12636" spans="1:7" ht="45">
      <c r="A12636" s="337" t="str">
        <f t="shared" si="198"/>
        <v>SETOP ED-16352</v>
      </c>
      <c r="B12636" s="338" t="s">
        <v>175</v>
      </c>
      <c r="C12636" s="338" t="s">
        <v>499</v>
      </c>
      <c r="D12636" s="339" t="s">
        <v>500</v>
      </c>
      <c r="E12636" s="338" t="s">
        <v>40141</v>
      </c>
      <c r="F12636" s="340">
        <v>739.9</v>
      </c>
      <c r="G12636" s="340">
        <v>739.9</v>
      </c>
    </row>
    <row r="12637" spans="1:7" ht="45">
      <c r="A12637" s="337" t="str">
        <f t="shared" si="198"/>
        <v>SETOP ED-16353</v>
      </c>
      <c r="B12637" s="338" t="s">
        <v>175</v>
      </c>
      <c r="C12637" s="338" t="s">
        <v>501</v>
      </c>
      <c r="D12637" s="339" t="s">
        <v>502</v>
      </c>
      <c r="E12637" s="338" t="s">
        <v>40141</v>
      </c>
      <c r="F12637" s="340">
        <v>736.27</v>
      </c>
      <c r="G12637" s="340">
        <v>736.27</v>
      </c>
    </row>
    <row r="12638" spans="1:7" ht="45">
      <c r="A12638" s="337" t="str">
        <f t="shared" si="198"/>
        <v>SETOP ED-16354</v>
      </c>
      <c r="B12638" s="338" t="s">
        <v>175</v>
      </c>
      <c r="C12638" s="338" t="s">
        <v>503</v>
      </c>
      <c r="D12638" s="339" t="s">
        <v>504</v>
      </c>
      <c r="E12638" s="338" t="s">
        <v>40141</v>
      </c>
      <c r="F12638" s="340">
        <v>743.52</v>
      </c>
      <c r="G12638" s="340">
        <v>743.52</v>
      </c>
    </row>
    <row r="12639" spans="1:7" ht="45">
      <c r="A12639" s="337" t="str">
        <f t="shared" si="198"/>
        <v>SETOP ED-16355</v>
      </c>
      <c r="B12639" s="338" t="s">
        <v>175</v>
      </c>
      <c r="C12639" s="338" t="s">
        <v>505</v>
      </c>
      <c r="D12639" s="339" t="s">
        <v>506</v>
      </c>
      <c r="E12639" s="338" t="s">
        <v>40141</v>
      </c>
      <c r="F12639" s="340">
        <v>562.29999999999995</v>
      </c>
      <c r="G12639" s="340">
        <v>562.37</v>
      </c>
    </row>
    <row r="12640" spans="1:7" ht="22.5">
      <c r="A12640" s="337" t="str">
        <f t="shared" si="198"/>
        <v>SETOP ED-50137</v>
      </c>
      <c r="B12640" s="338" t="s">
        <v>175</v>
      </c>
      <c r="C12640" s="338" t="s">
        <v>507</v>
      </c>
      <c r="D12640" s="339" t="s">
        <v>508</v>
      </c>
      <c r="E12640" s="338" t="s">
        <v>40138</v>
      </c>
      <c r="F12640" s="340">
        <v>690.2</v>
      </c>
      <c r="G12640" s="340">
        <v>690.2</v>
      </c>
    </row>
    <row r="12641" spans="1:7">
      <c r="A12641" s="337" t="str">
        <f t="shared" si="198"/>
        <v>SETOP 03.04</v>
      </c>
      <c r="B12641" s="338" t="s">
        <v>175</v>
      </c>
      <c r="C12641" s="338" t="s">
        <v>40142</v>
      </c>
      <c r="D12641" s="339" t="s">
        <v>40143</v>
      </c>
    </row>
    <row r="12642" spans="1:7">
      <c r="A12642" s="337" t="str">
        <f t="shared" si="198"/>
        <v>SETOP ED-50273</v>
      </c>
      <c r="B12642" s="338" t="s">
        <v>175</v>
      </c>
      <c r="C12642" s="338" t="s">
        <v>509</v>
      </c>
      <c r="D12642" s="339" t="s">
        <v>510</v>
      </c>
      <c r="E12642" s="338" t="s">
        <v>40089</v>
      </c>
      <c r="F12642" s="340">
        <v>8.1</v>
      </c>
      <c r="G12642" s="340">
        <v>8.3800000000000008</v>
      </c>
    </row>
    <row r="12643" spans="1:7">
      <c r="A12643" s="337" t="str">
        <f t="shared" si="198"/>
        <v>SETOP ED-50276</v>
      </c>
      <c r="B12643" s="338" t="s">
        <v>175</v>
      </c>
      <c r="C12643" s="338" t="s">
        <v>511</v>
      </c>
      <c r="D12643" s="339" t="s">
        <v>512</v>
      </c>
      <c r="E12643" s="338" t="s">
        <v>246</v>
      </c>
      <c r="F12643" s="340">
        <v>75.48</v>
      </c>
      <c r="G12643" s="340">
        <v>75.48</v>
      </c>
    </row>
    <row r="12644" spans="1:7">
      <c r="A12644" s="337" t="str">
        <f t="shared" si="198"/>
        <v>SETOP ED-50274</v>
      </c>
      <c r="B12644" s="338" t="s">
        <v>175</v>
      </c>
      <c r="C12644" s="338" t="s">
        <v>513</v>
      </c>
      <c r="D12644" s="339" t="s">
        <v>514</v>
      </c>
      <c r="E12644" s="338" t="s">
        <v>246</v>
      </c>
      <c r="F12644" s="340">
        <v>82.82</v>
      </c>
      <c r="G12644" s="340">
        <v>82.82</v>
      </c>
    </row>
    <row r="12645" spans="1:7">
      <c r="A12645" s="337" t="str">
        <f t="shared" si="198"/>
        <v>SETOP ED-50275</v>
      </c>
      <c r="B12645" s="338" t="s">
        <v>175</v>
      </c>
      <c r="C12645" s="338" t="s">
        <v>515</v>
      </c>
      <c r="D12645" s="339" t="s">
        <v>516</v>
      </c>
      <c r="E12645" s="338" t="s">
        <v>246</v>
      </c>
      <c r="F12645" s="340">
        <v>75.75</v>
      </c>
      <c r="G12645" s="340">
        <v>75.75</v>
      </c>
    </row>
    <row r="12646" spans="1:7">
      <c r="A12646" s="337" t="str">
        <f t="shared" si="198"/>
        <v>SETOP 03.05</v>
      </c>
      <c r="B12646" s="338" t="s">
        <v>175</v>
      </c>
      <c r="C12646" s="338" t="s">
        <v>40144</v>
      </c>
      <c r="D12646" s="339" t="s">
        <v>40145</v>
      </c>
    </row>
    <row r="12647" spans="1:7">
      <c r="A12647" s="337" t="str">
        <f t="shared" si="198"/>
        <v>SETOP ED-50136</v>
      </c>
      <c r="B12647" s="338" t="s">
        <v>175</v>
      </c>
      <c r="C12647" s="338" t="s">
        <v>517</v>
      </c>
      <c r="D12647" s="339" t="s">
        <v>518</v>
      </c>
      <c r="E12647" s="338" t="s">
        <v>40097</v>
      </c>
      <c r="F12647" s="340">
        <v>29.78</v>
      </c>
      <c r="G12647" s="340">
        <v>32.1</v>
      </c>
    </row>
    <row r="12648" spans="1:7">
      <c r="A12648" s="337" t="str">
        <f t="shared" si="198"/>
        <v>SETOP ED-50166</v>
      </c>
      <c r="B12648" s="338" t="s">
        <v>175</v>
      </c>
      <c r="C12648" s="338" t="s">
        <v>519</v>
      </c>
      <c r="D12648" s="339" t="s">
        <v>520</v>
      </c>
      <c r="E12648" s="338" t="s">
        <v>40089</v>
      </c>
      <c r="F12648" s="340">
        <v>7.59</v>
      </c>
      <c r="G12648" s="340">
        <v>8.43</v>
      </c>
    </row>
    <row r="12649" spans="1:7">
      <c r="A12649" s="337" t="str">
        <f t="shared" si="198"/>
        <v>SETOP ED-50163</v>
      </c>
      <c r="B12649" s="338" t="s">
        <v>175</v>
      </c>
      <c r="C12649" s="338" t="s">
        <v>521</v>
      </c>
      <c r="D12649" s="339" t="s">
        <v>522</v>
      </c>
      <c r="E12649" s="338" t="s">
        <v>40097</v>
      </c>
      <c r="F12649" s="340">
        <v>14.78</v>
      </c>
      <c r="G12649" s="340">
        <v>14.94</v>
      </c>
    </row>
    <row r="12650" spans="1:7">
      <c r="A12650" s="337" t="str">
        <f t="shared" si="198"/>
        <v>SETOP ED-50162</v>
      </c>
      <c r="B12650" s="338" t="s">
        <v>175</v>
      </c>
      <c r="C12650" s="338" t="s">
        <v>523</v>
      </c>
      <c r="D12650" s="339" t="s">
        <v>524</v>
      </c>
      <c r="E12650" s="338" t="s">
        <v>40089</v>
      </c>
      <c r="F12650" s="340">
        <v>147.51</v>
      </c>
      <c r="G12650" s="340">
        <v>152.91999999999999</v>
      </c>
    </row>
    <row r="12651" spans="1:7">
      <c r="A12651" s="337" t="str">
        <f t="shared" si="198"/>
        <v>SETOP ED-50165</v>
      </c>
      <c r="B12651" s="338" t="s">
        <v>175</v>
      </c>
      <c r="C12651" s="338" t="s">
        <v>525</v>
      </c>
      <c r="D12651" s="339" t="s">
        <v>526</v>
      </c>
      <c r="E12651" s="338" t="s">
        <v>40089</v>
      </c>
      <c r="F12651" s="340">
        <v>67.290000000000006</v>
      </c>
      <c r="G12651" s="340">
        <v>69.91</v>
      </c>
    </row>
    <row r="12652" spans="1:7">
      <c r="A12652" s="337" t="str">
        <f t="shared" si="198"/>
        <v>SETOP ED-50164</v>
      </c>
      <c r="B12652" s="338" t="s">
        <v>175</v>
      </c>
      <c r="C12652" s="338" t="s">
        <v>527</v>
      </c>
      <c r="D12652" s="339" t="s">
        <v>528</v>
      </c>
      <c r="E12652" s="338" t="s">
        <v>40089</v>
      </c>
      <c r="F12652" s="340">
        <v>69.099999999999994</v>
      </c>
      <c r="G12652" s="340">
        <v>71.89</v>
      </c>
    </row>
    <row r="12653" spans="1:7">
      <c r="A12653" s="337" t="str">
        <f t="shared" si="198"/>
        <v>SETOP ED-50159</v>
      </c>
      <c r="B12653" s="338" t="s">
        <v>175</v>
      </c>
      <c r="C12653" s="338" t="s">
        <v>529</v>
      </c>
      <c r="D12653" s="339" t="s">
        <v>530</v>
      </c>
      <c r="E12653" s="338" t="s">
        <v>40097</v>
      </c>
      <c r="F12653" s="340">
        <v>217.46</v>
      </c>
      <c r="G12653" s="340">
        <v>223.75</v>
      </c>
    </row>
    <row r="12654" spans="1:7">
      <c r="A12654" s="337" t="str">
        <f t="shared" si="198"/>
        <v>SETOP ED-50160</v>
      </c>
      <c r="B12654" s="338" t="s">
        <v>175</v>
      </c>
      <c r="C12654" s="338" t="s">
        <v>531</v>
      </c>
      <c r="D12654" s="339" t="s">
        <v>532</v>
      </c>
      <c r="E12654" s="338" t="s">
        <v>40097</v>
      </c>
      <c r="F12654" s="340">
        <v>245.92</v>
      </c>
      <c r="G12654" s="340">
        <v>255.56</v>
      </c>
    </row>
    <row r="12655" spans="1:7">
      <c r="A12655" s="337" t="str">
        <f t="shared" si="198"/>
        <v>SETOP ED-50161</v>
      </c>
      <c r="B12655" s="338" t="s">
        <v>175</v>
      </c>
      <c r="C12655" s="338" t="s">
        <v>533</v>
      </c>
      <c r="D12655" s="339" t="s">
        <v>534</v>
      </c>
      <c r="E12655" s="338" t="s">
        <v>40097</v>
      </c>
      <c r="F12655" s="340">
        <v>208.47</v>
      </c>
      <c r="G12655" s="340">
        <v>218.11</v>
      </c>
    </row>
    <row r="12656" spans="1:7">
      <c r="A12656" s="337" t="str">
        <f t="shared" si="198"/>
        <v>SETOP 03.06</v>
      </c>
      <c r="B12656" s="338" t="s">
        <v>175</v>
      </c>
      <c r="C12656" s="338" t="s">
        <v>40146</v>
      </c>
      <c r="D12656" s="339" t="s">
        <v>40147</v>
      </c>
    </row>
    <row r="12657" spans="1:7">
      <c r="A12657" s="337" t="str">
        <f t="shared" si="198"/>
        <v>SETOP ED-50158</v>
      </c>
      <c r="B12657" s="338" t="s">
        <v>175</v>
      </c>
      <c r="C12657" s="338" t="s">
        <v>535</v>
      </c>
      <c r="D12657" s="339" t="s">
        <v>536</v>
      </c>
      <c r="E12657" s="338" t="s">
        <v>40097</v>
      </c>
      <c r="F12657" s="340">
        <v>37.21</v>
      </c>
      <c r="G12657" s="340">
        <v>37.380000000000003</v>
      </c>
    </row>
    <row r="12658" spans="1:7">
      <c r="A12658" s="337" t="str">
        <f t="shared" si="198"/>
        <v>SETOP ED-50157</v>
      </c>
      <c r="B12658" s="338" t="s">
        <v>175</v>
      </c>
      <c r="C12658" s="338" t="s">
        <v>537</v>
      </c>
      <c r="D12658" s="339" t="s">
        <v>538</v>
      </c>
      <c r="E12658" s="338" t="s">
        <v>40097</v>
      </c>
      <c r="F12658" s="340">
        <v>2.92</v>
      </c>
      <c r="G12658" s="340">
        <v>3.25</v>
      </c>
    </row>
    <row r="12659" spans="1:7">
      <c r="A12659" s="337" t="str">
        <f t="shared" si="198"/>
        <v>SETOP ED-50156</v>
      </c>
      <c r="B12659" s="338" t="s">
        <v>175</v>
      </c>
      <c r="C12659" s="338" t="s">
        <v>539</v>
      </c>
      <c r="D12659" s="339" t="s">
        <v>540</v>
      </c>
      <c r="E12659" s="338" t="s">
        <v>40097</v>
      </c>
      <c r="F12659" s="340">
        <v>6.77</v>
      </c>
      <c r="G12659" s="340">
        <v>7.28</v>
      </c>
    </row>
    <row r="12660" spans="1:7">
      <c r="A12660" s="337" t="str">
        <f t="shared" si="198"/>
        <v>SETOP 03.07</v>
      </c>
      <c r="B12660" s="338" t="s">
        <v>175</v>
      </c>
      <c r="C12660" s="338" t="s">
        <v>40148</v>
      </c>
      <c r="D12660" s="339" t="s">
        <v>40149</v>
      </c>
    </row>
    <row r="12661" spans="1:7">
      <c r="A12661" s="337" t="str">
        <f t="shared" si="198"/>
        <v>SETOP ED-48247</v>
      </c>
      <c r="B12661" s="338" t="s">
        <v>175</v>
      </c>
      <c r="C12661" s="338" t="s">
        <v>541</v>
      </c>
      <c r="D12661" s="339" t="s">
        <v>542</v>
      </c>
      <c r="E12661" s="338" t="s">
        <v>40089</v>
      </c>
      <c r="F12661" s="340">
        <v>9.08</v>
      </c>
      <c r="G12661" s="340">
        <v>9.66</v>
      </c>
    </row>
    <row r="12662" spans="1:7">
      <c r="A12662" s="337" t="str">
        <f t="shared" si="198"/>
        <v>SETOP ED-48243</v>
      </c>
      <c r="B12662" s="338" t="s">
        <v>175</v>
      </c>
      <c r="C12662" s="338" t="s">
        <v>543</v>
      </c>
      <c r="D12662" s="339" t="s">
        <v>544</v>
      </c>
      <c r="E12662" s="338" t="s">
        <v>545</v>
      </c>
      <c r="F12662" s="340">
        <v>42.28</v>
      </c>
      <c r="G12662" s="340">
        <v>42.78</v>
      </c>
    </row>
    <row r="12663" spans="1:7" ht="22.5">
      <c r="A12663" s="337" t="str">
        <f t="shared" ref="A12663:A12726" si="199">CONCATENAR</f>
        <v>SETOP ED-14397</v>
      </c>
      <c r="B12663" s="338" t="s">
        <v>175</v>
      </c>
      <c r="C12663" s="338" t="s">
        <v>546</v>
      </c>
      <c r="D12663" s="339" t="s">
        <v>547</v>
      </c>
      <c r="E12663" s="338" t="s">
        <v>40089</v>
      </c>
      <c r="F12663" s="340">
        <v>1.08</v>
      </c>
      <c r="G12663" s="340">
        <v>1.19</v>
      </c>
    </row>
    <row r="12664" spans="1:7" ht="22.5">
      <c r="A12664" s="337" t="str">
        <f t="shared" si="199"/>
        <v>SETOP ED-48237</v>
      </c>
      <c r="B12664" s="338" t="s">
        <v>175</v>
      </c>
      <c r="C12664" s="338" t="s">
        <v>548</v>
      </c>
      <c r="D12664" s="339" t="s">
        <v>549</v>
      </c>
      <c r="E12664" s="338" t="s">
        <v>40089</v>
      </c>
      <c r="F12664" s="340">
        <v>7.48</v>
      </c>
      <c r="G12664" s="340">
        <v>7.93</v>
      </c>
    </row>
    <row r="12665" spans="1:7" ht="22.5">
      <c r="A12665" s="337" t="str">
        <f t="shared" si="199"/>
        <v>SETOP ED-9075</v>
      </c>
      <c r="B12665" s="338" t="s">
        <v>175</v>
      </c>
      <c r="C12665" s="338" t="s">
        <v>550</v>
      </c>
      <c r="D12665" s="339" t="s">
        <v>551</v>
      </c>
      <c r="E12665" s="338" t="s">
        <v>40150</v>
      </c>
      <c r="F12665" s="340">
        <v>5.33</v>
      </c>
      <c r="G12665" s="340">
        <v>5.33</v>
      </c>
    </row>
    <row r="12666" spans="1:7" ht="22.5">
      <c r="A12666" s="337" t="str">
        <f t="shared" si="199"/>
        <v>SETOP ED-9076</v>
      </c>
      <c r="B12666" s="338" t="s">
        <v>175</v>
      </c>
      <c r="C12666" s="338" t="s">
        <v>553</v>
      </c>
      <c r="D12666" s="339" t="s">
        <v>554</v>
      </c>
      <c r="E12666" s="338" t="s">
        <v>40151</v>
      </c>
      <c r="F12666" s="340">
        <v>16</v>
      </c>
      <c r="G12666" s="340">
        <v>16</v>
      </c>
    </row>
    <row r="12667" spans="1:7" ht="22.5">
      <c r="A12667" s="337" t="str">
        <f t="shared" si="199"/>
        <v>SETOP ED-48246</v>
      </c>
      <c r="B12667" s="338" t="s">
        <v>175</v>
      </c>
      <c r="C12667" s="338" t="s">
        <v>555</v>
      </c>
      <c r="D12667" s="339" t="s">
        <v>556</v>
      </c>
      <c r="E12667" s="338" t="s">
        <v>40089</v>
      </c>
      <c r="F12667" s="340">
        <v>6.58</v>
      </c>
      <c r="G12667" s="340">
        <v>7.37</v>
      </c>
    </row>
    <row r="12668" spans="1:7" ht="22.5">
      <c r="A12668" s="337" t="str">
        <f t="shared" si="199"/>
        <v>SETOP ED-48245</v>
      </c>
      <c r="B12668" s="338" t="s">
        <v>175</v>
      </c>
      <c r="C12668" s="338" t="s">
        <v>557</v>
      </c>
      <c r="D12668" s="339" t="s">
        <v>558</v>
      </c>
      <c r="E12668" s="338" t="s">
        <v>40089</v>
      </c>
      <c r="F12668" s="340">
        <v>11.49</v>
      </c>
      <c r="G12668" s="340">
        <v>12.48</v>
      </c>
    </row>
    <row r="12669" spans="1:7" ht="22.5">
      <c r="A12669" s="337" t="str">
        <f t="shared" si="199"/>
        <v>SETOP ED-9077</v>
      </c>
      <c r="B12669" s="338" t="s">
        <v>175</v>
      </c>
      <c r="C12669" s="338" t="s">
        <v>559</v>
      </c>
      <c r="D12669" s="339" t="s">
        <v>560</v>
      </c>
      <c r="E12669" s="338" t="s">
        <v>40097</v>
      </c>
      <c r="F12669" s="340">
        <v>7.53</v>
      </c>
      <c r="G12669" s="340">
        <v>8.4</v>
      </c>
    </row>
    <row r="12670" spans="1:7">
      <c r="A12670" s="337" t="str">
        <f t="shared" si="199"/>
        <v>SETOP ED-48249</v>
      </c>
      <c r="B12670" s="338" t="s">
        <v>175</v>
      </c>
      <c r="C12670" s="338" t="s">
        <v>561</v>
      </c>
      <c r="D12670" s="339" t="s">
        <v>562</v>
      </c>
      <c r="E12670" s="338" t="s">
        <v>40089</v>
      </c>
      <c r="F12670" s="340">
        <v>4.82</v>
      </c>
      <c r="G12670" s="340">
        <v>5.15</v>
      </c>
    </row>
    <row r="12671" spans="1:7">
      <c r="A12671" s="337" t="str">
        <f t="shared" si="199"/>
        <v>SETOP ED-48248</v>
      </c>
      <c r="B12671" s="338" t="s">
        <v>175</v>
      </c>
      <c r="C12671" s="338" t="s">
        <v>563</v>
      </c>
      <c r="D12671" s="339" t="s">
        <v>564</v>
      </c>
      <c r="E12671" s="338" t="s">
        <v>40089</v>
      </c>
      <c r="F12671" s="340">
        <v>6.97</v>
      </c>
      <c r="G12671" s="340">
        <v>7.39</v>
      </c>
    </row>
    <row r="12672" spans="1:7">
      <c r="A12672" s="337" t="str">
        <f t="shared" si="199"/>
        <v>SETOP 03.08</v>
      </c>
      <c r="B12672" s="338" t="s">
        <v>175</v>
      </c>
      <c r="C12672" s="338" t="s">
        <v>40152</v>
      </c>
      <c r="D12672" s="339" t="s">
        <v>40153</v>
      </c>
    </row>
    <row r="12673" spans="1:7">
      <c r="A12673" s="337" t="str">
        <f t="shared" si="199"/>
        <v>SETOP ED-48239</v>
      </c>
      <c r="B12673" s="338" t="s">
        <v>175</v>
      </c>
      <c r="C12673" s="338" t="s">
        <v>565</v>
      </c>
      <c r="D12673" s="339" t="s">
        <v>566</v>
      </c>
      <c r="E12673" s="338" t="s">
        <v>40097</v>
      </c>
      <c r="F12673" s="340">
        <v>359</v>
      </c>
      <c r="G12673" s="340">
        <v>372.52</v>
      </c>
    </row>
    <row r="12674" spans="1:7">
      <c r="A12674" s="337" t="str">
        <f t="shared" si="199"/>
        <v>SETOP ED-48238</v>
      </c>
      <c r="B12674" s="338" t="s">
        <v>175</v>
      </c>
      <c r="C12674" s="338" t="s">
        <v>567</v>
      </c>
      <c r="D12674" s="339" t="s">
        <v>568</v>
      </c>
      <c r="E12674" s="338" t="s">
        <v>40097</v>
      </c>
      <c r="F12674" s="340">
        <v>321.47000000000003</v>
      </c>
      <c r="G12674" s="340">
        <v>332.78</v>
      </c>
    </row>
    <row r="12675" spans="1:7">
      <c r="A12675" s="337" t="str">
        <f t="shared" si="199"/>
        <v>SETOP ED-48241</v>
      </c>
      <c r="B12675" s="338" t="s">
        <v>175</v>
      </c>
      <c r="C12675" s="338" t="s">
        <v>569</v>
      </c>
      <c r="D12675" s="339" t="s">
        <v>570</v>
      </c>
      <c r="E12675" s="338" t="s">
        <v>40097</v>
      </c>
      <c r="F12675" s="340">
        <v>264.77</v>
      </c>
      <c r="G12675" s="340">
        <v>274.85000000000002</v>
      </c>
    </row>
    <row r="12676" spans="1:7">
      <c r="A12676" s="337" t="str">
        <f t="shared" si="199"/>
        <v>SETOP ED-48240</v>
      </c>
      <c r="B12676" s="338" t="s">
        <v>175</v>
      </c>
      <c r="C12676" s="338" t="s">
        <v>571</v>
      </c>
      <c r="D12676" s="339" t="s">
        <v>572</v>
      </c>
      <c r="E12676" s="338" t="s">
        <v>40097</v>
      </c>
      <c r="F12676" s="340">
        <v>215.96</v>
      </c>
      <c r="G12676" s="340">
        <v>223.82</v>
      </c>
    </row>
    <row r="12677" spans="1:7">
      <c r="A12677" s="337" t="str">
        <f t="shared" si="199"/>
        <v>SETOP 04.</v>
      </c>
      <c r="B12677" s="338" t="s">
        <v>175</v>
      </c>
      <c r="C12677" s="338" t="s">
        <v>40154</v>
      </c>
      <c r="D12677" s="339" t="s">
        <v>40155</v>
      </c>
    </row>
    <row r="12678" spans="1:7">
      <c r="A12678" s="337" t="str">
        <f t="shared" si="199"/>
        <v>SETOP 04.01</v>
      </c>
      <c r="B12678" s="338" t="s">
        <v>175</v>
      </c>
      <c r="C12678" s="338" t="s">
        <v>40156</v>
      </c>
      <c r="D12678" s="339" t="s">
        <v>40157</v>
      </c>
    </row>
    <row r="12679" spans="1:7">
      <c r="A12679" s="337" t="str">
        <f t="shared" si="199"/>
        <v>SETOP ED-51100</v>
      </c>
      <c r="B12679" s="338" t="s">
        <v>175</v>
      </c>
      <c r="C12679" s="338" t="s">
        <v>573</v>
      </c>
      <c r="D12679" s="339" t="s">
        <v>574</v>
      </c>
      <c r="E12679" s="338" t="s">
        <v>40115</v>
      </c>
      <c r="F12679" s="340">
        <v>2.94</v>
      </c>
      <c r="G12679" s="340">
        <v>2.94</v>
      </c>
    </row>
    <row r="12680" spans="1:7">
      <c r="A12680" s="337" t="str">
        <f t="shared" si="199"/>
        <v>SETOP ED-51123</v>
      </c>
      <c r="B12680" s="338" t="s">
        <v>175</v>
      </c>
      <c r="C12680" s="338" t="s">
        <v>223</v>
      </c>
      <c r="D12680" s="339" t="s">
        <v>575</v>
      </c>
      <c r="E12680" s="338" t="s">
        <v>40089</v>
      </c>
      <c r="F12680" s="340">
        <v>3.85</v>
      </c>
      <c r="G12680" s="340">
        <v>4.12</v>
      </c>
    </row>
    <row r="12681" spans="1:7">
      <c r="A12681" s="337" t="str">
        <f t="shared" si="199"/>
        <v>SETOP ED-51124</v>
      </c>
      <c r="B12681" s="338" t="s">
        <v>175</v>
      </c>
      <c r="C12681" s="338" t="s">
        <v>576</v>
      </c>
      <c r="D12681" s="339" t="s">
        <v>577</v>
      </c>
      <c r="E12681" s="338" t="s">
        <v>40089</v>
      </c>
      <c r="F12681" s="340">
        <v>2.36</v>
      </c>
      <c r="G12681" s="340">
        <v>2.39</v>
      </c>
    </row>
    <row r="12682" spans="1:7">
      <c r="A12682" s="337" t="str">
        <f t="shared" si="199"/>
        <v>SETOP ED-51122</v>
      </c>
      <c r="B12682" s="338" t="s">
        <v>175</v>
      </c>
      <c r="C12682" s="338" t="s">
        <v>176</v>
      </c>
      <c r="D12682" s="339" t="s">
        <v>179</v>
      </c>
      <c r="E12682" s="338" t="s">
        <v>40089</v>
      </c>
      <c r="F12682" s="340">
        <v>7.29</v>
      </c>
      <c r="G12682" s="340">
        <v>8.1</v>
      </c>
    </row>
    <row r="12683" spans="1:7">
      <c r="A12683" s="337" t="str">
        <f t="shared" si="199"/>
        <v>SETOP 04.02</v>
      </c>
      <c r="B12683" s="338" t="s">
        <v>175</v>
      </c>
      <c r="C12683" s="338" t="s">
        <v>40158</v>
      </c>
      <c r="D12683" s="339" t="s">
        <v>40159</v>
      </c>
    </row>
    <row r="12684" spans="1:7">
      <c r="A12684" s="337" t="str">
        <f t="shared" si="199"/>
        <v>SETOP ED-51105</v>
      </c>
      <c r="B12684" s="338" t="s">
        <v>175</v>
      </c>
      <c r="C12684" s="338" t="s">
        <v>158</v>
      </c>
      <c r="D12684" s="339" t="s">
        <v>578</v>
      </c>
      <c r="E12684" s="338" t="s">
        <v>40115</v>
      </c>
      <c r="F12684" s="340">
        <v>5.81</v>
      </c>
      <c r="G12684" s="340">
        <v>5.81</v>
      </c>
    </row>
    <row r="12685" spans="1:7">
      <c r="A12685" s="337" t="str">
        <f t="shared" si="199"/>
        <v>SETOP ED-51106</v>
      </c>
      <c r="B12685" s="338" t="s">
        <v>175</v>
      </c>
      <c r="C12685" s="338" t="s">
        <v>579</v>
      </c>
      <c r="D12685" s="339" t="s">
        <v>580</v>
      </c>
      <c r="E12685" s="338" t="s">
        <v>40115</v>
      </c>
      <c r="F12685" s="340">
        <v>7.75</v>
      </c>
      <c r="G12685" s="340">
        <v>7.75</v>
      </c>
    </row>
    <row r="12686" spans="1:7">
      <c r="A12686" s="337" t="str">
        <f t="shared" si="199"/>
        <v>SETOP ED-51103</v>
      </c>
      <c r="B12686" s="338" t="s">
        <v>175</v>
      </c>
      <c r="C12686" s="338" t="s">
        <v>581</v>
      </c>
      <c r="D12686" s="339" t="s">
        <v>582</v>
      </c>
      <c r="E12686" s="338" t="s">
        <v>40115</v>
      </c>
      <c r="F12686" s="340">
        <v>3.16</v>
      </c>
      <c r="G12686" s="340">
        <v>3.16</v>
      </c>
    </row>
    <row r="12687" spans="1:7">
      <c r="A12687" s="337" t="str">
        <f t="shared" si="199"/>
        <v>SETOP ED-51104</v>
      </c>
      <c r="B12687" s="338" t="s">
        <v>175</v>
      </c>
      <c r="C12687" s="338" t="s">
        <v>583</v>
      </c>
      <c r="D12687" s="339" t="s">
        <v>584</v>
      </c>
      <c r="E12687" s="338" t="s">
        <v>40115</v>
      </c>
      <c r="F12687" s="340">
        <v>4.49</v>
      </c>
      <c r="G12687" s="340">
        <v>4.49</v>
      </c>
    </row>
    <row r="12688" spans="1:7">
      <c r="A12688" s="337" t="str">
        <f t="shared" si="199"/>
        <v>SETOP ED-51111</v>
      </c>
      <c r="B12688" s="338" t="s">
        <v>175</v>
      </c>
      <c r="C12688" s="338" t="s">
        <v>170</v>
      </c>
      <c r="D12688" s="339" t="s">
        <v>585</v>
      </c>
      <c r="E12688" s="338" t="s">
        <v>40115</v>
      </c>
      <c r="F12688" s="340">
        <v>9.14</v>
      </c>
      <c r="G12688" s="340">
        <v>9.25</v>
      </c>
    </row>
    <row r="12689" spans="1:7">
      <c r="A12689" s="337" t="str">
        <f t="shared" si="199"/>
        <v>SETOP ED-51114</v>
      </c>
      <c r="B12689" s="338" t="s">
        <v>175</v>
      </c>
      <c r="C12689" s="338" t="s">
        <v>586</v>
      </c>
      <c r="D12689" s="339" t="s">
        <v>587</v>
      </c>
      <c r="E12689" s="338" t="s">
        <v>40115</v>
      </c>
      <c r="F12689" s="340">
        <v>16.440000000000001</v>
      </c>
      <c r="G12689" s="340">
        <v>16.64</v>
      </c>
    </row>
    <row r="12690" spans="1:7">
      <c r="A12690" s="337" t="str">
        <f t="shared" si="199"/>
        <v>SETOP ED-51112</v>
      </c>
      <c r="B12690" s="338" t="s">
        <v>175</v>
      </c>
      <c r="C12690" s="338" t="s">
        <v>588</v>
      </c>
      <c r="D12690" s="339" t="s">
        <v>589</v>
      </c>
      <c r="E12690" s="338" t="s">
        <v>40115</v>
      </c>
      <c r="F12690" s="340">
        <v>10.96</v>
      </c>
      <c r="G12690" s="340">
        <v>11.09</v>
      </c>
    </row>
    <row r="12691" spans="1:7">
      <c r="A12691" s="337" t="str">
        <f t="shared" si="199"/>
        <v>SETOP ED-51113</v>
      </c>
      <c r="B12691" s="338" t="s">
        <v>175</v>
      </c>
      <c r="C12691" s="338" t="s">
        <v>590</v>
      </c>
      <c r="D12691" s="339" t="s">
        <v>591</v>
      </c>
      <c r="E12691" s="338" t="s">
        <v>40115</v>
      </c>
      <c r="F12691" s="340">
        <v>13.7</v>
      </c>
      <c r="G12691" s="340">
        <v>13.87</v>
      </c>
    </row>
    <row r="12692" spans="1:7">
      <c r="A12692" s="337" t="str">
        <f t="shared" si="199"/>
        <v>SETOP ED-51115</v>
      </c>
      <c r="B12692" s="338" t="s">
        <v>175</v>
      </c>
      <c r="C12692" s="338" t="s">
        <v>592</v>
      </c>
      <c r="D12692" s="339" t="s">
        <v>593</v>
      </c>
      <c r="E12692" s="338" t="s">
        <v>40115</v>
      </c>
      <c r="F12692" s="340">
        <v>7.39</v>
      </c>
      <c r="G12692" s="340">
        <v>7.48</v>
      </c>
    </row>
    <row r="12693" spans="1:7">
      <c r="A12693" s="337" t="str">
        <f t="shared" si="199"/>
        <v>SETOP ED-51118</v>
      </c>
      <c r="B12693" s="338" t="s">
        <v>175</v>
      </c>
      <c r="C12693" s="338" t="s">
        <v>594</v>
      </c>
      <c r="D12693" s="339" t="s">
        <v>595</v>
      </c>
      <c r="E12693" s="338" t="s">
        <v>40115</v>
      </c>
      <c r="F12693" s="340">
        <v>13.15</v>
      </c>
      <c r="G12693" s="340">
        <v>13.31</v>
      </c>
    </row>
    <row r="12694" spans="1:7">
      <c r="A12694" s="337" t="str">
        <f t="shared" si="199"/>
        <v>SETOP ED-51116</v>
      </c>
      <c r="B12694" s="338" t="s">
        <v>175</v>
      </c>
      <c r="C12694" s="338" t="s">
        <v>596</v>
      </c>
      <c r="D12694" s="339" t="s">
        <v>597</v>
      </c>
      <c r="E12694" s="338" t="s">
        <v>40115</v>
      </c>
      <c r="F12694" s="340">
        <v>8.77</v>
      </c>
      <c r="G12694" s="340">
        <v>8.8699999999999992</v>
      </c>
    </row>
    <row r="12695" spans="1:7">
      <c r="A12695" s="337" t="str">
        <f t="shared" si="199"/>
        <v>SETOP ED-51117</v>
      </c>
      <c r="B12695" s="338" t="s">
        <v>175</v>
      </c>
      <c r="C12695" s="338" t="s">
        <v>598</v>
      </c>
      <c r="D12695" s="339" t="s">
        <v>599</v>
      </c>
      <c r="E12695" s="338" t="s">
        <v>40115</v>
      </c>
      <c r="F12695" s="340">
        <v>10.96</v>
      </c>
      <c r="G12695" s="340">
        <v>11.09</v>
      </c>
    </row>
    <row r="12696" spans="1:7">
      <c r="A12696" s="337" t="str">
        <f t="shared" si="199"/>
        <v>SETOP ED-51119</v>
      </c>
      <c r="B12696" s="338" t="s">
        <v>175</v>
      </c>
      <c r="C12696" s="338" t="s">
        <v>600</v>
      </c>
      <c r="D12696" s="339" t="s">
        <v>601</v>
      </c>
      <c r="E12696" s="338" t="s">
        <v>40115</v>
      </c>
      <c r="F12696" s="340">
        <v>13.7</v>
      </c>
      <c r="G12696" s="340">
        <v>13.87</v>
      </c>
    </row>
    <row r="12697" spans="1:7">
      <c r="A12697" s="337" t="str">
        <f t="shared" si="199"/>
        <v>SETOP 04.03</v>
      </c>
      <c r="B12697" s="338" t="s">
        <v>175</v>
      </c>
      <c r="C12697" s="338" t="s">
        <v>40160</v>
      </c>
      <c r="D12697" s="339" t="s">
        <v>40161</v>
      </c>
    </row>
    <row r="12698" spans="1:7">
      <c r="A12698" s="337" t="str">
        <f t="shared" si="199"/>
        <v>SETOP ED-51110</v>
      </c>
      <c r="B12698" s="338" t="s">
        <v>175</v>
      </c>
      <c r="C12698" s="338" t="s">
        <v>602</v>
      </c>
      <c r="D12698" s="339" t="s">
        <v>603</v>
      </c>
      <c r="E12698" s="338" t="s">
        <v>40115</v>
      </c>
      <c r="F12698" s="340">
        <v>30.32</v>
      </c>
      <c r="G12698" s="340">
        <v>33.619999999999997</v>
      </c>
    </row>
    <row r="12699" spans="1:7">
      <c r="A12699" s="337" t="str">
        <f t="shared" si="199"/>
        <v>SETOP ED-51108</v>
      </c>
      <c r="B12699" s="338" t="s">
        <v>175</v>
      </c>
      <c r="C12699" s="338" t="s">
        <v>604</v>
      </c>
      <c r="D12699" s="339" t="s">
        <v>605</v>
      </c>
      <c r="E12699" s="338" t="s">
        <v>40115</v>
      </c>
      <c r="F12699" s="340">
        <v>68.22</v>
      </c>
      <c r="G12699" s="340">
        <v>75.64</v>
      </c>
    </row>
    <row r="12700" spans="1:7">
      <c r="A12700" s="337" t="str">
        <f t="shared" si="199"/>
        <v>SETOP ED-51109</v>
      </c>
      <c r="B12700" s="338" t="s">
        <v>175</v>
      </c>
      <c r="C12700" s="338" t="s">
        <v>606</v>
      </c>
      <c r="D12700" s="339" t="s">
        <v>607</v>
      </c>
      <c r="E12700" s="338" t="s">
        <v>40115</v>
      </c>
      <c r="F12700" s="340">
        <v>90.96</v>
      </c>
      <c r="G12700" s="340">
        <v>100.86</v>
      </c>
    </row>
    <row r="12701" spans="1:7">
      <c r="A12701" s="337" t="str">
        <f t="shared" si="199"/>
        <v>SETOP ED-51107</v>
      </c>
      <c r="B12701" s="338" t="s">
        <v>175</v>
      </c>
      <c r="C12701" s="338" t="s">
        <v>608</v>
      </c>
      <c r="D12701" s="339" t="s">
        <v>609</v>
      </c>
      <c r="E12701" s="338" t="s">
        <v>40115</v>
      </c>
      <c r="F12701" s="340">
        <v>51.54</v>
      </c>
      <c r="G12701" s="340">
        <v>57.15</v>
      </c>
    </row>
    <row r="12702" spans="1:7">
      <c r="A12702" s="337" t="str">
        <f t="shared" si="199"/>
        <v>SETOP 04.04</v>
      </c>
      <c r="B12702" s="338" t="s">
        <v>175</v>
      </c>
      <c r="C12702" s="338" t="s">
        <v>40162</v>
      </c>
      <c r="D12702" s="339" t="s">
        <v>40163</v>
      </c>
    </row>
    <row r="12703" spans="1:7">
      <c r="A12703" s="337" t="str">
        <f t="shared" si="199"/>
        <v>SETOP ED-51094</v>
      </c>
      <c r="B12703" s="338" t="s">
        <v>175</v>
      </c>
      <c r="C12703" s="338" t="s">
        <v>610</v>
      </c>
      <c r="D12703" s="339" t="s">
        <v>611</v>
      </c>
      <c r="E12703" s="338" t="s">
        <v>40089</v>
      </c>
      <c r="F12703" s="340">
        <v>9.82</v>
      </c>
      <c r="G12703" s="340">
        <v>10.79</v>
      </c>
    </row>
    <row r="12704" spans="1:7">
      <c r="A12704" s="337" t="str">
        <f t="shared" si="199"/>
        <v>SETOP ED-51093</v>
      </c>
      <c r="B12704" s="338" t="s">
        <v>175</v>
      </c>
      <c r="C12704" s="338" t="s">
        <v>172</v>
      </c>
      <c r="D12704" s="339" t="s">
        <v>612</v>
      </c>
      <c r="E12704" s="338" t="s">
        <v>40089</v>
      </c>
      <c r="F12704" s="340">
        <v>17.43</v>
      </c>
      <c r="G12704" s="340">
        <v>19.329999999999998</v>
      </c>
    </row>
    <row r="12705" spans="1:7">
      <c r="A12705" s="337" t="str">
        <f t="shared" si="199"/>
        <v>SETOP ED-51099</v>
      </c>
      <c r="B12705" s="338" t="s">
        <v>175</v>
      </c>
      <c r="C12705" s="338" t="s">
        <v>613</v>
      </c>
      <c r="D12705" s="339" t="s">
        <v>614</v>
      </c>
      <c r="E12705" s="338" t="s">
        <v>40115</v>
      </c>
      <c r="F12705" s="340">
        <v>43.3</v>
      </c>
      <c r="G12705" s="340">
        <v>47.42</v>
      </c>
    </row>
    <row r="12706" spans="1:7">
      <c r="A12706" s="337" t="str">
        <f t="shared" si="199"/>
        <v>SETOP 04.05</v>
      </c>
      <c r="B12706" s="338" t="s">
        <v>175</v>
      </c>
      <c r="C12706" s="338" t="s">
        <v>40164</v>
      </c>
      <c r="D12706" s="339" t="s">
        <v>40165</v>
      </c>
    </row>
    <row r="12707" spans="1:7">
      <c r="A12707" s="337" t="str">
        <f t="shared" si="199"/>
        <v>SETOP ED-51096</v>
      </c>
      <c r="B12707" s="338" t="s">
        <v>175</v>
      </c>
      <c r="C12707" s="338" t="s">
        <v>225</v>
      </c>
      <c r="D12707" s="339" t="s">
        <v>615</v>
      </c>
      <c r="E12707" s="338" t="s">
        <v>40115</v>
      </c>
      <c r="F12707" s="340">
        <v>35.69</v>
      </c>
      <c r="G12707" s="340">
        <v>39.119999999999997</v>
      </c>
    </row>
    <row r="12708" spans="1:7">
      <c r="A12708" s="337" t="str">
        <f t="shared" si="199"/>
        <v>SETOP ED-51098</v>
      </c>
      <c r="B12708" s="338" t="s">
        <v>175</v>
      </c>
      <c r="C12708" s="338" t="s">
        <v>616</v>
      </c>
      <c r="D12708" s="339" t="s">
        <v>617</v>
      </c>
      <c r="E12708" s="338" t="s">
        <v>40115</v>
      </c>
      <c r="F12708" s="340">
        <v>2.35</v>
      </c>
      <c r="G12708" s="340">
        <v>2.38</v>
      </c>
    </row>
    <row r="12709" spans="1:7">
      <c r="A12709" s="337" t="str">
        <f t="shared" si="199"/>
        <v>SETOP ED-51095</v>
      </c>
      <c r="B12709" s="338" t="s">
        <v>175</v>
      </c>
      <c r="C12709" s="338" t="s">
        <v>618</v>
      </c>
      <c r="D12709" s="339" t="s">
        <v>619</v>
      </c>
      <c r="E12709" s="338" t="s">
        <v>40115</v>
      </c>
      <c r="F12709" s="340">
        <v>2.1800000000000002</v>
      </c>
      <c r="G12709" s="340">
        <v>2.2000000000000002</v>
      </c>
    </row>
    <row r="12710" spans="1:7">
      <c r="A12710" s="337" t="str">
        <f t="shared" si="199"/>
        <v>SETOP ED-51097</v>
      </c>
      <c r="B12710" s="338" t="s">
        <v>175</v>
      </c>
      <c r="C12710" s="338" t="s">
        <v>620</v>
      </c>
      <c r="D12710" s="339" t="s">
        <v>621</v>
      </c>
      <c r="E12710" s="338" t="s">
        <v>40115</v>
      </c>
      <c r="F12710" s="340">
        <v>51.54</v>
      </c>
      <c r="G12710" s="340">
        <v>57.15</v>
      </c>
    </row>
    <row r="12711" spans="1:7">
      <c r="A12711" s="337" t="str">
        <f t="shared" si="199"/>
        <v>SETOP ED-51121</v>
      </c>
      <c r="B12711" s="338" t="s">
        <v>175</v>
      </c>
      <c r="C12711" s="338" t="s">
        <v>622</v>
      </c>
      <c r="D12711" s="339" t="s">
        <v>623</v>
      </c>
      <c r="E12711" s="338" t="s">
        <v>40115</v>
      </c>
      <c r="F12711" s="340">
        <v>35.69</v>
      </c>
      <c r="G12711" s="340">
        <v>39.119999999999997</v>
      </c>
    </row>
    <row r="12712" spans="1:7">
      <c r="A12712" s="337" t="str">
        <f t="shared" si="199"/>
        <v>SETOP ED-51120</v>
      </c>
      <c r="B12712" s="338" t="s">
        <v>175</v>
      </c>
      <c r="C12712" s="338" t="s">
        <v>171</v>
      </c>
      <c r="D12712" s="339" t="s">
        <v>624</v>
      </c>
      <c r="E12712" s="338" t="s">
        <v>40115</v>
      </c>
      <c r="F12712" s="340">
        <v>51.54</v>
      </c>
      <c r="G12712" s="340">
        <v>57.15</v>
      </c>
    </row>
    <row r="12713" spans="1:7">
      <c r="A12713" s="337" t="str">
        <f t="shared" si="199"/>
        <v>SETOP 04.06</v>
      </c>
      <c r="B12713" s="338" t="s">
        <v>175</v>
      </c>
      <c r="C12713" s="338" t="s">
        <v>40166</v>
      </c>
      <c r="D12713" s="339" t="s">
        <v>40167</v>
      </c>
    </row>
    <row r="12714" spans="1:7">
      <c r="A12714" s="337" t="str">
        <f t="shared" si="199"/>
        <v>SETOP ED-51101</v>
      </c>
      <c r="B12714" s="338" t="s">
        <v>175</v>
      </c>
      <c r="C12714" s="338" t="s">
        <v>625</v>
      </c>
      <c r="D12714" s="339" t="s">
        <v>626</v>
      </c>
      <c r="E12714" s="338" t="s">
        <v>40089</v>
      </c>
      <c r="F12714" s="340">
        <v>81.19</v>
      </c>
      <c r="G12714" s="340">
        <v>85.61</v>
      </c>
    </row>
    <row r="12715" spans="1:7">
      <c r="A12715" s="337" t="str">
        <f t="shared" si="199"/>
        <v>SETOP ED-51102</v>
      </c>
      <c r="B12715" s="338" t="s">
        <v>175</v>
      </c>
      <c r="C12715" s="338" t="s">
        <v>627</v>
      </c>
      <c r="D12715" s="339" t="s">
        <v>628</v>
      </c>
      <c r="E12715" s="338" t="s">
        <v>40089</v>
      </c>
      <c r="F12715" s="340">
        <v>48.63</v>
      </c>
      <c r="G12715" s="340">
        <v>51.73</v>
      </c>
    </row>
    <row r="12716" spans="1:7">
      <c r="A12716" s="337" t="str">
        <f t="shared" si="199"/>
        <v>SETOP 05.</v>
      </c>
      <c r="B12716" s="338" t="s">
        <v>175</v>
      </c>
      <c r="C12716" s="338" t="s">
        <v>40168</v>
      </c>
      <c r="D12716" s="339" t="s">
        <v>40169</v>
      </c>
    </row>
    <row r="12717" spans="1:7">
      <c r="A12717" s="337" t="str">
        <f t="shared" si="199"/>
        <v>SETOP 05.01</v>
      </c>
      <c r="B12717" s="338" t="s">
        <v>175</v>
      </c>
      <c r="C12717" s="338" t="s">
        <v>40170</v>
      </c>
      <c r="D12717" s="339" t="s">
        <v>40171</v>
      </c>
    </row>
    <row r="12718" spans="1:7">
      <c r="A12718" s="337" t="str">
        <f t="shared" si="199"/>
        <v>SETOP ED-49746</v>
      </c>
      <c r="B12718" s="338" t="s">
        <v>175</v>
      </c>
      <c r="C12718" s="338" t="s">
        <v>629</v>
      </c>
      <c r="D12718" s="339" t="s">
        <v>630</v>
      </c>
      <c r="E12718" s="338" t="s">
        <v>40097</v>
      </c>
      <c r="F12718" s="340">
        <v>17.43</v>
      </c>
      <c r="G12718" s="340">
        <v>19.329999999999998</v>
      </c>
    </row>
    <row r="12719" spans="1:7">
      <c r="A12719" s="337" t="str">
        <f t="shared" si="199"/>
        <v>SETOP ED-49747</v>
      </c>
      <c r="B12719" s="338" t="s">
        <v>175</v>
      </c>
      <c r="C12719" s="338" t="s">
        <v>631</v>
      </c>
      <c r="D12719" s="339" t="s">
        <v>632</v>
      </c>
      <c r="E12719" s="338" t="s">
        <v>40097</v>
      </c>
      <c r="F12719" s="340">
        <v>22.74</v>
      </c>
      <c r="G12719" s="340">
        <v>25.21</v>
      </c>
    </row>
    <row r="12720" spans="1:7">
      <c r="A12720" s="337" t="str">
        <f t="shared" si="199"/>
        <v>SETOP ED-49748</v>
      </c>
      <c r="B12720" s="338" t="s">
        <v>175</v>
      </c>
      <c r="C12720" s="338" t="s">
        <v>633</v>
      </c>
      <c r="D12720" s="339" t="s">
        <v>634</v>
      </c>
      <c r="E12720" s="338" t="s">
        <v>40097</v>
      </c>
      <c r="F12720" s="340">
        <v>30.32</v>
      </c>
      <c r="G12720" s="340">
        <v>33.619999999999997</v>
      </c>
    </row>
    <row r="12721" spans="1:7">
      <c r="A12721" s="337" t="str">
        <f t="shared" si="199"/>
        <v>SETOP ED-49749</v>
      </c>
      <c r="B12721" s="338" t="s">
        <v>175</v>
      </c>
      <c r="C12721" s="338" t="s">
        <v>635</v>
      </c>
      <c r="D12721" s="339" t="s">
        <v>636</v>
      </c>
      <c r="E12721" s="338" t="s">
        <v>40097</v>
      </c>
      <c r="F12721" s="340">
        <v>45.48</v>
      </c>
      <c r="G12721" s="340">
        <v>50.43</v>
      </c>
    </row>
    <row r="12722" spans="1:7">
      <c r="A12722" s="337" t="str">
        <f t="shared" si="199"/>
        <v>SETOP 05.02</v>
      </c>
      <c r="B12722" s="338" t="s">
        <v>175</v>
      </c>
      <c r="C12722" s="338" t="s">
        <v>40172</v>
      </c>
      <c r="D12722" s="339" t="s">
        <v>40173</v>
      </c>
    </row>
    <row r="12723" spans="1:7">
      <c r="A12723" s="337" t="str">
        <f t="shared" si="199"/>
        <v>SETOP ED-49773</v>
      </c>
      <c r="B12723" s="338" t="s">
        <v>175</v>
      </c>
      <c r="C12723" s="338" t="s">
        <v>637</v>
      </c>
      <c r="D12723" s="339" t="s">
        <v>638</v>
      </c>
      <c r="E12723" s="338" t="s">
        <v>246</v>
      </c>
      <c r="F12723" s="340">
        <v>143.5</v>
      </c>
      <c r="G12723" s="340">
        <v>143.5</v>
      </c>
    </row>
    <row r="12724" spans="1:7">
      <c r="A12724" s="337" t="str">
        <f t="shared" si="199"/>
        <v>SETOP ED-49771</v>
      </c>
      <c r="B12724" s="338" t="s">
        <v>175</v>
      </c>
      <c r="C12724" s="338" t="s">
        <v>639</v>
      </c>
      <c r="D12724" s="339" t="s">
        <v>640</v>
      </c>
      <c r="E12724" s="338" t="s">
        <v>246</v>
      </c>
      <c r="F12724" s="340">
        <v>96.9</v>
      </c>
      <c r="G12724" s="340">
        <v>96.9</v>
      </c>
    </row>
    <row r="12725" spans="1:7">
      <c r="A12725" s="337" t="str">
        <f t="shared" si="199"/>
        <v>SETOP ED-49774</v>
      </c>
      <c r="B12725" s="338" t="s">
        <v>175</v>
      </c>
      <c r="C12725" s="338" t="s">
        <v>641</v>
      </c>
      <c r="D12725" s="339" t="s">
        <v>642</v>
      </c>
      <c r="E12725" s="338" t="s">
        <v>246</v>
      </c>
      <c r="F12725" s="340">
        <v>142.80000000000001</v>
      </c>
      <c r="G12725" s="340">
        <v>142.80000000000001</v>
      </c>
    </row>
    <row r="12726" spans="1:7">
      <c r="A12726" s="337" t="str">
        <f t="shared" si="199"/>
        <v>SETOP ED-49772</v>
      </c>
      <c r="B12726" s="338" t="s">
        <v>175</v>
      </c>
      <c r="C12726" s="338" t="s">
        <v>643</v>
      </c>
      <c r="D12726" s="339" t="s">
        <v>644</v>
      </c>
      <c r="E12726" s="338" t="s">
        <v>246</v>
      </c>
      <c r="F12726" s="340">
        <v>96.9</v>
      </c>
      <c r="G12726" s="340">
        <v>96.9</v>
      </c>
    </row>
    <row r="12727" spans="1:7">
      <c r="A12727" s="337" t="str">
        <f t="shared" ref="A12727:A12790" si="200">CONCATENAR</f>
        <v>SETOP ED-49738</v>
      </c>
      <c r="B12727" s="338" t="s">
        <v>175</v>
      </c>
      <c r="C12727" s="338" t="s">
        <v>645</v>
      </c>
      <c r="D12727" s="339" t="s">
        <v>646</v>
      </c>
      <c r="E12727" s="338" t="s">
        <v>246</v>
      </c>
      <c r="F12727" s="340">
        <v>43.05</v>
      </c>
      <c r="G12727" s="340">
        <v>47.79</v>
      </c>
    </row>
    <row r="12728" spans="1:7">
      <c r="A12728" s="337" t="str">
        <f t="shared" si="200"/>
        <v>SETOP ED-49711</v>
      </c>
      <c r="B12728" s="338" t="s">
        <v>175</v>
      </c>
      <c r="C12728" s="338" t="s">
        <v>647</v>
      </c>
      <c r="D12728" s="339" t="s">
        <v>648</v>
      </c>
      <c r="E12728" s="338" t="s">
        <v>40097</v>
      </c>
      <c r="F12728" s="340">
        <v>271.13</v>
      </c>
      <c r="G12728" s="340">
        <v>271.68</v>
      </c>
    </row>
    <row r="12729" spans="1:7">
      <c r="A12729" s="337" t="str">
        <f t="shared" si="200"/>
        <v>SETOP ED-49712</v>
      </c>
      <c r="B12729" s="338" t="s">
        <v>175</v>
      </c>
      <c r="C12729" s="338" t="s">
        <v>649</v>
      </c>
      <c r="D12729" s="339" t="s">
        <v>650</v>
      </c>
      <c r="E12729" s="338" t="s">
        <v>40097</v>
      </c>
      <c r="F12729" s="340">
        <v>349.94</v>
      </c>
      <c r="G12729" s="340">
        <v>350.66</v>
      </c>
    </row>
    <row r="12730" spans="1:7">
      <c r="A12730" s="337" t="str">
        <f t="shared" si="200"/>
        <v>SETOP ED-49708</v>
      </c>
      <c r="B12730" s="338" t="s">
        <v>175</v>
      </c>
      <c r="C12730" s="338" t="s">
        <v>651</v>
      </c>
      <c r="D12730" s="339" t="s">
        <v>652</v>
      </c>
      <c r="E12730" s="338" t="s">
        <v>40097</v>
      </c>
      <c r="F12730" s="340">
        <v>164.66</v>
      </c>
      <c r="G12730" s="340">
        <v>165.02</v>
      </c>
    </row>
    <row r="12731" spans="1:7">
      <c r="A12731" s="337" t="str">
        <f t="shared" si="200"/>
        <v>SETOP ED-49709</v>
      </c>
      <c r="B12731" s="338" t="s">
        <v>175</v>
      </c>
      <c r="C12731" s="338" t="s">
        <v>653</v>
      </c>
      <c r="D12731" s="339" t="s">
        <v>654</v>
      </c>
      <c r="E12731" s="338" t="s">
        <v>40097</v>
      </c>
      <c r="F12731" s="340">
        <v>192.67</v>
      </c>
      <c r="G12731" s="340">
        <v>193.03</v>
      </c>
    </row>
    <row r="12732" spans="1:7">
      <c r="A12732" s="337" t="str">
        <f t="shared" si="200"/>
        <v>SETOP ED-49710</v>
      </c>
      <c r="B12732" s="338" t="s">
        <v>175</v>
      </c>
      <c r="C12732" s="338" t="s">
        <v>655</v>
      </c>
      <c r="D12732" s="339" t="s">
        <v>656</v>
      </c>
      <c r="E12732" s="338" t="s">
        <v>40097</v>
      </c>
      <c r="F12732" s="340">
        <v>235.74</v>
      </c>
      <c r="G12732" s="340">
        <v>236.26</v>
      </c>
    </row>
    <row r="12733" spans="1:7">
      <c r="A12733" s="337" t="str">
        <f t="shared" si="200"/>
        <v>SETOP ED-49737</v>
      </c>
      <c r="B12733" s="338" t="s">
        <v>175</v>
      </c>
      <c r="C12733" s="338" t="s">
        <v>657</v>
      </c>
      <c r="D12733" s="339" t="s">
        <v>658</v>
      </c>
      <c r="E12733" s="338" t="s">
        <v>246</v>
      </c>
      <c r="F12733" s="340">
        <v>86.1</v>
      </c>
      <c r="G12733" s="340">
        <v>86.1</v>
      </c>
    </row>
    <row r="12734" spans="1:7">
      <c r="A12734" s="337" t="str">
        <f t="shared" si="200"/>
        <v>SETOP ED-49735</v>
      </c>
      <c r="B12734" s="338" t="s">
        <v>175</v>
      </c>
      <c r="C12734" s="338" t="s">
        <v>659</v>
      </c>
      <c r="D12734" s="339" t="s">
        <v>660</v>
      </c>
      <c r="E12734" s="338" t="s">
        <v>246</v>
      </c>
      <c r="F12734" s="340">
        <v>66.62</v>
      </c>
      <c r="G12734" s="340">
        <v>66.62</v>
      </c>
    </row>
    <row r="12735" spans="1:7">
      <c r="A12735" s="337" t="str">
        <f t="shared" si="200"/>
        <v>SETOP ED-49736</v>
      </c>
      <c r="B12735" s="338" t="s">
        <v>175</v>
      </c>
      <c r="C12735" s="338" t="s">
        <v>661</v>
      </c>
      <c r="D12735" s="339" t="s">
        <v>662</v>
      </c>
      <c r="E12735" s="338" t="s">
        <v>246</v>
      </c>
      <c r="F12735" s="340">
        <v>75.61</v>
      </c>
      <c r="G12735" s="340">
        <v>75.61</v>
      </c>
    </row>
    <row r="12736" spans="1:7" ht="22.5">
      <c r="A12736" s="337" t="str">
        <f t="shared" si="200"/>
        <v>SETOP ED-15801</v>
      </c>
      <c r="B12736" s="338" t="s">
        <v>175</v>
      </c>
      <c r="C12736" s="338" t="s">
        <v>663</v>
      </c>
      <c r="D12736" s="339" t="s">
        <v>664</v>
      </c>
      <c r="E12736" s="338" t="s">
        <v>40097</v>
      </c>
      <c r="F12736" s="340">
        <v>152.76</v>
      </c>
      <c r="G12736" s="340">
        <v>154.27000000000001</v>
      </c>
    </row>
    <row r="12737" spans="1:7">
      <c r="A12737" s="337" t="str">
        <f t="shared" si="200"/>
        <v>SETOP ED-49741</v>
      </c>
      <c r="B12737" s="338" t="s">
        <v>175</v>
      </c>
      <c r="C12737" s="338" t="s">
        <v>665</v>
      </c>
      <c r="D12737" s="339" t="s">
        <v>666</v>
      </c>
      <c r="E12737" s="338" t="s">
        <v>40097</v>
      </c>
      <c r="F12737" s="340">
        <v>86.57</v>
      </c>
      <c r="G12737" s="340">
        <v>89.31</v>
      </c>
    </row>
    <row r="12738" spans="1:7">
      <c r="A12738" s="337" t="str">
        <f t="shared" si="200"/>
        <v>SETOP ED-49742</v>
      </c>
      <c r="B12738" s="338" t="s">
        <v>175</v>
      </c>
      <c r="C12738" s="338" t="s">
        <v>667</v>
      </c>
      <c r="D12738" s="339" t="s">
        <v>668</v>
      </c>
      <c r="E12738" s="338" t="s">
        <v>40097</v>
      </c>
      <c r="F12738" s="340">
        <v>96.27</v>
      </c>
      <c r="G12738" s="340">
        <v>99.01</v>
      </c>
    </row>
    <row r="12739" spans="1:7">
      <c r="A12739" s="337" t="str">
        <f t="shared" si="200"/>
        <v>SETOP ED-49743</v>
      </c>
      <c r="B12739" s="338" t="s">
        <v>175</v>
      </c>
      <c r="C12739" s="338" t="s">
        <v>669</v>
      </c>
      <c r="D12739" s="339" t="s">
        <v>670</v>
      </c>
      <c r="E12739" s="338" t="s">
        <v>40097</v>
      </c>
      <c r="F12739" s="340">
        <v>116.97</v>
      </c>
      <c r="G12739" s="340">
        <v>119.71</v>
      </c>
    </row>
    <row r="12740" spans="1:7">
      <c r="A12740" s="337" t="str">
        <f t="shared" si="200"/>
        <v>SETOP ED-49744</v>
      </c>
      <c r="B12740" s="338" t="s">
        <v>175</v>
      </c>
      <c r="C12740" s="338" t="s">
        <v>671</v>
      </c>
      <c r="D12740" s="339" t="s">
        <v>672</v>
      </c>
      <c r="E12740" s="338" t="s">
        <v>40097</v>
      </c>
      <c r="F12740" s="340">
        <v>125.22</v>
      </c>
      <c r="G12740" s="340">
        <v>127.96</v>
      </c>
    </row>
    <row r="12741" spans="1:7">
      <c r="A12741" s="337" t="str">
        <f t="shared" si="200"/>
        <v>SETOP ED-49745</v>
      </c>
      <c r="B12741" s="338" t="s">
        <v>175</v>
      </c>
      <c r="C12741" s="338" t="s">
        <v>673</v>
      </c>
      <c r="D12741" s="339" t="s">
        <v>674</v>
      </c>
      <c r="E12741" s="338" t="s">
        <v>40097</v>
      </c>
      <c r="F12741" s="340">
        <v>167.34</v>
      </c>
      <c r="G12741" s="340">
        <v>172.81</v>
      </c>
    </row>
    <row r="12742" spans="1:7">
      <c r="A12742" s="337" t="str">
        <f t="shared" si="200"/>
        <v>SETOP ED-49777</v>
      </c>
      <c r="B12742" s="338" t="s">
        <v>175</v>
      </c>
      <c r="C12742" s="338" t="s">
        <v>675</v>
      </c>
      <c r="D12742" s="339" t="s">
        <v>676</v>
      </c>
      <c r="E12742" s="338" t="s">
        <v>40115</v>
      </c>
      <c r="F12742" s="340">
        <v>249.45</v>
      </c>
      <c r="G12742" s="340">
        <v>278.69</v>
      </c>
    </row>
    <row r="12743" spans="1:7">
      <c r="A12743" s="337" t="str">
        <f t="shared" si="200"/>
        <v>SETOP ED-49721</v>
      </c>
      <c r="B12743" s="338" t="s">
        <v>175</v>
      </c>
      <c r="C12743" s="338" t="s">
        <v>677</v>
      </c>
      <c r="D12743" s="339" t="s">
        <v>678</v>
      </c>
      <c r="E12743" s="338" t="s">
        <v>40097</v>
      </c>
      <c r="F12743" s="340">
        <v>99.8</v>
      </c>
      <c r="G12743" s="340">
        <v>100.46</v>
      </c>
    </row>
    <row r="12744" spans="1:7">
      <c r="A12744" s="337" t="str">
        <f t="shared" si="200"/>
        <v>SETOP ED-49722</v>
      </c>
      <c r="B12744" s="338" t="s">
        <v>175</v>
      </c>
      <c r="C12744" s="338" t="s">
        <v>679</v>
      </c>
      <c r="D12744" s="339" t="s">
        <v>680</v>
      </c>
      <c r="E12744" s="338" t="s">
        <v>40097</v>
      </c>
      <c r="F12744" s="340">
        <v>121.71</v>
      </c>
      <c r="G12744" s="340">
        <v>122.37</v>
      </c>
    </row>
    <row r="12745" spans="1:7">
      <c r="A12745" s="337" t="str">
        <f t="shared" si="200"/>
        <v>SETOP ED-49723</v>
      </c>
      <c r="B12745" s="338" t="s">
        <v>175</v>
      </c>
      <c r="C12745" s="338" t="s">
        <v>681</v>
      </c>
      <c r="D12745" s="339" t="s">
        <v>682</v>
      </c>
      <c r="E12745" s="338" t="s">
        <v>40097</v>
      </c>
      <c r="F12745" s="340">
        <v>139.66</v>
      </c>
      <c r="G12745" s="340">
        <v>140.32</v>
      </c>
    </row>
    <row r="12746" spans="1:7">
      <c r="A12746" s="337" t="str">
        <f t="shared" si="200"/>
        <v>SETOP ED-49724</v>
      </c>
      <c r="B12746" s="338" t="s">
        <v>175</v>
      </c>
      <c r="C12746" s="338" t="s">
        <v>683</v>
      </c>
      <c r="D12746" s="339" t="s">
        <v>684</v>
      </c>
      <c r="E12746" s="338" t="s">
        <v>40097</v>
      </c>
      <c r="F12746" s="340">
        <v>157.33000000000001</v>
      </c>
      <c r="G12746" s="340">
        <v>157.99</v>
      </c>
    </row>
    <row r="12747" spans="1:7">
      <c r="A12747" s="337" t="str">
        <f t="shared" si="200"/>
        <v>SETOP ED-49725</v>
      </c>
      <c r="B12747" s="338" t="s">
        <v>175</v>
      </c>
      <c r="C12747" s="338" t="s">
        <v>685</v>
      </c>
      <c r="D12747" s="339" t="s">
        <v>686</v>
      </c>
      <c r="E12747" s="338" t="s">
        <v>40097</v>
      </c>
      <c r="F12747" s="340">
        <v>166</v>
      </c>
      <c r="G12747" s="340">
        <v>166.66</v>
      </c>
    </row>
    <row r="12748" spans="1:7">
      <c r="A12748" s="337" t="str">
        <f t="shared" si="200"/>
        <v>SETOP ED-49726</v>
      </c>
      <c r="B12748" s="338" t="s">
        <v>175</v>
      </c>
      <c r="C12748" s="338" t="s">
        <v>687</v>
      </c>
      <c r="D12748" s="339" t="s">
        <v>688</v>
      </c>
      <c r="E12748" s="338" t="s">
        <v>40097</v>
      </c>
      <c r="F12748" s="340">
        <v>185</v>
      </c>
      <c r="G12748" s="340">
        <v>185.66</v>
      </c>
    </row>
    <row r="12749" spans="1:7">
      <c r="A12749" s="337" t="str">
        <f t="shared" si="200"/>
        <v>SETOP ED-49727</v>
      </c>
      <c r="B12749" s="338" t="s">
        <v>175</v>
      </c>
      <c r="C12749" s="338" t="s">
        <v>689</v>
      </c>
      <c r="D12749" s="339" t="s">
        <v>690</v>
      </c>
      <c r="E12749" s="338" t="s">
        <v>40097</v>
      </c>
      <c r="F12749" s="340">
        <v>240.06</v>
      </c>
      <c r="G12749" s="340">
        <v>240.72</v>
      </c>
    </row>
    <row r="12750" spans="1:7">
      <c r="A12750" s="337" t="str">
        <f t="shared" si="200"/>
        <v>SETOP ED-49728</v>
      </c>
      <c r="B12750" s="338" t="s">
        <v>175</v>
      </c>
      <c r="C12750" s="338" t="s">
        <v>691</v>
      </c>
      <c r="D12750" s="339" t="s">
        <v>692</v>
      </c>
      <c r="E12750" s="338" t="s">
        <v>40097</v>
      </c>
      <c r="F12750" s="340">
        <v>92.41</v>
      </c>
      <c r="G12750" s="340">
        <v>93.07</v>
      </c>
    </row>
    <row r="12751" spans="1:7">
      <c r="A12751" s="337" t="str">
        <f t="shared" si="200"/>
        <v>SETOP ED-49729</v>
      </c>
      <c r="B12751" s="338" t="s">
        <v>175</v>
      </c>
      <c r="C12751" s="338" t="s">
        <v>693</v>
      </c>
      <c r="D12751" s="339" t="s">
        <v>694</v>
      </c>
      <c r="E12751" s="338" t="s">
        <v>40097</v>
      </c>
      <c r="F12751" s="340">
        <v>96.04</v>
      </c>
      <c r="G12751" s="340">
        <v>96.7</v>
      </c>
    </row>
    <row r="12752" spans="1:7">
      <c r="A12752" s="337" t="str">
        <f t="shared" si="200"/>
        <v>SETOP ED-49730</v>
      </c>
      <c r="B12752" s="338" t="s">
        <v>175</v>
      </c>
      <c r="C12752" s="338" t="s">
        <v>695</v>
      </c>
      <c r="D12752" s="339" t="s">
        <v>696</v>
      </c>
      <c r="E12752" s="338" t="s">
        <v>40097</v>
      </c>
      <c r="F12752" s="340">
        <v>107.51</v>
      </c>
      <c r="G12752" s="340">
        <v>108.17</v>
      </c>
    </row>
    <row r="12753" spans="1:7">
      <c r="A12753" s="337" t="str">
        <f t="shared" si="200"/>
        <v>SETOP ED-49731</v>
      </c>
      <c r="B12753" s="338" t="s">
        <v>175</v>
      </c>
      <c r="C12753" s="338" t="s">
        <v>697</v>
      </c>
      <c r="D12753" s="339" t="s">
        <v>698</v>
      </c>
      <c r="E12753" s="338" t="s">
        <v>40097</v>
      </c>
      <c r="F12753" s="340">
        <v>114.24</v>
      </c>
      <c r="G12753" s="340">
        <v>114.9</v>
      </c>
    </row>
    <row r="12754" spans="1:7">
      <c r="A12754" s="337" t="str">
        <f t="shared" si="200"/>
        <v>SETOP ED-49732</v>
      </c>
      <c r="B12754" s="338" t="s">
        <v>175</v>
      </c>
      <c r="C12754" s="338" t="s">
        <v>699</v>
      </c>
      <c r="D12754" s="339" t="s">
        <v>700</v>
      </c>
      <c r="E12754" s="338" t="s">
        <v>40097</v>
      </c>
      <c r="F12754" s="340">
        <v>127.68</v>
      </c>
      <c r="G12754" s="340">
        <v>128.34</v>
      </c>
    </row>
    <row r="12755" spans="1:7">
      <c r="A12755" s="337" t="str">
        <f t="shared" si="200"/>
        <v>SETOP ED-49733</v>
      </c>
      <c r="B12755" s="338" t="s">
        <v>175</v>
      </c>
      <c r="C12755" s="338" t="s">
        <v>701</v>
      </c>
      <c r="D12755" s="339" t="s">
        <v>702</v>
      </c>
      <c r="E12755" s="338" t="s">
        <v>40097</v>
      </c>
      <c r="F12755" s="340">
        <v>143.51</v>
      </c>
      <c r="G12755" s="340">
        <v>144.16999999999999</v>
      </c>
    </row>
    <row r="12756" spans="1:7">
      <c r="A12756" s="337" t="str">
        <f t="shared" si="200"/>
        <v>SETOP ED-49734</v>
      </c>
      <c r="B12756" s="338" t="s">
        <v>175</v>
      </c>
      <c r="C12756" s="338" t="s">
        <v>703</v>
      </c>
      <c r="D12756" s="339" t="s">
        <v>704</v>
      </c>
      <c r="E12756" s="338" t="s">
        <v>40097</v>
      </c>
      <c r="F12756" s="340">
        <v>161.78</v>
      </c>
      <c r="G12756" s="340">
        <v>162.44</v>
      </c>
    </row>
    <row r="12757" spans="1:7">
      <c r="A12757" s="337" t="str">
        <f t="shared" si="200"/>
        <v>SETOP ED-49766</v>
      </c>
      <c r="B12757" s="338" t="s">
        <v>175</v>
      </c>
      <c r="C12757" s="338" t="s">
        <v>705</v>
      </c>
      <c r="D12757" s="339" t="s">
        <v>706</v>
      </c>
      <c r="E12757" s="338" t="s">
        <v>40097</v>
      </c>
      <c r="F12757" s="340">
        <v>246.58</v>
      </c>
      <c r="G12757" s="340">
        <v>247.02</v>
      </c>
    </row>
    <row r="12758" spans="1:7">
      <c r="A12758" s="337" t="str">
        <f t="shared" si="200"/>
        <v>SETOP ED-49761</v>
      </c>
      <c r="B12758" s="338" t="s">
        <v>175</v>
      </c>
      <c r="C12758" s="338" t="s">
        <v>707</v>
      </c>
      <c r="D12758" s="339" t="s">
        <v>708</v>
      </c>
      <c r="E12758" s="338" t="s">
        <v>40097</v>
      </c>
      <c r="F12758" s="340">
        <v>116.97</v>
      </c>
      <c r="G12758" s="340">
        <v>117.41</v>
      </c>
    </row>
    <row r="12759" spans="1:7">
      <c r="A12759" s="337" t="str">
        <f t="shared" si="200"/>
        <v>SETOP ED-49767</v>
      </c>
      <c r="B12759" s="338" t="s">
        <v>175</v>
      </c>
      <c r="C12759" s="338" t="s">
        <v>709</v>
      </c>
      <c r="D12759" s="339" t="s">
        <v>710</v>
      </c>
      <c r="E12759" s="338" t="s">
        <v>40097</v>
      </c>
      <c r="F12759" s="340">
        <v>280.87</v>
      </c>
      <c r="G12759" s="340">
        <v>281.31</v>
      </c>
    </row>
    <row r="12760" spans="1:7">
      <c r="A12760" s="337" t="str">
        <f t="shared" si="200"/>
        <v>SETOP ED-49762</v>
      </c>
      <c r="B12760" s="338" t="s">
        <v>175</v>
      </c>
      <c r="C12760" s="338" t="s">
        <v>711</v>
      </c>
      <c r="D12760" s="339" t="s">
        <v>712</v>
      </c>
      <c r="E12760" s="338" t="s">
        <v>40097</v>
      </c>
      <c r="F12760" s="340">
        <v>133.93</v>
      </c>
      <c r="G12760" s="340">
        <v>134.37</v>
      </c>
    </row>
    <row r="12761" spans="1:7">
      <c r="A12761" s="337" t="str">
        <f t="shared" si="200"/>
        <v>SETOP ED-49768</v>
      </c>
      <c r="B12761" s="338" t="s">
        <v>175</v>
      </c>
      <c r="C12761" s="338" t="s">
        <v>713</v>
      </c>
      <c r="D12761" s="339" t="s">
        <v>714</v>
      </c>
      <c r="E12761" s="338" t="s">
        <v>40097</v>
      </c>
      <c r="F12761" s="340">
        <v>304.36</v>
      </c>
      <c r="G12761" s="340">
        <v>304.8</v>
      </c>
    </row>
    <row r="12762" spans="1:7">
      <c r="A12762" s="337" t="str">
        <f t="shared" si="200"/>
        <v>SETOP ED-49763</v>
      </c>
      <c r="B12762" s="338" t="s">
        <v>175</v>
      </c>
      <c r="C12762" s="338" t="s">
        <v>715</v>
      </c>
      <c r="D12762" s="339" t="s">
        <v>716</v>
      </c>
      <c r="E12762" s="338" t="s">
        <v>40097</v>
      </c>
      <c r="F12762" s="340">
        <v>145.79</v>
      </c>
      <c r="G12762" s="340">
        <v>146.22999999999999</v>
      </c>
    </row>
    <row r="12763" spans="1:7">
      <c r="A12763" s="337" t="str">
        <f t="shared" si="200"/>
        <v>SETOP ED-49769</v>
      </c>
      <c r="B12763" s="338" t="s">
        <v>175</v>
      </c>
      <c r="C12763" s="338" t="s">
        <v>717</v>
      </c>
      <c r="D12763" s="339" t="s">
        <v>718</v>
      </c>
      <c r="E12763" s="338" t="s">
        <v>40097</v>
      </c>
      <c r="F12763" s="340">
        <v>344.3</v>
      </c>
      <c r="G12763" s="340">
        <v>344.74</v>
      </c>
    </row>
    <row r="12764" spans="1:7">
      <c r="A12764" s="337" t="str">
        <f t="shared" si="200"/>
        <v>SETOP ED-49764</v>
      </c>
      <c r="B12764" s="338" t="s">
        <v>175</v>
      </c>
      <c r="C12764" s="338" t="s">
        <v>719</v>
      </c>
      <c r="D12764" s="339" t="s">
        <v>720</v>
      </c>
      <c r="E12764" s="338" t="s">
        <v>40097</v>
      </c>
      <c r="F12764" s="340">
        <v>165.71</v>
      </c>
      <c r="G12764" s="340">
        <v>166.15</v>
      </c>
    </row>
    <row r="12765" spans="1:7">
      <c r="A12765" s="337" t="str">
        <f t="shared" si="200"/>
        <v>SETOP ED-49770</v>
      </c>
      <c r="B12765" s="338" t="s">
        <v>175</v>
      </c>
      <c r="C12765" s="338" t="s">
        <v>721</v>
      </c>
      <c r="D12765" s="339" t="s">
        <v>722</v>
      </c>
      <c r="E12765" s="338" t="s">
        <v>40097</v>
      </c>
      <c r="F12765" s="340">
        <v>402.47</v>
      </c>
      <c r="G12765" s="340">
        <v>402.91</v>
      </c>
    </row>
    <row r="12766" spans="1:7">
      <c r="A12766" s="337" t="str">
        <f t="shared" si="200"/>
        <v>SETOP ED-49765</v>
      </c>
      <c r="B12766" s="338" t="s">
        <v>175</v>
      </c>
      <c r="C12766" s="338" t="s">
        <v>723</v>
      </c>
      <c r="D12766" s="339" t="s">
        <v>724</v>
      </c>
      <c r="E12766" s="338" t="s">
        <v>40097</v>
      </c>
      <c r="F12766" s="340">
        <v>194.8</v>
      </c>
      <c r="G12766" s="340">
        <v>195.24</v>
      </c>
    </row>
    <row r="12767" spans="1:7">
      <c r="A12767" s="337" t="str">
        <f t="shared" si="200"/>
        <v>SETOP ED-49715</v>
      </c>
      <c r="B12767" s="338" t="s">
        <v>175</v>
      </c>
      <c r="C12767" s="338" t="s">
        <v>725</v>
      </c>
      <c r="D12767" s="339" t="s">
        <v>726</v>
      </c>
      <c r="E12767" s="338" t="s">
        <v>40097</v>
      </c>
      <c r="F12767" s="340">
        <v>41</v>
      </c>
      <c r="G12767" s="340">
        <v>41</v>
      </c>
    </row>
    <row r="12768" spans="1:7">
      <c r="A12768" s="337" t="str">
        <f t="shared" si="200"/>
        <v>SETOP ED-49716</v>
      </c>
      <c r="B12768" s="338" t="s">
        <v>175</v>
      </c>
      <c r="C12768" s="338" t="s">
        <v>727</v>
      </c>
      <c r="D12768" s="339" t="s">
        <v>728</v>
      </c>
      <c r="E12768" s="338" t="s">
        <v>40097</v>
      </c>
      <c r="F12768" s="340">
        <v>50.75</v>
      </c>
      <c r="G12768" s="340">
        <v>50.75</v>
      </c>
    </row>
    <row r="12769" spans="1:7">
      <c r="A12769" s="337" t="str">
        <f t="shared" si="200"/>
        <v>SETOP ED-49717</v>
      </c>
      <c r="B12769" s="338" t="s">
        <v>175</v>
      </c>
      <c r="C12769" s="338" t="s">
        <v>729</v>
      </c>
      <c r="D12769" s="339" t="s">
        <v>730</v>
      </c>
      <c r="E12769" s="338" t="s">
        <v>40097</v>
      </c>
      <c r="F12769" s="340">
        <v>60.9</v>
      </c>
      <c r="G12769" s="340">
        <v>60.9</v>
      </c>
    </row>
    <row r="12770" spans="1:7">
      <c r="A12770" s="337" t="str">
        <f t="shared" si="200"/>
        <v>SETOP ED-49718</v>
      </c>
      <c r="B12770" s="338" t="s">
        <v>175</v>
      </c>
      <c r="C12770" s="338" t="s">
        <v>731</v>
      </c>
      <c r="D12770" s="339" t="s">
        <v>732</v>
      </c>
      <c r="E12770" s="338" t="s">
        <v>40097</v>
      </c>
      <c r="F12770" s="340">
        <v>81.2</v>
      </c>
      <c r="G12770" s="340">
        <v>81.2</v>
      </c>
    </row>
    <row r="12771" spans="1:7">
      <c r="A12771" s="337" t="str">
        <f t="shared" si="200"/>
        <v>SETOP ED-49750</v>
      </c>
      <c r="B12771" s="338" t="s">
        <v>175</v>
      </c>
      <c r="C12771" s="338" t="s">
        <v>733</v>
      </c>
      <c r="D12771" s="339" t="s">
        <v>734</v>
      </c>
      <c r="E12771" s="338" t="s">
        <v>40096</v>
      </c>
      <c r="F12771" s="340">
        <v>1020</v>
      </c>
      <c r="G12771" s="340">
        <v>1020</v>
      </c>
    </row>
    <row r="12772" spans="1:7">
      <c r="A12772" s="337" t="str">
        <f t="shared" si="200"/>
        <v>SETOP ED-49751</v>
      </c>
      <c r="B12772" s="338" t="s">
        <v>175</v>
      </c>
      <c r="C12772" s="338" t="s">
        <v>735</v>
      </c>
      <c r="D12772" s="339" t="s">
        <v>736</v>
      </c>
      <c r="E12772" s="338" t="s">
        <v>40096</v>
      </c>
      <c r="F12772" s="340">
        <v>1530</v>
      </c>
      <c r="G12772" s="340">
        <v>1530</v>
      </c>
    </row>
    <row r="12773" spans="1:7">
      <c r="A12773" s="337" t="str">
        <f t="shared" si="200"/>
        <v>SETOP ED-49719</v>
      </c>
      <c r="B12773" s="338" t="s">
        <v>175</v>
      </c>
      <c r="C12773" s="338" t="s">
        <v>737</v>
      </c>
      <c r="D12773" s="339" t="s">
        <v>738</v>
      </c>
      <c r="E12773" s="338" t="s">
        <v>40096</v>
      </c>
      <c r="F12773" s="340">
        <v>6695</v>
      </c>
      <c r="G12773" s="340">
        <v>6695</v>
      </c>
    </row>
    <row r="12774" spans="1:7">
      <c r="A12774" s="337" t="str">
        <f t="shared" si="200"/>
        <v>SETOP ED-49720</v>
      </c>
      <c r="B12774" s="338" t="s">
        <v>175</v>
      </c>
      <c r="C12774" s="338" t="s">
        <v>739</v>
      </c>
      <c r="D12774" s="339" t="s">
        <v>740</v>
      </c>
      <c r="E12774" s="338" t="s">
        <v>40096</v>
      </c>
      <c r="F12774" s="340">
        <v>9225</v>
      </c>
      <c r="G12774" s="340">
        <v>9225</v>
      </c>
    </row>
    <row r="12775" spans="1:7">
      <c r="A12775" s="337" t="str">
        <f t="shared" si="200"/>
        <v>SETOP ED-49739</v>
      </c>
      <c r="B12775" s="338" t="s">
        <v>175</v>
      </c>
      <c r="C12775" s="338" t="s">
        <v>741</v>
      </c>
      <c r="D12775" s="339" t="s">
        <v>742</v>
      </c>
      <c r="E12775" s="338" t="s">
        <v>40096</v>
      </c>
      <c r="F12775" s="340">
        <v>5100</v>
      </c>
      <c r="G12775" s="340">
        <v>5100</v>
      </c>
    </row>
    <row r="12776" spans="1:7">
      <c r="A12776" s="337" t="str">
        <f t="shared" si="200"/>
        <v>SETOP ED-49740</v>
      </c>
      <c r="B12776" s="338" t="s">
        <v>175</v>
      </c>
      <c r="C12776" s="338" t="s">
        <v>743</v>
      </c>
      <c r="D12776" s="339" t="s">
        <v>744</v>
      </c>
      <c r="E12776" s="338" t="s">
        <v>40096</v>
      </c>
      <c r="F12776" s="340">
        <v>6597.5</v>
      </c>
      <c r="G12776" s="340">
        <v>6597.5</v>
      </c>
    </row>
    <row r="12777" spans="1:7">
      <c r="A12777" s="337" t="str">
        <f t="shared" si="200"/>
        <v>SETOP ED-49706</v>
      </c>
      <c r="B12777" s="338" t="s">
        <v>175</v>
      </c>
      <c r="C12777" s="338" t="s">
        <v>745</v>
      </c>
      <c r="D12777" s="339" t="s">
        <v>746</v>
      </c>
      <c r="E12777" s="338" t="s">
        <v>40096</v>
      </c>
      <c r="F12777" s="340">
        <v>10250</v>
      </c>
      <c r="G12777" s="340">
        <v>10250</v>
      </c>
    </row>
    <row r="12778" spans="1:7">
      <c r="A12778" s="337" t="str">
        <f t="shared" si="200"/>
        <v>SETOP ED-49707</v>
      </c>
      <c r="B12778" s="338" t="s">
        <v>175</v>
      </c>
      <c r="C12778" s="338" t="s">
        <v>747</v>
      </c>
      <c r="D12778" s="339" t="s">
        <v>748</v>
      </c>
      <c r="E12778" s="338" t="s">
        <v>40096</v>
      </c>
      <c r="F12778" s="340">
        <v>13702.5</v>
      </c>
      <c r="G12778" s="340">
        <v>13702.5</v>
      </c>
    </row>
    <row r="12779" spans="1:7">
      <c r="A12779" s="337" t="str">
        <f t="shared" si="200"/>
        <v>SETOP ED-49713</v>
      </c>
      <c r="B12779" s="338" t="s">
        <v>175</v>
      </c>
      <c r="C12779" s="338" t="s">
        <v>749</v>
      </c>
      <c r="D12779" s="339" t="s">
        <v>750</v>
      </c>
      <c r="E12779" s="338" t="s">
        <v>40096</v>
      </c>
      <c r="F12779" s="340">
        <v>9180</v>
      </c>
      <c r="G12779" s="340">
        <v>9180</v>
      </c>
    </row>
    <row r="12780" spans="1:7">
      <c r="A12780" s="337" t="str">
        <f t="shared" si="200"/>
        <v>SETOP ED-49714</v>
      </c>
      <c r="B12780" s="338" t="s">
        <v>175</v>
      </c>
      <c r="C12780" s="338" t="s">
        <v>751</v>
      </c>
      <c r="D12780" s="339" t="s">
        <v>752</v>
      </c>
      <c r="E12780" s="338" t="s">
        <v>40096</v>
      </c>
      <c r="F12780" s="340">
        <v>12360</v>
      </c>
      <c r="G12780" s="340">
        <v>12360</v>
      </c>
    </row>
    <row r="12781" spans="1:7">
      <c r="A12781" s="337" t="str">
        <f t="shared" si="200"/>
        <v>SETOP ED-49759</v>
      </c>
      <c r="B12781" s="338" t="s">
        <v>175</v>
      </c>
      <c r="C12781" s="338" t="s">
        <v>753</v>
      </c>
      <c r="D12781" s="339" t="s">
        <v>754</v>
      </c>
      <c r="E12781" s="338" t="s">
        <v>40096</v>
      </c>
      <c r="F12781" s="340">
        <v>6597.5</v>
      </c>
      <c r="G12781" s="340">
        <v>6597.5</v>
      </c>
    </row>
    <row r="12782" spans="1:7">
      <c r="A12782" s="337" t="str">
        <f t="shared" si="200"/>
        <v>SETOP ED-49760</v>
      </c>
      <c r="B12782" s="338" t="s">
        <v>175</v>
      </c>
      <c r="C12782" s="338" t="s">
        <v>755</v>
      </c>
      <c r="D12782" s="339" t="s">
        <v>756</v>
      </c>
      <c r="E12782" s="338" t="s">
        <v>40096</v>
      </c>
      <c r="F12782" s="340">
        <v>9225</v>
      </c>
      <c r="G12782" s="340">
        <v>9225</v>
      </c>
    </row>
    <row r="12783" spans="1:7">
      <c r="A12783" s="337" t="str">
        <f t="shared" si="200"/>
        <v>SETOP ED-49752</v>
      </c>
      <c r="B12783" s="338" t="s">
        <v>175</v>
      </c>
      <c r="C12783" s="338" t="s">
        <v>757</v>
      </c>
      <c r="D12783" s="339" t="s">
        <v>758</v>
      </c>
      <c r="E12783" s="338" t="s">
        <v>40097</v>
      </c>
      <c r="F12783" s="340">
        <v>20.5</v>
      </c>
      <c r="G12783" s="340">
        <v>20.5</v>
      </c>
    </row>
    <row r="12784" spans="1:7">
      <c r="A12784" s="337" t="str">
        <f t="shared" si="200"/>
        <v>SETOP ED-49753</v>
      </c>
      <c r="B12784" s="338" t="s">
        <v>175</v>
      </c>
      <c r="C12784" s="338" t="s">
        <v>759</v>
      </c>
      <c r="D12784" s="339" t="s">
        <v>760</v>
      </c>
      <c r="E12784" s="338" t="s">
        <v>40097</v>
      </c>
      <c r="F12784" s="340">
        <v>28.05</v>
      </c>
      <c r="G12784" s="340">
        <v>28.05</v>
      </c>
    </row>
    <row r="12785" spans="1:7">
      <c r="A12785" s="337" t="str">
        <f t="shared" si="200"/>
        <v>SETOP ED-49754</v>
      </c>
      <c r="B12785" s="338" t="s">
        <v>175</v>
      </c>
      <c r="C12785" s="338" t="s">
        <v>761</v>
      </c>
      <c r="D12785" s="339" t="s">
        <v>762</v>
      </c>
      <c r="E12785" s="338" t="s">
        <v>40097</v>
      </c>
      <c r="F12785" s="340">
        <v>32.130000000000003</v>
      </c>
      <c r="G12785" s="340">
        <v>32.130000000000003</v>
      </c>
    </row>
    <row r="12786" spans="1:7">
      <c r="A12786" s="337" t="str">
        <f t="shared" si="200"/>
        <v>SETOP ED-49755</v>
      </c>
      <c r="B12786" s="338" t="s">
        <v>175</v>
      </c>
      <c r="C12786" s="338" t="s">
        <v>763</v>
      </c>
      <c r="D12786" s="339" t="s">
        <v>764</v>
      </c>
      <c r="E12786" s="338" t="s">
        <v>40097</v>
      </c>
      <c r="F12786" s="340">
        <v>38.06</v>
      </c>
      <c r="G12786" s="340">
        <v>38.06</v>
      </c>
    </row>
    <row r="12787" spans="1:7">
      <c r="A12787" s="337" t="str">
        <f t="shared" si="200"/>
        <v>SETOP ED-49756</v>
      </c>
      <c r="B12787" s="338" t="s">
        <v>175</v>
      </c>
      <c r="C12787" s="338" t="s">
        <v>765</v>
      </c>
      <c r="D12787" s="339" t="s">
        <v>766</v>
      </c>
      <c r="E12787" s="338" t="s">
        <v>40097</v>
      </c>
      <c r="F12787" s="340">
        <v>41</v>
      </c>
      <c r="G12787" s="340">
        <v>41</v>
      </c>
    </row>
    <row r="12788" spans="1:7">
      <c r="A12788" s="337" t="str">
        <f t="shared" si="200"/>
        <v>SETOP ED-49757</v>
      </c>
      <c r="B12788" s="338" t="s">
        <v>175</v>
      </c>
      <c r="C12788" s="338" t="s">
        <v>767</v>
      </c>
      <c r="D12788" s="339" t="s">
        <v>768</v>
      </c>
      <c r="E12788" s="338" t="s">
        <v>40097</v>
      </c>
      <c r="F12788" s="340">
        <v>48.92</v>
      </c>
      <c r="G12788" s="340">
        <v>48.92</v>
      </c>
    </row>
    <row r="12789" spans="1:7">
      <c r="A12789" s="337" t="str">
        <f t="shared" si="200"/>
        <v>SETOP 05.03</v>
      </c>
      <c r="B12789" s="338" t="s">
        <v>175</v>
      </c>
      <c r="C12789" s="338" t="s">
        <v>40174</v>
      </c>
      <c r="D12789" s="339" t="s">
        <v>40175</v>
      </c>
    </row>
    <row r="12790" spans="1:7">
      <c r="A12790" s="337" t="str">
        <f t="shared" si="200"/>
        <v>SETOP ED-8571</v>
      </c>
      <c r="B12790" s="338" t="s">
        <v>175</v>
      </c>
      <c r="C12790" s="338" t="s">
        <v>769</v>
      </c>
      <c r="D12790" s="339" t="s">
        <v>770</v>
      </c>
      <c r="E12790" s="338" t="s">
        <v>40089</v>
      </c>
      <c r="F12790" s="340">
        <v>61.97</v>
      </c>
      <c r="G12790" s="340">
        <v>65.42</v>
      </c>
    </row>
    <row r="12791" spans="1:7">
      <c r="A12791" s="337" t="str">
        <f t="shared" ref="A12791:A12854" si="201">CONCATENAR</f>
        <v>SETOP ED-49811</v>
      </c>
      <c r="B12791" s="338" t="s">
        <v>175</v>
      </c>
      <c r="C12791" s="338" t="s">
        <v>771</v>
      </c>
      <c r="D12791" s="339" t="s">
        <v>772</v>
      </c>
      <c r="E12791" s="338" t="s">
        <v>40089</v>
      </c>
      <c r="F12791" s="340">
        <v>53.37</v>
      </c>
      <c r="G12791" s="340">
        <v>56.82</v>
      </c>
    </row>
    <row r="12792" spans="1:7">
      <c r="A12792" s="337" t="str">
        <f t="shared" si="201"/>
        <v>SETOP ED-49810</v>
      </c>
      <c r="B12792" s="338" t="s">
        <v>175</v>
      </c>
      <c r="C12792" s="338" t="s">
        <v>773</v>
      </c>
      <c r="D12792" s="339" t="s">
        <v>774</v>
      </c>
      <c r="E12792" s="338" t="s">
        <v>40089</v>
      </c>
      <c r="F12792" s="340">
        <v>47.59</v>
      </c>
      <c r="G12792" s="340">
        <v>51.32</v>
      </c>
    </row>
    <row r="12793" spans="1:7">
      <c r="A12793" s="337" t="str">
        <f t="shared" si="201"/>
        <v>SETOP 05.04</v>
      </c>
      <c r="B12793" s="338" t="s">
        <v>175</v>
      </c>
      <c r="C12793" s="338" t="s">
        <v>40176</v>
      </c>
      <c r="D12793" s="339" t="s">
        <v>40177</v>
      </c>
    </row>
    <row r="12794" spans="1:7" ht="22.5">
      <c r="A12794" s="337" t="str">
        <f t="shared" si="201"/>
        <v>SETOP ED-49804</v>
      </c>
      <c r="B12794" s="338" t="s">
        <v>175</v>
      </c>
      <c r="C12794" s="338" t="s">
        <v>775</v>
      </c>
      <c r="D12794" s="339" t="s">
        <v>776</v>
      </c>
      <c r="E12794" s="338" t="s">
        <v>40115</v>
      </c>
      <c r="F12794" s="340">
        <v>419.25</v>
      </c>
      <c r="G12794" s="340">
        <v>421.74</v>
      </c>
    </row>
    <row r="12795" spans="1:7" ht="33.75">
      <c r="A12795" s="337" t="str">
        <f t="shared" si="201"/>
        <v>SETOP ED-49809</v>
      </c>
      <c r="B12795" s="338" t="s">
        <v>175</v>
      </c>
      <c r="C12795" s="338" t="s">
        <v>777</v>
      </c>
      <c r="D12795" s="339" t="s">
        <v>778</v>
      </c>
      <c r="E12795" s="338" t="s">
        <v>40115</v>
      </c>
      <c r="F12795" s="340">
        <v>479.2</v>
      </c>
      <c r="G12795" s="340">
        <v>479.2</v>
      </c>
    </row>
    <row r="12796" spans="1:7" ht="22.5">
      <c r="A12796" s="337" t="str">
        <f t="shared" si="201"/>
        <v>SETOP ED-49805</v>
      </c>
      <c r="B12796" s="338" t="s">
        <v>175</v>
      </c>
      <c r="C12796" s="338" t="s">
        <v>779</v>
      </c>
      <c r="D12796" s="339" t="s">
        <v>780</v>
      </c>
      <c r="E12796" s="338" t="s">
        <v>40115</v>
      </c>
      <c r="F12796" s="340">
        <v>429.33</v>
      </c>
      <c r="G12796" s="340">
        <v>431.82</v>
      </c>
    </row>
    <row r="12797" spans="1:7" ht="22.5">
      <c r="A12797" s="337" t="str">
        <f t="shared" si="201"/>
        <v>SETOP ED-49806</v>
      </c>
      <c r="B12797" s="338" t="s">
        <v>175</v>
      </c>
      <c r="C12797" s="338" t="s">
        <v>781</v>
      </c>
      <c r="D12797" s="339" t="s">
        <v>782</v>
      </c>
      <c r="E12797" s="338" t="s">
        <v>40115</v>
      </c>
      <c r="F12797" s="340">
        <v>441.57</v>
      </c>
      <c r="G12797" s="340">
        <v>444.06</v>
      </c>
    </row>
    <row r="12798" spans="1:7" ht="22.5">
      <c r="A12798" s="337" t="str">
        <f t="shared" si="201"/>
        <v>SETOP ED-49807</v>
      </c>
      <c r="B12798" s="338" t="s">
        <v>175</v>
      </c>
      <c r="C12798" s="338" t="s">
        <v>783</v>
      </c>
      <c r="D12798" s="339" t="s">
        <v>784</v>
      </c>
      <c r="E12798" s="338" t="s">
        <v>40115</v>
      </c>
      <c r="F12798" s="340">
        <v>453.82</v>
      </c>
      <c r="G12798" s="340">
        <v>456.31</v>
      </c>
    </row>
    <row r="12799" spans="1:7" ht="22.5">
      <c r="A12799" s="337" t="str">
        <f t="shared" si="201"/>
        <v>SETOP ED-49808</v>
      </c>
      <c r="B12799" s="338" t="s">
        <v>175</v>
      </c>
      <c r="C12799" s="338" t="s">
        <v>785</v>
      </c>
      <c r="D12799" s="339" t="s">
        <v>786</v>
      </c>
      <c r="E12799" s="338" t="s">
        <v>40115</v>
      </c>
      <c r="F12799" s="340">
        <v>470.74</v>
      </c>
      <c r="G12799" s="340">
        <v>473.23</v>
      </c>
    </row>
    <row r="12800" spans="1:7" ht="22.5">
      <c r="A12800" s="337" t="str">
        <f t="shared" si="201"/>
        <v>SETOP ED-49797</v>
      </c>
      <c r="B12800" s="338" t="s">
        <v>175</v>
      </c>
      <c r="C12800" s="338" t="s">
        <v>787</v>
      </c>
      <c r="D12800" s="339" t="s">
        <v>788</v>
      </c>
      <c r="E12800" s="338" t="s">
        <v>40115</v>
      </c>
      <c r="F12800" s="340">
        <v>430.79</v>
      </c>
      <c r="G12800" s="340">
        <v>439.34</v>
      </c>
    </row>
    <row r="12801" spans="1:7" ht="22.5">
      <c r="A12801" s="337" t="str">
        <f t="shared" si="201"/>
        <v>SETOP ED-49798</v>
      </c>
      <c r="B12801" s="338" t="s">
        <v>175</v>
      </c>
      <c r="C12801" s="338" t="s">
        <v>789</v>
      </c>
      <c r="D12801" s="339" t="s">
        <v>790</v>
      </c>
      <c r="E12801" s="338" t="s">
        <v>40115</v>
      </c>
      <c r="F12801" s="340">
        <v>444.27</v>
      </c>
      <c r="G12801" s="340">
        <v>452.82</v>
      </c>
    </row>
    <row r="12802" spans="1:7" ht="22.5">
      <c r="A12802" s="337" t="str">
        <f t="shared" si="201"/>
        <v>SETOP ED-49799</v>
      </c>
      <c r="B12802" s="338" t="s">
        <v>175</v>
      </c>
      <c r="C12802" s="338" t="s">
        <v>791</v>
      </c>
      <c r="D12802" s="339" t="s">
        <v>792</v>
      </c>
      <c r="E12802" s="338" t="s">
        <v>40115</v>
      </c>
      <c r="F12802" s="340">
        <v>458.26</v>
      </c>
      <c r="G12802" s="340">
        <v>466.81</v>
      </c>
    </row>
    <row r="12803" spans="1:7" ht="22.5">
      <c r="A12803" s="337" t="str">
        <f t="shared" si="201"/>
        <v>SETOP ED-49800</v>
      </c>
      <c r="B12803" s="338" t="s">
        <v>175</v>
      </c>
      <c r="C12803" s="338" t="s">
        <v>793</v>
      </c>
      <c r="D12803" s="339" t="s">
        <v>794</v>
      </c>
      <c r="E12803" s="338" t="s">
        <v>40115</v>
      </c>
      <c r="F12803" s="340">
        <v>472.77</v>
      </c>
      <c r="G12803" s="340">
        <v>481.32</v>
      </c>
    </row>
    <row r="12804" spans="1:7" ht="22.5">
      <c r="A12804" s="337" t="str">
        <f t="shared" si="201"/>
        <v>SETOP ED-49801</v>
      </c>
      <c r="B12804" s="338" t="s">
        <v>175</v>
      </c>
      <c r="C12804" s="338" t="s">
        <v>795</v>
      </c>
      <c r="D12804" s="339" t="s">
        <v>796</v>
      </c>
      <c r="E12804" s="338" t="s">
        <v>40115</v>
      </c>
      <c r="F12804" s="340">
        <v>487.83</v>
      </c>
      <c r="G12804" s="340">
        <v>496.38</v>
      </c>
    </row>
    <row r="12805" spans="1:7" ht="22.5">
      <c r="A12805" s="337" t="str">
        <f t="shared" si="201"/>
        <v>SETOP ED-49793</v>
      </c>
      <c r="B12805" s="338" t="s">
        <v>175</v>
      </c>
      <c r="C12805" s="338" t="s">
        <v>797</v>
      </c>
      <c r="D12805" s="339" t="s">
        <v>798</v>
      </c>
      <c r="E12805" s="338" t="s">
        <v>40115</v>
      </c>
      <c r="F12805" s="340">
        <v>412.29</v>
      </c>
      <c r="G12805" s="340">
        <v>420.84</v>
      </c>
    </row>
    <row r="12806" spans="1:7" ht="22.5">
      <c r="A12806" s="337" t="str">
        <f t="shared" si="201"/>
        <v>SETOP ED-49795</v>
      </c>
      <c r="B12806" s="338" t="s">
        <v>175</v>
      </c>
      <c r="C12806" s="338" t="s">
        <v>799</v>
      </c>
      <c r="D12806" s="339" t="s">
        <v>800</v>
      </c>
      <c r="E12806" s="338" t="s">
        <v>40115</v>
      </c>
      <c r="F12806" s="340">
        <v>417.8</v>
      </c>
      <c r="G12806" s="340">
        <v>426.35</v>
      </c>
    </row>
    <row r="12807" spans="1:7">
      <c r="A12807" s="337" t="str">
        <f t="shared" si="201"/>
        <v>SETOP 05.05</v>
      </c>
      <c r="B12807" s="338" t="s">
        <v>175</v>
      </c>
      <c r="C12807" s="338" t="s">
        <v>40178</v>
      </c>
      <c r="D12807" s="339" t="s">
        <v>40179</v>
      </c>
    </row>
    <row r="12808" spans="1:7" ht="22.5">
      <c r="A12808" s="337" t="str">
        <f t="shared" si="201"/>
        <v>SETOP ED-49786</v>
      </c>
      <c r="B12808" s="338" t="s">
        <v>175</v>
      </c>
      <c r="C12808" s="338" t="s">
        <v>801</v>
      </c>
      <c r="D12808" s="339" t="s">
        <v>802</v>
      </c>
      <c r="E12808" s="338" t="s">
        <v>40115</v>
      </c>
      <c r="F12808" s="340">
        <v>509.54</v>
      </c>
      <c r="G12808" s="340">
        <v>527.37</v>
      </c>
    </row>
    <row r="12809" spans="1:7" ht="22.5">
      <c r="A12809" s="337" t="str">
        <f t="shared" si="201"/>
        <v>SETOP ED-49787</v>
      </c>
      <c r="B12809" s="338" t="s">
        <v>175</v>
      </c>
      <c r="C12809" s="338" t="s">
        <v>803</v>
      </c>
      <c r="D12809" s="339" t="s">
        <v>804</v>
      </c>
      <c r="E12809" s="338" t="s">
        <v>40115</v>
      </c>
      <c r="F12809" s="340">
        <v>525.04</v>
      </c>
      <c r="G12809" s="340">
        <v>542.87</v>
      </c>
    </row>
    <row r="12810" spans="1:7" ht="22.5">
      <c r="A12810" s="337" t="str">
        <f t="shared" si="201"/>
        <v>SETOP ED-49788</v>
      </c>
      <c r="B12810" s="338" t="s">
        <v>175</v>
      </c>
      <c r="C12810" s="338" t="s">
        <v>805</v>
      </c>
      <c r="D12810" s="339" t="s">
        <v>806</v>
      </c>
      <c r="E12810" s="338" t="s">
        <v>40115</v>
      </c>
      <c r="F12810" s="340">
        <v>558.29999999999995</v>
      </c>
      <c r="G12810" s="340">
        <v>576.13</v>
      </c>
    </row>
    <row r="12811" spans="1:7" ht="22.5">
      <c r="A12811" s="337" t="str">
        <f t="shared" si="201"/>
        <v>SETOP ED-49789</v>
      </c>
      <c r="B12811" s="338" t="s">
        <v>175</v>
      </c>
      <c r="C12811" s="338" t="s">
        <v>807</v>
      </c>
      <c r="D12811" s="339" t="s">
        <v>808</v>
      </c>
      <c r="E12811" s="338" t="s">
        <v>40115</v>
      </c>
      <c r="F12811" s="340">
        <v>576.19000000000005</v>
      </c>
      <c r="G12811" s="340">
        <v>594.02</v>
      </c>
    </row>
    <row r="12812" spans="1:7" ht="22.5">
      <c r="A12812" s="337" t="str">
        <f t="shared" si="201"/>
        <v>SETOP ED-49790</v>
      </c>
      <c r="B12812" s="338" t="s">
        <v>175</v>
      </c>
      <c r="C12812" s="338" t="s">
        <v>809</v>
      </c>
      <c r="D12812" s="339" t="s">
        <v>810</v>
      </c>
      <c r="E12812" s="338" t="s">
        <v>40115</v>
      </c>
      <c r="F12812" s="340">
        <v>607.04</v>
      </c>
      <c r="G12812" s="340">
        <v>624.87</v>
      </c>
    </row>
    <row r="12813" spans="1:7" ht="22.5">
      <c r="A12813" s="337" t="str">
        <f t="shared" si="201"/>
        <v>SETOP ED-49782</v>
      </c>
      <c r="B12813" s="338" t="s">
        <v>175</v>
      </c>
      <c r="C12813" s="338" t="s">
        <v>811</v>
      </c>
      <c r="D12813" s="339" t="s">
        <v>812</v>
      </c>
      <c r="E12813" s="338" t="s">
        <v>40115</v>
      </c>
      <c r="F12813" s="340">
        <v>465.98</v>
      </c>
      <c r="G12813" s="340">
        <v>483.82</v>
      </c>
    </row>
    <row r="12814" spans="1:7" ht="22.5">
      <c r="A12814" s="337" t="str">
        <f t="shared" si="201"/>
        <v>SETOP ED-49783</v>
      </c>
      <c r="B12814" s="338" t="s">
        <v>175</v>
      </c>
      <c r="C12814" s="338" t="s">
        <v>813</v>
      </c>
      <c r="D12814" s="339" t="s">
        <v>814</v>
      </c>
      <c r="E12814" s="338" t="s">
        <v>40115</v>
      </c>
      <c r="F12814" s="340">
        <v>482.14</v>
      </c>
      <c r="G12814" s="340">
        <v>499.97</v>
      </c>
    </row>
    <row r="12815" spans="1:7" ht="22.5">
      <c r="A12815" s="337" t="str">
        <f t="shared" si="201"/>
        <v>SETOP ED-49784</v>
      </c>
      <c r="B12815" s="338" t="s">
        <v>175</v>
      </c>
      <c r="C12815" s="338" t="s">
        <v>815</v>
      </c>
      <c r="D12815" s="339" t="s">
        <v>816</v>
      </c>
      <c r="E12815" s="338" t="s">
        <v>40115</v>
      </c>
      <c r="F12815" s="340">
        <v>481.55</v>
      </c>
      <c r="G12815" s="340">
        <v>499.39</v>
      </c>
    </row>
    <row r="12816" spans="1:7" ht="22.5">
      <c r="A12816" s="337" t="str">
        <f t="shared" si="201"/>
        <v>SETOP ED-49785</v>
      </c>
      <c r="B12816" s="338" t="s">
        <v>175</v>
      </c>
      <c r="C12816" s="338" t="s">
        <v>817</v>
      </c>
      <c r="D12816" s="339" t="s">
        <v>818</v>
      </c>
      <c r="E12816" s="338" t="s">
        <v>40115</v>
      </c>
      <c r="F12816" s="340">
        <v>500.9</v>
      </c>
      <c r="G12816" s="340">
        <v>518.73</v>
      </c>
    </row>
    <row r="12817" spans="1:7" ht="22.5">
      <c r="A12817" s="337" t="str">
        <f t="shared" si="201"/>
        <v>SETOP ED-49781</v>
      </c>
      <c r="B12817" s="338" t="s">
        <v>175</v>
      </c>
      <c r="C12817" s="338" t="s">
        <v>819</v>
      </c>
      <c r="D12817" s="339" t="s">
        <v>820</v>
      </c>
      <c r="E12817" s="338" t="s">
        <v>40115</v>
      </c>
      <c r="F12817" s="340">
        <v>461.59</v>
      </c>
      <c r="G12817" s="340">
        <v>479.43</v>
      </c>
    </row>
    <row r="12818" spans="1:7">
      <c r="A12818" s="337" t="str">
        <f t="shared" si="201"/>
        <v>SETOP 06.</v>
      </c>
      <c r="B12818" s="338" t="s">
        <v>175</v>
      </c>
      <c r="C12818" s="338" t="s">
        <v>40180</v>
      </c>
      <c r="D12818" s="339" t="s">
        <v>40181</v>
      </c>
    </row>
    <row r="12819" spans="1:7">
      <c r="A12819" s="337" t="str">
        <f t="shared" si="201"/>
        <v>SETOP 06.01</v>
      </c>
      <c r="B12819" s="338" t="s">
        <v>175</v>
      </c>
      <c r="C12819" s="338" t="s">
        <v>40182</v>
      </c>
      <c r="D12819" s="339" t="s">
        <v>40183</v>
      </c>
    </row>
    <row r="12820" spans="1:7" ht="22.5">
      <c r="A12820" s="337" t="str">
        <f t="shared" si="201"/>
        <v>SETOP ED-49780</v>
      </c>
      <c r="B12820" s="338" t="s">
        <v>175</v>
      </c>
      <c r="C12820" s="338" t="s">
        <v>821</v>
      </c>
      <c r="D12820" s="339" t="s">
        <v>822</v>
      </c>
      <c r="E12820" s="338" t="s">
        <v>40115</v>
      </c>
      <c r="F12820" s="340">
        <v>379.87</v>
      </c>
      <c r="G12820" s="340">
        <v>393.65</v>
      </c>
    </row>
    <row r="12821" spans="1:7" ht="22.5">
      <c r="A12821" s="337" t="str">
        <f t="shared" si="201"/>
        <v>SETOP ED-49779</v>
      </c>
      <c r="B12821" s="338" t="s">
        <v>175</v>
      </c>
      <c r="C12821" s="338" t="s">
        <v>823</v>
      </c>
      <c r="D12821" s="339" t="s">
        <v>824</v>
      </c>
      <c r="E12821" s="338" t="s">
        <v>40115</v>
      </c>
      <c r="F12821" s="340">
        <v>329.65</v>
      </c>
      <c r="G12821" s="340">
        <v>343.43</v>
      </c>
    </row>
    <row r="12822" spans="1:7" ht="22.5">
      <c r="A12822" s="337" t="str">
        <f t="shared" si="201"/>
        <v>SETOP ED-49778</v>
      </c>
      <c r="B12822" s="338" t="s">
        <v>175</v>
      </c>
      <c r="C12822" s="338" t="s">
        <v>825</v>
      </c>
      <c r="D12822" s="339" t="s">
        <v>826</v>
      </c>
      <c r="E12822" s="338" t="s">
        <v>40115</v>
      </c>
      <c r="F12822" s="340">
        <v>315.87</v>
      </c>
      <c r="G12822" s="340">
        <v>329.65</v>
      </c>
    </row>
    <row r="12823" spans="1:7">
      <c r="A12823" s="337" t="str">
        <f t="shared" si="201"/>
        <v>SETOP 06.02</v>
      </c>
      <c r="B12823" s="338" t="s">
        <v>175</v>
      </c>
      <c r="C12823" s="338" t="s">
        <v>40184</v>
      </c>
      <c r="D12823" s="339" t="s">
        <v>40185</v>
      </c>
    </row>
    <row r="12824" spans="1:7" ht="22.5">
      <c r="A12824" s="337" t="str">
        <f t="shared" si="201"/>
        <v>SETOP ED-48608</v>
      </c>
      <c r="B12824" s="338" t="s">
        <v>175</v>
      </c>
      <c r="C12824" s="338" t="s">
        <v>827</v>
      </c>
      <c r="D12824" s="339" t="s">
        <v>828</v>
      </c>
      <c r="E12824" s="338" t="s">
        <v>40097</v>
      </c>
      <c r="F12824" s="340">
        <v>98.77</v>
      </c>
      <c r="G12824" s="340">
        <v>102.84</v>
      </c>
    </row>
    <row r="12825" spans="1:7" ht="22.5">
      <c r="A12825" s="337" t="str">
        <f t="shared" si="201"/>
        <v>SETOP ED-48609</v>
      </c>
      <c r="B12825" s="338" t="s">
        <v>175</v>
      </c>
      <c r="C12825" s="338" t="s">
        <v>829</v>
      </c>
      <c r="D12825" s="339" t="s">
        <v>830</v>
      </c>
      <c r="E12825" s="338" t="s">
        <v>40097</v>
      </c>
      <c r="F12825" s="340">
        <v>122.05</v>
      </c>
      <c r="G12825" s="340">
        <v>125.56</v>
      </c>
    </row>
    <row r="12826" spans="1:7">
      <c r="A12826" s="337" t="str">
        <f t="shared" si="201"/>
        <v>SETOP 06.03</v>
      </c>
      <c r="B12826" s="338" t="s">
        <v>175</v>
      </c>
      <c r="C12826" s="338" t="s">
        <v>40186</v>
      </c>
      <c r="D12826" s="339" t="s">
        <v>40187</v>
      </c>
    </row>
    <row r="12827" spans="1:7">
      <c r="A12827" s="337" t="str">
        <f t="shared" si="201"/>
        <v>SETOP ED-49814</v>
      </c>
      <c r="B12827" s="338" t="s">
        <v>175</v>
      </c>
      <c r="C12827" s="338" t="s">
        <v>831</v>
      </c>
      <c r="D12827" s="339" t="s">
        <v>832</v>
      </c>
      <c r="E12827" s="338" t="s">
        <v>40115</v>
      </c>
      <c r="F12827" s="340">
        <v>122.86</v>
      </c>
      <c r="G12827" s="340">
        <v>125.62</v>
      </c>
    </row>
    <row r="12828" spans="1:7">
      <c r="A12828" s="337" t="str">
        <f t="shared" si="201"/>
        <v>SETOP ED-49813</v>
      </c>
      <c r="B12828" s="338" t="s">
        <v>175</v>
      </c>
      <c r="C12828" s="338" t="s">
        <v>833</v>
      </c>
      <c r="D12828" s="339" t="s">
        <v>834</v>
      </c>
      <c r="E12828" s="338" t="s">
        <v>40115</v>
      </c>
      <c r="F12828" s="340">
        <v>118.55</v>
      </c>
      <c r="G12828" s="340">
        <v>121.29</v>
      </c>
    </row>
    <row r="12829" spans="1:7">
      <c r="A12829" s="337" t="str">
        <f t="shared" si="201"/>
        <v>SETOP ED-49812</v>
      </c>
      <c r="B12829" s="338" t="s">
        <v>175</v>
      </c>
      <c r="C12829" s="338" t="s">
        <v>835</v>
      </c>
      <c r="D12829" s="339" t="s">
        <v>836</v>
      </c>
      <c r="E12829" s="338" t="s">
        <v>40115</v>
      </c>
      <c r="F12829" s="340">
        <v>391.96</v>
      </c>
      <c r="G12829" s="340">
        <v>409.79</v>
      </c>
    </row>
    <row r="12830" spans="1:7">
      <c r="A12830" s="337" t="str">
        <f t="shared" si="201"/>
        <v>SETOP 06.04</v>
      </c>
      <c r="B12830" s="338" t="s">
        <v>175</v>
      </c>
      <c r="C12830" s="338" t="s">
        <v>40188</v>
      </c>
      <c r="D12830" s="339" t="s">
        <v>40189</v>
      </c>
    </row>
    <row r="12831" spans="1:7">
      <c r="A12831" s="337" t="str">
        <f t="shared" si="201"/>
        <v>SETOP ED-49541</v>
      </c>
      <c r="B12831" s="338" t="s">
        <v>175</v>
      </c>
      <c r="C12831" s="338" t="s">
        <v>837</v>
      </c>
      <c r="D12831" s="339" t="s">
        <v>838</v>
      </c>
      <c r="E12831" s="338" t="s">
        <v>40115</v>
      </c>
      <c r="F12831" s="340">
        <v>177.49</v>
      </c>
      <c r="G12831" s="340">
        <v>187.84</v>
      </c>
    </row>
    <row r="12832" spans="1:7">
      <c r="A12832" s="337" t="str">
        <f t="shared" si="201"/>
        <v>SETOP ED-49540</v>
      </c>
      <c r="B12832" s="338" t="s">
        <v>175</v>
      </c>
      <c r="C12832" s="338" t="s">
        <v>839</v>
      </c>
      <c r="D12832" s="339" t="s">
        <v>840</v>
      </c>
      <c r="E12832" s="338" t="s">
        <v>40115</v>
      </c>
      <c r="F12832" s="340">
        <v>125.97</v>
      </c>
      <c r="G12832" s="340">
        <v>130.09</v>
      </c>
    </row>
    <row r="12833" spans="1:7">
      <c r="A12833" s="337" t="str">
        <f t="shared" si="201"/>
        <v>SETOP ED-49543</v>
      </c>
      <c r="B12833" s="338" t="s">
        <v>175</v>
      </c>
      <c r="C12833" s="338" t="s">
        <v>841</v>
      </c>
      <c r="D12833" s="339" t="s">
        <v>842</v>
      </c>
      <c r="E12833" s="338" t="s">
        <v>246</v>
      </c>
      <c r="F12833" s="340">
        <v>64.569999999999993</v>
      </c>
      <c r="G12833" s="340">
        <v>64.569999999999993</v>
      </c>
    </row>
    <row r="12834" spans="1:7">
      <c r="A12834" s="337" t="str">
        <f t="shared" si="201"/>
        <v>SETOP ED-49542</v>
      </c>
      <c r="B12834" s="338" t="s">
        <v>175</v>
      </c>
      <c r="C12834" s="338" t="s">
        <v>843</v>
      </c>
      <c r="D12834" s="339" t="s">
        <v>844</v>
      </c>
      <c r="E12834" s="338" t="s">
        <v>246</v>
      </c>
      <c r="F12834" s="340">
        <v>56.37</v>
      </c>
      <c r="G12834" s="340">
        <v>56.37</v>
      </c>
    </row>
    <row r="12835" spans="1:7">
      <c r="A12835" s="337" t="str">
        <f t="shared" si="201"/>
        <v>SETOP 07.</v>
      </c>
      <c r="B12835" s="338" t="s">
        <v>175</v>
      </c>
      <c r="C12835" s="338" t="s">
        <v>40190</v>
      </c>
      <c r="D12835" s="339" t="s">
        <v>40191</v>
      </c>
    </row>
    <row r="12836" spans="1:7">
      <c r="A12836" s="337" t="str">
        <f t="shared" si="201"/>
        <v>SETOP 07.01</v>
      </c>
      <c r="B12836" s="338" t="s">
        <v>175</v>
      </c>
      <c r="C12836" s="338" t="s">
        <v>40192</v>
      </c>
      <c r="D12836" s="339" t="s">
        <v>40193</v>
      </c>
    </row>
    <row r="12837" spans="1:7" ht="22.5">
      <c r="A12837" s="337" t="str">
        <f t="shared" si="201"/>
        <v>SETOP ED-48299</v>
      </c>
      <c r="B12837" s="338" t="s">
        <v>175</v>
      </c>
      <c r="C12837" s="338" t="s">
        <v>845</v>
      </c>
      <c r="D12837" s="339" t="s">
        <v>846</v>
      </c>
      <c r="E12837" s="338" t="s">
        <v>40194</v>
      </c>
      <c r="F12837" s="340">
        <v>14.96</v>
      </c>
      <c r="G12837" s="340">
        <v>15.2</v>
      </c>
    </row>
    <row r="12838" spans="1:7" ht="22.5">
      <c r="A12838" s="337" t="str">
        <f t="shared" si="201"/>
        <v>SETOP ED-48300</v>
      </c>
      <c r="B12838" s="338" t="s">
        <v>175</v>
      </c>
      <c r="C12838" s="338" t="s">
        <v>847</v>
      </c>
      <c r="D12838" s="339" t="s">
        <v>848</v>
      </c>
      <c r="E12838" s="338" t="s">
        <v>40194</v>
      </c>
      <c r="F12838" s="340">
        <v>15.78</v>
      </c>
      <c r="G12838" s="340">
        <v>15.95</v>
      </c>
    </row>
    <row r="12839" spans="1:7">
      <c r="A12839" s="337" t="str">
        <f t="shared" si="201"/>
        <v>SETOP ED-48296</v>
      </c>
      <c r="B12839" s="338" t="s">
        <v>175</v>
      </c>
      <c r="C12839" s="338" t="s">
        <v>849</v>
      </c>
      <c r="D12839" s="339" t="s">
        <v>850</v>
      </c>
      <c r="E12839" s="338" t="s">
        <v>40194</v>
      </c>
      <c r="F12839" s="340">
        <v>11.62</v>
      </c>
      <c r="G12839" s="340">
        <v>11.93</v>
      </c>
    </row>
    <row r="12840" spans="1:7">
      <c r="A12840" s="337" t="str">
        <f t="shared" si="201"/>
        <v>SETOP ED-48295</v>
      </c>
      <c r="B12840" s="338" t="s">
        <v>175</v>
      </c>
      <c r="C12840" s="338" t="s">
        <v>851</v>
      </c>
      <c r="D12840" s="339" t="s">
        <v>852</v>
      </c>
      <c r="E12840" s="338" t="s">
        <v>40194</v>
      </c>
      <c r="F12840" s="340">
        <v>12.13</v>
      </c>
      <c r="G12840" s="340">
        <v>12.44</v>
      </c>
    </row>
    <row r="12841" spans="1:7">
      <c r="A12841" s="337" t="str">
        <f t="shared" si="201"/>
        <v>SETOP ED-48298</v>
      </c>
      <c r="B12841" s="338" t="s">
        <v>175</v>
      </c>
      <c r="C12841" s="338" t="s">
        <v>853</v>
      </c>
      <c r="D12841" s="339" t="s">
        <v>854</v>
      </c>
      <c r="E12841" s="338" t="s">
        <v>40194</v>
      </c>
      <c r="F12841" s="340">
        <v>12.21</v>
      </c>
      <c r="G12841" s="340">
        <v>12.52</v>
      </c>
    </row>
    <row r="12842" spans="1:7">
      <c r="A12842" s="337" t="str">
        <f t="shared" si="201"/>
        <v>SETOP ED-48297</v>
      </c>
      <c r="B12842" s="338" t="s">
        <v>175</v>
      </c>
      <c r="C12842" s="338" t="s">
        <v>185</v>
      </c>
      <c r="D12842" s="339" t="s">
        <v>855</v>
      </c>
      <c r="E12842" s="338" t="s">
        <v>40194</v>
      </c>
      <c r="F12842" s="340">
        <v>13.33</v>
      </c>
      <c r="G12842" s="340">
        <v>13.64</v>
      </c>
    </row>
    <row r="12843" spans="1:7">
      <c r="A12843" s="337" t="str">
        <f t="shared" si="201"/>
        <v>SETOP 07.02</v>
      </c>
      <c r="B12843" s="338" t="s">
        <v>175</v>
      </c>
      <c r="C12843" s="338" t="s">
        <v>40195</v>
      </c>
      <c r="D12843" s="339" t="s">
        <v>40175</v>
      </c>
    </row>
    <row r="12844" spans="1:7" ht="22.5">
      <c r="A12844" s="337" t="str">
        <f t="shared" si="201"/>
        <v>SETOP ED-8398</v>
      </c>
      <c r="B12844" s="338" t="s">
        <v>175</v>
      </c>
      <c r="C12844" s="338" t="s">
        <v>856</v>
      </c>
      <c r="D12844" s="339" t="s">
        <v>857</v>
      </c>
      <c r="E12844" s="338" t="s">
        <v>40089</v>
      </c>
      <c r="F12844" s="340">
        <v>67.680000000000007</v>
      </c>
      <c r="G12844" s="340">
        <v>70.430000000000007</v>
      </c>
    </row>
    <row r="12845" spans="1:7" ht="22.5">
      <c r="A12845" s="337" t="str">
        <f t="shared" si="201"/>
        <v>SETOP ED-49647</v>
      </c>
      <c r="B12845" s="338" t="s">
        <v>175</v>
      </c>
      <c r="C12845" s="338" t="s">
        <v>178</v>
      </c>
      <c r="D12845" s="339" t="s">
        <v>858</v>
      </c>
      <c r="E12845" s="338" t="s">
        <v>40089</v>
      </c>
      <c r="F12845" s="340">
        <v>47.17</v>
      </c>
      <c r="G12845" s="340">
        <v>49.47</v>
      </c>
    </row>
    <row r="12846" spans="1:7" ht="22.5">
      <c r="A12846" s="337" t="str">
        <f t="shared" si="201"/>
        <v>SETOP ED-49648</v>
      </c>
      <c r="B12846" s="338" t="s">
        <v>175</v>
      </c>
      <c r="C12846" s="338" t="s">
        <v>859</v>
      </c>
      <c r="D12846" s="339" t="s">
        <v>860</v>
      </c>
      <c r="E12846" s="338" t="s">
        <v>40089</v>
      </c>
      <c r="F12846" s="340">
        <v>51.08</v>
      </c>
      <c r="G12846" s="340">
        <v>53.87</v>
      </c>
    </row>
    <row r="12847" spans="1:7">
      <c r="A12847" s="337" t="str">
        <f t="shared" si="201"/>
        <v>SETOP ED-49644</v>
      </c>
      <c r="B12847" s="338" t="s">
        <v>175</v>
      </c>
      <c r="C12847" s="338" t="s">
        <v>861</v>
      </c>
      <c r="D12847" s="339" t="s">
        <v>862</v>
      </c>
      <c r="E12847" s="338" t="s">
        <v>40089</v>
      </c>
      <c r="F12847" s="340">
        <v>53.07</v>
      </c>
      <c r="G12847" s="340">
        <v>55.81</v>
      </c>
    </row>
    <row r="12848" spans="1:7">
      <c r="A12848" s="337" t="str">
        <f t="shared" si="201"/>
        <v>SETOP ED-49645</v>
      </c>
      <c r="B12848" s="338" t="s">
        <v>175</v>
      </c>
      <c r="C12848" s="338" t="s">
        <v>863</v>
      </c>
      <c r="D12848" s="339" t="s">
        <v>864</v>
      </c>
      <c r="E12848" s="338" t="s">
        <v>40089</v>
      </c>
      <c r="F12848" s="340">
        <v>57.01</v>
      </c>
      <c r="G12848" s="340">
        <v>59.75</v>
      </c>
    </row>
    <row r="12849" spans="1:7">
      <c r="A12849" s="337" t="str">
        <f t="shared" si="201"/>
        <v>SETOP ED-49646</v>
      </c>
      <c r="B12849" s="338" t="s">
        <v>175</v>
      </c>
      <c r="C12849" s="338" t="s">
        <v>865</v>
      </c>
      <c r="D12849" s="339" t="s">
        <v>866</v>
      </c>
      <c r="E12849" s="338" t="s">
        <v>40089</v>
      </c>
      <c r="F12849" s="340">
        <v>60.07</v>
      </c>
      <c r="G12849" s="340">
        <v>62.8</v>
      </c>
    </row>
    <row r="12850" spans="1:7" ht="22.5">
      <c r="A12850" s="337" t="str">
        <f t="shared" si="201"/>
        <v>SETOP ED-49649</v>
      </c>
      <c r="B12850" s="338" t="s">
        <v>175</v>
      </c>
      <c r="C12850" s="338" t="s">
        <v>867</v>
      </c>
      <c r="D12850" s="339" t="s">
        <v>868</v>
      </c>
      <c r="E12850" s="338" t="s">
        <v>40089</v>
      </c>
      <c r="F12850" s="340">
        <v>103.4</v>
      </c>
      <c r="G12850" s="340">
        <v>112.1</v>
      </c>
    </row>
    <row r="12851" spans="1:7" ht="22.5">
      <c r="A12851" s="337" t="str">
        <f t="shared" si="201"/>
        <v>SETOP ED-8457</v>
      </c>
      <c r="B12851" s="338" t="s">
        <v>175</v>
      </c>
      <c r="C12851" s="338" t="s">
        <v>869</v>
      </c>
      <c r="D12851" s="339" t="s">
        <v>870</v>
      </c>
      <c r="E12851" s="338" t="s">
        <v>40089</v>
      </c>
      <c r="F12851" s="340">
        <v>84.72</v>
      </c>
      <c r="G12851" s="340">
        <v>92.36</v>
      </c>
    </row>
    <row r="12852" spans="1:7" ht="22.5">
      <c r="A12852" s="337" t="str">
        <f t="shared" si="201"/>
        <v>SETOP ED-8458</v>
      </c>
      <c r="B12852" s="338" t="s">
        <v>175</v>
      </c>
      <c r="C12852" s="338" t="s">
        <v>871</v>
      </c>
      <c r="D12852" s="339" t="s">
        <v>872</v>
      </c>
      <c r="E12852" s="338" t="s">
        <v>40089</v>
      </c>
      <c r="F12852" s="340">
        <v>69.78</v>
      </c>
      <c r="G12852" s="340">
        <v>76.58</v>
      </c>
    </row>
    <row r="12853" spans="1:7">
      <c r="A12853" s="337" t="str">
        <f t="shared" si="201"/>
        <v>SETOP ED-49643</v>
      </c>
      <c r="B12853" s="338" t="s">
        <v>175</v>
      </c>
      <c r="C12853" s="338" t="s">
        <v>873</v>
      </c>
      <c r="D12853" s="339" t="s">
        <v>874</v>
      </c>
      <c r="E12853" s="338" t="s">
        <v>40089</v>
      </c>
      <c r="F12853" s="340">
        <v>49.08</v>
      </c>
      <c r="G12853" s="340">
        <v>52.57</v>
      </c>
    </row>
    <row r="12854" spans="1:7">
      <c r="A12854" s="337" t="str">
        <f t="shared" si="201"/>
        <v>SETOP ED-8471</v>
      </c>
      <c r="B12854" s="338" t="s">
        <v>175</v>
      </c>
      <c r="C12854" s="338" t="s">
        <v>875</v>
      </c>
      <c r="D12854" s="339" t="s">
        <v>876</v>
      </c>
      <c r="E12854" s="338" t="s">
        <v>40089</v>
      </c>
      <c r="F12854" s="340">
        <v>38.33</v>
      </c>
      <c r="G12854" s="340">
        <v>41.33</v>
      </c>
    </row>
    <row r="12855" spans="1:7" ht="33.75">
      <c r="A12855" s="337" t="str">
        <f t="shared" ref="A12855:A12918" si="202">CONCATENAR</f>
        <v>SETOP ED-15690</v>
      </c>
      <c r="B12855" s="338" t="s">
        <v>175</v>
      </c>
      <c r="C12855" s="338" t="s">
        <v>877</v>
      </c>
      <c r="D12855" s="339" t="s">
        <v>878</v>
      </c>
      <c r="E12855" s="338" t="s">
        <v>40089</v>
      </c>
      <c r="F12855" s="340">
        <v>93.05</v>
      </c>
      <c r="G12855" s="340">
        <v>96.92</v>
      </c>
    </row>
    <row r="12856" spans="1:7" ht="22.5">
      <c r="A12856" s="337" t="str">
        <f t="shared" si="202"/>
        <v>SETOP ED-19652</v>
      </c>
      <c r="B12856" s="338" t="s">
        <v>175</v>
      </c>
      <c r="C12856" s="338" t="s">
        <v>879</v>
      </c>
      <c r="D12856" s="339" t="s">
        <v>880</v>
      </c>
      <c r="E12856" s="338" t="s">
        <v>40150</v>
      </c>
      <c r="F12856" s="340">
        <v>45.2</v>
      </c>
      <c r="G12856" s="340">
        <v>47.51</v>
      </c>
    </row>
    <row r="12857" spans="1:7" ht="22.5">
      <c r="A12857" s="337" t="str">
        <f t="shared" si="202"/>
        <v>SETOP ED-19653</v>
      </c>
      <c r="B12857" s="338" t="s">
        <v>175</v>
      </c>
      <c r="C12857" s="338" t="s">
        <v>881</v>
      </c>
      <c r="D12857" s="339" t="s">
        <v>882</v>
      </c>
      <c r="E12857" s="338" t="s">
        <v>40150</v>
      </c>
      <c r="F12857" s="340">
        <v>45.6</v>
      </c>
      <c r="G12857" s="340">
        <v>47.91</v>
      </c>
    </row>
    <row r="12858" spans="1:7">
      <c r="A12858" s="337" t="str">
        <f t="shared" si="202"/>
        <v>SETOP 07.03</v>
      </c>
      <c r="B12858" s="338" t="s">
        <v>175</v>
      </c>
      <c r="C12858" s="338" t="s">
        <v>40196</v>
      </c>
      <c r="D12858" s="339" t="s">
        <v>40177</v>
      </c>
    </row>
    <row r="12859" spans="1:7" ht="22.5">
      <c r="A12859" s="337" t="str">
        <f t="shared" si="202"/>
        <v>SETOP ED-49637</v>
      </c>
      <c r="B12859" s="338" t="s">
        <v>175</v>
      </c>
      <c r="C12859" s="338" t="s">
        <v>883</v>
      </c>
      <c r="D12859" s="339" t="s">
        <v>884</v>
      </c>
      <c r="E12859" s="338" t="s">
        <v>40115</v>
      </c>
      <c r="F12859" s="340">
        <v>430</v>
      </c>
      <c r="G12859" s="340">
        <v>433.71</v>
      </c>
    </row>
    <row r="12860" spans="1:7" ht="22.5">
      <c r="A12860" s="337" t="str">
        <f t="shared" si="202"/>
        <v>SETOP ED-49638</v>
      </c>
      <c r="B12860" s="338" t="s">
        <v>175</v>
      </c>
      <c r="C12860" s="338" t="s">
        <v>885</v>
      </c>
      <c r="D12860" s="339" t="s">
        <v>886</v>
      </c>
      <c r="E12860" s="338" t="s">
        <v>40115</v>
      </c>
      <c r="F12860" s="340">
        <v>440.08</v>
      </c>
      <c r="G12860" s="340">
        <v>443.79</v>
      </c>
    </row>
    <row r="12861" spans="1:7" ht="22.5">
      <c r="A12861" s="337" t="str">
        <f t="shared" si="202"/>
        <v>SETOP ED-49639</v>
      </c>
      <c r="B12861" s="338" t="s">
        <v>175</v>
      </c>
      <c r="C12861" s="338" t="s">
        <v>887</v>
      </c>
      <c r="D12861" s="339" t="s">
        <v>888</v>
      </c>
      <c r="E12861" s="338" t="s">
        <v>40115</v>
      </c>
      <c r="F12861" s="340">
        <v>452.32</v>
      </c>
      <c r="G12861" s="340">
        <v>456.03</v>
      </c>
    </row>
    <row r="12862" spans="1:7" ht="22.5">
      <c r="A12862" s="337" t="str">
        <f t="shared" si="202"/>
        <v>SETOP ED-49640</v>
      </c>
      <c r="B12862" s="338" t="s">
        <v>175</v>
      </c>
      <c r="C12862" s="338" t="s">
        <v>889</v>
      </c>
      <c r="D12862" s="339" t="s">
        <v>890</v>
      </c>
      <c r="E12862" s="338" t="s">
        <v>40115</v>
      </c>
      <c r="F12862" s="340">
        <v>464.57</v>
      </c>
      <c r="G12862" s="340">
        <v>468.28</v>
      </c>
    </row>
    <row r="12863" spans="1:7" ht="22.5">
      <c r="A12863" s="337" t="str">
        <f t="shared" si="202"/>
        <v>SETOP ED-49641</v>
      </c>
      <c r="B12863" s="338" t="s">
        <v>175</v>
      </c>
      <c r="C12863" s="338" t="s">
        <v>891</v>
      </c>
      <c r="D12863" s="339" t="s">
        <v>892</v>
      </c>
      <c r="E12863" s="338" t="s">
        <v>40115</v>
      </c>
      <c r="F12863" s="340">
        <v>481.49</v>
      </c>
      <c r="G12863" s="340">
        <v>485.2</v>
      </c>
    </row>
    <row r="12864" spans="1:7" ht="22.5">
      <c r="A12864" s="337" t="str">
        <f t="shared" si="202"/>
        <v>SETOP ED-49642</v>
      </c>
      <c r="B12864" s="338" t="s">
        <v>175</v>
      </c>
      <c r="C12864" s="338" t="s">
        <v>893</v>
      </c>
      <c r="D12864" s="339" t="s">
        <v>894</v>
      </c>
      <c r="E12864" s="338" t="s">
        <v>40115</v>
      </c>
      <c r="F12864" s="340">
        <v>526.96</v>
      </c>
      <c r="G12864" s="340">
        <v>530.66999999999996</v>
      </c>
    </row>
    <row r="12865" spans="1:7" ht="22.5">
      <c r="A12865" s="337" t="str">
        <f t="shared" si="202"/>
        <v>SETOP ED-49629</v>
      </c>
      <c r="B12865" s="338" t="s">
        <v>175</v>
      </c>
      <c r="C12865" s="338" t="s">
        <v>895</v>
      </c>
      <c r="D12865" s="339" t="s">
        <v>896</v>
      </c>
      <c r="E12865" s="338" t="s">
        <v>40115</v>
      </c>
      <c r="F12865" s="340">
        <v>456.08</v>
      </c>
      <c r="G12865" s="340">
        <v>467.51</v>
      </c>
    </row>
    <row r="12866" spans="1:7" ht="22.5">
      <c r="A12866" s="337" t="str">
        <f t="shared" si="202"/>
        <v>SETOP ED-49630</v>
      </c>
      <c r="B12866" s="338" t="s">
        <v>175</v>
      </c>
      <c r="C12866" s="338" t="s">
        <v>897</v>
      </c>
      <c r="D12866" s="339" t="s">
        <v>898</v>
      </c>
      <c r="E12866" s="338" t="s">
        <v>40115</v>
      </c>
      <c r="F12866" s="340">
        <v>469.56</v>
      </c>
      <c r="G12866" s="340">
        <v>480.99</v>
      </c>
    </row>
    <row r="12867" spans="1:7" ht="22.5">
      <c r="A12867" s="337" t="str">
        <f t="shared" si="202"/>
        <v>SETOP ED-49631</v>
      </c>
      <c r="B12867" s="338" t="s">
        <v>175</v>
      </c>
      <c r="C12867" s="338" t="s">
        <v>899</v>
      </c>
      <c r="D12867" s="339" t="s">
        <v>900</v>
      </c>
      <c r="E12867" s="338" t="s">
        <v>40115</v>
      </c>
      <c r="F12867" s="340">
        <v>483.55</v>
      </c>
      <c r="G12867" s="340">
        <v>494.98</v>
      </c>
    </row>
    <row r="12868" spans="1:7" ht="22.5">
      <c r="A12868" s="337" t="str">
        <f t="shared" si="202"/>
        <v>SETOP ED-49632</v>
      </c>
      <c r="B12868" s="338" t="s">
        <v>175</v>
      </c>
      <c r="C12868" s="338" t="s">
        <v>901</v>
      </c>
      <c r="D12868" s="339" t="s">
        <v>902</v>
      </c>
      <c r="E12868" s="338" t="s">
        <v>40115</v>
      </c>
      <c r="F12868" s="340">
        <v>498.06</v>
      </c>
      <c r="G12868" s="340">
        <v>509.49</v>
      </c>
    </row>
    <row r="12869" spans="1:7" ht="22.5">
      <c r="A12869" s="337" t="str">
        <f t="shared" si="202"/>
        <v>SETOP ED-49633</v>
      </c>
      <c r="B12869" s="338" t="s">
        <v>175</v>
      </c>
      <c r="C12869" s="338" t="s">
        <v>903</v>
      </c>
      <c r="D12869" s="339" t="s">
        <v>904</v>
      </c>
      <c r="E12869" s="338" t="s">
        <v>40115</v>
      </c>
      <c r="F12869" s="340">
        <v>513.12</v>
      </c>
      <c r="G12869" s="340">
        <v>524.54999999999995</v>
      </c>
    </row>
    <row r="12870" spans="1:7" ht="22.5">
      <c r="A12870" s="337" t="str">
        <f t="shared" si="202"/>
        <v>SETOP ED-49634</v>
      </c>
      <c r="B12870" s="338" t="s">
        <v>175</v>
      </c>
      <c r="C12870" s="338" t="s">
        <v>905</v>
      </c>
      <c r="D12870" s="339" t="s">
        <v>906</v>
      </c>
      <c r="E12870" s="338" t="s">
        <v>40115</v>
      </c>
      <c r="F12870" s="340">
        <v>528.76</v>
      </c>
      <c r="G12870" s="340">
        <v>540.19000000000005</v>
      </c>
    </row>
    <row r="12871" spans="1:7" ht="22.5">
      <c r="A12871" s="337" t="str">
        <f t="shared" si="202"/>
        <v>SETOP ED-49625</v>
      </c>
      <c r="B12871" s="338" t="s">
        <v>175</v>
      </c>
      <c r="C12871" s="338" t="s">
        <v>907</v>
      </c>
      <c r="D12871" s="339" t="s">
        <v>908</v>
      </c>
      <c r="E12871" s="338" t="s">
        <v>40115</v>
      </c>
      <c r="F12871" s="340">
        <v>437.58</v>
      </c>
      <c r="G12871" s="340">
        <v>449.01</v>
      </c>
    </row>
    <row r="12872" spans="1:7" ht="22.5">
      <c r="A12872" s="337" t="str">
        <f t="shared" si="202"/>
        <v>SETOP ED-49627</v>
      </c>
      <c r="B12872" s="338" t="s">
        <v>175</v>
      </c>
      <c r="C12872" s="338" t="s">
        <v>909</v>
      </c>
      <c r="D12872" s="339" t="s">
        <v>910</v>
      </c>
      <c r="E12872" s="338" t="s">
        <v>40115</v>
      </c>
      <c r="F12872" s="340">
        <v>443.09</v>
      </c>
      <c r="G12872" s="340">
        <v>454.52</v>
      </c>
    </row>
    <row r="12873" spans="1:7">
      <c r="A12873" s="337" t="str">
        <f t="shared" si="202"/>
        <v>SETOP 07.04</v>
      </c>
      <c r="B12873" s="338" t="s">
        <v>175</v>
      </c>
      <c r="C12873" s="338" t="s">
        <v>40197</v>
      </c>
      <c r="D12873" s="339" t="s">
        <v>40198</v>
      </c>
    </row>
    <row r="12874" spans="1:7" ht="22.5">
      <c r="A12874" s="337" t="str">
        <f t="shared" si="202"/>
        <v>SETOP ED-9058</v>
      </c>
      <c r="B12874" s="338" t="s">
        <v>175</v>
      </c>
      <c r="C12874" s="338" t="s">
        <v>911</v>
      </c>
      <c r="D12874" s="339" t="s">
        <v>912</v>
      </c>
      <c r="E12874" s="338" t="s">
        <v>40115</v>
      </c>
      <c r="F12874" s="340">
        <v>11.16</v>
      </c>
      <c r="G12874" s="340">
        <v>12.46</v>
      </c>
    </row>
    <row r="12875" spans="1:7" ht="22.5">
      <c r="A12875" s="337" t="str">
        <f t="shared" si="202"/>
        <v>SETOP ED-9052</v>
      </c>
      <c r="B12875" s="338" t="s">
        <v>175</v>
      </c>
      <c r="C12875" s="338" t="s">
        <v>913</v>
      </c>
      <c r="D12875" s="339" t="s">
        <v>914</v>
      </c>
      <c r="E12875" s="338" t="s">
        <v>40115</v>
      </c>
      <c r="F12875" s="340">
        <v>469.47</v>
      </c>
      <c r="G12875" s="340">
        <v>470.77</v>
      </c>
    </row>
    <row r="12876" spans="1:7" ht="22.5">
      <c r="A12876" s="337" t="str">
        <f t="shared" si="202"/>
        <v>SETOP ED-9053</v>
      </c>
      <c r="B12876" s="338" t="s">
        <v>175</v>
      </c>
      <c r="C12876" s="338" t="s">
        <v>915</v>
      </c>
      <c r="D12876" s="339" t="s">
        <v>916</v>
      </c>
      <c r="E12876" s="338" t="s">
        <v>40115</v>
      </c>
      <c r="F12876" s="340">
        <v>474.16</v>
      </c>
      <c r="G12876" s="340">
        <v>475.46</v>
      </c>
    </row>
    <row r="12877" spans="1:7" ht="22.5">
      <c r="A12877" s="337" t="str">
        <f t="shared" si="202"/>
        <v>SETOP ED-9054</v>
      </c>
      <c r="B12877" s="338" t="s">
        <v>175</v>
      </c>
      <c r="C12877" s="338" t="s">
        <v>917</v>
      </c>
      <c r="D12877" s="339" t="s">
        <v>918</v>
      </c>
      <c r="E12877" s="338" t="s">
        <v>40115</v>
      </c>
      <c r="F12877" s="340">
        <v>486.4</v>
      </c>
      <c r="G12877" s="340">
        <v>487.7</v>
      </c>
    </row>
    <row r="12878" spans="1:7" ht="22.5">
      <c r="A12878" s="337" t="str">
        <f t="shared" si="202"/>
        <v>SETOP ED-9055</v>
      </c>
      <c r="B12878" s="338" t="s">
        <v>175</v>
      </c>
      <c r="C12878" s="338" t="s">
        <v>919</v>
      </c>
      <c r="D12878" s="339" t="s">
        <v>920</v>
      </c>
      <c r="E12878" s="338" t="s">
        <v>40115</v>
      </c>
      <c r="F12878" s="340">
        <v>501.93</v>
      </c>
      <c r="G12878" s="340">
        <v>503.23</v>
      </c>
    </row>
    <row r="12879" spans="1:7" ht="22.5">
      <c r="A12879" s="337" t="str">
        <f t="shared" si="202"/>
        <v>SETOP ED-9056</v>
      </c>
      <c r="B12879" s="338" t="s">
        <v>175</v>
      </c>
      <c r="C12879" s="338" t="s">
        <v>921</v>
      </c>
      <c r="D12879" s="339" t="s">
        <v>922</v>
      </c>
      <c r="E12879" s="338" t="s">
        <v>40115</v>
      </c>
      <c r="F12879" s="340">
        <v>518.02</v>
      </c>
      <c r="G12879" s="340">
        <v>519.32000000000005</v>
      </c>
    </row>
    <row r="12880" spans="1:7" ht="22.5">
      <c r="A12880" s="337" t="str">
        <f t="shared" si="202"/>
        <v>SETOP ED-9057</v>
      </c>
      <c r="B12880" s="338" t="s">
        <v>175</v>
      </c>
      <c r="C12880" s="338" t="s">
        <v>923</v>
      </c>
      <c r="D12880" s="339" t="s">
        <v>924</v>
      </c>
      <c r="E12880" s="338" t="s">
        <v>40115</v>
      </c>
      <c r="F12880" s="340">
        <v>534.67999999999995</v>
      </c>
      <c r="G12880" s="340">
        <v>535.98</v>
      </c>
    </row>
    <row r="12881" spans="1:7">
      <c r="A12881" s="337" t="str">
        <f t="shared" si="202"/>
        <v>SETOP 07.05</v>
      </c>
      <c r="B12881" s="338" t="s">
        <v>175</v>
      </c>
      <c r="C12881" s="338" t="s">
        <v>40199</v>
      </c>
      <c r="D12881" s="339" t="s">
        <v>40179</v>
      </c>
    </row>
    <row r="12882" spans="1:7" ht="22.5">
      <c r="A12882" s="337" t="str">
        <f t="shared" si="202"/>
        <v>SETOP ED-49618</v>
      </c>
      <c r="B12882" s="338" t="s">
        <v>175</v>
      </c>
      <c r="C12882" s="338" t="s">
        <v>925</v>
      </c>
      <c r="D12882" s="339" t="s">
        <v>926</v>
      </c>
      <c r="E12882" s="338" t="s">
        <v>40115</v>
      </c>
      <c r="F12882" s="340">
        <v>527.11</v>
      </c>
      <c r="G12882" s="340">
        <v>547.82000000000005</v>
      </c>
    </row>
    <row r="12883" spans="1:7" ht="22.5">
      <c r="A12883" s="337" t="str">
        <f t="shared" si="202"/>
        <v>SETOP ED-49619</v>
      </c>
      <c r="B12883" s="338" t="s">
        <v>175</v>
      </c>
      <c r="C12883" s="338" t="s">
        <v>927</v>
      </c>
      <c r="D12883" s="339" t="s">
        <v>928</v>
      </c>
      <c r="E12883" s="338" t="s">
        <v>40115</v>
      </c>
      <c r="F12883" s="340">
        <v>549.67999999999995</v>
      </c>
      <c r="G12883" s="340">
        <v>570.4</v>
      </c>
    </row>
    <row r="12884" spans="1:7" ht="22.5">
      <c r="A12884" s="337" t="str">
        <f t="shared" si="202"/>
        <v>SETOP ED-49620</v>
      </c>
      <c r="B12884" s="338" t="s">
        <v>175</v>
      </c>
      <c r="C12884" s="338" t="s">
        <v>929</v>
      </c>
      <c r="D12884" s="339" t="s">
        <v>930</v>
      </c>
      <c r="E12884" s="338" t="s">
        <v>40115</v>
      </c>
      <c r="F12884" s="340">
        <v>583.59</v>
      </c>
      <c r="G12884" s="340">
        <v>604.29999999999995</v>
      </c>
    </row>
    <row r="12885" spans="1:7" ht="22.5">
      <c r="A12885" s="337" t="str">
        <f t="shared" si="202"/>
        <v>SETOP ED-49621</v>
      </c>
      <c r="B12885" s="338" t="s">
        <v>175</v>
      </c>
      <c r="C12885" s="338" t="s">
        <v>931</v>
      </c>
      <c r="D12885" s="339" t="s">
        <v>932</v>
      </c>
      <c r="E12885" s="338" t="s">
        <v>40115</v>
      </c>
      <c r="F12885" s="340">
        <v>601.48</v>
      </c>
      <c r="G12885" s="340">
        <v>622.19000000000005</v>
      </c>
    </row>
    <row r="12886" spans="1:7" ht="22.5">
      <c r="A12886" s="337" t="str">
        <f t="shared" si="202"/>
        <v>SETOP ED-49622</v>
      </c>
      <c r="B12886" s="338" t="s">
        <v>175</v>
      </c>
      <c r="C12886" s="338" t="s">
        <v>933</v>
      </c>
      <c r="D12886" s="339" t="s">
        <v>934</v>
      </c>
      <c r="E12886" s="338" t="s">
        <v>40115</v>
      </c>
      <c r="F12886" s="340">
        <v>632.33000000000004</v>
      </c>
      <c r="G12886" s="340">
        <v>653.04</v>
      </c>
    </row>
    <row r="12887" spans="1:7" ht="22.5">
      <c r="A12887" s="337" t="str">
        <f t="shared" si="202"/>
        <v>SETOP ED-49614</v>
      </c>
      <c r="B12887" s="338" t="s">
        <v>175</v>
      </c>
      <c r="C12887" s="338" t="s">
        <v>935</v>
      </c>
      <c r="D12887" s="339" t="s">
        <v>936</v>
      </c>
      <c r="E12887" s="338" t="s">
        <v>40115</v>
      </c>
      <c r="F12887" s="340">
        <v>491.27</v>
      </c>
      <c r="G12887" s="340">
        <v>511.99</v>
      </c>
    </row>
    <row r="12888" spans="1:7" ht="22.5">
      <c r="A12888" s="337" t="str">
        <f t="shared" si="202"/>
        <v>SETOP ED-49615</v>
      </c>
      <c r="B12888" s="338" t="s">
        <v>175</v>
      </c>
      <c r="C12888" s="338" t="s">
        <v>937</v>
      </c>
      <c r="D12888" s="339" t="s">
        <v>938</v>
      </c>
      <c r="E12888" s="338" t="s">
        <v>40115</v>
      </c>
      <c r="F12888" s="340">
        <v>507.43</v>
      </c>
      <c r="G12888" s="340">
        <v>528.14</v>
      </c>
    </row>
    <row r="12889" spans="1:7" ht="22.5">
      <c r="A12889" s="337" t="str">
        <f t="shared" si="202"/>
        <v>SETOP ED-49616</v>
      </c>
      <c r="B12889" s="338" t="s">
        <v>175</v>
      </c>
      <c r="C12889" s="338" t="s">
        <v>939</v>
      </c>
      <c r="D12889" s="339" t="s">
        <v>940</v>
      </c>
      <c r="E12889" s="338" t="s">
        <v>40115</v>
      </c>
      <c r="F12889" s="340">
        <v>513.61</v>
      </c>
      <c r="G12889" s="340">
        <v>534.32000000000005</v>
      </c>
    </row>
    <row r="12890" spans="1:7" ht="22.5">
      <c r="A12890" s="337" t="str">
        <f t="shared" si="202"/>
        <v>SETOP ED-49617</v>
      </c>
      <c r="B12890" s="338" t="s">
        <v>175</v>
      </c>
      <c r="C12890" s="338" t="s">
        <v>941</v>
      </c>
      <c r="D12890" s="339" t="s">
        <v>942</v>
      </c>
      <c r="E12890" s="338" t="s">
        <v>40115</v>
      </c>
      <c r="F12890" s="340">
        <v>526.19000000000005</v>
      </c>
      <c r="G12890" s="340">
        <v>546.9</v>
      </c>
    </row>
    <row r="12891" spans="1:7" ht="22.5">
      <c r="A12891" s="337" t="str">
        <f t="shared" si="202"/>
        <v>SETOP ED-49613</v>
      </c>
      <c r="B12891" s="338" t="s">
        <v>175</v>
      </c>
      <c r="C12891" s="338" t="s">
        <v>943</v>
      </c>
      <c r="D12891" s="339" t="s">
        <v>944</v>
      </c>
      <c r="E12891" s="338" t="s">
        <v>40115</v>
      </c>
      <c r="F12891" s="340">
        <v>486.88</v>
      </c>
      <c r="G12891" s="340">
        <v>507.6</v>
      </c>
    </row>
    <row r="12892" spans="1:7">
      <c r="A12892" s="337" t="str">
        <f t="shared" si="202"/>
        <v>SETOP 07.06</v>
      </c>
      <c r="B12892" s="338" t="s">
        <v>175</v>
      </c>
      <c r="C12892" s="338" t="s">
        <v>40200</v>
      </c>
      <c r="D12892" s="339" t="s">
        <v>40201</v>
      </c>
    </row>
    <row r="12893" spans="1:7" ht="22.5">
      <c r="A12893" s="337" t="str">
        <f t="shared" si="202"/>
        <v>SETOP ED-49664</v>
      </c>
      <c r="B12893" s="338" t="s">
        <v>175</v>
      </c>
      <c r="C12893" s="338" t="s">
        <v>945</v>
      </c>
      <c r="D12893" s="339" t="s">
        <v>946</v>
      </c>
      <c r="E12893" s="338" t="s">
        <v>40194</v>
      </c>
      <c r="F12893" s="340">
        <v>21.14</v>
      </c>
      <c r="G12893" s="340">
        <v>22.38</v>
      </c>
    </row>
    <row r="12894" spans="1:7" ht="22.5">
      <c r="A12894" s="337" t="str">
        <f t="shared" si="202"/>
        <v>SETOP ED-49665</v>
      </c>
      <c r="B12894" s="338" t="s">
        <v>175</v>
      </c>
      <c r="C12894" s="338" t="s">
        <v>947</v>
      </c>
      <c r="D12894" s="339" t="s">
        <v>948</v>
      </c>
      <c r="E12894" s="338" t="s">
        <v>40194</v>
      </c>
      <c r="F12894" s="340">
        <v>21.14</v>
      </c>
      <c r="G12894" s="340">
        <v>22.38</v>
      </c>
    </row>
    <row r="12895" spans="1:7">
      <c r="A12895" s="337" t="str">
        <f t="shared" si="202"/>
        <v>SETOP 07.07</v>
      </c>
      <c r="B12895" s="338" t="s">
        <v>175</v>
      </c>
      <c r="C12895" s="338" t="s">
        <v>40202</v>
      </c>
      <c r="D12895" s="339" t="s">
        <v>40203</v>
      </c>
    </row>
    <row r="12896" spans="1:7">
      <c r="A12896" s="337" t="str">
        <f t="shared" si="202"/>
        <v>SETOP ED-50252</v>
      </c>
      <c r="B12896" s="338" t="s">
        <v>175</v>
      </c>
      <c r="C12896" s="338" t="s">
        <v>949</v>
      </c>
      <c r="D12896" s="339" t="s">
        <v>950</v>
      </c>
      <c r="E12896" s="338" t="s">
        <v>40089</v>
      </c>
      <c r="F12896" s="340">
        <v>97.26</v>
      </c>
      <c r="G12896" s="340">
        <v>100.75</v>
      </c>
    </row>
    <row r="12897" spans="1:7">
      <c r="A12897" s="337" t="str">
        <f t="shared" si="202"/>
        <v>SETOP ED-50253</v>
      </c>
      <c r="B12897" s="338" t="s">
        <v>175</v>
      </c>
      <c r="C12897" s="338" t="s">
        <v>951</v>
      </c>
      <c r="D12897" s="339" t="s">
        <v>952</v>
      </c>
      <c r="E12897" s="338" t="s">
        <v>40089</v>
      </c>
      <c r="F12897" s="340">
        <v>118.79</v>
      </c>
      <c r="G12897" s="340">
        <v>123.16</v>
      </c>
    </row>
    <row r="12898" spans="1:7">
      <c r="A12898" s="337" t="str">
        <f t="shared" si="202"/>
        <v>SETOP ED-50254</v>
      </c>
      <c r="B12898" s="338" t="s">
        <v>175</v>
      </c>
      <c r="C12898" s="338" t="s">
        <v>953</v>
      </c>
      <c r="D12898" s="339" t="s">
        <v>954</v>
      </c>
      <c r="E12898" s="338" t="s">
        <v>40089</v>
      </c>
      <c r="F12898" s="340">
        <v>122.51</v>
      </c>
      <c r="G12898" s="340">
        <v>126.88</v>
      </c>
    </row>
    <row r="12899" spans="1:7">
      <c r="A12899" s="337" t="str">
        <f t="shared" si="202"/>
        <v>SETOP ED-50255</v>
      </c>
      <c r="B12899" s="338" t="s">
        <v>175</v>
      </c>
      <c r="C12899" s="338" t="s">
        <v>955</v>
      </c>
      <c r="D12899" s="339" t="s">
        <v>956</v>
      </c>
      <c r="E12899" s="338" t="s">
        <v>40089</v>
      </c>
      <c r="F12899" s="340">
        <v>107.42</v>
      </c>
      <c r="G12899" s="340">
        <v>110.91</v>
      </c>
    </row>
    <row r="12900" spans="1:7">
      <c r="A12900" s="337" t="str">
        <f t="shared" si="202"/>
        <v>SETOP ED-50256</v>
      </c>
      <c r="B12900" s="338" t="s">
        <v>175</v>
      </c>
      <c r="C12900" s="338" t="s">
        <v>957</v>
      </c>
      <c r="D12900" s="339" t="s">
        <v>958</v>
      </c>
      <c r="E12900" s="338" t="s">
        <v>40089</v>
      </c>
      <c r="F12900" s="340">
        <v>120.27</v>
      </c>
      <c r="G12900" s="340">
        <v>124.64</v>
      </c>
    </row>
    <row r="12901" spans="1:7">
      <c r="A12901" s="337" t="str">
        <f t="shared" si="202"/>
        <v>SETOP ED-50257</v>
      </c>
      <c r="B12901" s="338" t="s">
        <v>175</v>
      </c>
      <c r="C12901" s="338" t="s">
        <v>959</v>
      </c>
      <c r="D12901" s="339" t="s">
        <v>960</v>
      </c>
      <c r="E12901" s="338" t="s">
        <v>40089</v>
      </c>
      <c r="F12901" s="340">
        <v>126.22</v>
      </c>
      <c r="G12901" s="340">
        <v>130.59</v>
      </c>
    </row>
    <row r="12902" spans="1:7">
      <c r="A12902" s="337" t="str">
        <f t="shared" si="202"/>
        <v>SETOP ED-50258</v>
      </c>
      <c r="B12902" s="338" t="s">
        <v>175</v>
      </c>
      <c r="C12902" s="338" t="s">
        <v>961</v>
      </c>
      <c r="D12902" s="339" t="s">
        <v>962</v>
      </c>
      <c r="E12902" s="338" t="s">
        <v>40089</v>
      </c>
      <c r="F12902" s="340">
        <v>120.05</v>
      </c>
      <c r="G12902" s="340">
        <v>124.42</v>
      </c>
    </row>
    <row r="12903" spans="1:7">
      <c r="A12903" s="337" t="str">
        <f t="shared" si="202"/>
        <v>SETOP ED-50259</v>
      </c>
      <c r="B12903" s="338" t="s">
        <v>175</v>
      </c>
      <c r="C12903" s="338" t="s">
        <v>963</v>
      </c>
      <c r="D12903" s="339" t="s">
        <v>964</v>
      </c>
      <c r="E12903" s="338" t="s">
        <v>40089</v>
      </c>
      <c r="F12903" s="340">
        <v>98.96</v>
      </c>
      <c r="G12903" s="340">
        <v>102.45</v>
      </c>
    </row>
    <row r="12904" spans="1:7">
      <c r="A12904" s="337" t="str">
        <f t="shared" si="202"/>
        <v>SETOP ED-50260</v>
      </c>
      <c r="B12904" s="338" t="s">
        <v>175</v>
      </c>
      <c r="C12904" s="338" t="s">
        <v>965</v>
      </c>
      <c r="D12904" s="339" t="s">
        <v>966</v>
      </c>
      <c r="E12904" s="338" t="s">
        <v>40089</v>
      </c>
      <c r="F12904" s="340">
        <v>115.01</v>
      </c>
      <c r="G12904" s="340">
        <v>119.38</v>
      </c>
    </row>
    <row r="12905" spans="1:7">
      <c r="A12905" s="337" t="str">
        <f t="shared" si="202"/>
        <v>SETOP ED-50261</v>
      </c>
      <c r="B12905" s="338" t="s">
        <v>175</v>
      </c>
      <c r="C12905" s="338" t="s">
        <v>967</v>
      </c>
      <c r="D12905" s="339" t="s">
        <v>968</v>
      </c>
      <c r="E12905" s="338" t="s">
        <v>40089</v>
      </c>
      <c r="F12905" s="340">
        <v>123.52</v>
      </c>
      <c r="G12905" s="340">
        <v>127.89</v>
      </c>
    </row>
    <row r="12906" spans="1:7">
      <c r="A12906" s="337" t="str">
        <f t="shared" si="202"/>
        <v>SETOP ED-50262</v>
      </c>
      <c r="B12906" s="338" t="s">
        <v>175</v>
      </c>
      <c r="C12906" s="338" t="s">
        <v>969</v>
      </c>
      <c r="D12906" s="339" t="s">
        <v>970</v>
      </c>
      <c r="E12906" s="338" t="s">
        <v>40089</v>
      </c>
      <c r="F12906" s="340">
        <v>112.96</v>
      </c>
      <c r="G12906" s="340">
        <v>117.33</v>
      </c>
    </row>
    <row r="12907" spans="1:7">
      <c r="A12907" s="337" t="str">
        <f t="shared" si="202"/>
        <v>SETOP ED-50242</v>
      </c>
      <c r="B12907" s="338" t="s">
        <v>175</v>
      </c>
      <c r="C12907" s="338" t="s">
        <v>971</v>
      </c>
      <c r="D12907" s="339" t="s">
        <v>972</v>
      </c>
      <c r="E12907" s="338" t="s">
        <v>40089</v>
      </c>
      <c r="F12907" s="340">
        <v>96.95</v>
      </c>
      <c r="G12907" s="340">
        <v>100.44</v>
      </c>
    </row>
    <row r="12908" spans="1:7">
      <c r="A12908" s="337" t="str">
        <f t="shared" si="202"/>
        <v>SETOP ED-50243</v>
      </c>
      <c r="B12908" s="338" t="s">
        <v>175</v>
      </c>
      <c r="C12908" s="338" t="s">
        <v>973</v>
      </c>
      <c r="D12908" s="339" t="s">
        <v>974</v>
      </c>
      <c r="E12908" s="338" t="s">
        <v>40089</v>
      </c>
      <c r="F12908" s="340">
        <v>112.96</v>
      </c>
      <c r="G12908" s="340">
        <v>117.26</v>
      </c>
    </row>
    <row r="12909" spans="1:7">
      <c r="A12909" s="337" t="str">
        <f t="shared" si="202"/>
        <v>SETOP ED-50244</v>
      </c>
      <c r="B12909" s="338" t="s">
        <v>175</v>
      </c>
      <c r="C12909" s="338" t="s">
        <v>975</v>
      </c>
      <c r="D12909" s="339" t="s">
        <v>976</v>
      </c>
      <c r="E12909" s="338" t="s">
        <v>40089</v>
      </c>
      <c r="F12909" s="340">
        <v>124.61</v>
      </c>
      <c r="G12909" s="340">
        <v>128.97999999999999</v>
      </c>
    </row>
    <row r="12910" spans="1:7">
      <c r="A12910" s="337" t="str">
        <f t="shared" si="202"/>
        <v>SETOP ED-50245</v>
      </c>
      <c r="B12910" s="338" t="s">
        <v>175</v>
      </c>
      <c r="C12910" s="338" t="s">
        <v>977</v>
      </c>
      <c r="D12910" s="339" t="s">
        <v>978</v>
      </c>
      <c r="E12910" s="338" t="s">
        <v>40089</v>
      </c>
      <c r="F12910" s="340">
        <v>101.67</v>
      </c>
      <c r="G12910" s="340">
        <v>105.16</v>
      </c>
    </row>
    <row r="12911" spans="1:7">
      <c r="A12911" s="337" t="str">
        <f t="shared" si="202"/>
        <v>SETOP ED-50246</v>
      </c>
      <c r="B12911" s="338" t="s">
        <v>175</v>
      </c>
      <c r="C12911" s="338" t="s">
        <v>979</v>
      </c>
      <c r="D12911" s="339" t="s">
        <v>980</v>
      </c>
      <c r="E12911" s="338" t="s">
        <v>40089</v>
      </c>
      <c r="F12911" s="340">
        <v>115.16</v>
      </c>
      <c r="G12911" s="340">
        <v>119.53</v>
      </c>
    </row>
    <row r="12912" spans="1:7">
      <c r="A12912" s="337" t="str">
        <f t="shared" si="202"/>
        <v>SETOP ED-50247</v>
      </c>
      <c r="B12912" s="338" t="s">
        <v>175</v>
      </c>
      <c r="C12912" s="338" t="s">
        <v>981</v>
      </c>
      <c r="D12912" s="339" t="s">
        <v>982</v>
      </c>
      <c r="E12912" s="338" t="s">
        <v>40089</v>
      </c>
      <c r="F12912" s="340">
        <v>126.19</v>
      </c>
      <c r="G12912" s="340">
        <v>130.56</v>
      </c>
    </row>
    <row r="12913" spans="1:7">
      <c r="A12913" s="337" t="str">
        <f t="shared" si="202"/>
        <v>SETOP ED-50248</v>
      </c>
      <c r="B12913" s="338" t="s">
        <v>175</v>
      </c>
      <c r="C12913" s="338" t="s">
        <v>983</v>
      </c>
      <c r="D12913" s="339" t="s">
        <v>984</v>
      </c>
      <c r="E12913" s="338" t="s">
        <v>40089</v>
      </c>
      <c r="F12913" s="340">
        <v>106.71</v>
      </c>
      <c r="G12913" s="340">
        <v>110.2</v>
      </c>
    </row>
    <row r="12914" spans="1:7">
      <c r="A12914" s="337" t="str">
        <f t="shared" si="202"/>
        <v>SETOP ED-50249</v>
      </c>
      <c r="B12914" s="338" t="s">
        <v>175</v>
      </c>
      <c r="C12914" s="338" t="s">
        <v>985</v>
      </c>
      <c r="D12914" s="339" t="s">
        <v>986</v>
      </c>
      <c r="E12914" s="338" t="s">
        <v>40089</v>
      </c>
      <c r="F12914" s="340">
        <v>120.83</v>
      </c>
      <c r="G12914" s="340">
        <v>125.2</v>
      </c>
    </row>
    <row r="12915" spans="1:7">
      <c r="A12915" s="337" t="str">
        <f t="shared" si="202"/>
        <v>SETOP ED-50250</v>
      </c>
      <c r="B12915" s="338" t="s">
        <v>175</v>
      </c>
      <c r="C12915" s="338" t="s">
        <v>987</v>
      </c>
      <c r="D12915" s="339" t="s">
        <v>988</v>
      </c>
      <c r="E12915" s="338" t="s">
        <v>40089</v>
      </c>
      <c r="F12915" s="340">
        <v>132.96</v>
      </c>
      <c r="G12915" s="340">
        <v>137.33000000000001</v>
      </c>
    </row>
    <row r="12916" spans="1:7">
      <c r="A12916" s="337" t="str">
        <f t="shared" si="202"/>
        <v>SETOP 07.08</v>
      </c>
      <c r="B12916" s="338" t="s">
        <v>175</v>
      </c>
      <c r="C12916" s="338" t="s">
        <v>40204</v>
      </c>
      <c r="D12916" s="339" t="s">
        <v>40205</v>
      </c>
    </row>
    <row r="12917" spans="1:7" ht="22.5">
      <c r="A12917" s="337" t="str">
        <f t="shared" si="202"/>
        <v>SETOP ED-19637</v>
      </c>
      <c r="B12917" s="338" t="s">
        <v>175</v>
      </c>
      <c r="C12917" s="338" t="s">
        <v>989</v>
      </c>
      <c r="D12917" s="339" t="s">
        <v>990</v>
      </c>
      <c r="E12917" s="338" t="s">
        <v>40150</v>
      </c>
      <c r="F12917" s="340">
        <v>12.83</v>
      </c>
      <c r="G12917" s="340">
        <v>13.6</v>
      </c>
    </row>
    <row r="12918" spans="1:7" ht="22.5">
      <c r="A12918" s="337" t="str">
        <f t="shared" si="202"/>
        <v>SETOP ED-19638</v>
      </c>
      <c r="B12918" s="338" t="s">
        <v>175</v>
      </c>
      <c r="C12918" s="338" t="s">
        <v>991</v>
      </c>
      <c r="D12918" s="339" t="s">
        <v>992</v>
      </c>
      <c r="E12918" s="338" t="s">
        <v>40150</v>
      </c>
      <c r="F12918" s="340">
        <v>13.23</v>
      </c>
      <c r="G12918" s="340">
        <v>14</v>
      </c>
    </row>
    <row r="12919" spans="1:7" ht="22.5">
      <c r="A12919" s="337" t="str">
        <f t="shared" ref="A12919:A12982" si="203">CONCATENAR</f>
        <v>SETOP ED-19633</v>
      </c>
      <c r="B12919" s="338" t="s">
        <v>175</v>
      </c>
      <c r="C12919" s="338" t="s">
        <v>993</v>
      </c>
      <c r="D12919" s="339" t="s">
        <v>994</v>
      </c>
      <c r="E12919" s="338" t="s">
        <v>40150</v>
      </c>
      <c r="F12919" s="340">
        <v>9.86</v>
      </c>
      <c r="G12919" s="340">
        <v>10.31</v>
      </c>
    </row>
    <row r="12920" spans="1:7" ht="22.5">
      <c r="A12920" s="337" t="str">
        <f t="shared" si="203"/>
        <v>SETOP ED-19634</v>
      </c>
      <c r="B12920" s="338" t="s">
        <v>175</v>
      </c>
      <c r="C12920" s="338" t="s">
        <v>995</v>
      </c>
      <c r="D12920" s="339" t="s">
        <v>996</v>
      </c>
      <c r="E12920" s="338" t="s">
        <v>40150</v>
      </c>
      <c r="F12920" s="340">
        <v>10.36</v>
      </c>
      <c r="G12920" s="340">
        <v>10.81</v>
      </c>
    </row>
    <row r="12921" spans="1:7" ht="22.5">
      <c r="A12921" s="337" t="str">
        <f t="shared" si="203"/>
        <v>SETOP ED-19635</v>
      </c>
      <c r="B12921" s="338" t="s">
        <v>175</v>
      </c>
      <c r="C12921" s="338" t="s">
        <v>997</v>
      </c>
      <c r="D12921" s="339" t="s">
        <v>998</v>
      </c>
      <c r="E12921" s="338" t="s">
        <v>40150</v>
      </c>
      <c r="F12921" s="340">
        <v>8.11</v>
      </c>
      <c r="G12921" s="340">
        <v>8.11</v>
      </c>
    </row>
    <row r="12922" spans="1:7">
      <c r="A12922" s="337" t="str">
        <f t="shared" si="203"/>
        <v>SETOP 07.09</v>
      </c>
      <c r="B12922" s="338" t="s">
        <v>175</v>
      </c>
      <c r="C12922" s="338" t="s">
        <v>40206</v>
      </c>
      <c r="D12922" s="339" t="s">
        <v>40207</v>
      </c>
    </row>
    <row r="12923" spans="1:7">
      <c r="A12923" s="337" t="str">
        <f t="shared" si="203"/>
        <v>SETOP ED-50619</v>
      </c>
      <c r="B12923" s="338" t="s">
        <v>175</v>
      </c>
      <c r="C12923" s="338" t="s">
        <v>999</v>
      </c>
      <c r="D12923" s="339" t="s">
        <v>1000</v>
      </c>
      <c r="E12923" s="338" t="s">
        <v>40089</v>
      </c>
      <c r="F12923" s="340">
        <v>14.79</v>
      </c>
      <c r="G12923" s="340">
        <v>14.79</v>
      </c>
    </row>
    <row r="12924" spans="1:7">
      <c r="A12924" s="337" t="str">
        <f t="shared" si="203"/>
        <v>SETOP 07.10</v>
      </c>
      <c r="B12924" s="338" t="s">
        <v>175</v>
      </c>
      <c r="C12924" s="338" t="s">
        <v>40208</v>
      </c>
      <c r="D12924" s="339" t="s">
        <v>40209</v>
      </c>
    </row>
    <row r="12925" spans="1:7">
      <c r="A12925" s="337" t="str">
        <f t="shared" si="203"/>
        <v>SETOP ED-49662</v>
      </c>
      <c r="B12925" s="338" t="s">
        <v>175</v>
      </c>
      <c r="C12925" s="338" t="s">
        <v>1001</v>
      </c>
      <c r="D12925" s="339" t="s">
        <v>1002</v>
      </c>
      <c r="E12925" s="338" t="s">
        <v>40115</v>
      </c>
      <c r="F12925" s="340">
        <v>2677.98</v>
      </c>
      <c r="G12925" s="340">
        <v>2696.98</v>
      </c>
    </row>
    <row r="12926" spans="1:7">
      <c r="A12926" s="337" t="str">
        <f t="shared" si="203"/>
        <v>SETOP ED-49663</v>
      </c>
      <c r="B12926" s="338" t="s">
        <v>175</v>
      </c>
      <c r="C12926" s="338" t="s">
        <v>1003</v>
      </c>
      <c r="D12926" s="339" t="s">
        <v>1004</v>
      </c>
      <c r="E12926" s="338" t="s">
        <v>40115</v>
      </c>
      <c r="F12926" s="340">
        <v>420.87</v>
      </c>
      <c r="G12926" s="340">
        <v>430.77</v>
      </c>
    </row>
    <row r="12927" spans="1:7" ht="22.5">
      <c r="A12927" s="337" t="str">
        <f t="shared" si="203"/>
        <v>SETOP ED-49661</v>
      </c>
      <c r="B12927" s="338" t="s">
        <v>175</v>
      </c>
      <c r="C12927" s="338" t="s">
        <v>1005</v>
      </c>
      <c r="D12927" s="339" t="s">
        <v>1006</v>
      </c>
      <c r="E12927" s="338" t="s">
        <v>40115</v>
      </c>
      <c r="F12927" s="340">
        <v>648.91999999999996</v>
      </c>
      <c r="G12927" s="340">
        <v>691.07</v>
      </c>
    </row>
    <row r="12928" spans="1:7">
      <c r="A12928" s="337" t="str">
        <f t="shared" si="203"/>
        <v>SETOP 07.11</v>
      </c>
      <c r="B12928" s="338" t="s">
        <v>175</v>
      </c>
      <c r="C12928" s="338" t="s">
        <v>40210</v>
      </c>
      <c r="D12928" s="339" t="s">
        <v>40211</v>
      </c>
    </row>
    <row r="12929" spans="1:7">
      <c r="A12929" s="337" t="str">
        <f t="shared" si="203"/>
        <v>SETOP ED-49655</v>
      </c>
      <c r="B12929" s="338" t="s">
        <v>175</v>
      </c>
      <c r="C12929" s="338" t="s">
        <v>1007</v>
      </c>
      <c r="D12929" s="339" t="s">
        <v>1008</v>
      </c>
      <c r="E12929" s="338" t="s">
        <v>40212</v>
      </c>
      <c r="F12929" s="340">
        <v>53.05</v>
      </c>
      <c r="G12929" s="340">
        <v>53.88</v>
      </c>
    </row>
    <row r="12930" spans="1:7">
      <c r="A12930" s="337" t="str">
        <f t="shared" si="203"/>
        <v>SETOP ED-49660</v>
      </c>
      <c r="B12930" s="338" t="s">
        <v>175</v>
      </c>
      <c r="C12930" s="338" t="s">
        <v>1010</v>
      </c>
      <c r="D12930" s="339" t="s">
        <v>1011</v>
      </c>
      <c r="E12930" s="338" t="s">
        <v>40089</v>
      </c>
      <c r="F12930" s="340">
        <v>151.6</v>
      </c>
      <c r="G12930" s="340">
        <v>168.1</v>
      </c>
    </row>
    <row r="12931" spans="1:7">
      <c r="A12931" s="337" t="str">
        <f t="shared" si="203"/>
        <v>SETOP ED-49656</v>
      </c>
      <c r="B12931" s="338" t="s">
        <v>175</v>
      </c>
      <c r="C12931" s="338" t="s">
        <v>1012</v>
      </c>
      <c r="D12931" s="339" t="s">
        <v>1013</v>
      </c>
      <c r="E12931" s="338" t="s">
        <v>40097</v>
      </c>
      <c r="F12931" s="340">
        <v>6.96</v>
      </c>
      <c r="G12931" s="340">
        <v>7.17</v>
      </c>
    </row>
    <row r="12932" spans="1:7">
      <c r="A12932" s="337" t="str">
        <f t="shared" si="203"/>
        <v>SETOP ED-49657</v>
      </c>
      <c r="B12932" s="338" t="s">
        <v>175</v>
      </c>
      <c r="C12932" s="338" t="s">
        <v>1014</v>
      </c>
      <c r="D12932" s="339" t="s">
        <v>1015</v>
      </c>
      <c r="E12932" s="338" t="s">
        <v>40097</v>
      </c>
      <c r="F12932" s="340">
        <v>4.2</v>
      </c>
      <c r="G12932" s="340">
        <v>4.6100000000000003</v>
      </c>
    </row>
    <row r="12933" spans="1:7">
      <c r="A12933" s="337" t="str">
        <f t="shared" si="203"/>
        <v>SETOP ED-49658</v>
      </c>
      <c r="B12933" s="338" t="s">
        <v>175</v>
      </c>
      <c r="C12933" s="338" t="s">
        <v>1016</v>
      </c>
      <c r="D12933" s="339" t="s">
        <v>1017</v>
      </c>
      <c r="E12933" s="338" t="s">
        <v>246</v>
      </c>
      <c r="F12933" s="340">
        <v>9.93</v>
      </c>
      <c r="G12933" s="340">
        <v>10.77</v>
      </c>
    </row>
    <row r="12934" spans="1:7">
      <c r="A12934" s="337" t="str">
        <f t="shared" si="203"/>
        <v>SETOP ED-49659</v>
      </c>
      <c r="B12934" s="338" t="s">
        <v>175</v>
      </c>
      <c r="C12934" s="338" t="s">
        <v>1018</v>
      </c>
      <c r="D12934" s="339" t="s">
        <v>1019</v>
      </c>
      <c r="E12934" s="338" t="s">
        <v>40194</v>
      </c>
      <c r="F12934" s="340">
        <v>14.56</v>
      </c>
      <c r="G12934" s="340">
        <v>15.22</v>
      </c>
    </row>
    <row r="12935" spans="1:7">
      <c r="A12935" s="337" t="str">
        <f t="shared" si="203"/>
        <v>SETOP 08.</v>
      </c>
      <c r="B12935" s="338" t="s">
        <v>175</v>
      </c>
      <c r="C12935" s="338" t="s">
        <v>40213</v>
      </c>
      <c r="D12935" s="339" t="s">
        <v>40214</v>
      </c>
    </row>
    <row r="12936" spans="1:7">
      <c r="A12936" s="337" t="str">
        <f t="shared" si="203"/>
        <v>SETOP 08.01</v>
      </c>
      <c r="B12936" s="338" t="s">
        <v>175</v>
      </c>
      <c r="C12936" s="338" t="s">
        <v>40215</v>
      </c>
      <c r="D12936" s="339" t="s">
        <v>40216</v>
      </c>
    </row>
    <row r="12937" spans="1:7" ht="22.5">
      <c r="A12937" s="337" t="str">
        <f t="shared" si="203"/>
        <v>SETOP ED-48222</v>
      </c>
      <c r="B12937" s="338" t="s">
        <v>175</v>
      </c>
      <c r="C12937" s="338" t="s">
        <v>1020</v>
      </c>
      <c r="D12937" s="339" t="s">
        <v>1021</v>
      </c>
      <c r="E12937" s="338" t="s">
        <v>40089</v>
      </c>
      <c r="F12937" s="340">
        <v>117.13</v>
      </c>
      <c r="G12937" s="340">
        <v>121.33</v>
      </c>
    </row>
    <row r="12938" spans="1:7" ht="22.5">
      <c r="A12938" s="337" t="str">
        <f t="shared" si="203"/>
        <v>SETOP ED-48224</v>
      </c>
      <c r="B12938" s="338" t="s">
        <v>175</v>
      </c>
      <c r="C12938" s="338" t="s">
        <v>1022</v>
      </c>
      <c r="D12938" s="339" t="s">
        <v>1023</v>
      </c>
      <c r="E12938" s="338" t="s">
        <v>40089</v>
      </c>
      <c r="F12938" s="340">
        <v>221.24</v>
      </c>
      <c r="G12938" s="340">
        <v>227.43</v>
      </c>
    </row>
    <row r="12939" spans="1:7" ht="22.5">
      <c r="A12939" s="337" t="str">
        <f t="shared" si="203"/>
        <v>SETOP ED-48221</v>
      </c>
      <c r="B12939" s="338" t="s">
        <v>175</v>
      </c>
      <c r="C12939" s="338" t="s">
        <v>1024</v>
      </c>
      <c r="D12939" s="339" t="s">
        <v>1025</v>
      </c>
      <c r="E12939" s="338" t="s">
        <v>40089</v>
      </c>
      <c r="F12939" s="340">
        <v>69.03</v>
      </c>
      <c r="G12939" s="340">
        <v>72.08</v>
      </c>
    </row>
    <row r="12940" spans="1:7">
      <c r="A12940" s="337" t="str">
        <f t="shared" si="203"/>
        <v>SETOP 08.02</v>
      </c>
      <c r="B12940" s="338" t="s">
        <v>175</v>
      </c>
      <c r="C12940" s="338" t="s">
        <v>40217</v>
      </c>
      <c r="D12940" s="339" t="s">
        <v>40218</v>
      </c>
    </row>
    <row r="12941" spans="1:7" ht="22.5">
      <c r="A12941" s="337" t="str">
        <f t="shared" si="203"/>
        <v>SETOP ED-48229</v>
      </c>
      <c r="B12941" s="338" t="s">
        <v>175</v>
      </c>
      <c r="C12941" s="338" t="s">
        <v>1026</v>
      </c>
      <c r="D12941" s="339" t="s">
        <v>1027</v>
      </c>
      <c r="E12941" s="338" t="s">
        <v>40089</v>
      </c>
      <c r="F12941" s="340">
        <v>79.739999999999995</v>
      </c>
      <c r="G12941" s="340">
        <v>83.65</v>
      </c>
    </row>
    <row r="12942" spans="1:7" ht="22.5">
      <c r="A12942" s="337" t="str">
        <f t="shared" si="203"/>
        <v>SETOP ED-48227</v>
      </c>
      <c r="B12942" s="338" t="s">
        <v>175</v>
      </c>
      <c r="C12942" s="338" t="s">
        <v>1028</v>
      </c>
      <c r="D12942" s="339" t="s">
        <v>1029</v>
      </c>
      <c r="E12942" s="338" t="s">
        <v>40089</v>
      </c>
      <c r="F12942" s="340">
        <v>77.47</v>
      </c>
      <c r="G12942" s="340">
        <v>81.099999999999994</v>
      </c>
    </row>
    <row r="12943" spans="1:7" ht="22.5">
      <c r="A12943" s="337" t="str">
        <f t="shared" si="203"/>
        <v>SETOP ED-48230</v>
      </c>
      <c r="B12943" s="338" t="s">
        <v>175</v>
      </c>
      <c r="C12943" s="338" t="s">
        <v>1030</v>
      </c>
      <c r="D12943" s="339" t="s">
        <v>1031</v>
      </c>
      <c r="E12943" s="338" t="s">
        <v>40089</v>
      </c>
      <c r="F12943" s="340">
        <v>142.94999999999999</v>
      </c>
      <c r="G12943" s="340">
        <v>148.58000000000001</v>
      </c>
    </row>
    <row r="12944" spans="1:7" ht="22.5">
      <c r="A12944" s="337" t="str">
        <f t="shared" si="203"/>
        <v>SETOP ED-48228</v>
      </c>
      <c r="B12944" s="338" t="s">
        <v>175</v>
      </c>
      <c r="C12944" s="338" t="s">
        <v>1032</v>
      </c>
      <c r="D12944" s="339" t="s">
        <v>1033</v>
      </c>
      <c r="E12944" s="338" t="s">
        <v>40089</v>
      </c>
      <c r="F12944" s="340">
        <v>138.72</v>
      </c>
      <c r="G12944" s="340">
        <v>143.85</v>
      </c>
    </row>
    <row r="12945" spans="1:7" ht="22.5">
      <c r="A12945" s="337" t="str">
        <f t="shared" si="203"/>
        <v>SETOP ED-48226</v>
      </c>
      <c r="B12945" s="338" t="s">
        <v>175</v>
      </c>
      <c r="C12945" s="338" t="s">
        <v>1034</v>
      </c>
      <c r="D12945" s="339" t="s">
        <v>1035</v>
      </c>
      <c r="E12945" s="338" t="s">
        <v>40089</v>
      </c>
      <c r="F12945" s="340">
        <v>56.93</v>
      </c>
      <c r="G12945" s="340">
        <v>60.06</v>
      </c>
    </row>
    <row r="12946" spans="1:7">
      <c r="A12946" s="337" t="str">
        <f t="shared" si="203"/>
        <v>SETOP 08.03</v>
      </c>
      <c r="B12946" s="338" t="s">
        <v>175</v>
      </c>
      <c r="C12946" s="338" t="s">
        <v>40219</v>
      </c>
      <c r="D12946" s="339" t="s">
        <v>40220</v>
      </c>
    </row>
    <row r="12947" spans="1:7" ht="22.5">
      <c r="A12947" s="337" t="str">
        <f t="shared" si="203"/>
        <v>SETOP ED-48232</v>
      </c>
      <c r="B12947" s="338" t="s">
        <v>175</v>
      </c>
      <c r="C12947" s="338" t="s">
        <v>1036</v>
      </c>
      <c r="D12947" s="339" t="s">
        <v>1037</v>
      </c>
      <c r="E12947" s="338" t="s">
        <v>40089</v>
      </c>
      <c r="F12947" s="340">
        <v>51.87</v>
      </c>
      <c r="G12947" s="340">
        <v>54.39</v>
      </c>
    </row>
    <row r="12948" spans="1:7" ht="22.5">
      <c r="A12948" s="337" t="str">
        <f t="shared" si="203"/>
        <v>SETOP ED-48233</v>
      </c>
      <c r="B12948" s="338" t="s">
        <v>175</v>
      </c>
      <c r="C12948" s="338" t="s">
        <v>1038</v>
      </c>
      <c r="D12948" s="339" t="s">
        <v>1039</v>
      </c>
      <c r="E12948" s="338" t="s">
        <v>40089</v>
      </c>
      <c r="F12948" s="340">
        <v>62.26</v>
      </c>
      <c r="G12948" s="340">
        <v>65</v>
      </c>
    </row>
    <row r="12949" spans="1:7" ht="22.5">
      <c r="A12949" s="337" t="str">
        <f t="shared" si="203"/>
        <v>SETOP ED-48231</v>
      </c>
      <c r="B12949" s="338" t="s">
        <v>175</v>
      </c>
      <c r="C12949" s="338" t="s">
        <v>1040</v>
      </c>
      <c r="D12949" s="339" t="s">
        <v>1041</v>
      </c>
      <c r="E12949" s="338" t="s">
        <v>40089</v>
      </c>
      <c r="F12949" s="340">
        <v>37.33</v>
      </c>
      <c r="G12949" s="340">
        <v>39.619999999999997</v>
      </c>
    </row>
    <row r="12950" spans="1:7">
      <c r="A12950" s="337" t="str">
        <f t="shared" si="203"/>
        <v>SETOP 08.04</v>
      </c>
      <c r="B12950" s="338" t="s">
        <v>175</v>
      </c>
      <c r="C12950" s="338" t="s">
        <v>40221</v>
      </c>
      <c r="D12950" s="339" t="s">
        <v>40222</v>
      </c>
    </row>
    <row r="12951" spans="1:7" ht="22.5">
      <c r="A12951" s="337" t="str">
        <f t="shared" si="203"/>
        <v>SETOP ED-48195</v>
      </c>
      <c r="B12951" s="338" t="s">
        <v>175</v>
      </c>
      <c r="C12951" s="338" t="s">
        <v>1042</v>
      </c>
      <c r="D12951" s="339" t="s">
        <v>1043</v>
      </c>
      <c r="E12951" s="338" t="s">
        <v>40089</v>
      </c>
      <c r="F12951" s="340">
        <v>45.7</v>
      </c>
      <c r="G12951" s="340">
        <v>48.12</v>
      </c>
    </row>
    <row r="12952" spans="1:7" ht="22.5">
      <c r="A12952" s="337" t="str">
        <f t="shared" si="203"/>
        <v>SETOP ED-48192</v>
      </c>
      <c r="B12952" s="338" t="s">
        <v>175</v>
      </c>
      <c r="C12952" s="338" t="s">
        <v>1044</v>
      </c>
      <c r="D12952" s="339" t="s">
        <v>1045</v>
      </c>
      <c r="E12952" s="338" t="s">
        <v>40089</v>
      </c>
      <c r="F12952" s="340">
        <v>43.65</v>
      </c>
      <c r="G12952" s="340">
        <v>46.07</v>
      </c>
    </row>
    <row r="12953" spans="1:7" ht="22.5">
      <c r="A12953" s="337" t="str">
        <f t="shared" si="203"/>
        <v>SETOP ED-48196</v>
      </c>
      <c r="B12953" s="338" t="s">
        <v>175</v>
      </c>
      <c r="C12953" s="338" t="s">
        <v>1046</v>
      </c>
      <c r="D12953" s="339" t="s">
        <v>1047</v>
      </c>
      <c r="E12953" s="338" t="s">
        <v>40089</v>
      </c>
      <c r="F12953" s="340">
        <v>54.08</v>
      </c>
      <c r="G12953" s="340">
        <v>56.78</v>
      </c>
    </row>
    <row r="12954" spans="1:7" ht="22.5">
      <c r="A12954" s="337" t="str">
        <f t="shared" si="203"/>
        <v>SETOP ED-48193</v>
      </c>
      <c r="B12954" s="338" t="s">
        <v>175</v>
      </c>
      <c r="C12954" s="338" t="s">
        <v>1048</v>
      </c>
      <c r="D12954" s="339" t="s">
        <v>1049</v>
      </c>
      <c r="E12954" s="338" t="s">
        <v>40089</v>
      </c>
      <c r="F12954" s="340">
        <v>64.53</v>
      </c>
      <c r="G12954" s="340">
        <v>67.23</v>
      </c>
    </row>
    <row r="12955" spans="1:7" ht="22.5">
      <c r="A12955" s="337" t="str">
        <f t="shared" si="203"/>
        <v>SETOP ED-48194</v>
      </c>
      <c r="B12955" s="338" t="s">
        <v>175</v>
      </c>
      <c r="C12955" s="338" t="s">
        <v>1050</v>
      </c>
      <c r="D12955" s="339" t="s">
        <v>1051</v>
      </c>
      <c r="E12955" s="338" t="s">
        <v>40089</v>
      </c>
      <c r="F12955" s="340">
        <v>38.4</v>
      </c>
      <c r="G12955" s="340">
        <v>40.53</v>
      </c>
    </row>
    <row r="12956" spans="1:7" ht="22.5">
      <c r="A12956" s="337" t="str">
        <f t="shared" si="203"/>
        <v>SETOP ED-48191</v>
      </c>
      <c r="B12956" s="338" t="s">
        <v>175</v>
      </c>
      <c r="C12956" s="338" t="s">
        <v>1052</v>
      </c>
      <c r="D12956" s="339" t="s">
        <v>1053</v>
      </c>
      <c r="E12956" s="338" t="s">
        <v>40089</v>
      </c>
      <c r="F12956" s="340">
        <v>37.01</v>
      </c>
      <c r="G12956" s="340">
        <v>39.14</v>
      </c>
    </row>
    <row r="12957" spans="1:7">
      <c r="A12957" s="337" t="str">
        <f t="shared" si="203"/>
        <v>SETOP 08.05</v>
      </c>
      <c r="B12957" s="338" t="s">
        <v>175</v>
      </c>
      <c r="C12957" s="338" t="s">
        <v>40223</v>
      </c>
      <c r="D12957" s="339" t="s">
        <v>40224</v>
      </c>
    </row>
    <row r="12958" spans="1:7" ht="22.5">
      <c r="A12958" s="337" t="str">
        <f t="shared" si="203"/>
        <v>SETOP ED-48201</v>
      </c>
      <c r="B12958" s="338" t="s">
        <v>175</v>
      </c>
      <c r="C12958" s="338" t="s">
        <v>1054</v>
      </c>
      <c r="D12958" s="339" t="s">
        <v>1055</v>
      </c>
      <c r="E12958" s="338" t="s">
        <v>40089</v>
      </c>
      <c r="F12958" s="340">
        <v>47.36</v>
      </c>
      <c r="G12958" s="340">
        <v>49.8</v>
      </c>
    </row>
    <row r="12959" spans="1:7" ht="22.5">
      <c r="A12959" s="337" t="str">
        <f t="shared" si="203"/>
        <v>SETOP ED-48198</v>
      </c>
      <c r="B12959" s="338" t="s">
        <v>175</v>
      </c>
      <c r="C12959" s="338" t="s">
        <v>1056</v>
      </c>
      <c r="D12959" s="339" t="s">
        <v>1057</v>
      </c>
      <c r="E12959" s="338" t="s">
        <v>40089</v>
      </c>
      <c r="F12959" s="340">
        <v>58.83</v>
      </c>
      <c r="G12959" s="340">
        <v>61.27</v>
      </c>
    </row>
    <row r="12960" spans="1:7" ht="22.5">
      <c r="A12960" s="337" t="str">
        <f t="shared" si="203"/>
        <v>SETOP ED-48202</v>
      </c>
      <c r="B12960" s="338" t="s">
        <v>175</v>
      </c>
      <c r="C12960" s="338" t="s">
        <v>1058</v>
      </c>
      <c r="D12960" s="339" t="s">
        <v>1059</v>
      </c>
      <c r="E12960" s="338" t="s">
        <v>40089</v>
      </c>
      <c r="F12960" s="340">
        <v>55.47</v>
      </c>
      <c r="G12960" s="340">
        <v>58.04</v>
      </c>
    </row>
    <row r="12961" spans="1:7" ht="22.5">
      <c r="A12961" s="337" t="str">
        <f t="shared" si="203"/>
        <v>SETOP ED-48199</v>
      </c>
      <c r="B12961" s="338" t="s">
        <v>175</v>
      </c>
      <c r="C12961" s="338" t="s">
        <v>1060</v>
      </c>
      <c r="D12961" s="339" t="s">
        <v>1061</v>
      </c>
      <c r="E12961" s="338" t="s">
        <v>40089</v>
      </c>
      <c r="F12961" s="340">
        <v>70.12</v>
      </c>
      <c r="G12961" s="340">
        <v>72.69</v>
      </c>
    </row>
    <row r="12962" spans="1:7" ht="22.5">
      <c r="A12962" s="337" t="str">
        <f t="shared" si="203"/>
        <v>SETOP ED-48200</v>
      </c>
      <c r="B12962" s="338" t="s">
        <v>175</v>
      </c>
      <c r="C12962" s="338" t="s">
        <v>1062</v>
      </c>
      <c r="D12962" s="339" t="s">
        <v>1063</v>
      </c>
      <c r="E12962" s="338" t="s">
        <v>40089</v>
      </c>
      <c r="F12962" s="340">
        <v>39.43</v>
      </c>
      <c r="G12962" s="340">
        <v>41.75</v>
      </c>
    </row>
    <row r="12963" spans="1:7" ht="22.5">
      <c r="A12963" s="337" t="str">
        <f t="shared" si="203"/>
        <v>SETOP ED-48197</v>
      </c>
      <c r="B12963" s="338" t="s">
        <v>175</v>
      </c>
      <c r="C12963" s="338" t="s">
        <v>1064</v>
      </c>
      <c r="D12963" s="339" t="s">
        <v>1065</v>
      </c>
      <c r="E12963" s="338" t="s">
        <v>40089</v>
      </c>
      <c r="F12963" s="340">
        <v>46.04</v>
      </c>
      <c r="G12963" s="340">
        <v>48.36</v>
      </c>
    </row>
    <row r="12964" spans="1:7" ht="33.75">
      <c r="A12964" s="337" t="str">
        <f t="shared" si="203"/>
        <v>SETOP ED-48394</v>
      </c>
      <c r="B12964" s="338" t="s">
        <v>175</v>
      </c>
      <c r="C12964" s="338" t="s">
        <v>1066</v>
      </c>
      <c r="D12964" s="339" t="s">
        <v>1067</v>
      </c>
      <c r="E12964" s="338" t="s">
        <v>40097</v>
      </c>
      <c r="F12964" s="340">
        <v>12.95</v>
      </c>
      <c r="G12964" s="340">
        <v>13.76</v>
      </c>
    </row>
    <row r="12965" spans="1:7" ht="22.5">
      <c r="A12965" s="337" t="str">
        <f t="shared" si="203"/>
        <v>SETOP ED-48393</v>
      </c>
      <c r="B12965" s="338" t="s">
        <v>175</v>
      </c>
      <c r="C12965" s="338" t="s">
        <v>1068</v>
      </c>
      <c r="D12965" s="339" t="s">
        <v>1069</v>
      </c>
      <c r="E12965" s="338" t="s">
        <v>40097</v>
      </c>
      <c r="F12965" s="340">
        <v>11.52</v>
      </c>
      <c r="G12965" s="340">
        <v>12.33</v>
      </c>
    </row>
    <row r="12966" spans="1:7" ht="33.75">
      <c r="A12966" s="337" t="str">
        <f t="shared" si="203"/>
        <v>SETOP ED-48391</v>
      </c>
      <c r="B12966" s="338" t="s">
        <v>175</v>
      </c>
      <c r="C12966" s="338" t="s">
        <v>1070</v>
      </c>
      <c r="D12966" s="339" t="s">
        <v>1071</v>
      </c>
      <c r="E12966" s="338" t="s">
        <v>40097</v>
      </c>
      <c r="F12966" s="340">
        <v>13</v>
      </c>
      <c r="G12966" s="340">
        <v>13.74</v>
      </c>
    </row>
    <row r="12967" spans="1:7" ht="22.5">
      <c r="A12967" s="337" t="str">
        <f t="shared" si="203"/>
        <v>SETOP ED-48388</v>
      </c>
      <c r="B12967" s="338" t="s">
        <v>175</v>
      </c>
      <c r="C12967" s="338" t="s">
        <v>1072</v>
      </c>
      <c r="D12967" s="339" t="s">
        <v>1073</v>
      </c>
      <c r="E12967" s="338" t="s">
        <v>40097</v>
      </c>
      <c r="F12967" s="340">
        <v>14.93</v>
      </c>
      <c r="G12967" s="340">
        <v>15.67</v>
      </c>
    </row>
    <row r="12968" spans="1:7" ht="33.75">
      <c r="A12968" s="337" t="str">
        <f t="shared" si="203"/>
        <v>SETOP ED-48392</v>
      </c>
      <c r="B12968" s="338" t="s">
        <v>175</v>
      </c>
      <c r="C12968" s="338" t="s">
        <v>1074</v>
      </c>
      <c r="D12968" s="339" t="s">
        <v>1075</v>
      </c>
      <c r="E12968" s="338" t="s">
        <v>40097</v>
      </c>
      <c r="F12968" s="340">
        <v>16.170000000000002</v>
      </c>
      <c r="G12968" s="340">
        <v>17.02</v>
      </c>
    </row>
    <row r="12969" spans="1:7" ht="22.5">
      <c r="A12969" s="337" t="str">
        <f t="shared" si="203"/>
        <v>SETOP ED-48389</v>
      </c>
      <c r="B12969" s="338" t="s">
        <v>175</v>
      </c>
      <c r="C12969" s="338" t="s">
        <v>1076</v>
      </c>
      <c r="D12969" s="339" t="s">
        <v>1077</v>
      </c>
      <c r="E12969" s="338" t="s">
        <v>40097</v>
      </c>
      <c r="F12969" s="340">
        <v>13.32</v>
      </c>
      <c r="G12969" s="340">
        <v>14.17</v>
      </c>
    </row>
    <row r="12970" spans="1:7" ht="33.75">
      <c r="A12970" s="337" t="str">
        <f t="shared" si="203"/>
        <v>SETOP ED-48390</v>
      </c>
      <c r="B12970" s="338" t="s">
        <v>175</v>
      </c>
      <c r="C12970" s="338" t="s">
        <v>1078</v>
      </c>
      <c r="D12970" s="339" t="s">
        <v>1079</v>
      </c>
      <c r="E12970" s="338" t="s">
        <v>40097</v>
      </c>
      <c r="F12970" s="340">
        <v>10.24</v>
      </c>
      <c r="G12970" s="340">
        <v>10.92</v>
      </c>
    </row>
    <row r="12971" spans="1:7" ht="22.5">
      <c r="A12971" s="337" t="str">
        <f t="shared" si="203"/>
        <v>SETOP ED-48387</v>
      </c>
      <c r="B12971" s="338" t="s">
        <v>175</v>
      </c>
      <c r="C12971" s="338" t="s">
        <v>1080</v>
      </c>
      <c r="D12971" s="339" t="s">
        <v>1081</v>
      </c>
      <c r="E12971" s="338" t="s">
        <v>40097</v>
      </c>
      <c r="F12971" s="340">
        <v>10</v>
      </c>
      <c r="G12971" s="340">
        <v>10.68</v>
      </c>
    </row>
    <row r="12972" spans="1:7">
      <c r="A12972" s="337" t="str">
        <f t="shared" si="203"/>
        <v>SETOP 08.06</v>
      </c>
      <c r="B12972" s="338" t="s">
        <v>175</v>
      </c>
      <c r="C12972" s="338" t="s">
        <v>40225</v>
      </c>
      <c r="D12972" s="339" t="s">
        <v>40226</v>
      </c>
    </row>
    <row r="12973" spans="1:7" ht="22.5">
      <c r="A12973" s="337" t="str">
        <f t="shared" si="203"/>
        <v>SETOP ED-48203</v>
      </c>
      <c r="B12973" s="338" t="s">
        <v>175</v>
      </c>
      <c r="C12973" s="338" t="s">
        <v>1082</v>
      </c>
      <c r="D12973" s="339" t="s">
        <v>1083</v>
      </c>
      <c r="E12973" s="338" t="s">
        <v>40089</v>
      </c>
      <c r="F12973" s="340">
        <v>63.09</v>
      </c>
      <c r="G12973" s="340">
        <v>64.099999999999994</v>
      </c>
    </row>
    <row r="12974" spans="1:7" ht="22.5">
      <c r="A12974" s="337" t="str">
        <f t="shared" si="203"/>
        <v>SETOP ED-48204</v>
      </c>
      <c r="B12974" s="338" t="s">
        <v>175</v>
      </c>
      <c r="C12974" s="338" t="s">
        <v>1084</v>
      </c>
      <c r="D12974" s="339" t="s">
        <v>1085</v>
      </c>
      <c r="E12974" s="338" t="s">
        <v>40089</v>
      </c>
      <c r="F12974" s="340">
        <v>98.35</v>
      </c>
      <c r="G12974" s="340">
        <v>99.51</v>
      </c>
    </row>
    <row r="12975" spans="1:7" ht="22.5">
      <c r="A12975" s="337" t="str">
        <f t="shared" si="203"/>
        <v>SETOP ED-48205</v>
      </c>
      <c r="B12975" s="338" t="s">
        <v>175</v>
      </c>
      <c r="C12975" s="338" t="s">
        <v>1086</v>
      </c>
      <c r="D12975" s="339" t="s">
        <v>1087</v>
      </c>
      <c r="E12975" s="338" t="s">
        <v>40089</v>
      </c>
      <c r="F12975" s="340">
        <v>128.03</v>
      </c>
      <c r="G12975" s="340">
        <v>129.38999999999999</v>
      </c>
    </row>
    <row r="12976" spans="1:7">
      <c r="A12976" s="337" t="str">
        <f t="shared" si="203"/>
        <v>SETOP 08.07</v>
      </c>
      <c r="B12976" s="338" t="s">
        <v>175</v>
      </c>
      <c r="C12976" s="338" t="s">
        <v>40227</v>
      </c>
      <c r="D12976" s="339" t="s">
        <v>40228</v>
      </c>
    </row>
    <row r="12977" spans="1:7" ht="22.5">
      <c r="A12977" s="337" t="str">
        <f t="shared" si="203"/>
        <v>SETOP ED-48213</v>
      </c>
      <c r="B12977" s="338" t="s">
        <v>175</v>
      </c>
      <c r="C12977" s="338" t="s">
        <v>1088</v>
      </c>
      <c r="D12977" s="339" t="s">
        <v>1089</v>
      </c>
      <c r="E12977" s="338" t="s">
        <v>40089</v>
      </c>
      <c r="F12977" s="340">
        <v>168.97</v>
      </c>
      <c r="G12977" s="340">
        <v>174.22</v>
      </c>
    </row>
    <row r="12978" spans="1:7" ht="22.5">
      <c r="A12978" s="337" t="str">
        <f t="shared" si="203"/>
        <v>SETOP ED-48214</v>
      </c>
      <c r="B12978" s="338" t="s">
        <v>175</v>
      </c>
      <c r="C12978" s="338" t="s">
        <v>1090</v>
      </c>
      <c r="D12978" s="339" t="s">
        <v>1091</v>
      </c>
      <c r="E12978" s="338" t="s">
        <v>40089</v>
      </c>
      <c r="F12978" s="340">
        <v>199.86</v>
      </c>
      <c r="G12978" s="340">
        <v>205.74</v>
      </c>
    </row>
    <row r="12979" spans="1:7" ht="22.5">
      <c r="A12979" s="337" t="str">
        <f t="shared" si="203"/>
        <v>SETOP ED-48212</v>
      </c>
      <c r="B12979" s="338" t="s">
        <v>175</v>
      </c>
      <c r="C12979" s="338" t="s">
        <v>1092</v>
      </c>
      <c r="D12979" s="339" t="s">
        <v>1093</v>
      </c>
      <c r="E12979" s="338" t="s">
        <v>40089</v>
      </c>
      <c r="F12979" s="340">
        <v>136.58000000000001</v>
      </c>
      <c r="G12979" s="340">
        <v>141.21</v>
      </c>
    </row>
    <row r="12980" spans="1:7" ht="22.5">
      <c r="A12980" s="337" t="str">
        <f t="shared" si="203"/>
        <v>SETOP ED-48219</v>
      </c>
      <c r="B12980" s="338" t="s">
        <v>175</v>
      </c>
      <c r="C12980" s="338" t="s">
        <v>1094</v>
      </c>
      <c r="D12980" s="339" t="s">
        <v>1095</v>
      </c>
      <c r="E12980" s="338" t="s">
        <v>40089</v>
      </c>
      <c r="F12980" s="340">
        <v>103.2</v>
      </c>
      <c r="G12980" s="340">
        <v>106.75</v>
      </c>
    </row>
    <row r="12981" spans="1:7" ht="22.5">
      <c r="A12981" s="337" t="str">
        <f t="shared" si="203"/>
        <v>SETOP ED-48220</v>
      </c>
      <c r="B12981" s="338" t="s">
        <v>175</v>
      </c>
      <c r="C12981" s="338" t="s">
        <v>1096</v>
      </c>
      <c r="D12981" s="339" t="s">
        <v>1097</v>
      </c>
      <c r="E12981" s="338" t="s">
        <v>40089</v>
      </c>
      <c r="F12981" s="340">
        <v>134.66</v>
      </c>
      <c r="G12981" s="340">
        <v>138.85</v>
      </c>
    </row>
    <row r="12982" spans="1:7" ht="22.5">
      <c r="A12982" s="337" t="str">
        <f t="shared" si="203"/>
        <v>SETOP ED-48218</v>
      </c>
      <c r="B12982" s="338" t="s">
        <v>175</v>
      </c>
      <c r="C12982" s="338" t="s">
        <v>1098</v>
      </c>
      <c r="D12982" s="339" t="s">
        <v>1099</v>
      </c>
      <c r="E12982" s="338" t="s">
        <v>40089</v>
      </c>
      <c r="F12982" s="340">
        <v>70.239999999999995</v>
      </c>
      <c r="G12982" s="340">
        <v>73.17</v>
      </c>
    </row>
    <row r="12983" spans="1:7" ht="22.5">
      <c r="A12983" s="337" t="str">
        <f t="shared" ref="A12983:A13046" si="204">CONCATENAR</f>
        <v>SETOP ED-48216</v>
      </c>
      <c r="B12983" s="338" t="s">
        <v>175</v>
      </c>
      <c r="C12983" s="338" t="s">
        <v>1100</v>
      </c>
      <c r="D12983" s="339" t="s">
        <v>1101</v>
      </c>
      <c r="E12983" s="338" t="s">
        <v>40089</v>
      </c>
      <c r="F12983" s="340">
        <v>101.94</v>
      </c>
      <c r="G12983" s="340">
        <v>105.49</v>
      </c>
    </row>
    <row r="12984" spans="1:7" ht="22.5">
      <c r="A12984" s="337" t="str">
        <f t="shared" si="204"/>
        <v>SETOP ED-48217</v>
      </c>
      <c r="B12984" s="338" t="s">
        <v>175</v>
      </c>
      <c r="C12984" s="338" t="s">
        <v>1102</v>
      </c>
      <c r="D12984" s="339" t="s">
        <v>1103</v>
      </c>
      <c r="E12984" s="338" t="s">
        <v>40089</v>
      </c>
      <c r="F12984" s="340">
        <v>132.83000000000001</v>
      </c>
      <c r="G12984" s="340">
        <v>137.01</v>
      </c>
    </row>
    <row r="12985" spans="1:7" ht="22.5">
      <c r="A12985" s="337" t="str">
        <f t="shared" si="204"/>
        <v>SETOP ED-48215</v>
      </c>
      <c r="B12985" s="338" t="s">
        <v>175</v>
      </c>
      <c r="C12985" s="338" t="s">
        <v>1104</v>
      </c>
      <c r="D12985" s="339" t="s">
        <v>1105</v>
      </c>
      <c r="E12985" s="338" t="s">
        <v>40089</v>
      </c>
      <c r="F12985" s="340">
        <v>69.55</v>
      </c>
      <c r="G12985" s="340">
        <v>72.48</v>
      </c>
    </row>
    <row r="12986" spans="1:7">
      <c r="A12986" s="337" t="str">
        <f t="shared" si="204"/>
        <v>SETOP 08.08</v>
      </c>
      <c r="B12986" s="338" t="s">
        <v>175</v>
      </c>
      <c r="C12986" s="338" t="s">
        <v>40229</v>
      </c>
      <c r="D12986" s="339" t="s">
        <v>40230</v>
      </c>
    </row>
    <row r="12987" spans="1:7" ht="22.5">
      <c r="A12987" s="337" t="str">
        <f t="shared" si="204"/>
        <v>SETOP ED-48208</v>
      </c>
      <c r="B12987" s="338" t="s">
        <v>175</v>
      </c>
      <c r="C12987" s="338" t="s">
        <v>1106</v>
      </c>
      <c r="D12987" s="339" t="s">
        <v>1107</v>
      </c>
      <c r="E12987" s="338" t="s">
        <v>40089</v>
      </c>
      <c r="F12987" s="340">
        <v>78.66</v>
      </c>
      <c r="G12987" s="340">
        <v>82.15</v>
      </c>
    </row>
    <row r="12988" spans="1:7" ht="22.5">
      <c r="A12988" s="337" t="str">
        <f t="shared" si="204"/>
        <v>SETOP ED-48207</v>
      </c>
      <c r="B12988" s="338" t="s">
        <v>175</v>
      </c>
      <c r="C12988" s="338" t="s">
        <v>1108</v>
      </c>
      <c r="D12988" s="339" t="s">
        <v>1109</v>
      </c>
      <c r="E12988" s="338" t="s">
        <v>40089</v>
      </c>
      <c r="F12988" s="340">
        <v>81.31</v>
      </c>
      <c r="G12988" s="340">
        <v>84.92</v>
      </c>
    </row>
    <row r="12989" spans="1:7" ht="22.5">
      <c r="A12989" s="337" t="str">
        <f t="shared" si="204"/>
        <v>SETOP ED-48206</v>
      </c>
      <c r="B12989" s="338" t="s">
        <v>175</v>
      </c>
      <c r="C12989" s="338" t="s">
        <v>1110</v>
      </c>
      <c r="D12989" s="339" t="s">
        <v>1111</v>
      </c>
      <c r="E12989" s="338" t="s">
        <v>40089</v>
      </c>
      <c r="F12989" s="340">
        <v>71.239999999999995</v>
      </c>
      <c r="G12989" s="340">
        <v>74.67</v>
      </c>
    </row>
    <row r="12990" spans="1:7">
      <c r="A12990" s="337" t="str">
        <f t="shared" si="204"/>
        <v>SETOP 08.09</v>
      </c>
      <c r="B12990" s="338" t="s">
        <v>175</v>
      </c>
      <c r="C12990" s="338" t="s">
        <v>40231</v>
      </c>
      <c r="D12990" s="339" t="s">
        <v>40232</v>
      </c>
    </row>
    <row r="12991" spans="1:7" ht="22.5">
      <c r="A12991" s="337" t="str">
        <f t="shared" si="204"/>
        <v>SETOP ED-48235</v>
      </c>
      <c r="B12991" s="338" t="s">
        <v>175</v>
      </c>
      <c r="C12991" s="338" t="s">
        <v>1112</v>
      </c>
      <c r="D12991" s="339" t="s">
        <v>1113</v>
      </c>
      <c r="E12991" s="338" t="s">
        <v>40089</v>
      </c>
      <c r="F12991" s="340">
        <v>1311.34</v>
      </c>
      <c r="G12991" s="340">
        <v>1321.47</v>
      </c>
    </row>
    <row r="12992" spans="1:7" ht="22.5">
      <c r="A12992" s="337" t="str">
        <f t="shared" si="204"/>
        <v>SETOP ED-48236</v>
      </c>
      <c r="B12992" s="338" t="s">
        <v>175</v>
      </c>
      <c r="C12992" s="338" t="s">
        <v>1114</v>
      </c>
      <c r="D12992" s="339" t="s">
        <v>1115</v>
      </c>
      <c r="E12992" s="338" t="s">
        <v>40089</v>
      </c>
      <c r="F12992" s="340">
        <v>1269.47</v>
      </c>
      <c r="G12992" s="340">
        <v>1279.5999999999999</v>
      </c>
    </row>
    <row r="12993" spans="1:7" ht="22.5">
      <c r="A12993" s="337" t="str">
        <f t="shared" si="204"/>
        <v>SETOP ED-48234</v>
      </c>
      <c r="B12993" s="338" t="s">
        <v>175</v>
      </c>
      <c r="C12993" s="338" t="s">
        <v>1116</v>
      </c>
      <c r="D12993" s="339" t="s">
        <v>1117</v>
      </c>
      <c r="E12993" s="338" t="s">
        <v>40089</v>
      </c>
      <c r="F12993" s="340">
        <v>373.05</v>
      </c>
      <c r="G12993" s="340">
        <v>383.18</v>
      </c>
    </row>
    <row r="12994" spans="1:7">
      <c r="A12994" s="337" t="str">
        <f t="shared" si="204"/>
        <v>SETOP 08.10</v>
      </c>
      <c r="B12994" s="338" t="s">
        <v>175</v>
      </c>
      <c r="C12994" s="338" t="s">
        <v>40233</v>
      </c>
      <c r="D12994" s="339" t="s">
        <v>40234</v>
      </c>
    </row>
    <row r="12995" spans="1:7" ht="22.5">
      <c r="A12995" s="337" t="str">
        <f t="shared" si="204"/>
        <v>SETOP ED-50950</v>
      </c>
      <c r="B12995" s="338" t="s">
        <v>175</v>
      </c>
      <c r="C12995" s="338" t="s">
        <v>1118</v>
      </c>
      <c r="D12995" s="339" t="s">
        <v>1119</v>
      </c>
      <c r="E12995" s="338" t="s">
        <v>40089</v>
      </c>
      <c r="F12995" s="340">
        <v>200.74</v>
      </c>
      <c r="G12995" s="340">
        <v>204.79</v>
      </c>
    </row>
    <row r="12996" spans="1:7">
      <c r="A12996" s="337" t="str">
        <f t="shared" si="204"/>
        <v>SETOP 08.11</v>
      </c>
      <c r="B12996" s="338" t="s">
        <v>175</v>
      </c>
      <c r="C12996" s="338" t="s">
        <v>40235</v>
      </c>
      <c r="D12996" s="339" t="s">
        <v>40236</v>
      </c>
    </row>
    <row r="12997" spans="1:7" ht="22.5">
      <c r="A12997" s="337" t="str">
        <f t="shared" si="204"/>
        <v>SETOP ED-8346</v>
      </c>
      <c r="B12997" s="338" t="s">
        <v>175</v>
      </c>
      <c r="C12997" s="338" t="s">
        <v>1120</v>
      </c>
      <c r="D12997" s="339" t="s">
        <v>1121</v>
      </c>
      <c r="E12997" s="338" t="s">
        <v>40097</v>
      </c>
      <c r="F12997" s="340">
        <v>4.87</v>
      </c>
      <c r="G12997" s="340">
        <v>5.28</v>
      </c>
    </row>
    <row r="12998" spans="1:7">
      <c r="A12998" s="337" t="str">
        <f t="shared" si="204"/>
        <v>SETOP ED-48397</v>
      </c>
      <c r="B12998" s="338" t="s">
        <v>175</v>
      </c>
      <c r="C12998" s="338" t="s">
        <v>1122</v>
      </c>
      <c r="D12998" s="339" t="s">
        <v>1123</v>
      </c>
      <c r="E12998" s="338" t="s">
        <v>40097</v>
      </c>
      <c r="F12998" s="340">
        <v>6.08</v>
      </c>
      <c r="G12998" s="340">
        <v>6.44</v>
      </c>
    </row>
    <row r="12999" spans="1:7">
      <c r="A12999" s="337" t="str">
        <f t="shared" si="204"/>
        <v>SETOP 08.12</v>
      </c>
      <c r="B12999" s="338" t="s">
        <v>175</v>
      </c>
      <c r="C12999" s="338" t="s">
        <v>40237</v>
      </c>
      <c r="D12999" s="339" t="s">
        <v>40238</v>
      </c>
    </row>
    <row r="13000" spans="1:7" ht="22.5">
      <c r="A13000" s="337" t="str">
        <f t="shared" si="204"/>
        <v>SETOP ED-9906</v>
      </c>
      <c r="B13000" s="338" t="s">
        <v>175</v>
      </c>
      <c r="C13000" s="338" t="s">
        <v>1124</v>
      </c>
      <c r="D13000" s="339" t="s">
        <v>1125</v>
      </c>
      <c r="E13000" s="338" t="s">
        <v>40115</v>
      </c>
      <c r="F13000" s="340">
        <v>2447.1</v>
      </c>
      <c r="G13000" s="340">
        <v>2590.6</v>
      </c>
    </row>
    <row r="13001" spans="1:7" ht="22.5">
      <c r="A13001" s="337" t="str">
        <f t="shared" si="204"/>
        <v>SETOP ED-9903</v>
      </c>
      <c r="B13001" s="338" t="s">
        <v>175</v>
      </c>
      <c r="C13001" s="338" t="s">
        <v>1126</v>
      </c>
      <c r="D13001" s="339" t="s">
        <v>1127</v>
      </c>
      <c r="E13001" s="338" t="s">
        <v>40115</v>
      </c>
      <c r="F13001" s="340">
        <v>2235.9899999999998</v>
      </c>
      <c r="G13001" s="340">
        <v>2374.13</v>
      </c>
    </row>
    <row r="13002" spans="1:7" ht="22.5">
      <c r="A13002" s="337" t="str">
        <f t="shared" si="204"/>
        <v>SETOP ED-9907</v>
      </c>
      <c r="B13002" s="338" t="s">
        <v>175</v>
      </c>
      <c r="C13002" s="338" t="s">
        <v>1128</v>
      </c>
      <c r="D13002" s="339" t="s">
        <v>1129</v>
      </c>
      <c r="E13002" s="338" t="s">
        <v>40115</v>
      </c>
      <c r="F13002" s="340">
        <v>2447.1</v>
      </c>
      <c r="G13002" s="340">
        <v>2590.6</v>
      </c>
    </row>
    <row r="13003" spans="1:7" ht="22.5">
      <c r="A13003" s="337" t="str">
        <f t="shared" si="204"/>
        <v>SETOP ED-9904</v>
      </c>
      <c r="B13003" s="338" t="s">
        <v>175</v>
      </c>
      <c r="C13003" s="338" t="s">
        <v>1130</v>
      </c>
      <c r="D13003" s="339" t="s">
        <v>1131</v>
      </c>
      <c r="E13003" s="338" t="s">
        <v>40115</v>
      </c>
      <c r="F13003" s="340">
        <v>2235.9899999999998</v>
      </c>
      <c r="G13003" s="340">
        <v>2374.13</v>
      </c>
    </row>
    <row r="13004" spans="1:7">
      <c r="A13004" s="337" t="str">
        <f t="shared" si="204"/>
        <v>SETOP 08.13</v>
      </c>
      <c r="B13004" s="338" t="s">
        <v>175</v>
      </c>
      <c r="C13004" s="338" t="s">
        <v>40239</v>
      </c>
      <c r="D13004" s="339" t="s">
        <v>40240</v>
      </c>
    </row>
    <row r="13005" spans="1:7" ht="22.5">
      <c r="A13005" s="337" t="str">
        <f t="shared" si="204"/>
        <v>SETOP ED-48210</v>
      </c>
      <c r="B13005" s="338" t="s">
        <v>175</v>
      </c>
      <c r="C13005" s="338" t="s">
        <v>1132</v>
      </c>
      <c r="D13005" s="339" t="s">
        <v>1133</v>
      </c>
      <c r="E13005" s="338" t="s">
        <v>40089</v>
      </c>
      <c r="F13005" s="340">
        <v>85.8</v>
      </c>
      <c r="G13005" s="340">
        <v>87.45</v>
      </c>
    </row>
    <row r="13006" spans="1:7" ht="22.5">
      <c r="A13006" s="337" t="str">
        <f t="shared" si="204"/>
        <v>SETOP ED-48209</v>
      </c>
      <c r="B13006" s="338" t="s">
        <v>175</v>
      </c>
      <c r="C13006" s="338" t="s">
        <v>1134</v>
      </c>
      <c r="D13006" s="339" t="s">
        <v>1135</v>
      </c>
      <c r="E13006" s="338" t="s">
        <v>40089</v>
      </c>
      <c r="F13006" s="340">
        <v>80.819999999999993</v>
      </c>
      <c r="G13006" s="340">
        <v>82.47</v>
      </c>
    </row>
    <row r="13007" spans="1:7" ht="22.5">
      <c r="A13007" s="337" t="str">
        <f t="shared" si="204"/>
        <v>SETOP ED-48211</v>
      </c>
      <c r="B13007" s="338" t="s">
        <v>175</v>
      </c>
      <c r="C13007" s="338" t="s">
        <v>1136</v>
      </c>
      <c r="D13007" s="339" t="s">
        <v>1137</v>
      </c>
      <c r="E13007" s="338" t="s">
        <v>40089</v>
      </c>
      <c r="F13007" s="340">
        <v>90.8</v>
      </c>
      <c r="G13007" s="340">
        <v>92.45</v>
      </c>
    </row>
    <row r="13008" spans="1:7">
      <c r="A13008" s="337" t="str">
        <f t="shared" si="204"/>
        <v>SETOP 08.14</v>
      </c>
      <c r="B13008" s="338" t="s">
        <v>175</v>
      </c>
      <c r="C13008" s="338" t="s">
        <v>40241</v>
      </c>
      <c r="D13008" s="339" t="s">
        <v>40242</v>
      </c>
    </row>
    <row r="13009" spans="1:7">
      <c r="A13009" s="337" t="str">
        <f t="shared" si="204"/>
        <v>SETOP ED-48536</v>
      </c>
      <c r="B13009" s="338" t="s">
        <v>175</v>
      </c>
      <c r="C13009" s="338" t="s">
        <v>1138</v>
      </c>
      <c r="D13009" s="339" t="s">
        <v>1139</v>
      </c>
      <c r="E13009" s="338" t="s">
        <v>40089</v>
      </c>
      <c r="F13009" s="340">
        <v>95.11</v>
      </c>
      <c r="G13009" s="340">
        <v>95.11</v>
      </c>
    </row>
    <row r="13010" spans="1:7">
      <c r="A13010" s="337" t="str">
        <f t="shared" si="204"/>
        <v>SETOP ED-48537</v>
      </c>
      <c r="B13010" s="338" t="s">
        <v>175</v>
      </c>
      <c r="C13010" s="338" t="s">
        <v>1140</v>
      </c>
      <c r="D13010" s="339" t="s">
        <v>1141</v>
      </c>
      <c r="E13010" s="338" t="s">
        <v>40089</v>
      </c>
      <c r="F13010" s="340">
        <v>93.72</v>
      </c>
      <c r="G13010" s="340">
        <v>93.72</v>
      </c>
    </row>
    <row r="13011" spans="1:7">
      <c r="A13011" s="337" t="str">
        <f t="shared" si="204"/>
        <v>SETOP 08.15</v>
      </c>
      <c r="B13011" s="338" t="s">
        <v>175</v>
      </c>
      <c r="C13011" s="338" t="s">
        <v>40243</v>
      </c>
      <c r="D13011" s="339" t="s">
        <v>40244</v>
      </c>
    </row>
    <row r="13012" spans="1:7">
      <c r="A13012" s="337" t="str">
        <f t="shared" si="204"/>
        <v>SETOP ED-48532</v>
      </c>
      <c r="B13012" s="338" t="s">
        <v>175</v>
      </c>
      <c r="C13012" s="338" t="s">
        <v>1142</v>
      </c>
      <c r="D13012" s="339" t="s">
        <v>1143</v>
      </c>
      <c r="E13012" s="338" t="s">
        <v>40089</v>
      </c>
      <c r="F13012" s="340">
        <v>255.34</v>
      </c>
      <c r="G13012" s="340">
        <v>261.13</v>
      </c>
    </row>
    <row r="13013" spans="1:7">
      <c r="A13013" s="337" t="str">
        <f t="shared" si="204"/>
        <v>SETOP ED-48535</v>
      </c>
      <c r="B13013" s="338" t="s">
        <v>175</v>
      </c>
      <c r="C13013" s="338" t="s">
        <v>1144</v>
      </c>
      <c r="D13013" s="339" t="s">
        <v>1145</v>
      </c>
      <c r="E13013" s="338" t="s">
        <v>40089</v>
      </c>
      <c r="F13013" s="340">
        <v>189.51</v>
      </c>
      <c r="G13013" s="340">
        <v>201.09</v>
      </c>
    </row>
    <row r="13014" spans="1:7">
      <c r="A13014" s="337" t="str">
        <f t="shared" si="204"/>
        <v>SETOP ED-48533</v>
      </c>
      <c r="B13014" s="338" t="s">
        <v>175</v>
      </c>
      <c r="C13014" s="338" t="s">
        <v>1146</v>
      </c>
      <c r="D13014" s="339" t="s">
        <v>1147</v>
      </c>
      <c r="E13014" s="338" t="s">
        <v>40089</v>
      </c>
      <c r="F13014" s="340">
        <v>555.9</v>
      </c>
      <c r="G13014" s="340">
        <v>569.79999999999995</v>
      </c>
    </row>
    <row r="13015" spans="1:7">
      <c r="A13015" s="337" t="str">
        <f t="shared" si="204"/>
        <v>SETOP ED-48531</v>
      </c>
      <c r="B13015" s="338" t="s">
        <v>175</v>
      </c>
      <c r="C13015" s="338" t="s">
        <v>1148</v>
      </c>
      <c r="D13015" s="339" t="s">
        <v>1149</v>
      </c>
      <c r="E13015" s="338" t="s">
        <v>40089</v>
      </c>
      <c r="F13015" s="340">
        <v>491.43</v>
      </c>
      <c r="G13015" s="340">
        <v>505.33</v>
      </c>
    </row>
    <row r="13016" spans="1:7">
      <c r="A13016" s="337" t="str">
        <f t="shared" si="204"/>
        <v>SETOP ED-48534</v>
      </c>
      <c r="B13016" s="338" t="s">
        <v>175</v>
      </c>
      <c r="C13016" s="338" t="s">
        <v>1150</v>
      </c>
      <c r="D13016" s="339" t="s">
        <v>1151</v>
      </c>
      <c r="E13016" s="338" t="s">
        <v>40089</v>
      </c>
      <c r="F13016" s="340">
        <v>377.55</v>
      </c>
      <c r="G13016" s="340">
        <v>391.45</v>
      </c>
    </row>
    <row r="13017" spans="1:7">
      <c r="A13017" s="337" t="str">
        <f t="shared" si="204"/>
        <v>SETOP 09.</v>
      </c>
      <c r="B13017" s="338" t="s">
        <v>175</v>
      </c>
      <c r="C13017" s="338" t="s">
        <v>40245</v>
      </c>
      <c r="D13017" s="339" t="s">
        <v>40246</v>
      </c>
    </row>
    <row r="13018" spans="1:7">
      <c r="A13018" s="337" t="str">
        <f t="shared" si="204"/>
        <v>SETOP 09.01</v>
      </c>
      <c r="B13018" s="338" t="s">
        <v>175</v>
      </c>
      <c r="C13018" s="338" t="s">
        <v>40247</v>
      </c>
      <c r="D13018" s="339" t="s">
        <v>40248</v>
      </c>
    </row>
    <row r="13019" spans="1:7" ht="33.75">
      <c r="A13019" s="337" t="str">
        <f t="shared" si="204"/>
        <v>SETOP ED-13926</v>
      </c>
      <c r="B13019" s="338" t="s">
        <v>175</v>
      </c>
      <c r="C13019" s="338" t="s">
        <v>1152</v>
      </c>
      <c r="D13019" s="339" t="s">
        <v>1153</v>
      </c>
      <c r="E13019" s="338" t="s">
        <v>40138</v>
      </c>
      <c r="F13019" s="340">
        <v>381.83</v>
      </c>
      <c r="G13019" s="340">
        <v>384.09</v>
      </c>
    </row>
    <row r="13020" spans="1:7">
      <c r="A13020" s="337" t="str">
        <f t="shared" si="204"/>
        <v>SETOP ED-50951</v>
      </c>
      <c r="B13020" s="338" t="s">
        <v>175</v>
      </c>
      <c r="C13020" s="338" t="s">
        <v>1154</v>
      </c>
      <c r="D13020" s="339" t="s">
        <v>1155</v>
      </c>
      <c r="E13020" s="338" t="s">
        <v>40089</v>
      </c>
      <c r="F13020" s="340">
        <v>262.60000000000002</v>
      </c>
      <c r="G13020" s="340">
        <v>275.02</v>
      </c>
    </row>
    <row r="13021" spans="1:7" ht="22.5">
      <c r="A13021" s="337" t="str">
        <f t="shared" si="204"/>
        <v>SETOP ED-7576</v>
      </c>
      <c r="B13021" s="338" t="s">
        <v>175</v>
      </c>
      <c r="C13021" s="338" t="s">
        <v>1156</v>
      </c>
      <c r="D13021" s="339" t="s">
        <v>1157</v>
      </c>
      <c r="E13021" s="338" t="s">
        <v>40089</v>
      </c>
      <c r="F13021" s="340">
        <v>536.92999999999995</v>
      </c>
      <c r="G13021" s="340">
        <v>545.63</v>
      </c>
    </row>
    <row r="13022" spans="1:7" ht="33.75">
      <c r="A13022" s="337" t="str">
        <f t="shared" si="204"/>
        <v>SETOP ED-23034</v>
      </c>
      <c r="B13022" s="338" t="s">
        <v>175</v>
      </c>
      <c r="C13022" s="338" t="s">
        <v>1158</v>
      </c>
      <c r="D13022" s="339" t="s">
        <v>1160</v>
      </c>
      <c r="E13022" s="338" t="s">
        <v>40089</v>
      </c>
      <c r="F13022" s="340">
        <v>332.09</v>
      </c>
      <c r="G13022" s="340">
        <v>342.94</v>
      </c>
    </row>
    <row r="13023" spans="1:7" ht="33.75">
      <c r="A13023" s="337" t="str">
        <f t="shared" si="204"/>
        <v>SETOP ED-13908</v>
      </c>
      <c r="B13023" s="338" t="s">
        <v>175</v>
      </c>
      <c r="C13023" s="338" t="s">
        <v>1161</v>
      </c>
      <c r="D13023" s="339" t="s">
        <v>1162</v>
      </c>
      <c r="E13023" s="338" t="s">
        <v>40089</v>
      </c>
      <c r="F13023" s="340">
        <v>343.5</v>
      </c>
      <c r="G13023" s="340">
        <v>365.8</v>
      </c>
    </row>
    <row r="13024" spans="1:7" ht="33.75">
      <c r="A13024" s="337" t="str">
        <f t="shared" si="204"/>
        <v>SETOP ED-13888</v>
      </c>
      <c r="B13024" s="338" t="s">
        <v>175</v>
      </c>
      <c r="C13024" s="338" t="s">
        <v>1163</v>
      </c>
      <c r="D13024" s="339" t="s">
        <v>1164</v>
      </c>
      <c r="E13024" s="338" t="s">
        <v>40089</v>
      </c>
      <c r="F13024" s="340">
        <v>326.98</v>
      </c>
      <c r="G13024" s="340">
        <v>347.32</v>
      </c>
    </row>
    <row r="13025" spans="1:7" ht="33.75">
      <c r="A13025" s="337" t="str">
        <f t="shared" si="204"/>
        <v>SETOP ED-23035</v>
      </c>
      <c r="B13025" s="338" t="s">
        <v>175</v>
      </c>
      <c r="C13025" s="338" t="s">
        <v>1165</v>
      </c>
      <c r="D13025" s="339" t="s">
        <v>1166</v>
      </c>
      <c r="E13025" s="338" t="s">
        <v>40089</v>
      </c>
      <c r="F13025" s="340">
        <v>340.12</v>
      </c>
      <c r="G13025" s="340">
        <v>350.97</v>
      </c>
    </row>
    <row r="13026" spans="1:7">
      <c r="A13026" s="337" t="str">
        <f t="shared" si="204"/>
        <v>SETOP 09.02</v>
      </c>
      <c r="B13026" s="338" t="s">
        <v>175</v>
      </c>
      <c r="C13026" s="338" t="s">
        <v>40249</v>
      </c>
      <c r="D13026" s="339" t="s">
        <v>40250</v>
      </c>
    </row>
    <row r="13027" spans="1:7" ht="22.5">
      <c r="A13027" s="337" t="str">
        <f t="shared" si="204"/>
        <v>SETOP ED-50961</v>
      </c>
      <c r="B13027" s="338" t="s">
        <v>175</v>
      </c>
      <c r="C13027" s="338" t="s">
        <v>1167</v>
      </c>
      <c r="D13027" s="339" t="s">
        <v>1168</v>
      </c>
      <c r="E13027" s="338" t="s">
        <v>40089</v>
      </c>
      <c r="F13027" s="340">
        <v>409.49</v>
      </c>
      <c r="G13027" s="340">
        <v>414.45</v>
      </c>
    </row>
    <row r="13028" spans="1:7" ht="22.5">
      <c r="A13028" s="337" t="str">
        <f t="shared" si="204"/>
        <v>SETOP ED-50962</v>
      </c>
      <c r="B13028" s="338" t="s">
        <v>175</v>
      </c>
      <c r="C13028" s="338" t="s">
        <v>1169</v>
      </c>
      <c r="D13028" s="339" t="s">
        <v>1170</v>
      </c>
      <c r="E13028" s="338" t="s">
        <v>40089</v>
      </c>
      <c r="F13028" s="340">
        <v>423.28</v>
      </c>
      <c r="G13028" s="340">
        <v>428.24</v>
      </c>
    </row>
    <row r="13029" spans="1:7" ht="33.75">
      <c r="A13029" s="337" t="str">
        <f t="shared" si="204"/>
        <v>SETOP ED-50963</v>
      </c>
      <c r="B13029" s="338" t="s">
        <v>175</v>
      </c>
      <c r="C13029" s="338" t="s">
        <v>1171</v>
      </c>
      <c r="D13029" s="339" t="s">
        <v>1172</v>
      </c>
      <c r="E13029" s="338" t="s">
        <v>40089</v>
      </c>
      <c r="F13029" s="340">
        <v>423.28</v>
      </c>
      <c r="G13029" s="340">
        <v>428.24</v>
      </c>
    </row>
    <row r="13030" spans="1:7" ht="22.5">
      <c r="A13030" s="337" t="str">
        <f t="shared" si="204"/>
        <v>SETOP ED-50964</v>
      </c>
      <c r="B13030" s="338" t="s">
        <v>175</v>
      </c>
      <c r="C13030" s="338" t="s">
        <v>1173</v>
      </c>
      <c r="D13030" s="339" t="s">
        <v>1174</v>
      </c>
      <c r="E13030" s="338" t="s">
        <v>40089</v>
      </c>
      <c r="F13030" s="340">
        <v>422.68</v>
      </c>
      <c r="G13030" s="340">
        <v>427.64</v>
      </c>
    </row>
    <row r="13031" spans="1:7">
      <c r="A13031" s="337" t="str">
        <f t="shared" si="204"/>
        <v>SETOP 09.03</v>
      </c>
      <c r="B13031" s="338" t="s">
        <v>175</v>
      </c>
      <c r="C13031" s="338" t="s">
        <v>40251</v>
      </c>
      <c r="D13031" s="339" t="s">
        <v>40252</v>
      </c>
    </row>
    <row r="13032" spans="1:7">
      <c r="A13032" s="337" t="str">
        <f t="shared" si="204"/>
        <v>SETOP ED-50933</v>
      </c>
      <c r="B13032" s="338" t="s">
        <v>175</v>
      </c>
      <c r="C13032" s="338" t="s">
        <v>1175</v>
      </c>
      <c r="D13032" s="339" t="s">
        <v>1176</v>
      </c>
      <c r="E13032" s="338" t="s">
        <v>40089</v>
      </c>
      <c r="F13032" s="340">
        <v>69.13</v>
      </c>
      <c r="G13032" s="340">
        <v>75.34</v>
      </c>
    </row>
    <row r="13033" spans="1:7">
      <c r="A13033" s="337" t="str">
        <f t="shared" si="204"/>
        <v>SETOP ED-50931</v>
      </c>
      <c r="B13033" s="338" t="s">
        <v>175</v>
      </c>
      <c r="C13033" s="338" t="s">
        <v>1177</v>
      </c>
      <c r="D13033" s="339" t="s">
        <v>1178</v>
      </c>
      <c r="E13033" s="338" t="s">
        <v>40089</v>
      </c>
      <c r="F13033" s="340">
        <v>77.239999999999995</v>
      </c>
      <c r="G13033" s="340">
        <v>85.12</v>
      </c>
    </row>
    <row r="13034" spans="1:7">
      <c r="A13034" s="337" t="str">
        <f t="shared" si="204"/>
        <v>SETOP ED-50932</v>
      </c>
      <c r="B13034" s="338" t="s">
        <v>175</v>
      </c>
      <c r="C13034" s="338" t="s">
        <v>1179</v>
      </c>
      <c r="D13034" s="339" t="s">
        <v>1180</v>
      </c>
      <c r="E13034" s="338" t="s">
        <v>40089</v>
      </c>
      <c r="F13034" s="340">
        <v>123.32</v>
      </c>
      <c r="G13034" s="340">
        <v>136.58000000000001</v>
      </c>
    </row>
    <row r="13035" spans="1:7">
      <c r="A13035" s="337" t="str">
        <f t="shared" si="204"/>
        <v>SETOP ED-50934</v>
      </c>
      <c r="B13035" s="338" t="s">
        <v>175</v>
      </c>
      <c r="C13035" s="338" t="s">
        <v>1181</v>
      </c>
      <c r="D13035" s="339" t="s">
        <v>1182</v>
      </c>
      <c r="E13035" s="338" t="s">
        <v>40089</v>
      </c>
      <c r="F13035" s="340">
        <v>48.12</v>
      </c>
      <c r="G13035" s="340">
        <v>53.37</v>
      </c>
    </row>
    <row r="13036" spans="1:7">
      <c r="A13036" s="337" t="str">
        <f t="shared" si="204"/>
        <v>SETOP ED-50930</v>
      </c>
      <c r="B13036" s="338" t="s">
        <v>175</v>
      </c>
      <c r="C13036" s="338" t="s">
        <v>1183</v>
      </c>
      <c r="D13036" s="339" t="s">
        <v>1184</v>
      </c>
      <c r="E13036" s="338" t="s">
        <v>40089</v>
      </c>
      <c r="F13036" s="340">
        <v>233.59</v>
      </c>
      <c r="G13036" s="340">
        <v>241.47</v>
      </c>
    </row>
    <row r="13037" spans="1:7">
      <c r="A13037" s="337" t="str">
        <f t="shared" si="204"/>
        <v>SETOP ED-50954</v>
      </c>
      <c r="B13037" s="338" t="s">
        <v>175</v>
      </c>
      <c r="C13037" s="338" t="s">
        <v>1185</v>
      </c>
      <c r="D13037" s="339" t="s">
        <v>1186</v>
      </c>
      <c r="E13037" s="338" t="s">
        <v>40089</v>
      </c>
      <c r="F13037" s="340">
        <v>355.52</v>
      </c>
      <c r="G13037" s="340">
        <v>363.4</v>
      </c>
    </row>
    <row r="13038" spans="1:7">
      <c r="A13038" s="337" t="str">
        <f t="shared" si="204"/>
        <v>SETOP ED-50957</v>
      </c>
      <c r="B13038" s="338" t="s">
        <v>175</v>
      </c>
      <c r="C13038" s="338" t="s">
        <v>1187</v>
      </c>
      <c r="D13038" s="339" t="s">
        <v>1188</v>
      </c>
      <c r="E13038" s="338" t="s">
        <v>40089</v>
      </c>
      <c r="F13038" s="340">
        <v>369.13</v>
      </c>
      <c r="G13038" s="340">
        <v>377.01</v>
      </c>
    </row>
    <row r="13039" spans="1:7">
      <c r="A13039" s="337" t="str">
        <f t="shared" si="204"/>
        <v>SETOP ED-50955</v>
      </c>
      <c r="B13039" s="338" t="s">
        <v>175</v>
      </c>
      <c r="C13039" s="338" t="s">
        <v>1189</v>
      </c>
      <c r="D13039" s="339" t="s">
        <v>1190</v>
      </c>
      <c r="E13039" s="338" t="s">
        <v>40089</v>
      </c>
      <c r="F13039" s="340">
        <v>415.6</v>
      </c>
      <c r="G13039" s="340">
        <v>428.86</v>
      </c>
    </row>
    <row r="13040" spans="1:7">
      <c r="A13040" s="337" t="str">
        <f t="shared" si="204"/>
        <v>SETOP ED-50958</v>
      </c>
      <c r="B13040" s="338" t="s">
        <v>175</v>
      </c>
      <c r="C13040" s="338" t="s">
        <v>1191</v>
      </c>
      <c r="D13040" s="339" t="s">
        <v>1192</v>
      </c>
      <c r="E13040" s="338" t="s">
        <v>40089</v>
      </c>
      <c r="F13040" s="340">
        <v>417.03</v>
      </c>
      <c r="G13040" s="340">
        <v>430.29</v>
      </c>
    </row>
    <row r="13041" spans="1:7">
      <c r="A13041" s="337" t="str">
        <f t="shared" si="204"/>
        <v>SETOP ED-50956</v>
      </c>
      <c r="B13041" s="338" t="s">
        <v>175</v>
      </c>
      <c r="C13041" s="338" t="s">
        <v>1193</v>
      </c>
      <c r="D13041" s="339" t="s">
        <v>1194</v>
      </c>
      <c r="E13041" s="338" t="s">
        <v>40089</v>
      </c>
      <c r="F13041" s="340">
        <v>296.32</v>
      </c>
      <c r="G13041" s="340">
        <v>309.58</v>
      </c>
    </row>
    <row r="13042" spans="1:7">
      <c r="A13042" s="337" t="str">
        <f t="shared" si="204"/>
        <v>SETOP ED-50959</v>
      </c>
      <c r="B13042" s="338" t="s">
        <v>175</v>
      </c>
      <c r="C13042" s="338" t="s">
        <v>1195</v>
      </c>
      <c r="D13042" s="339" t="s">
        <v>1196</v>
      </c>
      <c r="E13042" s="338" t="s">
        <v>40089</v>
      </c>
      <c r="F13042" s="340">
        <v>294.64</v>
      </c>
      <c r="G13042" s="340">
        <v>307.89999999999998</v>
      </c>
    </row>
    <row r="13043" spans="1:7">
      <c r="A13043" s="337" t="str">
        <f t="shared" si="204"/>
        <v>SETOP ED-50960</v>
      </c>
      <c r="B13043" s="338" t="s">
        <v>175</v>
      </c>
      <c r="C13043" s="338" t="s">
        <v>1197</v>
      </c>
      <c r="D13043" s="339" t="s">
        <v>1198</v>
      </c>
      <c r="E13043" s="338" t="s">
        <v>40089</v>
      </c>
      <c r="F13043" s="340">
        <v>475.4</v>
      </c>
      <c r="G13043" s="340">
        <v>483.28</v>
      </c>
    </row>
    <row r="13044" spans="1:7">
      <c r="A13044" s="337" t="str">
        <f t="shared" si="204"/>
        <v>SETOP 09.04</v>
      </c>
      <c r="B13044" s="338" t="s">
        <v>175</v>
      </c>
      <c r="C13044" s="338" t="s">
        <v>40253</v>
      </c>
      <c r="D13044" s="339" t="s">
        <v>40254</v>
      </c>
    </row>
    <row r="13045" spans="1:7" ht="22.5">
      <c r="A13045" s="337" t="str">
        <f t="shared" si="204"/>
        <v>SETOP ED-50991</v>
      </c>
      <c r="B13045" s="338" t="s">
        <v>175</v>
      </c>
      <c r="C13045" s="338" t="s">
        <v>1199</v>
      </c>
      <c r="D13045" s="339" t="s">
        <v>1200</v>
      </c>
      <c r="E13045" s="338" t="s">
        <v>40089</v>
      </c>
      <c r="F13045" s="340">
        <v>450.41</v>
      </c>
      <c r="G13045" s="340">
        <v>459.11</v>
      </c>
    </row>
    <row r="13046" spans="1:7">
      <c r="A13046" s="337" t="str">
        <f t="shared" si="204"/>
        <v>SETOP 09.05</v>
      </c>
      <c r="B13046" s="338" t="s">
        <v>175</v>
      </c>
      <c r="C13046" s="338" t="s">
        <v>40255</v>
      </c>
      <c r="D13046" s="339" t="s">
        <v>40256</v>
      </c>
    </row>
    <row r="13047" spans="1:7">
      <c r="A13047" s="337" t="str">
        <f t="shared" ref="A13047:A13110" si="205">CONCATENAR</f>
        <v>SETOP ED-50971</v>
      </c>
      <c r="B13047" s="338" t="s">
        <v>175</v>
      </c>
      <c r="C13047" s="338" t="s">
        <v>1201</v>
      </c>
      <c r="D13047" s="339" t="s">
        <v>1202</v>
      </c>
      <c r="E13047" s="338" t="s">
        <v>246</v>
      </c>
      <c r="F13047" s="340">
        <v>327.13</v>
      </c>
      <c r="G13047" s="340">
        <v>333.74</v>
      </c>
    </row>
    <row r="13048" spans="1:7">
      <c r="A13048" s="337" t="str">
        <f t="shared" si="205"/>
        <v>SETOP ED-50972</v>
      </c>
      <c r="B13048" s="338" t="s">
        <v>175</v>
      </c>
      <c r="C13048" s="338" t="s">
        <v>1203</v>
      </c>
      <c r="D13048" s="339" t="s">
        <v>1204</v>
      </c>
      <c r="E13048" s="338" t="s">
        <v>246</v>
      </c>
      <c r="F13048" s="340">
        <v>357.73</v>
      </c>
      <c r="G13048" s="340">
        <v>365.45</v>
      </c>
    </row>
    <row r="13049" spans="1:7">
      <c r="A13049" s="337" t="str">
        <f t="shared" si="205"/>
        <v>SETOP ED-50973</v>
      </c>
      <c r="B13049" s="338" t="s">
        <v>175</v>
      </c>
      <c r="C13049" s="338" t="s">
        <v>1205</v>
      </c>
      <c r="D13049" s="339" t="s">
        <v>1206</v>
      </c>
      <c r="E13049" s="338" t="s">
        <v>246</v>
      </c>
      <c r="F13049" s="340">
        <v>389.84</v>
      </c>
      <c r="G13049" s="340">
        <v>398.66</v>
      </c>
    </row>
    <row r="13050" spans="1:7">
      <c r="A13050" s="337" t="str">
        <f t="shared" si="205"/>
        <v>SETOP ED-50974</v>
      </c>
      <c r="B13050" s="338" t="s">
        <v>175</v>
      </c>
      <c r="C13050" s="338" t="s">
        <v>1207</v>
      </c>
      <c r="D13050" s="339" t="s">
        <v>1208</v>
      </c>
      <c r="E13050" s="338" t="s">
        <v>246</v>
      </c>
      <c r="F13050" s="340">
        <v>537.74</v>
      </c>
      <c r="G13050" s="340">
        <v>548.25</v>
      </c>
    </row>
    <row r="13051" spans="1:7">
      <c r="A13051" s="337" t="str">
        <f t="shared" si="205"/>
        <v>SETOP ED-50975</v>
      </c>
      <c r="B13051" s="338" t="s">
        <v>175</v>
      </c>
      <c r="C13051" s="338" t="s">
        <v>1209</v>
      </c>
      <c r="D13051" s="339" t="s">
        <v>1210</v>
      </c>
      <c r="E13051" s="338" t="s">
        <v>246</v>
      </c>
      <c r="F13051" s="340">
        <v>415.74</v>
      </c>
      <c r="G13051" s="340">
        <v>425.66</v>
      </c>
    </row>
    <row r="13052" spans="1:7" ht="22.5">
      <c r="A13052" s="337" t="str">
        <f t="shared" si="205"/>
        <v>SETOP ED-50978</v>
      </c>
      <c r="B13052" s="338" t="s">
        <v>175</v>
      </c>
      <c r="C13052" s="338" t="s">
        <v>1211</v>
      </c>
      <c r="D13052" s="339" t="s">
        <v>1212</v>
      </c>
      <c r="E13052" s="338" t="s">
        <v>246</v>
      </c>
      <c r="F13052" s="340">
        <v>306.85000000000002</v>
      </c>
      <c r="G13052" s="340">
        <v>312.52</v>
      </c>
    </row>
    <row r="13053" spans="1:7" ht="22.5">
      <c r="A13053" s="337" t="str">
        <f t="shared" si="205"/>
        <v>SETOP ED-50976</v>
      </c>
      <c r="B13053" s="338" t="s">
        <v>175</v>
      </c>
      <c r="C13053" s="338" t="s">
        <v>1213</v>
      </c>
      <c r="D13053" s="339" t="s">
        <v>1214</v>
      </c>
      <c r="E13053" s="338" t="s">
        <v>246</v>
      </c>
      <c r="F13053" s="340">
        <v>267.58999999999997</v>
      </c>
      <c r="G13053" s="340">
        <v>272.32</v>
      </c>
    </row>
    <row r="13054" spans="1:7" ht="22.5">
      <c r="A13054" s="337" t="str">
        <f t="shared" si="205"/>
        <v>SETOP ED-50977</v>
      </c>
      <c r="B13054" s="338" t="s">
        <v>175</v>
      </c>
      <c r="C13054" s="338" t="s">
        <v>1215</v>
      </c>
      <c r="D13054" s="339" t="s">
        <v>1216</v>
      </c>
      <c r="E13054" s="338" t="s">
        <v>246</v>
      </c>
      <c r="F13054" s="340">
        <v>301.48</v>
      </c>
      <c r="G13054" s="340">
        <v>307.77999999999997</v>
      </c>
    </row>
    <row r="13055" spans="1:7">
      <c r="A13055" s="337" t="str">
        <f t="shared" si="205"/>
        <v>SETOP ED-50979</v>
      </c>
      <c r="B13055" s="338" t="s">
        <v>175</v>
      </c>
      <c r="C13055" s="338" t="s">
        <v>1217</v>
      </c>
      <c r="D13055" s="339" t="s">
        <v>1218</v>
      </c>
      <c r="E13055" s="338" t="s">
        <v>40089</v>
      </c>
      <c r="F13055" s="340">
        <v>295.32</v>
      </c>
      <c r="G13055" s="340">
        <v>300.57</v>
      </c>
    </row>
    <row r="13056" spans="1:7">
      <c r="A13056" s="337" t="str">
        <f t="shared" si="205"/>
        <v>SETOP 09.06</v>
      </c>
      <c r="B13056" s="338" t="s">
        <v>175</v>
      </c>
      <c r="C13056" s="338" t="s">
        <v>40257</v>
      </c>
      <c r="D13056" s="339" t="s">
        <v>40258</v>
      </c>
    </row>
    <row r="13057" spans="1:7">
      <c r="A13057" s="337" t="str">
        <f t="shared" si="205"/>
        <v>SETOP ED-49584</v>
      </c>
      <c r="B13057" s="338" t="s">
        <v>175</v>
      </c>
      <c r="C13057" s="338" t="s">
        <v>1219</v>
      </c>
      <c r="D13057" s="339" t="s">
        <v>1220</v>
      </c>
      <c r="E13057" s="338" t="s">
        <v>246</v>
      </c>
      <c r="F13057" s="340">
        <v>212.65</v>
      </c>
      <c r="G13057" s="340">
        <v>220.89</v>
      </c>
    </row>
    <row r="13058" spans="1:7">
      <c r="A13058" s="337" t="str">
        <f t="shared" si="205"/>
        <v>SETOP ED-49585</v>
      </c>
      <c r="B13058" s="338" t="s">
        <v>175</v>
      </c>
      <c r="C13058" s="338" t="s">
        <v>1221</v>
      </c>
      <c r="D13058" s="339" t="s">
        <v>1222</v>
      </c>
      <c r="E13058" s="338" t="s">
        <v>246</v>
      </c>
      <c r="F13058" s="340">
        <v>248.25</v>
      </c>
      <c r="G13058" s="340">
        <v>260.61</v>
      </c>
    </row>
    <row r="13059" spans="1:7">
      <c r="A13059" s="337" t="str">
        <f t="shared" si="205"/>
        <v>SETOP ED-49586</v>
      </c>
      <c r="B13059" s="338" t="s">
        <v>175</v>
      </c>
      <c r="C13059" s="338" t="s">
        <v>1223</v>
      </c>
      <c r="D13059" s="339" t="s">
        <v>1224</v>
      </c>
      <c r="E13059" s="338" t="s">
        <v>246</v>
      </c>
      <c r="F13059" s="340">
        <v>252.93</v>
      </c>
      <c r="G13059" s="340">
        <v>265.29000000000002</v>
      </c>
    </row>
    <row r="13060" spans="1:7">
      <c r="A13060" s="337" t="str">
        <f t="shared" si="205"/>
        <v>SETOP ED-49587</v>
      </c>
      <c r="B13060" s="338" t="s">
        <v>175</v>
      </c>
      <c r="C13060" s="338" t="s">
        <v>1225</v>
      </c>
      <c r="D13060" s="339" t="s">
        <v>1226</v>
      </c>
      <c r="E13060" s="338" t="s">
        <v>246</v>
      </c>
      <c r="F13060" s="340">
        <v>257.62</v>
      </c>
      <c r="G13060" s="340">
        <v>269.98</v>
      </c>
    </row>
    <row r="13061" spans="1:7">
      <c r="A13061" s="337" t="str">
        <f t="shared" si="205"/>
        <v>SETOP ED-49588</v>
      </c>
      <c r="B13061" s="338" t="s">
        <v>175</v>
      </c>
      <c r="C13061" s="338" t="s">
        <v>1227</v>
      </c>
      <c r="D13061" s="339" t="s">
        <v>1228</v>
      </c>
      <c r="E13061" s="338" t="s">
        <v>246</v>
      </c>
      <c r="F13061" s="340">
        <v>278.76</v>
      </c>
      <c r="G13061" s="340">
        <v>291.12</v>
      </c>
    </row>
    <row r="13062" spans="1:7">
      <c r="A13062" s="337" t="str">
        <f t="shared" si="205"/>
        <v>SETOP ED-49589</v>
      </c>
      <c r="B13062" s="338" t="s">
        <v>175</v>
      </c>
      <c r="C13062" s="338" t="s">
        <v>1229</v>
      </c>
      <c r="D13062" s="339" t="s">
        <v>1230</v>
      </c>
      <c r="E13062" s="338" t="s">
        <v>246</v>
      </c>
      <c r="F13062" s="340">
        <v>177.62</v>
      </c>
      <c r="G13062" s="340">
        <v>183.42</v>
      </c>
    </row>
    <row r="13063" spans="1:7">
      <c r="A13063" s="337" t="str">
        <f t="shared" si="205"/>
        <v>SETOP ED-49590</v>
      </c>
      <c r="B13063" s="338" t="s">
        <v>175</v>
      </c>
      <c r="C13063" s="338" t="s">
        <v>1231</v>
      </c>
      <c r="D13063" s="339" t="s">
        <v>1232</v>
      </c>
      <c r="E13063" s="338" t="s">
        <v>246</v>
      </c>
      <c r="F13063" s="340">
        <v>177.62</v>
      </c>
      <c r="G13063" s="340">
        <v>183.42</v>
      </c>
    </row>
    <row r="13064" spans="1:7">
      <c r="A13064" s="337" t="str">
        <f t="shared" si="205"/>
        <v>SETOP ED-49591</v>
      </c>
      <c r="B13064" s="338" t="s">
        <v>175</v>
      </c>
      <c r="C13064" s="338" t="s">
        <v>1233</v>
      </c>
      <c r="D13064" s="339" t="s">
        <v>1234</v>
      </c>
      <c r="E13064" s="338" t="s">
        <v>246</v>
      </c>
      <c r="F13064" s="340">
        <v>177.62</v>
      </c>
      <c r="G13064" s="340">
        <v>183.42</v>
      </c>
    </row>
    <row r="13065" spans="1:7">
      <c r="A13065" s="337" t="str">
        <f t="shared" si="205"/>
        <v>SETOP ED-49592</v>
      </c>
      <c r="B13065" s="338" t="s">
        <v>175</v>
      </c>
      <c r="C13065" s="338" t="s">
        <v>1235</v>
      </c>
      <c r="D13065" s="339" t="s">
        <v>1236</v>
      </c>
      <c r="E13065" s="338" t="s">
        <v>246</v>
      </c>
      <c r="F13065" s="340">
        <v>177.62</v>
      </c>
      <c r="G13065" s="340">
        <v>183.42</v>
      </c>
    </row>
    <row r="13066" spans="1:7" ht="22.5">
      <c r="A13066" s="337" t="str">
        <f t="shared" si="205"/>
        <v>SETOP ED-49600</v>
      </c>
      <c r="B13066" s="338" t="s">
        <v>175</v>
      </c>
      <c r="C13066" s="338" t="s">
        <v>1237</v>
      </c>
      <c r="D13066" s="339" t="s">
        <v>1238</v>
      </c>
      <c r="E13066" s="338" t="s">
        <v>246</v>
      </c>
      <c r="F13066" s="340">
        <v>585.59</v>
      </c>
      <c r="G13066" s="340">
        <v>606.83000000000004</v>
      </c>
    </row>
    <row r="13067" spans="1:7" ht="22.5">
      <c r="A13067" s="337" t="str">
        <f t="shared" si="205"/>
        <v>SETOP ED-49601</v>
      </c>
      <c r="B13067" s="338" t="s">
        <v>175</v>
      </c>
      <c r="C13067" s="338" t="s">
        <v>1239</v>
      </c>
      <c r="D13067" s="339" t="s">
        <v>1240</v>
      </c>
      <c r="E13067" s="338" t="s">
        <v>246</v>
      </c>
      <c r="F13067" s="340">
        <v>593.6</v>
      </c>
      <c r="G13067" s="340">
        <v>614.84</v>
      </c>
    </row>
    <row r="13068" spans="1:7" ht="22.5">
      <c r="A13068" s="337" t="str">
        <f t="shared" si="205"/>
        <v>SETOP ED-49602</v>
      </c>
      <c r="B13068" s="338" t="s">
        <v>175</v>
      </c>
      <c r="C13068" s="338" t="s">
        <v>1241</v>
      </c>
      <c r="D13068" s="339" t="s">
        <v>1242</v>
      </c>
      <c r="E13068" s="338" t="s">
        <v>246</v>
      </c>
      <c r="F13068" s="340">
        <v>593.6</v>
      </c>
      <c r="G13068" s="340">
        <v>614.84</v>
      </c>
    </row>
    <row r="13069" spans="1:7" ht="22.5">
      <c r="A13069" s="337" t="str">
        <f t="shared" si="205"/>
        <v>SETOP ED-49603</v>
      </c>
      <c r="B13069" s="338" t="s">
        <v>175</v>
      </c>
      <c r="C13069" s="338" t="s">
        <v>1243</v>
      </c>
      <c r="D13069" s="339" t="s">
        <v>1244</v>
      </c>
      <c r="E13069" s="338" t="s">
        <v>246</v>
      </c>
      <c r="F13069" s="340">
        <v>647.66</v>
      </c>
      <c r="G13069" s="340">
        <v>668.9</v>
      </c>
    </row>
    <row r="13070" spans="1:7">
      <c r="A13070" s="337" t="str">
        <f t="shared" si="205"/>
        <v>SETOP ED-49611</v>
      </c>
      <c r="B13070" s="338" t="s">
        <v>175</v>
      </c>
      <c r="C13070" s="338" t="s">
        <v>1245</v>
      </c>
      <c r="D13070" s="339" t="s">
        <v>1246</v>
      </c>
      <c r="E13070" s="338" t="s">
        <v>40106</v>
      </c>
      <c r="F13070" s="340">
        <v>48.36</v>
      </c>
      <c r="G13070" s="340">
        <v>50.01</v>
      </c>
    </row>
    <row r="13071" spans="1:7">
      <c r="A13071" s="337" t="str">
        <f t="shared" si="205"/>
        <v>SETOP ED-49612</v>
      </c>
      <c r="B13071" s="338" t="s">
        <v>175</v>
      </c>
      <c r="C13071" s="338" t="s">
        <v>1247</v>
      </c>
      <c r="D13071" s="339" t="s">
        <v>1248</v>
      </c>
      <c r="E13071" s="338" t="s">
        <v>40106</v>
      </c>
      <c r="F13071" s="340">
        <v>64.58</v>
      </c>
      <c r="G13071" s="340">
        <v>66.23</v>
      </c>
    </row>
    <row r="13072" spans="1:7">
      <c r="A13072" s="337" t="str">
        <f t="shared" si="205"/>
        <v>SETOP 09.07</v>
      </c>
      <c r="B13072" s="338" t="s">
        <v>175</v>
      </c>
      <c r="C13072" s="338" t="s">
        <v>40259</v>
      </c>
      <c r="D13072" s="339" t="s">
        <v>40260</v>
      </c>
    </row>
    <row r="13073" spans="1:7" ht="22.5">
      <c r="A13073" s="337" t="str">
        <f t="shared" si="205"/>
        <v>SETOP ED-49610</v>
      </c>
      <c r="B13073" s="338" t="s">
        <v>175</v>
      </c>
      <c r="C13073" s="338" t="s">
        <v>1249</v>
      </c>
      <c r="D13073" s="339" t="s">
        <v>1250</v>
      </c>
      <c r="E13073" s="338" t="s">
        <v>246</v>
      </c>
      <c r="F13073" s="340">
        <v>3557.78</v>
      </c>
      <c r="G13073" s="340">
        <v>3574.26</v>
      </c>
    </row>
    <row r="13074" spans="1:7" ht="22.5">
      <c r="A13074" s="337" t="str">
        <f t="shared" si="205"/>
        <v>SETOP ED-49609</v>
      </c>
      <c r="B13074" s="338" t="s">
        <v>175</v>
      </c>
      <c r="C13074" s="338" t="s">
        <v>1251</v>
      </c>
      <c r="D13074" s="339" t="s">
        <v>1252</v>
      </c>
      <c r="E13074" s="338" t="s">
        <v>246</v>
      </c>
      <c r="F13074" s="340">
        <v>3736.1</v>
      </c>
      <c r="G13074" s="340">
        <v>3752.58</v>
      </c>
    </row>
    <row r="13075" spans="1:7" ht="22.5">
      <c r="A13075" s="337" t="str">
        <f t="shared" si="205"/>
        <v>SETOP ED-49608</v>
      </c>
      <c r="B13075" s="338" t="s">
        <v>175</v>
      </c>
      <c r="C13075" s="338" t="s">
        <v>1253</v>
      </c>
      <c r="D13075" s="339" t="s">
        <v>1254</v>
      </c>
      <c r="E13075" s="338" t="s">
        <v>246</v>
      </c>
      <c r="F13075" s="340">
        <v>3947.25</v>
      </c>
      <c r="G13075" s="340">
        <v>3963.73</v>
      </c>
    </row>
    <row r="13076" spans="1:7" ht="22.5">
      <c r="A13076" s="337" t="str">
        <f t="shared" si="205"/>
        <v>SETOP ED-49607</v>
      </c>
      <c r="B13076" s="338" t="s">
        <v>175</v>
      </c>
      <c r="C13076" s="338" t="s">
        <v>1255</v>
      </c>
      <c r="D13076" s="339" t="s">
        <v>1256</v>
      </c>
      <c r="E13076" s="338" t="s">
        <v>246</v>
      </c>
      <c r="F13076" s="340">
        <v>743.27</v>
      </c>
      <c r="G13076" s="340">
        <v>764.51</v>
      </c>
    </row>
    <row r="13077" spans="1:7" ht="22.5">
      <c r="A13077" s="337" t="str">
        <f t="shared" si="205"/>
        <v>SETOP ED-49606</v>
      </c>
      <c r="B13077" s="338" t="s">
        <v>175</v>
      </c>
      <c r="C13077" s="338" t="s">
        <v>1257</v>
      </c>
      <c r="D13077" s="339" t="s">
        <v>1258</v>
      </c>
      <c r="E13077" s="338" t="s">
        <v>246</v>
      </c>
      <c r="F13077" s="340">
        <v>751.28</v>
      </c>
      <c r="G13077" s="340">
        <v>772.52</v>
      </c>
    </row>
    <row r="13078" spans="1:7" ht="22.5">
      <c r="A13078" s="337" t="str">
        <f t="shared" si="205"/>
        <v>SETOP ED-49605</v>
      </c>
      <c r="B13078" s="338" t="s">
        <v>175</v>
      </c>
      <c r="C13078" s="338" t="s">
        <v>1259</v>
      </c>
      <c r="D13078" s="339" t="s">
        <v>1260</v>
      </c>
      <c r="E13078" s="338" t="s">
        <v>246</v>
      </c>
      <c r="F13078" s="340">
        <v>751.28</v>
      </c>
      <c r="G13078" s="340">
        <v>772.52</v>
      </c>
    </row>
    <row r="13079" spans="1:7" ht="22.5">
      <c r="A13079" s="337" t="str">
        <f t="shared" si="205"/>
        <v>SETOP ED-49604</v>
      </c>
      <c r="B13079" s="338" t="s">
        <v>175</v>
      </c>
      <c r="C13079" s="338" t="s">
        <v>1261</v>
      </c>
      <c r="D13079" s="339" t="s">
        <v>1262</v>
      </c>
      <c r="E13079" s="338" t="s">
        <v>246</v>
      </c>
      <c r="F13079" s="340">
        <v>657.36</v>
      </c>
      <c r="G13079" s="340">
        <v>678.6</v>
      </c>
    </row>
    <row r="13080" spans="1:7" ht="22.5">
      <c r="A13080" s="337" t="str">
        <f t="shared" si="205"/>
        <v>SETOP ED-49599</v>
      </c>
      <c r="B13080" s="338" t="s">
        <v>175</v>
      </c>
      <c r="C13080" s="338" t="s">
        <v>1263</v>
      </c>
      <c r="D13080" s="339" t="s">
        <v>1264</v>
      </c>
      <c r="E13080" s="338" t="s">
        <v>246</v>
      </c>
      <c r="F13080" s="340">
        <v>544.26</v>
      </c>
      <c r="G13080" s="340">
        <v>560.23</v>
      </c>
    </row>
    <row r="13081" spans="1:7">
      <c r="A13081" s="337" t="str">
        <f t="shared" si="205"/>
        <v>SETOP 09.08</v>
      </c>
      <c r="B13081" s="338" t="s">
        <v>175</v>
      </c>
      <c r="C13081" s="338" t="s">
        <v>40261</v>
      </c>
      <c r="D13081" s="339" t="s">
        <v>40262</v>
      </c>
    </row>
    <row r="13082" spans="1:7">
      <c r="A13082" s="337" t="str">
        <f t="shared" si="205"/>
        <v>SETOP ED-49597</v>
      </c>
      <c r="B13082" s="338" t="s">
        <v>175</v>
      </c>
      <c r="C13082" s="338" t="s">
        <v>1265</v>
      </c>
      <c r="D13082" s="339" t="s">
        <v>1266</v>
      </c>
      <c r="E13082" s="338" t="s">
        <v>246</v>
      </c>
      <c r="F13082" s="340">
        <v>414.86</v>
      </c>
      <c r="G13082" s="340">
        <v>430.83</v>
      </c>
    </row>
    <row r="13083" spans="1:7">
      <c r="A13083" s="337" t="str">
        <f t="shared" si="205"/>
        <v>SETOP ED-49594</v>
      </c>
      <c r="B13083" s="338" t="s">
        <v>175</v>
      </c>
      <c r="C13083" s="338" t="s">
        <v>1267</v>
      </c>
      <c r="D13083" s="339" t="s">
        <v>1268</v>
      </c>
      <c r="E13083" s="338" t="s">
        <v>246</v>
      </c>
      <c r="F13083" s="340">
        <v>335.05</v>
      </c>
      <c r="G13083" s="340">
        <v>351.02</v>
      </c>
    </row>
    <row r="13084" spans="1:7" ht="22.5">
      <c r="A13084" s="337" t="str">
        <f t="shared" si="205"/>
        <v>SETOP ED-49598</v>
      </c>
      <c r="B13084" s="338" t="s">
        <v>175</v>
      </c>
      <c r="C13084" s="338" t="s">
        <v>1269</v>
      </c>
      <c r="D13084" s="339" t="s">
        <v>1270</v>
      </c>
      <c r="E13084" s="338" t="s">
        <v>246</v>
      </c>
      <c r="F13084" s="340">
        <v>455.34</v>
      </c>
      <c r="G13084" s="340">
        <v>471.31</v>
      </c>
    </row>
    <row r="13085" spans="1:7" ht="22.5">
      <c r="A13085" s="337" t="str">
        <f t="shared" si="205"/>
        <v>SETOP ED-49593</v>
      </c>
      <c r="B13085" s="338" t="s">
        <v>175</v>
      </c>
      <c r="C13085" s="338" t="s">
        <v>1271</v>
      </c>
      <c r="D13085" s="339" t="s">
        <v>1272</v>
      </c>
      <c r="E13085" s="338" t="s">
        <v>246</v>
      </c>
      <c r="F13085" s="340">
        <v>375.39</v>
      </c>
      <c r="G13085" s="340">
        <v>391.36</v>
      </c>
    </row>
    <row r="13086" spans="1:7" ht="22.5">
      <c r="A13086" s="337" t="str">
        <f t="shared" si="205"/>
        <v>SETOP ED-49595</v>
      </c>
      <c r="B13086" s="338" t="s">
        <v>175</v>
      </c>
      <c r="C13086" s="338" t="s">
        <v>1273</v>
      </c>
      <c r="D13086" s="339" t="s">
        <v>1274</v>
      </c>
      <c r="E13086" s="338" t="s">
        <v>246</v>
      </c>
      <c r="F13086" s="340">
        <v>375.53</v>
      </c>
      <c r="G13086" s="340">
        <v>391.5</v>
      </c>
    </row>
    <row r="13087" spans="1:7" ht="22.5">
      <c r="A13087" s="337" t="str">
        <f t="shared" si="205"/>
        <v>SETOP ED-49596</v>
      </c>
      <c r="B13087" s="338" t="s">
        <v>175</v>
      </c>
      <c r="C13087" s="338" t="s">
        <v>1275</v>
      </c>
      <c r="D13087" s="339" t="s">
        <v>1276</v>
      </c>
      <c r="E13087" s="338" t="s">
        <v>246</v>
      </c>
      <c r="F13087" s="340">
        <v>381.34</v>
      </c>
      <c r="G13087" s="340">
        <v>397.31</v>
      </c>
    </row>
    <row r="13088" spans="1:7">
      <c r="A13088" s="337" t="str">
        <f t="shared" si="205"/>
        <v>SETOP 09.09</v>
      </c>
      <c r="B13088" s="338" t="s">
        <v>175</v>
      </c>
      <c r="C13088" s="338" t="s">
        <v>40263</v>
      </c>
      <c r="D13088" s="339" t="s">
        <v>40264</v>
      </c>
    </row>
    <row r="13089" spans="1:7" ht="22.5">
      <c r="A13089" s="337" t="str">
        <f t="shared" si="205"/>
        <v>SETOP ED-49582</v>
      </c>
      <c r="B13089" s="338" t="s">
        <v>175</v>
      </c>
      <c r="C13089" s="338" t="s">
        <v>1277</v>
      </c>
      <c r="D13089" s="339" t="s">
        <v>1278</v>
      </c>
      <c r="E13089" s="338" t="s">
        <v>40097</v>
      </c>
      <c r="F13089" s="340">
        <v>45</v>
      </c>
      <c r="G13089" s="340">
        <v>48.36</v>
      </c>
    </row>
    <row r="13090" spans="1:7" ht="22.5">
      <c r="A13090" s="337" t="str">
        <f t="shared" si="205"/>
        <v>SETOP ED-49583</v>
      </c>
      <c r="B13090" s="338" t="s">
        <v>175</v>
      </c>
      <c r="C13090" s="338" t="s">
        <v>1279</v>
      </c>
      <c r="D13090" s="339" t="s">
        <v>1280</v>
      </c>
      <c r="E13090" s="338" t="s">
        <v>40097</v>
      </c>
      <c r="F13090" s="340">
        <v>65.599999999999994</v>
      </c>
      <c r="G13090" s="340">
        <v>67.260000000000005</v>
      </c>
    </row>
    <row r="13091" spans="1:7">
      <c r="A13091" s="337" t="str">
        <f t="shared" si="205"/>
        <v>SETOP 09.10</v>
      </c>
      <c r="B13091" s="338" t="s">
        <v>175</v>
      </c>
      <c r="C13091" s="338" t="s">
        <v>40265</v>
      </c>
      <c r="D13091" s="339" t="s">
        <v>40266</v>
      </c>
    </row>
    <row r="13092" spans="1:7" ht="22.5">
      <c r="A13092" s="337" t="str">
        <f t="shared" si="205"/>
        <v>SETOP ED-7066</v>
      </c>
      <c r="B13092" s="338" t="s">
        <v>175</v>
      </c>
      <c r="C13092" s="338" t="s">
        <v>1281</v>
      </c>
      <c r="D13092" s="339" t="s">
        <v>1282</v>
      </c>
      <c r="E13092" s="338" t="s">
        <v>40138</v>
      </c>
      <c r="F13092" s="340">
        <v>77.790000000000006</v>
      </c>
      <c r="G13092" s="340">
        <v>84.4</v>
      </c>
    </row>
    <row r="13093" spans="1:7">
      <c r="A13093" s="337" t="str">
        <f t="shared" si="205"/>
        <v>SETOP 09.11</v>
      </c>
      <c r="B13093" s="338" t="s">
        <v>175</v>
      </c>
      <c r="C13093" s="338" t="s">
        <v>40267</v>
      </c>
      <c r="D13093" s="339" t="s">
        <v>40268</v>
      </c>
    </row>
    <row r="13094" spans="1:7" ht="22.5">
      <c r="A13094" s="337" t="str">
        <f t="shared" si="205"/>
        <v>SETOP ED-49697</v>
      </c>
      <c r="B13094" s="338" t="s">
        <v>175</v>
      </c>
      <c r="C13094" s="338" t="s">
        <v>1283</v>
      </c>
      <c r="D13094" s="339" t="s">
        <v>1284</v>
      </c>
      <c r="E13094" s="338" t="s">
        <v>40138</v>
      </c>
      <c r="F13094" s="340">
        <v>13.19</v>
      </c>
      <c r="G13094" s="340">
        <v>13.6</v>
      </c>
    </row>
    <row r="13095" spans="1:7" ht="22.5">
      <c r="A13095" s="337" t="str">
        <f t="shared" si="205"/>
        <v>SETOP ED-49698</v>
      </c>
      <c r="B13095" s="338" t="s">
        <v>175</v>
      </c>
      <c r="C13095" s="338" t="s">
        <v>1285</v>
      </c>
      <c r="D13095" s="339" t="s">
        <v>1286</v>
      </c>
      <c r="E13095" s="338" t="s">
        <v>40138</v>
      </c>
      <c r="F13095" s="340">
        <v>17.04</v>
      </c>
      <c r="G13095" s="340">
        <v>17.45</v>
      </c>
    </row>
    <row r="13096" spans="1:7" ht="33.75">
      <c r="A13096" s="337" t="str">
        <f t="shared" si="205"/>
        <v>SETOP ED-49701</v>
      </c>
      <c r="B13096" s="338" t="s">
        <v>175</v>
      </c>
      <c r="C13096" s="338" t="s">
        <v>1287</v>
      </c>
      <c r="D13096" s="339" t="s">
        <v>1288</v>
      </c>
      <c r="E13096" s="338" t="s">
        <v>40138</v>
      </c>
      <c r="F13096" s="340">
        <v>83.91</v>
      </c>
      <c r="G13096" s="340">
        <v>87.75</v>
      </c>
    </row>
    <row r="13097" spans="1:7" ht="33.75">
      <c r="A13097" s="337" t="str">
        <f t="shared" si="205"/>
        <v>SETOP ED-21612</v>
      </c>
      <c r="B13097" s="338" t="s">
        <v>175</v>
      </c>
      <c r="C13097" s="338" t="s">
        <v>1289</v>
      </c>
      <c r="D13097" s="339" t="s">
        <v>1290</v>
      </c>
      <c r="E13097" s="338" t="s">
        <v>40138</v>
      </c>
      <c r="F13097" s="340">
        <v>82.36</v>
      </c>
      <c r="G13097" s="340">
        <v>84.48</v>
      </c>
    </row>
    <row r="13098" spans="1:7" ht="22.5">
      <c r="A13098" s="337" t="str">
        <f t="shared" si="205"/>
        <v>SETOP ED-49699</v>
      </c>
      <c r="B13098" s="338" t="s">
        <v>175</v>
      </c>
      <c r="C13098" s="338" t="s">
        <v>1291</v>
      </c>
      <c r="D13098" s="339" t="s">
        <v>1292</v>
      </c>
      <c r="E13098" s="338" t="s">
        <v>40138</v>
      </c>
      <c r="F13098" s="340">
        <v>110.94</v>
      </c>
      <c r="G13098" s="340">
        <v>114.78</v>
      </c>
    </row>
    <row r="13099" spans="1:7" ht="33.75">
      <c r="A13099" s="337" t="str">
        <f t="shared" si="205"/>
        <v>SETOP ED-49700</v>
      </c>
      <c r="B13099" s="338" t="s">
        <v>175</v>
      </c>
      <c r="C13099" s="338" t="s">
        <v>1293</v>
      </c>
      <c r="D13099" s="339" t="s">
        <v>1294</v>
      </c>
      <c r="E13099" s="338" t="s">
        <v>40138</v>
      </c>
      <c r="F13099" s="340">
        <v>90.52</v>
      </c>
      <c r="G13099" s="340">
        <v>94.36</v>
      </c>
    </row>
    <row r="13100" spans="1:7" ht="45">
      <c r="A13100" s="337" t="str">
        <f t="shared" si="205"/>
        <v>SETOP ED-23033</v>
      </c>
      <c r="B13100" s="338" t="s">
        <v>175</v>
      </c>
      <c r="C13100" s="338" t="s">
        <v>1295</v>
      </c>
      <c r="D13100" s="339" t="s">
        <v>1296</v>
      </c>
      <c r="E13100" s="338" t="s">
        <v>40138</v>
      </c>
      <c r="F13100" s="340">
        <v>121.93</v>
      </c>
      <c r="G13100" s="340">
        <v>125.28</v>
      </c>
    </row>
    <row r="13101" spans="1:7" ht="33.75">
      <c r="A13101" s="337" t="str">
        <f t="shared" si="205"/>
        <v>SETOP ED-13911</v>
      </c>
      <c r="B13101" s="338" t="s">
        <v>175</v>
      </c>
      <c r="C13101" s="338" t="s">
        <v>1297</v>
      </c>
      <c r="D13101" s="339" t="s">
        <v>1298</v>
      </c>
      <c r="E13101" s="338" t="s">
        <v>40138</v>
      </c>
      <c r="F13101" s="340">
        <v>225.77</v>
      </c>
      <c r="G13101" s="340">
        <v>227.42</v>
      </c>
    </row>
    <row r="13102" spans="1:7">
      <c r="A13102" s="337" t="str">
        <f t="shared" si="205"/>
        <v>SETOP ED-49702</v>
      </c>
      <c r="B13102" s="338" t="s">
        <v>175</v>
      </c>
      <c r="C13102" s="338" t="s">
        <v>1299</v>
      </c>
      <c r="D13102" s="339" t="s">
        <v>1300</v>
      </c>
      <c r="E13102" s="338" t="s">
        <v>246</v>
      </c>
      <c r="F13102" s="340">
        <v>136.19999999999999</v>
      </c>
      <c r="G13102" s="340">
        <v>140.54</v>
      </c>
    </row>
    <row r="13103" spans="1:7">
      <c r="A13103" s="337" t="str">
        <f t="shared" si="205"/>
        <v>SETOP ED-49704</v>
      </c>
      <c r="B13103" s="338" t="s">
        <v>175</v>
      </c>
      <c r="C13103" s="338" t="s">
        <v>1301</v>
      </c>
      <c r="D13103" s="339" t="s">
        <v>1302</v>
      </c>
      <c r="E13103" s="338" t="s">
        <v>246</v>
      </c>
      <c r="F13103" s="340">
        <v>38.19</v>
      </c>
      <c r="G13103" s="340">
        <v>41.44</v>
      </c>
    </row>
    <row r="13104" spans="1:7">
      <c r="A13104" s="337" t="str">
        <f t="shared" si="205"/>
        <v>SETOP ED-49705</v>
      </c>
      <c r="B13104" s="338" t="s">
        <v>175</v>
      </c>
      <c r="C13104" s="338" t="s">
        <v>1303</v>
      </c>
      <c r="D13104" s="339" t="s">
        <v>1304</v>
      </c>
      <c r="E13104" s="338" t="s">
        <v>246</v>
      </c>
      <c r="F13104" s="340">
        <v>78.67</v>
      </c>
      <c r="G13104" s="340">
        <v>81.92</v>
      </c>
    </row>
    <row r="13105" spans="1:7">
      <c r="A13105" s="337" t="str">
        <f t="shared" si="205"/>
        <v>SETOP 09.12</v>
      </c>
      <c r="B13105" s="338" t="s">
        <v>175</v>
      </c>
      <c r="C13105" s="338" t="s">
        <v>40269</v>
      </c>
      <c r="D13105" s="339" t="s">
        <v>40270</v>
      </c>
    </row>
    <row r="13106" spans="1:7" ht="22.5">
      <c r="A13106" s="337" t="str">
        <f t="shared" si="205"/>
        <v>SETOP ED-50988</v>
      </c>
      <c r="B13106" s="338" t="s">
        <v>175</v>
      </c>
      <c r="C13106" s="338" t="s">
        <v>1305</v>
      </c>
      <c r="D13106" s="339" t="s">
        <v>1306</v>
      </c>
      <c r="E13106" s="338" t="s">
        <v>246</v>
      </c>
      <c r="F13106" s="340">
        <v>886.06</v>
      </c>
      <c r="G13106" s="340">
        <v>902.62</v>
      </c>
    </row>
    <row r="13107" spans="1:7" ht="22.5">
      <c r="A13107" s="337" t="str">
        <f t="shared" si="205"/>
        <v>SETOP ED-50989</v>
      </c>
      <c r="B13107" s="338" t="s">
        <v>175</v>
      </c>
      <c r="C13107" s="338" t="s">
        <v>1307</v>
      </c>
      <c r="D13107" s="339" t="s">
        <v>1308</v>
      </c>
      <c r="E13107" s="338" t="s">
        <v>246</v>
      </c>
      <c r="F13107" s="340">
        <v>1143.3</v>
      </c>
      <c r="G13107" s="340">
        <v>1159.8599999999999</v>
      </c>
    </row>
    <row r="13108" spans="1:7" ht="22.5">
      <c r="A13108" s="337" t="str">
        <f t="shared" si="205"/>
        <v>SETOP ED-50990</v>
      </c>
      <c r="B13108" s="338" t="s">
        <v>175</v>
      </c>
      <c r="C13108" s="338" t="s">
        <v>1309</v>
      </c>
      <c r="D13108" s="339" t="s">
        <v>1310</v>
      </c>
      <c r="E13108" s="338" t="s">
        <v>246</v>
      </c>
      <c r="F13108" s="340">
        <v>2413.5300000000002</v>
      </c>
      <c r="G13108" s="340">
        <v>2430.09</v>
      </c>
    </row>
    <row r="13109" spans="1:7">
      <c r="A13109" s="337" t="str">
        <f t="shared" si="205"/>
        <v>SETOP 09.13</v>
      </c>
      <c r="B13109" s="338" t="s">
        <v>175</v>
      </c>
      <c r="C13109" s="338" t="s">
        <v>40271</v>
      </c>
      <c r="D13109" s="339" t="s">
        <v>40272</v>
      </c>
    </row>
    <row r="13110" spans="1:7">
      <c r="A13110" s="337" t="str">
        <f t="shared" si="205"/>
        <v>SETOP ED-50992</v>
      </c>
      <c r="B13110" s="338" t="s">
        <v>175</v>
      </c>
      <c r="C13110" s="338" t="s">
        <v>1311</v>
      </c>
      <c r="D13110" s="339" t="s">
        <v>1312</v>
      </c>
      <c r="E13110" s="338" t="s">
        <v>40097</v>
      </c>
      <c r="F13110" s="340">
        <v>18.260000000000002</v>
      </c>
      <c r="G13110" s="340">
        <v>19.82</v>
      </c>
    </row>
    <row r="13111" spans="1:7">
      <c r="A13111" s="337" t="str">
        <f t="shared" ref="A13111:A13174" si="206">CONCATENAR</f>
        <v>SETOP 10.</v>
      </c>
      <c r="B13111" s="338" t="s">
        <v>175</v>
      </c>
      <c r="C13111" s="338" t="s">
        <v>40273</v>
      </c>
      <c r="D13111" s="339" t="s">
        <v>40274</v>
      </c>
    </row>
    <row r="13112" spans="1:7">
      <c r="A13112" s="337" t="str">
        <f t="shared" si="206"/>
        <v>SETOP 10.01</v>
      </c>
      <c r="B13112" s="338" t="s">
        <v>175</v>
      </c>
      <c r="C13112" s="338" t="s">
        <v>40275</v>
      </c>
      <c r="D13112" s="339" t="s">
        <v>40276</v>
      </c>
    </row>
    <row r="13113" spans="1:7">
      <c r="A13113" s="337" t="str">
        <f t="shared" si="206"/>
        <v>SETOP ED-48414</v>
      </c>
      <c r="B13113" s="338" t="s">
        <v>175</v>
      </c>
      <c r="C13113" s="338" t="s">
        <v>1313</v>
      </c>
      <c r="D13113" s="339" t="s">
        <v>1314</v>
      </c>
      <c r="E13113" s="338" t="s">
        <v>40097</v>
      </c>
      <c r="F13113" s="340">
        <v>12.17</v>
      </c>
      <c r="G13113" s="340">
        <v>12.65</v>
      </c>
    </row>
    <row r="13114" spans="1:7">
      <c r="A13114" s="337" t="str">
        <f t="shared" si="206"/>
        <v>SETOP ED-48408</v>
      </c>
      <c r="B13114" s="338" t="s">
        <v>175</v>
      </c>
      <c r="C13114" s="338" t="s">
        <v>1315</v>
      </c>
      <c r="D13114" s="339" t="s">
        <v>1316</v>
      </c>
      <c r="E13114" s="338" t="s">
        <v>40089</v>
      </c>
      <c r="F13114" s="340">
        <v>72.53</v>
      </c>
      <c r="G13114" s="340">
        <v>75.59</v>
      </c>
    </row>
    <row r="13115" spans="1:7">
      <c r="A13115" s="337" t="str">
        <f t="shared" si="206"/>
        <v>SETOP ED-48409</v>
      </c>
      <c r="B13115" s="338" t="s">
        <v>175</v>
      </c>
      <c r="C13115" s="338" t="s">
        <v>1317</v>
      </c>
      <c r="D13115" s="339" t="s">
        <v>1318</v>
      </c>
      <c r="E13115" s="338" t="s">
        <v>40089</v>
      </c>
      <c r="F13115" s="340">
        <v>23.61</v>
      </c>
      <c r="G13115" s="340">
        <v>24.6</v>
      </c>
    </row>
    <row r="13116" spans="1:7">
      <c r="A13116" s="337" t="str">
        <f t="shared" si="206"/>
        <v>SETOP ED-48410</v>
      </c>
      <c r="B13116" s="338" t="s">
        <v>175</v>
      </c>
      <c r="C13116" s="338" t="s">
        <v>1319</v>
      </c>
      <c r="D13116" s="339" t="s">
        <v>1320</v>
      </c>
      <c r="E13116" s="338" t="s">
        <v>40089</v>
      </c>
      <c r="F13116" s="340">
        <v>22.33</v>
      </c>
      <c r="G13116" s="340">
        <v>23.32</v>
      </c>
    </row>
    <row r="13117" spans="1:7">
      <c r="A13117" s="337" t="str">
        <f t="shared" si="206"/>
        <v>SETOP ED-48407</v>
      </c>
      <c r="B13117" s="338" t="s">
        <v>175</v>
      </c>
      <c r="C13117" s="338" t="s">
        <v>1321</v>
      </c>
      <c r="D13117" s="339" t="s">
        <v>1322</v>
      </c>
      <c r="E13117" s="338" t="s">
        <v>40089</v>
      </c>
      <c r="F13117" s="340">
        <v>129.01</v>
      </c>
      <c r="G13117" s="340">
        <v>136.07</v>
      </c>
    </row>
    <row r="13118" spans="1:7">
      <c r="A13118" s="337" t="str">
        <f t="shared" si="206"/>
        <v>SETOP ED-48412</v>
      </c>
      <c r="B13118" s="338" t="s">
        <v>175</v>
      </c>
      <c r="C13118" s="338" t="s">
        <v>1323</v>
      </c>
      <c r="D13118" s="339" t="s">
        <v>1324</v>
      </c>
      <c r="E13118" s="338" t="s">
        <v>40097</v>
      </c>
      <c r="F13118" s="340">
        <v>34.479999999999997</v>
      </c>
      <c r="G13118" s="340">
        <v>35.42</v>
      </c>
    </row>
    <row r="13119" spans="1:7">
      <c r="A13119" s="337" t="str">
        <f t="shared" si="206"/>
        <v>SETOP ED-48411</v>
      </c>
      <c r="B13119" s="338" t="s">
        <v>175</v>
      </c>
      <c r="C13119" s="338" t="s">
        <v>1325</v>
      </c>
      <c r="D13119" s="339" t="s">
        <v>1326</v>
      </c>
      <c r="E13119" s="338" t="s">
        <v>40097</v>
      </c>
      <c r="F13119" s="340">
        <v>41.48</v>
      </c>
      <c r="G13119" s="340">
        <v>42.33</v>
      </c>
    </row>
    <row r="13120" spans="1:7">
      <c r="A13120" s="337" t="str">
        <f t="shared" si="206"/>
        <v>SETOP ED-48413</v>
      </c>
      <c r="B13120" s="338" t="s">
        <v>175</v>
      </c>
      <c r="C13120" s="338" t="s">
        <v>1327</v>
      </c>
      <c r="D13120" s="339" t="s">
        <v>1328</v>
      </c>
      <c r="E13120" s="338" t="s">
        <v>40097</v>
      </c>
      <c r="F13120" s="340">
        <v>23.93</v>
      </c>
      <c r="G13120" s="340">
        <v>24.54</v>
      </c>
    </row>
    <row r="13121" spans="1:7">
      <c r="A13121" s="337" t="str">
        <f t="shared" si="206"/>
        <v>SETOP ED-48415</v>
      </c>
      <c r="B13121" s="338" t="s">
        <v>175</v>
      </c>
      <c r="C13121" s="338" t="s">
        <v>1329</v>
      </c>
      <c r="D13121" s="339" t="s">
        <v>1330</v>
      </c>
      <c r="E13121" s="338" t="s">
        <v>40097</v>
      </c>
      <c r="F13121" s="340">
        <v>8.91</v>
      </c>
      <c r="G13121" s="340">
        <v>9.7100000000000009</v>
      </c>
    </row>
    <row r="13122" spans="1:7">
      <c r="A13122" s="337" t="str">
        <f t="shared" si="206"/>
        <v>SETOP 10.02</v>
      </c>
      <c r="B13122" s="338" t="s">
        <v>175</v>
      </c>
      <c r="C13122" s="338" t="s">
        <v>40277</v>
      </c>
      <c r="D13122" s="339" t="s">
        <v>40278</v>
      </c>
    </row>
    <row r="13123" spans="1:7" ht="33.75">
      <c r="A13123" s="337" t="str">
        <f t="shared" si="206"/>
        <v>SETOP ED-20603</v>
      </c>
      <c r="B13123" s="338" t="s">
        <v>175</v>
      </c>
      <c r="C13123" s="338" t="s">
        <v>1331</v>
      </c>
      <c r="D13123" s="339" t="s">
        <v>1332</v>
      </c>
      <c r="E13123" s="338" t="s">
        <v>40194</v>
      </c>
      <c r="F13123" s="340">
        <v>19.38</v>
      </c>
      <c r="G13123" s="340">
        <v>20.399999999999999</v>
      </c>
    </row>
    <row r="13124" spans="1:7" ht="33.75">
      <c r="A13124" s="337" t="str">
        <f t="shared" si="206"/>
        <v>SETOP ED-20574</v>
      </c>
      <c r="B13124" s="338" t="s">
        <v>175</v>
      </c>
      <c r="C13124" s="338" t="s">
        <v>1333</v>
      </c>
      <c r="D13124" s="339" t="s">
        <v>1334</v>
      </c>
      <c r="E13124" s="338" t="s">
        <v>40089</v>
      </c>
      <c r="F13124" s="340">
        <v>308.72000000000003</v>
      </c>
      <c r="G13124" s="340">
        <v>322.45999999999998</v>
      </c>
    </row>
    <row r="13125" spans="1:7" ht="33.75">
      <c r="A13125" s="337" t="str">
        <f t="shared" si="206"/>
        <v>SETOP ED-20575</v>
      </c>
      <c r="B13125" s="338" t="s">
        <v>175</v>
      </c>
      <c r="C13125" s="338" t="s">
        <v>1335</v>
      </c>
      <c r="D13125" s="339" t="s">
        <v>1336</v>
      </c>
      <c r="E13125" s="338" t="s">
        <v>40089</v>
      </c>
      <c r="F13125" s="340">
        <v>305.8</v>
      </c>
      <c r="G13125" s="340">
        <v>320.88</v>
      </c>
    </row>
    <row r="13126" spans="1:7" ht="33.75">
      <c r="A13126" s="337" t="str">
        <f t="shared" si="206"/>
        <v>SETOP ED-20602</v>
      </c>
      <c r="B13126" s="338" t="s">
        <v>175</v>
      </c>
      <c r="C13126" s="338" t="s">
        <v>1337</v>
      </c>
      <c r="D13126" s="339" t="s">
        <v>1338</v>
      </c>
      <c r="E13126" s="338" t="s">
        <v>40089</v>
      </c>
      <c r="F13126" s="340">
        <v>294.02</v>
      </c>
      <c r="G13126" s="340">
        <v>308.19</v>
      </c>
    </row>
    <row r="13127" spans="1:7" ht="33.75">
      <c r="A13127" s="337" t="str">
        <f t="shared" si="206"/>
        <v>SETOP ED-20576</v>
      </c>
      <c r="B13127" s="338" t="s">
        <v>175</v>
      </c>
      <c r="C13127" s="338" t="s">
        <v>1339</v>
      </c>
      <c r="D13127" s="339" t="s">
        <v>1340</v>
      </c>
      <c r="E13127" s="338" t="s">
        <v>40089</v>
      </c>
      <c r="F13127" s="340">
        <v>691.62</v>
      </c>
      <c r="G13127" s="340">
        <v>728.92</v>
      </c>
    </row>
    <row r="13128" spans="1:7" ht="45">
      <c r="A13128" s="337" t="str">
        <f t="shared" si="206"/>
        <v>SETOP ED-20577</v>
      </c>
      <c r="B13128" s="338" t="s">
        <v>175</v>
      </c>
      <c r="C13128" s="338" t="s">
        <v>1341</v>
      </c>
      <c r="D13128" s="339" t="s">
        <v>1342</v>
      </c>
      <c r="E13128" s="338" t="s">
        <v>40089</v>
      </c>
      <c r="F13128" s="340">
        <v>322.11</v>
      </c>
      <c r="G13128" s="340">
        <v>339.4</v>
      </c>
    </row>
    <row r="13129" spans="1:7" ht="45">
      <c r="A13129" s="337" t="str">
        <f t="shared" si="206"/>
        <v>SETOP ED-20573</v>
      </c>
      <c r="B13129" s="338" t="s">
        <v>175</v>
      </c>
      <c r="C13129" s="338" t="s">
        <v>1343</v>
      </c>
      <c r="D13129" s="339" t="s">
        <v>1344</v>
      </c>
      <c r="E13129" s="338" t="s">
        <v>40089</v>
      </c>
      <c r="F13129" s="340">
        <v>231.91</v>
      </c>
      <c r="G13129" s="340">
        <v>244.36</v>
      </c>
    </row>
    <row r="13130" spans="1:7" ht="33.75">
      <c r="A13130" s="337" t="str">
        <f t="shared" si="206"/>
        <v>SETOP ED-20572</v>
      </c>
      <c r="B13130" s="338" t="s">
        <v>175</v>
      </c>
      <c r="C13130" s="338" t="s">
        <v>1345</v>
      </c>
      <c r="D13130" s="339" t="s">
        <v>1346</v>
      </c>
      <c r="E13130" s="338" t="s">
        <v>40089</v>
      </c>
      <c r="F13130" s="340">
        <v>224.94</v>
      </c>
      <c r="G13130" s="340">
        <v>235.79</v>
      </c>
    </row>
    <row r="13131" spans="1:7">
      <c r="A13131" s="337" t="str">
        <f t="shared" si="206"/>
        <v>SETOP 10.03</v>
      </c>
      <c r="B13131" s="338" t="s">
        <v>175</v>
      </c>
      <c r="C13131" s="338" t="s">
        <v>40279</v>
      </c>
      <c r="D13131" s="339" t="s">
        <v>40280</v>
      </c>
    </row>
    <row r="13132" spans="1:7" ht="22.5">
      <c r="A13132" s="337" t="str">
        <f t="shared" si="206"/>
        <v>SETOP ED-48425</v>
      </c>
      <c r="B13132" s="338" t="s">
        <v>175</v>
      </c>
      <c r="C13132" s="338" t="s">
        <v>1347</v>
      </c>
      <c r="D13132" s="339" t="s">
        <v>1348</v>
      </c>
      <c r="E13132" s="338" t="s">
        <v>40089</v>
      </c>
      <c r="F13132" s="340">
        <v>75.39</v>
      </c>
      <c r="G13132" s="340">
        <v>76.56</v>
      </c>
    </row>
    <row r="13133" spans="1:7">
      <c r="A13133" s="337" t="str">
        <f t="shared" si="206"/>
        <v>SETOP ED-48423</v>
      </c>
      <c r="B13133" s="338" t="s">
        <v>175</v>
      </c>
      <c r="C13133" s="338" t="s">
        <v>1349</v>
      </c>
      <c r="D13133" s="339" t="s">
        <v>1350</v>
      </c>
      <c r="E13133" s="338" t="s">
        <v>40089</v>
      </c>
      <c r="F13133" s="340">
        <v>26.73</v>
      </c>
      <c r="G13133" s="340">
        <v>27.77</v>
      </c>
    </row>
    <row r="13134" spans="1:7">
      <c r="A13134" s="337" t="str">
        <f t="shared" si="206"/>
        <v>SETOP ED-48424</v>
      </c>
      <c r="B13134" s="338" t="s">
        <v>175</v>
      </c>
      <c r="C13134" s="338" t="s">
        <v>1351</v>
      </c>
      <c r="D13134" s="339" t="s">
        <v>1352</v>
      </c>
      <c r="E13134" s="338" t="s">
        <v>40089</v>
      </c>
      <c r="F13134" s="340">
        <v>31.56</v>
      </c>
      <c r="G13134" s="340">
        <v>32.6</v>
      </c>
    </row>
    <row r="13135" spans="1:7">
      <c r="A13135" s="337" t="str">
        <f t="shared" si="206"/>
        <v>SETOP ED-48426</v>
      </c>
      <c r="B13135" s="338" t="s">
        <v>175</v>
      </c>
      <c r="C13135" s="338" t="s">
        <v>1353</v>
      </c>
      <c r="D13135" s="339" t="s">
        <v>1354</v>
      </c>
      <c r="E13135" s="338" t="s">
        <v>40089</v>
      </c>
      <c r="F13135" s="340">
        <v>99.06</v>
      </c>
      <c r="G13135" s="340">
        <v>101.63</v>
      </c>
    </row>
    <row r="13136" spans="1:7">
      <c r="A13136" s="337" t="str">
        <f t="shared" si="206"/>
        <v>SETOP ED-48427</v>
      </c>
      <c r="B13136" s="338" t="s">
        <v>175</v>
      </c>
      <c r="C13136" s="338" t="s">
        <v>1355</v>
      </c>
      <c r="D13136" s="339" t="s">
        <v>1356</v>
      </c>
      <c r="E13136" s="338" t="s">
        <v>40089</v>
      </c>
      <c r="F13136" s="340">
        <v>112.25</v>
      </c>
      <c r="G13136" s="340">
        <v>114.82</v>
      </c>
    </row>
    <row r="13137" spans="1:7">
      <c r="A13137" s="337" t="str">
        <f t="shared" si="206"/>
        <v>SETOP ED-48417</v>
      </c>
      <c r="B13137" s="338" t="s">
        <v>175</v>
      </c>
      <c r="C13137" s="338" t="s">
        <v>1357</v>
      </c>
      <c r="D13137" s="339" t="s">
        <v>1358</v>
      </c>
      <c r="E13137" s="338" t="s">
        <v>40097</v>
      </c>
      <c r="F13137" s="340">
        <v>27.63</v>
      </c>
      <c r="G13137" s="340">
        <v>28.57</v>
      </c>
    </row>
    <row r="13138" spans="1:7">
      <c r="A13138" s="337" t="str">
        <f t="shared" si="206"/>
        <v>SETOP 10.04</v>
      </c>
      <c r="B13138" s="338" t="s">
        <v>175</v>
      </c>
      <c r="C13138" s="338" t="s">
        <v>40281</v>
      </c>
      <c r="D13138" s="339" t="s">
        <v>40282</v>
      </c>
    </row>
    <row r="13139" spans="1:7" ht="22.5">
      <c r="A13139" s="337" t="str">
        <f t="shared" si="206"/>
        <v>SETOP ED-13852</v>
      </c>
      <c r="B13139" s="338" t="s">
        <v>175</v>
      </c>
      <c r="C13139" s="338" t="s">
        <v>1359</v>
      </c>
      <c r="D13139" s="339" t="s">
        <v>1360</v>
      </c>
      <c r="E13139" s="338" t="s">
        <v>40089</v>
      </c>
      <c r="F13139" s="340">
        <v>84.55</v>
      </c>
      <c r="G13139" s="340">
        <v>86.83</v>
      </c>
    </row>
    <row r="13140" spans="1:7">
      <c r="A13140" s="337" t="str">
        <f t="shared" si="206"/>
        <v>SETOP ED-48430</v>
      </c>
      <c r="B13140" s="338" t="s">
        <v>175</v>
      </c>
      <c r="C13140" s="338" t="s">
        <v>1361</v>
      </c>
      <c r="D13140" s="339" t="s">
        <v>1362</v>
      </c>
      <c r="E13140" s="338" t="s">
        <v>40089</v>
      </c>
      <c r="F13140" s="340">
        <v>177.93</v>
      </c>
      <c r="G13140" s="340">
        <v>180.78</v>
      </c>
    </row>
    <row r="13141" spans="1:7" ht="33.75">
      <c r="A13141" s="337" t="str">
        <f t="shared" si="206"/>
        <v>SETOP ED-48429</v>
      </c>
      <c r="B13141" s="338" t="s">
        <v>175</v>
      </c>
      <c r="C13141" s="338" t="s">
        <v>1363</v>
      </c>
      <c r="D13141" s="339" t="s">
        <v>1364</v>
      </c>
      <c r="E13141" s="338" t="s">
        <v>40089</v>
      </c>
      <c r="F13141" s="340">
        <v>213.56</v>
      </c>
      <c r="G13141" s="340">
        <v>216.41</v>
      </c>
    </row>
    <row r="13142" spans="1:7" ht="22.5">
      <c r="A13142" s="337" t="str">
        <f t="shared" si="206"/>
        <v>SETOP ED-48428</v>
      </c>
      <c r="B13142" s="338" t="s">
        <v>175</v>
      </c>
      <c r="C13142" s="338" t="s">
        <v>1365</v>
      </c>
      <c r="D13142" s="339" t="s">
        <v>1366</v>
      </c>
      <c r="E13142" s="338" t="s">
        <v>40089</v>
      </c>
      <c r="F13142" s="340">
        <v>80.430000000000007</v>
      </c>
      <c r="G13142" s="340">
        <v>82.71</v>
      </c>
    </row>
    <row r="13143" spans="1:7" ht="22.5">
      <c r="A13143" s="337" t="str">
        <f t="shared" si="206"/>
        <v>SETOP ED-48432</v>
      </c>
      <c r="B13143" s="338" t="s">
        <v>175</v>
      </c>
      <c r="C13143" s="338" t="s">
        <v>1367</v>
      </c>
      <c r="D13143" s="339" t="s">
        <v>1368</v>
      </c>
      <c r="E13143" s="338" t="s">
        <v>40089</v>
      </c>
      <c r="F13143" s="340">
        <v>69.900000000000006</v>
      </c>
      <c r="G13143" s="340">
        <v>71.069999999999993</v>
      </c>
    </row>
    <row r="13144" spans="1:7" ht="22.5">
      <c r="A13144" s="337" t="str">
        <f t="shared" si="206"/>
        <v>SETOP ED-48431</v>
      </c>
      <c r="B13144" s="338" t="s">
        <v>175</v>
      </c>
      <c r="C13144" s="338" t="s">
        <v>1369</v>
      </c>
      <c r="D13144" s="339" t="s">
        <v>1370</v>
      </c>
      <c r="E13144" s="338" t="s">
        <v>40089</v>
      </c>
      <c r="F13144" s="340">
        <v>72.62</v>
      </c>
      <c r="G13144" s="340">
        <v>73.790000000000006</v>
      </c>
    </row>
    <row r="13145" spans="1:7">
      <c r="A13145" s="337" t="str">
        <f t="shared" si="206"/>
        <v>SETOP ED-48418</v>
      </c>
      <c r="B13145" s="338" t="s">
        <v>175</v>
      </c>
      <c r="C13145" s="338" t="s">
        <v>1371</v>
      </c>
      <c r="D13145" s="339" t="s">
        <v>1372</v>
      </c>
      <c r="E13145" s="338" t="s">
        <v>40097</v>
      </c>
      <c r="F13145" s="340">
        <v>41.73</v>
      </c>
      <c r="G13145" s="340">
        <v>42.67</v>
      </c>
    </row>
    <row r="13146" spans="1:7">
      <c r="A13146" s="337" t="str">
        <f t="shared" si="206"/>
        <v>SETOP 10.05</v>
      </c>
      <c r="B13146" s="338" t="s">
        <v>175</v>
      </c>
      <c r="C13146" s="338" t="s">
        <v>40283</v>
      </c>
      <c r="D13146" s="339" t="s">
        <v>40284</v>
      </c>
    </row>
    <row r="13147" spans="1:7">
      <c r="A13147" s="337" t="str">
        <f t="shared" si="206"/>
        <v>SETOP ED-48421</v>
      </c>
      <c r="B13147" s="338" t="s">
        <v>175</v>
      </c>
      <c r="C13147" s="338" t="s">
        <v>1373</v>
      </c>
      <c r="D13147" s="339" t="s">
        <v>1374</v>
      </c>
      <c r="E13147" s="338" t="s">
        <v>40089</v>
      </c>
      <c r="F13147" s="340">
        <v>90.16</v>
      </c>
      <c r="G13147" s="340">
        <v>95.15</v>
      </c>
    </row>
    <row r="13148" spans="1:7">
      <c r="A13148" s="337" t="str">
        <f t="shared" si="206"/>
        <v>SETOP ED-48420</v>
      </c>
      <c r="B13148" s="338" t="s">
        <v>175</v>
      </c>
      <c r="C13148" s="338" t="s">
        <v>1375</v>
      </c>
      <c r="D13148" s="339" t="s">
        <v>1376</v>
      </c>
      <c r="E13148" s="338" t="s">
        <v>40089</v>
      </c>
      <c r="F13148" s="340">
        <v>66.8</v>
      </c>
      <c r="G13148" s="340">
        <v>71.790000000000006</v>
      </c>
    </row>
    <row r="13149" spans="1:7">
      <c r="A13149" s="337" t="str">
        <f t="shared" si="206"/>
        <v>SETOP ED-48419</v>
      </c>
      <c r="B13149" s="338" t="s">
        <v>175</v>
      </c>
      <c r="C13149" s="338" t="s">
        <v>1377</v>
      </c>
      <c r="D13149" s="339" t="s">
        <v>1378</v>
      </c>
      <c r="E13149" s="338" t="s">
        <v>40089</v>
      </c>
      <c r="F13149" s="340">
        <v>57.81</v>
      </c>
      <c r="G13149" s="340">
        <v>61.14</v>
      </c>
    </row>
    <row r="13150" spans="1:7" ht="22.5">
      <c r="A13150" s="337" t="str">
        <f t="shared" si="206"/>
        <v>SETOP ED-48406</v>
      </c>
      <c r="B13150" s="338" t="s">
        <v>175</v>
      </c>
      <c r="C13150" s="338" t="s">
        <v>1379</v>
      </c>
      <c r="D13150" s="339" t="s">
        <v>1380</v>
      </c>
      <c r="E13150" s="338" t="s">
        <v>40097</v>
      </c>
      <c r="F13150" s="340">
        <v>11.62</v>
      </c>
      <c r="G13150" s="340">
        <v>12.89</v>
      </c>
    </row>
    <row r="13151" spans="1:7">
      <c r="A13151" s="337" t="str">
        <f t="shared" si="206"/>
        <v>SETOP ED-48422</v>
      </c>
      <c r="B13151" s="338" t="s">
        <v>175</v>
      </c>
      <c r="C13151" s="338" t="s">
        <v>1381</v>
      </c>
      <c r="D13151" s="339" t="s">
        <v>1382</v>
      </c>
      <c r="E13151" s="338" t="s">
        <v>40089</v>
      </c>
      <c r="F13151" s="340">
        <v>26.86</v>
      </c>
      <c r="G13151" s="340">
        <v>27.01</v>
      </c>
    </row>
    <row r="13152" spans="1:7">
      <c r="A13152" s="337" t="str">
        <f t="shared" si="206"/>
        <v>SETOP 10.06</v>
      </c>
      <c r="B13152" s="338" t="s">
        <v>175</v>
      </c>
      <c r="C13152" s="338" t="s">
        <v>40285</v>
      </c>
      <c r="D13152" s="339" t="s">
        <v>40286</v>
      </c>
    </row>
    <row r="13153" spans="1:7">
      <c r="A13153" s="337" t="str">
        <f t="shared" si="206"/>
        <v>SETOP ED-48403</v>
      </c>
      <c r="B13153" s="338" t="s">
        <v>175</v>
      </c>
      <c r="C13153" s="338" t="s">
        <v>1383</v>
      </c>
      <c r="D13153" s="339" t="s">
        <v>1384</v>
      </c>
      <c r="E13153" s="338" t="s">
        <v>40097</v>
      </c>
      <c r="F13153" s="340">
        <v>50.34</v>
      </c>
      <c r="G13153" s="340">
        <v>50.82</v>
      </c>
    </row>
    <row r="13154" spans="1:7">
      <c r="A13154" s="337" t="str">
        <f t="shared" si="206"/>
        <v>SETOP ED-48404</v>
      </c>
      <c r="B13154" s="338" t="s">
        <v>175</v>
      </c>
      <c r="C13154" s="338" t="s">
        <v>1385</v>
      </c>
      <c r="D13154" s="339" t="s">
        <v>1386</v>
      </c>
      <c r="E13154" s="338" t="s">
        <v>40097</v>
      </c>
      <c r="F13154" s="340">
        <v>74.62</v>
      </c>
      <c r="G13154" s="340">
        <v>75.099999999999994</v>
      </c>
    </row>
    <row r="13155" spans="1:7">
      <c r="A13155" s="337" t="str">
        <f t="shared" si="206"/>
        <v>SETOP ED-48402</v>
      </c>
      <c r="B13155" s="338" t="s">
        <v>175</v>
      </c>
      <c r="C13155" s="338" t="s">
        <v>1387</v>
      </c>
      <c r="D13155" s="339" t="s">
        <v>1388</v>
      </c>
      <c r="E13155" s="338" t="s">
        <v>40097</v>
      </c>
      <c r="F13155" s="340">
        <v>31.92</v>
      </c>
      <c r="G13155" s="340">
        <v>32.86</v>
      </c>
    </row>
    <row r="13156" spans="1:7">
      <c r="A13156" s="337" t="str">
        <f t="shared" si="206"/>
        <v>SETOP ED-48405</v>
      </c>
      <c r="B13156" s="338" t="s">
        <v>175</v>
      </c>
      <c r="C13156" s="338" t="s">
        <v>1389</v>
      </c>
      <c r="D13156" s="339" t="s">
        <v>1390</v>
      </c>
      <c r="E13156" s="338" t="s">
        <v>40097</v>
      </c>
      <c r="F13156" s="340">
        <v>44.57</v>
      </c>
      <c r="G13156" s="340">
        <v>45.51</v>
      </c>
    </row>
    <row r="13157" spans="1:7">
      <c r="A13157" s="337" t="str">
        <f t="shared" si="206"/>
        <v>SETOP ED-48416</v>
      </c>
      <c r="B13157" s="338" t="s">
        <v>175</v>
      </c>
      <c r="C13157" s="338" t="s">
        <v>1391</v>
      </c>
      <c r="D13157" s="339" t="s">
        <v>1392</v>
      </c>
      <c r="E13157" s="338" t="s">
        <v>40097</v>
      </c>
      <c r="F13157" s="340">
        <v>18.489999999999998</v>
      </c>
      <c r="G13157" s="340">
        <v>19.43</v>
      </c>
    </row>
    <row r="13158" spans="1:7">
      <c r="A13158" s="337" t="str">
        <f t="shared" si="206"/>
        <v>SETOP ED-48401</v>
      </c>
      <c r="B13158" s="338" t="s">
        <v>175</v>
      </c>
      <c r="C13158" s="338" t="s">
        <v>1393</v>
      </c>
      <c r="D13158" s="339" t="s">
        <v>1394</v>
      </c>
      <c r="E13158" s="338" t="s">
        <v>40097</v>
      </c>
      <c r="F13158" s="340">
        <v>54.05</v>
      </c>
      <c r="G13158" s="340">
        <v>54.62</v>
      </c>
    </row>
    <row r="13159" spans="1:7" ht="22.5">
      <c r="A13159" s="337" t="str">
        <f t="shared" si="206"/>
        <v>SETOP ED-48400</v>
      </c>
      <c r="B13159" s="338" t="s">
        <v>175</v>
      </c>
      <c r="C13159" s="338" t="s">
        <v>1395</v>
      </c>
      <c r="D13159" s="339" t="s">
        <v>1396</v>
      </c>
      <c r="E13159" s="338" t="s">
        <v>40097</v>
      </c>
      <c r="F13159" s="340">
        <v>27.2</v>
      </c>
      <c r="G13159" s="340">
        <v>29.43</v>
      </c>
    </row>
    <row r="13160" spans="1:7">
      <c r="A13160" s="337" t="str">
        <f t="shared" si="206"/>
        <v>SETOP 10.07</v>
      </c>
      <c r="B13160" s="338" t="s">
        <v>175</v>
      </c>
      <c r="C13160" s="338" t="s">
        <v>40287</v>
      </c>
      <c r="D13160" s="339" t="s">
        <v>40288</v>
      </c>
    </row>
    <row r="13161" spans="1:7">
      <c r="A13161" s="337" t="str">
        <f t="shared" si="206"/>
        <v>SETOP ED-50653</v>
      </c>
      <c r="B13161" s="338" t="s">
        <v>175</v>
      </c>
      <c r="C13161" s="338" t="s">
        <v>1397</v>
      </c>
      <c r="D13161" s="339" t="s">
        <v>1398</v>
      </c>
      <c r="E13161" s="338" t="s">
        <v>40097</v>
      </c>
      <c r="F13161" s="340">
        <v>163.95</v>
      </c>
      <c r="G13161" s="340">
        <v>167.4</v>
      </c>
    </row>
    <row r="13162" spans="1:7">
      <c r="A13162" s="337" t="str">
        <f t="shared" si="206"/>
        <v>SETOP ED-50648</v>
      </c>
      <c r="B13162" s="338" t="s">
        <v>175</v>
      </c>
      <c r="C13162" s="338" t="s">
        <v>1399</v>
      </c>
      <c r="D13162" s="339" t="s">
        <v>1400</v>
      </c>
      <c r="E13162" s="338" t="s">
        <v>40097</v>
      </c>
      <c r="F13162" s="340">
        <v>56.11</v>
      </c>
      <c r="G13162" s="340">
        <v>57.49</v>
      </c>
    </row>
    <row r="13163" spans="1:7">
      <c r="A13163" s="337" t="str">
        <f t="shared" si="206"/>
        <v>SETOP ED-50649</v>
      </c>
      <c r="B13163" s="338" t="s">
        <v>175</v>
      </c>
      <c r="C13163" s="338" t="s">
        <v>1401</v>
      </c>
      <c r="D13163" s="339" t="s">
        <v>1402</v>
      </c>
      <c r="E13163" s="338" t="s">
        <v>40097</v>
      </c>
      <c r="F13163" s="340">
        <v>66.290000000000006</v>
      </c>
      <c r="G13163" s="340">
        <v>67.77</v>
      </c>
    </row>
    <row r="13164" spans="1:7">
      <c r="A13164" s="337" t="str">
        <f t="shared" si="206"/>
        <v>SETOP ED-50650</v>
      </c>
      <c r="B13164" s="338" t="s">
        <v>175</v>
      </c>
      <c r="C13164" s="338" t="s">
        <v>1403</v>
      </c>
      <c r="D13164" s="339" t="s">
        <v>1404</v>
      </c>
      <c r="E13164" s="338" t="s">
        <v>40097</v>
      </c>
      <c r="F13164" s="340">
        <v>81.28</v>
      </c>
      <c r="G13164" s="340">
        <v>82.93</v>
      </c>
    </row>
    <row r="13165" spans="1:7">
      <c r="A13165" s="337" t="str">
        <f t="shared" si="206"/>
        <v>SETOP ED-50651</v>
      </c>
      <c r="B13165" s="338" t="s">
        <v>175</v>
      </c>
      <c r="C13165" s="338" t="s">
        <v>1405</v>
      </c>
      <c r="D13165" s="339" t="s">
        <v>1406</v>
      </c>
      <c r="E13165" s="338" t="s">
        <v>40097</v>
      </c>
      <c r="F13165" s="340">
        <v>105.64</v>
      </c>
      <c r="G13165" s="340">
        <v>107.61</v>
      </c>
    </row>
    <row r="13166" spans="1:7">
      <c r="A13166" s="337" t="str">
        <f t="shared" si="206"/>
        <v>SETOP ED-50652</v>
      </c>
      <c r="B13166" s="338" t="s">
        <v>175</v>
      </c>
      <c r="C13166" s="338" t="s">
        <v>1407</v>
      </c>
      <c r="D13166" s="339" t="s">
        <v>1408</v>
      </c>
      <c r="E13166" s="338" t="s">
        <v>40097</v>
      </c>
      <c r="F13166" s="340">
        <v>119.92</v>
      </c>
      <c r="G13166" s="340">
        <v>122.15</v>
      </c>
    </row>
    <row r="13167" spans="1:7">
      <c r="A13167" s="337" t="str">
        <f t="shared" si="206"/>
        <v>SETOP ED-50660</v>
      </c>
      <c r="B13167" s="338" t="s">
        <v>175</v>
      </c>
      <c r="C13167" s="338" t="s">
        <v>1409</v>
      </c>
      <c r="D13167" s="339" t="s">
        <v>1410</v>
      </c>
      <c r="E13167" s="338" t="s">
        <v>40097</v>
      </c>
      <c r="F13167" s="340">
        <v>140.27000000000001</v>
      </c>
      <c r="G13167" s="340">
        <v>143.72</v>
      </c>
    </row>
    <row r="13168" spans="1:7">
      <c r="A13168" s="337" t="str">
        <f t="shared" si="206"/>
        <v>SETOP ED-50654</v>
      </c>
      <c r="B13168" s="338" t="s">
        <v>175</v>
      </c>
      <c r="C13168" s="338" t="s">
        <v>1411</v>
      </c>
      <c r="D13168" s="339" t="s">
        <v>1412</v>
      </c>
      <c r="E13168" s="338" t="s">
        <v>40097</v>
      </c>
      <c r="F13168" s="340">
        <v>48.3</v>
      </c>
      <c r="G13168" s="340">
        <v>49.68</v>
      </c>
    </row>
    <row r="13169" spans="1:7">
      <c r="A13169" s="337" t="str">
        <f t="shared" si="206"/>
        <v>SETOP ED-50655</v>
      </c>
      <c r="B13169" s="338" t="s">
        <v>175</v>
      </c>
      <c r="C13169" s="338" t="s">
        <v>1413</v>
      </c>
      <c r="D13169" s="339" t="s">
        <v>1414</v>
      </c>
      <c r="E13169" s="338" t="s">
        <v>40097</v>
      </c>
      <c r="F13169" s="340">
        <v>56.82</v>
      </c>
      <c r="G13169" s="340">
        <v>58.3</v>
      </c>
    </row>
    <row r="13170" spans="1:7">
      <c r="A13170" s="337" t="str">
        <f t="shared" si="206"/>
        <v>SETOP ED-50656</v>
      </c>
      <c r="B13170" s="338" t="s">
        <v>175</v>
      </c>
      <c r="C13170" s="338" t="s">
        <v>1415</v>
      </c>
      <c r="D13170" s="339" t="s">
        <v>1416</v>
      </c>
      <c r="E13170" s="338" t="s">
        <v>40097</v>
      </c>
      <c r="F13170" s="340">
        <v>69.44</v>
      </c>
      <c r="G13170" s="340">
        <v>71.09</v>
      </c>
    </row>
    <row r="13171" spans="1:7">
      <c r="A13171" s="337" t="str">
        <f t="shared" si="206"/>
        <v>SETOP ED-50657</v>
      </c>
      <c r="B13171" s="338" t="s">
        <v>175</v>
      </c>
      <c r="C13171" s="338" t="s">
        <v>1417</v>
      </c>
      <c r="D13171" s="339" t="s">
        <v>1418</v>
      </c>
      <c r="E13171" s="338" t="s">
        <v>40097</v>
      </c>
      <c r="F13171" s="340">
        <v>82.03</v>
      </c>
      <c r="G13171" s="340">
        <v>83.85</v>
      </c>
    </row>
    <row r="13172" spans="1:7">
      <c r="A13172" s="337" t="str">
        <f t="shared" si="206"/>
        <v>SETOP ED-50658</v>
      </c>
      <c r="B13172" s="338" t="s">
        <v>175</v>
      </c>
      <c r="C13172" s="338" t="s">
        <v>1419</v>
      </c>
      <c r="D13172" s="339" t="s">
        <v>1420</v>
      </c>
      <c r="E13172" s="338" t="s">
        <v>40097</v>
      </c>
      <c r="F13172" s="340">
        <v>90.01</v>
      </c>
      <c r="G13172" s="340">
        <v>91.98</v>
      </c>
    </row>
    <row r="13173" spans="1:7">
      <c r="A13173" s="337" t="str">
        <f t="shared" si="206"/>
        <v>SETOP ED-50659</v>
      </c>
      <c r="B13173" s="338" t="s">
        <v>175</v>
      </c>
      <c r="C13173" s="338" t="s">
        <v>1421</v>
      </c>
      <c r="D13173" s="339" t="s">
        <v>1422</v>
      </c>
      <c r="E13173" s="338" t="s">
        <v>40097</v>
      </c>
      <c r="F13173" s="340">
        <v>102.16</v>
      </c>
      <c r="G13173" s="340">
        <v>104.39</v>
      </c>
    </row>
    <row r="13174" spans="1:7">
      <c r="A13174" s="337" t="str">
        <f t="shared" si="206"/>
        <v>SETOP ED-50661</v>
      </c>
      <c r="B13174" s="338" t="s">
        <v>175</v>
      </c>
      <c r="C13174" s="338" t="s">
        <v>1425</v>
      </c>
      <c r="D13174" s="339" t="s">
        <v>1426</v>
      </c>
      <c r="E13174" s="338" t="s">
        <v>40097</v>
      </c>
      <c r="F13174" s="340">
        <v>40.49</v>
      </c>
      <c r="G13174" s="340">
        <v>41.87</v>
      </c>
    </row>
    <row r="13175" spans="1:7">
      <c r="A13175" s="337" t="str">
        <f t="shared" ref="A13175:A13238" si="207">CONCATENAR</f>
        <v>SETOP ED-50662</v>
      </c>
      <c r="B13175" s="338" t="s">
        <v>175</v>
      </c>
      <c r="C13175" s="338" t="s">
        <v>1427</v>
      </c>
      <c r="D13175" s="339" t="s">
        <v>1428</v>
      </c>
      <c r="E13175" s="338" t="s">
        <v>40097</v>
      </c>
      <c r="F13175" s="340">
        <v>47.35</v>
      </c>
      <c r="G13175" s="340">
        <v>48.83</v>
      </c>
    </row>
    <row r="13176" spans="1:7">
      <c r="A13176" s="337" t="str">
        <f t="shared" si="207"/>
        <v>SETOP ED-50663</v>
      </c>
      <c r="B13176" s="338" t="s">
        <v>175</v>
      </c>
      <c r="C13176" s="338" t="s">
        <v>1429</v>
      </c>
      <c r="D13176" s="339" t="s">
        <v>1430</v>
      </c>
      <c r="E13176" s="338" t="s">
        <v>40097</v>
      </c>
      <c r="F13176" s="340">
        <v>57.6</v>
      </c>
      <c r="G13176" s="340">
        <v>59.25</v>
      </c>
    </row>
    <row r="13177" spans="1:7">
      <c r="A13177" s="337" t="str">
        <f t="shared" si="207"/>
        <v>SETOP ED-50664</v>
      </c>
      <c r="B13177" s="338" t="s">
        <v>175</v>
      </c>
      <c r="C13177" s="338" t="s">
        <v>1431</v>
      </c>
      <c r="D13177" s="339" t="s">
        <v>1432</v>
      </c>
      <c r="E13177" s="338" t="s">
        <v>40097</v>
      </c>
      <c r="F13177" s="340">
        <v>74.39</v>
      </c>
      <c r="G13177" s="340">
        <v>76.36</v>
      </c>
    </row>
    <row r="13178" spans="1:7">
      <c r="A13178" s="337" t="str">
        <f t="shared" si="207"/>
        <v>SETOP ED-50665</v>
      </c>
      <c r="B13178" s="338" t="s">
        <v>175</v>
      </c>
      <c r="C13178" s="338" t="s">
        <v>1433</v>
      </c>
      <c r="D13178" s="339" t="s">
        <v>1434</v>
      </c>
      <c r="E13178" s="338" t="s">
        <v>40097</v>
      </c>
      <c r="F13178" s="340">
        <v>112.54</v>
      </c>
      <c r="G13178" s="340">
        <v>118.13</v>
      </c>
    </row>
    <row r="13179" spans="1:7">
      <c r="A13179" s="337" t="str">
        <f t="shared" si="207"/>
        <v>SETOP 10.08</v>
      </c>
      <c r="B13179" s="338" t="s">
        <v>175</v>
      </c>
      <c r="C13179" s="338" t="s">
        <v>40289</v>
      </c>
      <c r="D13179" s="339" t="s">
        <v>40290</v>
      </c>
    </row>
    <row r="13180" spans="1:7">
      <c r="A13180" s="337" t="str">
        <f t="shared" si="207"/>
        <v>SETOP ED-50675</v>
      </c>
      <c r="B13180" s="338" t="s">
        <v>175</v>
      </c>
      <c r="C13180" s="338" t="s">
        <v>1435</v>
      </c>
      <c r="D13180" s="339" t="s">
        <v>1436</v>
      </c>
      <c r="E13180" s="338" t="s">
        <v>40097</v>
      </c>
      <c r="F13180" s="340">
        <v>25.91</v>
      </c>
      <c r="G13180" s="340">
        <v>27.12</v>
      </c>
    </row>
    <row r="13181" spans="1:7">
      <c r="A13181" s="337" t="str">
        <f t="shared" si="207"/>
        <v>SETOP ED-50676</v>
      </c>
      <c r="B13181" s="338" t="s">
        <v>175</v>
      </c>
      <c r="C13181" s="338" t="s">
        <v>1437</v>
      </c>
      <c r="D13181" s="339" t="s">
        <v>1438</v>
      </c>
      <c r="E13181" s="338" t="s">
        <v>40097</v>
      </c>
      <c r="F13181" s="340">
        <v>31.78</v>
      </c>
      <c r="G13181" s="340">
        <v>33.06</v>
      </c>
    </row>
    <row r="13182" spans="1:7">
      <c r="A13182" s="337" t="str">
        <f t="shared" si="207"/>
        <v>SETOP ED-50677</v>
      </c>
      <c r="B13182" s="338" t="s">
        <v>175</v>
      </c>
      <c r="C13182" s="338" t="s">
        <v>1439</v>
      </c>
      <c r="D13182" s="339" t="s">
        <v>1440</v>
      </c>
      <c r="E13182" s="338" t="s">
        <v>40097</v>
      </c>
      <c r="F13182" s="340">
        <v>37.51</v>
      </c>
      <c r="G13182" s="340">
        <v>38.840000000000003</v>
      </c>
    </row>
    <row r="13183" spans="1:7">
      <c r="A13183" s="337" t="str">
        <f t="shared" si="207"/>
        <v>SETOP ED-50678</v>
      </c>
      <c r="B13183" s="338" t="s">
        <v>175</v>
      </c>
      <c r="C13183" s="338" t="s">
        <v>1441</v>
      </c>
      <c r="D13183" s="339" t="s">
        <v>1442</v>
      </c>
      <c r="E13183" s="338" t="s">
        <v>40097</v>
      </c>
      <c r="F13183" s="340">
        <v>46.7</v>
      </c>
      <c r="G13183" s="340">
        <v>48.11</v>
      </c>
    </row>
    <row r="13184" spans="1:7">
      <c r="A13184" s="337" t="str">
        <f t="shared" si="207"/>
        <v>SETOP ED-50679</v>
      </c>
      <c r="B13184" s="338" t="s">
        <v>175</v>
      </c>
      <c r="C13184" s="338" t="s">
        <v>1443</v>
      </c>
      <c r="D13184" s="339" t="s">
        <v>1444</v>
      </c>
      <c r="E13184" s="338" t="s">
        <v>40097</v>
      </c>
      <c r="F13184" s="340">
        <v>67</v>
      </c>
      <c r="G13184" s="340">
        <v>68.709999999999994</v>
      </c>
    </row>
    <row r="13185" spans="1:7">
      <c r="A13185" s="337" t="str">
        <f t="shared" si="207"/>
        <v>SETOP ED-50680</v>
      </c>
      <c r="B13185" s="338" t="s">
        <v>175</v>
      </c>
      <c r="C13185" s="338" t="s">
        <v>1445</v>
      </c>
      <c r="D13185" s="339" t="s">
        <v>1446</v>
      </c>
      <c r="E13185" s="338" t="s">
        <v>40097</v>
      </c>
      <c r="F13185" s="340">
        <v>79.11</v>
      </c>
      <c r="G13185" s="340">
        <v>80.989999999999995</v>
      </c>
    </row>
    <row r="13186" spans="1:7">
      <c r="A13186" s="337" t="str">
        <f t="shared" si="207"/>
        <v>SETOP ED-50681</v>
      </c>
      <c r="B13186" s="338" t="s">
        <v>175</v>
      </c>
      <c r="C13186" s="338" t="s">
        <v>1447</v>
      </c>
      <c r="D13186" s="339" t="s">
        <v>1448</v>
      </c>
      <c r="E13186" s="338" t="s">
        <v>40097</v>
      </c>
      <c r="F13186" s="340">
        <v>92.06</v>
      </c>
      <c r="G13186" s="340">
        <v>94.22</v>
      </c>
    </row>
    <row r="13187" spans="1:7">
      <c r="A13187" s="337" t="str">
        <f t="shared" si="207"/>
        <v>SETOP ED-50682</v>
      </c>
      <c r="B13187" s="338" t="s">
        <v>175</v>
      </c>
      <c r="C13187" s="338" t="s">
        <v>1449</v>
      </c>
      <c r="D13187" s="339" t="s">
        <v>1450</v>
      </c>
      <c r="E13187" s="338" t="s">
        <v>40097</v>
      </c>
      <c r="F13187" s="340">
        <v>22.36</v>
      </c>
      <c r="G13187" s="340">
        <v>23.57</v>
      </c>
    </row>
    <row r="13188" spans="1:7">
      <c r="A13188" s="337" t="str">
        <f t="shared" si="207"/>
        <v>SETOP ED-50683</v>
      </c>
      <c r="B13188" s="338" t="s">
        <v>175</v>
      </c>
      <c r="C13188" s="338" t="s">
        <v>1451</v>
      </c>
      <c r="D13188" s="339" t="s">
        <v>1452</v>
      </c>
      <c r="E13188" s="338" t="s">
        <v>40097</v>
      </c>
      <c r="F13188" s="340">
        <v>36.24</v>
      </c>
      <c r="G13188" s="340">
        <v>38.61</v>
      </c>
    </row>
    <row r="13189" spans="1:7">
      <c r="A13189" s="337" t="str">
        <f t="shared" si="207"/>
        <v>SETOP ED-50684</v>
      </c>
      <c r="B13189" s="338" t="s">
        <v>175</v>
      </c>
      <c r="C13189" s="338" t="s">
        <v>1453</v>
      </c>
      <c r="D13189" s="339" t="s">
        <v>1454</v>
      </c>
      <c r="E13189" s="338" t="s">
        <v>40097</v>
      </c>
      <c r="F13189" s="340">
        <v>31.19</v>
      </c>
      <c r="G13189" s="340">
        <v>32.479999999999997</v>
      </c>
    </row>
    <row r="13190" spans="1:7">
      <c r="A13190" s="337" t="str">
        <f t="shared" si="207"/>
        <v>SETOP ED-50685</v>
      </c>
      <c r="B13190" s="338" t="s">
        <v>175</v>
      </c>
      <c r="C13190" s="338" t="s">
        <v>1455</v>
      </c>
      <c r="D13190" s="339" t="s">
        <v>1456</v>
      </c>
      <c r="E13190" s="338" t="s">
        <v>40097</v>
      </c>
      <c r="F13190" s="340">
        <v>38.89</v>
      </c>
      <c r="G13190" s="340">
        <v>40.299999999999997</v>
      </c>
    </row>
    <row r="13191" spans="1:7">
      <c r="A13191" s="337" t="str">
        <f t="shared" si="207"/>
        <v>SETOP 10.09</v>
      </c>
      <c r="B13191" s="338" t="s">
        <v>175</v>
      </c>
      <c r="C13191" s="338" t="s">
        <v>40291</v>
      </c>
      <c r="D13191" s="339" t="s">
        <v>40292</v>
      </c>
    </row>
    <row r="13192" spans="1:7">
      <c r="A13192" s="337" t="str">
        <f t="shared" si="207"/>
        <v>SETOP ED-50667</v>
      </c>
      <c r="B13192" s="338" t="s">
        <v>175</v>
      </c>
      <c r="C13192" s="338" t="s">
        <v>1457</v>
      </c>
      <c r="D13192" s="339" t="s">
        <v>1458</v>
      </c>
      <c r="E13192" s="338" t="s">
        <v>40097</v>
      </c>
      <c r="F13192" s="340">
        <v>46.82</v>
      </c>
      <c r="G13192" s="340">
        <v>48.07</v>
      </c>
    </row>
    <row r="13193" spans="1:7">
      <c r="A13193" s="337" t="str">
        <f t="shared" si="207"/>
        <v>SETOP 10.10</v>
      </c>
      <c r="B13193" s="338" t="s">
        <v>175</v>
      </c>
      <c r="C13193" s="338" t="s">
        <v>40293</v>
      </c>
      <c r="D13193" s="339" t="s">
        <v>40294</v>
      </c>
    </row>
    <row r="13194" spans="1:7">
      <c r="A13194" s="337" t="str">
        <f t="shared" si="207"/>
        <v>SETOP ED-48433</v>
      </c>
      <c r="B13194" s="338" t="s">
        <v>175</v>
      </c>
      <c r="C13194" s="338" t="s">
        <v>1459</v>
      </c>
      <c r="D13194" s="339" t="s">
        <v>1460</v>
      </c>
      <c r="E13194" s="338" t="s">
        <v>40089</v>
      </c>
      <c r="F13194" s="340">
        <v>12.67</v>
      </c>
      <c r="G13194" s="340">
        <v>13.61</v>
      </c>
    </row>
    <row r="13195" spans="1:7">
      <c r="A13195" s="337" t="str">
        <f t="shared" si="207"/>
        <v>SETOP 10.11</v>
      </c>
      <c r="B13195" s="338" t="s">
        <v>175</v>
      </c>
      <c r="C13195" s="338" t="s">
        <v>40295</v>
      </c>
      <c r="D13195" s="339" t="s">
        <v>40296</v>
      </c>
    </row>
    <row r="13196" spans="1:7">
      <c r="A13196" s="337" t="str">
        <f t="shared" si="207"/>
        <v>SETOP ED-50668</v>
      </c>
      <c r="B13196" s="338" t="s">
        <v>175</v>
      </c>
      <c r="C13196" s="338" t="s">
        <v>1461</v>
      </c>
      <c r="D13196" s="339" t="s">
        <v>1462</v>
      </c>
      <c r="E13196" s="338" t="s">
        <v>40097</v>
      </c>
      <c r="F13196" s="340">
        <v>80.42</v>
      </c>
      <c r="G13196" s="340">
        <v>84.66</v>
      </c>
    </row>
    <row r="13197" spans="1:7">
      <c r="A13197" s="337" t="str">
        <f t="shared" si="207"/>
        <v>SETOP ED-50669</v>
      </c>
      <c r="B13197" s="338" t="s">
        <v>175</v>
      </c>
      <c r="C13197" s="338" t="s">
        <v>1463</v>
      </c>
      <c r="D13197" s="339" t="s">
        <v>1464</v>
      </c>
      <c r="E13197" s="338" t="s">
        <v>40097</v>
      </c>
      <c r="F13197" s="340">
        <v>78.790000000000006</v>
      </c>
      <c r="G13197" s="340">
        <v>83.03</v>
      </c>
    </row>
    <row r="13198" spans="1:7">
      <c r="A13198" s="337" t="str">
        <f t="shared" si="207"/>
        <v>SETOP 10.12</v>
      </c>
      <c r="B13198" s="338" t="s">
        <v>175</v>
      </c>
      <c r="C13198" s="338" t="s">
        <v>40297</v>
      </c>
      <c r="D13198" s="339" t="s">
        <v>40298</v>
      </c>
    </row>
    <row r="13199" spans="1:7">
      <c r="A13199" s="337" t="str">
        <f t="shared" si="207"/>
        <v>SETOP ED-50673</v>
      </c>
      <c r="B13199" s="338" t="s">
        <v>175</v>
      </c>
      <c r="C13199" s="338" t="s">
        <v>1465</v>
      </c>
      <c r="D13199" s="339" t="s">
        <v>1466</v>
      </c>
      <c r="E13199" s="338" t="s">
        <v>246</v>
      </c>
      <c r="F13199" s="340">
        <v>34.19</v>
      </c>
      <c r="G13199" s="340">
        <v>36.78</v>
      </c>
    </row>
    <row r="13200" spans="1:7">
      <c r="A13200" s="337" t="str">
        <f t="shared" si="207"/>
        <v>SETOP ED-50674</v>
      </c>
      <c r="B13200" s="338" t="s">
        <v>175</v>
      </c>
      <c r="C13200" s="338" t="s">
        <v>1467</v>
      </c>
      <c r="D13200" s="339" t="s">
        <v>1468</v>
      </c>
      <c r="E13200" s="338" t="s">
        <v>246</v>
      </c>
      <c r="F13200" s="340">
        <v>51.96</v>
      </c>
      <c r="G13200" s="340">
        <v>54.55</v>
      </c>
    </row>
    <row r="13201" spans="1:7">
      <c r="A13201" s="337" t="str">
        <f t="shared" si="207"/>
        <v>SETOP ED-50672</v>
      </c>
      <c r="B13201" s="338" t="s">
        <v>175</v>
      </c>
      <c r="C13201" s="338" t="s">
        <v>1469</v>
      </c>
      <c r="D13201" s="339" t="s">
        <v>1470</v>
      </c>
      <c r="E13201" s="338" t="s">
        <v>246</v>
      </c>
      <c r="F13201" s="340">
        <v>32.07</v>
      </c>
      <c r="G13201" s="340">
        <v>34.659999999999997</v>
      </c>
    </row>
    <row r="13202" spans="1:7">
      <c r="A13202" s="337" t="str">
        <f t="shared" si="207"/>
        <v>SETOP ED-49962</v>
      </c>
      <c r="B13202" s="338" t="s">
        <v>175</v>
      </c>
      <c r="C13202" s="338" t="s">
        <v>1471</v>
      </c>
      <c r="D13202" s="339" t="s">
        <v>1472</v>
      </c>
      <c r="E13202" s="338" t="s">
        <v>246</v>
      </c>
      <c r="F13202" s="340">
        <v>35.83</v>
      </c>
      <c r="G13202" s="340">
        <v>37.950000000000003</v>
      </c>
    </row>
    <row r="13203" spans="1:7">
      <c r="A13203" s="337" t="str">
        <f t="shared" si="207"/>
        <v>SETOP ED-49960</v>
      </c>
      <c r="B13203" s="338" t="s">
        <v>175</v>
      </c>
      <c r="C13203" s="338" t="s">
        <v>1473</v>
      </c>
      <c r="D13203" s="339" t="s">
        <v>1474</v>
      </c>
      <c r="E13203" s="338" t="s">
        <v>246</v>
      </c>
      <c r="F13203" s="340">
        <v>28.63</v>
      </c>
      <c r="G13203" s="340">
        <v>30.75</v>
      </c>
    </row>
    <row r="13204" spans="1:7">
      <c r="A13204" s="337" t="str">
        <f t="shared" si="207"/>
        <v>SETOP ED-49961</v>
      </c>
      <c r="B13204" s="338" t="s">
        <v>175</v>
      </c>
      <c r="C13204" s="338" t="s">
        <v>1475</v>
      </c>
      <c r="D13204" s="339" t="s">
        <v>1476</v>
      </c>
      <c r="E13204" s="338" t="s">
        <v>246</v>
      </c>
      <c r="F13204" s="340">
        <v>34.07</v>
      </c>
      <c r="G13204" s="340">
        <v>36.19</v>
      </c>
    </row>
    <row r="13205" spans="1:7">
      <c r="A13205" s="337" t="str">
        <f t="shared" si="207"/>
        <v>SETOP 10.13</v>
      </c>
      <c r="B13205" s="338" t="s">
        <v>175</v>
      </c>
      <c r="C13205" s="338" t="s">
        <v>40299</v>
      </c>
      <c r="D13205" s="339" t="s">
        <v>40300</v>
      </c>
    </row>
    <row r="13206" spans="1:7">
      <c r="A13206" s="337" t="str">
        <f t="shared" si="207"/>
        <v>SETOP ED-50671</v>
      </c>
      <c r="B13206" s="338" t="s">
        <v>175</v>
      </c>
      <c r="C13206" s="338" t="s">
        <v>1477</v>
      </c>
      <c r="D13206" s="339" t="s">
        <v>1478</v>
      </c>
      <c r="E13206" s="338" t="s">
        <v>40097</v>
      </c>
      <c r="F13206" s="340">
        <v>30.61</v>
      </c>
      <c r="G13206" s="340">
        <v>31.4</v>
      </c>
    </row>
    <row r="13207" spans="1:7">
      <c r="A13207" s="337" t="str">
        <f t="shared" si="207"/>
        <v>SETOP ED-50670</v>
      </c>
      <c r="B13207" s="338" t="s">
        <v>175</v>
      </c>
      <c r="C13207" s="338" t="s">
        <v>1479</v>
      </c>
      <c r="D13207" s="339" t="s">
        <v>1480</v>
      </c>
      <c r="E13207" s="338" t="s">
        <v>40097</v>
      </c>
      <c r="F13207" s="340">
        <v>200.36</v>
      </c>
      <c r="G13207" s="340">
        <v>203.75</v>
      </c>
    </row>
    <row r="13208" spans="1:7">
      <c r="A13208" s="337" t="str">
        <f t="shared" si="207"/>
        <v>SETOP 11.</v>
      </c>
      <c r="B13208" s="338" t="s">
        <v>175</v>
      </c>
      <c r="C13208" s="338" t="s">
        <v>40301</v>
      </c>
      <c r="D13208" s="339" t="s">
        <v>40302</v>
      </c>
    </row>
    <row r="13209" spans="1:7">
      <c r="A13209" s="337" t="str">
        <f t="shared" si="207"/>
        <v>SETOP 11.01</v>
      </c>
      <c r="B13209" s="338" t="s">
        <v>175</v>
      </c>
      <c r="C13209" s="338" t="s">
        <v>40303</v>
      </c>
      <c r="D13209" s="339" t="s">
        <v>40304</v>
      </c>
    </row>
    <row r="13210" spans="1:7" ht="33.75">
      <c r="A13210" s="337" t="str">
        <f t="shared" si="207"/>
        <v>SETOP ED-50764</v>
      </c>
      <c r="B13210" s="338" t="s">
        <v>175</v>
      </c>
      <c r="C13210" s="338" t="s">
        <v>1481</v>
      </c>
      <c r="D13210" s="339" t="s">
        <v>1482</v>
      </c>
      <c r="E13210" s="338" t="s">
        <v>40089</v>
      </c>
      <c r="F13210" s="340">
        <v>46.62</v>
      </c>
      <c r="G13210" s="340">
        <v>50.07</v>
      </c>
    </row>
    <row r="13211" spans="1:7">
      <c r="A13211" s="337" t="str">
        <f t="shared" si="207"/>
        <v>SETOP 11.02</v>
      </c>
      <c r="B13211" s="338" t="s">
        <v>175</v>
      </c>
      <c r="C13211" s="338" t="s">
        <v>40305</v>
      </c>
      <c r="D13211" s="339" t="s">
        <v>40306</v>
      </c>
    </row>
    <row r="13212" spans="1:7">
      <c r="A13212" s="337" t="str">
        <f t="shared" si="207"/>
        <v>SETOP ED-50167</v>
      </c>
      <c r="B13212" s="338" t="s">
        <v>175</v>
      </c>
      <c r="C13212" s="338" t="s">
        <v>1483</v>
      </c>
      <c r="D13212" s="339" t="s">
        <v>1484</v>
      </c>
      <c r="E13212" s="338" t="s">
        <v>40089</v>
      </c>
      <c r="F13212" s="340">
        <v>31.03</v>
      </c>
      <c r="G13212" s="340">
        <v>33.28</v>
      </c>
    </row>
    <row r="13213" spans="1:7">
      <c r="A13213" s="337" t="str">
        <f t="shared" si="207"/>
        <v>SETOP ED-50171</v>
      </c>
      <c r="B13213" s="338" t="s">
        <v>175</v>
      </c>
      <c r="C13213" s="338" t="s">
        <v>1485</v>
      </c>
      <c r="D13213" s="339" t="s">
        <v>1486</v>
      </c>
      <c r="E13213" s="338" t="s">
        <v>40089</v>
      </c>
      <c r="F13213" s="340">
        <v>21.69</v>
      </c>
      <c r="G13213" s="340">
        <v>21.69</v>
      </c>
    </row>
    <row r="13214" spans="1:7">
      <c r="A13214" s="337" t="str">
        <f t="shared" si="207"/>
        <v>SETOP ED-50175</v>
      </c>
      <c r="B13214" s="338" t="s">
        <v>175</v>
      </c>
      <c r="C13214" s="338" t="s">
        <v>1487</v>
      </c>
      <c r="D13214" s="339" t="s">
        <v>1488</v>
      </c>
      <c r="E13214" s="338" t="s">
        <v>40089</v>
      </c>
      <c r="F13214" s="340">
        <v>19.04</v>
      </c>
      <c r="G13214" s="340">
        <v>20.21</v>
      </c>
    </row>
    <row r="13215" spans="1:7">
      <c r="A13215" s="337" t="str">
        <f t="shared" si="207"/>
        <v>SETOP 11.03</v>
      </c>
      <c r="B13215" s="338" t="s">
        <v>175</v>
      </c>
      <c r="C13215" s="338" t="s">
        <v>40307</v>
      </c>
      <c r="D13215" s="339" t="s">
        <v>40308</v>
      </c>
    </row>
    <row r="13216" spans="1:7" ht="22.5">
      <c r="A13216" s="337" t="str">
        <f t="shared" si="207"/>
        <v>SETOP ED-13286</v>
      </c>
      <c r="B13216" s="338" t="s">
        <v>175</v>
      </c>
      <c r="C13216" s="338" t="s">
        <v>1489</v>
      </c>
      <c r="D13216" s="339" t="s">
        <v>1490</v>
      </c>
      <c r="E13216" s="338" t="s">
        <v>40089</v>
      </c>
      <c r="F13216" s="340">
        <v>24.6</v>
      </c>
      <c r="G13216" s="340">
        <v>26.77</v>
      </c>
    </row>
    <row r="13217" spans="1:7" ht="22.5">
      <c r="A13217" s="337" t="str">
        <f t="shared" si="207"/>
        <v>SETOP ED-13287</v>
      </c>
      <c r="B13217" s="338" t="s">
        <v>175</v>
      </c>
      <c r="C13217" s="338" t="s">
        <v>1491</v>
      </c>
      <c r="D13217" s="339" t="s">
        <v>1492</v>
      </c>
      <c r="E13217" s="338" t="s">
        <v>40089</v>
      </c>
      <c r="F13217" s="340">
        <v>27.17</v>
      </c>
      <c r="G13217" s="340">
        <v>29.39</v>
      </c>
    </row>
    <row r="13218" spans="1:7" ht="22.5">
      <c r="A13218" s="337" t="str">
        <f t="shared" si="207"/>
        <v>SETOP ED-13288</v>
      </c>
      <c r="B13218" s="338" t="s">
        <v>175</v>
      </c>
      <c r="C13218" s="338" t="s">
        <v>1493</v>
      </c>
      <c r="D13218" s="339" t="s">
        <v>1494</v>
      </c>
      <c r="E13218" s="338" t="s">
        <v>40089</v>
      </c>
      <c r="F13218" s="340">
        <v>29.74</v>
      </c>
      <c r="G13218" s="340">
        <v>32.01</v>
      </c>
    </row>
    <row r="13219" spans="1:7" ht="22.5">
      <c r="A13219" s="337" t="str">
        <f t="shared" si="207"/>
        <v>SETOP ED-50170</v>
      </c>
      <c r="B13219" s="338" t="s">
        <v>175</v>
      </c>
      <c r="C13219" s="338" t="s">
        <v>1495</v>
      </c>
      <c r="D13219" s="339" t="s">
        <v>1496</v>
      </c>
      <c r="E13219" s="338" t="s">
        <v>40089</v>
      </c>
      <c r="F13219" s="340">
        <v>32.299999999999997</v>
      </c>
      <c r="G13219" s="340">
        <v>34.64</v>
      </c>
    </row>
    <row r="13220" spans="1:7" ht="22.5">
      <c r="A13220" s="337" t="str">
        <f t="shared" si="207"/>
        <v>SETOP ED-13289</v>
      </c>
      <c r="B13220" s="338" t="s">
        <v>175</v>
      </c>
      <c r="C13220" s="338" t="s">
        <v>1497</v>
      </c>
      <c r="D13220" s="339" t="s">
        <v>1498</v>
      </c>
      <c r="E13220" s="338" t="s">
        <v>40089</v>
      </c>
      <c r="F13220" s="340">
        <v>23.46</v>
      </c>
      <c r="G13220" s="340">
        <v>25.63</v>
      </c>
    </row>
    <row r="13221" spans="1:7" ht="22.5">
      <c r="A13221" s="337" t="str">
        <f t="shared" si="207"/>
        <v>SETOP ED-13290</v>
      </c>
      <c r="B13221" s="338" t="s">
        <v>175</v>
      </c>
      <c r="C13221" s="338" t="s">
        <v>1499</v>
      </c>
      <c r="D13221" s="339" t="s">
        <v>1500</v>
      </c>
      <c r="E13221" s="338" t="s">
        <v>40089</v>
      </c>
      <c r="F13221" s="340">
        <v>25.65</v>
      </c>
      <c r="G13221" s="340">
        <v>27.87</v>
      </c>
    </row>
    <row r="13222" spans="1:7" ht="22.5">
      <c r="A13222" s="337" t="str">
        <f t="shared" si="207"/>
        <v>SETOP ED-13291</v>
      </c>
      <c r="B13222" s="338" t="s">
        <v>175</v>
      </c>
      <c r="C13222" s="338" t="s">
        <v>1501</v>
      </c>
      <c r="D13222" s="339" t="s">
        <v>1502</v>
      </c>
      <c r="E13222" s="338" t="s">
        <v>40089</v>
      </c>
      <c r="F13222" s="340">
        <v>27.84</v>
      </c>
      <c r="G13222" s="340">
        <v>30.12</v>
      </c>
    </row>
    <row r="13223" spans="1:7" ht="22.5">
      <c r="A13223" s="337" t="str">
        <f t="shared" si="207"/>
        <v>SETOP ED-13292</v>
      </c>
      <c r="B13223" s="338" t="s">
        <v>175</v>
      </c>
      <c r="C13223" s="338" t="s">
        <v>1503</v>
      </c>
      <c r="D13223" s="339" t="s">
        <v>1504</v>
      </c>
      <c r="E13223" s="338" t="s">
        <v>40089</v>
      </c>
      <c r="F13223" s="340">
        <v>30.03</v>
      </c>
      <c r="G13223" s="340">
        <v>32.36</v>
      </c>
    </row>
    <row r="13224" spans="1:7">
      <c r="A13224" s="337" t="str">
        <f t="shared" si="207"/>
        <v>SETOP 11.04</v>
      </c>
      <c r="B13224" s="338" t="s">
        <v>175</v>
      </c>
      <c r="C13224" s="338" t="s">
        <v>40309</v>
      </c>
      <c r="D13224" s="339" t="s">
        <v>40310</v>
      </c>
    </row>
    <row r="13225" spans="1:7" ht="22.5">
      <c r="A13225" s="337" t="str">
        <f t="shared" si="207"/>
        <v>SETOP ED-50176</v>
      </c>
      <c r="B13225" s="338" t="s">
        <v>175</v>
      </c>
      <c r="C13225" s="338" t="s">
        <v>1505</v>
      </c>
      <c r="D13225" s="339" t="s">
        <v>1506</v>
      </c>
      <c r="E13225" s="338" t="s">
        <v>40089</v>
      </c>
      <c r="F13225" s="340">
        <v>18.97</v>
      </c>
      <c r="G13225" s="340">
        <v>20.47</v>
      </c>
    </row>
    <row r="13226" spans="1:7" ht="22.5">
      <c r="A13226" s="337" t="str">
        <f t="shared" si="207"/>
        <v>SETOP ED-13279</v>
      </c>
      <c r="B13226" s="338" t="s">
        <v>175</v>
      </c>
      <c r="C13226" s="338" t="s">
        <v>1507</v>
      </c>
      <c r="D13226" s="339" t="s">
        <v>1508</v>
      </c>
      <c r="E13226" s="338" t="s">
        <v>40089</v>
      </c>
      <c r="F13226" s="340">
        <v>21.54</v>
      </c>
      <c r="G13226" s="340">
        <v>23.09</v>
      </c>
    </row>
    <row r="13227" spans="1:7" ht="22.5">
      <c r="A13227" s="337" t="str">
        <f t="shared" si="207"/>
        <v>SETOP ED-13280</v>
      </c>
      <c r="B13227" s="338" t="s">
        <v>175</v>
      </c>
      <c r="C13227" s="338" t="s">
        <v>1509</v>
      </c>
      <c r="D13227" s="339" t="s">
        <v>1510</v>
      </c>
      <c r="E13227" s="338" t="s">
        <v>40089</v>
      </c>
      <c r="F13227" s="340">
        <v>24.11</v>
      </c>
      <c r="G13227" s="340">
        <v>25.71</v>
      </c>
    </row>
    <row r="13228" spans="1:7" ht="22.5">
      <c r="A13228" s="337" t="str">
        <f t="shared" si="207"/>
        <v>SETOP ED-13281</v>
      </c>
      <c r="B13228" s="338" t="s">
        <v>175</v>
      </c>
      <c r="C13228" s="338" t="s">
        <v>1511</v>
      </c>
      <c r="D13228" s="339" t="s">
        <v>1512</v>
      </c>
      <c r="E13228" s="338" t="s">
        <v>40089</v>
      </c>
      <c r="F13228" s="340">
        <v>26.67</v>
      </c>
      <c r="G13228" s="340">
        <v>28.34</v>
      </c>
    </row>
    <row r="13229" spans="1:7" ht="22.5">
      <c r="A13229" s="337" t="str">
        <f t="shared" si="207"/>
        <v>SETOP ED-13282</v>
      </c>
      <c r="B13229" s="338" t="s">
        <v>175</v>
      </c>
      <c r="C13229" s="338" t="s">
        <v>1513</v>
      </c>
      <c r="D13229" s="339" t="s">
        <v>1514</v>
      </c>
      <c r="E13229" s="338" t="s">
        <v>40089</v>
      </c>
      <c r="F13229" s="340">
        <v>17.829999999999998</v>
      </c>
      <c r="G13229" s="340">
        <v>19.329999999999998</v>
      </c>
    </row>
    <row r="13230" spans="1:7" ht="22.5">
      <c r="A13230" s="337" t="str">
        <f t="shared" si="207"/>
        <v>SETOP ED-13283</v>
      </c>
      <c r="B13230" s="338" t="s">
        <v>175</v>
      </c>
      <c r="C13230" s="338" t="s">
        <v>1515</v>
      </c>
      <c r="D13230" s="339" t="s">
        <v>1516</v>
      </c>
      <c r="E13230" s="338" t="s">
        <v>40089</v>
      </c>
      <c r="F13230" s="340">
        <v>20.02</v>
      </c>
      <c r="G13230" s="340">
        <v>21.57</v>
      </c>
    </row>
    <row r="13231" spans="1:7" ht="22.5">
      <c r="A13231" s="337" t="str">
        <f t="shared" si="207"/>
        <v>SETOP ED-13284</v>
      </c>
      <c r="B13231" s="338" t="s">
        <v>175</v>
      </c>
      <c r="C13231" s="338" t="s">
        <v>1517</v>
      </c>
      <c r="D13231" s="339" t="s">
        <v>1518</v>
      </c>
      <c r="E13231" s="338" t="s">
        <v>40089</v>
      </c>
      <c r="F13231" s="340">
        <v>22.21</v>
      </c>
      <c r="G13231" s="340">
        <v>23.82</v>
      </c>
    </row>
    <row r="13232" spans="1:7" ht="22.5">
      <c r="A13232" s="337" t="str">
        <f t="shared" si="207"/>
        <v>SETOP ED-13285</v>
      </c>
      <c r="B13232" s="338" t="s">
        <v>175</v>
      </c>
      <c r="C13232" s="338" t="s">
        <v>1519</v>
      </c>
      <c r="D13232" s="339" t="s">
        <v>1520</v>
      </c>
      <c r="E13232" s="338" t="s">
        <v>40089</v>
      </c>
      <c r="F13232" s="340">
        <v>24.4</v>
      </c>
      <c r="G13232" s="340">
        <v>26.06</v>
      </c>
    </row>
    <row r="13233" spans="1:7">
      <c r="A13233" s="337" t="str">
        <f t="shared" si="207"/>
        <v>SETOP 11.05</v>
      </c>
      <c r="B13233" s="338" t="s">
        <v>175</v>
      </c>
      <c r="C13233" s="338" t="s">
        <v>40311</v>
      </c>
      <c r="D13233" s="339" t="s">
        <v>40312</v>
      </c>
    </row>
    <row r="13234" spans="1:7">
      <c r="A13234" s="337" t="str">
        <f t="shared" si="207"/>
        <v>SETOP ED-50173</v>
      </c>
      <c r="B13234" s="338" t="s">
        <v>175</v>
      </c>
      <c r="C13234" s="338" t="s">
        <v>1521</v>
      </c>
      <c r="D13234" s="339" t="s">
        <v>1522</v>
      </c>
      <c r="E13234" s="338" t="s">
        <v>40097</v>
      </c>
      <c r="F13234" s="340">
        <v>11.17</v>
      </c>
      <c r="G13234" s="340">
        <v>11.83</v>
      </c>
    </row>
    <row r="13235" spans="1:7">
      <c r="A13235" s="337" t="str">
        <f t="shared" si="207"/>
        <v>SETOP ED-50174</v>
      </c>
      <c r="B13235" s="338" t="s">
        <v>175</v>
      </c>
      <c r="C13235" s="338" t="s">
        <v>197</v>
      </c>
      <c r="D13235" s="339" t="s">
        <v>1523</v>
      </c>
      <c r="E13235" s="338" t="s">
        <v>40089</v>
      </c>
      <c r="F13235" s="340">
        <v>19.010000000000002</v>
      </c>
      <c r="G13235" s="340">
        <v>20.34</v>
      </c>
    </row>
    <row r="13236" spans="1:7">
      <c r="A13236" s="337" t="str">
        <f t="shared" si="207"/>
        <v>SETOP 11.06</v>
      </c>
      <c r="B13236" s="338" t="s">
        <v>175</v>
      </c>
      <c r="C13236" s="338" t="s">
        <v>40313</v>
      </c>
      <c r="D13236" s="339" t="s">
        <v>40314</v>
      </c>
    </row>
    <row r="13237" spans="1:7">
      <c r="A13237" s="337" t="str">
        <f t="shared" si="207"/>
        <v>SETOP ED-50168</v>
      </c>
      <c r="B13237" s="338" t="s">
        <v>175</v>
      </c>
      <c r="C13237" s="338" t="s">
        <v>1524</v>
      </c>
      <c r="D13237" s="339" t="s">
        <v>1525</v>
      </c>
      <c r="E13237" s="338" t="s">
        <v>40089</v>
      </c>
      <c r="F13237" s="340">
        <v>59.65</v>
      </c>
      <c r="G13237" s="340">
        <v>59.65</v>
      </c>
    </row>
    <row r="13238" spans="1:7">
      <c r="A13238" s="337" t="str">
        <f t="shared" si="207"/>
        <v>SETOP ED-50169</v>
      </c>
      <c r="B13238" s="338" t="s">
        <v>175</v>
      </c>
      <c r="C13238" s="338" t="s">
        <v>1526</v>
      </c>
      <c r="D13238" s="339" t="s">
        <v>1527</v>
      </c>
      <c r="E13238" s="338" t="s">
        <v>40089</v>
      </c>
      <c r="F13238" s="340">
        <v>59.65</v>
      </c>
      <c r="G13238" s="340">
        <v>59.65</v>
      </c>
    </row>
    <row r="13239" spans="1:7">
      <c r="A13239" s="337" t="str">
        <f t="shared" ref="A13239:A13302" si="208">CONCATENAR</f>
        <v>SETOP 12.</v>
      </c>
      <c r="B13239" s="338" t="s">
        <v>175</v>
      </c>
      <c r="C13239" s="338" t="s">
        <v>40315</v>
      </c>
      <c r="D13239" s="339" t="s">
        <v>40316</v>
      </c>
    </row>
    <row r="13240" spans="1:7">
      <c r="A13240" s="337" t="str">
        <f t="shared" si="208"/>
        <v>SETOP 12.01</v>
      </c>
      <c r="B13240" s="338" t="s">
        <v>175</v>
      </c>
      <c r="C13240" s="338" t="s">
        <v>40317</v>
      </c>
      <c r="D13240" s="339" t="s">
        <v>40318</v>
      </c>
    </row>
    <row r="13241" spans="1:7">
      <c r="A13241" s="337" t="str">
        <f t="shared" si="208"/>
        <v>SETOP ED-50533</v>
      </c>
      <c r="B13241" s="338" t="s">
        <v>175</v>
      </c>
      <c r="C13241" s="338" t="s">
        <v>1528</v>
      </c>
      <c r="D13241" s="339" t="s">
        <v>1529</v>
      </c>
      <c r="E13241" s="338" t="s">
        <v>40089</v>
      </c>
      <c r="F13241" s="340">
        <v>7.58</v>
      </c>
      <c r="G13241" s="340">
        <v>8.4</v>
      </c>
    </row>
    <row r="13242" spans="1:7">
      <c r="A13242" s="337" t="str">
        <f t="shared" si="208"/>
        <v>SETOP ED-50600</v>
      </c>
      <c r="B13242" s="338" t="s">
        <v>175</v>
      </c>
      <c r="C13242" s="338" t="s">
        <v>1530</v>
      </c>
      <c r="D13242" s="339" t="s">
        <v>1531</v>
      </c>
      <c r="E13242" s="338" t="s">
        <v>40089</v>
      </c>
      <c r="F13242" s="340">
        <v>2.39</v>
      </c>
      <c r="G13242" s="340">
        <v>2.56</v>
      </c>
    </row>
    <row r="13243" spans="1:7">
      <c r="A13243" s="337" t="str">
        <f t="shared" si="208"/>
        <v>SETOP 12.02</v>
      </c>
      <c r="B13243" s="338" t="s">
        <v>175</v>
      </c>
      <c r="C13243" s="338" t="s">
        <v>40319</v>
      </c>
      <c r="D13243" s="339" t="s">
        <v>40320</v>
      </c>
    </row>
    <row r="13244" spans="1:7">
      <c r="A13244" s="337" t="str">
        <f t="shared" si="208"/>
        <v>SETOP ED-50566</v>
      </c>
      <c r="B13244" s="338" t="s">
        <v>175</v>
      </c>
      <c r="C13244" s="338" t="s">
        <v>1532</v>
      </c>
      <c r="D13244" s="339" t="s">
        <v>1533</v>
      </c>
      <c r="E13244" s="338" t="s">
        <v>40089</v>
      </c>
      <c r="F13244" s="340">
        <v>26.7</v>
      </c>
      <c r="G13244" s="340">
        <v>28.91</v>
      </c>
    </row>
    <row r="13245" spans="1:7">
      <c r="A13245" s="337" t="str">
        <f t="shared" si="208"/>
        <v>SETOP ED-50567</v>
      </c>
      <c r="B13245" s="338" t="s">
        <v>175</v>
      </c>
      <c r="C13245" s="338" t="s">
        <v>1534</v>
      </c>
      <c r="D13245" s="339" t="s">
        <v>1535</v>
      </c>
      <c r="E13245" s="338" t="s">
        <v>40089</v>
      </c>
      <c r="F13245" s="340">
        <v>29.15</v>
      </c>
      <c r="G13245" s="340">
        <v>31.42</v>
      </c>
    </row>
    <row r="13246" spans="1:7">
      <c r="A13246" s="337" t="str">
        <f t="shared" si="208"/>
        <v>SETOP ED-50568</v>
      </c>
      <c r="B13246" s="338" t="s">
        <v>175</v>
      </c>
      <c r="C13246" s="338" t="s">
        <v>1536</v>
      </c>
      <c r="D13246" s="339" t="s">
        <v>1537</v>
      </c>
      <c r="E13246" s="338" t="s">
        <v>40089</v>
      </c>
      <c r="F13246" s="340">
        <v>31.6</v>
      </c>
      <c r="G13246" s="340">
        <v>33.92</v>
      </c>
    </row>
    <row r="13247" spans="1:7">
      <c r="A13247" s="337" t="str">
        <f t="shared" si="208"/>
        <v>SETOP ED-50569</v>
      </c>
      <c r="B13247" s="338" t="s">
        <v>175</v>
      </c>
      <c r="C13247" s="338" t="s">
        <v>1538</v>
      </c>
      <c r="D13247" s="339" t="s">
        <v>1539</v>
      </c>
      <c r="E13247" s="338" t="s">
        <v>40089</v>
      </c>
      <c r="F13247" s="340">
        <v>44.23</v>
      </c>
      <c r="G13247" s="340">
        <v>47.09</v>
      </c>
    </row>
    <row r="13248" spans="1:7">
      <c r="A13248" s="337" t="str">
        <f t="shared" si="208"/>
        <v>SETOP 12.03</v>
      </c>
      <c r="B13248" s="338" t="s">
        <v>175</v>
      </c>
      <c r="C13248" s="338" t="s">
        <v>40321</v>
      </c>
      <c r="D13248" s="339" t="s">
        <v>40322</v>
      </c>
    </row>
    <row r="13249" spans="1:7" ht="22.5">
      <c r="A13249" s="337" t="str">
        <f t="shared" si="208"/>
        <v>SETOP ED-50534</v>
      </c>
      <c r="B13249" s="338" t="s">
        <v>175</v>
      </c>
      <c r="C13249" s="338" t="s">
        <v>1540</v>
      </c>
      <c r="D13249" s="339" t="s">
        <v>1541</v>
      </c>
      <c r="E13249" s="338" t="s">
        <v>40089</v>
      </c>
      <c r="F13249" s="340">
        <v>40.21</v>
      </c>
      <c r="G13249" s="340">
        <v>42.23</v>
      </c>
    </row>
    <row r="13250" spans="1:7" ht="22.5">
      <c r="A13250" s="337" t="str">
        <f t="shared" si="208"/>
        <v>SETOP ED-50535</v>
      </c>
      <c r="B13250" s="338" t="s">
        <v>175</v>
      </c>
      <c r="C13250" s="338" t="s">
        <v>1542</v>
      </c>
      <c r="D13250" s="339" t="s">
        <v>1543</v>
      </c>
      <c r="E13250" s="338" t="s">
        <v>40089</v>
      </c>
      <c r="F13250" s="340">
        <v>41.17</v>
      </c>
      <c r="G13250" s="340">
        <v>43.19</v>
      </c>
    </row>
    <row r="13251" spans="1:7" ht="22.5">
      <c r="A13251" s="337" t="str">
        <f t="shared" si="208"/>
        <v>SETOP ED-50536</v>
      </c>
      <c r="B13251" s="338" t="s">
        <v>175</v>
      </c>
      <c r="C13251" s="338" t="s">
        <v>1544</v>
      </c>
      <c r="D13251" s="339" t="s">
        <v>1545</v>
      </c>
      <c r="E13251" s="338" t="s">
        <v>40089</v>
      </c>
      <c r="F13251" s="340">
        <v>42.17</v>
      </c>
      <c r="G13251" s="340">
        <v>44.19</v>
      </c>
    </row>
    <row r="13252" spans="1:7">
      <c r="A13252" s="337" t="str">
        <f t="shared" si="208"/>
        <v>SETOP 12.04</v>
      </c>
      <c r="B13252" s="338" t="s">
        <v>175</v>
      </c>
      <c r="C13252" s="338" t="s">
        <v>40323</v>
      </c>
      <c r="D13252" s="339" t="s">
        <v>40324</v>
      </c>
    </row>
    <row r="13253" spans="1:7" ht="22.5">
      <c r="A13253" s="337" t="str">
        <f t="shared" si="208"/>
        <v>SETOP ED-50541</v>
      </c>
      <c r="B13253" s="338" t="s">
        <v>175</v>
      </c>
      <c r="C13253" s="338" t="s">
        <v>1546</v>
      </c>
      <c r="D13253" s="339" t="s">
        <v>1547</v>
      </c>
      <c r="E13253" s="338" t="s">
        <v>40089</v>
      </c>
      <c r="F13253" s="340">
        <v>86.53</v>
      </c>
      <c r="G13253" s="340">
        <v>92.2</v>
      </c>
    </row>
    <row r="13254" spans="1:7" ht="33.75">
      <c r="A13254" s="337" t="str">
        <f t="shared" si="208"/>
        <v>SETOP ED-50544</v>
      </c>
      <c r="B13254" s="338" t="s">
        <v>175</v>
      </c>
      <c r="C13254" s="338" t="s">
        <v>1548</v>
      </c>
      <c r="D13254" s="339" t="s">
        <v>1549</v>
      </c>
      <c r="E13254" s="338" t="s">
        <v>40089</v>
      </c>
      <c r="F13254" s="340">
        <v>62.41</v>
      </c>
      <c r="G13254" s="340">
        <v>64.88</v>
      </c>
    </row>
    <row r="13255" spans="1:7" ht="33.75">
      <c r="A13255" s="337" t="str">
        <f t="shared" si="208"/>
        <v>SETOP ED-50543</v>
      </c>
      <c r="B13255" s="338" t="s">
        <v>175</v>
      </c>
      <c r="C13255" s="338" t="s">
        <v>1550</v>
      </c>
      <c r="D13255" s="339" t="s">
        <v>1551</v>
      </c>
      <c r="E13255" s="338" t="s">
        <v>40089</v>
      </c>
      <c r="F13255" s="340">
        <v>59.95</v>
      </c>
      <c r="G13255" s="340">
        <v>62.42</v>
      </c>
    </row>
    <row r="13256" spans="1:7" ht="33.75">
      <c r="A13256" s="337" t="str">
        <f t="shared" si="208"/>
        <v>SETOP ED-50722</v>
      </c>
      <c r="B13256" s="338" t="s">
        <v>175</v>
      </c>
      <c r="C13256" s="338" t="s">
        <v>1552</v>
      </c>
      <c r="D13256" s="339" t="s">
        <v>1553</v>
      </c>
      <c r="E13256" s="338" t="s">
        <v>40089</v>
      </c>
      <c r="F13256" s="340">
        <v>49.16</v>
      </c>
      <c r="G13256" s="340">
        <v>52.14</v>
      </c>
    </row>
    <row r="13257" spans="1:7" ht="33.75">
      <c r="A13257" s="337" t="str">
        <f t="shared" si="208"/>
        <v>SETOP ED-50723</v>
      </c>
      <c r="B13257" s="338" t="s">
        <v>175</v>
      </c>
      <c r="C13257" s="338" t="s">
        <v>1554</v>
      </c>
      <c r="D13257" s="339" t="s">
        <v>1555</v>
      </c>
      <c r="E13257" s="338" t="s">
        <v>40089</v>
      </c>
      <c r="F13257" s="340">
        <v>48.14</v>
      </c>
      <c r="G13257" s="340">
        <v>50.99</v>
      </c>
    </row>
    <row r="13258" spans="1:7" ht="33.75">
      <c r="A13258" s="337" t="str">
        <f t="shared" si="208"/>
        <v>SETOP ED-50724</v>
      </c>
      <c r="B13258" s="338" t="s">
        <v>175</v>
      </c>
      <c r="C13258" s="338" t="s">
        <v>1556</v>
      </c>
      <c r="D13258" s="339" t="s">
        <v>1557</v>
      </c>
      <c r="E13258" s="338" t="s">
        <v>40089</v>
      </c>
      <c r="F13258" s="340">
        <v>73.73</v>
      </c>
      <c r="G13258" s="340">
        <v>76.2</v>
      </c>
    </row>
    <row r="13259" spans="1:7" ht="33.75">
      <c r="A13259" s="337" t="str">
        <f t="shared" si="208"/>
        <v>SETOP ED-50542</v>
      </c>
      <c r="B13259" s="338" t="s">
        <v>175</v>
      </c>
      <c r="C13259" s="338" t="s">
        <v>1558</v>
      </c>
      <c r="D13259" s="339" t="s">
        <v>1559</v>
      </c>
      <c r="E13259" s="338" t="s">
        <v>40089</v>
      </c>
      <c r="F13259" s="340">
        <v>79.680000000000007</v>
      </c>
      <c r="G13259" s="340">
        <v>82.15</v>
      </c>
    </row>
    <row r="13260" spans="1:7">
      <c r="A13260" s="337" t="str">
        <f t="shared" si="208"/>
        <v>SETOP 12.05</v>
      </c>
      <c r="B13260" s="338" t="s">
        <v>175</v>
      </c>
      <c r="C13260" s="338" t="s">
        <v>40325</v>
      </c>
      <c r="D13260" s="339" t="s">
        <v>40326</v>
      </c>
    </row>
    <row r="13261" spans="1:7" ht="33.75">
      <c r="A13261" s="337" t="str">
        <f t="shared" si="208"/>
        <v>SETOP ED-50753</v>
      </c>
      <c r="B13261" s="338" t="s">
        <v>175</v>
      </c>
      <c r="C13261" s="338" t="s">
        <v>1560</v>
      </c>
      <c r="D13261" s="339" t="s">
        <v>1561</v>
      </c>
      <c r="E13261" s="338" t="s">
        <v>40089</v>
      </c>
      <c r="F13261" s="340">
        <v>82.77</v>
      </c>
      <c r="G13261" s="340">
        <v>84.73</v>
      </c>
    </row>
    <row r="13262" spans="1:7" ht="33.75">
      <c r="A13262" s="337" t="str">
        <f t="shared" si="208"/>
        <v>SETOP ED-50754</v>
      </c>
      <c r="B13262" s="338" t="s">
        <v>175</v>
      </c>
      <c r="C13262" s="338" t="s">
        <v>1562</v>
      </c>
      <c r="D13262" s="339" t="s">
        <v>1563</v>
      </c>
      <c r="E13262" s="338" t="s">
        <v>40089</v>
      </c>
      <c r="F13262" s="340">
        <v>93.72</v>
      </c>
      <c r="G13262" s="340">
        <v>95.68</v>
      </c>
    </row>
    <row r="13263" spans="1:7">
      <c r="A13263" s="337" t="str">
        <f t="shared" si="208"/>
        <v>SETOP 12.06</v>
      </c>
      <c r="B13263" s="338" t="s">
        <v>175</v>
      </c>
      <c r="C13263" s="338" t="s">
        <v>40327</v>
      </c>
      <c r="D13263" s="339" t="s">
        <v>40328</v>
      </c>
    </row>
    <row r="13264" spans="1:7" ht="22.5">
      <c r="A13264" s="337" t="str">
        <f t="shared" si="208"/>
        <v>SETOP ED-50582</v>
      </c>
      <c r="B13264" s="338" t="s">
        <v>175</v>
      </c>
      <c r="C13264" s="338" t="s">
        <v>1564</v>
      </c>
      <c r="D13264" s="339" t="s">
        <v>1565</v>
      </c>
      <c r="E13264" s="338" t="s">
        <v>40089</v>
      </c>
      <c r="F13264" s="340">
        <v>77.53</v>
      </c>
      <c r="G13264" s="340">
        <v>79.760000000000005</v>
      </c>
    </row>
    <row r="13265" spans="1:7" ht="22.5">
      <c r="A13265" s="337" t="str">
        <f t="shared" si="208"/>
        <v>SETOP ED-50581</v>
      </c>
      <c r="B13265" s="338" t="s">
        <v>175</v>
      </c>
      <c r="C13265" s="338" t="s">
        <v>1566</v>
      </c>
      <c r="D13265" s="339" t="s">
        <v>1567</v>
      </c>
      <c r="E13265" s="338" t="s">
        <v>40089</v>
      </c>
      <c r="F13265" s="340">
        <v>75.42</v>
      </c>
      <c r="G13265" s="340">
        <v>77.650000000000006</v>
      </c>
    </row>
    <row r="13266" spans="1:7" ht="22.5">
      <c r="A13266" s="337" t="str">
        <f t="shared" si="208"/>
        <v>SETOP ED-50580</v>
      </c>
      <c r="B13266" s="338" t="s">
        <v>175</v>
      </c>
      <c r="C13266" s="338" t="s">
        <v>1568</v>
      </c>
      <c r="D13266" s="339" t="s">
        <v>1569</v>
      </c>
      <c r="E13266" s="338" t="s">
        <v>40089</v>
      </c>
      <c r="F13266" s="340">
        <v>57.99</v>
      </c>
      <c r="G13266" s="340">
        <v>60.22</v>
      </c>
    </row>
    <row r="13267" spans="1:7" ht="22.5">
      <c r="A13267" s="337" t="str">
        <f t="shared" si="208"/>
        <v>SETOP ED-50585</v>
      </c>
      <c r="B13267" s="338" t="s">
        <v>175</v>
      </c>
      <c r="C13267" s="338" t="s">
        <v>1570</v>
      </c>
      <c r="D13267" s="339" t="s">
        <v>1571</v>
      </c>
      <c r="E13267" s="338" t="s">
        <v>40089</v>
      </c>
      <c r="F13267" s="340">
        <v>84.4</v>
      </c>
      <c r="G13267" s="340">
        <v>86.63</v>
      </c>
    </row>
    <row r="13268" spans="1:7" ht="22.5">
      <c r="A13268" s="337" t="str">
        <f t="shared" si="208"/>
        <v>SETOP ED-50584</v>
      </c>
      <c r="B13268" s="338" t="s">
        <v>175</v>
      </c>
      <c r="C13268" s="338" t="s">
        <v>1572</v>
      </c>
      <c r="D13268" s="339" t="s">
        <v>1573</v>
      </c>
      <c r="E13268" s="338" t="s">
        <v>40089</v>
      </c>
      <c r="F13268" s="340">
        <v>79.12</v>
      </c>
      <c r="G13268" s="340">
        <v>81.349999999999994</v>
      </c>
    </row>
    <row r="13269" spans="1:7" ht="22.5">
      <c r="A13269" s="337" t="str">
        <f t="shared" si="208"/>
        <v>SETOP ED-50583</v>
      </c>
      <c r="B13269" s="338" t="s">
        <v>175</v>
      </c>
      <c r="C13269" s="338" t="s">
        <v>1574</v>
      </c>
      <c r="D13269" s="339" t="s">
        <v>1575</v>
      </c>
      <c r="E13269" s="338" t="s">
        <v>40089</v>
      </c>
      <c r="F13269" s="340">
        <v>60.64</v>
      </c>
      <c r="G13269" s="340">
        <v>62.87</v>
      </c>
    </row>
    <row r="13270" spans="1:7">
      <c r="A13270" s="337" t="str">
        <f t="shared" si="208"/>
        <v>SETOP 12.07</v>
      </c>
      <c r="B13270" s="338" t="s">
        <v>175</v>
      </c>
      <c r="C13270" s="338" t="s">
        <v>40329</v>
      </c>
      <c r="D13270" s="339" t="s">
        <v>40330</v>
      </c>
    </row>
    <row r="13271" spans="1:7" ht="22.5">
      <c r="A13271" s="337" t="str">
        <f t="shared" si="208"/>
        <v>SETOP ED-50539</v>
      </c>
      <c r="B13271" s="338" t="s">
        <v>175</v>
      </c>
      <c r="C13271" s="338" t="s">
        <v>1576</v>
      </c>
      <c r="D13271" s="339" t="s">
        <v>1577</v>
      </c>
      <c r="E13271" s="338" t="s">
        <v>40089</v>
      </c>
      <c r="F13271" s="340">
        <v>91.53</v>
      </c>
      <c r="G13271" s="340">
        <v>95.11</v>
      </c>
    </row>
    <row r="13272" spans="1:7">
      <c r="A13272" s="337" t="str">
        <f t="shared" si="208"/>
        <v>SETOP 12.08</v>
      </c>
      <c r="B13272" s="338" t="s">
        <v>175</v>
      </c>
      <c r="C13272" s="338" t="s">
        <v>40331</v>
      </c>
      <c r="D13272" s="339" t="s">
        <v>40332</v>
      </c>
    </row>
    <row r="13273" spans="1:7" ht="22.5">
      <c r="A13273" s="337" t="str">
        <f t="shared" si="208"/>
        <v>SETOP ED-50576</v>
      </c>
      <c r="B13273" s="338" t="s">
        <v>175</v>
      </c>
      <c r="C13273" s="338" t="s">
        <v>1578</v>
      </c>
      <c r="D13273" s="339" t="s">
        <v>1579</v>
      </c>
      <c r="E13273" s="338" t="s">
        <v>40089</v>
      </c>
      <c r="F13273" s="340">
        <v>208.47</v>
      </c>
      <c r="G13273" s="340">
        <v>212.23</v>
      </c>
    </row>
    <row r="13274" spans="1:7" ht="22.5">
      <c r="A13274" s="337" t="str">
        <f t="shared" si="208"/>
        <v>SETOP ED-50609</v>
      </c>
      <c r="B13274" s="338" t="s">
        <v>175</v>
      </c>
      <c r="C13274" s="338" t="s">
        <v>1580</v>
      </c>
      <c r="D13274" s="339" t="s">
        <v>1581</v>
      </c>
      <c r="E13274" s="338" t="s">
        <v>40089</v>
      </c>
      <c r="F13274" s="340">
        <v>192.65</v>
      </c>
      <c r="G13274" s="340">
        <v>196.41</v>
      </c>
    </row>
    <row r="13275" spans="1:7" ht="22.5">
      <c r="A13275" s="337" t="str">
        <f t="shared" si="208"/>
        <v>SETOP ED-50610</v>
      </c>
      <c r="B13275" s="338" t="s">
        <v>175</v>
      </c>
      <c r="C13275" s="338" t="s">
        <v>1582</v>
      </c>
      <c r="D13275" s="339" t="s">
        <v>1583</v>
      </c>
      <c r="E13275" s="338" t="s">
        <v>40089</v>
      </c>
      <c r="F13275" s="340">
        <v>247.86</v>
      </c>
      <c r="G13275" s="340">
        <v>251.62</v>
      </c>
    </row>
    <row r="13276" spans="1:7">
      <c r="A13276" s="337" t="str">
        <f t="shared" si="208"/>
        <v>SETOP 12.09</v>
      </c>
      <c r="B13276" s="338" t="s">
        <v>175</v>
      </c>
      <c r="C13276" s="338" t="s">
        <v>40333</v>
      </c>
      <c r="D13276" s="339" t="s">
        <v>40334</v>
      </c>
    </row>
    <row r="13277" spans="1:7" ht="22.5">
      <c r="A13277" s="337" t="str">
        <f t="shared" si="208"/>
        <v>SETOP ED-17821</v>
      </c>
      <c r="B13277" s="338" t="s">
        <v>175</v>
      </c>
      <c r="C13277" s="338" t="s">
        <v>1584</v>
      </c>
      <c r="D13277" s="339" t="s">
        <v>1585</v>
      </c>
      <c r="E13277" s="338" t="s">
        <v>40089</v>
      </c>
      <c r="F13277" s="340">
        <v>3.95</v>
      </c>
      <c r="G13277" s="340">
        <v>4.3499999999999996</v>
      </c>
    </row>
    <row r="13278" spans="1:7" ht="22.5">
      <c r="A13278" s="337" t="str">
        <f t="shared" si="208"/>
        <v>SETOP ED-17822</v>
      </c>
      <c r="B13278" s="338" t="s">
        <v>175</v>
      </c>
      <c r="C13278" s="338" t="s">
        <v>1586</v>
      </c>
      <c r="D13278" s="339" t="s">
        <v>1587</v>
      </c>
      <c r="E13278" s="338" t="s">
        <v>40089</v>
      </c>
      <c r="F13278" s="340">
        <v>4.54</v>
      </c>
      <c r="G13278" s="340">
        <v>4.9400000000000004</v>
      </c>
    </row>
    <row r="13279" spans="1:7" ht="22.5">
      <c r="A13279" s="337" t="str">
        <f t="shared" si="208"/>
        <v>SETOP ED-9122</v>
      </c>
      <c r="B13279" s="338" t="s">
        <v>175</v>
      </c>
      <c r="C13279" s="338" t="s">
        <v>1588</v>
      </c>
      <c r="D13279" s="339" t="s">
        <v>1589</v>
      </c>
      <c r="E13279" s="338" t="s">
        <v>40089</v>
      </c>
      <c r="F13279" s="340">
        <v>6.16</v>
      </c>
      <c r="G13279" s="340">
        <v>6.56</v>
      </c>
    </row>
    <row r="13280" spans="1:7">
      <c r="A13280" s="337" t="str">
        <f t="shared" si="208"/>
        <v>SETOP ED-17823</v>
      </c>
      <c r="B13280" s="338" t="s">
        <v>175</v>
      </c>
      <c r="C13280" s="338" t="s">
        <v>1590</v>
      </c>
      <c r="D13280" s="339" t="s">
        <v>1591</v>
      </c>
      <c r="E13280" s="338" t="s">
        <v>40089</v>
      </c>
      <c r="F13280" s="340">
        <v>7.34</v>
      </c>
      <c r="G13280" s="340">
        <v>7.78</v>
      </c>
    </row>
    <row r="13281" spans="1:7">
      <c r="A13281" s="337" t="str">
        <f t="shared" si="208"/>
        <v>SETOP ED-17824</v>
      </c>
      <c r="B13281" s="338" t="s">
        <v>175</v>
      </c>
      <c r="C13281" s="338" t="s">
        <v>1592</v>
      </c>
      <c r="D13281" s="339" t="s">
        <v>1593</v>
      </c>
      <c r="E13281" s="338" t="s">
        <v>40089</v>
      </c>
      <c r="F13281" s="340">
        <v>13.53</v>
      </c>
      <c r="G13281" s="340">
        <v>13.97</v>
      </c>
    </row>
    <row r="13282" spans="1:7">
      <c r="A13282" s="337" t="str">
        <f t="shared" si="208"/>
        <v>SETOP 12.10</v>
      </c>
      <c r="B13282" s="338" t="s">
        <v>175</v>
      </c>
      <c r="C13282" s="338" t="s">
        <v>40335</v>
      </c>
      <c r="D13282" s="339" t="s">
        <v>40336</v>
      </c>
    </row>
    <row r="13283" spans="1:7">
      <c r="A13283" s="337" t="str">
        <f t="shared" si="208"/>
        <v>SETOP ED-50632</v>
      </c>
      <c r="B13283" s="338" t="s">
        <v>175</v>
      </c>
      <c r="C13283" s="338" t="s">
        <v>1594</v>
      </c>
      <c r="D13283" s="339" t="s">
        <v>1595</v>
      </c>
      <c r="E13283" s="338" t="s">
        <v>40089</v>
      </c>
      <c r="F13283" s="340">
        <v>55.04</v>
      </c>
      <c r="G13283" s="340">
        <v>55.74</v>
      </c>
    </row>
    <row r="13284" spans="1:7">
      <c r="A13284" s="337" t="str">
        <f t="shared" si="208"/>
        <v>SETOP 12.11</v>
      </c>
      <c r="B13284" s="338" t="s">
        <v>175</v>
      </c>
      <c r="C13284" s="338" t="s">
        <v>40337</v>
      </c>
      <c r="D13284" s="339" t="s">
        <v>40338</v>
      </c>
    </row>
    <row r="13285" spans="1:7" ht="22.5">
      <c r="A13285" s="337" t="str">
        <f t="shared" si="208"/>
        <v>SETOP ED-17869</v>
      </c>
      <c r="B13285" s="338" t="s">
        <v>175</v>
      </c>
      <c r="C13285" s="338" t="s">
        <v>1596</v>
      </c>
      <c r="D13285" s="339" t="s">
        <v>1597</v>
      </c>
      <c r="E13285" s="338" t="s">
        <v>40089</v>
      </c>
      <c r="F13285" s="340">
        <v>40.15</v>
      </c>
      <c r="G13285" s="340">
        <v>42.68</v>
      </c>
    </row>
    <row r="13286" spans="1:7" ht="22.5">
      <c r="A13286" s="337" t="str">
        <f t="shared" si="208"/>
        <v>SETOP ED-17868</v>
      </c>
      <c r="B13286" s="338" t="s">
        <v>175</v>
      </c>
      <c r="C13286" s="338" t="s">
        <v>1598</v>
      </c>
      <c r="D13286" s="339" t="s">
        <v>1599</v>
      </c>
      <c r="E13286" s="338" t="s">
        <v>40089</v>
      </c>
      <c r="F13286" s="340">
        <v>40.340000000000003</v>
      </c>
      <c r="G13286" s="340">
        <v>42.87</v>
      </c>
    </row>
    <row r="13287" spans="1:7" ht="22.5">
      <c r="A13287" s="337" t="str">
        <f t="shared" si="208"/>
        <v>SETOP ED-17867</v>
      </c>
      <c r="B13287" s="338" t="s">
        <v>175</v>
      </c>
      <c r="C13287" s="338" t="s">
        <v>1600</v>
      </c>
      <c r="D13287" s="339" t="s">
        <v>1601</v>
      </c>
      <c r="E13287" s="338" t="s">
        <v>40089</v>
      </c>
      <c r="F13287" s="340">
        <v>41.27</v>
      </c>
      <c r="G13287" s="340">
        <v>43.8</v>
      </c>
    </row>
    <row r="13288" spans="1:7">
      <c r="A13288" s="337" t="str">
        <f t="shared" si="208"/>
        <v>SETOP ED-17861</v>
      </c>
      <c r="B13288" s="338" t="s">
        <v>175</v>
      </c>
      <c r="C13288" s="338" t="s">
        <v>1602</v>
      </c>
      <c r="D13288" s="339" t="s">
        <v>1603</v>
      </c>
      <c r="E13288" s="338" t="s">
        <v>40089</v>
      </c>
      <c r="F13288" s="340">
        <v>11.02</v>
      </c>
      <c r="G13288" s="340">
        <v>11.38</v>
      </c>
    </row>
    <row r="13289" spans="1:7">
      <c r="A13289" s="337" t="str">
        <f t="shared" si="208"/>
        <v>SETOP ED-17864</v>
      </c>
      <c r="B13289" s="338" t="s">
        <v>175</v>
      </c>
      <c r="C13289" s="338" t="s">
        <v>1604</v>
      </c>
      <c r="D13289" s="339" t="s">
        <v>1605</v>
      </c>
      <c r="E13289" s="338" t="s">
        <v>40089</v>
      </c>
      <c r="F13289" s="340">
        <v>13.7</v>
      </c>
      <c r="G13289" s="340">
        <v>15.1</v>
      </c>
    </row>
    <row r="13290" spans="1:7">
      <c r="A13290" s="337" t="str">
        <f t="shared" si="208"/>
        <v>SETOP ED-17863</v>
      </c>
      <c r="B13290" s="338" t="s">
        <v>175</v>
      </c>
      <c r="C13290" s="338" t="s">
        <v>1606</v>
      </c>
      <c r="D13290" s="339" t="s">
        <v>1607</v>
      </c>
      <c r="E13290" s="338" t="s">
        <v>40089</v>
      </c>
      <c r="F13290" s="340">
        <v>13.89</v>
      </c>
      <c r="G13290" s="340">
        <v>15.29</v>
      </c>
    </row>
    <row r="13291" spans="1:7">
      <c r="A13291" s="337" t="str">
        <f t="shared" si="208"/>
        <v>SETOP ED-17862</v>
      </c>
      <c r="B13291" s="338" t="s">
        <v>175</v>
      </c>
      <c r="C13291" s="338" t="s">
        <v>1608</v>
      </c>
      <c r="D13291" s="339" t="s">
        <v>1609</v>
      </c>
      <c r="E13291" s="338" t="s">
        <v>40089</v>
      </c>
      <c r="F13291" s="340">
        <v>14.82</v>
      </c>
      <c r="G13291" s="340">
        <v>16.22</v>
      </c>
    </row>
    <row r="13292" spans="1:7">
      <c r="A13292" s="337" t="str">
        <f t="shared" si="208"/>
        <v>SETOP ED-17859</v>
      </c>
      <c r="B13292" s="338" t="s">
        <v>175</v>
      </c>
      <c r="C13292" s="338" t="s">
        <v>1610</v>
      </c>
      <c r="D13292" s="339" t="s">
        <v>1611</v>
      </c>
      <c r="E13292" s="338" t="s">
        <v>40089</v>
      </c>
      <c r="F13292" s="340">
        <v>4.41</v>
      </c>
      <c r="G13292" s="340">
        <v>4.82</v>
      </c>
    </row>
    <row r="13293" spans="1:7">
      <c r="A13293" s="337" t="str">
        <f t="shared" si="208"/>
        <v>SETOP ED-50604</v>
      </c>
      <c r="B13293" s="338" t="s">
        <v>175</v>
      </c>
      <c r="C13293" s="338" t="s">
        <v>1612</v>
      </c>
      <c r="D13293" s="339" t="s">
        <v>1613</v>
      </c>
      <c r="E13293" s="338" t="s">
        <v>40089</v>
      </c>
      <c r="F13293" s="340">
        <v>108.22</v>
      </c>
      <c r="G13293" s="340">
        <v>110.11</v>
      </c>
    </row>
    <row r="13294" spans="1:7">
      <c r="A13294" s="337" t="str">
        <f t="shared" si="208"/>
        <v>SETOP ED-50602</v>
      </c>
      <c r="B13294" s="338" t="s">
        <v>175</v>
      </c>
      <c r="C13294" s="338" t="s">
        <v>1614</v>
      </c>
      <c r="D13294" s="339" t="s">
        <v>1615</v>
      </c>
      <c r="E13294" s="338" t="s">
        <v>40089</v>
      </c>
      <c r="F13294" s="340">
        <v>92.43</v>
      </c>
      <c r="G13294" s="340">
        <v>94.32</v>
      </c>
    </row>
    <row r="13295" spans="1:7">
      <c r="A13295" s="337" t="str">
        <f t="shared" si="208"/>
        <v>SETOP 12.12</v>
      </c>
      <c r="B13295" s="338" t="s">
        <v>175</v>
      </c>
      <c r="C13295" s="338" t="s">
        <v>40339</v>
      </c>
      <c r="D13295" s="339" t="s">
        <v>40340</v>
      </c>
    </row>
    <row r="13296" spans="1:7" ht="22.5">
      <c r="A13296" s="337" t="str">
        <f t="shared" si="208"/>
        <v>SETOP ED-50563</v>
      </c>
      <c r="B13296" s="338" t="s">
        <v>175</v>
      </c>
      <c r="C13296" s="338" t="s">
        <v>1616</v>
      </c>
      <c r="D13296" s="339" t="s">
        <v>1617</v>
      </c>
      <c r="E13296" s="338" t="s">
        <v>40089</v>
      </c>
      <c r="F13296" s="340">
        <v>34.85</v>
      </c>
      <c r="G13296" s="340">
        <v>37.6</v>
      </c>
    </row>
    <row r="13297" spans="1:7" ht="22.5">
      <c r="A13297" s="337" t="str">
        <f t="shared" si="208"/>
        <v>SETOP ED-50547</v>
      </c>
      <c r="B13297" s="338" t="s">
        <v>175</v>
      </c>
      <c r="C13297" s="338" t="s">
        <v>1618</v>
      </c>
      <c r="D13297" s="339" t="s">
        <v>1619</v>
      </c>
      <c r="E13297" s="338" t="s">
        <v>40089</v>
      </c>
      <c r="F13297" s="340">
        <v>40.450000000000003</v>
      </c>
      <c r="G13297" s="340">
        <v>43.82</v>
      </c>
    </row>
    <row r="13298" spans="1:7" ht="22.5">
      <c r="A13298" s="337" t="str">
        <f t="shared" si="208"/>
        <v>SETOP ED-50545</v>
      </c>
      <c r="B13298" s="338" t="s">
        <v>175</v>
      </c>
      <c r="C13298" s="338" t="s">
        <v>1620</v>
      </c>
      <c r="D13298" s="339" t="s">
        <v>1621</v>
      </c>
      <c r="E13298" s="338" t="s">
        <v>40089</v>
      </c>
      <c r="F13298" s="340">
        <v>39.67</v>
      </c>
      <c r="G13298" s="340">
        <v>43.04</v>
      </c>
    </row>
    <row r="13299" spans="1:7" ht="22.5">
      <c r="A13299" s="337" t="str">
        <f t="shared" si="208"/>
        <v>SETOP ED-50549</v>
      </c>
      <c r="B13299" s="338" t="s">
        <v>175</v>
      </c>
      <c r="C13299" s="338" t="s">
        <v>1622</v>
      </c>
      <c r="D13299" s="339" t="s">
        <v>1623</v>
      </c>
      <c r="E13299" s="338" t="s">
        <v>40089</v>
      </c>
      <c r="F13299" s="340">
        <v>41.58</v>
      </c>
      <c r="G13299" s="340">
        <v>44.95</v>
      </c>
    </row>
    <row r="13300" spans="1:7" ht="22.5">
      <c r="A13300" s="337" t="str">
        <f t="shared" si="208"/>
        <v>SETOP ED-50548</v>
      </c>
      <c r="B13300" s="338" t="s">
        <v>175</v>
      </c>
      <c r="C13300" s="338" t="s">
        <v>1624</v>
      </c>
      <c r="D13300" s="339" t="s">
        <v>1625</v>
      </c>
      <c r="E13300" s="338" t="s">
        <v>40089</v>
      </c>
      <c r="F13300" s="340">
        <v>44.68</v>
      </c>
      <c r="G13300" s="340">
        <v>48.32</v>
      </c>
    </row>
    <row r="13301" spans="1:7" ht="22.5">
      <c r="A13301" s="337" t="str">
        <f t="shared" si="208"/>
        <v>SETOP ED-50546</v>
      </c>
      <c r="B13301" s="338" t="s">
        <v>175</v>
      </c>
      <c r="C13301" s="338" t="s">
        <v>1626</v>
      </c>
      <c r="D13301" s="339" t="s">
        <v>1627</v>
      </c>
      <c r="E13301" s="338" t="s">
        <v>40089</v>
      </c>
      <c r="F13301" s="340">
        <v>43.9</v>
      </c>
      <c r="G13301" s="340">
        <v>47.54</v>
      </c>
    </row>
    <row r="13302" spans="1:7" ht="22.5">
      <c r="A13302" s="337" t="str">
        <f t="shared" si="208"/>
        <v>SETOP ED-50550</v>
      </c>
      <c r="B13302" s="338" t="s">
        <v>175</v>
      </c>
      <c r="C13302" s="338" t="s">
        <v>1628</v>
      </c>
      <c r="D13302" s="339" t="s">
        <v>1629</v>
      </c>
      <c r="E13302" s="338" t="s">
        <v>40089</v>
      </c>
      <c r="F13302" s="340">
        <v>45.81</v>
      </c>
      <c r="G13302" s="340">
        <v>49.45</v>
      </c>
    </row>
    <row r="13303" spans="1:7" ht="22.5">
      <c r="A13303" s="337" t="str">
        <f t="shared" ref="A13303:A13366" si="209">CONCATENAR</f>
        <v>SETOP ED-50551</v>
      </c>
      <c r="B13303" s="338" t="s">
        <v>175</v>
      </c>
      <c r="C13303" s="338" t="s">
        <v>1630</v>
      </c>
      <c r="D13303" s="339" t="s">
        <v>1631</v>
      </c>
      <c r="E13303" s="338" t="s">
        <v>40089</v>
      </c>
      <c r="F13303" s="340">
        <v>58.07</v>
      </c>
      <c r="G13303" s="340">
        <v>62.33</v>
      </c>
    </row>
    <row r="13304" spans="1:7" ht="22.5">
      <c r="A13304" s="337" t="str">
        <f t="shared" si="209"/>
        <v>SETOP ED-50564</v>
      </c>
      <c r="B13304" s="338" t="s">
        <v>175</v>
      </c>
      <c r="C13304" s="338" t="s">
        <v>1632</v>
      </c>
      <c r="D13304" s="339" t="s">
        <v>1633</v>
      </c>
      <c r="E13304" s="338" t="s">
        <v>40089</v>
      </c>
      <c r="F13304" s="340">
        <v>40.64</v>
      </c>
      <c r="G13304" s="340">
        <v>43.45</v>
      </c>
    </row>
    <row r="13305" spans="1:7" ht="22.5">
      <c r="A13305" s="337" t="str">
        <f t="shared" si="209"/>
        <v>SETOP ED-50552</v>
      </c>
      <c r="B13305" s="338" t="s">
        <v>175</v>
      </c>
      <c r="C13305" s="338" t="s">
        <v>1634</v>
      </c>
      <c r="D13305" s="339" t="s">
        <v>1635</v>
      </c>
      <c r="E13305" s="338" t="s">
        <v>40089</v>
      </c>
      <c r="F13305" s="340">
        <v>31.33</v>
      </c>
      <c r="G13305" s="340">
        <v>33.909999999999997</v>
      </c>
    </row>
    <row r="13306" spans="1:7" ht="22.5">
      <c r="A13306" s="337" t="str">
        <f t="shared" si="209"/>
        <v>SETOP ED-50558</v>
      </c>
      <c r="B13306" s="338" t="s">
        <v>175</v>
      </c>
      <c r="C13306" s="338" t="s">
        <v>1636</v>
      </c>
      <c r="D13306" s="339" t="s">
        <v>1637</v>
      </c>
      <c r="E13306" s="338" t="s">
        <v>40089</v>
      </c>
      <c r="F13306" s="340">
        <v>42.37</v>
      </c>
      <c r="G13306" s="340">
        <v>45.84</v>
      </c>
    </row>
    <row r="13307" spans="1:7" ht="22.5">
      <c r="A13307" s="337" t="str">
        <f t="shared" si="209"/>
        <v>SETOP ED-50556</v>
      </c>
      <c r="B13307" s="338" t="s">
        <v>175</v>
      </c>
      <c r="C13307" s="338" t="s">
        <v>1638</v>
      </c>
      <c r="D13307" s="339" t="s">
        <v>1639</v>
      </c>
      <c r="E13307" s="338" t="s">
        <v>40089</v>
      </c>
      <c r="F13307" s="340">
        <v>41.59</v>
      </c>
      <c r="G13307" s="340">
        <v>45.06</v>
      </c>
    </row>
    <row r="13308" spans="1:7" ht="22.5">
      <c r="A13308" s="337" t="str">
        <f t="shared" si="209"/>
        <v>SETOP ED-50560</v>
      </c>
      <c r="B13308" s="338" t="s">
        <v>175</v>
      </c>
      <c r="C13308" s="338" t="s">
        <v>1640</v>
      </c>
      <c r="D13308" s="339" t="s">
        <v>1641</v>
      </c>
      <c r="E13308" s="338" t="s">
        <v>40089</v>
      </c>
      <c r="F13308" s="340">
        <v>43.5</v>
      </c>
      <c r="G13308" s="340">
        <v>46.97</v>
      </c>
    </row>
    <row r="13309" spans="1:7" ht="22.5">
      <c r="A13309" s="337" t="str">
        <f t="shared" si="209"/>
        <v>SETOP ED-50553</v>
      </c>
      <c r="B13309" s="338" t="s">
        <v>175</v>
      </c>
      <c r="C13309" s="338" t="s">
        <v>1642</v>
      </c>
      <c r="D13309" s="339" t="s">
        <v>1643</v>
      </c>
      <c r="E13309" s="338" t="s">
        <v>40089</v>
      </c>
      <c r="F13309" s="340">
        <v>33.78</v>
      </c>
      <c r="G13309" s="340">
        <v>36.42</v>
      </c>
    </row>
    <row r="13310" spans="1:7" ht="22.5">
      <c r="A13310" s="337" t="str">
        <f t="shared" si="209"/>
        <v>SETOP ED-50559</v>
      </c>
      <c r="B13310" s="338" t="s">
        <v>175</v>
      </c>
      <c r="C13310" s="338" t="s">
        <v>1644</v>
      </c>
      <c r="D13310" s="339" t="s">
        <v>1645</v>
      </c>
      <c r="E13310" s="338" t="s">
        <v>40089</v>
      </c>
      <c r="F13310" s="340">
        <v>46.36</v>
      </c>
      <c r="G13310" s="340">
        <v>50.05</v>
      </c>
    </row>
    <row r="13311" spans="1:7" ht="22.5">
      <c r="A13311" s="337" t="str">
        <f t="shared" si="209"/>
        <v>SETOP ED-50557</v>
      </c>
      <c r="B13311" s="338" t="s">
        <v>175</v>
      </c>
      <c r="C13311" s="338" t="s">
        <v>1646</v>
      </c>
      <c r="D13311" s="339" t="s">
        <v>1647</v>
      </c>
      <c r="E13311" s="338" t="s">
        <v>40089</v>
      </c>
      <c r="F13311" s="340">
        <v>45.58</v>
      </c>
      <c r="G13311" s="340">
        <v>49.27</v>
      </c>
    </row>
    <row r="13312" spans="1:7" ht="22.5">
      <c r="A13312" s="337" t="str">
        <f t="shared" si="209"/>
        <v>SETOP ED-50561</v>
      </c>
      <c r="B13312" s="338" t="s">
        <v>175</v>
      </c>
      <c r="C13312" s="338" t="s">
        <v>1648</v>
      </c>
      <c r="D13312" s="339" t="s">
        <v>1649</v>
      </c>
      <c r="E13312" s="338" t="s">
        <v>40089</v>
      </c>
      <c r="F13312" s="340">
        <v>47.49</v>
      </c>
      <c r="G13312" s="340">
        <v>51.18</v>
      </c>
    </row>
    <row r="13313" spans="1:7" ht="22.5">
      <c r="A13313" s="337" t="str">
        <f t="shared" si="209"/>
        <v>SETOP ED-50554</v>
      </c>
      <c r="B13313" s="338" t="s">
        <v>175</v>
      </c>
      <c r="C13313" s="338" t="s">
        <v>1650</v>
      </c>
      <c r="D13313" s="339" t="s">
        <v>1651</v>
      </c>
      <c r="E13313" s="338" t="s">
        <v>40089</v>
      </c>
      <c r="F13313" s="340">
        <v>36.229999999999997</v>
      </c>
      <c r="G13313" s="340">
        <v>38.92</v>
      </c>
    </row>
    <row r="13314" spans="1:7" ht="22.5">
      <c r="A13314" s="337" t="str">
        <f t="shared" si="209"/>
        <v>SETOP ED-50562</v>
      </c>
      <c r="B13314" s="338" t="s">
        <v>175</v>
      </c>
      <c r="C13314" s="338" t="s">
        <v>1652</v>
      </c>
      <c r="D13314" s="339" t="s">
        <v>1653</v>
      </c>
      <c r="E13314" s="338" t="s">
        <v>40089</v>
      </c>
      <c r="F13314" s="340">
        <v>60.94</v>
      </c>
      <c r="G13314" s="340">
        <v>65.260000000000005</v>
      </c>
    </row>
    <row r="13315" spans="1:7" ht="22.5">
      <c r="A13315" s="337" t="str">
        <f t="shared" si="209"/>
        <v>SETOP ED-50555</v>
      </c>
      <c r="B13315" s="338" t="s">
        <v>175</v>
      </c>
      <c r="C13315" s="338" t="s">
        <v>1654</v>
      </c>
      <c r="D13315" s="339" t="s">
        <v>1655</v>
      </c>
      <c r="E13315" s="338" t="s">
        <v>40089</v>
      </c>
      <c r="F13315" s="340">
        <v>50.32</v>
      </c>
      <c r="G13315" s="340">
        <v>53.74</v>
      </c>
    </row>
    <row r="13316" spans="1:7">
      <c r="A13316" s="337" t="str">
        <f t="shared" si="209"/>
        <v>SETOP 12.13</v>
      </c>
      <c r="B13316" s="338" t="s">
        <v>175</v>
      </c>
      <c r="C13316" s="338" t="s">
        <v>40341</v>
      </c>
      <c r="D13316" s="339" t="s">
        <v>40342</v>
      </c>
    </row>
    <row r="13317" spans="1:7">
      <c r="A13317" s="337" t="str">
        <f t="shared" si="209"/>
        <v>SETOP ED-50617</v>
      </c>
      <c r="B13317" s="338" t="s">
        <v>175</v>
      </c>
      <c r="C13317" s="338" t="s">
        <v>1656</v>
      </c>
      <c r="D13317" s="339" t="s">
        <v>1657</v>
      </c>
      <c r="E13317" s="338" t="s">
        <v>40089</v>
      </c>
      <c r="F13317" s="340">
        <v>24.32</v>
      </c>
      <c r="G13317" s="340">
        <v>24.32</v>
      </c>
    </row>
    <row r="13318" spans="1:7" ht="22.5">
      <c r="A13318" s="337" t="str">
        <f t="shared" si="209"/>
        <v>SETOP ED-50616</v>
      </c>
      <c r="B13318" s="338" t="s">
        <v>175</v>
      </c>
      <c r="C13318" s="338" t="s">
        <v>1658</v>
      </c>
      <c r="D13318" s="339" t="s">
        <v>1659</v>
      </c>
      <c r="E13318" s="338" t="s">
        <v>40089</v>
      </c>
      <c r="F13318" s="340">
        <v>66.25</v>
      </c>
      <c r="G13318" s="340">
        <v>66.75</v>
      </c>
    </row>
    <row r="13319" spans="1:7" ht="22.5">
      <c r="A13319" s="337" t="str">
        <f t="shared" si="209"/>
        <v>SETOP ED-50615</v>
      </c>
      <c r="B13319" s="338" t="s">
        <v>175</v>
      </c>
      <c r="C13319" s="338" t="s">
        <v>1660</v>
      </c>
      <c r="D13319" s="339" t="s">
        <v>1661</v>
      </c>
      <c r="E13319" s="338" t="s">
        <v>40089</v>
      </c>
      <c r="F13319" s="340">
        <v>66.25</v>
      </c>
      <c r="G13319" s="340">
        <v>66.75</v>
      </c>
    </row>
    <row r="13320" spans="1:7" ht="22.5">
      <c r="A13320" s="337" t="str">
        <f t="shared" si="209"/>
        <v>SETOP ED-50614</v>
      </c>
      <c r="B13320" s="338" t="s">
        <v>175</v>
      </c>
      <c r="C13320" s="338" t="s">
        <v>1662</v>
      </c>
      <c r="D13320" s="339" t="s">
        <v>1663</v>
      </c>
      <c r="E13320" s="338" t="s">
        <v>40089</v>
      </c>
      <c r="F13320" s="340">
        <v>101.62</v>
      </c>
      <c r="G13320" s="340">
        <v>102.12</v>
      </c>
    </row>
    <row r="13321" spans="1:7" ht="22.5">
      <c r="A13321" s="337" t="str">
        <f t="shared" si="209"/>
        <v>SETOP ED-50613</v>
      </c>
      <c r="B13321" s="338" t="s">
        <v>175</v>
      </c>
      <c r="C13321" s="338" t="s">
        <v>1664</v>
      </c>
      <c r="D13321" s="339" t="s">
        <v>1665</v>
      </c>
      <c r="E13321" s="338" t="s">
        <v>40089</v>
      </c>
      <c r="F13321" s="340">
        <v>99.88</v>
      </c>
      <c r="G13321" s="340">
        <v>100.38</v>
      </c>
    </row>
    <row r="13322" spans="1:7" ht="22.5">
      <c r="A13322" s="337" t="str">
        <f t="shared" si="209"/>
        <v>SETOP ED-50612</v>
      </c>
      <c r="B13322" s="338" t="s">
        <v>175</v>
      </c>
      <c r="C13322" s="338" t="s">
        <v>1666</v>
      </c>
      <c r="D13322" s="339" t="s">
        <v>1667</v>
      </c>
      <c r="E13322" s="338" t="s">
        <v>40089</v>
      </c>
      <c r="F13322" s="340">
        <v>81.7</v>
      </c>
      <c r="G13322" s="340">
        <v>82.2</v>
      </c>
    </row>
    <row r="13323" spans="1:7" ht="22.5">
      <c r="A13323" s="337" t="str">
        <f t="shared" si="209"/>
        <v>SETOP ED-50611</v>
      </c>
      <c r="B13323" s="338" t="s">
        <v>175</v>
      </c>
      <c r="C13323" s="338" t="s">
        <v>1668</v>
      </c>
      <c r="D13323" s="339" t="s">
        <v>1669</v>
      </c>
      <c r="E13323" s="338" t="s">
        <v>40089</v>
      </c>
      <c r="F13323" s="340">
        <v>79.959999999999994</v>
      </c>
      <c r="G13323" s="340">
        <v>80.459999999999994</v>
      </c>
    </row>
    <row r="13324" spans="1:7">
      <c r="A13324" s="337" t="str">
        <f t="shared" si="209"/>
        <v>SETOP 12.14</v>
      </c>
      <c r="B13324" s="338" t="s">
        <v>175</v>
      </c>
      <c r="C13324" s="338" t="s">
        <v>40343</v>
      </c>
      <c r="D13324" s="339" t="s">
        <v>40344</v>
      </c>
    </row>
    <row r="13325" spans="1:7">
      <c r="A13325" s="337" t="str">
        <f t="shared" si="209"/>
        <v>SETOP ED-50573</v>
      </c>
      <c r="B13325" s="338" t="s">
        <v>175</v>
      </c>
      <c r="C13325" s="338" t="s">
        <v>1670</v>
      </c>
      <c r="D13325" s="339" t="s">
        <v>1671</v>
      </c>
      <c r="E13325" s="338" t="s">
        <v>40115</v>
      </c>
      <c r="F13325" s="340">
        <v>2397.89</v>
      </c>
      <c r="G13325" s="340">
        <v>2452.5</v>
      </c>
    </row>
    <row r="13326" spans="1:7" ht="33.75">
      <c r="A13326" s="337" t="str">
        <f t="shared" si="209"/>
        <v>SETOP ED-9317</v>
      </c>
      <c r="B13326" s="338" t="s">
        <v>175</v>
      </c>
      <c r="C13326" s="338" t="s">
        <v>1672</v>
      </c>
      <c r="D13326" s="339" t="s">
        <v>1673</v>
      </c>
      <c r="E13326" s="338" t="s">
        <v>40089</v>
      </c>
      <c r="F13326" s="340">
        <v>40.07</v>
      </c>
      <c r="G13326" s="340">
        <v>42.96</v>
      </c>
    </row>
    <row r="13327" spans="1:7" ht="33.75">
      <c r="A13327" s="337" t="str">
        <f t="shared" si="209"/>
        <v>SETOP ED-50571</v>
      </c>
      <c r="B13327" s="338" t="s">
        <v>175</v>
      </c>
      <c r="C13327" s="338" t="s">
        <v>1674</v>
      </c>
      <c r="D13327" s="339" t="s">
        <v>1675</v>
      </c>
      <c r="E13327" s="338" t="s">
        <v>40089</v>
      </c>
      <c r="F13327" s="340">
        <v>63.08</v>
      </c>
      <c r="G13327" s="340">
        <v>67.41</v>
      </c>
    </row>
    <row r="13328" spans="1:7" ht="33.75">
      <c r="A13328" s="337" t="str">
        <f t="shared" si="209"/>
        <v>SETOP ED-9320</v>
      </c>
      <c r="B13328" s="338" t="s">
        <v>175</v>
      </c>
      <c r="C13328" s="338" t="s">
        <v>1676</v>
      </c>
      <c r="D13328" s="339" t="s">
        <v>1677</v>
      </c>
      <c r="E13328" s="338" t="s">
        <v>40089</v>
      </c>
      <c r="F13328" s="340">
        <v>93.41</v>
      </c>
      <c r="G13328" s="340">
        <v>97.21</v>
      </c>
    </row>
    <row r="13329" spans="1:7" ht="33.75">
      <c r="A13329" s="337" t="str">
        <f t="shared" si="209"/>
        <v>SETOP ED-9321</v>
      </c>
      <c r="B13329" s="338" t="s">
        <v>175</v>
      </c>
      <c r="C13329" s="338" t="s">
        <v>1678</v>
      </c>
      <c r="D13329" s="339" t="s">
        <v>1679</v>
      </c>
      <c r="E13329" s="338" t="s">
        <v>40089</v>
      </c>
      <c r="F13329" s="340">
        <v>101.59</v>
      </c>
      <c r="G13329" s="340">
        <v>105.58</v>
      </c>
    </row>
    <row r="13330" spans="1:7" ht="33.75">
      <c r="A13330" s="337" t="str">
        <f t="shared" si="209"/>
        <v>SETOP ED-9319</v>
      </c>
      <c r="B13330" s="338" t="s">
        <v>175</v>
      </c>
      <c r="C13330" s="338" t="s">
        <v>1680</v>
      </c>
      <c r="D13330" s="339" t="s">
        <v>1681</v>
      </c>
      <c r="E13330" s="338" t="s">
        <v>40089</v>
      </c>
      <c r="F13330" s="340">
        <v>73.28</v>
      </c>
      <c r="G13330" s="340">
        <v>76.63</v>
      </c>
    </row>
    <row r="13331" spans="1:7" ht="22.5">
      <c r="A13331" s="337" t="str">
        <f t="shared" si="209"/>
        <v>SETOP ED-9318</v>
      </c>
      <c r="B13331" s="338" t="s">
        <v>175</v>
      </c>
      <c r="C13331" s="338" t="s">
        <v>1682</v>
      </c>
      <c r="D13331" s="339" t="s">
        <v>1683</v>
      </c>
      <c r="E13331" s="338" t="s">
        <v>40089</v>
      </c>
      <c r="F13331" s="340">
        <v>45.91</v>
      </c>
      <c r="G13331" s="340">
        <v>49.26</v>
      </c>
    </row>
    <row r="13332" spans="1:7" ht="33.75">
      <c r="A13332" s="337" t="str">
        <f t="shared" si="209"/>
        <v>SETOP ED-50572</v>
      </c>
      <c r="B13332" s="338" t="s">
        <v>175</v>
      </c>
      <c r="C13332" s="338" t="s">
        <v>1684</v>
      </c>
      <c r="D13332" s="339" t="s">
        <v>1685</v>
      </c>
      <c r="E13332" s="338" t="s">
        <v>40089</v>
      </c>
      <c r="F13332" s="340">
        <v>156.63999999999999</v>
      </c>
      <c r="G13332" s="340">
        <v>162.54</v>
      </c>
    </row>
    <row r="13333" spans="1:7">
      <c r="A13333" s="337" t="str">
        <f t="shared" si="209"/>
        <v>SETOP 12.15</v>
      </c>
      <c r="B13333" s="338" t="s">
        <v>175</v>
      </c>
      <c r="C13333" s="338" t="s">
        <v>40345</v>
      </c>
      <c r="D13333" s="339" t="s">
        <v>40346</v>
      </c>
    </row>
    <row r="13334" spans="1:7" ht="22.5">
      <c r="A13334" s="337" t="str">
        <f t="shared" si="209"/>
        <v>SETOP ED-50593</v>
      </c>
      <c r="B13334" s="338" t="s">
        <v>175</v>
      </c>
      <c r="C13334" s="338" t="s">
        <v>1686</v>
      </c>
      <c r="D13334" s="339" t="s">
        <v>1687</v>
      </c>
      <c r="E13334" s="338" t="s">
        <v>40089</v>
      </c>
      <c r="F13334" s="340">
        <v>94.87</v>
      </c>
      <c r="G13334" s="340">
        <v>98.67</v>
      </c>
    </row>
    <row r="13335" spans="1:7" ht="22.5">
      <c r="A13335" s="337" t="str">
        <f t="shared" si="209"/>
        <v>SETOP ED-50597</v>
      </c>
      <c r="B13335" s="338" t="s">
        <v>175</v>
      </c>
      <c r="C13335" s="338" t="s">
        <v>1688</v>
      </c>
      <c r="D13335" s="339" t="s">
        <v>1689</v>
      </c>
      <c r="E13335" s="338" t="s">
        <v>40089</v>
      </c>
      <c r="F13335" s="340">
        <v>105.73</v>
      </c>
      <c r="G13335" s="340">
        <v>109.53</v>
      </c>
    </row>
    <row r="13336" spans="1:7" ht="22.5">
      <c r="A13336" s="337" t="str">
        <f t="shared" si="209"/>
        <v>SETOP ED-50594</v>
      </c>
      <c r="B13336" s="338" t="s">
        <v>175</v>
      </c>
      <c r="C13336" s="338" t="s">
        <v>1690</v>
      </c>
      <c r="D13336" s="339" t="s">
        <v>1691</v>
      </c>
      <c r="E13336" s="338" t="s">
        <v>40089</v>
      </c>
      <c r="F13336" s="340">
        <v>109.36</v>
      </c>
      <c r="G13336" s="340">
        <v>113.26</v>
      </c>
    </row>
    <row r="13337" spans="1:7" ht="22.5">
      <c r="A13337" s="337" t="str">
        <f t="shared" si="209"/>
        <v>SETOP ED-50595</v>
      </c>
      <c r="B13337" s="338" t="s">
        <v>175</v>
      </c>
      <c r="C13337" s="338" t="s">
        <v>1692</v>
      </c>
      <c r="D13337" s="339" t="s">
        <v>1693</v>
      </c>
      <c r="E13337" s="338" t="s">
        <v>40089</v>
      </c>
      <c r="F13337" s="340">
        <v>114.39</v>
      </c>
      <c r="G13337" s="340">
        <v>118.38</v>
      </c>
    </row>
    <row r="13338" spans="1:7" ht="22.5">
      <c r="A13338" s="337" t="str">
        <f t="shared" si="209"/>
        <v>SETOP ED-50598</v>
      </c>
      <c r="B13338" s="338" t="s">
        <v>175</v>
      </c>
      <c r="C13338" s="338" t="s">
        <v>1694</v>
      </c>
      <c r="D13338" s="339" t="s">
        <v>1695</v>
      </c>
      <c r="E13338" s="338" t="s">
        <v>40089</v>
      </c>
      <c r="F13338" s="340">
        <v>116.08</v>
      </c>
      <c r="G13338" s="340">
        <v>120.07</v>
      </c>
    </row>
    <row r="13339" spans="1:7">
      <c r="A13339" s="337" t="str">
        <f t="shared" si="209"/>
        <v>SETOP ED-50588</v>
      </c>
      <c r="B13339" s="338" t="s">
        <v>175</v>
      </c>
      <c r="C13339" s="338" t="s">
        <v>1696</v>
      </c>
      <c r="D13339" s="339" t="s">
        <v>1697</v>
      </c>
      <c r="E13339" s="338" t="s">
        <v>40089</v>
      </c>
      <c r="F13339" s="340">
        <v>40.07</v>
      </c>
      <c r="G13339" s="340">
        <v>42.96</v>
      </c>
    </row>
    <row r="13340" spans="1:7">
      <c r="A13340" s="337" t="str">
        <f t="shared" si="209"/>
        <v>SETOP ED-50589</v>
      </c>
      <c r="B13340" s="338" t="s">
        <v>175</v>
      </c>
      <c r="C13340" s="338" t="s">
        <v>1698</v>
      </c>
      <c r="D13340" s="339" t="s">
        <v>1699</v>
      </c>
      <c r="E13340" s="338" t="s">
        <v>40089</v>
      </c>
      <c r="F13340" s="340">
        <v>44.62</v>
      </c>
      <c r="G13340" s="340">
        <v>47.68</v>
      </c>
    </row>
    <row r="13341" spans="1:7" ht="22.5">
      <c r="A13341" s="337" t="str">
        <f t="shared" si="209"/>
        <v>SETOP ED-50591</v>
      </c>
      <c r="B13341" s="338" t="s">
        <v>175</v>
      </c>
      <c r="C13341" s="338" t="s">
        <v>1700</v>
      </c>
      <c r="D13341" s="339" t="s">
        <v>1701</v>
      </c>
      <c r="E13341" s="338" t="s">
        <v>40089</v>
      </c>
      <c r="F13341" s="340">
        <v>94.25</v>
      </c>
      <c r="G13341" s="340">
        <v>97.87</v>
      </c>
    </row>
    <row r="13342" spans="1:7" ht="22.5">
      <c r="A13342" s="337" t="str">
        <f t="shared" si="209"/>
        <v>SETOP ED-50596</v>
      </c>
      <c r="B13342" s="338" t="s">
        <v>175</v>
      </c>
      <c r="C13342" s="338" t="s">
        <v>1702</v>
      </c>
      <c r="D13342" s="339" t="s">
        <v>1703</v>
      </c>
      <c r="E13342" s="338" t="s">
        <v>40089</v>
      </c>
      <c r="F13342" s="340">
        <v>95.37</v>
      </c>
      <c r="G13342" s="340">
        <v>98.99</v>
      </c>
    </row>
    <row r="13343" spans="1:7" ht="22.5">
      <c r="A13343" s="337" t="str">
        <f t="shared" si="209"/>
        <v>SETOP ED-50599</v>
      </c>
      <c r="B13343" s="338" t="s">
        <v>175</v>
      </c>
      <c r="C13343" s="338" t="s">
        <v>1704</v>
      </c>
      <c r="D13343" s="339" t="s">
        <v>1705</v>
      </c>
      <c r="E13343" s="338" t="s">
        <v>40089</v>
      </c>
      <c r="F13343" s="340">
        <v>95.62</v>
      </c>
      <c r="G13343" s="340">
        <v>99.24</v>
      </c>
    </row>
    <row r="13344" spans="1:7">
      <c r="A13344" s="337" t="str">
        <f t="shared" si="209"/>
        <v>SETOP ED-50590</v>
      </c>
      <c r="B13344" s="338" t="s">
        <v>175</v>
      </c>
      <c r="C13344" s="338" t="s">
        <v>1706</v>
      </c>
      <c r="D13344" s="339" t="s">
        <v>1707</v>
      </c>
      <c r="E13344" s="338" t="s">
        <v>40089</v>
      </c>
      <c r="F13344" s="340">
        <v>56.75</v>
      </c>
      <c r="G13344" s="340">
        <v>60.5</v>
      </c>
    </row>
    <row r="13345" spans="1:7" ht="22.5">
      <c r="A13345" s="337" t="str">
        <f t="shared" si="209"/>
        <v>SETOP ED-50592</v>
      </c>
      <c r="B13345" s="338" t="s">
        <v>175</v>
      </c>
      <c r="C13345" s="338" t="s">
        <v>1708</v>
      </c>
      <c r="D13345" s="339" t="s">
        <v>1709</v>
      </c>
      <c r="E13345" s="338" t="s">
        <v>40089</v>
      </c>
      <c r="F13345" s="340">
        <v>99.29</v>
      </c>
      <c r="G13345" s="340">
        <v>103.01</v>
      </c>
    </row>
    <row r="13346" spans="1:7">
      <c r="A13346" s="337" t="str">
        <f t="shared" si="209"/>
        <v>SETOP 12.16</v>
      </c>
      <c r="B13346" s="338" t="s">
        <v>175</v>
      </c>
      <c r="C13346" s="338" t="s">
        <v>40347</v>
      </c>
      <c r="D13346" s="339" t="s">
        <v>40348</v>
      </c>
    </row>
    <row r="13347" spans="1:7" ht="33.75">
      <c r="A13347" s="337" t="str">
        <f t="shared" si="209"/>
        <v>SETOP ED-50631</v>
      </c>
      <c r="B13347" s="338" t="s">
        <v>175</v>
      </c>
      <c r="C13347" s="338" t="s">
        <v>1710</v>
      </c>
      <c r="D13347" s="339" t="s">
        <v>1711</v>
      </c>
      <c r="E13347" s="338" t="s">
        <v>40089</v>
      </c>
      <c r="F13347" s="340">
        <v>73</v>
      </c>
      <c r="G13347" s="340">
        <v>76.62</v>
      </c>
    </row>
    <row r="13348" spans="1:7">
      <c r="A13348" s="337" t="str">
        <f t="shared" si="209"/>
        <v>SETOP 12.17</v>
      </c>
      <c r="B13348" s="338" t="s">
        <v>175</v>
      </c>
      <c r="C13348" s="338" t="s">
        <v>40349</v>
      </c>
      <c r="D13348" s="339" t="s">
        <v>40350</v>
      </c>
    </row>
    <row r="13349" spans="1:7" ht="22.5">
      <c r="A13349" s="337" t="str">
        <f t="shared" si="209"/>
        <v>SETOP ED-50578</v>
      </c>
      <c r="B13349" s="338" t="s">
        <v>175</v>
      </c>
      <c r="C13349" s="338" t="s">
        <v>1712</v>
      </c>
      <c r="D13349" s="339" t="s">
        <v>1713</v>
      </c>
      <c r="E13349" s="338" t="s">
        <v>40089</v>
      </c>
      <c r="F13349" s="340">
        <v>86.12</v>
      </c>
      <c r="G13349" s="340">
        <v>92.57</v>
      </c>
    </row>
    <row r="13350" spans="1:7" ht="22.5">
      <c r="A13350" s="337" t="str">
        <f t="shared" si="209"/>
        <v>SETOP ED-50577</v>
      </c>
      <c r="B13350" s="338" t="s">
        <v>175</v>
      </c>
      <c r="C13350" s="338" t="s">
        <v>1714</v>
      </c>
      <c r="D13350" s="339" t="s">
        <v>1715</v>
      </c>
      <c r="E13350" s="338" t="s">
        <v>40089</v>
      </c>
      <c r="F13350" s="340">
        <v>73.88</v>
      </c>
      <c r="G13350" s="340">
        <v>80.33</v>
      </c>
    </row>
    <row r="13351" spans="1:7">
      <c r="A13351" s="337" t="str">
        <f t="shared" si="209"/>
        <v>SETOP 12.18</v>
      </c>
      <c r="B13351" s="338" t="s">
        <v>175</v>
      </c>
      <c r="C13351" s="338" t="s">
        <v>40351</v>
      </c>
      <c r="D13351" s="339" t="s">
        <v>40352</v>
      </c>
    </row>
    <row r="13352" spans="1:7" ht="22.5">
      <c r="A13352" s="337" t="str">
        <f t="shared" si="209"/>
        <v>SETOP ED-50629</v>
      </c>
      <c r="B13352" s="338" t="s">
        <v>175</v>
      </c>
      <c r="C13352" s="338" t="s">
        <v>1716</v>
      </c>
      <c r="D13352" s="339" t="s">
        <v>1717</v>
      </c>
      <c r="E13352" s="338" t="s">
        <v>40089</v>
      </c>
      <c r="F13352" s="340">
        <v>234.37</v>
      </c>
      <c r="G13352" s="340">
        <v>236.76</v>
      </c>
    </row>
    <row r="13353" spans="1:7" ht="22.5">
      <c r="A13353" s="337" t="str">
        <f t="shared" si="209"/>
        <v>SETOP ED-50630</v>
      </c>
      <c r="B13353" s="338" t="s">
        <v>175</v>
      </c>
      <c r="C13353" s="338" t="s">
        <v>1718</v>
      </c>
      <c r="D13353" s="339" t="s">
        <v>1719</v>
      </c>
      <c r="E13353" s="338" t="s">
        <v>40089</v>
      </c>
      <c r="F13353" s="340">
        <v>202.5</v>
      </c>
      <c r="G13353" s="340">
        <v>204.89</v>
      </c>
    </row>
    <row r="13354" spans="1:7" ht="22.5">
      <c r="A13354" s="337" t="str">
        <f t="shared" si="209"/>
        <v>SETOP ED-50627</v>
      </c>
      <c r="B13354" s="338" t="s">
        <v>175</v>
      </c>
      <c r="C13354" s="338" t="s">
        <v>1720</v>
      </c>
      <c r="D13354" s="339" t="s">
        <v>1721</v>
      </c>
      <c r="E13354" s="338" t="s">
        <v>40089</v>
      </c>
      <c r="F13354" s="340">
        <v>202.67</v>
      </c>
      <c r="G13354" s="340">
        <v>204.55</v>
      </c>
    </row>
    <row r="13355" spans="1:7" ht="22.5">
      <c r="A13355" s="337" t="str">
        <f t="shared" si="209"/>
        <v>SETOP ED-50628</v>
      </c>
      <c r="B13355" s="338" t="s">
        <v>175</v>
      </c>
      <c r="C13355" s="338" t="s">
        <v>1722</v>
      </c>
      <c r="D13355" s="339" t="s">
        <v>1723</v>
      </c>
      <c r="E13355" s="338" t="s">
        <v>40089</v>
      </c>
      <c r="F13355" s="340">
        <v>197.36</v>
      </c>
      <c r="G13355" s="340">
        <v>199.24</v>
      </c>
    </row>
    <row r="13356" spans="1:7" ht="22.5">
      <c r="A13356" s="337" t="str">
        <f t="shared" si="209"/>
        <v>SETOP ED-50626</v>
      </c>
      <c r="B13356" s="338" t="s">
        <v>175</v>
      </c>
      <c r="C13356" s="338" t="s">
        <v>1724</v>
      </c>
      <c r="D13356" s="339" t="s">
        <v>1725</v>
      </c>
      <c r="E13356" s="338" t="s">
        <v>40089</v>
      </c>
      <c r="F13356" s="340">
        <v>233.39</v>
      </c>
      <c r="G13356" s="340">
        <v>235.78</v>
      </c>
    </row>
    <row r="13357" spans="1:7" ht="22.5">
      <c r="A13357" s="337" t="str">
        <f t="shared" si="209"/>
        <v>SETOP ED-50625</v>
      </c>
      <c r="B13357" s="338" t="s">
        <v>175</v>
      </c>
      <c r="C13357" s="338" t="s">
        <v>1726</v>
      </c>
      <c r="D13357" s="339" t="s">
        <v>1727</v>
      </c>
      <c r="E13357" s="338" t="s">
        <v>40089</v>
      </c>
      <c r="F13357" s="340">
        <v>204.16</v>
      </c>
      <c r="G13357" s="340">
        <v>206.55</v>
      </c>
    </row>
    <row r="13358" spans="1:7" ht="22.5">
      <c r="A13358" s="337" t="str">
        <f t="shared" si="209"/>
        <v>SETOP ED-50624</v>
      </c>
      <c r="B13358" s="338" t="s">
        <v>175</v>
      </c>
      <c r="C13358" s="338" t="s">
        <v>1728</v>
      </c>
      <c r="D13358" s="339" t="s">
        <v>1729</v>
      </c>
      <c r="E13358" s="338" t="s">
        <v>40089</v>
      </c>
      <c r="F13358" s="340">
        <v>202.35</v>
      </c>
      <c r="G13358" s="340">
        <v>204.23</v>
      </c>
    </row>
    <row r="13359" spans="1:7" ht="22.5">
      <c r="A13359" s="337" t="str">
        <f t="shared" si="209"/>
        <v>SETOP ED-50623</v>
      </c>
      <c r="B13359" s="338" t="s">
        <v>175</v>
      </c>
      <c r="C13359" s="338" t="s">
        <v>1730</v>
      </c>
      <c r="D13359" s="339" t="s">
        <v>1731</v>
      </c>
      <c r="E13359" s="338" t="s">
        <v>40089</v>
      </c>
      <c r="F13359" s="340">
        <v>197.09</v>
      </c>
      <c r="G13359" s="340">
        <v>198.97</v>
      </c>
    </row>
    <row r="13360" spans="1:7" ht="22.5">
      <c r="A13360" s="337" t="str">
        <f t="shared" si="209"/>
        <v>SETOP ED-15226</v>
      </c>
      <c r="B13360" s="338" t="s">
        <v>175</v>
      </c>
      <c r="C13360" s="338" t="s">
        <v>1732</v>
      </c>
      <c r="D13360" s="339" t="s">
        <v>1733</v>
      </c>
      <c r="E13360" s="338" t="s">
        <v>40089</v>
      </c>
      <c r="F13360" s="340">
        <v>82.18</v>
      </c>
      <c r="G13360" s="340">
        <v>85.04</v>
      </c>
    </row>
    <row r="13361" spans="1:7" ht="22.5">
      <c r="A13361" s="337" t="str">
        <f t="shared" si="209"/>
        <v>SETOP ED-50586</v>
      </c>
      <c r="B13361" s="338" t="s">
        <v>175</v>
      </c>
      <c r="C13361" s="338" t="s">
        <v>1734</v>
      </c>
      <c r="D13361" s="339" t="s">
        <v>1735</v>
      </c>
      <c r="E13361" s="338" t="s">
        <v>40089</v>
      </c>
      <c r="F13361" s="340">
        <v>105.85</v>
      </c>
      <c r="G13361" s="340">
        <v>108.71</v>
      </c>
    </row>
    <row r="13362" spans="1:7" ht="33.75">
      <c r="A13362" s="337" t="str">
        <f t="shared" si="209"/>
        <v>SETOP ED-15227</v>
      </c>
      <c r="B13362" s="338" t="s">
        <v>175</v>
      </c>
      <c r="C13362" s="338" t="s">
        <v>1736</v>
      </c>
      <c r="D13362" s="339" t="s">
        <v>1737</v>
      </c>
      <c r="E13362" s="338" t="s">
        <v>40089</v>
      </c>
      <c r="F13362" s="340">
        <v>82.42</v>
      </c>
      <c r="G13362" s="340">
        <v>85.28</v>
      </c>
    </row>
    <row r="13363" spans="1:7" ht="33.75">
      <c r="A13363" s="337" t="str">
        <f t="shared" si="209"/>
        <v>SETOP ED-50587</v>
      </c>
      <c r="B13363" s="338" t="s">
        <v>175</v>
      </c>
      <c r="C13363" s="338" t="s">
        <v>1738</v>
      </c>
      <c r="D13363" s="339" t="s">
        <v>1739</v>
      </c>
      <c r="E13363" s="338" t="s">
        <v>40089</v>
      </c>
      <c r="F13363" s="340">
        <v>106.81</v>
      </c>
      <c r="G13363" s="340">
        <v>109.67</v>
      </c>
    </row>
    <row r="13364" spans="1:7">
      <c r="A13364" s="337" t="str">
        <f t="shared" si="209"/>
        <v>SETOP 12.19</v>
      </c>
      <c r="B13364" s="338" t="s">
        <v>175</v>
      </c>
      <c r="C13364" s="338" t="s">
        <v>40353</v>
      </c>
      <c r="D13364" s="339" t="s">
        <v>40354</v>
      </c>
    </row>
    <row r="13365" spans="1:7">
      <c r="A13365" s="337" t="str">
        <f t="shared" si="209"/>
        <v>SETOP ED-50538</v>
      </c>
      <c r="B13365" s="338" t="s">
        <v>175</v>
      </c>
      <c r="C13365" s="338" t="s">
        <v>1740</v>
      </c>
      <c r="D13365" s="339" t="s">
        <v>1741</v>
      </c>
      <c r="E13365" s="338" t="s">
        <v>40089</v>
      </c>
      <c r="F13365" s="340">
        <v>52.58</v>
      </c>
      <c r="G13365" s="340">
        <v>52.58</v>
      </c>
    </row>
    <row r="13366" spans="1:7">
      <c r="A13366" s="337" t="str">
        <f t="shared" si="209"/>
        <v>SETOP 12.20</v>
      </c>
      <c r="B13366" s="338" t="s">
        <v>175</v>
      </c>
      <c r="C13366" s="338" t="s">
        <v>40355</v>
      </c>
      <c r="D13366" s="339" t="s">
        <v>40356</v>
      </c>
    </row>
    <row r="13367" spans="1:7" ht="22.5">
      <c r="A13367" s="337" t="str">
        <f t="shared" ref="A13367:A13430" si="210">CONCATENAR</f>
        <v>SETOP ED-50579</v>
      </c>
      <c r="B13367" s="338" t="s">
        <v>175</v>
      </c>
      <c r="C13367" s="338" t="s">
        <v>1742</v>
      </c>
      <c r="D13367" s="339" t="s">
        <v>1743</v>
      </c>
      <c r="E13367" s="338" t="s">
        <v>40097</v>
      </c>
      <c r="F13367" s="340">
        <v>26.14</v>
      </c>
      <c r="G13367" s="340">
        <v>26.81</v>
      </c>
    </row>
    <row r="13368" spans="1:7">
      <c r="A13368" s="337" t="str">
        <f t="shared" si="210"/>
        <v>SETOP 12.21</v>
      </c>
      <c r="B13368" s="338" t="s">
        <v>175</v>
      </c>
      <c r="C13368" s="338" t="s">
        <v>40357</v>
      </c>
      <c r="D13368" s="339" t="s">
        <v>40358</v>
      </c>
    </row>
    <row r="13369" spans="1:7" ht="22.5">
      <c r="A13369" s="337" t="str">
        <f t="shared" si="210"/>
        <v>SETOP ED-50574</v>
      </c>
      <c r="B13369" s="338" t="s">
        <v>175</v>
      </c>
      <c r="C13369" s="338" t="s">
        <v>1744</v>
      </c>
      <c r="D13369" s="339" t="s">
        <v>1745</v>
      </c>
      <c r="E13369" s="338" t="s">
        <v>40097</v>
      </c>
      <c r="F13369" s="340">
        <v>17.39</v>
      </c>
      <c r="G13369" s="340">
        <v>17.8</v>
      </c>
    </row>
    <row r="13370" spans="1:7" ht="22.5">
      <c r="A13370" s="337" t="str">
        <f t="shared" si="210"/>
        <v>SETOP ED-50537</v>
      </c>
      <c r="B13370" s="338" t="s">
        <v>175</v>
      </c>
      <c r="C13370" s="338" t="s">
        <v>1746</v>
      </c>
      <c r="D13370" s="339" t="s">
        <v>1747</v>
      </c>
      <c r="E13370" s="338" t="s">
        <v>40097</v>
      </c>
      <c r="F13370" s="340">
        <v>111.39</v>
      </c>
      <c r="G13370" s="340">
        <v>119.88</v>
      </c>
    </row>
    <row r="13371" spans="1:7">
      <c r="A13371" s="337" t="str">
        <f t="shared" si="210"/>
        <v>SETOP ED-50575</v>
      </c>
      <c r="B13371" s="338" t="s">
        <v>175</v>
      </c>
      <c r="C13371" s="338" t="s">
        <v>1748</v>
      </c>
      <c r="D13371" s="339" t="s">
        <v>1749</v>
      </c>
      <c r="E13371" s="338" t="s">
        <v>40097</v>
      </c>
      <c r="F13371" s="340">
        <v>8.81</v>
      </c>
      <c r="G13371" s="340">
        <v>9.31</v>
      </c>
    </row>
    <row r="13372" spans="1:7">
      <c r="A13372" s="337" t="str">
        <f t="shared" si="210"/>
        <v>SETOP 12.22</v>
      </c>
      <c r="B13372" s="338" t="s">
        <v>175</v>
      </c>
      <c r="C13372" s="338" t="s">
        <v>40359</v>
      </c>
      <c r="D13372" s="339" t="s">
        <v>40360</v>
      </c>
    </row>
    <row r="13373" spans="1:7" ht="22.5">
      <c r="A13373" s="337" t="str">
        <f t="shared" si="210"/>
        <v>SETOP ED-50621</v>
      </c>
      <c r="B13373" s="338" t="s">
        <v>175</v>
      </c>
      <c r="C13373" s="338" t="s">
        <v>1750</v>
      </c>
      <c r="D13373" s="339" t="s">
        <v>1751</v>
      </c>
      <c r="E13373" s="338" t="s">
        <v>40089</v>
      </c>
      <c r="F13373" s="340">
        <v>82.94</v>
      </c>
      <c r="G13373" s="340">
        <v>87.12</v>
      </c>
    </row>
    <row r="13374" spans="1:7">
      <c r="A13374" s="337" t="str">
        <f t="shared" si="210"/>
        <v>SETOP 13.</v>
      </c>
      <c r="B13374" s="338" t="s">
        <v>175</v>
      </c>
      <c r="C13374" s="338" t="s">
        <v>40361</v>
      </c>
      <c r="D13374" s="339" t="s">
        <v>40362</v>
      </c>
    </row>
    <row r="13375" spans="1:7">
      <c r="A13375" s="337" t="str">
        <f t="shared" si="210"/>
        <v>SETOP 13.01</v>
      </c>
      <c r="B13375" s="338" t="s">
        <v>175</v>
      </c>
      <c r="C13375" s="338" t="s">
        <v>40363</v>
      </c>
      <c r="D13375" s="339" t="s">
        <v>40364</v>
      </c>
    </row>
    <row r="13376" spans="1:7" ht="22.5">
      <c r="A13376" s="337" t="str">
        <f t="shared" si="210"/>
        <v>SETOP ED-50766</v>
      </c>
      <c r="B13376" s="338" t="s">
        <v>175</v>
      </c>
      <c r="C13376" s="338" t="s">
        <v>1752</v>
      </c>
      <c r="D13376" s="339" t="s">
        <v>1753</v>
      </c>
      <c r="E13376" s="338" t="s">
        <v>40097</v>
      </c>
      <c r="F13376" s="340">
        <v>8.39</v>
      </c>
      <c r="G13376" s="340">
        <v>8.91</v>
      </c>
    </row>
    <row r="13377" spans="1:7" ht="22.5">
      <c r="A13377" s="337" t="str">
        <f t="shared" si="210"/>
        <v>SETOP ED-50767</v>
      </c>
      <c r="B13377" s="338" t="s">
        <v>175</v>
      </c>
      <c r="C13377" s="338" t="s">
        <v>1754</v>
      </c>
      <c r="D13377" s="339" t="s">
        <v>1755</v>
      </c>
      <c r="E13377" s="338" t="s">
        <v>40097</v>
      </c>
      <c r="F13377" s="340">
        <v>8.64</v>
      </c>
      <c r="G13377" s="340">
        <v>9.18</v>
      </c>
    </row>
    <row r="13378" spans="1:7">
      <c r="A13378" s="337" t="str">
        <f t="shared" si="210"/>
        <v>SETOP 13.02</v>
      </c>
      <c r="B13378" s="338" t="s">
        <v>175</v>
      </c>
      <c r="C13378" s="338" t="s">
        <v>40365</v>
      </c>
      <c r="D13378" s="339" t="s">
        <v>40366</v>
      </c>
    </row>
    <row r="13379" spans="1:7" ht="22.5">
      <c r="A13379" s="337" t="str">
        <f t="shared" si="210"/>
        <v>SETOP ED-50771</v>
      </c>
      <c r="B13379" s="338" t="s">
        <v>175</v>
      </c>
      <c r="C13379" s="338" t="s">
        <v>1756</v>
      </c>
      <c r="D13379" s="339" t="s">
        <v>1757</v>
      </c>
      <c r="E13379" s="338" t="s">
        <v>40097</v>
      </c>
      <c r="F13379" s="340">
        <v>10.35</v>
      </c>
      <c r="G13379" s="340">
        <v>10.87</v>
      </c>
    </row>
    <row r="13380" spans="1:7">
      <c r="A13380" s="337" t="str">
        <f t="shared" si="210"/>
        <v>SETOP 13.03</v>
      </c>
      <c r="B13380" s="338" t="s">
        <v>175</v>
      </c>
      <c r="C13380" s="338" t="s">
        <v>40367</v>
      </c>
      <c r="D13380" s="339" t="s">
        <v>40368</v>
      </c>
    </row>
    <row r="13381" spans="1:7">
      <c r="A13381" s="337" t="str">
        <f t="shared" si="210"/>
        <v>SETOP ED-50786</v>
      </c>
      <c r="B13381" s="338" t="s">
        <v>175</v>
      </c>
      <c r="C13381" s="338" t="s">
        <v>1758</v>
      </c>
      <c r="D13381" s="339" t="s">
        <v>1759</v>
      </c>
      <c r="E13381" s="338" t="s">
        <v>40097</v>
      </c>
      <c r="F13381" s="340">
        <v>41.61</v>
      </c>
      <c r="G13381" s="340">
        <v>43.85</v>
      </c>
    </row>
    <row r="13382" spans="1:7">
      <c r="A13382" s="337" t="str">
        <f t="shared" si="210"/>
        <v>SETOP ED-50784</v>
      </c>
      <c r="B13382" s="338" t="s">
        <v>175</v>
      </c>
      <c r="C13382" s="338" t="s">
        <v>1760</v>
      </c>
      <c r="D13382" s="339" t="s">
        <v>1761</v>
      </c>
      <c r="E13382" s="338" t="s">
        <v>40097</v>
      </c>
      <c r="F13382" s="340">
        <v>30.45</v>
      </c>
      <c r="G13382" s="340">
        <v>32.69</v>
      </c>
    </row>
    <row r="13383" spans="1:7">
      <c r="A13383" s="337" t="str">
        <f t="shared" si="210"/>
        <v>SETOP ED-50785</v>
      </c>
      <c r="B13383" s="338" t="s">
        <v>175</v>
      </c>
      <c r="C13383" s="338" t="s">
        <v>1762</v>
      </c>
      <c r="D13383" s="339" t="s">
        <v>1763</v>
      </c>
      <c r="E13383" s="338" t="s">
        <v>40097</v>
      </c>
      <c r="F13383" s="340">
        <v>34.909999999999997</v>
      </c>
      <c r="G13383" s="340">
        <v>37.15</v>
      </c>
    </row>
    <row r="13384" spans="1:7">
      <c r="A13384" s="337" t="str">
        <f t="shared" si="210"/>
        <v>SETOP ED-50783</v>
      </c>
      <c r="B13384" s="338" t="s">
        <v>175</v>
      </c>
      <c r="C13384" s="338" t="s">
        <v>1764</v>
      </c>
      <c r="D13384" s="339" t="s">
        <v>1765</v>
      </c>
      <c r="E13384" s="338" t="s">
        <v>40097</v>
      </c>
      <c r="F13384" s="340">
        <v>31.15</v>
      </c>
      <c r="G13384" s="340">
        <v>33.39</v>
      </c>
    </row>
    <row r="13385" spans="1:7">
      <c r="A13385" s="337" t="str">
        <f t="shared" si="210"/>
        <v>SETOP ED-50781</v>
      </c>
      <c r="B13385" s="338" t="s">
        <v>175</v>
      </c>
      <c r="C13385" s="338" t="s">
        <v>1766</v>
      </c>
      <c r="D13385" s="339" t="s">
        <v>1767</v>
      </c>
      <c r="E13385" s="338" t="s">
        <v>40097</v>
      </c>
      <c r="F13385" s="340">
        <v>25.22</v>
      </c>
      <c r="G13385" s="340">
        <v>27.46</v>
      </c>
    </row>
    <row r="13386" spans="1:7">
      <c r="A13386" s="337" t="str">
        <f t="shared" si="210"/>
        <v>SETOP ED-50782</v>
      </c>
      <c r="B13386" s="338" t="s">
        <v>175</v>
      </c>
      <c r="C13386" s="338" t="s">
        <v>1768</v>
      </c>
      <c r="D13386" s="339" t="s">
        <v>1769</v>
      </c>
      <c r="E13386" s="338" t="s">
        <v>40097</v>
      </c>
      <c r="F13386" s="340">
        <v>27.59</v>
      </c>
      <c r="G13386" s="340">
        <v>29.83</v>
      </c>
    </row>
    <row r="13387" spans="1:7">
      <c r="A13387" s="337" t="str">
        <f t="shared" si="210"/>
        <v>SETOP 13.04</v>
      </c>
      <c r="B13387" s="338" t="s">
        <v>175</v>
      </c>
      <c r="C13387" s="338" t="s">
        <v>40369</v>
      </c>
      <c r="D13387" s="339" t="s">
        <v>40370</v>
      </c>
    </row>
    <row r="13388" spans="1:7" ht="22.5">
      <c r="A13388" s="337" t="str">
        <f t="shared" si="210"/>
        <v>SETOP ED-50774</v>
      </c>
      <c r="B13388" s="338" t="s">
        <v>175</v>
      </c>
      <c r="C13388" s="338" t="s">
        <v>1770</v>
      </c>
      <c r="D13388" s="339" t="s">
        <v>1771</v>
      </c>
      <c r="E13388" s="338" t="s">
        <v>40097</v>
      </c>
      <c r="F13388" s="340">
        <v>30.29</v>
      </c>
      <c r="G13388" s="340">
        <v>30.83</v>
      </c>
    </row>
    <row r="13389" spans="1:7" ht="22.5">
      <c r="A13389" s="337" t="str">
        <f t="shared" si="210"/>
        <v>SETOP ED-50773</v>
      </c>
      <c r="B13389" s="338" t="s">
        <v>175</v>
      </c>
      <c r="C13389" s="338" t="s">
        <v>1772</v>
      </c>
      <c r="D13389" s="339" t="s">
        <v>1773</v>
      </c>
      <c r="E13389" s="338" t="s">
        <v>40097</v>
      </c>
      <c r="F13389" s="340">
        <v>18.440000000000001</v>
      </c>
      <c r="G13389" s="340">
        <v>18.96</v>
      </c>
    </row>
    <row r="13390" spans="1:7" ht="22.5">
      <c r="A13390" s="337" t="str">
        <f t="shared" si="210"/>
        <v>SETOP ED-50772</v>
      </c>
      <c r="B13390" s="338" t="s">
        <v>175</v>
      </c>
      <c r="C13390" s="338" t="s">
        <v>1774</v>
      </c>
      <c r="D13390" s="339" t="s">
        <v>1775</v>
      </c>
      <c r="E13390" s="338" t="s">
        <v>40097</v>
      </c>
      <c r="F13390" s="340">
        <v>22.16</v>
      </c>
      <c r="G13390" s="340">
        <v>22.7</v>
      </c>
    </row>
    <row r="13391" spans="1:7">
      <c r="A13391" s="337" t="str">
        <f t="shared" si="210"/>
        <v>SETOP 13.05</v>
      </c>
      <c r="B13391" s="338" t="s">
        <v>175</v>
      </c>
      <c r="C13391" s="338" t="s">
        <v>40371</v>
      </c>
      <c r="D13391" s="339" t="s">
        <v>40372</v>
      </c>
    </row>
    <row r="13392" spans="1:7" ht="22.5">
      <c r="A13392" s="337" t="str">
        <f t="shared" si="210"/>
        <v>SETOP ED-50780</v>
      </c>
      <c r="B13392" s="338" t="s">
        <v>175</v>
      </c>
      <c r="C13392" s="338" t="s">
        <v>1776</v>
      </c>
      <c r="D13392" s="339" t="s">
        <v>1777</v>
      </c>
      <c r="E13392" s="338" t="s">
        <v>40097</v>
      </c>
      <c r="F13392" s="340">
        <v>29.98</v>
      </c>
      <c r="G13392" s="340">
        <v>30.52</v>
      </c>
    </row>
    <row r="13393" spans="1:7" ht="22.5">
      <c r="A13393" s="337" t="str">
        <f t="shared" si="210"/>
        <v>SETOP ED-50778</v>
      </c>
      <c r="B13393" s="338" t="s">
        <v>175</v>
      </c>
      <c r="C13393" s="338" t="s">
        <v>1778</v>
      </c>
      <c r="D13393" s="339" t="s">
        <v>1779</v>
      </c>
      <c r="E13393" s="338" t="s">
        <v>40097</v>
      </c>
      <c r="F13393" s="340">
        <v>19.41</v>
      </c>
      <c r="G13393" s="340">
        <v>19.93</v>
      </c>
    </row>
    <row r="13394" spans="1:7" ht="22.5">
      <c r="A13394" s="337" t="str">
        <f t="shared" si="210"/>
        <v>SETOP ED-50779</v>
      </c>
      <c r="B13394" s="338" t="s">
        <v>175</v>
      </c>
      <c r="C13394" s="338" t="s">
        <v>1780</v>
      </c>
      <c r="D13394" s="339" t="s">
        <v>1781</v>
      </c>
      <c r="E13394" s="338" t="s">
        <v>40097</v>
      </c>
      <c r="F13394" s="340">
        <v>22.4</v>
      </c>
      <c r="G13394" s="340">
        <v>22.94</v>
      </c>
    </row>
    <row r="13395" spans="1:7">
      <c r="A13395" s="337" t="str">
        <f t="shared" si="210"/>
        <v>SETOP 13.06</v>
      </c>
      <c r="B13395" s="338" t="s">
        <v>175</v>
      </c>
      <c r="C13395" s="338" t="s">
        <v>40373</v>
      </c>
      <c r="D13395" s="339" t="s">
        <v>40374</v>
      </c>
    </row>
    <row r="13396" spans="1:7">
      <c r="A13396" s="337" t="str">
        <f t="shared" si="210"/>
        <v>SETOP ED-50777</v>
      </c>
      <c r="B13396" s="338" t="s">
        <v>175</v>
      </c>
      <c r="C13396" s="338" t="s">
        <v>1782</v>
      </c>
      <c r="D13396" s="339" t="s">
        <v>1783</v>
      </c>
      <c r="E13396" s="338" t="s">
        <v>40097</v>
      </c>
      <c r="F13396" s="340">
        <v>14.84</v>
      </c>
      <c r="G13396" s="340">
        <v>15.5</v>
      </c>
    </row>
    <row r="13397" spans="1:7">
      <c r="A13397" s="337" t="str">
        <f t="shared" si="210"/>
        <v>SETOP 13.07</v>
      </c>
      <c r="B13397" s="338" t="s">
        <v>175</v>
      </c>
      <c r="C13397" s="338" t="s">
        <v>40375</v>
      </c>
      <c r="D13397" s="339" t="s">
        <v>40376</v>
      </c>
    </row>
    <row r="13398" spans="1:7" ht="22.5">
      <c r="A13398" s="337" t="str">
        <f t="shared" si="210"/>
        <v>SETOP ED-50770</v>
      </c>
      <c r="B13398" s="338" t="s">
        <v>175</v>
      </c>
      <c r="C13398" s="338" t="s">
        <v>1784</v>
      </c>
      <c r="D13398" s="339" t="s">
        <v>1785</v>
      </c>
      <c r="E13398" s="338" t="s">
        <v>40097</v>
      </c>
      <c r="F13398" s="340">
        <v>15.5</v>
      </c>
      <c r="G13398" s="340">
        <v>17.149999999999999</v>
      </c>
    </row>
    <row r="13399" spans="1:7" ht="22.5">
      <c r="A13399" s="337" t="str">
        <f t="shared" si="210"/>
        <v>SETOP ED-50768</v>
      </c>
      <c r="B13399" s="338" t="s">
        <v>175</v>
      </c>
      <c r="C13399" s="338" t="s">
        <v>1786</v>
      </c>
      <c r="D13399" s="339" t="s">
        <v>1787</v>
      </c>
      <c r="E13399" s="338" t="s">
        <v>40097</v>
      </c>
      <c r="F13399" s="340">
        <v>13.28</v>
      </c>
      <c r="G13399" s="340">
        <v>14.78</v>
      </c>
    </row>
    <row r="13400" spans="1:7" ht="22.5">
      <c r="A13400" s="337" t="str">
        <f t="shared" si="210"/>
        <v>SETOP ED-50769</v>
      </c>
      <c r="B13400" s="338" t="s">
        <v>175</v>
      </c>
      <c r="C13400" s="338" t="s">
        <v>1788</v>
      </c>
      <c r="D13400" s="339" t="s">
        <v>1789</v>
      </c>
      <c r="E13400" s="338" t="s">
        <v>40097</v>
      </c>
      <c r="F13400" s="340">
        <v>14.69</v>
      </c>
      <c r="G13400" s="340">
        <v>16.32</v>
      </c>
    </row>
    <row r="13401" spans="1:7">
      <c r="A13401" s="337" t="str">
        <f t="shared" si="210"/>
        <v>SETOP 13.08</v>
      </c>
      <c r="B13401" s="338" t="s">
        <v>175</v>
      </c>
      <c r="C13401" s="338" t="s">
        <v>40377</v>
      </c>
      <c r="D13401" s="339" t="s">
        <v>40378</v>
      </c>
    </row>
    <row r="13402" spans="1:7" ht="22.5">
      <c r="A13402" s="337" t="str">
        <f t="shared" si="210"/>
        <v>SETOP ED-50775</v>
      </c>
      <c r="B13402" s="338" t="s">
        <v>175</v>
      </c>
      <c r="C13402" s="338" t="s">
        <v>1790</v>
      </c>
      <c r="D13402" s="339" t="s">
        <v>1791</v>
      </c>
      <c r="E13402" s="338" t="s">
        <v>40097</v>
      </c>
      <c r="F13402" s="340">
        <v>29.27</v>
      </c>
      <c r="G13402" s="340">
        <v>32.49</v>
      </c>
    </row>
    <row r="13403" spans="1:7" ht="22.5">
      <c r="A13403" s="337" t="str">
        <f t="shared" si="210"/>
        <v>SETOP ED-50776</v>
      </c>
      <c r="B13403" s="338" t="s">
        <v>175</v>
      </c>
      <c r="C13403" s="338" t="s">
        <v>1792</v>
      </c>
      <c r="D13403" s="339" t="s">
        <v>1793</v>
      </c>
      <c r="E13403" s="338" t="s">
        <v>40097</v>
      </c>
      <c r="F13403" s="340">
        <v>29.41</v>
      </c>
      <c r="G13403" s="340">
        <v>32.630000000000003</v>
      </c>
    </row>
    <row r="13404" spans="1:7">
      <c r="A13404" s="337" t="str">
        <f t="shared" si="210"/>
        <v>SETOP 13.09</v>
      </c>
      <c r="B13404" s="338" t="s">
        <v>175</v>
      </c>
      <c r="C13404" s="338" t="s">
        <v>40379</v>
      </c>
      <c r="D13404" s="339" t="s">
        <v>40380</v>
      </c>
    </row>
    <row r="13405" spans="1:7">
      <c r="A13405" s="337" t="str">
        <f t="shared" si="210"/>
        <v>SETOP ED-50993</v>
      </c>
      <c r="B13405" s="338" t="s">
        <v>175</v>
      </c>
      <c r="C13405" s="338" t="s">
        <v>1794</v>
      </c>
      <c r="D13405" s="339" t="s">
        <v>1795</v>
      </c>
      <c r="E13405" s="338" t="s">
        <v>40089</v>
      </c>
      <c r="F13405" s="340">
        <v>143.81</v>
      </c>
      <c r="G13405" s="340">
        <v>148.85</v>
      </c>
    </row>
    <row r="13406" spans="1:7">
      <c r="A13406" s="337" t="str">
        <f t="shared" si="210"/>
        <v>SETOP 13.10</v>
      </c>
      <c r="B13406" s="338" t="s">
        <v>175</v>
      </c>
      <c r="C13406" s="338" t="s">
        <v>40381</v>
      </c>
      <c r="D13406" s="339" t="s">
        <v>40382</v>
      </c>
    </row>
    <row r="13407" spans="1:7">
      <c r="A13407" s="337" t="str">
        <f t="shared" si="210"/>
        <v>SETOP ED-50997</v>
      </c>
      <c r="B13407" s="338" t="s">
        <v>175</v>
      </c>
      <c r="C13407" s="338" t="s">
        <v>1796</v>
      </c>
      <c r="D13407" s="339" t="s">
        <v>1797</v>
      </c>
      <c r="E13407" s="338" t="s">
        <v>40089</v>
      </c>
      <c r="F13407" s="340">
        <v>209.31</v>
      </c>
      <c r="G13407" s="340">
        <v>214.67</v>
      </c>
    </row>
    <row r="13408" spans="1:7">
      <c r="A13408" s="337" t="str">
        <f t="shared" si="210"/>
        <v>SETOP ED-50998</v>
      </c>
      <c r="B13408" s="338" t="s">
        <v>175</v>
      </c>
      <c r="C13408" s="338" t="s">
        <v>1798</v>
      </c>
      <c r="D13408" s="339" t="s">
        <v>1799</v>
      </c>
      <c r="E13408" s="338" t="s">
        <v>40089</v>
      </c>
      <c r="F13408" s="340">
        <v>248.94</v>
      </c>
      <c r="G13408" s="340">
        <v>254.3</v>
      </c>
    </row>
    <row r="13409" spans="1:7">
      <c r="A13409" s="337" t="str">
        <f t="shared" si="210"/>
        <v>SETOP 13.11</v>
      </c>
      <c r="B13409" s="338" t="s">
        <v>175</v>
      </c>
      <c r="C13409" s="338" t="s">
        <v>40383</v>
      </c>
      <c r="D13409" s="339" t="s">
        <v>40384</v>
      </c>
    </row>
    <row r="13410" spans="1:7">
      <c r="A13410" s="337" t="str">
        <f t="shared" si="210"/>
        <v>SETOP ED-50999</v>
      </c>
      <c r="B13410" s="338" t="s">
        <v>175</v>
      </c>
      <c r="C13410" s="338" t="s">
        <v>1800</v>
      </c>
      <c r="D13410" s="339" t="s">
        <v>1801</v>
      </c>
      <c r="E13410" s="338" t="s">
        <v>40089</v>
      </c>
      <c r="F13410" s="340">
        <v>278.07</v>
      </c>
      <c r="G13410" s="340">
        <v>283.86</v>
      </c>
    </row>
    <row r="13411" spans="1:7">
      <c r="A13411" s="337" t="str">
        <f t="shared" si="210"/>
        <v>SETOP ED-51000</v>
      </c>
      <c r="B13411" s="338" t="s">
        <v>175</v>
      </c>
      <c r="C13411" s="338" t="s">
        <v>1802</v>
      </c>
      <c r="D13411" s="339" t="s">
        <v>1803</v>
      </c>
      <c r="E13411" s="338" t="s">
        <v>40089</v>
      </c>
      <c r="F13411" s="340">
        <v>293.41000000000003</v>
      </c>
      <c r="G13411" s="340">
        <v>299.2</v>
      </c>
    </row>
    <row r="13412" spans="1:7">
      <c r="A13412" s="337" t="str">
        <f t="shared" si="210"/>
        <v>SETOP 13.12</v>
      </c>
      <c r="B13412" s="338" t="s">
        <v>175</v>
      </c>
      <c r="C13412" s="338" t="s">
        <v>40385</v>
      </c>
      <c r="D13412" s="339" t="s">
        <v>40386</v>
      </c>
    </row>
    <row r="13413" spans="1:7">
      <c r="A13413" s="337" t="str">
        <f t="shared" si="210"/>
        <v>SETOP ED-50994</v>
      </c>
      <c r="B13413" s="338" t="s">
        <v>175</v>
      </c>
      <c r="C13413" s="338" t="s">
        <v>1804</v>
      </c>
      <c r="D13413" s="339" t="s">
        <v>1805</v>
      </c>
      <c r="E13413" s="338" t="s">
        <v>40097</v>
      </c>
      <c r="F13413" s="340">
        <v>32.99</v>
      </c>
      <c r="G13413" s="340">
        <v>34.880000000000003</v>
      </c>
    </row>
    <row r="13414" spans="1:7">
      <c r="A13414" s="337" t="str">
        <f t="shared" si="210"/>
        <v>SETOP ED-50995</v>
      </c>
      <c r="B13414" s="338" t="s">
        <v>175</v>
      </c>
      <c r="C13414" s="338" t="s">
        <v>1806</v>
      </c>
      <c r="D13414" s="339" t="s">
        <v>1807</v>
      </c>
      <c r="E13414" s="338" t="s">
        <v>40097</v>
      </c>
      <c r="F13414" s="340">
        <v>47.06</v>
      </c>
      <c r="G13414" s="340">
        <v>50.07</v>
      </c>
    </row>
    <row r="13415" spans="1:7">
      <c r="A13415" s="337" t="str">
        <f t="shared" si="210"/>
        <v>SETOP ED-50996</v>
      </c>
      <c r="B13415" s="338" t="s">
        <v>175</v>
      </c>
      <c r="C13415" s="338" t="s">
        <v>1808</v>
      </c>
      <c r="D13415" s="339" t="s">
        <v>1809</v>
      </c>
      <c r="E13415" s="338" t="s">
        <v>40097</v>
      </c>
      <c r="F13415" s="340">
        <v>45</v>
      </c>
      <c r="G13415" s="340">
        <v>47.46</v>
      </c>
    </row>
    <row r="13416" spans="1:7">
      <c r="A13416" s="337" t="str">
        <f t="shared" si="210"/>
        <v>SETOP 13.13</v>
      </c>
      <c r="B13416" s="338" t="s">
        <v>175</v>
      </c>
      <c r="C13416" s="338" t="s">
        <v>40387</v>
      </c>
      <c r="D13416" s="339" t="s">
        <v>40388</v>
      </c>
    </row>
    <row r="13417" spans="1:7">
      <c r="A13417" s="337" t="str">
        <f t="shared" si="210"/>
        <v>SETOP ED-51001</v>
      </c>
      <c r="B13417" s="338" t="s">
        <v>175</v>
      </c>
      <c r="C13417" s="338" t="s">
        <v>1810</v>
      </c>
      <c r="D13417" s="339" t="s">
        <v>1811</v>
      </c>
      <c r="E13417" s="338" t="s">
        <v>40089</v>
      </c>
      <c r="F13417" s="340">
        <v>143.81</v>
      </c>
      <c r="G13417" s="340">
        <v>148.85</v>
      </c>
    </row>
    <row r="13418" spans="1:7">
      <c r="A13418" s="337" t="str">
        <f t="shared" si="210"/>
        <v>SETOP 13.14</v>
      </c>
      <c r="B13418" s="338" t="s">
        <v>175</v>
      </c>
      <c r="C13418" s="338" t="s">
        <v>40389</v>
      </c>
      <c r="D13418" s="339" t="s">
        <v>40390</v>
      </c>
    </row>
    <row r="13419" spans="1:7">
      <c r="A13419" s="337" t="str">
        <f t="shared" si="210"/>
        <v>SETOP ED-50622</v>
      </c>
      <c r="B13419" s="338" t="s">
        <v>175</v>
      </c>
      <c r="C13419" s="338" t="s">
        <v>1812</v>
      </c>
      <c r="D13419" s="339" t="s">
        <v>1813</v>
      </c>
      <c r="E13419" s="338" t="s">
        <v>40089</v>
      </c>
      <c r="F13419" s="340">
        <v>77.5</v>
      </c>
      <c r="G13419" s="340">
        <v>78</v>
      </c>
    </row>
    <row r="13420" spans="1:7">
      <c r="A13420" s="337" t="str">
        <f t="shared" si="210"/>
        <v>SETOP 13.15</v>
      </c>
      <c r="B13420" s="338" t="s">
        <v>175</v>
      </c>
      <c r="C13420" s="338" t="s">
        <v>40391</v>
      </c>
      <c r="D13420" s="339" t="s">
        <v>40392</v>
      </c>
    </row>
    <row r="13421" spans="1:7">
      <c r="A13421" s="337" t="str">
        <f t="shared" si="210"/>
        <v>SETOP ED-51002</v>
      </c>
      <c r="B13421" s="338" t="s">
        <v>175</v>
      </c>
      <c r="C13421" s="338" t="s">
        <v>1814</v>
      </c>
      <c r="D13421" s="339" t="s">
        <v>1815</v>
      </c>
      <c r="E13421" s="338" t="s">
        <v>40089</v>
      </c>
      <c r="F13421" s="340">
        <v>255.45</v>
      </c>
      <c r="G13421" s="340">
        <v>262.54000000000002</v>
      </c>
    </row>
    <row r="13422" spans="1:7">
      <c r="A13422" s="337" t="str">
        <f t="shared" si="210"/>
        <v>SETOP ED-51003</v>
      </c>
      <c r="B13422" s="338" t="s">
        <v>175</v>
      </c>
      <c r="C13422" s="338" t="s">
        <v>1816</v>
      </c>
      <c r="D13422" s="339" t="s">
        <v>1817</v>
      </c>
      <c r="E13422" s="338" t="s">
        <v>40089</v>
      </c>
      <c r="F13422" s="340">
        <v>251.66</v>
      </c>
      <c r="G13422" s="340">
        <v>257.45</v>
      </c>
    </row>
    <row r="13423" spans="1:7">
      <c r="A13423" s="337" t="str">
        <f t="shared" si="210"/>
        <v>SETOP 13.16</v>
      </c>
      <c r="B13423" s="338" t="s">
        <v>175</v>
      </c>
      <c r="C13423" s="338" t="s">
        <v>40393</v>
      </c>
      <c r="D13423" s="339" t="s">
        <v>40394</v>
      </c>
    </row>
    <row r="13424" spans="1:7">
      <c r="A13424" s="337" t="str">
        <f t="shared" si="210"/>
        <v>SETOP ED-51004</v>
      </c>
      <c r="B13424" s="338" t="s">
        <v>175</v>
      </c>
      <c r="C13424" s="338" t="s">
        <v>1818</v>
      </c>
      <c r="D13424" s="339" t="s">
        <v>1819</v>
      </c>
      <c r="E13424" s="338" t="s">
        <v>40089</v>
      </c>
      <c r="F13424" s="340">
        <v>278.07</v>
      </c>
      <c r="G13424" s="340">
        <v>283.86</v>
      </c>
    </row>
    <row r="13425" spans="1:7">
      <c r="A13425" s="337" t="str">
        <f t="shared" si="210"/>
        <v>SETOP ED-51005</v>
      </c>
      <c r="B13425" s="338" t="s">
        <v>175</v>
      </c>
      <c r="C13425" s="338" t="s">
        <v>1820</v>
      </c>
      <c r="D13425" s="339" t="s">
        <v>1821</v>
      </c>
      <c r="E13425" s="338" t="s">
        <v>40089</v>
      </c>
      <c r="F13425" s="340">
        <v>293.41000000000003</v>
      </c>
      <c r="G13425" s="340">
        <v>299.2</v>
      </c>
    </row>
    <row r="13426" spans="1:7">
      <c r="A13426" s="337" t="str">
        <f t="shared" si="210"/>
        <v>SETOP 14.</v>
      </c>
      <c r="B13426" s="338" t="s">
        <v>175</v>
      </c>
      <c r="C13426" s="338" t="s">
        <v>40395</v>
      </c>
      <c r="D13426" s="339" t="s">
        <v>40396</v>
      </c>
    </row>
    <row r="13427" spans="1:7">
      <c r="A13427" s="337" t="str">
        <f t="shared" si="210"/>
        <v>SETOP 14.01</v>
      </c>
      <c r="B13427" s="338" t="s">
        <v>175</v>
      </c>
      <c r="C13427" s="338" t="s">
        <v>40397</v>
      </c>
      <c r="D13427" s="339" t="s">
        <v>40398</v>
      </c>
    </row>
    <row r="13428" spans="1:7" ht="22.5">
      <c r="A13428" s="337" t="str">
        <f t="shared" si="210"/>
        <v>SETOP ED-50731</v>
      </c>
      <c r="B13428" s="338" t="s">
        <v>175</v>
      </c>
      <c r="C13428" s="338" t="s">
        <v>1822</v>
      </c>
      <c r="D13428" s="339" t="s">
        <v>1823</v>
      </c>
      <c r="E13428" s="338" t="s">
        <v>40089</v>
      </c>
      <c r="F13428" s="340">
        <v>12.08</v>
      </c>
      <c r="G13428" s="340">
        <v>12.81</v>
      </c>
    </row>
    <row r="13429" spans="1:7" ht="22.5">
      <c r="A13429" s="337" t="str">
        <f t="shared" si="210"/>
        <v>SETOP ED-50730</v>
      </c>
      <c r="B13429" s="338" t="s">
        <v>175</v>
      </c>
      <c r="C13429" s="338" t="s">
        <v>1824</v>
      </c>
      <c r="D13429" s="339" t="s">
        <v>1825</v>
      </c>
      <c r="E13429" s="338" t="s">
        <v>40089</v>
      </c>
      <c r="F13429" s="340">
        <v>10.19</v>
      </c>
      <c r="G13429" s="340">
        <v>11.08</v>
      </c>
    </row>
    <row r="13430" spans="1:7" ht="22.5">
      <c r="A13430" s="337" t="str">
        <f t="shared" si="210"/>
        <v>SETOP ED-50729</v>
      </c>
      <c r="B13430" s="338" t="s">
        <v>175</v>
      </c>
      <c r="C13430" s="338" t="s">
        <v>1826</v>
      </c>
      <c r="D13430" s="339" t="s">
        <v>1827</v>
      </c>
      <c r="E13430" s="338" t="s">
        <v>40089</v>
      </c>
      <c r="F13430" s="340">
        <v>9.7100000000000009</v>
      </c>
      <c r="G13430" s="340">
        <v>10.6</v>
      </c>
    </row>
    <row r="13431" spans="1:7" ht="22.5">
      <c r="A13431" s="337" t="str">
        <f t="shared" ref="A13431:A13494" si="211">CONCATENAR</f>
        <v>SETOP ED-50727</v>
      </c>
      <c r="B13431" s="338" t="s">
        <v>175</v>
      </c>
      <c r="C13431" s="338" t="s">
        <v>1828</v>
      </c>
      <c r="D13431" s="339" t="s">
        <v>1829</v>
      </c>
      <c r="E13431" s="338" t="s">
        <v>40089</v>
      </c>
      <c r="F13431" s="340">
        <v>6.84</v>
      </c>
      <c r="G13431" s="340">
        <v>7.4</v>
      </c>
    </row>
    <row r="13432" spans="1:7" ht="22.5">
      <c r="A13432" s="337" t="str">
        <f t="shared" si="211"/>
        <v>SETOP ED-50728</v>
      </c>
      <c r="B13432" s="338" t="s">
        <v>175</v>
      </c>
      <c r="C13432" s="338" t="s">
        <v>1830</v>
      </c>
      <c r="D13432" s="339" t="s">
        <v>1831</v>
      </c>
      <c r="E13432" s="338" t="s">
        <v>40089</v>
      </c>
      <c r="F13432" s="340">
        <v>9.4499999999999993</v>
      </c>
      <c r="G13432" s="340">
        <v>10.31</v>
      </c>
    </row>
    <row r="13433" spans="1:7">
      <c r="A13433" s="337" t="str">
        <f t="shared" si="211"/>
        <v>SETOP ED-50732</v>
      </c>
      <c r="B13433" s="338" t="s">
        <v>175</v>
      </c>
      <c r="C13433" s="338" t="s">
        <v>1832</v>
      </c>
      <c r="D13433" s="339" t="s">
        <v>1833</v>
      </c>
      <c r="E13433" s="338" t="s">
        <v>40089</v>
      </c>
      <c r="F13433" s="340">
        <v>24.7</v>
      </c>
      <c r="G13433" s="340">
        <v>26.94</v>
      </c>
    </row>
    <row r="13434" spans="1:7">
      <c r="A13434" s="337" t="str">
        <f t="shared" si="211"/>
        <v>SETOP ED-50734</v>
      </c>
      <c r="B13434" s="338" t="s">
        <v>175</v>
      </c>
      <c r="C13434" s="338" t="s">
        <v>1834</v>
      </c>
      <c r="D13434" s="339" t="s">
        <v>1835</v>
      </c>
      <c r="E13434" s="338" t="s">
        <v>40097</v>
      </c>
      <c r="F13434" s="340">
        <v>17.45</v>
      </c>
      <c r="G13434" s="340">
        <v>19.18</v>
      </c>
    </row>
    <row r="13435" spans="1:7" ht="22.5">
      <c r="A13435" s="337" t="str">
        <f t="shared" si="211"/>
        <v>SETOP ED-50761</v>
      </c>
      <c r="B13435" s="338" t="s">
        <v>175</v>
      </c>
      <c r="C13435" s="338" t="s">
        <v>1836</v>
      </c>
      <c r="D13435" s="339" t="s">
        <v>1837</v>
      </c>
      <c r="E13435" s="338" t="s">
        <v>40089</v>
      </c>
      <c r="F13435" s="340">
        <v>25.28</v>
      </c>
      <c r="G13435" s="340">
        <v>27.4</v>
      </c>
    </row>
    <row r="13436" spans="1:7" ht="22.5">
      <c r="A13436" s="337" t="str">
        <f t="shared" si="211"/>
        <v>SETOP ED-50760</v>
      </c>
      <c r="B13436" s="338" t="s">
        <v>175</v>
      </c>
      <c r="C13436" s="338" t="s">
        <v>1838</v>
      </c>
      <c r="D13436" s="339" t="s">
        <v>1839</v>
      </c>
      <c r="E13436" s="338" t="s">
        <v>40089</v>
      </c>
      <c r="F13436" s="340">
        <v>30.58</v>
      </c>
      <c r="G13436" s="340">
        <v>33.159999999999997</v>
      </c>
    </row>
    <row r="13437" spans="1:7">
      <c r="A13437" s="337" t="str">
        <f t="shared" si="211"/>
        <v>SETOP ED-50759</v>
      </c>
      <c r="B13437" s="338" t="s">
        <v>175</v>
      </c>
      <c r="C13437" s="338" t="s">
        <v>1840</v>
      </c>
      <c r="D13437" s="339" t="s">
        <v>1841</v>
      </c>
      <c r="E13437" s="338" t="s">
        <v>40089</v>
      </c>
      <c r="F13437" s="340">
        <v>23.16</v>
      </c>
      <c r="G13437" s="340">
        <v>25.28</v>
      </c>
    </row>
    <row r="13438" spans="1:7" ht="22.5">
      <c r="A13438" s="337" t="str">
        <f t="shared" si="211"/>
        <v>SETOP ED-50762</v>
      </c>
      <c r="B13438" s="338" t="s">
        <v>175</v>
      </c>
      <c r="C13438" s="338" t="s">
        <v>1842</v>
      </c>
      <c r="D13438" s="339" t="s">
        <v>1843</v>
      </c>
      <c r="E13438" s="338" t="s">
        <v>40089</v>
      </c>
      <c r="F13438" s="340">
        <v>23.58</v>
      </c>
      <c r="G13438" s="340">
        <v>25.75</v>
      </c>
    </row>
    <row r="13439" spans="1:7" ht="22.5">
      <c r="A13439" s="337" t="str">
        <f t="shared" si="211"/>
        <v>SETOP ED-50763</v>
      </c>
      <c r="B13439" s="338" t="s">
        <v>175</v>
      </c>
      <c r="C13439" s="338" t="s">
        <v>1844</v>
      </c>
      <c r="D13439" s="339" t="s">
        <v>1845</v>
      </c>
      <c r="E13439" s="338" t="s">
        <v>40089</v>
      </c>
      <c r="F13439" s="340">
        <v>25.11</v>
      </c>
      <c r="G13439" s="340">
        <v>27.46</v>
      </c>
    </row>
    <row r="13440" spans="1:7">
      <c r="A13440" s="337" t="str">
        <f t="shared" si="211"/>
        <v>SETOP 14.02</v>
      </c>
      <c r="B13440" s="338" t="s">
        <v>175</v>
      </c>
      <c r="C13440" s="338" t="s">
        <v>40399</v>
      </c>
      <c r="D13440" s="339" t="s">
        <v>40400</v>
      </c>
    </row>
    <row r="13441" spans="1:7">
      <c r="A13441" s="337" t="str">
        <f t="shared" si="211"/>
        <v>SETOP ED-50736</v>
      </c>
      <c r="B13441" s="338" t="s">
        <v>175</v>
      </c>
      <c r="C13441" s="338" t="s">
        <v>1846</v>
      </c>
      <c r="D13441" s="339" t="s">
        <v>1847</v>
      </c>
      <c r="E13441" s="338" t="s">
        <v>40089</v>
      </c>
      <c r="F13441" s="340">
        <v>16.48</v>
      </c>
      <c r="G13441" s="340">
        <v>17.84</v>
      </c>
    </row>
    <row r="13442" spans="1:7">
      <c r="A13442" s="337" t="str">
        <f t="shared" si="211"/>
        <v>SETOP ED-9066</v>
      </c>
      <c r="B13442" s="338" t="s">
        <v>175</v>
      </c>
      <c r="C13442" s="338" t="s">
        <v>1848</v>
      </c>
      <c r="D13442" s="339" t="s">
        <v>1849</v>
      </c>
      <c r="E13442" s="338" t="s">
        <v>40089</v>
      </c>
      <c r="F13442" s="340">
        <v>19.100000000000001</v>
      </c>
      <c r="G13442" s="340">
        <v>20.78</v>
      </c>
    </row>
    <row r="13443" spans="1:7">
      <c r="A13443" s="337" t="str">
        <f t="shared" si="211"/>
        <v>SETOP 14.03</v>
      </c>
      <c r="B13443" s="338" t="s">
        <v>175</v>
      </c>
      <c r="C13443" s="338" t="s">
        <v>40401</v>
      </c>
      <c r="D13443" s="339" t="s">
        <v>40402</v>
      </c>
    </row>
    <row r="13444" spans="1:7">
      <c r="A13444" s="337" t="str">
        <f t="shared" si="211"/>
        <v>SETOP ED-9071</v>
      </c>
      <c r="B13444" s="338" t="s">
        <v>175</v>
      </c>
      <c r="C13444" s="338" t="s">
        <v>1850</v>
      </c>
      <c r="D13444" s="339" t="s">
        <v>1851</v>
      </c>
      <c r="E13444" s="338" t="s">
        <v>40089</v>
      </c>
      <c r="F13444" s="340">
        <v>15.34</v>
      </c>
      <c r="G13444" s="340">
        <v>16.36</v>
      </c>
    </row>
    <row r="13445" spans="1:7" ht="33.75">
      <c r="A13445" s="337" t="str">
        <f t="shared" si="211"/>
        <v>SETOP ED-50746</v>
      </c>
      <c r="B13445" s="338" t="s">
        <v>175</v>
      </c>
      <c r="C13445" s="338" t="s">
        <v>1852</v>
      </c>
      <c r="D13445" s="339" t="s">
        <v>1853</v>
      </c>
      <c r="E13445" s="338" t="s">
        <v>40089</v>
      </c>
      <c r="F13445" s="340">
        <v>38.92</v>
      </c>
      <c r="G13445" s="340">
        <v>42.11</v>
      </c>
    </row>
    <row r="13446" spans="1:7">
      <c r="A13446" s="337" t="str">
        <f t="shared" si="211"/>
        <v>SETOP 14.04</v>
      </c>
      <c r="B13446" s="338" t="s">
        <v>175</v>
      </c>
      <c r="C13446" s="338" t="s">
        <v>40403</v>
      </c>
      <c r="D13446" s="339" t="s">
        <v>40404</v>
      </c>
    </row>
    <row r="13447" spans="1:7" ht="22.5">
      <c r="A13447" s="337" t="str">
        <f t="shared" si="211"/>
        <v>SETOP ED-50718</v>
      </c>
      <c r="B13447" s="338" t="s">
        <v>175</v>
      </c>
      <c r="C13447" s="338" t="s">
        <v>1854</v>
      </c>
      <c r="D13447" s="339" t="s">
        <v>1855</v>
      </c>
      <c r="E13447" s="338" t="s">
        <v>40089</v>
      </c>
      <c r="F13447" s="340">
        <v>4.41</v>
      </c>
      <c r="G13447" s="340">
        <v>4.8099999999999996</v>
      </c>
    </row>
    <row r="13448" spans="1:7">
      <c r="A13448" s="337" t="str">
        <f t="shared" si="211"/>
        <v>SETOP ED-50721</v>
      </c>
      <c r="B13448" s="338" t="s">
        <v>175</v>
      </c>
      <c r="C13448" s="338" t="s">
        <v>1856</v>
      </c>
      <c r="D13448" s="339" t="s">
        <v>1857</v>
      </c>
      <c r="E13448" s="338" t="s">
        <v>40097</v>
      </c>
      <c r="F13448" s="340">
        <v>18.13</v>
      </c>
      <c r="G13448" s="340">
        <v>19.79</v>
      </c>
    </row>
    <row r="13449" spans="1:7">
      <c r="A13449" s="337" t="str">
        <f t="shared" si="211"/>
        <v>SETOP ED-50720</v>
      </c>
      <c r="B13449" s="338" t="s">
        <v>175</v>
      </c>
      <c r="C13449" s="338" t="s">
        <v>1858</v>
      </c>
      <c r="D13449" s="339" t="s">
        <v>1859</v>
      </c>
      <c r="E13449" s="338" t="s">
        <v>40097</v>
      </c>
      <c r="F13449" s="340">
        <v>18.63</v>
      </c>
      <c r="G13449" s="340">
        <v>20.36</v>
      </c>
    </row>
    <row r="13450" spans="1:7">
      <c r="A13450" s="337" t="str">
        <f t="shared" si="211"/>
        <v>SETOP ED-50726</v>
      </c>
      <c r="B13450" s="338" t="s">
        <v>175</v>
      </c>
      <c r="C13450" s="338" t="s">
        <v>1860</v>
      </c>
      <c r="D13450" s="339" t="s">
        <v>1861</v>
      </c>
      <c r="E13450" s="338" t="s">
        <v>40097</v>
      </c>
      <c r="F13450" s="340">
        <v>28.42</v>
      </c>
      <c r="G13450" s="340">
        <v>30.91</v>
      </c>
    </row>
    <row r="13451" spans="1:7">
      <c r="A13451" s="337" t="str">
        <f t="shared" si="211"/>
        <v>SETOP ED-50743</v>
      </c>
      <c r="B13451" s="338" t="s">
        <v>175</v>
      </c>
      <c r="C13451" s="338" t="s">
        <v>1862</v>
      </c>
      <c r="D13451" s="339" t="s">
        <v>1863</v>
      </c>
      <c r="E13451" s="338" t="s">
        <v>40089</v>
      </c>
      <c r="F13451" s="340">
        <v>74.17</v>
      </c>
      <c r="G13451" s="340">
        <v>79.56</v>
      </c>
    </row>
    <row r="13452" spans="1:7" ht="22.5">
      <c r="A13452" s="337" t="str">
        <f t="shared" si="211"/>
        <v>SETOP ED-50715</v>
      </c>
      <c r="B13452" s="338" t="s">
        <v>175</v>
      </c>
      <c r="C13452" s="338" t="s">
        <v>1864</v>
      </c>
      <c r="D13452" s="339" t="s">
        <v>1865</v>
      </c>
      <c r="E13452" s="338" t="s">
        <v>40089</v>
      </c>
      <c r="F13452" s="340">
        <v>60.12</v>
      </c>
      <c r="G13452" s="340">
        <v>63.1</v>
      </c>
    </row>
    <row r="13453" spans="1:7" ht="22.5">
      <c r="A13453" s="337" t="str">
        <f t="shared" si="211"/>
        <v>SETOP ED-50716</v>
      </c>
      <c r="B13453" s="338" t="s">
        <v>175</v>
      </c>
      <c r="C13453" s="338" t="s">
        <v>1866</v>
      </c>
      <c r="D13453" s="339" t="s">
        <v>1867</v>
      </c>
      <c r="E13453" s="338" t="s">
        <v>40089</v>
      </c>
      <c r="F13453" s="340">
        <v>52.58</v>
      </c>
      <c r="G13453" s="340">
        <v>55.12</v>
      </c>
    </row>
    <row r="13454" spans="1:7" ht="22.5">
      <c r="A13454" s="337" t="str">
        <f t="shared" si="211"/>
        <v>SETOP ED-50717</v>
      </c>
      <c r="B13454" s="338" t="s">
        <v>175</v>
      </c>
      <c r="C13454" s="338" t="s">
        <v>1868</v>
      </c>
      <c r="D13454" s="339" t="s">
        <v>1869</v>
      </c>
      <c r="E13454" s="338" t="s">
        <v>40089</v>
      </c>
      <c r="F13454" s="340">
        <v>55.66</v>
      </c>
      <c r="G13454" s="340">
        <v>58.2</v>
      </c>
    </row>
    <row r="13455" spans="1:7" ht="33.75">
      <c r="A13455" s="337" t="str">
        <f t="shared" si="211"/>
        <v>SETOP ED-9081</v>
      </c>
      <c r="B13455" s="338" t="s">
        <v>175</v>
      </c>
      <c r="C13455" s="338" t="s">
        <v>1870</v>
      </c>
      <c r="D13455" s="339" t="s">
        <v>1871</v>
      </c>
      <c r="E13455" s="338" t="s">
        <v>40089</v>
      </c>
      <c r="F13455" s="340">
        <v>62.51</v>
      </c>
      <c r="G13455" s="340">
        <v>65.36</v>
      </c>
    </row>
    <row r="13456" spans="1:7" ht="22.5">
      <c r="A13456" s="337" t="str">
        <f t="shared" si="211"/>
        <v>SETOP ED-50749</v>
      </c>
      <c r="B13456" s="338" t="s">
        <v>175</v>
      </c>
      <c r="C13456" s="338" t="s">
        <v>1872</v>
      </c>
      <c r="D13456" s="339" t="s">
        <v>1873</v>
      </c>
      <c r="E13456" s="338" t="s">
        <v>40089</v>
      </c>
      <c r="F13456" s="340">
        <v>292.64999999999998</v>
      </c>
      <c r="G13456" s="340">
        <v>303.5</v>
      </c>
    </row>
    <row r="13457" spans="1:7" ht="22.5">
      <c r="A13457" s="337" t="str">
        <f t="shared" si="211"/>
        <v>SETOP ED-50750</v>
      </c>
      <c r="B13457" s="338" t="s">
        <v>175</v>
      </c>
      <c r="C13457" s="338" t="s">
        <v>1874</v>
      </c>
      <c r="D13457" s="339" t="s">
        <v>1875</v>
      </c>
      <c r="E13457" s="338" t="s">
        <v>40089</v>
      </c>
      <c r="F13457" s="340">
        <v>195.39</v>
      </c>
      <c r="G13457" s="340">
        <v>206.24</v>
      </c>
    </row>
    <row r="13458" spans="1:7">
      <c r="A13458" s="337" t="str">
        <f t="shared" si="211"/>
        <v>SETOP 14.05</v>
      </c>
      <c r="B13458" s="338" t="s">
        <v>175</v>
      </c>
      <c r="C13458" s="338" t="s">
        <v>40405</v>
      </c>
      <c r="D13458" s="339" t="s">
        <v>40406</v>
      </c>
    </row>
    <row r="13459" spans="1:7">
      <c r="A13459" s="337" t="str">
        <f t="shared" si="211"/>
        <v>SETOP ED-50725</v>
      </c>
      <c r="B13459" s="338" t="s">
        <v>175</v>
      </c>
      <c r="C13459" s="338" t="s">
        <v>1876</v>
      </c>
      <c r="D13459" s="339" t="s">
        <v>1877</v>
      </c>
      <c r="E13459" s="338" t="s">
        <v>40097</v>
      </c>
      <c r="F13459" s="340">
        <v>20.7</v>
      </c>
      <c r="G13459" s="340">
        <v>22.99</v>
      </c>
    </row>
    <row r="13460" spans="1:7">
      <c r="A13460" s="337" t="str">
        <f t="shared" si="211"/>
        <v>SETOP 14.06</v>
      </c>
      <c r="B13460" s="338" t="s">
        <v>175</v>
      </c>
      <c r="C13460" s="338" t="s">
        <v>40407</v>
      </c>
      <c r="D13460" s="339" t="s">
        <v>40408</v>
      </c>
    </row>
    <row r="13461" spans="1:7" ht="22.5">
      <c r="A13461" s="337" t="str">
        <f t="shared" si="211"/>
        <v>SETOP ED-50739</v>
      </c>
      <c r="B13461" s="338" t="s">
        <v>175</v>
      </c>
      <c r="C13461" s="338" t="s">
        <v>1878</v>
      </c>
      <c r="D13461" s="339" t="s">
        <v>1879</v>
      </c>
      <c r="E13461" s="338" t="s">
        <v>40089</v>
      </c>
      <c r="F13461" s="340">
        <v>59.43</v>
      </c>
      <c r="G13461" s="340">
        <v>62.14</v>
      </c>
    </row>
    <row r="13462" spans="1:7" ht="22.5">
      <c r="A13462" s="337" t="str">
        <f t="shared" si="211"/>
        <v>SETOP ED-50740</v>
      </c>
      <c r="B13462" s="338" t="s">
        <v>175</v>
      </c>
      <c r="C13462" s="338" t="s">
        <v>1880</v>
      </c>
      <c r="D13462" s="339" t="s">
        <v>1881</v>
      </c>
      <c r="E13462" s="338" t="s">
        <v>40089</v>
      </c>
      <c r="F13462" s="340">
        <v>62.08</v>
      </c>
      <c r="G13462" s="340">
        <v>64.790000000000006</v>
      </c>
    </row>
    <row r="13463" spans="1:7">
      <c r="A13463" s="337" t="str">
        <f t="shared" si="211"/>
        <v>SETOP 14.07</v>
      </c>
      <c r="B13463" s="338" t="s">
        <v>175</v>
      </c>
      <c r="C13463" s="338" t="s">
        <v>40409</v>
      </c>
      <c r="D13463" s="339" t="s">
        <v>40410</v>
      </c>
    </row>
    <row r="13464" spans="1:7" ht="22.5">
      <c r="A13464" s="337" t="str">
        <f t="shared" si="211"/>
        <v>SETOP ED-50714</v>
      </c>
      <c r="B13464" s="338" t="s">
        <v>175</v>
      </c>
      <c r="C13464" s="338" t="s">
        <v>1882</v>
      </c>
      <c r="D13464" s="339" t="s">
        <v>1883</v>
      </c>
      <c r="E13464" s="338" t="s">
        <v>40089</v>
      </c>
      <c r="F13464" s="340">
        <v>39.33</v>
      </c>
      <c r="G13464" s="340">
        <v>41.44</v>
      </c>
    </row>
    <row r="13465" spans="1:7" ht="33.75">
      <c r="A13465" s="337" t="str">
        <f t="shared" si="211"/>
        <v>SETOP ED-50737</v>
      </c>
      <c r="B13465" s="338" t="s">
        <v>175</v>
      </c>
      <c r="C13465" s="338" t="s">
        <v>1884</v>
      </c>
      <c r="D13465" s="339" t="s">
        <v>1885</v>
      </c>
      <c r="E13465" s="338" t="s">
        <v>40089</v>
      </c>
      <c r="F13465" s="340">
        <v>220.57</v>
      </c>
      <c r="G13465" s="340">
        <v>224.86</v>
      </c>
    </row>
    <row r="13466" spans="1:7" ht="33.75">
      <c r="A13466" s="337" t="str">
        <f t="shared" si="211"/>
        <v>SETOP ED-50744</v>
      </c>
      <c r="B13466" s="338" t="s">
        <v>175</v>
      </c>
      <c r="C13466" s="338" t="s">
        <v>1886</v>
      </c>
      <c r="D13466" s="339" t="s">
        <v>1887</v>
      </c>
      <c r="E13466" s="338" t="s">
        <v>40089</v>
      </c>
      <c r="F13466" s="340">
        <v>196.39</v>
      </c>
      <c r="G13466" s="340">
        <v>200.68</v>
      </c>
    </row>
    <row r="13467" spans="1:7" ht="33.75">
      <c r="A13467" s="337" t="str">
        <f t="shared" si="211"/>
        <v>SETOP ED-50756</v>
      </c>
      <c r="B13467" s="338" t="s">
        <v>175</v>
      </c>
      <c r="C13467" s="338" t="s">
        <v>1888</v>
      </c>
      <c r="D13467" s="339" t="s">
        <v>1889</v>
      </c>
      <c r="E13467" s="338" t="s">
        <v>40089</v>
      </c>
      <c r="F13467" s="340">
        <v>102.58</v>
      </c>
      <c r="G13467" s="340">
        <v>105.09</v>
      </c>
    </row>
    <row r="13468" spans="1:7">
      <c r="A13468" s="337" t="str">
        <f t="shared" si="211"/>
        <v>SETOP 14.08</v>
      </c>
      <c r="B13468" s="338" t="s">
        <v>175</v>
      </c>
      <c r="C13468" s="338" t="s">
        <v>40411</v>
      </c>
      <c r="D13468" s="339" t="s">
        <v>40412</v>
      </c>
    </row>
    <row r="13469" spans="1:7" ht="22.5">
      <c r="A13469" s="337" t="str">
        <f t="shared" si="211"/>
        <v>SETOP ED-9127</v>
      </c>
      <c r="B13469" s="338" t="s">
        <v>175</v>
      </c>
      <c r="C13469" s="338" t="s">
        <v>1890</v>
      </c>
      <c r="D13469" s="339" t="s">
        <v>1891</v>
      </c>
      <c r="E13469" s="338" t="s">
        <v>40089</v>
      </c>
      <c r="F13469" s="340">
        <v>8.81</v>
      </c>
      <c r="G13469" s="340">
        <v>8.9600000000000009</v>
      </c>
    </row>
    <row r="13470" spans="1:7">
      <c r="A13470" s="337" t="str">
        <f t="shared" si="211"/>
        <v>SETOP ED-50742</v>
      </c>
      <c r="B13470" s="338" t="s">
        <v>175</v>
      </c>
      <c r="C13470" s="338" t="s">
        <v>1892</v>
      </c>
      <c r="D13470" s="339" t="s">
        <v>1893</v>
      </c>
      <c r="E13470" s="338" t="s">
        <v>40089</v>
      </c>
      <c r="F13470" s="340">
        <v>105.55</v>
      </c>
      <c r="G13470" s="340">
        <v>110.19</v>
      </c>
    </row>
    <row r="13471" spans="1:7" ht="22.5">
      <c r="A13471" s="337" t="str">
        <f t="shared" si="211"/>
        <v>SETOP ED-9124</v>
      </c>
      <c r="B13471" s="338" t="s">
        <v>175</v>
      </c>
      <c r="C13471" s="338" t="s">
        <v>1894</v>
      </c>
      <c r="D13471" s="339" t="s">
        <v>1895</v>
      </c>
      <c r="E13471" s="338" t="s">
        <v>40089</v>
      </c>
      <c r="F13471" s="340">
        <v>56.5</v>
      </c>
      <c r="G13471" s="340">
        <v>57.13</v>
      </c>
    </row>
    <row r="13472" spans="1:7" ht="33.75">
      <c r="A13472" s="337" t="str">
        <f t="shared" si="211"/>
        <v>SETOP ED-9125</v>
      </c>
      <c r="B13472" s="338" t="s">
        <v>175</v>
      </c>
      <c r="C13472" s="338" t="s">
        <v>1896</v>
      </c>
      <c r="D13472" s="339" t="s">
        <v>1897</v>
      </c>
      <c r="E13472" s="338" t="s">
        <v>40089</v>
      </c>
      <c r="F13472" s="340">
        <v>47.71</v>
      </c>
      <c r="G13472" s="340">
        <v>48.2</v>
      </c>
    </row>
    <row r="13473" spans="1:7">
      <c r="A13473" s="337" t="str">
        <f t="shared" si="211"/>
        <v>SETOP 14.09</v>
      </c>
      <c r="B13473" s="338" t="s">
        <v>175</v>
      </c>
      <c r="C13473" s="338" t="s">
        <v>40413</v>
      </c>
      <c r="D13473" s="339" t="s">
        <v>40414</v>
      </c>
    </row>
    <row r="13474" spans="1:7">
      <c r="A13474" s="337" t="str">
        <f t="shared" si="211"/>
        <v>SETOP ED-50765</v>
      </c>
      <c r="B13474" s="338" t="s">
        <v>175</v>
      </c>
      <c r="C13474" s="338" t="s">
        <v>1898</v>
      </c>
      <c r="D13474" s="339" t="s">
        <v>1899</v>
      </c>
      <c r="E13474" s="338" t="s">
        <v>40089</v>
      </c>
      <c r="F13474" s="340">
        <v>22.74</v>
      </c>
      <c r="G13474" s="340">
        <v>23.6</v>
      </c>
    </row>
    <row r="13475" spans="1:7" ht="22.5">
      <c r="A13475" s="337" t="str">
        <f t="shared" si="211"/>
        <v>SETOP ED-50719</v>
      </c>
      <c r="B13475" s="338" t="s">
        <v>175</v>
      </c>
      <c r="C13475" s="338" t="s">
        <v>1900</v>
      </c>
      <c r="D13475" s="339" t="s">
        <v>1901</v>
      </c>
      <c r="E13475" s="338" t="s">
        <v>40089</v>
      </c>
      <c r="F13475" s="340">
        <v>130.94</v>
      </c>
      <c r="G13475" s="340">
        <v>133.69999999999999</v>
      </c>
    </row>
    <row r="13476" spans="1:7">
      <c r="A13476" s="337" t="str">
        <f t="shared" si="211"/>
        <v>SETOP 15.</v>
      </c>
      <c r="B13476" s="338" t="s">
        <v>175</v>
      </c>
      <c r="C13476" s="338" t="s">
        <v>40415</v>
      </c>
      <c r="D13476" s="339" t="s">
        <v>40416</v>
      </c>
    </row>
    <row r="13477" spans="1:7">
      <c r="A13477" s="337" t="str">
        <f t="shared" si="211"/>
        <v>SETOP 15.01</v>
      </c>
      <c r="B13477" s="338" t="s">
        <v>175</v>
      </c>
      <c r="C13477" s="338" t="s">
        <v>40417</v>
      </c>
      <c r="D13477" s="339" t="s">
        <v>40418</v>
      </c>
    </row>
    <row r="13478" spans="1:7">
      <c r="A13478" s="337" t="str">
        <f t="shared" si="211"/>
        <v>SETOP ED-49687</v>
      </c>
      <c r="B13478" s="338" t="s">
        <v>175</v>
      </c>
      <c r="C13478" s="338" t="s">
        <v>1902</v>
      </c>
      <c r="D13478" s="339" t="s">
        <v>1903</v>
      </c>
      <c r="E13478" s="338" t="s">
        <v>40089</v>
      </c>
      <c r="F13478" s="340">
        <v>40.200000000000003</v>
      </c>
      <c r="G13478" s="340">
        <v>40.200000000000003</v>
      </c>
    </row>
    <row r="13479" spans="1:7">
      <c r="A13479" s="337" t="str">
        <f t="shared" si="211"/>
        <v>SETOP ED-49686</v>
      </c>
      <c r="B13479" s="338" t="s">
        <v>175</v>
      </c>
      <c r="C13479" s="338" t="s">
        <v>1904</v>
      </c>
      <c r="D13479" s="339" t="s">
        <v>1905</v>
      </c>
      <c r="E13479" s="338" t="s">
        <v>40089</v>
      </c>
      <c r="F13479" s="340">
        <v>46.43</v>
      </c>
      <c r="G13479" s="340">
        <v>46.43</v>
      </c>
    </row>
    <row r="13480" spans="1:7">
      <c r="A13480" s="337" t="str">
        <f t="shared" si="211"/>
        <v>SETOP ED-49685</v>
      </c>
      <c r="B13480" s="338" t="s">
        <v>175</v>
      </c>
      <c r="C13480" s="338" t="s">
        <v>1906</v>
      </c>
      <c r="D13480" s="339" t="s">
        <v>1907</v>
      </c>
      <c r="E13480" s="338" t="s">
        <v>40089</v>
      </c>
      <c r="F13480" s="340">
        <v>36.33</v>
      </c>
      <c r="G13480" s="340">
        <v>36.33</v>
      </c>
    </row>
    <row r="13481" spans="1:7">
      <c r="A13481" s="337" t="str">
        <f t="shared" si="211"/>
        <v>SETOP 15.02</v>
      </c>
      <c r="B13481" s="338" t="s">
        <v>175</v>
      </c>
      <c r="C13481" s="338" t="s">
        <v>40419</v>
      </c>
      <c r="D13481" s="339" t="s">
        <v>40420</v>
      </c>
    </row>
    <row r="13482" spans="1:7">
      <c r="A13482" s="337" t="str">
        <f t="shared" si="211"/>
        <v>SETOP ED-49691</v>
      </c>
      <c r="B13482" s="338" t="s">
        <v>175</v>
      </c>
      <c r="C13482" s="338" t="s">
        <v>1908</v>
      </c>
      <c r="D13482" s="339" t="s">
        <v>1909</v>
      </c>
      <c r="E13482" s="338" t="s">
        <v>40097</v>
      </c>
      <c r="F13482" s="340">
        <v>13.28</v>
      </c>
      <c r="G13482" s="340">
        <v>14.06</v>
      </c>
    </row>
    <row r="13483" spans="1:7">
      <c r="A13483" s="337" t="str">
        <f t="shared" si="211"/>
        <v>SETOP ED-49692</v>
      </c>
      <c r="B13483" s="338" t="s">
        <v>175</v>
      </c>
      <c r="C13483" s="338" t="s">
        <v>1910</v>
      </c>
      <c r="D13483" s="339" t="s">
        <v>1911</v>
      </c>
      <c r="E13483" s="338" t="s">
        <v>40089</v>
      </c>
      <c r="F13483" s="340">
        <v>124.97</v>
      </c>
      <c r="G13483" s="340">
        <v>124.97</v>
      </c>
    </row>
    <row r="13484" spans="1:7">
      <c r="A13484" s="337" t="str">
        <f t="shared" si="211"/>
        <v>SETOP ED-49690</v>
      </c>
      <c r="B13484" s="338" t="s">
        <v>175</v>
      </c>
      <c r="C13484" s="338" t="s">
        <v>1912</v>
      </c>
      <c r="D13484" s="339" t="s">
        <v>1913</v>
      </c>
      <c r="E13484" s="338" t="s">
        <v>40089</v>
      </c>
      <c r="F13484" s="340">
        <v>59.82</v>
      </c>
      <c r="G13484" s="340">
        <v>59.82</v>
      </c>
    </row>
    <row r="13485" spans="1:7">
      <c r="A13485" s="337" t="str">
        <f t="shared" si="211"/>
        <v>SETOP ED-49689</v>
      </c>
      <c r="B13485" s="338" t="s">
        <v>175</v>
      </c>
      <c r="C13485" s="338" t="s">
        <v>1914</v>
      </c>
      <c r="D13485" s="339" t="s">
        <v>1915</v>
      </c>
      <c r="E13485" s="338" t="s">
        <v>40089</v>
      </c>
      <c r="F13485" s="340">
        <v>76.900000000000006</v>
      </c>
      <c r="G13485" s="340">
        <v>76.900000000000006</v>
      </c>
    </row>
    <row r="13486" spans="1:7">
      <c r="A13486" s="337" t="str">
        <f t="shared" si="211"/>
        <v>SETOP 15.03</v>
      </c>
      <c r="B13486" s="338" t="s">
        <v>175</v>
      </c>
      <c r="C13486" s="338" t="s">
        <v>40421</v>
      </c>
      <c r="D13486" s="339" t="s">
        <v>40422</v>
      </c>
    </row>
    <row r="13487" spans="1:7">
      <c r="A13487" s="337" t="str">
        <f t="shared" si="211"/>
        <v>SETOP ED-49694</v>
      </c>
      <c r="B13487" s="338" t="s">
        <v>175</v>
      </c>
      <c r="C13487" s="338" t="s">
        <v>1916</v>
      </c>
      <c r="D13487" s="339" t="s">
        <v>1917</v>
      </c>
      <c r="E13487" s="338" t="s">
        <v>40089</v>
      </c>
      <c r="F13487" s="340">
        <v>43.46</v>
      </c>
      <c r="G13487" s="340">
        <v>43.46</v>
      </c>
    </row>
    <row r="13488" spans="1:7">
      <c r="A13488" s="337" t="str">
        <f t="shared" si="211"/>
        <v>SETOP ED-49695</v>
      </c>
      <c r="B13488" s="338" t="s">
        <v>175</v>
      </c>
      <c r="C13488" s="338" t="s">
        <v>1918</v>
      </c>
      <c r="D13488" s="339" t="s">
        <v>1919</v>
      </c>
      <c r="E13488" s="338" t="s">
        <v>40089</v>
      </c>
      <c r="F13488" s="340">
        <v>44.48</v>
      </c>
      <c r="G13488" s="340">
        <v>44.48</v>
      </c>
    </row>
    <row r="13489" spans="1:7">
      <c r="A13489" s="337" t="str">
        <f t="shared" si="211"/>
        <v>SETOP 15.04</v>
      </c>
      <c r="B13489" s="338" t="s">
        <v>175</v>
      </c>
      <c r="C13489" s="338" t="s">
        <v>40423</v>
      </c>
      <c r="D13489" s="339" t="s">
        <v>40424</v>
      </c>
    </row>
    <row r="13490" spans="1:7">
      <c r="A13490" s="337" t="str">
        <f t="shared" si="211"/>
        <v>SETOP ED-49688</v>
      </c>
      <c r="B13490" s="338" t="s">
        <v>175</v>
      </c>
      <c r="C13490" s="338" t="s">
        <v>1920</v>
      </c>
      <c r="D13490" s="339" t="s">
        <v>1921</v>
      </c>
      <c r="E13490" s="338" t="s">
        <v>40097</v>
      </c>
      <c r="F13490" s="340">
        <v>8.64</v>
      </c>
      <c r="G13490" s="340">
        <v>8.64</v>
      </c>
    </row>
    <row r="13491" spans="1:7">
      <c r="A13491" s="337" t="str">
        <f t="shared" si="211"/>
        <v>SETOP ED-52311</v>
      </c>
      <c r="B13491" s="338" t="s">
        <v>175</v>
      </c>
      <c r="C13491" s="338" t="s">
        <v>1922</v>
      </c>
      <c r="D13491" s="339" t="s">
        <v>1923</v>
      </c>
      <c r="E13491" s="338" t="s">
        <v>40089</v>
      </c>
      <c r="F13491" s="340">
        <v>12.29</v>
      </c>
      <c r="G13491" s="340">
        <v>12.94</v>
      </c>
    </row>
    <row r="13492" spans="1:7">
      <c r="A13492" s="337" t="str">
        <f t="shared" si="211"/>
        <v>SETOP 16.</v>
      </c>
      <c r="B13492" s="338" t="s">
        <v>175</v>
      </c>
      <c r="C13492" s="338" t="s">
        <v>40425</v>
      </c>
      <c r="D13492" s="339" t="s">
        <v>40426</v>
      </c>
    </row>
    <row r="13493" spans="1:7">
      <c r="A13493" s="337" t="str">
        <f t="shared" si="211"/>
        <v>SETOP 16.01</v>
      </c>
      <c r="B13493" s="338" t="s">
        <v>175</v>
      </c>
      <c r="C13493" s="338" t="s">
        <v>40427</v>
      </c>
      <c r="D13493" s="339" t="s">
        <v>40428</v>
      </c>
    </row>
    <row r="13494" spans="1:7">
      <c r="A13494" s="337" t="str">
        <f t="shared" si="211"/>
        <v>SETOP ED-50943</v>
      </c>
      <c r="B13494" s="338" t="s">
        <v>175</v>
      </c>
      <c r="C13494" s="338" t="s">
        <v>1924</v>
      </c>
      <c r="D13494" s="339" t="s">
        <v>1925</v>
      </c>
      <c r="E13494" s="338" t="s">
        <v>40097</v>
      </c>
      <c r="F13494" s="340">
        <v>330.61</v>
      </c>
      <c r="G13494" s="340">
        <v>333.2</v>
      </c>
    </row>
    <row r="13495" spans="1:7">
      <c r="A13495" s="337" t="str">
        <f t="shared" ref="A13495:A13558" si="212">CONCATENAR</f>
        <v>SETOP ED-50937</v>
      </c>
      <c r="B13495" s="338" t="s">
        <v>175</v>
      </c>
      <c r="C13495" s="338" t="s">
        <v>1926</v>
      </c>
      <c r="D13495" s="339" t="s">
        <v>1927</v>
      </c>
      <c r="E13495" s="338" t="s">
        <v>40097</v>
      </c>
      <c r="F13495" s="340">
        <v>110.12</v>
      </c>
      <c r="G13495" s="340">
        <v>112.71</v>
      </c>
    </row>
    <row r="13496" spans="1:7">
      <c r="A13496" s="337" t="str">
        <f t="shared" si="212"/>
        <v>SETOP ED-50941</v>
      </c>
      <c r="B13496" s="338" t="s">
        <v>175</v>
      </c>
      <c r="C13496" s="338" t="s">
        <v>1928</v>
      </c>
      <c r="D13496" s="339" t="s">
        <v>1929</v>
      </c>
      <c r="E13496" s="338" t="s">
        <v>40097</v>
      </c>
      <c r="F13496" s="340">
        <v>174.79</v>
      </c>
      <c r="G13496" s="340">
        <v>176.96</v>
      </c>
    </row>
    <row r="13497" spans="1:7">
      <c r="A13497" s="337" t="str">
        <f t="shared" si="212"/>
        <v>SETOP ED-50942</v>
      </c>
      <c r="B13497" s="338" t="s">
        <v>175</v>
      </c>
      <c r="C13497" s="338" t="s">
        <v>1930</v>
      </c>
      <c r="D13497" s="339" t="s">
        <v>1931</v>
      </c>
      <c r="E13497" s="338" t="s">
        <v>40097</v>
      </c>
      <c r="F13497" s="340">
        <v>171.21</v>
      </c>
      <c r="G13497" s="340">
        <v>172.97</v>
      </c>
    </row>
    <row r="13498" spans="1:7">
      <c r="A13498" s="337" t="str">
        <f t="shared" si="212"/>
        <v>SETOP ED-50935</v>
      </c>
      <c r="B13498" s="338" t="s">
        <v>175</v>
      </c>
      <c r="C13498" s="338" t="s">
        <v>1932</v>
      </c>
      <c r="D13498" s="339" t="s">
        <v>1933</v>
      </c>
      <c r="E13498" s="338" t="s">
        <v>40097</v>
      </c>
      <c r="F13498" s="340">
        <v>94.64</v>
      </c>
      <c r="G13498" s="340">
        <v>96.81</v>
      </c>
    </row>
    <row r="13499" spans="1:7">
      <c r="A13499" s="337" t="str">
        <f t="shared" si="212"/>
        <v>SETOP ED-50936</v>
      </c>
      <c r="B13499" s="338" t="s">
        <v>175</v>
      </c>
      <c r="C13499" s="338" t="s">
        <v>1934</v>
      </c>
      <c r="D13499" s="339" t="s">
        <v>1935</v>
      </c>
      <c r="E13499" s="338" t="s">
        <v>40097</v>
      </c>
      <c r="F13499" s="340">
        <v>84.81</v>
      </c>
      <c r="G13499" s="340">
        <v>86.57</v>
      </c>
    </row>
    <row r="13500" spans="1:7" ht="22.5">
      <c r="A13500" s="337" t="str">
        <f t="shared" si="212"/>
        <v>SETOP ED-50939</v>
      </c>
      <c r="B13500" s="338" t="s">
        <v>175</v>
      </c>
      <c r="C13500" s="338" t="s">
        <v>1936</v>
      </c>
      <c r="D13500" s="339" t="s">
        <v>1937</v>
      </c>
      <c r="E13500" s="338" t="s">
        <v>40097</v>
      </c>
      <c r="F13500" s="340">
        <v>530.16999999999996</v>
      </c>
      <c r="G13500" s="340">
        <v>534.30999999999995</v>
      </c>
    </row>
    <row r="13501" spans="1:7" ht="22.5">
      <c r="A13501" s="337" t="str">
        <f t="shared" si="212"/>
        <v>SETOP ED-50938</v>
      </c>
      <c r="B13501" s="338" t="s">
        <v>175</v>
      </c>
      <c r="C13501" s="338" t="s">
        <v>1938</v>
      </c>
      <c r="D13501" s="339" t="s">
        <v>1939</v>
      </c>
      <c r="E13501" s="338" t="s">
        <v>40097</v>
      </c>
      <c r="F13501" s="340">
        <v>434.72</v>
      </c>
      <c r="G13501" s="340">
        <v>438.86</v>
      </c>
    </row>
    <row r="13502" spans="1:7">
      <c r="A13502" s="337" t="str">
        <f t="shared" si="212"/>
        <v>SETOP ED-50946</v>
      </c>
      <c r="B13502" s="338" t="s">
        <v>175</v>
      </c>
      <c r="C13502" s="338" t="s">
        <v>1940</v>
      </c>
      <c r="D13502" s="339" t="s">
        <v>1941</v>
      </c>
      <c r="E13502" s="338" t="s">
        <v>40097</v>
      </c>
      <c r="F13502" s="340">
        <v>431.62</v>
      </c>
      <c r="G13502" s="340">
        <v>435.76</v>
      </c>
    </row>
    <row r="13503" spans="1:7" ht="22.5">
      <c r="A13503" s="337" t="str">
        <f t="shared" si="212"/>
        <v>SETOP ED-50945</v>
      </c>
      <c r="B13503" s="338" t="s">
        <v>175</v>
      </c>
      <c r="C13503" s="338" t="s">
        <v>1942</v>
      </c>
      <c r="D13503" s="339" t="s">
        <v>1943</v>
      </c>
      <c r="E13503" s="338" t="s">
        <v>40097</v>
      </c>
      <c r="F13503" s="340">
        <v>736.12</v>
      </c>
      <c r="G13503" s="340">
        <v>740.26</v>
      </c>
    </row>
    <row r="13504" spans="1:7" ht="22.5">
      <c r="A13504" s="337" t="str">
        <f t="shared" si="212"/>
        <v>SETOP ED-50944</v>
      </c>
      <c r="B13504" s="338" t="s">
        <v>175</v>
      </c>
      <c r="C13504" s="338" t="s">
        <v>1944</v>
      </c>
      <c r="D13504" s="339" t="s">
        <v>1945</v>
      </c>
      <c r="E13504" s="338" t="s">
        <v>40097</v>
      </c>
      <c r="F13504" s="340">
        <v>617.16999999999996</v>
      </c>
      <c r="G13504" s="340">
        <v>621.30999999999995</v>
      </c>
    </row>
    <row r="13505" spans="1:7">
      <c r="A13505" s="337" t="str">
        <f t="shared" si="212"/>
        <v>SETOP ED-50940</v>
      </c>
      <c r="B13505" s="338" t="s">
        <v>175</v>
      </c>
      <c r="C13505" s="338" t="s">
        <v>1946</v>
      </c>
      <c r="D13505" s="339" t="s">
        <v>1947</v>
      </c>
      <c r="E13505" s="338" t="s">
        <v>40097</v>
      </c>
      <c r="F13505" s="340">
        <v>362.18</v>
      </c>
      <c r="G13505" s="340">
        <v>366.32</v>
      </c>
    </row>
    <row r="13506" spans="1:7">
      <c r="A13506" s="337" t="str">
        <f t="shared" si="212"/>
        <v>SETOP 16.02</v>
      </c>
      <c r="B13506" s="338" t="s">
        <v>175</v>
      </c>
      <c r="C13506" s="338" t="s">
        <v>40429</v>
      </c>
      <c r="D13506" s="339" t="s">
        <v>40430</v>
      </c>
    </row>
    <row r="13507" spans="1:7">
      <c r="A13507" s="337" t="str">
        <f t="shared" si="212"/>
        <v>SETOP ED-50982</v>
      </c>
      <c r="B13507" s="338" t="s">
        <v>175</v>
      </c>
      <c r="C13507" s="338" t="s">
        <v>1948</v>
      </c>
      <c r="D13507" s="339" t="s">
        <v>1949</v>
      </c>
      <c r="E13507" s="338" t="s">
        <v>40089</v>
      </c>
      <c r="F13507" s="340">
        <v>272.13</v>
      </c>
      <c r="G13507" s="340">
        <v>278.33999999999997</v>
      </c>
    </row>
    <row r="13508" spans="1:7">
      <c r="A13508" s="337" t="str">
        <f t="shared" si="212"/>
        <v>SETOP ED-50983</v>
      </c>
      <c r="B13508" s="338" t="s">
        <v>175</v>
      </c>
      <c r="C13508" s="338" t="s">
        <v>1950</v>
      </c>
      <c r="D13508" s="339" t="s">
        <v>1951</v>
      </c>
      <c r="E13508" s="338" t="s">
        <v>40089</v>
      </c>
      <c r="F13508" s="340">
        <v>251.83</v>
      </c>
      <c r="G13508" s="340">
        <v>258.04000000000002</v>
      </c>
    </row>
    <row r="13509" spans="1:7">
      <c r="A13509" s="337" t="str">
        <f t="shared" si="212"/>
        <v>SETOP ED-50984</v>
      </c>
      <c r="B13509" s="338" t="s">
        <v>175</v>
      </c>
      <c r="C13509" s="338" t="s">
        <v>1952</v>
      </c>
      <c r="D13509" s="339" t="s">
        <v>1953</v>
      </c>
      <c r="E13509" s="338" t="s">
        <v>40089</v>
      </c>
      <c r="F13509" s="340">
        <v>292.43</v>
      </c>
      <c r="G13509" s="340">
        <v>298.64</v>
      </c>
    </row>
    <row r="13510" spans="1:7">
      <c r="A13510" s="337" t="str">
        <f t="shared" si="212"/>
        <v>SETOP ED-50985</v>
      </c>
      <c r="B13510" s="338" t="s">
        <v>175</v>
      </c>
      <c r="C13510" s="338" t="s">
        <v>1954</v>
      </c>
      <c r="D13510" s="339" t="s">
        <v>1955</v>
      </c>
      <c r="E13510" s="338" t="s">
        <v>40089</v>
      </c>
      <c r="F13510" s="340">
        <v>328.38</v>
      </c>
      <c r="G13510" s="340">
        <v>334.59</v>
      </c>
    </row>
    <row r="13511" spans="1:7">
      <c r="A13511" s="337" t="str">
        <f t="shared" si="212"/>
        <v>SETOP ED-50987</v>
      </c>
      <c r="B13511" s="338" t="s">
        <v>175</v>
      </c>
      <c r="C13511" s="338" t="s">
        <v>1956</v>
      </c>
      <c r="D13511" s="339" t="s">
        <v>1957</v>
      </c>
      <c r="E13511" s="338" t="s">
        <v>40089</v>
      </c>
      <c r="F13511" s="340">
        <v>356.13</v>
      </c>
      <c r="G13511" s="340">
        <v>362.34</v>
      </c>
    </row>
    <row r="13512" spans="1:7">
      <c r="A13512" s="337" t="str">
        <f t="shared" si="212"/>
        <v>SETOP ED-50986</v>
      </c>
      <c r="B13512" s="338" t="s">
        <v>175</v>
      </c>
      <c r="C13512" s="338" t="s">
        <v>1958</v>
      </c>
      <c r="D13512" s="339" t="s">
        <v>1959</v>
      </c>
      <c r="E13512" s="338" t="s">
        <v>40089</v>
      </c>
      <c r="F13512" s="340">
        <v>363.48</v>
      </c>
      <c r="G13512" s="340">
        <v>369.69</v>
      </c>
    </row>
    <row r="13513" spans="1:7">
      <c r="A13513" s="337" t="str">
        <f t="shared" si="212"/>
        <v>SETOP 16.03</v>
      </c>
      <c r="B13513" s="338" t="s">
        <v>175</v>
      </c>
      <c r="C13513" s="338" t="s">
        <v>40431</v>
      </c>
      <c r="D13513" s="339" t="s">
        <v>40432</v>
      </c>
    </row>
    <row r="13514" spans="1:7" ht="22.5">
      <c r="A13514" s="337" t="str">
        <f t="shared" si="212"/>
        <v>SETOP ED-9100</v>
      </c>
      <c r="B13514" s="338" t="s">
        <v>175</v>
      </c>
      <c r="C13514" s="338" t="s">
        <v>1960</v>
      </c>
      <c r="D13514" s="339" t="s">
        <v>1961</v>
      </c>
      <c r="E13514" s="338" t="s">
        <v>40089</v>
      </c>
      <c r="F13514" s="340">
        <v>211.26</v>
      </c>
      <c r="G13514" s="340">
        <v>214.49</v>
      </c>
    </row>
    <row r="13515" spans="1:7" ht="22.5">
      <c r="A13515" s="337" t="str">
        <f t="shared" si="212"/>
        <v>SETOP ED-50921</v>
      </c>
      <c r="B13515" s="338" t="s">
        <v>175</v>
      </c>
      <c r="C13515" s="338" t="s">
        <v>1962</v>
      </c>
      <c r="D13515" s="339" t="s">
        <v>1963</v>
      </c>
      <c r="E13515" s="338" t="s">
        <v>40097</v>
      </c>
      <c r="F13515" s="340">
        <v>281.73</v>
      </c>
      <c r="G13515" s="340">
        <v>284.16000000000003</v>
      </c>
    </row>
    <row r="13516" spans="1:7" ht="22.5">
      <c r="A13516" s="337" t="str">
        <f t="shared" si="212"/>
        <v>SETOP ED-50920</v>
      </c>
      <c r="B13516" s="338" t="s">
        <v>175</v>
      </c>
      <c r="C13516" s="338" t="s">
        <v>1964</v>
      </c>
      <c r="D13516" s="339" t="s">
        <v>1965</v>
      </c>
      <c r="E13516" s="338" t="s">
        <v>40097</v>
      </c>
      <c r="F13516" s="340">
        <v>563.91</v>
      </c>
      <c r="G13516" s="340">
        <v>570.75</v>
      </c>
    </row>
    <row r="13517" spans="1:7" ht="22.5">
      <c r="A13517" s="337" t="str">
        <f t="shared" si="212"/>
        <v>SETOP ED-50922</v>
      </c>
      <c r="B13517" s="338" t="s">
        <v>175</v>
      </c>
      <c r="C13517" s="338" t="s">
        <v>1966</v>
      </c>
      <c r="D13517" s="339" t="s">
        <v>1967</v>
      </c>
      <c r="E13517" s="338" t="s">
        <v>40097</v>
      </c>
      <c r="F13517" s="340">
        <v>816.26</v>
      </c>
      <c r="G13517" s="340">
        <v>823.1</v>
      </c>
    </row>
    <row r="13518" spans="1:7">
      <c r="A13518" s="337" t="str">
        <f t="shared" si="212"/>
        <v>SETOP 16.04</v>
      </c>
      <c r="B13518" s="338" t="s">
        <v>175</v>
      </c>
      <c r="C13518" s="338" t="s">
        <v>40433</v>
      </c>
      <c r="D13518" s="339" t="s">
        <v>40434</v>
      </c>
    </row>
    <row r="13519" spans="1:7">
      <c r="A13519" s="337" t="str">
        <f t="shared" si="212"/>
        <v>SETOP ED-50927</v>
      </c>
      <c r="B13519" s="338" t="s">
        <v>175</v>
      </c>
      <c r="C13519" s="338" t="s">
        <v>1968</v>
      </c>
      <c r="D13519" s="339" t="s">
        <v>1969</v>
      </c>
      <c r="E13519" s="338" t="s">
        <v>246</v>
      </c>
      <c r="F13519" s="340">
        <v>328.15</v>
      </c>
      <c r="G13519" s="340">
        <v>328.15</v>
      </c>
    </row>
    <row r="13520" spans="1:7">
      <c r="A13520" s="337" t="str">
        <f t="shared" si="212"/>
        <v>SETOP ED-50928</v>
      </c>
      <c r="B13520" s="338" t="s">
        <v>175</v>
      </c>
      <c r="C13520" s="338" t="s">
        <v>1970</v>
      </c>
      <c r="D13520" s="339" t="s">
        <v>1971</v>
      </c>
      <c r="E13520" s="338" t="s">
        <v>246</v>
      </c>
      <c r="F13520" s="340">
        <v>272.54000000000002</v>
      </c>
      <c r="G13520" s="340">
        <v>272.54000000000002</v>
      </c>
    </row>
    <row r="13521" spans="1:7">
      <c r="A13521" s="337" t="str">
        <f t="shared" si="212"/>
        <v>SETOP ED-50965</v>
      </c>
      <c r="B13521" s="338" t="s">
        <v>175</v>
      </c>
      <c r="C13521" s="338" t="s">
        <v>1972</v>
      </c>
      <c r="D13521" s="339" t="s">
        <v>1973</v>
      </c>
      <c r="E13521" s="338" t="s">
        <v>246</v>
      </c>
      <c r="F13521" s="340">
        <v>305.89999999999998</v>
      </c>
      <c r="G13521" s="340">
        <v>314.18</v>
      </c>
    </row>
    <row r="13522" spans="1:7">
      <c r="A13522" s="337" t="str">
        <f t="shared" si="212"/>
        <v>SETOP ED-50966</v>
      </c>
      <c r="B13522" s="338" t="s">
        <v>175</v>
      </c>
      <c r="C13522" s="338" t="s">
        <v>1974</v>
      </c>
      <c r="D13522" s="339" t="s">
        <v>1975</v>
      </c>
      <c r="E13522" s="338" t="s">
        <v>246</v>
      </c>
      <c r="F13522" s="340">
        <v>628.22</v>
      </c>
      <c r="G13522" s="340">
        <v>648.02</v>
      </c>
    </row>
    <row r="13523" spans="1:7">
      <c r="A13523" s="337" t="str">
        <f t="shared" si="212"/>
        <v>SETOP ED-50967</v>
      </c>
      <c r="B13523" s="338" t="s">
        <v>175</v>
      </c>
      <c r="C13523" s="338" t="s">
        <v>1976</v>
      </c>
      <c r="D13523" s="339" t="s">
        <v>1977</v>
      </c>
      <c r="E13523" s="338" t="s">
        <v>246</v>
      </c>
      <c r="F13523" s="340">
        <v>410.55</v>
      </c>
      <c r="G13523" s="340">
        <v>420.98</v>
      </c>
    </row>
    <row r="13524" spans="1:7">
      <c r="A13524" s="337" t="str">
        <f t="shared" si="212"/>
        <v>SETOP ED-50968</v>
      </c>
      <c r="B13524" s="338" t="s">
        <v>175</v>
      </c>
      <c r="C13524" s="338" t="s">
        <v>1978</v>
      </c>
      <c r="D13524" s="339" t="s">
        <v>1979</v>
      </c>
      <c r="E13524" s="338" t="s">
        <v>40106</v>
      </c>
      <c r="F13524" s="340">
        <v>3004.26</v>
      </c>
      <c r="G13524" s="340">
        <v>3057.34</v>
      </c>
    </row>
    <row r="13525" spans="1:7" ht="33.75">
      <c r="A13525" s="337" t="str">
        <f t="shared" si="212"/>
        <v>SETOP ED-50929</v>
      </c>
      <c r="B13525" s="338" t="s">
        <v>175</v>
      </c>
      <c r="C13525" s="338" t="s">
        <v>1980</v>
      </c>
      <c r="D13525" s="339" t="s">
        <v>1981</v>
      </c>
      <c r="E13525" s="338" t="s">
        <v>40138</v>
      </c>
      <c r="F13525" s="340">
        <v>188.35</v>
      </c>
      <c r="G13525" s="340">
        <v>192.73</v>
      </c>
    </row>
    <row r="13526" spans="1:7">
      <c r="A13526" s="337" t="str">
        <f t="shared" si="212"/>
        <v>SETOP 16.05</v>
      </c>
      <c r="B13526" s="338" t="s">
        <v>175</v>
      </c>
      <c r="C13526" s="338" t="s">
        <v>40435</v>
      </c>
      <c r="D13526" s="339" t="s">
        <v>40436</v>
      </c>
    </row>
    <row r="13527" spans="1:7" ht="22.5">
      <c r="A13527" s="337" t="str">
        <f t="shared" si="212"/>
        <v>SETOP ED-50923</v>
      </c>
      <c r="B13527" s="338" t="s">
        <v>175</v>
      </c>
      <c r="C13527" s="338" t="s">
        <v>1982</v>
      </c>
      <c r="D13527" s="339" t="s">
        <v>1983</v>
      </c>
      <c r="E13527" s="338" t="s">
        <v>246</v>
      </c>
      <c r="F13527" s="340">
        <v>205.57</v>
      </c>
      <c r="G13527" s="340">
        <v>207.46</v>
      </c>
    </row>
    <row r="13528" spans="1:7" ht="22.5">
      <c r="A13528" s="337" t="str">
        <f t="shared" si="212"/>
        <v>SETOP ED-50925</v>
      </c>
      <c r="B13528" s="338" t="s">
        <v>175</v>
      </c>
      <c r="C13528" s="338" t="s">
        <v>1984</v>
      </c>
      <c r="D13528" s="339" t="s">
        <v>1985</v>
      </c>
      <c r="E13528" s="338" t="s">
        <v>246</v>
      </c>
      <c r="F13528" s="340">
        <v>234.85</v>
      </c>
      <c r="G13528" s="340">
        <v>237.43</v>
      </c>
    </row>
    <row r="13529" spans="1:7" ht="22.5">
      <c r="A13529" s="337" t="str">
        <f t="shared" si="212"/>
        <v>SETOP ED-50924</v>
      </c>
      <c r="B13529" s="338" t="s">
        <v>175</v>
      </c>
      <c r="C13529" s="338" t="s">
        <v>1986</v>
      </c>
      <c r="D13529" s="339" t="s">
        <v>1987</v>
      </c>
      <c r="E13529" s="338" t="s">
        <v>246</v>
      </c>
      <c r="F13529" s="340">
        <v>244.69</v>
      </c>
      <c r="G13529" s="340">
        <v>248.05</v>
      </c>
    </row>
    <row r="13530" spans="1:7">
      <c r="A13530" s="337" t="str">
        <f t="shared" si="212"/>
        <v>SETOP 16.06</v>
      </c>
      <c r="B13530" s="338" t="s">
        <v>175</v>
      </c>
      <c r="C13530" s="338" t="s">
        <v>40437</v>
      </c>
      <c r="D13530" s="339" t="s">
        <v>40438</v>
      </c>
    </row>
    <row r="13531" spans="1:7">
      <c r="A13531" s="337" t="str">
        <f t="shared" si="212"/>
        <v>SETOP ED-50947</v>
      </c>
      <c r="B13531" s="338" t="s">
        <v>175</v>
      </c>
      <c r="C13531" s="338" t="s">
        <v>1988</v>
      </c>
      <c r="D13531" s="339" t="s">
        <v>1989</v>
      </c>
      <c r="E13531" s="338" t="s">
        <v>246</v>
      </c>
      <c r="F13531" s="340">
        <v>46.76</v>
      </c>
      <c r="G13531" s="340">
        <v>50</v>
      </c>
    </row>
    <row r="13532" spans="1:7">
      <c r="A13532" s="337" t="str">
        <f t="shared" si="212"/>
        <v>SETOP ED-50949</v>
      </c>
      <c r="B13532" s="338" t="s">
        <v>175</v>
      </c>
      <c r="C13532" s="338" t="s">
        <v>1990</v>
      </c>
      <c r="D13532" s="339" t="s">
        <v>1991</v>
      </c>
      <c r="E13532" s="338" t="s">
        <v>40097</v>
      </c>
      <c r="F13532" s="340">
        <v>167.62</v>
      </c>
      <c r="G13532" s="340">
        <v>170.55</v>
      </c>
    </row>
    <row r="13533" spans="1:7">
      <c r="A13533" s="337" t="str">
        <f t="shared" si="212"/>
        <v>SETOP ED-50948</v>
      </c>
      <c r="B13533" s="338" t="s">
        <v>175</v>
      </c>
      <c r="C13533" s="338" t="s">
        <v>1992</v>
      </c>
      <c r="D13533" s="339" t="s">
        <v>1993</v>
      </c>
      <c r="E13533" s="338" t="s">
        <v>40097</v>
      </c>
      <c r="F13533" s="340">
        <v>367.76</v>
      </c>
      <c r="G13533" s="340">
        <v>370.69</v>
      </c>
    </row>
    <row r="13534" spans="1:7">
      <c r="A13534" s="337" t="str">
        <f t="shared" si="212"/>
        <v>SETOP 16.07</v>
      </c>
      <c r="B13534" s="338" t="s">
        <v>175</v>
      </c>
      <c r="C13534" s="338" t="s">
        <v>40439</v>
      </c>
      <c r="D13534" s="339" t="s">
        <v>40440</v>
      </c>
    </row>
    <row r="13535" spans="1:7" ht="33.75">
      <c r="A13535" s="337" t="str">
        <f t="shared" si="212"/>
        <v>SETOP ED-50970</v>
      </c>
      <c r="B13535" s="338" t="s">
        <v>175</v>
      </c>
      <c r="C13535" s="338" t="s">
        <v>1994</v>
      </c>
      <c r="D13535" s="339" t="s">
        <v>1995</v>
      </c>
      <c r="E13535" s="338" t="s">
        <v>40089</v>
      </c>
      <c r="F13535" s="340">
        <v>334.58</v>
      </c>
      <c r="G13535" s="340">
        <v>338.72</v>
      </c>
    </row>
    <row r="13536" spans="1:7">
      <c r="A13536" s="337" t="str">
        <f t="shared" si="212"/>
        <v>SETOP 17.</v>
      </c>
      <c r="B13536" s="338" t="s">
        <v>175</v>
      </c>
      <c r="C13536" s="338" t="s">
        <v>40441</v>
      </c>
      <c r="D13536" s="339" t="s">
        <v>40442</v>
      </c>
    </row>
    <row r="13537" spans="1:7">
      <c r="A13537" s="337" t="str">
        <f t="shared" si="212"/>
        <v>SETOP 17.01</v>
      </c>
      <c r="B13537" s="338" t="s">
        <v>175</v>
      </c>
      <c r="C13537" s="338" t="s">
        <v>40443</v>
      </c>
      <c r="D13537" s="339" t="s">
        <v>40444</v>
      </c>
    </row>
    <row r="13538" spans="1:7">
      <c r="A13538" s="337" t="str">
        <f t="shared" si="212"/>
        <v>SETOP ED-50505</v>
      </c>
      <c r="B13538" s="338" t="s">
        <v>175</v>
      </c>
      <c r="C13538" s="338" t="s">
        <v>1996</v>
      </c>
      <c r="D13538" s="339" t="s">
        <v>1997</v>
      </c>
      <c r="E13538" s="338" t="s">
        <v>40089</v>
      </c>
      <c r="F13538" s="340">
        <v>2.34</v>
      </c>
      <c r="G13538" s="340">
        <v>2.57</v>
      </c>
    </row>
    <row r="13539" spans="1:7">
      <c r="A13539" s="337" t="str">
        <f t="shared" si="212"/>
        <v>SETOP ED-50507</v>
      </c>
      <c r="B13539" s="338" t="s">
        <v>175</v>
      </c>
      <c r="C13539" s="338" t="s">
        <v>1998</v>
      </c>
      <c r="D13539" s="339" t="s">
        <v>1999</v>
      </c>
      <c r="E13539" s="338" t="s">
        <v>40089</v>
      </c>
      <c r="F13539" s="340">
        <v>3.47</v>
      </c>
      <c r="G13539" s="340">
        <v>3.84</v>
      </c>
    </row>
    <row r="13540" spans="1:7">
      <c r="A13540" s="337" t="str">
        <f t="shared" si="212"/>
        <v>SETOP ED-50508</v>
      </c>
      <c r="B13540" s="338" t="s">
        <v>175</v>
      </c>
      <c r="C13540" s="338" t="s">
        <v>2000</v>
      </c>
      <c r="D13540" s="339" t="s">
        <v>2001</v>
      </c>
      <c r="E13540" s="338" t="s">
        <v>40089</v>
      </c>
      <c r="F13540" s="340">
        <v>4.01</v>
      </c>
      <c r="G13540" s="340">
        <v>4.38</v>
      </c>
    </row>
    <row r="13541" spans="1:7">
      <c r="A13541" s="337" t="str">
        <f t="shared" si="212"/>
        <v>SETOP ED-50506</v>
      </c>
      <c r="B13541" s="338" t="s">
        <v>175</v>
      </c>
      <c r="C13541" s="338" t="s">
        <v>2002</v>
      </c>
      <c r="D13541" s="339" t="s">
        <v>2003</v>
      </c>
      <c r="E13541" s="338" t="s">
        <v>40089</v>
      </c>
      <c r="F13541" s="340">
        <v>2.64</v>
      </c>
      <c r="G13541" s="340">
        <v>2.9</v>
      </c>
    </row>
    <row r="13542" spans="1:7">
      <c r="A13542" s="337" t="str">
        <f t="shared" si="212"/>
        <v>SETOP 17.02</v>
      </c>
      <c r="B13542" s="338" t="s">
        <v>175</v>
      </c>
      <c r="C13542" s="338" t="s">
        <v>40445</v>
      </c>
      <c r="D13542" s="339" t="s">
        <v>40446</v>
      </c>
    </row>
    <row r="13543" spans="1:7" ht="22.5">
      <c r="A13543" s="337" t="str">
        <f t="shared" si="212"/>
        <v>SETOP ED-50516</v>
      </c>
      <c r="B13543" s="338" t="s">
        <v>175</v>
      </c>
      <c r="C13543" s="338" t="s">
        <v>2004</v>
      </c>
      <c r="D13543" s="339" t="s">
        <v>2005</v>
      </c>
      <c r="E13543" s="338" t="s">
        <v>40089</v>
      </c>
      <c r="F13543" s="340">
        <v>4.4000000000000004</v>
      </c>
      <c r="G13543" s="340">
        <v>4.76</v>
      </c>
    </row>
    <row r="13544" spans="1:7" ht="22.5">
      <c r="A13544" s="337" t="str">
        <f t="shared" si="212"/>
        <v>SETOP ED-50514</v>
      </c>
      <c r="B13544" s="338" t="s">
        <v>175</v>
      </c>
      <c r="C13544" s="338" t="s">
        <v>2006</v>
      </c>
      <c r="D13544" s="339" t="s">
        <v>2007</v>
      </c>
      <c r="E13544" s="338" t="s">
        <v>40089</v>
      </c>
      <c r="F13544" s="340">
        <v>4.91</v>
      </c>
      <c r="G13544" s="340">
        <v>5.34</v>
      </c>
    </row>
    <row r="13545" spans="1:7" ht="22.5">
      <c r="A13545" s="337" t="str">
        <f t="shared" si="212"/>
        <v>SETOP ED-50515</v>
      </c>
      <c r="B13545" s="338" t="s">
        <v>175</v>
      </c>
      <c r="C13545" s="338" t="s">
        <v>2008</v>
      </c>
      <c r="D13545" s="339" t="s">
        <v>2009</v>
      </c>
      <c r="E13545" s="338" t="s">
        <v>40089</v>
      </c>
      <c r="F13545" s="340">
        <v>6.21</v>
      </c>
      <c r="G13545" s="340">
        <v>6.78</v>
      </c>
    </row>
    <row r="13546" spans="1:7">
      <c r="A13546" s="337" t="str">
        <f t="shared" si="212"/>
        <v>SETOP 17.03</v>
      </c>
      <c r="B13546" s="338" t="s">
        <v>175</v>
      </c>
      <c r="C13546" s="338" t="s">
        <v>40447</v>
      </c>
      <c r="D13546" s="339" t="s">
        <v>40448</v>
      </c>
    </row>
    <row r="13547" spans="1:7">
      <c r="A13547" s="337" t="str">
        <f t="shared" si="212"/>
        <v>SETOP ED-50485</v>
      </c>
      <c r="B13547" s="338" t="s">
        <v>175</v>
      </c>
      <c r="C13547" s="338" t="s">
        <v>2010</v>
      </c>
      <c r="D13547" s="339" t="s">
        <v>2011</v>
      </c>
      <c r="E13547" s="338" t="s">
        <v>40089</v>
      </c>
      <c r="F13547" s="340">
        <v>13.75</v>
      </c>
      <c r="G13547" s="340">
        <v>14.92</v>
      </c>
    </row>
    <row r="13548" spans="1:7" ht="22.5">
      <c r="A13548" s="337" t="str">
        <f t="shared" si="212"/>
        <v>SETOP ED-50486</v>
      </c>
      <c r="B13548" s="338" t="s">
        <v>175</v>
      </c>
      <c r="C13548" s="338" t="s">
        <v>2012</v>
      </c>
      <c r="D13548" s="339" t="s">
        <v>2013</v>
      </c>
      <c r="E13548" s="338" t="s">
        <v>40089</v>
      </c>
      <c r="F13548" s="340">
        <v>12.07</v>
      </c>
      <c r="G13548" s="340">
        <v>13.24</v>
      </c>
    </row>
    <row r="13549" spans="1:7">
      <c r="A13549" s="337" t="str">
        <f t="shared" si="212"/>
        <v>SETOP ED-50474</v>
      </c>
      <c r="B13549" s="338" t="s">
        <v>175</v>
      </c>
      <c r="C13549" s="338" t="s">
        <v>2014</v>
      </c>
      <c r="D13549" s="339" t="s">
        <v>2015</v>
      </c>
      <c r="E13549" s="338" t="s">
        <v>40089</v>
      </c>
      <c r="F13549" s="340">
        <v>16.670000000000002</v>
      </c>
      <c r="G13549" s="340">
        <v>17.84</v>
      </c>
    </row>
    <row r="13550" spans="1:7">
      <c r="A13550" s="337" t="str">
        <f t="shared" si="212"/>
        <v>SETOP ED-50473</v>
      </c>
      <c r="B13550" s="338" t="s">
        <v>175</v>
      </c>
      <c r="C13550" s="338" t="s">
        <v>2016</v>
      </c>
      <c r="D13550" s="339" t="s">
        <v>2017</v>
      </c>
      <c r="E13550" s="338" t="s">
        <v>40089</v>
      </c>
      <c r="F13550" s="340">
        <v>10.97</v>
      </c>
      <c r="G13550" s="340">
        <v>11.86</v>
      </c>
    </row>
    <row r="13551" spans="1:7">
      <c r="A13551" s="337" t="str">
        <f t="shared" si="212"/>
        <v>SETOP ED-50478</v>
      </c>
      <c r="B13551" s="338" t="s">
        <v>175</v>
      </c>
      <c r="C13551" s="338" t="s">
        <v>2018</v>
      </c>
      <c r="D13551" s="339" t="s">
        <v>2019</v>
      </c>
      <c r="E13551" s="338" t="s">
        <v>40089</v>
      </c>
      <c r="F13551" s="340">
        <v>13.55</v>
      </c>
      <c r="G13551" s="340">
        <v>14.72</v>
      </c>
    </row>
    <row r="13552" spans="1:7">
      <c r="A13552" s="337" t="str">
        <f t="shared" si="212"/>
        <v>SETOP ED-50477</v>
      </c>
      <c r="B13552" s="338" t="s">
        <v>175</v>
      </c>
      <c r="C13552" s="338" t="s">
        <v>2020</v>
      </c>
      <c r="D13552" s="339" t="s">
        <v>2021</v>
      </c>
      <c r="E13552" s="338" t="s">
        <v>40089</v>
      </c>
      <c r="F13552" s="340">
        <v>9.41</v>
      </c>
      <c r="G13552" s="340">
        <v>10.3</v>
      </c>
    </row>
    <row r="13553" spans="1:7" ht="22.5">
      <c r="A13553" s="337" t="str">
        <f t="shared" si="212"/>
        <v>SETOP ED-50483</v>
      </c>
      <c r="B13553" s="338" t="s">
        <v>175</v>
      </c>
      <c r="C13553" s="338" t="s">
        <v>2022</v>
      </c>
      <c r="D13553" s="339" t="s">
        <v>2023</v>
      </c>
      <c r="E13553" s="338" t="s">
        <v>40089</v>
      </c>
      <c r="F13553" s="340">
        <v>10.97</v>
      </c>
      <c r="G13553" s="340">
        <v>11.86</v>
      </c>
    </row>
    <row r="13554" spans="1:7" ht="22.5">
      <c r="A13554" s="337" t="str">
        <f t="shared" si="212"/>
        <v>SETOP ED-50484</v>
      </c>
      <c r="B13554" s="338" t="s">
        <v>175</v>
      </c>
      <c r="C13554" s="338" t="s">
        <v>2024</v>
      </c>
      <c r="D13554" s="339" t="s">
        <v>2025</v>
      </c>
      <c r="E13554" s="338" t="s">
        <v>40089</v>
      </c>
      <c r="F13554" s="340">
        <v>9.41</v>
      </c>
      <c r="G13554" s="340">
        <v>10.3</v>
      </c>
    </row>
    <row r="13555" spans="1:7">
      <c r="A13555" s="337" t="str">
        <f t="shared" si="212"/>
        <v>SETOP ED-50476</v>
      </c>
      <c r="B13555" s="338" t="s">
        <v>175</v>
      </c>
      <c r="C13555" s="338" t="s">
        <v>2026</v>
      </c>
      <c r="D13555" s="339" t="s">
        <v>2027</v>
      </c>
      <c r="E13555" s="338" t="s">
        <v>40089</v>
      </c>
      <c r="F13555" s="340">
        <v>25.85</v>
      </c>
      <c r="G13555" s="340">
        <v>28.04</v>
      </c>
    </row>
    <row r="13556" spans="1:7">
      <c r="A13556" s="337" t="str">
        <f t="shared" si="212"/>
        <v>SETOP ED-50475</v>
      </c>
      <c r="B13556" s="338" t="s">
        <v>175</v>
      </c>
      <c r="C13556" s="338" t="s">
        <v>2028</v>
      </c>
      <c r="D13556" s="339" t="s">
        <v>2029</v>
      </c>
      <c r="E13556" s="338" t="s">
        <v>40089</v>
      </c>
      <c r="F13556" s="340">
        <v>17.86</v>
      </c>
      <c r="G13556" s="340">
        <v>19.52</v>
      </c>
    </row>
    <row r="13557" spans="1:7">
      <c r="A13557" s="337" t="str">
        <f t="shared" si="212"/>
        <v>SETOP ED-50480</v>
      </c>
      <c r="B13557" s="338" t="s">
        <v>175</v>
      </c>
      <c r="C13557" s="338" t="s">
        <v>2030</v>
      </c>
      <c r="D13557" s="339" t="s">
        <v>2031</v>
      </c>
      <c r="E13557" s="338" t="s">
        <v>40089</v>
      </c>
      <c r="F13557" s="340">
        <v>22.73</v>
      </c>
      <c r="G13557" s="340">
        <v>24.92</v>
      </c>
    </row>
    <row r="13558" spans="1:7">
      <c r="A13558" s="337" t="str">
        <f t="shared" si="212"/>
        <v>SETOP ED-50479</v>
      </c>
      <c r="B13558" s="338" t="s">
        <v>175</v>
      </c>
      <c r="C13558" s="338" t="s">
        <v>2032</v>
      </c>
      <c r="D13558" s="339" t="s">
        <v>2033</v>
      </c>
      <c r="E13558" s="338" t="s">
        <v>40089</v>
      </c>
      <c r="F13558" s="340">
        <v>16.3</v>
      </c>
      <c r="G13558" s="340">
        <v>17.96</v>
      </c>
    </row>
    <row r="13559" spans="1:7">
      <c r="A13559" s="337" t="str">
        <f t="shared" ref="A13559:A13622" si="213">CONCATENAR</f>
        <v>SETOP 17.04</v>
      </c>
      <c r="B13559" s="338" t="s">
        <v>175</v>
      </c>
      <c r="C13559" s="338" t="s">
        <v>40449</v>
      </c>
      <c r="D13559" s="339" t="s">
        <v>40450</v>
      </c>
    </row>
    <row r="13560" spans="1:7">
      <c r="A13560" s="337" t="str">
        <f t="shared" si="213"/>
        <v>SETOP ED-50492</v>
      </c>
      <c r="B13560" s="338" t="s">
        <v>175</v>
      </c>
      <c r="C13560" s="338" t="s">
        <v>2034</v>
      </c>
      <c r="D13560" s="339" t="s">
        <v>2035</v>
      </c>
      <c r="E13560" s="338" t="s">
        <v>40089</v>
      </c>
      <c r="F13560" s="340">
        <v>19.440000000000001</v>
      </c>
      <c r="G13560" s="340">
        <v>20.79</v>
      </c>
    </row>
    <row r="13561" spans="1:7">
      <c r="A13561" s="337" t="str">
        <f t="shared" si="213"/>
        <v>SETOP ED-50498</v>
      </c>
      <c r="B13561" s="338" t="s">
        <v>175</v>
      </c>
      <c r="C13561" s="338" t="s">
        <v>2036</v>
      </c>
      <c r="D13561" s="339" t="s">
        <v>2037</v>
      </c>
      <c r="E13561" s="338" t="s">
        <v>40089</v>
      </c>
      <c r="F13561" s="340">
        <v>10.17</v>
      </c>
      <c r="G13561" s="340">
        <v>11.02</v>
      </c>
    </row>
    <row r="13562" spans="1:7" ht="22.5">
      <c r="A13562" s="337" t="str">
        <f t="shared" si="213"/>
        <v>SETOP ED-50502</v>
      </c>
      <c r="B13562" s="338" t="s">
        <v>175</v>
      </c>
      <c r="C13562" s="338" t="s">
        <v>2038</v>
      </c>
      <c r="D13562" s="339" t="s">
        <v>2039</v>
      </c>
      <c r="E13562" s="338" t="s">
        <v>40089</v>
      </c>
      <c r="F13562" s="340">
        <v>19.579999999999998</v>
      </c>
      <c r="G13562" s="340">
        <v>21.32</v>
      </c>
    </row>
    <row r="13563" spans="1:7">
      <c r="A13563" s="337" t="str">
        <f t="shared" si="213"/>
        <v>SETOP ED-50500</v>
      </c>
      <c r="B13563" s="338" t="s">
        <v>175</v>
      </c>
      <c r="C13563" s="338" t="s">
        <v>2040</v>
      </c>
      <c r="D13563" s="339" t="s">
        <v>2041</v>
      </c>
      <c r="E13563" s="338" t="s">
        <v>40089</v>
      </c>
      <c r="F13563" s="340">
        <v>13.03</v>
      </c>
      <c r="G13563" s="340">
        <v>14.06</v>
      </c>
    </row>
    <row r="13564" spans="1:7">
      <c r="A13564" s="337" t="str">
        <f t="shared" si="213"/>
        <v>SETOP ED-50504</v>
      </c>
      <c r="B13564" s="338" t="s">
        <v>175</v>
      </c>
      <c r="C13564" s="338" t="s">
        <v>2042</v>
      </c>
      <c r="D13564" s="339" t="s">
        <v>2043</v>
      </c>
      <c r="E13564" s="338" t="s">
        <v>40097</v>
      </c>
      <c r="F13564" s="340">
        <v>4.51</v>
      </c>
      <c r="G13564" s="340">
        <v>4.9400000000000004</v>
      </c>
    </row>
    <row r="13565" spans="1:7">
      <c r="A13565" s="337" t="str">
        <f t="shared" si="213"/>
        <v>SETOP ED-50499</v>
      </c>
      <c r="B13565" s="338" t="s">
        <v>175</v>
      </c>
      <c r="C13565" s="338" t="s">
        <v>2044</v>
      </c>
      <c r="D13565" s="339" t="s">
        <v>2045</v>
      </c>
      <c r="E13565" s="338" t="s">
        <v>40089</v>
      </c>
      <c r="F13565" s="340">
        <v>11.4</v>
      </c>
      <c r="G13565" s="340">
        <v>12.39</v>
      </c>
    </row>
    <row r="13566" spans="1:7" ht="22.5">
      <c r="A13566" s="337" t="str">
        <f t="shared" si="213"/>
        <v>SETOP ED-50503</v>
      </c>
      <c r="B13566" s="338" t="s">
        <v>175</v>
      </c>
      <c r="C13566" s="338" t="s">
        <v>2046</v>
      </c>
      <c r="D13566" s="339" t="s">
        <v>2047</v>
      </c>
      <c r="E13566" s="338" t="s">
        <v>40089</v>
      </c>
      <c r="F13566" s="340">
        <v>27.7</v>
      </c>
      <c r="G13566" s="340">
        <v>30.35</v>
      </c>
    </row>
    <row r="13567" spans="1:7">
      <c r="A13567" s="337" t="str">
        <f t="shared" si="213"/>
        <v>SETOP ED-50501</v>
      </c>
      <c r="B13567" s="338" t="s">
        <v>175</v>
      </c>
      <c r="C13567" s="338" t="s">
        <v>2048</v>
      </c>
      <c r="D13567" s="339" t="s">
        <v>2049</v>
      </c>
      <c r="E13567" s="338" t="s">
        <v>40089</v>
      </c>
      <c r="F13567" s="340">
        <v>14.88</v>
      </c>
      <c r="G13567" s="340">
        <v>16.12</v>
      </c>
    </row>
    <row r="13568" spans="1:7">
      <c r="A13568" s="337" t="str">
        <f t="shared" si="213"/>
        <v>SETOP 17.05</v>
      </c>
      <c r="B13568" s="338" t="s">
        <v>175</v>
      </c>
      <c r="C13568" s="338" t="s">
        <v>40451</v>
      </c>
      <c r="D13568" s="339" t="s">
        <v>40452</v>
      </c>
    </row>
    <row r="13569" spans="1:7">
      <c r="A13569" s="337" t="str">
        <f t="shared" si="213"/>
        <v>SETOP ED-50451</v>
      </c>
      <c r="B13569" s="338" t="s">
        <v>175</v>
      </c>
      <c r="C13569" s="338" t="s">
        <v>2050</v>
      </c>
      <c r="D13569" s="339" t="s">
        <v>2051</v>
      </c>
      <c r="E13569" s="338" t="s">
        <v>40089</v>
      </c>
      <c r="F13569" s="340">
        <v>11.82</v>
      </c>
      <c r="G13569" s="340">
        <v>12.67</v>
      </c>
    </row>
    <row r="13570" spans="1:7" ht="22.5">
      <c r="A13570" s="337" t="str">
        <f t="shared" si="213"/>
        <v>SETOP ED-50455</v>
      </c>
      <c r="B13570" s="338" t="s">
        <v>175</v>
      </c>
      <c r="C13570" s="338" t="s">
        <v>2052</v>
      </c>
      <c r="D13570" s="339" t="s">
        <v>2053</v>
      </c>
      <c r="E13570" s="338" t="s">
        <v>40089</v>
      </c>
      <c r="F13570" s="340">
        <v>21.23</v>
      </c>
      <c r="G13570" s="340">
        <v>22.97</v>
      </c>
    </row>
    <row r="13571" spans="1:7">
      <c r="A13571" s="337" t="str">
        <f t="shared" si="213"/>
        <v>SETOP ED-50453</v>
      </c>
      <c r="B13571" s="338" t="s">
        <v>175</v>
      </c>
      <c r="C13571" s="338" t="s">
        <v>2054</v>
      </c>
      <c r="D13571" s="339" t="s">
        <v>2055</v>
      </c>
      <c r="E13571" s="338" t="s">
        <v>40089</v>
      </c>
      <c r="F13571" s="340">
        <v>15.5</v>
      </c>
      <c r="G13571" s="340">
        <v>16.53</v>
      </c>
    </row>
    <row r="13572" spans="1:7">
      <c r="A13572" s="337" t="str">
        <f t="shared" si="213"/>
        <v>SETOP ED-50452</v>
      </c>
      <c r="B13572" s="338" t="s">
        <v>175</v>
      </c>
      <c r="C13572" s="338" t="s">
        <v>2056</v>
      </c>
      <c r="D13572" s="339" t="s">
        <v>2057</v>
      </c>
      <c r="E13572" s="338" t="s">
        <v>40089</v>
      </c>
      <c r="F13572" s="340">
        <v>13.05</v>
      </c>
      <c r="G13572" s="340">
        <v>14.04</v>
      </c>
    </row>
    <row r="13573" spans="1:7" ht="22.5">
      <c r="A13573" s="337" t="str">
        <f t="shared" si="213"/>
        <v>SETOP ED-50456</v>
      </c>
      <c r="B13573" s="338" t="s">
        <v>175</v>
      </c>
      <c r="C13573" s="338" t="s">
        <v>2058</v>
      </c>
      <c r="D13573" s="339" t="s">
        <v>2059</v>
      </c>
      <c r="E13573" s="338" t="s">
        <v>40089</v>
      </c>
      <c r="F13573" s="340">
        <v>29.35</v>
      </c>
      <c r="G13573" s="340">
        <v>32</v>
      </c>
    </row>
    <row r="13574" spans="1:7">
      <c r="A13574" s="337" t="str">
        <f t="shared" si="213"/>
        <v>SETOP ED-50454</v>
      </c>
      <c r="B13574" s="338" t="s">
        <v>175</v>
      </c>
      <c r="C13574" s="338" t="s">
        <v>2060</v>
      </c>
      <c r="D13574" s="339" t="s">
        <v>2061</v>
      </c>
      <c r="E13574" s="338" t="s">
        <v>40089</v>
      </c>
      <c r="F13574" s="340">
        <v>17.350000000000001</v>
      </c>
      <c r="G13574" s="340">
        <v>18.59</v>
      </c>
    </row>
    <row r="13575" spans="1:7">
      <c r="A13575" s="337" t="str">
        <f t="shared" si="213"/>
        <v>SETOP 17.06</v>
      </c>
      <c r="B13575" s="338" t="s">
        <v>175</v>
      </c>
      <c r="C13575" s="338" t="s">
        <v>40453</v>
      </c>
      <c r="D13575" s="339" t="s">
        <v>40454</v>
      </c>
    </row>
    <row r="13576" spans="1:7">
      <c r="A13576" s="337" t="str">
        <f t="shared" si="213"/>
        <v>SETOP ED-50470</v>
      </c>
      <c r="B13576" s="338" t="s">
        <v>175</v>
      </c>
      <c r="C13576" s="338" t="s">
        <v>2062</v>
      </c>
      <c r="D13576" s="339" t="s">
        <v>2063</v>
      </c>
      <c r="E13576" s="338" t="s">
        <v>40089</v>
      </c>
      <c r="F13576" s="340">
        <v>11.97</v>
      </c>
      <c r="G13576" s="340">
        <v>12.87</v>
      </c>
    </row>
    <row r="13577" spans="1:7">
      <c r="A13577" s="337" t="str">
        <f t="shared" si="213"/>
        <v>SETOP ED-50469</v>
      </c>
      <c r="B13577" s="338" t="s">
        <v>175</v>
      </c>
      <c r="C13577" s="338" t="s">
        <v>2064</v>
      </c>
      <c r="D13577" s="339" t="s">
        <v>2065</v>
      </c>
      <c r="E13577" s="338" t="s">
        <v>40089</v>
      </c>
      <c r="F13577" s="340">
        <v>13.98</v>
      </c>
      <c r="G13577" s="340">
        <v>15.11</v>
      </c>
    </row>
    <row r="13578" spans="1:7">
      <c r="A13578" s="337" t="str">
        <f t="shared" si="213"/>
        <v>SETOP 17.07</v>
      </c>
      <c r="B13578" s="338" t="s">
        <v>175</v>
      </c>
      <c r="C13578" s="338" t="s">
        <v>40455</v>
      </c>
      <c r="D13578" s="339" t="s">
        <v>40456</v>
      </c>
    </row>
    <row r="13579" spans="1:7">
      <c r="A13579" s="337" t="str">
        <f t="shared" si="213"/>
        <v>SETOP ED-50481</v>
      </c>
      <c r="B13579" s="338" t="s">
        <v>175</v>
      </c>
      <c r="C13579" s="338" t="s">
        <v>2066</v>
      </c>
      <c r="D13579" s="339" t="s">
        <v>2067</v>
      </c>
      <c r="E13579" s="338" t="s">
        <v>40089</v>
      </c>
      <c r="F13579" s="340">
        <v>17.98</v>
      </c>
      <c r="G13579" s="340">
        <v>19.21</v>
      </c>
    </row>
    <row r="13580" spans="1:7" ht="22.5">
      <c r="A13580" s="337" t="str">
        <f t="shared" si="213"/>
        <v>SETOP ED-50482</v>
      </c>
      <c r="B13580" s="338" t="s">
        <v>175</v>
      </c>
      <c r="C13580" s="338" t="s">
        <v>2068</v>
      </c>
      <c r="D13580" s="339" t="s">
        <v>2069</v>
      </c>
      <c r="E13580" s="338" t="s">
        <v>40089</v>
      </c>
      <c r="F13580" s="340">
        <v>26.45</v>
      </c>
      <c r="G13580" s="340">
        <v>27.84</v>
      </c>
    </row>
    <row r="13581" spans="1:7">
      <c r="A13581" s="337" t="str">
        <f t="shared" si="213"/>
        <v>SETOP 17.08</v>
      </c>
      <c r="B13581" s="338" t="s">
        <v>175</v>
      </c>
      <c r="C13581" s="338" t="s">
        <v>40457</v>
      </c>
      <c r="D13581" s="339" t="s">
        <v>40458</v>
      </c>
    </row>
    <row r="13582" spans="1:7">
      <c r="A13582" s="337" t="str">
        <f t="shared" si="213"/>
        <v>SETOP ED-50512</v>
      </c>
      <c r="B13582" s="338" t="s">
        <v>175</v>
      </c>
      <c r="C13582" s="338" t="s">
        <v>2070</v>
      </c>
      <c r="D13582" s="339" t="s">
        <v>2071</v>
      </c>
      <c r="E13582" s="338" t="s">
        <v>40089</v>
      </c>
      <c r="F13582" s="340">
        <v>15.18</v>
      </c>
      <c r="G13582" s="340">
        <v>16.53</v>
      </c>
    </row>
    <row r="13583" spans="1:7" ht="22.5">
      <c r="A13583" s="337" t="str">
        <f t="shared" si="213"/>
        <v>SETOP ED-50511</v>
      </c>
      <c r="B13583" s="338" t="s">
        <v>175</v>
      </c>
      <c r="C13583" s="338" t="s">
        <v>2072</v>
      </c>
      <c r="D13583" s="339" t="s">
        <v>2073</v>
      </c>
      <c r="E13583" s="338" t="s">
        <v>40089</v>
      </c>
      <c r="F13583" s="340">
        <v>24.49</v>
      </c>
      <c r="G13583" s="340">
        <v>25.84</v>
      </c>
    </row>
    <row r="13584" spans="1:7">
      <c r="A13584" s="337" t="str">
        <f t="shared" si="213"/>
        <v>SETOP 17.09</v>
      </c>
      <c r="B13584" s="338" t="s">
        <v>175</v>
      </c>
      <c r="C13584" s="338" t="s">
        <v>40459</v>
      </c>
      <c r="D13584" s="339" t="s">
        <v>40460</v>
      </c>
    </row>
    <row r="13585" spans="1:7">
      <c r="A13585" s="337" t="str">
        <f t="shared" si="213"/>
        <v>SETOP ED-50530</v>
      </c>
      <c r="B13585" s="338" t="s">
        <v>175</v>
      </c>
      <c r="C13585" s="338" t="s">
        <v>2074</v>
      </c>
      <c r="D13585" s="339" t="s">
        <v>2075</v>
      </c>
      <c r="E13585" s="338" t="s">
        <v>40089</v>
      </c>
      <c r="F13585" s="340">
        <v>23.63</v>
      </c>
      <c r="G13585" s="340">
        <v>25.16</v>
      </c>
    </row>
    <row r="13586" spans="1:7" ht="22.5">
      <c r="A13586" s="337" t="str">
        <f t="shared" si="213"/>
        <v>SETOP ED-9026</v>
      </c>
      <c r="B13586" s="338" t="s">
        <v>175</v>
      </c>
      <c r="C13586" s="338" t="s">
        <v>2076</v>
      </c>
      <c r="D13586" s="339" t="s">
        <v>2077</v>
      </c>
      <c r="E13586" s="338" t="s">
        <v>40097</v>
      </c>
      <c r="F13586" s="340">
        <v>6.81</v>
      </c>
      <c r="G13586" s="340">
        <v>7.15</v>
      </c>
    </row>
    <row r="13587" spans="1:7" ht="22.5">
      <c r="A13587" s="337" t="str">
        <f t="shared" si="213"/>
        <v>SETOP ED-50527</v>
      </c>
      <c r="B13587" s="338" t="s">
        <v>175</v>
      </c>
      <c r="C13587" s="338" t="s">
        <v>2078</v>
      </c>
      <c r="D13587" s="339" t="s">
        <v>2079</v>
      </c>
      <c r="E13587" s="338" t="s">
        <v>40089</v>
      </c>
      <c r="F13587" s="340">
        <v>18.559999999999999</v>
      </c>
      <c r="G13587" s="340">
        <v>19.91</v>
      </c>
    </row>
    <row r="13588" spans="1:7" ht="22.5">
      <c r="A13588" s="337" t="str">
        <f t="shared" si="213"/>
        <v>SETOP ED-50526</v>
      </c>
      <c r="B13588" s="338" t="s">
        <v>175</v>
      </c>
      <c r="C13588" s="338" t="s">
        <v>2080</v>
      </c>
      <c r="D13588" s="339" t="s">
        <v>2081</v>
      </c>
      <c r="E13588" s="338" t="s">
        <v>40089</v>
      </c>
      <c r="F13588" s="340">
        <v>17.77</v>
      </c>
      <c r="G13588" s="340">
        <v>19.12</v>
      </c>
    </row>
    <row r="13589" spans="1:7" ht="22.5">
      <c r="A13589" s="337" t="str">
        <f t="shared" si="213"/>
        <v>SETOP ED-50528</v>
      </c>
      <c r="B13589" s="338" t="s">
        <v>175</v>
      </c>
      <c r="C13589" s="338" t="s">
        <v>2082</v>
      </c>
      <c r="D13589" s="339" t="s">
        <v>2083</v>
      </c>
      <c r="E13589" s="338" t="s">
        <v>40089</v>
      </c>
      <c r="F13589" s="340">
        <v>18.79</v>
      </c>
      <c r="G13589" s="340">
        <v>20.14</v>
      </c>
    </row>
    <row r="13590" spans="1:7" ht="22.5">
      <c r="A13590" s="337" t="str">
        <f t="shared" si="213"/>
        <v>SETOP ED-50531</v>
      </c>
      <c r="B13590" s="338" t="s">
        <v>175</v>
      </c>
      <c r="C13590" s="338" t="s">
        <v>2084</v>
      </c>
      <c r="D13590" s="339" t="s">
        <v>2085</v>
      </c>
      <c r="E13590" s="338" t="s">
        <v>40097</v>
      </c>
      <c r="F13590" s="340">
        <v>6.15</v>
      </c>
      <c r="G13590" s="340">
        <v>6.49</v>
      </c>
    </row>
    <row r="13591" spans="1:7">
      <c r="A13591" s="337" t="str">
        <f t="shared" si="213"/>
        <v>SETOP 17.10</v>
      </c>
      <c r="B13591" s="338" t="s">
        <v>175</v>
      </c>
      <c r="C13591" s="338" t="s">
        <v>40461</v>
      </c>
      <c r="D13591" s="339" t="s">
        <v>40462</v>
      </c>
    </row>
    <row r="13592" spans="1:7" ht="22.5">
      <c r="A13592" s="337" t="str">
        <f t="shared" si="213"/>
        <v>SETOP ED-50493</v>
      </c>
      <c r="B13592" s="338" t="s">
        <v>175</v>
      </c>
      <c r="C13592" s="338" t="s">
        <v>2086</v>
      </c>
      <c r="D13592" s="339" t="s">
        <v>2087</v>
      </c>
      <c r="E13592" s="338" t="s">
        <v>40089</v>
      </c>
      <c r="F13592" s="340">
        <v>18.95</v>
      </c>
      <c r="G13592" s="340">
        <v>20.190000000000001</v>
      </c>
    </row>
    <row r="13593" spans="1:7">
      <c r="A13593" s="337" t="str">
        <f t="shared" si="213"/>
        <v>SETOP 17.11</v>
      </c>
      <c r="B13593" s="338" t="s">
        <v>175</v>
      </c>
      <c r="C13593" s="338" t="s">
        <v>40463</v>
      </c>
      <c r="D13593" s="339" t="s">
        <v>40464</v>
      </c>
    </row>
    <row r="13594" spans="1:7" ht="22.5">
      <c r="A13594" s="337" t="str">
        <f t="shared" si="213"/>
        <v>SETOP ED-50471</v>
      </c>
      <c r="B13594" s="338" t="s">
        <v>175</v>
      </c>
      <c r="C13594" s="338" t="s">
        <v>2088</v>
      </c>
      <c r="D13594" s="339" t="s">
        <v>2089</v>
      </c>
      <c r="E13594" s="338" t="s">
        <v>40089</v>
      </c>
      <c r="F13594" s="340">
        <v>19.09</v>
      </c>
      <c r="G13594" s="340">
        <v>20.52</v>
      </c>
    </row>
    <row r="13595" spans="1:7" ht="22.5">
      <c r="A13595" s="337" t="str">
        <f t="shared" si="213"/>
        <v>SETOP ED-50472</v>
      </c>
      <c r="B13595" s="338" t="s">
        <v>175</v>
      </c>
      <c r="C13595" s="338" t="s">
        <v>2090</v>
      </c>
      <c r="D13595" s="339" t="s">
        <v>2091</v>
      </c>
      <c r="E13595" s="338" t="s">
        <v>40097</v>
      </c>
      <c r="F13595" s="340">
        <v>5.61</v>
      </c>
      <c r="G13595" s="340">
        <v>5.9</v>
      </c>
    </row>
    <row r="13596" spans="1:7">
      <c r="A13596" s="337" t="str">
        <f t="shared" si="213"/>
        <v>SETOP 17.12</v>
      </c>
      <c r="B13596" s="338" t="s">
        <v>175</v>
      </c>
      <c r="C13596" s="338" t="s">
        <v>40465</v>
      </c>
      <c r="D13596" s="339" t="s">
        <v>40466</v>
      </c>
    </row>
    <row r="13597" spans="1:7" ht="22.5">
      <c r="A13597" s="337" t="str">
        <f t="shared" si="213"/>
        <v>SETOP ED-50509</v>
      </c>
      <c r="B13597" s="338" t="s">
        <v>175</v>
      </c>
      <c r="C13597" s="338" t="s">
        <v>2092</v>
      </c>
      <c r="D13597" s="339" t="s">
        <v>2093</v>
      </c>
      <c r="E13597" s="338" t="s">
        <v>40089</v>
      </c>
      <c r="F13597" s="340">
        <v>18.239999999999998</v>
      </c>
      <c r="G13597" s="340">
        <v>19.59</v>
      </c>
    </row>
    <row r="13598" spans="1:7" ht="22.5">
      <c r="A13598" s="337" t="str">
        <f t="shared" si="213"/>
        <v>SETOP ED-50510</v>
      </c>
      <c r="B13598" s="338" t="s">
        <v>175</v>
      </c>
      <c r="C13598" s="338" t="s">
        <v>2094</v>
      </c>
      <c r="D13598" s="339" t="s">
        <v>2095</v>
      </c>
      <c r="E13598" s="338" t="s">
        <v>40089</v>
      </c>
      <c r="F13598" s="340">
        <v>23.65</v>
      </c>
      <c r="G13598" s="340">
        <v>25.33</v>
      </c>
    </row>
    <row r="13599" spans="1:7">
      <c r="A13599" s="337" t="str">
        <f t="shared" si="213"/>
        <v>SETOP 17.13</v>
      </c>
      <c r="B13599" s="338" t="s">
        <v>175</v>
      </c>
      <c r="C13599" s="338" t="s">
        <v>40467</v>
      </c>
      <c r="D13599" s="339" t="s">
        <v>40468</v>
      </c>
    </row>
    <row r="13600" spans="1:7" ht="22.5">
      <c r="A13600" s="337" t="str">
        <f t="shared" si="213"/>
        <v>SETOP ED-50491</v>
      </c>
      <c r="B13600" s="338" t="s">
        <v>175</v>
      </c>
      <c r="C13600" s="338" t="s">
        <v>2096</v>
      </c>
      <c r="D13600" s="339" t="s">
        <v>2097</v>
      </c>
      <c r="E13600" s="338" t="s">
        <v>40089</v>
      </c>
      <c r="F13600" s="340">
        <v>27.27</v>
      </c>
      <c r="G13600" s="340">
        <v>29.25</v>
      </c>
    </row>
    <row r="13601" spans="1:7" ht="22.5">
      <c r="A13601" s="337" t="str">
        <f t="shared" si="213"/>
        <v>SETOP ED-50496</v>
      </c>
      <c r="B13601" s="338" t="s">
        <v>175</v>
      </c>
      <c r="C13601" s="338" t="s">
        <v>2098</v>
      </c>
      <c r="D13601" s="339" t="s">
        <v>2099</v>
      </c>
      <c r="E13601" s="338" t="s">
        <v>40097</v>
      </c>
      <c r="F13601" s="340">
        <v>17.45</v>
      </c>
      <c r="G13601" s="340">
        <v>18.73</v>
      </c>
    </row>
    <row r="13602" spans="1:7" ht="22.5">
      <c r="A13602" s="337" t="str">
        <f t="shared" si="213"/>
        <v>SETOP ED-50495</v>
      </c>
      <c r="B13602" s="338" t="s">
        <v>175</v>
      </c>
      <c r="C13602" s="338" t="s">
        <v>2100</v>
      </c>
      <c r="D13602" s="339" t="s">
        <v>2101</v>
      </c>
      <c r="E13602" s="338" t="s">
        <v>40089</v>
      </c>
      <c r="F13602" s="340">
        <v>27.27</v>
      </c>
      <c r="G13602" s="340">
        <v>29.25</v>
      </c>
    </row>
    <row r="13603" spans="1:7">
      <c r="A13603" s="337" t="str">
        <f t="shared" si="213"/>
        <v>SETOP 17.14</v>
      </c>
      <c r="B13603" s="338" t="s">
        <v>175</v>
      </c>
      <c r="C13603" s="338" t="s">
        <v>40469</v>
      </c>
      <c r="D13603" s="339" t="s">
        <v>40470</v>
      </c>
    </row>
    <row r="13604" spans="1:7">
      <c r="A13604" s="337" t="str">
        <f t="shared" si="213"/>
        <v>SETOP ED-9917</v>
      </c>
      <c r="B13604" s="338" t="s">
        <v>175</v>
      </c>
      <c r="C13604" s="338" t="s">
        <v>2102</v>
      </c>
      <c r="D13604" s="339" t="s">
        <v>2103</v>
      </c>
      <c r="E13604" s="338" t="s">
        <v>40089</v>
      </c>
      <c r="F13604" s="340">
        <v>22.92</v>
      </c>
      <c r="G13604" s="340">
        <v>23.77</v>
      </c>
    </row>
    <row r="13605" spans="1:7" ht="22.5">
      <c r="A13605" s="337" t="str">
        <f t="shared" si="213"/>
        <v>SETOP ED-9919</v>
      </c>
      <c r="B13605" s="338" t="s">
        <v>175</v>
      </c>
      <c r="C13605" s="338" t="s">
        <v>2104</v>
      </c>
      <c r="D13605" s="339" t="s">
        <v>2105</v>
      </c>
      <c r="E13605" s="338" t="s">
        <v>40089</v>
      </c>
      <c r="F13605" s="340">
        <v>33.89</v>
      </c>
      <c r="G13605" s="340">
        <v>35.630000000000003</v>
      </c>
    </row>
    <row r="13606" spans="1:7">
      <c r="A13606" s="337" t="str">
        <f t="shared" si="213"/>
        <v>SETOP ED-9918</v>
      </c>
      <c r="B13606" s="338" t="s">
        <v>175</v>
      </c>
      <c r="C13606" s="338" t="s">
        <v>2106</v>
      </c>
      <c r="D13606" s="339" t="s">
        <v>2107</v>
      </c>
      <c r="E13606" s="338" t="s">
        <v>40089</v>
      </c>
      <c r="F13606" s="340">
        <v>32.15</v>
      </c>
      <c r="G13606" s="340">
        <v>33.18</v>
      </c>
    </row>
    <row r="13607" spans="1:7">
      <c r="A13607" s="337" t="str">
        <f t="shared" si="213"/>
        <v>SETOP 17.15</v>
      </c>
      <c r="B13607" s="338" t="s">
        <v>175</v>
      </c>
      <c r="C13607" s="338" t="s">
        <v>40471</v>
      </c>
      <c r="D13607" s="339" t="s">
        <v>40472</v>
      </c>
    </row>
    <row r="13608" spans="1:7" ht="22.5">
      <c r="A13608" s="337" t="str">
        <f t="shared" si="213"/>
        <v>SETOP ED-9937</v>
      </c>
      <c r="B13608" s="338" t="s">
        <v>175</v>
      </c>
      <c r="C13608" s="338" t="s">
        <v>2108</v>
      </c>
      <c r="D13608" s="339" t="s">
        <v>2109</v>
      </c>
      <c r="E13608" s="338" t="s">
        <v>40089</v>
      </c>
      <c r="F13608" s="340">
        <v>22</v>
      </c>
      <c r="G13608" s="340">
        <v>22.76</v>
      </c>
    </row>
    <row r="13609" spans="1:7">
      <c r="A13609" s="337" t="str">
        <f t="shared" si="213"/>
        <v>SETOP ED-9934</v>
      </c>
      <c r="B13609" s="338" t="s">
        <v>175</v>
      </c>
      <c r="C13609" s="338" t="s">
        <v>2110</v>
      </c>
      <c r="D13609" s="339" t="s">
        <v>2111</v>
      </c>
      <c r="E13609" s="338" t="s">
        <v>40089</v>
      </c>
      <c r="F13609" s="340">
        <v>38.869999999999997</v>
      </c>
      <c r="G13609" s="340">
        <v>40.200000000000003</v>
      </c>
    </row>
    <row r="13610" spans="1:7" ht="22.5">
      <c r="A13610" s="337" t="str">
        <f t="shared" si="213"/>
        <v>SETOP ED-9933</v>
      </c>
      <c r="B13610" s="338" t="s">
        <v>175</v>
      </c>
      <c r="C13610" s="338" t="s">
        <v>2112</v>
      </c>
      <c r="D13610" s="339" t="s">
        <v>2113</v>
      </c>
      <c r="E13610" s="338" t="s">
        <v>40089</v>
      </c>
      <c r="F13610" s="340">
        <v>71.900000000000006</v>
      </c>
      <c r="G13610" s="340">
        <v>73.78</v>
      </c>
    </row>
    <row r="13611" spans="1:7" ht="22.5">
      <c r="A13611" s="337" t="str">
        <f t="shared" si="213"/>
        <v>SETOP ED-16659</v>
      </c>
      <c r="B13611" s="338" t="s">
        <v>175</v>
      </c>
      <c r="C13611" s="338" t="s">
        <v>2114</v>
      </c>
      <c r="D13611" s="339" t="s">
        <v>2115</v>
      </c>
      <c r="E13611" s="338" t="s">
        <v>40089</v>
      </c>
      <c r="F13611" s="340">
        <v>10.17</v>
      </c>
      <c r="G13611" s="340">
        <v>11.02</v>
      </c>
    </row>
    <row r="13612" spans="1:7">
      <c r="A13612" s="337" t="str">
        <f t="shared" si="213"/>
        <v>SETOP ED-9935</v>
      </c>
      <c r="B13612" s="338" t="s">
        <v>175</v>
      </c>
      <c r="C13612" s="338" t="s">
        <v>2116</v>
      </c>
      <c r="D13612" s="339" t="s">
        <v>2117</v>
      </c>
      <c r="E13612" s="338" t="s">
        <v>40089</v>
      </c>
      <c r="F13612" s="340">
        <v>16.87</v>
      </c>
      <c r="G13612" s="340">
        <v>17.440000000000001</v>
      </c>
    </row>
    <row r="13613" spans="1:7">
      <c r="A13613" s="337" t="str">
        <f t="shared" si="213"/>
        <v>SETOP 17.16</v>
      </c>
      <c r="B13613" s="338" t="s">
        <v>175</v>
      </c>
      <c r="C13613" s="338" t="s">
        <v>40473</v>
      </c>
      <c r="D13613" s="339" t="s">
        <v>40474</v>
      </c>
    </row>
    <row r="13614" spans="1:7">
      <c r="A13614" s="337" t="str">
        <f t="shared" si="213"/>
        <v>SETOP ED-50517</v>
      </c>
      <c r="B13614" s="338" t="s">
        <v>175</v>
      </c>
      <c r="C13614" s="338" t="s">
        <v>2118</v>
      </c>
      <c r="D13614" s="339" t="s">
        <v>2119</v>
      </c>
      <c r="E13614" s="338" t="s">
        <v>40089</v>
      </c>
      <c r="F13614" s="340">
        <v>16.600000000000001</v>
      </c>
      <c r="G13614" s="340">
        <v>17.37</v>
      </c>
    </row>
    <row r="13615" spans="1:7">
      <c r="A13615" s="337" t="str">
        <f t="shared" si="213"/>
        <v>SETOP ED-50513</v>
      </c>
      <c r="B13615" s="338" t="s">
        <v>175</v>
      </c>
      <c r="C13615" s="338" t="s">
        <v>2120</v>
      </c>
      <c r="D13615" s="339" t="s">
        <v>2121</v>
      </c>
      <c r="E13615" s="338" t="s">
        <v>40089</v>
      </c>
      <c r="F13615" s="340">
        <v>26.53</v>
      </c>
      <c r="G13615" s="340">
        <v>29</v>
      </c>
    </row>
    <row r="13616" spans="1:7" ht="22.5">
      <c r="A13616" s="337" t="str">
        <f t="shared" si="213"/>
        <v>SETOP ED-50525</v>
      </c>
      <c r="B13616" s="338" t="s">
        <v>175</v>
      </c>
      <c r="C13616" s="338" t="s">
        <v>2122</v>
      </c>
      <c r="D13616" s="339" t="s">
        <v>2123</v>
      </c>
      <c r="E13616" s="338" t="s">
        <v>40089</v>
      </c>
      <c r="F13616" s="340">
        <v>15.53</v>
      </c>
      <c r="G13616" s="340">
        <v>16.559999999999999</v>
      </c>
    </row>
    <row r="13617" spans="1:7" ht="22.5">
      <c r="A13617" s="337" t="str">
        <f t="shared" si="213"/>
        <v>SETOP ED-50523</v>
      </c>
      <c r="B13617" s="338" t="s">
        <v>175</v>
      </c>
      <c r="C13617" s="338" t="s">
        <v>2124</v>
      </c>
      <c r="D13617" s="339" t="s">
        <v>2125</v>
      </c>
      <c r="E13617" s="338" t="s">
        <v>40089</v>
      </c>
      <c r="F13617" s="340">
        <v>35.03</v>
      </c>
      <c r="G13617" s="340">
        <v>38.72</v>
      </c>
    </row>
    <row r="13618" spans="1:7" ht="22.5">
      <c r="A13618" s="337" t="str">
        <f t="shared" si="213"/>
        <v>SETOP ED-50524</v>
      </c>
      <c r="B13618" s="338" t="s">
        <v>175</v>
      </c>
      <c r="C13618" s="338" t="s">
        <v>2126</v>
      </c>
      <c r="D13618" s="339" t="s">
        <v>2127</v>
      </c>
      <c r="E13618" s="338" t="s">
        <v>40089</v>
      </c>
      <c r="F13618" s="340">
        <v>36.96</v>
      </c>
      <c r="G13618" s="340">
        <v>40.65</v>
      </c>
    </row>
    <row r="13619" spans="1:7">
      <c r="A13619" s="337" t="str">
        <f t="shared" si="213"/>
        <v>SETOP 17.17</v>
      </c>
      <c r="B13619" s="338" t="s">
        <v>175</v>
      </c>
      <c r="C13619" s="338" t="s">
        <v>40475</v>
      </c>
      <c r="D13619" s="339" t="s">
        <v>40476</v>
      </c>
    </row>
    <row r="13620" spans="1:7" ht="22.5">
      <c r="A13620" s="337" t="str">
        <f t="shared" si="213"/>
        <v>SETOP ED-9013</v>
      </c>
      <c r="B13620" s="338" t="s">
        <v>175</v>
      </c>
      <c r="C13620" s="338" t="s">
        <v>2128</v>
      </c>
      <c r="D13620" s="339" t="s">
        <v>2129</v>
      </c>
      <c r="E13620" s="338" t="s">
        <v>40089</v>
      </c>
      <c r="F13620" s="340">
        <v>20.3</v>
      </c>
      <c r="G13620" s="340">
        <v>21.76</v>
      </c>
    </row>
    <row r="13621" spans="1:7">
      <c r="A13621" s="337" t="str">
        <f t="shared" si="213"/>
        <v>SETOP ED-50519</v>
      </c>
      <c r="B13621" s="338" t="s">
        <v>175</v>
      </c>
      <c r="C13621" s="338" t="s">
        <v>2130</v>
      </c>
      <c r="D13621" s="339" t="s">
        <v>2131</v>
      </c>
      <c r="E13621" s="338" t="s">
        <v>40089</v>
      </c>
      <c r="F13621" s="340">
        <v>22.67</v>
      </c>
      <c r="G13621" s="340">
        <v>24.56</v>
      </c>
    </row>
    <row r="13622" spans="1:7">
      <c r="A13622" s="337" t="str">
        <f t="shared" si="213"/>
        <v>SETOP ED-50520</v>
      </c>
      <c r="B13622" s="338" t="s">
        <v>175</v>
      </c>
      <c r="C13622" s="338" t="s">
        <v>2132</v>
      </c>
      <c r="D13622" s="339" t="s">
        <v>2133</v>
      </c>
      <c r="E13622" s="338" t="s">
        <v>40089</v>
      </c>
      <c r="F13622" s="340">
        <v>15.31</v>
      </c>
      <c r="G13622" s="340">
        <v>16.34</v>
      </c>
    </row>
    <row r="13623" spans="1:7">
      <c r="A13623" s="337" t="str">
        <f t="shared" ref="A13623:A13686" si="214">CONCATENAR</f>
        <v>SETOP ED-50521</v>
      </c>
      <c r="B13623" s="338" t="s">
        <v>175</v>
      </c>
      <c r="C13623" s="338" t="s">
        <v>2134</v>
      </c>
      <c r="D13623" s="339" t="s">
        <v>2135</v>
      </c>
      <c r="E13623" s="338" t="s">
        <v>40089</v>
      </c>
      <c r="F13623" s="340">
        <v>18.12</v>
      </c>
      <c r="G13623" s="340">
        <v>19.579999999999998</v>
      </c>
    </row>
    <row r="13624" spans="1:7">
      <c r="A13624" s="337" t="str">
        <f t="shared" si="214"/>
        <v>SETOP 17.18</v>
      </c>
      <c r="B13624" s="338" t="s">
        <v>175</v>
      </c>
      <c r="C13624" s="338" t="s">
        <v>40477</v>
      </c>
      <c r="D13624" s="339" t="s">
        <v>40478</v>
      </c>
    </row>
    <row r="13625" spans="1:7" ht="22.5">
      <c r="A13625" s="337" t="str">
        <f t="shared" si="214"/>
        <v>SETOP ED-50532</v>
      </c>
      <c r="B13625" s="338" t="s">
        <v>175</v>
      </c>
      <c r="C13625" s="338" t="s">
        <v>2136</v>
      </c>
      <c r="D13625" s="339" t="s">
        <v>2137</v>
      </c>
      <c r="E13625" s="338" t="s">
        <v>40089</v>
      </c>
      <c r="F13625" s="340">
        <v>9.6300000000000008</v>
      </c>
      <c r="G13625" s="340">
        <v>10.31</v>
      </c>
    </row>
    <row r="13626" spans="1:7">
      <c r="A13626" s="337" t="str">
        <f t="shared" si="214"/>
        <v>SETOP ED-50487</v>
      </c>
      <c r="B13626" s="338" t="s">
        <v>175</v>
      </c>
      <c r="C13626" s="338" t="s">
        <v>2138</v>
      </c>
      <c r="D13626" s="339" t="s">
        <v>2139</v>
      </c>
      <c r="E13626" s="338" t="s">
        <v>40089</v>
      </c>
      <c r="F13626" s="340">
        <v>24.51</v>
      </c>
      <c r="G13626" s="340">
        <v>25.86</v>
      </c>
    </row>
    <row r="13627" spans="1:7">
      <c r="A13627" s="337" t="str">
        <f t="shared" si="214"/>
        <v>SETOP ED-50488</v>
      </c>
      <c r="B13627" s="338" t="s">
        <v>175</v>
      </c>
      <c r="C13627" s="338" t="s">
        <v>2140</v>
      </c>
      <c r="D13627" s="339" t="s">
        <v>2141</v>
      </c>
      <c r="E13627" s="338" t="s">
        <v>40089</v>
      </c>
      <c r="F13627" s="340">
        <v>16.309999999999999</v>
      </c>
      <c r="G13627" s="340">
        <v>16.760000000000002</v>
      </c>
    </row>
    <row r="13628" spans="1:7">
      <c r="A13628" s="337" t="str">
        <f t="shared" si="214"/>
        <v>SETOP ED-50497</v>
      </c>
      <c r="B13628" s="338" t="s">
        <v>175</v>
      </c>
      <c r="C13628" s="338" t="s">
        <v>2142</v>
      </c>
      <c r="D13628" s="339" t="s">
        <v>2143</v>
      </c>
      <c r="E13628" s="338" t="s">
        <v>40089</v>
      </c>
      <c r="F13628" s="340">
        <v>28.2</v>
      </c>
      <c r="G13628" s="340">
        <v>30.32</v>
      </c>
    </row>
    <row r="13629" spans="1:7">
      <c r="A13629" s="337" t="str">
        <f t="shared" si="214"/>
        <v>SETOP 17.19</v>
      </c>
      <c r="B13629" s="338" t="s">
        <v>175</v>
      </c>
      <c r="C13629" s="338" t="s">
        <v>40479</v>
      </c>
      <c r="D13629" s="339" t="s">
        <v>40480</v>
      </c>
    </row>
    <row r="13630" spans="1:7" ht="22.5">
      <c r="A13630" s="337" t="str">
        <f t="shared" si="214"/>
        <v>SETOP ED-50465</v>
      </c>
      <c r="B13630" s="338" t="s">
        <v>175</v>
      </c>
      <c r="C13630" s="338" t="s">
        <v>2144</v>
      </c>
      <c r="D13630" s="339" t="s">
        <v>2145</v>
      </c>
      <c r="E13630" s="338" t="s">
        <v>40097</v>
      </c>
      <c r="F13630" s="340">
        <v>8.9499999999999993</v>
      </c>
      <c r="G13630" s="340">
        <v>9.16</v>
      </c>
    </row>
    <row r="13631" spans="1:7" ht="22.5">
      <c r="A13631" s="337" t="str">
        <f t="shared" si="214"/>
        <v>SETOP ED-50467</v>
      </c>
      <c r="B13631" s="338" t="s">
        <v>175</v>
      </c>
      <c r="C13631" s="338" t="s">
        <v>2146</v>
      </c>
      <c r="D13631" s="339" t="s">
        <v>2147</v>
      </c>
      <c r="E13631" s="338" t="s">
        <v>40089</v>
      </c>
      <c r="F13631" s="340">
        <v>35.119999999999997</v>
      </c>
      <c r="G13631" s="340">
        <v>36.36</v>
      </c>
    </row>
    <row r="13632" spans="1:7">
      <c r="A13632" s="337" t="str">
        <f t="shared" si="214"/>
        <v>SETOP ED-50466</v>
      </c>
      <c r="B13632" s="338" t="s">
        <v>175</v>
      </c>
      <c r="C13632" s="338" t="s">
        <v>2148</v>
      </c>
      <c r="D13632" s="339" t="s">
        <v>2149</v>
      </c>
      <c r="E13632" s="338" t="s">
        <v>40089</v>
      </c>
      <c r="F13632" s="340">
        <v>52.54</v>
      </c>
      <c r="G13632" s="340">
        <v>55.15</v>
      </c>
    </row>
    <row r="13633" spans="1:7">
      <c r="A13633" s="337" t="str">
        <f t="shared" si="214"/>
        <v>SETOP 17.20</v>
      </c>
      <c r="B13633" s="338" t="s">
        <v>175</v>
      </c>
      <c r="C13633" s="338" t="s">
        <v>40481</v>
      </c>
      <c r="D13633" s="339" t="s">
        <v>40482</v>
      </c>
    </row>
    <row r="13634" spans="1:7" ht="22.5">
      <c r="A13634" s="337" t="str">
        <f t="shared" si="214"/>
        <v>SETOP ED-50460</v>
      </c>
      <c r="B13634" s="338" t="s">
        <v>175</v>
      </c>
      <c r="C13634" s="338" t="s">
        <v>2150</v>
      </c>
      <c r="D13634" s="339" t="s">
        <v>2151</v>
      </c>
      <c r="E13634" s="338" t="s">
        <v>40097</v>
      </c>
      <c r="F13634" s="340">
        <v>2.78</v>
      </c>
      <c r="G13634" s="340">
        <v>2.91</v>
      </c>
    </row>
    <row r="13635" spans="1:7" ht="22.5">
      <c r="A13635" s="337" t="str">
        <f t="shared" si="214"/>
        <v>SETOP ED-50462</v>
      </c>
      <c r="B13635" s="338" t="s">
        <v>175</v>
      </c>
      <c r="C13635" s="338" t="s">
        <v>2152</v>
      </c>
      <c r="D13635" s="339" t="s">
        <v>2153</v>
      </c>
      <c r="E13635" s="338" t="s">
        <v>40097</v>
      </c>
      <c r="F13635" s="340">
        <v>3.78</v>
      </c>
      <c r="G13635" s="340">
        <v>4.05</v>
      </c>
    </row>
    <row r="13636" spans="1:7">
      <c r="A13636" s="337" t="str">
        <f t="shared" si="214"/>
        <v>SETOP ED-50459</v>
      </c>
      <c r="B13636" s="338" t="s">
        <v>175</v>
      </c>
      <c r="C13636" s="338" t="s">
        <v>2154</v>
      </c>
      <c r="D13636" s="339" t="s">
        <v>2155</v>
      </c>
      <c r="E13636" s="338" t="s">
        <v>40089</v>
      </c>
      <c r="F13636" s="340">
        <v>8.93</v>
      </c>
      <c r="G13636" s="340">
        <v>9.5500000000000007</v>
      </c>
    </row>
    <row r="13637" spans="1:7">
      <c r="A13637" s="337" t="str">
        <f t="shared" si="214"/>
        <v>SETOP ED-50461</v>
      </c>
      <c r="B13637" s="338" t="s">
        <v>175</v>
      </c>
      <c r="C13637" s="338" t="s">
        <v>2156</v>
      </c>
      <c r="D13637" s="339" t="s">
        <v>2157</v>
      </c>
      <c r="E13637" s="338" t="s">
        <v>40089</v>
      </c>
      <c r="F13637" s="340">
        <v>8.93</v>
      </c>
      <c r="G13637" s="340">
        <v>9.5500000000000007</v>
      </c>
    </row>
    <row r="13638" spans="1:7">
      <c r="A13638" s="337" t="str">
        <f t="shared" si="214"/>
        <v>SETOP ED-50463</v>
      </c>
      <c r="B13638" s="338" t="s">
        <v>175</v>
      </c>
      <c r="C13638" s="338" t="s">
        <v>2158</v>
      </c>
      <c r="D13638" s="339" t="s">
        <v>2159</v>
      </c>
      <c r="E13638" s="338" t="s">
        <v>40089</v>
      </c>
      <c r="F13638" s="340">
        <v>18.149999999999999</v>
      </c>
      <c r="G13638" s="340">
        <v>19.39</v>
      </c>
    </row>
    <row r="13639" spans="1:7" ht="22.5">
      <c r="A13639" s="337" t="str">
        <f t="shared" si="214"/>
        <v>SETOP ED-50468</v>
      </c>
      <c r="B13639" s="338" t="s">
        <v>175</v>
      </c>
      <c r="C13639" s="338" t="s">
        <v>2160</v>
      </c>
      <c r="D13639" s="339" t="s">
        <v>2161</v>
      </c>
      <c r="E13639" s="338" t="s">
        <v>40097</v>
      </c>
      <c r="F13639" s="340">
        <v>8.9499999999999993</v>
      </c>
      <c r="G13639" s="340">
        <v>9.16</v>
      </c>
    </row>
    <row r="13640" spans="1:7" ht="22.5">
      <c r="A13640" s="337" t="str">
        <f t="shared" si="214"/>
        <v>SETOP ED-50464</v>
      </c>
      <c r="B13640" s="338" t="s">
        <v>175</v>
      </c>
      <c r="C13640" s="338" t="s">
        <v>2162</v>
      </c>
      <c r="D13640" s="339" t="s">
        <v>2163</v>
      </c>
      <c r="E13640" s="338" t="s">
        <v>40089</v>
      </c>
      <c r="F13640" s="340">
        <v>8.49</v>
      </c>
      <c r="G13640" s="340">
        <v>9.1</v>
      </c>
    </row>
    <row r="13641" spans="1:7">
      <c r="A13641" s="337" t="str">
        <f t="shared" si="214"/>
        <v>SETOP ED-50490</v>
      </c>
      <c r="B13641" s="338" t="s">
        <v>175</v>
      </c>
      <c r="C13641" s="338" t="s">
        <v>2164</v>
      </c>
      <c r="D13641" s="339" t="s">
        <v>2165</v>
      </c>
      <c r="E13641" s="338" t="s">
        <v>40097</v>
      </c>
      <c r="F13641" s="340">
        <v>15.64</v>
      </c>
      <c r="G13641" s="340">
        <v>16.920000000000002</v>
      </c>
    </row>
    <row r="13642" spans="1:7" ht="22.5">
      <c r="A13642" s="337" t="str">
        <f t="shared" si="214"/>
        <v>SETOP ED-50518</v>
      </c>
      <c r="B13642" s="338" t="s">
        <v>175</v>
      </c>
      <c r="C13642" s="338" t="s">
        <v>2166</v>
      </c>
      <c r="D13642" s="339" t="s">
        <v>2167</v>
      </c>
      <c r="E13642" s="338" t="s">
        <v>246</v>
      </c>
      <c r="F13642" s="340">
        <v>205.92</v>
      </c>
      <c r="G13642" s="340">
        <v>226.17</v>
      </c>
    </row>
    <row r="13643" spans="1:7">
      <c r="A13643" s="337" t="str">
        <f t="shared" si="214"/>
        <v>SETOP 18.</v>
      </c>
      <c r="B13643" s="338" t="s">
        <v>175</v>
      </c>
      <c r="C13643" s="338" t="s">
        <v>40483</v>
      </c>
      <c r="D13643" s="339" t="s">
        <v>40484</v>
      </c>
    </row>
    <row r="13644" spans="1:7">
      <c r="A13644" s="337" t="str">
        <f t="shared" si="214"/>
        <v>SETOP 18.01</v>
      </c>
      <c r="B13644" s="338" t="s">
        <v>175</v>
      </c>
      <c r="C13644" s="338" t="s">
        <v>40485</v>
      </c>
      <c r="D13644" s="339" t="s">
        <v>40486</v>
      </c>
    </row>
    <row r="13645" spans="1:7" ht="33.75">
      <c r="A13645" s="337" t="str">
        <f t="shared" si="214"/>
        <v>SETOP ED-50277</v>
      </c>
      <c r="B13645" s="338" t="s">
        <v>175</v>
      </c>
      <c r="C13645" s="338" t="s">
        <v>2168</v>
      </c>
      <c r="D13645" s="339" t="s">
        <v>2169</v>
      </c>
      <c r="E13645" s="338" t="s">
        <v>40138</v>
      </c>
      <c r="F13645" s="340">
        <v>335.4</v>
      </c>
      <c r="G13645" s="340">
        <v>337.47</v>
      </c>
    </row>
    <row r="13646" spans="1:7" ht="33.75">
      <c r="A13646" s="337" t="str">
        <f t="shared" si="214"/>
        <v>SETOP ED-50278</v>
      </c>
      <c r="B13646" s="338" t="s">
        <v>175</v>
      </c>
      <c r="C13646" s="338" t="s">
        <v>2170</v>
      </c>
      <c r="D13646" s="339" t="s">
        <v>2171</v>
      </c>
      <c r="E13646" s="338" t="s">
        <v>40138</v>
      </c>
      <c r="F13646" s="340">
        <v>350.51</v>
      </c>
      <c r="G13646" s="340">
        <v>353.1</v>
      </c>
    </row>
    <row r="13647" spans="1:7" ht="33.75">
      <c r="A13647" s="337" t="str">
        <f t="shared" si="214"/>
        <v>SETOP ED-50287</v>
      </c>
      <c r="B13647" s="338" t="s">
        <v>175</v>
      </c>
      <c r="C13647" s="338" t="s">
        <v>2172</v>
      </c>
      <c r="D13647" s="339" t="s">
        <v>2173</v>
      </c>
      <c r="E13647" s="338" t="s">
        <v>40138</v>
      </c>
      <c r="F13647" s="340">
        <v>637.98</v>
      </c>
      <c r="G13647" s="340">
        <v>641.42999999999995</v>
      </c>
    </row>
    <row r="13648" spans="1:7">
      <c r="A13648" s="337" t="str">
        <f t="shared" si="214"/>
        <v>SETOP 18.02</v>
      </c>
      <c r="B13648" s="338" t="s">
        <v>175</v>
      </c>
      <c r="C13648" s="338" t="s">
        <v>40487</v>
      </c>
      <c r="D13648" s="339" t="s">
        <v>40488</v>
      </c>
    </row>
    <row r="13649" spans="1:7" ht="22.5">
      <c r="A13649" s="337" t="str">
        <f t="shared" si="214"/>
        <v>SETOP ED-50279</v>
      </c>
      <c r="B13649" s="338" t="s">
        <v>175</v>
      </c>
      <c r="C13649" s="338" t="s">
        <v>2174</v>
      </c>
      <c r="D13649" s="339" t="s">
        <v>2175</v>
      </c>
      <c r="E13649" s="338" t="s">
        <v>40138</v>
      </c>
      <c r="F13649" s="340">
        <v>269.02999999999997</v>
      </c>
      <c r="G13649" s="340">
        <v>272.55</v>
      </c>
    </row>
    <row r="13650" spans="1:7" ht="22.5">
      <c r="A13650" s="337" t="str">
        <f t="shared" si="214"/>
        <v>SETOP ED-50280</v>
      </c>
      <c r="B13650" s="338" t="s">
        <v>175</v>
      </c>
      <c r="C13650" s="338" t="s">
        <v>2176</v>
      </c>
      <c r="D13650" s="339" t="s">
        <v>2177</v>
      </c>
      <c r="E13650" s="338" t="s">
        <v>40138</v>
      </c>
      <c r="F13650" s="340">
        <v>339.11</v>
      </c>
      <c r="G13650" s="340">
        <v>342.19</v>
      </c>
    </row>
    <row r="13651" spans="1:7" ht="45">
      <c r="A13651" s="337" t="str">
        <f t="shared" si="214"/>
        <v>SETOP ED-2552</v>
      </c>
      <c r="B13651" s="338" t="s">
        <v>175</v>
      </c>
      <c r="C13651" s="338" t="s">
        <v>2178</v>
      </c>
      <c r="D13651" s="339" t="s">
        <v>2179</v>
      </c>
      <c r="E13651" s="338" t="s">
        <v>40138</v>
      </c>
      <c r="F13651" s="340">
        <v>360.45</v>
      </c>
      <c r="G13651" s="340">
        <v>368.68</v>
      </c>
    </row>
    <row r="13652" spans="1:7" ht="33.75">
      <c r="A13652" s="337" t="str">
        <f t="shared" si="214"/>
        <v>SETOP ED-50282</v>
      </c>
      <c r="B13652" s="338" t="s">
        <v>175</v>
      </c>
      <c r="C13652" s="338" t="s">
        <v>2180</v>
      </c>
      <c r="D13652" s="339" t="s">
        <v>2181</v>
      </c>
      <c r="E13652" s="338" t="s">
        <v>246</v>
      </c>
      <c r="F13652" s="340">
        <v>400.66</v>
      </c>
      <c r="G13652" s="340">
        <v>410.53</v>
      </c>
    </row>
    <row r="13653" spans="1:7" ht="33.75">
      <c r="A13653" s="337" t="str">
        <f t="shared" si="214"/>
        <v>SETOP ED-50283</v>
      </c>
      <c r="B13653" s="338" t="s">
        <v>175</v>
      </c>
      <c r="C13653" s="338" t="s">
        <v>2182</v>
      </c>
      <c r="D13653" s="339" t="s">
        <v>2183</v>
      </c>
      <c r="E13653" s="338" t="s">
        <v>246</v>
      </c>
      <c r="F13653" s="340">
        <v>309.36</v>
      </c>
      <c r="G13653" s="340">
        <v>317.58</v>
      </c>
    </row>
    <row r="13654" spans="1:7" ht="33.75">
      <c r="A13654" s="337" t="str">
        <f t="shared" si="214"/>
        <v>SETOP ED-50281</v>
      </c>
      <c r="B13654" s="338" t="s">
        <v>175</v>
      </c>
      <c r="C13654" s="338" t="s">
        <v>2184</v>
      </c>
      <c r="D13654" s="339" t="s">
        <v>2185</v>
      </c>
      <c r="E13654" s="338" t="s">
        <v>246</v>
      </c>
      <c r="F13654" s="340">
        <v>308.23</v>
      </c>
      <c r="G13654" s="340">
        <v>316.45999999999998</v>
      </c>
    </row>
    <row r="13655" spans="1:7">
      <c r="A13655" s="337" t="str">
        <f t="shared" si="214"/>
        <v>SETOP 18.03</v>
      </c>
      <c r="B13655" s="338" t="s">
        <v>175</v>
      </c>
      <c r="C13655" s="338" t="s">
        <v>40489</v>
      </c>
      <c r="D13655" s="339" t="s">
        <v>40490</v>
      </c>
    </row>
    <row r="13656" spans="1:7" ht="33.75">
      <c r="A13656" s="337" t="str">
        <f t="shared" si="214"/>
        <v>SETOP ED-50288</v>
      </c>
      <c r="B13656" s="338" t="s">
        <v>175</v>
      </c>
      <c r="C13656" s="338" t="s">
        <v>2186</v>
      </c>
      <c r="D13656" s="339" t="s">
        <v>2187</v>
      </c>
      <c r="E13656" s="338" t="s">
        <v>40138</v>
      </c>
      <c r="F13656" s="340">
        <v>577.59</v>
      </c>
      <c r="G13656" s="340">
        <v>580.70000000000005</v>
      </c>
    </row>
    <row r="13657" spans="1:7" ht="22.5">
      <c r="A13657" s="337" t="str">
        <f t="shared" si="214"/>
        <v>SETOP ED-50289</v>
      </c>
      <c r="B13657" s="338" t="s">
        <v>175</v>
      </c>
      <c r="C13657" s="338" t="s">
        <v>2188</v>
      </c>
      <c r="D13657" s="339" t="s">
        <v>2189</v>
      </c>
      <c r="E13657" s="338" t="s">
        <v>246</v>
      </c>
      <c r="F13657" s="340">
        <v>354.03</v>
      </c>
      <c r="G13657" s="340">
        <v>363.16</v>
      </c>
    </row>
    <row r="13658" spans="1:7" ht="33.75">
      <c r="A13658" s="337" t="str">
        <f t="shared" si="214"/>
        <v>SETOP ED-50290</v>
      </c>
      <c r="B13658" s="338" t="s">
        <v>175</v>
      </c>
      <c r="C13658" s="338" t="s">
        <v>2190</v>
      </c>
      <c r="D13658" s="339" t="s">
        <v>2191</v>
      </c>
      <c r="E13658" s="338" t="s">
        <v>246</v>
      </c>
      <c r="F13658" s="340">
        <v>541.54</v>
      </c>
      <c r="G13658" s="340">
        <v>551.41</v>
      </c>
    </row>
    <row r="13659" spans="1:7" ht="33.75">
      <c r="A13659" s="337" t="str">
        <f t="shared" si="214"/>
        <v>SETOP ED-9156</v>
      </c>
      <c r="B13659" s="338" t="s">
        <v>175</v>
      </c>
      <c r="C13659" s="338" t="s">
        <v>2192</v>
      </c>
      <c r="D13659" s="339" t="s">
        <v>2193</v>
      </c>
      <c r="E13659" s="338" t="s">
        <v>246</v>
      </c>
      <c r="F13659" s="340">
        <v>496.78</v>
      </c>
      <c r="G13659" s="340">
        <v>509.11</v>
      </c>
    </row>
    <row r="13660" spans="1:7" ht="33.75">
      <c r="A13660" s="337" t="str">
        <f t="shared" si="214"/>
        <v>SETOP ED-9155</v>
      </c>
      <c r="B13660" s="338" t="s">
        <v>175</v>
      </c>
      <c r="C13660" s="338" t="s">
        <v>2194</v>
      </c>
      <c r="D13660" s="339" t="s">
        <v>2195</v>
      </c>
      <c r="E13660" s="338" t="s">
        <v>246</v>
      </c>
      <c r="F13660" s="340">
        <v>387.74</v>
      </c>
      <c r="G13660" s="340">
        <v>397.59</v>
      </c>
    </row>
    <row r="13661" spans="1:7" ht="33.75">
      <c r="A13661" s="337" t="str">
        <f t="shared" si="214"/>
        <v>SETOP ED-50293</v>
      </c>
      <c r="B13661" s="338" t="s">
        <v>175</v>
      </c>
      <c r="C13661" s="338" t="s">
        <v>2196</v>
      </c>
      <c r="D13661" s="339" t="s">
        <v>2197</v>
      </c>
      <c r="E13661" s="338" t="s">
        <v>246</v>
      </c>
      <c r="F13661" s="340">
        <v>116.37</v>
      </c>
      <c r="G13661" s="340">
        <v>122.54</v>
      </c>
    </row>
    <row r="13662" spans="1:7" ht="33.75">
      <c r="A13662" s="337" t="str">
        <f t="shared" si="214"/>
        <v>SETOP ED-50294</v>
      </c>
      <c r="B13662" s="338" t="s">
        <v>175</v>
      </c>
      <c r="C13662" s="338" t="s">
        <v>2198</v>
      </c>
      <c r="D13662" s="339" t="s">
        <v>2199</v>
      </c>
      <c r="E13662" s="338" t="s">
        <v>246</v>
      </c>
      <c r="F13662" s="340">
        <v>141.63</v>
      </c>
      <c r="G13662" s="340">
        <v>147.80000000000001</v>
      </c>
    </row>
    <row r="13663" spans="1:7">
      <c r="A13663" s="337" t="str">
        <f t="shared" si="214"/>
        <v>SETOP 18.04</v>
      </c>
      <c r="B13663" s="338" t="s">
        <v>175</v>
      </c>
      <c r="C13663" s="338" t="s">
        <v>40491</v>
      </c>
      <c r="D13663" s="339" t="s">
        <v>40492</v>
      </c>
    </row>
    <row r="13664" spans="1:7" ht="22.5">
      <c r="A13664" s="337" t="str">
        <f t="shared" si="214"/>
        <v>SETOP ED-22766</v>
      </c>
      <c r="B13664" s="338" t="s">
        <v>175</v>
      </c>
      <c r="C13664" s="338" t="s">
        <v>2200</v>
      </c>
      <c r="D13664" s="339" t="s">
        <v>2201</v>
      </c>
      <c r="E13664" s="338" t="s">
        <v>40138</v>
      </c>
      <c r="F13664" s="340">
        <v>263.39999999999998</v>
      </c>
      <c r="G13664" s="340">
        <v>264.63</v>
      </c>
    </row>
    <row r="13665" spans="1:7" ht="22.5">
      <c r="A13665" s="337" t="str">
        <f t="shared" si="214"/>
        <v>SETOP ED-22765</v>
      </c>
      <c r="B13665" s="338" t="s">
        <v>175</v>
      </c>
      <c r="C13665" s="338" t="s">
        <v>2202</v>
      </c>
      <c r="D13665" s="339" t="s">
        <v>2203</v>
      </c>
      <c r="E13665" s="338" t="s">
        <v>40138</v>
      </c>
      <c r="F13665" s="340">
        <v>196.9</v>
      </c>
      <c r="G13665" s="340">
        <v>197.88</v>
      </c>
    </row>
    <row r="13666" spans="1:7" ht="22.5">
      <c r="A13666" s="337" t="str">
        <f t="shared" si="214"/>
        <v>SETOP ED-50328</v>
      </c>
      <c r="B13666" s="338" t="s">
        <v>175</v>
      </c>
      <c r="C13666" s="338" t="s">
        <v>2204</v>
      </c>
      <c r="D13666" s="339" t="s">
        <v>2205</v>
      </c>
      <c r="E13666" s="338" t="s">
        <v>40138</v>
      </c>
      <c r="F13666" s="340">
        <v>93.64</v>
      </c>
      <c r="G13666" s="340">
        <v>94.62</v>
      </c>
    </row>
    <row r="13667" spans="1:7" ht="22.5">
      <c r="A13667" s="337" t="str">
        <f t="shared" si="214"/>
        <v>SETOP ED-50323</v>
      </c>
      <c r="B13667" s="338" t="s">
        <v>175</v>
      </c>
      <c r="C13667" s="338" t="s">
        <v>2206</v>
      </c>
      <c r="D13667" s="339" t="s">
        <v>2207</v>
      </c>
      <c r="E13667" s="338" t="s">
        <v>40138</v>
      </c>
      <c r="F13667" s="340">
        <v>39.71</v>
      </c>
      <c r="G13667" s="340">
        <v>40.69</v>
      </c>
    </row>
    <row r="13668" spans="1:7" ht="22.5">
      <c r="A13668" s="337" t="str">
        <f t="shared" si="214"/>
        <v>SETOP ED-50330</v>
      </c>
      <c r="B13668" s="338" t="s">
        <v>175</v>
      </c>
      <c r="C13668" s="338" t="s">
        <v>2208</v>
      </c>
      <c r="D13668" s="339" t="s">
        <v>2209</v>
      </c>
      <c r="E13668" s="338" t="s">
        <v>40138</v>
      </c>
      <c r="F13668" s="340">
        <v>108.43</v>
      </c>
      <c r="G13668" s="340">
        <v>109.66</v>
      </c>
    </row>
    <row r="13669" spans="1:7" ht="22.5">
      <c r="A13669" s="337" t="str">
        <f t="shared" si="214"/>
        <v>SETOP ED-50329</v>
      </c>
      <c r="B13669" s="338" t="s">
        <v>175</v>
      </c>
      <c r="C13669" s="338" t="s">
        <v>2210</v>
      </c>
      <c r="D13669" s="339" t="s">
        <v>2211</v>
      </c>
      <c r="E13669" s="338" t="s">
        <v>40138</v>
      </c>
      <c r="F13669" s="340">
        <v>311.47000000000003</v>
      </c>
      <c r="G13669" s="340">
        <v>312.83999999999997</v>
      </c>
    </row>
    <row r="13670" spans="1:7" ht="22.5">
      <c r="A13670" s="337" t="str">
        <f t="shared" si="214"/>
        <v>SETOP ED-50326</v>
      </c>
      <c r="B13670" s="338" t="s">
        <v>175</v>
      </c>
      <c r="C13670" s="338" t="s">
        <v>2212</v>
      </c>
      <c r="D13670" s="339" t="s">
        <v>2213</v>
      </c>
      <c r="E13670" s="338" t="s">
        <v>40138</v>
      </c>
      <c r="F13670" s="340">
        <v>71.25</v>
      </c>
      <c r="G13670" s="340">
        <v>72.23</v>
      </c>
    </row>
    <row r="13671" spans="1:7" ht="22.5">
      <c r="A13671" s="337" t="str">
        <f t="shared" si="214"/>
        <v>SETOP ED-50327</v>
      </c>
      <c r="B13671" s="338" t="s">
        <v>175</v>
      </c>
      <c r="C13671" s="338" t="s">
        <v>2214</v>
      </c>
      <c r="D13671" s="339" t="s">
        <v>2215</v>
      </c>
      <c r="E13671" s="338" t="s">
        <v>40138</v>
      </c>
      <c r="F13671" s="340">
        <v>72.88</v>
      </c>
      <c r="G13671" s="340">
        <v>73.86</v>
      </c>
    </row>
    <row r="13672" spans="1:7" ht="22.5">
      <c r="A13672" s="337" t="str">
        <f t="shared" si="214"/>
        <v>SETOP ED-50324</v>
      </c>
      <c r="B13672" s="338" t="s">
        <v>175</v>
      </c>
      <c r="C13672" s="338" t="s">
        <v>2216</v>
      </c>
      <c r="D13672" s="339" t="s">
        <v>2217</v>
      </c>
      <c r="E13672" s="338" t="s">
        <v>40138</v>
      </c>
      <c r="F13672" s="340">
        <v>137.5</v>
      </c>
      <c r="G13672" s="340">
        <v>138.72999999999999</v>
      </c>
    </row>
    <row r="13673" spans="1:7" ht="22.5">
      <c r="A13673" s="337" t="str">
        <f t="shared" si="214"/>
        <v>SETOP ED-50325</v>
      </c>
      <c r="B13673" s="338" t="s">
        <v>175</v>
      </c>
      <c r="C13673" s="338" t="s">
        <v>2218</v>
      </c>
      <c r="D13673" s="339" t="s">
        <v>2219</v>
      </c>
      <c r="E13673" s="338" t="s">
        <v>40138</v>
      </c>
      <c r="F13673" s="340">
        <v>85.07</v>
      </c>
      <c r="G13673" s="340">
        <v>86.05</v>
      </c>
    </row>
    <row r="13674" spans="1:7">
      <c r="A13674" s="337" t="str">
        <f t="shared" si="214"/>
        <v>SETOP ED-50331</v>
      </c>
      <c r="B13674" s="338" t="s">
        <v>175</v>
      </c>
      <c r="C13674" s="338" t="s">
        <v>2220</v>
      </c>
      <c r="D13674" s="339" t="s">
        <v>2221</v>
      </c>
      <c r="E13674" s="338" t="s">
        <v>40138</v>
      </c>
      <c r="F13674" s="340">
        <v>60.93</v>
      </c>
      <c r="G13674" s="340">
        <v>61.91</v>
      </c>
    </row>
    <row r="13675" spans="1:7">
      <c r="A13675" s="337" t="str">
        <f t="shared" si="214"/>
        <v>SETOP ED-22902</v>
      </c>
      <c r="B13675" s="338" t="s">
        <v>175</v>
      </c>
      <c r="C13675" s="338" t="s">
        <v>2222</v>
      </c>
      <c r="D13675" s="339" t="s">
        <v>2223</v>
      </c>
      <c r="E13675" s="338" t="s">
        <v>40138</v>
      </c>
      <c r="F13675" s="340">
        <v>64.599999999999994</v>
      </c>
      <c r="G13675" s="340">
        <v>65.58</v>
      </c>
    </row>
    <row r="13676" spans="1:7">
      <c r="A13676" s="337" t="str">
        <f t="shared" si="214"/>
        <v>SETOP 18.05</v>
      </c>
      <c r="B13676" s="338" t="s">
        <v>175</v>
      </c>
      <c r="C13676" s="338" t="s">
        <v>40493</v>
      </c>
      <c r="D13676" s="339" t="s">
        <v>40494</v>
      </c>
    </row>
    <row r="13677" spans="1:7">
      <c r="A13677" s="337" t="str">
        <f t="shared" si="214"/>
        <v>SETOP ED-50317</v>
      </c>
      <c r="B13677" s="338" t="s">
        <v>175</v>
      </c>
      <c r="C13677" s="338" t="s">
        <v>2224</v>
      </c>
      <c r="D13677" s="339" t="s">
        <v>2225</v>
      </c>
      <c r="E13677" s="338" t="s">
        <v>40138</v>
      </c>
      <c r="F13677" s="340">
        <v>44.51</v>
      </c>
      <c r="G13677" s="340">
        <v>45.65</v>
      </c>
    </row>
    <row r="13678" spans="1:7">
      <c r="A13678" s="337" t="str">
        <f t="shared" si="214"/>
        <v>SETOP 18.06</v>
      </c>
      <c r="B13678" s="338" t="s">
        <v>175</v>
      </c>
      <c r="C13678" s="338" t="s">
        <v>40495</v>
      </c>
      <c r="D13678" s="339" t="s">
        <v>40496</v>
      </c>
    </row>
    <row r="13679" spans="1:7" ht="22.5">
      <c r="A13679" s="337" t="str">
        <f t="shared" si="214"/>
        <v>SETOP ED-50349</v>
      </c>
      <c r="B13679" s="338" t="s">
        <v>175</v>
      </c>
      <c r="C13679" s="338" t="s">
        <v>2226</v>
      </c>
      <c r="D13679" s="339" t="s">
        <v>2227</v>
      </c>
      <c r="E13679" s="338" t="s">
        <v>246</v>
      </c>
      <c r="F13679" s="340">
        <v>45.62</v>
      </c>
      <c r="G13679" s="340">
        <v>46.85</v>
      </c>
    </row>
    <row r="13680" spans="1:7">
      <c r="A13680" s="337" t="str">
        <f t="shared" si="214"/>
        <v>SETOP ED-50335</v>
      </c>
      <c r="B13680" s="338" t="s">
        <v>175</v>
      </c>
      <c r="C13680" s="338" t="s">
        <v>2228</v>
      </c>
      <c r="D13680" s="339" t="s">
        <v>2229</v>
      </c>
      <c r="E13680" s="338" t="s">
        <v>246</v>
      </c>
      <c r="F13680" s="340">
        <v>65.2</v>
      </c>
      <c r="G13680" s="340">
        <v>67.739999999999995</v>
      </c>
    </row>
    <row r="13681" spans="1:7">
      <c r="A13681" s="337" t="str">
        <f t="shared" si="214"/>
        <v>SETOP ED-50336</v>
      </c>
      <c r="B13681" s="338" t="s">
        <v>175</v>
      </c>
      <c r="C13681" s="338" t="s">
        <v>2230</v>
      </c>
      <c r="D13681" s="339" t="s">
        <v>2231</v>
      </c>
      <c r="E13681" s="338" t="s">
        <v>246</v>
      </c>
      <c r="F13681" s="340">
        <v>91.35</v>
      </c>
      <c r="G13681" s="340">
        <v>93.89</v>
      </c>
    </row>
    <row r="13682" spans="1:7" ht="22.5">
      <c r="A13682" s="337" t="str">
        <f t="shared" si="214"/>
        <v>SETOP ED-50337</v>
      </c>
      <c r="B13682" s="338" t="s">
        <v>175</v>
      </c>
      <c r="C13682" s="338" t="s">
        <v>2232</v>
      </c>
      <c r="D13682" s="339" t="s">
        <v>2233</v>
      </c>
      <c r="E13682" s="338" t="s">
        <v>40138</v>
      </c>
      <c r="F13682" s="340">
        <v>200.11</v>
      </c>
      <c r="G13682" s="340">
        <v>205.59</v>
      </c>
    </row>
    <row r="13683" spans="1:7">
      <c r="A13683" s="337" t="str">
        <f t="shared" si="214"/>
        <v>SETOP ED-50347</v>
      </c>
      <c r="B13683" s="338" t="s">
        <v>175</v>
      </c>
      <c r="C13683" s="338" t="s">
        <v>2234</v>
      </c>
      <c r="D13683" s="339" t="s">
        <v>2235</v>
      </c>
      <c r="E13683" s="338" t="s">
        <v>246</v>
      </c>
      <c r="F13683" s="340">
        <v>41.19</v>
      </c>
      <c r="G13683" s="340">
        <v>43.73</v>
      </c>
    </row>
    <row r="13684" spans="1:7">
      <c r="A13684" s="337" t="str">
        <f t="shared" si="214"/>
        <v>SETOP ED-50348</v>
      </c>
      <c r="B13684" s="338" t="s">
        <v>175</v>
      </c>
      <c r="C13684" s="338" t="s">
        <v>2236</v>
      </c>
      <c r="D13684" s="339" t="s">
        <v>2237</v>
      </c>
      <c r="E13684" s="338" t="s">
        <v>246</v>
      </c>
      <c r="F13684" s="340">
        <v>77.790000000000006</v>
      </c>
      <c r="G13684" s="340">
        <v>80.48</v>
      </c>
    </row>
    <row r="13685" spans="1:7">
      <c r="A13685" s="337" t="str">
        <f t="shared" si="214"/>
        <v>SETOP 18.07</v>
      </c>
      <c r="B13685" s="338" t="s">
        <v>175</v>
      </c>
      <c r="C13685" s="338" t="s">
        <v>40497</v>
      </c>
      <c r="D13685" s="339" t="s">
        <v>40498</v>
      </c>
    </row>
    <row r="13686" spans="1:7" ht="22.5">
      <c r="A13686" s="337" t="str">
        <f t="shared" si="214"/>
        <v>SETOP ED-50320</v>
      </c>
      <c r="B13686" s="338" t="s">
        <v>175</v>
      </c>
      <c r="C13686" s="338" t="s">
        <v>2238</v>
      </c>
      <c r="D13686" s="339" t="s">
        <v>2239</v>
      </c>
      <c r="E13686" s="338" t="s">
        <v>246</v>
      </c>
      <c r="F13686" s="340">
        <v>148.33000000000001</v>
      </c>
      <c r="G13686" s="340">
        <v>149.31</v>
      </c>
    </row>
    <row r="13687" spans="1:7" ht="22.5">
      <c r="A13687" s="337" t="str">
        <f t="shared" ref="A13687:A13750" si="215">CONCATENAR</f>
        <v>SETOP ED-50321</v>
      </c>
      <c r="B13687" s="338" t="s">
        <v>175</v>
      </c>
      <c r="C13687" s="338" t="s">
        <v>2240</v>
      </c>
      <c r="D13687" s="339" t="s">
        <v>2241</v>
      </c>
      <c r="E13687" s="338" t="s">
        <v>246</v>
      </c>
      <c r="F13687" s="340">
        <v>184.14</v>
      </c>
      <c r="G13687" s="340">
        <v>185.12</v>
      </c>
    </row>
    <row r="13688" spans="1:7">
      <c r="A13688" s="337" t="str">
        <f t="shared" si="215"/>
        <v>SETOP 18.08</v>
      </c>
      <c r="B13688" s="338" t="s">
        <v>175</v>
      </c>
      <c r="C13688" s="338" t="s">
        <v>40499</v>
      </c>
      <c r="D13688" s="339" t="s">
        <v>40500</v>
      </c>
    </row>
    <row r="13689" spans="1:7" ht="22.5">
      <c r="A13689" s="337" t="str">
        <f t="shared" si="215"/>
        <v>SETOP ED-50300</v>
      </c>
      <c r="B13689" s="338" t="s">
        <v>175</v>
      </c>
      <c r="C13689" s="338" t="s">
        <v>2242</v>
      </c>
      <c r="D13689" s="339" t="s">
        <v>2243</v>
      </c>
      <c r="E13689" s="338" t="s">
        <v>40138</v>
      </c>
      <c r="F13689" s="340">
        <v>584.29999999999995</v>
      </c>
      <c r="G13689" s="340">
        <v>598.96</v>
      </c>
    </row>
    <row r="13690" spans="1:7" ht="22.5">
      <c r="A13690" s="337" t="str">
        <f t="shared" si="215"/>
        <v>SETOP ED-50297</v>
      </c>
      <c r="B13690" s="338" t="s">
        <v>175</v>
      </c>
      <c r="C13690" s="338" t="s">
        <v>2244</v>
      </c>
      <c r="D13690" s="339" t="s">
        <v>2245</v>
      </c>
      <c r="E13690" s="338" t="s">
        <v>40138</v>
      </c>
      <c r="F13690" s="340">
        <v>469.79</v>
      </c>
      <c r="G13690" s="340">
        <v>478.82</v>
      </c>
    </row>
    <row r="13691" spans="1:7" ht="56.25">
      <c r="A13691" s="337" t="str">
        <f t="shared" si="215"/>
        <v>SETOP ED-50301</v>
      </c>
      <c r="B13691" s="338" t="s">
        <v>175</v>
      </c>
      <c r="C13691" s="338" t="s">
        <v>2246</v>
      </c>
      <c r="D13691" s="339" t="s">
        <v>2247</v>
      </c>
      <c r="E13691" s="338" t="s">
        <v>40138</v>
      </c>
      <c r="F13691" s="340">
        <v>470.64</v>
      </c>
      <c r="G13691" s="340">
        <v>487.58</v>
      </c>
    </row>
    <row r="13692" spans="1:7" ht="22.5">
      <c r="A13692" s="337" t="str">
        <f t="shared" si="215"/>
        <v>SETOP ED-50296</v>
      </c>
      <c r="B13692" s="338" t="s">
        <v>175</v>
      </c>
      <c r="C13692" s="338" t="s">
        <v>2248</v>
      </c>
      <c r="D13692" s="339" t="s">
        <v>2249</v>
      </c>
      <c r="E13692" s="338" t="s">
        <v>40138</v>
      </c>
      <c r="F13692" s="340">
        <v>196.48</v>
      </c>
      <c r="G13692" s="340">
        <v>205.51</v>
      </c>
    </row>
    <row r="13693" spans="1:7" ht="33.75">
      <c r="A13693" s="337" t="str">
        <f t="shared" si="215"/>
        <v>SETOP ED-50298</v>
      </c>
      <c r="B13693" s="338" t="s">
        <v>175</v>
      </c>
      <c r="C13693" s="338" t="s">
        <v>2250</v>
      </c>
      <c r="D13693" s="339" t="s">
        <v>2251</v>
      </c>
      <c r="E13693" s="338" t="s">
        <v>40138</v>
      </c>
      <c r="F13693" s="340">
        <v>457.07</v>
      </c>
      <c r="G13693" s="340">
        <v>472.56</v>
      </c>
    </row>
    <row r="13694" spans="1:7" ht="33.75">
      <c r="A13694" s="337" t="str">
        <f t="shared" si="215"/>
        <v>SETOP ED-50299</v>
      </c>
      <c r="B13694" s="338" t="s">
        <v>175</v>
      </c>
      <c r="C13694" s="338" t="s">
        <v>2252</v>
      </c>
      <c r="D13694" s="339" t="s">
        <v>2253</v>
      </c>
      <c r="E13694" s="338" t="s">
        <v>40138</v>
      </c>
      <c r="F13694" s="340">
        <v>588.74</v>
      </c>
      <c r="G13694" s="340">
        <v>604.23</v>
      </c>
    </row>
    <row r="13695" spans="1:7">
      <c r="A13695" s="337" t="str">
        <f t="shared" si="215"/>
        <v>SETOP ED-50295</v>
      </c>
      <c r="B13695" s="338" t="s">
        <v>175</v>
      </c>
      <c r="C13695" s="338" t="s">
        <v>2254</v>
      </c>
      <c r="D13695" s="339" t="s">
        <v>2255</v>
      </c>
      <c r="E13695" s="338" t="s">
        <v>246</v>
      </c>
      <c r="F13695" s="340">
        <v>576.54</v>
      </c>
      <c r="G13695" s="340">
        <v>608.77</v>
      </c>
    </row>
    <row r="13696" spans="1:7">
      <c r="A13696" s="337" t="str">
        <f t="shared" si="215"/>
        <v>SETOP 18.09</v>
      </c>
      <c r="B13696" s="338" t="s">
        <v>175</v>
      </c>
      <c r="C13696" s="338" t="s">
        <v>40501</v>
      </c>
      <c r="D13696" s="339" t="s">
        <v>40502</v>
      </c>
    </row>
    <row r="13697" spans="1:7" ht="33.75">
      <c r="A13697" s="337" t="str">
        <f t="shared" si="215"/>
        <v>SETOP ED-50285</v>
      </c>
      <c r="B13697" s="338" t="s">
        <v>175</v>
      </c>
      <c r="C13697" s="338" t="s">
        <v>2256</v>
      </c>
      <c r="D13697" s="339" t="s">
        <v>2257</v>
      </c>
      <c r="E13697" s="338" t="s">
        <v>40138</v>
      </c>
      <c r="F13697" s="340">
        <v>963.53</v>
      </c>
      <c r="G13697" s="340">
        <v>968.71</v>
      </c>
    </row>
    <row r="13698" spans="1:7" ht="33.75">
      <c r="A13698" s="337" t="str">
        <f t="shared" si="215"/>
        <v>SETOP ED-50284</v>
      </c>
      <c r="B13698" s="338" t="s">
        <v>175</v>
      </c>
      <c r="C13698" s="338" t="s">
        <v>2258</v>
      </c>
      <c r="D13698" s="339" t="s">
        <v>2259</v>
      </c>
      <c r="E13698" s="338" t="s">
        <v>40138</v>
      </c>
      <c r="F13698" s="340">
        <v>1246.1199999999999</v>
      </c>
      <c r="G13698" s="340">
        <v>1250.56</v>
      </c>
    </row>
    <row r="13699" spans="1:7">
      <c r="A13699" s="337" t="str">
        <f t="shared" si="215"/>
        <v>SETOP ED-50286</v>
      </c>
      <c r="B13699" s="338" t="s">
        <v>175</v>
      </c>
      <c r="C13699" s="338" t="s">
        <v>2260</v>
      </c>
      <c r="D13699" s="339" t="s">
        <v>2261</v>
      </c>
      <c r="E13699" s="338" t="s">
        <v>246</v>
      </c>
      <c r="F13699" s="340">
        <v>408.77</v>
      </c>
      <c r="G13699" s="340">
        <v>418.87</v>
      </c>
    </row>
    <row r="13700" spans="1:7">
      <c r="A13700" s="337" t="str">
        <f t="shared" si="215"/>
        <v>SETOP 18.10</v>
      </c>
      <c r="B13700" s="338" t="s">
        <v>175</v>
      </c>
      <c r="C13700" s="338" t="s">
        <v>40503</v>
      </c>
      <c r="D13700" s="339" t="s">
        <v>40504</v>
      </c>
    </row>
    <row r="13701" spans="1:7" ht="33.75">
      <c r="A13701" s="337" t="str">
        <f t="shared" si="215"/>
        <v>SETOP ED-9134</v>
      </c>
      <c r="B13701" s="338" t="s">
        <v>175</v>
      </c>
      <c r="C13701" s="338" t="s">
        <v>2262</v>
      </c>
      <c r="D13701" s="339" t="s">
        <v>2263</v>
      </c>
      <c r="E13701" s="338" t="s">
        <v>40138</v>
      </c>
      <c r="F13701" s="340">
        <v>328.11</v>
      </c>
      <c r="G13701" s="340">
        <v>337.14</v>
      </c>
    </row>
    <row r="13702" spans="1:7">
      <c r="A13702" s="337" t="str">
        <f t="shared" si="215"/>
        <v>SETOP ED-49938</v>
      </c>
      <c r="B13702" s="338" t="s">
        <v>175</v>
      </c>
      <c r="C13702" s="338" t="s">
        <v>2264</v>
      </c>
      <c r="D13702" s="339" t="s">
        <v>2265</v>
      </c>
      <c r="E13702" s="338" t="s">
        <v>246</v>
      </c>
      <c r="F13702" s="340">
        <v>130.66</v>
      </c>
      <c r="G13702" s="340">
        <v>142.66</v>
      </c>
    </row>
    <row r="13703" spans="1:7" ht="22.5">
      <c r="A13703" s="337" t="str">
        <f t="shared" si="215"/>
        <v>SETOP ED-9133</v>
      </c>
      <c r="B13703" s="338" t="s">
        <v>175</v>
      </c>
      <c r="C13703" s="338" t="s">
        <v>2266</v>
      </c>
      <c r="D13703" s="339" t="s">
        <v>2267</v>
      </c>
      <c r="E13703" s="338" t="s">
        <v>40138</v>
      </c>
      <c r="F13703" s="340">
        <v>226.4</v>
      </c>
      <c r="G13703" s="340">
        <v>231.88</v>
      </c>
    </row>
    <row r="13704" spans="1:7">
      <c r="A13704" s="337" t="str">
        <f t="shared" si="215"/>
        <v>SETOP 18.11</v>
      </c>
      <c r="B13704" s="338" t="s">
        <v>175</v>
      </c>
      <c r="C13704" s="338" t="s">
        <v>40505</v>
      </c>
      <c r="D13704" s="339" t="s">
        <v>40506</v>
      </c>
    </row>
    <row r="13705" spans="1:7">
      <c r="A13705" s="337" t="str">
        <f t="shared" si="215"/>
        <v>SETOP ED-48169</v>
      </c>
      <c r="B13705" s="338" t="s">
        <v>175</v>
      </c>
      <c r="C13705" s="338" t="s">
        <v>2268</v>
      </c>
      <c r="D13705" s="339" t="s">
        <v>2269</v>
      </c>
      <c r="E13705" s="338" t="s">
        <v>246</v>
      </c>
      <c r="F13705" s="340">
        <v>696.85</v>
      </c>
      <c r="G13705" s="340">
        <v>707.45</v>
      </c>
    </row>
    <row r="13706" spans="1:7">
      <c r="A13706" s="337" t="str">
        <f t="shared" si="215"/>
        <v>SETOP ED-48170</v>
      </c>
      <c r="B13706" s="338" t="s">
        <v>175</v>
      </c>
      <c r="C13706" s="338" t="s">
        <v>2270</v>
      </c>
      <c r="D13706" s="339" t="s">
        <v>2271</v>
      </c>
      <c r="E13706" s="338" t="s">
        <v>246</v>
      </c>
      <c r="F13706" s="340">
        <v>805.75</v>
      </c>
      <c r="G13706" s="340">
        <v>816.35</v>
      </c>
    </row>
    <row r="13707" spans="1:7">
      <c r="A13707" s="337" t="str">
        <f t="shared" si="215"/>
        <v>SETOP ED-48171</v>
      </c>
      <c r="B13707" s="338" t="s">
        <v>175</v>
      </c>
      <c r="C13707" s="338" t="s">
        <v>2272</v>
      </c>
      <c r="D13707" s="339" t="s">
        <v>2273</v>
      </c>
      <c r="E13707" s="338" t="s">
        <v>246</v>
      </c>
      <c r="F13707" s="340">
        <v>764.55</v>
      </c>
      <c r="G13707" s="340">
        <v>775.15</v>
      </c>
    </row>
    <row r="13708" spans="1:7">
      <c r="A13708" s="337" t="str">
        <f t="shared" si="215"/>
        <v>SETOP ED-48172</v>
      </c>
      <c r="B13708" s="338" t="s">
        <v>175</v>
      </c>
      <c r="C13708" s="338" t="s">
        <v>2274</v>
      </c>
      <c r="D13708" s="339" t="s">
        <v>2275</v>
      </c>
      <c r="E13708" s="338" t="s">
        <v>246</v>
      </c>
      <c r="F13708" s="340">
        <v>690.95</v>
      </c>
      <c r="G13708" s="340">
        <v>701.55</v>
      </c>
    </row>
    <row r="13709" spans="1:7">
      <c r="A13709" s="337" t="str">
        <f t="shared" si="215"/>
        <v>SETOP ED-48177</v>
      </c>
      <c r="B13709" s="338" t="s">
        <v>175</v>
      </c>
      <c r="C13709" s="338" t="s">
        <v>2276</v>
      </c>
      <c r="D13709" s="339" t="s">
        <v>2277</v>
      </c>
      <c r="E13709" s="338" t="s">
        <v>246</v>
      </c>
      <c r="F13709" s="340">
        <v>150.38</v>
      </c>
      <c r="G13709" s="340">
        <v>156.74</v>
      </c>
    </row>
    <row r="13710" spans="1:7">
      <c r="A13710" s="337" t="str">
        <f t="shared" si="215"/>
        <v>SETOP 18.12</v>
      </c>
      <c r="B13710" s="338" t="s">
        <v>175</v>
      </c>
      <c r="C13710" s="338" t="s">
        <v>40507</v>
      </c>
      <c r="D13710" s="339" t="s">
        <v>40508</v>
      </c>
    </row>
    <row r="13711" spans="1:7" ht="22.5">
      <c r="A13711" s="337" t="str">
        <f t="shared" si="215"/>
        <v>SETOP ED-50316</v>
      </c>
      <c r="B13711" s="338" t="s">
        <v>175</v>
      </c>
      <c r="C13711" s="338" t="s">
        <v>2278</v>
      </c>
      <c r="D13711" s="339" t="s">
        <v>2279</v>
      </c>
      <c r="E13711" s="338" t="s">
        <v>40138</v>
      </c>
      <c r="F13711" s="340">
        <v>144.12</v>
      </c>
      <c r="G13711" s="340">
        <v>145.26</v>
      </c>
    </row>
    <row r="13712" spans="1:7">
      <c r="A13712" s="337" t="str">
        <f t="shared" si="215"/>
        <v>SETOP 18.13</v>
      </c>
      <c r="B13712" s="338" t="s">
        <v>175</v>
      </c>
      <c r="C13712" s="338" t="s">
        <v>40509</v>
      </c>
      <c r="D13712" s="339" t="s">
        <v>40510</v>
      </c>
    </row>
    <row r="13713" spans="1:7">
      <c r="A13713" s="337" t="str">
        <f t="shared" si="215"/>
        <v>SETOP ED-50310</v>
      </c>
      <c r="B13713" s="338" t="s">
        <v>175</v>
      </c>
      <c r="C13713" s="338" t="s">
        <v>2280</v>
      </c>
      <c r="D13713" s="339" t="s">
        <v>2281</v>
      </c>
      <c r="E13713" s="338" t="s">
        <v>40138</v>
      </c>
      <c r="F13713" s="340">
        <v>18.61</v>
      </c>
      <c r="G13713" s="340">
        <v>19.34</v>
      </c>
    </row>
    <row r="13714" spans="1:7">
      <c r="A13714" s="337" t="str">
        <f t="shared" si="215"/>
        <v>SETOP ED-50311</v>
      </c>
      <c r="B13714" s="338" t="s">
        <v>175</v>
      </c>
      <c r="C13714" s="338" t="s">
        <v>2282</v>
      </c>
      <c r="D13714" s="339" t="s">
        <v>2283</v>
      </c>
      <c r="E13714" s="338" t="s">
        <v>246</v>
      </c>
      <c r="F13714" s="340">
        <v>127.32</v>
      </c>
      <c r="G13714" s="340">
        <v>129.44</v>
      </c>
    </row>
    <row r="13715" spans="1:7">
      <c r="A13715" s="337" t="str">
        <f t="shared" si="215"/>
        <v>SETOP ED-50314</v>
      </c>
      <c r="B13715" s="338" t="s">
        <v>175</v>
      </c>
      <c r="C13715" s="338" t="s">
        <v>2284</v>
      </c>
      <c r="D13715" s="339" t="s">
        <v>2285</v>
      </c>
      <c r="E13715" s="338" t="s">
        <v>246</v>
      </c>
      <c r="F13715" s="340">
        <v>220.9</v>
      </c>
      <c r="G13715" s="340">
        <v>223.02</v>
      </c>
    </row>
    <row r="13716" spans="1:7">
      <c r="A13716" s="337" t="str">
        <f t="shared" si="215"/>
        <v>SETOP ED-50313</v>
      </c>
      <c r="B13716" s="338" t="s">
        <v>175</v>
      </c>
      <c r="C13716" s="338" t="s">
        <v>2286</v>
      </c>
      <c r="D13716" s="339" t="s">
        <v>2287</v>
      </c>
      <c r="E13716" s="338" t="s">
        <v>246</v>
      </c>
      <c r="F13716" s="340">
        <v>147.55000000000001</v>
      </c>
      <c r="G13716" s="340">
        <v>149.66999999999999</v>
      </c>
    </row>
    <row r="13717" spans="1:7">
      <c r="A13717" s="337" t="str">
        <f t="shared" si="215"/>
        <v>SETOP 18.14</v>
      </c>
      <c r="B13717" s="338" t="s">
        <v>175</v>
      </c>
      <c r="C13717" s="338" t="s">
        <v>40511</v>
      </c>
      <c r="D13717" s="339" t="s">
        <v>40512</v>
      </c>
    </row>
    <row r="13718" spans="1:7">
      <c r="A13718" s="337" t="str">
        <f t="shared" si="215"/>
        <v>SETOP ED-48156</v>
      </c>
      <c r="B13718" s="338" t="s">
        <v>175</v>
      </c>
      <c r="C13718" s="338" t="s">
        <v>2288</v>
      </c>
      <c r="D13718" s="339" t="s">
        <v>2289</v>
      </c>
      <c r="E13718" s="338" t="s">
        <v>246</v>
      </c>
      <c r="F13718" s="340">
        <v>39.11</v>
      </c>
      <c r="G13718" s="340">
        <v>39.61</v>
      </c>
    </row>
    <row r="13719" spans="1:7">
      <c r="A13719" s="337" t="str">
        <f t="shared" si="215"/>
        <v>SETOP ED-48157</v>
      </c>
      <c r="B13719" s="338" t="s">
        <v>175</v>
      </c>
      <c r="C13719" s="338" t="s">
        <v>2290</v>
      </c>
      <c r="D13719" s="339" t="s">
        <v>2291</v>
      </c>
      <c r="E13719" s="338" t="s">
        <v>246</v>
      </c>
      <c r="F13719" s="340">
        <v>112.02</v>
      </c>
      <c r="G13719" s="340">
        <v>113.27</v>
      </c>
    </row>
    <row r="13720" spans="1:7" ht="33.75">
      <c r="A13720" s="337" t="str">
        <f t="shared" si="215"/>
        <v>SETOP ED-48159</v>
      </c>
      <c r="B13720" s="338" t="s">
        <v>175</v>
      </c>
      <c r="C13720" s="338" t="s">
        <v>2292</v>
      </c>
      <c r="D13720" s="339" t="s">
        <v>2293</v>
      </c>
      <c r="E13720" s="338" t="s">
        <v>246</v>
      </c>
      <c r="F13720" s="340">
        <v>1084.8399999999999</v>
      </c>
      <c r="G13720" s="340">
        <v>1087.33</v>
      </c>
    </row>
    <row r="13721" spans="1:7">
      <c r="A13721" s="337" t="str">
        <f t="shared" si="215"/>
        <v>SETOP ED-50309</v>
      </c>
      <c r="B13721" s="338" t="s">
        <v>175</v>
      </c>
      <c r="C13721" s="338" t="s">
        <v>2294</v>
      </c>
      <c r="D13721" s="339" t="s">
        <v>2295</v>
      </c>
      <c r="E13721" s="338" t="s">
        <v>246</v>
      </c>
      <c r="F13721" s="340">
        <v>12.93</v>
      </c>
      <c r="G13721" s="340">
        <v>14.2</v>
      </c>
    </row>
    <row r="13722" spans="1:7" ht="22.5">
      <c r="A13722" s="337" t="str">
        <f t="shared" si="215"/>
        <v>SETOP ED-48174</v>
      </c>
      <c r="B13722" s="338" t="s">
        <v>175</v>
      </c>
      <c r="C13722" s="338" t="s">
        <v>2296</v>
      </c>
      <c r="D13722" s="339" t="s">
        <v>2297</v>
      </c>
      <c r="E13722" s="338" t="s">
        <v>40138</v>
      </c>
      <c r="F13722" s="340">
        <v>25.55</v>
      </c>
      <c r="G13722" s="340">
        <v>27.58</v>
      </c>
    </row>
    <row r="13723" spans="1:7">
      <c r="A13723" s="337" t="str">
        <f t="shared" si="215"/>
        <v>SETOP ED-48175</v>
      </c>
      <c r="B13723" s="338" t="s">
        <v>175</v>
      </c>
      <c r="C13723" s="338" t="s">
        <v>2298</v>
      </c>
      <c r="D13723" s="339" t="s">
        <v>2299</v>
      </c>
      <c r="E13723" s="338" t="s">
        <v>246</v>
      </c>
      <c r="F13723" s="340">
        <v>41.42</v>
      </c>
      <c r="G13723" s="340">
        <v>42.67</v>
      </c>
    </row>
    <row r="13724" spans="1:7">
      <c r="A13724" s="337" t="str">
        <f t="shared" si="215"/>
        <v>SETOP ED-48176</v>
      </c>
      <c r="B13724" s="338" t="s">
        <v>175</v>
      </c>
      <c r="C13724" s="338" t="s">
        <v>2300</v>
      </c>
      <c r="D13724" s="339" t="s">
        <v>2301</v>
      </c>
      <c r="E13724" s="338" t="s">
        <v>246</v>
      </c>
      <c r="F13724" s="340">
        <v>33.42</v>
      </c>
      <c r="G13724" s="340">
        <v>34.67</v>
      </c>
    </row>
    <row r="13725" spans="1:7">
      <c r="A13725" s="337" t="str">
        <f t="shared" si="215"/>
        <v>SETOP ED-48180</v>
      </c>
      <c r="B13725" s="338" t="s">
        <v>175</v>
      </c>
      <c r="C13725" s="338" t="s">
        <v>2302</v>
      </c>
      <c r="D13725" s="339" t="s">
        <v>2303</v>
      </c>
      <c r="E13725" s="338" t="s">
        <v>246</v>
      </c>
      <c r="F13725" s="340">
        <v>159.55000000000001</v>
      </c>
      <c r="G13725" s="340">
        <v>162.04</v>
      </c>
    </row>
    <row r="13726" spans="1:7">
      <c r="A13726" s="337" t="str">
        <f t="shared" si="215"/>
        <v>SETOP ED-48182</v>
      </c>
      <c r="B13726" s="338" t="s">
        <v>175</v>
      </c>
      <c r="C13726" s="338" t="s">
        <v>2304</v>
      </c>
      <c r="D13726" s="339" t="s">
        <v>2305</v>
      </c>
      <c r="E13726" s="338" t="s">
        <v>246</v>
      </c>
      <c r="F13726" s="340">
        <v>55.23</v>
      </c>
      <c r="G13726" s="340">
        <v>57.72</v>
      </c>
    </row>
    <row r="13727" spans="1:7">
      <c r="A13727" s="337" t="str">
        <f t="shared" si="215"/>
        <v>SETOP ED-50318</v>
      </c>
      <c r="B13727" s="338" t="s">
        <v>175</v>
      </c>
      <c r="C13727" s="338" t="s">
        <v>2306</v>
      </c>
      <c r="D13727" s="339" t="s">
        <v>2307</v>
      </c>
      <c r="E13727" s="338" t="s">
        <v>246</v>
      </c>
      <c r="F13727" s="340">
        <v>57.99</v>
      </c>
      <c r="G13727" s="340">
        <v>61.81</v>
      </c>
    </row>
    <row r="13728" spans="1:7" ht="22.5">
      <c r="A13728" s="337" t="str">
        <f t="shared" si="215"/>
        <v>SETOP ED-48185</v>
      </c>
      <c r="B13728" s="338" t="s">
        <v>175</v>
      </c>
      <c r="C13728" s="338" t="s">
        <v>2308</v>
      </c>
      <c r="D13728" s="339" t="s">
        <v>2309</v>
      </c>
      <c r="E13728" s="338" t="s">
        <v>40138</v>
      </c>
      <c r="F13728" s="340">
        <v>36.65</v>
      </c>
      <c r="G13728" s="340">
        <v>38.67</v>
      </c>
    </row>
    <row r="13729" spans="1:7" ht="22.5">
      <c r="A13729" s="337" t="str">
        <f t="shared" si="215"/>
        <v>SETOP ED-48179</v>
      </c>
      <c r="B13729" s="338" t="s">
        <v>175</v>
      </c>
      <c r="C13729" s="338" t="s">
        <v>2310</v>
      </c>
      <c r="D13729" s="339" t="s">
        <v>2311</v>
      </c>
      <c r="E13729" s="338" t="s">
        <v>40138</v>
      </c>
      <c r="F13729" s="340">
        <v>77.92</v>
      </c>
      <c r="G13729" s="340">
        <v>81.150000000000006</v>
      </c>
    </row>
    <row r="13730" spans="1:7">
      <c r="A13730" s="337" t="str">
        <f t="shared" si="215"/>
        <v>SETOP ED-48181</v>
      </c>
      <c r="B13730" s="338" t="s">
        <v>175</v>
      </c>
      <c r="C13730" s="338" t="s">
        <v>2312</v>
      </c>
      <c r="D13730" s="339" t="s">
        <v>2313</v>
      </c>
      <c r="E13730" s="338" t="s">
        <v>246</v>
      </c>
      <c r="F13730" s="340">
        <v>48.65</v>
      </c>
      <c r="G13730" s="340">
        <v>51.14</v>
      </c>
    </row>
    <row r="13731" spans="1:7">
      <c r="A13731" s="337" t="str">
        <f t="shared" si="215"/>
        <v>SETOP ED-50319</v>
      </c>
      <c r="B13731" s="338" t="s">
        <v>175</v>
      </c>
      <c r="C13731" s="338" t="s">
        <v>2314</v>
      </c>
      <c r="D13731" s="339" t="s">
        <v>2315</v>
      </c>
      <c r="E13731" s="338" t="s">
        <v>40138</v>
      </c>
      <c r="F13731" s="340">
        <v>3.57</v>
      </c>
      <c r="G13731" s="340">
        <v>3.85</v>
      </c>
    </row>
    <row r="13732" spans="1:7" ht="22.5">
      <c r="A13732" s="337" t="str">
        <f t="shared" si="215"/>
        <v>SETOP ED-48186</v>
      </c>
      <c r="B13732" s="338" t="s">
        <v>175</v>
      </c>
      <c r="C13732" s="338" t="s">
        <v>2316</v>
      </c>
      <c r="D13732" s="339" t="s">
        <v>2317</v>
      </c>
      <c r="E13732" s="338" t="s">
        <v>40138</v>
      </c>
      <c r="F13732" s="340">
        <v>42.84</v>
      </c>
      <c r="G13732" s="340">
        <v>44.87</v>
      </c>
    </row>
    <row r="13733" spans="1:7">
      <c r="A13733" s="337" t="str">
        <f t="shared" si="215"/>
        <v>SETOP ED-48187</v>
      </c>
      <c r="B13733" s="338" t="s">
        <v>175</v>
      </c>
      <c r="C13733" s="338" t="s">
        <v>2318</v>
      </c>
      <c r="D13733" s="339" t="s">
        <v>2319</v>
      </c>
      <c r="E13733" s="338" t="s">
        <v>246</v>
      </c>
      <c r="F13733" s="340">
        <v>46.23</v>
      </c>
      <c r="G13733" s="340">
        <v>48.72</v>
      </c>
    </row>
    <row r="13734" spans="1:7" ht="22.5">
      <c r="A13734" s="337" t="str">
        <f t="shared" si="215"/>
        <v>SETOP ED-50332</v>
      </c>
      <c r="B13734" s="338" t="s">
        <v>175</v>
      </c>
      <c r="C13734" s="338" t="s">
        <v>2320</v>
      </c>
      <c r="D13734" s="339" t="s">
        <v>2321</v>
      </c>
      <c r="E13734" s="338" t="s">
        <v>246</v>
      </c>
      <c r="F13734" s="340">
        <v>42.94</v>
      </c>
      <c r="G13734" s="340">
        <v>43.92</v>
      </c>
    </row>
    <row r="13735" spans="1:7" ht="22.5">
      <c r="A13735" s="337" t="str">
        <f t="shared" si="215"/>
        <v>SETOP ED-9135</v>
      </c>
      <c r="B13735" s="338" t="s">
        <v>175</v>
      </c>
      <c r="C13735" s="338" t="s">
        <v>2322</v>
      </c>
      <c r="D13735" s="339" t="s">
        <v>2323</v>
      </c>
      <c r="E13735" s="338" t="s">
        <v>246</v>
      </c>
      <c r="F13735" s="340">
        <v>34.229999999999997</v>
      </c>
      <c r="G13735" s="340">
        <v>35.21</v>
      </c>
    </row>
    <row r="13736" spans="1:7">
      <c r="A13736" s="337" t="str">
        <f t="shared" si="215"/>
        <v>SETOP ED-50333</v>
      </c>
      <c r="B13736" s="338" t="s">
        <v>175</v>
      </c>
      <c r="C13736" s="338" t="s">
        <v>2324</v>
      </c>
      <c r="D13736" s="339" t="s">
        <v>2325</v>
      </c>
      <c r="E13736" s="338" t="s">
        <v>246</v>
      </c>
      <c r="F13736" s="340">
        <v>19.61</v>
      </c>
      <c r="G13736" s="340">
        <v>20.95</v>
      </c>
    </row>
    <row r="13737" spans="1:7">
      <c r="A13737" s="337" t="str">
        <f t="shared" si="215"/>
        <v>SETOP ED-50334</v>
      </c>
      <c r="B13737" s="338" t="s">
        <v>175</v>
      </c>
      <c r="C13737" s="338" t="s">
        <v>2326</v>
      </c>
      <c r="D13737" s="339" t="s">
        <v>2327</v>
      </c>
      <c r="E13737" s="338" t="s">
        <v>246</v>
      </c>
      <c r="F13737" s="340">
        <v>40.44</v>
      </c>
      <c r="G13737" s="340">
        <v>44.26</v>
      </c>
    </row>
    <row r="13738" spans="1:7">
      <c r="A13738" s="337" t="str">
        <f t="shared" si="215"/>
        <v>SETOP 18.15</v>
      </c>
      <c r="B13738" s="338" t="s">
        <v>175</v>
      </c>
      <c r="C13738" s="338" t="s">
        <v>40513</v>
      </c>
      <c r="D13738" s="339" t="s">
        <v>40514</v>
      </c>
    </row>
    <row r="13739" spans="1:7">
      <c r="A13739" s="337" t="str">
        <f t="shared" si="215"/>
        <v>SETOP ED-48155</v>
      </c>
      <c r="B13739" s="338" t="s">
        <v>175</v>
      </c>
      <c r="C13739" s="338" t="s">
        <v>2328</v>
      </c>
      <c r="D13739" s="339" t="s">
        <v>2329</v>
      </c>
      <c r="E13739" s="338" t="s">
        <v>246</v>
      </c>
      <c r="F13739" s="340">
        <v>51.1</v>
      </c>
      <c r="G13739" s="340">
        <v>53.59</v>
      </c>
    </row>
    <row r="13740" spans="1:7">
      <c r="A13740" s="337" t="str">
        <f t="shared" si="215"/>
        <v>SETOP ED-48183</v>
      </c>
      <c r="B13740" s="338" t="s">
        <v>175</v>
      </c>
      <c r="C13740" s="338" t="s">
        <v>2330</v>
      </c>
      <c r="D13740" s="339" t="s">
        <v>2331</v>
      </c>
      <c r="E13740" s="338" t="s">
        <v>246</v>
      </c>
      <c r="F13740" s="340">
        <v>54</v>
      </c>
      <c r="G13740" s="340">
        <v>56.49</v>
      </c>
    </row>
    <row r="13741" spans="1:7">
      <c r="A13741" s="337" t="str">
        <f t="shared" si="215"/>
        <v>SETOP ED-48184</v>
      </c>
      <c r="B13741" s="338" t="s">
        <v>175</v>
      </c>
      <c r="C13741" s="338" t="s">
        <v>2332</v>
      </c>
      <c r="D13741" s="339" t="s">
        <v>2333</v>
      </c>
      <c r="E13741" s="338" t="s">
        <v>246</v>
      </c>
      <c r="F13741" s="340">
        <v>162.11000000000001</v>
      </c>
      <c r="G13741" s="340">
        <v>164.6</v>
      </c>
    </row>
    <row r="13742" spans="1:7">
      <c r="A13742" s="337" t="str">
        <f t="shared" si="215"/>
        <v>SETOP ED-48189</v>
      </c>
      <c r="B13742" s="338" t="s">
        <v>175</v>
      </c>
      <c r="C13742" s="338" t="s">
        <v>2334</v>
      </c>
      <c r="D13742" s="339" t="s">
        <v>2335</v>
      </c>
      <c r="E13742" s="338" t="s">
        <v>246</v>
      </c>
      <c r="F13742" s="340">
        <v>63.28</v>
      </c>
      <c r="G13742" s="340">
        <v>65.77</v>
      </c>
    </row>
    <row r="13743" spans="1:7">
      <c r="A13743" s="337" t="str">
        <f t="shared" si="215"/>
        <v>SETOP ED-48188</v>
      </c>
      <c r="B13743" s="338" t="s">
        <v>175</v>
      </c>
      <c r="C13743" s="338" t="s">
        <v>2336</v>
      </c>
      <c r="D13743" s="339" t="s">
        <v>2337</v>
      </c>
      <c r="E13743" s="338" t="s">
        <v>246</v>
      </c>
      <c r="F13743" s="340">
        <v>52.1</v>
      </c>
      <c r="G13743" s="340">
        <v>54.59</v>
      </c>
    </row>
    <row r="13744" spans="1:7">
      <c r="A13744" s="337" t="str">
        <f t="shared" si="215"/>
        <v>SETOP 18.16</v>
      </c>
      <c r="B13744" s="338" t="s">
        <v>175</v>
      </c>
      <c r="C13744" s="338" t="s">
        <v>40515</v>
      </c>
      <c r="D13744" s="339" t="s">
        <v>40516</v>
      </c>
    </row>
    <row r="13745" spans="1:7" ht="22.5">
      <c r="A13745" s="337" t="str">
        <f t="shared" si="215"/>
        <v>SETOP ED-48158</v>
      </c>
      <c r="B13745" s="338" t="s">
        <v>175</v>
      </c>
      <c r="C13745" s="338" t="s">
        <v>2338</v>
      </c>
      <c r="D13745" s="339" t="s">
        <v>2339</v>
      </c>
      <c r="E13745" s="338" t="s">
        <v>246</v>
      </c>
      <c r="F13745" s="340">
        <v>744.5</v>
      </c>
      <c r="G13745" s="340">
        <v>746.99</v>
      </c>
    </row>
    <row r="13746" spans="1:7" ht="33.75">
      <c r="A13746" s="337" t="str">
        <f t="shared" si="215"/>
        <v>SETOP ED-48165</v>
      </c>
      <c r="B13746" s="338" t="s">
        <v>175</v>
      </c>
      <c r="C13746" s="338" t="s">
        <v>2340</v>
      </c>
      <c r="D13746" s="339" t="s">
        <v>2341</v>
      </c>
      <c r="E13746" s="338" t="s">
        <v>40138</v>
      </c>
      <c r="F13746" s="340">
        <v>382.85</v>
      </c>
      <c r="G13746" s="340">
        <v>385.61</v>
      </c>
    </row>
    <row r="13747" spans="1:7" ht="22.5">
      <c r="A13747" s="337" t="str">
        <f t="shared" si="215"/>
        <v>SETOP ED-48167</v>
      </c>
      <c r="B13747" s="338" t="s">
        <v>175</v>
      </c>
      <c r="C13747" s="338" t="s">
        <v>2342</v>
      </c>
      <c r="D13747" s="339" t="s">
        <v>2343</v>
      </c>
      <c r="E13747" s="338" t="s">
        <v>40138</v>
      </c>
      <c r="F13747" s="340">
        <v>218.2</v>
      </c>
      <c r="G13747" s="340">
        <v>220.22</v>
      </c>
    </row>
    <row r="13748" spans="1:7" ht="33.75">
      <c r="A13748" s="337" t="str">
        <f t="shared" si="215"/>
        <v>SETOP ED-48161</v>
      </c>
      <c r="B13748" s="338" t="s">
        <v>175</v>
      </c>
      <c r="C13748" s="338" t="s">
        <v>2344</v>
      </c>
      <c r="D13748" s="339" t="s">
        <v>2345</v>
      </c>
      <c r="E13748" s="338" t="s">
        <v>40138</v>
      </c>
      <c r="F13748" s="340">
        <v>202.92</v>
      </c>
      <c r="G13748" s="340">
        <v>204.94</v>
      </c>
    </row>
    <row r="13749" spans="1:7" ht="33.75">
      <c r="A13749" s="337" t="str">
        <f t="shared" si="215"/>
        <v>SETOP ED-48166</v>
      </c>
      <c r="B13749" s="338" t="s">
        <v>175</v>
      </c>
      <c r="C13749" s="338" t="s">
        <v>2346</v>
      </c>
      <c r="D13749" s="339" t="s">
        <v>2347</v>
      </c>
      <c r="E13749" s="338" t="s">
        <v>40138</v>
      </c>
      <c r="F13749" s="340">
        <v>240.39</v>
      </c>
      <c r="G13749" s="340">
        <v>242.73</v>
      </c>
    </row>
    <row r="13750" spans="1:7" ht="33.75">
      <c r="A13750" s="337" t="str">
        <f t="shared" si="215"/>
        <v>SETOP ED-48163</v>
      </c>
      <c r="B13750" s="338" t="s">
        <v>175</v>
      </c>
      <c r="C13750" s="338" t="s">
        <v>2348</v>
      </c>
      <c r="D13750" s="339" t="s">
        <v>2349</v>
      </c>
      <c r="E13750" s="338" t="s">
        <v>40138</v>
      </c>
      <c r="F13750" s="340">
        <v>147.9</v>
      </c>
      <c r="G13750" s="340">
        <v>149.59</v>
      </c>
    </row>
    <row r="13751" spans="1:7" ht="22.5">
      <c r="A13751" s="337" t="str">
        <f t="shared" ref="A13751:A13814" si="216">CONCATENAR</f>
        <v>SETOP ED-48164</v>
      </c>
      <c r="B13751" s="338" t="s">
        <v>175</v>
      </c>
      <c r="C13751" s="338" t="s">
        <v>2350</v>
      </c>
      <c r="D13751" s="339" t="s">
        <v>2351</v>
      </c>
      <c r="E13751" s="338" t="s">
        <v>40138</v>
      </c>
      <c r="F13751" s="340">
        <v>148.84</v>
      </c>
      <c r="G13751" s="340">
        <v>150.86000000000001</v>
      </c>
    </row>
    <row r="13752" spans="1:7" ht="22.5">
      <c r="A13752" s="337" t="str">
        <f t="shared" si="216"/>
        <v>SETOP ED-48160</v>
      </c>
      <c r="B13752" s="338" t="s">
        <v>175</v>
      </c>
      <c r="C13752" s="338" t="s">
        <v>2352</v>
      </c>
      <c r="D13752" s="339" t="s">
        <v>2353</v>
      </c>
      <c r="E13752" s="338" t="s">
        <v>40138</v>
      </c>
      <c r="F13752" s="340">
        <v>183.73</v>
      </c>
      <c r="G13752" s="340">
        <v>185.75</v>
      </c>
    </row>
    <row r="13753" spans="1:7" ht="22.5">
      <c r="A13753" s="337" t="str">
        <f t="shared" si="216"/>
        <v>SETOP ED-48162</v>
      </c>
      <c r="B13753" s="338" t="s">
        <v>175</v>
      </c>
      <c r="C13753" s="338" t="s">
        <v>2354</v>
      </c>
      <c r="D13753" s="339" t="s">
        <v>2355</v>
      </c>
      <c r="E13753" s="338" t="s">
        <v>40138</v>
      </c>
      <c r="F13753" s="340">
        <v>218.85</v>
      </c>
      <c r="G13753" s="340">
        <v>220.87</v>
      </c>
    </row>
    <row r="13754" spans="1:7">
      <c r="A13754" s="337" t="str">
        <f t="shared" si="216"/>
        <v>SETOP 19.</v>
      </c>
      <c r="B13754" s="338" t="s">
        <v>175</v>
      </c>
      <c r="C13754" s="338" t="s">
        <v>40517</v>
      </c>
      <c r="D13754" s="339" t="s">
        <v>40518</v>
      </c>
    </row>
    <row r="13755" spans="1:7">
      <c r="A13755" s="337" t="str">
        <f t="shared" si="216"/>
        <v>SETOP 19.01</v>
      </c>
      <c r="B13755" s="338" t="s">
        <v>175</v>
      </c>
      <c r="C13755" s="338" t="s">
        <v>40519</v>
      </c>
      <c r="D13755" s="339" t="s">
        <v>40520</v>
      </c>
    </row>
    <row r="13756" spans="1:7">
      <c r="A13756" s="337" t="str">
        <f t="shared" si="216"/>
        <v>SETOP ED-48337</v>
      </c>
      <c r="B13756" s="338" t="s">
        <v>175</v>
      </c>
      <c r="C13756" s="338" t="s">
        <v>2356</v>
      </c>
      <c r="D13756" s="339" t="s">
        <v>2357</v>
      </c>
      <c r="E13756" s="338" t="s">
        <v>40089</v>
      </c>
      <c r="F13756" s="340">
        <v>1094.1099999999999</v>
      </c>
      <c r="G13756" s="340">
        <v>1114.82</v>
      </c>
    </row>
    <row r="13757" spans="1:7">
      <c r="A13757" s="337" t="str">
        <f t="shared" si="216"/>
        <v>SETOP 19.02</v>
      </c>
      <c r="B13757" s="338" t="s">
        <v>175</v>
      </c>
      <c r="C13757" s="338" t="s">
        <v>40521</v>
      </c>
      <c r="D13757" s="339" t="s">
        <v>40522</v>
      </c>
    </row>
    <row r="13758" spans="1:7">
      <c r="A13758" s="337" t="str">
        <f t="shared" si="216"/>
        <v>SETOP ED-48338</v>
      </c>
      <c r="B13758" s="338" t="s">
        <v>175</v>
      </c>
      <c r="C13758" s="338" t="s">
        <v>2358</v>
      </c>
      <c r="D13758" s="339" t="s">
        <v>2359</v>
      </c>
      <c r="E13758" s="338" t="s">
        <v>40089</v>
      </c>
      <c r="F13758" s="340">
        <v>205.03</v>
      </c>
      <c r="G13758" s="340">
        <v>213.41</v>
      </c>
    </row>
    <row r="13759" spans="1:7">
      <c r="A13759" s="337" t="str">
        <f t="shared" si="216"/>
        <v>SETOP ED-48339</v>
      </c>
      <c r="B13759" s="338" t="s">
        <v>175</v>
      </c>
      <c r="C13759" s="338" t="s">
        <v>2360</v>
      </c>
      <c r="D13759" s="339" t="s">
        <v>2361</v>
      </c>
      <c r="E13759" s="338" t="s">
        <v>40089</v>
      </c>
      <c r="F13759" s="340">
        <v>224.95</v>
      </c>
      <c r="G13759" s="340">
        <v>235.42</v>
      </c>
    </row>
    <row r="13760" spans="1:7">
      <c r="A13760" s="337" t="str">
        <f t="shared" si="216"/>
        <v>SETOP 19.03</v>
      </c>
      <c r="B13760" s="338" t="s">
        <v>175</v>
      </c>
      <c r="C13760" s="338" t="s">
        <v>40523</v>
      </c>
      <c r="D13760" s="339" t="s">
        <v>40524</v>
      </c>
    </row>
    <row r="13761" spans="1:7">
      <c r="A13761" s="337" t="str">
        <f t="shared" si="216"/>
        <v>SETOP ED-48344</v>
      </c>
      <c r="B13761" s="338" t="s">
        <v>175</v>
      </c>
      <c r="C13761" s="338" t="s">
        <v>2362</v>
      </c>
      <c r="D13761" s="339" t="s">
        <v>2363</v>
      </c>
      <c r="E13761" s="338" t="s">
        <v>40089</v>
      </c>
      <c r="F13761" s="340">
        <v>305.55</v>
      </c>
      <c r="G13761" s="340">
        <v>315.16000000000003</v>
      </c>
    </row>
    <row r="13762" spans="1:7">
      <c r="A13762" s="337" t="str">
        <f t="shared" si="216"/>
        <v>SETOP ED-48343</v>
      </c>
      <c r="B13762" s="338" t="s">
        <v>175</v>
      </c>
      <c r="C13762" s="338" t="s">
        <v>2364</v>
      </c>
      <c r="D13762" s="339" t="s">
        <v>2365</v>
      </c>
      <c r="E13762" s="338" t="s">
        <v>40089</v>
      </c>
      <c r="F13762" s="340">
        <v>325.99</v>
      </c>
      <c r="G13762" s="340">
        <v>336.42</v>
      </c>
    </row>
    <row r="13763" spans="1:7" ht="33.75">
      <c r="A13763" s="337" t="str">
        <f t="shared" si="216"/>
        <v>SETOP ED-21657</v>
      </c>
      <c r="B13763" s="338" t="s">
        <v>175</v>
      </c>
      <c r="C13763" s="338" t="s">
        <v>2366</v>
      </c>
      <c r="D13763" s="339" t="s">
        <v>2367</v>
      </c>
      <c r="E13763" s="338" t="s">
        <v>40089</v>
      </c>
      <c r="F13763" s="340">
        <v>289.08</v>
      </c>
      <c r="G13763" s="340">
        <v>300.93</v>
      </c>
    </row>
    <row r="13764" spans="1:7" ht="33.75">
      <c r="A13764" s="337" t="str">
        <f t="shared" si="216"/>
        <v>SETOP ED-21631</v>
      </c>
      <c r="B13764" s="338" t="s">
        <v>175</v>
      </c>
      <c r="C13764" s="338" t="s">
        <v>2368</v>
      </c>
      <c r="D13764" s="339" t="s">
        <v>2369</v>
      </c>
      <c r="E13764" s="338" t="s">
        <v>40089</v>
      </c>
      <c r="F13764" s="340">
        <v>312.61</v>
      </c>
      <c r="G13764" s="340">
        <v>325.33</v>
      </c>
    </row>
    <row r="13765" spans="1:7">
      <c r="A13765" s="337" t="str">
        <f t="shared" si="216"/>
        <v>SETOP 19.04</v>
      </c>
      <c r="B13765" s="338" t="s">
        <v>175</v>
      </c>
      <c r="C13765" s="338" t="s">
        <v>40525</v>
      </c>
      <c r="D13765" s="339" t="s">
        <v>40526</v>
      </c>
    </row>
    <row r="13766" spans="1:7">
      <c r="A13766" s="337" t="str">
        <f t="shared" si="216"/>
        <v>SETOP ED-48346</v>
      </c>
      <c r="B13766" s="338" t="s">
        <v>175</v>
      </c>
      <c r="C13766" s="338" t="s">
        <v>2370</v>
      </c>
      <c r="D13766" s="339" t="s">
        <v>2371</v>
      </c>
      <c r="E13766" s="338" t="s">
        <v>40089</v>
      </c>
      <c r="F13766" s="340">
        <v>419.79</v>
      </c>
      <c r="G13766" s="340">
        <v>430.26</v>
      </c>
    </row>
    <row r="13767" spans="1:7">
      <c r="A13767" s="337" t="str">
        <f t="shared" si="216"/>
        <v>SETOP ED-48345</v>
      </c>
      <c r="B13767" s="338" t="s">
        <v>175</v>
      </c>
      <c r="C13767" s="338" t="s">
        <v>2372</v>
      </c>
      <c r="D13767" s="339" t="s">
        <v>2373</v>
      </c>
      <c r="E13767" s="338" t="s">
        <v>40089</v>
      </c>
      <c r="F13767" s="340">
        <v>431.11</v>
      </c>
      <c r="G13767" s="340">
        <v>441.54</v>
      </c>
    </row>
    <row r="13768" spans="1:7">
      <c r="A13768" s="337" t="str">
        <f t="shared" si="216"/>
        <v>SETOP 19.05</v>
      </c>
      <c r="B13768" s="338" t="s">
        <v>175</v>
      </c>
      <c r="C13768" s="338" t="s">
        <v>40527</v>
      </c>
      <c r="D13768" s="339" t="s">
        <v>40528</v>
      </c>
    </row>
    <row r="13769" spans="1:7">
      <c r="A13769" s="337" t="str">
        <f t="shared" si="216"/>
        <v>SETOP ED-48342</v>
      </c>
      <c r="B13769" s="338" t="s">
        <v>175</v>
      </c>
      <c r="C13769" s="338" t="s">
        <v>2374</v>
      </c>
      <c r="D13769" s="339" t="s">
        <v>2375</v>
      </c>
      <c r="E13769" s="338" t="s">
        <v>40138</v>
      </c>
      <c r="F13769" s="340">
        <v>92.2</v>
      </c>
      <c r="G13769" s="340">
        <v>100.54</v>
      </c>
    </row>
    <row r="13770" spans="1:7">
      <c r="A13770" s="337" t="str">
        <f t="shared" si="216"/>
        <v>SETOP 19.06</v>
      </c>
      <c r="B13770" s="338" t="s">
        <v>175</v>
      </c>
      <c r="C13770" s="338" t="s">
        <v>40529</v>
      </c>
      <c r="D13770" s="339" t="s">
        <v>40530</v>
      </c>
    </row>
    <row r="13771" spans="1:7" ht="22.5">
      <c r="A13771" s="337" t="str">
        <f t="shared" si="216"/>
        <v>SETOP ED-48348</v>
      </c>
      <c r="B13771" s="338" t="s">
        <v>175</v>
      </c>
      <c r="C13771" s="338" t="s">
        <v>2376</v>
      </c>
      <c r="D13771" s="339" t="s">
        <v>2377</v>
      </c>
      <c r="E13771" s="338" t="s">
        <v>40097</v>
      </c>
      <c r="F13771" s="340">
        <v>41.59</v>
      </c>
      <c r="G13771" s="340">
        <v>43.69</v>
      </c>
    </row>
    <row r="13772" spans="1:7" ht="22.5">
      <c r="A13772" s="337" t="str">
        <f t="shared" si="216"/>
        <v>SETOP ED-48347</v>
      </c>
      <c r="B13772" s="338" t="s">
        <v>175</v>
      </c>
      <c r="C13772" s="338" t="s">
        <v>2378</v>
      </c>
      <c r="D13772" s="339" t="s">
        <v>2379</v>
      </c>
      <c r="E13772" s="338" t="s">
        <v>40097</v>
      </c>
      <c r="F13772" s="340">
        <v>35.01</v>
      </c>
      <c r="G13772" s="340">
        <v>37.020000000000003</v>
      </c>
    </row>
    <row r="13773" spans="1:7">
      <c r="A13773" s="337" t="str">
        <f t="shared" si="216"/>
        <v>SETOP ED-48351</v>
      </c>
      <c r="B13773" s="338" t="s">
        <v>175</v>
      </c>
      <c r="C13773" s="338" t="s">
        <v>2380</v>
      </c>
      <c r="D13773" s="339" t="s">
        <v>2381</v>
      </c>
      <c r="E13773" s="338" t="s">
        <v>40097</v>
      </c>
      <c r="F13773" s="340">
        <v>11.18</v>
      </c>
      <c r="G13773" s="340">
        <v>12.05</v>
      </c>
    </row>
    <row r="13774" spans="1:7" ht="22.5">
      <c r="A13774" s="337" t="str">
        <f t="shared" si="216"/>
        <v>SETOP ED-21636</v>
      </c>
      <c r="B13774" s="338" t="s">
        <v>175</v>
      </c>
      <c r="C13774" s="338" t="s">
        <v>2382</v>
      </c>
      <c r="D13774" s="339" t="s">
        <v>2383</v>
      </c>
      <c r="E13774" s="338" t="s">
        <v>40097</v>
      </c>
      <c r="F13774" s="340">
        <v>159.65</v>
      </c>
      <c r="G13774" s="340">
        <v>173.41</v>
      </c>
    </row>
    <row r="13775" spans="1:7" ht="22.5">
      <c r="A13775" s="337" t="str">
        <f t="shared" si="216"/>
        <v>SETOP ED-21634</v>
      </c>
      <c r="B13775" s="338" t="s">
        <v>175</v>
      </c>
      <c r="C13775" s="338" t="s">
        <v>2384</v>
      </c>
      <c r="D13775" s="339" t="s">
        <v>2385</v>
      </c>
      <c r="E13775" s="338" t="s">
        <v>40097</v>
      </c>
      <c r="F13775" s="340">
        <v>144.79</v>
      </c>
      <c r="G13775" s="340">
        <v>158.33000000000001</v>
      </c>
    </row>
    <row r="13776" spans="1:7" ht="22.5">
      <c r="A13776" s="337" t="str">
        <f t="shared" si="216"/>
        <v>SETOP ED-21635</v>
      </c>
      <c r="B13776" s="338" t="s">
        <v>175</v>
      </c>
      <c r="C13776" s="338" t="s">
        <v>2386</v>
      </c>
      <c r="D13776" s="339" t="s">
        <v>2387</v>
      </c>
      <c r="E13776" s="338" t="s">
        <v>40097</v>
      </c>
      <c r="F13776" s="340">
        <v>149.04</v>
      </c>
      <c r="G13776" s="340">
        <v>162.63999999999999</v>
      </c>
    </row>
    <row r="13777" spans="1:7">
      <c r="A13777" s="337" t="str">
        <f t="shared" si="216"/>
        <v>SETOP 19.07</v>
      </c>
      <c r="B13777" s="338" t="s">
        <v>175</v>
      </c>
      <c r="C13777" s="338" t="s">
        <v>40531</v>
      </c>
      <c r="D13777" s="339" t="s">
        <v>40532</v>
      </c>
    </row>
    <row r="13778" spans="1:7">
      <c r="A13778" s="337" t="str">
        <f t="shared" si="216"/>
        <v>SETOP ED-48350</v>
      </c>
      <c r="B13778" s="338" t="s">
        <v>175</v>
      </c>
      <c r="C13778" s="338" t="s">
        <v>2388</v>
      </c>
      <c r="D13778" s="339" t="s">
        <v>2389</v>
      </c>
      <c r="E13778" s="338" t="s">
        <v>40097</v>
      </c>
      <c r="F13778" s="340">
        <v>31.69</v>
      </c>
      <c r="G13778" s="340">
        <v>32.56</v>
      </c>
    </row>
    <row r="13779" spans="1:7">
      <c r="A13779" s="337" t="str">
        <f t="shared" si="216"/>
        <v>SETOP ED-48349</v>
      </c>
      <c r="B13779" s="338" t="s">
        <v>175</v>
      </c>
      <c r="C13779" s="338" t="s">
        <v>2390</v>
      </c>
      <c r="D13779" s="339" t="s">
        <v>2391</v>
      </c>
      <c r="E13779" s="338" t="s">
        <v>40097</v>
      </c>
      <c r="F13779" s="340">
        <v>24.45</v>
      </c>
      <c r="G13779" s="340">
        <v>25.32</v>
      </c>
    </row>
    <row r="13780" spans="1:7">
      <c r="A13780" s="337" t="str">
        <f t="shared" si="216"/>
        <v>SETOP ED-48352</v>
      </c>
      <c r="B13780" s="338" t="s">
        <v>175</v>
      </c>
      <c r="C13780" s="338" t="s">
        <v>2392</v>
      </c>
      <c r="D13780" s="339" t="s">
        <v>2393</v>
      </c>
      <c r="E13780" s="338" t="s">
        <v>40097</v>
      </c>
      <c r="F13780" s="340">
        <v>11.32</v>
      </c>
      <c r="G13780" s="340">
        <v>12.19</v>
      </c>
    </row>
    <row r="13781" spans="1:7">
      <c r="A13781" s="337" t="str">
        <f t="shared" si="216"/>
        <v>SETOP 19.08</v>
      </c>
      <c r="B13781" s="338" t="s">
        <v>175</v>
      </c>
      <c r="C13781" s="338" t="s">
        <v>40533</v>
      </c>
      <c r="D13781" s="339" t="s">
        <v>40534</v>
      </c>
    </row>
    <row r="13782" spans="1:7">
      <c r="A13782" s="337" t="str">
        <f t="shared" si="216"/>
        <v>SETOP ED-48341</v>
      </c>
      <c r="B13782" s="338" t="s">
        <v>175</v>
      </c>
      <c r="C13782" s="338" t="s">
        <v>2394</v>
      </c>
      <c r="D13782" s="339" t="s">
        <v>2395</v>
      </c>
      <c r="E13782" s="338" t="s">
        <v>40089</v>
      </c>
      <c r="F13782" s="340">
        <v>254.01</v>
      </c>
      <c r="G13782" s="340">
        <v>271.14999999999998</v>
      </c>
    </row>
    <row r="13783" spans="1:7">
      <c r="A13783" s="337" t="str">
        <f t="shared" si="216"/>
        <v>SETOP ED-48340</v>
      </c>
      <c r="B13783" s="338" t="s">
        <v>175</v>
      </c>
      <c r="C13783" s="338" t="s">
        <v>2396</v>
      </c>
      <c r="D13783" s="339" t="s">
        <v>2397</v>
      </c>
      <c r="E13783" s="338" t="s">
        <v>40089</v>
      </c>
      <c r="F13783" s="340">
        <v>240.04</v>
      </c>
      <c r="G13783" s="340">
        <v>257.17</v>
      </c>
    </row>
    <row r="13784" spans="1:7">
      <c r="A13784" s="337" t="str">
        <f t="shared" si="216"/>
        <v>SETOP 19.09</v>
      </c>
      <c r="B13784" s="338" t="s">
        <v>175</v>
      </c>
      <c r="C13784" s="338" t="s">
        <v>40535</v>
      </c>
      <c r="D13784" s="339" t="s">
        <v>40536</v>
      </c>
    </row>
    <row r="13785" spans="1:7">
      <c r="A13785" s="337" t="str">
        <f t="shared" si="216"/>
        <v>SETOP ED-50688</v>
      </c>
      <c r="B13785" s="338" t="s">
        <v>175</v>
      </c>
      <c r="C13785" s="338" t="s">
        <v>2398</v>
      </c>
      <c r="D13785" s="339" t="s">
        <v>2399</v>
      </c>
      <c r="E13785" s="338" t="s">
        <v>40089</v>
      </c>
      <c r="F13785" s="340">
        <v>174.93</v>
      </c>
      <c r="G13785" s="340">
        <v>181.14</v>
      </c>
    </row>
    <row r="13786" spans="1:7">
      <c r="A13786" s="337" t="str">
        <f t="shared" si="216"/>
        <v>SETOP ED-50687</v>
      </c>
      <c r="B13786" s="338" t="s">
        <v>175</v>
      </c>
      <c r="C13786" s="338" t="s">
        <v>2400</v>
      </c>
      <c r="D13786" s="339" t="s">
        <v>2401</v>
      </c>
      <c r="E13786" s="338" t="s">
        <v>40089</v>
      </c>
      <c r="F13786" s="340">
        <v>167.62</v>
      </c>
      <c r="G13786" s="340">
        <v>173.88</v>
      </c>
    </row>
    <row r="13787" spans="1:7">
      <c r="A13787" s="337" t="str">
        <f t="shared" si="216"/>
        <v>SETOP 19.10</v>
      </c>
      <c r="B13787" s="338" t="s">
        <v>175</v>
      </c>
      <c r="C13787" s="338" t="s">
        <v>40537</v>
      </c>
      <c r="D13787" s="339" t="s">
        <v>40538</v>
      </c>
    </row>
    <row r="13788" spans="1:7">
      <c r="A13788" s="337" t="str">
        <f t="shared" si="216"/>
        <v>SETOP ED-50692</v>
      </c>
      <c r="B13788" s="338" t="s">
        <v>175</v>
      </c>
      <c r="C13788" s="338" t="s">
        <v>2402</v>
      </c>
      <c r="D13788" s="339" t="s">
        <v>2403</v>
      </c>
      <c r="E13788" s="338" t="s">
        <v>40089</v>
      </c>
      <c r="F13788" s="340">
        <v>215.47</v>
      </c>
      <c r="G13788" s="340">
        <v>221.68</v>
      </c>
    </row>
    <row r="13789" spans="1:7">
      <c r="A13789" s="337" t="str">
        <f t="shared" si="216"/>
        <v>SETOP ED-50691</v>
      </c>
      <c r="B13789" s="338" t="s">
        <v>175</v>
      </c>
      <c r="C13789" s="338" t="s">
        <v>2404</v>
      </c>
      <c r="D13789" s="339" t="s">
        <v>2405</v>
      </c>
      <c r="E13789" s="338" t="s">
        <v>40089</v>
      </c>
      <c r="F13789" s="340">
        <v>210.04</v>
      </c>
      <c r="G13789" s="340">
        <v>216.33</v>
      </c>
    </row>
    <row r="13790" spans="1:7">
      <c r="A13790" s="337" t="str">
        <f t="shared" si="216"/>
        <v>SETOP 19.11</v>
      </c>
      <c r="B13790" s="338" t="s">
        <v>175</v>
      </c>
      <c r="C13790" s="338" t="s">
        <v>40539</v>
      </c>
      <c r="D13790" s="339" t="s">
        <v>40540</v>
      </c>
    </row>
    <row r="13791" spans="1:7">
      <c r="A13791" s="337" t="str">
        <f t="shared" si="216"/>
        <v>SETOP ED-50696</v>
      </c>
      <c r="B13791" s="338" t="s">
        <v>175</v>
      </c>
      <c r="C13791" s="338" t="s">
        <v>2406</v>
      </c>
      <c r="D13791" s="339" t="s">
        <v>2407</v>
      </c>
      <c r="E13791" s="338" t="s">
        <v>40089</v>
      </c>
      <c r="F13791" s="340">
        <v>258.29000000000002</v>
      </c>
      <c r="G13791" s="340">
        <v>264.5</v>
      </c>
    </row>
    <row r="13792" spans="1:7">
      <c r="A13792" s="337" t="str">
        <f t="shared" si="216"/>
        <v>SETOP ED-50695</v>
      </c>
      <c r="B13792" s="338" t="s">
        <v>175</v>
      </c>
      <c r="C13792" s="338" t="s">
        <v>2408</v>
      </c>
      <c r="D13792" s="339" t="s">
        <v>2409</v>
      </c>
      <c r="E13792" s="338" t="s">
        <v>40089</v>
      </c>
      <c r="F13792" s="340">
        <v>252.86</v>
      </c>
      <c r="G13792" s="340">
        <v>259.14999999999998</v>
      </c>
    </row>
    <row r="13793" spans="1:7">
      <c r="A13793" s="337" t="str">
        <f t="shared" si="216"/>
        <v>SETOP 19.12</v>
      </c>
      <c r="B13793" s="338" t="s">
        <v>175</v>
      </c>
      <c r="C13793" s="338" t="s">
        <v>40541</v>
      </c>
      <c r="D13793" s="339" t="s">
        <v>40542</v>
      </c>
    </row>
    <row r="13794" spans="1:7">
      <c r="A13794" s="337" t="str">
        <f t="shared" si="216"/>
        <v>SETOP ED-50693</v>
      </c>
      <c r="B13794" s="338" t="s">
        <v>175</v>
      </c>
      <c r="C13794" s="338" t="s">
        <v>2410</v>
      </c>
      <c r="D13794" s="339" t="s">
        <v>2411</v>
      </c>
      <c r="E13794" s="338" t="s">
        <v>40089</v>
      </c>
      <c r="F13794" s="340">
        <v>163.03</v>
      </c>
      <c r="G13794" s="340">
        <v>169.53</v>
      </c>
    </row>
    <row r="13795" spans="1:7">
      <c r="A13795" s="337" t="str">
        <f t="shared" si="216"/>
        <v>SETOP ED-50694</v>
      </c>
      <c r="B13795" s="338" t="s">
        <v>175</v>
      </c>
      <c r="C13795" s="338" t="s">
        <v>2412</v>
      </c>
      <c r="D13795" s="339" t="s">
        <v>2413</v>
      </c>
      <c r="E13795" s="338" t="s">
        <v>40089</v>
      </c>
      <c r="F13795" s="340">
        <v>165.39</v>
      </c>
      <c r="G13795" s="340">
        <v>171.67</v>
      </c>
    </row>
    <row r="13796" spans="1:7">
      <c r="A13796" s="337" t="str">
        <f t="shared" si="216"/>
        <v>SETOP 19.13</v>
      </c>
      <c r="B13796" s="338" t="s">
        <v>175</v>
      </c>
      <c r="C13796" s="338" t="s">
        <v>40543</v>
      </c>
      <c r="D13796" s="339" t="s">
        <v>40544</v>
      </c>
    </row>
    <row r="13797" spans="1:7">
      <c r="A13797" s="337" t="str">
        <f t="shared" si="216"/>
        <v>SETOP ED-50690</v>
      </c>
      <c r="B13797" s="338" t="s">
        <v>175</v>
      </c>
      <c r="C13797" s="338" t="s">
        <v>2414</v>
      </c>
      <c r="D13797" s="339" t="s">
        <v>2415</v>
      </c>
      <c r="E13797" s="338" t="s">
        <v>40089</v>
      </c>
      <c r="F13797" s="340">
        <v>224.96</v>
      </c>
      <c r="G13797" s="340">
        <v>239.12</v>
      </c>
    </row>
    <row r="13798" spans="1:7">
      <c r="A13798" s="337" t="str">
        <f t="shared" si="216"/>
        <v>SETOP ED-50689</v>
      </c>
      <c r="B13798" s="338" t="s">
        <v>175</v>
      </c>
      <c r="C13798" s="338" t="s">
        <v>2416</v>
      </c>
      <c r="D13798" s="339" t="s">
        <v>2417</v>
      </c>
      <c r="E13798" s="338" t="s">
        <v>40089</v>
      </c>
      <c r="F13798" s="340">
        <v>216.47</v>
      </c>
      <c r="G13798" s="340">
        <v>230.65</v>
      </c>
    </row>
    <row r="13799" spans="1:7">
      <c r="A13799" s="337" t="str">
        <f t="shared" si="216"/>
        <v>SETOP 20.</v>
      </c>
      <c r="B13799" s="338" t="s">
        <v>175</v>
      </c>
      <c r="C13799" s="338" t="s">
        <v>40545</v>
      </c>
      <c r="D13799" s="339" t="s">
        <v>40546</v>
      </c>
    </row>
    <row r="13800" spans="1:7">
      <c r="A13800" s="337" t="str">
        <f t="shared" si="216"/>
        <v>SETOP 20.01</v>
      </c>
      <c r="B13800" s="338" t="s">
        <v>175</v>
      </c>
      <c r="C13800" s="338" t="s">
        <v>40547</v>
      </c>
      <c r="D13800" s="339" t="s">
        <v>40548</v>
      </c>
    </row>
    <row r="13801" spans="1:7" ht="22.5">
      <c r="A13801" s="337" t="str">
        <f t="shared" si="216"/>
        <v>SETOP ED-48966</v>
      </c>
      <c r="B13801" s="338" t="s">
        <v>175</v>
      </c>
      <c r="C13801" s="338" t="s">
        <v>2418</v>
      </c>
      <c r="D13801" s="339" t="s">
        <v>2419</v>
      </c>
      <c r="E13801" s="338" t="s">
        <v>40097</v>
      </c>
      <c r="F13801" s="340">
        <v>12.88</v>
      </c>
      <c r="G13801" s="340">
        <v>13.23</v>
      </c>
    </row>
    <row r="13802" spans="1:7" ht="22.5">
      <c r="A13802" s="337" t="str">
        <f t="shared" si="216"/>
        <v>SETOP ED-48946</v>
      </c>
      <c r="B13802" s="338" t="s">
        <v>175</v>
      </c>
      <c r="C13802" s="338" t="s">
        <v>2420</v>
      </c>
      <c r="D13802" s="339" t="s">
        <v>2421</v>
      </c>
      <c r="E13802" s="338" t="s">
        <v>40097</v>
      </c>
      <c r="F13802" s="340">
        <v>2.58</v>
      </c>
      <c r="G13802" s="340">
        <v>2.7</v>
      </c>
    </row>
    <row r="13803" spans="1:7" ht="22.5">
      <c r="A13803" s="337" t="str">
        <f t="shared" si="216"/>
        <v>SETOP ED-48971</v>
      </c>
      <c r="B13803" s="338" t="s">
        <v>175</v>
      </c>
      <c r="C13803" s="338" t="s">
        <v>2422</v>
      </c>
      <c r="D13803" s="339" t="s">
        <v>2423</v>
      </c>
      <c r="E13803" s="338" t="s">
        <v>40097</v>
      </c>
      <c r="F13803" s="340">
        <v>18.36</v>
      </c>
      <c r="G13803" s="340">
        <v>18.71</v>
      </c>
    </row>
    <row r="13804" spans="1:7" ht="22.5">
      <c r="A13804" s="337" t="str">
        <f t="shared" si="216"/>
        <v>SETOP ED-48951</v>
      </c>
      <c r="B13804" s="338" t="s">
        <v>175</v>
      </c>
      <c r="C13804" s="338" t="s">
        <v>2424</v>
      </c>
      <c r="D13804" s="339" t="s">
        <v>2425</v>
      </c>
      <c r="E13804" s="338" t="s">
        <v>40097</v>
      </c>
      <c r="F13804" s="340">
        <v>4.1900000000000004</v>
      </c>
      <c r="G13804" s="340">
        <v>4.34</v>
      </c>
    </row>
    <row r="13805" spans="1:7" ht="22.5">
      <c r="A13805" s="337" t="str">
        <f t="shared" si="216"/>
        <v>SETOP ED-48976</v>
      </c>
      <c r="B13805" s="338" t="s">
        <v>175</v>
      </c>
      <c r="C13805" s="338" t="s">
        <v>2426</v>
      </c>
      <c r="D13805" s="339" t="s">
        <v>2427</v>
      </c>
      <c r="E13805" s="338" t="s">
        <v>40097</v>
      </c>
      <c r="F13805" s="340">
        <v>27.02</v>
      </c>
      <c r="G13805" s="340">
        <v>27.37</v>
      </c>
    </row>
    <row r="13806" spans="1:7" ht="22.5">
      <c r="A13806" s="337" t="str">
        <f t="shared" si="216"/>
        <v>SETOP ED-48981</v>
      </c>
      <c r="B13806" s="338" t="s">
        <v>175</v>
      </c>
      <c r="C13806" s="338" t="s">
        <v>2428</v>
      </c>
      <c r="D13806" s="339" t="s">
        <v>2429</v>
      </c>
      <c r="E13806" s="338" t="s">
        <v>40097</v>
      </c>
      <c r="F13806" s="340">
        <v>36.61</v>
      </c>
      <c r="G13806" s="340">
        <v>36.96</v>
      </c>
    </row>
    <row r="13807" spans="1:7" ht="22.5">
      <c r="A13807" s="337" t="str">
        <f t="shared" si="216"/>
        <v>SETOP ED-48956</v>
      </c>
      <c r="B13807" s="338" t="s">
        <v>175</v>
      </c>
      <c r="C13807" s="338" t="s">
        <v>2430</v>
      </c>
      <c r="D13807" s="339" t="s">
        <v>2431</v>
      </c>
      <c r="E13807" s="338" t="s">
        <v>40097</v>
      </c>
      <c r="F13807" s="340">
        <v>5.88</v>
      </c>
      <c r="G13807" s="340">
        <v>6.06</v>
      </c>
    </row>
    <row r="13808" spans="1:7" ht="22.5">
      <c r="A13808" s="337" t="str">
        <f t="shared" si="216"/>
        <v>SETOP ED-48961</v>
      </c>
      <c r="B13808" s="338" t="s">
        <v>175</v>
      </c>
      <c r="C13808" s="338" t="s">
        <v>2432</v>
      </c>
      <c r="D13808" s="339" t="s">
        <v>2433</v>
      </c>
      <c r="E13808" s="338" t="s">
        <v>40097</v>
      </c>
      <c r="F13808" s="340">
        <v>8.44</v>
      </c>
      <c r="G13808" s="340">
        <v>8.66</v>
      </c>
    </row>
    <row r="13809" spans="1:7">
      <c r="A13809" s="337" t="str">
        <f t="shared" si="216"/>
        <v>SETOP ED-49339</v>
      </c>
      <c r="B13809" s="338" t="s">
        <v>175</v>
      </c>
      <c r="C13809" s="338" t="s">
        <v>2434</v>
      </c>
      <c r="D13809" s="339" t="s">
        <v>2435</v>
      </c>
      <c r="E13809" s="338" t="s">
        <v>40097</v>
      </c>
      <c r="F13809" s="340">
        <v>9.2899999999999991</v>
      </c>
      <c r="G13809" s="340">
        <v>9.89</v>
      </c>
    </row>
    <row r="13810" spans="1:7">
      <c r="A13810" s="337" t="str">
        <f t="shared" si="216"/>
        <v>SETOP ED-49335</v>
      </c>
      <c r="B13810" s="338" t="s">
        <v>175</v>
      </c>
      <c r="C13810" s="338" t="s">
        <v>2436</v>
      </c>
      <c r="D13810" s="339" t="s">
        <v>2437</v>
      </c>
      <c r="E13810" s="338" t="s">
        <v>40097</v>
      </c>
      <c r="F13810" s="340">
        <v>4.3600000000000003</v>
      </c>
      <c r="G13810" s="340">
        <v>4.79</v>
      </c>
    </row>
    <row r="13811" spans="1:7">
      <c r="A13811" s="337" t="str">
        <f t="shared" si="216"/>
        <v>SETOP ED-49336</v>
      </c>
      <c r="B13811" s="338" t="s">
        <v>175</v>
      </c>
      <c r="C13811" s="338" t="s">
        <v>2438</v>
      </c>
      <c r="D13811" s="339" t="s">
        <v>2439</v>
      </c>
      <c r="E13811" s="338" t="s">
        <v>40097</v>
      </c>
      <c r="F13811" s="340">
        <v>5.0599999999999996</v>
      </c>
      <c r="G13811" s="340">
        <v>5.53</v>
      </c>
    </row>
    <row r="13812" spans="1:7">
      <c r="A13812" s="337" t="str">
        <f t="shared" si="216"/>
        <v>SETOP ED-49337</v>
      </c>
      <c r="B13812" s="338" t="s">
        <v>175</v>
      </c>
      <c r="C13812" s="338" t="s">
        <v>2440</v>
      </c>
      <c r="D13812" s="339" t="s">
        <v>2441</v>
      </c>
      <c r="E13812" s="338" t="s">
        <v>40097</v>
      </c>
      <c r="F13812" s="340">
        <v>6.04</v>
      </c>
      <c r="G13812" s="340">
        <v>6.57</v>
      </c>
    </row>
    <row r="13813" spans="1:7">
      <c r="A13813" s="337" t="str">
        <f t="shared" si="216"/>
        <v>SETOP ED-49338</v>
      </c>
      <c r="B13813" s="338" t="s">
        <v>175</v>
      </c>
      <c r="C13813" s="338" t="s">
        <v>2442</v>
      </c>
      <c r="D13813" s="339" t="s">
        <v>2443</v>
      </c>
      <c r="E13813" s="338" t="s">
        <v>40097</v>
      </c>
      <c r="F13813" s="340">
        <v>7.16</v>
      </c>
      <c r="G13813" s="340">
        <v>7.72</v>
      </c>
    </row>
    <row r="13814" spans="1:7">
      <c r="A13814" s="337" t="str">
        <f t="shared" si="216"/>
        <v>SETOP 20.02</v>
      </c>
      <c r="B13814" s="338" t="s">
        <v>175</v>
      </c>
      <c r="C13814" s="338" t="s">
        <v>40549</v>
      </c>
      <c r="D13814" s="339" t="s">
        <v>40550</v>
      </c>
    </row>
    <row r="13815" spans="1:7" ht="22.5">
      <c r="A13815" s="337" t="str">
        <f t="shared" ref="A13815:A13878" si="217">CONCATENAR</f>
        <v>SETOP ED-48998</v>
      </c>
      <c r="B13815" s="338" t="s">
        <v>175</v>
      </c>
      <c r="C13815" s="338" t="s">
        <v>2444</v>
      </c>
      <c r="D13815" s="339" t="s">
        <v>2445</v>
      </c>
      <c r="E13815" s="338" t="s">
        <v>40097</v>
      </c>
      <c r="F13815" s="340">
        <v>13.33</v>
      </c>
      <c r="G13815" s="340">
        <v>13.68</v>
      </c>
    </row>
    <row r="13816" spans="1:7" ht="22.5">
      <c r="A13816" s="337" t="str">
        <f t="shared" si="217"/>
        <v>SETOP ED-49019</v>
      </c>
      <c r="B13816" s="338" t="s">
        <v>175</v>
      </c>
      <c r="C13816" s="338" t="s">
        <v>2446</v>
      </c>
      <c r="D13816" s="339" t="s">
        <v>2447</v>
      </c>
      <c r="E13816" s="338" t="s">
        <v>40097</v>
      </c>
      <c r="F13816" s="340">
        <v>117.3</v>
      </c>
      <c r="G13816" s="340">
        <v>117.73</v>
      </c>
    </row>
    <row r="13817" spans="1:7" ht="22.5">
      <c r="A13817" s="337" t="str">
        <f t="shared" si="217"/>
        <v>SETOP ED-48986</v>
      </c>
      <c r="B13817" s="338" t="s">
        <v>175</v>
      </c>
      <c r="C13817" s="338" t="s">
        <v>2448</v>
      </c>
      <c r="D13817" s="339" t="s">
        <v>2449</v>
      </c>
      <c r="E13817" s="338" t="s">
        <v>40097</v>
      </c>
      <c r="F13817" s="340">
        <v>2.71</v>
      </c>
      <c r="G13817" s="340">
        <v>2.83</v>
      </c>
    </row>
    <row r="13818" spans="1:7" ht="22.5">
      <c r="A13818" s="337" t="str">
        <f t="shared" si="217"/>
        <v>SETOP ED-49022</v>
      </c>
      <c r="B13818" s="338" t="s">
        <v>175</v>
      </c>
      <c r="C13818" s="338" t="s">
        <v>2450</v>
      </c>
      <c r="D13818" s="339" t="s">
        <v>2451</v>
      </c>
      <c r="E13818" s="338" t="s">
        <v>40097</v>
      </c>
      <c r="F13818" s="340">
        <v>146.28</v>
      </c>
      <c r="G13818" s="340">
        <v>146.79</v>
      </c>
    </row>
    <row r="13819" spans="1:7" ht="22.5">
      <c r="A13819" s="337" t="str">
        <f t="shared" si="217"/>
        <v>SETOP ED-49001</v>
      </c>
      <c r="B13819" s="338" t="s">
        <v>175</v>
      </c>
      <c r="C13819" s="338" t="s">
        <v>2452</v>
      </c>
      <c r="D13819" s="339" t="s">
        <v>2453</v>
      </c>
      <c r="E13819" s="338" t="s">
        <v>40097</v>
      </c>
      <c r="F13819" s="340">
        <v>18.5</v>
      </c>
      <c r="G13819" s="340">
        <v>18.850000000000001</v>
      </c>
    </row>
    <row r="13820" spans="1:7" ht="22.5">
      <c r="A13820" s="337" t="str">
        <f t="shared" si="217"/>
        <v>SETOP ED-49025</v>
      </c>
      <c r="B13820" s="338" t="s">
        <v>175</v>
      </c>
      <c r="C13820" s="338" t="s">
        <v>2454</v>
      </c>
      <c r="D13820" s="339" t="s">
        <v>2455</v>
      </c>
      <c r="E13820" s="338" t="s">
        <v>40097</v>
      </c>
      <c r="F13820" s="340">
        <v>181.46</v>
      </c>
      <c r="G13820" s="340">
        <v>181.97</v>
      </c>
    </row>
    <row r="13821" spans="1:7" ht="22.5">
      <c r="A13821" s="337" t="str">
        <f t="shared" si="217"/>
        <v>SETOP ED-49028</v>
      </c>
      <c r="B13821" s="338" t="s">
        <v>175</v>
      </c>
      <c r="C13821" s="338" t="s">
        <v>2456</v>
      </c>
      <c r="D13821" s="339" t="s">
        <v>2457</v>
      </c>
      <c r="E13821" s="338" t="s">
        <v>40097</v>
      </c>
      <c r="F13821" s="340">
        <v>235.43</v>
      </c>
      <c r="G13821" s="340">
        <v>235.94</v>
      </c>
    </row>
    <row r="13822" spans="1:7" ht="22.5">
      <c r="A13822" s="337" t="str">
        <f t="shared" si="217"/>
        <v>SETOP ED-48989</v>
      </c>
      <c r="B13822" s="338" t="s">
        <v>175</v>
      </c>
      <c r="C13822" s="338" t="s">
        <v>2458</v>
      </c>
      <c r="D13822" s="339" t="s">
        <v>2459</v>
      </c>
      <c r="E13822" s="338" t="s">
        <v>40097</v>
      </c>
      <c r="F13822" s="340">
        <v>4.2699999999999996</v>
      </c>
      <c r="G13822" s="340">
        <v>4.42</v>
      </c>
    </row>
    <row r="13823" spans="1:7" ht="22.5">
      <c r="A13823" s="337" t="str">
        <f t="shared" si="217"/>
        <v>SETOP ED-49004</v>
      </c>
      <c r="B13823" s="338" t="s">
        <v>175</v>
      </c>
      <c r="C13823" s="338" t="s">
        <v>2460</v>
      </c>
      <c r="D13823" s="339" t="s">
        <v>2461</v>
      </c>
      <c r="E13823" s="338" t="s">
        <v>40097</v>
      </c>
      <c r="F13823" s="340">
        <v>27.98</v>
      </c>
      <c r="G13823" s="340">
        <v>28.33</v>
      </c>
    </row>
    <row r="13824" spans="1:7" ht="22.5">
      <c r="A13824" s="337" t="str">
        <f t="shared" si="217"/>
        <v>SETOP ED-49031</v>
      </c>
      <c r="B13824" s="338" t="s">
        <v>175</v>
      </c>
      <c r="C13824" s="338" t="s">
        <v>2462</v>
      </c>
      <c r="D13824" s="339" t="s">
        <v>2463</v>
      </c>
      <c r="E13824" s="338" t="s">
        <v>40097</v>
      </c>
      <c r="F13824" s="340">
        <v>285.69</v>
      </c>
      <c r="G13824" s="340">
        <v>286.2</v>
      </c>
    </row>
    <row r="13825" spans="1:7" ht="22.5">
      <c r="A13825" s="337" t="str">
        <f t="shared" si="217"/>
        <v>SETOP ED-49007</v>
      </c>
      <c r="B13825" s="338" t="s">
        <v>175</v>
      </c>
      <c r="C13825" s="338" t="s">
        <v>2464</v>
      </c>
      <c r="D13825" s="339" t="s">
        <v>2465</v>
      </c>
      <c r="E13825" s="338" t="s">
        <v>40097</v>
      </c>
      <c r="F13825" s="340">
        <v>37.94</v>
      </c>
      <c r="G13825" s="340">
        <v>38.29</v>
      </c>
    </row>
    <row r="13826" spans="1:7" ht="22.5">
      <c r="A13826" s="337" t="str">
        <f t="shared" si="217"/>
        <v>SETOP ED-48992</v>
      </c>
      <c r="B13826" s="338" t="s">
        <v>175</v>
      </c>
      <c r="C13826" s="338" t="s">
        <v>2466</v>
      </c>
      <c r="D13826" s="339" t="s">
        <v>2467</v>
      </c>
      <c r="E13826" s="338" t="s">
        <v>40097</v>
      </c>
      <c r="F13826" s="340">
        <v>5.94</v>
      </c>
      <c r="G13826" s="340">
        <v>6.12</v>
      </c>
    </row>
    <row r="13827" spans="1:7" ht="22.5">
      <c r="A13827" s="337" t="str">
        <f t="shared" si="217"/>
        <v>SETOP ED-49010</v>
      </c>
      <c r="B13827" s="338" t="s">
        <v>175</v>
      </c>
      <c r="C13827" s="338" t="s">
        <v>2468</v>
      </c>
      <c r="D13827" s="339" t="s">
        <v>2469</v>
      </c>
      <c r="E13827" s="338" t="s">
        <v>40097</v>
      </c>
      <c r="F13827" s="340">
        <v>52.65</v>
      </c>
      <c r="G13827" s="340">
        <v>53.04</v>
      </c>
    </row>
    <row r="13828" spans="1:7" ht="22.5">
      <c r="A13828" s="337" t="str">
        <f t="shared" si="217"/>
        <v>SETOP ED-48995</v>
      </c>
      <c r="B13828" s="338" t="s">
        <v>175</v>
      </c>
      <c r="C13828" s="338" t="s">
        <v>2470</v>
      </c>
      <c r="D13828" s="339" t="s">
        <v>2471</v>
      </c>
      <c r="E13828" s="338" t="s">
        <v>40097</v>
      </c>
      <c r="F13828" s="340">
        <v>9</v>
      </c>
      <c r="G13828" s="340">
        <v>9.2200000000000006</v>
      </c>
    </row>
    <row r="13829" spans="1:7" ht="22.5">
      <c r="A13829" s="337" t="str">
        <f t="shared" si="217"/>
        <v>SETOP ED-49013</v>
      </c>
      <c r="B13829" s="338" t="s">
        <v>175</v>
      </c>
      <c r="C13829" s="338" t="s">
        <v>2472</v>
      </c>
      <c r="D13829" s="339" t="s">
        <v>2473</v>
      </c>
      <c r="E13829" s="338" t="s">
        <v>40097</v>
      </c>
      <c r="F13829" s="340">
        <v>71.97</v>
      </c>
      <c r="G13829" s="340">
        <v>72.36</v>
      </c>
    </row>
    <row r="13830" spans="1:7" ht="22.5">
      <c r="A13830" s="337" t="str">
        <f t="shared" si="217"/>
        <v>SETOP ED-49016</v>
      </c>
      <c r="B13830" s="338" t="s">
        <v>175</v>
      </c>
      <c r="C13830" s="338" t="s">
        <v>2474</v>
      </c>
      <c r="D13830" s="339" t="s">
        <v>2475</v>
      </c>
      <c r="E13830" s="338" t="s">
        <v>40097</v>
      </c>
      <c r="F13830" s="340">
        <v>94.39</v>
      </c>
      <c r="G13830" s="340">
        <v>94.82</v>
      </c>
    </row>
    <row r="13831" spans="1:7">
      <c r="A13831" s="337" t="str">
        <f t="shared" si="217"/>
        <v>SETOP 20.03</v>
      </c>
      <c r="B13831" s="338" t="s">
        <v>175</v>
      </c>
      <c r="C13831" s="338" t="s">
        <v>40551</v>
      </c>
      <c r="D13831" s="339" t="s">
        <v>40552</v>
      </c>
    </row>
    <row r="13832" spans="1:7">
      <c r="A13832" s="337" t="str">
        <f t="shared" si="217"/>
        <v>SETOP ED-49132</v>
      </c>
      <c r="B13832" s="338" t="s">
        <v>175</v>
      </c>
      <c r="C13832" s="338" t="s">
        <v>2476</v>
      </c>
      <c r="D13832" s="339" t="s">
        <v>2477</v>
      </c>
      <c r="E13832" s="338" t="s">
        <v>40097</v>
      </c>
      <c r="F13832" s="340">
        <v>11.17</v>
      </c>
      <c r="G13832" s="340">
        <v>11.45</v>
      </c>
    </row>
    <row r="13833" spans="1:7">
      <c r="A13833" s="337" t="str">
        <f t="shared" si="217"/>
        <v>SETOP ED-49133</v>
      </c>
      <c r="B13833" s="338" t="s">
        <v>175</v>
      </c>
      <c r="C13833" s="338" t="s">
        <v>2478</v>
      </c>
      <c r="D13833" s="339" t="s">
        <v>2479</v>
      </c>
      <c r="E13833" s="338" t="s">
        <v>40097</v>
      </c>
      <c r="F13833" s="340">
        <v>16.95</v>
      </c>
      <c r="G13833" s="340">
        <v>17.309999999999999</v>
      </c>
    </row>
    <row r="13834" spans="1:7">
      <c r="A13834" s="337" t="str">
        <f t="shared" si="217"/>
        <v>SETOP ED-49134</v>
      </c>
      <c r="B13834" s="338" t="s">
        <v>175</v>
      </c>
      <c r="C13834" s="338" t="s">
        <v>2480</v>
      </c>
      <c r="D13834" s="339" t="s">
        <v>2481</v>
      </c>
      <c r="E13834" s="338" t="s">
        <v>40097</v>
      </c>
      <c r="F13834" s="340">
        <v>24.51</v>
      </c>
      <c r="G13834" s="340">
        <v>24.87</v>
      </c>
    </row>
    <row r="13835" spans="1:7">
      <c r="A13835" s="337" t="str">
        <f t="shared" si="217"/>
        <v>SETOP ED-49135</v>
      </c>
      <c r="B13835" s="338" t="s">
        <v>175</v>
      </c>
      <c r="C13835" s="338" t="s">
        <v>2482</v>
      </c>
      <c r="D13835" s="339" t="s">
        <v>2483</v>
      </c>
      <c r="E13835" s="338" t="s">
        <v>40097</v>
      </c>
      <c r="F13835" s="340">
        <v>33.32</v>
      </c>
      <c r="G13835" s="340">
        <v>33.75</v>
      </c>
    </row>
    <row r="13836" spans="1:7">
      <c r="A13836" s="337" t="str">
        <f t="shared" si="217"/>
        <v>SETOP ED-49136</v>
      </c>
      <c r="B13836" s="338" t="s">
        <v>175</v>
      </c>
      <c r="C13836" s="338" t="s">
        <v>2484</v>
      </c>
      <c r="D13836" s="339" t="s">
        <v>2485</v>
      </c>
      <c r="E13836" s="338" t="s">
        <v>40097</v>
      </c>
      <c r="F13836" s="340">
        <v>44.95</v>
      </c>
      <c r="G13836" s="340">
        <v>45.38</v>
      </c>
    </row>
    <row r="13837" spans="1:7">
      <c r="A13837" s="337" t="str">
        <f t="shared" si="217"/>
        <v>SETOP ED-49137</v>
      </c>
      <c r="B13837" s="338" t="s">
        <v>175</v>
      </c>
      <c r="C13837" s="338" t="s">
        <v>2486</v>
      </c>
      <c r="D13837" s="339" t="s">
        <v>2487</v>
      </c>
      <c r="E13837" s="338" t="s">
        <v>40097</v>
      </c>
      <c r="F13837" s="340">
        <v>66.69</v>
      </c>
      <c r="G13837" s="340">
        <v>67.23</v>
      </c>
    </row>
    <row r="13838" spans="1:7">
      <c r="A13838" s="337" t="str">
        <f t="shared" si="217"/>
        <v>SETOP ED-49138</v>
      </c>
      <c r="B13838" s="338" t="s">
        <v>175</v>
      </c>
      <c r="C13838" s="338" t="s">
        <v>2488</v>
      </c>
      <c r="D13838" s="339" t="s">
        <v>2489</v>
      </c>
      <c r="E13838" s="338" t="s">
        <v>40097</v>
      </c>
      <c r="F13838" s="340">
        <v>94.33</v>
      </c>
      <c r="G13838" s="340">
        <v>94.87</v>
      </c>
    </row>
    <row r="13839" spans="1:7">
      <c r="A13839" s="337" t="str">
        <f t="shared" si="217"/>
        <v>SETOP 20.04</v>
      </c>
      <c r="B13839" s="338" t="s">
        <v>175</v>
      </c>
      <c r="C13839" s="338" t="s">
        <v>40553</v>
      </c>
      <c r="D13839" s="339" t="s">
        <v>40554</v>
      </c>
    </row>
    <row r="13840" spans="1:7" ht="22.5">
      <c r="A13840" s="337" t="str">
        <f t="shared" si="217"/>
        <v>SETOP ED-16634</v>
      </c>
      <c r="B13840" s="338" t="s">
        <v>175</v>
      </c>
      <c r="C13840" s="338" t="s">
        <v>2490</v>
      </c>
      <c r="D13840" s="339" t="s">
        <v>2491</v>
      </c>
      <c r="E13840" s="338" t="s">
        <v>40138</v>
      </c>
      <c r="F13840" s="340">
        <v>11.42</v>
      </c>
      <c r="G13840" s="340">
        <v>11.96</v>
      </c>
    </row>
    <row r="13841" spans="1:7" ht="22.5">
      <c r="A13841" s="337" t="str">
        <f t="shared" si="217"/>
        <v>SETOP ED-49187</v>
      </c>
      <c r="B13841" s="338" t="s">
        <v>175</v>
      </c>
      <c r="C13841" s="338" t="s">
        <v>2492</v>
      </c>
      <c r="D13841" s="339" t="s">
        <v>2493</v>
      </c>
      <c r="E13841" s="338" t="s">
        <v>40138</v>
      </c>
      <c r="F13841" s="340">
        <v>7.54</v>
      </c>
      <c r="G13841" s="340">
        <v>8.25</v>
      </c>
    </row>
    <row r="13842" spans="1:7" ht="22.5">
      <c r="A13842" s="337" t="str">
        <f t="shared" si="217"/>
        <v>SETOP ED-49194</v>
      </c>
      <c r="B13842" s="338" t="s">
        <v>175</v>
      </c>
      <c r="C13842" s="338" t="s">
        <v>2494</v>
      </c>
      <c r="D13842" s="339" t="s">
        <v>2495</v>
      </c>
      <c r="E13842" s="338" t="s">
        <v>40138</v>
      </c>
      <c r="F13842" s="340">
        <v>11.85</v>
      </c>
      <c r="G13842" s="340">
        <v>12.66</v>
      </c>
    </row>
    <row r="13843" spans="1:7" ht="22.5">
      <c r="A13843" s="337" t="str">
        <f t="shared" si="217"/>
        <v>SETOP ED-49188</v>
      </c>
      <c r="B13843" s="338" t="s">
        <v>175</v>
      </c>
      <c r="C13843" s="338" t="s">
        <v>2496</v>
      </c>
      <c r="D13843" s="339" t="s">
        <v>2497</v>
      </c>
      <c r="E13843" s="338" t="s">
        <v>40138</v>
      </c>
      <c r="F13843" s="340">
        <v>10.039999999999999</v>
      </c>
      <c r="G13843" s="340">
        <v>10.86</v>
      </c>
    </row>
    <row r="13844" spans="1:7" ht="22.5">
      <c r="A13844" s="337" t="str">
        <f t="shared" si="217"/>
        <v>SETOP ED-49195</v>
      </c>
      <c r="B13844" s="338" t="s">
        <v>175</v>
      </c>
      <c r="C13844" s="338" t="s">
        <v>2498</v>
      </c>
      <c r="D13844" s="339" t="s">
        <v>2499</v>
      </c>
      <c r="E13844" s="338" t="s">
        <v>40138</v>
      </c>
      <c r="F13844" s="340">
        <v>13.67</v>
      </c>
      <c r="G13844" s="340">
        <v>14.54</v>
      </c>
    </row>
    <row r="13845" spans="1:7" ht="22.5">
      <c r="A13845" s="337" t="str">
        <f t="shared" si="217"/>
        <v>SETOP ED-49191</v>
      </c>
      <c r="B13845" s="338" t="s">
        <v>175</v>
      </c>
      <c r="C13845" s="338" t="s">
        <v>2500</v>
      </c>
      <c r="D13845" s="339" t="s">
        <v>2501</v>
      </c>
      <c r="E13845" s="338" t="s">
        <v>40138</v>
      </c>
      <c r="F13845" s="340">
        <v>8.43</v>
      </c>
      <c r="G13845" s="340">
        <v>9.0500000000000007</v>
      </c>
    </row>
    <row r="13846" spans="1:7" ht="22.5">
      <c r="A13846" s="337" t="str">
        <f t="shared" si="217"/>
        <v>SETOP ED-49190</v>
      </c>
      <c r="B13846" s="338" t="s">
        <v>175</v>
      </c>
      <c r="C13846" s="338" t="s">
        <v>2502</v>
      </c>
      <c r="D13846" s="339" t="s">
        <v>2503</v>
      </c>
      <c r="E13846" s="338" t="s">
        <v>40138</v>
      </c>
      <c r="F13846" s="340">
        <v>9.4700000000000006</v>
      </c>
      <c r="G13846" s="340">
        <v>10.09</v>
      </c>
    </row>
    <row r="13847" spans="1:7" ht="22.5">
      <c r="A13847" s="337" t="str">
        <f t="shared" si="217"/>
        <v>SETOP ED-49189</v>
      </c>
      <c r="B13847" s="338" t="s">
        <v>175</v>
      </c>
      <c r="C13847" s="338" t="s">
        <v>2504</v>
      </c>
      <c r="D13847" s="339" t="s">
        <v>2505</v>
      </c>
      <c r="E13847" s="338" t="s">
        <v>40138</v>
      </c>
      <c r="F13847" s="340">
        <v>9.24</v>
      </c>
      <c r="G13847" s="340">
        <v>9.7799999999999994</v>
      </c>
    </row>
    <row r="13848" spans="1:7" ht="22.5">
      <c r="A13848" s="337" t="str">
        <f t="shared" si="217"/>
        <v>SETOP ED-49192</v>
      </c>
      <c r="B13848" s="338" t="s">
        <v>175</v>
      </c>
      <c r="C13848" s="338" t="s">
        <v>2506</v>
      </c>
      <c r="D13848" s="339" t="s">
        <v>2507</v>
      </c>
      <c r="E13848" s="338" t="s">
        <v>40138</v>
      </c>
      <c r="F13848" s="340">
        <v>8.02</v>
      </c>
      <c r="G13848" s="340">
        <v>8.73</v>
      </c>
    </row>
    <row r="13849" spans="1:7" ht="22.5">
      <c r="A13849" s="337" t="str">
        <f t="shared" si="217"/>
        <v>SETOP ED-49193</v>
      </c>
      <c r="B13849" s="338" t="s">
        <v>175</v>
      </c>
      <c r="C13849" s="338" t="s">
        <v>2508</v>
      </c>
      <c r="D13849" s="339" t="s">
        <v>2509</v>
      </c>
      <c r="E13849" s="338" t="s">
        <v>40138</v>
      </c>
      <c r="F13849" s="340">
        <v>10.96</v>
      </c>
      <c r="G13849" s="340">
        <v>11.78</v>
      </c>
    </row>
    <row r="13850" spans="1:7">
      <c r="A13850" s="337" t="str">
        <f t="shared" si="217"/>
        <v>SETOP ED-49196</v>
      </c>
      <c r="B13850" s="338" t="s">
        <v>175</v>
      </c>
      <c r="C13850" s="338" t="s">
        <v>2510</v>
      </c>
      <c r="D13850" s="339" t="s">
        <v>2511</v>
      </c>
      <c r="E13850" s="338" t="s">
        <v>40138</v>
      </c>
      <c r="F13850" s="340">
        <v>42.53</v>
      </c>
      <c r="G13850" s="340">
        <v>43.95</v>
      </c>
    </row>
    <row r="13851" spans="1:7">
      <c r="A13851" s="337" t="str">
        <f t="shared" si="217"/>
        <v>SETOP 20.05</v>
      </c>
      <c r="B13851" s="338" t="s">
        <v>175</v>
      </c>
      <c r="C13851" s="338" t="s">
        <v>40555</v>
      </c>
      <c r="D13851" s="339" t="s">
        <v>40556</v>
      </c>
    </row>
    <row r="13852" spans="1:7" ht="33.75">
      <c r="A13852" s="337" t="str">
        <f t="shared" si="217"/>
        <v>SETOP ED-49197</v>
      </c>
      <c r="B13852" s="338" t="s">
        <v>175</v>
      </c>
      <c r="C13852" s="338" t="s">
        <v>2512</v>
      </c>
      <c r="D13852" s="339" t="s">
        <v>2513</v>
      </c>
      <c r="E13852" s="338" t="s">
        <v>40138</v>
      </c>
      <c r="F13852" s="340">
        <v>176.33</v>
      </c>
      <c r="G13852" s="340">
        <v>182.41</v>
      </c>
    </row>
    <row r="13853" spans="1:7" ht="33.75">
      <c r="A13853" s="337" t="str">
        <f t="shared" si="217"/>
        <v>SETOP ED-49200</v>
      </c>
      <c r="B13853" s="338" t="s">
        <v>175</v>
      </c>
      <c r="C13853" s="338" t="s">
        <v>2514</v>
      </c>
      <c r="D13853" s="339" t="s">
        <v>2515</v>
      </c>
      <c r="E13853" s="338" t="s">
        <v>40138</v>
      </c>
      <c r="F13853" s="340">
        <v>594.19000000000005</v>
      </c>
      <c r="G13853" s="340">
        <v>605.24</v>
      </c>
    </row>
    <row r="13854" spans="1:7" ht="33.75">
      <c r="A13854" s="337" t="str">
        <f t="shared" si="217"/>
        <v>SETOP ED-49199</v>
      </c>
      <c r="B13854" s="338" t="s">
        <v>175</v>
      </c>
      <c r="C13854" s="338" t="s">
        <v>2516</v>
      </c>
      <c r="D13854" s="339" t="s">
        <v>2517</v>
      </c>
      <c r="E13854" s="338" t="s">
        <v>40138</v>
      </c>
      <c r="F13854" s="340">
        <v>564.66</v>
      </c>
      <c r="G13854" s="340">
        <v>577.42999999999995</v>
      </c>
    </row>
    <row r="13855" spans="1:7" ht="33.75">
      <c r="A13855" s="337" t="str">
        <f t="shared" si="217"/>
        <v>SETOP ED-49202</v>
      </c>
      <c r="B13855" s="338" t="s">
        <v>175</v>
      </c>
      <c r="C13855" s="338" t="s">
        <v>2518</v>
      </c>
      <c r="D13855" s="339" t="s">
        <v>2519</v>
      </c>
      <c r="E13855" s="338" t="s">
        <v>40138</v>
      </c>
      <c r="F13855" s="340">
        <v>1558.73</v>
      </c>
      <c r="G13855" s="340">
        <v>1580.54</v>
      </c>
    </row>
    <row r="13856" spans="1:7" ht="33.75">
      <c r="A13856" s="337" t="str">
        <f t="shared" si="217"/>
        <v>SETOP ED-49201</v>
      </c>
      <c r="B13856" s="338" t="s">
        <v>175</v>
      </c>
      <c r="C13856" s="338" t="s">
        <v>2520</v>
      </c>
      <c r="D13856" s="339" t="s">
        <v>2521</v>
      </c>
      <c r="E13856" s="338" t="s">
        <v>40138</v>
      </c>
      <c r="F13856" s="340">
        <v>1202.6400000000001</v>
      </c>
      <c r="G13856" s="340">
        <v>1224.45</v>
      </c>
    </row>
    <row r="13857" spans="1:7">
      <c r="A13857" s="337" t="str">
        <f t="shared" si="217"/>
        <v>SETOP ED-49213</v>
      </c>
      <c r="B13857" s="338" t="s">
        <v>175</v>
      </c>
      <c r="C13857" s="338" t="s">
        <v>2522</v>
      </c>
      <c r="D13857" s="339" t="s">
        <v>2523</v>
      </c>
      <c r="E13857" s="338" t="s">
        <v>40138</v>
      </c>
      <c r="F13857" s="340">
        <v>57.86</v>
      </c>
      <c r="G13857" s="340">
        <v>60.22</v>
      </c>
    </row>
    <row r="13858" spans="1:7">
      <c r="A13858" s="337" t="str">
        <f t="shared" si="217"/>
        <v>SETOP ED-49151</v>
      </c>
      <c r="B13858" s="338" t="s">
        <v>175</v>
      </c>
      <c r="C13858" s="338" t="s">
        <v>2524</v>
      </c>
      <c r="D13858" s="339" t="s">
        <v>2525</v>
      </c>
      <c r="E13858" s="338" t="s">
        <v>40138</v>
      </c>
      <c r="F13858" s="340">
        <v>22.44</v>
      </c>
      <c r="G13858" s="340">
        <v>24.16</v>
      </c>
    </row>
    <row r="13859" spans="1:7">
      <c r="A13859" s="337" t="str">
        <f t="shared" si="217"/>
        <v>SETOP ED-49152</v>
      </c>
      <c r="B13859" s="338" t="s">
        <v>175</v>
      </c>
      <c r="C13859" s="338" t="s">
        <v>2526</v>
      </c>
      <c r="D13859" s="339" t="s">
        <v>2527</v>
      </c>
      <c r="E13859" s="338" t="s">
        <v>40138</v>
      </c>
      <c r="F13859" s="340">
        <v>41.45</v>
      </c>
      <c r="G13859" s="340">
        <v>44.46</v>
      </c>
    </row>
    <row r="13860" spans="1:7">
      <c r="A13860" s="337" t="str">
        <f t="shared" si="217"/>
        <v>SETOP ED-49153</v>
      </c>
      <c r="B13860" s="338" t="s">
        <v>175</v>
      </c>
      <c r="C13860" s="338" t="s">
        <v>2528</v>
      </c>
      <c r="D13860" s="339" t="s">
        <v>2529</v>
      </c>
      <c r="E13860" s="338" t="s">
        <v>40138</v>
      </c>
      <c r="F13860" s="340">
        <v>71.77</v>
      </c>
      <c r="G13860" s="340">
        <v>77.150000000000006</v>
      </c>
    </row>
    <row r="13861" spans="1:7">
      <c r="A13861" s="337" t="str">
        <f t="shared" si="217"/>
        <v>SETOP ED-49154</v>
      </c>
      <c r="B13861" s="338" t="s">
        <v>175</v>
      </c>
      <c r="C13861" s="338" t="s">
        <v>2530</v>
      </c>
      <c r="D13861" s="339" t="s">
        <v>2531</v>
      </c>
      <c r="E13861" s="338" t="s">
        <v>40138</v>
      </c>
      <c r="F13861" s="340">
        <v>79.86</v>
      </c>
      <c r="G13861" s="340">
        <v>85.45</v>
      </c>
    </row>
    <row r="13862" spans="1:7">
      <c r="A13862" s="337" t="str">
        <f t="shared" si="217"/>
        <v>SETOP ED-49155</v>
      </c>
      <c r="B13862" s="338" t="s">
        <v>175</v>
      </c>
      <c r="C13862" s="338" t="s">
        <v>2532</v>
      </c>
      <c r="D13862" s="339" t="s">
        <v>2533</v>
      </c>
      <c r="E13862" s="338" t="s">
        <v>40138</v>
      </c>
      <c r="F13862" s="340">
        <v>113.46</v>
      </c>
      <c r="G13862" s="340">
        <v>119.91</v>
      </c>
    </row>
    <row r="13863" spans="1:7">
      <c r="A13863" s="337" t="str">
        <f t="shared" si="217"/>
        <v>SETOP ED-49156</v>
      </c>
      <c r="B13863" s="338" t="s">
        <v>175</v>
      </c>
      <c r="C13863" s="338" t="s">
        <v>2534</v>
      </c>
      <c r="D13863" s="339" t="s">
        <v>2535</v>
      </c>
      <c r="E13863" s="338" t="s">
        <v>40138</v>
      </c>
      <c r="F13863" s="340">
        <v>93.3</v>
      </c>
      <c r="G13863" s="340">
        <v>99.75</v>
      </c>
    </row>
    <row r="13864" spans="1:7">
      <c r="A13864" s="337" t="str">
        <f t="shared" si="217"/>
        <v>SETOP ED-49148</v>
      </c>
      <c r="B13864" s="338" t="s">
        <v>175</v>
      </c>
      <c r="C13864" s="338" t="s">
        <v>2536</v>
      </c>
      <c r="D13864" s="339" t="s">
        <v>2537</v>
      </c>
      <c r="E13864" s="338" t="s">
        <v>40138</v>
      </c>
      <c r="F13864" s="340">
        <v>87.57</v>
      </c>
      <c r="G13864" s="340">
        <v>96.94</v>
      </c>
    </row>
    <row r="13865" spans="1:7">
      <c r="A13865" s="337" t="str">
        <f t="shared" si="217"/>
        <v>SETOP ED-49149</v>
      </c>
      <c r="B13865" s="338" t="s">
        <v>175</v>
      </c>
      <c r="C13865" s="338" t="s">
        <v>2538</v>
      </c>
      <c r="D13865" s="339" t="s">
        <v>2539</v>
      </c>
      <c r="E13865" s="338" t="s">
        <v>40138</v>
      </c>
      <c r="F13865" s="340">
        <v>101.41</v>
      </c>
      <c r="G13865" s="340">
        <v>109.98</v>
      </c>
    </row>
    <row r="13866" spans="1:7">
      <c r="A13866" s="337" t="str">
        <f t="shared" si="217"/>
        <v>SETOP ED-49150</v>
      </c>
      <c r="B13866" s="338" t="s">
        <v>175</v>
      </c>
      <c r="C13866" s="338" t="s">
        <v>2540</v>
      </c>
      <c r="D13866" s="339" t="s">
        <v>2541</v>
      </c>
      <c r="E13866" s="338" t="s">
        <v>40138</v>
      </c>
      <c r="F13866" s="340">
        <v>95.25</v>
      </c>
      <c r="G13866" s="340">
        <v>104</v>
      </c>
    </row>
    <row r="13867" spans="1:7">
      <c r="A13867" s="337" t="str">
        <f t="shared" si="217"/>
        <v>SETOP ED-49198</v>
      </c>
      <c r="B13867" s="338" t="s">
        <v>175</v>
      </c>
      <c r="C13867" s="338" t="s">
        <v>2542</v>
      </c>
      <c r="D13867" s="339" t="s">
        <v>2543</v>
      </c>
      <c r="E13867" s="338" t="s">
        <v>40138</v>
      </c>
      <c r="F13867" s="340">
        <v>296.69</v>
      </c>
      <c r="G13867" s="340">
        <v>305.95</v>
      </c>
    </row>
    <row r="13868" spans="1:7">
      <c r="A13868" s="337" t="str">
        <f t="shared" si="217"/>
        <v>SETOP ED-49164</v>
      </c>
      <c r="B13868" s="338" t="s">
        <v>175</v>
      </c>
      <c r="C13868" s="338" t="s">
        <v>2544</v>
      </c>
      <c r="D13868" s="339" t="s">
        <v>2545</v>
      </c>
      <c r="E13868" s="338" t="s">
        <v>40138</v>
      </c>
      <c r="F13868" s="340">
        <v>53.82</v>
      </c>
      <c r="G13868" s="340">
        <v>58.16</v>
      </c>
    </row>
    <row r="13869" spans="1:7">
      <c r="A13869" s="337" t="str">
        <f t="shared" si="217"/>
        <v>SETOP ED-49165</v>
      </c>
      <c r="B13869" s="338" t="s">
        <v>175</v>
      </c>
      <c r="C13869" s="338" t="s">
        <v>2546</v>
      </c>
      <c r="D13869" s="339" t="s">
        <v>2547</v>
      </c>
      <c r="E13869" s="338" t="s">
        <v>40138</v>
      </c>
      <c r="F13869" s="340">
        <v>88.21</v>
      </c>
      <c r="G13869" s="340">
        <v>92.55</v>
      </c>
    </row>
    <row r="13870" spans="1:7">
      <c r="A13870" s="337" t="str">
        <f t="shared" si="217"/>
        <v>SETOP ED-49166</v>
      </c>
      <c r="B13870" s="338" t="s">
        <v>175</v>
      </c>
      <c r="C13870" s="338" t="s">
        <v>2548</v>
      </c>
      <c r="D13870" s="339" t="s">
        <v>2549</v>
      </c>
      <c r="E13870" s="338" t="s">
        <v>40138</v>
      </c>
      <c r="F13870" s="340">
        <v>170.5</v>
      </c>
      <c r="G13870" s="340">
        <v>174.84</v>
      </c>
    </row>
    <row r="13871" spans="1:7">
      <c r="A13871" s="337" t="str">
        <f t="shared" si="217"/>
        <v>SETOP ED-49167</v>
      </c>
      <c r="B13871" s="338" t="s">
        <v>175</v>
      </c>
      <c r="C13871" s="338" t="s">
        <v>2550</v>
      </c>
      <c r="D13871" s="339" t="s">
        <v>2551</v>
      </c>
      <c r="E13871" s="338" t="s">
        <v>40138</v>
      </c>
      <c r="F13871" s="340">
        <v>276.64999999999998</v>
      </c>
      <c r="G13871" s="340">
        <v>281.01</v>
      </c>
    </row>
    <row r="13872" spans="1:7">
      <c r="A13872" s="337" t="str">
        <f t="shared" si="217"/>
        <v>SETOP ED-49214</v>
      </c>
      <c r="B13872" s="338" t="s">
        <v>175</v>
      </c>
      <c r="C13872" s="338" t="s">
        <v>2552</v>
      </c>
      <c r="D13872" s="339" t="s">
        <v>2553</v>
      </c>
      <c r="E13872" s="338" t="s">
        <v>40138</v>
      </c>
      <c r="F13872" s="340">
        <v>26.37</v>
      </c>
      <c r="G13872" s="340">
        <v>28.73</v>
      </c>
    </row>
    <row r="13873" spans="1:7">
      <c r="A13873" s="337" t="str">
        <f t="shared" si="217"/>
        <v>SETOP ED-49215</v>
      </c>
      <c r="B13873" s="338" t="s">
        <v>175</v>
      </c>
      <c r="C13873" s="338" t="s">
        <v>2554</v>
      </c>
      <c r="D13873" s="339" t="s">
        <v>2555</v>
      </c>
      <c r="E13873" s="338" t="s">
        <v>40138</v>
      </c>
      <c r="F13873" s="340">
        <v>29.21</v>
      </c>
      <c r="G13873" s="340">
        <v>31.57</v>
      </c>
    </row>
    <row r="13874" spans="1:7">
      <c r="A13874" s="337" t="str">
        <f t="shared" si="217"/>
        <v>SETOP 20.06</v>
      </c>
      <c r="B13874" s="338" t="s">
        <v>175</v>
      </c>
      <c r="C13874" s="338" t="s">
        <v>40557</v>
      </c>
      <c r="D13874" s="339" t="s">
        <v>40558</v>
      </c>
    </row>
    <row r="13875" spans="1:7" ht="22.5">
      <c r="A13875" s="337" t="str">
        <f t="shared" si="217"/>
        <v>SETOP ED-49171</v>
      </c>
      <c r="B13875" s="338" t="s">
        <v>175</v>
      </c>
      <c r="C13875" s="338" t="s">
        <v>2556</v>
      </c>
      <c r="D13875" s="339" t="s">
        <v>2557</v>
      </c>
      <c r="E13875" s="338" t="s">
        <v>40138</v>
      </c>
      <c r="F13875" s="340">
        <v>120.48</v>
      </c>
      <c r="G13875" s="340">
        <v>127.92</v>
      </c>
    </row>
    <row r="13876" spans="1:7" ht="22.5">
      <c r="A13876" s="337" t="str">
        <f t="shared" si="217"/>
        <v>SETOP ED-49168</v>
      </c>
      <c r="B13876" s="338" t="s">
        <v>175</v>
      </c>
      <c r="C13876" s="338" t="s">
        <v>2558</v>
      </c>
      <c r="D13876" s="339" t="s">
        <v>2559</v>
      </c>
      <c r="E13876" s="338" t="s">
        <v>40138</v>
      </c>
      <c r="F13876" s="340">
        <v>119.95</v>
      </c>
      <c r="G13876" s="340">
        <v>127.28</v>
      </c>
    </row>
    <row r="13877" spans="1:7" ht="22.5">
      <c r="A13877" s="337" t="str">
        <f t="shared" si="217"/>
        <v>SETOP ED-49169</v>
      </c>
      <c r="B13877" s="338" t="s">
        <v>175</v>
      </c>
      <c r="C13877" s="338" t="s">
        <v>2560</v>
      </c>
      <c r="D13877" s="339" t="s">
        <v>2561</v>
      </c>
      <c r="E13877" s="338" t="s">
        <v>40138</v>
      </c>
      <c r="F13877" s="340">
        <v>209.29</v>
      </c>
      <c r="G13877" s="340">
        <v>222.06</v>
      </c>
    </row>
    <row r="13878" spans="1:7" ht="22.5">
      <c r="A13878" s="337" t="str">
        <f t="shared" si="217"/>
        <v>SETOP ED-49170</v>
      </c>
      <c r="B13878" s="338" t="s">
        <v>175</v>
      </c>
      <c r="C13878" s="338" t="s">
        <v>2562</v>
      </c>
      <c r="D13878" s="339" t="s">
        <v>2563</v>
      </c>
      <c r="E13878" s="338" t="s">
        <v>40138</v>
      </c>
      <c r="F13878" s="340">
        <v>260.75</v>
      </c>
      <c r="G13878" s="340">
        <v>276.52999999999997</v>
      </c>
    </row>
    <row r="13879" spans="1:7">
      <c r="A13879" s="337" t="str">
        <f t="shared" ref="A13879:A13942" si="218">CONCATENAR</f>
        <v>SETOP 20.07</v>
      </c>
      <c r="B13879" s="338" t="s">
        <v>175</v>
      </c>
      <c r="C13879" s="338" t="s">
        <v>40559</v>
      </c>
      <c r="D13879" s="339" t="s">
        <v>40560</v>
      </c>
    </row>
    <row r="13880" spans="1:7">
      <c r="A13880" s="337" t="str">
        <f t="shared" si="218"/>
        <v>SETOP ED-49183</v>
      </c>
      <c r="B13880" s="338" t="s">
        <v>175</v>
      </c>
      <c r="C13880" s="338" t="s">
        <v>2564</v>
      </c>
      <c r="D13880" s="339" t="s">
        <v>2565</v>
      </c>
      <c r="E13880" s="338" t="s">
        <v>40138</v>
      </c>
      <c r="F13880" s="340">
        <v>200.14</v>
      </c>
      <c r="G13880" s="340">
        <v>211.16</v>
      </c>
    </row>
    <row r="13881" spans="1:7">
      <c r="A13881" s="337" t="str">
        <f t="shared" si="218"/>
        <v>SETOP ED-49184</v>
      </c>
      <c r="B13881" s="338" t="s">
        <v>175</v>
      </c>
      <c r="C13881" s="338" t="s">
        <v>2566</v>
      </c>
      <c r="D13881" s="339" t="s">
        <v>2567</v>
      </c>
      <c r="E13881" s="338" t="s">
        <v>40138</v>
      </c>
      <c r="F13881" s="340">
        <v>281.45</v>
      </c>
      <c r="G13881" s="340">
        <v>292.49</v>
      </c>
    </row>
    <row r="13882" spans="1:7">
      <c r="A13882" s="337" t="str">
        <f t="shared" si="218"/>
        <v>SETOP ED-49185</v>
      </c>
      <c r="B13882" s="338" t="s">
        <v>175</v>
      </c>
      <c r="C13882" s="338" t="s">
        <v>2568</v>
      </c>
      <c r="D13882" s="339" t="s">
        <v>2569</v>
      </c>
      <c r="E13882" s="338" t="s">
        <v>40138</v>
      </c>
      <c r="F13882" s="340">
        <v>408.4</v>
      </c>
      <c r="G13882" s="340">
        <v>421.59</v>
      </c>
    </row>
    <row r="13883" spans="1:7">
      <c r="A13883" s="337" t="str">
        <f t="shared" si="218"/>
        <v>SETOP ED-49186</v>
      </c>
      <c r="B13883" s="338" t="s">
        <v>175</v>
      </c>
      <c r="C13883" s="338" t="s">
        <v>2570</v>
      </c>
      <c r="D13883" s="339" t="s">
        <v>2571</v>
      </c>
      <c r="E13883" s="338" t="s">
        <v>40138</v>
      </c>
      <c r="F13883" s="340">
        <v>833.41</v>
      </c>
      <c r="G13883" s="340">
        <v>846.63</v>
      </c>
    </row>
    <row r="13884" spans="1:7">
      <c r="A13884" s="337" t="str">
        <f t="shared" si="218"/>
        <v>SETOP ED-49216</v>
      </c>
      <c r="B13884" s="338" t="s">
        <v>175</v>
      </c>
      <c r="C13884" s="338" t="s">
        <v>2572</v>
      </c>
      <c r="D13884" s="339" t="s">
        <v>2573</v>
      </c>
      <c r="E13884" s="338" t="s">
        <v>40138</v>
      </c>
      <c r="F13884" s="340">
        <v>50.05</v>
      </c>
      <c r="G13884" s="340">
        <v>54.41</v>
      </c>
    </row>
    <row r="13885" spans="1:7">
      <c r="A13885" s="337" t="str">
        <f t="shared" si="218"/>
        <v>SETOP ED-49177</v>
      </c>
      <c r="B13885" s="338" t="s">
        <v>175</v>
      </c>
      <c r="C13885" s="338" t="s">
        <v>2574</v>
      </c>
      <c r="D13885" s="339" t="s">
        <v>2573</v>
      </c>
      <c r="E13885" s="338" t="s">
        <v>40138</v>
      </c>
      <c r="F13885" s="340">
        <v>50.05</v>
      </c>
      <c r="G13885" s="340">
        <v>54.41</v>
      </c>
    </row>
    <row r="13886" spans="1:7">
      <c r="A13886" s="337" t="str">
        <f t="shared" si="218"/>
        <v>SETOP ED-49178</v>
      </c>
      <c r="B13886" s="338" t="s">
        <v>175</v>
      </c>
      <c r="C13886" s="338" t="s">
        <v>2575</v>
      </c>
      <c r="D13886" s="339" t="s">
        <v>2576</v>
      </c>
      <c r="E13886" s="338" t="s">
        <v>40138</v>
      </c>
      <c r="F13886" s="340">
        <v>103.91</v>
      </c>
      <c r="G13886" s="340">
        <v>109.56</v>
      </c>
    </row>
    <row r="13887" spans="1:7" ht="22.5">
      <c r="A13887" s="337" t="str">
        <f t="shared" si="218"/>
        <v>SETOP ED-49217</v>
      </c>
      <c r="B13887" s="338" t="s">
        <v>175</v>
      </c>
      <c r="C13887" s="338" t="s">
        <v>2577</v>
      </c>
      <c r="D13887" s="339" t="s">
        <v>2578</v>
      </c>
      <c r="E13887" s="338" t="s">
        <v>40138</v>
      </c>
      <c r="F13887" s="340">
        <v>103.91</v>
      </c>
      <c r="G13887" s="340">
        <v>109.56</v>
      </c>
    </row>
    <row r="13888" spans="1:7" ht="22.5">
      <c r="A13888" s="337" t="str">
        <f t="shared" si="218"/>
        <v>SETOP ED-49218</v>
      </c>
      <c r="B13888" s="338" t="s">
        <v>175</v>
      </c>
      <c r="C13888" s="338" t="s">
        <v>2579</v>
      </c>
      <c r="D13888" s="339" t="s">
        <v>2580</v>
      </c>
      <c r="E13888" s="338" t="s">
        <v>40138</v>
      </c>
      <c r="F13888" s="340">
        <v>120.57</v>
      </c>
      <c r="G13888" s="340">
        <v>126.16</v>
      </c>
    </row>
    <row r="13889" spans="1:7">
      <c r="A13889" s="337" t="str">
        <f t="shared" si="218"/>
        <v>SETOP ED-49179</v>
      </c>
      <c r="B13889" s="338" t="s">
        <v>175</v>
      </c>
      <c r="C13889" s="338" t="s">
        <v>2581</v>
      </c>
      <c r="D13889" s="339" t="s">
        <v>2582</v>
      </c>
      <c r="E13889" s="338" t="s">
        <v>40138</v>
      </c>
      <c r="F13889" s="340">
        <v>162.74</v>
      </c>
      <c r="G13889" s="340">
        <v>170.11</v>
      </c>
    </row>
    <row r="13890" spans="1:7" ht="22.5">
      <c r="A13890" s="337" t="str">
        <f t="shared" si="218"/>
        <v>SETOP ED-49219</v>
      </c>
      <c r="B13890" s="338" t="s">
        <v>175</v>
      </c>
      <c r="C13890" s="338" t="s">
        <v>2583</v>
      </c>
      <c r="D13890" s="339" t="s">
        <v>2584</v>
      </c>
      <c r="E13890" s="338" t="s">
        <v>40138</v>
      </c>
      <c r="F13890" s="340">
        <v>162.74</v>
      </c>
      <c r="G13890" s="340">
        <v>170.11</v>
      </c>
    </row>
    <row r="13891" spans="1:7" ht="22.5">
      <c r="A13891" s="337" t="str">
        <f t="shared" si="218"/>
        <v>SETOP ED-49220</v>
      </c>
      <c r="B13891" s="338" t="s">
        <v>175</v>
      </c>
      <c r="C13891" s="338" t="s">
        <v>2585</v>
      </c>
      <c r="D13891" s="339" t="s">
        <v>2586</v>
      </c>
      <c r="E13891" s="338" t="s">
        <v>40138</v>
      </c>
      <c r="F13891" s="340">
        <v>206.62</v>
      </c>
      <c r="G13891" s="340">
        <v>213.93</v>
      </c>
    </row>
    <row r="13892" spans="1:7">
      <c r="A13892" s="337" t="str">
        <f t="shared" si="218"/>
        <v>SETOP ED-49180</v>
      </c>
      <c r="B13892" s="338" t="s">
        <v>175</v>
      </c>
      <c r="C13892" s="338" t="s">
        <v>2587</v>
      </c>
      <c r="D13892" s="339" t="s">
        <v>2588</v>
      </c>
      <c r="E13892" s="338" t="s">
        <v>40138</v>
      </c>
      <c r="F13892" s="340">
        <v>243.25</v>
      </c>
      <c r="G13892" s="340">
        <v>252.93</v>
      </c>
    </row>
    <row r="13893" spans="1:7" ht="22.5">
      <c r="A13893" s="337" t="str">
        <f t="shared" si="218"/>
        <v>SETOP ED-49221</v>
      </c>
      <c r="B13893" s="338" t="s">
        <v>175</v>
      </c>
      <c r="C13893" s="338" t="s">
        <v>2589</v>
      </c>
      <c r="D13893" s="339" t="s">
        <v>2590</v>
      </c>
      <c r="E13893" s="338" t="s">
        <v>40138</v>
      </c>
      <c r="F13893" s="340">
        <v>245.43</v>
      </c>
      <c r="G13893" s="340">
        <v>255.17</v>
      </c>
    </row>
    <row r="13894" spans="1:7" ht="22.5">
      <c r="A13894" s="337" t="str">
        <f t="shared" si="218"/>
        <v>SETOP ED-49222</v>
      </c>
      <c r="B13894" s="338" t="s">
        <v>175</v>
      </c>
      <c r="C13894" s="338" t="s">
        <v>2591</v>
      </c>
      <c r="D13894" s="339" t="s">
        <v>2592</v>
      </c>
      <c r="E13894" s="338" t="s">
        <v>40138</v>
      </c>
      <c r="F13894" s="340">
        <v>351.96</v>
      </c>
      <c r="G13894" s="340">
        <v>361.64</v>
      </c>
    </row>
    <row r="13895" spans="1:7">
      <c r="A13895" s="337" t="str">
        <f t="shared" si="218"/>
        <v>SETOP ED-49181</v>
      </c>
      <c r="B13895" s="338" t="s">
        <v>175</v>
      </c>
      <c r="C13895" s="338" t="s">
        <v>2593</v>
      </c>
      <c r="D13895" s="339" t="s">
        <v>2594</v>
      </c>
      <c r="E13895" s="338" t="s">
        <v>40138</v>
      </c>
      <c r="F13895" s="340">
        <v>352.28</v>
      </c>
      <c r="G13895" s="340">
        <v>366.26</v>
      </c>
    </row>
    <row r="13896" spans="1:7" ht="22.5">
      <c r="A13896" s="337" t="str">
        <f t="shared" si="218"/>
        <v>SETOP ED-49223</v>
      </c>
      <c r="B13896" s="338" t="s">
        <v>175</v>
      </c>
      <c r="C13896" s="338" t="s">
        <v>2595</v>
      </c>
      <c r="D13896" s="339" t="s">
        <v>2596</v>
      </c>
      <c r="E13896" s="338" t="s">
        <v>40138</v>
      </c>
      <c r="F13896" s="340">
        <v>354.46</v>
      </c>
      <c r="G13896" s="340">
        <v>368.5</v>
      </c>
    </row>
    <row r="13897" spans="1:7" ht="22.5">
      <c r="A13897" s="337" t="str">
        <f t="shared" si="218"/>
        <v>SETOP ED-49224</v>
      </c>
      <c r="B13897" s="338" t="s">
        <v>175</v>
      </c>
      <c r="C13897" s="338" t="s">
        <v>2597</v>
      </c>
      <c r="D13897" s="339" t="s">
        <v>2598</v>
      </c>
      <c r="E13897" s="338" t="s">
        <v>40138</v>
      </c>
      <c r="F13897" s="340">
        <v>559.71</v>
      </c>
      <c r="G13897" s="340">
        <v>573.69000000000005</v>
      </c>
    </row>
    <row r="13898" spans="1:7">
      <c r="A13898" s="337" t="str">
        <f t="shared" si="218"/>
        <v>SETOP ED-49182</v>
      </c>
      <c r="B13898" s="338" t="s">
        <v>175</v>
      </c>
      <c r="C13898" s="338" t="s">
        <v>2599</v>
      </c>
      <c r="D13898" s="339" t="s">
        <v>2600</v>
      </c>
      <c r="E13898" s="338" t="s">
        <v>40138</v>
      </c>
      <c r="F13898" s="340">
        <v>672.3</v>
      </c>
      <c r="G13898" s="340">
        <v>686.28</v>
      </c>
    </row>
    <row r="13899" spans="1:7" ht="22.5">
      <c r="A13899" s="337" t="str">
        <f t="shared" si="218"/>
        <v>SETOP ED-49225</v>
      </c>
      <c r="B13899" s="338" t="s">
        <v>175</v>
      </c>
      <c r="C13899" s="338" t="s">
        <v>2601</v>
      </c>
      <c r="D13899" s="339" t="s">
        <v>2602</v>
      </c>
      <c r="E13899" s="338" t="s">
        <v>40138</v>
      </c>
      <c r="F13899" s="340">
        <v>674.48</v>
      </c>
      <c r="G13899" s="340">
        <v>688.52</v>
      </c>
    </row>
    <row r="13900" spans="1:7" ht="22.5">
      <c r="A13900" s="337" t="str">
        <f t="shared" si="218"/>
        <v>SETOP ED-49226</v>
      </c>
      <c r="B13900" s="338" t="s">
        <v>175</v>
      </c>
      <c r="C13900" s="338" t="s">
        <v>2603</v>
      </c>
      <c r="D13900" s="339" t="s">
        <v>2604</v>
      </c>
      <c r="E13900" s="338" t="s">
        <v>40138</v>
      </c>
      <c r="F13900" s="340">
        <v>818.43</v>
      </c>
      <c r="G13900" s="340">
        <v>832.41</v>
      </c>
    </row>
    <row r="13901" spans="1:7" ht="22.5">
      <c r="A13901" s="337" t="str">
        <f t="shared" si="218"/>
        <v>SETOP ED-49227</v>
      </c>
      <c r="B13901" s="338" t="s">
        <v>175</v>
      </c>
      <c r="C13901" s="338" t="s">
        <v>2605</v>
      </c>
      <c r="D13901" s="339" t="s">
        <v>2606</v>
      </c>
      <c r="E13901" s="338" t="s">
        <v>40138</v>
      </c>
      <c r="F13901" s="340">
        <v>1520.68</v>
      </c>
      <c r="G13901" s="340">
        <v>1539.02</v>
      </c>
    </row>
    <row r="13902" spans="1:7">
      <c r="A13902" s="337" t="str">
        <f t="shared" si="218"/>
        <v>SETOP ED-49175</v>
      </c>
      <c r="B13902" s="338" t="s">
        <v>175</v>
      </c>
      <c r="C13902" s="338" t="s">
        <v>2607</v>
      </c>
      <c r="D13902" s="339" t="s">
        <v>2608</v>
      </c>
      <c r="E13902" s="338" t="s">
        <v>40138</v>
      </c>
      <c r="F13902" s="340">
        <v>538.88</v>
      </c>
      <c r="G13902" s="340">
        <v>568.15</v>
      </c>
    </row>
    <row r="13903" spans="1:7">
      <c r="A13903" s="337" t="str">
        <f t="shared" si="218"/>
        <v>SETOP ED-49176</v>
      </c>
      <c r="B13903" s="338" t="s">
        <v>175</v>
      </c>
      <c r="C13903" s="338" t="s">
        <v>2609</v>
      </c>
      <c r="D13903" s="339" t="s">
        <v>2610</v>
      </c>
      <c r="E13903" s="338" t="s">
        <v>40138</v>
      </c>
      <c r="F13903" s="340">
        <v>975.15</v>
      </c>
      <c r="G13903" s="340">
        <v>1020.68</v>
      </c>
    </row>
    <row r="13904" spans="1:7">
      <c r="A13904" s="337" t="str">
        <f t="shared" si="218"/>
        <v>SETOP ED-49174</v>
      </c>
      <c r="B13904" s="338" t="s">
        <v>175</v>
      </c>
      <c r="C13904" s="338" t="s">
        <v>2611</v>
      </c>
      <c r="D13904" s="339" t="s">
        <v>2612</v>
      </c>
      <c r="E13904" s="338" t="s">
        <v>40138</v>
      </c>
      <c r="F13904" s="340">
        <v>289.35000000000002</v>
      </c>
      <c r="G13904" s="340">
        <v>294.69</v>
      </c>
    </row>
    <row r="13905" spans="1:7">
      <c r="A13905" s="337" t="str">
        <f t="shared" si="218"/>
        <v>SETOP 20.08</v>
      </c>
      <c r="B13905" s="338" t="s">
        <v>175</v>
      </c>
      <c r="C13905" s="338" t="s">
        <v>40561</v>
      </c>
      <c r="D13905" s="339" t="s">
        <v>40562</v>
      </c>
    </row>
    <row r="13906" spans="1:7">
      <c r="A13906" s="337" t="str">
        <f t="shared" si="218"/>
        <v>SETOP ED-49056</v>
      </c>
      <c r="B13906" s="338" t="s">
        <v>175</v>
      </c>
      <c r="C13906" s="338" t="s">
        <v>2613</v>
      </c>
      <c r="D13906" s="339" t="s">
        <v>2614</v>
      </c>
      <c r="E13906" s="338" t="s">
        <v>40138</v>
      </c>
      <c r="F13906" s="340">
        <v>20.95</v>
      </c>
      <c r="G13906" s="340">
        <v>22.45</v>
      </c>
    </row>
    <row r="13907" spans="1:7">
      <c r="A13907" s="337" t="str">
        <f t="shared" si="218"/>
        <v>SETOP ED-49058</v>
      </c>
      <c r="B13907" s="338" t="s">
        <v>175</v>
      </c>
      <c r="C13907" s="338" t="s">
        <v>2615</v>
      </c>
      <c r="D13907" s="339" t="s">
        <v>2616</v>
      </c>
      <c r="E13907" s="338" t="s">
        <v>40138</v>
      </c>
      <c r="F13907" s="340">
        <v>47.13</v>
      </c>
      <c r="G13907" s="340">
        <v>51</v>
      </c>
    </row>
    <row r="13908" spans="1:7">
      <c r="A13908" s="337" t="str">
        <f t="shared" si="218"/>
        <v>SETOP ED-49057</v>
      </c>
      <c r="B13908" s="338" t="s">
        <v>175</v>
      </c>
      <c r="C13908" s="338" t="s">
        <v>2617</v>
      </c>
      <c r="D13908" s="339" t="s">
        <v>2618</v>
      </c>
      <c r="E13908" s="338" t="s">
        <v>40138</v>
      </c>
      <c r="F13908" s="340">
        <v>66.06</v>
      </c>
      <c r="G13908" s="340">
        <v>69.930000000000007</v>
      </c>
    </row>
    <row r="13909" spans="1:7" ht="22.5">
      <c r="A13909" s="337" t="str">
        <f t="shared" si="218"/>
        <v>SETOP ED-15740</v>
      </c>
      <c r="B13909" s="338" t="s">
        <v>175</v>
      </c>
      <c r="C13909" s="338" t="s">
        <v>2619</v>
      </c>
      <c r="D13909" s="339" t="s">
        <v>2620</v>
      </c>
      <c r="E13909" s="338" t="s">
        <v>40138</v>
      </c>
      <c r="F13909" s="340">
        <v>52.44</v>
      </c>
      <c r="G13909" s="340">
        <v>54.45</v>
      </c>
    </row>
    <row r="13910" spans="1:7" ht="22.5">
      <c r="A13910" s="337" t="str">
        <f t="shared" si="218"/>
        <v>SETOP ED-15783</v>
      </c>
      <c r="B13910" s="338" t="s">
        <v>175</v>
      </c>
      <c r="C13910" s="338" t="s">
        <v>2621</v>
      </c>
      <c r="D13910" s="339" t="s">
        <v>2622</v>
      </c>
      <c r="E13910" s="338" t="s">
        <v>40138</v>
      </c>
      <c r="F13910" s="340">
        <v>55.97</v>
      </c>
      <c r="G13910" s="340">
        <v>58.03</v>
      </c>
    </row>
    <row r="13911" spans="1:7" ht="33.75">
      <c r="A13911" s="337" t="str">
        <f t="shared" si="218"/>
        <v>SETOP ED-15788</v>
      </c>
      <c r="B13911" s="338" t="s">
        <v>175</v>
      </c>
      <c r="C13911" s="338" t="s">
        <v>2623</v>
      </c>
      <c r="D13911" s="339" t="s">
        <v>2624</v>
      </c>
      <c r="E13911" s="338" t="s">
        <v>40138</v>
      </c>
      <c r="F13911" s="340">
        <v>79.75</v>
      </c>
      <c r="G13911" s="340">
        <v>83.23</v>
      </c>
    </row>
    <row r="13912" spans="1:7" ht="33.75">
      <c r="A13912" s="337" t="str">
        <f t="shared" si="218"/>
        <v>SETOP ED-15747</v>
      </c>
      <c r="B13912" s="338" t="s">
        <v>175</v>
      </c>
      <c r="C13912" s="338" t="s">
        <v>2625</v>
      </c>
      <c r="D13912" s="339" t="s">
        <v>2626</v>
      </c>
      <c r="E13912" s="338" t="s">
        <v>40138</v>
      </c>
      <c r="F13912" s="340">
        <v>64.58</v>
      </c>
      <c r="G13912" s="340">
        <v>67.3</v>
      </c>
    </row>
    <row r="13913" spans="1:7" ht="33.75">
      <c r="A13913" s="337" t="str">
        <f t="shared" si="218"/>
        <v>SETOP ED-15773</v>
      </c>
      <c r="B13913" s="338" t="s">
        <v>175</v>
      </c>
      <c r="C13913" s="338" t="s">
        <v>2627</v>
      </c>
      <c r="D13913" s="339" t="s">
        <v>2628</v>
      </c>
      <c r="E13913" s="338" t="s">
        <v>40138</v>
      </c>
      <c r="F13913" s="340">
        <v>64.63</v>
      </c>
      <c r="G13913" s="340">
        <v>67.349999999999994</v>
      </c>
    </row>
    <row r="13914" spans="1:7" ht="33.75">
      <c r="A13914" s="337" t="str">
        <f t="shared" si="218"/>
        <v>SETOP ED-15776</v>
      </c>
      <c r="B13914" s="338" t="s">
        <v>175</v>
      </c>
      <c r="C13914" s="338" t="s">
        <v>2629</v>
      </c>
      <c r="D13914" s="339" t="s">
        <v>2630</v>
      </c>
      <c r="E13914" s="338" t="s">
        <v>40138</v>
      </c>
      <c r="F13914" s="340">
        <v>65.55</v>
      </c>
      <c r="G13914" s="340">
        <v>68.27</v>
      </c>
    </row>
    <row r="13915" spans="1:7" ht="33.75">
      <c r="A13915" s="337" t="str">
        <f t="shared" si="218"/>
        <v>SETOP ED-15772</v>
      </c>
      <c r="B13915" s="338" t="s">
        <v>175</v>
      </c>
      <c r="C13915" s="338" t="s">
        <v>2631</v>
      </c>
      <c r="D13915" s="339" t="s">
        <v>2632</v>
      </c>
      <c r="E13915" s="338" t="s">
        <v>40138</v>
      </c>
      <c r="F13915" s="340">
        <v>44.11</v>
      </c>
      <c r="G13915" s="340">
        <v>46.59</v>
      </c>
    </row>
    <row r="13916" spans="1:7" ht="33.75">
      <c r="A13916" s="337" t="str">
        <f t="shared" si="218"/>
        <v>SETOP ED-15775</v>
      </c>
      <c r="B13916" s="338" t="s">
        <v>175</v>
      </c>
      <c r="C13916" s="338" t="s">
        <v>2633</v>
      </c>
      <c r="D13916" s="339" t="s">
        <v>2634</v>
      </c>
      <c r="E13916" s="338" t="s">
        <v>40138</v>
      </c>
      <c r="F13916" s="340">
        <v>45.03</v>
      </c>
      <c r="G13916" s="340">
        <v>47.51</v>
      </c>
    </row>
    <row r="13917" spans="1:7" ht="22.5">
      <c r="A13917" s="337" t="str">
        <f t="shared" si="218"/>
        <v>SETOP ED-15745</v>
      </c>
      <c r="B13917" s="338" t="s">
        <v>175</v>
      </c>
      <c r="C13917" s="338" t="s">
        <v>2635</v>
      </c>
      <c r="D13917" s="339" t="s">
        <v>2636</v>
      </c>
      <c r="E13917" s="338" t="s">
        <v>40138</v>
      </c>
      <c r="F13917" s="340">
        <v>31.92</v>
      </c>
      <c r="G13917" s="340">
        <v>33.69</v>
      </c>
    </row>
    <row r="13918" spans="1:7" ht="22.5">
      <c r="A13918" s="337" t="str">
        <f t="shared" si="218"/>
        <v>SETOP ED-15739</v>
      </c>
      <c r="B13918" s="338" t="s">
        <v>175</v>
      </c>
      <c r="C13918" s="338" t="s">
        <v>2637</v>
      </c>
      <c r="D13918" s="339" t="s">
        <v>2638</v>
      </c>
      <c r="E13918" s="338" t="s">
        <v>40138</v>
      </c>
      <c r="F13918" s="340">
        <v>29.48</v>
      </c>
      <c r="G13918" s="340">
        <v>31.25</v>
      </c>
    </row>
    <row r="13919" spans="1:7" ht="22.5">
      <c r="A13919" s="337" t="str">
        <f t="shared" si="218"/>
        <v>SETOP ED-15782</v>
      </c>
      <c r="B13919" s="338" t="s">
        <v>175</v>
      </c>
      <c r="C13919" s="338" t="s">
        <v>2639</v>
      </c>
      <c r="D13919" s="339" t="s">
        <v>2640</v>
      </c>
      <c r="E13919" s="338" t="s">
        <v>40138</v>
      </c>
      <c r="F13919" s="340">
        <v>33.01</v>
      </c>
      <c r="G13919" s="340">
        <v>34.83</v>
      </c>
    </row>
    <row r="13920" spans="1:7" ht="33.75">
      <c r="A13920" s="337" t="str">
        <f t="shared" si="218"/>
        <v>SETOP ED-15787</v>
      </c>
      <c r="B13920" s="338" t="s">
        <v>175</v>
      </c>
      <c r="C13920" s="338" t="s">
        <v>2641</v>
      </c>
      <c r="D13920" s="339" t="s">
        <v>2642</v>
      </c>
      <c r="E13920" s="338" t="s">
        <v>40138</v>
      </c>
      <c r="F13920" s="340">
        <v>56.79</v>
      </c>
      <c r="G13920" s="340">
        <v>60.03</v>
      </c>
    </row>
    <row r="13921" spans="1:7" ht="33.75">
      <c r="A13921" s="337" t="str">
        <f t="shared" si="218"/>
        <v>SETOP ED-15746</v>
      </c>
      <c r="B13921" s="338" t="s">
        <v>175</v>
      </c>
      <c r="C13921" s="338" t="s">
        <v>2643</v>
      </c>
      <c r="D13921" s="339" t="s">
        <v>2644</v>
      </c>
      <c r="E13921" s="338" t="s">
        <v>40138</v>
      </c>
      <c r="F13921" s="340">
        <v>41.62</v>
      </c>
      <c r="G13921" s="340">
        <v>44.1</v>
      </c>
    </row>
    <row r="13922" spans="1:7" ht="33.75">
      <c r="A13922" s="337" t="str">
        <f t="shared" si="218"/>
        <v>SETOP ED-15771</v>
      </c>
      <c r="B13922" s="338" t="s">
        <v>175</v>
      </c>
      <c r="C13922" s="338" t="s">
        <v>2645</v>
      </c>
      <c r="D13922" s="339" t="s">
        <v>2646</v>
      </c>
      <c r="E13922" s="338" t="s">
        <v>40138</v>
      </c>
      <c r="F13922" s="340">
        <v>41.67</v>
      </c>
      <c r="G13922" s="340">
        <v>44.15</v>
      </c>
    </row>
    <row r="13923" spans="1:7" ht="33.75">
      <c r="A13923" s="337" t="str">
        <f t="shared" si="218"/>
        <v>SETOP ED-15774</v>
      </c>
      <c r="B13923" s="338" t="s">
        <v>175</v>
      </c>
      <c r="C13923" s="338" t="s">
        <v>2647</v>
      </c>
      <c r="D13923" s="339" t="s">
        <v>2648</v>
      </c>
      <c r="E13923" s="338" t="s">
        <v>40138</v>
      </c>
      <c r="F13923" s="340">
        <v>42.59</v>
      </c>
      <c r="G13923" s="340">
        <v>45.07</v>
      </c>
    </row>
    <row r="13924" spans="1:7" ht="22.5">
      <c r="A13924" s="337" t="str">
        <f t="shared" si="218"/>
        <v>SETOP ED-15789</v>
      </c>
      <c r="B13924" s="338" t="s">
        <v>175</v>
      </c>
      <c r="C13924" s="338" t="s">
        <v>2649</v>
      </c>
      <c r="D13924" s="339" t="s">
        <v>2650</v>
      </c>
      <c r="E13924" s="338" t="s">
        <v>40138</v>
      </c>
      <c r="F13924" s="340">
        <v>14.77</v>
      </c>
      <c r="G13924" s="340">
        <v>15.31</v>
      </c>
    </row>
    <row r="13925" spans="1:7" ht="22.5">
      <c r="A13925" s="337" t="str">
        <f t="shared" si="218"/>
        <v>SETOP ED-15755</v>
      </c>
      <c r="B13925" s="338" t="s">
        <v>175</v>
      </c>
      <c r="C13925" s="338" t="s">
        <v>2651</v>
      </c>
      <c r="D13925" s="339" t="s">
        <v>2652</v>
      </c>
      <c r="E13925" s="338" t="s">
        <v>40138</v>
      </c>
      <c r="F13925" s="340">
        <v>32.020000000000003</v>
      </c>
      <c r="G13925" s="340">
        <v>33.79</v>
      </c>
    </row>
    <row r="13926" spans="1:7" ht="22.5">
      <c r="A13926" s="337" t="str">
        <f t="shared" si="218"/>
        <v>SETOP ED-15790</v>
      </c>
      <c r="B13926" s="338" t="s">
        <v>175</v>
      </c>
      <c r="C13926" s="338" t="s">
        <v>2653</v>
      </c>
      <c r="D13926" s="339" t="s">
        <v>2654</v>
      </c>
      <c r="E13926" s="338" t="s">
        <v>40138</v>
      </c>
      <c r="F13926" s="340">
        <v>35.549999999999997</v>
      </c>
      <c r="G13926" s="340">
        <v>37.369999999999997</v>
      </c>
    </row>
    <row r="13927" spans="1:7" ht="22.5">
      <c r="A13927" s="337" t="str">
        <f t="shared" si="218"/>
        <v>SETOP ED-15756</v>
      </c>
      <c r="B13927" s="338" t="s">
        <v>175</v>
      </c>
      <c r="C13927" s="338" t="s">
        <v>2655</v>
      </c>
      <c r="D13927" s="339" t="s">
        <v>2656</v>
      </c>
      <c r="E13927" s="338" t="s">
        <v>40138</v>
      </c>
      <c r="F13927" s="340">
        <v>33.86</v>
      </c>
      <c r="G13927" s="340">
        <v>35.630000000000003</v>
      </c>
    </row>
    <row r="13928" spans="1:7" ht="22.5">
      <c r="A13928" s="337" t="str">
        <f t="shared" si="218"/>
        <v>SETOP ED-15791</v>
      </c>
      <c r="B13928" s="338" t="s">
        <v>175</v>
      </c>
      <c r="C13928" s="338" t="s">
        <v>2657</v>
      </c>
      <c r="D13928" s="339" t="s">
        <v>2658</v>
      </c>
      <c r="E13928" s="338" t="s">
        <v>40138</v>
      </c>
      <c r="F13928" s="340">
        <v>37.39</v>
      </c>
      <c r="G13928" s="340">
        <v>39.21</v>
      </c>
    </row>
    <row r="13929" spans="1:7" ht="33.75">
      <c r="A13929" s="337" t="str">
        <f t="shared" si="218"/>
        <v>SETOP ED-15757</v>
      </c>
      <c r="B13929" s="338" t="s">
        <v>175</v>
      </c>
      <c r="C13929" s="338" t="s">
        <v>2659</v>
      </c>
      <c r="D13929" s="339" t="s">
        <v>2660</v>
      </c>
      <c r="E13929" s="338" t="s">
        <v>40138</v>
      </c>
      <c r="F13929" s="340">
        <v>34.58</v>
      </c>
      <c r="G13929" s="340">
        <v>36.35</v>
      </c>
    </row>
    <row r="13930" spans="1:7" ht="33.75">
      <c r="A13930" s="337" t="str">
        <f t="shared" si="218"/>
        <v>SETOP ED-15793</v>
      </c>
      <c r="B13930" s="338" t="s">
        <v>175</v>
      </c>
      <c r="C13930" s="338" t="s">
        <v>2661</v>
      </c>
      <c r="D13930" s="339" t="s">
        <v>2662</v>
      </c>
      <c r="E13930" s="338" t="s">
        <v>40138</v>
      </c>
      <c r="F13930" s="340">
        <v>38.11</v>
      </c>
      <c r="G13930" s="340">
        <v>39.93</v>
      </c>
    </row>
    <row r="13931" spans="1:7" ht="22.5">
      <c r="A13931" s="337" t="str">
        <f t="shared" si="218"/>
        <v>SETOP ED-15759</v>
      </c>
      <c r="B13931" s="338" t="s">
        <v>175</v>
      </c>
      <c r="C13931" s="338" t="s">
        <v>2663</v>
      </c>
      <c r="D13931" s="339" t="s">
        <v>2664</v>
      </c>
      <c r="E13931" s="338" t="s">
        <v>40138</v>
      </c>
      <c r="F13931" s="340">
        <v>94.78</v>
      </c>
      <c r="G13931" s="340">
        <v>96.55</v>
      </c>
    </row>
    <row r="13932" spans="1:7" ht="22.5">
      <c r="A13932" s="337" t="str">
        <f t="shared" si="218"/>
        <v>SETOP ED-15785</v>
      </c>
      <c r="B13932" s="338" t="s">
        <v>175</v>
      </c>
      <c r="C13932" s="338" t="s">
        <v>2665</v>
      </c>
      <c r="D13932" s="339" t="s">
        <v>2666</v>
      </c>
      <c r="E13932" s="338" t="s">
        <v>40138</v>
      </c>
      <c r="F13932" s="340">
        <v>100.27</v>
      </c>
      <c r="G13932" s="340">
        <v>103.99</v>
      </c>
    </row>
    <row r="13933" spans="1:7" ht="22.5">
      <c r="A13933" s="337" t="str">
        <f t="shared" si="218"/>
        <v>SETOP ED-15784</v>
      </c>
      <c r="B13933" s="338" t="s">
        <v>175</v>
      </c>
      <c r="C13933" s="338" t="s">
        <v>2667</v>
      </c>
      <c r="D13933" s="339" t="s">
        <v>2668</v>
      </c>
      <c r="E13933" s="338" t="s">
        <v>40138</v>
      </c>
      <c r="F13933" s="340">
        <v>54.35</v>
      </c>
      <c r="G13933" s="340">
        <v>57.59</v>
      </c>
    </row>
    <row r="13934" spans="1:7" ht="22.5">
      <c r="A13934" s="337" t="str">
        <f t="shared" si="218"/>
        <v>SETOP ED-15786</v>
      </c>
      <c r="B13934" s="338" t="s">
        <v>175</v>
      </c>
      <c r="C13934" s="338" t="s">
        <v>2669</v>
      </c>
      <c r="D13934" s="339" t="s">
        <v>2670</v>
      </c>
      <c r="E13934" s="338" t="s">
        <v>40138</v>
      </c>
      <c r="F13934" s="340">
        <v>75.66</v>
      </c>
      <c r="G13934" s="340">
        <v>80.319999999999993</v>
      </c>
    </row>
    <row r="13935" spans="1:7" ht="22.5">
      <c r="A13935" s="337" t="str">
        <f t="shared" si="218"/>
        <v>SETOP ED-15742</v>
      </c>
      <c r="B13935" s="338" t="s">
        <v>175</v>
      </c>
      <c r="C13935" s="338" t="s">
        <v>2671</v>
      </c>
      <c r="D13935" s="339" t="s">
        <v>2672</v>
      </c>
      <c r="E13935" s="338" t="s">
        <v>40138</v>
      </c>
      <c r="F13935" s="340">
        <v>74.84</v>
      </c>
      <c r="G13935" s="340">
        <v>77.680000000000007</v>
      </c>
    </row>
    <row r="13936" spans="1:7" ht="22.5">
      <c r="A13936" s="337" t="str">
        <f t="shared" si="218"/>
        <v>SETOP ED-15741</v>
      </c>
      <c r="B13936" s="338" t="s">
        <v>175</v>
      </c>
      <c r="C13936" s="338" t="s">
        <v>2673</v>
      </c>
      <c r="D13936" s="339" t="s">
        <v>2674</v>
      </c>
      <c r="E13936" s="338" t="s">
        <v>40138</v>
      </c>
      <c r="F13936" s="340">
        <v>40.4</v>
      </c>
      <c r="G13936" s="340">
        <v>42.88</v>
      </c>
    </row>
    <row r="13937" spans="1:7" ht="22.5">
      <c r="A13937" s="337" t="str">
        <f t="shared" si="218"/>
        <v>SETOP ED-15735</v>
      </c>
      <c r="B13937" s="338" t="s">
        <v>175</v>
      </c>
      <c r="C13937" s="338" t="s">
        <v>2675</v>
      </c>
      <c r="D13937" s="339" t="s">
        <v>2676</v>
      </c>
      <c r="E13937" s="338" t="s">
        <v>40138</v>
      </c>
      <c r="F13937" s="340">
        <v>29.95</v>
      </c>
      <c r="G13937" s="340">
        <v>31.13</v>
      </c>
    </row>
    <row r="13938" spans="1:7" ht="33.75">
      <c r="A13938" s="337" t="str">
        <f t="shared" si="218"/>
        <v>SETOP ED-15744</v>
      </c>
      <c r="B13938" s="338" t="s">
        <v>175</v>
      </c>
      <c r="C13938" s="338" t="s">
        <v>2677</v>
      </c>
      <c r="D13938" s="339" t="s">
        <v>2678</v>
      </c>
      <c r="E13938" s="338" t="s">
        <v>40138</v>
      </c>
      <c r="F13938" s="340">
        <v>42.18</v>
      </c>
      <c r="G13938" s="340">
        <v>44.07</v>
      </c>
    </row>
    <row r="13939" spans="1:7" ht="33.75">
      <c r="A13939" s="337" t="str">
        <f t="shared" si="218"/>
        <v>SETOP ED-15767</v>
      </c>
      <c r="B13939" s="338" t="s">
        <v>175</v>
      </c>
      <c r="C13939" s="338" t="s">
        <v>2679</v>
      </c>
      <c r="D13939" s="339" t="s">
        <v>2680</v>
      </c>
      <c r="E13939" s="338" t="s">
        <v>40138</v>
      </c>
      <c r="F13939" s="340">
        <v>42.23</v>
      </c>
      <c r="G13939" s="340">
        <v>44.12</v>
      </c>
    </row>
    <row r="13940" spans="1:7" ht="33.75">
      <c r="A13940" s="337" t="str">
        <f t="shared" si="218"/>
        <v>SETOP ED-15770</v>
      </c>
      <c r="B13940" s="338" t="s">
        <v>175</v>
      </c>
      <c r="C13940" s="338" t="s">
        <v>2681</v>
      </c>
      <c r="D13940" s="339" t="s">
        <v>2682</v>
      </c>
      <c r="E13940" s="338" t="s">
        <v>40138</v>
      </c>
      <c r="F13940" s="340">
        <v>43.15</v>
      </c>
      <c r="G13940" s="340">
        <v>45.04</v>
      </c>
    </row>
    <row r="13941" spans="1:7" ht="22.5">
      <c r="A13941" s="337" t="str">
        <f t="shared" si="218"/>
        <v>SETOP ED-15737</v>
      </c>
      <c r="B13941" s="338" t="s">
        <v>175</v>
      </c>
      <c r="C13941" s="338" t="s">
        <v>2683</v>
      </c>
      <c r="D13941" s="339" t="s">
        <v>2684</v>
      </c>
      <c r="E13941" s="338" t="s">
        <v>40138</v>
      </c>
      <c r="F13941" s="340">
        <v>33.44</v>
      </c>
      <c r="G13941" s="340">
        <v>34.619999999999997</v>
      </c>
    </row>
    <row r="13942" spans="1:7" ht="22.5">
      <c r="A13942" s="337" t="str">
        <f t="shared" si="218"/>
        <v>SETOP ED-15736</v>
      </c>
      <c r="B13942" s="338" t="s">
        <v>175</v>
      </c>
      <c r="C13942" s="338" t="s">
        <v>2685</v>
      </c>
      <c r="D13942" s="339" t="s">
        <v>2686</v>
      </c>
      <c r="E13942" s="338" t="s">
        <v>40138</v>
      </c>
      <c r="F13942" s="340">
        <v>19.690000000000001</v>
      </c>
      <c r="G13942" s="340">
        <v>20.75</v>
      </c>
    </row>
    <row r="13943" spans="1:7" ht="33.75">
      <c r="A13943" s="337" t="str">
        <f t="shared" ref="A13943:A14006" si="219">CONCATENAR</f>
        <v>SETOP ED-15766</v>
      </c>
      <c r="B13943" s="338" t="s">
        <v>175</v>
      </c>
      <c r="C13943" s="338" t="s">
        <v>2687</v>
      </c>
      <c r="D13943" s="339" t="s">
        <v>2688</v>
      </c>
      <c r="E13943" s="338" t="s">
        <v>40138</v>
      </c>
      <c r="F13943" s="340">
        <v>31.97</v>
      </c>
      <c r="G13943" s="340">
        <v>33.74</v>
      </c>
    </row>
    <row r="13944" spans="1:7" ht="33.75">
      <c r="A13944" s="337" t="str">
        <f t="shared" si="219"/>
        <v>SETOP ED-15769</v>
      </c>
      <c r="B13944" s="338" t="s">
        <v>175</v>
      </c>
      <c r="C13944" s="338" t="s">
        <v>2689</v>
      </c>
      <c r="D13944" s="339" t="s">
        <v>2690</v>
      </c>
      <c r="E13944" s="338" t="s">
        <v>40138</v>
      </c>
      <c r="F13944" s="340">
        <v>32.89</v>
      </c>
      <c r="G13944" s="340">
        <v>34.659999999999997</v>
      </c>
    </row>
    <row r="13945" spans="1:7" ht="22.5">
      <c r="A13945" s="337" t="str">
        <f t="shared" si="219"/>
        <v>SETOP ED-15738</v>
      </c>
      <c r="B13945" s="338" t="s">
        <v>175</v>
      </c>
      <c r="C13945" s="338" t="s">
        <v>2691</v>
      </c>
      <c r="D13945" s="339" t="s">
        <v>2692</v>
      </c>
      <c r="E13945" s="338" t="s">
        <v>40138</v>
      </c>
      <c r="F13945" s="340">
        <v>19.23</v>
      </c>
      <c r="G13945" s="340">
        <v>20.29</v>
      </c>
    </row>
    <row r="13946" spans="1:7" ht="22.5">
      <c r="A13946" s="337" t="str">
        <f t="shared" si="219"/>
        <v>SETOP ED-15733</v>
      </c>
      <c r="B13946" s="338" t="s">
        <v>175</v>
      </c>
      <c r="C13946" s="338" t="s">
        <v>2693</v>
      </c>
      <c r="D13946" s="339" t="s">
        <v>2694</v>
      </c>
      <c r="E13946" s="338" t="s">
        <v>40138</v>
      </c>
      <c r="F13946" s="340">
        <v>18.47</v>
      </c>
      <c r="G13946" s="340">
        <v>19.53</v>
      </c>
    </row>
    <row r="13947" spans="1:7" ht="33.75">
      <c r="A13947" s="337" t="str">
        <f t="shared" si="219"/>
        <v>SETOP ED-15743</v>
      </c>
      <c r="B13947" s="338" t="s">
        <v>175</v>
      </c>
      <c r="C13947" s="338" t="s">
        <v>2695</v>
      </c>
      <c r="D13947" s="339" t="s">
        <v>2696</v>
      </c>
      <c r="E13947" s="338" t="s">
        <v>40138</v>
      </c>
      <c r="F13947" s="340">
        <v>30.7</v>
      </c>
      <c r="G13947" s="340">
        <v>32.47</v>
      </c>
    </row>
    <row r="13948" spans="1:7" ht="33.75">
      <c r="A13948" s="337" t="str">
        <f t="shared" si="219"/>
        <v>SETOP ED-15765</v>
      </c>
      <c r="B13948" s="338" t="s">
        <v>175</v>
      </c>
      <c r="C13948" s="338" t="s">
        <v>2697</v>
      </c>
      <c r="D13948" s="339" t="s">
        <v>2698</v>
      </c>
      <c r="E13948" s="338" t="s">
        <v>40138</v>
      </c>
      <c r="F13948" s="340">
        <v>30.75</v>
      </c>
      <c r="G13948" s="340">
        <v>32.520000000000003</v>
      </c>
    </row>
    <row r="13949" spans="1:7" ht="33.75">
      <c r="A13949" s="337" t="str">
        <f t="shared" si="219"/>
        <v>SETOP ED-15768</v>
      </c>
      <c r="B13949" s="338" t="s">
        <v>175</v>
      </c>
      <c r="C13949" s="338" t="s">
        <v>2699</v>
      </c>
      <c r="D13949" s="339" t="s">
        <v>2700</v>
      </c>
      <c r="E13949" s="338" t="s">
        <v>40138</v>
      </c>
      <c r="F13949" s="340">
        <v>31.67</v>
      </c>
      <c r="G13949" s="340">
        <v>33.44</v>
      </c>
    </row>
    <row r="13950" spans="1:7" ht="45">
      <c r="A13950" s="337" t="str">
        <f t="shared" si="219"/>
        <v>SETOP ED-15778</v>
      </c>
      <c r="B13950" s="338" t="s">
        <v>175</v>
      </c>
      <c r="C13950" s="338" t="s">
        <v>2701</v>
      </c>
      <c r="D13950" s="339" t="s">
        <v>2702</v>
      </c>
      <c r="E13950" s="338" t="s">
        <v>40138</v>
      </c>
      <c r="F13950" s="340">
        <v>54.37</v>
      </c>
      <c r="G13950" s="340">
        <v>56.97</v>
      </c>
    </row>
    <row r="13951" spans="1:7" ht="45">
      <c r="A13951" s="337" t="str">
        <f t="shared" si="219"/>
        <v>SETOP ED-15780</v>
      </c>
      <c r="B13951" s="338" t="s">
        <v>175</v>
      </c>
      <c r="C13951" s="338" t="s">
        <v>2703</v>
      </c>
      <c r="D13951" s="339" t="s">
        <v>2704</v>
      </c>
      <c r="E13951" s="338" t="s">
        <v>40138</v>
      </c>
      <c r="F13951" s="340">
        <v>55.29</v>
      </c>
      <c r="G13951" s="340">
        <v>57.89</v>
      </c>
    </row>
    <row r="13952" spans="1:7" ht="45">
      <c r="A13952" s="337" t="str">
        <f t="shared" si="219"/>
        <v>SETOP ED-15777</v>
      </c>
      <c r="B13952" s="338" t="s">
        <v>175</v>
      </c>
      <c r="C13952" s="338" t="s">
        <v>2705</v>
      </c>
      <c r="D13952" s="339" t="s">
        <v>2706</v>
      </c>
      <c r="E13952" s="338" t="s">
        <v>40138</v>
      </c>
      <c r="F13952" s="340">
        <v>42.89</v>
      </c>
      <c r="G13952" s="340">
        <v>45.37</v>
      </c>
    </row>
    <row r="13953" spans="1:7" ht="45">
      <c r="A13953" s="337" t="str">
        <f t="shared" si="219"/>
        <v>SETOP ED-15779</v>
      </c>
      <c r="B13953" s="338" t="s">
        <v>175</v>
      </c>
      <c r="C13953" s="338" t="s">
        <v>2707</v>
      </c>
      <c r="D13953" s="339" t="s">
        <v>2708</v>
      </c>
      <c r="E13953" s="338" t="s">
        <v>40138</v>
      </c>
      <c r="F13953" s="340">
        <v>43.81</v>
      </c>
      <c r="G13953" s="340">
        <v>46.29</v>
      </c>
    </row>
    <row r="13954" spans="1:7" ht="22.5">
      <c r="A13954" s="337" t="str">
        <f t="shared" si="219"/>
        <v>SETOP ED-15763</v>
      </c>
      <c r="B13954" s="338" t="s">
        <v>175</v>
      </c>
      <c r="C13954" s="338" t="s">
        <v>2709</v>
      </c>
      <c r="D13954" s="339" t="s">
        <v>2710</v>
      </c>
      <c r="E13954" s="338" t="s">
        <v>40138</v>
      </c>
      <c r="F13954" s="340">
        <v>9.35</v>
      </c>
      <c r="G13954" s="340">
        <v>9.77</v>
      </c>
    </row>
    <row r="13955" spans="1:7">
      <c r="A13955" s="337" t="str">
        <f t="shared" si="219"/>
        <v>SETOP ED-15764</v>
      </c>
      <c r="B13955" s="338" t="s">
        <v>175</v>
      </c>
      <c r="C13955" s="338" t="s">
        <v>2711</v>
      </c>
      <c r="D13955" s="339" t="s">
        <v>2712</v>
      </c>
      <c r="E13955" s="338" t="s">
        <v>40138</v>
      </c>
      <c r="F13955" s="340">
        <v>7.76</v>
      </c>
      <c r="G13955" s="340">
        <v>8.11</v>
      </c>
    </row>
    <row r="13956" spans="1:7">
      <c r="A13956" s="337" t="str">
        <f t="shared" si="219"/>
        <v>SETOP ED-15781</v>
      </c>
      <c r="B13956" s="338" t="s">
        <v>175</v>
      </c>
      <c r="C13956" s="338" t="s">
        <v>2713</v>
      </c>
      <c r="D13956" s="339" t="s">
        <v>2714</v>
      </c>
      <c r="E13956" s="338" t="s">
        <v>40138</v>
      </c>
      <c r="F13956" s="340">
        <v>12.02</v>
      </c>
      <c r="G13956" s="340">
        <v>12.42</v>
      </c>
    </row>
    <row r="13957" spans="1:7" ht="22.5">
      <c r="A13957" s="337" t="str">
        <f t="shared" si="219"/>
        <v>SETOP ED-15753</v>
      </c>
      <c r="B13957" s="338" t="s">
        <v>175</v>
      </c>
      <c r="C13957" s="338" t="s">
        <v>2715</v>
      </c>
      <c r="D13957" s="339" t="s">
        <v>2716</v>
      </c>
      <c r="E13957" s="338" t="s">
        <v>40138</v>
      </c>
      <c r="F13957" s="340">
        <v>22.43</v>
      </c>
      <c r="G13957" s="340">
        <v>23.68</v>
      </c>
    </row>
    <row r="13958" spans="1:7" ht="22.5">
      <c r="A13958" s="337" t="str">
        <f t="shared" si="219"/>
        <v>SETOP ED-15748</v>
      </c>
      <c r="B13958" s="338" t="s">
        <v>175</v>
      </c>
      <c r="C13958" s="338" t="s">
        <v>2717</v>
      </c>
      <c r="D13958" s="339" t="s">
        <v>2718</v>
      </c>
      <c r="E13958" s="338" t="s">
        <v>40138</v>
      </c>
      <c r="F13958" s="340">
        <v>19.739999999999998</v>
      </c>
      <c r="G13958" s="340">
        <v>20.8</v>
      </c>
    </row>
    <row r="13959" spans="1:7" ht="33.75">
      <c r="A13959" s="337" t="str">
        <f t="shared" si="219"/>
        <v>SETOP ED-15761</v>
      </c>
      <c r="B13959" s="338" t="s">
        <v>175</v>
      </c>
      <c r="C13959" s="338" t="s">
        <v>2719</v>
      </c>
      <c r="D13959" s="339" t="s">
        <v>2720</v>
      </c>
      <c r="E13959" s="338" t="s">
        <v>40138</v>
      </c>
      <c r="F13959" s="340">
        <v>32.94</v>
      </c>
      <c r="G13959" s="340">
        <v>34.71</v>
      </c>
    </row>
    <row r="13960" spans="1:7" ht="33.75">
      <c r="A13960" s="337" t="str">
        <f t="shared" si="219"/>
        <v>SETOP ED-15792</v>
      </c>
      <c r="B13960" s="338" t="s">
        <v>175</v>
      </c>
      <c r="C13960" s="338" t="s">
        <v>2721</v>
      </c>
      <c r="D13960" s="339" t="s">
        <v>2722</v>
      </c>
      <c r="E13960" s="338" t="s">
        <v>40138</v>
      </c>
      <c r="F13960" s="340">
        <v>36.47</v>
      </c>
      <c r="G13960" s="340">
        <v>38.29</v>
      </c>
    </row>
    <row r="13961" spans="1:7" ht="33.75">
      <c r="A13961" s="337" t="str">
        <f t="shared" si="219"/>
        <v>SETOP ED-15758</v>
      </c>
      <c r="B13961" s="338" t="s">
        <v>175</v>
      </c>
      <c r="C13961" s="338" t="s">
        <v>2723</v>
      </c>
      <c r="D13961" s="339" t="s">
        <v>2724</v>
      </c>
      <c r="E13961" s="338" t="s">
        <v>40138</v>
      </c>
      <c r="F13961" s="340">
        <v>63.4</v>
      </c>
      <c r="G13961" s="340">
        <v>65.17</v>
      </c>
    </row>
    <row r="13962" spans="1:7" ht="33.75">
      <c r="A13962" s="337" t="str">
        <f t="shared" si="219"/>
        <v>SETOP ED-15796</v>
      </c>
      <c r="B13962" s="338" t="s">
        <v>175</v>
      </c>
      <c r="C13962" s="338" t="s">
        <v>2725</v>
      </c>
      <c r="D13962" s="339" t="s">
        <v>2726</v>
      </c>
      <c r="E13962" s="338" t="s">
        <v>40138</v>
      </c>
      <c r="F13962" s="340">
        <v>66.930000000000007</v>
      </c>
      <c r="G13962" s="340">
        <v>68.75</v>
      </c>
    </row>
    <row r="13963" spans="1:7" ht="22.5">
      <c r="A13963" s="337" t="str">
        <f t="shared" si="219"/>
        <v>SETOP ED-15749</v>
      </c>
      <c r="B13963" s="338" t="s">
        <v>175</v>
      </c>
      <c r="C13963" s="338" t="s">
        <v>2727</v>
      </c>
      <c r="D13963" s="339" t="s">
        <v>2728</v>
      </c>
      <c r="E13963" s="338" t="s">
        <v>40138</v>
      </c>
      <c r="F13963" s="340">
        <v>20.66</v>
      </c>
      <c r="G13963" s="340">
        <v>21.72</v>
      </c>
    </row>
    <row r="13964" spans="1:7" ht="33.75">
      <c r="A13964" s="337" t="str">
        <f t="shared" si="219"/>
        <v>SETOP ED-15750</v>
      </c>
      <c r="B13964" s="338" t="s">
        <v>175</v>
      </c>
      <c r="C13964" s="338" t="s">
        <v>2729</v>
      </c>
      <c r="D13964" s="339" t="s">
        <v>2730</v>
      </c>
      <c r="E13964" s="338" t="s">
        <v>40138</v>
      </c>
      <c r="F13964" s="340">
        <v>21.02</v>
      </c>
      <c r="G13964" s="340">
        <v>22.08</v>
      </c>
    </row>
    <row r="13965" spans="1:7" ht="22.5">
      <c r="A13965" s="337" t="str">
        <f t="shared" si="219"/>
        <v>SETOP ED-15754</v>
      </c>
      <c r="B13965" s="338" t="s">
        <v>175</v>
      </c>
      <c r="C13965" s="338" t="s">
        <v>2731</v>
      </c>
      <c r="D13965" s="339" t="s">
        <v>2732</v>
      </c>
      <c r="E13965" s="338" t="s">
        <v>40138</v>
      </c>
      <c r="F13965" s="340">
        <v>51.12</v>
      </c>
      <c r="G13965" s="340">
        <v>52.18</v>
      </c>
    </row>
    <row r="13966" spans="1:7">
      <c r="A13966" s="337" t="str">
        <f t="shared" si="219"/>
        <v>SETOP ED-49535</v>
      </c>
      <c r="B13966" s="338" t="s">
        <v>175</v>
      </c>
      <c r="C13966" s="338" t="s">
        <v>2733</v>
      </c>
      <c r="D13966" s="339" t="s">
        <v>2734</v>
      </c>
      <c r="E13966" s="338" t="s">
        <v>40106</v>
      </c>
      <c r="F13966" s="340">
        <v>29.91</v>
      </c>
      <c r="G13966" s="340">
        <v>31.63</v>
      </c>
    </row>
    <row r="13967" spans="1:7">
      <c r="A13967" s="337" t="str">
        <f t="shared" si="219"/>
        <v>SETOP ED-49536</v>
      </c>
      <c r="B13967" s="338" t="s">
        <v>175</v>
      </c>
      <c r="C13967" s="338" t="s">
        <v>2735</v>
      </c>
      <c r="D13967" s="339" t="s">
        <v>2736</v>
      </c>
      <c r="E13967" s="338" t="s">
        <v>40106</v>
      </c>
      <c r="F13967" s="340">
        <v>24.63</v>
      </c>
      <c r="G13967" s="340">
        <v>26.35</v>
      </c>
    </row>
    <row r="13968" spans="1:7" ht="33.75">
      <c r="A13968" s="337" t="str">
        <f t="shared" si="219"/>
        <v>SETOP ED-49115</v>
      </c>
      <c r="B13968" s="338" t="s">
        <v>175</v>
      </c>
      <c r="C13968" s="338" t="s">
        <v>2737</v>
      </c>
      <c r="D13968" s="339" t="s">
        <v>2738</v>
      </c>
      <c r="E13968" s="338" t="s">
        <v>40138</v>
      </c>
      <c r="F13968" s="340">
        <v>31.6</v>
      </c>
      <c r="G13968" s="340">
        <v>32.68</v>
      </c>
    </row>
    <row r="13969" spans="1:7" ht="33.75">
      <c r="A13969" s="337" t="str">
        <f t="shared" si="219"/>
        <v>SETOP ED-49114</v>
      </c>
      <c r="B13969" s="338" t="s">
        <v>175</v>
      </c>
      <c r="C13969" s="338" t="s">
        <v>2739</v>
      </c>
      <c r="D13969" s="339" t="s">
        <v>2740</v>
      </c>
      <c r="E13969" s="338" t="s">
        <v>40138</v>
      </c>
      <c r="F13969" s="340">
        <v>23.11</v>
      </c>
      <c r="G13969" s="340">
        <v>24.19</v>
      </c>
    </row>
    <row r="13970" spans="1:7" ht="33.75">
      <c r="A13970" s="337" t="str">
        <f t="shared" si="219"/>
        <v>SETOP ED-49116</v>
      </c>
      <c r="B13970" s="338" t="s">
        <v>175</v>
      </c>
      <c r="C13970" s="338" t="s">
        <v>2741</v>
      </c>
      <c r="D13970" s="339" t="s">
        <v>2742</v>
      </c>
      <c r="E13970" s="338" t="s">
        <v>40138</v>
      </c>
      <c r="F13970" s="340">
        <v>26.82</v>
      </c>
      <c r="G13970" s="340">
        <v>27.9</v>
      </c>
    </row>
    <row r="13971" spans="1:7">
      <c r="A13971" s="337" t="str">
        <f t="shared" si="219"/>
        <v>SETOP ED-49355</v>
      </c>
      <c r="B13971" s="338" t="s">
        <v>175</v>
      </c>
      <c r="C13971" s="338" t="s">
        <v>2743</v>
      </c>
      <c r="D13971" s="339" t="s">
        <v>2744</v>
      </c>
      <c r="E13971" s="338" t="s">
        <v>40106</v>
      </c>
      <c r="F13971" s="340">
        <v>35.229999999999997</v>
      </c>
      <c r="G13971" s="340">
        <v>36.729999999999997</v>
      </c>
    </row>
    <row r="13972" spans="1:7" ht="22.5">
      <c r="A13972" s="337" t="str">
        <f t="shared" si="219"/>
        <v>SETOP ED-49360</v>
      </c>
      <c r="B13972" s="338" t="s">
        <v>175</v>
      </c>
      <c r="C13972" s="338" t="s">
        <v>2745</v>
      </c>
      <c r="D13972" s="339" t="s">
        <v>2746</v>
      </c>
      <c r="E13972" s="338" t="s">
        <v>40106</v>
      </c>
      <c r="F13972" s="340">
        <v>32.979999999999997</v>
      </c>
      <c r="G13972" s="340">
        <v>35.340000000000003</v>
      </c>
    </row>
    <row r="13973" spans="1:7">
      <c r="A13973" s="337" t="str">
        <f t="shared" si="219"/>
        <v>SETOP ED-49352</v>
      </c>
      <c r="B13973" s="338" t="s">
        <v>175</v>
      </c>
      <c r="C13973" s="338" t="s">
        <v>2747</v>
      </c>
      <c r="D13973" s="339" t="s">
        <v>2748</v>
      </c>
      <c r="E13973" s="338" t="s">
        <v>40106</v>
      </c>
      <c r="F13973" s="340">
        <v>27.42</v>
      </c>
      <c r="G13973" s="340">
        <v>29.36</v>
      </c>
    </row>
    <row r="13974" spans="1:7">
      <c r="A13974" s="337" t="str">
        <f t="shared" si="219"/>
        <v>SETOP ED-49357</v>
      </c>
      <c r="B13974" s="338" t="s">
        <v>175</v>
      </c>
      <c r="C13974" s="338" t="s">
        <v>2749</v>
      </c>
      <c r="D13974" s="339" t="s">
        <v>2750</v>
      </c>
      <c r="E13974" s="338" t="s">
        <v>40106</v>
      </c>
      <c r="F13974" s="340">
        <v>38.270000000000003</v>
      </c>
      <c r="G13974" s="340">
        <v>40.42</v>
      </c>
    </row>
    <row r="13975" spans="1:7">
      <c r="A13975" s="337" t="str">
        <f t="shared" si="219"/>
        <v>SETOP ED-49361</v>
      </c>
      <c r="B13975" s="338" t="s">
        <v>175</v>
      </c>
      <c r="C13975" s="338" t="s">
        <v>2751</v>
      </c>
      <c r="D13975" s="339" t="s">
        <v>2752</v>
      </c>
      <c r="E13975" s="338" t="s">
        <v>40106</v>
      </c>
      <c r="F13975" s="340">
        <v>37.85</v>
      </c>
      <c r="G13975" s="340">
        <v>40.21</v>
      </c>
    </row>
    <row r="13976" spans="1:7">
      <c r="A13976" s="337" t="str">
        <f t="shared" si="219"/>
        <v>SETOP ED-49353</v>
      </c>
      <c r="B13976" s="338" t="s">
        <v>175</v>
      </c>
      <c r="C13976" s="338" t="s">
        <v>2753</v>
      </c>
      <c r="D13976" s="339" t="s">
        <v>2754</v>
      </c>
      <c r="E13976" s="338" t="s">
        <v>40106</v>
      </c>
      <c r="F13976" s="340">
        <v>28.04</v>
      </c>
      <c r="G13976" s="340">
        <v>29.76</v>
      </c>
    </row>
    <row r="13977" spans="1:7">
      <c r="A13977" s="337" t="str">
        <f t="shared" si="219"/>
        <v>SETOP ED-49356</v>
      </c>
      <c r="B13977" s="338" t="s">
        <v>175</v>
      </c>
      <c r="C13977" s="338" t="s">
        <v>2755</v>
      </c>
      <c r="D13977" s="339" t="s">
        <v>2756</v>
      </c>
      <c r="E13977" s="338" t="s">
        <v>40106</v>
      </c>
      <c r="F13977" s="340">
        <v>41.68</v>
      </c>
      <c r="G13977" s="340">
        <v>43.62</v>
      </c>
    </row>
    <row r="13978" spans="1:7">
      <c r="A13978" s="337" t="str">
        <f t="shared" si="219"/>
        <v>SETOP ED-49359</v>
      </c>
      <c r="B13978" s="338" t="s">
        <v>175</v>
      </c>
      <c r="C13978" s="338" t="s">
        <v>2757</v>
      </c>
      <c r="D13978" s="339" t="s">
        <v>2758</v>
      </c>
      <c r="E13978" s="338" t="s">
        <v>40106</v>
      </c>
      <c r="F13978" s="340">
        <v>29.35</v>
      </c>
      <c r="G13978" s="340">
        <v>31.5</v>
      </c>
    </row>
    <row r="13979" spans="1:7">
      <c r="A13979" s="337" t="str">
        <f t="shared" si="219"/>
        <v>SETOP ED-49351</v>
      </c>
      <c r="B13979" s="338" t="s">
        <v>175</v>
      </c>
      <c r="C13979" s="338" t="s">
        <v>2759</v>
      </c>
      <c r="D13979" s="339" t="s">
        <v>2760</v>
      </c>
      <c r="E13979" s="338" t="s">
        <v>40106</v>
      </c>
      <c r="F13979" s="340">
        <v>22.79</v>
      </c>
      <c r="G13979" s="340">
        <v>24.51</v>
      </c>
    </row>
    <row r="13980" spans="1:7">
      <c r="A13980" s="337" t="str">
        <f t="shared" si="219"/>
        <v>SETOP ED-49350</v>
      </c>
      <c r="B13980" s="338" t="s">
        <v>175</v>
      </c>
      <c r="C13980" s="338" t="s">
        <v>2761</v>
      </c>
      <c r="D13980" s="339" t="s">
        <v>2762</v>
      </c>
      <c r="E13980" s="338" t="s">
        <v>40106</v>
      </c>
      <c r="F13980" s="340">
        <v>22.23</v>
      </c>
      <c r="G13980" s="340">
        <v>23.95</v>
      </c>
    </row>
    <row r="13981" spans="1:7">
      <c r="A13981" s="337" t="str">
        <f t="shared" si="219"/>
        <v>SETOP ED-49354</v>
      </c>
      <c r="B13981" s="338" t="s">
        <v>175</v>
      </c>
      <c r="C13981" s="338" t="s">
        <v>2763</v>
      </c>
      <c r="D13981" s="339" t="s">
        <v>2764</v>
      </c>
      <c r="E13981" s="338" t="s">
        <v>40106</v>
      </c>
      <c r="F13981" s="340">
        <v>27.22</v>
      </c>
      <c r="G13981" s="340">
        <v>28.94</v>
      </c>
    </row>
    <row r="13982" spans="1:7">
      <c r="A13982" s="337" t="str">
        <f t="shared" si="219"/>
        <v>SETOP ED-49358</v>
      </c>
      <c r="B13982" s="338" t="s">
        <v>175</v>
      </c>
      <c r="C13982" s="338" t="s">
        <v>2765</v>
      </c>
      <c r="D13982" s="339" t="s">
        <v>2766</v>
      </c>
      <c r="E13982" s="338" t="s">
        <v>40106</v>
      </c>
      <c r="F13982" s="340">
        <v>42.47</v>
      </c>
      <c r="G13982" s="340">
        <v>44.62</v>
      </c>
    </row>
    <row r="13983" spans="1:7">
      <c r="A13983" s="337" t="str">
        <f t="shared" si="219"/>
        <v>SETOP ED-49363</v>
      </c>
      <c r="B13983" s="338" t="s">
        <v>175</v>
      </c>
      <c r="C13983" s="338" t="s">
        <v>2767</v>
      </c>
      <c r="D13983" s="339" t="s">
        <v>2768</v>
      </c>
      <c r="E13983" s="338" t="s">
        <v>40138</v>
      </c>
      <c r="F13983" s="340">
        <v>30.87</v>
      </c>
      <c r="G13983" s="340">
        <v>33.159999999999997</v>
      </c>
    </row>
    <row r="13984" spans="1:7">
      <c r="A13984" s="337" t="str">
        <f t="shared" si="219"/>
        <v>SETOP ED-49366</v>
      </c>
      <c r="B13984" s="338" t="s">
        <v>175</v>
      </c>
      <c r="C13984" s="338" t="s">
        <v>2769</v>
      </c>
      <c r="D13984" s="339" t="s">
        <v>2770</v>
      </c>
      <c r="E13984" s="338" t="s">
        <v>40138</v>
      </c>
      <c r="F13984" s="340">
        <v>36.92</v>
      </c>
      <c r="G13984" s="340">
        <v>39.54</v>
      </c>
    </row>
    <row r="13985" spans="1:7">
      <c r="A13985" s="337" t="str">
        <f t="shared" si="219"/>
        <v>SETOP ED-49362</v>
      </c>
      <c r="B13985" s="338" t="s">
        <v>175</v>
      </c>
      <c r="C13985" s="338" t="s">
        <v>2771</v>
      </c>
      <c r="D13985" s="339" t="s">
        <v>2772</v>
      </c>
      <c r="E13985" s="338" t="s">
        <v>40138</v>
      </c>
      <c r="F13985" s="340">
        <v>21.85</v>
      </c>
      <c r="G13985" s="340">
        <v>23.45</v>
      </c>
    </row>
    <row r="13986" spans="1:7">
      <c r="A13986" s="337" t="str">
        <f t="shared" si="219"/>
        <v>SETOP ED-49367</v>
      </c>
      <c r="B13986" s="338" t="s">
        <v>175</v>
      </c>
      <c r="C13986" s="338" t="s">
        <v>2773</v>
      </c>
      <c r="D13986" s="339" t="s">
        <v>2774</v>
      </c>
      <c r="E13986" s="338" t="s">
        <v>40138</v>
      </c>
      <c r="F13986" s="340">
        <v>46.74</v>
      </c>
      <c r="G13986" s="340">
        <v>50.05</v>
      </c>
    </row>
    <row r="13987" spans="1:7">
      <c r="A13987" s="337" t="str">
        <f t="shared" si="219"/>
        <v>SETOP ED-49368</v>
      </c>
      <c r="B13987" s="338" t="s">
        <v>175</v>
      </c>
      <c r="C13987" s="338" t="s">
        <v>2775</v>
      </c>
      <c r="D13987" s="339" t="s">
        <v>2776</v>
      </c>
      <c r="E13987" s="338" t="s">
        <v>40138</v>
      </c>
      <c r="F13987" s="340">
        <v>31.49</v>
      </c>
      <c r="G13987" s="340">
        <v>33.78</v>
      </c>
    </row>
    <row r="13988" spans="1:7">
      <c r="A13988" s="337" t="str">
        <f t="shared" si="219"/>
        <v>SETOP ED-49348</v>
      </c>
      <c r="B13988" s="338" t="s">
        <v>175</v>
      </c>
      <c r="C13988" s="338" t="s">
        <v>2777</v>
      </c>
      <c r="D13988" s="339" t="s">
        <v>2778</v>
      </c>
      <c r="E13988" s="338" t="s">
        <v>40138</v>
      </c>
      <c r="F13988" s="340">
        <v>39.020000000000003</v>
      </c>
      <c r="G13988" s="340">
        <v>41.31</v>
      </c>
    </row>
    <row r="13989" spans="1:7">
      <c r="A13989" s="337" t="str">
        <f t="shared" si="219"/>
        <v>SETOP ED-49349</v>
      </c>
      <c r="B13989" s="338" t="s">
        <v>175</v>
      </c>
      <c r="C13989" s="338" t="s">
        <v>2779</v>
      </c>
      <c r="D13989" s="339" t="s">
        <v>2780</v>
      </c>
      <c r="E13989" s="338" t="s">
        <v>40138</v>
      </c>
      <c r="F13989" s="340">
        <v>29.2</v>
      </c>
      <c r="G13989" s="340">
        <v>30.8</v>
      </c>
    </row>
    <row r="13990" spans="1:7">
      <c r="A13990" s="337" t="str">
        <f t="shared" si="219"/>
        <v>SETOP ED-49364</v>
      </c>
      <c r="B13990" s="338" t="s">
        <v>175</v>
      </c>
      <c r="C13990" s="338" t="s">
        <v>2781</v>
      </c>
      <c r="D13990" s="339" t="s">
        <v>2782</v>
      </c>
      <c r="E13990" s="338" t="s">
        <v>40138</v>
      </c>
      <c r="F13990" s="340">
        <v>41.76</v>
      </c>
      <c r="G13990" s="340">
        <v>44.72</v>
      </c>
    </row>
    <row r="13991" spans="1:7">
      <c r="A13991" s="337" t="str">
        <f t="shared" si="219"/>
        <v>SETOP ED-49365</v>
      </c>
      <c r="B13991" s="338" t="s">
        <v>175</v>
      </c>
      <c r="C13991" s="338" t="s">
        <v>2783</v>
      </c>
      <c r="D13991" s="339" t="s">
        <v>2784</v>
      </c>
      <c r="E13991" s="338" t="s">
        <v>40138</v>
      </c>
      <c r="F13991" s="340">
        <v>26.16</v>
      </c>
      <c r="G13991" s="340">
        <v>28.1</v>
      </c>
    </row>
    <row r="13992" spans="1:7">
      <c r="A13992" s="337" t="str">
        <f t="shared" si="219"/>
        <v>SETOP ED-49347</v>
      </c>
      <c r="B13992" s="338" t="s">
        <v>175</v>
      </c>
      <c r="C13992" s="338" t="s">
        <v>2785</v>
      </c>
      <c r="D13992" s="339" t="s">
        <v>2786</v>
      </c>
      <c r="E13992" s="338" t="s">
        <v>40138</v>
      </c>
      <c r="F13992" s="340">
        <v>33.06</v>
      </c>
      <c r="G13992" s="340">
        <v>34.659999999999997</v>
      </c>
    </row>
    <row r="13993" spans="1:7">
      <c r="A13993" s="337" t="str">
        <f t="shared" si="219"/>
        <v>SETOP ED-49345</v>
      </c>
      <c r="B13993" s="338" t="s">
        <v>175</v>
      </c>
      <c r="C13993" s="338" t="s">
        <v>2787</v>
      </c>
      <c r="D13993" s="339" t="s">
        <v>2788</v>
      </c>
      <c r="E13993" s="338" t="s">
        <v>40138</v>
      </c>
      <c r="F13993" s="340">
        <v>14.54</v>
      </c>
      <c r="G13993" s="340">
        <v>15.62</v>
      </c>
    </row>
    <row r="13994" spans="1:7">
      <c r="A13994" s="337" t="str">
        <f t="shared" si="219"/>
        <v>SETOP ED-49346</v>
      </c>
      <c r="B13994" s="338" t="s">
        <v>175</v>
      </c>
      <c r="C13994" s="338" t="s">
        <v>2789</v>
      </c>
      <c r="D13994" s="339" t="s">
        <v>2790</v>
      </c>
      <c r="E13994" s="338" t="s">
        <v>40138</v>
      </c>
      <c r="F13994" s="340">
        <v>13.75</v>
      </c>
      <c r="G13994" s="340">
        <v>14.83</v>
      </c>
    </row>
    <row r="13995" spans="1:7">
      <c r="A13995" s="337" t="str">
        <f t="shared" si="219"/>
        <v>SETOP ED-49344</v>
      </c>
      <c r="B13995" s="338" t="s">
        <v>175</v>
      </c>
      <c r="C13995" s="338" t="s">
        <v>2791</v>
      </c>
      <c r="D13995" s="339" t="s">
        <v>2792</v>
      </c>
      <c r="E13995" s="338" t="s">
        <v>40138</v>
      </c>
      <c r="F13995" s="340">
        <v>10.19</v>
      </c>
      <c r="G13995" s="340">
        <v>10.97</v>
      </c>
    </row>
    <row r="13996" spans="1:7">
      <c r="A13996" s="337" t="str">
        <f t="shared" si="219"/>
        <v>SETOP ED-5633</v>
      </c>
      <c r="B13996" s="338" t="s">
        <v>175</v>
      </c>
      <c r="C13996" s="338" t="s">
        <v>2793</v>
      </c>
      <c r="D13996" s="339" t="s">
        <v>2794</v>
      </c>
      <c r="E13996" s="338" t="s">
        <v>40138</v>
      </c>
      <c r="F13996" s="340">
        <v>1.24</v>
      </c>
      <c r="G13996" s="340">
        <v>1.31</v>
      </c>
    </row>
    <row r="13997" spans="1:7" ht="22.5">
      <c r="A13997" s="337" t="str">
        <f t="shared" si="219"/>
        <v>SETOP ED-5634</v>
      </c>
      <c r="B13997" s="338" t="s">
        <v>175</v>
      </c>
      <c r="C13997" s="338" t="s">
        <v>2795</v>
      </c>
      <c r="D13997" s="339" t="s">
        <v>2796</v>
      </c>
      <c r="E13997" s="338" t="s">
        <v>40138</v>
      </c>
      <c r="F13997" s="340">
        <v>1.45</v>
      </c>
      <c r="G13997" s="340">
        <v>1.52</v>
      </c>
    </row>
    <row r="13998" spans="1:7" ht="22.5">
      <c r="A13998" s="337" t="str">
        <f t="shared" si="219"/>
        <v>SETOP ED-15726</v>
      </c>
      <c r="B13998" s="338" t="s">
        <v>175</v>
      </c>
      <c r="C13998" s="338" t="s">
        <v>2797</v>
      </c>
      <c r="D13998" s="339" t="s">
        <v>2798</v>
      </c>
      <c r="E13998" s="338" t="s">
        <v>40138</v>
      </c>
      <c r="F13998" s="340">
        <v>22.05</v>
      </c>
      <c r="G13998" s="340">
        <v>22.88</v>
      </c>
    </row>
    <row r="13999" spans="1:7" ht="22.5">
      <c r="A13999" s="337" t="str">
        <f t="shared" si="219"/>
        <v>SETOP ED-15712</v>
      </c>
      <c r="B13999" s="338" t="s">
        <v>175</v>
      </c>
      <c r="C13999" s="338" t="s">
        <v>2799</v>
      </c>
      <c r="D13999" s="339" t="s">
        <v>2800</v>
      </c>
      <c r="E13999" s="338" t="s">
        <v>40138</v>
      </c>
      <c r="F13999" s="340">
        <v>25.54</v>
      </c>
      <c r="G13999" s="340">
        <v>26.37</v>
      </c>
    </row>
    <row r="14000" spans="1:7" ht="22.5">
      <c r="A14000" s="337" t="str">
        <f t="shared" si="219"/>
        <v>SETOP ED-5616</v>
      </c>
      <c r="B14000" s="338" t="s">
        <v>175</v>
      </c>
      <c r="C14000" s="338" t="s">
        <v>2801</v>
      </c>
      <c r="D14000" s="339" t="s">
        <v>2802</v>
      </c>
      <c r="E14000" s="338" t="s">
        <v>40138</v>
      </c>
      <c r="F14000" s="340">
        <v>11.79</v>
      </c>
      <c r="G14000" s="340">
        <v>12.5</v>
      </c>
    </row>
    <row r="14001" spans="1:7" ht="22.5">
      <c r="A14001" s="337" t="str">
        <f t="shared" si="219"/>
        <v>SETOP ED-5615</v>
      </c>
      <c r="B14001" s="338" t="s">
        <v>175</v>
      </c>
      <c r="C14001" s="338" t="s">
        <v>2803</v>
      </c>
      <c r="D14001" s="339" t="s">
        <v>2804</v>
      </c>
      <c r="E14001" s="338" t="s">
        <v>40138</v>
      </c>
      <c r="F14001" s="340">
        <v>10.57</v>
      </c>
      <c r="G14001" s="340">
        <v>11.28</v>
      </c>
    </row>
    <row r="14002" spans="1:7" ht="22.5">
      <c r="A14002" s="337" t="str">
        <f t="shared" si="219"/>
        <v>SETOP ED-5632</v>
      </c>
      <c r="B14002" s="338" t="s">
        <v>175</v>
      </c>
      <c r="C14002" s="338" t="s">
        <v>2805</v>
      </c>
      <c r="D14002" s="339" t="s">
        <v>2806</v>
      </c>
      <c r="E14002" s="338" t="s">
        <v>40138</v>
      </c>
      <c r="F14002" s="340">
        <v>14.53</v>
      </c>
      <c r="G14002" s="340">
        <v>15.43</v>
      </c>
    </row>
    <row r="14003" spans="1:7" ht="22.5">
      <c r="A14003" s="337" t="str">
        <f t="shared" si="219"/>
        <v>SETOP ED-5617</v>
      </c>
      <c r="B14003" s="338" t="s">
        <v>175</v>
      </c>
      <c r="C14003" s="338" t="s">
        <v>2807</v>
      </c>
      <c r="D14003" s="339" t="s">
        <v>2808</v>
      </c>
      <c r="E14003" s="338" t="s">
        <v>40138</v>
      </c>
      <c r="F14003" s="340">
        <v>11.33</v>
      </c>
      <c r="G14003" s="340">
        <v>12.04</v>
      </c>
    </row>
    <row r="14004" spans="1:7" ht="22.5">
      <c r="A14004" s="337" t="str">
        <f t="shared" si="219"/>
        <v>SETOP ED-5626</v>
      </c>
      <c r="B14004" s="338" t="s">
        <v>175</v>
      </c>
      <c r="C14004" s="338" t="s">
        <v>2809</v>
      </c>
      <c r="D14004" s="339" t="s">
        <v>2810</v>
      </c>
      <c r="E14004" s="338" t="s">
        <v>40138</v>
      </c>
      <c r="F14004" s="340">
        <v>11.84</v>
      </c>
      <c r="G14004" s="340">
        <v>12.55</v>
      </c>
    </row>
    <row r="14005" spans="1:7" ht="22.5">
      <c r="A14005" s="337" t="str">
        <f t="shared" si="219"/>
        <v>SETOP ED-5627</v>
      </c>
      <c r="B14005" s="338" t="s">
        <v>175</v>
      </c>
      <c r="C14005" s="338" t="s">
        <v>2811</v>
      </c>
      <c r="D14005" s="339" t="s">
        <v>2812</v>
      </c>
      <c r="E14005" s="338" t="s">
        <v>40138</v>
      </c>
      <c r="F14005" s="340">
        <v>12.76</v>
      </c>
      <c r="G14005" s="340">
        <v>13.47</v>
      </c>
    </row>
    <row r="14006" spans="1:7" ht="22.5">
      <c r="A14006" s="337" t="str">
        <f t="shared" si="219"/>
        <v>SETOP ED-15727</v>
      </c>
      <c r="B14006" s="338" t="s">
        <v>175</v>
      </c>
      <c r="C14006" s="338" t="s">
        <v>2813</v>
      </c>
      <c r="D14006" s="339" t="s">
        <v>2814</v>
      </c>
      <c r="E14006" s="338" t="s">
        <v>40138</v>
      </c>
      <c r="F14006" s="340">
        <v>13.12</v>
      </c>
      <c r="G14006" s="340">
        <v>13.83</v>
      </c>
    </row>
    <row r="14007" spans="1:7" ht="22.5">
      <c r="A14007" s="337" t="str">
        <f t="shared" ref="A14007:A14070" si="220">CONCATENAR</f>
        <v>SETOP ED-5628</v>
      </c>
      <c r="B14007" s="338" t="s">
        <v>175</v>
      </c>
      <c r="C14007" s="338" t="s">
        <v>2815</v>
      </c>
      <c r="D14007" s="339" t="s">
        <v>2816</v>
      </c>
      <c r="E14007" s="338" t="s">
        <v>40138</v>
      </c>
      <c r="F14007" s="340">
        <v>43.22</v>
      </c>
      <c r="G14007" s="340">
        <v>43.93</v>
      </c>
    </row>
    <row r="14008" spans="1:7">
      <c r="A14008" s="337" t="str">
        <f t="shared" si="220"/>
        <v>SETOP ED-49486</v>
      </c>
      <c r="B14008" s="338" t="s">
        <v>175</v>
      </c>
      <c r="C14008" s="338" t="s">
        <v>2817</v>
      </c>
      <c r="D14008" s="339" t="s">
        <v>2818</v>
      </c>
      <c r="E14008" s="338" t="s">
        <v>40138</v>
      </c>
      <c r="F14008" s="340">
        <v>5.54</v>
      </c>
      <c r="G14008" s="340">
        <v>5.75</v>
      </c>
    </row>
    <row r="14009" spans="1:7">
      <c r="A14009" s="337" t="str">
        <f t="shared" si="220"/>
        <v>SETOP ED-49487</v>
      </c>
      <c r="B14009" s="338" t="s">
        <v>175</v>
      </c>
      <c r="C14009" s="338" t="s">
        <v>2819</v>
      </c>
      <c r="D14009" s="339" t="s">
        <v>2820</v>
      </c>
      <c r="E14009" s="338" t="s">
        <v>40138</v>
      </c>
      <c r="F14009" s="340">
        <v>10.37</v>
      </c>
      <c r="G14009" s="340">
        <v>10.58</v>
      </c>
    </row>
    <row r="14010" spans="1:7">
      <c r="A14010" s="337" t="str">
        <f t="shared" si="220"/>
        <v>SETOP ED-49484</v>
      </c>
      <c r="B14010" s="338" t="s">
        <v>175</v>
      </c>
      <c r="C14010" s="338" t="s">
        <v>2821</v>
      </c>
      <c r="D14010" s="339" t="s">
        <v>2822</v>
      </c>
      <c r="E14010" s="338" t="s">
        <v>40138</v>
      </c>
      <c r="F14010" s="340">
        <v>3.51</v>
      </c>
      <c r="G14010" s="340">
        <v>3.72</v>
      </c>
    </row>
    <row r="14011" spans="1:7">
      <c r="A14011" s="337" t="str">
        <f t="shared" si="220"/>
        <v>SETOP ED-49483</v>
      </c>
      <c r="B14011" s="338" t="s">
        <v>175</v>
      </c>
      <c r="C14011" s="338" t="s">
        <v>2823</v>
      </c>
      <c r="D14011" s="339" t="s">
        <v>2824</v>
      </c>
      <c r="E14011" s="338" t="s">
        <v>40138</v>
      </c>
      <c r="F14011" s="340">
        <v>5.12</v>
      </c>
      <c r="G14011" s="340">
        <v>5.33</v>
      </c>
    </row>
    <row r="14012" spans="1:7">
      <c r="A14012" s="337" t="str">
        <f t="shared" si="220"/>
        <v>SETOP ED-49485</v>
      </c>
      <c r="B14012" s="338" t="s">
        <v>175</v>
      </c>
      <c r="C14012" s="338" t="s">
        <v>2825</v>
      </c>
      <c r="D14012" s="339" t="s">
        <v>2826</v>
      </c>
      <c r="E14012" s="338" t="s">
        <v>40138</v>
      </c>
      <c r="F14012" s="340">
        <v>6.04</v>
      </c>
      <c r="G14012" s="340">
        <v>6.31</v>
      </c>
    </row>
    <row r="14013" spans="1:7">
      <c r="A14013" s="337" t="str">
        <f t="shared" si="220"/>
        <v>SETOP ED-49495</v>
      </c>
      <c r="B14013" s="338" t="s">
        <v>175</v>
      </c>
      <c r="C14013" s="338" t="s">
        <v>2827</v>
      </c>
      <c r="D14013" s="339" t="s">
        <v>2828</v>
      </c>
      <c r="E14013" s="338" t="s">
        <v>40138</v>
      </c>
      <c r="F14013" s="340">
        <v>3.44</v>
      </c>
      <c r="G14013" s="340">
        <v>3.65</v>
      </c>
    </row>
    <row r="14014" spans="1:7">
      <c r="A14014" s="337" t="str">
        <f t="shared" si="220"/>
        <v>SETOP ED-49488</v>
      </c>
      <c r="B14014" s="338" t="s">
        <v>175</v>
      </c>
      <c r="C14014" s="338" t="s">
        <v>2829</v>
      </c>
      <c r="D14014" s="339" t="s">
        <v>2830</v>
      </c>
      <c r="E14014" s="338" t="s">
        <v>40138</v>
      </c>
      <c r="F14014" s="340">
        <v>8.57</v>
      </c>
      <c r="G14014" s="340">
        <v>8.7799999999999994</v>
      </c>
    </row>
    <row r="14015" spans="1:7">
      <c r="A14015" s="337" t="str">
        <f t="shared" si="220"/>
        <v>SETOP ED-49490</v>
      </c>
      <c r="B14015" s="338" t="s">
        <v>175</v>
      </c>
      <c r="C14015" s="338" t="s">
        <v>2831</v>
      </c>
      <c r="D14015" s="339" t="s">
        <v>2832</v>
      </c>
      <c r="E14015" s="338" t="s">
        <v>40138</v>
      </c>
      <c r="F14015" s="340">
        <v>3.45</v>
      </c>
      <c r="G14015" s="340">
        <v>3.66</v>
      </c>
    </row>
    <row r="14016" spans="1:7">
      <c r="A14016" s="337" t="str">
        <f t="shared" si="220"/>
        <v>SETOP ED-49494</v>
      </c>
      <c r="B14016" s="338" t="s">
        <v>175</v>
      </c>
      <c r="C14016" s="338" t="s">
        <v>2833</v>
      </c>
      <c r="D14016" s="339" t="s">
        <v>2834</v>
      </c>
      <c r="E14016" s="338" t="s">
        <v>40138</v>
      </c>
      <c r="F14016" s="340">
        <v>3.43</v>
      </c>
      <c r="G14016" s="340">
        <v>3.64</v>
      </c>
    </row>
    <row r="14017" spans="1:7">
      <c r="A14017" s="337" t="str">
        <f t="shared" si="220"/>
        <v>SETOP ED-49491</v>
      </c>
      <c r="B14017" s="338" t="s">
        <v>175</v>
      </c>
      <c r="C14017" s="338" t="s">
        <v>2835</v>
      </c>
      <c r="D14017" s="339" t="s">
        <v>2836</v>
      </c>
      <c r="E14017" s="338" t="s">
        <v>40138</v>
      </c>
      <c r="F14017" s="340">
        <v>6.46</v>
      </c>
      <c r="G14017" s="340">
        <v>6.67</v>
      </c>
    </row>
    <row r="14018" spans="1:7">
      <c r="A14018" s="337" t="str">
        <f t="shared" si="220"/>
        <v>SETOP ED-49493</v>
      </c>
      <c r="B14018" s="338" t="s">
        <v>175</v>
      </c>
      <c r="C14018" s="338" t="s">
        <v>2837</v>
      </c>
      <c r="D14018" s="339" t="s">
        <v>2838</v>
      </c>
      <c r="E14018" s="338" t="s">
        <v>40138</v>
      </c>
      <c r="F14018" s="340">
        <v>6.37</v>
      </c>
      <c r="G14018" s="340">
        <v>6.58</v>
      </c>
    </row>
    <row r="14019" spans="1:7">
      <c r="A14019" s="337" t="str">
        <f t="shared" si="220"/>
        <v>SETOP ED-49489</v>
      </c>
      <c r="B14019" s="338" t="s">
        <v>175</v>
      </c>
      <c r="C14019" s="338" t="s">
        <v>2839</v>
      </c>
      <c r="D14019" s="339" t="s">
        <v>2840</v>
      </c>
      <c r="E14019" s="338" t="s">
        <v>40138</v>
      </c>
      <c r="F14019" s="340">
        <v>5.45</v>
      </c>
      <c r="G14019" s="340">
        <v>5.66</v>
      </c>
    </row>
    <row r="14020" spans="1:7">
      <c r="A14020" s="337" t="str">
        <f t="shared" si="220"/>
        <v>SETOP ED-49492</v>
      </c>
      <c r="B14020" s="338" t="s">
        <v>175</v>
      </c>
      <c r="C14020" s="338" t="s">
        <v>2841</v>
      </c>
      <c r="D14020" s="339" t="s">
        <v>2842</v>
      </c>
      <c r="E14020" s="338" t="s">
        <v>40138</v>
      </c>
      <c r="F14020" s="340">
        <v>6.46</v>
      </c>
      <c r="G14020" s="340">
        <v>6.67</v>
      </c>
    </row>
    <row r="14021" spans="1:7">
      <c r="A14021" s="337" t="str">
        <f t="shared" si="220"/>
        <v>SETOP ED-5618</v>
      </c>
      <c r="B14021" s="338" t="s">
        <v>175</v>
      </c>
      <c r="C14021" s="338" t="s">
        <v>2843</v>
      </c>
      <c r="D14021" s="339" t="s">
        <v>2844</v>
      </c>
      <c r="E14021" s="338" t="s">
        <v>40138</v>
      </c>
      <c r="F14021" s="340">
        <v>3.54</v>
      </c>
      <c r="G14021" s="340">
        <v>3.6</v>
      </c>
    </row>
    <row r="14022" spans="1:7">
      <c r="A14022" s="337" t="str">
        <f t="shared" si="220"/>
        <v>SETOP ED-5621</v>
      </c>
      <c r="B14022" s="338" t="s">
        <v>175</v>
      </c>
      <c r="C14022" s="338" t="s">
        <v>2845</v>
      </c>
      <c r="D14022" s="339" t="s">
        <v>2846</v>
      </c>
      <c r="E14022" s="338" t="s">
        <v>40138</v>
      </c>
      <c r="F14022" s="340">
        <v>4.12</v>
      </c>
      <c r="G14022" s="340">
        <v>4.18</v>
      </c>
    </row>
    <row r="14023" spans="1:7">
      <c r="A14023" s="337" t="str">
        <f t="shared" si="220"/>
        <v>SETOP ED-5622</v>
      </c>
      <c r="B14023" s="338" t="s">
        <v>175</v>
      </c>
      <c r="C14023" s="338" t="s">
        <v>2847</v>
      </c>
      <c r="D14023" s="339" t="s">
        <v>2848</v>
      </c>
      <c r="E14023" s="338" t="s">
        <v>40138</v>
      </c>
      <c r="F14023" s="340">
        <v>4.47</v>
      </c>
      <c r="G14023" s="340">
        <v>4.53</v>
      </c>
    </row>
    <row r="14024" spans="1:7">
      <c r="A14024" s="337" t="str">
        <f t="shared" si="220"/>
        <v>SETOP ED-5620</v>
      </c>
      <c r="B14024" s="338" t="s">
        <v>175</v>
      </c>
      <c r="C14024" s="338" t="s">
        <v>2849</v>
      </c>
      <c r="D14024" s="339" t="s">
        <v>2850</v>
      </c>
      <c r="E14024" s="338" t="s">
        <v>40138</v>
      </c>
      <c r="F14024" s="340">
        <v>3.68</v>
      </c>
      <c r="G14024" s="340">
        <v>3.74</v>
      </c>
    </row>
    <row r="14025" spans="1:7">
      <c r="A14025" s="337" t="str">
        <f t="shared" si="220"/>
        <v>SETOP ED-5619</v>
      </c>
      <c r="B14025" s="338" t="s">
        <v>175</v>
      </c>
      <c r="C14025" s="338" t="s">
        <v>2851</v>
      </c>
      <c r="D14025" s="339" t="s">
        <v>2852</v>
      </c>
      <c r="E14025" s="338" t="s">
        <v>40138</v>
      </c>
      <c r="F14025" s="340">
        <v>5.59</v>
      </c>
      <c r="G14025" s="340">
        <v>5.66</v>
      </c>
    </row>
    <row r="14026" spans="1:7">
      <c r="A14026" s="337" t="str">
        <f t="shared" si="220"/>
        <v>SETOP ED-5623</v>
      </c>
      <c r="B14026" s="338" t="s">
        <v>175</v>
      </c>
      <c r="C14026" s="338" t="s">
        <v>2853</v>
      </c>
      <c r="D14026" s="339" t="s">
        <v>2854</v>
      </c>
      <c r="E14026" s="338" t="s">
        <v>40138</v>
      </c>
      <c r="F14026" s="340">
        <v>5.44</v>
      </c>
      <c r="G14026" s="340">
        <v>5.51</v>
      </c>
    </row>
    <row r="14027" spans="1:7">
      <c r="A14027" s="337" t="str">
        <f t="shared" si="220"/>
        <v>SETOP ED-5624</v>
      </c>
      <c r="B14027" s="338" t="s">
        <v>175</v>
      </c>
      <c r="C14027" s="338" t="s">
        <v>2855</v>
      </c>
      <c r="D14027" s="339" t="s">
        <v>2856</v>
      </c>
      <c r="E14027" s="338" t="s">
        <v>40138</v>
      </c>
      <c r="F14027" s="340">
        <v>5.64</v>
      </c>
      <c r="G14027" s="340">
        <v>5.71</v>
      </c>
    </row>
    <row r="14028" spans="1:7">
      <c r="A14028" s="337" t="str">
        <f t="shared" si="220"/>
        <v>SETOP ED-5625</v>
      </c>
      <c r="B14028" s="338" t="s">
        <v>175</v>
      </c>
      <c r="C14028" s="338" t="s">
        <v>2857</v>
      </c>
      <c r="D14028" s="339" t="s">
        <v>2858</v>
      </c>
      <c r="E14028" s="338" t="s">
        <v>40138</v>
      </c>
      <c r="F14028" s="340">
        <v>5.81</v>
      </c>
      <c r="G14028" s="340">
        <v>5.88</v>
      </c>
    </row>
    <row r="14029" spans="1:7" ht="22.5">
      <c r="A14029" s="337" t="str">
        <f t="shared" si="220"/>
        <v>SETOP ED-5614</v>
      </c>
      <c r="B14029" s="338" t="s">
        <v>175</v>
      </c>
      <c r="C14029" s="338" t="s">
        <v>2859</v>
      </c>
      <c r="D14029" s="339" t="s">
        <v>2860</v>
      </c>
      <c r="E14029" s="338" t="s">
        <v>40138</v>
      </c>
      <c r="F14029" s="340">
        <v>4.22</v>
      </c>
      <c r="G14029" s="340">
        <v>4.51</v>
      </c>
    </row>
    <row r="14030" spans="1:7" ht="22.5">
      <c r="A14030" s="337" t="str">
        <f t="shared" si="220"/>
        <v>SETOP ED-5613</v>
      </c>
      <c r="B14030" s="338" t="s">
        <v>175</v>
      </c>
      <c r="C14030" s="338" t="s">
        <v>2861</v>
      </c>
      <c r="D14030" s="339" t="s">
        <v>2862</v>
      </c>
      <c r="E14030" s="338" t="s">
        <v>40138</v>
      </c>
      <c r="F14030" s="340">
        <v>6.43</v>
      </c>
      <c r="G14030" s="340">
        <v>6.76</v>
      </c>
    </row>
    <row r="14031" spans="1:7">
      <c r="A14031" s="337" t="str">
        <f t="shared" si="220"/>
        <v>SETOP ED-49533</v>
      </c>
      <c r="B14031" s="338" t="s">
        <v>175</v>
      </c>
      <c r="C14031" s="338" t="s">
        <v>2863</v>
      </c>
      <c r="D14031" s="339" t="s">
        <v>2864</v>
      </c>
      <c r="E14031" s="338" t="s">
        <v>40106</v>
      </c>
      <c r="F14031" s="340">
        <v>24.24</v>
      </c>
      <c r="G14031" s="340">
        <v>25.96</v>
      </c>
    </row>
    <row r="14032" spans="1:7">
      <c r="A14032" s="337" t="str">
        <f t="shared" si="220"/>
        <v>SETOP ED-49534</v>
      </c>
      <c r="B14032" s="338" t="s">
        <v>175</v>
      </c>
      <c r="C14032" s="338" t="s">
        <v>2865</v>
      </c>
      <c r="D14032" s="339" t="s">
        <v>2866</v>
      </c>
      <c r="E14032" s="338" t="s">
        <v>40106</v>
      </c>
      <c r="F14032" s="340">
        <v>23.43</v>
      </c>
      <c r="G14032" s="340">
        <v>25.15</v>
      </c>
    </row>
    <row r="14033" spans="1:7">
      <c r="A14033" s="337" t="str">
        <f t="shared" si="220"/>
        <v>SETOP ED-49537</v>
      </c>
      <c r="B14033" s="338" t="s">
        <v>175</v>
      </c>
      <c r="C14033" s="338" t="s">
        <v>2867</v>
      </c>
      <c r="D14033" s="339" t="s">
        <v>2868</v>
      </c>
      <c r="E14033" s="338" t="s">
        <v>40138</v>
      </c>
      <c r="F14033" s="340">
        <v>25.67</v>
      </c>
      <c r="G14033" s="340">
        <v>27.17</v>
      </c>
    </row>
    <row r="14034" spans="1:7">
      <c r="A14034" s="337" t="str">
        <f t="shared" si="220"/>
        <v>SETOP ED-49529</v>
      </c>
      <c r="B14034" s="338" t="s">
        <v>175</v>
      </c>
      <c r="C14034" s="338" t="s">
        <v>2869</v>
      </c>
      <c r="D14034" s="339" t="s">
        <v>2870</v>
      </c>
      <c r="E14034" s="338" t="s">
        <v>40138</v>
      </c>
      <c r="F14034" s="340">
        <v>23.42</v>
      </c>
      <c r="G14034" s="340">
        <v>24.92</v>
      </c>
    </row>
    <row r="14035" spans="1:7">
      <c r="A14035" s="337" t="str">
        <f t="shared" si="220"/>
        <v>SETOP ED-49530</v>
      </c>
      <c r="B14035" s="338" t="s">
        <v>175</v>
      </c>
      <c r="C14035" s="338" t="s">
        <v>2871</v>
      </c>
      <c r="D14035" s="339" t="s">
        <v>2872</v>
      </c>
      <c r="E14035" s="338" t="s">
        <v>40138</v>
      </c>
      <c r="F14035" s="340">
        <v>19.399999999999999</v>
      </c>
      <c r="G14035" s="340">
        <v>20.9</v>
      </c>
    </row>
    <row r="14036" spans="1:7">
      <c r="A14036" s="337" t="str">
        <f t="shared" si="220"/>
        <v>SETOP ED-49531</v>
      </c>
      <c r="B14036" s="338" t="s">
        <v>175</v>
      </c>
      <c r="C14036" s="338" t="s">
        <v>2873</v>
      </c>
      <c r="D14036" s="339" t="s">
        <v>2874</v>
      </c>
      <c r="E14036" s="338" t="s">
        <v>40138</v>
      </c>
      <c r="F14036" s="340">
        <v>23.47</v>
      </c>
      <c r="G14036" s="340">
        <v>24.97</v>
      </c>
    </row>
    <row r="14037" spans="1:7">
      <c r="A14037" s="337" t="str">
        <f t="shared" si="220"/>
        <v>SETOP ED-49532</v>
      </c>
      <c r="B14037" s="338" t="s">
        <v>175</v>
      </c>
      <c r="C14037" s="338" t="s">
        <v>2875</v>
      </c>
      <c r="D14037" s="339" t="s">
        <v>2876</v>
      </c>
      <c r="E14037" s="338" t="s">
        <v>40138</v>
      </c>
      <c r="F14037" s="340">
        <v>19.39</v>
      </c>
      <c r="G14037" s="340">
        <v>20.89</v>
      </c>
    </row>
    <row r="14038" spans="1:7">
      <c r="A14038" s="337" t="str">
        <f t="shared" si="220"/>
        <v>SETOP 20.09</v>
      </c>
      <c r="B14038" s="338" t="s">
        <v>175</v>
      </c>
      <c r="C14038" s="338" t="s">
        <v>40563</v>
      </c>
      <c r="D14038" s="339" t="s">
        <v>40564</v>
      </c>
    </row>
    <row r="14039" spans="1:7">
      <c r="A14039" s="337" t="str">
        <f t="shared" si="220"/>
        <v>SETOP ED-49415</v>
      </c>
      <c r="B14039" s="338" t="s">
        <v>175</v>
      </c>
      <c r="C14039" s="338" t="s">
        <v>2877</v>
      </c>
      <c r="D14039" s="339" t="s">
        <v>2878</v>
      </c>
      <c r="E14039" s="338" t="s">
        <v>40097</v>
      </c>
      <c r="F14039" s="340">
        <v>10.79</v>
      </c>
      <c r="G14039" s="340">
        <v>11.58</v>
      </c>
    </row>
    <row r="14040" spans="1:7">
      <c r="A14040" s="337" t="str">
        <f t="shared" si="220"/>
        <v>SETOP 20.10</v>
      </c>
      <c r="B14040" s="338" t="s">
        <v>175</v>
      </c>
      <c r="C14040" s="338" t="s">
        <v>40565</v>
      </c>
      <c r="D14040" s="339" t="s">
        <v>40566</v>
      </c>
    </row>
    <row r="14041" spans="1:7" ht="22.5">
      <c r="A14041" s="337" t="str">
        <f t="shared" si="220"/>
        <v>SETOP ED-17955</v>
      </c>
      <c r="B14041" s="338" t="s">
        <v>175</v>
      </c>
      <c r="C14041" s="338" t="s">
        <v>2879</v>
      </c>
      <c r="D14041" s="339" t="s">
        <v>2880</v>
      </c>
      <c r="E14041" s="338" t="s">
        <v>40138</v>
      </c>
      <c r="F14041" s="340">
        <v>26.35</v>
      </c>
      <c r="G14041" s="340">
        <v>27.93</v>
      </c>
    </row>
    <row r="14042" spans="1:7" ht="22.5">
      <c r="A14042" s="337" t="str">
        <f t="shared" si="220"/>
        <v>SETOP ED-17957</v>
      </c>
      <c r="B14042" s="338" t="s">
        <v>175</v>
      </c>
      <c r="C14042" s="338" t="s">
        <v>2881</v>
      </c>
      <c r="D14042" s="339" t="s">
        <v>2882</v>
      </c>
      <c r="E14042" s="338" t="s">
        <v>40138</v>
      </c>
      <c r="F14042" s="340">
        <v>44.75</v>
      </c>
      <c r="G14042" s="340">
        <v>46.33</v>
      </c>
    </row>
    <row r="14043" spans="1:7" ht="22.5">
      <c r="A14043" s="337" t="str">
        <f t="shared" si="220"/>
        <v>SETOP ED-17956</v>
      </c>
      <c r="B14043" s="338" t="s">
        <v>175</v>
      </c>
      <c r="C14043" s="338" t="s">
        <v>2883</v>
      </c>
      <c r="D14043" s="339" t="s">
        <v>2884</v>
      </c>
      <c r="E14043" s="338" t="s">
        <v>40138</v>
      </c>
      <c r="F14043" s="340">
        <v>36.35</v>
      </c>
      <c r="G14043" s="340">
        <v>37.93</v>
      </c>
    </row>
    <row r="14044" spans="1:7" ht="22.5">
      <c r="A14044" s="337" t="str">
        <f t="shared" si="220"/>
        <v>SETOP ED-17958</v>
      </c>
      <c r="B14044" s="338" t="s">
        <v>175</v>
      </c>
      <c r="C14044" s="338" t="s">
        <v>2885</v>
      </c>
      <c r="D14044" s="339" t="s">
        <v>2886</v>
      </c>
      <c r="E14044" s="338" t="s">
        <v>40138</v>
      </c>
      <c r="F14044" s="340">
        <v>58.58</v>
      </c>
      <c r="G14044" s="340">
        <v>60.16</v>
      </c>
    </row>
    <row r="14045" spans="1:7" ht="22.5">
      <c r="A14045" s="337" t="str">
        <f t="shared" si="220"/>
        <v>SETOP ED-17954</v>
      </c>
      <c r="B14045" s="338" t="s">
        <v>175</v>
      </c>
      <c r="C14045" s="338" t="s">
        <v>2887</v>
      </c>
      <c r="D14045" s="339" t="s">
        <v>2888</v>
      </c>
      <c r="E14045" s="338" t="s">
        <v>40138</v>
      </c>
      <c r="F14045" s="340">
        <v>23.07</v>
      </c>
      <c r="G14045" s="340">
        <v>24.65</v>
      </c>
    </row>
    <row r="14046" spans="1:7" ht="22.5">
      <c r="A14046" s="337" t="str">
        <f t="shared" si="220"/>
        <v>SETOP ED-3021</v>
      </c>
      <c r="B14046" s="338" t="s">
        <v>175</v>
      </c>
      <c r="C14046" s="338" t="s">
        <v>2889</v>
      </c>
      <c r="D14046" s="339" t="s">
        <v>2890</v>
      </c>
      <c r="E14046" s="338" t="s">
        <v>40138</v>
      </c>
      <c r="F14046" s="340">
        <v>12.36</v>
      </c>
      <c r="G14046" s="340">
        <v>12.36</v>
      </c>
    </row>
    <row r="14047" spans="1:7" ht="22.5">
      <c r="A14047" s="337" t="str">
        <f t="shared" si="220"/>
        <v>SETOP ED-2922</v>
      </c>
      <c r="B14047" s="338" t="s">
        <v>175</v>
      </c>
      <c r="C14047" s="338" t="s">
        <v>2891</v>
      </c>
      <c r="D14047" s="339" t="s">
        <v>2892</v>
      </c>
      <c r="E14047" s="338" t="s">
        <v>40138</v>
      </c>
      <c r="F14047" s="340">
        <v>30.76</v>
      </c>
      <c r="G14047" s="340">
        <v>30.76</v>
      </c>
    </row>
    <row r="14048" spans="1:7" ht="22.5">
      <c r="A14048" s="337" t="str">
        <f t="shared" si="220"/>
        <v>SETOP ED-2926</v>
      </c>
      <c r="B14048" s="338" t="s">
        <v>175</v>
      </c>
      <c r="C14048" s="338" t="s">
        <v>2893</v>
      </c>
      <c r="D14048" s="339" t="s">
        <v>2894</v>
      </c>
      <c r="E14048" s="338" t="s">
        <v>40138</v>
      </c>
      <c r="F14048" s="340">
        <v>22.36</v>
      </c>
      <c r="G14048" s="340">
        <v>22.36</v>
      </c>
    </row>
    <row r="14049" spans="1:7" ht="22.5">
      <c r="A14049" s="337" t="str">
        <f t="shared" si="220"/>
        <v>SETOP ED-2924</v>
      </c>
      <c r="B14049" s="338" t="s">
        <v>175</v>
      </c>
      <c r="C14049" s="338" t="s">
        <v>2895</v>
      </c>
      <c r="D14049" s="339" t="s">
        <v>2896</v>
      </c>
      <c r="E14049" s="338" t="s">
        <v>40138</v>
      </c>
      <c r="F14049" s="340">
        <v>44.59</v>
      </c>
      <c r="G14049" s="340">
        <v>44.59</v>
      </c>
    </row>
    <row r="14050" spans="1:7" ht="22.5">
      <c r="A14050" s="337" t="str">
        <f t="shared" si="220"/>
        <v>SETOP ED-2930</v>
      </c>
      <c r="B14050" s="338" t="s">
        <v>175</v>
      </c>
      <c r="C14050" s="338" t="s">
        <v>2897</v>
      </c>
      <c r="D14050" s="339" t="s">
        <v>2898</v>
      </c>
      <c r="E14050" s="338" t="s">
        <v>40138</v>
      </c>
      <c r="F14050" s="340">
        <v>9.08</v>
      </c>
      <c r="G14050" s="340">
        <v>9.08</v>
      </c>
    </row>
    <row r="14051" spans="1:7" ht="22.5">
      <c r="A14051" s="337" t="str">
        <f t="shared" si="220"/>
        <v>SETOP ED-49071</v>
      </c>
      <c r="B14051" s="338" t="s">
        <v>175</v>
      </c>
      <c r="C14051" s="338" t="s">
        <v>2899</v>
      </c>
      <c r="D14051" s="339" t="s">
        <v>2900</v>
      </c>
      <c r="E14051" s="338" t="s">
        <v>40138</v>
      </c>
      <c r="F14051" s="340">
        <v>28.52</v>
      </c>
      <c r="G14051" s="340">
        <v>30.1</v>
      </c>
    </row>
    <row r="14052" spans="1:7" ht="22.5">
      <c r="A14052" s="337" t="str">
        <f t="shared" si="220"/>
        <v>SETOP ED-49073</v>
      </c>
      <c r="B14052" s="338" t="s">
        <v>175</v>
      </c>
      <c r="C14052" s="338" t="s">
        <v>2901</v>
      </c>
      <c r="D14052" s="339" t="s">
        <v>2902</v>
      </c>
      <c r="E14052" s="338" t="s">
        <v>40138</v>
      </c>
      <c r="F14052" s="340">
        <v>49.83</v>
      </c>
      <c r="G14052" s="340">
        <v>51.41</v>
      </c>
    </row>
    <row r="14053" spans="1:7" ht="22.5">
      <c r="A14053" s="337" t="str">
        <f t="shared" si="220"/>
        <v>SETOP ED-49072</v>
      </c>
      <c r="B14053" s="338" t="s">
        <v>175</v>
      </c>
      <c r="C14053" s="338" t="s">
        <v>2903</v>
      </c>
      <c r="D14053" s="339" t="s">
        <v>2904</v>
      </c>
      <c r="E14053" s="338" t="s">
        <v>40138</v>
      </c>
      <c r="F14053" s="340">
        <v>40.61</v>
      </c>
      <c r="G14053" s="340">
        <v>42.19</v>
      </c>
    </row>
    <row r="14054" spans="1:7" ht="22.5">
      <c r="A14054" s="337" t="str">
        <f t="shared" si="220"/>
        <v>SETOP ED-49074</v>
      </c>
      <c r="B14054" s="338" t="s">
        <v>175</v>
      </c>
      <c r="C14054" s="338" t="s">
        <v>2905</v>
      </c>
      <c r="D14054" s="339" t="s">
        <v>2906</v>
      </c>
      <c r="E14054" s="338" t="s">
        <v>40138</v>
      </c>
      <c r="F14054" s="340">
        <v>65.11</v>
      </c>
      <c r="G14054" s="340">
        <v>66.69</v>
      </c>
    </row>
    <row r="14055" spans="1:7" ht="22.5">
      <c r="A14055" s="337" t="str">
        <f t="shared" si="220"/>
        <v>SETOP ED-49070</v>
      </c>
      <c r="B14055" s="338" t="s">
        <v>175</v>
      </c>
      <c r="C14055" s="338" t="s">
        <v>2907</v>
      </c>
      <c r="D14055" s="339" t="s">
        <v>2908</v>
      </c>
      <c r="E14055" s="338" t="s">
        <v>40138</v>
      </c>
      <c r="F14055" s="340">
        <v>24.87</v>
      </c>
      <c r="G14055" s="340">
        <v>26.45</v>
      </c>
    </row>
    <row r="14056" spans="1:7" ht="22.5">
      <c r="A14056" s="337" t="str">
        <f t="shared" si="220"/>
        <v>SETOP ED-2915</v>
      </c>
      <c r="B14056" s="338" t="s">
        <v>175</v>
      </c>
      <c r="C14056" s="338" t="s">
        <v>2909</v>
      </c>
      <c r="D14056" s="339" t="s">
        <v>2910</v>
      </c>
      <c r="E14056" s="338" t="s">
        <v>40138</v>
      </c>
      <c r="F14056" s="340">
        <v>14.53</v>
      </c>
      <c r="G14056" s="340">
        <v>14.53</v>
      </c>
    </row>
    <row r="14057" spans="1:7" ht="22.5">
      <c r="A14057" s="337" t="str">
        <f t="shared" si="220"/>
        <v>SETOP ED-4121</v>
      </c>
      <c r="B14057" s="338" t="s">
        <v>175</v>
      </c>
      <c r="C14057" s="338" t="s">
        <v>2911</v>
      </c>
      <c r="D14057" s="339" t="s">
        <v>2912</v>
      </c>
      <c r="E14057" s="338" t="s">
        <v>40138</v>
      </c>
      <c r="F14057" s="340">
        <v>35.840000000000003</v>
      </c>
      <c r="G14057" s="340">
        <v>35.840000000000003</v>
      </c>
    </row>
    <row r="14058" spans="1:7" ht="22.5">
      <c r="A14058" s="337" t="str">
        <f t="shared" si="220"/>
        <v>SETOP ED-2925</v>
      </c>
      <c r="B14058" s="338" t="s">
        <v>175</v>
      </c>
      <c r="C14058" s="338" t="s">
        <v>2913</v>
      </c>
      <c r="D14058" s="339" t="s">
        <v>2914</v>
      </c>
      <c r="E14058" s="338" t="s">
        <v>40138</v>
      </c>
      <c r="F14058" s="340">
        <v>26.62</v>
      </c>
      <c r="G14058" s="340">
        <v>26.62</v>
      </c>
    </row>
    <row r="14059" spans="1:7" ht="22.5">
      <c r="A14059" s="337" t="str">
        <f t="shared" si="220"/>
        <v>SETOP ED-4498</v>
      </c>
      <c r="B14059" s="338" t="s">
        <v>175</v>
      </c>
      <c r="C14059" s="338" t="s">
        <v>2915</v>
      </c>
      <c r="D14059" s="339" t="s">
        <v>2916</v>
      </c>
      <c r="E14059" s="338" t="s">
        <v>40138</v>
      </c>
      <c r="F14059" s="340">
        <v>51.12</v>
      </c>
      <c r="G14059" s="340">
        <v>51.12</v>
      </c>
    </row>
    <row r="14060" spans="1:7" ht="22.5">
      <c r="A14060" s="337" t="str">
        <f t="shared" si="220"/>
        <v>SETOP ED-2923</v>
      </c>
      <c r="B14060" s="338" t="s">
        <v>175</v>
      </c>
      <c r="C14060" s="338" t="s">
        <v>2917</v>
      </c>
      <c r="D14060" s="339" t="s">
        <v>2918</v>
      </c>
      <c r="E14060" s="338" t="s">
        <v>40138</v>
      </c>
      <c r="F14060" s="340">
        <v>10.88</v>
      </c>
      <c r="G14060" s="340">
        <v>10.88</v>
      </c>
    </row>
    <row r="14061" spans="1:7" ht="22.5">
      <c r="A14061" s="337" t="str">
        <f t="shared" si="220"/>
        <v>SETOP ED-49080</v>
      </c>
      <c r="B14061" s="338" t="s">
        <v>175</v>
      </c>
      <c r="C14061" s="338" t="s">
        <v>2919</v>
      </c>
      <c r="D14061" s="339" t="s">
        <v>2920</v>
      </c>
      <c r="E14061" s="338" t="s">
        <v>40138</v>
      </c>
      <c r="F14061" s="340">
        <v>26.35</v>
      </c>
      <c r="G14061" s="340">
        <v>27.93</v>
      </c>
    </row>
    <row r="14062" spans="1:7" ht="22.5">
      <c r="A14062" s="337" t="str">
        <f t="shared" si="220"/>
        <v>SETOP ED-49082</v>
      </c>
      <c r="B14062" s="338" t="s">
        <v>175</v>
      </c>
      <c r="C14062" s="338" t="s">
        <v>2921</v>
      </c>
      <c r="D14062" s="339" t="s">
        <v>2922</v>
      </c>
      <c r="E14062" s="338" t="s">
        <v>40138</v>
      </c>
      <c r="F14062" s="340">
        <v>44.75</v>
      </c>
      <c r="G14062" s="340">
        <v>46.33</v>
      </c>
    </row>
    <row r="14063" spans="1:7" ht="22.5">
      <c r="A14063" s="337" t="str">
        <f t="shared" si="220"/>
        <v>SETOP ED-49081</v>
      </c>
      <c r="B14063" s="338" t="s">
        <v>175</v>
      </c>
      <c r="C14063" s="338" t="s">
        <v>2923</v>
      </c>
      <c r="D14063" s="339" t="s">
        <v>2924</v>
      </c>
      <c r="E14063" s="338" t="s">
        <v>40138</v>
      </c>
      <c r="F14063" s="340">
        <v>36.35</v>
      </c>
      <c r="G14063" s="340">
        <v>37.93</v>
      </c>
    </row>
    <row r="14064" spans="1:7" ht="22.5">
      <c r="A14064" s="337" t="str">
        <f t="shared" si="220"/>
        <v>SETOP ED-49083</v>
      </c>
      <c r="B14064" s="338" t="s">
        <v>175</v>
      </c>
      <c r="C14064" s="338" t="s">
        <v>2925</v>
      </c>
      <c r="D14064" s="339" t="s">
        <v>2926</v>
      </c>
      <c r="E14064" s="338" t="s">
        <v>40138</v>
      </c>
      <c r="F14064" s="340">
        <v>58.58</v>
      </c>
      <c r="G14064" s="340">
        <v>60.16</v>
      </c>
    </row>
    <row r="14065" spans="1:7" ht="22.5">
      <c r="A14065" s="337" t="str">
        <f t="shared" si="220"/>
        <v>SETOP ED-49079</v>
      </c>
      <c r="B14065" s="338" t="s">
        <v>175</v>
      </c>
      <c r="C14065" s="338" t="s">
        <v>2927</v>
      </c>
      <c r="D14065" s="339" t="s">
        <v>2928</v>
      </c>
      <c r="E14065" s="338" t="s">
        <v>40138</v>
      </c>
      <c r="F14065" s="340">
        <v>23.07</v>
      </c>
      <c r="G14065" s="340">
        <v>24.65</v>
      </c>
    </row>
    <row r="14066" spans="1:7" ht="22.5">
      <c r="A14066" s="337" t="str">
        <f t="shared" si="220"/>
        <v>SETOP ED-17960</v>
      </c>
      <c r="B14066" s="338" t="s">
        <v>175</v>
      </c>
      <c r="C14066" s="338" t="s">
        <v>2929</v>
      </c>
      <c r="D14066" s="339" t="s">
        <v>2930</v>
      </c>
      <c r="E14066" s="338" t="s">
        <v>40138</v>
      </c>
      <c r="F14066" s="340">
        <v>28.52</v>
      </c>
      <c r="G14066" s="340">
        <v>30.1</v>
      </c>
    </row>
    <row r="14067" spans="1:7" ht="22.5">
      <c r="A14067" s="337" t="str">
        <f t="shared" si="220"/>
        <v>SETOP ED-17962</v>
      </c>
      <c r="B14067" s="338" t="s">
        <v>175</v>
      </c>
      <c r="C14067" s="338" t="s">
        <v>2931</v>
      </c>
      <c r="D14067" s="339" t="s">
        <v>2932</v>
      </c>
      <c r="E14067" s="338" t="s">
        <v>40138</v>
      </c>
      <c r="F14067" s="340">
        <v>49.83</v>
      </c>
      <c r="G14067" s="340">
        <v>51.41</v>
      </c>
    </row>
    <row r="14068" spans="1:7" ht="22.5">
      <c r="A14068" s="337" t="str">
        <f t="shared" si="220"/>
        <v>SETOP ED-17961</v>
      </c>
      <c r="B14068" s="338" t="s">
        <v>175</v>
      </c>
      <c r="C14068" s="338" t="s">
        <v>2933</v>
      </c>
      <c r="D14068" s="339" t="s">
        <v>2934</v>
      </c>
      <c r="E14068" s="338" t="s">
        <v>40138</v>
      </c>
      <c r="F14068" s="340">
        <v>40.61</v>
      </c>
      <c r="G14068" s="340">
        <v>42.19</v>
      </c>
    </row>
    <row r="14069" spans="1:7" ht="22.5">
      <c r="A14069" s="337" t="str">
        <f t="shared" si="220"/>
        <v>SETOP ED-17963</v>
      </c>
      <c r="B14069" s="338" t="s">
        <v>175</v>
      </c>
      <c r="C14069" s="338" t="s">
        <v>2935</v>
      </c>
      <c r="D14069" s="339" t="s">
        <v>2936</v>
      </c>
      <c r="E14069" s="338" t="s">
        <v>40138</v>
      </c>
      <c r="F14069" s="340">
        <v>65.11</v>
      </c>
      <c r="G14069" s="340">
        <v>66.69</v>
      </c>
    </row>
    <row r="14070" spans="1:7" ht="22.5">
      <c r="A14070" s="337" t="str">
        <f t="shared" si="220"/>
        <v>SETOP ED-17959</v>
      </c>
      <c r="B14070" s="338" t="s">
        <v>175</v>
      </c>
      <c r="C14070" s="338" t="s">
        <v>2937</v>
      </c>
      <c r="D14070" s="339" t="s">
        <v>2938</v>
      </c>
      <c r="E14070" s="338" t="s">
        <v>40138</v>
      </c>
      <c r="F14070" s="340">
        <v>24.87</v>
      </c>
      <c r="G14070" s="340">
        <v>26.45</v>
      </c>
    </row>
    <row r="14071" spans="1:7" ht="22.5">
      <c r="A14071" s="337" t="str">
        <f t="shared" ref="A14071:A14134" si="221">CONCATENAR</f>
        <v>SETOP ED-49122</v>
      </c>
      <c r="B14071" s="338" t="s">
        <v>175</v>
      </c>
      <c r="C14071" s="338" t="s">
        <v>2939</v>
      </c>
      <c r="D14071" s="339" t="s">
        <v>2940</v>
      </c>
      <c r="E14071" s="338" t="s">
        <v>40138</v>
      </c>
      <c r="F14071" s="340">
        <v>28.52</v>
      </c>
      <c r="G14071" s="340">
        <v>30.1</v>
      </c>
    </row>
    <row r="14072" spans="1:7" ht="22.5">
      <c r="A14072" s="337" t="str">
        <f t="shared" si="221"/>
        <v>SETOP ED-49124</v>
      </c>
      <c r="B14072" s="338" t="s">
        <v>175</v>
      </c>
      <c r="C14072" s="338" t="s">
        <v>2941</v>
      </c>
      <c r="D14072" s="339" t="s">
        <v>2942</v>
      </c>
      <c r="E14072" s="338" t="s">
        <v>40138</v>
      </c>
      <c r="F14072" s="340">
        <v>49.83</v>
      </c>
      <c r="G14072" s="340">
        <v>51.41</v>
      </c>
    </row>
    <row r="14073" spans="1:7" ht="22.5">
      <c r="A14073" s="337" t="str">
        <f t="shared" si="221"/>
        <v>SETOP ED-49123</v>
      </c>
      <c r="B14073" s="338" t="s">
        <v>175</v>
      </c>
      <c r="C14073" s="338" t="s">
        <v>2943</v>
      </c>
      <c r="D14073" s="339" t="s">
        <v>2944</v>
      </c>
      <c r="E14073" s="338" t="s">
        <v>40138</v>
      </c>
      <c r="F14073" s="340">
        <v>40.61</v>
      </c>
      <c r="G14073" s="340">
        <v>42.19</v>
      </c>
    </row>
    <row r="14074" spans="1:7" ht="22.5">
      <c r="A14074" s="337" t="str">
        <f t="shared" si="221"/>
        <v>SETOP ED-49125</v>
      </c>
      <c r="B14074" s="338" t="s">
        <v>175</v>
      </c>
      <c r="C14074" s="338" t="s">
        <v>2945</v>
      </c>
      <c r="D14074" s="339" t="s">
        <v>2946</v>
      </c>
      <c r="E14074" s="338" t="s">
        <v>40138</v>
      </c>
      <c r="F14074" s="340">
        <v>65.11</v>
      </c>
      <c r="G14074" s="340">
        <v>66.69</v>
      </c>
    </row>
    <row r="14075" spans="1:7" ht="22.5">
      <c r="A14075" s="337" t="str">
        <f t="shared" si="221"/>
        <v>SETOP ED-49121</v>
      </c>
      <c r="B14075" s="338" t="s">
        <v>175</v>
      </c>
      <c r="C14075" s="338" t="s">
        <v>2947</v>
      </c>
      <c r="D14075" s="339" t="s">
        <v>2948</v>
      </c>
      <c r="E14075" s="338" t="s">
        <v>40138</v>
      </c>
      <c r="F14075" s="340">
        <v>24.87</v>
      </c>
      <c r="G14075" s="340">
        <v>26.45</v>
      </c>
    </row>
    <row r="14076" spans="1:7" ht="22.5">
      <c r="A14076" s="337" t="str">
        <f t="shared" si="221"/>
        <v>SETOP ED-49107</v>
      </c>
      <c r="B14076" s="338" t="s">
        <v>175</v>
      </c>
      <c r="C14076" s="338" t="s">
        <v>2949</v>
      </c>
      <c r="D14076" s="339" t="s">
        <v>2950</v>
      </c>
      <c r="E14076" s="338" t="s">
        <v>40138</v>
      </c>
      <c r="F14076" s="340">
        <v>28.52</v>
      </c>
      <c r="G14076" s="340">
        <v>30.1</v>
      </c>
    </row>
    <row r="14077" spans="1:7" ht="22.5">
      <c r="A14077" s="337" t="str">
        <f t="shared" si="221"/>
        <v>SETOP ED-49109</v>
      </c>
      <c r="B14077" s="338" t="s">
        <v>175</v>
      </c>
      <c r="C14077" s="338" t="s">
        <v>2951</v>
      </c>
      <c r="D14077" s="339" t="s">
        <v>2952</v>
      </c>
      <c r="E14077" s="338" t="s">
        <v>40138</v>
      </c>
      <c r="F14077" s="340">
        <v>49.83</v>
      </c>
      <c r="G14077" s="340">
        <v>51.41</v>
      </c>
    </row>
    <row r="14078" spans="1:7" ht="22.5">
      <c r="A14078" s="337" t="str">
        <f t="shared" si="221"/>
        <v>SETOP ED-49108</v>
      </c>
      <c r="B14078" s="338" t="s">
        <v>175</v>
      </c>
      <c r="C14078" s="338" t="s">
        <v>2953</v>
      </c>
      <c r="D14078" s="339" t="s">
        <v>2954</v>
      </c>
      <c r="E14078" s="338" t="s">
        <v>40138</v>
      </c>
      <c r="F14078" s="340">
        <v>40.61</v>
      </c>
      <c r="G14078" s="340">
        <v>42.19</v>
      </c>
    </row>
    <row r="14079" spans="1:7" ht="22.5">
      <c r="A14079" s="337" t="str">
        <f t="shared" si="221"/>
        <v>SETOP ED-49110</v>
      </c>
      <c r="B14079" s="338" t="s">
        <v>175</v>
      </c>
      <c r="C14079" s="338" t="s">
        <v>2955</v>
      </c>
      <c r="D14079" s="339" t="s">
        <v>2956</v>
      </c>
      <c r="E14079" s="338" t="s">
        <v>40138</v>
      </c>
      <c r="F14079" s="340">
        <v>65.11</v>
      </c>
      <c r="G14079" s="340">
        <v>66.69</v>
      </c>
    </row>
    <row r="14080" spans="1:7" ht="22.5">
      <c r="A14080" s="337" t="str">
        <f t="shared" si="221"/>
        <v>SETOP ED-49106</v>
      </c>
      <c r="B14080" s="338" t="s">
        <v>175</v>
      </c>
      <c r="C14080" s="338" t="s">
        <v>2957</v>
      </c>
      <c r="D14080" s="339" t="s">
        <v>2958</v>
      </c>
      <c r="E14080" s="338" t="s">
        <v>40138</v>
      </c>
      <c r="F14080" s="340">
        <v>24.87</v>
      </c>
      <c r="G14080" s="340">
        <v>26.45</v>
      </c>
    </row>
    <row r="14081" spans="1:7" ht="22.5">
      <c r="A14081" s="337" t="str">
        <f t="shared" si="221"/>
        <v>SETOP ED-49089</v>
      </c>
      <c r="B14081" s="338" t="s">
        <v>175</v>
      </c>
      <c r="C14081" s="338" t="s">
        <v>2959</v>
      </c>
      <c r="D14081" s="339" t="s">
        <v>2960</v>
      </c>
      <c r="E14081" s="338" t="s">
        <v>40138</v>
      </c>
      <c r="F14081" s="340">
        <v>30.69</v>
      </c>
      <c r="G14081" s="340">
        <v>32.270000000000003</v>
      </c>
    </row>
    <row r="14082" spans="1:7" ht="22.5">
      <c r="A14082" s="337" t="str">
        <f t="shared" si="221"/>
        <v>SETOP ED-49091</v>
      </c>
      <c r="B14082" s="338" t="s">
        <v>175</v>
      </c>
      <c r="C14082" s="338" t="s">
        <v>2961</v>
      </c>
      <c r="D14082" s="339" t="s">
        <v>2962</v>
      </c>
      <c r="E14082" s="338" t="s">
        <v>40138</v>
      </c>
      <c r="F14082" s="340">
        <v>54.91</v>
      </c>
      <c r="G14082" s="340">
        <v>56.49</v>
      </c>
    </row>
    <row r="14083" spans="1:7" ht="22.5">
      <c r="A14083" s="337" t="str">
        <f t="shared" si="221"/>
        <v>SETOP ED-49090</v>
      </c>
      <c r="B14083" s="338" t="s">
        <v>175</v>
      </c>
      <c r="C14083" s="338" t="s">
        <v>2963</v>
      </c>
      <c r="D14083" s="339" t="s">
        <v>2964</v>
      </c>
      <c r="E14083" s="338" t="s">
        <v>40138</v>
      </c>
      <c r="F14083" s="340">
        <v>44.87</v>
      </c>
      <c r="G14083" s="340">
        <v>46.45</v>
      </c>
    </row>
    <row r="14084" spans="1:7" ht="22.5">
      <c r="A14084" s="337" t="str">
        <f t="shared" si="221"/>
        <v>SETOP ED-49092</v>
      </c>
      <c r="B14084" s="338" t="s">
        <v>175</v>
      </c>
      <c r="C14084" s="338" t="s">
        <v>2965</v>
      </c>
      <c r="D14084" s="339" t="s">
        <v>2966</v>
      </c>
      <c r="E14084" s="338" t="s">
        <v>40138</v>
      </c>
      <c r="F14084" s="340">
        <v>71.64</v>
      </c>
      <c r="G14084" s="340">
        <v>73.22</v>
      </c>
    </row>
    <row r="14085" spans="1:7" ht="22.5">
      <c r="A14085" s="337" t="str">
        <f t="shared" si="221"/>
        <v>SETOP ED-49088</v>
      </c>
      <c r="B14085" s="338" t="s">
        <v>175</v>
      </c>
      <c r="C14085" s="338" t="s">
        <v>2967</v>
      </c>
      <c r="D14085" s="339" t="s">
        <v>2968</v>
      </c>
      <c r="E14085" s="338" t="s">
        <v>40138</v>
      </c>
      <c r="F14085" s="340">
        <v>26.67</v>
      </c>
      <c r="G14085" s="340">
        <v>28.25</v>
      </c>
    </row>
    <row r="14086" spans="1:7" ht="22.5">
      <c r="A14086" s="337" t="str">
        <f t="shared" si="221"/>
        <v>SETOP ED-17969</v>
      </c>
      <c r="B14086" s="338" t="s">
        <v>175</v>
      </c>
      <c r="C14086" s="338" t="s">
        <v>2969</v>
      </c>
      <c r="D14086" s="339" t="s">
        <v>2970</v>
      </c>
      <c r="E14086" s="338" t="s">
        <v>40138</v>
      </c>
      <c r="F14086" s="340">
        <v>16.7</v>
      </c>
      <c r="G14086" s="340">
        <v>16.7</v>
      </c>
    </row>
    <row r="14087" spans="1:7" ht="22.5">
      <c r="A14087" s="337" t="str">
        <f t="shared" si="221"/>
        <v>SETOP ED-17971</v>
      </c>
      <c r="B14087" s="338" t="s">
        <v>175</v>
      </c>
      <c r="C14087" s="338" t="s">
        <v>2971</v>
      </c>
      <c r="D14087" s="339" t="s">
        <v>2972</v>
      </c>
      <c r="E14087" s="338" t="s">
        <v>40138</v>
      </c>
      <c r="F14087" s="340">
        <v>40.92</v>
      </c>
      <c r="G14087" s="340">
        <v>40.92</v>
      </c>
    </row>
    <row r="14088" spans="1:7" ht="22.5">
      <c r="A14088" s="337" t="str">
        <f t="shared" si="221"/>
        <v>SETOP ED-17970</v>
      </c>
      <c r="B14088" s="338" t="s">
        <v>175</v>
      </c>
      <c r="C14088" s="338" t="s">
        <v>2973</v>
      </c>
      <c r="D14088" s="339" t="s">
        <v>2974</v>
      </c>
      <c r="E14088" s="338" t="s">
        <v>40138</v>
      </c>
      <c r="F14088" s="340">
        <v>30.88</v>
      </c>
      <c r="G14088" s="340">
        <v>30.88</v>
      </c>
    </row>
    <row r="14089" spans="1:7" ht="22.5">
      <c r="A14089" s="337" t="str">
        <f t="shared" si="221"/>
        <v>SETOP ED-17972</v>
      </c>
      <c r="B14089" s="338" t="s">
        <v>175</v>
      </c>
      <c r="C14089" s="338" t="s">
        <v>2975</v>
      </c>
      <c r="D14089" s="339" t="s">
        <v>2976</v>
      </c>
      <c r="E14089" s="338" t="s">
        <v>40138</v>
      </c>
      <c r="F14089" s="340">
        <v>57.65</v>
      </c>
      <c r="G14089" s="340">
        <v>57.65</v>
      </c>
    </row>
    <row r="14090" spans="1:7" ht="22.5">
      <c r="A14090" s="337" t="str">
        <f t="shared" si="221"/>
        <v>SETOP ED-4499</v>
      </c>
      <c r="B14090" s="338" t="s">
        <v>175</v>
      </c>
      <c r="C14090" s="338" t="s">
        <v>2977</v>
      </c>
      <c r="D14090" s="339" t="s">
        <v>2978</v>
      </c>
      <c r="E14090" s="338" t="s">
        <v>40138</v>
      </c>
      <c r="F14090" s="340">
        <v>12.68</v>
      </c>
      <c r="G14090" s="340">
        <v>12.68</v>
      </c>
    </row>
    <row r="14091" spans="1:7" ht="22.5">
      <c r="A14091" s="337" t="str">
        <f t="shared" si="221"/>
        <v>SETOP ED-17965</v>
      </c>
      <c r="B14091" s="338" t="s">
        <v>175</v>
      </c>
      <c r="C14091" s="338" t="s">
        <v>2979</v>
      </c>
      <c r="D14091" s="339" t="s">
        <v>2980</v>
      </c>
      <c r="E14091" s="338" t="s">
        <v>40138</v>
      </c>
      <c r="F14091" s="340">
        <v>30.69</v>
      </c>
      <c r="G14091" s="340">
        <v>32.270000000000003</v>
      </c>
    </row>
    <row r="14092" spans="1:7" ht="22.5">
      <c r="A14092" s="337" t="str">
        <f t="shared" si="221"/>
        <v>SETOP ED-17967</v>
      </c>
      <c r="B14092" s="338" t="s">
        <v>175</v>
      </c>
      <c r="C14092" s="338" t="s">
        <v>2981</v>
      </c>
      <c r="D14092" s="339" t="s">
        <v>2982</v>
      </c>
      <c r="E14092" s="338" t="s">
        <v>40138</v>
      </c>
      <c r="F14092" s="340">
        <v>54.91</v>
      </c>
      <c r="G14092" s="340">
        <v>56.49</v>
      </c>
    </row>
    <row r="14093" spans="1:7" ht="22.5">
      <c r="A14093" s="337" t="str">
        <f t="shared" si="221"/>
        <v>SETOP ED-17966</v>
      </c>
      <c r="B14093" s="338" t="s">
        <v>175</v>
      </c>
      <c r="C14093" s="338" t="s">
        <v>2983</v>
      </c>
      <c r="D14093" s="339" t="s">
        <v>2984</v>
      </c>
      <c r="E14093" s="338" t="s">
        <v>40138</v>
      </c>
      <c r="F14093" s="340">
        <v>44.87</v>
      </c>
      <c r="G14093" s="340">
        <v>46.45</v>
      </c>
    </row>
    <row r="14094" spans="1:7" ht="22.5">
      <c r="A14094" s="337" t="str">
        <f t="shared" si="221"/>
        <v>SETOP ED-17968</v>
      </c>
      <c r="B14094" s="338" t="s">
        <v>175</v>
      </c>
      <c r="C14094" s="338" t="s">
        <v>2985</v>
      </c>
      <c r="D14094" s="339" t="s">
        <v>2986</v>
      </c>
      <c r="E14094" s="338" t="s">
        <v>40138</v>
      </c>
      <c r="F14094" s="340">
        <v>71.64</v>
      </c>
      <c r="G14094" s="340">
        <v>73.22</v>
      </c>
    </row>
    <row r="14095" spans="1:7" ht="22.5">
      <c r="A14095" s="337" t="str">
        <f t="shared" si="221"/>
        <v>SETOP ED-17964</v>
      </c>
      <c r="B14095" s="338" t="s">
        <v>175</v>
      </c>
      <c r="C14095" s="338" t="s">
        <v>2987</v>
      </c>
      <c r="D14095" s="339" t="s">
        <v>2988</v>
      </c>
      <c r="E14095" s="338" t="s">
        <v>40138</v>
      </c>
      <c r="F14095" s="340">
        <v>26.67</v>
      </c>
      <c r="G14095" s="340">
        <v>28.25</v>
      </c>
    </row>
    <row r="14096" spans="1:7" ht="22.5">
      <c r="A14096" s="337" t="str">
        <f t="shared" si="221"/>
        <v>SETOP ED-17974</v>
      </c>
      <c r="B14096" s="338" t="s">
        <v>175</v>
      </c>
      <c r="C14096" s="338" t="s">
        <v>2989</v>
      </c>
      <c r="D14096" s="339" t="s">
        <v>2990</v>
      </c>
      <c r="E14096" s="338" t="s">
        <v>40138</v>
      </c>
      <c r="F14096" s="340">
        <v>18.87</v>
      </c>
      <c r="G14096" s="340">
        <v>18.87</v>
      </c>
    </row>
    <row r="14097" spans="1:7" ht="22.5">
      <c r="A14097" s="337" t="str">
        <f t="shared" si="221"/>
        <v>SETOP ED-49098</v>
      </c>
      <c r="B14097" s="338" t="s">
        <v>175</v>
      </c>
      <c r="C14097" s="338" t="s">
        <v>2991</v>
      </c>
      <c r="D14097" s="339" t="s">
        <v>2992</v>
      </c>
      <c r="E14097" s="338" t="s">
        <v>40138</v>
      </c>
      <c r="F14097" s="340">
        <v>32.86</v>
      </c>
      <c r="G14097" s="340">
        <v>34.44</v>
      </c>
    </row>
    <row r="14098" spans="1:7" ht="22.5">
      <c r="A14098" s="337" t="str">
        <f t="shared" si="221"/>
        <v>SETOP ED-17976</v>
      </c>
      <c r="B14098" s="338" t="s">
        <v>175</v>
      </c>
      <c r="C14098" s="338" t="s">
        <v>2993</v>
      </c>
      <c r="D14098" s="339" t="s">
        <v>2994</v>
      </c>
      <c r="E14098" s="338" t="s">
        <v>40138</v>
      </c>
      <c r="F14098" s="340">
        <v>46</v>
      </c>
      <c r="G14098" s="340">
        <v>46</v>
      </c>
    </row>
    <row r="14099" spans="1:7" ht="22.5">
      <c r="A14099" s="337" t="str">
        <f t="shared" si="221"/>
        <v>SETOP ED-49100</v>
      </c>
      <c r="B14099" s="338" t="s">
        <v>175</v>
      </c>
      <c r="C14099" s="338" t="s">
        <v>2995</v>
      </c>
      <c r="D14099" s="339" t="s">
        <v>2996</v>
      </c>
      <c r="E14099" s="338" t="s">
        <v>40138</v>
      </c>
      <c r="F14099" s="340">
        <v>59.99</v>
      </c>
      <c r="G14099" s="340">
        <v>61.57</v>
      </c>
    </row>
    <row r="14100" spans="1:7" ht="22.5">
      <c r="A14100" s="337" t="str">
        <f t="shared" si="221"/>
        <v>SETOP ED-17975</v>
      </c>
      <c r="B14100" s="338" t="s">
        <v>175</v>
      </c>
      <c r="C14100" s="338" t="s">
        <v>2997</v>
      </c>
      <c r="D14100" s="339" t="s">
        <v>2998</v>
      </c>
      <c r="E14100" s="338" t="s">
        <v>40138</v>
      </c>
      <c r="F14100" s="340">
        <v>35.14</v>
      </c>
      <c r="G14100" s="340">
        <v>35.14</v>
      </c>
    </row>
    <row r="14101" spans="1:7" ht="22.5">
      <c r="A14101" s="337" t="str">
        <f t="shared" si="221"/>
        <v>SETOP ED-49099</v>
      </c>
      <c r="B14101" s="338" t="s">
        <v>175</v>
      </c>
      <c r="C14101" s="338" t="s">
        <v>2999</v>
      </c>
      <c r="D14101" s="339" t="s">
        <v>3000</v>
      </c>
      <c r="E14101" s="338" t="s">
        <v>40138</v>
      </c>
      <c r="F14101" s="340">
        <v>49.13</v>
      </c>
      <c r="G14101" s="340">
        <v>50.71</v>
      </c>
    </row>
    <row r="14102" spans="1:7" ht="22.5">
      <c r="A14102" s="337" t="str">
        <f t="shared" si="221"/>
        <v>SETOP ED-17977</v>
      </c>
      <c r="B14102" s="338" t="s">
        <v>175</v>
      </c>
      <c r="C14102" s="338" t="s">
        <v>3001</v>
      </c>
      <c r="D14102" s="339" t="s">
        <v>3002</v>
      </c>
      <c r="E14102" s="338" t="s">
        <v>40138</v>
      </c>
      <c r="F14102" s="340">
        <v>64.180000000000007</v>
      </c>
      <c r="G14102" s="340">
        <v>64.180000000000007</v>
      </c>
    </row>
    <row r="14103" spans="1:7" ht="22.5">
      <c r="A14103" s="337" t="str">
        <f t="shared" si="221"/>
        <v>SETOP ED-49101</v>
      </c>
      <c r="B14103" s="338" t="s">
        <v>175</v>
      </c>
      <c r="C14103" s="338" t="s">
        <v>3003</v>
      </c>
      <c r="D14103" s="339" t="s">
        <v>3004</v>
      </c>
      <c r="E14103" s="338" t="s">
        <v>40138</v>
      </c>
      <c r="F14103" s="340">
        <v>78.17</v>
      </c>
      <c r="G14103" s="340">
        <v>79.75</v>
      </c>
    </row>
    <row r="14104" spans="1:7" ht="22.5">
      <c r="A14104" s="337" t="str">
        <f t="shared" si="221"/>
        <v>SETOP ED-17973</v>
      </c>
      <c r="B14104" s="338" t="s">
        <v>175</v>
      </c>
      <c r="C14104" s="338" t="s">
        <v>3005</v>
      </c>
      <c r="D14104" s="339" t="s">
        <v>3006</v>
      </c>
      <c r="E14104" s="338" t="s">
        <v>40138</v>
      </c>
      <c r="F14104" s="340">
        <v>14.48</v>
      </c>
      <c r="G14104" s="340">
        <v>14.48</v>
      </c>
    </row>
    <row r="14105" spans="1:7" ht="22.5">
      <c r="A14105" s="337" t="str">
        <f t="shared" si="221"/>
        <v>SETOP ED-49097</v>
      </c>
      <c r="B14105" s="338" t="s">
        <v>175</v>
      </c>
      <c r="C14105" s="338" t="s">
        <v>3007</v>
      </c>
      <c r="D14105" s="339" t="s">
        <v>3008</v>
      </c>
      <c r="E14105" s="338" t="s">
        <v>40138</v>
      </c>
      <c r="F14105" s="340">
        <v>28.47</v>
      </c>
      <c r="G14105" s="340">
        <v>30.05</v>
      </c>
    </row>
    <row r="14106" spans="1:7" ht="33.75">
      <c r="A14106" s="337" t="str">
        <f t="shared" si="221"/>
        <v>SETOP ED-17985</v>
      </c>
      <c r="B14106" s="338" t="s">
        <v>175</v>
      </c>
      <c r="C14106" s="338" t="s">
        <v>3009</v>
      </c>
      <c r="D14106" s="339" t="s">
        <v>3010</v>
      </c>
      <c r="E14106" s="338" t="s">
        <v>40138</v>
      </c>
      <c r="F14106" s="340">
        <v>50.49</v>
      </c>
      <c r="G14106" s="340">
        <v>51.97</v>
      </c>
    </row>
    <row r="14107" spans="1:7" ht="33.75">
      <c r="A14107" s="337" t="str">
        <f t="shared" si="221"/>
        <v>SETOP ED-17981</v>
      </c>
      <c r="B14107" s="338" t="s">
        <v>175</v>
      </c>
      <c r="C14107" s="338" t="s">
        <v>3011</v>
      </c>
      <c r="D14107" s="339" t="s">
        <v>3012</v>
      </c>
      <c r="E14107" s="338" t="s">
        <v>40138</v>
      </c>
      <c r="F14107" s="340">
        <v>33.22</v>
      </c>
      <c r="G14107" s="340">
        <v>34.299999999999997</v>
      </c>
    </row>
    <row r="14108" spans="1:7" ht="33.75">
      <c r="A14108" s="337" t="str">
        <f t="shared" si="221"/>
        <v>SETOP ED-17980</v>
      </c>
      <c r="B14108" s="338" t="s">
        <v>175</v>
      </c>
      <c r="C14108" s="338" t="s">
        <v>3013</v>
      </c>
      <c r="D14108" s="339" t="s">
        <v>3014</v>
      </c>
      <c r="E14108" s="338" t="s">
        <v>40138</v>
      </c>
      <c r="F14108" s="340">
        <v>24.73</v>
      </c>
      <c r="G14108" s="340">
        <v>25.81</v>
      </c>
    </row>
    <row r="14109" spans="1:7" ht="33.75">
      <c r="A14109" s="337" t="str">
        <f t="shared" si="221"/>
        <v>SETOP ED-17983</v>
      </c>
      <c r="B14109" s="338" t="s">
        <v>175</v>
      </c>
      <c r="C14109" s="338" t="s">
        <v>3015</v>
      </c>
      <c r="D14109" s="339" t="s">
        <v>3016</v>
      </c>
      <c r="E14109" s="338" t="s">
        <v>40138</v>
      </c>
      <c r="F14109" s="340">
        <v>32.159999999999997</v>
      </c>
      <c r="G14109" s="340">
        <v>33.42</v>
      </c>
    </row>
    <row r="14110" spans="1:7" ht="33.75">
      <c r="A14110" s="337" t="str">
        <f t="shared" si="221"/>
        <v>SETOP ED-17982</v>
      </c>
      <c r="B14110" s="338" t="s">
        <v>175</v>
      </c>
      <c r="C14110" s="338" t="s">
        <v>3017</v>
      </c>
      <c r="D14110" s="339" t="s">
        <v>3018</v>
      </c>
      <c r="E14110" s="338" t="s">
        <v>40138</v>
      </c>
      <c r="F14110" s="340">
        <v>28.42</v>
      </c>
      <c r="G14110" s="340">
        <v>29.5</v>
      </c>
    </row>
    <row r="14111" spans="1:7" ht="33.75">
      <c r="A14111" s="337" t="str">
        <f t="shared" si="221"/>
        <v>SETOP ED-17984</v>
      </c>
      <c r="B14111" s="338" t="s">
        <v>175</v>
      </c>
      <c r="C14111" s="338" t="s">
        <v>3019</v>
      </c>
      <c r="D14111" s="339" t="s">
        <v>3020</v>
      </c>
      <c r="E14111" s="338" t="s">
        <v>40138</v>
      </c>
      <c r="F14111" s="340">
        <v>34.979999999999997</v>
      </c>
      <c r="G14111" s="340">
        <v>36.06</v>
      </c>
    </row>
    <row r="14112" spans="1:7" ht="33.75">
      <c r="A14112" s="337" t="str">
        <f t="shared" si="221"/>
        <v>SETOP ED-17979</v>
      </c>
      <c r="B14112" s="338" t="s">
        <v>175</v>
      </c>
      <c r="C14112" s="338" t="s">
        <v>3021</v>
      </c>
      <c r="D14112" s="339" t="s">
        <v>3022</v>
      </c>
      <c r="E14112" s="338" t="s">
        <v>40138</v>
      </c>
      <c r="F14112" s="340">
        <v>49.48</v>
      </c>
      <c r="G14112" s="340">
        <v>50.96</v>
      </c>
    </row>
    <row r="14113" spans="1:7" ht="33.75">
      <c r="A14113" s="337" t="str">
        <f t="shared" si="221"/>
        <v>SETOP ED-17978</v>
      </c>
      <c r="B14113" s="338" t="s">
        <v>175</v>
      </c>
      <c r="C14113" s="338" t="s">
        <v>3023</v>
      </c>
      <c r="D14113" s="339" t="s">
        <v>3024</v>
      </c>
      <c r="E14113" s="338" t="s">
        <v>40138</v>
      </c>
      <c r="F14113" s="340">
        <v>33.380000000000003</v>
      </c>
      <c r="G14113" s="340">
        <v>34.46</v>
      </c>
    </row>
    <row r="14114" spans="1:7">
      <c r="A14114" s="337" t="str">
        <f t="shared" si="221"/>
        <v>SETOP ED-17991</v>
      </c>
      <c r="B14114" s="338" t="s">
        <v>175</v>
      </c>
      <c r="C14114" s="338" t="s">
        <v>3025</v>
      </c>
      <c r="D14114" s="339" t="s">
        <v>3026</v>
      </c>
      <c r="E14114" s="338" t="s">
        <v>40138</v>
      </c>
      <c r="F14114" s="340">
        <v>4.78</v>
      </c>
      <c r="G14114" s="340">
        <v>4.9400000000000004</v>
      </c>
    </row>
    <row r="14115" spans="1:7">
      <c r="A14115" s="337" t="str">
        <f t="shared" si="221"/>
        <v>SETOP ED-17993</v>
      </c>
      <c r="B14115" s="338" t="s">
        <v>175</v>
      </c>
      <c r="C14115" s="338" t="s">
        <v>3027</v>
      </c>
      <c r="D14115" s="339" t="s">
        <v>3028</v>
      </c>
      <c r="E14115" s="338" t="s">
        <v>40138</v>
      </c>
      <c r="F14115" s="340">
        <v>9.48</v>
      </c>
      <c r="G14115" s="340">
        <v>9.64</v>
      </c>
    </row>
    <row r="14116" spans="1:7">
      <c r="A14116" s="337" t="str">
        <f t="shared" si="221"/>
        <v>SETOP ED-17992</v>
      </c>
      <c r="B14116" s="338" t="s">
        <v>175</v>
      </c>
      <c r="C14116" s="338" t="s">
        <v>3029</v>
      </c>
      <c r="D14116" s="339" t="s">
        <v>3030</v>
      </c>
      <c r="E14116" s="338" t="s">
        <v>40138</v>
      </c>
      <c r="F14116" s="340">
        <v>8.5299999999999994</v>
      </c>
      <c r="G14116" s="340">
        <v>8.69</v>
      </c>
    </row>
    <row r="14117" spans="1:7">
      <c r="A14117" s="337" t="str">
        <f t="shared" si="221"/>
        <v>SETOP ED-17994</v>
      </c>
      <c r="B14117" s="338" t="s">
        <v>175</v>
      </c>
      <c r="C14117" s="338" t="s">
        <v>3031</v>
      </c>
      <c r="D14117" s="339" t="s">
        <v>3032</v>
      </c>
      <c r="E14117" s="338" t="s">
        <v>40138</v>
      </c>
      <c r="F14117" s="340">
        <v>12.31</v>
      </c>
      <c r="G14117" s="340">
        <v>12.47</v>
      </c>
    </row>
    <row r="14118" spans="1:7">
      <c r="A14118" s="337" t="str">
        <f t="shared" si="221"/>
        <v>SETOP ED-17990</v>
      </c>
      <c r="B14118" s="338" t="s">
        <v>175</v>
      </c>
      <c r="C14118" s="338" t="s">
        <v>3033</v>
      </c>
      <c r="D14118" s="339" t="s">
        <v>3034</v>
      </c>
      <c r="E14118" s="338" t="s">
        <v>40138</v>
      </c>
      <c r="F14118" s="340">
        <v>3.95</v>
      </c>
      <c r="G14118" s="340">
        <v>4.1100000000000003</v>
      </c>
    </row>
    <row r="14119" spans="1:7">
      <c r="A14119" s="337" t="str">
        <f t="shared" si="221"/>
        <v>SETOP 20.11</v>
      </c>
      <c r="B14119" s="338" t="s">
        <v>175</v>
      </c>
      <c r="C14119" s="338" t="s">
        <v>40567</v>
      </c>
      <c r="D14119" s="339" t="s">
        <v>40568</v>
      </c>
    </row>
    <row r="14120" spans="1:7" ht="22.5">
      <c r="A14120" s="337" t="str">
        <f t="shared" si="221"/>
        <v>SETOP ED-17951</v>
      </c>
      <c r="B14120" s="338" t="s">
        <v>175</v>
      </c>
      <c r="C14120" s="338" t="s">
        <v>3035</v>
      </c>
      <c r="D14120" s="339" t="s">
        <v>3036</v>
      </c>
      <c r="E14120" s="338" t="s">
        <v>40097</v>
      </c>
      <c r="F14120" s="340">
        <v>4.33</v>
      </c>
      <c r="G14120" s="340">
        <v>4.5999999999999996</v>
      </c>
    </row>
    <row r="14121" spans="1:7" ht="22.5">
      <c r="A14121" s="337" t="str">
        <f t="shared" si="221"/>
        <v>SETOP ED-49413</v>
      </c>
      <c r="B14121" s="338" t="s">
        <v>175</v>
      </c>
      <c r="C14121" s="338" t="s">
        <v>3037</v>
      </c>
      <c r="D14121" s="339" t="s">
        <v>3038</v>
      </c>
      <c r="E14121" s="338" t="s">
        <v>40097</v>
      </c>
      <c r="F14121" s="340">
        <v>6.98</v>
      </c>
      <c r="G14121" s="340">
        <v>7.57</v>
      </c>
    </row>
    <row r="14122" spans="1:7" ht="22.5">
      <c r="A14122" s="337" t="str">
        <f t="shared" si="221"/>
        <v>SETOP ED-17952</v>
      </c>
      <c r="B14122" s="338" t="s">
        <v>175</v>
      </c>
      <c r="C14122" s="338" t="s">
        <v>3039</v>
      </c>
      <c r="D14122" s="339" t="s">
        <v>3040</v>
      </c>
      <c r="E14122" s="338" t="s">
        <v>40097</v>
      </c>
      <c r="F14122" s="340">
        <v>5.09</v>
      </c>
      <c r="G14122" s="340">
        <v>5.38</v>
      </c>
    </row>
    <row r="14123" spans="1:7" ht="22.5">
      <c r="A14123" s="337" t="str">
        <f t="shared" si="221"/>
        <v>SETOP ED-49414</v>
      </c>
      <c r="B14123" s="338" t="s">
        <v>175</v>
      </c>
      <c r="C14123" s="338" t="s">
        <v>3041</v>
      </c>
      <c r="D14123" s="339" t="s">
        <v>3042</v>
      </c>
      <c r="E14123" s="338" t="s">
        <v>40097</v>
      </c>
      <c r="F14123" s="340">
        <v>7.74</v>
      </c>
      <c r="G14123" s="340">
        <v>8.35</v>
      </c>
    </row>
    <row r="14124" spans="1:7">
      <c r="A14124" s="337" t="str">
        <f t="shared" si="221"/>
        <v>SETOP ED-17953</v>
      </c>
      <c r="B14124" s="338" t="s">
        <v>175</v>
      </c>
      <c r="C14124" s="338" t="s">
        <v>3043</v>
      </c>
      <c r="D14124" s="339" t="s">
        <v>3044</v>
      </c>
      <c r="E14124" s="338" t="s">
        <v>40097</v>
      </c>
      <c r="F14124" s="340">
        <v>6.65</v>
      </c>
      <c r="G14124" s="340">
        <v>6.97</v>
      </c>
    </row>
    <row r="14125" spans="1:7" ht="22.5">
      <c r="A14125" s="337" t="str">
        <f t="shared" si="221"/>
        <v>SETOP ED-7249</v>
      </c>
      <c r="B14125" s="338" t="s">
        <v>175</v>
      </c>
      <c r="C14125" s="338" t="s">
        <v>3045</v>
      </c>
      <c r="D14125" s="339" t="s">
        <v>3046</v>
      </c>
      <c r="E14125" s="338" t="s">
        <v>40097</v>
      </c>
      <c r="F14125" s="340">
        <v>18.940000000000001</v>
      </c>
      <c r="G14125" s="340">
        <v>19.420000000000002</v>
      </c>
    </row>
    <row r="14126" spans="1:7" ht="22.5">
      <c r="A14126" s="337" t="str">
        <f t="shared" si="221"/>
        <v>SETOP ED-7251</v>
      </c>
      <c r="B14126" s="338" t="s">
        <v>175</v>
      </c>
      <c r="C14126" s="338" t="s">
        <v>3047</v>
      </c>
      <c r="D14126" s="339" t="s">
        <v>3048</v>
      </c>
      <c r="E14126" s="338" t="s">
        <v>40097</v>
      </c>
      <c r="F14126" s="340">
        <v>27.78</v>
      </c>
      <c r="G14126" s="340">
        <v>28.26</v>
      </c>
    </row>
    <row r="14127" spans="1:7" ht="22.5">
      <c r="A14127" s="337" t="str">
        <f t="shared" si="221"/>
        <v>SETOP ED-7250</v>
      </c>
      <c r="B14127" s="338" t="s">
        <v>175</v>
      </c>
      <c r="C14127" s="338" t="s">
        <v>3049</v>
      </c>
      <c r="D14127" s="339" t="s">
        <v>3050</v>
      </c>
      <c r="E14127" s="338" t="s">
        <v>40097</v>
      </c>
      <c r="F14127" s="340">
        <v>21.29</v>
      </c>
      <c r="G14127" s="340">
        <v>21.77</v>
      </c>
    </row>
    <row r="14128" spans="1:7" ht="22.5">
      <c r="A14128" s="337" t="str">
        <f t="shared" si="221"/>
        <v>SETOP ED-7252</v>
      </c>
      <c r="B14128" s="338" t="s">
        <v>175</v>
      </c>
      <c r="C14128" s="338" t="s">
        <v>3051</v>
      </c>
      <c r="D14128" s="339" t="s">
        <v>3052</v>
      </c>
      <c r="E14128" s="338" t="s">
        <v>40097</v>
      </c>
      <c r="F14128" s="340">
        <v>34.47</v>
      </c>
      <c r="G14128" s="340">
        <v>35.08</v>
      </c>
    </row>
    <row r="14129" spans="1:7" ht="22.5">
      <c r="A14129" s="337" t="str">
        <f t="shared" si="221"/>
        <v>SETOP ED-7253</v>
      </c>
      <c r="B14129" s="338" t="s">
        <v>175</v>
      </c>
      <c r="C14129" s="338" t="s">
        <v>3053</v>
      </c>
      <c r="D14129" s="339" t="s">
        <v>3054</v>
      </c>
      <c r="E14129" s="338" t="s">
        <v>40097</v>
      </c>
      <c r="F14129" s="340">
        <v>63.56</v>
      </c>
      <c r="G14129" s="340">
        <v>64.17</v>
      </c>
    </row>
    <row r="14130" spans="1:7" ht="22.5">
      <c r="A14130" s="337" t="str">
        <f t="shared" si="221"/>
        <v>SETOP ED-7248</v>
      </c>
      <c r="B14130" s="338" t="s">
        <v>175</v>
      </c>
      <c r="C14130" s="338" t="s">
        <v>3055</v>
      </c>
      <c r="D14130" s="339" t="s">
        <v>3056</v>
      </c>
      <c r="E14130" s="338" t="s">
        <v>40097</v>
      </c>
      <c r="F14130" s="340">
        <v>17.05</v>
      </c>
      <c r="G14130" s="340">
        <v>17.53</v>
      </c>
    </row>
    <row r="14131" spans="1:7">
      <c r="A14131" s="337" t="str">
        <f t="shared" si="221"/>
        <v>SETOP 20.12</v>
      </c>
      <c r="B14131" s="338" t="s">
        <v>175</v>
      </c>
      <c r="C14131" s="338" t="s">
        <v>40569</v>
      </c>
      <c r="D14131" s="339" t="s">
        <v>40570</v>
      </c>
    </row>
    <row r="14132" spans="1:7">
      <c r="A14132" s="337" t="str">
        <f t="shared" si="221"/>
        <v>SETOP ED-49315</v>
      </c>
      <c r="B14132" s="338" t="s">
        <v>175</v>
      </c>
      <c r="C14132" s="338" t="s">
        <v>3057</v>
      </c>
      <c r="D14132" s="339" t="s">
        <v>3058</v>
      </c>
      <c r="E14132" s="338" t="s">
        <v>40097</v>
      </c>
      <c r="F14132" s="340">
        <v>50.93</v>
      </c>
      <c r="G14132" s="340">
        <v>53.52</v>
      </c>
    </row>
    <row r="14133" spans="1:7">
      <c r="A14133" s="337" t="str">
        <f t="shared" si="221"/>
        <v>SETOP ED-49307</v>
      </c>
      <c r="B14133" s="338" t="s">
        <v>175</v>
      </c>
      <c r="C14133" s="338" t="s">
        <v>3059</v>
      </c>
      <c r="D14133" s="339" t="s">
        <v>3060</v>
      </c>
      <c r="E14133" s="338" t="s">
        <v>40097</v>
      </c>
      <c r="F14133" s="340">
        <v>13.22</v>
      </c>
      <c r="G14133" s="340">
        <v>14.51</v>
      </c>
    </row>
    <row r="14134" spans="1:7">
      <c r="A14134" s="337" t="str">
        <f t="shared" si="221"/>
        <v>SETOP ED-49308</v>
      </c>
      <c r="B14134" s="338" t="s">
        <v>175</v>
      </c>
      <c r="C14134" s="338" t="s">
        <v>3061</v>
      </c>
      <c r="D14134" s="339" t="s">
        <v>3062</v>
      </c>
      <c r="E14134" s="338" t="s">
        <v>40097</v>
      </c>
      <c r="F14134" s="340">
        <v>13.75</v>
      </c>
      <c r="G14134" s="340">
        <v>15.04</v>
      </c>
    </row>
    <row r="14135" spans="1:7">
      <c r="A14135" s="337" t="str">
        <f t="shared" ref="A14135:A14198" si="222">CONCATENAR</f>
        <v>SETOP ED-49309</v>
      </c>
      <c r="B14135" s="338" t="s">
        <v>175</v>
      </c>
      <c r="C14135" s="338" t="s">
        <v>3063</v>
      </c>
      <c r="D14135" s="339" t="s">
        <v>3064</v>
      </c>
      <c r="E14135" s="338" t="s">
        <v>40097</v>
      </c>
      <c r="F14135" s="340">
        <v>15.25</v>
      </c>
      <c r="G14135" s="340">
        <v>16.54</v>
      </c>
    </row>
    <row r="14136" spans="1:7">
      <c r="A14136" s="337" t="str">
        <f t="shared" si="222"/>
        <v>SETOP ED-49310</v>
      </c>
      <c r="B14136" s="338" t="s">
        <v>175</v>
      </c>
      <c r="C14136" s="338" t="s">
        <v>3065</v>
      </c>
      <c r="D14136" s="339" t="s">
        <v>3066</v>
      </c>
      <c r="E14136" s="338" t="s">
        <v>40097</v>
      </c>
      <c r="F14136" s="340">
        <v>22.05</v>
      </c>
      <c r="G14136" s="340">
        <v>23.99</v>
      </c>
    </row>
    <row r="14137" spans="1:7">
      <c r="A14137" s="337" t="str">
        <f t="shared" si="222"/>
        <v>SETOP ED-49311</v>
      </c>
      <c r="B14137" s="338" t="s">
        <v>175</v>
      </c>
      <c r="C14137" s="338" t="s">
        <v>3067</v>
      </c>
      <c r="D14137" s="339" t="s">
        <v>3068</v>
      </c>
      <c r="E14137" s="338" t="s">
        <v>40097</v>
      </c>
      <c r="F14137" s="340">
        <v>22.59</v>
      </c>
      <c r="G14137" s="340">
        <v>24.53</v>
      </c>
    </row>
    <row r="14138" spans="1:7">
      <c r="A14138" s="337" t="str">
        <f t="shared" si="222"/>
        <v>SETOP ED-49312</v>
      </c>
      <c r="B14138" s="338" t="s">
        <v>175</v>
      </c>
      <c r="C14138" s="338" t="s">
        <v>3069</v>
      </c>
      <c r="D14138" s="339" t="s">
        <v>3070</v>
      </c>
      <c r="E14138" s="338" t="s">
        <v>40097</v>
      </c>
      <c r="F14138" s="340">
        <v>26.4</v>
      </c>
      <c r="G14138" s="340">
        <v>28.34</v>
      </c>
    </row>
    <row r="14139" spans="1:7">
      <c r="A14139" s="337" t="str">
        <f t="shared" si="222"/>
        <v>SETOP ED-49313</v>
      </c>
      <c r="B14139" s="338" t="s">
        <v>175</v>
      </c>
      <c r="C14139" s="338" t="s">
        <v>3071</v>
      </c>
      <c r="D14139" s="339" t="s">
        <v>3072</v>
      </c>
      <c r="E14139" s="338" t="s">
        <v>40097</v>
      </c>
      <c r="F14139" s="340">
        <v>36.5</v>
      </c>
      <c r="G14139" s="340">
        <v>39.090000000000003</v>
      </c>
    </row>
    <row r="14140" spans="1:7">
      <c r="A14140" s="337" t="str">
        <f t="shared" si="222"/>
        <v>SETOP ED-49314</v>
      </c>
      <c r="B14140" s="338" t="s">
        <v>175</v>
      </c>
      <c r="C14140" s="338" t="s">
        <v>3073</v>
      </c>
      <c r="D14140" s="339" t="s">
        <v>3074</v>
      </c>
      <c r="E14140" s="338" t="s">
        <v>40097</v>
      </c>
      <c r="F14140" s="340">
        <v>40.479999999999997</v>
      </c>
      <c r="G14140" s="340">
        <v>43.07</v>
      </c>
    </row>
    <row r="14141" spans="1:7" ht="22.5">
      <c r="A14141" s="337" t="str">
        <f t="shared" si="222"/>
        <v>SETOP ED-17935</v>
      </c>
      <c r="B14141" s="338" t="s">
        <v>175</v>
      </c>
      <c r="C14141" s="338" t="s">
        <v>3075</v>
      </c>
      <c r="D14141" s="339" t="s">
        <v>3076</v>
      </c>
      <c r="E14141" s="338" t="s">
        <v>40097</v>
      </c>
      <c r="F14141" s="340">
        <v>0.6</v>
      </c>
      <c r="G14141" s="340">
        <v>0.65</v>
      </c>
    </row>
    <row r="14142" spans="1:7">
      <c r="A14142" s="337" t="str">
        <f t="shared" si="222"/>
        <v>SETOP 20.13</v>
      </c>
      <c r="B14142" s="338" t="s">
        <v>175</v>
      </c>
      <c r="C14142" s="338" t="s">
        <v>40571</v>
      </c>
      <c r="D14142" s="339" t="s">
        <v>40572</v>
      </c>
    </row>
    <row r="14143" spans="1:7">
      <c r="A14143" s="337" t="str">
        <f t="shared" si="222"/>
        <v>SETOP ED-49316</v>
      </c>
      <c r="B14143" s="338" t="s">
        <v>175</v>
      </c>
      <c r="C14143" s="338" t="s">
        <v>3077</v>
      </c>
      <c r="D14143" s="339" t="s">
        <v>3078</v>
      </c>
      <c r="E14143" s="338" t="s">
        <v>40097</v>
      </c>
      <c r="F14143" s="340">
        <v>17.03</v>
      </c>
      <c r="G14143" s="340">
        <v>18.32</v>
      </c>
    </row>
    <row r="14144" spans="1:7">
      <c r="A14144" s="337" t="str">
        <f t="shared" si="222"/>
        <v>SETOP ED-49317</v>
      </c>
      <c r="B14144" s="338" t="s">
        <v>175</v>
      </c>
      <c r="C14144" s="338" t="s">
        <v>3079</v>
      </c>
      <c r="D14144" s="339" t="s">
        <v>3080</v>
      </c>
      <c r="E14144" s="338" t="s">
        <v>40097</v>
      </c>
      <c r="F14144" s="340">
        <v>18.71</v>
      </c>
      <c r="G14144" s="340">
        <v>20</v>
      </c>
    </row>
    <row r="14145" spans="1:7">
      <c r="A14145" s="337" t="str">
        <f t="shared" si="222"/>
        <v>SETOP ED-49318</v>
      </c>
      <c r="B14145" s="338" t="s">
        <v>175</v>
      </c>
      <c r="C14145" s="338" t="s">
        <v>3081</v>
      </c>
      <c r="D14145" s="339" t="s">
        <v>3082</v>
      </c>
      <c r="E14145" s="338" t="s">
        <v>40097</v>
      </c>
      <c r="F14145" s="340">
        <v>25.9</v>
      </c>
      <c r="G14145" s="340">
        <v>27.62</v>
      </c>
    </row>
    <row r="14146" spans="1:7">
      <c r="A14146" s="337" t="str">
        <f t="shared" si="222"/>
        <v>SETOP ED-49324</v>
      </c>
      <c r="B14146" s="338" t="s">
        <v>175</v>
      </c>
      <c r="C14146" s="338" t="s">
        <v>3083</v>
      </c>
      <c r="D14146" s="339" t="s">
        <v>3084</v>
      </c>
      <c r="E14146" s="338" t="s">
        <v>40097</v>
      </c>
      <c r="F14146" s="340">
        <v>124.2</v>
      </c>
      <c r="G14146" s="340">
        <v>128.5</v>
      </c>
    </row>
    <row r="14147" spans="1:7">
      <c r="A14147" s="337" t="str">
        <f t="shared" si="222"/>
        <v>SETOP ED-49319</v>
      </c>
      <c r="B14147" s="338" t="s">
        <v>175</v>
      </c>
      <c r="C14147" s="338" t="s">
        <v>3085</v>
      </c>
      <c r="D14147" s="339" t="s">
        <v>3086</v>
      </c>
      <c r="E14147" s="338" t="s">
        <v>40097</v>
      </c>
      <c r="F14147" s="340">
        <v>35.17</v>
      </c>
      <c r="G14147" s="340">
        <v>37.32</v>
      </c>
    </row>
    <row r="14148" spans="1:7">
      <c r="A14148" s="337" t="str">
        <f t="shared" si="222"/>
        <v>SETOP ED-49320</v>
      </c>
      <c r="B14148" s="338" t="s">
        <v>175</v>
      </c>
      <c r="C14148" s="338" t="s">
        <v>3087</v>
      </c>
      <c r="D14148" s="339" t="s">
        <v>3088</v>
      </c>
      <c r="E14148" s="338" t="s">
        <v>40097</v>
      </c>
      <c r="F14148" s="340">
        <v>38</v>
      </c>
      <c r="G14148" s="340">
        <v>40.36</v>
      </c>
    </row>
    <row r="14149" spans="1:7">
      <c r="A14149" s="337" t="str">
        <f t="shared" si="222"/>
        <v>SETOP ED-49321</v>
      </c>
      <c r="B14149" s="338" t="s">
        <v>175</v>
      </c>
      <c r="C14149" s="338" t="s">
        <v>3089</v>
      </c>
      <c r="D14149" s="339" t="s">
        <v>3090</v>
      </c>
      <c r="E14149" s="338" t="s">
        <v>40097</v>
      </c>
      <c r="F14149" s="340">
        <v>42.93</v>
      </c>
      <c r="G14149" s="340">
        <v>45.29</v>
      </c>
    </row>
    <row r="14150" spans="1:7">
      <c r="A14150" s="337" t="str">
        <f t="shared" si="222"/>
        <v>SETOP ED-49322</v>
      </c>
      <c r="B14150" s="338" t="s">
        <v>175</v>
      </c>
      <c r="C14150" s="338" t="s">
        <v>3091</v>
      </c>
      <c r="D14150" s="339" t="s">
        <v>3092</v>
      </c>
      <c r="E14150" s="338" t="s">
        <v>40097</v>
      </c>
      <c r="F14150" s="340">
        <v>72.56</v>
      </c>
      <c r="G14150" s="340">
        <v>75.150000000000006</v>
      </c>
    </row>
    <row r="14151" spans="1:7">
      <c r="A14151" s="337" t="str">
        <f t="shared" si="222"/>
        <v>SETOP ED-49323</v>
      </c>
      <c r="B14151" s="338" t="s">
        <v>175</v>
      </c>
      <c r="C14151" s="338" t="s">
        <v>3093</v>
      </c>
      <c r="D14151" s="339" t="s">
        <v>3094</v>
      </c>
      <c r="E14151" s="338" t="s">
        <v>40097</v>
      </c>
      <c r="F14151" s="340">
        <v>88.31</v>
      </c>
      <c r="G14151" s="340">
        <v>92.61</v>
      </c>
    </row>
    <row r="14152" spans="1:7">
      <c r="A14152" s="337" t="str">
        <f t="shared" si="222"/>
        <v>SETOP ED-49333</v>
      </c>
      <c r="B14152" s="338" t="s">
        <v>175</v>
      </c>
      <c r="C14152" s="338" t="s">
        <v>3095</v>
      </c>
      <c r="D14152" s="339" t="s">
        <v>3096</v>
      </c>
      <c r="E14152" s="338" t="s">
        <v>40097</v>
      </c>
      <c r="F14152" s="340">
        <v>130.15</v>
      </c>
      <c r="G14152" s="340">
        <v>134.44999999999999</v>
      </c>
    </row>
    <row r="14153" spans="1:7">
      <c r="A14153" s="337" t="str">
        <f t="shared" si="222"/>
        <v>SETOP ED-49325</v>
      </c>
      <c r="B14153" s="338" t="s">
        <v>175</v>
      </c>
      <c r="C14153" s="338" t="s">
        <v>3097</v>
      </c>
      <c r="D14153" s="339" t="s">
        <v>3098</v>
      </c>
      <c r="E14153" s="338" t="s">
        <v>40097</v>
      </c>
      <c r="F14153" s="340">
        <v>21.58</v>
      </c>
      <c r="G14153" s="340">
        <v>22.87</v>
      </c>
    </row>
    <row r="14154" spans="1:7">
      <c r="A14154" s="337" t="str">
        <f t="shared" si="222"/>
        <v>SETOP ED-49326</v>
      </c>
      <c r="B14154" s="338" t="s">
        <v>175</v>
      </c>
      <c r="C14154" s="338" t="s">
        <v>3099</v>
      </c>
      <c r="D14154" s="339" t="s">
        <v>3100</v>
      </c>
      <c r="E14154" s="338" t="s">
        <v>40097</v>
      </c>
      <c r="F14154" s="340">
        <v>32.21</v>
      </c>
      <c r="G14154" s="340">
        <v>33.5</v>
      </c>
    </row>
    <row r="14155" spans="1:7">
      <c r="A14155" s="337" t="str">
        <f t="shared" si="222"/>
        <v>SETOP ED-49327</v>
      </c>
      <c r="B14155" s="338" t="s">
        <v>175</v>
      </c>
      <c r="C14155" s="338" t="s">
        <v>3101</v>
      </c>
      <c r="D14155" s="339" t="s">
        <v>3102</v>
      </c>
      <c r="E14155" s="338" t="s">
        <v>40097</v>
      </c>
      <c r="F14155" s="340">
        <v>45.16</v>
      </c>
      <c r="G14155" s="340">
        <v>46.88</v>
      </c>
    </row>
    <row r="14156" spans="1:7">
      <c r="A14156" s="337" t="str">
        <f t="shared" si="222"/>
        <v>SETOP ED-49328</v>
      </c>
      <c r="B14156" s="338" t="s">
        <v>175</v>
      </c>
      <c r="C14156" s="338" t="s">
        <v>3103</v>
      </c>
      <c r="D14156" s="339" t="s">
        <v>3104</v>
      </c>
      <c r="E14156" s="338" t="s">
        <v>40097</v>
      </c>
      <c r="F14156" s="340">
        <v>35.17</v>
      </c>
      <c r="G14156" s="340">
        <v>37.32</v>
      </c>
    </row>
    <row r="14157" spans="1:7">
      <c r="A14157" s="337" t="str">
        <f t="shared" si="222"/>
        <v>SETOP ED-49329</v>
      </c>
      <c r="B14157" s="338" t="s">
        <v>175</v>
      </c>
      <c r="C14157" s="338" t="s">
        <v>3105</v>
      </c>
      <c r="D14157" s="339" t="s">
        <v>3106</v>
      </c>
      <c r="E14157" s="338" t="s">
        <v>40097</v>
      </c>
      <c r="F14157" s="340">
        <v>63.53</v>
      </c>
      <c r="G14157" s="340">
        <v>65.89</v>
      </c>
    </row>
    <row r="14158" spans="1:7">
      <c r="A14158" s="337" t="str">
        <f t="shared" si="222"/>
        <v>SETOP ED-49330</v>
      </c>
      <c r="B14158" s="338" t="s">
        <v>175</v>
      </c>
      <c r="C14158" s="338" t="s">
        <v>3107</v>
      </c>
      <c r="D14158" s="339" t="s">
        <v>3108</v>
      </c>
      <c r="E14158" s="338" t="s">
        <v>40097</v>
      </c>
      <c r="F14158" s="340">
        <v>87.33</v>
      </c>
      <c r="G14158" s="340">
        <v>89.69</v>
      </c>
    </row>
    <row r="14159" spans="1:7">
      <c r="A14159" s="337" t="str">
        <f t="shared" si="222"/>
        <v>SETOP ED-49331</v>
      </c>
      <c r="B14159" s="338" t="s">
        <v>175</v>
      </c>
      <c r="C14159" s="338" t="s">
        <v>3109</v>
      </c>
      <c r="D14159" s="339" t="s">
        <v>3110</v>
      </c>
      <c r="E14159" s="338" t="s">
        <v>40097</v>
      </c>
      <c r="F14159" s="340">
        <v>119.64</v>
      </c>
      <c r="G14159" s="340">
        <v>122.23</v>
      </c>
    </row>
    <row r="14160" spans="1:7">
      <c r="A14160" s="337" t="str">
        <f t="shared" si="222"/>
        <v>SETOP ED-49332</v>
      </c>
      <c r="B14160" s="338" t="s">
        <v>175</v>
      </c>
      <c r="C14160" s="338" t="s">
        <v>3111</v>
      </c>
      <c r="D14160" s="339" t="s">
        <v>3112</v>
      </c>
      <c r="E14160" s="338" t="s">
        <v>40097</v>
      </c>
      <c r="F14160" s="340">
        <v>162.15</v>
      </c>
      <c r="G14160" s="340">
        <v>166.45</v>
      </c>
    </row>
    <row r="14161" spans="1:7">
      <c r="A14161" s="337" t="str">
        <f t="shared" si="222"/>
        <v>SETOP 20.14</v>
      </c>
      <c r="B14161" s="338" t="s">
        <v>175</v>
      </c>
      <c r="C14161" s="338" t="s">
        <v>40573</v>
      </c>
      <c r="D14161" s="339" t="s">
        <v>40574</v>
      </c>
    </row>
    <row r="14162" spans="1:7" ht="22.5">
      <c r="A14162" s="337" t="str">
        <f t="shared" si="222"/>
        <v>SETOP ED-49463</v>
      </c>
      <c r="B14162" s="338" t="s">
        <v>175</v>
      </c>
      <c r="C14162" s="338" t="s">
        <v>3113</v>
      </c>
      <c r="D14162" s="339" t="s">
        <v>3114</v>
      </c>
      <c r="E14162" s="338" t="s">
        <v>40138</v>
      </c>
      <c r="F14162" s="340">
        <v>24.94</v>
      </c>
      <c r="G14162" s="340">
        <v>26.29</v>
      </c>
    </row>
    <row r="14163" spans="1:7" ht="22.5">
      <c r="A14163" s="337" t="str">
        <f t="shared" si="222"/>
        <v>SETOP ED-49464</v>
      </c>
      <c r="B14163" s="338" t="s">
        <v>175</v>
      </c>
      <c r="C14163" s="338" t="s">
        <v>3115</v>
      </c>
      <c r="D14163" s="339" t="s">
        <v>3116</v>
      </c>
      <c r="E14163" s="338" t="s">
        <v>40138</v>
      </c>
      <c r="F14163" s="340">
        <v>24.94</v>
      </c>
      <c r="G14163" s="340">
        <v>26.29</v>
      </c>
    </row>
    <row r="14164" spans="1:7" ht="22.5">
      <c r="A14164" s="337" t="str">
        <f t="shared" si="222"/>
        <v>SETOP ED-49465</v>
      </c>
      <c r="B14164" s="338" t="s">
        <v>175</v>
      </c>
      <c r="C14164" s="338" t="s">
        <v>3117</v>
      </c>
      <c r="D14164" s="339" t="s">
        <v>3118</v>
      </c>
      <c r="E14164" s="338" t="s">
        <v>40138</v>
      </c>
      <c r="F14164" s="340">
        <v>24.94</v>
      </c>
      <c r="G14164" s="340">
        <v>26.29</v>
      </c>
    </row>
    <row r="14165" spans="1:7" ht="22.5">
      <c r="A14165" s="337" t="str">
        <f t="shared" si="222"/>
        <v>SETOP ED-49466</v>
      </c>
      <c r="B14165" s="338" t="s">
        <v>175</v>
      </c>
      <c r="C14165" s="338" t="s">
        <v>3119</v>
      </c>
      <c r="D14165" s="339" t="s">
        <v>3120</v>
      </c>
      <c r="E14165" s="338" t="s">
        <v>40138</v>
      </c>
      <c r="F14165" s="340">
        <v>25.64</v>
      </c>
      <c r="G14165" s="340">
        <v>26.99</v>
      </c>
    </row>
    <row r="14166" spans="1:7" ht="22.5">
      <c r="A14166" s="337" t="str">
        <f t="shared" si="222"/>
        <v>SETOP ED-49467</v>
      </c>
      <c r="B14166" s="338" t="s">
        <v>175</v>
      </c>
      <c r="C14166" s="338" t="s">
        <v>3121</v>
      </c>
      <c r="D14166" s="339" t="s">
        <v>3122</v>
      </c>
      <c r="E14166" s="338" t="s">
        <v>40138</v>
      </c>
      <c r="F14166" s="340">
        <v>26.34</v>
      </c>
      <c r="G14166" s="340">
        <v>27.69</v>
      </c>
    </row>
    <row r="14167" spans="1:7">
      <c r="A14167" s="337" t="str">
        <f t="shared" si="222"/>
        <v>SETOP ED-19583</v>
      </c>
      <c r="B14167" s="338" t="s">
        <v>175</v>
      </c>
      <c r="C14167" s="338" t="s">
        <v>3123</v>
      </c>
      <c r="D14167" s="339" t="s">
        <v>3124</v>
      </c>
      <c r="E14167" s="338" t="s">
        <v>40097</v>
      </c>
      <c r="F14167" s="340">
        <v>10.36</v>
      </c>
      <c r="G14167" s="340">
        <v>10.68</v>
      </c>
    </row>
    <row r="14168" spans="1:7" ht="22.5">
      <c r="A14168" s="337" t="str">
        <f t="shared" si="222"/>
        <v>SETOP ED-49446</v>
      </c>
      <c r="B14168" s="338" t="s">
        <v>175</v>
      </c>
      <c r="C14168" s="338" t="s">
        <v>3125</v>
      </c>
      <c r="D14168" s="339" t="s">
        <v>3126</v>
      </c>
      <c r="E14168" s="338" t="s">
        <v>40097</v>
      </c>
      <c r="F14168" s="340">
        <v>40.69</v>
      </c>
      <c r="G14168" s="340">
        <v>42.67</v>
      </c>
    </row>
    <row r="14169" spans="1:7" ht="22.5">
      <c r="A14169" s="337" t="str">
        <f t="shared" si="222"/>
        <v>SETOP ED-49447</v>
      </c>
      <c r="B14169" s="338" t="s">
        <v>175</v>
      </c>
      <c r="C14169" s="338" t="s">
        <v>3127</v>
      </c>
      <c r="D14169" s="339" t="s">
        <v>3128</v>
      </c>
      <c r="E14169" s="338" t="s">
        <v>40097</v>
      </c>
      <c r="F14169" s="340">
        <v>51.33</v>
      </c>
      <c r="G14169" s="340">
        <v>53.31</v>
      </c>
    </row>
    <row r="14170" spans="1:7" ht="22.5">
      <c r="A14170" s="337" t="str">
        <f t="shared" si="222"/>
        <v>SETOP ED-49448</v>
      </c>
      <c r="B14170" s="338" t="s">
        <v>175</v>
      </c>
      <c r="C14170" s="338" t="s">
        <v>3129</v>
      </c>
      <c r="D14170" s="339" t="s">
        <v>3130</v>
      </c>
      <c r="E14170" s="338" t="s">
        <v>40097</v>
      </c>
      <c r="F14170" s="340">
        <v>62.24</v>
      </c>
      <c r="G14170" s="340">
        <v>64.430000000000007</v>
      </c>
    </row>
    <row r="14171" spans="1:7" ht="22.5">
      <c r="A14171" s="337" t="str">
        <f t="shared" si="222"/>
        <v>SETOP ED-49451</v>
      </c>
      <c r="B14171" s="338" t="s">
        <v>175</v>
      </c>
      <c r="C14171" s="338" t="s">
        <v>3131</v>
      </c>
      <c r="D14171" s="339" t="s">
        <v>3132</v>
      </c>
      <c r="E14171" s="338" t="s">
        <v>40097</v>
      </c>
      <c r="F14171" s="340">
        <v>50.87</v>
      </c>
      <c r="G14171" s="340">
        <v>52.85</v>
      </c>
    </row>
    <row r="14172" spans="1:7" ht="22.5">
      <c r="A14172" s="337" t="str">
        <f t="shared" si="222"/>
        <v>SETOP ED-49450</v>
      </c>
      <c r="B14172" s="338" t="s">
        <v>175</v>
      </c>
      <c r="C14172" s="338" t="s">
        <v>3133</v>
      </c>
      <c r="D14172" s="339" t="s">
        <v>3134</v>
      </c>
      <c r="E14172" s="338" t="s">
        <v>40097</v>
      </c>
      <c r="F14172" s="340">
        <v>61.78</v>
      </c>
      <c r="G14172" s="340">
        <v>63.97</v>
      </c>
    </row>
    <row r="14173" spans="1:7" ht="22.5">
      <c r="A14173" s="337" t="str">
        <f t="shared" si="222"/>
        <v>SETOP ED-49457</v>
      </c>
      <c r="B14173" s="338" t="s">
        <v>175</v>
      </c>
      <c r="C14173" s="338" t="s">
        <v>3135</v>
      </c>
      <c r="D14173" s="339" t="s">
        <v>3136</v>
      </c>
      <c r="E14173" s="338" t="s">
        <v>40138</v>
      </c>
      <c r="F14173" s="340">
        <v>5.95</v>
      </c>
      <c r="G14173" s="340">
        <v>6.32</v>
      </c>
    </row>
    <row r="14174" spans="1:7" ht="22.5">
      <c r="A14174" s="337" t="str">
        <f t="shared" si="222"/>
        <v>SETOP ED-49458</v>
      </c>
      <c r="B14174" s="338" t="s">
        <v>175</v>
      </c>
      <c r="C14174" s="338" t="s">
        <v>3137</v>
      </c>
      <c r="D14174" s="339" t="s">
        <v>3138</v>
      </c>
      <c r="E14174" s="338" t="s">
        <v>40138</v>
      </c>
      <c r="F14174" s="340">
        <v>6.27</v>
      </c>
      <c r="G14174" s="340">
        <v>6.64</v>
      </c>
    </row>
    <row r="14175" spans="1:7">
      <c r="A14175" s="337" t="str">
        <f t="shared" si="222"/>
        <v>SETOP 20.15</v>
      </c>
      <c r="B14175" s="338" t="s">
        <v>175</v>
      </c>
      <c r="C14175" s="338" t="s">
        <v>40575</v>
      </c>
      <c r="D14175" s="339" t="s">
        <v>40576</v>
      </c>
    </row>
    <row r="14176" spans="1:7" ht="22.5">
      <c r="A14176" s="337" t="str">
        <f t="shared" si="222"/>
        <v>SETOP ED-19511</v>
      </c>
      <c r="B14176" s="338" t="s">
        <v>175</v>
      </c>
      <c r="C14176" s="338" t="s">
        <v>3139</v>
      </c>
      <c r="D14176" s="339" t="s">
        <v>3140</v>
      </c>
      <c r="E14176" s="338" t="s">
        <v>40097</v>
      </c>
      <c r="F14176" s="340">
        <v>82.4</v>
      </c>
      <c r="G14176" s="340">
        <v>85.09</v>
      </c>
    </row>
    <row r="14177" spans="1:7" ht="22.5">
      <c r="A14177" s="337" t="str">
        <f t="shared" si="222"/>
        <v>SETOP ED-19510</v>
      </c>
      <c r="B14177" s="338" t="s">
        <v>175</v>
      </c>
      <c r="C14177" s="338" t="s">
        <v>3141</v>
      </c>
      <c r="D14177" s="339" t="s">
        <v>3142</v>
      </c>
      <c r="E14177" s="338" t="s">
        <v>40097</v>
      </c>
      <c r="F14177" s="340">
        <v>68.11</v>
      </c>
      <c r="G14177" s="340">
        <v>70.569999999999993</v>
      </c>
    </row>
    <row r="14178" spans="1:7" ht="22.5">
      <c r="A14178" s="337" t="str">
        <f t="shared" si="222"/>
        <v>SETOP ED-19513</v>
      </c>
      <c r="B14178" s="338" t="s">
        <v>175</v>
      </c>
      <c r="C14178" s="338" t="s">
        <v>3143</v>
      </c>
      <c r="D14178" s="339" t="s">
        <v>3144</v>
      </c>
      <c r="E14178" s="338" t="s">
        <v>40097</v>
      </c>
      <c r="F14178" s="340">
        <v>92.38</v>
      </c>
      <c r="G14178" s="340">
        <v>95.15</v>
      </c>
    </row>
    <row r="14179" spans="1:7" ht="22.5">
      <c r="A14179" s="337" t="str">
        <f t="shared" si="222"/>
        <v>SETOP ED-19512</v>
      </c>
      <c r="B14179" s="338" t="s">
        <v>175</v>
      </c>
      <c r="C14179" s="338" t="s">
        <v>3145</v>
      </c>
      <c r="D14179" s="339" t="s">
        <v>3146</v>
      </c>
      <c r="E14179" s="338" t="s">
        <v>40097</v>
      </c>
      <c r="F14179" s="340">
        <v>77.31</v>
      </c>
      <c r="G14179" s="340">
        <v>79.81</v>
      </c>
    </row>
    <row r="14180" spans="1:7" ht="22.5">
      <c r="A14180" s="337" t="str">
        <f t="shared" si="222"/>
        <v>SETOP ED-19515</v>
      </c>
      <c r="B14180" s="338" t="s">
        <v>175</v>
      </c>
      <c r="C14180" s="338" t="s">
        <v>3147</v>
      </c>
      <c r="D14180" s="339" t="s">
        <v>3148</v>
      </c>
      <c r="E14180" s="338" t="s">
        <v>40097</v>
      </c>
      <c r="F14180" s="340">
        <v>101.74</v>
      </c>
      <c r="G14180" s="340">
        <v>104.65</v>
      </c>
    </row>
    <row r="14181" spans="1:7" ht="22.5">
      <c r="A14181" s="337" t="str">
        <f t="shared" si="222"/>
        <v>SETOP ED-19514</v>
      </c>
      <c r="B14181" s="338" t="s">
        <v>175</v>
      </c>
      <c r="C14181" s="338" t="s">
        <v>3149</v>
      </c>
      <c r="D14181" s="339" t="s">
        <v>3150</v>
      </c>
      <c r="E14181" s="338" t="s">
        <v>40097</v>
      </c>
      <c r="F14181" s="340">
        <v>87.76</v>
      </c>
      <c r="G14181" s="340">
        <v>90.45</v>
      </c>
    </row>
    <row r="14182" spans="1:7" ht="22.5">
      <c r="A14182" s="337" t="str">
        <f t="shared" si="222"/>
        <v>SETOP ED-19517</v>
      </c>
      <c r="B14182" s="338" t="s">
        <v>175</v>
      </c>
      <c r="C14182" s="338" t="s">
        <v>3151</v>
      </c>
      <c r="D14182" s="339" t="s">
        <v>3152</v>
      </c>
      <c r="E14182" s="338" t="s">
        <v>40097</v>
      </c>
      <c r="F14182" s="340">
        <v>124.47</v>
      </c>
      <c r="G14182" s="340">
        <v>127.64</v>
      </c>
    </row>
    <row r="14183" spans="1:7" ht="22.5">
      <c r="A14183" s="337" t="str">
        <f t="shared" si="222"/>
        <v>SETOP ED-19516</v>
      </c>
      <c r="B14183" s="338" t="s">
        <v>175</v>
      </c>
      <c r="C14183" s="338" t="s">
        <v>3153</v>
      </c>
      <c r="D14183" s="339" t="s">
        <v>3154</v>
      </c>
      <c r="E14183" s="338" t="s">
        <v>40097</v>
      </c>
      <c r="F14183" s="340">
        <v>110.02</v>
      </c>
      <c r="G14183" s="340">
        <v>112.93</v>
      </c>
    </row>
    <row r="14184" spans="1:7" ht="22.5">
      <c r="A14184" s="337" t="str">
        <f t="shared" si="222"/>
        <v>SETOP ED-19518</v>
      </c>
      <c r="B14184" s="338" t="s">
        <v>175</v>
      </c>
      <c r="C14184" s="338" t="s">
        <v>3155</v>
      </c>
      <c r="D14184" s="339" t="s">
        <v>3156</v>
      </c>
      <c r="E14184" s="338" t="s">
        <v>40097</v>
      </c>
      <c r="F14184" s="340">
        <v>147.65</v>
      </c>
      <c r="G14184" s="340">
        <v>150.97</v>
      </c>
    </row>
    <row r="14185" spans="1:7">
      <c r="A14185" s="337" t="str">
        <f t="shared" si="222"/>
        <v>SETOP 20.16</v>
      </c>
      <c r="B14185" s="338" t="s">
        <v>175</v>
      </c>
      <c r="C14185" s="338" t="s">
        <v>40577</v>
      </c>
      <c r="D14185" s="339" t="s">
        <v>40578</v>
      </c>
    </row>
    <row r="14186" spans="1:7" ht="22.5">
      <c r="A14186" s="337" t="str">
        <f t="shared" si="222"/>
        <v>SETOP ED-19520</v>
      </c>
      <c r="B14186" s="338" t="s">
        <v>175</v>
      </c>
      <c r="C14186" s="338" t="s">
        <v>3157</v>
      </c>
      <c r="D14186" s="339" t="s">
        <v>3158</v>
      </c>
      <c r="E14186" s="338" t="s">
        <v>40097</v>
      </c>
      <c r="F14186" s="340">
        <v>82.74</v>
      </c>
      <c r="G14186" s="340">
        <v>85.43</v>
      </c>
    </row>
    <row r="14187" spans="1:7" ht="22.5">
      <c r="A14187" s="337" t="str">
        <f t="shared" si="222"/>
        <v>SETOP ED-19519</v>
      </c>
      <c r="B14187" s="338" t="s">
        <v>175</v>
      </c>
      <c r="C14187" s="338" t="s">
        <v>3159</v>
      </c>
      <c r="D14187" s="339" t="s">
        <v>3160</v>
      </c>
      <c r="E14187" s="338" t="s">
        <v>40097</v>
      </c>
      <c r="F14187" s="340">
        <v>68</v>
      </c>
      <c r="G14187" s="340">
        <v>70.459999999999994</v>
      </c>
    </row>
    <row r="14188" spans="1:7" ht="22.5">
      <c r="A14188" s="337" t="str">
        <f t="shared" si="222"/>
        <v>SETOP ED-19522</v>
      </c>
      <c r="B14188" s="338" t="s">
        <v>175</v>
      </c>
      <c r="C14188" s="338" t="s">
        <v>3161</v>
      </c>
      <c r="D14188" s="339" t="s">
        <v>3162</v>
      </c>
      <c r="E14188" s="338" t="s">
        <v>40097</v>
      </c>
      <c r="F14188" s="340">
        <v>92.21</v>
      </c>
      <c r="G14188" s="340">
        <v>94.98</v>
      </c>
    </row>
    <row r="14189" spans="1:7" ht="22.5">
      <c r="A14189" s="337" t="str">
        <f t="shared" si="222"/>
        <v>SETOP ED-19521</v>
      </c>
      <c r="B14189" s="338" t="s">
        <v>175</v>
      </c>
      <c r="C14189" s="338" t="s">
        <v>3163</v>
      </c>
      <c r="D14189" s="339" t="s">
        <v>3164</v>
      </c>
      <c r="E14189" s="338" t="s">
        <v>40097</v>
      </c>
      <c r="F14189" s="340">
        <v>76.92</v>
      </c>
      <c r="G14189" s="340">
        <v>79.42</v>
      </c>
    </row>
    <row r="14190" spans="1:7" ht="22.5">
      <c r="A14190" s="337" t="str">
        <f t="shared" si="222"/>
        <v>SETOP ED-19524</v>
      </c>
      <c r="B14190" s="338" t="s">
        <v>175</v>
      </c>
      <c r="C14190" s="338" t="s">
        <v>3165</v>
      </c>
      <c r="D14190" s="339" t="s">
        <v>3166</v>
      </c>
      <c r="E14190" s="338" t="s">
        <v>40097</v>
      </c>
      <c r="F14190" s="340">
        <v>102.2</v>
      </c>
      <c r="G14190" s="340">
        <v>105.11</v>
      </c>
    </row>
    <row r="14191" spans="1:7" ht="22.5">
      <c r="A14191" s="337" t="str">
        <f t="shared" si="222"/>
        <v>SETOP ED-19523</v>
      </c>
      <c r="B14191" s="338" t="s">
        <v>175</v>
      </c>
      <c r="C14191" s="338" t="s">
        <v>3167</v>
      </c>
      <c r="D14191" s="339" t="s">
        <v>3168</v>
      </c>
      <c r="E14191" s="338" t="s">
        <v>40097</v>
      </c>
      <c r="F14191" s="340">
        <v>87.45</v>
      </c>
      <c r="G14191" s="340">
        <v>90.14</v>
      </c>
    </row>
    <row r="14192" spans="1:7" ht="22.5">
      <c r="A14192" s="337" t="str">
        <f t="shared" si="222"/>
        <v>SETOP ED-19526</v>
      </c>
      <c r="B14192" s="338" t="s">
        <v>175</v>
      </c>
      <c r="C14192" s="338" t="s">
        <v>3169</v>
      </c>
      <c r="D14192" s="339" t="s">
        <v>3170</v>
      </c>
      <c r="E14192" s="338" t="s">
        <v>40097</v>
      </c>
      <c r="F14192" s="340">
        <v>124.23</v>
      </c>
      <c r="G14192" s="340">
        <v>127.4</v>
      </c>
    </row>
    <row r="14193" spans="1:7" ht="22.5">
      <c r="A14193" s="337" t="str">
        <f t="shared" si="222"/>
        <v>SETOP ED-19525</v>
      </c>
      <c r="B14193" s="338" t="s">
        <v>175</v>
      </c>
      <c r="C14193" s="338" t="s">
        <v>3171</v>
      </c>
      <c r="D14193" s="339" t="s">
        <v>3172</v>
      </c>
      <c r="E14193" s="338" t="s">
        <v>40097</v>
      </c>
      <c r="F14193" s="340">
        <v>109.83</v>
      </c>
      <c r="G14193" s="340">
        <v>112.74</v>
      </c>
    </row>
    <row r="14194" spans="1:7" ht="22.5">
      <c r="A14194" s="337" t="str">
        <f t="shared" si="222"/>
        <v>SETOP ED-19527</v>
      </c>
      <c r="B14194" s="338" t="s">
        <v>175</v>
      </c>
      <c r="C14194" s="338" t="s">
        <v>3173</v>
      </c>
      <c r="D14194" s="339" t="s">
        <v>3174</v>
      </c>
      <c r="E14194" s="338" t="s">
        <v>40097</v>
      </c>
      <c r="F14194" s="340">
        <v>148.37</v>
      </c>
      <c r="G14194" s="340">
        <v>151.69</v>
      </c>
    </row>
    <row r="14195" spans="1:7">
      <c r="A14195" s="337" t="str">
        <f t="shared" si="222"/>
        <v>SETOP 20.17</v>
      </c>
      <c r="B14195" s="338" t="s">
        <v>175</v>
      </c>
      <c r="C14195" s="338" t="s">
        <v>40579</v>
      </c>
      <c r="D14195" s="339" t="s">
        <v>40580</v>
      </c>
    </row>
    <row r="14196" spans="1:7" ht="33.75">
      <c r="A14196" s="337" t="str">
        <f t="shared" si="222"/>
        <v>SETOP ED-19508</v>
      </c>
      <c r="B14196" s="338" t="s">
        <v>175</v>
      </c>
      <c r="C14196" s="338" t="s">
        <v>3175</v>
      </c>
      <c r="D14196" s="339" t="s">
        <v>3176</v>
      </c>
      <c r="E14196" s="338" t="s">
        <v>40097</v>
      </c>
      <c r="F14196" s="340">
        <v>13.13</v>
      </c>
      <c r="G14196" s="340">
        <v>13.3</v>
      </c>
    </row>
    <row r="14197" spans="1:7" ht="22.5">
      <c r="A14197" s="337" t="str">
        <f t="shared" si="222"/>
        <v>SETOP ED-19507</v>
      </c>
      <c r="B14197" s="338" t="s">
        <v>175</v>
      </c>
      <c r="C14197" s="338" t="s">
        <v>3177</v>
      </c>
      <c r="D14197" s="339" t="s">
        <v>3178</v>
      </c>
      <c r="E14197" s="338" t="s">
        <v>40097</v>
      </c>
      <c r="F14197" s="340">
        <v>11.46</v>
      </c>
      <c r="G14197" s="340">
        <v>11.63</v>
      </c>
    </row>
    <row r="14198" spans="1:7" ht="22.5">
      <c r="A14198" s="337" t="str">
        <f t="shared" si="222"/>
        <v>SETOP ED-49461</v>
      </c>
      <c r="B14198" s="338" t="s">
        <v>175</v>
      </c>
      <c r="C14198" s="338" t="s">
        <v>3179</v>
      </c>
      <c r="D14198" s="339" t="s">
        <v>3180</v>
      </c>
      <c r="E14198" s="338" t="s">
        <v>40097</v>
      </c>
      <c r="F14198" s="340">
        <v>11.83</v>
      </c>
      <c r="G14198" s="340">
        <v>12.66</v>
      </c>
    </row>
    <row r="14199" spans="1:7" ht="22.5">
      <c r="A14199" s="337" t="str">
        <f t="shared" ref="A14199:A14262" si="223">CONCATENAR</f>
        <v>SETOP ED-15650</v>
      </c>
      <c r="B14199" s="338" t="s">
        <v>175</v>
      </c>
      <c r="C14199" s="338" t="s">
        <v>3181</v>
      </c>
      <c r="D14199" s="339" t="s">
        <v>3182</v>
      </c>
      <c r="E14199" s="338" t="s">
        <v>40097</v>
      </c>
      <c r="F14199" s="340">
        <v>21.44</v>
      </c>
      <c r="G14199" s="340">
        <v>22.36</v>
      </c>
    </row>
    <row r="14200" spans="1:7" ht="22.5">
      <c r="A14200" s="337" t="str">
        <f t="shared" si="223"/>
        <v>SETOP ED-15970</v>
      </c>
      <c r="B14200" s="338" t="s">
        <v>175</v>
      </c>
      <c r="C14200" s="338" t="s">
        <v>3183</v>
      </c>
      <c r="D14200" s="339" t="s">
        <v>3184</v>
      </c>
      <c r="E14200" s="338" t="s">
        <v>40097</v>
      </c>
      <c r="F14200" s="340">
        <v>16.3</v>
      </c>
      <c r="G14200" s="340">
        <v>17.36</v>
      </c>
    </row>
    <row r="14201" spans="1:7">
      <c r="A14201" s="337" t="str">
        <f t="shared" si="223"/>
        <v>SETOP 20.18</v>
      </c>
      <c r="B14201" s="338" t="s">
        <v>175</v>
      </c>
      <c r="C14201" s="338" t="s">
        <v>40581</v>
      </c>
      <c r="D14201" s="339" t="s">
        <v>40582</v>
      </c>
    </row>
    <row r="14202" spans="1:7" ht="22.5">
      <c r="A14202" s="337" t="str">
        <f t="shared" si="223"/>
        <v>SETOP ED-13345</v>
      </c>
      <c r="B14202" s="338" t="s">
        <v>175</v>
      </c>
      <c r="C14202" s="338" t="s">
        <v>3185</v>
      </c>
      <c r="D14202" s="339" t="s">
        <v>3186</v>
      </c>
      <c r="E14202" s="338" t="s">
        <v>40138</v>
      </c>
      <c r="F14202" s="340">
        <v>59.83</v>
      </c>
      <c r="G14202" s="340">
        <v>61.63</v>
      </c>
    </row>
    <row r="14203" spans="1:7" ht="22.5">
      <c r="A14203" s="337" t="str">
        <f t="shared" si="223"/>
        <v>SETOP ED-13346</v>
      </c>
      <c r="B14203" s="338" t="s">
        <v>175</v>
      </c>
      <c r="C14203" s="338" t="s">
        <v>3187</v>
      </c>
      <c r="D14203" s="339" t="s">
        <v>3188</v>
      </c>
      <c r="E14203" s="338" t="s">
        <v>40138</v>
      </c>
      <c r="F14203" s="340">
        <v>73.77</v>
      </c>
      <c r="G14203" s="340">
        <v>75.569999999999993</v>
      </c>
    </row>
    <row r="14204" spans="1:7" ht="22.5">
      <c r="A14204" s="337" t="str">
        <f t="shared" si="223"/>
        <v>SETOP ED-9955</v>
      </c>
      <c r="B14204" s="338" t="s">
        <v>175</v>
      </c>
      <c r="C14204" s="338" t="s">
        <v>3189</v>
      </c>
      <c r="D14204" s="339" t="s">
        <v>3190</v>
      </c>
      <c r="E14204" s="338" t="s">
        <v>40138</v>
      </c>
      <c r="F14204" s="340">
        <v>55.02</v>
      </c>
      <c r="G14204" s="340">
        <v>56.82</v>
      </c>
    </row>
    <row r="14205" spans="1:7" ht="22.5">
      <c r="A14205" s="337" t="str">
        <f t="shared" si="223"/>
        <v>SETOP ED-9954</v>
      </c>
      <c r="B14205" s="338" t="s">
        <v>175</v>
      </c>
      <c r="C14205" s="338" t="s">
        <v>3191</v>
      </c>
      <c r="D14205" s="339" t="s">
        <v>3192</v>
      </c>
      <c r="E14205" s="338" t="s">
        <v>40138</v>
      </c>
      <c r="F14205" s="340">
        <v>42.79</v>
      </c>
      <c r="G14205" s="340">
        <v>44.36</v>
      </c>
    </row>
    <row r="14206" spans="1:7" ht="22.5">
      <c r="A14206" s="337" t="str">
        <f t="shared" si="223"/>
        <v>SETOP ED-49405</v>
      </c>
      <c r="B14206" s="338" t="s">
        <v>175</v>
      </c>
      <c r="C14206" s="338" t="s">
        <v>3193</v>
      </c>
      <c r="D14206" s="339" t="s">
        <v>3194</v>
      </c>
      <c r="E14206" s="338" t="s">
        <v>40138</v>
      </c>
      <c r="F14206" s="340">
        <v>81.459999999999994</v>
      </c>
      <c r="G14206" s="340">
        <v>83.81</v>
      </c>
    </row>
    <row r="14207" spans="1:7" ht="22.5">
      <c r="A14207" s="337" t="str">
        <f t="shared" si="223"/>
        <v>SETOP ED-49404</v>
      </c>
      <c r="B14207" s="338" t="s">
        <v>175</v>
      </c>
      <c r="C14207" s="338" t="s">
        <v>3195</v>
      </c>
      <c r="D14207" s="339" t="s">
        <v>3196</v>
      </c>
      <c r="E14207" s="338" t="s">
        <v>40138</v>
      </c>
      <c r="F14207" s="340">
        <v>60.42</v>
      </c>
      <c r="G14207" s="340">
        <v>61.99</v>
      </c>
    </row>
    <row r="14208" spans="1:7" ht="22.5">
      <c r="A14208" s="337" t="str">
        <f t="shared" si="223"/>
        <v>SETOP ED-49403</v>
      </c>
      <c r="B14208" s="338" t="s">
        <v>175</v>
      </c>
      <c r="C14208" s="338" t="s">
        <v>3197</v>
      </c>
      <c r="D14208" s="339" t="s">
        <v>3198</v>
      </c>
      <c r="E14208" s="338" t="s">
        <v>40138</v>
      </c>
      <c r="F14208" s="340">
        <v>56.17</v>
      </c>
      <c r="G14208" s="340">
        <v>58.52</v>
      </c>
    </row>
    <row r="14209" spans="1:7" ht="22.5">
      <c r="A14209" s="337" t="str">
        <f t="shared" si="223"/>
        <v>SETOP ED-49402</v>
      </c>
      <c r="B14209" s="338" t="s">
        <v>175</v>
      </c>
      <c r="C14209" s="338" t="s">
        <v>3199</v>
      </c>
      <c r="D14209" s="339" t="s">
        <v>3200</v>
      </c>
      <c r="E14209" s="338" t="s">
        <v>40138</v>
      </c>
      <c r="F14209" s="340">
        <v>35.130000000000003</v>
      </c>
      <c r="G14209" s="340">
        <v>36.700000000000003</v>
      </c>
    </row>
    <row r="14210" spans="1:7" ht="22.5">
      <c r="A14210" s="337" t="str">
        <f t="shared" si="223"/>
        <v>SETOP ED-49387</v>
      </c>
      <c r="B14210" s="338" t="s">
        <v>175</v>
      </c>
      <c r="C14210" s="338" t="s">
        <v>3201</v>
      </c>
      <c r="D14210" s="339" t="s">
        <v>3202</v>
      </c>
      <c r="E14210" s="338" t="s">
        <v>40138</v>
      </c>
      <c r="F14210" s="340">
        <v>133.26</v>
      </c>
      <c r="G14210" s="340">
        <v>143.5</v>
      </c>
    </row>
    <row r="14211" spans="1:7" ht="22.5">
      <c r="A14211" s="337" t="str">
        <f t="shared" si="223"/>
        <v>SETOP ED-49393</v>
      </c>
      <c r="B14211" s="338" t="s">
        <v>175</v>
      </c>
      <c r="C14211" s="338" t="s">
        <v>3203</v>
      </c>
      <c r="D14211" s="339" t="s">
        <v>3204</v>
      </c>
      <c r="E14211" s="338" t="s">
        <v>40138</v>
      </c>
      <c r="F14211" s="340">
        <v>149.54</v>
      </c>
      <c r="G14211" s="340">
        <v>159.78</v>
      </c>
    </row>
    <row r="14212" spans="1:7" ht="22.5">
      <c r="A14212" s="337" t="str">
        <f t="shared" si="223"/>
        <v>SETOP ED-13338</v>
      </c>
      <c r="B14212" s="338" t="s">
        <v>175</v>
      </c>
      <c r="C14212" s="338" t="s">
        <v>3205</v>
      </c>
      <c r="D14212" s="339" t="s">
        <v>3206</v>
      </c>
      <c r="E14212" s="338" t="s">
        <v>40138</v>
      </c>
      <c r="F14212" s="340">
        <v>170.64</v>
      </c>
      <c r="G14212" s="340">
        <v>179.62</v>
      </c>
    </row>
    <row r="14213" spans="1:7" ht="22.5">
      <c r="A14213" s="337" t="str">
        <f t="shared" si="223"/>
        <v>SETOP ED-13337</v>
      </c>
      <c r="B14213" s="338" t="s">
        <v>175</v>
      </c>
      <c r="C14213" s="338" t="s">
        <v>3207</v>
      </c>
      <c r="D14213" s="339" t="s">
        <v>3208</v>
      </c>
      <c r="E14213" s="338" t="s">
        <v>40138</v>
      </c>
      <c r="F14213" s="340">
        <v>135.6</v>
      </c>
      <c r="G14213" s="340">
        <v>144.58000000000001</v>
      </c>
    </row>
    <row r="14214" spans="1:7" ht="22.5">
      <c r="A14214" s="337" t="str">
        <f t="shared" si="223"/>
        <v>SETOP ED-49389</v>
      </c>
      <c r="B14214" s="338" t="s">
        <v>175</v>
      </c>
      <c r="C14214" s="338" t="s">
        <v>3209</v>
      </c>
      <c r="D14214" s="339" t="s">
        <v>3210</v>
      </c>
      <c r="E14214" s="338" t="s">
        <v>40138</v>
      </c>
      <c r="F14214" s="340">
        <v>231.6</v>
      </c>
      <c r="G14214" s="340">
        <v>248.13</v>
      </c>
    </row>
    <row r="14215" spans="1:7" ht="22.5">
      <c r="A14215" s="337" t="str">
        <f t="shared" si="223"/>
        <v>SETOP ED-49395</v>
      </c>
      <c r="B14215" s="338" t="s">
        <v>175</v>
      </c>
      <c r="C14215" s="338" t="s">
        <v>3211</v>
      </c>
      <c r="D14215" s="339" t="s">
        <v>3212</v>
      </c>
      <c r="E14215" s="338" t="s">
        <v>40138</v>
      </c>
      <c r="F14215" s="340">
        <v>262.04000000000002</v>
      </c>
      <c r="G14215" s="340">
        <v>278.57</v>
      </c>
    </row>
    <row r="14216" spans="1:7" ht="22.5">
      <c r="A14216" s="337" t="str">
        <f t="shared" si="223"/>
        <v>SETOP ED-13340</v>
      </c>
      <c r="B14216" s="338" t="s">
        <v>175</v>
      </c>
      <c r="C14216" s="338" t="s">
        <v>3213</v>
      </c>
      <c r="D14216" s="339" t="s">
        <v>3214</v>
      </c>
      <c r="E14216" s="338" t="s">
        <v>40138</v>
      </c>
      <c r="F14216" s="340">
        <v>304.24</v>
      </c>
      <c r="G14216" s="340">
        <v>318.25</v>
      </c>
    </row>
    <row r="14217" spans="1:7" ht="22.5">
      <c r="A14217" s="337" t="str">
        <f t="shared" si="223"/>
        <v>SETOP ED-13339</v>
      </c>
      <c r="B14217" s="338" t="s">
        <v>175</v>
      </c>
      <c r="C14217" s="338" t="s">
        <v>3215</v>
      </c>
      <c r="D14217" s="339" t="s">
        <v>3216</v>
      </c>
      <c r="E14217" s="338" t="s">
        <v>40138</v>
      </c>
      <c r="F14217" s="340">
        <v>236.28</v>
      </c>
      <c r="G14217" s="340">
        <v>250.29</v>
      </c>
    </row>
    <row r="14218" spans="1:7" ht="22.5">
      <c r="A14218" s="337" t="str">
        <f t="shared" si="223"/>
        <v>SETOP ED-49385</v>
      </c>
      <c r="B14218" s="338" t="s">
        <v>175</v>
      </c>
      <c r="C14218" s="338" t="s">
        <v>3217</v>
      </c>
      <c r="D14218" s="339" t="s">
        <v>3218</v>
      </c>
      <c r="E14218" s="338" t="s">
        <v>40138</v>
      </c>
      <c r="F14218" s="340">
        <v>102.7</v>
      </c>
      <c r="G14218" s="340">
        <v>110.53</v>
      </c>
    </row>
    <row r="14219" spans="1:7" ht="22.5">
      <c r="A14219" s="337" t="str">
        <f t="shared" si="223"/>
        <v>SETOP ED-49391</v>
      </c>
      <c r="B14219" s="338" t="s">
        <v>175</v>
      </c>
      <c r="C14219" s="338" t="s">
        <v>3219</v>
      </c>
      <c r="D14219" s="339" t="s">
        <v>3220</v>
      </c>
      <c r="E14219" s="338" t="s">
        <v>40138</v>
      </c>
      <c r="F14219" s="340">
        <v>120.66</v>
      </c>
      <c r="G14219" s="340">
        <v>128.49</v>
      </c>
    </row>
    <row r="14220" spans="1:7" ht="22.5">
      <c r="A14220" s="337" t="str">
        <f t="shared" si="223"/>
        <v>SETOP ED-13336</v>
      </c>
      <c r="B14220" s="338" t="s">
        <v>175</v>
      </c>
      <c r="C14220" s="338" t="s">
        <v>3221</v>
      </c>
      <c r="D14220" s="339" t="s">
        <v>3222</v>
      </c>
      <c r="E14220" s="338" t="s">
        <v>40138</v>
      </c>
      <c r="F14220" s="340">
        <v>108.39</v>
      </c>
      <c r="G14220" s="340">
        <v>114.96</v>
      </c>
    </row>
    <row r="14221" spans="1:7" ht="22.5">
      <c r="A14221" s="337" t="str">
        <f t="shared" si="223"/>
        <v>SETOP ED-13335</v>
      </c>
      <c r="B14221" s="338" t="s">
        <v>175</v>
      </c>
      <c r="C14221" s="338" t="s">
        <v>3223</v>
      </c>
      <c r="D14221" s="339" t="s">
        <v>3224</v>
      </c>
      <c r="E14221" s="338" t="s">
        <v>40138</v>
      </c>
      <c r="F14221" s="340">
        <v>90.74</v>
      </c>
      <c r="G14221" s="340">
        <v>97.31</v>
      </c>
    </row>
    <row r="14222" spans="1:7" ht="22.5">
      <c r="A14222" s="337" t="str">
        <f t="shared" si="223"/>
        <v>SETOP ED-49386</v>
      </c>
      <c r="B14222" s="338" t="s">
        <v>175</v>
      </c>
      <c r="C14222" s="338" t="s">
        <v>3225</v>
      </c>
      <c r="D14222" s="339" t="s">
        <v>3226</v>
      </c>
      <c r="E14222" s="338" t="s">
        <v>40138</v>
      </c>
      <c r="F14222" s="340">
        <v>50.98</v>
      </c>
      <c r="G14222" s="340">
        <v>55.82</v>
      </c>
    </row>
    <row r="14223" spans="1:7" ht="22.5">
      <c r="A14223" s="337" t="str">
        <f t="shared" si="223"/>
        <v>SETOP ED-49392</v>
      </c>
      <c r="B14223" s="338" t="s">
        <v>175</v>
      </c>
      <c r="C14223" s="338" t="s">
        <v>3227</v>
      </c>
      <c r="D14223" s="339" t="s">
        <v>3228</v>
      </c>
      <c r="E14223" s="338" t="s">
        <v>40138</v>
      </c>
      <c r="F14223" s="340">
        <v>59.62</v>
      </c>
      <c r="G14223" s="340">
        <v>64.459999999999994</v>
      </c>
    </row>
    <row r="14224" spans="1:7" ht="22.5">
      <c r="A14224" s="337" t="str">
        <f t="shared" si="223"/>
        <v>SETOP ED-49388</v>
      </c>
      <c r="B14224" s="338" t="s">
        <v>175</v>
      </c>
      <c r="C14224" s="338" t="s">
        <v>3229</v>
      </c>
      <c r="D14224" s="339" t="s">
        <v>3230</v>
      </c>
      <c r="E14224" s="338" t="s">
        <v>40138</v>
      </c>
      <c r="F14224" s="340">
        <v>67.040000000000006</v>
      </c>
      <c r="G14224" s="340">
        <v>72.77</v>
      </c>
    </row>
    <row r="14225" spans="1:7" ht="22.5">
      <c r="A14225" s="337" t="str">
        <f t="shared" si="223"/>
        <v>SETOP ED-49394</v>
      </c>
      <c r="B14225" s="338" t="s">
        <v>175</v>
      </c>
      <c r="C14225" s="338" t="s">
        <v>3231</v>
      </c>
      <c r="D14225" s="339" t="s">
        <v>3232</v>
      </c>
      <c r="E14225" s="338" t="s">
        <v>40138</v>
      </c>
      <c r="F14225" s="340">
        <v>82.2</v>
      </c>
      <c r="G14225" s="340">
        <v>87.93</v>
      </c>
    </row>
    <row r="14226" spans="1:7" ht="22.5">
      <c r="A14226" s="337" t="str">
        <f t="shared" si="223"/>
        <v>SETOP ED-49384</v>
      </c>
      <c r="B14226" s="338" t="s">
        <v>175</v>
      </c>
      <c r="C14226" s="338" t="s">
        <v>3233</v>
      </c>
      <c r="D14226" s="339" t="s">
        <v>3234</v>
      </c>
      <c r="E14226" s="338" t="s">
        <v>40138</v>
      </c>
      <c r="F14226" s="340">
        <v>48.43</v>
      </c>
      <c r="G14226" s="340">
        <v>52.93</v>
      </c>
    </row>
    <row r="14227" spans="1:7" ht="22.5">
      <c r="A14227" s="337" t="str">
        <f t="shared" si="223"/>
        <v>SETOP ED-49390</v>
      </c>
      <c r="B14227" s="338" t="s">
        <v>175</v>
      </c>
      <c r="C14227" s="338" t="s">
        <v>3235</v>
      </c>
      <c r="D14227" s="339" t="s">
        <v>3236</v>
      </c>
      <c r="E14227" s="338" t="s">
        <v>40138</v>
      </c>
      <c r="F14227" s="340">
        <v>52.88</v>
      </c>
      <c r="G14227" s="340">
        <v>57.38</v>
      </c>
    </row>
    <row r="14228" spans="1:7" ht="22.5">
      <c r="A14228" s="337" t="str">
        <f t="shared" si="223"/>
        <v>SETOP ED-13357</v>
      </c>
      <c r="B14228" s="338" t="s">
        <v>175</v>
      </c>
      <c r="C14228" s="338" t="s">
        <v>3237</v>
      </c>
      <c r="D14228" s="339" t="s">
        <v>3238</v>
      </c>
      <c r="E14228" s="338" t="s">
        <v>40138</v>
      </c>
      <c r="F14228" s="340">
        <v>53.8</v>
      </c>
      <c r="G14228" s="340">
        <v>55.6</v>
      </c>
    </row>
    <row r="14229" spans="1:7" ht="22.5">
      <c r="A14229" s="337" t="str">
        <f t="shared" si="223"/>
        <v>SETOP ED-13356</v>
      </c>
      <c r="B14229" s="338" t="s">
        <v>175</v>
      </c>
      <c r="C14229" s="338" t="s">
        <v>3239</v>
      </c>
      <c r="D14229" s="339" t="s">
        <v>3240</v>
      </c>
      <c r="E14229" s="338" t="s">
        <v>40138</v>
      </c>
      <c r="F14229" s="340">
        <v>48.99</v>
      </c>
      <c r="G14229" s="340">
        <v>50.79</v>
      </c>
    </row>
    <row r="14230" spans="1:7" ht="22.5">
      <c r="A14230" s="337" t="str">
        <f t="shared" si="223"/>
        <v>SETOP ED-13355</v>
      </c>
      <c r="B14230" s="338" t="s">
        <v>175</v>
      </c>
      <c r="C14230" s="338" t="s">
        <v>3241</v>
      </c>
      <c r="D14230" s="339" t="s">
        <v>3242</v>
      </c>
      <c r="E14230" s="338" t="s">
        <v>40138</v>
      </c>
      <c r="F14230" s="340">
        <v>36.76</v>
      </c>
      <c r="G14230" s="340">
        <v>38.33</v>
      </c>
    </row>
    <row r="14231" spans="1:7" ht="22.5">
      <c r="A14231" s="337" t="str">
        <f t="shared" si="223"/>
        <v>SETOP ED-49408</v>
      </c>
      <c r="B14231" s="338" t="s">
        <v>175</v>
      </c>
      <c r="C14231" s="338" t="s">
        <v>3243</v>
      </c>
      <c r="D14231" s="339" t="s">
        <v>3244</v>
      </c>
      <c r="E14231" s="338" t="s">
        <v>40138</v>
      </c>
      <c r="F14231" s="340">
        <v>1734.31</v>
      </c>
      <c r="G14231" s="340">
        <v>1766.33</v>
      </c>
    </row>
    <row r="14232" spans="1:7" ht="22.5">
      <c r="A14232" s="337" t="str">
        <f t="shared" si="223"/>
        <v>SETOP ED-49410</v>
      </c>
      <c r="B14232" s="338" t="s">
        <v>175</v>
      </c>
      <c r="C14232" s="338" t="s">
        <v>3245</v>
      </c>
      <c r="D14232" s="339" t="s">
        <v>3246</v>
      </c>
      <c r="E14232" s="338" t="s">
        <v>40138</v>
      </c>
      <c r="F14232" s="340">
        <v>2643.77</v>
      </c>
      <c r="G14232" s="340">
        <v>2675.79</v>
      </c>
    </row>
    <row r="14233" spans="1:7" ht="22.5">
      <c r="A14233" s="337" t="str">
        <f t="shared" si="223"/>
        <v>SETOP ED-49409</v>
      </c>
      <c r="B14233" s="338" t="s">
        <v>175</v>
      </c>
      <c r="C14233" s="338" t="s">
        <v>3247</v>
      </c>
      <c r="D14233" s="339" t="s">
        <v>3248</v>
      </c>
      <c r="E14233" s="338" t="s">
        <v>40138</v>
      </c>
      <c r="F14233" s="340">
        <v>1741.81</v>
      </c>
      <c r="G14233" s="340">
        <v>1773.83</v>
      </c>
    </row>
    <row r="14234" spans="1:7" ht="22.5">
      <c r="A14234" s="337" t="str">
        <f t="shared" si="223"/>
        <v>SETOP ED-49406</v>
      </c>
      <c r="B14234" s="338" t="s">
        <v>175</v>
      </c>
      <c r="C14234" s="338" t="s">
        <v>3249</v>
      </c>
      <c r="D14234" s="339" t="s">
        <v>3250</v>
      </c>
      <c r="E14234" s="338" t="s">
        <v>40138</v>
      </c>
      <c r="F14234" s="340">
        <v>4314.42</v>
      </c>
      <c r="G14234" s="340">
        <v>4351.8900000000003</v>
      </c>
    </row>
    <row r="14235" spans="1:7" ht="22.5">
      <c r="A14235" s="337" t="str">
        <f t="shared" si="223"/>
        <v>SETOP ED-49407</v>
      </c>
      <c r="B14235" s="338" t="s">
        <v>175</v>
      </c>
      <c r="C14235" s="338" t="s">
        <v>3251</v>
      </c>
      <c r="D14235" s="339" t="s">
        <v>3252</v>
      </c>
      <c r="E14235" s="338" t="s">
        <v>40138</v>
      </c>
      <c r="F14235" s="340">
        <v>4786.9399999999996</v>
      </c>
      <c r="G14235" s="340">
        <v>4826.5600000000004</v>
      </c>
    </row>
    <row r="14236" spans="1:7" ht="22.5">
      <c r="A14236" s="337" t="str">
        <f t="shared" si="223"/>
        <v>SETOP ED-49401</v>
      </c>
      <c r="B14236" s="338" t="s">
        <v>175</v>
      </c>
      <c r="C14236" s="338" t="s">
        <v>3253</v>
      </c>
      <c r="D14236" s="339" t="s">
        <v>3254</v>
      </c>
      <c r="E14236" s="338" t="s">
        <v>40138</v>
      </c>
      <c r="F14236" s="340">
        <v>72.239999999999995</v>
      </c>
      <c r="G14236" s="340">
        <v>74.59</v>
      </c>
    </row>
    <row r="14237" spans="1:7" ht="22.5">
      <c r="A14237" s="337" t="str">
        <f t="shared" si="223"/>
        <v>SETOP ED-13354</v>
      </c>
      <c r="B14237" s="338" t="s">
        <v>175</v>
      </c>
      <c r="C14237" s="338" t="s">
        <v>3255</v>
      </c>
      <c r="D14237" s="339" t="s">
        <v>3256</v>
      </c>
      <c r="E14237" s="338" t="s">
        <v>40138</v>
      </c>
      <c r="F14237" s="340">
        <v>76.239999999999995</v>
      </c>
      <c r="G14237" s="340">
        <v>78.59</v>
      </c>
    </row>
    <row r="14238" spans="1:7" ht="22.5">
      <c r="A14238" s="337" t="str">
        <f t="shared" si="223"/>
        <v>SETOP ED-13353</v>
      </c>
      <c r="B14238" s="338" t="s">
        <v>175</v>
      </c>
      <c r="C14238" s="338" t="s">
        <v>3257</v>
      </c>
      <c r="D14238" s="339" t="s">
        <v>3258</v>
      </c>
      <c r="E14238" s="338" t="s">
        <v>40138</v>
      </c>
      <c r="F14238" s="340">
        <v>71.430000000000007</v>
      </c>
      <c r="G14238" s="340">
        <v>73.78</v>
      </c>
    </row>
    <row r="14239" spans="1:7" ht="22.5">
      <c r="A14239" s="337" t="str">
        <f t="shared" si="223"/>
        <v>SETOP ED-49400</v>
      </c>
      <c r="B14239" s="338" t="s">
        <v>175</v>
      </c>
      <c r="C14239" s="338" t="s">
        <v>3259</v>
      </c>
      <c r="D14239" s="339" t="s">
        <v>3260</v>
      </c>
      <c r="E14239" s="338" t="s">
        <v>40138</v>
      </c>
      <c r="F14239" s="340">
        <v>51.2</v>
      </c>
      <c r="G14239" s="340">
        <v>52.77</v>
      </c>
    </row>
    <row r="14240" spans="1:7" ht="22.5">
      <c r="A14240" s="337" t="str">
        <f t="shared" si="223"/>
        <v>SETOP ED-49496</v>
      </c>
      <c r="B14240" s="338" t="s">
        <v>175</v>
      </c>
      <c r="C14240" s="338" t="s">
        <v>3261</v>
      </c>
      <c r="D14240" s="339" t="s">
        <v>3262</v>
      </c>
      <c r="E14240" s="338" t="s">
        <v>40138</v>
      </c>
      <c r="F14240" s="340">
        <v>428.23</v>
      </c>
      <c r="G14240" s="340">
        <v>436.83</v>
      </c>
    </row>
    <row r="14241" spans="1:7">
      <c r="A14241" s="337" t="str">
        <f t="shared" si="223"/>
        <v>SETOP 20.19</v>
      </c>
      <c r="B14241" s="338" t="s">
        <v>175</v>
      </c>
      <c r="C14241" s="338" t="s">
        <v>40583</v>
      </c>
      <c r="D14241" s="339" t="s">
        <v>40584</v>
      </c>
    </row>
    <row r="14242" spans="1:7" ht="22.5">
      <c r="A14242" s="337" t="str">
        <f t="shared" si="223"/>
        <v>SETOP ED-49514</v>
      </c>
      <c r="B14242" s="338" t="s">
        <v>175</v>
      </c>
      <c r="C14242" s="338" t="s">
        <v>3263</v>
      </c>
      <c r="D14242" s="339" t="s">
        <v>3264</v>
      </c>
      <c r="E14242" s="338" t="s">
        <v>40138</v>
      </c>
      <c r="F14242" s="340">
        <v>29.7</v>
      </c>
      <c r="G14242" s="340">
        <v>30.96</v>
      </c>
    </row>
    <row r="14243" spans="1:7" ht="22.5">
      <c r="A14243" s="337" t="str">
        <f t="shared" si="223"/>
        <v>SETOP ED-49518</v>
      </c>
      <c r="B14243" s="338" t="s">
        <v>175</v>
      </c>
      <c r="C14243" s="338" t="s">
        <v>3265</v>
      </c>
      <c r="D14243" s="339" t="s">
        <v>3266</v>
      </c>
      <c r="E14243" s="338" t="s">
        <v>40138</v>
      </c>
      <c r="F14243" s="340">
        <v>32.130000000000003</v>
      </c>
      <c r="G14243" s="340">
        <v>33.39</v>
      </c>
    </row>
    <row r="14244" spans="1:7" ht="22.5">
      <c r="A14244" s="337" t="str">
        <f t="shared" si="223"/>
        <v>SETOP ED-49516</v>
      </c>
      <c r="B14244" s="338" t="s">
        <v>175</v>
      </c>
      <c r="C14244" s="338" t="s">
        <v>3267</v>
      </c>
      <c r="D14244" s="339" t="s">
        <v>3268</v>
      </c>
      <c r="E14244" s="338" t="s">
        <v>40138</v>
      </c>
      <c r="F14244" s="340">
        <v>36.659999999999997</v>
      </c>
      <c r="G14244" s="340">
        <v>37.92</v>
      </c>
    </row>
    <row r="14245" spans="1:7" ht="22.5">
      <c r="A14245" s="337" t="str">
        <f t="shared" si="223"/>
        <v>SETOP ED-49520</v>
      </c>
      <c r="B14245" s="338" t="s">
        <v>175</v>
      </c>
      <c r="C14245" s="338" t="s">
        <v>3269</v>
      </c>
      <c r="D14245" s="339" t="s">
        <v>3270</v>
      </c>
      <c r="E14245" s="338" t="s">
        <v>40138</v>
      </c>
      <c r="F14245" s="340">
        <v>34.729999999999997</v>
      </c>
      <c r="G14245" s="340">
        <v>35.99</v>
      </c>
    </row>
    <row r="14246" spans="1:7" ht="22.5">
      <c r="A14246" s="337" t="str">
        <f t="shared" si="223"/>
        <v>SETOP ED-49513</v>
      </c>
      <c r="B14246" s="338" t="s">
        <v>175</v>
      </c>
      <c r="C14246" s="338" t="s">
        <v>3271</v>
      </c>
      <c r="D14246" s="339" t="s">
        <v>3272</v>
      </c>
      <c r="E14246" s="338" t="s">
        <v>40138</v>
      </c>
      <c r="F14246" s="340">
        <v>27.98</v>
      </c>
      <c r="G14246" s="340">
        <v>29.24</v>
      </c>
    </row>
    <row r="14247" spans="1:7" ht="22.5">
      <c r="A14247" s="337" t="str">
        <f t="shared" si="223"/>
        <v>SETOP ED-49517</v>
      </c>
      <c r="B14247" s="338" t="s">
        <v>175</v>
      </c>
      <c r="C14247" s="338" t="s">
        <v>3273</v>
      </c>
      <c r="D14247" s="339" t="s">
        <v>3274</v>
      </c>
      <c r="E14247" s="338" t="s">
        <v>40138</v>
      </c>
      <c r="F14247" s="340">
        <v>26.61</v>
      </c>
      <c r="G14247" s="340">
        <v>27.87</v>
      </c>
    </row>
    <row r="14248" spans="1:7" ht="22.5">
      <c r="A14248" s="337" t="str">
        <f t="shared" si="223"/>
        <v>SETOP ED-49515</v>
      </c>
      <c r="B14248" s="338" t="s">
        <v>175</v>
      </c>
      <c r="C14248" s="338" t="s">
        <v>3275</v>
      </c>
      <c r="D14248" s="339" t="s">
        <v>3276</v>
      </c>
      <c r="E14248" s="338" t="s">
        <v>40138</v>
      </c>
      <c r="F14248" s="340">
        <v>41.15</v>
      </c>
      <c r="G14248" s="340">
        <v>42.41</v>
      </c>
    </row>
    <row r="14249" spans="1:7" ht="22.5">
      <c r="A14249" s="337" t="str">
        <f t="shared" si="223"/>
        <v>SETOP ED-49519</v>
      </c>
      <c r="B14249" s="338" t="s">
        <v>175</v>
      </c>
      <c r="C14249" s="338" t="s">
        <v>3277</v>
      </c>
      <c r="D14249" s="339" t="s">
        <v>3278</v>
      </c>
      <c r="E14249" s="338" t="s">
        <v>40138</v>
      </c>
      <c r="F14249" s="340">
        <v>26.38</v>
      </c>
      <c r="G14249" s="340">
        <v>27.64</v>
      </c>
    </row>
    <row r="14250" spans="1:7">
      <c r="A14250" s="337" t="str">
        <f t="shared" si="223"/>
        <v>SETOP 20.20</v>
      </c>
      <c r="B14250" s="338" t="s">
        <v>175</v>
      </c>
      <c r="C14250" s="338" t="s">
        <v>40585</v>
      </c>
      <c r="D14250" s="339" t="s">
        <v>40586</v>
      </c>
    </row>
    <row r="14251" spans="1:7" ht="22.5">
      <c r="A14251" s="337" t="str">
        <f t="shared" si="223"/>
        <v>SETOP ED-49371</v>
      </c>
      <c r="B14251" s="338" t="s">
        <v>175</v>
      </c>
      <c r="C14251" s="338" t="s">
        <v>3279</v>
      </c>
      <c r="D14251" s="339" t="s">
        <v>3280</v>
      </c>
      <c r="E14251" s="338" t="s">
        <v>40138</v>
      </c>
      <c r="F14251" s="340">
        <v>10.88</v>
      </c>
      <c r="G14251" s="340">
        <v>11.11</v>
      </c>
    </row>
    <row r="14252" spans="1:7" ht="22.5">
      <c r="A14252" s="337" t="str">
        <f t="shared" si="223"/>
        <v>SETOP ED-49372</v>
      </c>
      <c r="B14252" s="338" t="s">
        <v>175</v>
      </c>
      <c r="C14252" s="338" t="s">
        <v>3281</v>
      </c>
      <c r="D14252" s="339" t="s">
        <v>3282</v>
      </c>
      <c r="E14252" s="338" t="s">
        <v>40138</v>
      </c>
      <c r="F14252" s="340">
        <v>11.39</v>
      </c>
      <c r="G14252" s="340">
        <v>11.62</v>
      </c>
    </row>
    <row r="14253" spans="1:7" ht="22.5">
      <c r="A14253" s="337" t="str">
        <f t="shared" si="223"/>
        <v>SETOP ED-49373</v>
      </c>
      <c r="B14253" s="338" t="s">
        <v>175</v>
      </c>
      <c r="C14253" s="338" t="s">
        <v>3283</v>
      </c>
      <c r="D14253" s="339" t="s">
        <v>3284</v>
      </c>
      <c r="E14253" s="338" t="s">
        <v>40138</v>
      </c>
      <c r="F14253" s="340">
        <v>13.04</v>
      </c>
      <c r="G14253" s="340">
        <v>13.27</v>
      </c>
    </row>
    <row r="14254" spans="1:7" ht="22.5">
      <c r="A14254" s="337" t="str">
        <f t="shared" si="223"/>
        <v>SETOP ED-49374</v>
      </c>
      <c r="B14254" s="338" t="s">
        <v>175</v>
      </c>
      <c r="C14254" s="338" t="s">
        <v>3285</v>
      </c>
      <c r="D14254" s="339" t="s">
        <v>3286</v>
      </c>
      <c r="E14254" s="338" t="s">
        <v>40138</v>
      </c>
      <c r="F14254" s="340">
        <v>13.33</v>
      </c>
      <c r="G14254" s="340">
        <v>13.56</v>
      </c>
    </row>
    <row r="14255" spans="1:7" ht="22.5">
      <c r="A14255" s="337" t="str">
        <f t="shared" si="223"/>
        <v>SETOP ED-49370</v>
      </c>
      <c r="B14255" s="338" t="s">
        <v>175</v>
      </c>
      <c r="C14255" s="338" t="s">
        <v>3287</v>
      </c>
      <c r="D14255" s="339" t="s">
        <v>3288</v>
      </c>
      <c r="E14255" s="338" t="s">
        <v>40138</v>
      </c>
      <c r="F14255" s="340">
        <v>11.1</v>
      </c>
      <c r="G14255" s="340">
        <v>11.33</v>
      </c>
    </row>
    <row r="14256" spans="1:7" ht="22.5">
      <c r="A14256" s="337" t="str">
        <f t="shared" si="223"/>
        <v>SETOP ED-13343</v>
      </c>
      <c r="B14256" s="338" t="s">
        <v>175</v>
      </c>
      <c r="C14256" s="338" t="s">
        <v>3289</v>
      </c>
      <c r="D14256" s="339" t="s">
        <v>3290</v>
      </c>
      <c r="E14256" s="338" t="s">
        <v>40138</v>
      </c>
      <c r="F14256" s="340">
        <v>17.04</v>
      </c>
      <c r="G14256" s="340">
        <v>17.27</v>
      </c>
    </row>
    <row r="14257" spans="1:7" ht="22.5">
      <c r="A14257" s="337" t="str">
        <f t="shared" si="223"/>
        <v>SETOP ED-13344</v>
      </c>
      <c r="B14257" s="338" t="s">
        <v>175</v>
      </c>
      <c r="C14257" s="338" t="s">
        <v>3291</v>
      </c>
      <c r="D14257" s="339" t="s">
        <v>3292</v>
      </c>
      <c r="E14257" s="338" t="s">
        <v>40138</v>
      </c>
      <c r="F14257" s="340">
        <v>30.98</v>
      </c>
      <c r="G14257" s="340">
        <v>31.21</v>
      </c>
    </row>
    <row r="14258" spans="1:7" ht="22.5">
      <c r="A14258" s="337" t="str">
        <f t="shared" si="223"/>
        <v>SETOP ED-13342</v>
      </c>
      <c r="B14258" s="338" t="s">
        <v>175</v>
      </c>
      <c r="C14258" s="338" t="s">
        <v>3293</v>
      </c>
      <c r="D14258" s="339" t="s">
        <v>3294</v>
      </c>
      <c r="E14258" s="338" t="s">
        <v>40138</v>
      </c>
      <c r="F14258" s="340">
        <v>12.23</v>
      </c>
      <c r="G14258" s="340">
        <v>12.46</v>
      </c>
    </row>
    <row r="14259" spans="1:7">
      <c r="A14259" s="337" t="str">
        <f t="shared" si="223"/>
        <v>SETOP ED-49379</v>
      </c>
      <c r="B14259" s="338" t="s">
        <v>175</v>
      </c>
      <c r="C14259" s="338" t="s">
        <v>3295</v>
      </c>
      <c r="D14259" s="339" t="s">
        <v>3296</v>
      </c>
      <c r="E14259" s="338" t="s">
        <v>40138</v>
      </c>
      <c r="F14259" s="340">
        <v>22.52</v>
      </c>
      <c r="G14259" s="340">
        <v>23.16</v>
      </c>
    </row>
    <row r="14260" spans="1:7" ht="22.5">
      <c r="A14260" s="337" t="str">
        <f t="shared" si="223"/>
        <v>SETOP ED-49375</v>
      </c>
      <c r="B14260" s="338" t="s">
        <v>175</v>
      </c>
      <c r="C14260" s="338" t="s">
        <v>3297</v>
      </c>
      <c r="D14260" s="339" t="s">
        <v>3298</v>
      </c>
      <c r="E14260" s="338" t="s">
        <v>40138</v>
      </c>
      <c r="F14260" s="340">
        <v>10.6</v>
      </c>
      <c r="G14260" s="340">
        <v>11.17</v>
      </c>
    </row>
    <row r="14261" spans="1:7" ht="22.5">
      <c r="A14261" s="337" t="str">
        <f t="shared" si="223"/>
        <v>SETOP ED-49377</v>
      </c>
      <c r="B14261" s="338" t="s">
        <v>175</v>
      </c>
      <c r="C14261" s="338" t="s">
        <v>3299</v>
      </c>
      <c r="D14261" s="339" t="s">
        <v>3300</v>
      </c>
      <c r="E14261" s="338" t="s">
        <v>40138</v>
      </c>
      <c r="F14261" s="340">
        <v>10.71</v>
      </c>
      <c r="G14261" s="340">
        <v>11.28</v>
      </c>
    </row>
    <row r="14262" spans="1:7" ht="22.5">
      <c r="A14262" s="337" t="str">
        <f t="shared" si="223"/>
        <v>SETOP ED-49376</v>
      </c>
      <c r="B14262" s="338" t="s">
        <v>175</v>
      </c>
      <c r="C14262" s="338" t="s">
        <v>3301</v>
      </c>
      <c r="D14262" s="339" t="s">
        <v>3302</v>
      </c>
      <c r="E14262" s="338" t="s">
        <v>40138</v>
      </c>
      <c r="F14262" s="340">
        <v>10.94</v>
      </c>
      <c r="G14262" s="340">
        <v>11.51</v>
      </c>
    </row>
    <row r="14263" spans="1:7" ht="22.5">
      <c r="A14263" s="337" t="str">
        <f t="shared" ref="A14263:A14326" si="224">CONCATENAR</f>
        <v>SETOP ED-49378</v>
      </c>
      <c r="B14263" s="338" t="s">
        <v>175</v>
      </c>
      <c r="C14263" s="338" t="s">
        <v>3303</v>
      </c>
      <c r="D14263" s="339" t="s">
        <v>3304</v>
      </c>
      <c r="E14263" s="338" t="s">
        <v>40138</v>
      </c>
      <c r="F14263" s="340">
        <v>10.74</v>
      </c>
      <c r="G14263" s="340">
        <v>11.31</v>
      </c>
    </row>
    <row r="14264" spans="1:7" ht="22.5">
      <c r="A14264" s="337" t="str">
        <f t="shared" si="224"/>
        <v>SETOP ED-9973</v>
      </c>
      <c r="B14264" s="338" t="s">
        <v>175</v>
      </c>
      <c r="C14264" s="338" t="s">
        <v>3305</v>
      </c>
      <c r="D14264" s="339" t="s">
        <v>3306</v>
      </c>
      <c r="E14264" s="338" t="s">
        <v>40138</v>
      </c>
      <c r="F14264" s="340">
        <v>39.82</v>
      </c>
      <c r="G14264" s="340">
        <v>40.39</v>
      </c>
    </row>
    <row r="14265" spans="1:7" ht="22.5">
      <c r="A14265" s="337" t="str">
        <f t="shared" si="224"/>
        <v>SETOP ED-9974</v>
      </c>
      <c r="B14265" s="338" t="s">
        <v>175</v>
      </c>
      <c r="C14265" s="338" t="s">
        <v>3307</v>
      </c>
      <c r="D14265" s="339" t="s">
        <v>3308</v>
      </c>
      <c r="E14265" s="338" t="s">
        <v>40138</v>
      </c>
      <c r="F14265" s="340">
        <v>65.989999999999995</v>
      </c>
      <c r="G14265" s="340">
        <v>66.56</v>
      </c>
    </row>
    <row r="14266" spans="1:7" ht="22.5">
      <c r="A14266" s="337" t="str">
        <f t="shared" si="224"/>
        <v>SETOP ED-9972</v>
      </c>
      <c r="B14266" s="338" t="s">
        <v>175</v>
      </c>
      <c r="C14266" s="338" t="s">
        <v>3309</v>
      </c>
      <c r="D14266" s="339" t="s">
        <v>3310</v>
      </c>
      <c r="E14266" s="338" t="s">
        <v>40138</v>
      </c>
      <c r="F14266" s="340">
        <v>26.62</v>
      </c>
      <c r="G14266" s="340">
        <v>27.19</v>
      </c>
    </row>
    <row r="14267" spans="1:7">
      <c r="A14267" s="337" t="str">
        <f t="shared" si="224"/>
        <v>SETOP ED-49380</v>
      </c>
      <c r="B14267" s="338" t="s">
        <v>175</v>
      </c>
      <c r="C14267" s="338" t="s">
        <v>3311</v>
      </c>
      <c r="D14267" s="339" t="s">
        <v>3312</v>
      </c>
      <c r="E14267" s="338" t="s">
        <v>40138</v>
      </c>
      <c r="F14267" s="340">
        <v>8</v>
      </c>
      <c r="G14267" s="340">
        <v>8.5500000000000007</v>
      </c>
    </row>
    <row r="14268" spans="1:7">
      <c r="A14268" s="337" t="str">
        <f t="shared" si="224"/>
        <v>SETOP 20.21</v>
      </c>
      <c r="B14268" s="338" t="s">
        <v>175</v>
      </c>
      <c r="C14268" s="338" t="s">
        <v>40587</v>
      </c>
      <c r="D14268" s="339" t="s">
        <v>40588</v>
      </c>
    </row>
    <row r="14269" spans="1:7" ht="22.5">
      <c r="A14269" s="337" t="str">
        <f t="shared" si="224"/>
        <v>SETOP ED-49298</v>
      </c>
      <c r="B14269" s="338" t="s">
        <v>175</v>
      </c>
      <c r="C14269" s="338" t="s">
        <v>3313</v>
      </c>
      <c r="D14269" s="339" t="s">
        <v>3314</v>
      </c>
      <c r="E14269" s="338" t="s">
        <v>40097</v>
      </c>
      <c r="F14269" s="340">
        <v>47.2</v>
      </c>
      <c r="G14269" s="340">
        <v>51.8</v>
      </c>
    </row>
    <row r="14270" spans="1:7" ht="22.5">
      <c r="A14270" s="337" t="str">
        <f t="shared" si="224"/>
        <v>SETOP ED-49299</v>
      </c>
      <c r="B14270" s="338" t="s">
        <v>175</v>
      </c>
      <c r="C14270" s="338" t="s">
        <v>3315</v>
      </c>
      <c r="D14270" s="339" t="s">
        <v>3316</v>
      </c>
      <c r="E14270" s="338" t="s">
        <v>40097</v>
      </c>
      <c r="F14270" s="340">
        <v>70.150000000000006</v>
      </c>
      <c r="G14270" s="340">
        <v>76.42</v>
      </c>
    </row>
    <row r="14271" spans="1:7" ht="22.5">
      <c r="A14271" s="337" t="str">
        <f t="shared" si="224"/>
        <v>SETOP ED-49300</v>
      </c>
      <c r="B14271" s="338" t="s">
        <v>175</v>
      </c>
      <c r="C14271" s="338" t="s">
        <v>3317</v>
      </c>
      <c r="D14271" s="339" t="s">
        <v>3318</v>
      </c>
      <c r="E14271" s="338" t="s">
        <v>40097</v>
      </c>
      <c r="F14271" s="340">
        <v>92.8</v>
      </c>
      <c r="G14271" s="340">
        <v>100.32</v>
      </c>
    </row>
    <row r="14272" spans="1:7" ht="22.5">
      <c r="A14272" s="337" t="str">
        <f t="shared" si="224"/>
        <v>SETOP ED-4155</v>
      </c>
      <c r="B14272" s="338" t="s">
        <v>175</v>
      </c>
      <c r="C14272" s="338" t="s">
        <v>3319</v>
      </c>
      <c r="D14272" s="339" t="s">
        <v>3320</v>
      </c>
      <c r="E14272" s="338" t="s">
        <v>40097</v>
      </c>
      <c r="F14272" s="340">
        <v>20.04</v>
      </c>
      <c r="G14272" s="340">
        <v>22.13</v>
      </c>
    </row>
    <row r="14273" spans="1:7" ht="22.5">
      <c r="A14273" s="337" t="str">
        <f t="shared" si="224"/>
        <v>SETOP ED-49295</v>
      </c>
      <c r="B14273" s="338" t="s">
        <v>175</v>
      </c>
      <c r="C14273" s="338" t="s">
        <v>3321</v>
      </c>
      <c r="D14273" s="339" t="s">
        <v>3322</v>
      </c>
      <c r="E14273" s="338" t="s">
        <v>40097</v>
      </c>
      <c r="F14273" s="340">
        <v>20.67</v>
      </c>
      <c r="G14273" s="340">
        <v>22.76</v>
      </c>
    </row>
    <row r="14274" spans="1:7" ht="22.5">
      <c r="A14274" s="337" t="str">
        <f t="shared" si="224"/>
        <v>SETOP ED-49296</v>
      </c>
      <c r="B14274" s="338" t="s">
        <v>175</v>
      </c>
      <c r="C14274" s="338" t="s">
        <v>3323</v>
      </c>
      <c r="D14274" s="339" t="s">
        <v>3324</v>
      </c>
      <c r="E14274" s="338" t="s">
        <v>40097</v>
      </c>
      <c r="F14274" s="340">
        <v>21.87</v>
      </c>
      <c r="G14274" s="340">
        <v>23.96</v>
      </c>
    </row>
    <row r="14275" spans="1:7" ht="22.5">
      <c r="A14275" s="337" t="str">
        <f t="shared" si="224"/>
        <v>SETOP ED-49297</v>
      </c>
      <c r="B14275" s="338" t="s">
        <v>175</v>
      </c>
      <c r="C14275" s="338" t="s">
        <v>3325</v>
      </c>
      <c r="D14275" s="339" t="s">
        <v>3326</v>
      </c>
      <c r="E14275" s="338" t="s">
        <v>40097</v>
      </c>
      <c r="F14275" s="340">
        <v>34.29</v>
      </c>
      <c r="G14275" s="340">
        <v>37.630000000000003</v>
      </c>
    </row>
    <row r="14276" spans="1:7">
      <c r="A14276" s="337" t="str">
        <f t="shared" si="224"/>
        <v>SETOP 20.22</v>
      </c>
      <c r="B14276" s="338" t="s">
        <v>175</v>
      </c>
      <c r="C14276" s="338" t="s">
        <v>40589</v>
      </c>
      <c r="D14276" s="339" t="s">
        <v>40590</v>
      </c>
    </row>
    <row r="14277" spans="1:7">
      <c r="A14277" s="337" t="str">
        <f t="shared" si="224"/>
        <v>SETOP ED-49334</v>
      </c>
      <c r="B14277" s="338" t="s">
        <v>175</v>
      </c>
      <c r="C14277" s="338" t="s">
        <v>3327</v>
      </c>
      <c r="D14277" s="339" t="s">
        <v>3328</v>
      </c>
      <c r="E14277" s="338" t="s">
        <v>40115</v>
      </c>
      <c r="F14277" s="340">
        <v>470.36</v>
      </c>
      <c r="G14277" s="340">
        <v>488.26</v>
      </c>
    </row>
    <row r="14278" spans="1:7">
      <c r="A14278" s="337" t="str">
        <f t="shared" si="224"/>
        <v>SETOP 20.23</v>
      </c>
      <c r="B14278" s="338" t="s">
        <v>175</v>
      </c>
      <c r="C14278" s="338" t="s">
        <v>40591</v>
      </c>
      <c r="D14278" s="339" t="s">
        <v>40592</v>
      </c>
    </row>
    <row r="14279" spans="1:7" ht="22.5">
      <c r="A14279" s="337" t="str">
        <f t="shared" si="224"/>
        <v>SETOP ED-49440</v>
      </c>
      <c r="B14279" s="338" t="s">
        <v>175</v>
      </c>
      <c r="C14279" s="338" t="s">
        <v>3329</v>
      </c>
      <c r="D14279" s="339" t="s">
        <v>3330</v>
      </c>
      <c r="E14279" s="338" t="s">
        <v>40138</v>
      </c>
      <c r="F14279" s="340">
        <v>37.090000000000003</v>
      </c>
      <c r="G14279" s="340">
        <v>38.49</v>
      </c>
    </row>
    <row r="14280" spans="1:7" ht="22.5">
      <c r="A14280" s="337" t="str">
        <f t="shared" si="224"/>
        <v>SETOP ED-20579</v>
      </c>
      <c r="B14280" s="338" t="s">
        <v>175</v>
      </c>
      <c r="C14280" s="338" t="s">
        <v>3331</v>
      </c>
      <c r="D14280" s="339" t="s">
        <v>3332</v>
      </c>
      <c r="E14280" s="338" t="s">
        <v>40138</v>
      </c>
      <c r="F14280" s="340">
        <v>2157.52</v>
      </c>
      <c r="G14280" s="340">
        <v>2261.66</v>
      </c>
    </row>
    <row r="14281" spans="1:7" ht="33.75">
      <c r="A14281" s="337" t="str">
        <f t="shared" si="224"/>
        <v>SETOP ED-20580</v>
      </c>
      <c r="B14281" s="338" t="s">
        <v>175</v>
      </c>
      <c r="C14281" s="338" t="s">
        <v>3333</v>
      </c>
      <c r="D14281" s="339" t="s">
        <v>3334</v>
      </c>
      <c r="E14281" s="338" t="s">
        <v>40138</v>
      </c>
      <c r="F14281" s="340">
        <v>2248.66</v>
      </c>
      <c r="G14281" s="340">
        <v>2352.8000000000002</v>
      </c>
    </row>
    <row r="14282" spans="1:7" ht="22.5">
      <c r="A14282" s="337" t="str">
        <f t="shared" si="224"/>
        <v>SETOP ED-20581</v>
      </c>
      <c r="B14282" s="338" t="s">
        <v>175</v>
      </c>
      <c r="C14282" s="338" t="s">
        <v>3335</v>
      </c>
      <c r="D14282" s="339" t="s">
        <v>3336</v>
      </c>
      <c r="E14282" s="338" t="s">
        <v>40138</v>
      </c>
      <c r="F14282" s="340">
        <v>2404.56</v>
      </c>
      <c r="G14282" s="340">
        <v>2518.69</v>
      </c>
    </row>
    <row r="14283" spans="1:7" ht="33.75">
      <c r="A14283" s="337" t="str">
        <f t="shared" si="224"/>
        <v>SETOP ED-20582</v>
      </c>
      <c r="B14283" s="338" t="s">
        <v>175</v>
      </c>
      <c r="C14283" s="338" t="s">
        <v>3337</v>
      </c>
      <c r="D14283" s="339" t="s">
        <v>3338</v>
      </c>
      <c r="E14283" s="338" t="s">
        <v>40138</v>
      </c>
      <c r="F14283" s="340">
        <v>2473.59</v>
      </c>
      <c r="G14283" s="340">
        <v>2587.7199999999998</v>
      </c>
    </row>
    <row r="14284" spans="1:7" ht="33.75">
      <c r="A14284" s="337" t="str">
        <f t="shared" si="224"/>
        <v>SETOP ED-20583</v>
      </c>
      <c r="B14284" s="338" t="s">
        <v>175</v>
      </c>
      <c r="C14284" s="338" t="s">
        <v>3339</v>
      </c>
      <c r="D14284" s="339" t="s">
        <v>3340</v>
      </c>
      <c r="E14284" s="338" t="s">
        <v>40138</v>
      </c>
      <c r="F14284" s="340">
        <v>2520.48</v>
      </c>
      <c r="G14284" s="340">
        <v>2634.61</v>
      </c>
    </row>
    <row r="14285" spans="1:7" ht="33.75">
      <c r="A14285" s="337" t="str">
        <f t="shared" si="224"/>
        <v>SETOP ED-20584</v>
      </c>
      <c r="B14285" s="338" t="s">
        <v>175</v>
      </c>
      <c r="C14285" s="338" t="s">
        <v>3341</v>
      </c>
      <c r="D14285" s="339" t="s">
        <v>3342</v>
      </c>
      <c r="E14285" s="338" t="s">
        <v>40138</v>
      </c>
      <c r="F14285" s="340">
        <v>3415.47</v>
      </c>
      <c r="G14285" s="340">
        <v>3527.86</v>
      </c>
    </row>
    <row r="14286" spans="1:7" ht="33.75">
      <c r="A14286" s="337" t="str">
        <f t="shared" si="224"/>
        <v>SETOP ED-20585</v>
      </c>
      <c r="B14286" s="338" t="s">
        <v>175</v>
      </c>
      <c r="C14286" s="338" t="s">
        <v>3343</v>
      </c>
      <c r="D14286" s="339" t="s">
        <v>3344</v>
      </c>
      <c r="E14286" s="338" t="s">
        <v>40138</v>
      </c>
      <c r="F14286" s="340">
        <v>3719.46</v>
      </c>
      <c r="G14286" s="340">
        <v>3833.59</v>
      </c>
    </row>
    <row r="14287" spans="1:7" ht="33.75">
      <c r="A14287" s="337" t="str">
        <f t="shared" si="224"/>
        <v>SETOP ED-20586</v>
      </c>
      <c r="B14287" s="338" t="s">
        <v>175</v>
      </c>
      <c r="C14287" s="338" t="s">
        <v>3345</v>
      </c>
      <c r="D14287" s="339" t="s">
        <v>3346</v>
      </c>
      <c r="E14287" s="338" t="s">
        <v>40138</v>
      </c>
      <c r="F14287" s="340">
        <v>5919.88</v>
      </c>
      <c r="G14287" s="340">
        <v>6047.9</v>
      </c>
    </row>
    <row r="14288" spans="1:7" ht="33.75">
      <c r="A14288" s="337" t="str">
        <f t="shared" si="224"/>
        <v>SETOP ED-20587</v>
      </c>
      <c r="B14288" s="338" t="s">
        <v>175</v>
      </c>
      <c r="C14288" s="338" t="s">
        <v>3347</v>
      </c>
      <c r="D14288" s="339" t="s">
        <v>3348</v>
      </c>
      <c r="E14288" s="338" t="s">
        <v>40138</v>
      </c>
      <c r="F14288" s="340">
        <v>5998.85</v>
      </c>
      <c r="G14288" s="340">
        <v>6126.87</v>
      </c>
    </row>
    <row r="14289" spans="1:7" ht="33.75">
      <c r="A14289" s="337" t="str">
        <f t="shared" si="224"/>
        <v>SETOP ED-20588</v>
      </c>
      <c r="B14289" s="338" t="s">
        <v>175</v>
      </c>
      <c r="C14289" s="338" t="s">
        <v>3349</v>
      </c>
      <c r="D14289" s="339" t="s">
        <v>3350</v>
      </c>
      <c r="E14289" s="338" t="s">
        <v>40138</v>
      </c>
      <c r="F14289" s="340">
        <v>6024.85</v>
      </c>
      <c r="G14289" s="340">
        <v>6152.87</v>
      </c>
    </row>
    <row r="14290" spans="1:7" ht="33.75">
      <c r="A14290" s="337" t="str">
        <f t="shared" si="224"/>
        <v>SETOP ED-20589</v>
      </c>
      <c r="B14290" s="338" t="s">
        <v>175</v>
      </c>
      <c r="C14290" s="338" t="s">
        <v>3351</v>
      </c>
      <c r="D14290" s="339" t="s">
        <v>3352</v>
      </c>
      <c r="E14290" s="338" t="s">
        <v>40138</v>
      </c>
      <c r="F14290" s="340">
        <v>8368.4699999999993</v>
      </c>
      <c r="G14290" s="340">
        <v>8553.93</v>
      </c>
    </row>
    <row r="14291" spans="1:7" ht="33.75">
      <c r="A14291" s="337" t="str">
        <f t="shared" si="224"/>
        <v>SETOP ED-20590</v>
      </c>
      <c r="B14291" s="338" t="s">
        <v>175</v>
      </c>
      <c r="C14291" s="338" t="s">
        <v>3353</v>
      </c>
      <c r="D14291" s="339" t="s">
        <v>3354</v>
      </c>
      <c r="E14291" s="338" t="s">
        <v>40138</v>
      </c>
      <c r="F14291" s="340">
        <v>8187.36</v>
      </c>
      <c r="G14291" s="340">
        <v>8372.82</v>
      </c>
    </row>
    <row r="14292" spans="1:7" ht="33.75">
      <c r="A14292" s="337" t="str">
        <f t="shared" si="224"/>
        <v>SETOP ED-20591</v>
      </c>
      <c r="B14292" s="338" t="s">
        <v>175</v>
      </c>
      <c r="C14292" s="338" t="s">
        <v>3355</v>
      </c>
      <c r="D14292" s="339" t="s">
        <v>3356</v>
      </c>
      <c r="E14292" s="338" t="s">
        <v>40138</v>
      </c>
      <c r="F14292" s="340">
        <v>8179.45</v>
      </c>
      <c r="G14292" s="340">
        <v>8358.98</v>
      </c>
    </row>
    <row r="14293" spans="1:7" ht="33.75">
      <c r="A14293" s="337" t="str">
        <f t="shared" si="224"/>
        <v>SETOP ED-20592</v>
      </c>
      <c r="B14293" s="338" t="s">
        <v>175</v>
      </c>
      <c r="C14293" s="338" t="s">
        <v>3357</v>
      </c>
      <c r="D14293" s="339" t="s">
        <v>3358</v>
      </c>
      <c r="E14293" s="338" t="s">
        <v>40138</v>
      </c>
      <c r="F14293" s="340">
        <v>8561.31</v>
      </c>
      <c r="G14293" s="340">
        <v>8743.48</v>
      </c>
    </row>
    <row r="14294" spans="1:7" ht="33.75">
      <c r="A14294" s="337" t="str">
        <f t="shared" si="224"/>
        <v>SETOP ED-20593</v>
      </c>
      <c r="B14294" s="338" t="s">
        <v>175</v>
      </c>
      <c r="C14294" s="338" t="s">
        <v>3359</v>
      </c>
      <c r="D14294" s="339" t="s">
        <v>3360</v>
      </c>
      <c r="E14294" s="338" t="s">
        <v>40138</v>
      </c>
      <c r="F14294" s="340">
        <v>9549.76</v>
      </c>
      <c r="G14294" s="340">
        <v>9742.19</v>
      </c>
    </row>
    <row r="14295" spans="1:7" ht="33.75">
      <c r="A14295" s="337" t="str">
        <f t="shared" si="224"/>
        <v>SETOP ED-20594</v>
      </c>
      <c r="B14295" s="338" t="s">
        <v>175</v>
      </c>
      <c r="C14295" s="338" t="s">
        <v>3361</v>
      </c>
      <c r="D14295" s="339" t="s">
        <v>3362</v>
      </c>
      <c r="E14295" s="338" t="s">
        <v>40138</v>
      </c>
      <c r="F14295" s="340">
        <v>9643.67</v>
      </c>
      <c r="G14295" s="340">
        <v>9836.1</v>
      </c>
    </row>
    <row r="14296" spans="1:7" ht="33.75">
      <c r="A14296" s="337" t="str">
        <f t="shared" si="224"/>
        <v>SETOP ED-20595</v>
      </c>
      <c r="B14296" s="338" t="s">
        <v>175</v>
      </c>
      <c r="C14296" s="338" t="s">
        <v>3363</v>
      </c>
      <c r="D14296" s="339" t="s">
        <v>3364</v>
      </c>
      <c r="E14296" s="338" t="s">
        <v>40138</v>
      </c>
      <c r="F14296" s="340">
        <v>10041.59</v>
      </c>
      <c r="G14296" s="340">
        <v>10234.02</v>
      </c>
    </row>
    <row r="14297" spans="1:7" ht="33.75">
      <c r="A14297" s="337" t="str">
        <f t="shared" si="224"/>
        <v>SETOP ED-20596</v>
      </c>
      <c r="B14297" s="338" t="s">
        <v>175</v>
      </c>
      <c r="C14297" s="338" t="s">
        <v>3365</v>
      </c>
      <c r="D14297" s="339" t="s">
        <v>3366</v>
      </c>
      <c r="E14297" s="338" t="s">
        <v>40138</v>
      </c>
      <c r="F14297" s="340">
        <v>11500.71</v>
      </c>
      <c r="G14297" s="340">
        <v>11706.04</v>
      </c>
    </row>
    <row r="14298" spans="1:7" ht="33.75">
      <c r="A14298" s="337" t="str">
        <f t="shared" si="224"/>
        <v>SETOP ED-20597</v>
      </c>
      <c r="B14298" s="338" t="s">
        <v>175</v>
      </c>
      <c r="C14298" s="338" t="s">
        <v>3367</v>
      </c>
      <c r="D14298" s="339" t="s">
        <v>3368</v>
      </c>
      <c r="E14298" s="338" t="s">
        <v>40138</v>
      </c>
      <c r="F14298" s="340">
        <v>11598.05</v>
      </c>
      <c r="G14298" s="340">
        <v>11803.38</v>
      </c>
    </row>
    <row r="14299" spans="1:7" ht="22.5">
      <c r="A14299" s="337" t="str">
        <f t="shared" si="224"/>
        <v>SETOP ED-49443</v>
      </c>
      <c r="B14299" s="338" t="s">
        <v>175</v>
      </c>
      <c r="C14299" s="338" t="s">
        <v>3369</v>
      </c>
      <c r="D14299" s="339" t="s">
        <v>3370</v>
      </c>
      <c r="E14299" s="338" t="s">
        <v>40138</v>
      </c>
      <c r="F14299" s="340">
        <v>9.59</v>
      </c>
      <c r="G14299" s="340">
        <v>9.89</v>
      </c>
    </row>
    <row r="14300" spans="1:7">
      <c r="A14300" s="337" t="str">
        <f t="shared" si="224"/>
        <v>SETOP 20.24</v>
      </c>
      <c r="B14300" s="338" t="s">
        <v>175</v>
      </c>
      <c r="C14300" s="338" t="s">
        <v>40593</v>
      </c>
      <c r="D14300" s="339" t="s">
        <v>40594</v>
      </c>
    </row>
    <row r="14301" spans="1:7">
      <c r="A14301" s="337" t="str">
        <f t="shared" si="224"/>
        <v>SETOP ED-49060</v>
      </c>
      <c r="B14301" s="338" t="s">
        <v>175</v>
      </c>
      <c r="C14301" s="338" t="s">
        <v>3371</v>
      </c>
      <c r="D14301" s="339" t="s">
        <v>3372</v>
      </c>
      <c r="E14301" s="338" t="s">
        <v>40097</v>
      </c>
      <c r="F14301" s="340">
        <v>7.49</v>
      </c>
      <c r="G14301" s="340">
        <v>8.17</v>
      </c>
    </row>
    <row r="14302" spans="1:7">
      <c r="A14302" s="337" t="str">
        <f t="shared" si="224"/>
        <v>SETOP ED-49061</v>
      </c>
      <c r="B14302" s="338" t="s">
        <v>175</v>
      </c>
      <c r="C14302" s="338" t="s">
        <v>3373</v>
      </c>
      <c r="D14302" s="339" t="s">
        <v>3374</v>
      </c>
      <c r="E14302" s="338" t="s">
        <v>40097</v>
      </c>
      <c r="F14302" s="340">
        <v>16.14</v>
      </c>
      <c r="G14302" s="340">
        <v>16.82</v>
      </c>
    </row>
    <row r="14303" spans="1:7">
      <c r="A14303" s="337" t="str">
        <f t="shared" si="224"/>
        <v>SETOP 20.25</v>
      </c>
      <c r="B14303" s="338" t="s">
        <v>175</v>
      </c>
      <c r="C14303" s="338" t="s">
        <v>40595</v>
      </c>
      <c r="D14303" s="339" t="s">
        <v>40596</v>
      </c>
    </row>
    <row r="14304" spans="1:7" ht="22.5">
      <c r="A14304" s="337" t="str">
        <f t="shared" si="224"/>
        <v>SETOP ED-49208</v>
      </c>
      <c r="B14304" s="338" t="s">
        <v>175</v>
      </c>
      <c r="C14304" s="338" t="s">
        <v>3375</v>
      </c>
      <c r="D14304" s="339" t="s">
        <v>3376</v>
      </c>
      <c r="E14304" s="338" t="s">
        <v>40138</v>
      </c>
      <c r="F14304" s="340">
        <v>2019</v>
      </c>
      <c r="G14304" s="340">
        <v>2040.5</v>
      </c>
    </row>
    <row r="14305" spans="1:7" ht="22.5">
      <c r="A14305" s="337" t="str">
        <f t="shared" si="224"/>
        <v>SETOP ED-49205</v>
      </c>
      <c r="B14305" s="338" t="s">
        <v>175</v>
      </c>
      <c r="C14305" s="338" t="s">
        <v>3377</v>
      </c>
      <c r="D14305" s="339" t="s">
        <v>3378</v>
      </c>
      <c r="E14305" s="338" t="s">
        <v>40138</v>
      </c>
      <c r="F14305" s="340">
        <v>284.94</v>
      </c>
      <c r="G14305" s="340">
        <v>293.54000000000002</v>
      </c>
    </row>
    <row r="14306" spans="1:7" ht="22.5">
      <c r="A14306" s="337" t="str">
        <f t="shared" si="224"/>
        <v>SETOP ED-49206</v>
      </c>
      <c r="B14306" s="338" t="s">
        <v>175</v>
      </c>
      <c r="C14306" s="338" t="s">
        <v>3379</v>
      </c>
      <c r="D14306" s="339" t="s">
        <v>3380</v>
      </c>
      <c r="E14306" s="338" t="s">
        <v>40138</v>
      </c>
      <c r="F14306" s="340">
        <v>2849.1</v>
      </c>
      <c r="G14306" s="340">
        <v>2870.6</v>
      </c>
    </row>
    <row r="14307" spans="1:7" ht="22.5">
      <c r="A14307" s="337" t="str">
        <f t="shared" si="224"/>
        <v>SETOP ED-49211</v>
      </c>
      <c r="B14307" s="338" t="s">
        <v>175</v>
      </c>
      <c r="C14307" s="338" t="s">
        <v>3381</v>
      </c>
      <c r="D14307" s="339" t="s">
        <v>3382</v>
      </c>
      <c r="E14307" s="338" t="s">
        <v>40138</v>
      </c>
      <c r="F14307" s="340">
        <v>5595</v>
      </c>
      <c r="G14307" s="340">
        <v>5616.5</v>
      </c>
    </row>
    <row r="14308" spans="1:7" ht="22.5">
      <c r="A14308" s="337" t="str">
        <f t="shared" si="224"/>
        <v>SETOP ED-49207</v>
      </c>
      <c r="B14308" s="338" t="s">
        <v>175</v>
      </c>
      <c r="C14308" s="338" t="s">
        <v>3383</v>
      </c>
      <c r="D14308" s="339" t="s">
        <v>3384</v>
      </c>
      <c r="E14308" s="338" t="s">
        <v>40138</v>
      </c>
      <c r="F14308" s="340">
        <v>4307.72</v>
      </c>
      <c r="G14308" s="340">
        <v>4329.22</v>
      </c>
    </row>
    <row r="14309" spans="1:7" ht="22.5">
      <c r="A14309" s="337" t="str">
        <f t="shared" si="224"/>
        <v>SETOP ED-49209</v>
      </c>
      <c r="B14309" s="338" t="s">
        <v>175</v>
      </c>
      <c r="C14309" s="338" t="s">
        <v>3385</v>
      </c>
      <c r="D14309" s="339" t="s">
        <v>3386</v>
      </c>
      <c r="E14309" s="338" t="s">
        <v>40138</v>
      </c>
      <c r="F14309" s="340">
        <v>4971.13</v>
      </c>
      <c r="G14309" s="340">
        <v>4992.63</v>
      </c>
    </row>
    <row r="14310" spans="1:7" ht="22.5">
      <c r="A14310" s="337" t="str">
        <f t="shared" si="224"/>
        <v>SETOP ED-20650</v>
      </c>
      <c r="B14310" s="338" t="s">
        <v>175</v>
      </c>
      <c r="C14310" s="338" t="s">
        <v>3387</v>
      </c>
      <c r="D14310" s="339" t="s">
        <v>3388</v>
      </c>
      <c r="E14310" s="338" t="s">
        <v>40138</v>
      </c>
      <c r="F14310" s="340">
        <v>597.57000000000005</v>
      </c>
      <c r="G14310" s="340">
        <v>606.16999999999996</v>
      </c>
    </row>
    <row r="14311" spans="1:7" ht="22.5">
      <c r="A14311" s="337" t="str">
        <f t="shared" si="224"/>
        <v>SETOP ED-49212</v>
      </c>
      <c r="B14311" s="338" t="s">
        <v>175</v>
      </c>
      <c r="C14311" s="338" t="s">
        <v>3389</v>
      </c>
      <c r="D14311" s="339" t="s">
        <v>3390</v>
      </c>
      <c r="E14311" s="338" t="s">
        <v>40138</v>
      </c>
      <c r="F14311" s="340">
        <v>288.04000000000002</v>
      </c>
      <c r="G14311" s="340">
        <v>296.64</v>
      </c>
    </row>
    <row r="14312" spans="1:7" ht="22.5">
      <c r="A14312" s="337" t="str">
        <f t="shared" si="224"/>
        <v>SETOP ED-49203</v>
      </c>
      <c r="B14312" s="338" t="s">
        <v>175</v>
      </c>
      <c r="C14312" s="338" t="s">
        <v>3391</v>
      </c>
      <c r="D14312" s="339" t="s">
        <v>3392</v>
      </c>
      <c r="E14312" s="338" t="s">
        <v>40138</v>
      </c>
      <c r="F14312" s="340">
        <v>540.37</v>
      </c>
      <c r="G14312" s="340">
        <v>548.97</v>
      </c>
    </row>
    <row r="14313" spans="1:7" ht="22.5">
      <c r="A14313" s="337" t="str">
        <f t="shared" si="224"/>
        <v>SETOP ED-49210</v>
      </c>
      <c r="B14313" s="338" t="s">
        <v>175</v>
      </c>
      <c r="C14313" s="338" t="s">
        <v>3393</v>
      </c>
      <c r="D14313" s="339" t="s">
        <v>3394</v>
      </c>
      <c r="E14313" s="338" t="s">
        <v>40138</v>
      </c>
      <c r="F14313" s="340">
        <v>630.46</v>
      </c>
      <c r="G14313" s="340">
        <v>651.96</v>
      </c>
    </row>
    <row r="14314" spans="1:7" ht="22.5">
      <c r="A14314" s="337" t="str">
        <f t="shared" si="224"/>
        <v>SETOP ED-20649</v>
      </c>
      <c r="B14314" s="338" t="s">
        <v>175</v>
      </c>
      <c r="C14314" s="338" t="s">
        <v>3395</v>
      </c>
      <c r="D14314" s="339" t="s">
        <v>3396</v>
      </c>
      <c r="E14314" s="338" t="s">
        <v>40138</v>
      </c>
      <c r="F14314" s="340">
        <v>2385.12</v>
      </c>
      <c r="G14314" s="340">
        <v>2406.62</v>
      </c>
    </row>
    <row r="14315" spans="1:7">
      <c r="A14315" s="337" t="str">
        <f t="shared" si="224"/>
        <v>SETOP 20.26</v>
      </c>
      <c r="B14315" s="338" t="s">
        <v>175</v>
      </c>
      <c r="C14315" s="338" t="s">
        <v>40597</v>
      </c>
      <c r="D14315" s="339" t="s">
        <v>40598</v>
      </c>
    </row>
    <row r="14316" spans="1:7" ht="22.5">
      <c r="A14316" s="337" t="str">
        <f t="shared" si="224"/>
        <v>SETOP ED-49506</v>
      </c>
      <c r="B14316" s="338" t="s">
        <v>175</v>
      </c>
      <c r="C14316" s="338" t="s">
        <v>3397</v>
      </c>
      <c r="D14316" s="339" t="s">
        <v>3398</v>
      </c>
      <c r="E14316" s="338" t="s">
        <v>40138</v>
      </c>
      <c r="F14316" s="340">
        <v>201.25</v>
      </c>
      <c r="G14316" s="340">
        <v>207.7</v>
      </c>
    </row>
    <row r="14317" spans="1:7" ht="22.5">
      <c r="A14317" s="337" t="str">
        <f t="shared" si="224"/>
        <v>SETOP ED-49505</v>
      </c>
      <c r="B14317" s="338" t="s">
        <v>175</v>
      </c>
      <c r="C14317" s="338" t="s">
        <v>3399</v>
      </c>
      <c r="D14317" s="339" t="s">
        <v>3400</v>
      </c>
      <c r="E14317" s="338" t="s">
        <v>40138</v>
      </c>
      <c r="F14317" s="340">
        <v>176.41</v>
      </c>
      <c r="G14317" s="340">
        <v>180.71</v>
      </c>
    </row>
    <row r="14318" spans="1:7">
      <c r="A14318" s="337" t="str">
        <f t="shared" si="224"/>
        <v>SETOP ED-49499</v>
      </c>
      <c r="B14318" s="338" t="s">
        <v>175</v>
      </c>
      <c r="C14318" s="338" t="s">
        <v>3401</v>
      </c>
      <c r="D14318" s="339" t="s">
        <v>3402</v>
      </c>
      <c r="E14318" s="338" t="s">
        <v>40138</v>
      </c>
      <c r="F14318" s="340">
        <v>166.78</v>
      </c>
      <c r="G14318" s="340">
        <v>179.68</v>
      </c>
    </row>
    <row r="14319" spans="1:7">
      <c r="A14319" s="337" t="str">
        <f t="shared" si="224"/>
        <v>SETOP ED-49500</v>
      </c>
      <c r="B14319" s="338" t="s">
        <v>175</v>
      </c>
      <c r="C14319" s="338" t="s">
        <v>3403</v>
      </c>
      <c r="D14319" s="339" t="s">
        <v>3404</v>
      </c>
      <c r="E14319" s="338" t="s">
        <v>40138</v>
      </c>
      <c r="F14319" s="340">
        <v>236.42</v>
      </c>
      <c r="G14319" s="340">
        <v>249.32</v>
      </c>
    </row>
    <row r="14320" spans="1:7">
      <c r="A14320" s="337" t="str">
        <f t="shared" si="224"/>
        <v>SETOP ED-49501</v>
      </c>
      <c r="B14320" s="338" t="s">
        <v>175</v>
      </c>
      <c r="C14320" s="338" t="s">
        <v>3405</v>
      </c>
      <c r="D14320" s="339" t="s">
        <v>3406</v>
      </c>
      <c r="E14320" s="338" t="s">
        <v>40138</v>
      </c>
      <c r="F14320" s="340">
        <v>320.58999999999997</v>
      </c>
      <c r="G14320" s="340">
        <v>337.79</v>
      </c>
    </row>
    <row r="14321" spans="1:7">
      <c r="A14321" s="337" t="str">
        <f t="shared" si="224"/>
        <v>SETOP ED-49502</v>
      </c>
      <c r="B14321" s="338" t="s">
        <v>175</v>
      </c>
      <c r="C14321" s="338" t="s">
        <v>3407</v>
      </c>
      <c r="D14321" s="339" t="s">
        <v>3408</v>
      </c>
      <c r="E14321" s="338" t="s">
        <v>40138</v>
      </c>
      <c r="F14321" s="340">
        <v>413.09</v>
      </c>
      <c r="G14321" s="340">
        <v>438.89</v>
      </c>
    </row>
    <row r="14322" spans="1:7">
      <c r="A14322" s="337" t="str">
        <f t="shared" si="224"/>
        <v>SETOP ED-49503</v>
      </c>
      <c r="B14322" s="338" t="s">
        <v>175</v>
      </c>
      <c r="C14322" s="338" t="s">
        <v>3409</v>
      </c>
      <c r="D14322" s="339" t="s">
        <v>3410</v>
      </c>
      <c r="E14322" s="338" t="s">
        <v>40138</v>
      </c>
      <c r="F14322" s="340">
        <v>707.7</v>
      </c>
      <c r="G14322" s="340">
        <v>742.1</v>
      </c>
    </row>
    <row r="14323" spans="1:7">
      <c r="A14323" s="337" t="str">
        <f t="shared" si="224"/>
        <v>SETOP ED-49504</v>
      </c>
      <c r="B14323" s="338" t="s">
        <v>175</v>
      </c>
      <c r="C14323" s="338" t="s">
        <v>3411</v>
      </c>
      <c r="D14323" s="339" t="s">
        <v>3412</v>
      </c>
      <c r="E14323" s="338" t="s">
        <v>40138</v>
      </c>
      <c r="F14323" s="340">
        <v>954.61</v>
      </c>
      <c r="G14323" s="340">
        <v>997.61</v>
      </c>
    </row>
    <row r="14324" spans="1:7">
      <c r="A14324" s="337" t="str">
        <f t="shared" si="224"/>
        <v>SETOP ED-49498</v>
      </c>
      <c r="B14324" s="338" t="s">
        <v>175</v>
      </c>
      <c r="C14324" s="338" t="s">
        <v>3413</v>
      </c>
      <c r="D14324" s="339" t="s">
        <v>3414</v>
      </c>
      <c r="E14324" s="338" t="s">
        <v>40138</v>
      </c>
      <c r="F14324" s="340">
        <v>129.87</v>
      </c>
      <c r="G14324" s="340">
        <v>138.47</v>
      </c>
    </row>
    <row r="14325" spans="1:7">
      <c r="A14325" s="337" t="str">
        <f t="shared" si="224"/>
        <v>SETOP 20.27</v>
      </c>
      <c r="B14325" s="338" t="s">
        <v>175</v>
      </c>
      <c r="C14325" s="338" t="s">
        <v>40599</v>
      </c>
      <c r="D14325" s="339" t="s">
        <v>40600</v>
      </c>
    </row>
    <row r="14326" spans="1:7">
      <c r="A14326" s="337" t="str">
        <f t="shared" si="224"/>
        <v>SETOP ED-49248</v>
      </c>
      <c r="B14326" s="338" t="s">
        <v>175</v>
      </c>
      <c r="C14326" s="338" t="s">
        <v>3415</v>
      </c>
      <c r="D14326" s="339" t="s">
        <v>3416</v>
      </c>
      <c r="E14326" s="338" t="s">
        <v>40138</v>
      </c>
      <c r="F14326" s="340">
        <v>68.64</v>
      </c>
      <c r="G14326" s="340">
        <v>71.23</v>
      </c>
    </row>
    <row r="14327" spans="1:7">
      <c r="A14327" s="337" t="str">
        <f t="shared" ref="A14327:A14390" si="225">CONCATENAR</f>
        <v>SETOP ED-49249</v>
      </c>
      <c r="B14327" s="338" t="s">
        <v>175</v>
      </c>
      <c r="C14327" s="338" t="s">
        <v>3417</v>
      </c>
      <c r="D14327" s="339" t="s">
        <v>3418</v>
      </c>
      <c r="E14327" s="338" t="s">
        <v>40138</v>
      </c>
      <c r="F14327" s="340">
        <v>221.14</v>
      </c>
      <c r="G14327" s="340">
        <v>223.73</v>
      </c>
    </row>
    <row r="14328" spans="1:7">
      <c r="A14328" s="337" t="str">
        <f t="shared" si="225"/>
        <v>SETOP ED-49250</v>
      </c>
      <c r="B14328" s="338" t="s">
        <v>175</v>
      </c>
      <c r="C14328" s="338" t="s">
        <v>3419</v>
      </c>
      <c r="D14328" s="339" t="s">
        <v>3420</v>
      </c>
      <c r="E14328" s="338" t="s">
        <v>40138</v>
      </c>
      <c r="F14328" s="340">
        <v>221.14</v>
      </c>
      <c r="G14328" s="340">
        <v>223.73</v>
      </c>
    </row>
    <row r="14329" spans="1:7">
      <c r="A14329" s="337" t="str">
        <f t="shared" si="225"/>
        <v>SETOP ED-49251</v>
      </c>
      <c r="B14329" s="338" t="s">
        <v>175</v>
      </c>
      <c r="C14329" s="338" t="s">
        <v>3421</v>
      </c>
      <c r="D14329" s="339" t="s">
        <v>3422</v>
      </c>
      <c r="E14329" s="338" t="s">
        <v>40138</v>
      </c>
      <c r="F14329" s="340">
        <v>221.14</v>
      </c>
      <c r="G14329" s="340">
        <v>223.73</v>
      </c>
    </row>
    <row r="14330" spans="1:7">
      <c r="A14330" s="337" t="str">
        <f t="shared" si="225"/>
        <v>SETOP ED-49240</v>
      </c>
      <c r="B14330" s="338" t="s">
        <v>175</v>
      </c>
      <c r="C14330" s="338" t="s">
        <v>3423</v>
      </c>
      <c r="D14330" s="339" t="s">
        <v>3424</v>
      </c>
      <c r="E14330" s="338" t="s">
        <v>40138</v>
      </c>
      <c r="F14330" s="340">
        <v>56.94</v>
      </c>
      <c r="G14330" s="340">
        <v>59.53</v>
      </c>
    </row>
    <row r="14331" spans="1:7">
      <c r="A14331" s="337" t="str">
        <f t="shared" si="225"/>
        <v>SETOP ED-49241</v>
      </c>
      <c r="B14331" s="338" t="s">
        <v>175</v>
      </c>
      <c r="C14331" s="338" t="s">
        <v>3425</v>
      </c>
      <c r="D14331" s="339" t="s">
        <v>3426</v>
      </c>
      <c r="E14331" s="338" t="s">
        <v>40138</v>
      </c>
      <c r="F14331" s="340">
        <v>56.94</v>
      </c>
      <c r="G14331" s="340">
        <v>59.53</v>
      </c>
    </row>
    <row r="14332" spans="1:7">
      <c r="A14332" s="337" t="str">
        <f t="shared" si="225"/>
        <v>SETOP ED-49242</v>
      </c>
      <c r="B14332" s="338" t="s">
        <v>175</v>
      </c>
      <c r="C14332" s="338" t="s">
        <v>3427</v>
      </c>
      <c r="D14332" s="339" t="s">
        <v>3428</v>
      </c>
      <c r="E14332" s="338" t="s">
        <v>40138</v>
      </c>
      <c r="F14332" s="340">
        <v>56.94</v>
      </c>
      <c r="G14332" s="340">
        <v>59.53</v>
      </c>
    </row>
    <row r="14333" spans="1:7">
      <c r="A14333" s="337" t="str">
        <f t="shared" si="225"/>
        <v>SETOP ED-49243</v>
      </c>
      <c r="B14333" s="338" t="s">
        <v>175</v>
      </c>
      <c r="C14333" s="338" t="s">
        <v>3429</v>
      </c>
      <c r="D14333" s="339" t="s">
        <v>3430</v>
      </c>
      <c r="E14333" s="338" t="s">
        <v>40138</v>
      </c>
      <c r="F14333" s="340">
        <v>56.94</v>
      </c>
      <c r="G14333" s="340">
        <v>59.53</v>
      </c>
    </row>
    <row r="14334" spans="1:7">
      <c r="A14334" s="337" t="str">
        <f t="shared" si="225"/>
        <v>SETOP ED-49244</v>
      </c>
      <c r="B14334" s="338" t="s">
        <v>175</v>
      </c>
      <c r="C14334" s="338" t="s">
        <v>3431</v>
      </c>
      <c r="D14334" s="339" t="s">
        <v>3432</v>
      </c>
      <c r="E14334" s="338" t="s">
        <v>40138</v>
      </c>
      <c r="F14334" s="340">
        <v>56.94</v>
      </c>
      <c r="G14334" s="340">
        <v>59.53</v>
      </c>
    </row>
    <row r="14335" spans="1:7">
      <c r="A14335" s="337" t="str">
        <f t="shared" si="225"/>
        <v>SETOP ED-49245</v>
      </c>
      <c r="B14335" s="338" t="s">
        <v>175</v>
      </c>
      <c r="C14335" s="338" t="s">
        <v>3433</v>
      </c>
      <c r="D14335" s="339" t="s">
        <v>3434</v>
      </c>
      <c r="E14335" s="338" t="s">
        <v>40138</v>
      </c>
      <c r="F14335" s="340">
        <v>68.64</v>
      </c>
      <c r="G14335" s="340">
        <v>71.23</v>
      </c>
    </row>
    <row r="14336" spans="1:7">
      <c r="A14336" s="337" t="str">
        <f t="shared" si="225"/>
        <v>SETOP ED-49246</v>
      </c>
      <c r="B14336" s="338" t="s">
        <v>175</v>
      </c>
      <c r="C14336" s="338" t="s">
        <v>3435</v>
      </c>
      <c r="D14336" s="339" t="s">
        <v>3436</v>
      </c>
      <c r="E14336" s="338" t="s">
        <v>40138</v>
      </c>
      <c r="F14336" s="340">
        <v>68.64</v>
      </c>
      <c r="G14336" s="340">
        <v>71.23</v>
      </c>
    </row>
    <row r="14337" spans="1:7">
      <c r="A14337" s="337" t="str">
        <f t="shared" si="225"/>
        <v>SETOP ED-49247</v>
      </c>
      <c r="B14337" s="338" t="s">
        <v>175</v>
      </c>
      <c r="C14337" s="338" t="s">
        <v>3437</v>
      </c>
      <c r="D14337" s="339" t="s">
        <v>3438</v>
      </c>
      <c r="E14337" s="338" t="s">
        <v>40138</v>
      </c>
      <c r="F14337" s="340">
        <v>68.64</v>
      </c>
      <c r="G14337" s="340">
        <v>71.23</v>
      </c>
    </row>
    <row r="14338" spans="1:7">
      <c r="A14338" s="337" t="str">
        <f t="shared" si="225"/>
        <v>SETOP ED-49268</v>
      </c>
      <c r="B14338" s="338" t="s">
        <v>175</v>
      </c>
      <c r="C14338" s="338" t="s">
        <v>3439</v>
      </c>
      <c r="D14338" s="339" t="s">
        <v>3440</v>
      </c>
      <c r="E14338" s="338" t="s">
        <v>40138</v>
      </c>
      <c r="F14338" s="340">
        <v>44.85</v>
      </c>
      <c r="G14338" s="340">
        <v>46.14</v>
      </c>
    </row>
    <row r="14339" spans="1:7">
      <c r="A14339" s="337" t="str">
        <f t="shared" si="225"/>
        <v>SETOP ED-49281</v>
      </c>
      <c r="B14339" s="338" t="s">
        <v>175</v>
      </c>
      <c r="C14339" s="338" t="s">
        <v>3441</v>
      </c>
      <c r="D14339" s="339" t="s">
        <v>3442</v>
      </c>
      <c r="E14339" s="338" t="s">
        <v>40138</v>
      </c>
      <c r="F14339" s="340">
        <v>61.37</v>
      </c>
      <c r="G14339" s="340">
        <v>62.66</v>
      </c>
    </row>
    <row r="14340" spans="1:7">
      <c r="A14340" s="337" t="str">
        <f t="shared" si="225"/>
        <v>SETOP ED-49269</v>
      </c>
      <c r="B14340" s="338" t="s">
        <v>175</v>
      </c>
      <c r="C14340" s="338" t="s">
        <v>3443</v>
      </c>
      <c r="D14340" s="339" t="s">
        <v>3444</v>
      </c>
      <c r="E14340" s="338" t="s">
        <v>40138</v>
      </c>
      <c r="F14340" s="340">
        <v>44.85</v>
      </c>
      <c r="G14340" s="340">
        <v>46.14</v>
      </c>
    </row>
    <row r="14341" spans="1:7">
      <c r="A14341" s="337" t="str">
        <f t="shared" si="225"/>
        <v>SETOP ED-49270</v>
      </c>
      <c r="B14341" s="338" t="s">
        <v>175</v>
      </c>
      <c r="C14341" s="338" t="s">
        <v>3445</v>
      </c>
      <c r="D14341" s="339" t="s">
        <v>3446</v>
      </c>
      <c r="E14341" s="338" t="s">
        <v>40138</v>
      </c>
      <c r="F14341" s="340">
        <v>44.85</v>
      </c>
      <c r="G14341" s="340">
        <v>46.14</v>
      </c>
    </row>
    <row r="14342" spans="1:7">
      <c r="A14342" s="337" t="str">
        <f t="shared" si="225"/>
        <v>SETOP ED-49271</v>
      </c>
      <c r="B14342" s="338" t="s">
        <v>175</v>
      </c>
      <c r="C14342" s="338" t="s">
        <v>3447</v>
      </c>
      <c r="D14342" s="339" t="s">
        <v>3448</v>
      </c>
      <c r="E14342" s="338" t="s">
        <v>40138</v>
      </c>
      <c r="F14342" s="340">
        <v>44.85</v>
      </c>
      <c r="G14342" s="340">
        <v>46.14</v>
      </c>
    </row>
    <row r="14343" spans="1:7">
      <c r="A14343" s="337" t="str">
        <f t="shared" si="225"/>
        <v>SETOP ED-49272</v>
      </c>
      <c r="B14343" s="338" t="s">
        <v>175</v>
      </c>
      <c r="C14343" s="338" t="s">
        <v>3449</v>
      </c>
      <c r="D14343" s="339" t="s">
        <v>3450</v>
      </c>
      <c r="E14343" s="338" t="s">
        <v>40138</v>
      </c>
      <c r="F14343" s="340">
        <v>44.85</v>
      </c>
      <c r="G14343" s="340">
        <v>46.14</v>
      </c>
    </row>
    <row r="14344" spans="1:7">
      <c r="A14344" s="337" t="str">
        <f t="shared" si="225"/>
        <v>SETOP ED-49273</v>
      </c>
      <c r="B14344" s="338" t="s">
        <v>175</v>
      </c>
      <c r="C14344" s="338" t="s">
        <v>3451</v>
      </c>
      <c r="D14344" s="339" t="s">
        <v>3452</v>
      </c>
      <c r="E14344" s="338" t="s">
        <v>40138</v>
      </c>
      <c r="F14344" s="340">
        <v>44.85</v>
      </c>
      <c r="G14344" s="340">
        <v>46.14</v>
      </c>
    </row>
    <row r="14345" spans="1:7">
      <c r="A14345" s="337" t="str">
        <f t="shared" si="225"/>
        <v>SETOP ED-49274</v>
      </c>
      <c r="B14345" s="338" t="s">
        <v>175</v>
      </c>
      <c r="C14345" s="338" t="s">
        <v>3453</v>
      </c>
      <c r="D14345" s="339" t="s">
        <v>3454</v>
      </c>
      <c r="E14345" s="338" t="s">
        <v>40138</v>
      </c>
      <c r="F14345" s="340">
        <v>44.85</v>
      </c>
      <c r="G14345" s="340">
        <v>46.14</v>
      </c>
    </row>
    <row r="14346" spans="1:7">
      <c r="A14346" s="337" t="str">
        <f t="shared" si="225"/>
        <v>SETOP ED-49275</v>
      </c>
      <c r="B14346" s="338" t="s">
        <v>175</v>
      </c>
      <c r="C14346" s="338" t="s">
        <v>3455</v>
      </c>
      <c r="D14346" s="339" t="s">
        <v>3456</v>
      </c>
      <c r="E14346" s="338" t="s">
        <v>40138</v>
      </c>
      <c r="F14346" s="340">
        <v>44.85</v>
      </c>
      <c r="G14346" s="340">
        <v>46.14</v>
      </c>
    </row>
    <row r="14347" spans="1:7">
      <c r="A14347" s="337" t="str">
        <f t="shared" si="225"/>
        <v>SETOP ED-49276</v>
      </c>
      <c r="B14347" s="338" t="s">
        <v>175</v>
      </c>
      <c r="C14347" s="338" t="s">
        <v>3457</v>
      </c>
      <c r="D14347" s="339" t="s">
        <v>3458</v>
      </c>
      <c r="E14347" s="338" t="s">
        <v>40138</v>
      </c>
      <c r="F14347" s="340">
        <v>46.38</v>
      </c>
      <c r="G14347" s="340">
        <v>47.67</v>
      </c>
    </row>
    <row r="14348" spans="1:7">
      <c r="A14348" s="337" t="str">
        <f t="shared" si="225"/>
        <v>SETOP ED-49277</v>
      </c>
      <c r="B14348" s="338" t="s">
        <v>175</v>
      </c>
      <c r="C14348" s="338" t="s">
        <v>3459</v>
      </c>
      <c r="D14348" s="339" t="s">
        <v>3460</v>
      </c>
      <c r="E14348" s="338" t="s">
        <v>40138</v>
      </c>
      <c r="F14348" s="340">
        <v>46.38</v>
      </c>
      <c r="G14348" s="340">
        <v>47.67</v>
      </c>
    </row>
    <row r="14349" spans="1:7">
      <c r="A14349" s="337" t="str">
        <f t="shared" si="225"/>
        <v>SETOP ED-49278</v>
      </c>
      <c r="B14349" s="338" t="s">
        <v>175</v>
      </c>
      <c r="C14349" s="338" t="s">
        <v>3461</v>
      </c>
      <c r="D14349" s="339" t="s">
        <v>3462</v>
      </c>
      <c r="E14349" s="338" t="s">
        <v>40138</v>
      </c>
      <c r="F14349" s="340">
        <v>56.19</v>
      </c>
      <c r="G14349" s="340">
        <v>57.48</v>
      </c>
    </row>
    <row r="14350" spans="1:7">
      <c r="A14350" s="337" t="str">
        <f t="shared" si="225"/>
        <v>SETOP ED-49279</v>
      </c>
      <c r="B14350" s="338" t="s">
        <v>175</v>
      </c>
      <c r="C14350" s="338" t="s">
        <v>3463</v>
      </c>
      <c r="D14350" s="339" t="s">
        <v>3464</v>
      </c>
      <c r="E14350" s="338" t="s">
        <v>40138</v>
      </c>
      <c r="F14350" s="340">
        <v>61.37</v>
      </c>
      <c r="G14350" s="340">
        <v>62.66</v>
      </c>
    </row>
    <row r="14351" spans="1:7">
      <c r="A14351" s="337" t="str">
        <f t="shared" si="225"/>
        <v>SETOP ED-49280</v>
      </c>
      <c r="B14351" s="338" t="s">
        <v>175</v>
      </c>
      <c r="C14351" s="338" t="s">
        <v>3465</v>
      </c>
      <c r="D14351" s="339" t="s">
        <v>3466</v>
      </c>
      <c r="E14351" s="338" t="s">
        <v>40138</v>
      </c>
      <c r="F14351" s="340">
        <v>61.37</v>
      </c>
      <c r="G14351" s="340">
        <v>62.66</v>
      </c>
    </row>
    <row r="14352" spans="1:7" ht="22.5">
      <c r="A14352" s="337" t="str">
        <f t="shared" si="225"/>
        <v>SETOP ED-15114</v>
      </c>
      <c r="B14352" s="338" t="s">
        <v>175</v>
      </c>
      <c r="C14352" s="338" t="s">
        <v>3467</v>
      </c>
      <c r="D14352" s="339" t="s">
        <v>3468</v>
      </c>
      <c r="E14352" s="338" t="s">
        <v>40138</v>
      </c>
      <c r="F14352" s="340">
        <v>113.42</v>
      </c>
      <c r="G14352" s="340">
        <v>114.68</v>
      </c>
    </row>
    <row r="14353" spans="1:7" ht="22.5">
      <c r="A14353" s="337" t="str">
        <f t="shared" si="225"/>
        <v>SETOP ED-15115</v>
      </c>
      <c r="B14353" s="338" t="s">
        <v>175</v>
      </c>
      <c r="C14353" s="338" t="s">
        <v>3469</v>
      </c>
      <c r="D14353" s="339" t="s">
        <v>3470</v>
      </c>
      <c r="E14353" s="338" t="s">
        <v>40138</v>
      </c>
      <c r="F14353" s="340">
        <v>117.32</v>
      </c>
      <c r="G14353" s="340">
        <v>118.58</v>
      </c>
    </row>
    <row r="14354" spans="1:7" ht="22.5">
      <c r="A14354" s="337" t="str">
        <f t="shared" si="225"/>
        <v>SETOP ED-15116</v>
      </c>
      <c r="B14354" s="338" t="s">
        <v>175</v>
      </c>
      <c r="C14354" s="338" t="s">
        <v>3471</v>
      </c>
      <c r="D14354" s="339" t="s">
        <v>3472</v>
      </c>
      <c r="E14354" s="338" t="s">
        <v>40138</v>
      </c>
      <c r="F14354" s="340">
        <v>135.02000000000001</v>
      </c>
      <c r="G14354" s="340">
        <v>136.28</v>
      </c>
    </row>
    <row r="14355" spans="1:7" ht="22.5">
      <c r="A14355" s="337" t="str">
        <f t="shared" si="225"/>
        <v>SETOP ED-15117</v>
      </c>
      <c r="B14355" s="338" t="s">
        <v>175</v>
      </c>
      <c r="C14355" s="338" t="s">
        <v>3473</v>
      </c>
      <c r="D14355" s="339" t="s">
        <v>3474</v>
      </c>
      <c r="E14355" s="338" t="s">
        <v>40138</v>
      </c>
      <c r="F14355" s="340">
        <v>145.22999999999999</v>
      </c>
      <c r="G14355" s="340">
        <v>146.81</v>
      </c>
    </row>
    <row r="14356" spans="1:7">
      <c r="A14356" s="337" t="str">
        <f t="shared" si="225"/>
        <v>SETOP ED-49228</v>
      </c>
      <c r="B14356" s="338" t="s">
        <v>175</v>
      </c>
      <c r="C14356" s="338" t="s">
        <v>3475</v>
      </c>
      <c r="D14356" s="339" t="s">
        <v>3476</v>
      </c>
      <c r="E14356" s="338" t="s">
        <v>40138</v>
      </c>
      <c r="F14356" s="340">
        <v>18.79</v>
      </c>
      <c r="G14356" s="340">
        <v>20.079999999999998</v>
      </c>
    </row>
    <row r="14357" spans="1:7">
      <c r="A14357" s="337" t="str">
        <f t="shared" si="225"/>
        <v>SETOP ED-49229</v>
      </c>
      <c r="B14357" s="338" t="s">
        <v>175</v>
      </c>
      <c r="C14357" s="338" t="s">
        <v>3477</v>
      </c>
      <c r="D14357" s="339" t="s">
        <v>3478</v>
      </c>
      <c r="E14357" s="338" t="s">
        <v>40138</v>
      </c>
      <c r="F14357" s="340">
        <v>18.79</v>
      </c>
      <c r="G14357" s="340">
        <v>20.079999999999998</v>
      </c>
    </row>
    <row r="14358" spans="1:7">
      <c r="A14358" s="337" t="str">
        <f t="shared" si="225"/>
        <v>SETOP ED-49230</v>
      </c>
      <c r="B14358" s="338" t="s">
        <v>175</v>
      </c>
      <c r="C14358" s="338" t="s">
        <v>3479</v>
      </c>
      <c r="D14358" s="339" t="s">
        <v>3480</v>
      </c>
      <c r="E14358" s="338" t="s">
        <v>40138</v>
      </c>
      <c r="F14358" s="340">
        <v>18.79</v>
      </c>
      <c r="G14358" s="340">
        <v>20.079999999999998</v>
      </c>
    </row>
    <row r="14359" spans="1:7">
      <c r="A14359" s="337" t="str">
        <f t="shared" si="225"/>
        <v>SETOP ED-49231</v>
      </c>
      <c r="B14359" s="338" t="s">
        <v>175</v>
      </c>
      <c r="C14359" s="338" t="s">
        <v>3481</v>
      </c>
      <c r="D14359" s="339" t="s">
        <v>3482</v>
      </c>
      <c r="E14359" s="338" t="s">
        <v>40138</v>
      </c>
      <c r="F14359" s="340">
        <v>18.79</v>
      </c>
      <c r="G14359" s="340">
        <v>20.079999999999998</v>
      </c>
    </row>
    <row r="14360" spans="1:7">
      <c r="A14360" s="337" t="str">
        <f t="shared" si="225"/>
        <v>SETOP ED-49232</v>
      </c>
      <c r="B14360" s="338" t="s">
        <v>175</v>
      </c>
      <c r="C14360" s="338" t="s">
        <v>3483</v>
      </c>
      <c r="D14360" s="339" t="s">
        <v>3484</v>
      </c>
      <c r="E14360" s="338" t="s">
        <v>40138</v>
      </c>
      <c r="F14360" s="340">
        <v>18.79</v>
      </c>
      <c r="G14360" s="340">
        <v>20.079999999999998</v>
      </c>
    </row>
    <row r="14361" spans="1:7">
      <c r="A14361" s="337" t="str">
        <f t="shared" si="225"/>
        <v>SETOP ED-49233</v>
      </c>
      <c r="B14361" s="338" t="s">
        <v>175</v>
      </c>
      <c r="C14361" s="338" t="s">
        <v>3485</v>
      </c>
      <c r="D14361" s="339" t="s">
        <v>3486</v>
      </c>
      <c r="E14361" s="338" t="s">
        <v>40138</v>
      </c>
      <c r="F14361" s="340">
        <v>18.79</v>
      </c>
      <c r="G14361" s="340">
        <v>20.079999999999998</v>
      </c>
    </row>
    <row r="14362" spans="1:7">
      <c r="A14362" s="337" t="str">
        <f t="shared" si="225"/>
        <v>SETOP ED-49234</v>
      </c>
      <c r="B14362" s="338" t="s">
        <v>175</v>
      </c>
      <c r="C14362" s="338" t="s">
        <v>3487</v>
      </c>
      <c r="D14362" s="339" t="s">
        <v>3488</v>
      </c>
      <c r="E14362" s="338" t="s">
        <v>40138</v>
      </c>
      <c r="F14362" s="340">
        <v>18.79</v>
      </c>
      <c r="G14362" s="340">
        <v>20.079999999999998</v>
      </c>
    </row>
    <row r="14363" spans="1:7">
      <c r="A14363" s="337" t="str">
        <f t="shared" si="225"/>
        <v>SETOP ED-49235</v>
      </c>
      <c r="B14363" s="338" t="s">
        <v>175</v>
      </c>
      <c r="C14363" s="338" t="s">
        <v>3489</v>
      </c>
      <c r="D14363" s="339" t="s">
        <v>3490</v>
      </c>
      <c r="E14363" s="338" t="s">
        <v>40138</v>
      </c>
      <c r="F14363" s="340">
        <v>24.06</v>
      </c>
      <c r="G14363" s="340">
        <v>25.35</v>
      </c>
    </row>
    <row r="14364" spans="1:7">
      <c r="A14364" s="337" t="str">
        <f t="shared" si="225"/>
        <v>SETOP ED-49236</v>
      </c>
      <c r="B14364" s="338" t="s">
        <v>175</v>
      </c>
      <c r="C14364" s="338" t="s">
        <v>3491</v>
      </c>
      <c r="D14364" s="339" t="s">
        <v>3492</v>
      </c>
      <c r="E14364" s="338" t="s">
        <v>40138</v>
      </c>
      <c r="F14364" s="340">
        <v>24.06</v>
      </c>
      <c r="G14364" s="340">
        <v>25.35</v>
      </c>
    </row>
    <row r="14365" spans="1:7">
      <c r="A14365" s="337" t="str">
        <f t="shared" si="225"/>
        <v>SETOP ED-49237</v>
      </c>
      <c r="B14365" s="338" t="s">
        <v>175</v>
      </c>
      <c r="C14365" s="338" t="s">
        <v>3493</v>
      </c>
      <c r="D14365" s="339" t="s">
        <v>3494</v>
      </c>
      <c r="E14365" s="338" t="s">
        <v>40138</v>
      </c>
      <c r="F14365" s="340">
        <v>24.06</v>
      </c>
      <c r="G14365" s="340">
        <v>25.35</v>
      </c>
    </row>
    <row r="14366" spans="1:7">
      <c r="A14366" s="337" t="str">
        <f t="shared" si="225"/>
        <v>SETOP ED-49238</v>
      </c>
      <c r="B14366" s="338" t="s">
        <v>175</v>
      </c>
      <c r="C14366" s="338" t="s">
        <v>3495</v>
      </c>
      <c r="D14366" s="339" t="s">
        <v>3496</v>
      </c>
      <c r="E14366" s="338" t="s">
        <v>40138</v>
      </c>
      <c r="F14366" s="340">
        <v>32.26</v>
      </c>
      <c r="G14366" s="340">
        <v>33.549999999999997</v>
      </c>
    </row>
    <row r="14367" spans="1:7">
      <c r="A14367" s="337" t="str">
        <f t="shared" si="225"/>
        <v>SETOP ED-49239</v>
      </c>
      <c r="B14367" s="338" t="s">
        <v>175</v>
      </c>
      <c r="C14367" s="338" t="s">
        <v>3497</v>
      </c>
      <c r="D14367" s="339" t="s">
        <v>3498</v>
      </c>
      <c r="E14367" s="338" t="s">
        <v>40138</v>
      </c>
      <c r="F14367" s="340">
        <v>32.26</v>
      </c>
      <c r="G14367" s="340">
        <v>33.549999999999997</v>
      </c>
    </row>
    <row r="14368" spans="1:7">
      <c r="A14368" s="337" t="str">
        <f t="shared" si="225"/>
        <v>SETOP ED-49294</v>
      </c>
      <c r="B14368" s="338" t="s">
        <v>175</v>
      </c>
      <c r="C14368" s="338" t="s">
        <v>3499</v>
      </c>
      <c r="D14368" s="339" t="s">
        <v>3500</v>
      </c>
      <c r="E14368" s="338" t="s">
        <v>40138</v>
      </c>
      <c r="F14368" s="340">
        <v>288.58999999999997</v>
      </c>
      <c r="G14368" s="340">
        <v>297.19</v>
      </c>
    </row>
    <row r="14369" spans="1:7">
      <c r="A14369" s="337" t="str">
        <f t="shared" si="225"/>
        <v>SETOP ED-49252</v>
      </c>
      <c r="B14369" s="338" t="s">
        <v>175</v>
      </c>
      <c r="C14369" s="338" t="s">
        <v>3501</v>
      </c>
      <c r="D14369" s="339" t="s">
        <v>3502</v>
      </c>
      <c r="E14369" s="338" t="s">
        <v>40138</v>
      </c>
      <c r="F14369" s="340">
        <v>82.47</v>
      </c>
      <c r="G14369" s="340">
        <v>86.77</v>
      </c>
    </row>
    <row r="14370" spans="1:7">
      <c r="A14370" s="337" t="str">
        <f t="shared" si="225"/>
        <v>SETOP ED-49263</v>
      </c>
      <c r="B14370" s="338" t="s">
        <v>175</v>
      </c>
      <c r="C14370" s="338" t="s">
        <v>3503</v>
      </c>
      <c r="D14370" s="339" t="s">
        <v>3504</v>
      </c>
      <c r="E14370" s="338" t="s">
        <v>40138</v>
      </c>
      <c r="F14370" s="340">
        <v>105.34</v>
      </c>
      <c r="G14370" s="340">
        <v>109.64</v>
      </c>
    </row>
    <row r="14371" spans="1:7">
      <c r="A14371" s="337" t="str">
        <f t="shared" si="225"/>
        <v>SETOP ED-49264</v>
      </c>
      <c r="B14371" s="338" t="s">
        <v>175</v>
      </c>
      <c r="C14371" s="338" t="s">
        <v>3505</v>
      </c>
      <c r="D14371" s="339" t="s">
        <v>3506</v>
      </c>
      <c r="E14371" s="338" t="s">
        <v>40138</v>
      </c>
      <c r="F14371" s="340">
        <v>289.60000000000002</v>
      </c>
      <c r="G14371" s="340">
        <v>298.2</v>
      </c>
    </row>
    <row r="14372" spans="1:7">
      <c r="A14372" s="337" t="str">
        <f t="shared" si="225"/>
        <v>SETOP ED-49265</v>
      </c>
      <c r="B14372" s="338" t="s">
        <v>175</v>
      </c>
      <c r="C14372" s="338" t="s">
        <v>3507</v>
      </c>
      <c r="D14372" s="339" t="s">
        <v>3508</v>
      </c>
      <c r="E14372" s="338" t="s">
        <v>40138</v>
      </c>
      <c r="F14372" s="340">
        <v>289.60000000000002</v>
      </c>
      <c r="G14372" s="340">
        <v>298.2</v>
      </c>
    </row>
    <row r="14373" spans="1:7">
      <c r="A14373" s="337" t="str">
        <f t="shared" si="225"/>
        <v>SETOP ED-49253</v>
      </c>
      <c r="B14373" s="338" t="s">
        <v>175</v>
      </c>
      <c r="C14373" s="338" t="s">
        <v>3509</v>
      </c>
      <c r="D14373" s="339" t="s">
        <v>3510</v>
      </c>
      <c r="E14373" s="338" t="s">
        <v>40138</v>
      </c>
      <c r="F14373" s="340">
        <v>82.47</v>
      </c>
      <c r="G14373" s="340">
        <v>86.77</v>
      </c>
    </row>
    <row r="14374" spans="1:7">
      <c r="A14374" s="337" t="str">
        <f t="shared" si="225"/>
        <v>SETOP ED-49267</v>
      </c>
      <c r="B14374" s="338" t="s">
        <v>175</v>
      </c>
      <c r="C14374" s="338" t="s">
        <v>3511</v>
      </c>
      <c r="D14374" s="339" t="s">
        <v>3512</v>
      </c>
      <c r="E14374" s="338" t="s">
        <v>40138</v>
      </c>
      <c r="F14374" s="340">
        <v>289.60000000000002</v>
      </c>
      <c r="G14374" s="340">
        <v>298.2</v>
      </c>
    </row>
    <row r="14375" spans="1:7">
      <c r="A14375" s="337" t="str">
        <f t="shared" si="225"/>
        <v>SETOP ED-49254</v>
      </c>
      <c r="B14375" s="338" t="s">
        <v>175</v>
      </c>
      <c r="C14375" s="338" t="s">
        <v>3513</v>
      </c>
      <c r="D14375" s="339" t="s">
        <v>3514</v>
      </c>
      <c r="E14375" s="338" t="s">
        <v>40138</v>
      </c>
      <c r="F14375" s="340">
        <v>82.47</v>
      </c>
      <c r="G14375" s="340">
        <v>86.77</v>
      </c>
    </row>
    <row r="14376" spans="1:7">
      <c r="A14376" s="337" t="str">
        <f t="shared" si="225"/>
        <v>SETOP ED-49266</v>
      </c>
      <c r="B14376" s="338" t="s">
        <v>175</v>
      </c>
      <c r="C14376" s="338" t="s">
        <v>3515</v>
      </c>
      <c r="D14376" s="339" t="s">
        <v>3516</v>
      </c>
      <c r="E14376" s="338" t="s">
        <v>40138</v>
      </c>
      <c r="F14376" s="340">
        <v>311.25</v>
      </c>
      <c r="G14376" s="340">
        <v>319.85000000000002</v>
      </c>
    </row>
    <row r="14377" spans="1:7">
      <c r="A14377" s="337" t="str">
        <f t="shared" si="225"/>
        <v>SETOP ED-49255</v>
      </c>
      <c r="B14377" s="338" t="s">
        <v>175</v>
      </c>
      <c r="C14377" s="338" t="s">
        <v>3517</v>
      </c>
      <c r="D14377" s="339" t="s">
        <v>3518</v>
      </c>
      <c r="E14377" s="338" t="s">
        <v>40138</v>
      </c>
      <c r="F14377" s="340">
        <v>82.47</v>
      </c>
      <c r="G14377" s="340">
        <v>86.77</v>
      </c>
    </row>
    <row r="14378" spans="1:7">
      <c r="A14378" s="337" t="str">
        <f t="shared" si="225"/>
        <v>SETOP ED-49256</v>
      </c>
      <c r="B14378" s="338" t="s">
        <v>175</v>
      </c>
      <c r="C14378" s="338" t="s">
        <v>3519</v>
      </c>
      <c r="D14378" s="339" t="s">
        <v>3520</v>
      </c>
      <c r="E14378" s="338" t="s">
        <v>40138</v>
      </c>
      <c r="F14378" s="340">
        <v>82.47</v>
      </c>
      <c r="G14378" s="340">
        <v>86.77</v>
      </c>
    </row>
    <row r="14379" spans="1:7">
      <c r="A14379" s="337" t="str">
        <f t="shared" si="225"/>
        <v>SETOP ED-49257</v>
      </c>
      <c r="B14379" s="338" t="s">
        <v>175</v>
      </c>
      <c r="C14379" s="338" t="s">
        <v>3521</v>
      </c>
      <c r="D14379" s="339" t="s">
        <v>3522</v>
      </c>
      <c r="E14379" s="338" t="s">
        <v>40138</v>
      </c>
      <c r="F14379" s="340">
        <v>82.47</v>
      </c>
      <c r="G14379" s="340">
        <v>86.77</v>
      </c>
    </row>
    <row r="14380" spans="1:7">
      <c r="A14380" s="337" t="str">
        <f t="shared" si="225"/>
        <v>SETOP ED-49258</v>
      </c>
      <c r="B14380" s="338" t="s">
        <v>175</v>
      </c>
      <c r="C14380" s="338" t="s">
        <v>3523</v>
      </c>
      <c r="D14380" s="339" t="s">
        <v>3524</v>
      </c>
      <c r="E14380" s="338" t="s">
        <v>40138</v>
      </c>
      <c r="F14380" s="340">
        <v>82.47</v>
      </c>
      <c r="G14380" s="340">
        <v>86.77</v>
      </c>
    </row>
    <row r="14381" spans="1:7">
      <c r="A14381" s="337" t="str">
        <f t="shared" si="225"/>
        <v>SETOP ED-49259</v>
      </c>
      <c r="B14381" s="338" t="s">
        <v>175</v>
      </c>
      <c r="C14381" s="338" t="s">
        <v>3525</v>
      </c>
      <c r="D14381" s="339" t="s">
        <v>3526</v>
      </c>
      <c r="E14381" s="338" t="s">
        <v>40138</v>
      </c>
      <c r="F14381" s="340">
        <v>82.47</v>
      </c>
      <c r="G14381" s="340">
        <v>86.77</v>
      </c>
    </row>
    <row r="14382" spans="1:7">
      <c r="A14382" s="337" t="str">
        <f t="shared" si="225"/>
        <v>SETOP ED-49260</v>
      </c>
      <c r="B14382" s="338" t="s">
        <v>175</v>
      </c>
      <c r="C14382" s="338" t="s">
        <v>3527</v>
      </c>
      <c r="D14382" s="339" t="s">
        <v>3528</v>
      </c>
      <c r="E14382" s="338" t="s">
        <v>40138</v>
      </c>
      <c r="F14382" s="340">
        <v>105.34</v>
      </c>
      <c r="G14382" s="340">
        <v>109.64</v>
      </c>
    </row>
    <row r="14383" spans="1:7">
      <c r="A14383" s="337" t="str">
        <f t="shared" si="225"/>
        <v>SETOP ED-49261</v>
      </c>
      <c r="B14383" s="338" t="s">
        <v>175</v>
      </c>
      <c r="C14383" s="338" t="s">
        <v>3529</v>
      </c>
      <c r="D14383" s="339" t="s">
        <v>3530</v>
      </c>
      <c r="E14383" s="338" t="s">
        <v>40138</v>
      </c>
      <c r="F14383" s="340">
        <v>105.34</v>
      </c>
      <c r="G14383" s="340">
        <v>109.64</v>
      </c>
    </row>
    <row r="14384" spans="1:7">
      <c r="A14384" s="337" t="str">
        <f t="shared" si="225"/>
        <v>SETOP ED-49262</v>
      </c>
      <c r="B14384" s="338" t="s">
        <v>175</v>
      </c>
      <c r="C14384" s="338" t="s">
        <v>3531</v>
      </c>
      <c r="D14384" s="339" t="s">
        <v>3532</v>
      </c>
      <c r="E14384" s="338" t="s">
        <v>40138</v>
      </c>
      <c r="F14384" s="340">
        <v>105.34</v>
      </c>
      <c r="G14384" s="340">
        <v>109.64</v>
      </c>
    </row>
    <row r="14385" spans="1:7">
      <c r="A14385" s="337" t="str">
        <f t="shared" si="225"/>
        <v>SETOP ED-49282</v>
      </c>
      <c r="B14385" s="338" t="s">
        <v>175</v>
      </c>
      <c r="C14385" s="338" t="s">
        <v>3533</v>
      </c>
      <c r="D14385" s="339" t="s">
        <v>3534</v>
      </c>
      <c r="E14385" s="338" t="s">
        <v>40138</v>
      </c>
      <c r="F14385" s="340">
        <v>81.209999999999994</v>
      </c>
      <c r="G14385" s="340">
        <v>85.51</v>
      </c>
    </row>
    <row r="14386" spans="1:7">
      <c r="A14386" s="337" t="str">
        <f t="shared" si="225"/>
        <v>SETOP ED-49293</v>
      </c>
      <c r="B14386" s="338" t="s">
        <v>175</v>
      </c>
      <c r="C14386" s="338" t="s">
        <v>3535</v>
      </c>
      <c r="D14386" s="339" t="s">
        <v>3536</v>
      </c>
      <c r="E14386" s="338" t="s">
        <v>40138</v>
      </c>
      <c r="F14386" s="340">
        <v>95.61</v>
      </c>
      <c r="G14386" s="340">
        <v>99.91</v>
      </c>
    </row>
    <row r="14387" spans="1:7">
      <c r="A14387" s="337" t="str">
        <f t="shared" si="225"/>
        <v>SETOP ED-49283</v>
      </c>
      <c r="B14387" s="338" t="s">
        <v>175</v>
      </c>
      <c r="C14387" s="338" t="s">
        <v>3537</v>
      </c>
      <c r="D14387" s="339" t="s">
        <v>3538</v>
      </c>
      <c r="E14387" s="338" t="s">
        <v>40138</v>
      </c>
      <c r="F14387" s="340">
        <v>81.209999999999994</v>
      </c>
      <c r="G14387" s="340">
        <v>85.51</v>
      </c>
    </row>
    <row r="14388" spans="1:7">
      <c r="A14388" s="337" t="str">
        <f t="shared" si="225"/>
        <v>SETOP ED-49284</v>
      </c>
      <c r="B14388" s="338" t="s">
        <v>175</v>
      </c>
      <c r="C14388" s="338" t="s">
        <v>3539</v>
      </c>
      <c r="D14388" s="339" t="s">
        <v>3540</v>
      </c>
      <c r="E14388" s="338" t="s">
        <v>40138</v>
      </c>
      <c r="F14388" s="340">
        <v>81.209999999999994</v>
      </c>
      <c r="G14388" s="340">
        <v>85.51</v>
      </c>
    </row>
    <row r="14389" spans="1:7">
      <c r="A14389" s="337" t="str">
        <f t="shared" si="225"/>
        <v>SETOP ED-49285</v>
      </c>
      <c r="B14389" s="338" t="s">
        <v>175</v>
      </c>
      <c r="C14389" s="338" t="s">
        <v>3541</v>
      </c>
      <c r="D14389" s="339" t="s">
        <v>3542</v>
      </c>
      <c r="E14389" s="338" t="s">
        <v>40138</v>
      </c>
      <c r="F14389" s="340">
        <v>81.209999999999994</v>
      </c>
      <c r="G14389" s="340">
        <v>85.51</v>
      </c>
    </row>
    <row r="14390" spans="1:7">
      <c r="A14390" s="337" t="str">
        <f t="shared" si="225"/>
        <v>SETOP ED-49286</v>
      </c>
      <c r="B14390" s="338" t="s">
        <v>175</v>
      </c>
      <c r="C14390" s="338" t="s">
        <v>3543</v>
      </c>
      <c r="D14390" s="339" t="s">
        <v>3544</v>
      </c>
      <c r="E14390" s="338" t="s">
        <v>40138</v>
      </c>
      <c r="F14390" s="340">
        <v>81.209999999999994</v>
      </c>
      <c r="G14390" s="340">
        <v>85.51</v>
      </c>
    </row>
    <row r="14391" spans="1:7">
      <c r="A14391" s="337" t="str">
        <f t="shared" ref="A14391:A14454" si="226">CONCATENAR</f>
        <v>SETOP ED-49287</v>
      </c>
      <c r="B14391" s="338" t="s">
        <v>175</v>
      </c>
      <c r="C14391" s="338" t="s">
        <v>3545</v>
      </c>
      <c r="D14391" s="339" t="s">
        <v>3546</v>
      </c>
      <c r="E14391" s="338" t="s">
        <v>40138</v>
      </c>
      <c r="F14391" s="340">
        <v>81.209999999999994</v>
      </c>
      <c r="G14391" s="340">
        <v>85.51</v>
      </c>
    </row>
    <row r="14392" spans="1:7">
      <c r="A14392" s="337" t="str">
        <f t="shared" si="226"/>
        <v>SETOP ED-49288</v>
      </c>
      <c r="B14392" s="338" t="s">
        <v>175</v>
      </c>
      <c r="C14392" s="338" t="s">
        <v>3547</v>
      </c>
      <c r="D14392" s="339" t="s">
        <v>3548</v>
      </c>
      <c r="E14392" s="338" t="s">
        <v>40138</v>
      </c>
      <c r="F14392" s="340">
        <v>81.209999999999994</v>
      </c>
      <c r="G14392" s="340">
        <v>85.51</v>
      </c>
    </row>
    <row r="14393" spans="1:7">
      <c r="A14393" s="337" t="str">
        <f t="shared" si="226"/>
        <v>SETOP ED-49289</v>
      </c>
      <c r="B14393" s="338" t="s">
        <v>175</v>
      </c>
      <c r="C14393" s="338" t="s">
        <v>3549</v>
      </c>
      <c r="D14393" s="339" t="s">
        <v>3550</v>
      </c>
      <c r="E14393" s="338" t="s">
        <v>40138</v>
      </c>
      <c r="F14393" s="340">
        <v>95.34</v>
      </c>
      <c r="G14393" s="340">
        <v>99.64</v>
      </c>
    </row>
    <row r="14394" spans="1:7">
      <c r="A14394" s="337" t="str">
        <f t="shared" si="226"/>
        <v>SETOP ED-49290</v>
      </c>
      <c r="B14394" s="338" t="s">
        <v>175</v>
      </c>
      <c r="C14394" s="338" t="s">
        <v>3551</v>
      </c>
      <c r="D14394" s="339" t="s">
        <v>3552</v>
      </c>
      <c r="E14394" s="338" t="s">
        <v>40138</v>
      </c>
      <c r="F14394" s="340">
        <v>95.61</v>
      </c>
      <c r="G14394" s="340">
        <v>99.91</v>
      </c>
    </row>
    <row r="14395" spans="1:7">
      <c r="A14395" s="337" t="str">
        <f t="shared" si="226"/>
        <v>SETOP ED-49291</v>
      </c>
      <c r="B14395" s="338" t="s">
        <v>175</v>
      </c>
      <c r="C14395" s="338" t="s">
        <v>3553</v>
      </c>
      <c r="D14395" s="339" t="s">
        <v>3554</v>
      </c>
      <c r="E14395" s="338" t="s">
        <v>40138</v>
      </c>
      <c r="F14395" s="340">
        <v>95.61</v>
      </c>
      <c r="G14395" s="340">
        <v>99.91</v>
      </c>
    </row>
    <row r="14396" spans="1:7">
      <c r="A14396" s="337" t="str">
        <f t="shared" si="226"/>
        <v>SETOP ED-49292</v>
      </c>
      <c r="B14396" s="338" t="s">
        <v>175</v>
      </c>
      <c r="C14396" s="338" t="s">
        <v>3555</v>
      </c>
      <c r="D14396" s="339" t="s">
        <v>3556</v>
      </c>
      <c r="E14396" s="338" t="s">
        <v>40138</v>
      </c>
      <c r="F14396" s="340">
        <v>95.61</v>
      </c>
      <c r="G14396" s="340">
        <v>99.91</v>
      </c>
    </row>
    <row r="14397" spans="1:7">
      <c r="A14397" s="337" t="str">
        <f t="shared" si="226"/>
        <v>SETOP 20.28</v>
      </c>
      <c r="B14397" s="338" t="s">
        <v>175</v>
      </c>
      <c r="C14397" s="338" t="s">
        <v>40601</v>
      </c>
      <c r="D14397" s="339" t="s">
        <v>40602</v>
      </c>
    </row>
    <row r="14398" spans="1:7">
      <c r="A14398" s="337" t="str">
        <f t="shared" si="226"/>
        <v>SETOP ED-49528</v>
      </c>
      <c r="B14398" s="338" t="s">
        <v>175</v>
      </c>
      <c r="C14398" s="338" t="s">
        <v>3557</v>
      </c>
      <c r="D14398" s="339" t="s">
        <v>3558</v>
      </c>
      <c r="E14398" s="338" t="s">
        <v>40138</v>
      </c>
      <c r="F14398" s="340">
        <v>242.6</v>
      </c>
      <c r="G14398" s="340">
        <v>264.10000000000002</v>
      </c>
    </row>
    <row r="14399" spans="1:7">
      <c r="A14399" s="337" t="str">
        <f t="shared" si="226"/>
        <v>SETOP ED-49527</v>
      </c>
      <c r="B14399" s="338" t="s">
        <v>175</v>
      </c>
      <c r="C14399" s="338" t="s">
        <v>3559</v>
      </c>
      <c r="D14399" s="339" t="s">
        <v>3560</v>
      </c>
      <c r="E14399" s="338" t="s">
        <v>40138</v>
      </c>
      <c r="F14399" s="340">
        <v>253.29</v>
      </c>
      <c r="G14399" s="340">
        <v>274.79000000000002</v>
      </c>
    </row>
    <row r="14400" spans="1:7">
      <c r="A14400" s="337" t="str">
        <f t="shared" si="226"/>
        <v>SETOP 20.29</v>
      </c>
      <c r="B14400" s="338" t="s">
        <v>175</v>
      </c>
      <c r="C14400" s="338" t="s">
        <v>40603</v>
      </c>
      <c r="D14400" s="339" t="s">
        <v>40604</v>
      </c>
    </row>
    <row r="14401" spans="1:7">
      <c r="A14401" s="337" t="str">
        <f t="shared" si="226"/>
        <v>SETOP ED-49507</v>
      </c>
      <c r="B14401" s="338" t="s">
        <v>175</v>
      </c>
      <c r="C14401" s="338" t="s">
        <v>3561</v>
      </c>
      <c r="D14401" s="339" t="s">
        <v>3562</v>
      </c>
      <c r="E14401" s="338" t="s">
        <v>40138</v>
      </c>
      <c r="F14401" s="340">
        <v>212.96</v>
      </c>
      <c r="G14401" s="340">
        <v>225.86</v>
      </c>
    </row>
    <row r="14402" spans="1:7">
      <c r="A14402" s="337" t="str">
        <f t="shared" si="226"/>
        <v>SETOP ED-49508</v>
      </c>
      <c r="B14402" s="338" t="s">
        <v>175</v>
      </c>
      <c r="C14402" s="338" t="s">
        <v>3563</v>
      </c>
      <c r="D14402" s="339" t="s">
        <v>3564</v>
      </c>
      <c r="E14402" s="338" t="s">
        <v>40138</v>
      </c>
      <c r="F14402" s="340">
        <v>221.25</v>
      </c>
      <c r="G14402" s="340">
        <v>234.15</v>
      </c>
    </row>
    <row r="14403" spans="1:7">
      <c r="A14403" s="337" t="str">
        <f t="shared" si="226"/>
        <v>SETOP ED-49509</v>
      </c>
      <c r="B14403" s="338" t="s">
        <v>175</v>
      </c>
      <c r="C14403" s="338" t="s">
        <v>3565</v>
      </c>
      <c r="D14403" s="339" t="s">
        <v>3566</v>
      </c>
      <c r="E14403" s="338" t="s">
        <v>40138</v>
      </c>
      <c r="F14403" s="340">
        <v>224.83</v>
      </c>
      <c r="G14403" s="340">
        <v>237.73</v>
      </c>
    </row>
    <row r="14404" spans="1:7">
      <c r="A14404" s="337" t="str">
        <f t="shared" si="226"/>
        <v>SETOP ED-49510</v>
      </c>
      <c r="B14404" s="338" t="s">
        <v>175</v>
      </c>
      <c r="C14404" s="338" t="s">
        <v>3567</v>
      </c>
      <c r="D14404" s="339" t="s">
        <v>3568</v>
      </c>
      <c r="E14404" s="338" t="s">
        <v>40138</v>
      </c>
      <c r="F14404" s="340">
        <v>268.64999999999998</v>
      </c>
      <c r="G14404" s="340">
        <v>285.85000000000002</v>
      </c>
    </row>
    <row r="14405" spans="1:7">
      <c r="A14405" s="337" t="str">
        <f t="shared" si="226"/>
        <v>SETOP ED-49511</v>
      </c>
      <c r="B14405" s="338" t="s">
        <v>175</v>
      </c>
      <c r="C14405" s="338" t="s">
        <v>3569</v>
      </c>
      <c r="D14405" s="339" t="s">
        <v>3570</v>
      </c>
      <c r="E14405" s="338" t="s">
        <v>40138</v>
      </c>
      <c r="F14405" s="340">
        <v>270.74</v>
      </c>
      <c r="G14405" s="340">
        <v>287.94</v>
      </c>
    </row>
    <row r="14406" spans="1:7">
      <c r="A14406" s="337" t="str">
        <f t="shared" si="226"/>
        <v>SETOP ED-49512</v>
      </c>
      <c r="B14406" s="338" t="s">
        <v>175</v>
      </c>
      <c r="C14406" s="338" t="s">
        <v>3571</v>
      </c>
      <c r="D14406" s="339" t="s">
        <v>3572</v>
      </c>
      <c r="E14406" s="338" t="s">
        <v>40138</v>
      </c>
      <c r="F14406" s="340">
        <v>273.87</v>
      </c>
      <c r="G14406" s="340">
        <v>291.07</v>
      </c>
    </row>
    <row r="14407" spans="1:7" ht="22.5">
      <c r="A14407" s="337" t="str">
        <f t="shared" si="226"/>
        <v>SETOP ED-50184</v>
      </c>
      <c r="B14407" s="338" t="s">
        <v>175</v>
      </c>
      <c r="C14407" s="338" t="s">
        <v>3573</v>
      </c>
      <c r="D14407" s="339" t="s">
        <v>3574</v>
      </c>
      <c r="E14407" s="338" t="s">
        <v>246</v>
      </c>
      <c r="F14407" s="340">
        <v>442.34</v>
      </c>
      <c r="G14407" s="340">
        <v>459.54</v>
      </c>
    </row>
    <row r="14408" spans="1:7">
      <c r="A14408" s="337" t="str">
        <f t="shared" si="226"/>
        <v>SETOP 20.30</v>
      </c>
      <c r="B14408" s="338" t="s">
        <v>175</v>
      </c>
      <c r="C14408" s="338" t="s">
        <v>40605</v>
      </c>
      <c r="D14408" s="339" t="s">
        <v>40606</v>
      </c>
    </row>
    <row r="14409" spans="1:7" ht="22.5">
      <c r="A14409" s="337" t="str">
        <f t="shared" si="226"/>
        <v>SETOP ED-48701</v>
      </c>
      <c r="B14409" s="338" t="s">
        <v>175</v>
      </c>
      <c r="C14409" s="338" t="s">
        <v>3575</v>
      </c>
      <c r="D14409" s="339" t="s">
        <v>3576</v>
      </c>
      <c r="E14409" s="338" t="s">
        <v>40138</v>
      </c>
      <c r="F14409" s="340">
        <v>9.26</v>
      </c>
      <c r="G14409" s="340">
        <v>9.3800000000000008</v>
      </c>
    </row>
    <row r="14410" spans="1:7">
      <c r="A14410" s="337" t="str">
        <f t="shared" si="226"/>
        <v>SETOP 20.31</v>
      </c>
      <c r="B14410" s="338" t="s">
        <v>175</v>
      </c>
      <c r="C14410" s="338" t="s">
        <v>40607</v>
      </c>
      <c r="D14410" s="339" t="s">
        <v>40608</v>
      </c>
    </row>
    <row r="14411" spans="1:7" ht="22.5">
      <c r="A14411" s="337" t="str">
        <f t="shared" si="226"/>
        <v>SETOP ED-49172</v>
      </c>
      <c r="B14411" s="338" t="s">
        <v>175</v>
      </c>
      <c r="C14411" s="338" t="s">
        <v>3577</v>
      </c>
      <c r="D14411" s="339" t="s">
        <v>3578</v>
      </c>
      <c r="E14411" s="338" t="s">
        <v>40138</v>
      </c>
      <c r="F14411" s="340">
        <v>529.51</v>
      </c>
      <c r="G14411" s="340">
        <v>550.49</v>
      </c>
    </row>
    <row r="14412" spans="1:7" ht="22.5">
      <c r="A14412" s="337" t="str">
        <f t="shared" si="226"/>
        <v>SETOP ED-49173</v>
      </c>
      <c r="B14412" s="338" t="s">
        <v>175</v>
      </c>
      <c r="C14412" s="338" t="s">
        <v>3579</v>
      </c>
      <c r="D14412" s="339" t="s">
        <v>3580</v>
      </c>
      <c r="E14412" s="338" t="s">
        <v>40138</v>
      </c>
      <c r="F14412" s="340">
        <v>801.03</v>
      </c>
      <c r="G14412" s="340">
        <v>832.6</v>
      </c>
    </row>
    <row r="14413" spans="1:7">
      <c r="A14413" s="337" t="str">
        <f t="shared" si="226"/>
        <v>SETOP ED-49497</v>
      </c>
      <c r="B14413" s="338" t="s">
        <v>175</v>
      </c>
      <c r="C14413" s="338" t="s">
        <v>3581</v>
      </c>
      <c r="D14413" s="339" t="s">
        <v>3582</v>
      </c>
      <c r="E14413" s="338" t="s">
        <v>40138</v>
      </c>
      <c r="F14413" s="340">
        <v>1667.45</v>
      </c>
      <c r="G14413" s="340">
        <v>1693.25</v>
      </c>
    </row>
    <row r="14414" spans="1:7">
      <c r="A14414" s="337" t="str">
        <f t="shared" si="226"/>
        <v>SETOP ED-49523</v>
      </c>
      <c r="B14414" s="338" t="s">
        <v>175</v>
      </c>
      <c r="C14414" s="338" t="s">
        <v>3583</v>
      </c>
      <c r="D14414" s="339" t="s">
        <v>3584</v>
      </c>
      <c r="E14414" s="338" t="s">
        <v>40138</v>
      </c>
      <c r="F14414" s="340">
        <v>34.42</v>
      </c>
      <c r="G14414" s="340">
        <v>36.090000000000003</v>
      </c>
    </row>
    <row r="14415" spans="1:7">
      <c r="A14415" s="337" t="str">
        <f t="shared" si="226"/>
        <v>SETOP ED-49524</v>
      </c>
      <c r="B14415" s="338" t="s">
        <v>175</v>
      </c>
      <c r="C14415" s="338" t="s">
        <v>3585</v>
      </c>
      <c r="D14415" s="339" t="s">
        <v>3586</v>
      </c>
      <c r="E14415" s="338" t="s">
        <v>40138</v>
      </c>
      <c r="F14415" s="340">
        <v>38.549999999999997</v>
      </c>
      <c r="G14415" s="340">
        <v>40.22</v>
      </c>
    </row>
    <row r="14416" spans="1:7">
      <c r="A14416" s="337" t="str">
        <f t="shared" si="226"/>
        <v>SETOP 20.32</v>
      </c>
      <c r="B14416" s="338" t="s">
        <v>175</v>
      </c>
      <c r="C14416" s="338" t="s">
        <v>40609</v>
      </c>
      <c r="D14416" s="339" t="s">
        <v>40610</v>
      </c>
    </row>
    <row r="14417" spans="1:7">
      <c r="A14417" s="337" t="str">
        <f t="shared" si="226"/>
        <v>SETOP ED-49526</v>
      </c>
      <c r="B14417" s="338" t="s">
        <v>175</v>
      </c>
      <c r="C14417" s="338" t="s">
        <v>3587</v>
      </c>
      <c r="D14417" s="339" t="s">
        <v>3588</v>
      </c>
      <c r="E14417" s="338" t="s">
        <v>40138</v>
      </c>
      <c r="F14417" s="340">
        <v>403.06</v>
      </c>
      <c r="G14417" s="340">
        <v>411.66</v>
      </c>
    </row>
    <row r="14418" spans="1:7">
      <c r="A14418" s="337" t="str">
        <f t="shared" si="226"/>
        <v>SETOP ED-49525</v>
      </c>
      <c r="B14418" s="338" t="s">
        <v>175</v>
      </c>
      <c r="C14418" s="338" t="s">
        <v>3589</v>
      </c>
      <c r="D14418" s="339" t="s">
        <v>3590</v>
      </c>
      <c r="E14418" s="338" t="s">
        <v>40138</v>
      </c>
      <c r="F14418" s="340">
        <v>474.6</v>
      </c>
      <c r="G14418" s="340">
        <v>483.2</v>
      </c>
    </row>
    <row r="14419" spans="1:7">
      <c r="A14419" s="337" t="str">
        <f t="shared" si="226"/>
        <v>SETOP 20.33</v>
      </c>
      <c r="B14419" s="338" t="s">
        <v>175</v>
      </c>
      <c r="C14419" s="338" t="s">
        <v>40611</v>
      </c>
      <c r="D14419" s="339" t="s">
        <v>40612</v>
      </c>
    </row>
    <row r="14420" spans="1:7">
      <c r="A14420" s="337" t="str">
        <f t="shared" si="226"/>
        <v>SETOP ED-48371</v>
      </c>
      <c r="B14420" s="338" t="s">
        <v>175</v>
      </c>
      <c r="C14420" s="338" t="s">
        <v>3591</v>
      </c>
      <c r="D14420" s="339" t="s">
        <v>3592</v>
      </c>
      <c r="E14420" s="338" t="s">
        <v>246</v>
      </c>
      <c r="F14420" s="340">
        <v>698.75</v>
      </c>
      <c r="G14420" s="340">
        <v>698.75</v>
      </c>
    </row>
    <row r="14421" spans="1:7">
      <c r="A14421" s="337" t="str">
        <f t="shared" si="226"/>
        <v>SETOP 21.</v>
      </c>
      <c r="B14421" s="338" t="s">
        <v>175</v>
      </c>
      <c r="C14421" s="338" t="s">
        <v>40613</v>
      </c>
      <c r="D14421" s="339" t="s">
        <v>40614</v>
      </c>
    </row>
    <row r="14422" spans="1:7">
      <c r="A14422" s="337" t="str">
        <f t="shared" si="226"/>
        <v>SETOP 21.01</v>
      </c>
      <c r="B14422" s="338" t="s">
        <v>175</v>
      </c>
      <c r="C14422" s="338" t="s">
        <v>40615</v>
      </c>
      <c r="D14422" s="339" t="s">
        <v>40616</v>
      </c>
    </row>
    <row r="14423" spans="1:7">
      <c r="A14423" s="337" t="str">
        <f t="shared" si="226"/>
        <v>SETOP ED-48365</v>
      </c>
      <c r="B14423" s="338" t="s">
        <v>175</v>
      </c>
      <c r="C14423" s="338" t="s">
        <v>3593</v>
      </c>
      <c r="D14423" s="339" t="s">
        <v>3594</v>
      </c>
      <c r="E14423" s="338" t="s">
        <v>40097</v>
      </c>
      <c r="F14423" s="340">
        <v>5.42</v>
      </c>
      <c r="G14423" s="340">
        <v>5.89</v>
      </c>
    </row>
    <row r="14424" spans="1:7">
      <c r="A14424" s="337" t="str">
        <f t="shared" si="226"/>
        <v>SETOP 21.02</v>
      </c>
      <c r="B14424" s="338" t="s">
        <v>175</v>
      </c>
      <c r="C14424" s="338" t="s">
        <v>40617</v>
      </c>
      <c r="D14424" s="339" t="s">
        <v>40618</v>
      </c>
    </row>
    <row r="14425" spans="1:7">
      <c r="A14425" s="337" t="str">
        <f t="shared" si="226"/>
        <v>SETOP ED-48936</v>
      </c>
      <c r="B14425" s="338" t="s">
        <v>175</v>
      </c>
      <c r="C14425" s="338" t="s">
        <v>3595</v>
      </c>
      <c r="D14425" s="339" t="s">
        <v>3596</v>
      </c>
      <c r="E14425" s="338" t="s">
        <v>40097</v>
      </c>
      <c r="F14425" s="340">
        <v>18.66</v>
      </c>
      <c r="G14425" s="340">
        <v>20.38</v>
      </c>
    </row>
    <row r="14426" spans="1:7">
      <c r="A14426" s="337" t="str">
        <f t="shared" si="226"/>
        <v>SETOP ED-48937</v>
      </c>
      <c r="B14426" s="338" t="s">
        <v>175</v>
      </c>
      <c r="C14426" s="338" t="s">
        <v>3597</v>
      </c>
      <c r="D14426" s="339" t="s">
        <v>3598</v>
      </c>
      <c r="E14426" s="338" t="s">
        <v>40097</v>
      </c>
      <c r="F14426" s="340">
        <v>19.239999999999998</v>
      </c>
      <c r="G14426" s="340">
        <v>20.96</v>
      </c>
    </row>
    <row r="14427" spans="1:7">
      <c r="A14427" s="337" t="str">
        <f t="shared" si="226"/>
        <v>SETOP ED-48938</v>
      </c>
      <c r="B14427" s="338" t="s">
        <v>175</v>
      </c>
      <c r="C14427" s="338" t="s">
        <v>3599</v>
      </c>
      <c r="D14427" s="339" t="s">
        <v>3600</v>
      </c>
      <c r="E14427" s="338" t="s">
        <v>40097</v>
      </c>
      <c r="F14427" s="340">
        <v>19.54</v>
      </c>
      <c r="G14427" s="340">
        <v>21.26</v>
      </c>
    </row>
    <row r="14428" spans="1:7">
      <c r="A14428" s="337" t="str">
        <f t="shared" si="226"/>
        <v>SETOP ED-48939</v>
      </c>
      <c r="B14428" s="338" t="s">
        <v>175</v>
      </c>
      <c r="C14428" s="338" t="s">
        <v>3601</v>
      </c>
      <c r="D14428" s="339" t="s">
        <v>3602</v>
      </c>
      <c r="E14428" s="338" t="s">
        <v>40097</v>
      </c>
      <c r="F14428" s="340">
        <v>19.28</v>
      </c>
      <c r="G14428" s="340">
        <v>21</v>
      </c>
    </row>
    <row r="14429" spans="1:7">
      <c r="A14429" s="337" t="str">
        <f t="shared" si="226"/>
        <v>SETOP ED-48940</v>
      </c>
      <c r="B14429" s="338" t="s">
        <v>175</v>
      </c>
      <c r="C14429" s="338" t="s">
        <v>3603</v>
      </c>
      <c r="D14429" s="339" t="s">
        <v>3604</v>
      </c>
      <c r="E14429" s="338" t="s">
        <v>40097</v>
      </c>
      <c r="F14429" s="340">
        <v>19.96</v>
      </c>
      <c r="G14429" s="340">
        <v>21.68</v>
      </c>
    </row>
    <row r="14430" spans="1:7">
      <c r="A14430" s="337" t="str">
        <f t="shared" si="226"/>
        <v>SETOP ED-48931</v>
      </c>
      <c r="B14430" s="338" t="s">
        <v>175</v>
      </c>
      <c r="C14430" s="338" t="s">
        <v>3605</v>
      </c>
      <c r="D14430" s="339" t="s">
        <v>3606</v>
      </c>
      <c r="E14430" s="338" t="s">
        <v>40097</v>
      </c>
      <c r="F14430" s="340">
        <v>11.87</v>
      </c>
      <c r="G14430" s="340">
        <v>12.3</v>
      </c>
    </row>
    <row r="14431" spans="1:7">
      <c r="A14431" s="337" t="str">
        <f t="shared" si="226"/>
        <v>SETOP ED-48935</v>
      </c>
      <c r="B14431" s="338" t="s">
        <v>175</v>
      </c>
      <c r="C14431" s="338" t="s">
        <v>3607</v>
      </c>
      <c r="D14431" s="339" t="s">
        <v>3608</v>
      </c>
      <c r="E14431" s="338" t="s">
        <v>40097</v>
      </c>
      <c r="F14431" s="340">
        <v>82.84</v>
      </c>
      <c r="G14431" s="340">
        <v>84.99</v>
      </c>
    </row>
    <row r="14432" spans="1:7">
      <c r="A14432" s="337" t="str">
        <f t="shared" si="226"/>
        <v>SETOP ED-48932</v>
      </c>
      <c r="B14432" s="338" t="s">
        <v>175</v>
      </c>
      <c r="C14432" s="338" t="s">
        <v>3609</v>
      </c>
      <c r="D14432" s="339" t="s">
        <v>3610</v>
      </c>
      <c r="E14432" s="338" t="s">
        <v>40097</v>
      </c>
      <c r="F14432" s="340">
        <v>24.07</v>
      </c>
      <c r="G14432" s="340">
        <v>24.94</v>
      </c>
    </row>
    <row r="14433" spans="1:7">
      <c r="A14433" s="337" t="str">
        <f t="shared" si="226"/>
        <v>SETOP ED-48933</v>
      </c>
      <c r="B14433" s="338" t="s">
        <v>175</v>
      </c>
      <c r="C14433" s="338" t="s">
        <v>3611</v>
      </c>
      <c r="D14433" s="339" t="s">
        <v>3612</v>
      </c>
      <c r="E14433" s="338" t="s">
        <v>40097</v>
      </c>
      <c r="F14433" s="340">
        <v>28.88</v>
      </c>
      <c r="G14433" s="340">
        <v>29.75</v>
      </c>
    </row>
    <row r="14434" spans="1:7">
      <c r="A14434" s="337" t="str">
        <f t="shared" si="226"/>
        <v>SETOP ED-48934</v>
      </c>
      <c r="B14434" s="338" t="s">
        <v>175</v>
      </c>
      <c r="C14434" s="338" t="s">
        <v>3613</v>
      </c>
      <c r="D14434" s="339" t="s">
        <v>3614</v>
      </c>
      <c r="E14434" s="338" t="s">
        <v>40097</v>
      </c>
      <c r="F14434" s="340">
        <v>42.58</v>
      </c>
      <c r="G14434" s="340">
        <v>43.52</v>
      </c>
    </row>
    <row r="14435" spans="1:7">
      <c r="A14435" s="337" t="str">
        <f t="shared" si="226"/>
        <v>SETOP ED-48941</v>
      </c>
      <c r="B14435" s="338" t="s">
        <v>175</v>
      </c>
      <c r="C14435" s="338" t="s">
        <v>3615</v>
      </c>
      <c r="D14435" s="339" t="s">
        <v>3616</v>
      </c>
      <c r="E14435" s="338" t="s">
        <v>40097</v>
      </c>
      <c r="F14435" s="340">
        <v>41.68</v>
      </c>
      <c r="G14435" s="340">
        <v>45.12</v>
      </c>
    </row>
    <row r="14436" spans="1:7">
      <c r="A14436" s="337" t="str">
        <f t="shared" si="226"/>
        <v>SETOP ED-48945</v>
      </c>
      <c r="B14436" s="338" t="s">
        <v>175</v>
      </c>
      <c r="C14436" s="338" t="s">
        <v>3617</v>
      </c>
      <c r="D14436" s="339" t="s">
        <v>3618</v>
      </c>
      <c r="E14436" s="338" t="s">
        <v>40097</v>
      </c>
      <c r="F14436" s="340">
        <v>124.17</v>
      </c>
      <c r="G14436" s="340">
        <v>128.47</v>
      </c>
    </row>
    <row r="14437" spans="1:7">
      <c r="A14437" s="337" t="str">
        <f t="shared" si="226"/>
        <v>SETOP ED-48942</v>
      </c>
      <c r="B14437" s="338" t="s">
        <v>175</v>
      </c>
      <c r="C14437" s="338" t="s">
        <v>3619</v>
      </c>
      <c r="D14437" s="339" t="s">
        <v>3620</v>
      </c>
      <c r="E14437" s="338" t="s">
        <v>40097</v>
      </c>
      <c r="F14437" s="340">
        <v>50.31</v>
      </c>
      <c r="G14437" s="340">
        <v>53.75</v>
      </c>
    </row>
    <row r="14438" spans="1:7">
      <c r="A14438" s="337" t="str">
        <f t="shared" si="226"/>
        <v>SETOP ED-48943</v>
      </c>
      <c r="B14438" s="338" t="s">
        <v>175</v>
      </c>
      <c r="C14438" s="338" t="s">
        <v>3621</v>
      </c>
      <c r="D14438" s="339" t="s">
        <v>3622</v>
      </c>
      <c r="E14438" s="338" t="s">
        <v>40097</v>
      </c>
      <c r="F14438" s="340">
        <v>57.35</v>
      </c>
      <c r="G14438" s="340">
        <v>60.79</v>
      </c>
    </row>
    <row r="14439" spans="1:7">
      <c r="A14439" s="337" t="str">
        <f t="shared" si="226"/>
        <v>SETOP ED-48944</v>
      </c>
      <c r="B14439" s="338" t="s">
        <v>175</v>
      </c>
      <c r="C14439" s="338" t="s">
        <v>3623</v>
      </c>
      <c r="D14439" s="339" t="s">
        <v>3624</v>
      </c>
      <c r="E14439" s="338" t="s">
        <v>40097</v>
      </c>
      <c r="F14439" s="340">
        <v>60.05</v>
      </c>
      <c r="G14439" s="340">
        <v>63.49</v>
      </c>
    </row>
    <row r="14440" spans="1:7" ht="22.5">
      <c r="A14440" s="337" t="str">
        <f t="shared" si="226"/>
        <v>SETOP ED-48366</v>
      </c>
      <c r="B14440" s="338" t="s">
        <v>175</v>
      </c>
      <c r="C14440" s="338" t="s">
        <v>3625</v>
      </c>
      <c r="D14440" s="339" t="s">
        <v>3626</v>
      </c>
      <c r="E14440" s="338" t="s">
        <v>40097</v>
      </c>
      <c r="F14440" s="340">
        <v>13.11</v>
      </c>
      <c r="G14440" s="340">
        <v>13.58</v>
      </c>
    </row>
    <row r="14441" spans="1:7">
      <c r="A14441" s="337" t="str">
        <f t="shared" si="226"/>
        <v>SETOP ED-49341</v>
      </c>
      <c r="B14441" s="338" t="s">
        <v>175</v>
      </c>
      <c r="C14441" s="338" t="s">
        <v>3627</v>
      </c>
      <c r="D14441" s="339" t="s">
        <v>3628</v>
      </c>
      <c r="E14441" s="338" t="s">
        <v>40097</v>
      </c>
      <c r="F14441" s="340">
        <v>3.43</v>
      </c>
      <c r="G14441" s="340">
        <v>3.64</v>
      </c>
    </row>
    <row r="14442" spans="1:7" ht="22.5">
      <c r="A14442" s="337" t="str">
        <f t="shared" si="226"/>
        <v>SETOP ED-49340</v>
      </c>
      <c r="B14442" s="338" t="s">
        <v>175</v>
      </c>
      <c r="C14442" s="338" t="s">
        <v>3629</v>
      </c>
      <c r="D14442" s="339" t="s">
        <v>3630</v>
      </c>
      <c r="E14442" s="338" t="s">
        <v>40097</v>
      </c>
      <c r="F14442" s="340">
        <v>2.58</v>
      </c>
      <c r="G14442" s="340">
        <v>2.79</v>
      </c>
    </row>
    <row r="14443" spans="1:7">
      <c r="A14443" s="337" t="str">
        <f t="shared" si="226"/>
        <v>SETOP 21.03</v>
      </c>
      <c r="B14443" s="338" t="s">
        <v>175</v>
      </c>
      <c r="C14443" s="338" t="s">
        <v>40619</v>
      </c>
      <c r="D14443" s="339" t="s">
        <v>40620</v>
      </c>
    </row>
    <row r="14444" spans="1:7" ht="22.5">
      <c r="A14444" s="337" t="str">
        <f t="shared" si="226"/>
        <v>SETOP ED-15762</v>
      </c>
      <c r="B14444" s="338" t="s">
        <v>175</v>
      </c>
      <c r="C14444" s="338" t="s">
        <v>3631</v>
      </c>
      <c r="D14444" s="339" t="s">
        <v>3632</v>
      </c>
      <c r="E14444" s="338" t="s">
        <v>40138</v>
      </c>
      <c r="F14444" s="340">
        <v>57.04</v>
      </c>
      <c r="G14444" s="340">
        <v>59.63</v>
      </c>
    </row>
    <row r="14445" spans="1:7" ht="22.5">
      <c r="A14445" s="337" t="str">
        <f t="shared" si="226"/>
        <v>SETOP ED-15794</v>
      </c>
      <c r="B14445" s="338" t="s">
        <v>175</v>
      </c>
      <c r="C14445" s="338" t="s">
        <v>3633</v>
      </c>
      <c r="D14445" s="339" t="s">
        <v>3634</v>
      </c>
      <c r="E14445" s="338" t="s">
        <v>40138</v>
      </c>
      <c r="F14445" s="340">
        <v>60.57</v>
      </c>
      <c r="G14445" s="340">
        <v>63.21</v>
      </c>
    </row>
    <row r="14446" spans="1:7" ht="22.5">
      <c r="A14446" s="337" t="str">
        <f t="shared" si="226"/>
        <v>SETOP ED-15795</v>
      </c>
      <c r="B14446" s="338" t="s">
        <v>175</v>
      </c>
      <c r="C14446" s="338" t="s">
        <v>3635</v>
      </c>
      <c r="D14446" s="339" t="s">
        <v>3636</v>
      </c>
      <c r="E14446" s="338" t="s">
        <v>40138</v>
      </c>
      <c r="F14446" s="340">
        <v>41.27</v>
      </c>
      <c r="G14446" s="340">
        <v>43.09</v>
      </c>
    </row>
    <row r="14447" spans="1:7" ht="22.5">
      <c r="A14447" s="337" t="str">
        <f t="shared" si="226"/>
        <v>SETOP ED-15752</v>
      </c>
      <c r="B14447" s="338" t="s">
        <v>175</v>
      </c>
      <c r="C14447" s="338" t="s">
        <v>3637</v>
      </c>
      <c r="D14447" s="339" t="s">
        <v>3638</v>
      </c>
      <c r="E14447" s="338" t="s">
        <v>40138</v>
      </c>
      <c r="F14447" s="340">
        <v>32.25</v>
      </c>
      <c r="G14447" s="340">
        <v>33.72</v>
      </c>
    </row>
    <row r="14448" spans="1:7" ht="22.5">
      <c r="A14448" s="337" t="str">
        <f t="shared" si="226"/>
        <v>SETOP ED-15751</v>
      </c>
      <c r="B14448" s="338" t="s">
        <v>175</v>
      </c>
      <c r="C14448" s="338" t="s">
        <v>3639</v>
      </c>
      <c r="D14448" s="339" t="s">
        <v>3640</v>
      </c>
      <c r="E14448" s="338" t="s">
        <v>40138</v>
      </c>
      <c r="F14448" s="340">
        <v>22.6</v>
      </c>
      <c r="G14448" s="340">
        <v>23.66</v>
      </c>
    </row>
    <row r="14449" spans="1:7" ht="22.5">
      <c r="A14449" s="337" t="str">
        <f t="shared" si="226"/>
        <v>SETOP ED-15760</v>
      </c>
      <c r="B14449" s="338" t="s">
        <v>175</v>
      </c>
      <c r="C14449" s="338" t="s">
        <v>3641</v>
      </c>
      <c r="D14449" s="339" t="s">
        <v>3642</v>
      </c>
      <c r="E14449" s="338" t="s">
        <v>40138</v>
      </c>
      <c r="F14449" s="340">
        <v>51.51</v>
      </c>
      <c r="G14449" s="340">
        <v>53.75</v>
      </c>
    </row>
    <row r="14450" spans="1:7" ht="33.75">
      <c r="A14450" s="337" t="str">
        <f t="shared" si="226"/>
        <v>SETOP ED-49119</v>
      </c>
      <c r="B14450" s="338" t="s">
        <v>175</v>
      </c>
      <c r="C14450" s="338" t="s">
        <v>3643</v>
      </c>
      <c r="D14450" s="339" t="s">
        <v>3644</v>
      </c>
      <c r="E14450" s="338" t="s">
        <v>40138</v>
      </c>
      <c r="F14450" s="340">
        <v>29.97</v>
      </c>
      <c r="G14450" s="340">
        <v>31.23</v>
      </c>
    </row>
    <row r="14451" spans="1:7" ht="22.5">
      <c r="A14451" s="337" t="str">
        <f t="shared" si="226"/>
        <v>SETOP ED-5630</v>
      </c>
      <c r="B14451" s="338" t="s">
        <v>175</v>
      </c>
      <c r="C14451" s="338" t="s">
        <v>3645</v>
      </c>
      <c r="D14451" s="339" t="s">
        <v>3646</v>
      </c>
      <c r="E14451" s="338" t="s">
        <v>40138</v>
      </c>
      <c r="F14451" s="340">
        <v>24.13</v>
      </c>
      <c r="G14451" s="340">
        <v>25.25</v>
      </c>
    </row>
    <row r="14452" spans="1:7" ht="22.5">
      <c r="A14452" s="337" t="str">
        <f t="shared" si="226"/>
        <v>SETOP ED-5631</v>
      </c>
      <c r="B14452" s="338" t="s">
        <v>175</v>
      </c>
      <c r="C14452" s="338" t="s">
        <v>3647</v>
      </c>
      <c r="D14452" s="339" t="s">
        <v>3648</v>
      </c>
      <c r="E14452" s="338" t="s">
        <v>40138</v>
      </c>
      <c r="F14452" s="340">
        <v>24.35</v>
      </c>
      <c r="G14452" s="340">
        <v>25.47</v>
      </c>
    </row>
    <row r="14453" spans="1:7">
      <c r="A14453" s="337" t="str">
        <f t="shared" si="226"/>
        <v>SETOP ED-5629</v>
      </c>
      <c r="B14453" s="338" t="s">
        <v>175</v>
      </c>
      <c r="C14453" s="338" t="s">
        <v>3649</v>
      </c>
      <c r="D14453" s="339" t="s">
        <v>3650</v>
      </c>
      <c r="E14453" s="338" t="s">
        <v>40138</v>
      </c>
      <c r="F14453" s="340">
        <v>14.7</v>
      </c>
      <c r="G14453" s="340">
        <v>15.41</v>
      </c>
    </row>
    <row r="14454" spans="1:7">
      <c r="A14454" s="337" t="str">
        <f t="shared" si="226"/>
        <v>SETOP ED-48381</v>
      </c>
      <c r="B14454" s="338" t="s">
        <v>175</v>
      </c>
      <c r="C14454" s="338" t="s">
        <v>3651</v>
      </c>
      <c r="D14454" s="339" t="s">
        <v>3652</v>
      </c>
      <c r="E14454" s="338" t="s">
        <v>40106</v>
      </c>
      <c r="F14454" s="340">
        <v>70.180000000000007</v>
      </c>
      <c r="G14454" s="340">
        <v>72.91</v>
      </c>
    </row>
    <row r="14455" spans="1:7">
      <c r="A14455" s="337" t="str">
        <f t="shared" ref="A14455:A14518" si="227">CONCATENAR</f>
        <v>SETOP ED-48382</v>
      </c>
      <c r="B14455" s="338" t="s">
        <v>175</v>
      </c>
      <c r="C14455" s="338" t="s">
        <v>3653</v>
      </c>
      <c r="D14455" s="339" t="s">
        <v>3654</v>
      </c>
      <c r="E14455" s="338" t="s">
        <v>40106</v>
      </c>
      <c r="F14455" s="340">
        <v>118.39</v>
      </c>
      <c r="G14455" s="340">
        <v>121.4</v>
      </c>
    </row>
    <row r="14456" spans="1:7">
      <c r="A14456" s="337" t="str">
        <f t="shared" si="227"/>
        <v>SETOP ED-48383</v>
      </c>
      <c r="B14456" s="338" t="s">
        <v>175</v>
      </c>
      <c r="C14456" s="338" t="s">
        <v>3655</v>
      </c>
      <c r="D14456" s="339" t="s">
        <v>3656</v>
      </c>
      <c r="E14456" s="338" t="s">
        <v>40106</v>
      </c>
      <c r="F14456" s="340">
        <v>54.48</v>
      </c>
      <c r="G14456" s="340">
        <v>57.49</v>
      </c>
    </row>
    <row r="14457" spans="1:7">
      <c r="A14457" s="337" t="str">
        <f t="shared" si="227"/>
        <v>SETOP ED-49538</v>
      </c>
      <c r="B14457" s="338" t="s">
        <v>175</v>
      </c>
      <c r="C14457" s="338" t="s">
        <v>3657</v>
      </c>
      <c r="D14457" s="339" t="s">
        <v>3658</v>
      </c>
      <c r="E14457" s="338" t="s">
        <v>40138</v>
      </c>
      <c r="F14457" s="340">
        <v>26.83</v>
      </c>
      <c r="G14457" s="340">
        <v>28.43</v>
      </c>
    </row>
    <row r="14458" spans="1:7">
      <c r="A14458" s="337" t="str">
        <f t="shared" si="227"/>
        <v>SETOP ED-48379</v>
      </c>
      <c r="B14458" s="338" t="s">
        <v>175</v>
      </c>
      <c r="C14458" s="338" t="s">
        <v>3659</v>
      </c>
      <c r="D14458" s="339" t="s">
        <v>3660</v>
      </c>
      <c r="E14458" s="338" t="s">
        <v>246</v>
      </c>
      <c r="F14458" s="340">
        <v>33.11</v>
      </c>
      <c r="G14458" s="340">
        <v>34.83</v>
      </c>
    </row>
    <row r="14459" spans="1:7">
      <c r="A14459" s="337" t="str">
        <f t="shared" si="227"/>
        <v>SETOP 21.04</v>
      </c>
      <c r="B14459" s="338" t="s">
        <v>175</v>
      </c>
      <c r="C14459" s="338" t="s">
        <v>40621</v>
      </c>
      <c r="D14459" s="339" t="s">
        <v>40622</v>
      </c>
    </row>
    <row r="14460" spans="1:7">
      <c r="A14460" s="337" t="str">
        <f t="shared" si="227"/>
        <v>SETOP ED-48367</v>
      </c>
      <c r="B14460" s="338" t="s">
        <v>175</v>
      </c>
      <c r="C14460" s="338" t="s">
        <v>3661</v>
      </c>
      <c r="D14460" s="339" t="s">
        <v>3662</v>
      </c>
      <c r="E14460" s="338" t="s">
        <v>246</v>
      </c>
      <c r="F14460" s="340">
        <v>13.63</v>
      </c>
      <c r="G14460" s="340">
        <v>13.63</v>
      </c>
    </row>
    <row r="14461" spans="1:7">
      <c r="A14461" s="337" t="str">
        <f t="shared" si="227"/>
        <v>SETOP ED-48368</v>
      </c>
      <c r="B14461" s="338" t="s">
        <v>175</v>
      </c>
      <c r="C14461" s="338" t="s">
        <v>3663</v>
      </c>
      <c r="D14461" s="339" t="s">
        <v>3664</v>
      </c>
      <c r="E14461" s="338" t="s">
        <v>246</v>
      </c>
      <c r="F14461" s="340">
        <v>13.63</v>
      </c>
      <c r="G14461" s="340">
        <v>13.63</v>
      </c>
    </row>
    <row r="14462" spans="1:7">
      <c r="A14462" s="337" t="str">
        <f t="shared" si="227"/>
        <v>SETOP 21.05</v>
      </c>
      <c r="B14462" s="338" t="s">
        <v>175</v>
      </c>
      <c r="C14462" s="338" t="s">
        <v>40623</v>
      </c>
      <c r="D14462" s="339" t="s">
        <v>40624</v>
      </c>
    </row>
    <row r="14463" spans="1:7">
      <c r="A14463" s="337" t="str">
        <f t="shared" si="227"/>
        <v>SETOP ED-48362</v>
      </c>
      <c r="B14463" s="338" t="s">
        <v>175</v>
      </c>
      <c r="C14463" s="338" t="s">
        <v>3665</v>
      </c>
      <c r="D14463" s="339" t="s">
        <v>3666</v>
      </c>
      <c r="E14463" s="338" t="s">
        <v>246</v>
      </c>
      <c r="F14463" s="340">
        <v>62.53</v>
      </c>
      <c r="G14463" s="340">
        <v>63.24</v>
      </c>
    </row>
    <row r="14464" spans="1:7">
      <c r="A14464" s="337" t="str">
        <f t="shared" si="227"/>
        <v>SETOP ED-48361</v>
      </c>
      <c r="B14464" s="338" t="s">
        <v>175</v>
      </c>
      <c r="C14464" s="338" t="s">
        <v>3667</v>
      </c>
      <c r="D14464" s="339" t="s">
        <v>3668</v>
      </c>
      <c r="E14464" s="338" t="s">
        <v>246</v>
      </c>
      <c r="F14464" s="340">
        <v>62.8</v>
      </c>
      <c r="G14464" s="340">
        <v>63.51</v>
      </c>
    </row>
    <row r="14465" spans="1:7">
      <c r="A14465" s="337" t="str">
        <f t="shared" si="227"/>
        <v>SETOP ED-48376</v>
      </c>
      <c r="B14465" s="338" t="s">
        <v>175</v>
      </c>
      <c r="C14465" s="338" t="s">
        <v>3669</v>
      </c>
      <c r="D14465" s="339" t="s">
        <v>3670</v>
      </c>
      <c r="E14465" s="338" t="s">
        <v>40106</v>
      </c>
      <c r="F14465" s="340">
        <v>373.51</v>
      </c>
      <c r="G14465" s="340">
        <v>377.81</v>
      </c>
    </row>
    <row r="14466" spans="1:7">
      <c r="A14466" s="337" t="str">
        <f t="shared" si="227"/>
        <v>SETOP ED-48377</v>
      </c>
      <c r="B14466" s="338" t="s">
        <v>175</v>
      </c>
      <c r="C14466" s="338" t="s">
        <v>3671</v>
      </c>
      <c r="D14466" s="339" t="s">
        <v>3672</v>
      </c>
      <c r="E14466" s="338" t="s">
        <v>40106</v>
      </c>
      <c r="F14466" s="340">
        <v>123.9</v>
      </c>
      <c r="G14466" s="340">
        <v>128.19999999999999</v>
      </c>
    </row>
    <row r="14467" spans="1:7" ht="22.5">
      <c r="A14467" s="337" t="str">
        <f t="shared" si="227"/>
        <v>SETOP ED-48372</v>
      </c>
      <c r="B14467" s="338" t="s">
        <v>175</v>
      </c>
      <c r="C14467" s="338" t="s">
        <v>3673</v>
      </c>
      <c r="D14467" s="339" t="s">
        <v>3674</v>
      </c>
      <c r="E14467" s="338" t="s">
        <v>40106</v>
      </c>
      <c r="F14467" s="340">
        <v>26.93</v>
      </c>
      <c r="G14467" s="340">
        <v>27.14</v>
      </c>
    </row>
    <row r="14468" spans="1:7">
      <c r="A14468" s="337" t="str">
        <f t="shared" si="227"/>
        <v>SETOP ED-48373</v>
      </c>
      <c r="B14468" s="338" t="s">
        <v>175</v>
      </c>
      <c r="C14468" s="338" t="s">
        <v>3675</v>
      </c>
      <c r="D14468" s="339" t="s">
        <v>3676</v>
      </c>
      <c r="E14468" s="338" t="s">
        <v>40106</v>
      </c>
      <c r="F14468" s="340">
        <v>1258.56</v>
      </c>
      <c r="G14468" s="340">
        <v>1292.96</v>
      </c>
    </row>
    <row r="14469" spans="1:7">
      <c r="A14469" s="337" t="str">
        <f t="shared" si="227"/>
        <v>SETOP ED-48374</v>
      </c>
      <c r="B14469" s="338" t="s">
        <v>175</v>
      </c>
      <c r="C14469" s="338" t="s">
        <v>3677</v>
      </c>
      <c r="D14469" s="339" t="s">
        <v>3678</v>
      </c>
      <c r="E14469" s="338" t="s">
        <v>40106</v>
      </c>
      <c r="F14469" s="340">
        <v>1645.41</v>
      </c>
      <c r="G14469" s="340">
        <v>1679.81</v>
      </c>
    </row>
    <row r="14470" spans="1:7">
      <c r="A14470" s="337" t="str">
        <f t="shared" si="227"/>
        <v>SETOP ED-48375</v>
      </c>
      <c r="B14470" s="338" t="s">
        <v>175</v>
      </c>
      <c r="C14470" s="338" t="s">
        <v>3679</v>
      </c>
      <c r="D14470" s="339" t="s">
        <v>3680</v>
      </c>
      <c r="E14470" s="338" t="s">
        <v>40138</v>
      </c>
      <c r="F14470" s="340">
        <v>70.48</v>
      </c>
      <c r="G14470" s="340">
        <v>71.11</v>
      </c>
    </row>
    <row r="14471" spans="1:7">
      <c r="A14471" s="337" t="str">
        <f t="shared" si="227"/>
        <v>SETOP ED-48378</v>
      </c>
      <c r="B14471" s="338" t="s">
        <v>175</v>
      </c>
      <c r="C14471" s="338" t="s">
        <v>3681</v>
      </c>
      <c r="D14471" s="339" t="s">
        <v>3682</v>
      </c>
      <c r="E14471" s="338" t="s">
        <v>40106</v>
      </c>
      <c r="F14471" s="340">
        <v>9.69</v>
      </c>
      <c r="G14471" s="340">
        <v>10.119999999999999</v>
      </c>
    </row>
    <row r="14472" spans="1:7">
      <c r="A14472" s="337" t="str">
        <f t="shared" si="227"/>
        <v>SETOP 22.</v>
      </c>
      <c r="B14472" s="338" t="s">
        <v>175</v>
      </c>
      <c r="C14472" s="338" t="s">
        <v>40625</v>
      </c>
      <c r="D14472" s="339" t="s">
        <v>40626</v>
      </c>
    </row>
    <row r="14473" spans="1:7">
      <c r="A14473" s="337" t="str">
        <f t="shared" si="227"/>
        <v>SETOP 22.01</v>
      </c>
      <c r="B14473" s="338" t="s">
        <v>175</v>
      </c>
      <c r="C14473" s="338" t="s">
        <v>40627</v>
      </c>
      <c r="D14473" s="339" t="s">
        <v>40628</v>
      </c>
    </row>
    <row r="14474" spans="1:7" ht="22.5">
      <c r="A14474" s="337" t="str">
        <f t="shared" si="227"/>
        <v>SETOP ED-48364</v>
      </c>
      <c r="B14474" s="338" t="s">
        <v>175</v>
      </c>
      <c r="C14474" s="338" t="s">
        <v>3683</v>
      </c>
      <c r="D14474" s="339" t="s">
        <v>3684</v>
      </c>
      <c r="E14474" s="338" t="s">
        <v>40097</v>
      </c>
      <c r="F14474" s="340">
        <v>5.67</v>
      </c>
      <c r="G14474" s="340">
        <v>6.14</v>
      </c>
    </row>
    <row r="14475" spans="1:7">
      <c r="A14475" s="337" t="str">
        <f t="shared" si="227"/>
        <v>SETOP ED-48363</v>
      </c>
      <c r="B14475" s="338" t="s">
        <v>175</v>
      </c>
      <c r="C14475" s="338" t="s">
        <v>3685</v>
      </c>
      <c r="D14475" s="339" t="s">
        <v>3686</v>
      </c>
      <c r="E14475" s="338" t="s">
        <v>40097</v>
      </c>
      <c r="F14475" s="340">
        <v>4.83</v>
      </c>
      <c r="G14475" s="340">
        <v>5.3</v>
      </c>
    </row>
    <row r="14476" spans="1:7">
      <c r="A14476" s="337" t="str">
        <f t="shared" si="227"/>
        <v>SETOP 23.</v>
      </c>
      <c r="B14476" s="338" t="s">
        <v>175</v>
      </c>
      <c r="C14476" s="338" t="s">
        <v>40629</v>
      </c>
      <c r="D14476" s="339" t="s">
        <v>40630</v>
      </c>
    </row>
    <row r="14477" spans="1:7">
      <c r="A14477" s="337" t="str">
        <f t="shared" si="227"/>
        <v>SETOP 23.01</v>
      </c>
      <c r="B14477" s="338" t="s">
        <v>175</v>
      </c>
      <c r="C14477" s="338" t="s">
        <v>40631</v>
      </c>
      <c r="D14477" s="339" t="s">
        <v>40632</v>
      </c>
    </row>
    <row r="14478" spans="1:7">
      <c r="A14478" s="337" t="str">
        <f t="shared" si="227"/>
        <v>SETOP ED-49343</v>
      </c>
      <c r="B14478" s="338" t="s">
        <v>175</v>
      </c>
      <c r="C14478" s="338" t="s">
        <v>3687</v>
      </c>
      <c r="D14478" s="339" t="s">
        <v>3688</v>
      </c>
      <c r="E14478" s="338" t="s">
        <v>246</v>
      </c>
      <c r="F14478" s="340">
        <v>163.41</v>
      </c>
      <c r="G14478" s="340">
        <v>166.45</v>
      </c>
    </row>
    <row r="14479" spans="1:7">
      <c r="A14479" s="337" t="str">
        <f t="shared" si="227"/>
        <v>SETOP ED-49342</v>
      </c>
      <c r="B14479" s="338" t="s">
        <v>175</v>
      </c>
      <c r="C14479" s="338" t="s">
        <v>3689</v>
      </c>
      <c r="D14479" s="339" t="s">
        <v>3690</v>
      </c>
      <c r="E14479" s="338" t="s">
        <v>246</v>
      </c>
      <c r="F14479" s="340">
        <v>75.739999999999995</v>
      </c>
      <c r="G14479" s="340">
        <v>78.78</v>
      </c>
    </row>
    <row r="14480" spans="1:7">
      <c r="A14480" s="337" t="str">
        <f t="shared" si="227"/>
        <v>SETOP ED-51067</v>
      </c>
      <c r="B14480" s="338" t="s">
        <v>175</v>
      </c>
      <c r="C14480" s="338" t="s">
        <v>3691</v>
      </c>
      <c r="D14480" s="339" t="s">
        <v>3692</v>
      </c>
      <c r="E14480" s="338" t="s">
        <v>246</v>
      </c>
      <c r="F14480" s="340">
        <v>149.69</v>
      </c>
      <c r="G14480" s="340">
        <v>151.41</v>
      </c>
    </row>
    <row r="14481" spans="1:7">
      <c r="A14481" s="337" t="str">
        <f t="shared" si="227"/>
        <v>SETOP 23.02</v>
      </c>
      <c r="B14481" s="338" t="s">
        <v>175</v>
      </c>
      <c r="C14481" s="338" t="s">
        <v>40633</v>
      </c>
      <c r="D14481" s="339" t="s">
        <v>40634</v>
      </c>
    </row>
    <row r="14482" spans="1:7">
      <c r="A14482" s="337" t="str">
        <f t="shared" si="227"/>
        <v>SETOP ED-51056</v>
      </c>
      <c r="B14482" s="338" t="s">
        <v>175</v>
      </c>
      <c r="C14482" s="338" t="s">
        <v>3693</v>
      </c>
      <c r="D14482" s="339" t="s">
        <v>3694</v>
      </c>
      <c r="E14482" s="338" t="s">
        <v>40138</v>
      </c>
      <c r="F14482" s="340">
        <v>116.86</v>
      </c>
      <c r="G14482" s="340">
        <v>119.01</v>
      </c>
    </row>
    <row r="14483" spans="1:7" ht="22.5">
      <c r="A14483" s="337" t="str">
        <f t="shared" si="227"/>
        <v>SETOP ED-51055</v>
      </c>
      <c r="B14483" s="338" t="s">
        <v>175</v>
      </c>
      <c r="C14483" s="338" t="s">
        <v>3695</v>
      </c>
      <c r="D14483" s="339" t="s">
        <v>3696</v>
      </c>
      <c r="E14483" s="338" t="s">
        <v>40138</v>
      </c>
      <c r="F14483" s="340">
        <v>89.98</v>
      </c>
      <c r="G14483" s="340">
        <v>92.08</v>
      </c>
    </row>
    <row r="14484" spans="1:7">
      <c r="A14484" s="337" t="str">
        <f t="shared" si="227"/>
        <v>SETOP 23.03</v>
      </c>
      <c r="B14484" s="338" t="s">
        <v>175</v>
      </c>
      <c r="C14484" s="338" t="s">
        <v>40635</v>
      </c>
      <c r="D14484" s="339" t="s">
        <v>40636</v>
      </c>
    </row>
    <row r="14485" spans="1:7" ht="22.5">
      <c r="A14485" s="337" t="str">
        <f t="shared" si="227"/>
        <v>SETOP ED-48700</v>
      </c>
      <c r="B14485" s="338" t="s">
        <v>175</v>
      </c>
      <c r="C14485" s="338" t="s">
        <v>3697</v>
      </c>
      <c r="D14485" s="339" t="s">
        <v>3698</v>
      </c>
      <c r="E14485" s="338" t="s">
        <v>40138</v>
      </c>
      <c r="F14485" s="340">
        <v>134.21</v>
      </c>
      <c r="G14485" s="340">
        <v>142.1</v>
      </c>
    </row>
    <row r="14486" spans="1:7" ht="22.5">
      <c r="A14486" s="337" t="str">
        <f t="shared" si="227"/>
        <v>SETOP ED-48702</v>
      </c>
      <c r="B14486" s="338" t="s">
        <v>175</v>
      </c>
      <c r="C14486" s="338" t="s">
        <v>3699</v>
      </c>
      <c r="D14486" s="339" t="s">
        <v>3700</v>
      </c>
      <c r="E14486" s="338" t="s">
        <v>246</v>
      </c>
      <c r="F14486" s="340">
        <v>88.92</v>
      </c>
      <c r="G14486" s="340">
        <v>94.82</v>
      </c>
    </row>
    <row r="14487" spans="1:7">
      <c r="A14487" s="337" t="str">
        <f t="shared" si="227"/>
        <v>SETOP 23.04</v>
      </c>
      <c r="B14487" s="338" t="s">
        <v>175</v>
      </c>
      <c r="C14487" s="338" t="s">
        <v>40637</v>
      </c>
      <c r="D14487" s="339" t="s">
        <v>40638</v>
      </c>
    </row>
    <row r="14488" spans="1:7" ht="22.5">
      <c r="A14488" s="337" t="str">
        <f t="shared" si="227"/>
        <v>SETOP ED-51052</v>
      </c>
      <c r="B14488" s="338" t="s">
        <v>175</v>
      </c>
      <c r="C14488" s="338" t="s">
        <v>3701</v>
      </c>
      <c r="D14488" s="339" t="s">
        <v>3702</v>
      </c>
      <c r="E14488" s="338" t="s">
        <v>246</v>
      </c>
      <c r="F14488" s="340">
        <v>183.88</v>
      </c>
      <c r="G14488" s="340">
        <v>190.33</v>
      </c>
    </row>
    <row r="14489" spans="1:7">
      <c r="A14489" s="337" t="str">
        <f t="shared" si="227"/>
        <v>SETOP ED-51053</v>
      </c>
      <c r="B14489" s="338" t="s">
        <v>175</v>
      </c>
      <c r="C14489" s="338" t="s">
        <v>3703</v>
      </c>
      <c r="D14489" s="339" t="s">
        <v>3704</v>
      </c>
      <c r="E14489" s="338" t="s">
        <v>246</v>
      </c>
      <c r="F14489" s="340">
        <v>171.26</v>
      </c>
      <c r="G14489" s="340">
        <v>177.71</v>
      </c>
    </row>
    <row r="14490" spans="1:7" ht="22.5">
      <c r="A14490" s="337" t="str">
        <f t="shared" si="227"/>
        <v>SETOP ED-51054</v>
      </c>
      <c r="B14490" s="338" t="s">
        <v>175</v>
      </c>
      <c r="C14490" s="338" t="s">
        <v>3705</v>
      </c>
      <c r="D14490" s="339" t="s">
        <v>3706</v>
      </c>
      <c r="E14490" s="338" t="s">
        <v>246</v>
      </c>
      <c r="F14490" s="340">
        <v>251.92</v>
      </c>
      <c r="G14490" s="340">
        <v>258.37</v>
      </c>
    </row>
    <row r="14491" spans="1:7">
      <c r="A14491" s="337" t="str">
        <f t="shared" si="227"/>
        <v>SETOP 23.05</v>
      </c>
      <c r="B14491" s="338" t="s">
        <v>175</v>
      </c>
      <c r="C14491" s="338" t="s">
        <v>40639</v>
      </c>
      <c r="D14491" s="339" t="s">
        <v>40640</v>
      </c>
    </row>
    <row r="14492" spans="1:7">
      <c r="A14492" s="337" t="str">
        <f t="shared" si="227"/>
        <v>SETOP ED-51066</v>
      </c>
      <c r="B14492" s="338" t="s">
        <v>175</v>
      </c>
      <c r="C14492" s="338" t="s">
        <v>3707</v>
      </c>
      <c r="D14492" s="339" t="s">
        <v>3708</v>
      </c>
      <c r="E14492" s="338" t="s">
        <v>246</v>
      </c>
      <c r="F14492" s="340">
        <v>4.62</v>
      </c>
      <c r="G14492" s="340">
        <v>4.79</v>
      </c>
    </row>
    <row r="14493" spans="1:7">
      <c r="A14493" s="337" t="str">
        <f t="shared" si="227"/>
        <v>SETOP ED-51065</v>
      </c>
      <c r="B14493" s="338" t="s">
        <v>175</v>
      </c>
      <c r="C14493" s="338" t="s">
        <v>3709</v>
      </c>
      <c r="D14493" s="339" t="s">
        <v>3710</v>
      </c>
      <c r="E14493" s="338" t="s">
        <v>246</v>
      </c>
      <c r="F14493" s="340">
        <v>20.2</v>
      </c>
      <c r="G14493" s="340">
        <v>20.37</v>
      </c>
    </row>
    <row r="14494" spans="1:7">
      <c r="A14494" s="337" t="str">
        <f t="shared" si="227"/>
        <v>SETOP ED-51092</v>
      </c>
      <c r="B14494" s="338" t="s">
        <v>175</v>
      </c>
      <c r="C14494" s="338" t="s">
        <v>3711</v>
      </c>
      <c r="D14494" s="339" t="s">
        <v>3712</v>
      </c>
      <c r="E14494" s="338" t="s">
        <v>246</v>
      </c>
      <c r="F14494" s="340">
        <v>92.23</v>
      </c>
      <c r="G14494" s="340">
        <v>94.59</v>
      </c>
    </row>
    <row r="14495" spans="1:7">
      <c r="A14495" s="337" t="str">
        <f t="shared" si="227"/>
        <v>SETOP 23.06</v>
      </c>
      <c r="B14495" s="338" t="s">
        <v>175</v>
      </c>
      <c r="C14495" s="338" t="s">
        <v>40641</v>
      </c>
      <c r="D14495" s="339" t="s">
        <v>40642</v>
      </c>
    </row>
    <row r="14496" spans="1:7">
      <c r="A14496" s="337" t="str">
        <f t="shared" si="227"/>
        <v>SETOP ED-51018</v>
      </c>
      <c r="B14496" s="338" t="s">
        <v>175</v>
      </c>
      <c r="C14496" s="338" t="s">
        <v>3713</v>
      </c>
      <c r="D14496" s="339" t="s">
        <v>3714</v>
      </c>
      <c r="E14496" s="338" t="s">
        <v>246</v>
      </c>
      <c r="F14496" s="340">
        <v>16.53</v>
      </c>
      <c r="G14496" s="340">
        <v>17.61</v>
      </c>
    </row>
    <row r="14497" spans="1:7">
      <c r="A14497" s="337" t="str">
        <f t="shared" si="227"/>
        <v>SETOP ED-51019</v>
      </c>
      <c r="B14497" s="338" t="s">
        <v>175</v>
      </c>
      <c r="C14497" s="338" t="s">
        <v>3715</v>
      </c>
      <c r="D14497" s="339" t="s">
        <v>3716</v>
      </c>
      <c r="E14497" s="338" t="s">
        <v>246</v>
      </c>
      <c r="F14497" s="340">
        <v>24.62</v>
      </c>
      <c r="G14497" s="340">
        <v>25.7</v>
      </c>
    </row>
    <row r="14498" spans="1:7">
      <c r="A14498" s="337" t="str">
        <f t="shared" si="227"/>
        <v>SETOP ED-51020</v>
      </c>
      <c r="B14498" s="338" t="s">
        <v>175</v>
      </c>
      <c r="C14498" s="338" t="s">
        <v>3717</v>
      </c>
      <c r="D14498" s="339" t="s">
        <v>3718</v>
      </c>
      <c r="E14498" s="338" t="s">
        <v>246</v>
      </c>
      <c r="F14498" s="340">
        <v>73.790000000000006</v>
      </c>
      <c r="G14498" s="340">
        <v>74.87</v>
      </c>
    </row>
    <row r="14499" spans="1:7">
      <c r="A14499" s="337" t="str">
        <f t="shared" si="227"/>
        <v>SETOP ED-51049</v>
      </c>
      <c r="B14499" s="338" t="s">
        <v>175</v>
      </c>
      <c r="C14499" s="338" t="s">
        <v>3719</v>
      </c>
      <c r="D14499" s="339" t="s">
        <v>3720</v>
      </c>
      <c r="E14499" s="338" t="s">
        <v>246</v>
      </c>
      <c r="F14499" s="340">
        <v>6.37</v>
      </c>
      <c r="G14499" s="340">
        <v>6.5</v>
      </c>
    </row>
    <row r="14500" spans="1:7">
      <c r="A14500" s="337" t="str">
        <f t="shared" si="227"/>
        <v>SETOP ED-51050</v>
      </c>
      <c r="B14500" s="338" t="s">
        <v>175</v>
      </c>
      <c r="C14500" s="338" t="s">
        <v>3721</v>
      </c>
      <c r="D14500" s="339" t="s">
        <v>3722</v>
      </c>
      <c r="E14500" s="338" t="s">
        <v>246</v>
      </c>
      <c r="F14500" s="340">
        <v>4.3600000000000003</v>
      </c>
      <c r="G14500" s="340">
        <v>4.49</v>
      </c>
    </row>
    <row r="14501" spans="1:7">
      <c r="A14501" s="337" t="str">
        <f t="shared" si="227"/>
        <v>SETOP ED-51051</v>
      </c>
      <c r="B14501" s="338" t="s">
        <v>175</v>
      </c>
      <c r="C14501" s="338" t="s">
        <v>3723</v>
      </c>
      <c r="D14501" s="339" t="s">
        <v>3724</v>
      </c>
      <c r="E14501" s="338" t="s">
        <v>246</v>
      </c>
      <c r="F14501" s="340">
        <v>21.06</v>
      </c>
      <c r="G14501" s="340">
        <v>21.19</v>
      </c>
    </row>
    <row r="14502" spans="1:7">
      <c r="A14502" s="337" t="str">
        <f t="shared" si="227"/>
        <v>SETOP ED-24042</v>
      </c>
      <c r="B14502" s="338" t="s">
        <v>175</v>
      </c>
      <c r="C14502" s="338" t="s">
        <v>40643</v>
      </c>
      <c r="D14502" s="339" t="s">
        <v>40644</v>
      </c>
      <c r="E14502" s="338" t="s">
        <v>40097</v>
      </c>
      <c r="F14502" s="340">
        <v>3.86</v>
      </c>
      <c r="G14502" s="340">
        <v>4.21</v>
      </c>
    </row>
    <row r="14503" spans="1:7">
      <c r="A14503" s="337" t="str">
        <f t="shared" si="227"/>
        <v>SETOP 23.07</v>
      </c>
      <c r="B14503" s="338" t="s">
        <v>175</v>
      </c>
      <c r="C14503" s="338" t="s">
        <v>40645</v>
      </c>
      <c r="D14503" s="339" t="s">
        <v>40646</v>
      </c>
    </row>
    <row r="14504" spans="1:7">
      <c r="A14504" s="337" t="str">
        <f t="shared" si="227"/>
        <v>SETOP ED-51022</v>
      </c>
      <c r="B14504" s="338" t="s">
        <v>175</v>
      </c>
      <c r="C14504" s="338" t="s">
        <v>3727</v>
      </c>
      <c r="D14504" s="339" t="s">
        <v>3728</v>
      </c>
      <c r="E14504" s="338" t="s">
        <v>246</v>
      </c>
      <c r="F14504" s="340">
        <v>23.81</v>
      </c>
      <c r="G14504" s="340">
        <v>24.89</v>
      </c>
    </row>
    <row r="14505" spans="1:7">
      <c r="A14505" s="337" t="str">
        <f t="shared" si="227"/>
        <v>SETOP ED-51023</v>
      </c>
      <c r="B14505" s="338" t="s">
        <v>175</v>
      </c>
      <c r="C14505" s="338" t="s">
        <v>3729</v>
      </c>
      <c r="D14505" s="339" t="s">
        <v>3730</v>
      </c>
      <c r="E14505" s="338" t="s">
        <v>246</v>
      </c>
      <c r="F14505" s="340">
        <v>23.74</v>
      </c>
      <c r="G14505" s="340">
        <v>24.82</v>
      </c>
    </row>
    <row r="14506" spans="1:7">
      <c r="A14506" s="337" t="str">
        <f t="shared" si="227"/>
        <v>SETOP ED-51021</v>
      </c>
      <c r="B14506" s="338" t="s">
        <v>175</v>
      </c>
      <c r="C14506" s="338" t="s">
        <v>3731</v>
      </c>
      <c r="D14506" s="339" t="s">
        <v>3732</v>
      </c>
      <c r="E14506" s="338" t="s">
        <v>246</v>
      </c>
      <c r="F14506" s="340">
        <v>22.43</v>
      </c>
      <c r="G14506" s="340">
        <v>23.51</v>
      </c>
    </row>
    <row r="14507" spans="1:7">
      <c r="A14507" s="337" t="str">
        <f t="shared" si="227"/>
        <v>SETOP 23.08</v>
      </c>
      <c r="B14507" s="338" t="s">
        <v>175</v>
      </c>
      <c r="C14507" s="338" t="s">
        <v>40647</v>
      </c>
      <c r="D14507" s="339" t="s">
        <v>40648</v>
      </c>
    </row>
    <row r="14508" spans="1:7" ht="22.5">
      <c r="A14508" s="337" t="str">
        <f t="shared" si="227"/>
        <v>SETOP ED-13943</v>
      </c>
      <c r="B14508" s="338" t="s">
        <v>175</v>
      </c>
      <c r="C14508" s="338" t="s">
        <v>3733</v>
      </c>
      <c r="D14508" s="339" t="s">
        <v>3734</v>
      </c>
      <c r="E14508" s="338" t="s">
        <v>40097</v>
      </c>
      <c r="F14508" s="340">
        <v>15.02</v>
      </c>
      <c r="G14508" s="340">
        <v>15.89</v>
      </c>
    </row>
    <row r="14509" spans="1:7" ht="22.5">
      <c r="A14509" s="337" t="str">
        <f t="shared" si="227"/>
        <v>SETOP ED-13937</v>
      </c>
      <c r="B14509" s="338" t="s">
        <v>175</v>
      </c>
      <c r="C14509" s="338" t="s">
        <v>3735</v>
      </c>
      <c r="D14509" s="339" t="s">
        <v>3736</v>
      </c>
      <c r="E14509" s="338" t="s">
        <v>40097</v>
      </c>
      <c r="F14509" s="340">
        <v>12.36</v>
      </c>
      <c r="G14509" s="340">
        <v>13.23</v>
      </c>
    </row>
    <row r="14510" spans="1:7">
      <c r="A14510" s="337" t="str">
        <f t="shared" si="227"/>
        <v>SETOP 23.09</v>
      </c>
      <c r="B14510" s="338" t="s">
        <v>175</v>
      </c>
      <c r="C14510" s="338" t="s">
        <v>40649</v>
      </c>
      <c r="D14510" s="339" t="s">
        <v>40650</v>
      </c>
    </row>
    <row r="14511" spans="1:7" ht="22.5">
      <c r="A14511" s="337" t="str">
        <f t="shared" si="227"/>
        <v>SETOP ED-13938</v>
      </c>
      <c r="B14511" s="338" t="s">
        <v>175</v>
      </c>
      <c r="C14511" s="338" t="s">
        <v>3737</v>
      </c>
      <c r="D14511" s="339" t="s">
        <v>3738</v>
      </c>
      <c r="E14511" s="338" t="s">
        <v>40097</v>
      </c>
      <c r="F14511" s="340">
        <v>21.39</v>
      </c>
      <c r="G14511" s="340">
        <v>21.93</v>
      </c>
    </row>
    <row r="14512" spans="1:7" ht="22.5">
      <c r="A14512" s="337" t="str">
        <f t="shared" si="227"/>
        <v>SETOP ED-13931</v>
      </c>
      <c r="B14512" s="338" t="s">
        <v>175</v>
      </c>
      <c r="C14512" s="338" t="s">
        <v>3739</v>
      </c>
      <c r="D14512" s="339" t="s">
        <v>3740</v>
      </c>
      <c r="E14512" s="338" t="s">
        <v>40097</v>
      </c>
      <c r="F14512" s="340">
        <v>19.02</v>
      </c>
      <c r="G14512" s="340">
        <v>19.559999999999999</v>
      </c>
    </row>
    <row r="14513" spans="1:7" ht="22.5">
      <c r="A14513" s="337" t="str">
        <f t="shared" si="227"/>
        <v>SETOP ED-13939</v>
      </c>
      <c r="B14513" s="338" t="s">
        <v>175</v>
      </c>
      <c r="C14513" s="338" t="s">
        <v>3741</v>
      </c>
      <c r="D14513" s="339" t="s">
        <v>3742</v>
      </c>
      <c r="E14513" s="338" t="s">
        <v>40097</v>
      </c>
      <c r="F14513" s="340">
        <v>28.82</v>
      </c>
      <c r="G14513" s="340">
        <v>29.36</v>
      </c>
    </row>
    <row r="14514" spans="1:7" ht="22.5">
      <c r="A14514" s="337" t="str">
        <f t="shared" si="227"/>
        <v>SETOP ED-13932</v>
      </c>
      <c r="B14514" s="338" t="s">
        <v>175</v>
      </c>
      <c r="C14514" s="338" t="s">
        <v>3743</v>
      </c>
      <c r="D14514" s="339" t="s">
        <v>3744</v>
      </c>
      <c r="E14514" s="338" t="s">
        <v>40097</v>
      </c>
      <c r="F14514" s="340">
        <v>26.45</v>
      </c>
      <c r="G14514" s="340">
        <v>26.99</v>
      </c>
    </row>
    <row r="14515" spans="1:7" ht="22.5">
      <c r="A14515" s="337" t="str">
        <f t="shared" si="227"/>
        <v>SETOP ED-13940</v>
      </c>
      <c r="B14515" s="338" t="s">
        <v>175</v>
      </c>
      <c r="C14515" s="338" t="s">
        <v>3745</v>
      </c>
      <c r="D14515" s="339" t="s">
        <v>3746</v>
      </c>
      <c r="E14515" s="338" t="s">
        <v>40097</v>
      </c>
      <c r="F14515" s="340">
        <v>38.42</v>
      </c>
      <c r="G14515" s="340">
        <v>39.130000000000003</v>
      </c>
    </row>
    <row r="14516" spans="1:7" ht="22.5">
      <c r="A14516" s="337" t="str">
        <f t="shared" si="227"/>
        <v>SETOP ED-13934</v>
      </c>
      <c r="B14516" s="338" t="s">
        <v>175</v>
      </c>
      <c r="C14516" s="338" t="s">
        <v>3747</v>
      </c>
      <c r="D14516" s="339" t="s">
        <v>3748</v>
      </c>
      <c r="E14516" s="338" t="s">
        <v>40097</v>
      </c>
      <c r="F14516" s="340">
        <v>36.08</v>
      </c>
      <c r="G14516" s="340">
        <v>36.79</v>
      </c>
    </row>
    <row r="14517" spans="1:7" ht="22.5">
      <c r="A14517" s="337" t="str">
        <f t="shared" si="227"/>
        <v>SETOP ED-13935</v>
      </c>
      <c r="B14517" s="338" t="s">
        <v>175</v>
      </c>
      <c r="C14517" s="338" t="s">
        <v>3749</v>
      </c>
      <c r="D14517" s="339" t="s">
        <v>3750</v>
      </c>
      <c r="E14517" s="338" t="s">
        <v>40097</v>
      </c>
      <c r="F14517" s="340">
        <v>47.51</v>
      </c>
      <c r="G14517" s="340">
        <v>48.22</v>
      </c>
    </row>
    <row r="14518" spans="1:7" ht="22.5">
      <c r="A14518" s="337" t="str">
        <f t="shared" si="227"/>
        <v>SETOP ED-13941</v>
      </c>
      <c r="B14518" s="338" t="s">
        <v>175</v>
      </c>
      <c r="C14518" s="338" t="s">
        <v>3751</v>
      </c>
      <c r="D14518" s="339" t="s">
        <v>3752</v>
      </c>
      <c r="E14518" s="338" t="s">
        <v>40097</v>
      </c>
      <c r="F14518" s="340">
        <v>49.85</v>
      </c>
      <c r="G14518" s="340">
        <v>50.56</v>
      </c>
    </row>
    <row r="14519" spans="1:7">
      <c r="A14519" s="337" t="str">
        <f t="shared" ref="A14519:A14582" si="228">CONCATENAR</f>
        <v>SETOP 23.10</v>
      </c>
      <c r="B14519" s="338" t="s">
        <v>175</v>
      </c>
      <c r="C14519" s="338" t="s">
        <v>40651</v>
      </c>
      <c r="D14519" s="339" t="s">
        <v>40652</v>
      </c>
    </row>
    <row r="14520" spans="1:7">
      <c r="A14520" s="337" t="str">
        <f t="shared" si="228"/>
        <v>SETOP ED-51033</v>
      </c>
      <c r="B14520" s="338" t="s">
        <v>175</v>
      </c>
      <c r="C14520" s="338" t="s">
        <v>3753</v>
      </c>
      <c r="D14520" s="339" t="s">
        <v>3754</v>
      </c>
      <c r="E14520" s="338" t="s">
        <v>40097</v>
      </c>
      <c r="F14520" s="340">
        <v>30.34</v>
      </c>
      <c r="G14520" s="340">
        <v>33.14</v>
      </c>
    </row>
    <row r="14521" spans="1:7">
      <c r="A14521" s="337" t="str">
        <f t="shared" si="228"/>
        <v>SETOP ED-51034</v>
      </c>
      <c r="B14521" s="338" t="s">
        <v>175</v>
      </c>
      <c r="C14521" s="338" t="s">
        <v>3755</v>
      </c>
      <c r="D14521" s="339" t="s">
        <v>3756</v>
      </c>
      <c r="E14521" s="338" t="s">
        <v>246</v>
      </c>
      <c r="F14521" s="340">
        <v>39.64</v>
      </c>
      <c r="G14521" s="340">
        <v>42.44</v>
      </c>
    </row>
    <row r="14522" spans="1:7">
      <c r="A14522" s="337" t="str">
        <f t="shared" si="228"/>
        <v>SETOP ED-51035</v>
      </c>
      <c r="B14522" s="338" t="s">
        <v>175</v>
      </c>
      <c r="C14522" s="338" t="s">
        <v>3757</v>
      </c>
      <c r="D14522" s="339" t="s">
        <v>3758</v>
      </c>
      <c r="E14522" s="338" t="s">
        <v>246</v>
      </c>
      <c r="F14522" s="340">
        <v>40.39</v>
      </c>
      <c r="G14522" s="340">
        <v>43.19</v>
      </c>
    </row>
    <row r="14523" spans="1:7">
      <c r="A14523" s="337" t="str">
        <f t="shared" si="228"/>
        <v>SETOP ED-51036</v>
      </c>
      <c r="B14523" s="338" t="s">
        <v>175</v>
      </c>
      <c r="C14523" s="338" t="s">
        <v>3759</v>
      </c>
      <c r="D14523" s="339" t="s">
        <v>3760</v>
      </c>
      <c r="E14523" s="338" t="s">
        <v>246</v>
      </c>
      <c r="F14523" s="340">
        <v>24.35</v>
      </c>
      <c r="G14523" s="340">
        <v>27.15</v>
      </c>
    </row>
    <row r="14524" spans="1:7">
      <c r="A14524" s="337" t="str">
        <f t="shared" si="228"/>
        <v>SETOP ED-51037</v>
      </c>
      <c r="B14524" s="338" t="s">
        <v>175</v>
      </c>
      <c r="C14524" s="338" t="s">
        <v>3761</v>
      </c>
      <c r="D14524" s="339" t="s">
        <v>3762</v>
      </c>
      <c r="E14524" s="338" t="s">
        <v>246</v>
      </c>
      <c r="F14524" s="340">
        <v>50.21</v>
      </c>
      <c r="G14524" s="340">
        <v>53.01</v>
      </c>
    </row>
    <row r="14525" spans="1:7">
      <c r="A14525" s="337" t="str">
        <f t="shared" si="228"/>
        <v>SETOP 23.11</v>
      </c>
      <c r="B14525" s="338" t="s">
        <v>175</v>
      </c>
      <c r="C14525" s="338" t="s">
        <v>40653</v>
      </c>
      <c r="D14525" s="339" t="s">
        <v>40654</v>
      </c>
    </row>
    <row r="14526" spans="1:7" ht="22.5">
      <c r="A14526" s="337" t="str">
        <f t="shared" si="228"/>
        <v>SETOP ED-51015</v>
      </c>
      <c r="B14526" s="338" t="s">
        <v>175</v>
      </c>
      <c r="C14526" s="338" t="s">
        <v>3763</v>
      </c>
      <c r="D14526" s="339" t="s">
        <v>3764</v>
      </c>
      <c r="E14526" s="338" t="s">
        <v>246</v>
      </c>
      <c r="F14526" s="340">
        <v>123.2</v>
      </c>
      <c r="G14526" s="340">
        <v>125</v>
      </c>
    </row>
    <row r="14527" spans="1:7">
      <c r="A14527" s="337" t="str">
        <f t="shared" si="228"/>
        <v>SETOP ED-51017</v>
      </c>
      <c r="B14527" s="338" t="s">
        <v>175</v>
      </c>
      <c r="C14527" s="338" t="s">
        <v>3765</v>
      </c>
      <c r="D14527" s="339" t="s">
        <v>3766</v>
      </c>
      <c r="E14527" s="338" t="s">
        <v>246</v>
      </c>
      <c r="F14527" s="340">
        <v>1051.83</v>
      </c>
      <c r="G14527" s="340">
        <v>1079.78</v>
      </c>
    </row>
    <row r="14528" spans="1:7" ht="22.5">
      <c r="A14528" s="337" t="str">
        <f t="shared" si="228"/>
        <v>SETOP ED-51068</v>
      </c>
      <c r="B14528" s="338" t="s">
        <v>175</v>
      </c>
      <c r="C14528" s="338" t="s">
        <v>3767</v>
      </c>
      <c r="D14528" s="339" t="s">
        <v>3768</v>
      </c>
      <c r="E14528" s="338" t="s">
        <v>246</v>
      </c>
      <c r="F14528" s="340">
        <v>785.29</v>
      </c>
      <c r="G14528" s="340">
        <v>819.69</v>
      </c>
    </row>
    <row r="14529" spans="1:7">
      <c r="A14529" s="337" t="str">
        <f t="shared" si="228"/>
        <v>SETOP ED-51073</v>
      </c>
      <c r="B14529" s="338" t="s">
        <v>175</v>
      </c>
      <c r="C14529" s="338" t="s">
        <v>3769</v>
      </c>
      <c r="D14529" s="339" t="s">
        <v>3770</v>
      </c>
      <c r="E14529" s="338" t="s">
        <v>246</v>
      </c>
      <c r="F14529" s="340">
        <v>93.34</v>
      </c>
      <c r="G14529" s="340">
        <v>97.64</v>
      </c>
    </row>
    <row r="14530" spans="1:7">
      <c r="A14530" s="337" t="str">
        <f t="shared" si="228"/>
        <v>SETOP 23.12</v>
      </c>
      <c r="B14530" s="338" t="s">
        <v>175</v>
      </c>
      <c r="C14530" s="338" t="s">
        <v>40655</v>
      </c>
      <c r="D14530" s="339" t="s">
        <v>40656</v>
      </c>
    </row>
    <row r="14531" spans="1:7">
      <c r="A14531" s="337" t="str">
        <f t="shared" si="228"/>
        <v>SETOP ED-51084</v>
      </c>
      <c r="B14531" s="338" t="s">
        <v>175</v>
      </c>
      <c r="C14531" s="338" t="s">
        <v>3771</v>
      </c>
      <c r="D14531" s="339" t="s">
        <v>3772</v>
      </c>
      <c r="E14531" s="338" t="s">
        <v>246</v>
      </c>
      <c r="F14531" s="340">
        <v>11.82</v>
      </c>
      <c r="G14531" s="340">
        <v>13.11</v>
      </c>
    </row>
    <row r="14532" spans="1:7">
      <c r="A14532" s="337" t="str">
        <f t="shared" si="228"/>
        <v>SETOP ED-51083</v>
      </c>
      <c r="B14532" s="338" t="s">
        <v>175</v>
      </c>
      <c r="C14532" s="338" t="s">
        <v>3773</v>
      </c>
      <c r="D14532" s="339" t="s">
        <v>3774</v>
      </c>
      <c r="E14532" s="338" t="s">
        <v>246</v>
      </c>
      <c r="F14532" s="340">
        <v>4.0599999999999996</v>
      </c>
      <c r="G14532" s="340">
        <v>4.49</v>
      </c>
    </row>
    <row r="14533" spans="1:7">
      <c r="A14533" s="337" t="str">
        <f t="shared" si="228"/>
        <v>SETOP ED-51085</v>
      </c>
      <c r="B14533" s="338" t="s">
        <v>175</v>
      </c>
      <c r="C14533" s="338" t="s">
        <v>3775</v>
      </c>
      <c r="D14533" s="339" t="s">
        <v>3776</v>
      </c>
      <c r="E14533" s="338" t="s">
        <v>246</v>
      </c>
      <c r="F14533" s="340">
        <v>12.18</v>
      </c>
      <c r="G14533" s="340">
        <v>13.47</v>
      </c>
    </row>
    <row r="14534" spans="1:7">
      <c r="A14534" s="337" t="str">
        <f t="shared" si="228"/>
        <v>SETOP ED-51086</v>
      </c>
      <c r="B14534" s="338" t="s">
        <v>175</v>
      </c>
      <c r="C14534" s="338" t="s">
        <v>3777</v>
      </c>
      <c r="D14534" s="339" t="s">
        <v>3778</v>
      </c>
      <c r="E14534" s="338" t="s">
        <v>246</v>
      </c>
      <c r="F14534" s="340">
        <v>12.25</v>
      </c>
      <c r="G14534" s="340">
        <v>13.54</v>
      </c>
    </row>
    <row r="14535" spans="1:7">
      <c r="A14535" s="337" t="str">
        <f t="shared" si="228"/>
        <v>SETOP ED-51087</v>
      </c>
      <c r="B14535" s="338" t="s">
        <v>175</v>
      </c>
      <c r="C14535" s="338" t="s">
        <v>3779</v>
      </c>
      <c r="D14535" s="339" t="s">
        <v>3780</v>
      </c>
      <c r="E14535" s="338" t="s">
        <v>246</v>
      </c>
      <c r="F14535" s="340">
        <v>13.13</v>
      </c>
      <c r="G14535" s="340">
        <v>14.42</v>
      </c>
    </row>
    <row r="14536" spans="1:7">
      <c r="A14536" s="337" t="str">
        <f t="shared" si="228"/>
        <v>SETOP ED-51088</v>
      </c>
      <c r="B14536" s="338" t="s">
        <v>175</v>
      </c>
      <c r="C14536" s="338" t="s">
        <v>3781</v>
      </c>
      <c r="D14536" s="339" t="s">
        <v>3782</v>
      </c>
      <c r="E14536" s="338" t="s">
        <v>246</v>
      </c>
      <c r="F14536" s="340">
        <v>12.42</v>
      </c>
      <c r="G14536" s="340">
        <v>13.71</v>
      </c>
    </row>
    <row r="14537" spans="1:7">
      <c r="A14537" s="337" t="str">
        <f t="shared" si="228"/>
        <v>SETOP ED-51089</v>
      </c>
      <c r="B14537" s="338" t="s">
        <v>175</v>
      </c>
      <c r="C14537" s="338" t="s">
        <v>3783</v>
      </c>
      <c r="D14537" s="339" t="s">
        <v>3784</v>
      </c>
      <c r="E14537" s="338" t="s">
        <v>246</v>
      </c>
      <c r="F14537" s="340">
        <v>12.79</v>
      </c>
      <c r="G14537" s="340">
        <v>14.08</v>
      </c>
    </row>
    <row r="14538" spans="1:7">
      <c r="A14538" s="337" t="str">
        <f t="shared" si="228"/>
        <v>SETOP ED-51090</v>
      </c>
      <c r="B14538" s="338" t="s">
        <v>175</v>
      </c>
      <c r="C14538" s="338" t="s">
        <v>3785</v>
      </c>
      <c r="D14538" s="339" t="s">
        <v>3786</v>
      </c>
      <c r="E14538" s="338" t="s">
        <v>246</v>
      </c>
      <c r="F14538" s="340">
        <v>13.42</v>
      </c>
      <c r="G14538" s="340">
        <v>14.71</v>
      </c>
    </row>
    <row r="14539" spans="1:7">
      <c r="A14539" s="337" t="str">
        <f t="shared" si="228"/>
        <v>SETOP ED-51091</v>
      </c>
      <c r="B14539" s="338" t="s">
        <v>175</v>
      </c>
      <c r="C14539" s="338" t="s">
        <v>3787</v>
      </c>
      <c r="D14539" s="339" t="s">
        <v>3788</v>
      </c>
      <c r="E14539" s="338" t="s">
        <v>246</v>
      </c>
      <c r="F14539" s="340">
        <v>14.7</v>
      </c>
      <c r="G14539" s="340">
        <v>15.99</v>
      </c>
    </row>
    <row r="14540" spans="1:7">
      <c r="A14540" s="337" t="str">
        <f t="shared" si="228"/>
        <v>SETOP 23.13</v>
      </c>
      <c r="B14540" s="338" t="s">
        <v>175</v>
      </c>
      <c r="C14540" s="338" t="s">
        <v>40657</v>
      </c>
      <c r="D14540" s="339" t="s">
        <v>40658</v>
      </c>
    </row>
    <row r="14541" spans="1:7">
      <c r="A14541" s="337" t="str">
        <f t="shared" si="228"/>
        <v>SETOP ED-51012</v>
      </c>
      <c r="B14541" s="338" t="s">
        <v>175</v>
      </c>
      <c r="C14541" s="338" t="s">
        <v>3789</v>
      </c>
      <c r="D14541" s="339" t="s">
        <v>3790</v>
      </c>
      <c r="E14541" s="338" t="s">
        <v>246</v>
      </c>
      <c r="F14541" s="340">
        <v>18.38</v>
      </c>
      <c r="G14541" s="340">
        <v>18.809999999999999</v>
      </c>
    </row>
    <row r="14542" spans="1:7">
      <c r="A14542" s="337" t="str">
        <f t="shared" si="228"/>
        <v>SETOP ED-51013</v>
      </c>
      <c r="B14542" s="338" t="s">
        <v>175</v>
      </c>
      <c r="C14542" s="338" t="s">
        <v>3791</v>
      </c>
      <c r="D14542" s="339" t="s">
        <v>3792</v>
      </c>
      <c r="E14542" s="338" t="s">
        <v>246</v>
      </c>
      <c r="F14542" s="340">
        <v>18.53</v>
      </c>
      <c r="G14542" s="340">
        <v>18.96</v>
      </c>
    </row>
    <row r="14543" spans="1:7">
      <c r="A14543" s="337" t="str">
        <f t="shared" si="228"/>
        <v>SETOP ED-51010</v>
      </c>
      <c r="B14543" s="338" t="s">
        <v>175</v>
      </c>
      <c r="C14543" s="338" t="s">
        <v>3793</v>
      </c>
      <c r="D14543" s="339" t="s">
        <v>3794</v>
      </c>
      <c r="E14543" s="338" t="s">
        <v>246</v>
      </c>
      <c r="F14543" s="340">
        <v>11.67</v>
      </c>
      <c r="G14543" s="340">
        <v>12.1</v>
      </c>
    </row>
    <row r="14544" spans="1:7">
      <c r="A14544" s="337" t="str">
        <f t="shared" si="228"/>
        <v>SETOP ED-51011</v>
      </c>
      <c r="B14544" s="338" t="s">
        <v>175</v>
      </c>
      <c r="C14544" s="338" t="s">
        <v>3795</v>
      </c>
      <c r="D14544" s="339" t="s">
        <v>3796</v>
      </c>
      <c r="E14544" s="338" t="s">
        <v>246</v>
      </c>
      <c r="F14544" s="340">
        <v>12.18</v>
      </c>
      <c r="G14544" s="340">
        <v>12.61</v>
      </c>
    </row>
    <row r="14545" spans="1:7">
      <c r="A14545" s="337" t="str">
        <f t="shared" si="228"/>
        <v>SETOP 23.14</v>
      </c>
      <c r="B14545" s="338" t="s">
        <v>175</v>
      </c>
      <c r="C14545" s="338" t="s">
        <v>40659</v>
      </c>
      <c r="D14545" s="339" t="s">
        <v>40660</v>
      </c>
    </row>
    <row r="14546" spans="1:7" ht="22.5">
      <c r="A14546" s="337" t="str">
        <f t="shared" si="228"/>
        <v>SETOP ED-51016</v>
      </c>
      <c r="B14546" s="338" t="s">
        <v>175</v>
      </c>
      <c r="C14546" s="338" t="s">
        <v>3797</v>
      </c>
      <c r="D14546" s="339" t="s">
        <v>3798</v>
      </c>
      <c r="E14546" s="338" t="s">
        <v>246</v>
      </c>
      <c r="F14546" s="340">
        <v>213.57</v>
      </c>
      <c r="G14546" s="340">
        <v>216.12</v>
      </c>
    </row>
    <row r="14547" spans="1:7">
      <c r="A14547" s="337" t="str">
        <f t="shared" si="228"/>
        <v>SETOP 24.</v>
      </c>
      <c r="B14547" s="338" t="s">
        <v>175</v>
      </c>
      <c r="C14547" s="338" t="s">
        <v>40661</v>
      </c>
      <c r="D14547" s="339" t="s">
        <v>40662</v>
      </c>
    </row>
    <row r="14548" spans="1:7">
      <c r="A14548" s="337" t="str">
        <f t="shared" si="228"/>
        <v>SETOP 24.01</v>
      </c>
      <c r="B14548" s="338" t="s">
        <v>175</v>
      </c>
      <c r="C14548" s="338" t="s">
        <v>40663</v>
      </c>
      <c r="D14548" s="339" t="s">
        <v>40664</v>
      </c>
    </row>
    <row r="14549" spans="1:7" ht="22.5">
      <c r="A14549" s="337" t="str">
        <f t="shared" si="228"/>
        <v>SETOP ED-15204</v>
      </c>
      <c r="B14549" s="338" t="s">
        <v>175</v>
      </c>
      <c r="C14549" s="338" t="s">
        <v>3799</v>
      </c>
      <c r="D14549" s="339" t="s">
        <v>3800</v>
      </c>
      <c r="E14549" s="338" t="s">
        <v>40138</v>
      </c>
      <c r="F14549" s="340">
        <v>293.79000000000002</v>
      </c>
      <c r="G14549" s="340">
        <v>309.83999999999997</v>
      </c>
    </row>
    <row r="14550" spans="1:7" ht="22.5">
      <c r="A14550" s="337" t="str">
        <f t="shared" si="228"/>
        <v>SETOP ED-15205</v>
      </c>
      <c r="B14550" s="338" t="s">
        <v>175</v>
      </c>
      <c r="C14550" s="338" t="s">
        <v>3801</v>
      </c>
      <c r="D14550" s="339" t="s">
        <v>3802</v>
      </c>
      <c r="E14550" s="338" t="s">
        <v>40138</v>
      </c>
      <c r="F14550" s="340">
        <v>330.48</v>
      </c>
      <c r="G14550" s="340">
        <v>346.53</v>
      </c>
    </row>
    <row r="14551" spans="1:7" ht="22.5">
      <c r="A14551" s="337" t="str">
        <f t="shared" si="228"/>
        <v>SETOP ED-15206</v>
      </c>
      <c r="B14551" s="338" t="s">
        <v>175</v>
      </c>
      <c r="C14551" s="338" t="s">
        <v>3803</v>
      </c>
      <c r="D14551" s="339" t="s">
        <v>3804</v>
      </c>
      <c r="E14551" s="338" t="s">
        <v>40138</v>
      </c>
      <c r="F14551" s="340">
        <v>238.33</v>
      </c>
      <c r="G14551" s="340">
        <v>256.13</v>
      </c>
    </row>
    <row r="14552" spans="1:7" ht="22.5">
      <c r="A14552" s="337" t="str">
        <f t="shared" si="228"/>
        <v>SETOP ED-15207</v>
      </c>
      <c r="B14552" s="338" t="s">
        <v>175</v>
      </c>
      <c r="C14552" s="338" t="s">
        <v>3805</v>
      </c>
      <c r="D14552" s="339" t="s">
        <v>3806</v>
      </c>
      <c r="E14552" s="338" t="s">
        <v>40138</v>
      </c>
      <c r="F14552" s="340">
        <v>276.08999999999997</v>
      </c>
      <c r="G14552" s="340">
        <v>294.02999999999997</v>
      </c>
    </row>
    <row r="14553" spans="1:7">
      <c r="A14553" s="337" t="str">
        <f t="shared" si="228"/>
        <v>SETOP 24.02</v>
      </c>
      <c r="B14553" s="338" t="s">
        <v>175</v>
      </c>
      <c r="C14553" s="338" t="s">
        <v>40665</v>
      </c>
      <c r="D14553" s="339" t="s">
        <v>40666</v>
      </c>
    </row>
    <row r="14554" spans="1:7" ht="22.5">
      <c r="A14554" s="337" t="str">
        <f t="shared" si="228"/>
        <v>SETOP ED-50105</v>
      </c>
      <c r="B14554" s="338" t="s">
        <v>175</v>
      </c>
      <c r="C14554" s="338" t="s">
        <v>3807</v>
      </c>
      <c r="D14554" s="339" t="s">
        <v>3808</v>
      </c>
      <c r="E14554" s="338" t="s">
        <v>40097</v>
      </c>
      <c r="F14554" s="340">
        <v>50.01</v>
      </c>
      <c r="G14554" s="340">
        <v>50.45</v>
      </c>
    </row>
    <row r="14555" spans="1:7" ht="22.5">
      <c r="A14555" s="337" t="str">
        <f t="shared" si="228"/>
        <v>SETOP ED-50106</v>
      </c>
      <c r="B14555" s="338" t="s">
        <v>175</v>
      </c>
      <c r="C14555" s="338" t="s">
        <v>3809</v>
      </c>
      <c r="D14555" s="339" t="s">
        <v>3810</v>
      </c>
      <c r="E14555" s="338" t="s">
        <v>40097</v>
      </c>
      <c r="F14555" s="340">
        <v>96.57</v>
      </c>
      <c r="G14555" s="340">
        <v>97.07</v>
      </c>
    </row>
    <row r="14556" spans="1:7" ht="22.5">
      <c r="A14556" s="337" t="str">
        <f t="shared" si="228"/>
        <v>SETOP ED-50107</v>
      </c>
      <c r="B14556" s="338" t="s">
        <v>175</v>
      </c>
      <c r="C14556" s="338" t="s">
        <v>3811</v>
      </c>
      <c r="D14556" s="339" t="s">
        <v>3812</v>
      </c>
      <c r="E14556" s="338" t="s">
        <v>40097</v>
      </c>
      <c r="F14556" s="340">
        <v>148.28</v>
      </c>
      <c r="G14556" s="340">
        <v>148.83000000000001</v>
      </c>
    </row>
    <row r="14557" spans="1:7" ht="22.5">
      <c r="A14557" s="337" t="str">
        <f t="shared" si="228"/>
        <v>SETOP ED-50108</v>
      </c>
      <c r="B14557" s="338" t="s">
        <v>175</v>
      </c>
      <c r="C14557" s="338" t="s">
        <v>3813</v>
      </c>
      <c r="D14557" s="339" t="s">
        <v>3814</v>
      </c>
      <c r="E14557" s="338" t="s">
        <v>40097</v>
      </c>
      <c r="F14557" s="340">
        <v>260.22000000000003</v>
      </c>
      <c r="G14557" s="340">
        <v>260.83999999999997</v>
      </c>
    </row>
    <row r="14558" spans="1:7" ht="22.5">
      <c r="A14558" s="337" t="str">
        <f t="shared" si="228"/>
        <v>SETOP ED-50109</v>
      </c>
      <c r="B14558" s="338" t="s">
        <v>175</v>
      </c>
      <c r="C14558" s="338" t="s">
        <v>3815</v>
      </c>
      <c r="D14558" s="339" t="s">
        <v>3816</v>
      </c>
      <c r="E14558" s="338" t="s">
        <v>40097</v>
      </c>
      <c r="F14558" s="340">
        <v>406.1</v>
      </c>
      <c r="G14558" s="340">
        <v>406.77</v>
      </c>
    </row>
    <row r="14559" spans="1:7" ht="22.5">
      <c r="A14559" s="337" t="str">
        <f t="shared" si="228"/>
        <v>SETOP ED-50110</v>
      </c>
      <c r="B14559" s="338" t="s">
        <v>175</v>
      </c>
      <c r="C14559" s="338" t="s">
        <v>3817</v>
      </c>
      <c r="D14559" s="339" t="s">
        <v>3818</v>
      </c>
      <c r="E14559" s="338" t="s">
        <v>40097</v>
      </c>
      <c r="F14559" s="340">
        <v>494.23</v>
      </c>
      <c r="G14559" s="340">
        <v>494.95</v>
      </c>
    </row>
    <row r="14560" spans="1:7" ht="22.5">
      <c r="A14560" s="337" t="str">
        <f t="shared" si="228"/>
        <v>SETOP ED-50111</v>
      </c>
      <c r="B14560" s="338" t="s">
        <v>175</v>
      </c>
      <c r="C14560" s="338" t="s">
        <v>3819</v>
      </c>
      <c r="D14560" s="339" t="s">
        <v>3820</v>
      </c>
      <c r="E14560" s="338" t="s">
        <v>40097</v>
      </c>
      <c r="F14560" s="340">
        <v>674.42</v>
      </c>
      <c r="G14560" s="340">
        <v>675.19</v>
      </c>
    </row>
    <row r="14561" spans="1:7" ht="22.5">
      <c r="A14561" s="337" t="str">
        <f t="shared" si="228"/>
        <v>SETOP ED-50034</v>
      </c>
      <c r="B14561" s="338" t="s">
        <v>175</v>
      </c>
      <c r="C14561" s="338" t="s">
        <v>3821</v>
      </c>
      <c r="D14561" s="339" t="s">
        <v>3822</v>
      </c>
      <c r="E14561" s="338" t="s">
        <v>40097</v>
      </c>
      <c r="F14561" s="340">
        <v>18.77</v>
      </c>
      <c r="G14561" s="340">
        <v>20.03</v>
      </c>
    </row>
    <row r="14562" spans="1:7" ht="22.5">
      <c r="A14562" s="337" t="str">
        <f t="shared" si="228"/>
        <v>SETOP ED-50035</v>
      </c>
      <c r="B14562" s="338" t="s">
        <v>175</v>
      </c>
      <c r="C14562" s="338" t="s">
        <v>3823</v>
      </c>
      <c r="D14562" s="339" t="s">
        <v>3824</v>
      </c>
      <c r="E14562" s="338" t="s">
        <v>40097</v>
      </c>
      <c r="F14562" s="340">
        <v>26.07</v>
      </c>
      <c r="G14562" s="340">
        <v>27.33</v>
      </c>
    </row>
    <row r="14563" spans="1:7" ht="22.5">
      <c r="A14563" s="337" t="str">
        <f t="shared" si="228"/>
        <v>SETOP ED-50029</v>
      </c>
      <c r="B14563" s="338" t="s">
        <v>175</v>
      </c>
      <c r="C14563" s="338" t="s">
        <v>3825</v>
      </c>
      <c r="D14563" s="339" t="s">
        <v>3826</v>
      </c>
      <c r="E14563" s="338" t="s">
        <v>40097</v>
      </c>
      <c r="F14563" s="340">
        <v>38.659999999999997</v>
      </c>
      <c r="G14563" s="340">
        <v>40.68</v>
      </c>
    </row>
    <row r="14564" spans="1:7" ht="22.5">
      <c r="A14564" s="337" t="str">
        <f t="shared" si="228"/>
        <v>SETOP ED-50030</v>
      </c>
      <c r="B14564" s="338" t="s">
        <v>175</v>
      </c>
      <c r="C14564" s="338" t="s">
        <v>3827</v>
      </c>
      <c r="D14564" s="339" t="s">
        <v>3828</v>
      </c>
      <c r="E14564" s="338" t="s">
        <v>40097</v>
      </c>
      <c r="F14564" s="340">
        <v>65.16</v>
      </c>
      <c r="G14564" s="340">
        <v>66.680000000000007</v>
      </c>
    </row>
    <row r="14565" spans="1:7" ht="22.5">
      <c r="A14565" s="337" t="str">
        <f t="shared" si="228"/>
        <v>SETOP ED-50031</v>
      </c>
      <c r="B14565" s="338" t="s">
        <v>175</v>
      </c>
      <c r="C14565" s="338" t="s">
        <v>3829</v>
      </c>
      <c r="D14565" s="339" t="s">
        <v>3830</v>
      </c>
      <c r="E14565" s="338" t="s">
        <v>40097</v>
      </c>
      <c r="F14565" s="340">
        <v>146.81</v>
      </c>
      <c r="G14565" s="340">
        <v>148.33000000000001</v>
      </c>
    </row>
    <row r="14566" spans="1:7" ht="22.5">
      <c r="A14566" s="337" t="str">
        <f t="shared" si="228"/>
        <v>SETOP ED-50027</v>
      </c>
      <c r="B14566" s="338" t="s">
        <v>175</v>
      </c>
      <c r="C14566" s="338" t="s">
        <v>3831</v>
      </c>
      <c r="D14566" s="339" t="s">
        <v>3832</v>
      </c>
      <c r="E14566" s="338" t="s">
        <v>40097</v>
      </c>
      <c r="F14566" s="340">
        <v>25.85</v>
      </c>
      <c r="G14566" s="340">
        <v>27.3</v>
      </c>
    </row>
    <row r="14567" spans="1:7" ht="22.5">
      <c r="A14567" s="337" t="str">
        <f t="shared" si="228"/>
        <v>SETOP ED-50028</v>
      </c>
      <c r="B14567" s="338" t="s">
        <v>175</v>
      </c>
      <c r="C14567" s="338" t="s">
        <v>3833</v>
      </c>
      <c r="D14567" s="339" t="s">
        <v>3834</v>
      </c>
      <c r="E14567" s="338" t="s">
        <v>40097</v>
      </c>
      <c r="F14567" s="340">
        <v>35.17</v>
      </c>
      <c r="G14567" s="340">
        <v>36.86</v>
      </c>
    </row>
    <row r="14568" spans="1:7" ht="22.5">
      <c r="A14568" s="337" t="str">
        <f t="shared" si="228"/>
        <v>SETOP ED-50038</v>
      </c>
      <c r="B14568" s="338" t="s">
        <v>175</v>
      </c>
      <c r="C14568" s="338" t="s">
        <v>3835</v>
      </c>
      <c r="D14568" s="339" t="s">
        <v>3836</v>
      </c>
      <c r="E14568" s="338" t="s">
        <v>40097</v>
      </c>
      <c r="F14568" s="340">
        <v>62.74</v>
      </c>
      <c r="G14568" s="340">
        <v>64.760000000000005</v>
      </c>
    </row>
    <row r="14569" spans="1:7" ht="22.5">
      <c r="A14569" s="337" t="str">
        <f t="shared" si="228"/>
        <v>SETOP ED-50039</v>
      </c>
      <c r="B14569" s="338" t="s">
        <v>175</v>
      </c>
      <c r="C14569" s="338" t="s">
        <v>3837</v>
      </c>
      <c r="D14569" s="339" t="s">
        <v>3838</v>
      </c>
      <c r="E14569" s="338" t="s">
        <v>40097</v>
      </c>
      <c r="F14569" s="340">
        <v>79.59</v>
      </c>
      <c r="G14569" s="340">
        <v>81.11</v>
      </c>
    </row>
    <row r="14570" spans="1:7" ht="22.5">
      <c r="A14570" s="337" t="str">
        <f t="shared" si="228"/>
        <v>SETOP ED-50036</v>
      </c>
      <c r="B14570" s="338" t="s">
        <v>175</v>
      </c>
      <c r="C14570" s="338" t="s">
        <v>3839</v>
      </c>
      <c r="D14570" s="339" t="s">
        <v>3840</v>
      </c>
      <c r="E14570" s="338" t="s">
        <v>40097</v>
      </c>
      <c r="F14570" s="340">
        <v>32.54</v>
      </c>
      <c r="G14570" s="340">
        <v>33.99</v>
      </c>
    </row>
    <row r="14571" spans="1:7" ht="22.5">
      <c r="A14571" s="337" t="str">
        <f t="shared" si="228"/>
        <v>SETOP ED-50037</v>
      </c>
      <c r="B14571" s="338" t="s">
        <v>175</v>
      </c>
      <c r="C14571" s="338" t="s">
        <v>3841</v>
      </c>
      <c r="D14571" s="339" t="s">
        <v>3842</v>
      </c>
      <c r="E14571" s="338" t="s">
        <v>40097</v>
      </c>
      <c r="F14571" s="340">
        <v>40.69</v>
      </c>
      <c r="G14571" s="340">
        <v>42.38</v>
      </c>
    </row>
    <row r="14572" spans="1:7" ht="22.5">
      <c r="A14572" s="337" t="str">
        <f t="shared" si="228"/>
        <v>SETOP ED-8847</v>
      </c>
      <c r="B14572" s="338" t="s">
        <v>175</v>
      </c>
      <c r="C14572" s="338" t="s">
        <v>3843</v>
      </c>
      <c r="D14572" s="339" t="s">
        <v>3844</v>
      </c>
      <c r="E14572" s="338" t="s">
        <v>40097</v>
      </c>
      <c r="F14572" s="340">
        <v>30.89</v>
      </c>
      <c r="G14572" s="340">
        <v>32.11</v>
      </c>
    </row>
    <row r="14573" spans="1:7" ht="22.5">
      <c r="A14573" s="337" t="str">
        <f t="shared" si="228"/>
        <v>SETOP ED-8845</v>
      </c>
      <c r="B14573" s="338" t="s">
        <v>175</v>
      </c>
      <c r="C14573" s="338" t="s">
        <v>3845</v>
      </c>
      <c r="D14573" s="339" t="s">
        <v>3846</v>
      </c>
      <c r="E14573" s="338" t="s">
        <v>40097</v>
      </c>
      <c r="F14573" s="340">
        <v>21.6</v>
      </c>
      <c r="G14573" s="340">
        <v>22.61</v>
      </c>
    </row>
    <row r="14574" spans="1:7" ht="22.5">
      <c r="A14574" s="337" t="str">
        <f t="shared" si="228"/>
        <v>SETOP ED-8846</v>
      </c>
      <c r="B14574" s="338" t="s">
        <v>175</v>
      </c>
      <c r="C14574" s="338" t="s">
        <v>3847</v>
      </c>
      <c r="D14574" s="339" t="s">
        <v>3848</v>
      </c>
      <c r="E14574" s="338" t="s">
        <v>40097</v>
      </c>
      <c r="F14574" s="340">
        <v>30.3</v>
      </c>
      <c r="G14574" s="340">
        <v>31.52</v>
      </c>
    </row>
    <row r="14575" spans="1:7">
      <c r="A14575" s="337" t="str">
        <f t="shared" si="228"/>
        <v>SETOP 24.03</v>
      </c>
      <c r="B14575" s="338" t="s">
        <v>175</v>
      </c>
      <c r="C14575" s="338" t="s">
        <v>40667</v>
      </c>
      <c r="D14575" s="339" t="s">
        <v>40668</v>
      </c>
    </row>
    <row r="14576" spans="1:7">
      <c r="A14576" s="337" t="str">
        <f t="shared" si="228"/>
        <v>SETOP ED-49844</v>
      </c>
      <c r="B14576" s="338" t="s">
        <v>175</v>
      </c>
      <c r="C14576" s="338" t="s">
        <v>3849</v>
      </c>
      <c r="D14576" s="339" t="s">
        <v>3850</v>
      </c>
      <c r="E14576" s="338" t="s">
        <v>40138</v>
      </c>
      <c r="F14576" s="340">
        <v>13.42</v>
      </c>
      <c r="G14576" s="340">
        <v>13.8</v>
      </c>
    </row>
    <row r="14577" spans="1:7">
      <c r="A14577" s="337" t="str">
        <f t="shared" si="228"/>
        <v>SETOP ED-49845</v>
      </c>
      <c r="B14577" s="338" t="s">
        <v>175</v>
      </c>
      <c r="C14577" s="338" t="s">
        <v>3851</v>
      </c>
      <c r="D14577" s="339" t="s">
        <v>3852</v>
      </c>
      <c r="E14577" s="338" t="s">
        <v>40138</v>
      </c>
      <c r="F14577" s="340">
        <v>16.41</v>
      </c>
      <c r="G14577" s="340">
        <v>16.79</v>
      </c>
    </row>
    <row r="14578" spans="1:7">
      <c r="A14578" s="337" t="str">
        <f t="shared" si="228"/>
        <v>SETOP ED-49846</v>
      </c>
      <c r="B14578" s="338" t="s">
        <v>175</v>
      </c>
      <c r="C14578" s="338" t="s">
        <v>3853</v>
      </c>
      <c r="D14578" s="339" t="s">
        <v>3854</v>
      </c>
      <c r="E14578" s="338" t="s">
        <v>40138</v>
      </c>
      <c r="F14578" s="340">
        <v>19.86</v>
      </c>
      <c r="G14578" s="340">
        <v>20.239999999999998</v>
      </c>
    </row>
    <row r="14579" spans="1:7">
      <c r="A14579" s="337" t="str">
        <f t="shared" si="228"/>
        <v>SETOP ED-49847</v>
      </c>
      <c r="B14579" s="338" t="s">
        <v>175</v>
      </c>
      <c r="C14579" s="338" t="s">
        <v>3855</v>
      </c>
      <c r="D14579" s="339" t="s">
        <v>3856</v>
      </c>
      <c r="E14579" s="338" t="s">
        <v>40138</v>
      </c>
      <c r="F14579" s="340">
        <v>31.85</v>
      </c>
      <c r="G14579" s="340">
        <v>32.43</v>
      </c>
    </row>
    <row r="14580" spans="1:7">
      <c r="A14580" s="337" t="str">
        <f t="shared" si="228"/>
        <v>SETOP ED-49848</v>
      </c>
      <c r="B14580" s="338" t="s">
        <v>175</v>
      </c>
      <c r="C14580" s="338" t="s">
        <v>3857</v>
      </c>
      <c r="D14580" s="339" t="s">
        <v>3858</v>
      </c>
      <c r="E14580" s="338" t="s">
        <v>40138</v>
      </c>
      <c r="F14580" s="340">
        <v>36.130000000000003</v>
      </c>
      <c r="G14580" s="340">
        <v>36.71</v>
      </c>
    </row>
    <row r="14581" spans="1:7">
      <c r="A14581" s="337" t="str">
        <f t="shared" si="228"/>
        <v>SETOP ED-49849</v>
      </c>
      <c r="B14581" s="338" t="s">
        <v>175</v>
      </c>
      <c r="C14581" s="338" t="s">
        <v>3859</v>
      </c>
      <c r="D14581" s="339" t="s">
        <v>3860</v>
      </c>
      <c r="E14581" s="338" t="s">
        <v>40138</v>
      </c>
      <c r="F14581" s="340">
        <v>42.96</v>
      </c>
      <c r="G14581" s="340">
        <v>43.54</v>
      </c>
    </row>
    <row r="14582" spans="1:7" ht="22.5">
      <c r="A14582" s="337" t="str">
        <f t="shared" si="228"/>
        <v>SETOP ED-50026</v>
      </c>
      <c r="B14582" s="338" t="s">
        <v>175</v>
      </c>
      <c r="C14582" s="338" t="s">
        <v>3861</v>
      </c>
      <c r="D14582" s="339" t="s">
        <v>3862</v>
      </c>
      <c r="E14582" s="338" t="s">
        <v>40097</v>
      </c>
      <c r="F14582" s="340">
        <v>139.9</v>
      </c>
      <c r="G14582" s="340">
        <v>142.49</v>
      </c>
    </row>
    <row r="14583" spans="1:7" ht="22.5">
      <c r="A14583" s="337" t="str">
        <f t="shared" ref="A14583:A14646" si="229">CONCATENAR</f>
        <v>SETOP ED-50018</v>
      </c>
      <c r="B14583" s="338" t="s">
        <v>175</v>
      </c>
      <c r="C14583" s="338" t="s">
        <v>3863</v>
      </c>
      <c r="D14583" s="339" t="s">
        <v>3864</v>
      </c>
      <c r="E14583" s="338" t="s">
        <v>40097</v>
      </c>
      <c r="F14583" s="340">
        <v>16.61</v>
      </c>
      <c r="G14583" s="340">
        <v>18.02</v>
      </c>
    </row>
    <row r="14584" spans="1:7" ht="22.5">
      <c r="A14584" s="337" t="str">
        <f t="shared" si="229"/>
        <v>SETOP ED-50019</v>
      </c>
      <c r="B14584" s="338" t="s">
        <v>175</v>
      </c>
      <c r="C14584" s="338" t="s">
        <v>3865</v>
      </c>
      <c r="D14584" s="339" t="s">
        <v>3866</v>
      </c>
      <c r="E14584" s="338" t="s">
        <v>40097</v>
      </c>
      <c r="F14584" s="340">
        <v>19.38</v>
      </c>
      <c r="G14584" s="340">
        <v>20.97</v>
      </c>
    </row>
    <row r="14585" spans="1:7">
      <c r="A14585" s="337" t="str">
        <f t="shared" si="229"/>
        <v>SETOP ED-50020</v>
      </c>
      <c r="B14585" s="338" t="s">
        <v>175</v>
      </c>
      <c r="C14585" s="338" t="s">
        <v>3867</v>
      </c>
      <c r="D14585" s="339" t="s">
        <v>3868</v>
      </c>
      <c r="E14585" s="338" t="s">
        <v>40097</v>
      </c>
      <c r="F14585" s="340">
        <v>28.46</v>
      </c>
      <c r="G14585" s="340">
        <v>30.11</v>
      </c>
    </row>
    <row r="14586" spans="1:7" ht="22.5">
      <c r="A14586" s="337" t="str">
        <f t="shared" si="229"/>
        <v>SETOP ED-50021</v>
      </c>
      <c r="B14586" s="338" t="s">
        <v>175</v>
      </c>
      <c r="C14586" s="338" t="s">
        <v>3869</v>
      </c>
      <c r="D14586" s="339" t="s">
        <v>3870</v>
      </c>
      <c r="E14586" s="338" t="s">
        <v>40097</v>
      </c>
      <c r="F14586" s="340">
        <v>35.909999999999997</v>
      </c>
      <c r="G14586" s="340">
        <v>37.64</v>
      </c>
    </row>
    <row r="14587" spans="1:7" ht="22.5">
      <c r="A14587" s="337" t="str">
        <f t="shared" si="229"/>
        <v>SETOP ED-50022</v>
      </c>
      <c r="B14587" s="338" t="s">
        <v>175</v>
      </c>
      <c r="C14587" s="338" t="s">
        <v>3871</v>
      </c>
      <c r="D14587" s="339" t="s">
        <v>3872</v>
      </c>
      <c r="E14587" s="338" t="s">
        <v>40097</v>
      </c>
      <c r="F14587" s="340">
        <v>38.25</v>
      </c>
      <c r="G14587" s="340">
        <v>39.979999999999997</v>
      </c>
    </row>
    <row r="14588" spans="1:7">
      <c r="A14588" s="337" t="str">
        <f t="shared" si="229"/>
        <v>SETOP ED-50023</v>
      </c>
      <c r="B14588" s="338" t="s">
        <v>175</v>
      </c>
      <c r="C14588" s="338" t="s">
        <v>3873</v>
      </c>
      <c r="D14588" s="339" t="s">
        <v>3874</v>
      </c>
      <c r="E14588" s="338" t="s">
        <v>40097</v>
      </c>
      <c r="F14588" s="340">
        <v>52.43</v>
      </c>
      <c r="G14588" s="340">
        <v>54.16</v>
      </c>
    </row>
    <row r="14589" spans="1:7" ht="22.5">
      <c r="A14589" s="337" t="str">
        <f t="shared" si="229"/>
        <v>SETOP ED-50024</v>
      </c>
      <c r="B14589" s="338" t="s">
        <v>175</v>
      </c>
      <c r="C14589" s="338" t="s">
        <v>3875</v>
      </c>
      <c r="D14589" s="339" t="s">
        <v>3876</v>
      </c>
      <c r="E14589" s="338" t="s">
        <v>40097</v>
      </c>
      <c r="F14589" s="340">
        <v>75.88</v>
      </c>
      <c r="G14589" s="340">
        <v>77.819999999999993</v>
      </c>
    </row>
    <row r="14590" spans="1:7">
      <c r="A14590" s="337" t="str">
        <f t="shared" si="229"/>
        <v>SETOP ED-50025</v>
      </c>
      <c r="B14590" s="338" t="s">
        <v>175</v>
      </c>
      <c r="C14590" s="338" t="s">
        <v>3877</v>
      </c>
      <c r="D14590" s="339" t="s">
        <v>3878</v>
      </c>
      <c r="E14590" s="338" t="s">
        <v>40097</v>
      </c>
      <c r="F14590" s="340">
        <v>91.67</v>
      </c>
      <c r="G14590" s="340">
        <v>93.61</v>
      </c>
    </row>
    <row r="14591" spans="1:7">
      <c r="A14591" s="337" t="str">
        <f t="shared" si="229"/>
        <v>SETOP 24.04</v>
      </c>
      <c r="B14591" s="338" t="s">
        <v>175</v>
      </c>
      <c r="C14591" s="338" t="s">
        <v>40669</v>
      </c>
      <c r="D14591" s="339" t="s">
        <v>40670</v>
      </c>
    </row>
    <row r="14592" spans="1:7">
      <c r="A14592" s="337" t="str">
        <f t="shared" si="229"/>
        <v>SETOP ED-50080</v>
      </c>
      <c r="B14592" s="338" t="s">
        <v>175</v>
      </c>
      <c r="C14592" s="338" t="s">
        <v>3879</v>
      </c>
      <c r="D14592" s="339" t="s">
        <v>3880</v>
      </c>
      <c r="E14592" s="338" t="s">
        <v>40097</v>
      </c>
      <c r="F14592" s="340">
        <v>30.72</v>
      </c>
      <c r="G14592" s="340">
        <v>32.54</v>
      </c>
    </row>
    <row r="14593" spans="1:7" ht="22.5">
      <c r="A14593" s="337" t="str">
        <f t="shared" si="229"/>
        <v>SETOP ED-50082</v>
      </c>
      <c r="B14593" s="338" t="s">
        <v>175</v>
      </c>
      <c r="C14593" s="338" t="s">
        <v>3881</v>
      </c>
      <c r="D14593" s="339" t="s">
        <v>3882</v>
      </c>
      <c r="E14593" s="338" t="s">
        <v>40097</v>
      </c>
      <c r="F14593" s="340">
        <v>43.53</v>
      </c>
      <c r="G14593" s="340">
        <v>45.45</v>
      </c>
    </row>
    <row r="14594" spans="1:7" ht="22.5">
      <c r="A14594" s="337" t="str">
        <f t="shared" si="229"/>
        <v>SETOP ED-50081</v>
      </c>
      <c r="B14594" s="338" t="s">
        <v>175</v>
      </c>
      <c r="C14594" s="338" t="s">
        <v>3883</v>
      </c>
      <c r="D14594" s="339" t="s">
        <v>3884</v>
      </c>
      <c r="E14594" s="338" t="s">
        <v>40097</v>
      </c>
      <c r="F14594" s="340">
        <v>36.869999999999997</v>
      </c>
      <c r="G14594" s="340">
        <v>38.79</v>
      </c>
    </row>
    <row r="14595" spans="1:7" ht="22.5">
      <c r="A14595" s="337" t="str">
        <f t="shared" si="229"/>
        <v>SETOP ED-50078</v>
      </c>
      <c r="B14595" s="338" t="s">
        <v>175</v>
      </c>
      <c r="C14595" s="338" t="s">
        <v>3885</v>
      </c>
      <c r="D14595" s="339" t="s">
        <v>3886</v>
      </c>
      <c r="E14595" s="338" t="s">
        <v>40097</v>
      </c>
      <c r="F14595" s="340">
        <v>19.38</v>
      </c>
      <c r="G14595" s="340">
        <v>20.95</v>
      </c>
    </row>
    <row r="14596" spans="1:7">
      <c r="A14596" s="337" t="str">
        <f t="shared" si="229"/>
        <v>SETOP ED-50083</v>
      </c>
      <c r="B14596" s="338" t="s">
        <v>175</v>
      </c>
      <c r="C14596" s="338" t="s">
        <v>3887</v>
      </c>
      <c r="D14596" s="339" t="s">
        <v>3888</v>
      </c>
      <c r="E14596" s="338" t="s">
        <v>40097</v>
      </c>
      <c r="F14596" s="340">
        <v>52.89</v>
      </c>
      <c r="G14596" s="340">
        <v>54.81</v>
      </c>
    </row>
    <row r="14597" spans="1:7" ht="22.5">
      <c r="A14597" s="337" t="str">
        <f t="shared" si="229"/>
        <v>SETOP ED-50084</v>
      </c>
      <c r="B14597" s="338" t="s">
        <v>175</v>
      </c>
      <c r="C14597" s="338" t="s">
        <v>3889</v>
      </c>
      <c r="D14597" s="339" t="s">
        <v>3890</v>
      </c>
      <c r="E14597" s="338" t="s">
        <v>40097</v>
      </c>
      <c r="F14597" s="340">
        <v>79.36</v>
      </c>
      <c r="G14597" s="340">
        <v>81.52</v>
      </c>
    </row>
    <row r="14598" spans="1:7">
      <c r="A14598" s="337" t="str">
        <f t="shared" si="229"/>
        <v>SETOP ED-50085</v>
      </c>
      <c r="B14598" s="338" t="s">
        <v>175</v>
      </c>
      <c r="C14598" s="338" t="s">
        <v>3891</v>
      </c>
      <c r="D14598" s="339" t="s">
        <v>3892</v>
      </c>
      <c r="E14598" s="338" t="s">
        <v>40097</v>
      </c>
      <c r="F14598" s="340">
        <v>97.67</v>
      </c>
      <c r="G14598" s="340">
        <v>99.83</v>
      </c>
    </row>
    <row r="14599" spans="1:7" ht="22.5">
      <c r="A14599" s="337" t="str">
        <f t="shared" si="229"/>
        <v>SETOP ED-50079</v>
      </c>
      <c r="B14599" s="338" t="s">
        <v>175</v>
      </c>
      <c r="C14599" s="338" t="s">
        <v>3893</v>
      </c>
      <c r="D14599" s="339" t="s">
        <v>3894</v>
      </c>
      <c r="E14599" s="338" t="s">
        <v>40097</v>
      </c>
      <c r="F14599" s="340">
        <v>23.34</v>
      </c>
      <c r="G14599" s="340">
        <v>25.11</v>
      </c>
    </row>
    <row r="14600" spans="1:7" ht="22.5">
      <c r="A14600" s="337" t="str">
        <f t="shared" si="229"/>
        <v>SETOP ED-50086</v>
      </c>
      <c r="B14600" s="338" t="s">
        <v>175</v>
      </c>
      <c r="C14600" s="338" t="s">
        <v>3895</v>
      </c>
      <c r="D14600" s="339" t="s">
        <v>3896</v>
      </c>
      <c r="E14600" s="338" t="s">
        <v>40097</v>
      </c>
      <c r="F14600" s="340">
        <v>117.74</v>
      </c>
      <c r="G14600" s="340">
        <v>120.62</v>
      </c>
    </row>
    <row r="14601" spans="1:7">
      <c r="A14601" s="337" t="str">
        <f t="shared" si="229"/>
        <v>SETOP 24.05</v>
      </c>
      <c r="B14601" s="338" t="s">
        <v>175</v>
      </c>
      <c r="C14601" s="338" t="s">
        <v>40671</v>
      </c>
      <c r="D14601" s="339" t="s">
        <v>40672</v>
      </c>
    </row>
    <row r="14602" spans="1:7" ht="22.5">
      <c r="A14602" s="337" t="str">
        <f t="shared" si="229"/>
        <v>SETOP ED-50053</v>
      </c>
      <c r="B14602" s="338" t="s">
        <v>175</v>
      </c>
      <c r="C14602" s="338" t="s">
        <v>3897</v>
      </c>
      <c r="D14602" s="339" t="s">
        <v>3898</v>
      </c>
      <c r="E14602" s="338" t="s">
        <v>40097</v>
      </c>
      <c r="F14602" s="340">
        <v>18.809999999999999</v>
      </c>
      <c r="G14602" s="340">
        <v>19.21</v>
      </c>
    </row>
    <row r="14603" spans="1:7" ht="22.5">
      <c r="A14603" s="337" t="str">
        <f t="shared" si="229"/>
        <v>SETOP ED-50061</v>
      </c>
      <c r="B14603" s="338" t="s">
        <v>175</v>
      </c>
      <c r="C14603" s="338" t="s">
        <v>3899</v>
      </c>
      <c r="D14603" s="339" t="s">
        <v>3900</v>
      </c>
      <c r="E14603" s="338" t="s">
        <v>40097</v>
      </c>
      <c r="F14603" s="340">
        <v>199.15</v>
      </c>
      <c r="G14603" s="340">
        <v>201.46</v>
      </c>
    </row>
    <row r="14604" spans="1:7" ht="22.5">
      <c r="A14604" s="337" t="str">
        <f t="shared" si="229"/>
        <v>SETOP ED-50054</v>
      </c>
      <c r="B14604" s="338" t="s">
        <v>175</v>
      </c>
      <c r="C14604" s="338" t="s">
        <v>3901</v>
      </c>
      <c r="D14604" s="339" t="s">
        <v>3902</v>
      </c>
      <c r="E14604" s="338" t="s">
        <v>40097</v>
      </c>
      <c r="F14604" s="340">
        <v>21.93</v>
      </c>
      <c r="G14604" s="340">
        <v>22.46</v>
      </c>
    </row>
    <row r="14605" spans="1:7" ht="22.5">
      <c r="A14605" s="337" t="str">
        <f t="shared" si="229"/>
        <v>SETOP ED-50055</v>
      </c>
      <c r="B14605" s="338" t="s">
        <v>175</v>
      </c>
      <c r="C14605" s="338" t="s">
        <v>3903</v>
      </c>
      <c r="D14605" s="339" t="s">
        <v>3904</v>
      </c>
      <c r="E14605" s="338" t="s">
        <v>40097</v>
      </c>
      <c r="F14605" s="340">
        <v>22.35</v>
      </c>
      <c r="G14605" s="340">
        <v>22.93</v>
      </c>
    </row>
    <row r="14606" spans="1:7" ht="22.5">
      <c r="A14606" s="337" t="str">
        <f t="shared" si="229"/>
        <v>SETOP ED-50056</v>
      </c>
      <c r="B14606" s="338" t="s">
        <v>175</v>
      </c>
      <c r="C14606" s="338" t="s">
        <v>3905</v>
      </c>
      <c r="D14606" s="339" t="s">
        <v>3906</v>
      </c>
      <c r="E14606" s="338" t="s">
        <v>40097</v>
      </c>
      <c r="F14606" s="340">
        <v>30.13</v>
      </c>
      <c r="G14606" s="340">
        <v>31.01</v>
      </c>
    </row>
    <row r="14607" spans="1:7" ht="22.5">
      <c r="A14607" s="337" t="str">
        <f t="shared" si="229"/>
        <v>SETOP ED-50057</v>
      </c>
      <c r="B14607" s="338" t="s">
        <v>175</v>
      </c>
      <c r="C14607" s="338" t="s">
        <v>3907</v>
      </c>
      <c r="D14607" s="339" t="s">
        <v>3908</v>
      </c>
      <c r="E14607" s="338" t="s">
        <v>40097</v>
      </c>
      <c r="F14607" s="340">
        <v>46.6</v>
      </c>
      <c r="G14607" s="340">
        <v>47.66</v>
      </c>
    </row>
    <row r="14608" spans="1:7" ht="22.5">
      <c r="A14608" s="337" t="str">
        <f t="shared" si="229"/>
        <v>SETOP ED-50058</v>
      </c>
      <c r="B14608" s="338" t="s">
        <v>175</v>
      </c>
      <c r="C14608" s="338" t="s">
        <v>3909</v>
      </c>
      <c r="D14608" s="339" t="s">
        <v>3910</v>
      </c>
      <c r="E14608" s="338" t="s">
        <v>40097</v>
      </c>
      <c r="F14608" s="340">
        <v>74.06</v>
      </c>
      <c r="G14608" s="340">
        <v>75.39</v>
      </c>
    </row>
    <row r="14609" spans="1:7" ht="22.5">
      <c r="A14609" s="337" t="str">
        <f t="shared" si="229"/>
        <v>SETOP ED-50059</v>
      </c>
      <c r="B14609" s="338" t="s">
        <v>175</v>
      </c>
      <c r="C14609" s="338" t="s">
        <v>3911</v>
      </c>
      <c r="D14609" s="339" t="s">
        <v>3912</v>
      </c>
      <c r="E14609" s="338" t="s">
        <v>40097</v>
      </c>
      <c r="F14609" s="340">
        <v>104.63</v>
      </c>
      <c r="G14609" s="340">
        <v>106.45</v>
      </c>
    </row>
    <row r="14610" spans="1:7" ht="22.5">
      <c r="A14610" s="337" t="str">
        <f t="shared" si="229"/>
        <v>SETOP ED-50060</v>
      </c>
      <c r="B14610" s="338" t="s">
        <v>175</v>
      </c>
      <c r="C14610" s="338" t="s">
        <v>3913</v>
      </c>
      <c r="D14610" s="339" t="s">
        <v>3914</v>
      </c>
      <c r="E14610" s="338" t="s">
        <v>40097</v>
      </c>
      <c r="F14610" s="340">
        <v>133.47999999999999</v>
      </c>
      <c r="G14610" s="340">
        <v>135.61000000000001</v>
      </c>
    </row>
    <row r="14611" spans="1:7" ht="22.5">
      <c r="A14611" s="337" t="str">
        <f t="shared" si="229"/>
        <v>SETOP ED-50069</v>
      </c>
      <c r="B14611" s="338" t="s">
        <v>175</v>
      </c>
      <c r="C14611" s="338" t="s">
        <v>3915</v>
      </c>
      <c r="D14611" s="339" t="s">
        <v>3916</v>
      </c>
      <c r="E14611" s="338" t="s">
        <v>40097</v>
      </c>
      <c r="F14611" s="340">
        <v>268.44</v>
      </c>
      <c r="G14611" s="340">
        <v>270.75</v>
      </c>
    </row>
    <row r="14612" spans="1:7" ht="22.5">
      <c r="A14612" s="337" t="str">
        <f t="shared" si="229"/>
        <v>SETOP ED-50062</v>
      </c>
      <c r="B14612" s="338" t="s">
        <v>175</v>
      </c>
      <c r="C14612" s="338" t="s">
        <v>3917</v>
      </c>
      <c r="D14612" s="339" t="s">
        <v>3918</v>
      </c>
      <c r="E14612" s="338" t="s">
        <v>40097</v>
      </c>
      <c r="F14612" s="340">
        <v>27.11</v>
      </c>
      <c r="G14612" s="340">
        <v>27.64</v>
      </c>
    </row>
    <row r="14613" spans="1:7" ht="22.5">
      <c r="A14613" s="337" t="str">
        <f t="shared" si="229"/>
        <v>SETOP ED-50063</v>
      </c>
      <c r="B14613" s="338" t="s">
        <v>175</v>
      </c>
      <c r="C14613" s="338" t="s">
        <v>3919</v>
      </c>
      <c r="D14613" s="339" t="s">
        <v>3920</v>
      </c>
      <c r="E14613" s="338" t="s">
        <v>40097</v>
      </c>
      <c r="F14613" s="340">
        <v>38.6</v>
      </c>
      <c r="G14613" s="340">
        <v>39.18</v>
      </c>
    </row>
    <row r="14614" spans="1:7" ht="22.5">
      <c r="A14614" s="337" t="str">
        <f t="shared" si="229"/>
        <v>SETOP ED-50064</v>
      </c>
      <c r="B14614" s="338" t="s">
        <v>175</v>
      </c>
      <c r="C14614" s="338" t="s">
        <v>3921</v>
      </c>
      <c r="D14614" s="339" t="s">
        <v>3922</v>
      </c>
      <c r="E14614" s="338" t="s">
        <v>40097</v>
      </c>
      <c r="F14614" s="340">
        <v>45.57</v>
      </c>
      <c r="G14614" s="340">
        <v>46.45</v>
      </c>
    </row>
    <row r="14615" spans="1:7" ht="22.5">
      <c r="A14615" s="337" t="str">
        <f t="shared" si="229"/>
        <v>SETOP ED-50065</v>
      </c>
      <c r="B14615" s="338" t="s">
        <v>175</v>
      </c>
      <c r="C14615" s="338" t="s">
        <v>3923</v>
      </c>
      <c r="D14615" s="339" t="s">
        <v>3924</v>
      </c>
      <c r="E14615" s="338" t="s">
        <v>40097</v>
      </c>
      <c r="F14615" s="340">
        <v>56.98</v>
      </c>
      <c r="G14615" s="340">
        <v>58.04</v>
      </c>
    </row>
    <row r="14616" spans="1:7" ht="22.5">
      <c r="A14616" s="337" t="str">
        <f t="shared" si="229"/>
        <v>SETOP ED-50066</v>
      </c>
      <c r="B14616" s="338" t="s">
        <v>175</v>
      </c>
      <c r="C14616" s="338" t="s">
        <v>3925</v>
      </c>
      <c r="D14616" s="339" t="s">
        <v>3926</v>
      </c>
      <c r="E14616" s="338" t="s">
        <v>40097</v>
      </c>
      <c r="F14616" s="340">
        <v>86.85</v>
      </c>
      <c r="G14616" s="340">
        <v>88.18</v>
      </c>
    </row>
    <row r="14617" spans="1:7" ht="22.5">
      <c r="A14617" s="337" t="str">
        <f t="shared" si="229"/>
        <v>SETOP ED-50067</v>
      </c>
      <c r="B14617" s="338" t="s">
        <v>175</v>
      </c>
      <c r="C14617" s="338" t="s">
        <v>3927</v>
      </c>
      <c r="D14617" s="339" t="s">
        <v>3928</v>
      </c>
      <c r="E14617" s="338" t="s">
        <v>40097</v>
      </c>
      <c r="F14617" s="340">
        <v>137.91</v>
      </c>
      <c r="G14617" s="340">
        <v>139.72999999999999</v>
      </c>
    </row>
    <row r="14618" spans="1:7" ht="22.5">
      <c r="A14618" s="337" t="str">
        <f t="shared" si="229"/>
        <v>SETOP ED-50068</v>
      </c>
      <c r="B14618" s="338" t="s">
        <v>175</v>
      </c>
      <c r="C14618" s="338" t="s">
        <v>3929</v>
      </c>
      <c r="D14618" s="339" t="s">
        <v>3930</v>
      </c>
      <c r="E14618" s="338" t="s">
        <v>40097</v>
      </c>
      <c r="F14618" s="340">
        <v>188.07</v>
      </c>
      <c r="G14618" s="340">
        <v>190.2</v>
      </c>
    </row>
    <row r="14619" spans="1:7" ht="22.5">
      <c r="A14619" s="337" t="str">
        <f t="shared" si="229"/>
        <v>SETOP ED-50077</v>
      </c>
      <c r="B14619" s="338" t="s">
        <v>175</v>
      </c>
      <c r="C14619" s="338" t="s">
        <v>3931</v>
      </c>
      <c r="D14619" s="339" t="s">
        <v>3932</v>
      </c>
      <c r="E14619" s="338" t="s">
        <v>40097</v>
      </c>
      <c r="F14619" s="340">
        <v>292.37</v>
      </c>
      <c r="G14619" s="340">
        <v>294.68</v>
      </c>
    </row>
    <row r="14620" spans="1:7" ht="22.5">
      <c r="A14620" s="337" t="str">
        <f t="shared" si="229"/>
        <v>SETOP ED-50070</v>
      </c>
      <c r="B14620" s="338" t="s">
        <v>175</v>
      </c>
      <c r="C14620" s="338" t="s">
        <v>3933</v>
      </c>
      <c r="D14620" s="339" t="s">
        <v>3934</v>
      </c>
      <c r="E14620" s="338" t="s">
        <v>40097</v>
      </c>
      <c r="F14620" s="340">
        <v>31.46</v>
      </c>
      <c r="G14620" s="340">
        <v>31.99</v>
      </c>
    </row>
    <row r="14621" spans="1:7" ht="22.5">
      <c r="A14621" s="337" t="str">
        <f t="shared" si="229"/>
        <v>SETOP ED-50071</v>
      </c>
      <c r="B14621" s="338" t="s">
        <v>175</v>
      </c>
      <c r="C14621" s="338" t="s">
        <v>3935</v>
      </c>
      <c r="D14621" s="339" t="s">
        <v>3936</v>
      </c>
      <c r="E14621" s="338" t="s">
        <v>40097</v>
      </c>
      <c r="F14621" s="340">
        <v>38.9</v>
      </c>
      <c r="G14621" s="340">
        <v>39.479999999999997</v>
      </c>
    </row>
    <row r="14622" spans="1:7" ht="22.5">
      <c r="A14622" s="337" t="str">
        <f t="shared" si="229"/>
        <v>SETOP ED-50072</v>
      </c>
      <c r="B14622" s="338" t="s">
        <v>175</v>
      </c>
      <c r="C14622" s="338" t="s">
        <v>3937</v>
      </c>
      <c r="D14622" s="339" t="s">
        <v>3938</v>
      </c>
      <c r="E14622" s="338" t="s">
        <v>40097</v>
      </c>
      <c r="F14622" s="340">
        <v>67.239999999999995</v>
      </c>
      <c r="G14622" s="340">
        <v>68.12</v>
      </c>
    </row>
    <row r="14623" spans="1:7" ht="22.5">
      <c r="A14623" s="337" t="str">
        <f t="shared" si="229"/>
        <v>SETOP ED-50073</v>
      </c>
      <c r="B14623" s="338" t="s">
        <v>175</v>
      </c>
      <c r="C14623" s="338" t="s">
        <v>3939</v>
      </c>
      <c r="D14623" s="339" t="s">
        <v>3940</v>
      </c>
      <c r="E14623" s="338" t="s">
        <v>40097</v>
      </c>
      <c r="F14623" s="340">
        <v>100.14</v>
      </c>
      <c r="G14623" s="340">
        <v>101.2</v>
      </c>
    </row>
    <row r="14624" spans="1:7" ht="22.5">
      <c r="A14624" s="337" t="str">
        <f t="shared" si="229"/>
        <v>SETOP ED-50074</v>
      </c>
      <c r="B14624" s="338" t="s">
        <v>175</v>
      </c>
      <c r="C14624" s="338" t="s">
        <v>3941</v>
      </c>
      <c r="D14624" s="339" t="s">
        <v>3942</v>
      </c>
      <c r="E14624" s="338" t="s">
        <v>40097</v>
      </c>
      <c r="F14624" s="340">
        <v>129.13</v>
      </c>
      <c r="G14624" s="340">
        <v>130.46</v>
      </c>
    </row>
    <row r="14625" spans="1:7" ht="22.5">
      <c r="A14625" s="337" t="str">
        <f t="shared" si="229"/>
        <v>SETOP ED-50075</v>
      </c>
      <c r="B14625" s="338" t="s">
        <v>175</v>
      </c>
      <c r="C14625" s="338" t="s">
        <v>3943</v>
      </c>
      <c r="D14625" s="339" t="s">
        <v>3944</v>
      </c>
      <c r="E14625" s="338" t="s">
        <v>40097</v>
      </c>
      <c r="F14625" s="340">
        <v>182.65</v>
      </c>
      <c r="G14625" s="340">
        <v>184.47</v>
      </c>
    </row>
    <row r="14626" spans="1:7" ht="22.5">
      <c r="A14626" s="337" t="str">
        <f t="shared" si="229"/>
        <v>SETOP ED-50076</v>
      </c>
      <c r="B14626" s="338" t="s">
        <v>175</v>
      </c>
      <c r="C14626" s="338" t="s">
        <v>3945</v>
      </c>
      <c r="D14626" s="339" t="s">
        <v>3946</v>
      </c>
      <c r="E14626" s="338" t="s">
        <v>40097</v>
      </c>
      <c r="F14626" s="340">
        <v>220.91</v>
      </c>
      <c r="G14626" s="340">
        <v>223.04</v>
      </c>
    </row>
    <row r="14627" spans="1:7">
      <c r="A14627" s="337" t="str">
        <f t="shared" si="229"/>
        <v>SETOP 24.06</v>
      </c>
      <c r="B14627" s="338" t="s">
        <v>175</v>
      </c>
      <c r="C14627" s="338" t="s">
        <v>40673</v>
      </c>
      <c r="D14627" s="339" t="s">
        <v>40674</v>
      </c>
    </row>
    <row r="14628" spans="1:7" ht="22.5">
      <c r="A14628" s="337" t="str">
        <f t="shared" si="229"/>
        <v>SETOP ED-50121</v>
      </c>
      <c r="B14628" s="338" t="s">
        <v>175</v>
      </c>
      <c r="C14628" s="338" t="s">
        <v>3947</v>
      </c>
      <c r="D14628" s="339" t="s">
        <v>3948</v>
      </c>
      <c r="E14628" s="338" t="s">
        <v>40097</v>
      </c>
      <c r="F14628" s="340">
        <v>17.260000000000002</v>
      </c>
      <c r="G14628" s="340">
        <v>17.64</v>
      </c>
    </row>
    <row r="14629" spans="1:7" ht="22.5">
      <c r="A14629" s="337" t="str">
        <f t="shared" si="229"/>
        <v>SETOP ED-50122</v>
      </c>
      <c r="B14629" s="338" t="s">
        <v>175</v>
      </c>
      <c r="C14629" s="338" t="s">
        <v>3949</v>
      </c>
      <c r="D14629" s="339" t="s">
        <v>3950</v>
      </c>
      <c r="E14629" s="338" t="s">
        <v>40097</v>
      </c>
      <c r="F14629" s="340">
        <v>22.01</v>
      </c>
      <c r="G14629" s="340">
        <v>22.51</v>
      </c>
    </row>
    <row r="14630" spans="1:7" ht="22.5">
      <c r="A14630" s="337" t="str">
        <f t="shared" si="229"/>
        <v>SETOP ED-50123</v>
      </c>
      <c r="B14630" s="338" t="s">
        <v>175</v>
      </c>
      <c r="C14630" s="338" t="s">
        <v>3951</v>
      </c>
      <c r="D14630" s="339" t="s">
        <v>3952</v>
      </c>
      <c r="E14630" s="338" t="s">
        <v>40097</v>
      </c>
      <c r="F14630" s="340">
        <v>17.37</v>
      </c>
      <c r="G14630" s="340">
        <v>17.920000000000002</v>
      </c>
    </row>
    <row r="14631" spans="1:7" ht="22.5">
      <c r="A14631" s="337" t="str">
        <f t="shared" si="229"/>
        <v>SETOP ED-50124</v>
      </c>
      <c r="B14631" s="338" t="s">
        <v>175</v>
      </c>
      <c r="C14631" s="338" t="s">
        <v>3953</v>
      </c>
      <c r="D14631" s="339" t="s">
        <v>3954</v>
      </c>
      <c r="E14631" s="338" t="s">
        <v>40097</v>
      </c>
      <c r="F14631" s="340">
        <v>24.16</v>
      </c>
      <c r="G14631" s="340">
        <v>24.83</v>
      </c>
    </row>
    <row r="14632" spans="1:7">
      <c r="A14632" s="337" t="str">
        <f t="shared" si="229"/>
        <v>SETOP 24.07</v>
      </c>
      <c r="B14632" s="338" t="s">
        <v>175</v>
      </c>
      <c r="C14632" s="338" t="s">
        <v>40675</v>
      </c>
      <c r="D14632" s="339" t="s">
        <v>40676</v>
      </c>
    </row>
    <row r="14633" spans="1:7">
      <c r="A14633" s="337" t="str">
        <f t="shared" si="229"/>
        <v>SETOP ED-50120</v>
      </c>
      <c r="B14633" s="338" t="s">
        <v>175</v>
      </c>
      <c r="C14633" s="338" t="s">
        <v>3955</v>
      </c>
      <c r="D14633" s="339" t="s">
        <v>3956</v>
      </c>
      <c r="E14633" s="338" t="s">
        <v>40097</v>
      </c>
      <c r="F14633" s="340">
        <v>431.28</v>
      </c>
      <c r="G14633" s="340">
        <v>432.34</v>
      </c>
    </row>
    <row r="14634" spans="1:7">
      <c r="A14634" s="337" t="str">
        <f t="shared" si="229"/>
        <v>SETOP ED-50112</v>
      </c>
      <c r="B14634" s="338" t="s">
        <v>175</v>
      </c>
      <c r="C14634" s="338" t="s">
        <v>3957</v>
      </c>
      <c r="D14634" s="339" t="s">
        <v>3958</v>
      </c>
      <c r="E14634" s="338" t="s">
        <v>40097</v>
      </c>
      <c r="F14634" s="340">
        <v>20.11</v>
      </c>
      <c r="G14634" s="340">
        <v>20.49</v>
      </c>
    </row>
    <row r="14635" spans="1:7">
      <c r="A14635" s="337" t="str">
        <f t="shared" si="229"/>
        <v>SETOP ED-50113</v>
      </c>
      <c r="B14635" s="338" t="s">
        <v>175</v>
      </c>
      <c r="C14635" s="338" t="s">
        <v>3959</v>
      </c>
      <c r="D14635" s="339" t="s">
        <v>3960</v>
      </c>
      <c r="E14635" s="338" t="s">
        <v>40097</v>
      </c>
      <c r="F14635" s="340">
        <v>31.74</v>
      </c>
      <c r="G14635" s="340">
        <v>32.24</v>
      </c>
    </row>
    <row r="14636" spans="1:7">
      <c r="A14636" s="337" t="str">
        <f t="shared" si="229"/>
        <v>SETOP ED-50114</v>
      </c>
      <c r="B14636" s="338" t="s">
        <v>175</v>
      </c>
      <c r="C14636" s="338" t="s">
        <v>3961</v>
      </c>
      <c r="D14636" s="339" t="s">
        <v>3962</v>
      </c>
      <c r="E14636" s="338" t="s">
        <v>40097</v>
      </c>
      <c r="F14636" s="340">
        <v>48.19</v>
      </c>
      <c r="G14636" s="340">
        <v>48.74</v>
      </c>
    </row>
    <row r="14637" spans="1:7" ht="22.5">
      <c r="A14637" s="337" t="str">
        <f t="shared" si="229"/>
        <v>SETOP ED-50115</v>
      </c>
      <c r="B14637" s="338" t="s">
        <v>175</v>
      </c>
      <c r="C14637" s="338" t="s">
        <v>3963</v>
      </c>
      <c r="D14637" s="339" t="s">
        <v>3964</v>
      </c>
      <c r="E14637" s="338" t="s">
        <v>40097</v>
      </c>
      <c r="F14637" s="340">
        <v>61.52</v>
      </c>
      <c r="G14637" s="340">
        <v>62.19</v>
      </c>
    </row>
    <row r="14638" spans="1:7" ht="22.5">
      <c r="A14638" s="337" t="str">
        <f t="shared" si="229"/>
        <v>SETOP ED-50116</v>
      </c>
      <c r="B14638" s="338" t="s">
        <v>175</v>
      </c>
      <c r="C14638" s="338" t="s">
        <v>3965</v>
      </c>
      <c r="D14638" s="339" t="s">
        <v>3966</v>
      </c>
      <c r="E14638" s="338" t="s">
        <v>40097</v>
      </c>
      <c r="F14638" s="340">
        <v>74.56</v>
      </c>
      <c r="G14638" s="340">
        <v>75.36</v>
      </c>
    </row>
    <row r="14639" spans="1:7">
      <c r="A14639" s="337" t="str">
        <f t="shared" si="229"/>
        <v>SETOP ED-50117</v>
      </c>
      <c r="B14639" s="338" t="s">
        <v>175</v>
      </c>
      <c r="C14639" s="338" t="s">
        <v>3967</v>
      </c>
      <c r="D14639" s="339" t="s">
        <v>3968</v>
      </c>
      <c r="E14639" s="338" t="s">
        <v>40097</v>
      </c>
      <c r="F14639" s="340">
        <v>110.35</v>
      </c>
      <c r="G14639" s="340">
        <v>111.41</v>
      </c>
    </row>
    <row r="14640" spans="1:7" ht="22.5">
      <c r="A14640" s="337" t="str">
        <f t="shared" si="229"/>
        <v>SETOP ED-50118</v>
      </c>
      <c r="B14640" s="338" t="s">
        <v>175</v>
      </c>
      <c r="C14640" s="338" t="s">
        <v>3969</v>
      </c>
      <c r="D14640" s="339" t="s">
        <v>3970</v>
      </c>
      <c r="E14640" s="338" t="s">
        <v>40097</v>
      </c>
      <c r="F14640" s="340">
        <v>184.14</v>
      </c>
      <c r="G14640" s="340">
        <v>185.2</v>
      </c>
    </row>
    <row r="14641" spans="1:7">
      <c r="A14641" s="337" t="str">
        <f t="shared" si="229"/>
        <v>SETOP ED-50119</v>
      </c>
      <c r="B14641" s="338" t="s">
        <v>175</v>
      </c>
      <c r="C14641" s="338" t="s">
        <v>3971</v>
      </c>
      <c r="D14641" s="339" t="s">
        <v>3972</v>
      </c>
      <c r="E14641" s="338" t="s">
        <v>40097</v>
      </c>
      <c r="F14641" s="340">
        <v>254.18</v>
      </c>
      <c r="G14641" s="340">
        <v>255.24</v>
      </c>
    </row>
    <row r="14642" spans="1:7">
      <c r="A14642" s="337" t="str">
        <f t="shared" si="229"/>
        <v>SETOP 24.08</v>
      </c>
      <c r="B14642" s="338" t="s">
        <v>175</v>
      </c>
      <c r="C14642" s="338" t="s">
        <v>40677</v>
      </c>
      <c r="D14642" s="339" t="s">
        <v>40678</v>
      </c>
    </row>
    <row r="14643" spans="1:7" ht="22.5">
      <c r="A14643" s="337" t="str">
        <f t="shared" si="229"/>
        <v>SETOP ED-50095</v>
      </c>
      <c r="B14643" s="338" t="s">
        <v>175</v>
      </c>
      <c r="C14643" s="338" t="s">
        <v>3973</v>
      </c>
      <c r="D14643" s="339" t="s">
        <v>3974</v>
      </c>
      <c r="E14643" s="338" t="s">
        <v>40097</v>
      </c>
      <c r="F14643" s="340">
        <v>662.91</v>
      </c>
      <c r="G14643" s="340">
        <v>667.1</v>
      </c>
    </row>
    <row r="14644" spans="1:7" ht="22.5">
      <c r="A14644" s="337" t="str">
        <f t="shared" si="229"/>
        <v>SETOP ED-50087</v>
      </c>
      <c r="B14644" s="338" t="s">
        <v>175</v>
      </c>
      <c r="C14644" s="338" t="s">
        <v>3975</v>
      </c>
      <c r="D14644" s="339" t="s">
        <v>3976</v>
      </c>
      <c r="E14644" s="338" t="s">
        <v>40097</v>
      </c>
      <c r="F14644" s="340">
        <v>92.69</v>
      </c>
      <c r="G14644" s="340">
        <v>95.01</v>
      </c>
    </row>
    <row r="14645" spans="1:7" ht="22.5">
      <c r="A14645" s="337" t="str">
        <f t="shared" si="229"/>
        <v>SETOP ED-50088</v>
      </c>
      <c r="B14645" s="338" t="s">
        <v>175</v>
      </c>
      <c r="C14645" s="338" t="s">
        <v>3977</v>
      </c>
      <c r="D14645" s="339" t="s">
        <v>3978</v>
      </c>
      <c r="E14645" s="338" t="s">
        <v>40097</v>
      </c>
      <c r="F14645" s="340">
        <v>133.33000000000001</v>
      </c>
      <c r="G14645" s="340">
        <v>135.87</v>
      </c>
    </row>
    <row r="14646" spans="1:7" ht="22.5">
      <c r="A14646" s="337" t="str">
        <f t="shared" si="229"/>
        <v>SETOP ED-50089</v>
      </c>
      <c r="B14646" s="338" t="s">
        <v>175</v>
      </c>
      <c r="C14646" s="338" t="s">
        <v>3979</v>
      </c>
      <c r="D14646" s="339" t="s">
        <v>3980</v>
      </c>
      <c r="E14646" s="338" t="s">
        <v>40097</v>
      </c>
      <c r="F14646" s="340">
        <v>160.4</v>
      </c>
      <c r="G14646" s="340">
        <v>163.57</v>
      </c>
    </row>
    <row r="14647" spans="1:7" ht="22.5">
      <c r="A14647" s="337" t="str">
        <f t="shared" ref="A14647:A14710" si="230">CONCATENAR</f>
        <v>SETOP ED-50090</v>
      </c>
      <c r="B14647" s="338" t="s">
        <v>175</v>
      </c>
      <c r="C14647" s="338" t="s">
        <v>3981</v>
      </c>
      <c r="D14647" s="339" t="s">
        <v>3982</v>
      </c>
      <c r="E14647" s="338" t="s">
        <v>40097</v>
      </c>
      <c r="F14647" s="340">
        <v>252.48</v>
      </c>
      <c r="G14647" s="340">
        <v>256.08</v>
      </c>
    </row>
    <row r="14648" spans="1:7" ht="22.5">
      <c r="A14648" s="337" t="str">
        <f t="shared" si="230"/>
        <v>SETOP ED-50091</v>
      </c>
      <c r="B14648" s="338" t="s">
        <v>175</v>
      </c>
      <c r="C14648" s="338" t="s">
        <v>3983</v>
      </c>
      <c r="D14648" s="339" t="s">
        <v>3984</v>
      </c>
      <c r="E14648" s="338" t="s">
        <v>40097</v>
      </c>
      <c r="F14648" s="340">
        <v>285.77</v>
      </c>
      <c r="G14648" s="340">
        <v>289.37</v>
      </c>
    </row>
    <row r="14649" spans="1:7" ht="22.5">
      <c r="A14649" s="337" t="str">
        <f t="shared" si="230"/>
        <v>SETOP ED-50092</v>
      </c>
      <c r="B14649" s="338" t="s">
        <v>175</v>
      </c>
      <c r="C14649" s="338" t="s">
        <v>3985</v>
      </c>
      <c r="D14649" s="339" t="s">
        <v>3986</v>
      </c>
      <c r="E14649" s="338" t="s">
        <v>40097</v>
      </c>
      <c r="F14649" s="340">
        <v>384.65</v>
      </c>
      <c r="G14649" s="340">
        <v>389.52</v>
      </c>
    </row>
    <row r="14650" spans="1:7" ht="22.5">
      <c r="A14650" s="337" t="str">
        <f t="shared" si="230"/>
        <v>SETOP ED-50093</v>
      </c>
      <c r="B14650" s="338" t="s">
        <v>175</v>
      </c>
      <c r="C14650" s="338" t="s">
        <v>3987</v>
      </c>
      <c r="D14650" s="339" t="s">
        <v>3988</v>
      </c>
      <c r="E14650" s="338" t="s">
        <v>40097</v>
      </c>
      <c r="F14650" s="340">
        <v>477.2</v>
      </c>
      <c r="G14650" s="340">
        <v>482.92</v>
      </c>
    </row>
    <row r="14651" spans="1:7" ht="22.5">
      <c r="A14651" s="337" t="str">
        <f t="shared" si="230"/>
        <v>SETOP ED-50094</v>
      </c>
      <c r="B14651" s="338" t="s">
        <v>175</v>
      </c>
      <c r="C14651" s="338" t="s">
        <v>3989</v>
      </c>
      <c r="D14651" s="339" t="s">
        <v>3990</v>
      </c>
      <c r="E14651" s="338" t="s">
        <v>40097</v>
      </c>
      <c r="F14651" s="340">
        <v>511.67</v>
      </c>
      <c r="G14651" s="340">
        <v>515.35</v>
      </c>
    </row>
    <row r="14652" spans="1:7" ht="22.5">
      <c r="A14652" s="337" t="str">
        <f t="shared" si="230"/>
        <v>SETOP ED-50104</v>
      </c>
      <c r="B14652" s="338" t="s">
        <v>175</v>
      </c>
      <c r="C14652" s="338" t="s">
        <v>3991</v>
      </c>
      <c r="D14652" s="339" t="s">
        <v>3992</v>
      </c>
      <c r="E14652" s="338" t="s">
        <v>40097</v>
      </c>
      <c r="F14652" s="340">
        <v>662.91</v>
      </c>
      <c r="G14652" s="340">
        <v>667.1</v>
      </c>
    </row>
    <row r="14653" spans="1:7" ht="22.5">
      <c r="A14653" s="337" t="str">
        <f t="shared" si="230"/>
        <v>SETOP ED-50096</v>
      </c>
      <c r="B14653" s="338" t="s">
        <v>175</v>
      </c>
      <c r="C14653" s="338" t="s">
        <v>3993</v>
      </c>
      <c r="D14653" s="339" t="s">
        <v>3994</v>
      </c>
      <c r="E14653" s="338" t="s">
        <v>40097</v>
      </c>
      <c r="F14653" s="340">
        <v>67.22</v>
      </c>
      <c r="G14653" s="340">
        <v>69.540000000000006</v>
      </c>
    </row>
    <row r="14654" spans="1:7" ht="22.5">
      <c r="A14654" s="337" t="str">
        <f t="shared" si="230"/>
        <v>SETOP ED-50097</v>
      </c>
      <c r="B14654" s="338" t="s">
        <v>175</v>
      </c>
      <c r="C14654" s="338" t="s">
        <v>3995</v>
      </c>
      <c r="D14654" s="339" t="s">
        <v>3996</v>
      </c>
      <c r="E14654" s="338" t="s">
        <v>40097</v>
      </c>
      <c r="F14654" s="340">
        <v>98.84</v>
      </c>
      <c r="G14654" s="340">
        <v>101.38</v>
      </c>
    </row>
    <row r="14655" spans="1:7" ht="22.5">
      <c r="A14655" s="337" t="str">
        <f t="shared" si="230"/>
        <v>SETOP ED-50098</v>
      </c>
      <c r="B14655" s="338" t="s">
        <v>175</v>
      </c>
      <c r="C14655" s="338" t="s">
        <v>3997</v>
      </c>
      <c r="D14655" s="339" t="s">
        <v>3998</v>
      </c>
      <c r="E14655" s="338" t="s">
        <v>40097</v>
      </c>
      <c r="F14655" s="340">
        <v>118.74</v>
      </c>
      <c r="G14655" s="340">
        <v>121.91</v>
      </c>
    </row>
    <row r="14656" spans="1:7" ht="22.5">
      <c r="A14656" s="337" t="str">
        <f t="shared" si="230"/>
        <v>SETOP ED-50099</v>
      </c>
      <c r="B14656" s="338" t="s">
        <v>175</v>
      </c>
      <c r="C14656" s="338" t="s">
        <v>3999</v>
      </c>
      <c r="D14656" s="339" t="s">
        <v>4000</v>
      </c>
      <c r="E14656" s="338" t="s">
        <v>40097</v>
      </c>
      <c r="F14656" s="340">
        <v>177.98</v>
      </c>
      <c r="G14656" s="340">
        <v>181.58</v>
      </c>
    </row>
    <row r="14657" spans="1:7" ht="22.5">
      <c r="A14657" s="337" t="str">
        <f t="shared" si="230"/>
        <v>SETOP ED-50100</v>
      </c>
      <c r="B14657" s="338" t="s">
        <v>175</v>
      </c>
      <c r="C14657" s="338" t="s">
        <v>4001</v>
      </c>
      <c r="D14657" s="339" t="s">
        <v>4002</v>
      </c>
      <c r="E14657" s="338" t="s">
        <v>40097</v>
      </c>
      <c r="F14657" s="340">
        <v>213.48</v>
      </c>
      <c r="G14657" s="340">
        <v>217.08</v>
      </c>
    </row>
    <row r="14658" spans="1:7" ht="22.5">
      <c r="A14658" s="337" t="str">
        <f t="shared" si="230"/>
        <v>SETOP ED-50101</v>
      </c>
      <c r="B14658" s="338" t="s">
        <v>175</v>
      </c>
      <c r="C14658" s="338" t="s">
        <v>4003</v>
      </c>
      <c r="D14658" s="339" t="s">
        <v>4004</v>
      </c>
      <c r="E14658" s="338" t="s">
        <v>40097</v>
      </c>
      <c r="F14658" s="340">
        <v>302.05</v>
      </c>
      <c r="G14658" s="340">
        <v>306.92</v>
      </c>
    </row>
    <row r="14659" spans="1:7" ht="22.5">
      <c r="A14659" s="337" t="str">
        <f t="shared" si="230"/>
        <v>SETOP ED-50102</v>
      </c>
      <c r="B14659" s="338" t="s">
        <v>175</v>
      </c>
      <c r="C14659" s="338" t="s">
        <v>4005</v>
      </c>
      <c r="D14659" s="339" t="s">
        <v>4006</v>
      </c>
      <c r="E14659" s="338" t="s">
        <v>40097</v>
      </c>
      <c r="F14659" s="340">
        <v>410.48</v>
      </c>
      <c r="G14659" s="340">
        <v>416.2</v>
      </c>
    </row>
    <row r="14660" spans="1:7" ht="22.5">
      <c r="A14660" s="337" t="str">
        <f t="shared" si="230"/>
        <v>SETOP ED-50103</v>
      </c>
      <c r="B14660" s="338" t="s">
        <v>175</v>
      </c>
      <c r="C14660" s="338" t="s">
        <v>4007</v>
      </c>
      <c r="D14660" s="339" t="s">
        <v>4008</v>
      </c>
      <c r="E14660" s="338" t="s">
        <v>40097</v>
      </c>
      <c r="F14660" s="340">
        <v>511.67</v>
      </c>
      <c r="G14660" s="340">
        <v>515.35</v>
      </c>
    </row>
    <row r="14661" spans="1:7">
      <c r="A14661" s="337" t="str">
        <f t="shared" si="230"/>
        <v>SETOP 24.09</v>
      </c>
      <c r="B14661" s="338" t="s">
        <v>175</v>
      </c>
      <c r="C14661" s="338" t="s">
        <v>40679</v>
      </c>
      <c r="D14661" s="339" t="s">
        <v>40680</v>
      </c>
    </row>
    <row r="14662" spans="1:7" ht="22.5">
      <c r="A14662" s="337" t="str">
        <f t="shared" si="230"/>
        <v>SETOP ED-50042</v>
      </c>
      <c r="B14662" s="338" t="s">
        <v>175</v>
      </c>
      <c r="C14662" s="338" t="s">
        <v>4009</v>
      </c>
      <c r="D14662" s="339" t="s">
        <v>4010</v>
      </c>
      <c r="E14662" s="338" t="s">
        <v>40097</v>
      </c>
      <c r="F14662" s="340">
        <v>78.08</v>
      </c>
      <c r="G14662" s="340">
        <v>82.73</v>
      </c>
    </row>
    <row r="14663" spans="1:7" ht="22.5">
      <c r="A14663" s="337" t="str">
        <f t="shared" si="230"/>
        <v>SETOP ED-50044</v>
      </c>
      <c r="B14663" s="338" t="s">
        <v>175</v>
      </c>
      <c r="C14663" s="338" t="s">
        <v>4011</v>
      </c>
      <c r="D14663" s="339" t="s">
        <v>4012</v>
      </c>
      <c r="E14663" s="338" t="s">
        <v>40097</v>
      </c>
      <c r="F14663" s="340">
        <v>100.42</v>
      </c>
      <c r="G14663" s="340">
        <v>106.35</v>
      </c>
    </row>
    <row r="14664" spans="1:7" ht="22.5">
      <c r="A14664" s="337" t="str">
        <f t="shared" si="230"/>
        <v>SETOP ED-50043</v>
      </c>
      <c r="B14664" s="338" t="s">
        <v>175</v>
      </c>
      <c r="C14664" s="338" t="s">
        <v>4013</v>
      </c>
      <c r="D14664" s="339" t="s">
        <v>4014</v>
      </c>
      <c r="E14664" s="338" t="s">
        <v>40097</v>
      </c>
      <c r="F14664" s="340">
        <v>95.94</v>
      </c>
      <c r="G14664" s="340">
        <v>101.02</v>
      </c>
    </row>
    <row r="14665" spans="1:7" ht="22.5">
      <c r="A14665" s="337" t="str">
        <f t="shared" si="230"/>
        <v>SETOP ED-50040</v>
      </c>
      <c r="B14665" s="338" t="s">
        <v>175</v>
      </c>
      <c r="C14665" s="338" t="s">
        <v>4015</v>
      </c>
      <c r="D14665" s="339" t="s">
        <v>4016</v>
      </c>
      <c r="E14665" s="338" t="s">
        <v>40097</v>
      </c>
      <c r="F14665" s="340">
        <v>50.65</v>
      </c>
      <c r="G14665" s="340">
        <v>53.61</v>
      </c>
    </row>
    <row r="14666" spans="1:7" ht="22.5">
      <c r="A14666" s="337" t="str">
        <f t="shared" si="230"/>
        <v>SETOP ED-50045</v>
      </c>
      <c r="B14666" s="338" t="s">
        <v>175</v>
      </c>
      <c r="C14666" s="338" t="s">
        <v>4017</v>
      </c>
      <c r="D14666" s="339" t="s">
        <v>4018</v>
      </c>
      <c r="E14666" s="338" t="s">
        <v>40097</v>
      </c>
      <c r="F14666" s="340">
        <v>119.65</v>
      </c>
      <c r="G14666" s="340">
        <v>126.43</v>
      </c>
    </row>
    <row r="14667" spans="1:7" ht="22.5">
      <c r="A14667" s="337" t="str">
        <f t="shared" si="230"/>
        <v>SETOP ED-50046</v>
      </c>
      <c r="B14667" s="338" t="s">
        <v>175</v>
      </c>
      <c r="C14667" s="338" t="s">
        <v>4019</v>
      </c>
      <c r="D14667" s="339" t="s">
        <v>4020</v>
      </c>
      <c r="E14667" s="338" t="s">
        <v>40097</v>
      </c>
      <c r="F14667" s="340">
        <v>166.2</v>
      </c>
      <c r="G14667" s="340">
        <v>173.83</v>
      </c>
    </row>
    <row r="14668" spans="1:7" ht="22.5">
      <c r="A14668" s="337" t="str">
        <f t="shared" si="230"/>
        <v>SETOP ED-50041</v>
      </c>
      <c r="B14668" s="338" t="s">
        <v>175</v>
      </c>
      <c r="C14668" s="338" t="s">
        <v>4021</v>
      </c>
      <c r="D14668" s="339" t="s">
        <v>4022</v>
      </c>
      <c r="E14668" s="338" t="s">
        <v>40097</v>
      </c>
      <c r="F14668" s="340">
        <v>64.150000000000006</v>
      </c>
      <c r="G14668" s="340">
        <v>67.540000000000006</v>
      </c>
    </row>
    <row r="14669" spans="1:7">
      <c r="A14669" s="337" t="str">
        <f t="shared" si="230"/>
        <v>SETOP 24.10</v>
      </c>
      <c r="B14669" s="338" t="s">
        <v>175</v>
      </c>
      <c r="C14669" s="338" t="s">
        <v>40681</v>
      </c>
      <c r="D14669" s="339" t="s">
        <v>40682</v>
      </c>
    </row>
    <row r="14670" spans="1:7">
      <c r="A14670" s="337" t="str">
        <f t="shared" si="230"/>
        <v>SETOP ED-49999</v>
      </c>
      <c r="B14670" s="338" t="s">
        <v>175</v>
      </c>
      <c r="C14670" s="338" t="s">
        <v>4023</v>
      </c>
      <c r="D14670" s="339" t="s">
        <v>4024</v>
      </c>
      <c r="E14670" s="338" t="s">
        <v>40138</v>
      </c>
      <c r="F14670" s="340">
        <v>17.559999999999999</v>
      </c>
      <c r="G14670" s="340">
        <v>18.399999999999999</v>
      </c>
    </row>
    <row r="14671" spans="1:7">
      <c r="A14671" s="337" t="str">
        <f t="shared" si="230"/>
        <v>SETOP ED-50000</v>
      </c>
      <c r="B14671" s="338" t="s">
        <v>175</v>
      </c>
      <c r="C14671" s="338" t="s">
        <v>4025</v>
      </c>
      <c r="D14671" s="339" t="s">
        <v>4026</v>
      </c>
      <c r="E14671" s="338" t="s">
        <v>40138</v>
      </c>
      <c r="F14671" s="340">
        <v>20.66</v>
      </c>
      <c r="G14671" s="340">
        <v>21.5</v>
      </c>
    </row>
    <row r="14672" spans="1:7">
      <c r="A14672" s="337" t="str">
        <f t="shared" si="230"/>
        <v>SETOP ED-50001</v>
      </c>
      <c r="B14672" s="338" t="s">
        <v>175</v>
      </c>
      <c r="C14672" s="338" t="s">
        <v>4027</v>
      </c>
      <c r="D14672" s="339" t="s">
        <v>4028</v>
      </c>
      <c r="E14672" s="338" t="s">
        <v>40138</v>
      </c>
      <c r="F14672" s="340">
        <v>28.63</v>
      </c>
      <c r="G14672" s="340">
        <v>29.47</v>
      </c>
    </row>
    <row r="14673" spans="1:7">
      <c r="A14673" s="337" t="str">
        <f t="shared" si="230"/>
        <v>SETOP ED-50002</v>
      </c>
      <c r="B14673" s="338" t="s">
        <v>175</v>
      </c>
      <c r="C14673" s="338" t="s">
        <v>4029</v>
      </c>
      <c r="D14673" s="339" t="s">
        <v>4030</v>
      </c>
      <c r="E14673" s="338" t="s">
        <v>40138</v>
      </c>
      <c r="F14673" s="340">
        <v>35.47</v>
      </c>
      <c r="G14673" s="340">
        <v>36.31</v>
      </c>
    </row>
    <row r="14674" spans="1:7">
      <c r="A14674" s="337" t="str">
        <f t="shared" si="230"/>
        <v>SETOP ED-50003</v>
      </c>
      <c r="B14674" s="338" t="s">
        <v>175</v>
      </c>
      <c r="C14674" s="338" t="s">
        <v>4031</v>
      </c>
      <c r="D14674" s="339" t="s">
        <v>4032</v>
      </c>
      <c r="E14674" s="338" t="s">
        <v>40138</v>
      </c>
      <c r="F14674" s="340">
        <v>37.08</v>
      </c>
      <c r="G14674" s="340">
        <v>37.92</v>
      </c>
    </row>
    <row r="14675" spans="1:7">
      <c r="A14675" s="337" t="str">
        <f t="shared" si="230"/>
        <v>SETOP ED-50004</v>
      </c>
      <c r="B14675" s="338" t="s">
        <v>175</v>
      </c>
      <c r="C14675" s="338" t="s">
        <v>4033</v>
      </c>
      <c r="D14675" s="339" t="s">
        <v>4034</v>
      </c>
      <c r="E14675" s="338" t="s">
        <v>40138</v>
      </c>
      <c r="F14675" s="340">
        <v>61.81</v>
      </c>
      <c r="G14675" s="340">
        <v>62.65</v>
      </c>
    </row>
    <row r="14676" spans="1:7" ht="22.5">
      <c r="A14676" s="337" t="str">
        <f t="shared" si="230"/>
        <v>SETOP ED-49991</v>
      </c>
      <c r="B14676" s="338" t="s">
        <v>175</v>
      </c>
      <c r="C14676" s="338" t="s">
        <v>4035</v>
      </c>
      <c r="D14676" s="339" t="s">
        <v>4036</v>
      </c>
      <c r="E14676" s="338" t="s">
        <v>40138</v>
      </c>
      <c r="F14676" s="340">
        <v>68.37</v>
      </c>
      <c r="G14676" s="340">
        <v>70.760000000000005</v>
      </c>
    </row>
    <row r="14677" spans="1:7" ht="22.5">
      <c r="A14677" s="337" t="str">
        <f t="shared" si="230"/>
        <v>SETOP ED-49992</v>
      </c>
      <c r="B14677" s="338" t="s">
        <v>175</v>
      </c>
      <c r="C14677" s="338" t="s">
        <v>4037</v>
      </c>
      <c r="D14677" s="339" t="s">
        <v>4038</v>
      </c>
      <c r="E14677" s="338" t="s">
        <v>40138</v>
      </c>
      <c r="F14677" s="340">
        <v>61.69</v>
      </c>
      <c r="G14677" s="340">
        <v>64.08</v>
      </c>
    </row>
    <row r="14678" spans="1:7" ht="22.5">
      <c r="A14678" s="337" t="str">
        <f t="shared" si="230"/>
        <v>SETOP ED-49995</v>
      </c>
      <c r="B14678" s="338" t="s">
        <v>175</v>
      </c>
      <c r="C14678" s="338" t="s">
        <v>4039</v>
      </c>
      <c r="D14678" s="339" t="s">
        <v>4040</v>
      </c>
      <c r="E14678" s="338" t="s">
        <v>40138</v>
      </c>
      <c r="F14678" s="340">
        <v>116.68</v>
      </c>
      <c r="G14678" s="340">
        <v>120.13</v>
      </c>
    </row>
    <row r="14679" spans="1:7" ht="22.5">
      <c r="A14679" s="337" t="str">
        <f t="shared" si="230"/>
        <v>SETOP ED-49996</v>
      </c>
      <c r="B14679" s="338" t="s">
        <v>175</v>
      </c>
      <c r="C14679" s="338" t="s">
        <v>4041</v>
      </c>
      <c r="D14679" s="339" t="s">
        <v>4042</v>
      </c>
      <c r="E14679" s="338" t="s">
        <v>40138</v>
      </c>
      <c r="F14679" s="340">
        <v>89.53</v>
      </c>
      <c r="G14679" s="340">
        <v>92.98</v>
      </c>
    </row>
    <row r="14680" spans="1:7" ht="22.5">
      <c r="A14680" s="337" t="str">
        <f t="shared" si="230"/>
        <v>SETOP ED-49993</v>
      </c>
      <c r="B14680" s="338" t="s">
        <v>175</v>
      </c>
      <c r="C14680" s="338" t="s">
        <v>4043</v>
      </c>
      <c r="D14680" s="339" t="s">
        <v>4044</v>
      </c>
      <c r="E14680" s="338" t="s">
        <v>40138</v>
      </c>
      <c r="F14680" s="340">
        <v>104.4</v>
      </c>
      <c r="G14680" s="340">
        <v>106.79</v>
      </c>
    </row>
    <row r="14681" spans="1:7" ht="22.5">
      <c r="A14681" s="337" t="str">
        <f t="shared" si="230"/>
        <v>SETOP ED-49994</v>
      </c>
      <c r="B14681" s="338" t="s">
        <v>175</v>
      </c>
      <c r="C14681" s="338" t="s">
        <v>4045</v>
      </c>
      <c r="D14681" s="339" t="s">
        <v>4046</v>
      </c>
      <c r="E14681" s="338" t="s">
        <v>40138</v>
      </c>
      <c r="F14681" s="340">
        <v>77.94</v>
      </c>
      <c r="G14681" s="340">
        <v>80.33</v>
      </c>
    </row>
    <row r="14682" spans="1:7" ht="22.5">
      <c r="A14682" s="337" t="str">
        <f t="shared" si="230"/>
        <v>SETOP ED-49987</v>
      </c>
      <c r="B14682" s="338" t="s">
        <v>175</v>
      </c>
      <c r="C14682" s="338" t="s">
        <v>4047</v>
      </c>
      <c r="D14682" s="339" t="s">
        <v>4048</v>
      </c>
      <c r="E14682" s="338" t="s">
        <v>40138</v>
      </c>
      <c r="F14682" s="340">
        <v>51.8</v>
      </c>
      <c r="G14682" s="340">
        <v>53.74</v>
      </c>
    </row>
    <row r="14683" spans="1:7" ht="22.5">
      <c r="A14683" s="337" t="str">
        <f t="shared" si="230"/>
        <v>SETOP ED-49988</v>
      </c>
      <c r="B14683" s="338" t="s">
        <v>175</v>
      </c>
      <c r="C14683" s="338" t="s">
        <v>4049</v>
      </c>
      <c r="D14683" s="339" t="s">
        <v>4050</v>
      </c>
      <c r="E14683" s="338" t="s">
        <v>40138</v>
      </c>
      <c r="F14683" s="340">
        <v>46.7</v>
      </c>
      <c r="G14683" s="340">
        <v>48.64</v>
      </c>
    </row>
    <row r="14684" spans="1:7" ht="22.5">
      <c r="A14684" s="337" t="str">
        <f t="shared" si="230"/>
        <v>SETOP ED-49989</v>
      </c>
      <c r="B14684" s="338" t="s">
        <v>175</v>
      </c>
      <c r="C14684" s="338" t="s">
        <v>4051</v>
      </c>
      <c r="D14684" s="339" t="s">
        <v>4052</v>
      </c>
      <c r="E14684" s="338" t="s">
        <v>40138</v>
      </c>
      <c r="F14684" s="340">
        <v>56.41</v>
      </c>
      <c r="G14684" s="340">
        <v>58.35</v>
      </c>
    </row>
    <row r="14685" spans="1:7" ht="22.5">
      <c r="A14685" s="337" t="str">
        <f t="shared" si="230"/>
        <v>SETOP ED-49990</v>
      </c>
      <c r="B14685" s="338" t="s">
        <v>175</v>
      </c>
      <c r="C14685" s="338" t="s">
        <v>4053</v>
      </c>
      <c r="D14685" s="339" t="s">
        <v>4054</v>
      </c>
      <c r="E14685" s="338" t="s">
        <v>40138</v>
      </c>
      <c r="F14685" s="340">
        <v>50.62</v>
      </c>
      <c r="G14685" s="340">
        <v>52.56</v>
      </c>
    </row>
    <row r="14686" spans="1:7" ht="22.5">
      <c r="A14686" s="337" t="str">
        <f t="shared" si="230"/>
        <v>SETOP ED-49974</v>
      </c>
      <c r="B14686" s="338" t="s">
        <v>175</v>
      </c>
      <c r="C14686" s="338" t="s">
        <v>4055</v>
      </c>
      <c r="D14686" s="339" t="s">
        <v>4056</v>
      </c>
      <c r="E14686" s="338" t="s">
        <v>40138</v>
      </c>
      <c r="F14686" s="340">
        <v>39.33</v>
      </c>
      <c r="G14686" s="340">
        <v>41.4</v>
      </c>
    </row>
    <row r="14687" spans="1:7" ht="22.5">
      <c r="A14687" s="337" t="str">
        <f t="shared" si="230"/>
        <v>SETOP ED-49978</v>
      </c>
      <c r="B14687" s="338" t="s">
        <v>175</v>
      </c>
      <c r="C14687" s="338" t="s">
        <v>4057</v>
      </c>
      <c r="D14687" s="339" t="s">
        <v>4058</v>
      </c>
      <c r="E14687" s="338" t="s">
        <v>40138</v>
      </c>
      <c r="F14687" s="340">
        <v>59.5</v>
      </c>
      <c r="G14687" s="340">
        <v>62.09</v>
      </c>
    </row>
    <row r="14688" spans="1:7" ht="22.5">
      <c r="A14688" s="337" t="str">
        <f t="shared" si="230"/>
        <v>SETOP ED-49976</v>
      </c>
      <c r="B14688" s="338" t="s">
        <v>175</v>
      </c>
      <c r="C14688" s="338" t="s">
        <v>4059</v>
      </c>
      <c r="D14688" s="339" t="s">
        <v>4060</v>
      </c>
      <c r="E14688" s="338" t="s">
        <v>40138</v>
      </c>
      <c r="F14688" s="340">
        <v>47.59</v>
      </c>
      <c r="G14688" s="340">
        <v>49.66</v>
      </c>
    </row>
    <row r="14689" spans="1:7" ht="22.5">
      <c r="A14689" s="337" t="str">
        <f t="shared" si="230"/>
        <v>SETOP ED-49970</v>
      </c>
      <c r="B14689" s="338" t="s">
        <v>175</v>
      </c>
      <c r="C14689" s="338" t="s">
        <v>4061</v>
      </c>
      <c r="D14689" s="339" t="s">
        <v>4062</v>
      </c>
      <c r="E14689" s="338" t="s">
        <v>40138</v>
      </c>
      <c r="F14689" s="340">
        <v>27.76</v>
      </c>
      <c r="G14689" s="340">
        <v>29.49</v>
      </c>
    </row>
    <row r="14690" spans="1:7" ht="22.5">
      <c r="A14690" s="337" t="str">
        <f t="shared" si="230"/>
        <v>SETOP ED-49980</v>
      </c>
      <c r="B14690" s="338" t="s">
        <v>175</v>
      </c>
      <c r="C14690" s="338" t="s">
        <v>4063</v>
      </c>
      <c r="D14690" s="339" t="s">
        <v>4064</v>
      </c>
      <c r="E14690" s="338" t="s">
        <v>40138</v>
      </c>
      <c r="F14690" s="340">
        <v>75.36</v>
      </c>
      <c r="G14690" s="340">
        <v>77.95</v>
      </c>
    </row>
    <row r="14691" spans="1:7" ht="22.5">
      <c r="A14691" s="337" t="str">
        <f t="shared" si="230"/>
        <v>SETOP ED-49982</v>
      </c>
      <c r="B14691" s="338" t="s">
        <v>175</v>
      </c>
      <c r="C14691" s="338" t="s">
        <v>4065</v>
      </c>
      <c r="D14691" s="339" t="s">
        <v>4066</v>
      </c>
      <c r="E14691" s="338" t="s">
        <v>40138</v>
      </c>
      <c r="F14691" s="340">
        <v>136.02000000000001</v>
      </c>
      <c r="G14691" s="340">
        <v>139.13</v>
      </c>
    </row>
    <row r="14692" spans="1:7" ht="22.5">
      <c r="A14692" s="337" t="str">
        <f t="shared" si="230"/>
        <v>SETOP ED-49984</v>
      </c>
      <c r="B14692" s="338" t="s">
        <v>175</v>
      </c>
      <c r="C14692" s="338" t="s">
        <v>4067</v>
      </c>
      <c r="D14692" s="339" t="s">
        <v>4068</v>
      </c>
      <c r="E14692" s="338" t="s">
        <v>40138</v>
      </c>
      <c r="F14692" s="340">
        <v>229.16</v>
      </c>
      <c r="G14692" s="340">
        <v>232.27</v>
      </c>
    </row>
    <row r="14693" spans="1:7" ht="22.5">
      <c r="A14693" s="337" t="str">
        <f t="shared" si="230"/>
        <v>SETOP ED-49972</v>
      </c>
      <c r="B14693" s="338" t="s">
        <v>175</v>
      </c>
      <c r="C14693" s="338" t="s">
        <v>4069</v>
      </c>
      <c r="D14693" s="339" t="s">
        <v>4070</v>
      </c>
      <c r="E14693" s="338" t="s">
        <v>40138</v>
      </c>
      <c r="F14693" s="340">
        <v>28.46</v>
      </c>
      <c r="G14693" s="340">
        <v>30.19</v>
      </c>
    </row>
    <row r="14694" spans="1:7" ht="22.5">
      <c r="A14694" s="337" t="str">
        <f t="shared" si="230"/>
        <v>SETOP ED-49986</v>
      </c>
      <c r="B14694" s="338" t="s">
        <v>175</v>
      </c>
      <c r="C14694" s="338" t="s">
        <v>4071</v>
      </c>
      <c r="D14694" s="339" t="s">
        <v>4072</v>
      </c>
      <c r="E14694" s="338" t="s">
        <v>40138</v>
      </c>
      <c r="F14694" s="340">
        <v>373.73</v>
      </c>
      <c r="G14694" s="340">
        <v>376.84</v>
      </c>
    </row>
    <row r="14695" spans="1:7" ht="22.5">
      <c r="A14695" s="337" t="str">
        <f t="shared" si="230"/>
        <v>SETOP ED-49967</v>
      </c>
      <c r="B14695" s="338" t="s">
        <v>175</v>
      </c>
      <c r="C14695" s="338" t="s">
        <v>4073</v>
      </c>
      <c r="D14695" s="339" t="s">
        <v>4074</v>
      </c>
      <c r="E14695" s="338" t="s">
        <v>40138</v>
      </c>
      <c r="F14695" s="340">
        <v>80.77</v>
      </c>
      <c r="G14695" s="340">
        <v>83.16</v>
      </c>
    </row>
    <row r="14696" spans="1:7" ht="22.5">
      <c r="A14696" s="337" t="str">
        <f t="shared" si="230"/>
        <v>SETOP ED-49968</v>
      </c>
      <c r="B14696" s="338" t="s">
        <v>175</v>
      </c>
      <c r="C14696" s="338" t="s">
        <v>4075</v>
      </c>
      <c r="D14696" s="339" t="s">
        <v>4076</v>
      </c>
      <c r="E14696" s="338" t="s">
        <v>40138</v>
      </c>
      <c r="F14696" s="340">
        <v>74.260000000000005</v>
      </c>
      <c r="G14696" s="340">
        <v>76.650000000000006</v>
      </c>
    </row>
    <row r="14697" spans="1:7" ht="22.5">
      <c r="A14697" s="337" t="str">
        <f t="shared" si="230"/>
        <v>SETOP ED-49963</v>
      </c>
      <c r="B14697" s="338" t="s">
        <v>175</v>
      </c>
      <c r="C14697" s="338" t="s">
        <v>4077</v>
      </c>
      <c r="D14697" s="339" t="s">
        <v>4078</v>
      </c>
      <c r="E14697" s="338" t="s">
        <v>40138</v>
      </c>
      <c r="F14697" s="340">
        <v>52.84</v>
      </c>
      <c r="G14697" s="340">
        <v>54.78</v>
      </c>
    </row>
    <row r="14698" spans="1:7" ht="22.5">
      <c r="A14698" s="337" t="str">
        <f t="shared" si="230"/>
        <v>SETOP ED-49964</v>
      </c>
      <c r="B14698" s="338" t="s">
        <v>175</v>
      </c>
      <c r="C14698" s="338" t="s">
        <v>4079</v>
      </c>
      <c r="D14698" s="339" t="s">
        <v>4080</v>
      </c>
      <c r="E14698" s="338" t="s">
        <v>40138</v>
      </c>
      <c r="F14698" s="340">
        <v>47.43</v>
      </c>
      <c r="G14698" s="340">
        <v>49.37</v>
      </c>
    </row>
    <row r="14699" spans="1:7" ht="22.5">
      <c r="A14699" s="337" t="str">
        <f t="shared" si="230"/>
        <v>SETOP ED-49965</v>
      </c>
      <c r="B14699" s="338" t="s">
        <v>175</v>
      </c>
      <c r="C14699" s="338" t="s">
        <v>4081</v>
      </c>
      <c r="D14699" s="339" t="s">
        <v>4082</v>
      </c>
      <c r="E14699" s="338" t="s">
        <v>40138</v>
      </c>
      <c r="F14699" s="340">
        <v>54.29</v>
      </c>
      <c r="G14699" s="340">
        <v>56.23</v>
      </c>
    </row>
    <row r="14700" spans="1:7" ht="22.5">
      <c r="A14700" s="337" t="str">
        <f t="shared" si="230"/>
        <v>SETOP ED-49966</v>
      </c>
      <c r="B14700" s="338" t="s">
        <v>175</v>
      </c>
      <c r="C14700" s="338" t="s">
        <v>4083</v>
      </c>
      <c r="D14700" s="339" t="s">
        <v>4084</v>
      </c>
      <c r="E14700" s="338" t="s">
        <v>40138</v>
      </c>
      <c r="F14700" s="340">
        <v>48.67</v>
      </c>
      <c r="G14700" s="340">
        <v>50.61</v>
      </c>
    </row>
    <row r="14701" spans="1:7">
      <c r="A14701" s="337" t="str">
        <f t="shared" si="230"/>
        <v>SETOP ED-50346</v>
      </c>
      <c r="B14701" s="338" t="s">
        <v>175</v>
      </c>
      <c r="C14701" s="338" t="s">
        <v>4085</v>
      </c>
      <c r="D14701" s="339" t="s">
        <v>4086</v>
      </c>
      <c r="E14701" s="338" t="s">
        <v>246</v>
      </c>
      <c r="F14701" s="340">
        <v>653.27</v>
      </c>
      <c r="G14701" s="340">
        <v>659.54</v>
      </c>
    </row>
    <row r="14702" spans="1:7">
      <c r="A14702" s="337" t="str">
        <f t="shared" si="230"/>
        <v>SETOP ED-50338</v>
      </c>
      <c r="B14702" s="338" t="s">
        <v>175</v>
      </c>
      <c r="C14702" s="338" t="s">
        <v>4087</v>
      </c>
      <c r="D14702" s="339" t="s">
        <v>4088</v>
      </c>
      <c r="E14702" s="338" t="s">
        <v>246</v>
      </c>
      <c r="F14702" s="340">
        <v>53.28</v>
      </c>
      <c r="G14702" s="340">
        <v>55.56</v>
      </c>
    </row>
    <row r="14703" spans="1:7">
      <c r="A14703" s="337" t="str">
        <f t="shared" si="230"/>
        <v>SETOP ED-50339</v>
      </c>
      <c r="B14703" s="338" t="s">
        <v>175</v>
      </c>
      <c r="C14703" s="338" t="s">
        <v>4089</v>
      </c>
      <c r="D14703" s="339" t="s">
        <v>4090</v>
      </c>
      <c r="E14703" s="338" t="s">
        <v>246</v>
      </c>
      <c r="F14703" s="340">
        <v>68.11</v>
      </c>
      <c r="G14703" s="340">
        <v>70.39</v>
      </c>
    </row>
    <row r="14704" spans="1:7">
      <c r="A14704" s="337" t="str">
        <f t="shared" si="230"/>
        <v>SETOP ED-50340</v>
      </c>
      <c r="B14704" s="338" t="s">
        <v>175</v>
      </c>
      <c r="C14704" s="338" t="s">
        <v>4091</v>
      </c>
      <c r="D14704" s="339" t="s">
        <v>4092</v>
      </c>
      <c r="E14704" s="338" t="s">
        <v>246</v>
      </c>
      <c r="F14704" s="340">
        <v>75.790000000000006</v>
      </c>
      <c r="G14704" s="340">
        <v>78.36</v>
      </c>
    </row>
    <row r="14705" spans="1:7">
      <c r="A14705" s="337" t="str">
        <f t="shared" si="230"/>
        <v>SETOP ED-50341</v>
      </c>
      <c r="B14705" s="338" t="s">
        <v>175</v>
      </c>
      <c r="C14705" s="338" t="s">
        <v>4093</v>
      </c>
      <c r="D14705" s="339" t="s">
        <v>4094</v>
      </c>
      <c r="E14705" s="338" t="s">
        <v>246</v>
      </c>
      <c r="F14705" s="340">
        <v>116.21</v>
      </c>
      <c r="G14705" s="340">
        <v>119.81</v>
      </c>
    </row>
    <row r="14706" spans="1:7">
      <c r="A14706" s="337" t="str">
        <f t="shared" si="230"/>
        <v>SETOP ED-50342</v>
      </c>
      <c r="B14706" s="338" t="s">
        <v>175</v>
      </c>
      <c r="C14706" s="338" t="s">
        <v>4095</v>
      </c>
      <c r="D14706" s="339" t="s">
        <v>4096</v>
      </c>
      <c r="E14706" s="338" t="s">
        <v>246</v>
      </c>
      <c r="F14706" s="340">
        <v>121.89</v>
      </c>
      <c r="G14706" s="340">
        <v>125.49</v>
      </c>
    </row>
    <row r="14707" spans="1:7">
      <c r="A14707" s="337" t="str">
        <f t="shared" si="230"/>
        <v>SETOP ED-50343</v>
      </c>
      <c r="B14707" s="338" t="s">
        <v>175</v>
      </c>
      <c r="C14707" s="338" t="s">
        <v>4097</v>
      </c>
      <c r="D14707" s="339" t="s">
        <v>4098</v>
      </c>
      <c r="E14707" s="338" t="s">
        <v>246</v>
      </c>
      <c r="F14707" s="340">
        <v>168.68</v>
      </c>
      <c r="G14707" s="340">
        <v>172.28</v>
      </c>
    </row>
    <row r="14708" spans="1:7">
      <c r="A14708" s="337" t="str">
        <f t="shared" si="230"/>
        <v>SETOP ED-50344</v>
      </c>
      <c r="B14708" s="338" t="s">
        <v>175</v>
      </c>
      <c r="C14708" s="338" t="s">
        <v>4099</v>
      </c>
      <c r="D14708" s="339" t="s">
        <v>4100</v>
      </c>
      <c r="E14708" s="338" t="s">
        <v>246</v>
      </c>
      <c r="F14708" s="340">
        <v>291.2</v>
      </c>
      <c r="G14708" s="340">
        <v>296.07</v>
      </c>
    </row>
    <row r="14709" spans="1:7">
      <c r="A14709" s="337" t="str">
        <f t="shared" si="230"/>
        <v>SETOP ED-50345</v>
      </c>
      <c r="B14709" s="338" t="s">
        <v>175</v>
      </c>
      <c r="C14709" s="338" t="s">
        <v>4101</v>
      </c>
      <c r="D14709" s="339" t="s">
        <v>4102</v>
      </c>
      <c r="E14709" s="338" t="s">
        <v>246</v>
      </c>
      <c r="F14709" s="340">
        <v>378.96</v>
      </c>
      <c r="G14709" s="340">
        <v>383.83</v>
      </c>
    </row>
    <row r="14710" spans="1:7">
      <c r="A14710" s="337" t="str">
        <f t="shared" si="230"/>
        <v>SETOP ED-50358</v>
      </c>
      <c r="B14710" s="338" t="s">
        <v>175</v>
      </c>
      <c r="C14710" s="338" t="s">
        <v>4103</v>
      </c>
      <c r="D14710" s="339" t="s">
        <v>4104</v>
      </c>
      <c r="E14710" s="338" t="s">
        <v>246</v>
      </c>
      <c r="F14710" s="340">
        <v>818.36</v>
      </c>
      <c r="G14710" s="340">
        <v>824.63</v>
      </c>
    </row>
    <row r="14711" spans="1:7">
      <c r="A14711" s="337" t="str">
        <f t="shared" ref="A14711:A14774" si="231">CONCATENAR</f>
        <v>SETOP ED-50350</v>
      </c>
      <c r="B14711" s="338" t="s">
        <v>175</v>
      </c>
      <c r="C14711" s="338" t="s">
        <v>4105</v>
      </c>
      <c r="D14711" s="339" t="s">
        <v>4106</v>
      </c>
      <c r="E14711" s="338" t="s">
        <v>246</v>
      </c>
      <c r="F14711" s="340">
        <v>83.28</v>
      </c>
      <c r="G14711" s="340">
        <v>85.56</v>
      </c>
    </row>
    <row r="14712" spans="1:7">
      <c r="A14712" s="337" t="str">
        <f t="shared" si="231"/>
        <v>SETOP ED-50351</v>
      </c>
      <c r="B14712" s="338" t="s">
        <v>175</v>
      </c>
      <c r="C14712" s="338" t="s">
        <v>4107</v>
      </c>
      <c r="D14712" s="339" t="s">
        <v>4108</v>
      </c>
      <c r="E14712" s="338" t="s">
        <v>246</v>
      </c>
      <c r="F14712" s="340">
        <v>98.08</v>
      </c>
      <c r="G14712" s="340">
        <v>100.36</v>
      </c>
    </row>
    <row r="14713" spans="1:7">
      <c r="A14713" s="337" t="str">
        <f t="shared" si="231"/>
        <v>SETOP ED-50354</v>
      </c>
      <c r="B14713" s="338" t="s">
        <v>175</v>
      </c>
      <c r="C14713" s="338" t="s">
        <v>4109</v>
      </c>
      <c r="D14713" s="339" t="s">
        <v>4110</v>
      </c>
      <c r="E14713" s="338" t="s">
        <v>246</v>
      </c>
      <c r="F14713" s="340">
        <v>126.43</v>
      </c>
      <c r="G14713" s="340">
        <v>128.71</v>
      </c>
    </row>
    <row r="14714" spans="1:7">
      <c r="A14714" s="337" t="str">
        <f t="shared" si="231"/>
        <v>SETOP ED-50352</v>
      </c>
      <c r="B14714" s="338" t="s">
        <v>175</v>
      </c>
      <c r="C14714" s="338" t="s">
        <v>4111</v>
      </c>
      <c r="D14714" s="339" t="s">
        <v>4112</v>
      </c>
      <c r="E14714" s="338" t="s">
        <v>246</v>
      </c>
      <c r="F14714" s="340">
        <v>191.47</v>
      </c>
      <c r="G14714" s="340">
        <v>195.07</v>
      </c>
    </row>
    <row r="14715" spans="1:7">
      <c r="A14715" s="337" t="str">
        <f t="shared" si="231"/>
        <v>SETOP ED-50353</v>
      </c>
      <c r="B14715" s="338" t="s">
        <v>175</v>
      </c>
      <c r="C14715" s="338" t="s">
        <v>4113</v>
      </c>
      <c r="D14715" s="339" t="s">
        <v>4114</v>
      </c>
      <c r="E14715" s="338" t="s">
        <v>246</v>
      </c>
      <c r="F14715" s="340">
        <v>206.98</v>
      </c>
      <c r="G14715" s="340">
        <v>210.58</v>
      </c>
    </row>
    <row r="14716" spans="1:7">
      <c r="A14716" s="337" t="str">
        <f t="shared" si="231"/>
        <v>SETOP ED-50355</v>
      </c>
      <c r="B14716" s="338" t="s">
        <v>175</v>
      </c>
      <c r="C14716" s="338" t="s">
        <v>4115</v>
      </c>
      <c r="D14716" s="339" t="s">
        <v>4116</v>
      </c>
      <c r="E14716" s="338" t="s">
        <v>246</v>
      </c>
      <c r="F14716" s="340">
        <v>279.07</v>
      </c>
      <c r="G14716" s="340">
        <v>282.67</v>
      </c>
    </row>
    <row r="14717" spans="1:7">
      <c r="A14717" s="337" t="str">
        <f t="shared" si="231"/>
        <v>SETOP ED-50356</v>
      </c>
      <c r="B14717" s="338" t="s">
        <v>175</v>
      </c>
      <c r="C14717" s="338" t="s">
        <v>4117</v>
      </c>
      <c r="D14717" s="339" t="s">
        <v>4118</v>
      </c>
      <c r="E14717" s="338" t="s">
        <v>246</v>
      </c>
      <c r="F14717" s="340">
        <v>400.19</v>
      </c>
      <c r="G14717" s="340">
        <v>405.06</v>
      </c>
    </row>
    <row r="14718" spans="1:7">
      <c r="A14718" s="337" t="str">
        <f t="shared" si="231"/>
        <v>SETOP ED-50357</v>
      </c>
      <c r="B14718" s="338" t="s">
        <v>175</v>
      </c>
      <c r="C14718" s="338" t="s">
        <v>4119</v>
      </c>
      <c r="D14718" s="339" t="s">
        <v>4120</v>
      </c>
      <c r="E14718" s="338" t="s">
        <v>246</v>
      </c>
      <c r="F14718" s="340">
        <v>537.08000000000004</v>
      </c>
      <c r="G14718" s="340">
        <v>541.95000000000005</v>
      </c>
    </row>
    <row r="14719" spans="1:7">
      <c r="A14719" s="337" t="str">
        <f t="shared" si="231"/>
        <v>SETOP 24.11</v>
      </c>
      <c r="B14719" s="338" t="s">
        <v>175</v>
      </c>
      <c r="C14719" s="338" t="s">
        <v>40683</v>
      </c>
      <c r="D14719" s="339" t="s">
        <v>40684</v>
      </c>
    </row>
    <row r="14720" spans="1:7">
      <c r="A14720" s="337" t="str">
        <f t="shared" si="231"/>
        <v>SETOP ED-49950</v>
      </c>
      <c r="B14720" s="338" t="s">
        <v>175</v>
      </c>
      <c r="C14720" s="338" t="s">
        <v>4121</v>
      </c>
      <c r="D14720" s="339" t="s">
        <v>4122</v>
      </c>
      <c r="E14720" s="338" t="s">
        <v>40138</v>
      </c>
      <c r="F14720" s="340">
        <v>146.18</v>
      </c>
      <c r="G14720" s="340">
        <v>148.72</v>
      </c>
    </row>
    <row r="14721" spans="1:7">
      <c r="A14721" s="337" t="str">
        <f t="shared" si="231"/>
        <v>SETOP ED-50006</v>
      </c>
      <c r="B14721" s="338" t="s">
        <v>175</v>
      </c>
      <c r="C14721" s="338" t="s">
        <v>4123</v>
      </c>
      <c r="D14721" s="339" t="s">
        <v>4124</v>
      </c>
      <c r="E14721" s="338" t="s">
        <v>40138</v>
      </c>
      <c r="F14721" s="340">
        <v>40.659999999999997</v>
      </c>
      <c r="G14721" s="340">
        <v>42.35</v>
      </c>
    </row>
    <row r="14722" spans="1:7">
      <c r="A14722" s="337" t="str">
        <f t="shared" si="231"/>
        <v>SETOP ED-50009</v>
      </c>
      <c r="B14722" s="338" t="s">
        <v>175</v>
      </c>
      <c r="C14722" s="338" t="s">
        <v>4125</v>
      </c>
      <c r="D14722" s="339" t="s">
        <v>4126</v>
      </c>
      <c r="E14722" s="338" t="s">
        <v>40138</v>
      </c>
      <c r="F14722" s="340">
        <v>60.81</v>
      </c>
      <c r="G14722" s="340">
        <v>65.05</v>
      </c>
    </row>
    <row r="14723" spans="1:7">
      <c r="A14723" s="337" t="str">
        <f t="shared" si="231"/>
        <v>SETOP ED-50007</v>
      </c>
      <c r="B14723" s="338" t="s">
        <v>175</v>
      </c>
      <c r="C14723" s="338" t="s">
        <v>4127</v>
      </c>
      <c r="D14723" s="339" t="s">
        <v>4128</v>
      </c>
      <c r="E14723" s="338" t="s">
        <v>40138</v>
      </c>
      <c r="F14723" s="340">
        <v>56.3</v>
      </c>
      <c r="G14723" s="340">
        <v>60.54</v>
      </c>
    </row>
    <row r="14724" spans="1:7">
      <c r="A14724" s="337" t="str">
        <f t="shared" si="231"/>
        <v>SETOP ED-50010</v>
      </c>
      <c r="B14724" s="338" t="s">
        <v>175</v>
      </c>
      <c r="C14724" s="338" t="s">
        <v>4129</v>
      </c>
      <c r="D14724" s="339" t="s">
        <v>4130</v>
      </c>
      <c r="E14724" s="338" t="s">
        <v>40138</v>
      </c>
      <c r="F14724" s="340">
        <v>45.38</v>
      </c>
      <c r="G14724" s="340">
        <v>49.62</v>
      </c>
    </row>
    <row r="14725" spans="1:7">
      <c r="A14725" s="337" t="str">
        <f t="shared" si="231"/>
        <v>SETOP ED-50011</v>
      </c>
      <c r="B14725" s="338" t="s">
        <v>175</v>
      </c>
      <c r="C14725" s="338" t="s">
        <v>4131</v>
      </c>
      <c r="D14725" s="339" t="s">
        <v>4132</v>
      </c>
      <c r="E14725" s="338" t="s">
        <v>40138</v>
      </c>
      <c r="F14725" s="340">
        <v>46.33</v>
      </c>
      <c r="G14725" s="340">
        <v>50.57</v>
      </c>
    </row>
    <row r="14726" spans="1:7">
      <c r="A14726" s="337" t="str">
        <f t="shared" si="231"/>
        <v>SETOP ED-50008</v>
      </c>
      <c r="B14726" s="338" t="s">
        <v>175</v>
      </c>
      <c r="C14726" s="338" t="s">
        <v>4133</v>
      </c>
      <c r="D14726" s="339" t="s">
        <v>4134</v>
      </c>
      <c r="E14726" s="338" t="s">
        <v>40138</v>
      </c>
      <c r="F14726" s="340">
        <v>56.3</v>
      </c>
      <c r="G14726" s="340">
        <v>60.54</v>
      </c>
    </row>
    <row r="14727" spans="1:7">
      <c r="A14727" s="337" t="str">
        <f t="shared" si="231"/>
        <v>SETOP ED-50014</v>
      </c>
      <c r="B14727" s="338" t="s">
        <v>175</v>
      </c>
      <c r="C14727" s="338" t="s">
        <v>4135</v>
      </c>
      <c r="D14727" s="339" t="s">
        <v>4136</v>
      </c>
      <c r="E14727" s="338" t="s">
        <v>40138</v>
      </c>
      <c r="F14727" s="340">
        <v>58.08</v>
      </c>
      <c r="G14727" s="340">
        <v>62.22</v>
      </c>
    </row>
    <row r="14728" spans="1:7">
      <c r="A14728" s="337" t="str">
        <f t="shared" si="231"/>
        <v>SETOP ED-50015</v>
      </c>
      <c r="B14728" s="338" t="s">
        <v>175</v>
      </c>
      <c r="C14728" s="338" t="s">
        <v>4137</v>
      </c>
      <c r="D14728" s="339" t="s">
        <v>4138</v>
      </c>
      <c r="E14728" s="338" t="s">
        <v>40138</v>
      </c>
      <c r="F14728" s="340">
        <v>64.11</v>
      </c>
      <c r="G14728" s="340">
        <v>68.349999999999994</v>
      </c>
    </row>
    <row r="14729" spans="1:7">
      <c r="A14729" s="337" t="str">
        <f t="shared" si="231"/>
        <v>SETOP ED-50012</v>
      </c>
      <c r="B14729" s="338" t="s">
        <v>175</v>
      </c>
      <c r="C14729" s="338" t="s">
        <v>4139</v>
      </c>
      <c r="D14729" s="339" t="s">
        <v>4140</v>
      </c>
      <c r="E14729" s="338" t="s">
        <v>40138</v>
      </c>
      <c r="F14729" s="340">
        <v>67.28</v>
      </c>
      <c r="G14729" s="340">
        <v>71.52</v>
      </c>
    </row>
    <row r="14730" spans="1:7">
      <c r="A14730" s="337" t="str">
        <f t="shared" si="231"/>
        <v>SETOP ED-50013</v>
      </c>
      <c r="B14730" s="338" t="s">
        <v>175</v>
      </c>
      <c r="C14730" s="338" t="s">
        <v>4141</v>
      </c>
      <c r="D14730" s="339" t="s">
        <v>4142</v>
      </c>
      <c r="E14730" s="338" t="s">
        <v>40138</v>
      </c>
      <c r="F14730" s="340">
        <v>73.150000000000006</v>
      </c>
      <c r="G14730" s="340">
        <v>77.39</v>
      </c>
    </row>
    <row r="14731" spans="1:7">
      <c r="A14731" s="337" t="str">
        <f t="shared" si="231"/>
        <v>SETOP ED-49955</v>
      </c>
      <c r="B14731" s="338" t="s">
        <v>175</v>
      </c>
      <c r="C14731" s="338" t="s">
        <v>4143</v>
      </c>
      <c r="D14731" s="339" t="s">
        <v>4144</v>
      </c>
      <c r="E14731" s="338" t="s">
        <v>40138</v>
      </c>
      <c r="F14731" s="340">
        <v>25.26</v>
      </c>
      <c r="G14731" s="340">
        <v>27.38</v>
      </c>
    </row>
    <row r="14732" spans="1:7">
      <c r="A14732" s="337" t="str">
        <f t="shared" si="231"/>
        <v>SETOP ED-49958</v>
      </c>
      <c r="B14732" s="338" t="s">
        <v>175</v>
      </c>
      <c r="C14732" s="338" t="s">
        <v>4145</v>
      </c>
      <c r="D14732" s="339" t="s">
        <v>4146</v>
      </c>
      <c r="E14732" s="338" t="s">
        <v>40138</v>
      </c>
      <c r="F14732" s="340">
        <v>25.26</v>
      </c>
      <c r="G14732" s="340">
        <v>27.38</v>
      </c>
    </row>
    <row r="14733" spans="1:7">
      <c r="A14733" s="337" t="str">
        <f t="shared" si="231"/>
        <v>SETOP ED-49959</v>
      </c>
      <c r="B14733" s="338" t="s">
        <v>175</v>
      </c>
      <c r="C14733" s="338" t="s">
        <v>4147</v>
      </c>
      <c r="D14733" s="339" t="s">
        <v>4148</v>
      </c>
      <c r="E14733" s="338" t="s">
        <v>40138</v>
      </c>
      <c r="F14733" s="340">
        <v>20.16</v>
      </c>
      <c r="G14733" s="340">
        <v>21.85</v>
      </c>
    </row>
    <row r="14734" spans="1:7">
      <c r="A14734" s="337" t="str">
        <f t="shared" si="231"/>
        <v>SETOP ED-49957</v>
      </c>
      <c r="B14734" s="338" t="s">
        <v>175</v>
      </c>
      <c r="C14734" s="338" t="s">
        <v>4149</v>
      </c>
      <c r="D14734" s="339" t="s">
        <v>4150</v>
      </c>
      <c r="E14734" s="338" t="s">
        <v>40138</v>
      </c>
      <c r="F14734" s="340">
        <v>21.09</v>
      </c>
      <c r="G14734" s="340">
        <v>22.78</v>
      </c>
    </row>
    <row r="14735" spans="1:7">
      <c r="A14735" s="337" t="str">
        <f t="shared" si="231"/>
        <v>SETOP ED-49956</v>
      </c>
      <c r="B14735" s="338" t="s">
        <v>175</v>
      </c>
      <c r="C14735" s="338" t="s">
        <v>4151</v>
      </c>
      <c r="D14735" s="339" t="s">
        <v>4152</v>
      </c>
      <c r="E14735" s="338" t="s">
        <v>40138</v>
      </c>
      <c r="F14735" s="340">
        <v>21.09</v>
      </c>
      <c r="G14735" s="340">
        <v>22.78</v>
      </c>
    </row>
    <row r="14736" spans="1:7">
      <c r="A14736" s="337" t="str">
        <f t="shared" si="231"/>
        <v>SETOP ED-49952</v>
      </c>
      <c r="B14736" s="338" t="s">
        <v>175</v>
      </c>
      <c r="C14736" s="338" t="s">
        <v>4153</v>
      </c>
      <c r="D14736" s="339" t="s">
        <v>4154</v>
      </c>
      <c r="E14736" s="338" t="s">
        <v>40138</v>
      </c>
      <c r="F14736" s="340">
        <v>45.42</v>
      </c>
      <c r="G14736" s="340">
        <v>49.66</v>
      </c>
    </row>
    <row r="14737" spans="1:7">
      <c r="A14737" s="337" t="str">
        <f t="shared" si="231"/>
        <v>SETOP ED-49954</v>
      </c>
      <c r="B14737" s="338" t="s">
        <v>175</v>
      </c>
      <c r="C14737" s="338" t="s">
        <v>4155</v>
      </c>
      <c r="D14737" s="339" t="s">
        <v>4156</v>
      </c>
      <c r="E14737" s="338" t="s">
        <v>40138</v>
      </c>
      <c r="F14737" s="340">
        <v>19.239999999999998</v>
      </c>
      <c r="G14737" s="340">
        <v>20.93</v>
      </c>
    </row>
    <row r="14738" spans="1:7">
      <c r="A14738" s="337" t="str">
        <f t="shared" si="231"/>
        <v>SETOP ED-49953</v>
      </c>
      <c r="B14738" s="338" t="s">
        <v>175</v>
      </c>
      <c r="C14738" s="338" t="s">
        <v>4157</v>
      </c>
      <c r="D14738" s="339" t="s">
        <v>4158</v>
      </c>
      <c r="E14738" s="338" t="s">
        <v>40138</v>
      </c>
      <c r="F14738" s="340">
        <v>21.5</v>
      </c>
      <c r="G14738" s="340">
        <v>23.19</v>
      </c>
    </row>
    <row r="14739" spans="1:7">
      <c r="A14739" s="337" t="str">
        <f t="shared" si="231"/>
        <v>SETOP 24.12</v>
      </c>
      <c r="B14739" s="338" t="s">
        <v>175</v>
      </c>
      <c r="C14739" s="338" t="s">
        <v>40685</v>
      </c>
      <c r="D14739" s="339" t="s">
        <v>40686</v>
      </c>
    </row>
    <row r="14740" spans="1:7">
      <c r="A14740" s="337" t="str">
        <f t="shared" si="231"/>
        <v>SETOP ED-49944</v>
      </c>
      <c r="B14740" s="338" t="s">
        <v>175</v>
      </c>
      <c r="C14740" s="338" t="s">
        <v>4159</v>
      </c>
      <c r="D14740" s="339" t="s">
        <v>4160</v>
      </c>
      <c r="E14740" s="338" t="s">
        <v>40138</v>
      </c>
      <c r="F14740" s="340">
        <v>86.68</v>
      </c>
      <c r="G14740" s="340">
        <v>87.44</v>
      </c>
    </row>
    <row r="14741" spans="1:7">
      <c r="A14741" s="337" t="str">
        <f t="shared" si="231"/>
        <v>SETOP ED-49942</v>
      </c>
      <c r="B14741" s="338" t="s">
        <v>175</v>
      </c>
      <c r="C14741" s="338" t="s">
        <v>4161</v>
      </c>
      <c r="D14741" s="339" t="s">
        <v>4162</v>
      </c>
      <c r="E14741" s="338" t="s">
        <v>40138</v>
      </c>
      <c r="F14741" s="340">
        <v>36.53</v>
      </c>
      <c r="G14741" s="340">
        <v>37.29</v>
      </c>
    </row>
    <row r="14742" spans="1:7">
      <c r="A14742" s="337" t="str">
        <f t="shared" si="231"/>
        <v>SETOP ED-49943</v>
      </c>
      <c r="B14742" s="338" t="s">
        <v>175</v>
      </c>
      <c r="C14742" s="338" t="s">
        <v>4163</v>
      </c>
      <c r="D14742" s="339" t="s">
        <v>4164</v>
      </c>
      <c r="E14742" s="338" t="s">
        <v>40138</v>
      </c>
      <c r="F14742" s="340">
        <v>41.15</v>
      </c>
      <c r="G14742" s="340">
        <v>41.91</v>
      </c>
    </row>
    <row r="14743" spans="1:7">
      <c r="A14743" s="337" t="str">
        <f t="shared" si="231"/>
        <v>SETOP ED-49945</v>
      </c>
      <c r="B14743" s="338" t="s">
        <v>175</v>
      </c>
      <c r="C14743" s="338" t="s">
        <v>4165</v>
      </c>
      <c r="D14743" s="339" t="s">
        <v>4166</v>
      </c>
      <c r="E14743" s="338" t="s">
        <v>40138</v>
      </c>
      <c r="F14743" s="340">
        <v>26.27</v>
      </c>
      <c r="G14743" s="340">
        <v>27.28</v>
      </c>
    </row>
    <row r="14744" spans="1:7">
      <c r="A14744" s="337" t="str">
        <f t="shared" si="231"/>
        <v>SETOP ED-49946</v>
      </c>
      <c r="B14744" s="338" t="s">
        <v>175</v>
      </c>
      <c r="C14744" s="338" t="s">
        <v>4167</v>
      </c>
      <c r="D14744" s="339" t="s">
        <v>4168</v>
      </c>
      <c r="E14744" s="338" t="s">
        <v>40138</v>
      </c>
      <c r="F14744" s="340">
        <v>35.880000000000003</v>
      </c>
      <c r="G14744" s="340">
        <v>36.89</v>
      </c>
    </row>
    <row r="14745" spans="1:7">
      <c r="A14745" s="337" t="str">
        <f t="shared" si="231"/>
        <v>SETOP 24.13</v>
      </c>
      <c r="B14745" s="338" t="s">
        <v>175</v>
      </c>
      <c r="C14745" s="338" t="s">
        <v>40687</v>
      </c>
      <c r="D14745" s="339" t="s">
        <v>40688</v>
      </c>
    </row>
    <row r="14746" spans="1:7">
      <c r="A14746" s="337" t="str">
        <f t="shared" si="231"/>
        <v>SETOP ED-49951</v>
      </c>
      <c r="B14746" s="338" t="s">
        <v>175</v>
      </c>
      <c r="C14746" s="338" t="s">
        <v>4169</v>
      </c>
      <c r="D14746" s="339" t="s">
        <v>4170</v>
      </c>
      <c r="E14746" s="338" t="s">
        <v>246</v>
      </c>
      <c r="F14746" s="340">
        <v>6.84</v>
      </c>
      <c r="G14746" s="340">
        <v>7.09</v>
      </c>
    </row>
    <row r="14747" spans="1:7">
      <c r="A14747" s="337" t="str">
        <f t="shared" si="231"/>
        <v>SETOP 24.14</v>
      </c>
      <c r="B14747" s="338" t="s">
        <v>175</v>
      </c>
      <c r="C14747" s="338" t="s">
        <v>40689</v>
      </c>
      <c r="D14747" s="339" t="s">
        <v>40690</v>
      </c>
    </row>
    <row r="14748" spans="1:7" ht="22.5">
      <c r="A14748" s="337" t="str">
        <f t="shared" si="231"/>
        <v>SETOP ED-49940</v>
      </c>
      <c r="B14748" s="338" t="s">
        <v>175</v>
      </c>
      <c r="C14748" s="338" t="s">
        <v>4171</v>
      </c>
      <c r="D14748" s="339" t="s">
        <v>4172</v>
      </c>
      <c r="E14748" s="338" t="s">
        <v>40138</v>
      </c>
      <c r="F14748" s="340">
        <v>95.68</v>
      </c>
      <c r="G14748" s="340">
        <v>100.52</v>
      </c>
    </row>
    <row r="14749" spans="1:7" ht="22.5">
      <c r="A14749" s="337" t="str">
        <f t="shared" si="231"/>
        <v>SETOP ED-49939</v>
      </c>
      <c r="B14749" s="338" t="s">
        <v>175</v>
      </c>
      <c r="C14749" s="338" t="s">
        <v>4173</v>
      </c>
      <c r="D14749" s="339" t="s">
        <v>4174</v>
      </c>
      <c r="E14749" s="338" t="s">
        <v>40138</v>
      </c>
      <c r="F14749" s="340">
        <v>62.96</v>
      </c>
      <c r="G14749" s="340">
        <v>65.400000000000006</v>
      </c>
    </row>
    <row r="14750" spans="1:7">
      <c r="A14750" s="337" t="str">
        <f t="shared" si="231"/>
        <v>SETOP 24.15</v>
      </c>
      <c r="B14750" s="338" t="s">
        <v>175</v>
      </c>
      <c r="C14750" s="338" t="s">
        <v>40691</v>
      </c>
      <c r="D14750" s="339" t="s">
        <v>40692</v>
      </c>
    </row>
    <row r="14751" spans="1:7" ht="33.75">
      <c r="A14751" s="337" t="str">
        <f t="shared" si="231"/>
        <v>SETOP ED-49903</v>
      </c>
      <c r="B14751" s="338" t="s">
        <v>175</v>
      </c>
      <c r="C14751" s="338" t="s">
        <v>4175</v>
      </c>
      <c r="D14751" s="339" t="s">
        <v>4176</v>
      </c>
      <c r="E14751" s="338" t="s">
        <v>40138</v>
      </c>
      <c r="F14751" s="340">
        <v>588.37</v>
      </c>
      <c r="G14751" s="340">
        <v>622.77</v>
      </c>
    </row>
    <row r="14752" spans="1:7" ht="33.75">
      <c r="A14752" s="337" t="str">
        <f t="shared" si="231"/>
        <v>SETOP ED-49904</v>
      </c>
      <c r="B14752" s="338" t="s">
        <v>175</v>
      </c>
      <c r="C14752" s="338" t="s">
        <v>4177</v>
      </c>
      <c r="D14752" s="339" t="s">
        <v>4178</v>
      </c>
      <c r="E14752" s="338" t="s">
        <v>40138</v>
      </c>
      <c r="F14752" s="340">
        <v>770.4</v>
      </c>
      <c r="G14752" s="340">
        <v>815.96</v>
      </c>
    </row>
    <row r="14753" spans="1:7" ht="33.75">
      <c r="A14753" s="337" t="str">
        <f t="shared" si="231"/>
        <v>SETOP ED-49870</v>
      </c>
      <c r="B14753" s="338" t="s">
        <v>175</v>
      </c>
      <c r="C14753" s="338" t="s">
        <v>4179</v>
      </c>
      <c r="D14753" s="339" t="s">
        <v>4180</v>
      </c>
      <c r="E14753" s="338" t="s">
        <v>40138</v>
      </c>
      <c r="F14753" s="340">
        <v>103.32</v>
      </c>
      <c r="G14753" s="340">
        <v>109.41</v>
      </c>
    </row>
    <row r="14754" spans="1:7" ht="33.75">
      <c r="A14754" s="337" t="str">
        <f t="shared" si="231"/>
        <v>SETOP ED-49871</v>
      </c>
      <c r="B14754" s="338" t="s">
        <v>175</v>
      </c>
      <c r="C14754" s="338" t="s">
        <v>4181</v>
      </c>
      <c r="D14754" s="339" t="s">
        <v>4182</v>
      </c>
      <c r="E14754" s="338" t="s">
        <v>40138</v>
      </c>
      <c r="F14754" s="340">
        <v>130.91999999999999</v>
      </c>
      <c r="G14754" s="340">
        <v>138.69999999999999</v>
      </c>
    </row>
    <row r="14755" spans="1:7" ht="33.75">
      <c r="A14755" s="337" t="str">
        <f t="shared" si="231"/>
        <v>SETOP ED-49872</v>
      </c>
      <c r="B14755" s="338" t="s">
        <v>175</v>
      </c>
      <c r="C14755" s="338" t="s">
        <v>4183</v>
      </c>
      <c r="D14755" s="339" t="s">
        <v>4184</v>
      </c>
      <c r="E14755" s="338" t="s">
        <v>40138</v>
      </c>
      <c r="F14755" s="340">
        <v>161.06</v>
      </c>
      <c r="G14755" s="340">
        <v>170.62</v>
      </c>
    </row>
    <row r="14756" spans="1:7" ht="33.75">
      <c r="A14756" s="337" t="str">
        <f t="shared" si="231"/>
        <v>SETOP ED-49876</v>
      </c>
      <c r="B14756" s="338" t="s">
        <v>175</v>
      </c>
      <c r="C14756" s="338" t="s">
        <v>4185</v>
      </c>
      <c r="D14756" s="339" t="s">
        <v>4186</v>
      </c>
      <c r="E14756" s="338" t="s">
        <v>40138</v>
      </c>
      <c r="F14756" s="340">
        <v>311.07</v>
      </c>
      <c r="G14756" s="340">
        <v>329.62</v>
      </c>
    </row>
    <row r="14757" spans="1:7" ht="33.75">
      <c r="A14757" s="337" t="str">
        <f t="shared" si="231"/>
        <v>SETOP ED-49873</v>
      </c>
      <c r="B14757" s="338" t="s">
        <v>175</v>
      </c>
      <c r="C14757" s="338" t="s">
        <v>4187</v>
      </c>
      <c r="D14757" s="339" t="s">
        <v>4188</v>
      </c>
      <c r="E14757" s="338" t="s">
        <v>40138</v>
      </c>
      <c r="F14757" s="340">
        <v>163.02000000000001</v>
      </c>
      <c r="G14757" s="340">
        <v>172.65</v>
      </c>
    </row>
    <row r="14758" spans="1:7" ht="33.75">
      <c r="A14758" s="337" t="str">
        <f t="shared" si="231"/>
        <v>SETOP ED-49874</v>
      </c>
      <c r="B14758" s="338" t="s">
        <v>175</v>
      </c>
      <c r="C14758" s="338" t="s">
        <v>4189</v>
      </c>
      <c r="D14758" s="339" t="s">
        <v>4190</v>
      </c>
      <c r="E14758" s="338" t="s">
        <v>40138</v>
      </c>
      <c r="F14758" s="340">
        <v>212.37</v>
      </c>
      <c r="G14758" s="340">
        <v>224.98</v>
      </c>
    </row>
    <row r="14759" spans="1:7" ht="33.75">
      <c r="A14759" s="337" t="str">
        <f t="shared" si="231"/>
        <v>SETOP ED-49875</v>
      </c>
      <c r="B14759" s="338" t="s">
        <v>175</v>
      </c>
      <c r="C14759" s="338" t="s">
        <v>4191</v>
      </c>
      <c r="D14759" s="339" t="s">
        <v>4192</v>
      </c>
      <c r="E14759" s="338" t="s">
        <v>40138</v>
      </c>
      <c r="F14759" s="340">
        <v>261.72000000000003</v>
      </c>
      <c r="G14759" s="340">
        <v>277.3</v>
      </c>
    </row>
    <row r="14760" spans="1:7" ht="33.75">
      <c r="A14760" s="337" t="str">
        <f t="shared" si="231"/>
        <v>SETOP ED-49881</v>
      </c>
      <c r="B14760" s="338" t="s">
        <v>175</v>
      </c>
      <c r="C14760" s="338" t="s">
        <v>4193</v>
      </c>
      <c r="D14760" s="339" t="s">
        <v>4194</v>
      </c>
      <c r="E14760" s="338" t="s">
        <v>40138</v>
      </c>
      <c r="F14760" s="340">
        <v>388.79</v>
      </c>
      <c r="G14760" s="340">
        <v>412.05</v>
      </c>
    </row>
    <row r="14761" spans="1:7" ht="33.75">
      <c r="A14761" s="337" t="str">
        <f t="shared" si="231"/>
        <v>SETOP ED-49877</v>
      </c>
      <c r="B14761" s="338" t="s">
        <v>175</v>
      </c>
      <c r="C14761" s="338" t="s">
        <v>4195</v>
      </c>
      <c r="D14761" s="339" t="s">
        <v>4196</v>
      </c>
      <c r="E14761" s="338" t="s">
        <v>40138</v>
      </c>
      <c r="F14761" s="340">
        <v>207.2</v>
      </c>
      <c r="G14761" s="340">
        <v>219.46</v>
      </c>
    </row>
    <row r="14762" spans="1:7" ht="33.75">
      <c r="A14762" s="337" t="str">
        <f t="shared" si="231"/>
        <v>SETOP ED-49878</v>
      </c>
      <c r="B14762" s="338" t="s">
        <v>175</v>
      </c>
      <c r="C14762" s="338" t="s">
        <v>4197</v>
      </c>
      <c r="D14762" s="339" t="s">
        <v>4198</v>
      </c>
      <c r="E14762" s="338" t="s">
        <v>40138</v>
      </c>
      <c r="F14762" s="340">
        <v>181.46</v>
      </c>
      <c r="G14762" s="340">
        <v>193.21</v>
      </c>
    </row>
    <row r="14763" spans="1:7" ht="33.75">
      <c r="A14763" s="337" t="str">
        <f t="shared" si="231"/>
        <v>SETOP ED-49879</v>
      </c>
      <c r="B14763" s="338" t="s">
        <v>175</v>
      </c>
      <c r="C14763" s="338" t="s">
        <v>4199</v>
      </c>
      <c r="D14763" s="339" t="s">
        <v>4200</v>
      </c>
      <c r="E14763" s="338" t="s">
        <v>40138</v>
      </c>
      <c r="F14763" s="340">
        <v>267.72000000000003</v>
      </c>
      <c r="G14763" s="340">
        <v>283.66000000000003</v>
      </c>
    </row>
    <row r="14764" spans="1:7" ht="33.75">
      <c r="A14764" s="337" t="str">
        <f t="shared" si="231"/>
        <v>SETOP ED-49880</v>
      </c>
      <c r="B14764" s="338" t="s">
        <v>175</v>
      </c>
      <c r="C14764" s="338" t="s">
        <v>4201</v>
      </c>
      <c r="D14764" s="339" t="s">
        <v>4202</v>
      </c>
      <c r="E14764" s="338" t="s">
        <v>40138</v>
      </c>
      <c r="F14764" s="340">
        <v>328.26</v>
      </c>
      <c r="G14764" s="340">
        <v>347.85</v>
      </c>
    </row>
    <row r="14765" spans="1:7" ht="33.75">
      <c r="A14765" s="337" t="str">
        <f t="shared" si="231"/>
        <v>SETOP ED-49889</v>
      </c>
      <c r="B14765" s="338" t="s">
        <v>175</v>
      </c>
      <c r="C14765" s="338" t="s">
        <v>4203</v>
      </c>
      <c r="D14765" s="339" t="s">
        <v>4204</v>
      </c>
      <c r="E14765" s="338" t="s">
        <v>40138</v>
      </c>
      <c r="F14765" s="340">
        <v>471.3</v>
      </c>
      <c r="G14765" s="340">
        <v>499.5</v>
      </c>
    </row>
    <row r="14766" spans="1:7" ht="33.75">
      <c r="A14766" s="337" t="str">
        <f t="shared" si="231"/>
        <v>SETOP ED-49882</v>
      </c>
      <c r="B14766" s="338" t="s">
        <v>175</v>
      </c>
      <c r="C14766" s="338" t="s">
        <v>4205</v>
      </c>
      <c r="D14766" s="339" t="s">
        <v>4206</v>
      </c>
      <c r="E14766" s="338" t="s">
        <v>40138</v>
      </c>
      <c r="F14766" s="340">
        <v>255.17</v>
      </c>
      <c r="G14766" s="340">
        <v>270.26</v>
      </c>
    </row>
    <row r="14767" spans="1:7" ht="33.75">
      <c r="A14767" s="337" t="str">
        <f t="shared" si="231"/>
        <v>SETOP ED-49883</v>
      </c>
      <c r="B14767" s="338" t="s">
        <v>175</v>
      </c>
      <c r="C14767" s="338" t="s">
        <v>4207</v>
      </c>
      <c r="D14767" s="339" t="s">
        <v>4208</v>
      </c>
      <c r="E14767" s="338" t="s">
        <v>40138</v>
      </c>
      <c r="F14767" s="340">
        <v>327.22000000000003</v>
      </c>
      <c r="G14767" s="340">
        <v>346.65</v>
      </c>
    </row>
    <row r="14768" spans="1:7" ht="33.75">
      <c r="A14768" s="337" t="str">
        <f t="shared" si="231"/>
        <v>SETOP ED-49884</v>
      </c>
      <c r="B14768" s="338" t="s">
        <v>175</v>
      </c>
      <c r="C14768" s="338" t="s">
        <v>4209</v>
      </c>
      <c r="D14768" s="339" t="s">
        <v>4210</v>
      </c>
      <c r="E14768" s="338" t="s">
        <v>40138</v>
      </c>
      <c r="F14768" s="340">
        <v>345.22</v>
      </c>
      <c r="G14768" s="340">
        <v>365.77</v>
      </c>
    </row>
    <row r="14769" spans="1:7" ht="33.75">
      <c r="A14769" s="337" t="str">
        <f t="shared" si="231"/>
        <v>SETOP ED-49885</v>
      </c>
      <c r="B14769" s="338" t="s">
        <v>175</v>
      </c>
      <c r="C14769" s="338" t="s">
        <v>4211</v>
      </c>
      <c r="D14769" s="339" t="s">
        <v>4212</v>
      </c>
      <c r="E14769" s="338" t="s">
        <v>40138</v>
      </c>
      <c r="F14769" s="340">
        <v>361.15</v>
      </c>
      <c r="G14769" s="340">
        <v>382.55</v>
      </c>
    </row>
    <row r="14770" spans="1:7" ht="33.75">
      <c r="A14770" s="337" t="str">
        <f t="shared" si="231"/>
        <v>SETOP ED-49886</v>
      </c>
      <c r="B14770" s="338" t="s">
        <v>175</v>
      </c>
      <c r="C14770" s="338" t="s">
        <v>4213</v>
      </c>
      <c r="D14770" s="339" t="s">
        <v>4214</v>
      </c>
      <c r="E14770" s="338" t="s">
        <v>40138</v>
      </c>
      <c r="F14770" s="340">
        <v>381.25</v>
      </c>
      <c r="G14770" s="340">
        <v>403.98</v>
      </c>
    </row>
    <row r="14771" spans="1:7" ht="33.75">
      <c r="A14771" s="337" t="str">
        <f t="shared" si="231"/>
        <v>SETOP ED-49887</v>
      </c>
      <c r="B14771" s="338" t="s">
        <v>175</v>
      </c>
      <c r="C14771" s="338" t="s">
        <v>4215</v>
      </c>
      <c r="D14771" s="339" t="s">
        <v>4216</v>
      </c>
      <c r="E14771" s="338" t="s">
        <v>40138</v>
      </c>
      <c r="F14771" s="340">
        <v>399.27</v>
      </c>
      <c r="G14771" s="340">
        <v>423.07</v>
      </c>
    </row>
    <row r="14772" spans="1:7" ht="33.75">
      <c r="A14772" s="337" t="str">
        <f t="shared" si="231"/>
        <v>SETOP ED-49888</v>
      </c>
      <c r="B14772" s="338" t="s">
        <v>175</v>
      </c>
      <c r="C14772" s="338" t="s">
        <v>4217</v>
      </c>
      <c r="D14772" s="339" t="s">
        <v>4218</v>
      </c>
      <c r="E14772" s="338" t="s">
        <v>40138</v>
      </c>
      <c r="F14772" s="340">
        <v>417.27</v>
      </c>
      <c r="G14772" s="340">
        <v>442.18</v>
      </c>
    </row>
    <row r="14773" spans="1:7" ht="33.75">
      <c r="A14773" s="337" t="str">
        <f t="shared" si="231"/>
        <v>SETOP ED-49893</v>
      </c>
      <c r="B14773" s="338" t="s">
        <v>175</v>
      </c>
      <c r="C14773" s="338" t="s">
        <v>4219</v>
      </c>
      <c r="D14773" s="339" t="s">
        <v>4220</v>
      </c>
      <c r="E14773" s="338" t="s">
        <v>40138</v>
      </c>
      <c r="F14773" s="340">
        <v>613.41999999999996</v>
      </c>
      <c r="G14773" s="340">
        <v>650.07000000000005</v>
      </c>
    </row>
    <row r="14774" spans="1:7" ht="33.75">
      <c r="A14774" s="337" t="str">
        <f t="shared" si="231"/>
        <v>SETOP ED-49890</v>
      </c>
      <c r="B14774" s="338" t="s">
        <v>175</v>
      </c>
      <c r="C14774" s="338" t="s">
        <v>4221</v>
      </c>
      <c r="D14774" s="339" t="s">
        <v>4222</v>
      </c>
      <c r="E14774" s="338" t="s">
        <v>40138</v>
      </c>
      <c r="F14774" s="340">
        <v>319.83999999999997</v>
      </c>
      <c r="G14774" s="340">
        <v>338.6</v>
      </c>
    </row>
    <row r="14775" spans="1:7" ht="33.75">
      <c r="A14775" s="337" t="str">
        <f t="shared" ref="A14775:A14838" si="232">CONCATENAR</f>
        <v>SETOP ED-49891</v>
      </c>
      <c r="B14775" s="338" t="s">
        <v>175</v>
      </c>
      <c r="C14775" s="338" t="s">
        <v>4223</v>
      </c>
      <c r="D14775" s="339" t="s">
        <v>4224</v>
      </c>
      <c r="E14775" s="338" t="s">
        <v>40138</v>
      </c>
      <c r="F14775" s="340">
        <v>403.72</v>
      </c>
      <c r="G14775" s="340">
        <v>427.6</v>
      </c>
    </row>
    <row r="14776" spans="1:7" ht="33.75">
      <c r="A14776" s="337" t="str">
        <f t="shared" si="232"/>
        <v>SETOP ED-49892</v>
      </c>
      <c r="B14776" s="338" t="s">
        <v>175</v>
      </c>
      <c r="C14776" s="338" t="s">
        <v>4225</v>
      </c>
      <c r="D14776" s="339" t="s">
        <v>4226</v>
      </c>
      <c r="E14776" s="338" t="s">
        <v>40138</v>
      </c>
      <c r="F14776" s="340">
        <v>487.6</v>
      </c>
      <c r="G14776" s="340">
        <v>516.58000000000004</v>
      </c>
    </row>
    <row r="14777" spans="1:7" ht="33.75">
      <c r="A14777" s="337" t="str">
        <f t="shared" si="232"/>
        <v>SETOP ED-49897</v>
      </c>
      <c r="B14777" s="338" t="s">
        <v>175</v>
      </c>
      <c r="C14777" s="338" t="s">
        <v>4227</v>
      </c>
      <c r="D14777" s="339" t="s">
        <v>4228</v>
      </c>
      <c r="E14777" s="338" t="s">
        <v>40138</v>
      </c>
      <c r="F14777" s="340">
        <v>666.12</v>
      </c>
      <c r="G14777" s="340">
        <v>705.86</v>
      </c>
    </row>
    <row r="14778" spans="1:7" ht="33.75">
      <c r="A14778" s="337" t="str">
        <f t="shared" si="232"/>
        <v>SETOP ED-49898</v>
      </c>
      <c r="B14778" s="338" t="s">
        <v>175</v>
      </c>
      <c r="C14778" s="338" t="s">
        <v>4229</v>
      </c>
      <c r="D14778" s="339" t="s">
        <v>4230</v>
      </c>
      <c r="E14778" s="338" t="s">
        <v>40138</v>
      </c>
      <c r="F14778" s="340">
        <v>858.21</v>
      </c>
      <c r="G14778" s="340">
        <v>909.66</v>
      </c>
    </row>
    <row r="14779" spans="1:7" ht="33.75">
      <c r="A14779" s="337" t="str">
        <f t="shared" si="232"/>
        <v>SETOP ED-49894</v>
      </c>
      <c r="B14779" s="338" t="s">
        <v>175</v>
      </c>
      <c r="C14779" s="338" t="s">
        <v>4231</v>
      </c>
      <c r="D14779" s="339" t="s">
        <v>4232</v>
      </c>
      <c r="E14779" s="338" t="s">
        <v>40138</v>
      </c>
      <c r="F14779" s="340">
        <v>377.97</v>
      </c>
      <c r="G14779" s="340">
        <v>400.14</v>
      </c>
    </row>
    <row r="14780" spans="1:7" ht="33.75">
      <c r="A14780" s="337" t="str">
        <f t="shared" si="232"/>
        <v>SETOP ED-49895</v>
      </c>
      <c r="B14780" s="338" t="s">
        <v>175</v>
      </c>
      <c r="C14780" s="338" t="s">
        <v>4233</v>
      </c>
      <c r="D14780" s="339" t="s">
        <v>4234</v>
      </c>
      <c r="E14780" s="338" t="s">
        <v>40138</v>
      </c>
      <c r="F14780" s="340">
        <v>474.02</v>
      </c>
      <c r="G14780" s="340">
        <v>502.04</v>
      </c>
    </row>
    <row r="14781" spans="1:7" ht="33.75">
      <c r="A14781" s="337" t="str">
        <f t="shared" si="232"/>
        <v>SETOP ED-49896</v>
      </c>
      <c r="B14781" s="338" t="s">
        <v>175</v>
      </c>
      <c r="C14781" s="338" t="s">
        <v>4235</v>
      </c>
      <c r="D14781" s="339" t="s">
        <v>4236</v>
      </c>
      <c r="E14781" s="338" t="s">
        <v>40138</v>
      </c>
      <c r="F14781" s="340">
        <v>570.07000000000005</v>
      </c>
      <c r="G14781" s="340">
        <v>603.95000000000005</v>
      </c>
    </row>
    <row r="14782" spans="1:7" ht="33.75">
      <c r="A14782" s="337" t="str">
        <f t="shared" si="232"/>
        <v>SETOP ED-49901</v>
      </c>
      <c r="B14782" s="338" t="s">
        <v>175</v>
      </c>
      <c r="C14782" s="338" t="s">
        <v>4237</v>
      </c>
      <c r="D14782" s="339" t="s">
        <v>4238</v>
      </c>
      <c r="E14782" s="338" t="s">
        <v>40138</v>
      </c>
      <c r="F14782" s="340">
        <v>765.73</v>
      </c>
      <c r="G14782" s="340">
        <v>811.42</v>
      </c>
    </row>
    <row r="14783" spans="1:7" ht="33.75">
      <c r="A14783" s="337" t="str">
        <f t="shared" si="232"/>
        <v>SETOP ED-49902</v>
      </c>
      <c r="B14783" s="338" t="s">
        <v>175</v>
      </c>
      <c r="C14783" s="338" t="s">
        <v>4239</v>
      </c>
      <c r="D14783" s="339" t="s">
        <v>4240</v>
      </c>
      <c r="E14783" s="338" t="s">
        <v>40138</v>
      </c>
      <c r="F14783" s="340">
        <v>982.83</v>
      </c>
      <c r="G14783" s="340">
        <v>1041.78</v>
      </c>
    </row>
    <row r="14784" spans="1:7" ht="33.75">
      <c r="A14784" s="337" t="str">
        <f t="shared" si="232"/>
        <v>SETOP ED-49899</v>
      </c>
      <c r="B14784" s="338" t="s">
        <v>175</v>
      </c>
      <c r="C14784" s="338" t="s">
        <v>4241</v>
      </c>
      <c r="D14784" s="339" t="s">
        <v>4242</v>
      </c>
      <c r="E14784" s="338" t="s">
        <v>40138</v>
      </c>
      <c r="F14784" s="340">
        <v>548.65</v>
      </c>
      <c r="G14784" s="340">
        <v>581.08000000000004</v>
      </c>
    </row>
    <row r="14785" spans="1:7" ht="33.75">
      <c r="A14785" s="337" t="str">
        <f t="shared" si="232"/>
        <v>SETOP ED-49900</v>
      </c>
      <c r="B14785" s="338" t="s">
        <v>175</v>
      </c>
      <c r="C14785" s="338" t="s">
        <v>4243</v>
      </c>
      <c r="D14785" s="339" t="s">
        <v>4244</v>
      </c>
      <c r="E14785" s="338" t="s">
        <v>40138</v>
      </c>
      <c r="F14785" s="340">
        <v>657.2</v>
      </c>
      <c r="G14785" s="340">
        <v>696.26</v>
      </c>
    </row>
    <row r="14786" spans="1:7">
      <c r="A14786" s="337" t="str">
        <f t="shared" si="232"/>
        <v>SETOP 24.16</v>
      </c>
      <c r="B14786" s="338" t="s">
        <v>175</v>
      </c>
      <c r="C14786" s="338" t="s">
        <v>40693</v>
      </c>
      <c r="D14786" s="339" t="s">
        <v>40694</v>
      </c>
    </row>
    <row r="14787" spans="1:7" ht="33.75">
      <c r="A14787" s="337" t="str">
        <f t="shared" si="232"/>
        <v>SETOP ED-49931</v>
      </c>
      <c r="B14787" s="338" t="s">
        <v>175</v>
      </c>
      <c r="C14787" s="338" t="s">
        <v>4245</v>
      </c>
      <c r="D14787" s="339" t="s">
        <v>4246</v>
      </c>
      <c r="E14787" s="338" t="s">
        <v>40138</v>
      </c>
      <c r="F14787" s="340">
        <v>1173.6099999999999</v>
      </c>
      <c r="G14787" s="340">
        <v>1222.73</v>
      </c>
    </row>
    <row r="14788" spans="1:7" ht="33.75">
      <c r="A14788" s="337" t="str">
        <f t="shared" si="232"/>
        <v>SETOP ED-49932</v>
      </c>
      <c r="B14788" s="338" t="s">
        <v>175</v>
      </c>
      <c r="C14788" s="338" t="s">
        <v>4247</v>
      </c>
      <c r="D14788" s="339" t="s">
        <v>4248</v>
      </c>
      <c r="E14788" s="338" t="s">
        <v>40138</v>
      </c>
      <c r="F14788" s="340">
        <v>632.69000000000005</v>
      </c>
      <c r="G14788" s="340">
        <v>672.3</v>
      </c>
    </row>
    <row r="14789" spans="1:7" ht="33.75">
      <c r="A14789" s="337" t="str">
        <f t="shared" si="232"/>
        <v>SETOP ED-49905</v>
      </c>
      <c r="B14789" s="338" t="s">
        <v>175</v>
      </c>
      <c r="C14789" s="338" t="s">
        <v>4249</v>
      </c>
      <c r="D14789" s="339" t="s">
        <v>4250</v>
      </c>
      <c r="E14789" s="338" t="s">
        <v>40138</v>
      </c>
      <c r="F14789" s="340">
        <v>182.95</v>
      </c>
      <c r="G14789" s="340">
        <v>191.04</v>
      </c>
    </row>
    <row r="14790" spans="1:7" ht="33.75">
      <c r="A14790" s="337" t="str">
        <f t="shared" si="232"/>
        <v>SETOP ED-49906</v>
      </c>
      <c r="B14790" s="338" t="s">
        <v>175</v>
      </c>
      <c r="C14790" s="338" t="s">
        <v>4251</v>
      </c>
      <c r="D14790" s="339" t="s">
        <v>4252</v>
      </c>
      <c r="E14790" s="338" t="s">
        <v>40138</v>
      </c>
      <c r="F14790" s="340">
        <v>202.2</v>
      </c>
      <c r="G14790" s="340">
        <v>211.44</v>
      </c>
    </row>
    <row r="14791" spans="1:7" ht="33.75">
      <c r="A14791" s="337" t="str">
        <f t="shared" si="232"/>
        <v>SETOP ED-49907</v>
      </c>
      <c r="B14791" s="338" t="s">
        <v>175</v>
      </c>
      <c r="C14791" s="338" t="s">
        <v>4253</v>
      </c>
      <c r="D14791" s="339" t="s">
        <v>4254</v>
      </c>
      <c r="E14791" s="338" t="s">
        <v>40138</v>
      </c>
      <c r="F14791" s="340">
        <v>240.68</v>
      </c>
      <c r="G14791" s="340">
        <v>252.23</v>
      </c>
    </row>
    <row r="14792" spans="1:7" ht="33.75">
      <c r="A14792" s="337" t="str">
        <f t="shared" si="232"/>
        <v>SETOP ED-49908</v>
      </c>
      <c r="B14792" s="338" t="s">
        <v>175</v>
      </c>
      <c r="C14792" s="338" t="s">
        <v>4255</v>
      </c>
      <c r="D14792" s="339" t="s">
        <v>4256</v>
      </c>
      <c r="E14792" s="338" t="s">
        <v>40138</v>
      </c>
      <c r="F14792" s="340">
        <v>288.94</v>
      </c>
      <c r="G14792" s="340">
        <v>301.82</v>
      </c>
    </row>
    <row r="14793" spans="1:7" ht="33.75">
      <c r="A14793" s="337" t="str">
        <f t="shared" si="232"/>
        <v>SETOP ED-49909</v>
      </c>
      <c r="B14793" s="338" t="s">
        <v>175</v>
      </c>
      <c r="C14793" s="338" t="s">
        <v>4257</v>
      </c>
      <c r="D14793" s="339" t="s">
        <v>4258</v>
      </c>
      <c r="E14793" s="338" t="s">
        <v>40138</v>
      </c>
      <c r="F14793" s="340">
        <v>338.28</v>
      </c>
      <c r="G14793" s="340">
        <v>354.13</v>
      </c>
    </row>
    <row r="14794" spans="1:7" ht="33.75">
      <c r="A14794" s="337" t="str">
        <f t="shared" si="232"/>
        <v>SETOP ED-49910</v>
      </c>
      <c r="B14794" s="338" t="s">
        <v>175</v>
      </c>
      <c r="C14794" s="338" t="s">
        <v>4259</v>
      </c>
      <c r="D14794" s="339" t="s">
        <v>4260</v>
      </c>
      <c r="E14794" s="338" t="s">
        <v>40138</v>
      </c>
      <c r="F14794" s="340">
        <v>387.63</v>
      </c>
      <c r="G14794" s="340">
        <v>406.46</v>
      </c>
    </row>
    <row r="14795" spans="1:7" ht="33.75">
      <c r="A14795" s="337" t="str">
        <f t="shared" si="232"/>
        <v>SETOP ED-49913</v>
      </c>
      <c r="B14795" s="338" t="s">
        <v>175</v>
      </c>
      <c r="C14795" s="338" t="s">
        <v>4261</v>
      </c>
      <c r="D14795" s="339" t="s">
        <v>4262</v>
      </c>
      <c r="E14795" s="338" t="s">
        <v>40138</v>
      </c>
      <c r="F14795" s="340">
        <v>571.72</v>
      </c>
      <c r="G14795" s="340">
        <v>599.72</v>
      </c>
    </row>
    <row r="14796" spans="1:7" ht="33.75">
      <c r="A14796" s="337" t="str">
        <f t="shared" si="232"/>
        <v>SETOP ED-49911</v>
      </c>
      <c r="B14796" s="338" t="s">
        <v>175</v>
      </c>
      <c r="C14796" s="338" t="s">
        <v>4263</v>
      </c>
      <c r="D14796" s="339" t="s">
        <v>4264</v>
      </c>
      <c r="E14796" s="338" t="s">
        <v>40138</v>
      </c>
      <c r="F14796" s="340">
        <v>390.13</v>
      </c>
      <c r="G14796" s="340">
        <v>407.13</v>
      </c>
    </row>
    <row r="14797" spans="1:7" ht="33.75">
      <c r="A14797" s="337" t="str">
        <f t="shared" si="232"/>
        <v>SETOP ED-49912</v>
      </c>
      <c r="B14797" s="338" t="s">
        <v>175</v>
      </c>
      <c r="C14797" s="338" t="s">
        <v>4265</v>
      </c>
      <c r="D14797" s="339" t="s">
        <v>4266</v>
      </c>
      <c r="E14797" s="338" t="s">
        <v>40138</v>
      </c>
      <c r="F14797" s="340">
        <v>450.66</v>
      </c>
      <c r="G14797" s="340">
        <v>471.33</v>
      </c>
    </row>
    <row r="14798" spans="1:7" ht="33.75">
      <c r="A14798" s="337" t="str">
        <f t="shared" si="232"/>
        <v>SETOP ED-49917</v>
      </c>
      <c r="B14798" s="338" t="s">
        <v>175</v>
      </c>
      <c r="C14798" s="338" t="s">
        <v>4267</v>
      </c>
      <c r="D14798" s="339" t="s">
        <v>4268</v>
      </c>
      <c r="E14798" s="338" t="s">
        <v>40138</v>
      </c>
      <c r="F14798" s="340">
        <v>721.91</v>
      </c>
      <c r="G14798" s="340">
        <v>756.67</v>
      </c>
    </row>
    <row r="14799" spans="1:7" ht="33.75">
      <c r="A14799" s="337" t="str">
        <f t="shared" si="232"/>
        <v>SETOP ED-49914</v>
      </c>
      <c r="B14799" s="338" t="s">
        <v>175</v>
      </c>
      <c r="C14799" s="338" t="s">
        <v>4269</v>
      </c>
      <c r="D14799" s="339" t="s">
        <v>4270</v>
      </c>
      <c r="E14799" s="338" t="s">
        <v>40138</v>
      </c>
      <c r="F14799" s="340">
        <v>505.79</v>
      </c>
      <c r="G14799" s="340">
        <v>527.42999999999995</v>
      </c>
    </row>
    <row r="14800" spans="1:7" ht="33.75">
      <c r="A14800" s="337" t="str">
        <f t="shared" si="232"/>
        <v>SETOP ED-49915</v>
      </c>
      <c r="B14800" s="338" t="s">
        <v>175</v>
      </c>
      <c r="C14800" s="338" t="s">
        <v>4271</v>
      </c>
      <c r="D14800" s="339" t="s">
        <v>4272</v>
      </c>
      <c r="E14800" s="338" t="s">
        <v>40138</v>
      </c>
      <c r="F14800" s="340">
        <v>577.83000000000004</v>
      </c>
      <c r="G14800" s="340">
        <v>603.83000000000004</v>
      </c>
    </row>
    <row r="14801" spans="1:7" ht="33.75">
      <c r="A14801" s="337" t="str">
        <f t="shared" si="232"/>
        <v>SETOP ED-49916</v>
      </c>
      <c r="B14801" s="338" t="s">
        <v>175</v>
      </c>
      <c r="C14801" s="338" t="s">
        <v>4273</v>
      </c>
      <c r="D14801" s="339" t="s">
        <v>4274</v>
      </c>
      <c r="E14801" s="338" t="s">
        <v>40138</v>
      </c>
      <c r="F14801" s="340">
        <v>649.87</v>
      </c>
      <c r="G14801" s="340">
        <v>680.25</v>
      </c>
    </row>
    <row r="14802" spans="1:7" ht="33.75">
      <c r="A14802" s="337" t="str">
        <f t="shared" si="232"/>
        <v>SETOP ED-49921</v>
      </c>
      <c r="B14802" s="338" t="s">
        <v>175</v>
      </c>
      <c r="C14802" s="338" t="s">
        <v>4275</v>
      </c>
      <c r="D14802" s="339" t="s">
        <v>4276</v>
      </c>
      <c r="E14802" s="338" t="s">
        <v>40138</v>
      </c>
      <c r="F14802" s="340">
        <v>929.49</v>
      </c>
      <c r="G14802" s="340">
        <v>974.16</v>
      </c>
    </row>
    <row r="14803" spans="1:7" ht="33.75">
      <c r="A14803" s="337" t="str">
        <f t="shared" si="232"/>
        <v>SETOP ED-49918</v>
      </c>
      <c r="B14803" s="338" t="s">
        <v>175</v>
      </c>
      <c r="C14803" s="338" t="s">
        <v>4277</v>
      </c>
      <c r="D14803" s="339" t="s">
        <v>4278</v>
      </c>
      <c r="E14803" s="338" t="s">
        <v>40138</v>
      </c>
      <c r="F14803" s="340">
        <v>635.91</v>
      </c>
      <c r="G14803" s="340">
        <v>662.71</v>
      </c>
    </row>
    <row r="14804" spans="1:7" ht="33.75">
      <c r="A14804" s="337" t="str">
        <f t="shared" si="232"/>
        <v>SETOP ED-49919</v>
      </c>
      <c r="B14804" s="338" t="s">
        <v>175</v>
      </c>
      <c r="C14804" s="338" t="s">
        <v>4279</v>
      </c>
      <c r="D14804" s="339" t="s">
        <v>4280</v>
      </c>
      <c r="E14804" s="338" t="s">
        <v>40138</v>
      </c>
      <c r="F14804" s="340">
        <v>719.78</v>
      </c>
      <c r="G14804" s="340">
        <v>751.7</v>
      </c>
    </row>
    <row r="14805" spans="1:7" ht="33.75">
      <c r="A14805" s="337" t="str">
        <f t="shared" si="232"/>
        <v>SETOP ED-49920</v>
      </c>
      <c r="B14805" s="338" t="s">
        <v>175</v>
      </c>
      <c r="C14805" s="338" t="s">
        <v>4281</v>
      </c>
      <c r="D14805" s="339" t="s">
        <v>4282</v>
      </c>
      <c r="E14805" s="338" t="s">
        <v>40138</v>
      </c>
      <c r="F14805" s="340">
        <v>803.67</v>
      </c>
      <c r="G14805" s="340">
        <v>840.68</v>
      </c>
    </row>
    <row r="14806" spans="1:7" ht="33.75">
      <c r="A14806" s="337" t="str">
        <f t="shared" si="232"/>
        <v>SETOP ED-49925</v>
      </c>
      <c r="B14806" s="338" t="s">
        <v>175</v>
      </c>
      <c r="C14806" s="338" t="s">
        <v>4283</v>
      </c>
      <c r="D14806" s="339" t="s">
        <v>4284</v>
      </c>
      <c r="E14806" s="338" t="s">
        <v>40138</v>
      </c>
      <c r="F14806" s="340">
        <v>1068.5899999999999</v>
      </c>
      <c r="G14806" s="340">
        <v>1118.67</v>
      </c>
    </row>
    <row r="14807" spans="1:7" ht="33.75">
      <c r="A14807" s="337" t="str">
        <f t="shared" si="232"/>
        <v>SETOP ED-49926</v>
      </c>
      <c r="B14807" s="338" t="s">
        <v>175</v>
      </c>
      <c r="C14807" s="338" t="s">
        <v>4285</v>
      </c>
      <c r="D14807" s="339" t="s">
        <v>4286</v>
      </c>
      <c r="E14807" s="338" t="s">
        <v>40138</v>
      </c>
      <c r="F14807" s="340">
        <v>1260.67</v>
      </c>
      <c r="G14807" s="340">
        <v>1322.47</v>
      </c>
    </row>
    <row r="14808" spans="1:7" ht="33.75">
      <c r="A14808" s="337" t="str">
        <f t="shared" si="232"/>
        <v>SETOP ED-49922</v>
      </c>
      <c r="B14808" s="338" t="s">
        <v>175</v>
      </c>
      <c r="C14808" s="338" t="s">
        <v>4287</v>
      </c>
      <c r="D14808" s="339" t="s">
        <v>4288</v>
      </c>
      <c r="E14808" s="338" t="s">
        <v>40138</v>
      </c>
      <c r="F14808" s="340">
        <v>780.45</v>
      </c>
      <c r="G14808" s="340">
        <v>812.95</v>
      </c>
    </row>
    <row r="14809" spans="1:7" ht="33.75">
      <c r="A14809" s="337" t="str">
        <f t="shared" si="232"/>
        <v>SETOP ED-49923</v>
      </c>
      <c r="B14809" s="338" t="s">
        <v>175</v>
      </c>
      <c r="C14809" s="338" t="s">
        <v>4289</v>
      </c>
      <c r="D14809" s="339" t="s">
        <v>4290</v>
      </c>
      <c r="E14809" s="338" t="s">
        <v>40138</v>
      </c>
      <c r="F14809" s="340">
        <v>876.49</v>
      </c>
      <c r="G14809" s="340">
        <v>914.85</v>
      </c>
    </row>
    <row r="14810" spans="1:7" ht="33.75">
      <c r="A14810" s="337" t="str">
        <f t="shared" si="232"/>
        <v>SETOP ED-49924</v>
      </c>
      <c r="B14810" s="338" t="s">
        <v>175</v>
      </c>
      <c r="C14810" s="338" t="s">
        <v>4291</v>
      </c>
      <c r="D14810" s="339" t="s">
        <v>4292</v>
      </c>
      <c r="E14810" s="338" t="s">
        <v>40138</v>
      </c>
      <c r="F14810" s="340">
        <v>972.55</v>
      </c>
      <c r="G14810" s="340">
        <v>1016.76</v>
      </c>
    </row>
    <row r="14811" spans="1:7" ht="33.75">
      <c r="A14811" s="337" t="str">
        <f t="shared" si="232"/>
        <v>SETOP ED-49929</v>
      </c>
      <c r="B14811" s="338" t="s">
        <v>175</v>
      </c>
      <c r="C14811" s="338" t="s">
        <v>4293</v>
      </c>
      <c r="D14811" s="339" t="s">
        <v>4294</v>
      </c>
      <c r="E14811" s="338" t="s">
        <v>40138</v>
      </c>
      <c r="F14811" s="340">
        <v>1265.08</v>
      </c>
      <c r="G14811" s="340">
        <v>1323.68</v>
      </c>
    </row>
    <row r="14812" spans="1:7" ht="33.75">
      <c r="A14812" s="337" t="str">
        <f t="shared" si="232"/>
        <v>SETOP ED-49930</v>
      </c>
      <c r="B14812" s="338" t="s">
        <v>175</v>
      </c>
      <c r="C14812" s="338" t="s">
        <v>4295</v>
      </c>
      <c r="D14812" s="339" t="s">
        <v>4296</v>
      </c>
      <c r="E14812" s="338" t="s">
        <v>40138</v>
      </c>
      <c r="F14812" s="340">
        <v>1482.17</v>
      </c>
      <c r="G14812" s="340">
        <v>1554.04</v>
      </c>
    </row>
    <row r="14813" spans="1:7" ht="33.75">
      <c r="A14813" s="337" t="str">
        <f t="shared" si="232"/>
        <v>SETOP ED-49927</v>
      </c>
      <c r="B14813" s="338" t="s">
        <v>175</v>
      </c>
      <c r="C14813" s="338" t="s">
        <v>4297</v>
      </c>
      <c r="D14813" s="339" t="s">
        <v>4298</v>
      </c>
      <c r="E14813" s="338" t="s">
        <v>40138</v>
      </c>
      <c r="F14813" s="340">
        <v>1048.01</v>
      </c>
      <c r="G14813" s="340">
        <v>1093.33</v>
      </c>
    </row>
    <row r="14814" spans="1:7" ht="33.75">
      <c r="A14814" s="337" t="str">
        <f t="shared" si="232"/>
        <v>SETOP ED-49928</v>
      </c>
      <c r="B14814" s="338" t="s">
        <v>175</v>
      </c>
      <c r="C14814" s="338" t="s">
        <v>4299</v>
      </c>
      <c r="D14814" s="339" t="s">
        <v>4300</v>
      </c>
      <c r="E14814" s="338" t="s">
        <v>40138</v>
      </c>
      <c r="F14814" s="340">
        <v>1156.55</v>
      </c>
      <c r="G14814" s="340">
        <v>1208.51</v>
      </c>
    </row>
    <row r="14815" spans="1:7">
      <c r="A14815" s="337" t="str">
        <f t="shared" si="232"/>
        <v>SETOP 24.17</v>
      </c>
      <c r="B14815" s="338" t="s">
        <v>175</v>
      </c>
      <c r="C14815" s="338" t="s">
        <v>40695</v>
      </c>
      <c r="D14815" s="339" t="s">
        <v>40696</v>
      </c>
    </row>
    <row r="14816" spans="1:7" ht="22.5">
      <c r="A14816" s="337" t="str">
        <f t="shared" si="232"/>
        <v>SETOP ED-49936</v>
      </c>
      <c r="B14816" s="338" t="s">
        <v>175</v>
      </c>
      <c r="C14816" s="338" t="s">
        <v>4301</v>
      </c>
      <c r="D14816" s="339" t="s">
        <v>4302</v>
      </c>
      <c r="E14816" s="338" t="s">
        <v>40138</v>
      </c>
      <c r="F14816" s="340">
        <v>616.75</v>
      </c>
      <c r="G14816" s="340">
        <v>636.15</v>
      </c>
    </row>
    <row r="14817" spans="1:7" ht="22.5">
      <c r="A14817" s="337" t="str">
        <f t="shared" si="232"/>
        <v>SETOP ED-49937</v>
      </c>
      <c r="B14817" s="338" t="s">
        <v>175</v>
      </c>
      <c r="C14817" s="338" t="s">
        <v>4303</v>
      </c>
      <c r="D14817" s="339" t="s">
        <v>4304</v>
      </c>
      <c r="E14817" s="338" t="s">
        <v>40138</v>
      </c>
      <c r="F14817" s="340">
        <v>1135.76</v>
      </c>
      <c r="G14817" s="340">
        <v>1172.1199999999999</v>
      </c>
    </row>
    <row r="14818" spans="1:7" ht="22.5">
      <c r="A14818" s="337" t="str">
        <f t="shared" si="232"/>
        <v>SETOP ED-49934</v>
      </c>
      <c r="B14818" s="338" t="s">
        <v>175</v>
      </c>
      <c r="C14818" s="338" t="s">
        <v>4305</v>
      </c>
      <c r="D14818" s="339" t="s">
        <v>4306</v>
      </c>
      <c r="E14818" s="338" t="s">
        <v>40138</v>
      </c>
      <c r="F14818" s="340">
        <v>404.43</v>
      </c>
      <c r="G14818" s="340">
        <v>419.88</v>
      </c>
    </row>
    <row r="14819" spans="1:7" ht="22.5">
      <c r="A14819" s="337" t="str">
        <f t="shared" si="232"/>
        <v>SETOP ED-49935</v>
      </c>
      <c r="B14819" s="338" t="s">
        <v>175</v>
      </c>
      <c r="C14819" s="338" t="s">
        <v>4307</v>
      </c>
      <c r="D14819" s="339" t="s">
        <v>4308</v>
      </c>
      <c r="E14819" s="338" t="s">
        <v>40138</v>
      </c>
      <c r="F14819" s="340">
        <v>464.74</v>
      </c>
      <c r="G14819" s="340">
        <v>480.27</v>
      </c>
    </row>
    <row r="14820" spans="1:7" ht="33.75">
      <c r="A14820" s="337" t="str">
        <f t="shared" si="232"/>
        <v>SETOP ED-9941</v>
      </c>
      <c r="B14820" s="338" t="s">
        <v>175</v>
      </c>
      <c r="C14820" s="338" t="s">
        <v>4309</v>
      </c>
      <c r="D14820" s="339" t="s">
        <v>4310</v>
      </c>
      <c r="E14820" s="338" t="s">
        <v>40138</v>
      </c>
      <c r="F14820" s="340">
        <v>24873.7</v>
      </c>
      <c r="G14820" s="340">
        <v>26069.52</v>
      </c>
    </row>
    <row r="14821" spans="1:7">
      <c r="A14821" s="337" t="str">
        <f t="shared" si="232"/>
        <v>SETOP 24.18</v>
      </c>
      <c r="B14821" s="338" t="s">
        <v>175</v>
      </c>
      <c r="C14821" s="338" t="s">
        <v>40697</v>
      </c>
      <c r="D14821" s="339" t="s">
        <v>40698</v>
      </c>
    </row>
    <row r="14822" spans="1:7">
      <c r="A14822" s="337" t="str">
        <f t="shared" si="232"/>
        <v>SETOP ED-49858</v>
      </c>
      <c r="B14822" s="338" t="s">
        <v>175</v>
      </c>
      <c r="C14822" s="338" t="s">
        <v>4311</v>
      </c>
      <c r="D14822" s="339" t="s">
        <v>4312</v>
      </c>
      <c r="E14822" s="338" t="s">
        <v>40138</v>
      </c>
      <c r="F14822" s="340">
        <v>2703.38</v>
      </c>
      <c r="G14822" s="340">
        <v>2771.58</v>
      </c>
    </row>
    <row r="14823" spans="1:7">
      <c r="A14823" s="337" t="str">
        <f t="shared" si="232"/>
        <v>SETOP ED-49859</v>
      </c>
      <c r="B14823" s="338" t="s">
        <v>175</v>
      </c>
      <c r="C14823" s="338" t="s">
        <v>4313</v>
      </c>
      <c r="D14823" s="339" t="s">
        <v>4314</v>
      </c>
      <c r="E14823" s="338" t="s">
        <v>40138</v>
      </c>
      <c r="F14823" s="340">
        <v>2985.48</v>
      </c>
      <c r="G14823" s="340">
        <v>3053.68</v>
      </c>
    </row>
    <row r="14824" spans="1:7">
      <c r="A14824" s="337" t="str">
        <f t="shared" si="232"/>
        <v>SETOP ED-49869</v>
      </c>
      <c r="B14824" s="338" t="s">
        <v>175</v>
      </c>
      <c r="C14824" s="338" t="s">
        <v>4315</v>
      </c>
      <c r="D14824" s="339" t="s">
        <v>4316</v>
      </c>
      <c r="E14824" s="338" t="s">
        <v>40138</v>
      </c>
      <c r="F14824" s="340">
        <v>3219.55</v>
      </c>
      <c r="G14824" s="340">
        <v>3253.47</v>
      </c>
    </row>
    <row r="14825" spans="1:7">
      <c r="A14825" s="337" t="str">
        <f t="shared" si="232"/>
        <v>SETOP ED-49863</v>
      </c>
      <c r="B14825" s="338" t="s">
        <v>175</v>
      </c>
      <c r="C14825" s="338" t="s">
        <v>4317</v>
      </c>
      <c r="D14825" s="339" t="s">
        <v>4318</v>
      </c>
      <c r="E14825" s="338" t="s">
        <v>40138</v>
      </c>
      <c r="F14825" s="340">
        <v>737.29</v>
      </c>
      <c r="G14825" s="340">
        <v>771.21</v>
      </c>
    </row>
    <row r="14826" spans="1:7">
      <c r="A14826" s="337" t="str">
        <f t="shared" si="232"/>
        <v>SETOP ED-49862</v>
      </c>
      <c r="B14826" s="338" t="s">
        <v>175</v>
      </c>
      <c r="C14826" s="338" t="s">
        <v>4319</v>
      </c>
      <c r="D14826" s="339" t="s">
        <v>4320</v>
      </c>
      <c r="E14826" s="338" t="s">
        <v>40138</v>
      </c>
      <c r="F14826" s="340">
        <v>704</v>
      </c>
      <c r="G14826" s="340">
        <v>737.92</v>
      </c>
    </row>
    <row r="14827" spans="1:7">
      <c r="A14827" s="337" t="str">
        <f t="shared" si="232"/>
        <v>SETOP ED-49865</v>
      </c>
      <c r="B14827" s="338" t="s">
        <v>175</v>
      </c>
      <c r="C14827" s="338" t="s">
        <v>4321</v>
      </c>
      <c r="D14827" s="339" t="s">
        <v>4322</v>
      </c>
      <c r="E14827" s="338" t="s">
        <v>40138</v>
      </c>
      <c r="F14827" s="340">
        <v>1317.41</v>
      </c>
      <c r="G14827" s="340">
        <v>1351.33</v>
      </c>
    </row>
    <row r="14828" spans="1:7">
      <c r="A14828" s="337" t="str">
        <f t="shared" si="232"/>
        <v>SETOP ED-49866</v>
      </c>
      <c r="B14828" s="338" t="s">
        <v>175</v>
      </c>
      <c r="C14828" s="338" t="s">
        <v>4323</v>
      </c>
      <c r="D14828" s="339" t="s">
        <v>4324</v>
      </c>
      <c r="E14828" s="338" t="s">
        <v>40138</v>
      </c>
      <c r="F14828" s="340">
        <v>1114.8499999999999</v>
      </c>
      <c r="G14828" s="340">
        <v>1148.77</v>
      </c>
    </row>
    <row r="14829" spans="1:7">
      <c r="A14829" s="337" t="str">
        <f t="shared" si="232"/>
        <v>SETOP ED-49867</v>
      </c>
      <c r="B14829" s="338" t="s">
        <v>175</v>
      </c>
      <c r="C14829" s="338" t="s">
        <v>4325</v>
      </c>
      <c r="D14829" s="339" t="s">
        <v>4326</v>
      </c>
      <c r="E14829" s="338" t="s">
        <v>40138</v>
      </c>
      <c r="F14829" s="340">
        <v>2168.36</v>
      </c>
      <c r="G14829" s="340">
        <v>2202.2800000000002</v>
      </c>
    </row>
    <row r="14830" spans="1:7">
      <c r="A14830" s="337" t="str">
        <f t="shared" si="232"/>
        <v>SETOP ED-49868</v>
      </c>
      <c r="B14830" s="338" t="s">
        <v>175</v>
      </c>
      <c r="C14830" s="338" t="s">
        <v>4327</v>
      </c>
      <c r="D14830" s="339" t="s">
        <v>4328</v>
      </c>
      <c r="E14830" s="338" t="s">
        <v>40138</v>
      </c>
      <c r="F14830" s="340">
        <v>2602.11</v>
      </c>
      <c r="G14830" s="340">
        <v>2636.03</v>
      </c>
    </row>
    <row r="14831" spans="1:7">
      <c r="A14831" s="337" t="str">
        <f t="shared" si="232"/>
        <v>SETOP ED-49864</v>
      </c>
      <c r="B14831" s="338" t="s">
        <v>175</v>
      </c>
      <c r="C14831" s="338" t="s">
        <v>4329</v>
      </c>
      <c r="D14831" s="339" t="s">
        <v>4330</v>
      </c>
      <c r="E14831" s="338" t="s">
        <v>40138</v>
      </c>
      <c r="F14831" s="340">
        <v>1228.51</v>
      </c>
      <c r="G14831" s="340">
        <v>1296.71</v>
      </c>
    </row>
    <row r="14832" spans="1:7">
      <c r="A14832" s="337" t="str">
        <f t="shared" si="232"/>
        <v>SETOP ED-49860</v>
      </c>
      <c r="B14832" s="338" t="s">
        <v>175</v>
      </c>
      <c r="C14832" s="338" t="s">
        <v>4331</v>
      </c>
      <c r="D14832" s="339" t="s">
        <v>4332</v>
      </c>
      <c r="E14832" s="338" t="s">
        <v>40138</v>
      </c>
      <c r="F14832" s="340">
        <v>1258.5899999999999</v>
      </c>
      <c r="G14832" s="340">
        <v>1326.79</v>
      </c>
    </row>
    <row r="14833" spans="1:7">
      <c r="A14833" s="337" t="str">
        <f t="shared" si="232"/>
        <v>SETOP ED-49861</v>
      </c>
      <c r="B14833" s="338" t="s">
        <v>175</v>
      </c>
      <c r="C14833" s="338" t="s">
        <v>4333</v>
      </c>
      <c r="D14833" s="339" t="s">
        <v>4334</v>
      </c>
      <c r="E14833" s="338" t="s">
        <v>40138</v>
      </c>
      <c r="F14833" s="340">
        <v>1366.96</v>
      </c>
      <c r="G14833" s="340">
        <v>1435.16</v>
      </c>
    </row>
    <row r="14834" spans="1:7">
      <c r="A14834" s="337" t="str">
        <f t="shared" si="232"/>
        <v>SETOP 24.19</v>
      </c>
      <c r="B14834" s="338" t="s">
        <v>175</v>
      </c>
      <c r="C14834" s="338" t="s">
        <v>40699</v>
      </c>
      <c r="D14834" s="339" t="s">
        <v>40700</v>
      </c>
    </row>
    <row r="14835" spans="1:7">
      <c r="A14835" s="337" t="str">
        <f t="shared" si="232"/>
        <v>SETOP ED-50302</v>
      </c>
      <c r="B14835" s="338" t="s">
        <v>175</v>
      </c>
      <c r="C14835" s="338" t="s">
        <v>4335</v>
      </c>
      <c r="D14835" s="339" t="s">
        <v>4336</v>
      </c>
      <c r="E14835" s="338" t="s">
        <v>246</v>
      </c>
      <c r="F14835" s="340">
        <v>79.540000000000006</v>
      </c>
      <c r="G14835" s="340">
        <v>83.82</v>
      </c>
    </row>
    <row r="14836" spans="1:7" ht="22.5">
      <c r="A14836" s="337" t="str">
        <f t="shared" si="232"/>
        <v>SETOP ED-50305</v>
      </c>
      <c r="B14836" s="338" t="s">
        <v>175</v>
      </c>
      <c r="C14836" s="338" t="s">
        <v>4337</v>
      </c>
      <c r="D14836" s="339" t="s">
        <v>4338</v>
      </c>
      <c r="E14836" s="338" t="s">
        <v>40138</v>
      </c>
      <c r="F14836" s="340">
        <v>73.819999999999993</v>
      </c>
      <c r="G14836" s="340">
        <v>74.59</v>
      </c>
    </row>
    <row r="14837" spans="1:7" ht="22.5">
      <c r="A14837" s="337" t="str">
        <f t="shared" si="232"/>
        <v>SETOP ED-50307</v>
      </c>
      <c r="B14837" s="338" t="s">
        <v>175</v>
      </c>
      <c r="C14837" s="338" t="s">
        <v>4339</v>
      </c>
      <c r="D14837" s="339" t="s">
        <v>4340</v>
      </c>
      <c r="E14837" s="338" t="s">
        <v>40138</v>
      </c>
      <c r="F14837" s="340">
        <v>98.52</v>
      </c>
      <c r="G14837" s="340">
        <v>99.34</v>
      </c>
    </row>
    <row r="14838" spans="1:7" ht="22.5">
      <c r="A14838" s="337" t="str">
        <f t="shared" si="232"/>
        <v>SETOP ED-50306</v>
      </c>
      <c r="B14838" s="338" t="s">
        <v>175</v>
      </c>
      <c r="C14838" s="338" t="s">
        <v>4341</v>
      </c>
      <c r="D14838" s="339" t="s">
        <v>4342</v>
      </c>
      <c r="E14838" s="338" t="s">
        <v>40138</v>
      </c>
      <c r="F14838" s="340">
        <v>148.94999999999999</v>
      </c>
      <c r="G14838" s="340">
        <v>149.77000000000001</v>
      </c>
    </row>
    <row r="14839" spans="1:7" ht="22.5">
      <c r="A14839" s="337" t="str">
        <f t="shared" ref="A14839:A14902" si="233">CONCATENAR</f>
        <v>SETOP ED-50303</v>
      </c>
      <c r="B14839" s="338" t="s">
        <v>175</v>
      </c>
      <c r="C14839" s="338" t="s">
        <v>4343</v>
      </c>
      <c r="D14839" s="339" t="s">
        <v>4344</v>
      </c>
      <c r="E14839" s="338" t="s">
        <v>40138</v>
      </c>
      <c r="F14839" s="340">
        <v>40.369999999999997</v>
      </c>
      <c r="G14839" s="340">
        <v>41.07</v>
      </c>
    </row>
    <row r="14840" spans="1:7" ht="22.5">
      <c r="A14840" s="337" t="str">
        <f t="shared" si="233"/>
        <v>SETOP ED-50308</v>
      </c>
      <c r="B14840" s="338" t="s">
        <v>175</v>
      </c>
      <c r="C14840" s="338" t="s">
        <v>4345</v>
      </c>
      <c r="D14840" s="339" t="s">
        <v>4346</v>
      </c>
      <c r="E14840" s="338" t="s">
        <v>40138</v>
      </c>
      <c r="F14840" s="340">
        <v>117.19</v>
      </c>
      <c r="G14840" s="340">
        <v>118.17</v>
      </c>
    </row>
    <row r="14841" spans="1:7" ht="22.5">
      <c r="A14841" s="337" t="str">
        <f t="shared" si="233"/>
        <v>SETOP ED-50304</v>
      </c>
      <c r="B14841" s="338" t="s">
        <v>175</v>
      </c>
      <c r="C14841" s="338" t="s">
        <v>4347</v>
      </c>
      <c r="D14841" s="339" t="s">
        <v>4348</v>
      </c>
      <c r="E14841" s="338" t="s">
        <v>40138</v>
      </c>
      <c r="F14841" s="340">
        <v>31.07</v>
      </c>
      <c r="G14841" s="340">
        <v>31.77</v>
      </c>
    </row>
    <row r="14842" spans="1:7">
      <c r="A14842" s="337" t="str">
        <f t="shared" si="233"/>
        <v>SETOP 24.20</v>
      </c>
      <c r="B14842" s="338" t="s">
        <v>175</v>
      </c>
      <c r="C14842" s="338" t="s">
        <v>40701</v>
      </c>
      <c r="D14842" s="339" t="s">
        <v>40702</v>
      </c>
    </row>
    <row r="14843" spans="1:7" ht="22.5">
      <c r="A14843" s="337" t="str">
        <f t="shared" si="233"/>
        <v>SETOP ED-48151</v>
      </c>
      <c r="B14843" s="338" t="s">
        <v>175</v>
      </c>
      <c r="C14843" s="338" t="s">
        <v>4349</v>
      </c>
      <c r="D14843" s="339" t="s">
        <v>4350</v>
      </c>
      <c r="E14843" s="338" t="s">
        <v>40097</v>
      </c>
      <c r="F14843" s="340">
        <v>133.04</v>
      </c>
      <c r="G14843" s="340">
        <v>148.63999999999999</v>
      </c>
    </row>
    <row r="14844" spans="1:7" ht="22.5">
      <c r="A14844" s="337" t="str">
        <f t="shared" si="233"/>
        <v>SETOP ED-48152</v>
      </c>
      <c r="B14844" s="338" t="s">
        <v>175</v>
      </c>
      <c r="C14844" s="338" t="s">
        <v>4351</v>
      </c>
      <c r="D14844" s="339" t="s">
        <v>4352</v>
      </c>
      <c r="E14844" s="338" t="s">
        <v>40097</v>
      </c>
      <c r="F14844" s="340">
        <v>170.62</v>
      </c>
      <c r="G14844" s="340">
        <v>190.62</v>
      </c>
    </row>
    <row r="14845" spans="1:7">
      <c r="A14845" s="337" t="str">
        <f t="shared" si="233"/>
        <v>SETOP ED-48154</v>
      </c>
      <c r="B14845" s="338" t="s">
        <v>175</v>
      </c>
      <c r="C14845" s="338" t="s">
        <v>4353</v>
      </c>
      <c r="D14845" s="339" t="s">
        <v>4354</v>
      </c>
      <c r="E14845" s="338" t="s">
        <v>246</v>
      </c>
      <c r="F14845" s="340">
        <v>698.92</v>
      </c>
      <c r="G14845" s="340">
        <v>735.36</v>
      </c>
    </row>
    <row r="14846" spans="1:7">
      <c r="A14846" s="337" t="str">
        <f t="shared" si="233"/>
        <v>SETOP ED-48153</v>
      </c>
      <c r="B14846" s="338" t="s">
        <v>175</v>
      </c>
      <c r="C14846" s="338" t="s">
        <v>4355</v>
      </c>
      <c r="D14846" s="339" t="s">
        <v>4356</v>
      </c>
      <c r="E14846" s="338" t="s">
        <v>246</v>
      </c>
      <c r="F14846" s="340">
        <v>758.12</v>
      </c>
      <c r="G14846" s="340">
        <v>770.86</v>
      </c>
    </row>
    <row r="14847" spans="1:7">
      <c r="A14847" s="337" t="str">
        <f t="shared" si="233"/>
        <v>SETOP 24.21</v>
      </c>
      <c r="B14847" s="338" t="s">
        <v>175</v>
      </c>
      <c r="C14847" s="338" t="s">
        <v>40703</v>
      </c>
      <c r="D14847" s="339" t="s">
        <v>40704</v>
      </c>
    </row>
    <row r="14848" spans="1:7" ht="22.5">
      <c r="A14848" s="337" t="str">
        <f t="shared" si="233"/>
        <v>SETOP ED-48145</v>
      </c>
      <c r="B14848" s="338" t="s">
        <v>175</v>
      </c>
      <c r="C14848" s="338" t="s">
        <v>4357</v>
      </c>
      <c r="D14848" s="339" t="s">
        <v>4358</v>
      </c>
      <c r="E14848" s="338" t="s">
        <v>246</v>
      </c>
      <c r="F14848" s="340">
        <v>3863.13</v>
      </c>
      <c r="G14848" s="340">
        <v>3971.87</v>
      </c>
    </row>
    <row r="14849" spans="1:7" ht="22.5">
      <c r="A14849" s="337" t="str">
        <f t="shared" si="233"/>
        <v>SETOP ED-48146</v>
      </c>
      <c r="B14849" s="338" t="s">
        <v>175</v>
      </c>
      <c r="C14849" s="338" t="s">
        <v>4359</v>
      </c>
      <c r="D14849" s="339" t="s">
        <v>4360</v>
      </c>
      <c r="E14849" s="338" t="s">
        <v>246</v>
      </c>
      <c r="F14849" s="340">
        <v>1182.93</v>
      </c>
      <c r="G14849" s="340">
        <v>1241</v>
      </c>
    </row>
    <row r="14850" spans="1:7" ht="22.5">
      <c r="A14850" s="337" t="str">
        <f t="shared" si="233"/>
        <v>SETOP ED-48147</v>
      </c>
      <c r="B14850" s="338" t="s">
        <v>175</v>
      </c>
      <c r="C14850" s="338" t="s">
        <v>4361</v>
      </c>
      <c r="D14850" s="339" t="s">
        <v>4362</v>
      </c>
      <c r="E14850" s="338" t="s">
        <v>246</v>
      </c>
      <c r="F14850" s="340">
        <v>1695.85</v>
      </c>
      <c r="G14850" s="340">
        <v>1791.77</v>
      </c>
    </row>
    <row r="14851" spans="1:7" ht="22.5">
      <c r="A14851" s="337" t="str">
        <f t="shared" si="233"/>
        <v>SETOP ED-48148</v>
      </c>
      <c r="B14851" s="338" t="s">
        <v>175</v>
      </c>
      <c r="C14851" s="338" t="s">
        <v>4363</v>
      </c>
      <c r="D14851" s="339" t="s">
        <v>4364</v>
      </c>
      <c r="E14851" s="338" t="s">
        <v>246</v>
      </c>
      <c r="F14851" s="340">
        <v>1937.92</v>
      </c>
      <c r="G14851" s="340">
        <v>2041.31</v>
      </c>
    </row>
    <row r="14852" spans="1:7" ht="22.5">
      <c r="A14852" s="337" t="str">
        <f t="shared" si="233"/>
        <v>SETOP ED-48149</v>
      </c>
      <c r="B14852" s="338" t="s">
        <v>175</v>
      </c>
      <c r="C14852" s="338" t="s">
        <v>4365</v>
      </c>
      <c r="D14852" s="339" t="s">
        <v>4366</v>
      </c>
      <c r="E14852" s="338" t="s">
        <v>246</v>
      </c>
      <c r="F14852" s="340">
        <v>2196.7199999999998</v>
      </c>
      <c r="G14852" s="340">
        <v>2314</v>
      </c>
    </row>
    <row r="14853" spans="1:7">
      <c r="A14853" s="337" t="str">
        <f t="shared" si="233"/>
        <v>SETOP 25.</v>
      </c>
      <c r="B14853" s="338" t="s">
        <v>175</v>
      </c>
      <c r="C14853" s="338" t="s">
        <v>40705</v>
      </c>
      <c r="D14853" s="339" t="s">
        <v>167</v>
      </c>
    </row>
    <row r="14854" spans="1:7">
      <c r="A14854" s="337" t="str">
        <f t="shared" si="233"/>
        <v>SETOP 25.01</v>
      </c>
      <c r="B14854" s="338" t="s">
        <v>175</v>
      </c>
      <c r="C14854" s="338" t="s">
        <v>40706</v>
      </c>
      <c r="D14854" s="339" t="s">
        <v>40707</v>
      </c>
    </row>
    <row r="14855" spans="1:7" ht="33.75">
      <c r="A14855" s="337" t="str">
        <f t="shared" si="233"/>
        <v>SETOP ED-48552</v>
      </c>
      <c r="B14855" s="338" t="s">
        <v>175</v>
      </c>
      <c r="C14855" s="338" t="s">
        <v>4367</v>
      </c>
      <c r="D14855" s="339" t="s">
        <v>4368</v>
      </c>
      <c r="E14855" s="338" t="s">
        <v>40097</v>
      </c>
      <c r="F14855" s="340">
        <v>54.38</v>
      </c>
      <c r="G14855" s="340">
        <v>56.93</v>
      </c>
    </row>
    <row r="14856" spans="1:7" ht="33.75">
      <c r="A14856" s="337" t="str">
        <f t="shared" si="233"/>
        <v>SETOP ED-48553</v>
      </c>
      <c r="B14856" s="338" t="s">
        <v>175</v>
      </c>
      <c r="C14856" s="338" t="s">
        <v>4369</v>
      </c>
      <c r="D14856" s="339" t="s">
        <v>4370</v>
      </c>
      <c r="E14856" s="338" t="s">
        <v>40097</v>
      </c>
      <c r="F14856" s="340">
        <v>72.760000000000005</v>
      </c>
      <c r="G14856" s="340">
        <v>76.2</v>
      </c>
    </row>
    <row r="14857" spans="1:7" ht="33.75">
      <c r="A14857" s="337" t="str">
        <f t="shared" si="233"/>
        <v>SETOP ED-48554</v>
      </c>
      <c r="B14857" s="338" t="s">
        <v>175</v>
      </c>
      <c r="C14857" s="338" t="s">
        <v>4371</v>
      </c>
      <c r="D14857" s="339" t="s">
        <v>4372</v>
      </c>
      <c r="E14857" s="338" t="s">
        <v>40097</v>
      </c>
      <c r="F14857" s="340">
        <v>99.89</v>
      </c>
      <c r="G14857" s="340">
        <v>104.36</v>
      </c>
    </row>
    <row r="14858" spans="1:7" ht="33.75">
      <c r="A14858" s="337" t="str">
        <f t="shared" si="233"/>
        <v>SETOP ED-48555</v>
      </c>
      <c r="B14858" s="338" t="s">
        <v>175</v>
      </c>
      <c r="C14858" s="338" t="s">
        <v>4373</v>
      </c>
      <c r="D14858" s="339" t="s">
        <v>4374</v>
      </c>
      <c r="E14858" s="338" t="s">
        <v>40097</v>
      </c>
      <c r="F14858" s="340">
        <v>124.66</v>
      </c>
      <c r="G14858" s="340">
        <v>130.34</v>
      </c>
    </row>
    <row r="14859" spans="1:7" ht="33.75">
      <c r="A14859" s="337" t="str">
        <f t="shared" si="233"/>
        <v>SETOP ED-48562</v>
      </c>
      <c r="B14859" s="338" t="s">
        <v>175</v>
      </c>
      <c r="C14859" s="338" t="s">
        <v>4375</v>
      </c>
      <c r="D14859" s="339" t="s">
        <v>4376</v>
      </c>
      <c r="E14859" s="338" t="s">
        <v>40097</v>
      </c>
      <c r="F14859" s="340">
        <v>21.6</v>
      </c>
      <c r="G14859" s="340">
        <v>23.6</v>
      </c>
    </row>
    <row r="14860" spans="1:7">
      <c r="A14860" s="337" t="str">
        <f t="shared" si="233"/>
        <v>SETOP 25.02</v>
      </c>
      <c r="B14860" s="338" t="s">
        <v>175</v>
      </c>
      <c r="C14860" s="338" t="s">
        <v>40708</v>
      </c>
      <c r="D14860" s="339" t="s">
        <v>40709</v>
      </c>
    </row>
    <row r="14861" spans="1:7" ht="33.75">
      <c r="A14861" s="337" t="str">
        <f t="shared" si="233"/>
        <v>SETOP ED-14720</v>
      </c>
      <c r="B14861" s="338" t="s">
        <v>175</v>
      </c>
      <c r="C14861" s="338" t="s">
        <v>4377</v>
      </c>
      <c r="D14861" s="339" t="s">
        <v>4378</v>
      </c>
      <c r="E14861" s="338" t="s">
        <v>40097</v>
      </c>
      <c r="F14861" s="340">
        <v>47.5</v>
      </c>
      <c r="G14861" s="340">
        <v>50.47</v>
      </c>
    </row>
    <row r="14862" spans="1:7" ht="33.75">
      <c r="A14862" s="337" t="str">
        <f t="shared" si="233"/>
        <v>SETOP ED-14740</v>
      </c>
      <c r="B14862" s="338" t="s">
        <v>175</v>
      </c>
      <c r="C14862" s="338" t="s">
        <v>4379</v>
      </c>
      <c r="D14862" s="339" t="s">
        <v>4380</v>
      </c>
      <c r="E14862" s="338" t="s">
        <v>40097</v>
      </c>
      <c r="F14862" s="340">
        <v>86.36</v>
      </c>
      <c r="G14862" s="340">
        <v>92.72</v>
      </c>
    </row>
    <row r="14863" spans="1:7" ht="33.75">
      <c r="A14863" s="337" t="str">
        <f t="shared" si="233"/>
        <v>SETOP ED-14721</v>
      </c>
      <c r="B14863" s="338" t="s">
        <v>175</v>
      </c>
      <c r="C14863" s="338" t="s">
        <v>4381</v>
      </c>
      <c r="D14863" s="339" t="s">
        <v>4382</v>
      </c>
      <c r="E14863" s="338" t="s">
        <v>40097</v>
      </c>
      <c r="F14863" s="340">
        <v>61.07</v>
      </c>
      <c r="G14863" s="340">
        <v>64.88</v>
      </c>
    </row>
    <row r="14864" spans="1:7" ht="33.75">
      <c r="A14864" s="337" t="str">
        <f t="shared" si="233"/>
        <v>SETOP ED-14741</v>
      </c>
      <c r="B14864" s="338" t="s">
        <v>175</v>
      </c>
      <c r="C14864" s="338" t="s">
        <v>4383</v>
      </c>
      <c r="D14864" s="339" t="s">
        <v>4384</v>
      </c>
      <c r="E14864" s="338" t="s">
        <v>40097</v>
      </c>
      <c r="F14864" s="340">
        <v>106.16</v>
      </c>
      <c r="G14864" s="340">
        <v>113.9</v>
      </c>
    </row>
    <row r="14865" spans="1:7" ht="45">
      <c r="A14865" s="337" t="str">
        <f t="shared" si="233"/>
        <v>SETOP ED-14725</v>
      </c>
      <c r="B14865" s="338" t="s">
        <v>175</v>
      </c>
      <c r="C14865" s="338" t="s">
        <v>4385</v>
      </c>
      <c r="D14865" s="339" t="s">
        <v>4386</v>
      </c>
      <c r="E14865" s="338" t="s">
        <v>40097</v>
      </c>
      <c r="F14865" s="340">
        <v>251.68</v>
      </c>
      <c r="G14865" s="340">
        <v>260.45</v>
      </c>
    </row>
    <row r="14866" spans="1:7" ht="33.75">
      <c r="A14866" s="337" t="str">
        <f t="shared" si="233"/>
        <v>SETOP ED-14726</v>
      </c>
      <c r="B14866" s="338" t="s">
        <v>175</v>
      </c>
      <c r="C14866" s="338" t="s">
        <v>4387</v>
      </c>
      <c r="D14866" s="339" t="s">
        <v>4388</v>
      </c>
      <c r="E14866" s="338" t="s">
        <v>40097</v>
      </c>
      <c r="F14866" s="340">
        <v>117.12</v>
      </c>
      <c r="G14866" s="340">
        <v>123.99</v>
      </c>
    </row>
    <row r="14867" spans="1:7" ht="33.75">
      <c r="A14867" s="337" t="str">
        <f t="shared" si="233"/>
        <v>SETOP ED-14728</v>
      </c>
      <c r="B14867" s="338" t="s">
        <v>175</v>
      </c>
      <c r="C14867" s="338" t="s">
        <v>4389</v>
      </c>
      <c r="D14867" s="339" t="s">
        <v>4390</v>
      </c>
      <c r="E14867" s="338" t="s">
        <v>40097</v>
      </c>
      <c r="F14867" s="340">
        <v>80.86</v>
      </c>
      <c r="G14867" s="340">
        <v>85.92</v>
      </c>
    </row>
    <row r="14868" spans="1:7" ht="45">
      <c r="A14868" s="337" t="str">
        <f t="shared" si="233"/>
        <v>SETOP ED-14746</v>
      </c>
      <c r="B14868" s="338" t="s">
        <v>175</v>
      </c>
      <c r="C14868" s="338" t="s">
        <v>4391</v>
      </c>
      <c r="D14868" s="339" t="s">
        <v>4392</v>
      </c>
      <c r="E14868" s="338" t="s">
        <v>40097</v>
      </c>
      <c r="F14868" s="340">
        <v>309.29000000000002</v>
      </c>
      <c r="G14868" s="340">
        <v>323.04000000000002</v>
      </c>
    </row>
    <row r="14869" spans="1:7" ht="33.75">
      <c r="A14869" s="337" t="str">
        <f t="shared" si="233"/>
        <v>SETOP ED-14747</v>
      </c>
      <c r="B14869" s="338" t="s">
        <v>175</v>
      </c>
      <c r="C14869" s="338" t="s">
        <v>4393</v>
      </c>
      <c r="D14869" s="339" t="s">
        <v>4394</v>
      </c>
      <c r="E14869" s="338" t="s">
        <v>40097</v>
      </c>
      <c r="F14869" s="340">
        <v>174.73</v>
      </c>
      <c r="G14869" s="340">
        <v>186.58</v>
      </c>
    </row>
    <row r="14870" spans="1:7" ht="33.75">
      <c r="A14870" s="337" t="str">
        <f t="shared" si="233"/>
        <v>SETOP ED-14748</v>
      </c>
      <c r="B14870" s="338" t="s">
        <v>175</v>
      </c>
      <c r="C14870" s="338" t="s">
        <v>4395</v>
      </c>
      <c r="D14870" s="339" t="s">
        <v>4396</v>
      </c>
      <c r="E14870" s="338" t="s">
        <v>40097</v>
      </c>
      <c r="F14870" s="340">
        <v>332.31</v>
      </c>
      <c r="G14870" s="340">
        <v>356.21</v>
      </c>
    </row>
    <row r="14871" spans="1:7" ht="45">
      <c r="A14871" s="337" t="str">
        <f t="shared" si="233"/>
        <v>SETOP ED-14718</v>
      </c>
      <c r="B14871" s="338" t="s">
        <v>175</v>
      </c>
      <c r="C14871" s="338" t="s">
        <v>4397</v>
      </c>
      <c r="D14871" s="339" t="s">
        <v>4398</v>
      </c>
      <c r="E14871" s="338" t="s">
        <v>40097</v>
      </c>
      <c r="F14871" s="340">
        <v>260.2</v>
      </c>
      <c r="G14871" s="340">
        <v>269.52</v>
      </c>
    </row>
    <row r="14872" spans="1:7" ht="33.75">
      <c r="A14872" s="337" t="str">
        <f t="shared" si="233"/>
        <v>SETOP ED-14719</v>
      </c>
      <c r="B14872" s="338" t="s">
        <v>175</v>
      </c>
      <c r="C14872" s="338" t="s">
        <v>4399</v>
      </c>
      <c r="D14872" s="339" t="s">
        <v>4400</v>
      </c>
      <c r="E14872" s="338" t="s">
        <v>40097</v>
      </c>
      <c r="F14872" s="340">
        <v>125.64</v>
      </c>
      <c r="G14872" s="340">
        <v>133.06</v>
      </c>
    </row>
    <row r="14873" spans="1:7" ht="33.75">
      <c r="A14873" s="337" t="str">
        <f t="shared" si="233"/>
        <v>SETOP ED-14722</v>
      </c>
      <c r="B14873" s="338" t="s">
        <v>175</v>
      </c>
      <c r="C14873" s="338" t="s">
        <v>4401</v>
      </c>
      <c r="D14873" s="339" t="s">
        <v>4402</v>
      </c>
      <c r="E14873" s="338" t="s">
        <v>40097</v>
      </c>
      <c r="F14873" s="340">
        <v>89.38</v>
      </c>
      <c r="G14873" s="340">
        <v>94.99</v>
      </c>
    </row>
    <row r="14874" spans="1:7" ht="45">
      <c r="A14874" s="337" t="str">
        <f t="shared" si="233"/>
        <v>SETOP ED-14737</v>
      </c>
      <c r="B14874" s="338" t="s">
        <v>175</v>
      </c>
      <c r="C14874" s="338" t="s">
        <v>4403</v>
      </c>
      <c r="D14874" s="339" t="s">
        <v>4404</v>
      </c>
      <c r="E14874" s="338" t="s">
        <v>40097</v>
      </c>
      <c r="F14874" s="340">
        <v>317.81</v>
      </c>
      <c r="G14874" s="340">
        <v>332.13</v>
      </c>
    </row>
    <row r="14875" spans="1:7" ht="33.75">
      <c r="A14875" s="337" t="str">
        <f t="shared" si="233"/>
        <v>SETOP ED-14739</v>
      </c>
      <c r="B14875" s="338" t="s">
        <v>175</v>
      </c>
      <c r="C14875" s="338" t="s">
        <v>4405</v>
      </c>
      <c r="D14875" s="339" t="s">
        <v>4406</v>
      </c>
      <c r="E14875" s="338" t="s">
        <v>40097</v>
      </c>
      <c r="F14875" s="340">
        <v>183.25</v>
      </c>
      <c r="G14875" s="340">
        <v>195.67</v>
      </c>
    </row>
    <row r="14876" spans="1:7" ht="33.75">
      <c r="A14876" s="337" t="str">
        <f t="shared" si="233"/>
        <v>SETOP ED-14742</v>
      </c>
      <c r="B14876" s="338" t="s">
        <v>175</v>
      </c>
      <c r="C14876" s="338" t="s">
        <v>4407</v>
      </c>
      <c r="D14876" s="339" t="s">
        <v>4408</v>
      </c>
      <c r="E14876" s="338" t="s">
        <v>40097</v>
      </c>
      <c r="F14876" s="340">
        <v>146.99</v>
      </c>
      <c r="G14876" s="340">
        <v>157.6</v>
      </c>
    </row>
    <row r="14877" spans="1:7" ht="33.75">
      <c r="A14877" s="337" t="str">
        <f t="shared" si="233"/>
        <v>SETOP ED-14581</v>
      </c>
      <c r="B14877" s="338" t="s">
        <v>175</v>
      </c>
      <c r="C14877" s="338" t="s">
        <v>4409</v>
      </c>
      <c r="D14877" s="339" t="s">
        <v>4410</v>
      </c>
      <c r="E14877" s="338" t="s">
        <v>40097</v>
      </c>
      <c r="F14877" s="340">
        <v>204.75</v>
      </c>
      <c r="G14877" s="340">
        <v>214.5</v>
      </c>
    </row>
    <row r="14878" spans="1:7" ht="33.75">
      <c r="A14878" s="337" t="str">
        <f t="shared" si="233"/>
        <v>SETOP ED-14743</v>
      </c>
      <c r="B14878" s="338" t="s">
        <v>175</v>
      </c>
      <c r="C14878" s="338" t="s">
        <v>4411</v>
      </c>
      <c r="D14878" s="339" t="s">
        <v>4412</v>
      </c>
      <c r="E14878" s="338" t="s">
        <v>40097</v>
      </c>
      <c r="F14878" s="340">
        <v>275.11</v>
      </c>
      <c r="G14878" s="340">
        <v>289.69</v>
      </c>
    </row>
    <row r="14879" spans="1:7" ht="33.75">
      <c r="A14879" s="337" t="str">
        <f t="shared" si="233"/>
        <v>SETOP ED-14723</v>
      </c>
      <c r="B14879" s="338" t="s">
        <v>175</v>
      </c>
      <c r="C14879" s="338" t="s">
        <v>4413</v>
      </c>
      <c r="D14879" s="339" t="s">
        <v>4414</v>
      </c>
      <c r="E14879" s="338" t="s">
        <v>40097</v>
      </c>
      <c r="F14879" s="340">
        <v>313.39999999999998</v>
      </c>
      <c r="G14879" s="340">
        <v>326.89999999999998</v>
      </c>
    </row>
    <row r="14880" spans="1:7" ht="33.75">
      <c r="A14880" s="337" t="str">
        <f t="shared" si="233"/>
        <v>SETOP ED-14744</v>
      </c>
      <c r="B14880" s="338" t="s">
        <v>175</v>
      </c>
      <c r="C14880" s="338" t="s">
        <v>4415</v>
      </c>
      <c r="D14880" s="339" t="s">
        <v>4416</v>
      </c>
      <c r="E14880" s="338" t="s">
        <v>40097</v>
      </c>
      <c r="F14880" s="340">
        <v>427.24</v>
      </c>
      <c r="G14880" s="340">
        <v>449.2</v>
      </c>
    </row>
    <row r="14881" spans="1:7" ht="33.75">
      <c r="A14881" s="337" t="str">
        <f t="shared" si="233"/>
        <v>SETOP ED-14724</v>
      </c>
      <c r="B14881" s="338" t="s">
        <v>175</v>
      </c>
      <c r="C14881" s="338" t="s">
        <v>4417</v>
      </c>
      <c r="D14881" s="339" t="s">
        <v>4418</v>
      </c>
      <c r="E14881" s="338" t="s">
        <v>40097</v>
      </c>
      <c r="F14881" s="340">
        <v>599.17999999999995</v>
      </c>
      <c r="G14881" s="340">
        <v>623.66999999999996</v>
      </c>
    </row>
    <row r="14882" spans="1:7" ht="33.75">
      <c r="A14882" s="337" t="str">
        <f t="shared" si="233"/>
        <v>SETOP ED-14745</v>
      </c>
      <c r="B14882" s="338" t="s">
        <v>175</v>
      </c>
      <c r="C14882" s="338" t="s">
        <v>4419</v>
      </c>
      <c r="D14882" s="339" t="s">
        <v>4420</v>
      </c>
      <c r="E14882" s="338" t="s">
        <v>40097</v>
      </c>
      <c r="F14882" s="340">
        <v>760.11</v>
      </c>
      <c r="G14882" s="340">
        <v>796.5</v>
      </c>
    </row>
    <row r="14883" spans="1:7">
      <c r="A14883" s="337" t="str">
        <f t="shared" si="233"/>
        <v>SETOP 25.03</v>
      </c>
      <c r="B14883" s="338" t="s">
        <v>175</v>
      </c>
      <c r="C14883" s="338" t="s">
        <v>40710</v>
      </c>
      <c r="D14883" s="339" t="s">
        <v>40711</v>
      </c>
    </row>
    <row r="14884" spans="1:7" ht="22.5">
      <c r="A14884" s="337" t="str">
        <f t="shared" si="233"/>
        <v>SETOP ED-48669</v>
      </c>
      <c r="B14884" s="338" t="s">
        <v>175</v>
      </c>
      <c r="C14884" s="338" t="s">
        <v>4421</v>
      </c>
      <c r="D14884" s="339" t="s">
        <v>4422</v>
      </c>
      <c r="E14884" s="338" t="s">
        <v>40097</v>
      </c>
      <c r="F14884" s="340">
        <v>37.770000000000003</v>
      </c>
      <c r="G14884" s="340">
        <v>39.79</v>
      </c>
    </row>
    <row r="14885" spans="1:7" ht="22.5">
      <c r="A14885" s="337" t="str">
        <f t="shared" si="233"/>
        <v>SETOP ED-48670</v>
      </c>
      <c r="B14885" s="338" t="s">
        <v>175</v>
      </c>
      <c r="C14885" s="338" t="s">
        <v>4423</v>
      </c>
      <c r="D14885" s="339" t="s">
        <v>4424</v>
      </c>
      <c r="E14885" s="338" t="s">
        <v>40097</v>
      </c>
      <c r="F14885" s="340">
        <v>63</v>
      </c>
      <c r="G14885" s="340">
        <v>64.52</v>
      </c>
    </row>
    <row r="14886" spans="1:7" ht="22.5">
      <c r="A14886" s="337" t="str">
        <f t="shared" si="233"/>
        <v>SETOP ED-48671</v>
      </c>
      <c r="B14886" s="338" t="s">
        <v>175</v>
      </c>
      <c r="C14886" s="338" t="s">
        <v>4425</v>
      </c>
      <c r="D14886" s="339" t="s">
        <v>4426</v>
      </c>
      <c r="E14886" s="338" t="s">
        <v>40097</v>
      </c>
      <c r="F14886" s="340">
        <v>141.25</v>
      </c>
      <c r="G14886" s="340">
        <v>142.77000000000001</v>
      </c>
    </row>
    <row r="14887" spans="1:7" ht="22.5">
      <c r="A14887" s="337" t="str">
        <f t="shared" si="233"/>
        <v>SETOP ED-48667</v>
      </c>
      <c r="B14887" s="338" t="s">
        <v>175</v>
      </c>
      <c r="C14887" s="338" t="s">
        <v>4427</v>
      </c>
      <c r="D14887" s="339" t="s">
        <v>4428</v>
      </c>
      <c r="E14887" s="338" t="s">
        <v>40097</v>
      </c>
      <c r="F14887" s="340">
        <v>25.29</v>
      </c>
      <c r="G14887" s="340">
        <v>26.74</v>
      </c>
    </row>
    <row r="14888" spans="1:7" ht="22.5">
      <c r="A14888" s="337" t="str">
        <f t="shared" si="233"/>
        <v>SETOP ED-48668</v>
      </c>
      <c r="B14888" s="338" t="s">
        <v>175</v>
      </c>
      <c r="C14888" s="338" t="s">
        <v>4429</v>
      </c>
      <c r="D14888" s="339" t="s">
        <v>4430</v>
      </c>
      <c r="E14888" s="338" t="s">
        <v>40097</v>
      </c>
      <c r="F14888" s="340">
        <v>34.31</v>
      </c>
      <c r="G14888" s="340">
        <v>36</v>
      </c>
    </row>
    <row r="14889" spans="1:7">
      <c r="A14889" s="337" t="str">
        <f t="shared" si="233"/>
        <v>SETOP 25.04</v>
      </c>
      <c r="B14889" s="338" t="s">
        <v>175</v>
      </c>
      <c r="C14889" s="338" t="s">
        <v>40712</v>
      </c>
      <c r="D14889" s="339" t="s">
        <v>40713</v>
      </c>
    </row>
    <row r="14890" spans="1:7" ht="22.5">
      <c r="A14890" s="337" t="str">
        <f t="shared" si="233"/>
        <v>SETOP ED-48689</v>
      </c>
      <c r="B14890" s="338" t="s">
        <v>175</v>
      </c>
      <c r="C14890" s="338" t="s">
        <v>4431</v>
      </c>
      <c r="D14890" s="339" t="s">
        <v>4432</v>
      </c>
      <c r="E14890" s="338" t="s">
        <v>40097</v>
      </c>
      <c r="F14890" s="340">
        <v>16.5</v>
      </c>
      <c r="G14890" s="340">
        <v>17.37</v>
      </c>
    </row>
    <row r="14891" spans="1:7" ht="22.5">
      <c r="A14891" s="337" t="str">
        <f t="shared" si="233"/>
        <v>SETOP ED-48688</v>
      </c>
      <c r="B14891" s="338" t="s">
        <v>175</v>
      </c>
      <c r="C14891" s="338" t="s">
        <v>4433</v>
      </c>
      <c r="D14891" s="339" t="s">
        <v>4434</v>
      </c>
      <c r="E14891" s="338" t="s">
        <v>40097</v>
      </c>
      <c r="F14891" s="340">
        <v>11.73</v>
      </c>
      <c r="G14891" s="340">
        <v>12.5</v>
      </c>
    </row>
    <row r="14892" spans="1:7" ht="22.5">
      <c r="A14892" s="337" t="str">
        <f t="shared" si="233"/>
        <v>SETOP ED-48690</v>
      </c>
      <c r="B14892" s="338" t="s">
        <v>175</v>
      </c>
      <c r="C14892" s="338" t="s">
        <v>4435</v>
      </c>
      <c r="D14892" s="339" t="s">
        <v>4436</v>
      </c>
      <c r="E14892" s="338" t="s">
        <v>40097</v>
      </c>
      <c r="F14892" s="340">
        <v>19.45</v>
      </c>
      <c r="G14892" s="340">
        <v>20.32</v>
      </c>
    </row>
    <row r="14893" spans="1:7">
      <c r="A14893" s="337" t="str">
        <f t="shared" si="233"/>
        <v>SETOP 25.05</v>
      </c>
      <c r="B14893" s="338" t="s">
        <v>175</v>
      </c>
      <c r="C14893" s="338" t="s">
        <v>40714</v>
      </c>
      <c r="D14893" s="339" t="s">
        <v>40715</v>
      </c>
    </row>
    <row r="14894" spans="1:7">
      <c r="A14894" s="337" t="str">
        <f t="shared" si="233"/>
        <v>SETOP ED-48687</v>
      </c>
      <c r="B14894" s="338" t="s">
        <v>175</v>
      </c>
      <c r="C14894" s="338" t="s">
        <v>4437</v>
      </c>
      <c r="D14894" s="339" t="s">
        <v>4438</v>
      </c>
      <c r="E14894" s="338" t="s">
        <v>40097</v>
      </c>
      <c r="F14894" s="340">
        <v>43.7</v>
      </c>
      <c r="G14894" s="340">
        <v>45.52</v>
      </c>
    </row>
    <row r="14895" spans="1:7" ht="22.5">
      <c r="A14895" s="337" t="str">
        <f t="shared" si="233"/>
        <v>SETOP ED-48675</v>
      </c>
      <c r="B14895" s="338" t="s">
        <v>175</v>
      </c>
      <c r="C14895" s="338" t="s">
        <v>4439</v>
      </c>
      <c r="D14895" s="339" t="s">
        <v>4440</v>
      </c>
      <c r="E14895" s="338" t="s">
        <v>40097</v>
      </c>
      <c r="F14895" s="340">
        <v>55.96</v>
      </c>
      <c r="G14895" s="340">
        <v>57.56</v>
      </c>
    </row>
    <row r="14896" spans="1:7" ht="22.5">
      <c r="A14896" s="337" t="str">
        <f t="shared" si="233"/>
        <v>SETOP ED-48676</v>
      </c>
      <c r="B14896" s="338" t="s">
        <v>175</v>
      </c>
      <c r="C14896" s="338" t="s">
        <v>4441</v>
      </c>
      <c r="D14896" s="339" t="s">
        <v>4442</v>
      </c>
      <c r="E14896" s="338" t="s">
        <v>40097</v>
      </c>
      <c r="F14896" s="340">
        <v>82.87</v>
      </c>
      <c r="G14896" s="340">
        <v>85.02</v>
      </c>
    </row>
    <row r="14897" spans="1:7" ht="22.5">
      <c r="A14897" s="337" t="str">
        <f t="shared" si="233"/>
        <v>SETOP ED-48677</v>
      </c>
      <c r="B14897" s="338" t="s">
        <v>175</v>
      </c>
      <c r="C14897" s="338" t="s">
        <v>4443</v>
      </c>
      <c r="D14897" s="339" t="s">
        <v>4444</v>
      </c>
      <c r="E14897" s="338" t="s">
        <v>40097</v>
      </c>
      <c r="F14897" s="340">
        <v>107.68</v>
      </c>
      <c r="G14897" s="340">
        <v>110.22</v>
      </c>
    </row>
    <row r="14898" spans="1:7" ht="22.5">
      <c r="A14898" s="337" t="str">
        <f t="shared" si="233"/>
        <v>SETOP ED-48678</v>
      </c>
      <c r="B14898" s="338" t="s">
        <v>175</v>
      </c>
      <c r="C14898" s="338" t="s">
        <v>4445</v>
      </c>
      <c r="D14898" s="339" t="s">
        <v>4446</v>
      </c>
      <c r="E14898" s="338" t="s">
        <v>40097</v>
      </c>
      <c r="F14898" s="340">
        <v>132.57</v>
      </c>
      <c r="G14898" s="340">
        <v>135.46</v>
      </c>
    </row>
    <row r="14899" spans="1:7">
      <c r="A14899" s="337" t="str">
        <f t="shared" si="233"/>
        <v>SETOP 25.06</v>
      </c>
      <c r="B14899" s="338" t="s">
        <v>175</v>
      </c>
      <c r="C14899" s="338" t="s">
        <v>40716</v>
      </c>
      <c r="D14899" s="339" t="s">
        <v>40717</v>
      </c>
    </row>
    <row r="14900" spans="1:7" ht="22.5">
      <c r="A14900" s="337" t="str">
        <f t="shared" si="233"/>
        <v>SETOP ED-48684</v>
      </c>
      <c r="B14900" s="338" t="s">
        <v>175</v>
      </c>
      <c r="C14900" s="338" t="s">
        <v>4447</v>
      </c>
      <c r="D14900" s="339" t="s">
        <v>4448</v>
      </c>
      <c r="E14900" s="338" t="s">
        <v>40097</v>
      </c>
      <c r="F14900" s="340">
        <v>259.07</v>
      </c>
      <c r="G14900" s="340">
        <v>263.97000000000003</v>
      </c>
    </row>
    <row r="14901" spans="1:7" ht="22.5">
      <c r="A14901" s="337" t="str">
        <f t="shared" si="233"/>
        <v>SETOP ED-48685</v>
      </c>
      <c r="B14901" s="338" t="s">
        <v>175</v>
      </c>
      <c r="C14901" s="338" t="s">
        <v>4449</v>
      </c>
      <c r="D14901" s="339" t="s">
        <v>4450</v>
      </c>
      <c r="E14901" s="338" t="s">
        <v>40097</v>
      </c>
      <c r="F14901" s="340">
        <v>360.2</v>
      </c>
      <c r="G14901" s="340">
        <v>366.5</v>
      </c>
    </row>
    <row r="14902" spans="1:7" ht="22.5">
      <c r="A14902" s="337" t="str">
        <f t="shared" si="233"/>
        <v>SETOP ED-48686</v>
      </c>
      <c r="B14902" s="338" t="s">
        <v>175</v>
      </c>
      <c r="C14902" s="338" t="s">
        <v>4451</v>
      </c>
      <c r="D14902" s="339" t="s">
        <v>4452</v>
      </c>
      <c r="E14902" s="338" t="s">
        <v>40097</v>
      </c>
      <c r="F14902" s="340">
        <v>531.41</v>
      </c>
      <c r="G14902" s="340">
        <v>540.32000000000005</v>
      </c>
    </row>
    <row r="14903" spans="1:7" ht="22.5">
      <c r="A14903" s="337" t="str">
        <f t="shared" ref="A14903:A14966" si="234">CONCATENAR</f>
        <v>SETOP ED-48679</v>
      </c>
      <c r="B14903" s="338" t="s">
        <v>175</v>
      </c>
      <c r="C14903" s="338" t="s">
        <v>4453</v>
      </c>
      <c r="D14903" s="339" t="s">
        <v>4454</v>
      </c>
      <c r="E14903" s="338" t="s">
        <v>40097</v>
      </c>
      <c r="F14903" s="340">
        <v>45.15</v>
      </c>
      <c r="G14903" s="340">
        <v>46.76</v>
      </c>
    </row>
    <row r="14904" spans="1:7" ht="33.75">
      <c r="A14904" s="337" t="str">
        <f t="shared" si="234"/>
        <v>SETOP ED-48680</v>
      </c>
      <c r="B14904" s="338" t="s">
        <v>175</v>
      </c>
      <c r="C14904" s="338" t="s">
        <v>169</v>
      </c>
      <c r="D14904" s="339" t="s">
        <v>4455</v>
      </c>
      <c r="E14904" s="338" t="s">
        <v>40097</v>
      </c>
      <c r="F14904" s="340">
        <v>74.83</v>
      </c>
      <c r="G14904" s="340">
        <v>76.989999999999995</v>
      </c>
    </row>
    <row r="14905" spans="1:7" ht="22.5">
      <c r="A14905" s="337" t="str">
        <f t="shared" si="234"/>
        <v>SETOP ED-48681</v>
      </c>
      <c r="B14905" s="338" t="s">
        <v>175</v>
      </c>
      <c r="C14905" s="338" t="s">
        <v>4456</v>
      </c>
      <c r="D14905" s="339" t="s">
        <v>4457</v>
      </c>
      <c r="E14905" s="338" t="s">
        <v>40097</v>
      </c>
      <c r="F14905" s="340">
        <v>96.49</v>
      </c>
      <c r="G14905" s="340">
        <v>99.04</v>
      </c>
    </row>
    <row r="14906" spans="1:7" ht="22.5">
      <c r="A14906" s="337" t="str">
        <f t="shared" si="234"/>
        <v>SETOP ED-48682</v>
      </c>
      <c r="B14906" s="338" t="s">
        <v>175</v>
      </c>
      <c r="C14906" s="338" t="s">
        <v>168</v>
      </c>
      <c r="D14906" s="339" t="s">
        <v>4458</v>
      </c>
      <c r="E14906" s="338" t="s">
        <v>40097</v>
      </c>
      <c r="F14906" s="340">
        <v>130.63</v>
      </c>
      <c r="G14906" s="340">
        <v>133.53</v>
      </c>
    </row>
    <row r="14907" spans="1:7" ht="22.5">
      <c r="A14907" s="337" t="str">
        <f t="shared" si="234"/>
        <v>SETOP ED-48683</v>
      </c>
      <c r="B14907" s="338" t="s">
        <v>175</v>
      </c>
      <c r="C14907" s="338" t="s">
        <v>4459</v>
      </c>
      <c r="D14907" s="339" t="s">
        <v>4460</v>
      </c>
      <c r="E14907" s="338" t="s">
        <v>40097</v>
      </c>
      <c r="F14907" s="340">
        <v>188.69</v>
      </c>
      <c r="G14907" s="340">
        <v>192.35</v>
      </c>
    </row>
    <row r="14908" spans="1:7">
      <c r="A14908" s="337" t="str">
        <f t="shared" si="234"/>
        <v>SETOP 25.07</v>
      </c>
      <c r="B14908" s="338" t="s">
        <v>175</v>
      </c>
      <c r="C14908" s="338" t="s">
        <v>40718</v>
      </c>
      <c r="D14908" s="339" t="s">
        <v>40719</v>
      </c>
    </row>
    <row r="14909" spans="1:7">
      <c r="A14909" s="337" t="str">
        <f t="shared" si="234"/>
        <v>SETOP ED-48611</v>
      </c>
      <c r="B14909" s="338" t="s">
        <v>175</v>
      </c>
      <c r="C14909" s="338" t="s">
        <v>4461</v>
      </c>
      <c r="D14909" s="339" t="s">
        <v>4462</v>
      </c>
      <c r="E14909" s="338" t="s">
        <v>40097</v>
      </c>
      <c r="F14909" s="340">
        <v>5903.38</v>
      </c>
      <c r="G14909" s="340">
        <v>6139.85</v>
      </c>
    </row>
    <row r="14910" spans="1:7">
      <c r="A14910" s="337" t="str">
        <f t="shared" si="234"/>
        <v>SETOP ED-48612</v>
      </c>
      <c r="B14910" s="338" t="s">
        <v>175</v>
      </c>
      <c r="C14910" s="338" t="s">
        <v>4463</v>
      </c>
      <c r="D14910" s="339" t="s">
        <v>4464</v>
      </c>
      <c r="E14910" s="338" t="s">
        <v>40097</v>
      </c>
      <c r="F14910" s="340">
        <v>6134.69</v>
      </c>
      <c r="G14910" s="340">
        <v>6380.39</v>
      </c>
    </row>
    <row r="14911" spans="1:7">
      <c r="A14911" s="337" t="str">
        <f t="shared" si="234"/>
        <v>SETOP ED-48613</v>
      </c>
      <c r="B14911" s="338" t="s">
        <v>175</v>
      </c>
      <c r="C14911" s="338" t="s">
        <v>4465</v>
      </c>
      <c r="D14911" s="339" t="s">
        <v>4466</v>
      </c>
      <c r="E14911" s="338" t="s">
        <v>40097</v>
      </c>
      <c r="F14911" s="340">
        <v>6365.42</v>
      </c>
      <c r="G14911" s="340">
        <v>6620.34</v>
      </c>
    </row>
    <row r="14912" spans="1:7">
      <c r="A14912" s="337" t="str">
        <f t="shared" si="234"/>
        <v>SETOP ED-48614</v>
      </c>
      <c r="B14912" s="338" t="s">
        <v>175</v>
      </c>
      <c r="C14912" s="338" t="s">
        <v>4467</v>
      </c>
      <c r="D14912" s="339" t="s">
        <v>4468</v>
      </c>
      <c r="E14912" s="338" t="s">
        <v>40097</v>
      </c>
      <c r="F14912" s="340">
        <v>6601.25</v>
      </c>
      <c r="G14912" s="340">
        <v>6865.56</v>
      </c>
    </row>
    <row r="14913" spans="1:7">
      <c r="A14913" s="337" t="str">
        <f t="shared" si="234"/>
        <v>SETOP ED-48615</v>
      </c>
      <c r="B14913" s="338" t="s">
        <v>175</v>
      </c>
      <c r="C14913" s="338" t="s">
        <v>4469</v>
      </c>
      <c r="D14913" s="339" t="s">
        <v>4470</v>
      </c>
      <c r="E14913" s="338" t="s">
        <v>40097</v>
      </c>
      <c r="F14913" s="340">
        <v>9753.65</v>
      </c>
      <c r="G14913" s="340">
        <v>10121.76</v>
      </c>
    </row>
    <row r="14914" spans="1:7">
      <c r="A14914" s="337" t="str">
        <f t="shared" si="234"/>
        <v>SETOP ED-48616</v>
      </c>
      <c r="B14914" s="338" t="s">
        <v>175</v>
      </c>
      <c r="C14914" s="338" t="s">
        <v>4471</v>
      </c>
      <c r="D14914" s="339" t="s">
        <v>4472</v>
      </c>
      <c r="E14914" s="338" t="s">
        <v>40097</v>
      </c>
      <c r="F14914" s="340">
        <v>10055.01</v>
      </c>
      <c r="G14914" s="340">
        <v>10434.61</v>
      </c>
    </row>
    <row r="14915" spans="1:7">
      <c r="A14915" s="337" t="str">
        <f t="shared" si="234"/>
        <v>SETOP ED-48617</v>
      </c>
      <c r="B14915" s="338" t="s">
        <v>175</v>
      </c>
      <c r="C14915" s="338" t="s">
        <v>4473</v>
      </c>
      <c r="D14915" s="339" t="s">
        <v>4474</v>
      </c>
      <c r="E14915" s="338" t="s">
        <v>40097</v>
      </c>
      <c r="F14915" s="340">
        <v>10345.74</v>
      </c>
      <c r="G14915" s="340">
        <v>10736.51</v>
      </c>
    </row>
    <row r="14916" spans="1:7">
      <c r="A14916" s="337" t="str">
        <f t="shared" si="234"/>
        <v>SETOP ED-48618</v>
      </c>
      <c r="B14916" s="338" t="s">
        <v>175</v>
      </c>
      <c r="C14916" s="338" t="s">
        <v>4475</v>
      </c>
      <c r="D14916" s="339" t="s">
        <v>4476</v>
      </c>
      <c r="E14916" s="338" t="s">
        <v>40097</v>
      </c>
      <c r="F14916" s="340">
        <v>10668.86</v>
      </c>
      <c r="G14916" s="340">
        <v>11071.64</v>
      </c>
    </row>
    <row r="14917" spans="1:7">
      <c r="A14917" s="337" t="str">
        <f t="shared" si="234"/>
        <v>SETOP ED-48619</v>
      </c>
      <c r="B14917" s="338" t="s">
        <v>175</v>
      </c>
      <c r="C14917" s="338" t="s">
        <v>4477</v>
      </c>
      <c r="D14917" s="339" t="s">
        <v>4478</v>
      </c>
      <c r="E14917" s="338" t="s">
        <v>40097</v>
      </c>
      <c r="F14917" s="340">
        <v>11039.82</v>
      </c>
      <c r="G14917" s="340">
        <v>11455.85</v>
      </c>
    </row>
    <row r="14918" spans="1:7">
      <c r="A14918" s="337" t="str">
        <f t="shared" si="234"/>
        <v>SETOP ED-48620</v>
      </c>
      <c r="B14918" s="338" t="s">
        <v>175</v>
      </c>
      <c r="C14918" s="338" t="s">
        <v>4479</v>
      </c>
      <c r="D14918" s="339" t="s">
        <v>4480</v>
      </c>
      <c r="E14918" s="338" t="s">
        <v>40097</v>
      </c>
      <c r="F14918" s="340">
        <v>11429.76</v>
      </c>
      <c r="G14918" s="340">
        <v>11859.59</v>
      </c>
    </row>
    <row r="14919" spans="1:7">
      <c r="A14919" s="337" t="str">
        <f t="shared" si="234"/>
        <v>SETOP ED-48621</v>
      </c>
      <c r="B14919" s="338" t="s">
        <v>175</v>
      </c>
      <c r="C14919" s="338" t="s">
        <v>4481</v>
      </c>
      <c r="D14919" s="339" t="s">
        <v>4482</v>
      </c>
      <c r="E14919" s="338" t="s">
        <v>40097</v>
      </c>
      <c r="F14919" s="340">
        <v>11785.63</v>
      </c>
      <c r="G14919" s="340">
        <v>12228.4</v>
      </c>
    </row>
    <row r="14920" spans="1:7">
      <c r="A14920" s="337" t="str">
        <f t="shared" si="234"/>
        <v>SETOP ED-48622</v>
      </c>
      <c r="B14920" s="338" t="s">
        <v>175</v>
      </c>
      <c r="C14920" s="338" t="s">
        <v>4483</v>
      </c>
      <c r="D14920" s="339" t="s">
        <v>4484</v>
      </c>
      <c r="E14920" s="338" t="s">
        <v>40097</v>
      </c>
      <c r="F14920" s="340">
        <v>12249.07</v>
      </c>
      <c r="G14920" s="340">
        <v>12707.92</v>
      </c>
    </row>
    <row r="14921" spans="1:7">
      <c r="A14921" s="337" t="str">
        <f t="shared" si="234"/>
        <v>SETOP ED-48623</v>
      </c>
      <c r="B14921" s="338" t="s">
        <v>175</v>
      </c>
      <c r="C14921" s="338" t="s">
        <v>4485</v>
      </c>
      <c r="D14921" s="339" t="s">
        <v>4486</v>
      </c>
      <c r="E14921" s="338" t="s">
        <v>40097</v>
      </c>
      <c r="F14921" s="340">
        <v>12616.89</v>
      </c>
      <c r="G14921" s="340">
        <v>13088.49</v>
      </c>
    </row>
    <row r="14922" spans="1:7">
      <c r="A14922" s="337" t="str">
        <f t="shared" si="234"/>
        <v>SETOP ED-48624</v>
      </c>
      <c r="B14922" s="338" t="s">
        <v>175</v>
      </c>
      <c r="C14922" s="338" t="s">
        <v>4487</v>
      </c>
      <c r="D14922" s="339" t="s">
        <v>4488</v>
      </c>
      <c r="E14922" s="338" t="s">
        <v>40097</v>
      </c>
      <c r="F14922" s="340">
        <v>13005.15</v>
      </c>
      <c r="G14922" s="340">
        <v>13490.49</v>
      </c>
    </row>
    <row r="14923" spans="1:7">
      <c r="A14923" s="337" t="str">
        <f t="shared" si="234"/>
        <v>SETOP ED-48625</v>
      </c>
      <c r="B14923" s="338" t="s">
        <v>175</v>
      </c>
      <c r="C14923" s="338" t="s">
        <v>4489</v>
      </c>
      <c r="D14923" s="339" t="s">
        <v>4490</v>
      </c>
      <c r="E14923" s="338" t="s">
        <v>40097</v>
      </c>
      <c r="F14923" s="340">
        <v>13396.74</v>
      </c>
      <c r="G14923" s="340">
        <v>13896.01</v>
      </c>
    </row>
    <row r="14924" spans="1:7">
      <c r="A14924" s="337" t="str">
        <f t="shared" si="234"/>
        <v>SETOP ED-48626</v>
      </c>
      <c r="B14924" s="338" t="s">
        <v>175</v>
      </c>
      <c r="C14924" s="338" t="s">
        <v>4491</v>
      </c>
      <c r="D14924" s="339" t="s">
        <v>4492</v>
      </c>
      <c r="E14924" s="338" t="s">
        <v>40097</v>
      </c>
      <c r="F14924" s="340">
        <v>13714.75</v>
      </c>
      <c r="G14924" s="340">
        <v>14226.01</v>
      </c>
    </row>
    <row r="14925" spans="1:7">
      <c r="A14925" s="337" t="str">
        <f t="shared" si="234"/>
        <v>SETOP ED-48627</v>
      </c>
      <c r="B14925" s="338" t="s">
        <v>175</v>
      </c>
      <c r="C14925" s="338" t="s">
        <v>4493</v>
      </c>
      <c r="D14925" s="339" t="s">
        <v>4494</v>
      </c>
      <c r="E14925" s="338" t="s">
        <v>40097</v>
      </c>
      <c r="F14925" s="340">
        <v>14056.82</v>
      </c>
      <c r="G14925" s="340">
        <v>14580.69</v>
      </c>
    </row>
    <row r="14926" spans="1:7">
      <c r="A14926" s="337" t="str">
        <f t="shared" si="234"/>
        <v>SETOP ED-48628</v>
      </c>
      <c r="B14926" s="338" t="s">
        <v>175</v>
      </c>
      <c r="C14926" s="338" t="s">
        <v>4495</v>
      </c>
      <c r="D14926" s="339" t="s">
        <v>4496</v>
      </c>
      <c r="E14926" s="338" t="s">
        <v>40097</v>
      </c>
      <c r="F14926" s="340">
        <v>14372.05</v>
      </c>
      <c r="G14926" s="340">
        <v>14907.86</v>
      </c>
    </row>
    <row r="14927" spans="1:7">
      <c r="A14927" s="337" t="str">
        <f t="shared" si="234"/>
        <v>SETOP ED-48629</v>
      </c>
      <c r="B14927" s="338" t="s">
        <v>175</v>
      </c>
      <c r="C14927" s="338" t="s">
        <v>4497</v>
      </c>
      <c r="D14927" s="339" t="s">
        <v>4498</v>
      </c>
      <c r="E14927" s="338" t="s">
        <v>40097</v>
      </c>
      <c r="F14927" s="340">
        <v>14689.69</v>
      </c>
      <c r="G14927" s="340">
        <v>15237.5</v>
      </c>
    </row>
    <row r="14928" spans="1:7">
      <c r="A14928" s="337" t="str">
        <f t="shared" si="234"/>
        <v>SETOP ED-48544</v>
      </c>
      <c r="B14928" s="338" t="s">
        <v>175</v>
      </c>
      <c r="C14928" s="338" t="s">
        <v>4499</v>
      </c>
      <c r="D14928" s="339" t="s">
        <v>4500</v>
      </c>
      <c r="E14928" s="338" t="s">
        <v>246</v>
      </c>
      <c r="F14928" s="340">
        <v>1505.7</v>
      </c>
      <c r="G14928" s="340">
        <v>1565.25</v>
      </c>
    </row>
    <row r="14929" spans="1:7">
      <c r="A14929" s="337" t="str">
        <f t="shared" si="234"/>
        <v>SETOP ED-48545</v>
      </c>
      <c r="B14929" s="338" t="s">
        <v>175</v>
      </c>
      <c r="C14929" s="338" t="s">
        <v>4501</v>
      </c>
      <c r="D14929" s="339" t="s">
        <v>4502</v>
      </c>
      <c r="E14929" s="338" t="s">
        <v>246</v>
      </c>
      <c r="F14929" s="340">
        <v>2030.26</v>
      </c>
      <c r="G14929" s="340">
        <v>2109.91</v>
      </c>
    </row>
    <row r="14930" spans="1:7">
      <c r="A14930" s="337" t="str">
        <f t="shared" si="234"/>
        <v>SETOP ED-48546</v>
      </c>
      <c r="B14930" s="338" t="s">
        <v>175</v>
      </c>
      <c r="C14930" s="338" t="s">
        <v>4503</v>
      </c>
      <c r="D14930" s="339" t="s">
        <v>4504</v>
      </c>
      <c r="E14930" s="338" t="s">
        <v>246</v>
      </c>
      <c r="F14930" s="340">
        <v>2163.1799999999998</v>
      </c>
      <c r="G14930" s="340">
        <v>2248.23</v>
      </c>
    </row>
    <row r="14931" spans="1:7">
      <c r="A14931" s="337" t="str">
        <f t="shared" si="234"/>
        <v>SETOP ED-48547</v>
      </c>
      <c r="B14931" s="338" t="s">
        <v>175</v>
      </c>
      <c r="C14931" s="338" t="s">
        <v>4505</v>
      </c>
      <c r="D14931" s="339" t="s">
        <v>4506</v>
      </c>
      <c r="E14931" s="338" t="s">
        <v>246</v>
      </c>
      <c r="F14931" s="340">
        <v>2677.13</v>
      </c>
      <c r="G14931" s="340">
        <v>2780.89</v>
      </c>
    </row>
    <row r="14932" spans="1:7">
      <c r="A14932" s="337" t="str">
        <f t="shared" si="234"/>
        <v>SETOP ED-48548</v>
      </c>
      <c r="B14932" s="338" t="s">
        <v>175</v>
      </c>
      <c r="C14932" s="338" t="s">
        <v>4507</v>
      </c>
      <c r="D14932" s="339" t="s">
        <v>4508</v>
      </c>
      <c r="E14932" s="338" t="s">
        <v>246</v>
      </c>
      <c r="F14932" s="340">
        <v>2991.56</v>
      </c>
      <c r="G14932" s="340">
        <v>3108.12</v>
      </c>
    </row>
    <row r="14933" spans="1:7">
      <c r="A14933" s="337" t="str">
        <f t="shared" si="234"/>
        <v>SETOP ED-48539</v>
      </c>
      <c r="B14933" s="338" t="s">
        <v>175</v>
      </c>
      <c r="C14933" s="338" t="s">
        <v>4509</v>
      </c>
      <c r="D14933" s="339" t="s">
        <v>4510</v>
      </c>
      <c r="E14933" s="338" t="s">
        <v>246</v>
      </c>
      <c r="F14933" s="340">
        <v>955.1</v>
      </c>
      <c r="G14933" s="340">
        <v>992.18</v>
      </c>
    </row>
    <row r="14934" spans="1:7">
      <c r="A14934" s="337" t="str">
        <f t="shared" si="234"/>
        <v>SETOP ED-48540</v>
      </c>
      <c r="B14934" s="338" t="s">
        <v>175</v>
      </c>
      <c r="C14934" s="338" t="s">
        <v>4511</v>
      </c>
      <c r="D14934" s="339" t="s">
        <v>4512</v>
      </c>
      <c r="E14934" s="338" t="s">
        <v>246</v>
      </c>
      <c r="F14934" s="340">
        <v>1066.33</v>
      </c>
      <c r="G14934" s="340">
        <v>1107.7</v>
      </c>
    </row>
    <row r="14935" spans="1:7">
      <c r="A14935" s="337" t="str">
        <f t="shared" si="234"/>
        <v>SETOP ED-48541</v>
      </c>
      <c r="B14935" s="338" t="s">
        <v>175</v>
      </c>
      <c r="C14935" s="338" t="s">
        <v>4513</v>
      </c>
      <c r="D14935" s="339" t="s">
        <v>4514</v>
      </c>
      <c r="E14935" s="338" t="s">
        <v>246</v>
      </c>
      <c r="F14935" s="340">
        <v>1164.24</v>
      </c>
      <c r="G14935" s="340">
        <v>1209.5899999999999</v>
      </c>
    </row>
    <row r="14936" spans="1:7">
      <c r="A14936" s="337" t="str">
        <f t="shared" si="234"/>
        <v>SETOP ED-48542</v>
      </c>
      <c r="B14936" s="338" t="s">
        <v>175</v>
      </c>
      <c r="C14936" s="338" t="s">
        <v>4515</v>
      </c>
      <c r="D14936" s="339" t="s">
        <v>4516</v>
      </c>
      <c r="E14936" s="338" t="s">
        <v>246</v>
      </c>
      <c r="F14936" s="340">
        <v>1266.76</v>
      </c>
      <c r="G14936" s="340">
        <v>1316.26</v>
      </c>
    </row>
    <row r="14937" spans="1:7">
      <c r="A14937" s="337" t="str">
        <f t="shared" si="234"/>
        <v>SETOP ED-48543</v>
      </c>
      <c r="B14937" s="338" t="s">
        <v>175</v>
      </c>
      <c r="C14937" s="338" t="s">
        <v>4517</v>
      </c>
      <c r="D14937" s="339" t="s">
        <v>4518</v>
      </c>
      <c r="E14937" s="338" t="s">
        <v>246</v>
      </c>
      <c r="F14937" s="340">
        <v>1380.71</v>
      </c>
      <c r="G14937" s="340">
        <v>1434.77</v>
      </c>
    </row>
    <row r="14938" spans="1:7">
      <c r="A14938" s="337" t="str">
        <f t="shared" si="234"/>
        <v>SETOP 25.08</v>
      </c>
      <c r="B14938" s="338" t="s">
        <v>175</v>
      </c>
      <c r="C14938" s="338" t="s">
        <v>40720</v>
      </c>
      <c r="D14938" s="339" t="s">
        <v>40721</v>
      </c>
    </row>
    <row r="14939" spans="1:7">
      <c r="A14939" s="337" t="str">
        <f t="shared" si="234"/>
        <v>SETOP ED-48568</v>
      </c>
      <c r="B14939" s="338" t="s">
        <v>175</v>
      </c>
      <c r="C14939" s="338" t="s">
        <v>4519</v>
      </c>
      <c r="D14939" s="339" t="s">
        <v>4520</v>
      </c>
      <c r="E14939" s="338" t="s">
        <v>40097</v>
      </c>
      <c r="F14939" s="340">
        <v>590.88</v>
      </c>
      <c r="G14939" s="340">
        <v>616.42999999999995</v>
      </c>
    </row>
    <row r="14940" spans="1:7">
      <c r="A14940" s="337" t="str">
        <f t="shared" si="234"/>
        <v>SETOP ED-48569</v>
      </c>
      <c r="B14940" s="338" t="s">
        <v>175</v>
      </c>
      <c r="C14940" s="338" t="s">
        <v>4521</v>
      </c>
      <c r="D14940" s="339" t="s">
        <v>4522</v>
      </c>
      <c r="E14940" s="338" t="s">
        <v>40097</v>
      </c>
      <c r="F14940" s="340">
        <v>237.88</v>
      </c>
      <c r="G14940" s="340">
        <v>242.32</v>
      </c>
    </row>
    <row r="14941" spans="1:7">
      <c r="A14941" s="337" t="str">
        <f t="shared" si="234"/>
        <v>SETOP 25.09</v>
      </c>
      <c r="B14941" s="338" t="s">
        <v>175</v>
      </c>
      <c r="C14941" s="338" t="s">
        <v>40722</v>
      </c>
      <c r="D14941" s="339" t="s">
        <v>40723</v>
      </c>
    </row>
    <row r="14942" spans="1:7">
      <c r="A14942" s="337" t="str">
        <f t="shared" si="234"/>
        <v>SETOP ED-48636</v>
      </c>
      <c r="B14942" s="338" t="s">
        <v>175</v>
      </c>
      <c r="C14942" s="338" t="s">
        <v>4523</v>
      </c>
      <c r="D14942" s="339" t="s">
        <v>4524</v>
      </c>
      <c r="E14942" s="338" t="s">
        <v>246</v>
      </c>
      <c r="F14942" s="340">
        <v>2263.41</v>
      </c>
      <c r="G14942" s="340">
        <v>2381.3000000000002</v>
      </c>
    </row>
    <row r="14943" spans="1:7">
      <c r="A14943" s="337" t="str">
        <f t="shared" si="234"/>
        <v>SETOP ED-48637</v>
      </c>
      <c r="B14943" s="338" t="s">
        <v>175</v>
      </c>
      <c r="C14943" s="338" t="s">
        <v>4525</v>
      </c>
      <c r="D14943" s="339" t="s">
        <v>4526</v>
      </c>
      <c r="E14943" s="338" t="s">
        <v>246</v>
      </c>
      <c r="F14943" s="340">
        <v>2732.53</v>
      </c>
      <c r="G14943" s="340">
        <v>2870.75</v>
      </c>
    </row>
    <row r="14944" spans="1:7">
      <c r="A14944" s="337" t="str">
        <f t="shared" si="234"/>
        <v>SETOP ED-48638</v>
      </c>
      <c r="B14944" s="338" t="s">
        <v>175</v>
      </c>
      <c r="C14944" s="338" t="s">
        <v>4527</v>
      </c>
      <c r="D14944" s="339" t="s">
        <v>4528</v>
      </c>
      <c r="E14944" s="338" t="s">
        <v>246</v>
      </c>
      <c r="F14944" s="340">
        <v>2938.43</v>
      </c>
      <c r="G14944" s="340">
        <v>3087.33</v>
      </c>
    </row>
    <row r="14945" spans="1:7">
      <c r="A14945" s="337" t="str">
        <f t="shared" si="234"/>
        <v>SETOP ED-48639</v>
      </c>
      <c r="B14945" s="338" t="s">
        <v>175</v>
      </c>
      <c r="C14945" s="338" t="s">
        <v>4529</v>
      </c>
      <c r="D14945" s="339" t="s">
        <v>4530</v>
      </c>
      <c r="E14945" s="338" t="s">
        <v>246</v>
      </c>
      <c r="F14945" s="340">
        <v>3186.23</v>
      </c>
      <c r="G14945" s="340">
        <v>3348.57</v>
      </c>
    </row>
    <row r="14946" spans="1:7">
      <c r="A14946" s="337" t="str">
        <f t="shared" si="234"/>
        <v>SETOP ED-48640</v>
      </c>
      <c r="B14946" s="338" t="s">
        <v>175</v>
      </c>
      <c r="C14946" s="338" t="s">
        <v>4531</v>
      </c>
      <c r="D14946" s="339" t="s">
        <v>4532</v>
      </c>
      <c r="E14946" s="338" t="s">
        <v>246</v>
      </c>
      <c r="F14946" s="340">
        <v>3688.99</v>
      </c>
      <c r="G14946" s="340">
        <v>3877.65</v>
      </c>
    </row>
    <row r="14947" spans="1:7">
      <c r="A14947" s="337" t="str">
        <f t="shared" si="234"/>
        <v>SETOP ED-48630</v>
      </c>
      <c r="B14947" s="338" t="s">
        <v>175</v>
      </c>
      <c r="C14947" s="338" t="s">
        <v>4533</v>
      </c>
      <c r="D14947" s="339" t="s">
        <v>4534</v>
      </c>
      <c r="E14947" s="338" t="s">
        <v>246</v>
      </c>
      <c r="F14947" s="340">
        <v>1545.11</v>
      </c>
      <c r="G14947" s="340">
        <v>1620.9</v>
      </c>
    </row>
    <row r="14948" spans="1:7">
      <c r="A14948" s="337" t="str">
        <f t="shared" si="234"/>
        <v>SETOP ED-48631</v>
      </c>
      <c r="B14948" s="338" t="s">
        <v>175</v>
      </c>
      <c r="C14948" s="338" t="s">
        <v>4535</v>
      </c>
      <c r="D14948" s="339" t="s">
        <v>4536</v>
      </c>
      <c r="E14948" s="338" t="s">
        <v>246</v>
      </c>
      <c r="F14948" s="340">
        <v>1624.03</v>
      </c>
      <c r="G14948" s="340">
        <v>1705.11</v>
      </c>
    </row>
    <row r="14949" spans="1:7">
      <c r="A14949" s="337" t="str">
        <f t="shared" si="234"/>
        <v>SETOP ED-48632</v>
      </c>
      <c r="B14949" s="338" t="s">
        <v>175</v>
      </c>
      <c r="C14949" s="338" t="s">
        <v>4537</v>
      </c>
      <c r="D14949" s="339" t="s">
        <v>4538</v>
      </c>
      <c r="E14949" s="338" t="s">
        <v>246</v>
      </c>
      <c r="F14949" s="340">
        <v>1689.09</v>
      </c>
      <c r="G14949" s="340">
        <v>1775.05</v>
      </c>
    </row>
    <row r="14950" spans="1:7">
      <c r="A14950" s="337" t="str">
        <f t="shared" si="234"/>
        <v>SETOP ED-48634</v>
      </c>
      <c r="B14950" s="338" t="s">
        <v>175</v>
      </c>
      <c r="C14950" s="338" t="s">
        <v>4539</v>
      </c>
      <c r="D14950" s="339" t="s">
        <v>4540</v>
      </c>
      <c r="E14950" s="338" t="s">
        <v>246</v>
      </c>
      <c r="F14950" s="340">
        <v>1901.71</v>
      </c>
      <c r="G14950" s="340">
        <v>1998.21</v>
      </c>
    </row>
    <row r="14951" spans="1:7">
      <c r="A14951" s="337" t="str">
        <f t="shared" si="234"/>
        <v>SETOP ED-48635</v>
      </c>
      <c r="B14951" s="338" t="s">
        <v>175</v>
      </c>
      <c r="C14951" s="338" t="s">
        <v>4541</v>
      </c>
      <c r="D14951" s="339" t="s">
        <v>4542</v>
      </c>
      <c r="E14951" s="338" t="s">
        <v>246</v>
      </c>
      <c r="F14951" s="340">
        <v>2076.6</v>
      </c>
      <c r="G14951" s="340">
        <v>2184.15</v>
      </c>
    </row>
    <row r="14952" spans="1:7">
      <c r="A14952" s="337" t="str">
        <f t="shared" si="234"/>
        <v>SETOP ED-48646</v>
      </c>
      <c r="B14952" s="338" t="s">
        <v>175</v>
      </c>
      <c r="C14952" s="338" t="s">
        <v>4543</v>
      </c>
      <c r="D14952" s="339" t="s">
        <v>4544</v>
      </c>
      <c r="E14952" s="338" t="s">
        <v>246</v>
      </c>
      <c r="F14952" s="340">
        <v>2812.02</v>
      </c>
      <c r="G14952" s="340">
        <v>2955.26</v>
      </c>
    </row>
    <row r="14953" spans="1:7">
      <c r="A14953" s="337" t="str">
        <f t="shared" si="234"/>
        <v>SETOP ED-48647</v>
      </c>
      <c r="B14953" s="338" t="s">
        <v>175</v>
      </c>
      <c r="C14953" s="338" t="s">
        <v>4545</v>
      </c>
      <c r="D14953" s="339" t="s">
        <v>4546</v>
      </c>
      <c r="E14953" s="338" t="s">
        <v>246</v>
      </c>
      <c r="F14953" s="340">
        <v>3061.58</v>
      </c>
      <c r="G14953" s="340">
        <v>3217.64</v>
      </c>
    </row>
    <row r="14954" spans="1:7">
      <c r="A14954" s="337" t="str">
        <f t="shared" si="234"/>
        <v>SETOP ED-48648</v>
      </c>
      <c r="B14954" s="338" t="s">
        <v>175</v>
      </c>
      <c r="C14954" s="338" t="s">
        <v>4547</v>
      </c>
      <c r="D14954" s="339" t="s">
        <v>4548</v>
      </c>
      <c r="E14954" s="338" t="s">
        <v>246</v>
      </c>
      <c r="F14954" s="340">
        <v>3306.42</v>
      </c>
      <c r="G14954" s="340">
        <v>3475.34</v>
      </c>
    </row>
    <row r="14955" spans="1:7">
      <c r="A14955" s="337" t="str">
        <f t="shared" si="234"/>
        <v>SETOP ED-48649</v>
      </c>
      <c r="B14955" s="338" t="s">
        <v>175</v>
      </c>
      <c r="C14955" s="338" t="s">
        <v>4549</v>
      </c>
      <c r="D14955" s="339" t="s">
        <v>4550</v>
      </c>
      <c r="E14955" s="338" t="s">
        <v>246</v>
      </c>
      <c r="F14955" s="340">
        <v>3575.77</v>
      </c>
      <c r="G14955" s="340">
        <v>3758.46</v>
      </c>
    </row>
    <row r="14956" spans="1:7">
      <c r="A14956" s="337" t="str">
        <f t="shared" si="234"/>
        <v>SETOP ED-48650</v>
      </c>
      <c r="B14956" s="338" t="s">
        <v>175</v>
      </c>
      <c r="C14956" s="338" t="s">
        <v>4551</v>
      </c>
      <c r="D14956" s="339" t="s">
        <v>4552</v>
      </c>
      <c r="E14956" s="338" t="s">
        <v>246</v>
      </c>
      <c r="F14956" s="340">
        <v>4143.6099999999997</v>
      </c>
      <c r="G14956" s="340">
        <v>4355.32</v>
      </c>
    </row>
    <row r="14957" spans="1:7">
      <c r="A14957" s="337" t="str">
        <f t="shared" si="234"/>
        <v>SETOP ED-48641</v>
      </c>
      <c r="B14957" s="338" t="s">
        <v>175</v>
      </c>
      <c r="C14957" s="338" t="s">
        <v>4553</v>
      </c>
      <c r="D14957" s="339" t="s">
        <v>4554</v>
      </c>
      <c r="E14957" s="338" t="s">
        <v>246</v>
      </c>
      <c r="F14957" s="340">
        <v>1895.09</v>
      </c>
      <c r="G14957" s="340">
        <v>1988.8</v>
      </c>
    </row>
    <row r="14958" spans="1:7">
      <c r="A14958" s="337" t="str">
        <f t="shared" si="234"/>
        <v>SETOP ED-48642</v>
      </c>
      <c r="B14958" s="338" t="s">
        <v>175</v>
      </c>
      <c r="C14958" s="338" t="s">
        <v>4555</v>
      </c>
      <c r="D14958" s="339" t="s">
        <v>4556</v>
      </c>
      <c r="E14958" s="338" t="s">
        <v>246</v>
      </c>
      <c r="F14958" s="340">
        <v>2061.86</v>
      </c>
      <c r="G14958" s="340">
        <v>2164.4899999999998</v>
      </c>
    </row>
    <row r="14959" spans="1:7">
      <c r="A14959" s="337" t="str">
        <f t="shared" si="234"/>
        <v>SETOP ED-48643</v>
      </c>
      <c r="B14959" s="338" t="s">
        <v>175</v>
      </c>
      <c r="C14959" s="338" t="s">
        <v>4557</v>
      </c>
      <c r="D14959" s="339" t="s">
        <v>4558</v>
      </c>
      <c r="E14959" s="338" t="s">
        <v>246</v>
      </c>
      <c r="F14959" s="340">
        <v>2147.77</v>
      </c>
      <c r="G14959" s="340">
        <v>2256.04</v>
      </c>
    </row>
    <row r="14960" spans="1:7">
      <c r="A14960" s="337" t="str">
        <f t="shared" si="234"/>
        <v>SETOP ED-48644</v>
      </c>
      <c r="B14960" s="338" t="s">
        <v>175</v>
      </c>
      <c r="C14960" s="338" t="s">
        <v>4559</v>
      </c>
      <c r="D14960" s="339" t="s">
        <v>4560</v>
      </c>
      <c r="E14960" s="338" t="s">
        <v>246</v>
      </c>
      <c r="F14960" s="340">
        <v>2223.4899999999998</v>
      </c>
      <c r="G14960" s="340">
        <v>2337.0300000000002</v>
      </c>
    </row>
    <row r="14961" spans="1:7">
      <c r="A14961" s="337" t="str">
        <f t="shared" si="234"/>
        <v>SETOP ED-48645</v>
      </c>
      <c r="B14961" s="338" t="s">
        <v>175</v>
      </c>
      <c r="C14961" s="338" t="s">
        <v>4561</v>
      </c>
      <c r="D14961" s="339" t="s">
        <v>4562</v>
      </c>
      <c r="E14961" s="338" t="s">
        <v>246</v>
      </c>
      <c r="F14961" s="340">
        <v>2529.09</v>
      </c>
      <c r="G14961" s="340">
        <v>2658.96</v>
      </c>
    </row>
    <row r="14962" spans="1:7">
      <c r="A14962" s="337" t="str">
        <f t="shared" si="234"/>
        <v>SETOP ED-48656</v>
      </c>
      <c r="B14962" s="338" t="s">
        <v>175</v>
      </c>
      <c r="C14962" s="338" t="s">
        <v>4563</v>
      </c>
      <c r="D14962" s="339" t="s">
        <v>4564</v>
      </c>
      <c r="E14962" s="338" t="s">
        <v>246</v>
      </c>
      <c r="F14962" s="340">
        <v>3222.46</v>
      </c>
      <c r="G14962" s="340">
        <v>3386.16</v>
      </c>
    </row>
    <row r="14963" spans="1:7">
      <c r="A14963" s="337" t="str">
        <f t="shared" si="234"/>
        <v>SETOP ED-48657</v>
      </c>
      <c r="B14963" s="338" t="s">
        <v>175</v>
      </c>
      <c r="C14963" s="338" t="s">
        <v>4565</v>
      </c>
      <c r="D14963" s="339" t="s">
        <v>4566</v>
      </c>
      <c r="E14963" s="338" t="s">
        <v>246</v>
      </c>
      <c r="F14963" s="340">
        <v>3492.08</v>
      </c>
      <c r="G14963" s="340">
        <v>3669.49</v>
      </c>
    </row>
    <row r="14964" spans="1:7">
      <c r="A14964" s="337" t="str">
        <f t="shared" si="234"/>
        <v>SETOP ED-48658</v>
      </c>
      <c r="B14964" s="338" t="s">
        <v>175</v>
      </c>
      <c r="C14964" s="338" t="s">
        <v>4567</v>
      </c>
      <c r="D14964" s="339" t="s">
        <v>4568</v>
      </c>
      <c r="E14964" s="338" t="s">
        <v>246</v>
      </c>
      <c r="F14964" s="340">
        <v>3756.96</v>
      </c>
      <c r="G14964" s="340">
        <v>3948.15</v>
      </c>
    </row>
    <row r="14965" spans="1:7">
      <c r="A14965" s="337" t="str">
        <f t="shared" si="234"/>
        <v>SETOP ED-48659</v>
      </c>
      <c r="B14965" s="338" t="s">
        <v>175</v>
      </c>
      <c r="C14965" s="338" t="s">
        <v>4569</v>
      </c>
      <c r="D14965" s="339" t="s">
        <v>4570</v>
      </c>
      <c r="E14965" s="338" t="s">
        <v>246</v>
      </c>
      <c r="F14965" s="340">
        <v>4046.34</v>
      </c>
      <c r="G14965" s="340">
        <v>4252.22</v>
      </c>
    </row>
    <row r="14966" spans="1:7">
      <c r="A14966" s="337" t="str">
        <f t="shared" si="234"/>
        <v>SETOP ED-48660</v>
      </c>
      <c r="B14966" s="338" t="s">
        <v>175</v>
      </c>
      <c r="C14966" s="338" t="s">
        <v>4571</v>
      </c>
      <c r="D14966" s="339" t="s">
        <v>4572</v>
      </c>
      <c r="E14966" s="338" t="s">
        <v>246</v>
      </c>
      <c r="F14966" s="340">
        <v>4654.28</v>
      </c>
      <c r="G14966" s="340">
        <v>4890.9799999999996</v>
      </c>
    </row>
    <row r="14967" spans="1:7">
      <c r="A14967" s="337" t="str">
        <f t="shared" ref="A14967:A15030" si="235">CONCATENAR</f>
        <v>SETOP ED-48651</v>
      </c>
      <c r="B14967" s="338" t="s">
        <v>175</v>
      </c>
      <c r="C14967" s="338" t="s">
        <v>4573</v>
      </c>
      <c r="D14967" s="339" t="s">
        <v>4574</v>
      </c>
      <c r="E14967" s="338" t="s">
        <v>246</v>
      </c>
      <c r="F14967" s="340">
        <v>2333.86</v>
      </c>
      <c r="G14967" s="340">
        <v>2449.19</v>
      </c>
    </row>
    <row r="14968" spans="1:7">
      <c r="A14968" s="337" t="str">
        <f t="shared" si="235"/>
        <v>SETOP ED-48652</v>
      </c>
      <c r="B14968" s="338" t="s">
        <v>175</v>
      </c>
      <c r="C14968" s="338" t="s">
        <v>4575</v>
      </c>
      <c r="D14968" s="339" t="s">
        <v>4576</v>
      </c>
      <c r="E14968" s="338" t="s">
        <v>246</v>
      </c>
      <c r="F14968" s="340">
        <v>2424.4</v>
      </c>
      <c r="G14968" s="340">
        <v>2545.4899999999998</v>
      </c>
    </row>
    <row r="14969" spans="1:7">
      <c r="A14969" s="337" t="str">
        <f t="shared" si="235"/>
        <v>SETOP ED-48653</v>
      </c>
      <c r="B14969" s="338" t="s">
        <v>175</v>
      </c>
      <c r="C14969" s="338" t="s">
        <v>4577</v>
      </c>
      <c r="D14969" s="339" t="s">
        <v>4578</v>
      </c>
      <c r="E14969" s="338" t="s">
        <v>246</v>
      </c>
      <c r="F14969" s="340">
        <v>2510.3200000000002</v>
      </c>
      <c r="G14969" s="340">
        <v>2637.04</v>
      </c>
    </row>
    <row r="14970" spans="1:7">
      <c r="A14970" s="337" t="str">
        <f t="shared" si="235"/>
        <v>SETOP ED-48654</v>
      </c>
      <c r="B14970" s="338" t="s">
        <v>175</v>
      </c>
      <c r="C14970" s="338" t="s">
        <v>4579</v>
      </c>
      <c r="D14970" s="339" t="s">
        <v>4580</v>
      </c>
      <c r="E14970" s="338" t="s">
        <v>246</v>
      </c>
      <c r="F14970" s="340">
        <v>2701.94</v>
      </c>
      <c r="G14970" s="340">
        <v>2838.73</v>
      </c>
    </row>
    <row r="14971" spans="1:7">
      <c r="A14971" s="337" t="str">
        <f t="shared" si="235"/>
        <v>SETOP ED-48655</v>
      </c>
      <c r="B14971" s="338" t="s">
        <v>175</v>
      </c>
      <c r="C14971" s="338" t="s">
        <v>4581</v>
      </c>
      <c r="D14971" s="339" t="s">
        <v>4582</v>
      </c>
      <c r="E14971" s="338" t="s">
        <v>246</v>
      </c>
      <c r="F14971" s="340">
        <v>2919.49</v>
      </c>
      <c r="G14971" s="340">
        <v>3068.91</v>
      </c>
    </row>
    <row r="14972" spans="1:7">
      <c r="A14972" s="337" t="str">
        <f t="shared" si="235"/>
        <v>SETOP 25.10</v>
      </c>
      <c r="B14972" s="338" t="s">
        <v>175</v>
      </c>
      <c r="C14972" s="338" t="s">
        <v>40724</v>
      </c>
      <c r="D14972" s="339" t="s">
        <v>40725</v>
      </c>
    </row>
    <row r="14973" spans="1:7" ht="22.5">
      <c r="A14973" s="337" t="str">
        <f t="shared" si="235"/>
        <v>SETOP ED-48666</v>
      </c>
      <c r="B14973" s="338" t="s">
        <v>175</v>
      </c>
      <c r="C14973" s="338" t="s">
        <v>191</v>
      </c>
      <c r="D14973" s="339" t="s">
        <v>4583</v>
      </c>
      <c r="E14973" s="338" t="s">
        <v>40138</v>
      </c>
      <c r="F14973" s="340">
        <v>413.99</v>
      </c>
      <c r="G14973" s="340">
        <v>420.29</v>
      </c>
    </row>
    <row r="14974" spans="1:7">
      <c r="A14974" s="337" t="str">
        <f t="shared" si="235"/>
        <v>SETOP 25.11</v>
      </c>
      <c r="B14974" s="338" t="s">
        <v>175</v>
      </c>
      <c r="C14974" s="338" t="s">
        <v>40726</v>
      </c>
      <c r="D14974" s="339" t="s">
        <v>40727</v>
      </c>
    </row>
    <row r="14975" spans="1:7" ht="22.5">
      <c r="A14975" s="337" t="str">
        <f t="shared" si="235"/>
        <v>SETOP ED-48551</v>
      </c>
      <c r="B14975" s="338" t="s">
        <v>175</v>
      </c>
      <c r="C14975" s="338" t="s">
        <v>4584</v>
      </c>
      <c r="D14975" s="339" t="s">
        <v>4585</v>
      </c>
      <c r="E14975" s="338" t="s">
        <v>246</v>
      </c>
      <c r="F14975" s="340">
        <v>1815.96</v>
      </c>
      <c r="G14975" s="340">
        <v>1886.91</v>
      </c>
    </row>
    <row r="14976" spans="1:7" ht="22.5">
      <c r="A14976" s="337" t="str">
        <f t="shared" si="235"/>
        <v>SETOP ED-48549</v>
      </c>
      <c r="B14976" s="338" t="s">
        <v>175</v>
      </c>
      <c r="C14976" s="338" t="s">
        <v>4586</v>
      </c>
      <c r="D14976" s="339" t="s">
        <v>4587</v>
      </c>
      <c r="E14976" s="338" t="s">
        <v>246</v>
      </c>
      <c r="F14976" s="340">
        <v>2241.98</v>
      </c>
      <c r="G14976" s="340">
        <v>2286.09</v>
      </c>
    </row>
    <row r="14977" spans="1:7" ht="22.5">
      <c r="A14977" s="337" t="str">
        <f t="shared" si="235"/>
        <v>SETOP ED-48550</v>
      </c>
      <c r="B14977" s="338" t="s">
        <v>175</v>
      </c>
      <c r="C14977" s="338" t="s">
        <v>173</v>
      </c>
      <c r="D14977" s="339" t="s">
        <v>4588</v>
      </c>
      <c r="E14977" s="338" t="s">
        <v>246</v>
      </c>
      <c r="F14977" s="340">
        <v>1042.42</v>
      </c>
      <c r="G14977" s="340">
        <v>1086.53</v>
      </c>
    </row>
    <row r="14978" spans="1:7">
      <c r="A14978" s="337" t="str">
        <f t="shared" si="235"/>
        <v>SETOP 25.12</v>
      </c>
      <c r="B14978" s="338" t="s">
        <v>175</v>
      </c>
      <c r="C14978" s="338" t="s">
        <v>40728</v>
      </c>
      <c r="D14978" s="339" t="s">
        <v>40729</v>
      </c>
    </row>
    <row r="14979" spans="1:7" ht="22.5">
      <c r="A14979" s="337" t="str">
        <f t="shared" si="235"/>
        <v>SETOP ED-48572</v>
      </c>
      <c r="B14979" s="338" t="s">
        <v>175</v>
      </c>
      <c r="C14979" s="338" t="s">
        <v>4589</v>
      </c>
      <c r="D14979" s="339" t="s">
        <v>4590</v>
      </c>
      <c r="E14979" s="338" t="s">
        <v>246</v>
      </c>
      <c r="F14979" s="340">
        <v>1310.98</v>
      </c>
      <c r="G14979" s="340">
        <v>1399.04</v>
      </c>
    </row>
    <row r="14980" spans="1:7" ht="22.5">
      <c r="A14980" s="337" t="str">
        <f t="shared" si="235"/>
        <v>SETOP ED-48573</v>
      </c>
      <c r="B14980" s="338" t="s">
        <v>175</v>
      </c>
      <c r="C14980" s="338" t="s">
        <v>4591</v>
      </c>
      <c r="D14980" s="339" t="s">
        <v>4592</v>
      </c>
      <c r="E14980" s="338" t="s">
        <v>246</v>
      </c>
      <c r="F14980" s="340">
        <v>1820.61</v>
      </c>
      <c r="G14980" s="340">
        <v>1946.47</v>
      </c>
    </row>
    <row r="14981" spans="1:7">
      <c r="A14981" s="337" t="str">
        <f t="shared" si="235"/>
        <v>SETOP ED-48574</v>
      </c>
      <c r="B14981" s="338" t="s">
        <v>175</v>
      </c>
      <c r="C14981" s="338" t="s">
        <v>4593</v>
      </c>
      <c r="D14981" s="339" t="s">
        <v>4594</v>
      </c>
      <c r="E14981" s="338" t="s">
        <v>246</v>
      </c>
      <c r="F14981" s="340">
        <v>1360.24</v>
      </c>
      <c r="G14981" s="340">
        <v>1442.4</v>
      </c>
    </row>
    <row r="14982" spans="1:7" ht="22.5">
      <c r="A14982" s="337" t="str">
        <f t="shared" si="235"/>
        <v>SETOP ED-48575</v>
      </c>
      <c r="B14982" s="338" t="s">
        <v>175</v>
      </c>
      <c r="C14982" s="338" t="s">
        <v>4595</v>
      </c>
      <c r="D14982" s="339" t="s">
        <v>4596</v>
      </c>
      <c r="E14982" s="338" t="s">
        <v>246</v>
      </c>
      <c r="F14982" s="340">
        <v>1660.11</v>
      </c>
      <c r="G14982" s="340">
        <v>1770.73</v>
      </c>
    </row>
    <row r="14983" spans="1:7" ht="22.5">
      <c r="A14983" s="337" t="str">
        <f t="shared" si="235"/>
        <v>SETOP ED-48576</v>
      </c>
      <c r="B14983" s="338" t="s">
        <v>175</v>
      </c>
      <c r="C14983" s="338" t="s">
        <v>4597</v>
      </c>
      <c r="D14983" s="339" t="s">
        <v>4598</v>
      </c>
      <c r="E14983" s="338" t="s">
        <v>246</v>
      </c>
      <c r="F14983" s="340">
        <v>2295.75</v>
      </c>
      <c r="G14983" s="340">
        <v>2452.56</v>
      </c>
    </row>
    <row r="14984" spans="1:7" ht="22.5">
      <c r="A14984" s="337" t="str">
        <f t="shared" si="235"/>
        <v>SETOP ED-48578</v>
      </c>
      <c r="B14984" s="338" t="s">
        <v>175</v>
      </c>
      <c r="C14984" s="338" t="s">
        <v>4599</v>
      </c>
      <c r="D14984" s="339" t="s">
        <v>4600</v>
      </c>
      <c r="E14984" s="338" t="s">
        <v>246</v>
      </c>
      <c r="F14984" s="340">
        <v>1276.68</v>
      </c>
      <c r="G14984" s="340">
        <v>1354.61</v>
      </c>
    </row>
    <row r="14985" spans="1:7" ht="22.5">
      <c r="A14985" s="337" t="str">
        <f t="shared" si="235"/>
        <v>SETOP ED-48579</v>
      </c>
      <c r="B14985" s="338" t="s">
        <v>175</v>
      </c>
      <c r="C14985" s="338" t="s">
        <v>4601</v>
      </c>
      <c r="D14985" s="339" t="s">
        <v>4602</v>
      </c>
      <c r="E14985" s="338" t="s">
        <v>246</v>
      </c>
      <c r="F14985" s="340">
        <v>1861.51</v>
      </c>
      <c r="G14985" s="340">
        <v>1972.76</v>
      </c>
    </row>
    <row r="14986" spans="1:7" ht="22.5">
      <c r="A14986" s="337" t="str">
        <f t="shared" si="235"/>
        <v>SETOP ED-48582</v>
      </c>
      <c r="B14986" s="338" t="s">
        <v>175</v>
      </c>
      <c r="C14986" s="338" t="s">
        <v>4603</v>
      </c>
      <c r="D14986" s="339" t="s">
        <v>4604</v>
      </c>
      <c r="E14986" s="338" t="s">
        <v>246</v>
      </c>
      <c r="F14986" s="340">
        <v>1273.78</v>
      </c>
      <c r="G14986" s="340">
        <v>1363.3</v>
      </c>
    </row>
    <row r="14987" spans="1:7" ht="22.5">
      <c r="A14987" s="337" t="str">
        <f t="shared" si="235"/>
        <v>SETOP ED-48583</v>
      </c>
      <c r="B14987" s="338" t="s">
        <v>175</v>
      </c>
      <c r="C14987" s="338" t="s">
        <v>4605</v>
      </c>
      <c r="D14987" s="339" t="s">
        <v>4606</v>
      </c>
      <c r="E14987" s="338" t="s">
        <v>246</v>
      </c>
      <c r="F14987" s="340">
        <v>1820.14</v>
      </c>
      <c r="G14987" s="340">
        <v>1947.58</v>
      </c>
    </row>
    <row r="14988" spans="1:7" ht="22.5">
      <c r="A14988" s="337" t="str">
        <f t="shared" si="235"/>
        <v>SETOP ED-48584</v>
      </c>
      <c r="B14988" s="338" t="s">
        <v>175</v>
      </c>
      <c r="C14988" s="338" t="s">
        <v>4607</v>
      </c>
      <c r="D14988" s="339" t="s">
        <v>4608</v>
      </c>
      <c r="E14988" s="338" t="s">
        <v>246</v>
      </c>
      <c r="F14988" s="340">
        <v>1611</v>
      </c>
      <c r="G14988" s="340">
        <v>1722.16</v>
      </c>
    </row>
    <row r="14989" spans="1:7" ht="22.5">
      <c r="A14989" s="337" t="str">
        <f t="shared" si="235"/>
        <v>SETOP ED-48585</v>
      </c>
      <c r="B14989" s="338" t="s">
        <v>175</v>
      </c>
      <c r="C14989" s="338" t="s">
        <v>4609</v>
      </c>
      <c r="D14989" s="339" t="s">
        <v>4610</v>
      </c>
      <c r="E14989" s="338" t="s">
        <v>246</v>
      </c>
      <c r="F14989" s="340">
        <v>2283.38</v>
      </c>
      <c r="G14989" s="340">
        <v>2440.83</v>
      </c>
    </row>
    <row r="14990" spans="1:7">
      <c r="A14990" s="337" t="str">
        <f t="shared" si="235"/>
        <v>SETOP ED-48571</v>
      </c>
      <c r="B14990" s="338" t="s">
        <v>175</v>
      </c>
      <c r="C14990" s="338" t="s">
        <v>4611</v>
      </c>
      <c r="D14990" s="339" t="s">
        <v>4612</v>
      </c>
      <c r="E14990" s="338" t="s">
        <v>246</v>
      </c>
      <c r="F14990" s="340">
        <v>1059.1199999999999</v>
      </c>
      <c r="G14990" s="340">
        <v>1124.3900000000001</v>
      </c>
    </row>
    <row r="14991" spans="1:7">
      <c r="A14991" s="337" t="str">
        <f t="shared" si="235"/>
        <v>SETOP ED-48577</v>
      </c>
      <c r="B14991" s="338" t="s">
        <v>175</v>
      </c>
      <c r="C14991" s="338" t="s">
        <v>4613</v>
      </c>
      <c r="D14991" s="339" t="s">
        <v>4614</v>
      </c>
      <c r="E14991" s="338" t="s">
        <v>246</v>
      </c>
      <c r="F14991" s="340">
        <v>1687.87</v>
      </c>
      <c r="G14991" s="340">
        <v>1789.73</v>
      </c>
    </row>
    <row r="14992" spans="1:7">
      <c r="A14992" s="337" t="str">
        <f t="shared" si="235"/>
        <v>SETOP 25.13</v>
      </c>
      <c r="B14992" s="338" t="s">
        <v>175</v>
      </c>
      <c r="C14992" s="338" t="s">
        <v>40730</v>
      </c>
      <c r="D14992" s="339" t="s">
        <v>40731</v>
      </c>
    </row>
    <row r="14993" spans="1:7">
      <c r="A14993" s="337" t="str">
        <f t="shared" si="235"/>
        <v>SETOP ED-48587</v>
      </c>
      <c r="B14993" s="338" t="s">
        <v>175</v>
      </c>
      <c r="C14993" s="338" t="s">
        <v>4615</v>
      </c>
      <c r="D14993" s="339" t="s">
        <v>4616</v>
      </c>
      <c r="E14993" s="338" t="s">
        <v>246</v>
      </c>
      <c r="F14993" s="340">
        <v>1145.18</v>
      </c>
      <c r="G14993" s="340">
        <v>1225.97</v>
      </c>
    </row>
    <row r="14994" spans="1:7">
      <c r="A14994" s="337" t="str">
        <f t="shared" si="235"/>
        <v>SETOP ED-48586</v>
      </c>
      <c r="B14994" s="338" t="s">
        <v>175</v>
      </c>
      <c r="C14994" s="338" t="s">
        <v>4617</v>
      </c>
      <c r="D14994" s="339" t="s">
        <v>4618</v>
      </c>
      <c r="E14994" s="338" t="s">
        <v>246</v>
      </c>
      <c r="F14994" s="340">
        <v>487.3</v>
      </c>
      <c r="G14994" s="340">
        <v>521.79999999999995</v>
      </c>
    </row>
    <row r="14995" spans="1:7">
      <c r="A14995" s="337" t="str">
        <f t="shared" si="235"/>
        <v>SETOP 25.14</v>
      </c>
      <c r="B14995" s="338" t="s">
        <v>175</v>
      </c>
      <c r="C14995" s="338" t="s">
        <v>40732</v>
      </c>
      <c r="D14995" s="339" t="s">
        <v>40733</v>
      </c>
    </row>
    <row r="14996" spans="1:7">
      <c r="A14996" s="337" t="str">
        <f t="shared" si="235"/>
        <v>SETOP ED-48603</v>
      </c>
      <c r="B14996" s="338" t="s">
        <v>175</v>
      </c>
      <c r="C14996" s="338" t="s">
        <v>4619</v>
      </c>
      <c r="D14996" s="339" t="s">
        <v>4620</v>
      </c>
      <c r="E14996" s="338" t="s">
        <v>40097</v>
      </c>
      <c r="F14996" s="340">
        <v>737.84</v>
      </c>
      <c r="G14996" s="340">
        <v>777.57</v>
      </c>
    </row>
    <row r="14997" spans="1:7">
      <c r="A14997" s="337" t="str">
        <f t="shared" si="235"/>
        <v>SETOP ED-48604</v>
      </c>
      <c r="B14997" s="338" t="s">
        <v>175</v>
      </c>
      <c r="C14997" s="338" t="s">
        <v>4621</v>
      </c>
      <c r="D14997" s="339" t="s">
        <v>4622</v>
      </c>
      <c r="E14997" s="338" t="s">
        <v>40097</v>
      </c>
      <c r="F14997" s="340">
        <v>958.01</v>
      </c>
      <c r="G14997" s="340">
        <v>1008.72</v>
      </c>
    </row>
    <row r="14998" spans="1:7">
      <c r="A14998" s="337" t="str">
        <f t="shared" si="235"/>
        <v>SETOP ED-48605</v>
      </c>
      <c r="B14998" s="338" t="s">
        <v>175</v>
      </c>
      <c r="C14998" s="338" t="s">
        <v>4623</v>
      </c>
      <c r="D14998" s="339" t="s">
        <v>4624</v>
      </c>
      <c r="E14998" s="338" t="s">
        <v>40097</v>
      </c>
      <c r="F14998" s="340">
        <v>1047.44</v>
      </c>
      <c r="G14998" s="340">
        <v>1103.51</v>
      </c>
    </row>
    <row r="14999" spans="1:7">
      <c r="A14999" s="337" t="str">
        <f t="shared" si="235"/>
        <v>SETOP ED-48606</v>
      </c>
      <c r="B14999" s="338" t="s">
        <v>175</v>
      </c>
      <c r="C14999" s="338" t="s">
        <v>4625</v>
      </c>
      <c r="D14999" s="339" t="s">
        <v>4626</v>
      </c>
      <c r="E14999" s="338" t="s">
        <v>40097</v>
      </c>
      <c r="F14999" s="340">
        <v>1138.8900000000001</v>
      </c>
      <c r="G14999" s="340">
        <v>1200.54</v>
      </c>
    </row>
    <row r="15000" spans="1:7">
      <c r="A15000" s="337" t="str">
        <f t="shared" si="235"/>
        <v>SETOP ED-48607</v>
      </c>
      <c r="B15000" s="338" t="s">
        <v>175</v>
      </c>
      <c r="C15000" s="338" t="s">
        <v>4627</v>
      </c>
      <c r="D15000" s="339" t="s">
        <v>4628</v>
      </c>
      <c r="E15000" s="338" t="s">
        <v>40097</v>
      </c>
      <c r="F15000" s="340">
        <v>1725.85</v>
      </c>
      <c r="G15000" s="340">
        <v>1810.7</v>
      </c>
    </row>
    <row r="15001" spans="1:7">
      <c r="A15001" s="337" t="str">
        <f t="shared" si="235"/>
        <v>SETOP ED-48598</v>
      </c>
      <c r="B15001" s="338" t="s">
        <v>175</v>
      </c>
      <c r="C15001" s="338" t="s">
        <v>4629</v>
      </c>
      <c r="D15001" s="339" t="s">
        <v>4630</v>
      </c>
      <c r="E15001" s="338" t="s">
        <v>40097</v>
      </c>
      <c r="F15001" s="340">
        <v>371.78</v>
      </c>
      <c r="G15001" s="340">
        <v>390.51</v>
      </c>
    </row>
    <row r="15002" spans="1:7">
      <c r="A15002" s="337" t="str">
        <f t="shared" si="235"/>
        <v>SETOP ED-48599</v>
      </c>
      <c r="B15002" s="338" t="s">
        <v>175</v>
      </c>
      <c r="C15002" s="338" t="s">
        <v>4631</v>
      </c>
      <c r="D15002" s="339" t="s">
        <v>4632</v>
      </c>
      <c r="E15002" s="338" t="s">
        <v>40097</v>
      </c>
      <c r="F15002" s="340">
        <v>444.51</v>
      </c>
      <c r="G15002" s="340">
        <v>467.15</v>
      </c>
    </row>
    <row r="15003" spans="1:7">
      <c r="A15003" s="337" t="str">
        <f t="shared" si="235"/>
        <v>SETOP ED-48600</v>
      </c>
      <c r="B15003" s="338" t="s">
        <v>175</v>
      </c>
      <c r="C15003" s="338" t="s">
        <v>4633</v>
      </c>
      <c r="D15003" s="339" t="s">
        <v>4634</v>
      </c>
      <c r="E15003" s="338" t="s">
        <v>40097</v>
      </c>
      <c r="F15003" s="340">
        <v>513.5</v>
      </c>
      <c r="G15003" s="340">
        <v>540.03</v>
      </c>
    </row>
    <row r="15004" spans="1:7">
      <c r="A15004" s="337" t="str">
        <f t="shared" si="235"/>
        <v>SETOP ED-48601</v>
      </c>
      <c r="B15004" s="338" t="s">
        <v>175</v>
      </c>
      <c r="C15004" s="338" t="s">
        <v>4635</v>
      </c>
      <c r="D15004" s="339" t="s">
        <v>4636</v>
      </c>
      <c r="E15004" s="338" t="s">
        <v>40097</v>
      </c>
      <c r="F15004" s="340">
        <v>590.30999999999995</v>
      </c>
      <c r="G15004" s="340">
        <v>621.22</v>
      </c>
    </row>
    <row r="15005" spans="1:7">
      <c r="A15005" s="337" t="str">
        <f t="shared" si="235"/>
        <v>SETOP ED-48602</v>
      </c>
      <c r="B15005" s="338" t="s">
        <v>175</v>
      </c>
      <c r="C15005" s="338" t="s">
        <v>4637</v>
      </c>
      <c r="D15005" s="339" t="s">
        <v>4638</v>
      </c>
      <c r="E15005" s="338" t="s">
        <v>40097</v>
      </c>
      <c r="F15005" s="340">
        <v>662.71</v>
      </c>
      <c r="G15005" s="340">
        <v>697.88</v>
      </c>
    </row>
    <row r="15006" spans="1:7">
      <c r="A15006" s="337" t="str">
        <f t="shared" si="235"/>
        <v>SETOP 25.15</v>
      </c>
      <c r="B15006" s="338" t="s">
        <v>175</v>
      </c>
      <c r="C15006" s="338" t="s">
        <v>40734</v>
      </c>
      <c r="D15006" s="339" t="s">
        <v>40735</v>
      </c>
    </row>
    <row r="15007" spans="1:7">
      <c r="A15007" s="337" t="str">
        <f t="shared" si="235"/>
        <v>SETOP ED-48593</v>
      </c>
      <c r="B15007" s="338" t="s">
        <v>175</v>
      </c>
      <c r="C15007" s="338" t="s">
        <v>4639</v>
      </c>
      <c r="D15007" s="339" t="s">
        <v>4640</v>
      </c>
      <c r="E15007" s="338" t="s">
        <v>40097</v>
      </c>
      <c r="F15007" s="340">
        <v>957.23</v>
      </c>
      <c r="G15007" s="340">
        <v>1007.07</v>
      </c>
    </row>
    <row r="15008" spans="1:7">
      <c r="A15008" s="337" t="str">
        <f t="shared" si="235"/>
        <v>SETOP ED-48594</v>
      </c>
      <c r="B15008" s="338" t="s">
        <v>175</v>
      </c>
      <c r="C15008" s="338" t="s">
        <v>4641</v>
      </c>
      <c r="D15008" s="339" t="s">
        <v>4642</v>
      </c>
      <c r="E15008" s="338" t="s">
        <v>40097</v>
      </c>
      <c r="F15008" s="340">
        <v>1195.1099999999999</v>
      </c>
      <c r="G15008" s="340">
        <v>1256.8900000000001</v>
      </c>
    </row>
    <row r="15009" spans="1:7">
      <c r="A15009" s="337" t="str">
        <f t="shared" si="235"/>
        <v>SETOP ED-48595</v>
      </c>
      <c r="B15009" s="338" t="s">
        <v>175</v>
      </c>
      <c r="C15009" s="338" t="s">
        <v>4643</v>
      </c>
      <c r="D15009" s="339" t="s">
        <v>4644</v>
      </c>
      <c r="E15009" s="338" t="s">
        <v>40097</v>
      </c>
      <c r="F15009" s="340">
        <v>1288.73</v>
      </c>
      <c r="G15009" s="340">
        <v>1356.16</v>
      </c>
    </row>
    <row r="15010" spans="1:7">
      <c r="A15010" s="337" t="str">
        <f t="shared" si="235"/>
        <v>SETOP ED-48596</v>
      </c>
      <c r="B15010" s="338" t="s">
        <v>175</v>
      </c>
      <c r="C15010" s="338" t="s">
        <v>4645</v>
      </c>
      <c r="D15010" s="339" t="s">
        <v>4646</v>
      </c>
      <c r="E15010" s="338" t="s">
        <v>40097</v>
      </c>
      <c r="F15010" s="340">
        <v>1384.99</v>
      </c>
      <c r="G15010" s="340">
        <v>1458.31</v>
      </c>
    </row>
    <row r="15011" spans="1:7">
      <c r="A15011" s="337" t="str">
        <f t="shared" si="235"/>
        <v>SETOP ED-48597</v>
      </c>
      <c r="B15011" s="338" t="s">
        <v>175</v>
      </c>
      <c r="C15011" s="338" t="s">
        <v>4647</v>
      </c>
      <c r="D15011" s="339" t="s">
        <v>4648</v>
      </c>
      <c r="E15011" s="338" t="s">
        <v>40097</v>
      </c>
      <c r="F15011" s="340">
        <v>1906.14</v>
      </c>
      <c r="G15011" s="340">
        <v>2000.09</v>
      </c>
    </row>
    <row r="15012" spans="1:7">
      <c r="A15012" s="337" t="str">
        <f t="shared" si="235"/>
        <v>SETOP ED-48588</v>
      </c>
      <c r="B15012" s="338" t="s">
        <v>175</v>
      </c>
      <c r="C15012" s="338" t="s">
        <v>4649</v>
      </c>
      <c r="D15012" s="339" t="s">
        <v>4650</v>
      </c>
      <c r="E15012" s="338" t="s">
        <v>40097</v>
      </c>
      <c r="F15012" s="340">
        <v>561.92999999999995</v>
      </c>
      <c r="G15012" s="340">
        <v>588.91999999999996</v>
      </c>
    </row>
    <row r="15013" spans="1:7">
      <c r="A15013" s="337" t="str">
        <f t="shared" si="235"/>
        <v>SETOP ED-48589</v>
      </c>
      <c r="B15013" s="338" t="s">
        <v>175</v>
      </c>
      <c r="C15013" s="338" t="s">
        <v>4651</v>
      </c>
      <c r="D15013" s="339" t="s">
        <v>4652</v>
      </c>
      <c r="E15013" s="338" t="s">
        <v>40097</v>
      </c>
      <c r="F15013" s="340">
        <v>639.44000000000005</v>
      </c>
      <c r="G15013" s="340">
        <v>670.66</v>
      </c>
    </row>
    <row r="15014" spans="1:7">
      <c r="A15014" s="337" t="str">
        <f t="shared" si="235"/>
        <v>SETOP ED-48590</v>
      </c>
      <c r="B15014" s="338" t="s">
        <v>175</v>
      </c>
      <c r="C15014" s="338" t="s">
        <v>4653</v>
      </c>
      <c r="D15014" s="339" t="s">
        <v>4654</v>
      </c>
      <c r="E15014" s="338" t="s">
        <v>40097</v>
      </c>
      <c r="F15014" s="340">
        <v>714</v>
      </c>
      <c r="G15014" s="340">
        <v>749.56</v>
      </c>
    </row>
    <row r="15015" spans="1:7">
      <c r="A15015" s="337" t="str">
        <f t="shared" si="235"/>
        <v>SETOP ED-48591</v>
      </c>
      <c r="B15015" s="338" t="s">
        <v>175</v>
      </c>
      <c r="C15015" s="338" t="s">
        <v>4655</v>
      </c>
      <c r="D15015" s="339" t="s">
        <v>4656</v>
      </c>
      <c r="E15015" s="338" t="s">
        <v>40097</v>
      </c>
      <c r="F15015" s="340">
        <v>794.92</v>
      </c>
      <c r="G15015" s="340">
        <v>835.08</v>
      </c>
    </row>
    <row r="15016" spans="1:7">
      <c r="A15016" s="337" t="str">
        <f t="shared" si="235"/>
        <v>SETOP ED-48592</v>
      </c>
      <c r="B15016" s="338" t="s">
        <v>175</v>
      </c>
      <c r="C15016" s="338" t="s">
        <v>4657</v>
      </c>
      <c r="D15016" s="339" t="s">
        <v>4658</v>
      </c>
      <c r="E15016" s="338" t="s">
        <v>40097</v>
      </c>
      <c r="F15016" s="340">
        <v>872.9</v>
      </c>
      <c r="G15016" s="340">
        <v>917.76</v>
      </c>
    </row>
    <row r="15017" spans="1:7">
      <c r="A15017" s="337" t="str">
        <f t="shared" si="235"/>
        <v>SETOP 25.16</v>
      </c>
      <c r="B15017" s="338" t="s">
        <v>175</v>
      </c>
      <c r="C15017" s="338" t="s">
        <v>40736</v>
      </c>
      <c r="D15017" s="339" t="s">
        <v>40737</v>
      </c>
    </row>
    <row r="15018" spans="1:7">
      <c r="A15018" s="337" t="str">
        <f t="shared" si="235"/>
        <v>SETOP ED-48697</v>
      </c>
      <c r="B15018" s="338" t="s">
        <v>175</v>
      </c>
      <c r="C15018" s="338" t="s">
        <v>4659</v>
      </c>
      <c r="D15018" s="339" t="s">
        <v>4660</v>
      </c>
      <c r="E15018" s="338" t="s">
        <v>246</v>
      </c>
      <c r="F15018" s="340">
        <v>553.28</v>
      </c>
      <c r="G15018" s="340">
        <v>577.71</v>
      </c>
    </row>
    <row r="15019" spans="1:7">
      <c r="A15019" s="337" t="str">
        <f t="shared" si="235"/>
        <v>SETOP ED-48691</v>
      </c>
      <c r="B15019" s="338" t="s">
        <v>175</v>
      </c>
      <c r="C15019" s="338" t="s">
        <v>4661</v>
      </c>
      <c r="D15019" s="339" t="s">
        <v>4662</v>
      </c>
      <c r="E15019" s="338" t="s">
        <v>246</v>
      </c>
      <c r="F15019" s="340">
        <v>140.21</v>
      </c>
      <c r="G15019" s="340">
        <v>146</v>
      </c>
    </row>
    <row r="15020" spans="1:7">
      <c r="A15020" s="337" t="str">
        <f t="shared" si="235"/>
        <v>SETOP ED-48692</v>
      </c>
      <c r="B15020" s="338" t="s">
        <v>175</v>
      </c>
      <c r="C15020" s="338" t="s">
        <v>4663</v>
      </c>
      <c r="D15020" s="339" t="s">
        <v>4664</v>
      </c>
      <c r="E15020" s="338" t="s">
        <v>246</v>
      </c>
      <c r="F15020" s="340">
        <v>191.65</v>
      </c>
      <c r="G15020" s="340">
        <v>199.73</v>
      </c>
    </row>
    <row r="15021" spans="1:7">
      <c r="A15021" s="337" t="str">
        <f t="shared" si="235"/>
        <v>SETOP ED-48693</v>
      </c>
      <c r="B15021" s="338" t="s">
        <v>175</v>
      </c>
      <c r="C15021" s="338" t="s">
        <v>4665</v>
      </c>
      <c r="D15021" s="339" t="s">
        <v>4666</v>
      </c>
      <c r="E15021" s="338" t="s">
        <v>246</v>
      </c>
      <c r="F15021" s="340">
        <v>250.04</v>
      </c>
      <c r="G15021" s="340">
        <v>260.70999999999998</v>
      </c>
    </row>
    <row r="15022" spans="1:7">
      <c r="A15022" s="337" t="str">
        <f t="shared" si="235"/>
        <v>SETOP ED-48694</v>
      </c>
      <c r="B15022" s="338" t="s">
        <v>175</v>
      </c>
      <c r="C15022" s="338" t="s">
        <v>4667</v>
      </c>
      <c r="D15022" s="339" t="s">
        <v>4668</v>
      </c>
      <c r="E15022" s="338" t="s">
        <v>246</v>
      </c>
      <c r="F15022" s="340">
        <v>315.42</v>
      </c>
      <c r="G15022" s="340">
        <v>329.02</v>
      </c>
    </row>
    <row r="15023" spans="1:7">
      <c r="A15023" s="337" t="str">
        <f t="shared" si="235"/>
        <v>SETOP ED-48695</v>
      </c>
      <c r="B15023" s="338" t="s">
        <v>175</v>
      </c>
      <c r="C15023" s="338" t="s">
        <v>4669</v>
      </c>
      <c r="D15023" s="339" t="s">
        <v>4670</v>
      </c>
      <c r="E15023" s="338" t="s">
        <v>246</v>
      </c>
      <c r="F15023" s="340">
        <v>387.75</v>
      </c>
      <c r="G15023" s="340">
        <v>404.61</v>
      </c>
    </row>
    <row r="15024" spans="1:7">
      <c r="A15024" s="337" t="str">
        <f t="shared" si="235"/>
        <v>SETOP ED-48696</v>
      </c>
      <c r="B15024" s="338" t="s">
        <v>175</v>
      </c>
      <c r="C15024" s="338" t="s">
        <v>4671</v>
      </c>
      <c r="D15024" s="339" t="s">
        <v>4672</v>
      </c>
      <c r="E15024" s="338" t="s">
        <v>246</v>
      </c>
      <c r="F15024" s="340">
        <v>467.02</v>
      </c>
      <c r="G15024" s="340">
        <v>487.49</v>
      </c>
    </row>
    <row r="15025" spans="1:7">
      <c r="A15025" s="337" t="str">
        <f t="shared" si="235"/>
        <v>SETOP 25.17</v>
      </c>
      <c r="B15025" s="338" t="s">
        <v>175</v>
      </c>
      <c r="C15025" s="338" t="s">
        <v>40738</v>
      </c>
      <c r="D15025" s="339" t="s">
        <v>40739</v>
      </c>
    </row>
    <row r="15026" spans="1:7" ht="33.75">
      <c r="A15026" s="337" t="str">
        <f t="shared" si="235"/>
        <v>SETOP ED-14762</v>
      </c>
      <c r="B15026" s="338" t="s">
        <v>175</v>
      </c>
      <c r="C15026" s="338" t="s">
        <v>4673</v>
      </c>
      <c r="D15026" s="339" t="s">
        <v>4674</v>
      </c>
      <c r="E15026" s="338" t="s">
        <v>40097</v>
      </c>
      <c r="F15026" s="340">
        <v>26.79</v>
      </c>
      <c r="G15026" s="340">
        <v>28.26</v>
      </c>
    </row>
    <row r="15027" spans="1:7" ht="33.75">
      <c r="A15027" s="337" t="str">
        <f t="shared" si="235"/>
        <v>SETOP ED-14763</v>
      </c>
      <c r="B15027" s="338" t="s">
        <v>175</v>
      </c>
      <c r="C15027" s="338" t="s">
        <v>4675</v>
      </c>
      <c r="D15027" s="339" t="s">
        <v>4676</v>
      </c>
      <c r="E15027" s="338" t="s">
        <v>40097</v>
      </c>
      <c r="F15027" s="340">
        <v>28.18</v>
      </c>
      <c r="G15027" s="340">
        <v>29.74</v>
      </c>
    </row>
    <row r="15028" spans="1:7" ht="33.75">
      <c r="A15028" s="337" t="str">
        <f t="shared" si="235"/>
        <v>SETOP ED-14764</v>
      </c>
      <c r="B15028" s="338" t="s">
        <v>175</v>
      </c>
      <c r="C15028" s="338" t="s">
        <v>192</v>
      </c>
      <c r="D15028" s="339" t="s">
        <v>4677</v>
      </c>
      <c r="E15028" s="338" t="s">
        <v>40097</v>
      </c>
      <c r="F15028" s="340">
        <v>28.66</v>
      </c>
      <c r="G15028" s="340">
        <v>30.29</v>
      </c>
    </row>
    <row r="15029" spans="1:7">
      <c r="A15029" s="337" t="str">
        <f t="shared" si="235"/>
        <v>SETOP 26.</v>
      </c>
      <c r="B15029" s="338" t="s">
        <v>175</v>
      </c>
      <c r="C15029" s="338" t="s">
        <v>40740</v>
      </c>
      <c r="D15029" s="339" t="s">
        <v>40741</v>
      </c>
    </row>
    <row r="15030" spans="1:7">
      <c r="A15030" s="337" t="str">
        <f t="shared" si="235"/>
        <v>SETOP 26.01</v>
      </c>
      <c r="B15030" s="338" t="s">
        <v>175</v>
      </c>
      <c r="C15030" s="338" t="s">
        <v>40742</v>
      </c>
      <c r="D15030" s="339" t="s">
        <v>40743</v>
      </c>
    </row>
    <row r="15031" spans="1:7" ht="22.5">
      <c r="A15031" s="337" t="str">
        <f t="shared" ref="A15031:A15094" si="236">CONCATENAR</f>
        <v>SETOP ED-50186</v>
      </c>
      <c r="B15031" s="338" t="s">
        <v>175</v>
      </c>
      <c r="C15031" s="338" t="s">
        <v>4678</v>
      </c>
      <c r="D15031" s="339" t="s">
        <v>4679</v>
      </c>
      <c r="E15031" s="338" t="s">
        <v>246</v>
      </c>
      <c r="F15031" s="340">
        <v>333.75</v>
      </c>
      <c r="G15031" s="340">
        <v>342.35</v>
      </c>
    </row>
    <row r="15032" spans="1:7">
      <c r="A15032" s="337" t="str">
        <f t="shared" si="236"/>
        <v>SETOP ED-50183</v>
      </c>
      <c r="B15032" s="338" t="s">
        <v>175</v>
      </c>
      <c r="C15032" s="338" t="s">
        <v>4680</v>
      </c>
      <c r="D15032" s="339" t="s">
        <v>4681</v>
      </c>
      <c r="E15032" s="338" t="s">
        <v>246</v>
      </c>
      <c r="F15032" s="340">
        <v>1064.72</v>
      </c>
      <c r="G15032" s="340">
        <v>1099.1199999999999</v>
      </c>
    </row>
    <row r="15033" spans="1:7">
      <c r="A15033" s="337" t="str">
        <f t="shared" si="236"/>
        <v>SETOP ED-50198</v>
      </c>
      <c r="B15033" s="338" t="s">
        <v>175</v>
      </c>
      <c r="C15033" s="338" t="s">
        <v>4682</v>
      </c>
      <c r="D15033" s="339" t="s">
        <v>4683</v>
      </c>
      <c r="E15033" s="338" t="s">
        <v>246</v>
      </c>
      <c r="F15033" s="340">
        <v>62.61</v>
      </c>
      <c r="G15033" s="340">
        <v>64.33</v>
      </c>
    </row>
    <row r="15034" spans="1:7">
      <c r="A15034" s="337" t="str">
        <f t="shared" si="236"/>
        <v>SETOP ED-50185</v>
      </c>
      <c r="B15034" s="338" t="s">
        <v>175</v>
      </c>
      <c r="C15034" s="338" t="s">
        <v>4684</v>
      </c>
      <c r="D15034" s="339" t="s">
        <v>4685</v>
      </c>
      <c r="E15034" s="338" t="s">
        <v>246</v>
      </c>
      <c r="F15034" s="340">
        <v>916.37</v>
      </c>
      <c r="G15034" s="340">
        <v>933.57</v>
      </c>
    </row>
    <row r="15035" spans="1:7">
      <c r="A15035" s="337" t="str">
        <f t="shared" si="236"/>
        <v>SETOP ED-50187</v>
      </c>
      <c r="B15035" s="338" t="s">
        <v>175</v>
      </c>
      <c r="C15035" s="338" t="s">
        <v>4686</v>
      </c>
      <c r="D15035" s="339" t="s">
        <v>4687</v>
      </c>
      <c r="E15035" s="338" t="s">
        <v>246</v>
      </c>
      <c r="F15035" s="340">
        <v>56.73</v>
      </c>
      <c r="G15035" s="340">
        <v>59.35</v>
      </c>
    </row>
    <row r="15036" spans="1:7">
      <c r="A15036" s="337" t="str">
        <f t="shared" si="236"/>
        <v>SETOP 26.02</v>
      </c>
      <c r="B15036" s="338" t="s">
        <v>175</v>
      </c>
      <c r="C15036" s="338" t="s">
        <v>40744</v>
      </c>
      <c r="D15036" s="339" t="s">
        <v>40745</v>
      </c>
    </row>
    <row r="15037" spans="1:7" ht="33.75">
      <c r="A15037" s="337" t="str">
        <f t="shared" si="236"/>
        <v>SETOP ED-22698</v>
      </c>
      <c r="B15037" s="338" t="s">
        <v>175</v>
      </c>
      <c r="C15037" s="338" t="s">
        <v>4688</v>
      </c>
      <c r="D15037" s="339" t="s">
        <v>4689</v>
      </c>
      <c r="E15037" s="338" t="s">
        <v>40138</v>
      </c>
      <c r="F15037" s="340">
        <v>180.28</v>
      </c>
      <c r="G15037" s="340">
        <v>184.07</v>
      </c>
    </row>
    <row r="15038" spans="1:7" ht="33.75">
      <c r="A15038" s="337" t="str">
        <f t="shared" si="236"/>
        <v>SETOP ED-50177</v>
      </c>
      <c r="B15038" s="338" t="s">
        <v>175</v>
      </c>
      <c r="C15038" s="338" t="s">
        <v>4690</v>
      </c>
      <c r="D15038" s="339" t="s">
        <v>4691</v>
      </c>
      <c r="E15038" s="338" t="s">
        <v>40138</v>
      </c>
      <c r="F15038" s="340">
        <v>327.97</v>
      </c>
      <c r="G15038" s="340">
        <v>332.95</v>
      </c>
    </row>
    <row r="15039" spans="1:7" ht="45">
      <c r="A15039" s="337" t="str">
        <f t="shared" si="236"/>
        <v>SETOP ED-22701</v>
      </c>
      <c r="B15039" s="338" t="s">
        <v>175</v>
      </c>
      <c r="C15039" s="338" t="s">
        <v>4692</v>
      </c>
      <c r="D15039" s="339" t="s">
        <v>4693</v>
      </c>
      <c r="E15039" s="338" t="s">
        <v>40138</v>
      </c>
      <c r="F15039" s="340">
        <v>964.84</v>
      </c>
      <c r="G15039" s="340">
        <v>979.43</v>
      </c>
    </row>
    <row r="15040" spans="1:7" ht="45">
      <c r="A15040" s="337" t="str">
        <f t="shared" si="236"/>
        <v>SETOP ED-22714</v>
      </c>
      <c r="B15040" s="338" t="s">
        <v>175</v>
      </c>
      <c r="C15040" s="338" t="s">
        <v>4694</v>
      </c>
      <c r="D15040" s="339" t="s">
        <v>4695</v>
      </c>
      <c r="E15040" s="338" t="s">
        <v>40138</v>
      </c>
      <c r="F15040" s="340">
        <v>1088.75</v>
      </c>
      <c r="G15040" s="340">
        <v>1103.3399999999999</v>
      </c>
    </row>
    <row r="15041" spans="1:7" ht="22.5">
      <c r="A15041" s="337" t="str">
        <f t="shared" si="236"/>
        <v>SETOP ED-50181</v>
      </c>
      <c r="B15041" s="338" t="s">
        <v>175</v>
      </c>
      <c r="C15041" s="338" t="s">
        <v>4696</v>
      </c>
      <c r="D15041" s="339" t="s">
        <v>4697</v>
      </c>
      <c r="E15041" s="338" t="s">
        <v>40138</v>
      </c>
      <c r="F15041" s="340">
        <v>66.98</v>
      </c>
      <c r="G15041" s="340">
        <v>69.05</v>
      </c>
    </row>
    <row r="15042" spans="1:7" ht="33.75">
      <c r="A15042" s="337" t="str">
        <f t="shared" si="236"/>
        <v>SETOP ED-50182</v>
      </c>
      <c r="B15042" s="338" t="s">
        <v>175</v>
      </c>
      <c r="C15042" s="338" t="s">
        <v>4698</v>
      </c>
      <c r="D15042" s="339" t="s">
        <v>4699</v>
      </c>
      <c r="E15042" s="338" t="s">
        <v>40138</v>
      </c>
      <c r="F15042" s="340">
        <v>76.349999999999994</v>
      </c>
      <c r="G15042" s="340">
        <v>78.42</v>
      </c>
    </row>
    <row r="15043" spans="1:7">
      <c r="A15043" s="337" t="str">
        <f t="shared" si="236"/>
        <v>SETOP ED-50194</v>
      </c>
      <c r="B15043" s="338" t="s">
        <v>175</v>
      </c>
      <c r="C15043" s="338" t="s">
        <v>4700</v>
      </c>
      <c r="D15043" s="339" t="s">
        <v>4701</v>
      </c>
      <c r="E15043" s="338" t="s">
        <v>246</v>
      </c>
      <c r="F15043" s="340">
        <v>49.97</v>
      </c>
      <c r="G15043" s="340">
        <v>50.38</v>
      </c>
    </row>
    <row r="15044" spans="1:7">
      <c r="A15044" s="337" t="str">
        <f t="shared" si="236"/>
        <v>SETOP ED-50188</v>
      </c>
      <c r="B15044" s="338" t="s">
        <v>175</v>
      </c>
      <c r="C15044" s="338" t="s">
        <v>4702</v>
      </c>
      <c r="D15044" s="339" t="s">
        <v>4703</v>
      </c>
      <c r="E15044" s="338" t="s">
        <v>40138</v>
      </c>
      <c r="F15044" s="340">
        <v>14.07</v>
      </c>
      <c r="G15044" s="340">
        <v>14.19</v>
      </c>
    </row>
    <row r="15045" spans="1:7">
      <c r="A15045" s="337" t="str">
        <f t="shared" si="236"/>
        <v>SETOP ED-50189</v>
      </c>
      <c r="B15045" s="338" t="s">
        <v>175</v>
      </c>
      <c r="C15045" s="338" t="s">
        <v>4704</v>
      </c>
      <c r="D15045" s="339" t="s">
        <v>4705</v>
      </c>
      <c r="E15045" s="338" t="s">
        <v>40138</v>
      </c>
      <c r="F15045" s="340">
        <v>94.88</v>
      </c>
      <c r="G15045" s="340">
        <v>96.95</v>
      </c>
    </row>
    <row r="15046" spans="1:7">
      <c r="A15046" s="337" t="str">
        <f t="shared" si="236"/>
        <v>SETOP ED-50190</v>
      </c>
      <c r="B15046" s="338" t="s">
        <v>175</v>
      </c>
      <c r="C15046" s="338" t="s">
        <v>4706</v>
      </c>
      <c r="D15046" s="339" t="s">
        <v>4707</v>
      </c>
      <c r="E15046" s="338" t="s">
        <v>246</v>
      </c>
      <c r="F15046" s="340">
        <v>525.95000000000005</v>
      </c>
      <c r="G15046" s="340">
        <v>529.98</v>
      </c>
    </row>
    <row r="15047" spans="1:7">
      <c r="A15047" s="337" t="str">
        <f t="shared" si="236"/>
        <v>SETOP ED-50191</v>
      </c>
      <c r="B15047" s="338" t="s">
        <v>175</v>
      </c>
      <c r="C15047" s="338" t="s">
        <v>4708</v>
      </c>
      <c r="D15047" s="339" t="s">
        <v>4709</v>
      </c>
      <c r="E15047" s="338" t="s">
        <v>246</v>
      </c>
      <c r="F15047" s="340">
        <v>149.37</v>
      </c>
      <c r="G15047" s="340">
        <v>153.4</v>
      </c>
    </row>
    <row r="15048" spans="1:7">
      <c r="A15048" s="337" t="str">
        <f t="shared" si="236"/>
        <v>SETOP ED-50193</v>
      </c>
      <c r="B15048" s="338" t="s">
        <v>175</v>
      </c>
      <c r="C15048" s="338" t="s">
        <v>4710</v>
      </c>
      <c r="D15048" s="339" t="s">
        <v>4711</v>
      </c>
      <c r="E15048" s="338" t="s">
        <v>246</v>
      </c>
      <c r="F15048" s="340">
        <v>161.29</v>
      </c>
      <c r="G15048" s="340">
        <v>165.32</v>
      </c>
    </row>
    <row r="15049" spans="1:7">
      <c r="A15049" s="337" t="str">
        <f t="shared" si="236"/>
        <v>SETOP ED-50192</v>
      </c>
      <c r="B15049" s="338" t="s">
        <v>175</v>
      </c>
      <c r="C15049" s="338" t="s">
        <v>4712</v>
      </c>
      <c r="D15049" s="339" t="s">
        <v>4713</v>
      </c>
      <c r="E15049" s="338" t="s">
        <v>246</v>
      </c>
      <c r="F15049" s="340">
        <v>165.84</v>
      </c>
      <c r="G15049" s="340">
        <v>169.87</v>
      </c>
    </row>
    <row r="15050" spans="1:7">
      <c r="A15050" s="337" t="str">
        <f t="shared" si="236"/>
        <v>SETOP ED-50195</v>
      </c>
      <c r="B15050" s="338" t="s">
        <v>175</v>
      </c>
      <c r="C15050" s="338" t="s">
        <v>4714</v>
      </c>
      <c r="D15050" s="339" t="s">
        <v>4715</v>
      </c>
      <c r="E15050" s="338" t="s">
        <v>246</v>
      </c>
      <c r="F15050" s="340">
        <v>657</v>
      </c>
      <c r="G15050" s="340">
        <v>677.92</v>
      </c>
    </row>
    <row r="15051" spans="1:7" ht="22.5">
      <c r="A15051" s="337" t="str">
        <f t="shared" si="236"/>
        <v>SETOP ED-50197</v>
      </c>
      <c r="B15051" s="338" t="s">
        <v>175</v>
      </c>
      <c r="C15051" s="338" t="s">
        <v>4716</v>
      </c>
      <c r="D15051" s="339" t="s">
        <v>4717</v>
      </c>
      <c r="E15051" s="338" t="s">
        <v>40138</v>
      </c>
      <c r="F15051" s="340">
        <v>305.02</v>
      </c>
      <c r="G15051" s="340">
        <v>306.26</v>
      </c>
    </row>
    <row r="15052" spans="1:7" ht="22.5">
      <c r="A15052" s="337" t="str">
        <f t="shared" si="236"/>
        <v>SETOP ED-22707</v>
      </c>
      <c r="B15052" s="338" t="s">
        <v>175</v>
      </c>
      <c r="C15052" s="338" t="s">
        <v>4718</v>
      </c>
      <c r="D15052" s="339" t="s">
        <v>4719</v>
      </c>
      <c r="E15052" s="338" t="s">
        <v>40138</v>
      </c>
      <c r="F15052" s="340">
        <v>428.93</v>
      </c>
      <c r="G15052" s="340">
        <v>430.17</v>
      </c>
    </row>
    <row r="15053" spans="1:7">
      <c r="A15053" s="337" t="str">
        <f t="shared" si="236"/>
        <v>SETOP 26.03</v>
      </c>
      <c r="B15053" s="338" t="s">
        <v>175</v>
      </c>
      <c r="C15053" s="338" t="s">
        <v>40746</v>
      </c>
      <c r="D15053" s="339" t="s">
        <v>40747</v>
      </c>
    </row>
    <row r="15054" spans="1:7" ht="22.5">
      <c r="A15054" s="337" t="str">
        <f t="shared" si="236"/>
        <v>SETOP ED-50208</v>
      </c>
      <c r="B15054" s="338" t="s">
        <v>175</v>
      </c>
      <c r="C15054" s="338" t="s">
        <v>4720</v>
      </c>
      <c r="D15054" s="339" t="s">
        <v>4721</v>
      </c>
      <c r="E15054" s="338" t="s">
        <v>40138</v>
      </c>
      <c r="F15054" s="340">
        <v>155.91999999999999</v>
      </c>
      <c r="G15054" s="340">
        <v>160.03</v>
      </c>
    </row>
    <row r="15055" spans="1:7" ht="22.5">
      <c r="A15055" s="337" t="str">
        <f t="shared" si="236"/>
        <v>SETOP ED-50210</v>
      </c>
      <c r="B15055" s="338" t="s">
        <v>175</v>
      </c>
      <c r="C15055" s="338" t="s">
        <v>4722</v>
      </c>
      <c r="D15055" s="339" t="s">
        <v>4723</v>
      </c>
      <c r="E15055" s="338" t="s">
        <v>40138</v>
      </c>
      <c r="F15055" s="340">
        <v>133.18</v>
      </c>
      <c r="G15055" s="340">
        <v>135.22999999999999</v>
      </c>
    </row>
    <row r="15056" spans="1:7" ht="22.5">
      <c r="A15056" s="337" t="str">
        <f t="shared" si="236"/>
        <v>SETOP ED-50209</v>
      </c>
      <c r="B15056" s="338" t="s">
        <v>175</v>
      </c>
      <c r="C15056" s="338" t="s">
        <v>4724</v>
      </c>
      <c r="D15056" s="339" t="s">
        <v>4725</v>
      </c>
      <c r="E15056" s="338" t="s">
        <v>40138</v>
      </c>
      <c r="F15056" s="340">
        <v>237.2</v>
      </c>
      <c r="G15056" s="340">
        <v>239.25</v>
      </c>
    </row>
    <row r="15057" spans="1:7" ht="22.5">
      <c r="A15057" s="337" t="str">
        <f t="shared" si="236"/>
        <v>SETOP ED-50211</v>
      </c>
      <c r="B15057" s="338" t="s">
        <v>175</v>
      </c>
      <c r="C15057" s="338" t="s">
        <v>4726</v>
      </c>
      <c r="D15057" s="339" t="s">
        <v>4727</v>
      </c>
      <c r="E15057" s="338" t="s">
        <v>40138</v>
      </c>
      <c r="F15057" s="340">
        <v>529.5</v>
      </c>
      <c r="G15057" s="340">
        <v>531.74</v>
      </c>
    </row>
    <row r="15058" spans="1:7">
      <c r="A15058" s="337" t="str">
        <f t="shared" si="236"/>
        <v>SETOP 26.04</v>
      </c>
      <c r="B15058" s="338" t="s">
        <v>175</v>
      </c>
      <c r="C15058" s="338" t="s">
        <v>40748</v>
      </c>
      <c r="D15058" s="339" t="s">
        <v>40749</v>
      </c>
    </row>
    <row r="15059" spans="1:7">
      <c r="A15059" s="337" t="str">
        <f t="shared" si="236"/>
        <v>SETOP ED-50196</v>
      </c>
      <c r="B15059" s="338" t="s">
        <v>175</v>
      </c>
      <c r="C15059" s="338" t="s">
        <v>4728</v>
      </c>
      <c r="D15059" s="339" t="s">
        <v>4729</v>
      </c>
      <c r="E15059" s="338" t="s">
        <v>246</v>
      </c>
      <c r="F15059" s="340">
        <v>75.25</v>
      </c>
      <c r="G15059" s="340">
        <v>79.98</v>
      </c>
    </row>
    <row r="15060" spans="1:7">
      <c r="A15060" s="337" t="str">
        <f t="shared" si="236"/>
        <v>SETOP 26.05</v>
      </c>
      <c r="B15060" s="338" t="s">
        <v>175</v>
      </c>
      <c r="C15060" s="338" t="s">
        <v>40750</v>
      </c>
      <c r="D15060" s="339" t="s">
        <v>40751</v>
      </c>
    </row>
    <row r="15061" spans="1:7">
      <c r="A15061" s="337" t="str">
        <f t="shared" si="236"/>
        <v>SETOP ED-50206</v>
      </c>
      <c r="B15061" s="338" t="s">
        <v>175</v>
      </c>
      <c r="C15061" s="338" t="s">
        <v>4730</v>
      </c>
      <c r="D15061" s="339" t="s">
        <v>4731</v>
      </c>
      <c r="E15061" s="338" t="s">
        <v>246</v>
      </c>
      <c r="F15061" s="340">
        <v>30.27</v>
      </c>
      <c r="G15061" s="340">
        <v>31.52</v>
      </c>
    </row>
    <row r="15062" spans="1:7">
      <c r="A15062" s="337" t="str">
        <f t="shared" si="236"/>
        <v>SETOP ED-50199</v>
      </c>
      <c r="B15062" s="338" t="s">
        <v>175</v>
      </c>
      <c r="C15062" s="338" t="s">
        <v>4732</v>
      </c>
      <c r="D15062" s="339" t="s">
        <v>4733</v>
      </c>
      <c r="E15062" s="338" t="s">
        <v>246</v>
      </c>
      <c r="F15062" s="340">
        <v>17.91</v>
      </c>
      <c r="G15062" s="340">
        <v>19.16</v>
      </c>
    </row>
    <row r="15063" spans="1:7">
      <c r="A15063" s="337" t="str">
        <f t="shared" si="236"/>
        <v>SETOP ED-50200</v>
      </c>
      <c r="B15063" s="338" t="s">
        <v>175</v>
      </c>
      <c r="C15063" s="338" t="s">
        <v>4734</v>
      </c>
      <c r="D15063" s="339" t="s">
        <v>4735</v>
      </c>
      <c r="E15063" s="338" t="s">
        <v>246</v>
      </c>
      <c r="F15063" s="340">
        <v>17.98</v>
      </c>
      <c r="G15063" s="340">
        <v>19.23</v>
      </c>
    </row>
    <row r="15064" spans="1:7">
      <c r="A15064" s="337" t="str">
        <f t="shared" si="236"/>
        <v>SETOP ED-50207</v>
      </c>
      <c r="B15064" s="338" t="s">
        <v>175</v>
      </c>
      <c r="C15064" s="338" t="s">
        <v>4736</v>
      </c>
      <c r="D15064" s="339" t="s">
        <v>4737</v>
      </c>
      <c r="E15064" s="338" t="s">
        <v>246</v>
      </c>
      <c r="F15064" s="340">
        <v>17.98</v>
      </c>
      <c r="G15064" s="340">
        <v>19.23</v>
      </c>
    </row>
    <row r="15065" spans="1:7">
      <c r="A15065" s="337" t="str">
        <f t="shared" si="236"/>
        <v>SETOP ED-50201</v>
      </c>
      <c r="B15065" s="338" t="s">
        <v>175</v>
      </c>
      <c r="C15065" s="338" t="s">
        <v>4738</v>
      </c>
      <c r="D15065" s="339" t="s">
        <v>4739</v>
      </c>
      <c r="E15065" s="338" t="s">
        <v>246</v>
      </c>
      <c r="F15065" s="340">
        <v>19.989999999999998</v>
      </c>
      <c r="G15065" s="340">
        <v>21.24</v>
      </c>
    </row>
    <row r="15066" spans="1:7">
      <c r="A15066" s="337" t="str">
        <f t="shared" si="236"/>
        <v>SETOP ED-50202</v>
      </c>
      <c r="B15066" s="338" t="s">
        <v>175</v>
      </c>
      <c r="C15066" s="338" t="s">
        <v>4740</v>
      </c>
      <c r="D15066" s="339" t="s">
        <v>4741</v>
      </c>
      <c r="E15066" s="338" t="s">
        <v>246</v>
      </c>
      <c r="F15066" s="340">
        <v>20.04</v>
      </c>
      <c r="G15066" s="340">
        <v>21.29</v>
      </c>
    </row>
    <row r="15067" spans="1:7">
      <c r="A15067" s="337" t="str">
        <f t="shared" si="236"/>
        <v>SETOP ED-50204</v>
      </c>
      <c r="B15067" s="338" t="s">
        <v>175</v>
      </c>
      <c r="C15067" s="338" t="s">
        <v>4742</v>
      </c>
      <c r="D15067" s="339" t="s">
        <v>4743</v>
      </c>
      <c r="E15067" s="338" t="s">
        <v>246</v>
      </c>
      <c r="F15067" s="340">
        <v>19.899999999999999</v>
      </c>
      <c r="G15067" s="340">
        <v>21.15</v>
      </c>
    </row>
    <row r="15068" spans="1:7">
      <c r="A15068" s="337" t="str">
        <f t="shared" si="236"/>
        <v>SETOP ED-50205</v>
      </c>
      <c r="B15068" s="338" t="s">
        <v>175</v>
      </c>
      <c r="C15068" s="338" t="s">
        <v>4744</v>
      </c>
      <c r="D15068" s="339" t="s">
        <v>4745</v>
      </c>
      <c r="E15068" s="338" t="s">
        <v>246</v>
      </c>
      <c r="F15068" s="340">
        <v>19.84</v>
      </c>
      <c r="G15068" s="340">
        <v>21.09</v>
      </c>
    </row>
    <row r="15069" spans="1:7">
      <c r="A15069" s="337" t="str">
        <f t="shared" si="236"/>
        <v>SETOP ED-50203</v>
      </c>
      <c r="B15069" s="338" t="s">
        <v>175</v>
      </c>
      <c r="C15069" s="338" t="s">
        <v>4746</v>
      </c>
      <c r="D15069" s="339" t="s">
        <v>4747</v>
      </c>
      <c r="E15069" s="338" t="s">
        <v>246</v>
      </c>
      <c r="F15069" s="340">
        <v>19.850000000000001</v>
      </c>
      <c r="G15069" s="340">
        <v>21.1</v>
      </c>
    </row>
    <row r="15070" spans="1:7">
      <c r="A15070" s="337" t="str">
        <f t="shared" si="236"/>
        <v>SETOP 26.06</v>
      </c>
      <c r="B15070" s="338" t="s">
        <v>175</v>
      </c>
      <c r="C15070" s="338" t="s">
        <v>40752</v>
      </c>
      <c r="D15070" s="339" t="s">
        <v>40753</v>
      </c>
    </row>
    <row r="15071" spans="1:7">
      <c r="A15071" s="337" t="str">
        <f t="shared" si="236"/>
        <v>SETOP ED-50180</v>
      </c>
      <c r="B15071" s="338" t="s">
        <v>175</v>
      </c>
      <c r="C15071" s="338" t="s">
        <v>4748</v>
      </c>
      <c r="D15071" s="339" t="s">
        <v>4749</v>
      </c>
      <c r="E15071" s="338" t="s">
        <v>40138</v>
      </c>
      <c r="F15071" s="340">
        <v>112.81</v>
      </c>
      <c r="G15071" s="340">
        <v>114.05</v>
      </c>
    </row>
    <row r="15072" spans="1:7">
      <c r="A15072" s="337" t="str">
        <f t="shared" si="236"/>
        <v>SETOP ED-50218</v>
      </c>
      <c r="B15072" s="338" t="s">
        <v>175</v>
      </c>
      <c r="C15072" s="338" t="s">
        <v>4750</v>
      </c>
      <c r="D15072" s="339" t="s">
        <v>4751</v>
      </c>
      <c r="E15072" s="338" t="s">
        <v>246</v>
      </c>
      <c r="F15072" s="340">
        <v>6.39</v>
      </c>
      <c r="G15072" s="340">
        <v>6.8</v>
      </c>
    </row>
    <row r="15073" spans="1:7">
      <c r="A15073" s="337" t="str">
        <f t="shared" si="236"/>
        <v>SETOP ED-50215</v>
      </c>
      <c r="B15073" s="338" t="s">
        <v>175</v>
      </c>
      <c r="C15073" s="338" t="s">
        <v>4752</v>
      </c>
      <c r="D15073" s="339" t="s">
        <v>4753</v>
      </c>
      <c r="E15073" s="338" t="s">
        <v>246</v>
      </c>
      <c r="F15073" s="340">
        <v>114.09</v>
      </c>
      <c r="G15073" s="340">
        <v>122.57</v>
      </c>
    </row>
    <row r="15074" spans="1:7">
      <c r="A15074" s="337" t="str">
        <f t="shared" si="236"/>
        <v>SETOP ED-50216</v>
      </c>
      <c r="B15074" s="338" t="s">
        <v>175</v>
      </c>
      <c r="C15074" s="338" t="s">
        <v>4754</v>
      </c>
      <c r="D15074" s="339" t="s">
        <v>4755</v>
      </c>
      <c r="E15074" s="338" t="s">
        <v>246</v>
      </c>
      <c r="F15074" s="340">
        <v>97.91</v>
      </c>
      <c r="G15074" s="340">
        <v>106.39</v>
      </c>
    </row>
    <row r="15075" spans="1:7">
      <c r="A15075" s="337" t="str">
        <f t="shared" si="236"/>
        <v>SETOP ED-50217</v>
      </c>
      <c r="B15075" s="338" t="s">
        <v>175</v>
      </c>
      <c r="C15075" s="338" t="s">
        <v>4756</v>
      </c>
      <c r="D15075" s="339" t="s">
        <v>4757</v>
      </c>
      <c r="E15075" s="338" t="s">
        <v>246</v>
      </c>
      <c r="F15075" s="340">
        <v>100.03</v>
      </c>
      <c r="G15075" s="340">
        <v>108.51</v>
      </c>
    </row>
    <row r="15076" spans="1:7">
      <c r="A15076" s="337" t="str">
        <f t="shared" si="236"/>
        <v>SETOP ED-50212</v>
      </c>
      <c r="B15076" s="338" t="s">
        <v>175</v>
      </c>
      <c r="C15076" s="338" t="s">
        <v>4758</v>
      </c>
      <c r="D15076" s="339" t="s">
        <v>4759</v>
      </c>
      <c r="E15076" s="338" t="s">
        <v>246</v>
      </c>
      <c r="F15076" s="340">
        <v>95.98</v>
      </c>
      <c r="G15076" s="340">
        <v>104.46</v>
      </c>
    </row>
    <row r="15077" spans="1:7">
      <c r="A15077" s="337" t="str">
        <f t="shared" si="236"/>
        <v>SETOP ED-50213</v>
      </c>
      <c r="B15077" s="338" t="s">
        <v>175</v>
      </c>
      <c r="C15077" s="338" t="s">
        <v>4760</v>
      </c>
      <c r="D15077" s="339" t="s">
        <v>4761</v>
      </c>
      <c r="E15077" s="338" t="s">
        <v>246</v>
      </c>
      <c r="F15077" s="340">
        <v>99.41</v>
      </c>
      <c r="G15077" s="340">
        <v>107.89</v>
      </c>
    </row>
    <row r="15078" spans="1:7">
      <c r="A15078" s="337" t="str">
        <f t="shared" si="236"/>
        <v>SETOP ED-50214</v>
      </c>
      <c r="B15078" s="338" t="s">
        <v>175</v>
      </c>
      <c r="C15078" s="338" t="s">
        <v>4762</v>
      </c>
      <c r="D15078" s="339" t="s">
        <v>4763</v>
      </c>
      <c r="E15078" s="338" t="s">
        <v>246</v>
      </c>
      <c r="F15078" s="340">
        <v>114.09</v>
      </c>
      <c r="G15078" s="340">
        <v>122.57</v>
      </c>
    </row>
    <row r="15079" spans="1:7">
      <c r="A15079" s="337" t="str">
        <f t="shared" si="236"/>
        <v>SETOP 27.</v>
      </c>
      <c r="B15079" s="338" t="s">
        <v>175</v>
      </c>
      <c r="C15079" s="338" t="s">
        <v>40754</v>
      </c>
      <c r="D15079" s="339" t="s">
        <v>40755</v>
      </c>
    </row>
    <row r="15080" spans="1:7">
      <c r="A15080" s="337" t="str">
        <f t="shared" si="236"/>
        <v>SETOP 27.01</v>
      </c>
      <c r="B15080" s="338" t="s">
        <v>175</v>
      </c>
      <c r="C15080" s="338" t="s">
        <v>40756</v>
      </c>
      <c r="D15080" s="339" t="s">
        <v>40757</v>
      </c>
    </row>
    <row r="15081" spans="1:7">
      <c r="A15081" s="337" t="str">
        <f t="shared" si="236"/>
        <v>SETOP ED-49832</v>
      </c>
      <c r="B15081" s="338" t="s">
        <v>175</v>
      </c>
      <c r="C15081" s="338" t="s">
        <v>4764</v>
      </c>
      <c r="D15081" s="339" t="s">
        <v>4765</v>
      </c>
      <c r="E15081" s="338" t="s">
        <v>40097</v>
      </c>
      <c r="F15081" s="340">
        <v>35.590000000000003</v>
      </c>
      <c r="G15081" s="340">
        <v>37.5</v>
      </c>
    </row>
    <row r="15082" spans="1:7">
      <c r="A15082" s="337" t="str">
        <f t="shared" si="236"/>
        <v>SETOP ED-49833</v>
      </c>
      <c r="B15082" s="338" t="s">
        <v>175</v>
      </c>
      <c r="C15082" s="338" t="s">
        <v>4766</v>
      </c>
      <c r="D15082" s="339" t="s">
        <v>4767</v>
      </c>
      <c r="E15082" s="338" t="s">
        <v>40097</v>
      </c>
      <c r="F15082" s="340">
        <v>44.17</v>
      </c>
      <c r="G15082" s="340">
        <v>46.2</v>
      </c>
    </row>
    <row r="15083" spans="1:7">
      <c r="A15083" s="337" t="str">
        <f t="shared" si="236"/>
        <v>SETOP ED-49831</v>
      </c>
      <c r="B15083" s="338" t="s">
        <v>175</v>
      </c>
      <c r="C15083" s="338" t="s">
        <v>4768</v>
      </c>
      <c r="D15083" s="339" t="s">
        <v>4769</v>
      </c>
      <c r="E15083" s="338" t="s">
        <v>40097</v>
      </c>
      <c r="F15083" s="340">
        <v>30.72</v>
      </c>
      <c r="G15083" s="340">
        <v>32.11</v>
      </c>
    </row>
    <row r="15084" spans="1:7">
      <c r="A15084" s="337" t="str">
        <f t="shared" si="236"/>
        <v>SETOP 27.02</v>
      </c>
      <c r="B15084" s="338" t="s">
        <v>175</v>
      </c>
      <c r="C15084" s="338" t="s">
        <v>40758</v>
      </c>
      <c r="D15084" s="339" t="s">
        <v>40759</v>
      </c>
    </row>
    <row r="15085" spans="1:7">
      <c r="A15085" s="337" t="str">
        <f t="shared" si="236"/>
        <v>SETOP ED-49826</v>
      </c>
      <c r="B15085" s="338" t="s">
        <v>175</v>
      </c>
      <c r="C15085" s="338" t="s">
        <v>4770</v>
      </c>
      <c r="D15085" s="339" t="s">
        <v>4771</v>
      </c>
      <c r="E15085" s="338" t="s">
        <v>246</v>
      </c>
      <c r="F15085" s="340">
        <v>39.78</v>
      </c>
      <c r="G15085" s="340">
        <v>42.32</v>
      </c>
    </row>
    <row r="15086" spans="1:7">
      <c r="A15086" s="337" t="str">
        <f t="shared" si="236"/>
        <v>SETOP ED-49827</v>
      </c>
      <c r="B15086" s="338" t="s">
        <v>175</v>
      </c>
      <c r="C15086" s="338" t="s">
        <v>4772</v>
      </c>
      <c r="D15086" s="339" t="s">
        <v>4773</v>
      </c>
      <c r="E15086" s="338" t="s">
        <v>246</v>
      </c>
      <c r="F15086" s="340">
        <v>49.03</v>
      </c>
      <c r="G15086" s="340">
        <v>51.6</v>
      </c>
    </row>
    <row r="15087" spans="1:7">
      <c r="A15087" s="337" t="str">
        <f t="shared" si="236"/>
        <v>SETOP ED-49828</v>
      </c>
      <c r="B15087" s="338" t="s">
        <v>175</v>
      </c>
      <c r="C15087" s="338" t="s">
        <v>4774</v>
      </c>
      <c r="D15087" s="339" t="s">
        <v>4775</v>
      </c>
      <c r="E15087" s="338" t="s">
        <v>246</v>
      </c>
      <c r="F15087" s="340">
        <v>37.14</v>
      </c>
      <c r="G15087" s="340">
        <v>39.71</v>
      </c>
    </row>
    <row r="15088" spans="1:7">
      <c r="A15088" s="337" t="str">
        <f t="shared" si="236"/>
        <v>SETOP 27.03</v>
      </c>
      <c r="B15088" s="338" t="s">
        <v>175</v>
      </c>
      <c r="C15088" s="338" t="s">
        <v>40760</v>
      </c>
      <c r="D15088" s="339" t="s">
        <v>40496</v>
      </c>
    </row>
    <row r="15089" spans="1:7">
      <c r="A15089" s="337" t="str">
        <f t="shared" si="236"/>
        <v>SETOP ED-49841</v>
      </c>
      <c r="B15089" s="338" t="s">
        <v>175</v>
      </c>
      <c r="C15089" s="338" t="s">
        <v>4776</v>
      </c>
      <c r="D15089" s="339" t="s">
        <v>4777</v>
      </c>
      <c r="E15089" s="338" t="s">
        <v>246</v>
      </c>
      <c r="F15089" s="340">
        <v>71.67</v>
      </c>
      <c r="G15089" s="340">
        <v>74.239999999999995</v>
      </c>
    </row>
    <row r="15090" spans="1:7">
      <c r="A15090" s="337" t="str">
        <f t="shared" si="236"/>
        <v>SETOP ED-49842</v>
      </c>
      <c r="B15090" s="338" t="s">
        <v>175</v>
      </c>
      <c r="C15090" s="338" t="s">
        <v>4778</v>
      </c>
      <c r="D15090" s="339" t="s">
        <v>4779</v>
      </c>
      <c r="E15090" s="338" t="s">
        <v>246</v>
      </c>
      <c r="F15090" s="340">
        <v>79.040000000000006</v>
      </c>
      <c r="G15090" s="340">
        <v>81.75</v>
      </c>
    </row>
    <row r="15091" spans="1:7">
      <c r="A15091" s="337" t="str">
        <f t="shared" si="236"/>
        <v>SETOP 27.04</v>
      </c>
      <c r="B15091" s="338" t="s">
        <v>175</v>
      </c>
      <c r="C15091" s="338" t="s">
        <v>40761</v>
      </c>
      <c r="D15091" s="339" t="s">
        <v>40762</v>
      </c>
    </row>
    <row r="15092" spans="1:7">
      <c r="A15092" s="337" t="str">
        <f t="shared" si="236"/>
        <v>SETOP ED-48290</v>
      </c>
      <c r="B15092" s="338" t="s">
        <v>175</v>
      </c>
      <c r="C15092" s="338" t="s">
        <v>4780</v>
      </c>
      <c r="D15092" s="339" t="s">
        <v>4781</v>
      </c>
      <c r="E15092" s="338" t="s">
        <v>246</v>
      </c>
      <c r="F15092" s="340">
        <v>946.44</v>
      </c>
      <c r="G15092" s="340">
        <v>963.4</v>
      </c>
    </row>
    <row r="15093" spans="1:7">
      <c r="A15093" s="337" t="str">
        <f t="shared" si="236"/>
        <v>SETOP ED-48292</v>
      </c>
      <c r="B15093" s="338" t="s">
        <v>175</v>
      </c>
      <c r="C15093" s="338" t="s">
        <v>4782</v>
      </c>
      <c r="D15093" s="339" t="s">
        <v>4783</v>
      </c>
      <c r="E15093" s="338" t="s">
        <v>246</v>
      </c>
      <c r="F15093" s="340">
        <v>1586.04</v>
      </c>
      <c r="G15093" s="340">
        <v>1603</v>
      </c>
    </row>
    <row r="15094" spans="1:7">
      <c r="A15094" s="337" t="str">
        <f t="shared" si="236"/>
        <v>SETOP ED-48291</v>
      </c>
      <c r="B15094" s="338" t="s">
        <v>175</v>
      </c>
      <c r="C15094" s="338" t="s">
        <v>4784</v>
      </c>
      <c r="D15094" s="339" t="s">
        <v>4785</v>
      </c>
      <c r="E15094" s="338" t="s">
        <v>246</v>
      </c>
      <c r="F15094" s="340">
        <v>1339.3</v>
      </c>
      <c r="G15094" s="340">
        <v>1356.26</v>
      </c>
    </row>
    <row r="15095" spans="1:7">
      <c r="A15095" s="337" t="str">
        <f t="shared" ref="A15095:A15158" si="237">CONCATENAR</f>
        <v>SETOP ED-48288</v>
      </c>
      <c r="B15095" s="338" t="s">
        <v>175</v>
      </c>
      <c r="C15095" s="338" t="s">
        <v>4786</v>
      </c>
      <c r="D15095" s="339" t="s">
        <v>4787</v>
      </c>
      <c r="E15095" s="338" t="s">
        <v>246</v>
      </c>
      <c r="F15095" s="340">
        <v>629.01</v>
      </c>
      <c r="G15095" s="340">
        <v>645.97</v>
      </c>
    </row>
    <row r="15096" spans="1:7">
      <c r="A15096" s="337" t="str">
        <f t="shared" si="237"/>
        <v>SETOP ED-48293</v>
      </c>
      <c r="B15096" s="338" t="s">
        <v>175</v>
      </c>
      <c r="C15096" s="338" t="s">
        <v>4788</v>
      </c>
      <c r="D15096" s="339" t="s">
        <v>4789</v>
      </c>
      <c r="E15096" s="338" t="s">
        <v>246</v>
      </c>
      <c r="F15096" s="340">
        <v>2297.63</v>
      </c>
      <c r="G15096" s="340">
        <v>2314.59</v>
      </c>
    </row>
    <row r="15097" spans="1:7">
      <c r="A15097" s="337" t="str">
        <f t="shared" si="237"/>
        <v>SETOP ED-48294</v>
      </c>
      <c r="B15097" s="338" t="s">
        <v>175</v>
      </c>
      <c r="C15097" s="338" t="s">
        <v>4790</v>
      </c>
      <c r="D15097" s="339" t="s">
        <v>4791</v>
      </c>
      <c r="E15097" s="338" t="s">
        <v>246</v>
      </c>
      <c r="F15097" s="340">
        <v>4907.84</v>
      </c>
      <c r="G15097" s="340">
        <v>4924.8</v>
      </c>
    </row>
    <row r="15098" spans="1:7">
      <c r="A15098" s="337" t="str">
        <f t="shared" si="237"/>
        <v>SETOP ED-48289</v>
      </c>
      <c r="B15098" s="338" t="s">
        <v>175</v>
      </c>
      <c r="C15098" s="338" t="s">
        <v>4792</v>
      </c>
      <c r="D15098" s="339" t="s">
        <v>4793</v>
      </c>
      <c r="E15098" s="338" t="s">
        <v>246</v>
      </c>
      <c r="F15098" s="340">
        <v>784.31</v>
      </c>
      <c r="G15098" s="340">
        <v>801.27</v>
      </c>
    </row>
    <row r="15099" spans="1:7">
      <c r="A15099" s="337" t="str">
        <f t="shared" si="237"/>
        <v>SETOP 27.05</v>
      </c>
      <c r="B15099" s="338" t="s">
        <v>175</v>
      </c>
      <c r="C15099" s="338" t="s">
        <v>40763</v>
      </c>
      <c r="D15099" s="339" t="s">
        <v>40764</v>
      </c>
    </row>
    <row r="15100" spans="1:7">
      <c r="A15100" s="337" t="str">
        <f t="shared" si="237"/>
        <v>SETOP ED-48276</v>
      </c>
      <c r="B15100" s="338" t="s">
        <v>175</v>
      </c>
      <c r="C15100" s="338" t="s">
        <v>4794</v>
      </c>
      <c r="D15100" s="339" t="s">
        <v>4795</v>
      </c>
      <c r="E15100" s="338" t="s">
        <v>246</v>
      </c>
      <c r="F15100" s="340">
        <v>98.11</v>
      </c>
      <c r="G15100" s="340">
        <v>100.65</v>
      </c>
    </row>
    <row r="15101" spans="1:7">
      <c r="A15101" s="337" t="str">
        <f t="shared" si="237"/>
        <v>SETOP ED-48278</v>
      </c>
      <c r="B15101" s="338" t="s">
        <v>175</v>
      </c>
      <c r="C15101" s="338" t="s">
        <v>4796</v>
      </c>
      <c r="D15101" s="339" t="s">
        <v>4797</v>
      </c>
      <c r="E15101" s="338" t="s">
        <v>246</v>
      </c>
      <c r="F15101" s="340">
        <v>166.42</v>
      </c>
      <c r="G15101" s="340">
        <v>169.38</v>
      </c>
    </row>
    <row r="15102" spans="1:7">
      <c r="A15102" s="337" t="str">
        <f t="shared" si="237"/>
        <v>SETOP ED-48277</v>
      </c>
      <c r="B15102" s="338" t="s">
        <v>175</v>
      </c>
      <c r="C15102" s="338" t="s">
        <v>4798</v>
      </c>
      <c r="D15102" s="339" t="s">
        <v>4799</v>
      </c>
      <c r="E15102" s="338" t="s">
        <v>246</v>
      </c>
      <c r="F15102" s="340">
        <v>140.66999999999999</v>
      </c>
      <c r="G15102" s="340">
        <v>143.21</v>
      </c>
    </row>
    <row r="15103" spans="1:7">
      <c r="A15103" s="337" t="str">
        <f t="shared" si="237"/>
        <v>SETOP ED-48274</v>
      </c>
      <c r="B15103" s="338" t="s">
        <v>175</v>
      </c>
      <c r="C15103" s="338" t="s">
        <v>4800</v>
      </c>
      <c r="D15103" s="339" t="s">
        <v>4801</v>
      </c>
      <c r="E15103" s="338" t="s">
        <v>246</v>
      </c>
      <c r="F15103" s="340">
        <v>52.81</v>
      </c>
      <c r="G15103" s="340">
        <v>55.35</v>
      </c>
    </row>
    <row r="15104" spans="1:7">
      <c r="A15104" s="337" t="str">
        <f t="shared" si="237"/>
        <v>SETOP ED-48279</v>
      </c>
      <c r="B15104" s="338" t="s">
        <v>175</v>
      </c>
      <c r="C15104" s="338" t="s">
        <v>4802</v>
      </c>
      <c r="D15104" s="339" t="s">
        <v>4803</v>
      </c>
      <c r="E15104" s="338" t="s">
        <v>246</v>
      </c>
      <c r="F15104" s="340">
        <v>275.37</v>
      </c>
      <c r="G15104" s="340">
        <v>278.33</v>
      </c>
    </row>
    <row r="15105" spans="1:7">
      <c r="A15105" s="337" t="str">
        <f t="shared" si="237"/>
        <v>SETOP ED-48280</v>
      </c>
      <c r="B15105" s="338" t="s">
        <v>175</v>
      </c>
      <c r="C15105" s="338" t="s">
        <v>4804</v>
      </c>
      <c r="D15105" s="339" t="s">
        <v>4805</v>
      </c>
      <c r="E15105" s="338" t="s">
        <v>246</v>
      </c>
      <c r="F15105" s="340">
        <v>294.62</v>
      </c>
      <c r="G15105" s="340">
        <v>298.01</v>
      </c>
    </row>
    <row r="15106" spans="1:7">
      <c r="A15106" s="337" t="str">
        <f t="shared" si="237"/>
        <v>SETOP ED-48275</v>
      </c>
      <c r="B15106" s="338" t="s">
        <v>175</v>
      </c>
      <c r="C15106" s="338" t="s">
        <v>4806</v>
      </c>
      <c r="D15106" s="339" t="s">
        <v>4807</v>
      </c>
      <c r="E15106" s="338" t="s">
        <v>246</v>
      </c>
      <c r="F15106" s="340">
        <v>68.040000000000006</v>
      </c>
      <c r="G15106" s="340">
        <v>70.58</v>
      </c>
    </row>
    <row r="15107" spans="1:7">
      <c r="A15107" s="337" t="str">
        <f t="shared" si="237"/>
        <v>SETOP 27.06</v>
      </c>
      <c r="B15107" s="338" t="s">
        <v>175</v>
      </c>
      <c r="C15107" s="338" t="s">
        <v>40765</v>
      </c>
      <c r="D15107" s="339" t="s">
        <v>40766</v>
      </c>
    </row>
    <row r="15108" spans="1:7">
      <c r="A15108" s="337" t="str">
        <f t="shared" si="237"/>
        <v>SETOP ED-48283</v>
      </c>
      <c r="B15108" s="338" t="s">
        <v>175</v>
      </c>
      <c r="C15108" s="338" t="s">
        <v>4808</v>
      </c>
      <c r="D15108" s="339" t="s">
        <v>4809</v>
      </c>
      <c r="E15108" s="338" t="s">
        <v>246</v>
      </c>
      <c r="F15108" s="340">
        <v>55.14</v>
      </c>
      <c r="G15108" s="340">
        <v>56.2</v>
      </c>
    </row>
    <row r="15109" spans="1:7">
      <c r="A15109" s="337" t="str">
        <f t="shared" si="237"/>
        <v>SETOP ED-48285</v>
      </c>
      <c r="B15109" s="338" t="s">
        <v>175</v>
      </c>
      <c r="C15109" s="338" t="s">
        <v>4810</v>
      </c>
      <c r="D15109" s="339" t="s">
        <v>4811</v>
      </c>
      <c r="E15109" s="338" t="s">
        <v>246</v>
      </c>
      <c r="F15109" s="340">
        <v>111.09</v>
      </c>
      <c r="G15109" s="340">
        <v>114.05</v>
      </c>
    </row>
    <row r="15110" spans="1:7">
      <c r="A15110" s="337" t="str">
        <f t="shared" si="237"/>
        <v>SETOP ED-48284</v>
      </c>
      <c r="B15110" s="338" t="s">
        <v>175</v>
      </c>
      <c r="C15110" s="338" t="s">
        <v>4812</v>
      </c>
      <c r="D15110" s="339" t="s">
        <v>4813</v>
      </c>
      <c r="E15110" s="338" t="s">
        <v>246</v>
      </c>
      <c r="F15110" s="340">
        <v>99.44</v>
      </c>
      <c r="G15110" s="340">
        <v>101.98</v>
      </c>
    </row>
    <row r="15111" spans="1:7">
      <c r="A15111" s="337" t="str">
        <f t="shared" si="237"/>
        <v>SETOP ED-48281</v>
      </c>
      <c r="B15111" s="338" t="s">
        <v>175</v>
      </c>
      <c r="C15111" s="338" t="s">
        <v>4814</v>
      </c>
      <c r="D15111" s="339" t="s">
        <v>4815</v>
      </c>
      <c r="E15111" s="338" t="s">
        <v>246</v>
      </c>
      <c r="F15111" s="340">
        <v>41.96</v>
      </c>
      <c r="G15111" s="340">
        <v>42.59</v>
      </c>
    </row>
    <row r="15112" spans="1:7">
      <c r="A15112" s="337" t="str">
        <f t="shared" si="237"/>
        <v>SETOP ED-48286</v>
      </c>
      <c r="B15112" s="338" t="s">
        <v>175</v>
      </c>
      <c r="C15112" s="338" t="s">
        <v>4816</v>
      </c>
      <c r="D15112" s="339" t="s">
        <v>4817</v>
      </c>
      <c r="E15112" s="338" t="s">
        <v>246</v>
      </c>
      <c r="F15112" s="340">
        <v>151.13</v>
      </c>
      <c r="G15112" s="340">
        <v>154.09</v>
      </c>
    </row>
    <row r="15113" spans="1:7">
      <c r="A15113" s="337" t="str">
        <f t="shared" si="237"/>
        <v>SETOP ED-48287</v>
      </c>
      <c r="B15113" s="338" t="s">
        <v>175</v>
      </c>
      <c r="C15113" s="338" t="s">
        <v>4818</v>
      </c>
      <c r="D15113" s="339" t="s">
        <v>4819</v>
      </c>
      <c r="E15113" s="338" t="s">
        <v>246</v>
      </c>
      <c r="F15113" s="340">
        <v>237.94</v>
      </c>
      <c r="G15113" s="340">
        <v>241.33</v>
      </c>
    </row>
    <row r="15114" spans="1:7">
      <c r="A15114" s="337" t="str">
        <f t="shared" si="237"/>
        <v>SETOP ED-48282</v>
      </c>
      <c r="B15114" s="338" t="s">
        <v>175</v>
      </c>
      <c r="C15114" s="338" t="s">
        <v>4820</v>
      </c>
      <c r="D15114" s="339" t="s">
        <v>4821</v>
      </c>
      <c r="E15114" s="338" t="s">
        <v>246</v>
      </c>
      <c r="F15114" s="340">
        <v>45.11</v>
      </c>
      <c r="G15114" s="340">
        <v>45.95</v>
      </c>
    </row>
    <row r="15115" spans="1:7">
      <c r="A15115" s="337" t="str">
        <f t="shared" si="237"/>
        <v>SETOP 27.07</v>
      </c>
      <c r="B15115" s="338" t="s">
        <v>175</v>
      </c>
      <c r="C15115" s="338" t="s">
        <v>40767</v>
      </c>
      <c r="D15115" s="339" t="s">
        <v>40768</v>
      </c>
    </row>
    <row r="15116" spans="1:7">
      <c r="A15116" s="337" t="str">
        <f t="shared" si="237"/>
        <v>SETOP ED-48273</v>
      </c>
      <c r="B15116" s="338" t="s">
        <v>175</v>
      </c>
      <c r="C15116" s="338" t="s">
        <v>4822</v>
      </c>
      <c r="D15116" s="339" t="s">
        <v>4823</v>
      </c>
      <c r="E15116" s="338" t="s">
        <v>246</v>
      </c>
      <c r="F15116" s="340">
        <v>219.1</v>
      </c>
      <c r="G15116" s="340">
        <v>221.38</v>
      </c>
    </row>
    <row r="15117" spans="1:7">
      <c r="A15117" s="337" t="str">
        <f t="shared" si="237"/>
        <v>SETOP ED-48272</v>
      </c>
      <c r="B15117" s="338" t="s">
        <v>175</v>
      </c>
      <c r="C15117" s="338" t="s">
        <v>4824</v>
      </c>
      <c r="D15117" s="339" t="s">
        <v>4825</v>
      </c>
      <c r="E15117" s="338" t="s">
        <v>246</v>
      </c>
      <c r="F15117" s="340">
        <v>161.33000000000001</v>
      </c>
      <c r="G15117" s="340">
        <v>163.61000000000001</v>
      </c>
    </row>
    <row r="15118" spans="1:7">
      <c r="A15118" s="337" t="str">
        <f t="shared" si="237"/>
        <v>SETOP 27.08</v>
      </c>
      <c r="B15118" s="338" t="s">
        <v>175</v>
      </c>
      <c r="C15118" s="338" t="s">
        <v>40769</v>
      </c>
      <c r="D15118" s="339" t="s">
        <v>40770</v>
      </c>
    </row>
    <row r="15119" spans="1:7">
      <c r="A15119" s="337" t="str">
        <f t="shared" si="237"/>
        <v>SETOP ED-48262</v>
      </c>
      <c r="B15119" s="338" t="s">
        <v>175</v>
      </c>
      <c r="C15119" s="338" t="s">
        <v>4826</v>
      </c>
      <c r="D15119" s="339" t="s">
        <v>4827</v>
      </c>
      <c r="E15119" s="338" t="s">
        <v>246</v>
      </c>
      <c r="F15119" s="340">
        <v>453.61</v>
      </c>
      <c r="G15119" s="340">
        <v>457.85</v>
      </c>
    </row>
    <row r="15120" spans="1:7">
      <c r="A15120" s="337" t="str">
        <f t="shared" si="237"/>
        <v>SETOP ED-48261</v>
      </c>
      <c r="B15120" s="338" t="s">
        <v>175</v>
      </c>
      <c r="C15120" s="338" t="s">
        <v>4828</v>
      </c>
      <c r="D15120" s="339" t="s">
        <v>4829</v>
      </c>
      <c r="E15120" s="338" t="s">
        <v>246</v>
      </c>
      <c r="F15120" s="340">
        <v>359.21</v>
      </c>
      <c r="G15120" s="340">
        <v>363.45</v>
      </c>
    </row>
    <row r="15121" spans="1:7">
      <c r="A15121" s="337" t="str">
        <f t="shared" si="237"/>
        <v>SETOP ED-48253</v>
      </c>
      <c r="B15121" s="338" t="s">
        <v>175</v>
      </c>
      <c r="C15121" s="338" t="s">
        <v>4830</v>
      </c>
      <c r="D15121" s="339" t="s">
        <v>4831</v>
      </c>
      <c r="E15121" s="338" t="s">
        <v>246</v>
      </c>
      <c r="F15121" s="340">
        <v>97.81</v>
      </c>
      <c r="G15121" s="340">
        <v>102.11</v>
      </c>
    </row>
    <row r="15122" spans="1:7">
      <c r="A15122" s="337" t="str">
        <f t="shared" si="237"/>
        <v>SETOP ED-48252</v>
      </c>
      <c r="B15122" s="338" t="s">
        <v>175</v>
      </c>
      <c r="C15122" s="338" t="s">
        <v>4832</v>
      </c>
      <c r="D15122" s="339" t="s">
        <v>4833</v>
      </c>
      <c r="E15122" s="338" t="s">
        <v>246</v>
      </c>
      <c r="F15122" s="340">
        <v>98.41</v>
      </c>
      <c r="G15122" s="340">
        <v>102.71</v>
      </c>
    </row>
    <row r="15123" spans="1:7">
      <c r="A15123" s="337" t="str">
        <f t="shared" si="237"/>
        <v>SETOP 27.09</v>
      </c>
      <c r="B15123" s="338" t="s">
        <v>175</v>
      </c>
      <c r="C15123" s="338" t="s">
        <v>40771</v>
      </c>
      <c r="D15123" s="339" t="s">
        <v>40772</v>
      </c>
    </row>
    <row r="15124" spans="1:7">
      <c r="A15124" s="337" t="str">
        <f t="shared" si="237"/>
        <v>SETOP ED-48251</v>
      </c>
      <c r="B15124" s="338" t="s">
        <v>175</v>
      </c>
      <c r="C15124" s="338" t="s">
        <v>4834</v>
      </c>
      <c r="D15124" s="339" t="s">
        <v>4835</v>
      </c>
      <c r="E15124" s="338" t="s">
        <v>246</v>
      </c>
      <c r="F15124" s="340">
        <v>2250.5500000000002</v>
      </c>
      <c r="G15124" s="340">
        <v>2292.9499999999998</v>
      </c>
    </row>
    <row r="15125" spans="1:7">
      <c r="A15125" s="337" t="str">
        <f t="shared" si="237"/>
        <v>SETOP 27.10</v>
      </c>
      <c r="B15125" s="338" t="s">
        <v>175</v>
      </c>
      <c r="C15125" s="338" t="s">
        <v>40773</v>
      </c>
      <c r="D15125" s="339" t="s">
        <v>40774</v>
      </c>
    </row>
    <row r="15126" spans="1:7">
      <c r="A15126" s="337" t="str">
        <f t="shared" si="237"/>
        <v>SETOP ED-49817</v>
      </c>
      <c r="B15126" s="338" t="s">
        <v>175</v>
      </c>
      <c r="C15126" s="338" t="s">
        <v>4836</v>
      </c>
      <c r="D15126" s="339" t="s">
        <v>4837</v>
      </c>
      <c r="E15126" s="338" t="s">
        <v>246</v>
      </c>
      <c r="F15126" s="340">
        <v>719.76</v>
      </c>
      <c r="G15126" s="340">
        <v>728.24</v>
      </c>
    </row>
    <row r="15127" spans="1:7">
      <c r="A15127" s="337" t="str">
        <f t="shared" si="237"/>
        <v>SETOP ED-48250</v>
      </c>
      <c r="B15127" s="338" t="s">
        <v>175</v>
      </c>
      <c r="C15127" s="338" t="s">
        <v>4838</v>
      </c>
      <c r="D15127" s="339" t="s">
        <v>4839</v>
      </c>
      <c r="E15127" s="338" t="s">
        <v>246</v>
      </c>
      <c r="F15127" s="340">
        <v>303.33999999999997</v>
      </c>
      <c r="G15127" s="340">
        <v>307.58</v>
      </c>
    </row>
    <row r="15128" spans="1:7">
      <c r="A15128" s="337" t="str">
        <f t="shared" si="237"/>
        <v>SETOP 27.11</v>
      </c>
      <c r="B15128" s="338" t="s">
        <v>175</v>
      </c>
      <c r="C15128" s="338" t="s">
        <v>40775</v>
      </c>
      <c r="D15128" s="339" t="s">
        <v>40776</v>
      </c>
    </row>
    <row r="15129" spans="1:7" ht="45">
      <c r="A15129" s="337" t="str">
        <f t="shared" si="237"/>
        <v>SETOP ED-15716</v>
      </c>
      <c r="B15129" s="338" t="s">
        <v>175</v>
      </c>
      <c r="C15129" s="338" t="s">
        <v>4840</v>
      </c>
      <c r="D15129" s="339" t="s">
        <v>4841</v>
      </c>
      <c r="E15129" s="338" t="s">
        <v>40138</v>
      </c>
      <c r="F15129" s="340">
        <v>2175.58</v>
      </c>
      <c r="G15129" s="340">
        <v>2285.69</v>
      </c>
    </row>
    <row r="15130" spans="1:7">
      <c r="A15130" s="337" t="str">
        <f t="shared" si="237"/>
        <v>SETOP 27.12</v>
      </c>
      <c r="B15130" s="338" t="s">
        <v>175</v>
      </c>
      <c r="C15130" s="338" t="s">
        <v>40777</v>
      </c>
      <c r="D15130" s="339" t="s">
        <v>40778</v>
      </c>
    </row>
    <row r="15131" spans="1:7">
      <c r="A15131" s="337" t="str">
        <f t="shared" si="237"/>
        <v>SETOP ED-49818</v>
      </c>
      <c r="B15131" s="338" t="s">
        <v>175</v>
      </c>
      <c r="C15131" s="338" t="s">
        <v>4842</v>
      </c>
      <c r="D15131" s="339" t="s">
        <v>4843</v>
      </c>
      <c r="E15131" s="338" t="s">
        <v>246</v>
      </c>
      <c r="F15131" s="340">
        <v>125.13</v>
      </c>
      <c r="G15131" s="340">
        <v>130.21</v>
      </c>
    </row>
    <row r="15132" spans="1:7">
      <c r="A15132" s="337" t="str">
        <f t="shared" si="237"/>
        <v>SETOP ED-49819</v>
      </c>
      <c r="B15132" s="338" t="s">
        <v>175</v>
      </c>
      <c r="C15132" s="338" t="s">
        <v>4844</v>
      </c>
      <c r="D15132" s="339" t="s">
        <v>4845</v>
      </c>
      <c r="E15132" s="338" t="s">
        <v>246</v>
      </c>
      <c r="F15132" s="340">
        <v>125.13</v>
      </c>
      <c r="G15132" s="340">
        <v>130.21</v>
      </c>
    </row>
    <row r="15133" spans="1:7">
      <c r="A15133" s="337" t="str">
        <f t="shared" si="237"/>
        <v>SETOP ED-48256</v>
      </c>
      <c r="B15133" s="338" t="s">
        <v>175</v>
      </c>
      <c r="C15133" s="338" t="s">
        <v>4846</v>
      </c>
      <c r="D15133" s="339" t="s">
        <v>4847</v>
      </c>
      <c r="E15133" s="338" t="s">
        <v>246</v>
      </c>
      <c r="F15133" s="340">
        <v>61.33</v>
      </c>
      <c r="G15133" s="340">
        <v>63.45</v>
      </c>
    </row>
    <row r="15134" spans="1:7">
      <c r="A15134" s="337" t="str">
        <f t="shared" si="237"/>
        <v>SETOP ED-48258</v>
      </c>
      <c r="B15134" s="338" t="s">
        <v>175</v>
      </c>
      <c r="C15134" s="338" t="s">
        <v>4848</v>
      </c>
      <c r="D15134" s="339" t="s">
        <v>4849</v>
      </c>
      <c r="E15134" s="338" t="s">
        <v>246</v>
      </c>
      <c r="F15134" s="340">
        <v>134.44</v>
      </c>
      <c r="G15134" s="340">
        <v>136.56</v>
      </c>
    </row>
    <row r="15135" spans="1:7">
      <c r="A15135" s="337" t="str">
        <f t="shared" si="237"/>
        <v>SETOP ED-48257</v>
      </c>
      <c r="B15135" s="338" t="s">
        <v>175</v>
      </c>
      <c r="C15135" s="338" t="s">
        <v>4850</v>
      </c>
      <c r="D15135" s="339" t="s">
        <v>4851</v>
      </c>
      <c r="E15135" s="338" t="s">
        <v>246</v>
      </c>
      <c r="F15135" s="340">
        <v>105.78</v>
      </c>
      <c r="G15135" s="340">
        <v>107.9</v>
      </c>
    </row>
    <row r="15136" spans="1:7">
      <c r="A15136" s="337" t="str">
        <f t="shared" si="237"/>
        <v>SETOP ED-48254</v>
      </c>
      <c r="B15136" s="338" t="s">
        <v>175</v>
      </c>
      <c r="C15136" s="338" t="s">
        <v>4852</v>
      </c>
      <c r="D15136" s="339" t="s">
        <v>4853</v>
      </c>
      <c r="E15136" s="338" t="s">
        <v>246</v>
      </c>
      <c r="F15136" s="340">
        <v>37.14</v>
      </c>
      <c r="G15136" s="340">
        <v>39.26</v>
      </c>
    </row>
    <row r="15137" spans="1:7">
      <c r="A15137" s="337" t="str">
        <f t="shared" si="237"/>
        <v>SETOP ED-48259</v>
      </c>
      <c r="B15137" s="338" t="s">
        <v>175</v>
      </c>
      <c r="C15137" s="338" t="s">
        <v>4854</v>
      </c>
      <c r="D15137" s="339" t="s">
        <v>4855</v>
      </c>
      <c r="E15137" s="338" t="s">
        <v>246</v>
      </c>
      <c r="F15137" s="340">
        <v>211.1</v>
      </c>
      <c r="G15137" s="340">
        <v>213.22</v>
      </c>
    </row>
    <row r="15138" spans="1:7">
      <c r="A15138" s="337" t="str">
        <f t="shared" si="237"/>
        <v>SETOP ED-48255</v>
      </c>
      <c r="B15138" s="338" t="s">
        <v>175</v>
      </c>
      <c r="C15138" s="338" t="s">
        <v>4856</v>
      </c>
      <c r="D15138" s="339" t="s">
        <v>4857</v>
      </c>
      <c r="E15138" s="338" t="s">
        <v>246</v>
      </c>
      <c r="F15138" s="340">
        <v>47.33</v>
      </c>
      <c r="G15138" s="340">
        <v>49.45</v>
      </c>
    </row>
    <row r="15139" spans="1:7">
      <c r="A15139" s="337" t="str">
        <f t="shared" si="237"/>
        <v>SETOP ED-49821</v>
      </c>
      <c r="B15139" s="338" t="s">
        <v>175</v>
      </c>
      <c r="C15139" s="338" t="s">
        <v>4858</v>
      </c>
      <c r="D15139" s="339" t="s">
        <v>4859</v>
      </c>
      <c r="E15139" s="338" t="s">
        <v>246</v>
      </c>
      <c r="F15139" s="340">
        <v>17.87</v>
      </c>
      <c r="G15139" s="340">
        <v>19.11</v>
      </c>
    </row>
    <row r="15140" spans="1:7">
      <c r="A15140" s="337" t="str">
        <f t="shared" si="237"/>
        <v>SETOP ED-49822</v>
      </c>
      <c r="B15140" s="338" t="s">
        <v>175</v>
      </c>
      <c r="C15140" s="338" t="s">
        <v>4860</v>
      </c>
      <c r="D15140" s="339" t="s">
        <v>4861</v>
      </c>
      <c r="E15140" s="338" t="s">
        <v>246</v>
      </c>
      <c r="F15140" s="340">
        <v>11.48</v>
      </c>
      <c r="G15140" s="340">
        <v>11.94</v>
      </c>
    </row>
    <row r="15141" spans="1:7">
      <c r="A15141" s="337" t="str">
        <f t="shared" si="237"/>
        <v>SETOP ED-49823</v>
      </c>
      <c r="B15141" s="338" t="s">
        <v>175</v>
      </c>
      <c r="C15141" s="338" t="s">
        <v>4862</v>
      </c>
      <c r="D15141" s="339" t="s">
        <v>4863</v>
      </c>
      <c r="E15141" s="338" t="s">
        <v>246</v>
      </c>
      <c r="F15141" s="340">
        <v>11.44</v>
      </c>
      <c r="G15141" s="340">
        <v>11.9</v>
      </c>
    </row>
    <row r="15142" spans="1:7">
      <c r="A15142" s="337" t="str">
        <f t="shared" si="237"/>
        <v>SETOP ED-49824</v>
      </c>
      <c r="B15142" s="338" t="s">
        <v>175</v>
      </c>
      <c r="C15142" s="338" t="s">
        <v>4864</v>
      </c>
      <c r="D15142" s="339" t="s">
        <v>4865</v>
      </c>
      <c r="E15142" s="338" t="s">
        <v>246</v>
      </c>
      <c r="F15142" s="340">
        <v>11.44</v>
      </c>
      <c r="G15142" s="340">
        <v>11.9</v>
      </c>
    </row>
    <row r="15143" spans="1:7">
      <c r="A15143" s="337" t="str">
        <f t="shared" si="237"/>
        <v>SETOP ED-49830</v>
      </c>
      <c r="B15143" s="338" t="s">
        <v>175</v>
      </c>
      <c r="C15143" s="338" t="s">
        <v>4866</v>
      </c>
      <c r="D15143" s="339" t="s">
        <v>4867</v>
      </c>
      <c r="E15143" s="338" t="s">
        <v>246</v>
      </c>
      <c r="F15143" s="340">
        <v>16.48</v>
      </c>
      <c r="G15143" s="340">
        <v>17.11</v>
      </c>
    </row>
    <row r="15144" spans="1:7">
      <c r="A15144" s="337" t="str">
        <f t="shared" si="237"/>
        <v>SETOP 28.</v>
      </c>
      <c r="B15144" s="338" t="s">
        <v>175</v>
      </c>
      <c r="C15144" s="338" t="s">
        <v>40779</v>
      </c>
      <c r="D15144" s="339" t="s">
        <v>40780</v>
      </c>
    </row>
    <row r="15145" spans="1:7">
      <c r="A15145" s="337" t="str">
        <f t="shared" si="237"/>
        <v>SETOP 28.01</v>
      </c>
      <c r="B15145" s="338" t="s">
        <v>175</v>
      </c>
      <c r="C15145" s="338" t="s">
        <v>40781</v>
      </c>
      <c r="D15145" s="339" t="s">
        <v>40782</v>
      </c>
    </row>
    <row r="15146" spans="1:7" ht="22.5">
      <c r="A15146" s="337" t="str">
        <f t="shared" si="237"/>
        <v>SETOP ED-51151</v>
      </c>
      <c r="B15146" s="338" t="s">
        <v>175</v>
      </c>
      <c r="C15146" s="338" t="s">
        <v>4868</v>
      </c>
      <c r="D15146" s="339" t="s">
        <v>4869</v>
      </c>
      <c r="E15146" s="338" t="s">
        <v>40138</v>
      </c>
      <c r="F15146" s="340">
        <v>221.53</v>
      </c>
      <c r="G15146" s="340">
        <v>222.75</v>
      </c>
    </row>
    <row r="15147" spans="1:7">
      <c r="A15147" s="337" t="str">
        <f t="shared" si="237"/>
        <v>SETOP ED-51152</v>
      </c>
      <c r="B15147" s="338" t="s">
        <v>175</v>
      </c>
      <c r="C15147" s="338" t="s">
        <v>4870</v>
      </c>
      <c r="D15147" s="339" t="s">
        <v>4871</v>
      </c>
      <c r="E15147" s="338" t="s">
        <v>40138</v>
      </c>
      <c r="F15147" s="340">
        <v>102.35</v>
      </c>
      <c r="G15147" s="340">
        <v>103.36</v>
      </c>
    </row>
    <row r="15148" spans="1:7">
      <c r="A15148" s="337" t="str">
        <f t="shared" si="237"/>
        <v>SETOP ED-51150</v>
      </c>
      <c r="B15148" s="338" t="s">
        <v>175</v>
      </c>
      <c r="C15148" s="338" t="s">
        <v>4872</v>
      </c>
      <c r="D15148" s="339" t="s">
        <v>4873</v>
      </c>
      <c r="E15148" s="338" t="s">
        <v>40138</v>
      </c>
      <c r="F15148" s="340">
        <v>204.04</v>
      </c>
      <c r="G15148" s="340">
        <v>205.26</v>
      </c>
    </row>
    <row r="15149" spans="1:7">
      <c r="A15149" s="337" t="str">
        <f t="shared" si="237"/>
        <v>SETOP 28.02</v>
      </c>
      <c r="B15149" s="338" t="s">
        <v>175</v>
      </c>
      <c r="C15149" s="338" t="s">
        <v>40783</v>
      </c>
      <c r="D15149" s="339" t="s">
        <v>40784</v>
      </c>
    </row>
    <row r="15150" spans="1:7">
      <c r="A15150" s="337" t="str">
        <f t="shared" si="237"/>
        <v>SETOP ED-51149</v>
      </c>
      <c r="B15150" s="338" t="s">
        <v>175</v>
      </c>
      <c r="C15150" s="338" t="s">
        <v>4874</v>
      </c>
      <c r="D15150" s="339" t="s">
        <v>4875</v>
      </c>
      <c r="E15150" s="338" t="s">
        <v>40089</v>
      </c>
      <c r="F15150" s="340">
        <v>192.91</v>
      </c>
      <c r="G15150" s="340">
        <v>192.91</v>
      </c>
    </row>
    <row r="15151" spans="1:7">
      <c r="A15151" s="337" t="str">
        <f t="shared" si="237"/>
        <v>SETOP 28.03</v>
      </c>
      <c r="B15151" s="338" t="s">
        <v>175</v>
      </c>
      <c r="C15151" s="338" t="s">
        <v>40785</v>
      </c>
      <c r="D15151" s="339" t="s">
        <v>40786</v>
      </c>
    </row>
    <row r="15152" spans="1:7" ht="22.5">
      <c r="A15152" s="337" t="str">
        <f t="shared" si="237"/>
        <v>SETOP ED-51155</v>
      </c>
      <c r="B15152" s="338" t="s">
        <v>175</v>
      </c>
      <c r="C15152" s="338" t="s">
        <v>4876</v>
      </c>
      <c r="D15152" s="339" t="s">
        <v>4877</v>
      </c>
      <c r="E15152" s="338" t="s">
        <v>40089</v>
      </c>
      <c r="F15152" s="340">
        <v>85.12</v>
      </c>
      <c r="G15152" s="340">
        <v>86.74</v>
      </c>
    </row>
    <row r="15153" spans="1:7" ht="22.5">
      <c r="A15153" s="337" t="str">
        <f t="shared" si="237"/>
        <v>SETOP ED-51156</v>
      </c>
      <c r="B15153" s="338" t="s">
        <v>175</v>
      </c>
      <c r="C15153" s="338" t="s">
        <v>4878</v>
      </c>
      <c r="D15153" s="339" t="s">
        <v>4879</v>
      </c>
      <c r="E15153" s="338" t="s">
        <v>40089</v>
      </c>
      <c r="F15153" s="340">
        <v>102.89</v>
      </c>
      <c r="G15153" s="340">
        <v>104.51</v>
      </c>
    </row>
    <row r="15154" spans="1:7" ht="22.5">
      <c r="A15154" s="337" t="str">
        <f t="shared" si="237"/>
        <v>SETOP ED-51157</v>
      </c>
      <c r="B15154" s="338" t="s">
        <v>175</v>
      </c>
      <c r="C15154" s="338" t="s">
        <v>4880</v>
      </c>
      <c r="D15154" s="339" t="s">
        <v>4881</v>
      </c>
      <c r="E15154" s="338" t="s">
        <v>40089</v>
      </c>
      <c r="F15154" s="340">
        <v>136.62</v>
      </c>
      <c r="G15154" s="340">
        <v>138.41</v>
      </c>
    </row>
    <row r="15155" spans="1:7">
      <c r="A15155" s="337" t="str">
        <f t="shared" si="237"/>
        <v>SETOP 28.04</v>
      </c>
      <c r="B15155" s="338" t="s">
        <v>175</v>
      </c>
      <c r="C15155" s="338" t="s">
        <v>40787</v>
      </c>
      <c r="D15155" s="339" t="s">
        <v>40788</v>
      </c>
    </row>
    <row r="15156" spans="1:7" ht="33.75">
      <c r="A15156" s="337" t="str">
        <f t="shared" si="237"/>
        <v>SETOP ED-51154</v>
      </c>
      <c r="B15156" s="338" t="s">
        <v>175</v>
      </c>
      <c r="C15156" s="338" t="s">
        <v>4882</v>
      </c>
      <c r="D15156" s="339" t="s">
        <v>4883</v>
      </c>
      <c r="E15156" s="338" t="s">
        <v>40089</v>
      </c>
      <c r="F15156" s="340">
        <v>89.71</v>
      </c>
      <c r="G15156" s="340">
        <v>91.33</v>
      </c>
    </row>
    <row r="15157" spans="1:7" ht="22.5">
      <c r="A15157" s="337" t="str">
        <f t="shared" si="237"/>
        <v>SETOP ED-51153</v>
      </c>
      <c r="B15157" s="338" t="s">
        <v>175</v>
      </c>
      <c r="C15157" s="338" t="s">
        <v>4884</v>
      </c>
      <c r="D15157" s="339" t="s">
        <v>4885</v>
      </c>
      <c r="E15157" s="338" t="s">
        <v>40089</v>
      </c>
      <c r="F15157" s="340">
        <v>82.66</v>
      </c>
      <c r="G15157" s="340">
        <v>84.28</v>
      </c>
    </row>
    <row r="15158" spans="1:7">
      <c r="A15158" s="337" t="str">
        <f t="shared" si="237"/>
        <v>SETOP 28.05</v>
      </c>
      <c r="B15158" s="338" t="s">
        <v>175</v>
      </c>
      <c r="C15158" s="338" t="s">
        <v>40789</v>
      </c>
      <c r="D15158" s="339" t="s">
        <v>40790</v>
      </c>
    </row>
    <row r="15159" spans="1:7" ht="22.5">
      <c r="A15159" s="337" t="str">
        <f t="shared" ref="A15159:A15222" si="238">CONCATENAR</f>
        <v>SETOP ED-51160</v>
      </c>
      <c r="B15159" s="338" t="s">
        <v>175</v>
      </c>
      <c r="C15159" s="338" t="s">
        <v>4886</v>
      </c>
      <c r="D15159" s="339" t="s">
        <v>4887</v>
      </c>
      <c r="E15159" s="338" t="s">
        <v>40089</v>
      </c>
      <c r="F15159" s="340">
        <v>237.12</v>
      </c>
      <c r="G15159" s="340">
        <v>238.91</v>
      </c>
    </row>
    <row r="15160" spans="1:7" ht="22.5">
      <c r="A15160" s="337" t="str">
        <f t="shared" si="238"/>
        <v>SETOP ED-51158</v>
      </c>
      <c r="B15160" s="338" t="s">
        <v>175</v>
      </c>
      <c r="C15160" s="338" t="s">
        <v>4888</v>
      </c>
      <c r="D15160" s="339" t="s">
        <v>4889</v>
      </c>
      <c r="E15160" s="338" t="s">
        <v>40089</v>
      </c>
      <c r="F15160" s="340">
        <v>151.62</v>
      </c>
      <c r="G15160" s="340">
        <v>153.41</v>
      </c>
    </row>
    <row r="15161" spans="1:7" ht="22.5">
      <c r="A15161" s="337" t="str">
        <f t="shared" si="238"/>
        <v>SETOP ED-51159</v>
      </c>
      <c r="B15161" s="338" t="s">
        <v>175</v>
      </c>
      <c r="C15161" s="338" t="s">
        <v>4890</v>
      </c>
      <c r="D15161" s="339" t="s">
        <v>4891</v>
      </c>
      <c r="E15161" s="338" t="s">
        <v>40089</v>
      </c>
      <c r="F15161" s="340">
        <v>189.33</v>
      </c>
      <c r="G15161" s="340">
        <v>191.12</v>
      </c>
    </row>
    <row r="15162" spans="1:7">
      <c r="A15162" s="337" t="str">
        <f t="shared" si="238"/>
        <v>SETOP 29.</v>
      </c>
      <c r="B15162" s="338" t="s">
        <v>175</v>
      </c>
      <c r="C15162" s="338" t="s">
        <v>40791</v>
      </c>
      <c r="D15162" s="339" t="s">
        <v>40792</v>
      </c>
    </row>
    <row r="15163" spans="1:7">
      <c r="A15163" s="337" t="str">
        <f t="shared" si="238"/>
        <v>SETOP 29.01</v>
      </c>
      <c r="B15163" s="338" t="s">
        <v>175</v>
      </c>
      <c r="C15163" s="338" t="s">
        <v>40793</v>
      </c>
      <c r="D15163" s="339" t="s">
        <v>40794</v>
      </c>
    </row>
    <row r="15164" spans="1:7">
      <c r="A15164" s="337" t="str">
        <f t="shared" si="238"/>
        <v>SETOP ED-50634</v>
      </c>
      <c r="B15164" s="338" t="s">
        <v>175</v>
      </c>
      <c r="C15164" s="338" t="s">
        <v>4892</v>
      </c>
      <c r="D15164" s="339" t="s">
        <v>4893</v>
      </c>
      <c r="E15164" s="338" t="s">
        <v>246</v>
      </c>
      <c r="F15164" s="340">
        <v>616.99</v>
      </c>
      <c r="G15164" s="340">
        <v>622.25</v>
      </c>
    </row>
    <row r="15165" spans="1:7">
      <c r="A15165" s="337" t="str">
        <f t="shared" si="238"/>
        <v>SETOP ED-50635</v>
      </c>
      <c r="B15165" s="338" t="s">
        <v>175</v>
      </c>
      <c r="C15165" s="338" t="s">
        <v>4894</v>
      </c>
      <c r="D15165" s="339" t="s">
        <v>4895</v>
      </c>
      <c r="E15165" s="338" t="s">
        <v>40106</v>
      </c>
      <c r="F15165" s="340">
        <v>866.05</v>
      </c>
      <c r="G15165" s="340">
        <v>871.31</v>
      </c>
    </row>
    <row r="15166" spans="1:7">
      <c r="A15166" s="337" t="str">
        <f t="shared" si="238"/>
        <v>SETOP 29.02</v>
      </c>
      <c r="B15166" s="338" t="s">
        <v>175</v>
      </c>
      <c r="C15166" s="338" t="s">
        <v>40795</v>
      </c>
      <c r="D15166" s="339" t="s">
        <v>40796</v>
      </c>
    </row>
    <row r="15167" spans="1:7">
      <c r="A15167" s="337" t="str">
        <f t="shared" si="238"/>
        <v>SETOP ED-50642</v>
      </c>
      <c r="B15167" s="338" t="s">
        <v>175</v>
      </c>
      <c r="C15167" s="338" t="s">
        <v>4896</v>
      </c>
      <c r="D15167" s="339" t="s">
        <v>4897</v>
      </c>
      <c r="E15167" s="338" t="s">
        <v>246</v>
      </c>
      <c r="F15167" s="340">
        <v>43.34</v>
      </c>
      <c r="G15167" s="340">
        <v>44.59</v>
      </c>
    </row>
    <row r="15168" spans="1:7">
      <c r="A15168" s="337" t="str">
        <f t="shared" si="238"/>
        <v>SETOP ED-50636</v>
      </c>
      <c r="B15168" s="338" t="s">
        <v>175</v>
      </c>
      <c r="C15168" s="338" t="s">
        <v>4898</v>
      </c>
      <c r="D15168" s="339" t="s">
        <v>4899</v>
      </c>
      <c r="E15168" s="338" t="s">
        <v>246</v>
      </c>
      <c r="F15168" s="340">
        <v>47.38</v>
      </c>
      <c r="G15168" s="340">
        <v>48.25</v>
      </c>
    </row>
    <row r="15169" spans="1:7">
      <c r="A15169" s="337" t="str">
        <f t="shared" si="238"/>
        <v>SETOP ED-50637</v>
      </c>
      <c r="B15169" s="338" t="s">
        <v>175</v>
      </c>
      <c r="C15169" s="338" t="s">
        <v>4900</v>
      </c>
      <c r="D15169" s="339" t="s">
        <v>4901</v>
      </c>
      <c r="E15169" s="338" t="s">
        <v>246</v>
      </c>
      <c r="F15169" s="340">
        <v>45.27</v>
      </c>
      <c r="G15169" s="340">
        <v>46.02</v>
      </c>
    </row>
    <row r="15170" spans="1:7">
      <c r="A15170" s="337" t="str">
        <f t="shared" si="238"/>
        <v>SETOP ED-50638</v>
      </c>
      <c r="B15170" s="338" t="s">
        <v>175</v>
      </c>
      <c r="C15170" s="338" t="s">
        <v>4902</v>
      </c>
      <c r="D15170" s="339" t="s">
        <v>4903</v>
      </c>
      <c r="E15170" s="338" t="s">
        <v>246</v>
      </c>
      <c r="F15170" s="340">
        <v>765.18</v>
      </c>
      <c r="G15170" s="340">
        <v>770.44</v>
      </c>
    </row>
    <row r="15171" spans="1:7">
      <c r="A15171" s="337" t="str">
        <f t="shared" si="238"/>
        <v>SETOP ED-50639</v>
      </c>
      <c r="B15171" s="338" t="s">
        <v>175</v>
      </c>
      <c r="C15171" s="338" t="s">
        <v>4904</v>
      </c>
      <c r="D15171" s="339" t="s">
        <v>4905</v>
      </c>
      <c r="E15171" s="338" t="s">
        <v>246</v>
      </c>
      <c r="F15171" s="340">
        <v>14.36</v>
      </c>
      <c r="G15171" s="340">
        <v>14.98</v>
      </c>
    </row>
    <row r="15172" spans="1:7">
      <c r="A15172" s="337" t="str">
        <f t="shared" si="238"/>
        <v>SETOP ED-50640</v>
      </c>
      <c r="B15172" s="338" t="s">
        <v>175</v>
      </c>
      <c r="C15172" s="338" t="s">
        <v>4906</v>
      </c>
      <c r="D15172" s="339" t="s">
        <v>4907</v>
      </c>
      <c r="E15172" s="338" t="s">
        <v>246</v>
      </c>
      <c r="F15172" s="340">
        <v>14.32</v>
      </c>
      <c r="G15172" s="340">
        <v>14.94</v>
      </c>
    </row>
    <row r="15173" spans="1:7">
      <c r="A15173" s="337" t="str">
        <f t="shared" si="238"/>
        <v>SETOP ED-50643</v>
      </c>
      <c r="B15173" s="338" t="s">
        <v>175</v>
      </c>
      <c r="C15173" s="338" t="s">
        <v>4908</v>
      </c>
      <c r="D15173" s="339" t="s">
        <v>4909</v>
      </c>
      <c r="E15173" s="338" t="s">
        <v>246</v>
      </c>
      <c r="F15173" s="340">
        <v>189.52</v>
      </c>
      <c r="G15173" s="340">
        <v>193.66</v>
      </c>
    </row>
    <row r="15174" spans="1:7">
      <c r="A15174" s="337" t="str">
        <f t="shared" si="238"/>
        <v>SETOP ED-50644</v>
      </c>
      <c r="B15174" s="338" t="s">
        <v>175</v>
      </c>
      <c r="C15174" s="338" t="s">
        <v>4910</v>
      </c>
      <c r="D15174" s="339" t="s">
        <v>4911</v>
      </c>
      <c r="E15174" s="338" t="s">
        <v>246</v>
      </c>
      <c r="F15174" s="340">
        <v>55.79</v>
      </c>
      <c r="G15174" s="340">
        <v>57.04</v>
      </c>
    </row>
    <row r="15175" spans="1:7">
      <c r="A15175" s="337" t="str">
        <f t="shared" si="238"/>
        <v>SETOP 29.03</v>
      </c>
      <c r="B15175" s="338" t="s">
        <v>175</v>
      </c>
      <c r="C15175" s="338" t="s">
        <v>40797</v>
      </c>
      <c r="D15175" s="339" t="s">
        <v>40798</v>
      </c>
    </row>
    <row r="15176" spans="1:7">
      <c r="A15176" s="337" t="str">
        <f t="shared" si="238"/>
        <v>SETOP ED-50633</v>
      </c>
      <c r="B15176" s="338" t="s">
        <v>175</v>
      </c>
      <c r="C15176" s="338" t="s">
        <v>4912</v>
      </c>
      <c r="D15176" s="339" t="s">
        <v>4913</v>
      </c>
      <c r="E15176" s="338" t="s">
        <v>246</v>
      </c>
      <c r="F15176" s="340">
        <v>65.8</v>
      </c>
      <c r="G15176" s="340">
        <v>68.319999999999993</v>
      </c>
    </row>
    <row r="15177" spans="1:7">
      <c r="A15177" s="337" t="str">
        <f t="shared" si="238"/>
        <v>SETOP 30.</v>
      </c>
      <c r="B15177" s="338" t="s">
        <v>175</v>
      </c>
      <c r="C15177" s="338" t="s">
        <v>40799</v>
      </c>
      <c r="D15177" s="339" t="s">
        <v>40800</v>
      </c>
    </row>
    <row r="15178" spans="1:7">
      <c r="A15178" s="337" t="str">
        <f t="shared" si="238"/>
        <v>SETOP 30.01</v>
      </c>
      <c r="B15178" s="338" t="s">
        <v>175</v>
      </c>
      <c r="C15178" s="338" t="s">
        <v>40801</v>
      </c>
      <c r="D15178" s="339" t="s">
        <v>40802</v>
      </c>
    </row>
    <row r="15179" spans="1:7" ht="45">
      <c r="A15179" s="337" t="str">
        <f t="shared" si="238"/>
        <v>SETOP ED-50223</v>
      </c>
      <c r="B15179" s="338" t="s">
        <v>175</v>
      </c>
      <c r="C15179" s="338" t="s">
        <v>4914</v>
      </c>
      <c r="D15179" s="339" t="s">
        <v>4915</v>
      </c>
      <c r="E15179" s="338" t="s">
        <v>40138</v>
      </c>
      <c r="F15179" s="340">
        <v>128.78</v>
      </c>
      <c r="G15179" s="340">
        <v>138.80000000000001</v>
      </c>
    </row>
    <row r="15180" spans="1:7" ht="33.75">
      <c r="A15180" s="337" t="str">
        <f t="shared" si="238"/>
        <v>SETOP ED-50225</v>
      </c>
      <c r="B15180" s="338" t="s">
        <v>175</v>
      </c>
      <c r="C15180" s="338" t="s">
        <v>4916</v>
      </c>
      <c r="D15180" s="339" t="s">
        <v>4917</v>
      </c>
      <c r="E15180" s="338" t="s">
        <v>40138</v>
      </c>
      <c r="F15180" s="340">
        <v>264.95</v>
      </c>
      <c r="G15180" s="340">
        <v>282.55</v>
      </c>
    </row>
    <row r="15181" spans="1:7" ht="33.75">
      <c r="A15181" s="337" t="str">
        <f t="shared" si="238"/>
        <v>SETOP ED-50224</v>
      </c>
      <c r="B15181" s="338" t="s">
        <v>175</v>
      </c>
      <c r="C15181" s="338" t="s">
        <v>4918</v>
      </c>
      <c r="D15181" s="339" t="s">
        <v>4919</v>
      </c>
      <c r="E15181" s="338" t="s">
        <v>40138</v>
      </c>
      <c r="F15181" s="340">
        <v>182.05</v>
      </c>
      <c r="G15181" s="340">
        <v>195.05</v>
      </c>
    </row>
    <row r="15182" spans="1:7">
      <c r="A15182" s="337" t="str">
        <f t="shared" si="238"/>
        <v>SETOP 30.02</v>
      </c>
      <c r="B15182" s="338" t="s">
        <v>175</v>
      </c>
      <c r="C15182" s="338" t="s">
        <v>40803</v>
      </c>
      <c r="D15182" s="339" t="s">
        <v>40804</v>
      </c>
    </row>
    <row r="15183" spans="1:7" ht="33.75">
      <c r="A15183" s="337" t="str">
        <f t="shared" si="238"/>
        <v>SETOP ED-50221</v>
      </c>
      <c r="B15183" s="338" t="s">
        <v>175</v>
      </c>
      <c r="C15183" s="338" t="s">
        <v>4920</v>
      </c>
      <c r="D15183" s="339" t="s">
        <v>4921</v>
      </c>
      <c r="E15183" s="338" t="s">
        <v>40138</v>
      </c>
      <c r="F15183" s="340">
        <v>105.9</v>
      </c>
      <c r="G15183" s="340">
        <v>115.55</v>
      </c>
    </row>
    <row r="15184" spans="1:7" ht="33.75">
      <c r="A15184" s="337" t="str">
        <f t="shared" si="238"/>
        <v>SETOP ED-50222</v>
      </c>
      <c r="B15184" s="338" t="s">
        <v>175</v>
      </c>
      <c r="C15184" s="338" t="s">
        <v>4922</v>
      </c>
      <c r="D15184" s="339" t="s">
        <v>4923</v>
      </c>
      <c r="E15184" s="338" t="s">
        <v>40138</v>
      </c>
      <c r="F15184" s="340">
        <v>119.75</v>
      </c>
      <c r="G15184" s="340">
        <v>130.19999999999999</v>
      </c>
    </row>
    <row r="15185" spans="1:7">
      <c r="A15185" s="337" t="str">
        <f t="shared" si="238"/>
        <v>SETOP 30.03</v>
      </c>
      <c r="B15185" s="338" t="s">
        <v>175</v>
      </c>
      <c r="C15185" s="338" t="s">
        <v>40805</v>
      </c>
      <c r="D15185" s="339" t="s">
        <v>40806</v>
      </c>
    </row>
    <row r="15186" spans="1:7" ht="56.25">
      <c r="A15186" s="337" t="str">
        <f t="shared" si="238"/>
        <v>SETOP ED-50227</v>
      </c>
      <c r="B15186" s="338" t="s">
        <v>175</v>
      </c>
      <c r="C15186" s="338" t="s">
        <v>4924</v>
      </c>
      <c r="D15186" s="339" t="s">
        <v>4925</v>
      </c>
      <c r="E15186" s="338" t="s">
        <v>40138</v>
      </c>
      <c r="F15186" s="340">
        <v>194.73</v>
      </c>
      <c r="G15186" s="340">
        <v>208.11</v>
      </c>
    </row>
    <row r="15187" spans="1:7" ht="45">
      <c r="A15187" s="337" t="str">
        <f t="shared" si="238"/>
        <v>SETOP ED-50228</v>
      </c>
      <c r="B15187" s="338" t="s">
        <v>175</v>
      </c>
      <c r="C15187" s="338" t="s">
        <v>4926</v>
      </c>
      <c r="D15187" s="339" t="s">
        <v>4927</v>
      </c>
      <c r="E15187" s="338" t="s">
        <v>40138</v>
      </c>
      <c r="F15187" s="340">
        <v>105.33</v>
      </c>
      <c r="G15187" s="340">
        <v>113.6</v>
      </c>
    </row>
    <row r="15188" spans="1:7" ht="56.25">
      <c r="A15188" s="337" t="str">
        <f t="shared" si="238"/>
        <v>SETOP ED-17905</v>
      </c>
      <c r="B15188" s="338" t="s">
        <v>175</v>
      </c>
      <c r="C15188" s="338" t="s">
        <v>4928</v>
      </c>
      <c r="D15188" s="339" t="s">
        <v>4929</v>
      </c>
      <c r="E15188" s="338" t="s">
        <v>40138</v>
      </c>
      <c r="F15188" s="340">
        <v>313.45</v>
      </c>
      <c r="G15188" s="340">
        <v>334.75</v>
      </c>
    </row>
    <row r="15189" spans="1:7" ht="56.25">
      <c r="A15189" s="337" t="str">
        <f t="shared" si="238"/>
        <v>SETOP ED-50232</v>
      </c>
      <c r="B15189" s="338" t="s">
        <v>175</v>
      </c>
      <c r="C15189" s="338" t="s">
        <v>4930</v>
      </c>
      <c r="D15189" s="339" t="s">
        <v>4931</v>
      </c>
      <c r="E15189" s="338" t="s">
        <v>40138</v>
      </c>
      <c r="F15189" s="340">
        <v>245.75</v>
      </c>
      <c r="G15189" s="340">
        <v>260.05</v>
      </c>
    </row>
    <row r="15190" spans="1:7" ht="56.25">
      <c r="A15190" s="337" t="str">
        <f t="shared" si="238"/>
        <v>SETOP ED-17903</v>
      </c>
      <c r="B15190" s="338" t="s">
        <v>175</v>
      </c>
      <c r="C15190" s="338" t="s">
        <v>4932</v>
      </c>
      <c r="D15190" s="339" t="s">
        <v>4933</v>
      </c>
      <c r="E15190" s="338" t="s">
        <v>40138</v>
      </c>
      <c r="F15190" s="340">
        <v>362.75</v>
      </c>
      <c r="G15190" s="340">
        <v>382.94</v>
      </c>
    </row>
    <row r="15191" spans="1:7" ht="56.25">
      <c r="A15191" s="337" t="str">
        <f t="shared" si="238"/>
        <v>SETOP ED-17906</v>
      </c>
      <c r="B15191" s="338" t="s">
        <v>175</v>
      </c>
      <c r="C15191" s="338" t="s">
        <v>4934</v>
      </c>
      <c r="D15191" s="339" t="s">
        <v>4935</v>
      </c>
      <c r="E15191" s="338" t="s">
        <v>40138</v>
      </c>
      <c r="F15191" s="340">
        <v>366.46</v>
      </c>
      <c r="G15191" s="340">
        <v>386.65</v>
      </c>
    </row>
    <row r="15192" spans="1:7" ht="56.25">
      <c r="A15192" s="337" t="str">
        <f t="shared" si="238"/>
        <v>SETOP ED-17902</v>
      </c>
      <c r="B15192" s="338" t="s">
        <v>175</v>
      </c>
      <c r="C15192" s="338" t="s">
        <v>4936</v>
      </c>
      <c r="D15192" s="339" t="s">
        <v>4937</v>
      </c>
      <c r="E15192" s="338" t="s">
        <v>40138</v>
      </c>
      <c r="F15192" s="340">
        <v>268.26</v>
      </c>
      <c r="G15192" s="340">
        <v>286.29000000000002</v>
      </c>
    </row>
    <row r="15193" spans="1:7">
      <c r="A15193" s="337" t="str">
        <f t="shared" si="238"/>
        <v>SETOP 30.04</v>
      </c>
      <c r="B15193" s="338" t="s">
        <v>175</v>
      </c>
      <c r="C15193" s="338" t="s">
        <v>40807</v>
      </c>
      <c r="D15193" s="339" t="s">
        <v>40808</v>
      </c>
    </row>
    <row r="15194" spans="1:7" ht="45">
      <c r="A15194" s="337" t="str">
        <f t="shared" si="238"/>
        <v>SETOP ED-50229</v>
      </c>
      <c r="B15194" s="338" t="s">
        <v>175</v>
      </c>
      <c r="C15194" s="338" t="s">
        <v>4938</v>
      </c>
      <c r="D15194" s="339" t="s">
        <v>4939</v>
      </c>
      <c r="E15194" s="338" t="s">
        <v>40138</v>
      </c>
      <c r="F15194" s="340">
        <v>184.94</v>
      </c>
      <c r="G15194" s="340">
        <v>201.57</v>
      </c>
    </row>
    <row r="15195" spans="1:7" ht="45">
      <c r="A15195" s="337" t="str">
        <f t="shared" si="238"/>
        <v>SETOP ED-50230</v>
      </c>
      <c r="B15195" s="338" t="s">
        <v>175</v>
      </c>
      <c r="C15195" s="338" t="s">
        <v>4940</v>
      </c>
      <c r="D15195" s="339" t="s">
        <v>4941</v>
      </c>
      <c r="E15195" s="338" t="s">
        <v>40138</v>
      </c>
      <c r="F15195" s="340">
        <v>117.24</v>
      </c>
      <c r="G15195" s="340">
        <v>126.87</v>
      </c>
    </row>
    <row r="15196" spans="1:7">
      <c r="A15196" s="337" t="str">
        <f t="shared" si="238"/>
        <v>SETOP 30.05</v>
      </c>
      <c r="B15196" s="338" t="s">
        <v>175</v>
      </c>
      <c r="C15196" s="338" t="s">
        <v>40809</v>
      </c>
      <c r="D15196" s="339" t="s">
        <v>40810</v>
      </c>
    </row>
    <row r="15197" spans="1:7" ht="56.25">
      <c r="A15197" s="337" t="str">
        <f t="shared" si="238"/>
        <v>SETOP ED-50231</v>
      </c>
      <c r="B15197" s="338" t="s">
        <v>175</v>
      </c>
      <c r="C15197" s="338" t="s">
        <v>4942</v>
      </c>
      <c r="D15197" s="339" t="s">
        <v>4943</v>
      </c>
      <c r="E15197" s="338" t="s">
        <v>40138</v>
      </c>
      <c r="F15197" s="340">
        <v>145.71</v>
      </c>
      <c r="G15197" s="340">
        <v>157.54</v>
      </c>
    </row>
    <row r="15198" spans="1:7">
      <c r="A15198" s="337" t="str">
        <f t="shared" si="238"/>
        <v>SETOP 30.06</v>
      </c>
      <c r="B15198" s="338" t="s">
        <v>175</v>
      </c>
      <c r="C15198" s="338" t="s">
        <v>40811</v>
      </c>
      <c r="D15198" s="339" t="s">
        <v>40812</v>
      </c>
    </row>
    <row r="15199" spans="1:7" ht="33.75">
      <c r="A15199" s="337" t="str">
        <f t="shared" si="238"/>
        <v>SETOP ED-50226</v>
      </c>
      <c r="B15199" s="338" t="s">
        <v>175</v>
      </c>
      <c r="C15199" s="338" t="s">
        <v>4944</v>
      </c>
      <c r="D15199" s="339" t="s">
        <v>4945</v>
      </c>
      <c r="E15199" s="338" t="s">
        <v>40138</v>
      </c>
      <c r="F15199" s="340">
        <v>276.10000000000002</v>
      </c>
      <c r="G15199" s="340">
        <v>293.5</v>
      </c>
    </row>
    <row r="15200" spans="1:7" ht="33.75">
      <c r="A15200" s="337" t="str">
        <f t="shared" si="238"/>
        <v>SETOP ED-18181</v>
      </c>
      <c r="B15200" s="338" t="s">
        <v>175</v>
      </c>
      <c r="C15200" s="338" t="s">
        <v>4946</v>
      </c>
      <c r="D15200" s="339" t="s">
        <v>4947</v>
      </c>
      <c r="E15200" s="338" t="s">
        <v>40138</v>
      </c>
      <c r="F15200" s="340">
        <v>276.10000000000002</v>
      </c>
      <c r="G15200" s="340">
        <v>293.5</v>
      </c>
    </row>
    <row r="15201" spans="1:7">
      <c r="A15201" s="337" t="str">
        <f t="shared" si="238"/>
        <v>SETOP 31.</v>
      </c>
      <c r="B15201" s="338" t="s">
        <v>175</v>
      </c>
      <c r="C15201" s="338" t="s">
        <v>40813</v>
      </c>
      <c r="D15201" s="339" t="s">
        <v>40814</v>
      </c>
    </row>
    <row r="15202" spans="1:7">
      <c r="A15202" s="337" t="str">
        <f t="shared" si="238"/>
        <v>SETOP 31.01</v>
      </c>
      <c r="B15202" s="338" t="s">
        <v>175</v>
      </c>
      <c r="C15202" s="338" t="s">
        <v>40815</v>
      </c>
      <c r="D15202" s="339" t="s">
        <v>40816</v>
      </c>
    </row>
    <row r="15203" spans="1:7">
      <c r="A15203" s="337" t="str">
        <f t="shared" si="238"/>
        <v>SETOP ED-50435</v>
      </c>
      <c r="B15203" s="338" t="s">
        <v>175</v>
      </c>
      <c r="C15203" s="338" t="s">
        <v>4948</v>
      </c>
      <c r="D15203" s="339" t="s">
        <v>4949</v>
      </c>
      <c r="E15203" s="338" t="s">
        <v>40089</v>
      </c>
      <c r="F15203" s="340">
        <v>16.14</v>
      </c>
      <c r="G15203" s="340">
        <v>16.72</v>
      </c>
    </row>
    <row r="15204" spans="1:7">
      <c r="A15204" s="337" t="str">
        <f t="shared" si="238"/>
        <v>SETOP ED-50437</v>
      </c>
      <c r="B15204" s="338" t="s">
        <v>175</v>
      </c>
      <c r="C15204" s="338" t="s">
        <v>213</v>
      </c>
      <c r="D15204" s="339" t="s">
        <v>4950</v>
      </c>
      <c r="E15204" s="338" t="s">
        <v>40089</v>
      </c>
      <c r="F15204" s="340">
        <v>18.13</v>
      </c>
      <c r="G15204" s="340">
        <v>18.71</v>
      </c>
    </row>
    <row r="15205" spans="1:7">
      <c r="A15205" s="337" t="str">
        <f t="shared" si="238"/>
        <v>SETOP ED-50436</v>
      </c>
      <c r="B15205" s="338" t="s">
        <v>175</v>
      </c>
      <c r="C15205" s="338" t="s">
        <v>4951</v>
      </c>
      <c r="D15205" s="339" t="s">
        <v>4952</v>
      </c>
      <c r="E15205" s="338" t="s">
        <v>40089</v>
      </c>
      <c r="F15205" s="340">
        <v>18.100000000000001</v>
      </c>
      <c r="G15205" s="340">
        <v>18.68</v>
      </c>
    </row>
    <row r="15206" spans="1:7">
      <c r="A15206" s="337" t="str">
        <f t="shared" si="238"/>
        <v>SETOP 31.02</v>
      </c>
      <c r="B15206" s="338" t="s">
        <v>175</v>
      </c>
      <c r="C15206" s="338" t="s">
        <v>40817</v>
      </c>
      <c r="D15206" s="339" t="s">
        <v>40818</v>
      </c>
    </row>
    <row r="15207" spans="1:7">
      <c r="A15207" s="337" t="str">
        <f t="shared" si="238"/>
        <v>SETOP ED-50433</v>
      </c>
      <c r="B15207" s="338" t="s">
        <v>175</v>
      </c>
      <c r="C15207" s="338" t="s">
        <v>4953</v>
      </c>
      <c r="D15207" s="339" t="s">
        <v>4954</v>
      </c>
      <c r="E15207" s="338" t="s">
        <v>246</v>
      </c>
      <c r="F15207" s="340">
        <v>8.25</v>
      </c>
      <c r="G15207" s="340">
        <v>9.2100000000000009</v>
      </c>
    </row>
    <row r="15208" spans="1:7" ht="22.5">
      <c r="A15208" s="337" t="str">
        <f t="shared" si="238"/>
        <v>SETOP ED-50432</v>
      </c>
      <c r="B15208" s="338" t="s">
        <v>175</v>
      </c>
      <c r="C15208" s="338" t="s">
        <v>4955</v>
      </c>
      <c r="D15208" s="339" t="s">
        <v>4956</v>
      </c>
      <c r="E15208" s="338" t="s">
        <v>246</v>
      </c>
      <c r="F15208" s="340">
        <v>9.17</v>
      </c>
      <c r="G15208" s="340">
        <v>10.23</v>
      </c>
    </row>
    <row r="15209" spans="1:7">
      <c r="A15209" s="337" t="str">
        <f t="shared" si="238"/>
        <v>SETOP ED-50434</v>
      </c>
      <c r="B15209" s="338" t="s">
        <v>175</v>
      </c>
      <c r="C15209" s="338" t="s">
        <v>4957</v>
      </c>
      <c r="D15209" s="339" t="s">
        <v>4958</v>
      </c>
      <c r="E15209" s="338" t="s">
        <v>40089</v>
      </c>
      <c r="F15209" s="340">
        <v>22</v>
      </c>
      <c r="G15209" s="340">
        <v>24.56</v>
      </c>
    </row>
    <row r="15210" spans="1:7">
      <c r="A15210" s="337" t="str">
        <f t="shared" si="238"/>
        <v>SETOP 31.03</v>
      </c>
      <c r="B15210" s="338" t="s">
        <v>175</v>
      </c>
      <c r="C15210" s="338" t="s">
        <v>40819</v>
      </c>
      <c r="D15210" s="339" t="s">
        <v>40820</v>
      </c>
    </row>
    <row r="15211" spans="1:7">
      <c r="A15211" s="337" t="str">
        <f t="shared" si="238"/>
        <v>SETOP ED-50446</v>
      </c>
      <c r="B15211" s="338" t="s">
        <v>175</v>
      </c>
      <c r="C15211" s="338" t="s">
        <v>4959</v>
      </c>
      <c r="D15211" s="339" t="s">
        <v>4960</v>
      </c>
      <c r="E15211" s="338" t="s">
        <v>246</v>
      </c>
      <c r="F15211" s="340">
        <v>2.0499999999999998</v>
      </c>
      <c r="G15211" s="340">
        <v>2.0499999999999998</v>
      </c>
    </row>
    <row r="15212" spans="1:7">
      <c r="A15212" s="337" t="str">
        <f t="shared" si="238"/>
        <v>SETOP ED-50447</v>
      </c>
      <c r="B15212" s="338" t="s">
        <v>175</v>
      </c>
      <c r="C15212" s="338" t="s">
        <v>4961</v>
      </c>
      <c r="D15212" s="339" t="s">
        <v>4962</v>
      </c>
      <c r="E15212" s="338" t="s">
        <v>246</v>
      </c>
      <c r="F15212" s="340">
        <v>1.53</v>
      </c>
      <c r="G15212" s="340">
        <v>1.53</v>
      </c>
    </row>
    <row r="15213" spans="1:7">
      <c r="A15213" s="337" t="str">
        <f t="shared" si="238"/>
        <v>SETOP ED-50441</v>
      </c>
      <c r="B15213" s="338" t="s">
        <v>175</v>
      </c>
      <c r="C15213" s="338" t="s">
        <v>4963</v>
      </c>
      <c r="D15213" s="339" t="s">
        <v>4964</v>
      </c>
      <c r="E15213" s="338" t="s">
        <v>246</v>
      </c>
      <c r="F15213" s="340">
        <v>77.77</v>
      </c>
      <c r="G15213" s="340">
        <v>77.77</v>
      </c>
    </row>
    <row r="15214" spans="1:7">
      <c r="A15214" s="337" t="str">
        <f t="shared" si="238"/>
        <v>SETOP ED-50439</v>
      </c>
      <c r="B15214" s="338" t="s">
        <v>175</v>
      </c>
      <c r="C15214" s="338" t="s">
        <v>4965</v>
      </c>
      <c r="D15214" s="339" t="s">
        <v>4966</v>
      </c>
      <c r="E15214" s="338" t="s">
        <v>246</v>
      </c>
      <c r="F15214" s="340">
        <v>103.86</v>
      </c>
      <c r="G15214" s="340">
        <v>103.86</v>
      </c>
    </row>
    <row r="15215" spans="1:7">
      <c r="A15215" s="337" t="str">
        <f t="shared" si="238"/>
        <v>SETOP ED-50442</v>
      </c>
      <c r="B15215" s="338" t="s">
        <v>175</v>
      </c>
      <c r="C15215" s="338" t="s">
        <v>4967</v>
      </c>
      <c r="D15215" s="339" t="s">
        <v>4968</v>
      </c>
      <c r="E15215" s="338" t="s">
        <v>246</v>
      </c>
      <c r="F15215" s="340">
        <v>73.8</v>
      </c>
      <c r="G15215" s="340">
        <v>73.8</v>
      </c>
    </row>
    <row r="15216" spans="1:7">
      <c r="A15216" s="337" t="str">
        <f t="shared" si="238"/>
        <v>SETOP ED-50440</v>
      </c>
      <c r="B15216" s="338" t="s">
        <v>175</v>
      </c>
      <c r="C15216" s="338" t="s">
        <v>4969</v>
      </c>
      <c r="D15216" s="339" t="s">
        <v>4970</v>
      </c>
      <c r="E15216" s="338" t="s">
        <v>246</v>
      </c>
      <c r="F15216" s="340">
        <v>79.790000000000006</v>
      </c>
      <c r="G15216" s="340">
        <v>79.790000000000006</v>
      </c>
    </row>
    <row r="15217" spans="1:7">
      <c r="A15217" s="337" t="str">
        <f t="shared" si="238"/>
        <v>SETOP ED-50438</v>
      </c>
      <c r="B15217" s="338" t="s">
        <v>175</v>
      </c>
      <c r="C15217" s="338" t="s">
        <v>4971</v>
      </c>
      <c r="D15217" s="339" t="s">
        <v>4972</v>
      </c>
      <c r="E15217" s="338" t="s">
        <v>246</v>
      </c>
      <c r="F15217" s="340">
        <v>103.35</v>
      </c>
      <c r="G15217" s="340">
        <v>103.35</v>
      </c>
    </row>
    <row r="15218" spans="1:7">
      <c r="A15218" s="337" t="str">
        <f t="shared" si="238"/>
        <v>SETOP ED-50443</v>
      </c>
      <c r="B15218" s="338" t="s">
        <v>175</v>
      </c>
      <c r="C15218" s="338" t="s">
        <v>4973</v>
      </c>
      <c r="D15218" s="339" t="s">
        <v>4974</v>
      </c>
      <c r="E15218" s="338" t="s">
        <v>40089</v>
      </c>
      <c r="F15218" s="340">
        <v>2.16</v>
      </c>
      <c r="G15218" s="340">
        <v>2.16</v>
      </c>
    </row>
    <row r="15219" spans="1:7">
      <c r="A15219" s="337" t="str">
        <f t="shared" si="238"/>
        <v>SETOP ED-50445</v>
      </c>
      <c r="B15219" s="338" t="s">
        <v>175</v>
      </c>
      <c r="C15219" s="338" t="s">
        <v>4975</v>
      </c>
      <c r="D15219" s="339" t="s">
        <v>4976</v>
      </c>
      <c r="E15219" s="338" t="s">
        <v>40089</v>
      </c>
      <c r="F15219" s="340">
        <v>0.86</v>
      </c>
      <c r="G15219" s="340">
        <v>0.86</v>
      </c>
    </row>
    <row r="15220" spans="1:7">
      <c r="A15220" s="337" t="str">
        <f t="shared" si="238"/>
        <v>SETOP ED-50444</v>
      </c>
      <c r="B15220" s="338" t="s">
        <v>175</v>
      </c>
      <c r="C15220" s="338" t="s">
        <v>4977</v>
      </c>
      <c r="D15220" s="339" t="s">
        <v>4978</v>
      </c>
      <c r="E15220" s="338" t="s">
        <v>40089</v>
      </c>
      <c r="F15220" s="340">
        <v>0.87</v>
      </c>
      <c r="G15220" s="340">
        <v>0.87</v>
      </c>
    </row>
    <row r="15221" spans="1:7">
      <c r="A15221" s="337" t="str">
        <f t="shared" si="238"/>
        <v>SETOP ED-50448</v>
      </c>
      <c r="B15221" s="338" t="s">
        <v>175</v>
      </c>
      <c r="C15221" s="338" t="s">
        <v>215</v>
      </c>
      <c r="D15221" s="339" t="s">
        <v>4979</v>
      </c>
      <c r="E15221" s="338" t="s">
        <v>246</v>
      </c>
      <c r="F15221" s="340">
        <v>41</v>
      </c>
      <c r="G15221" s="340">
        <v>41</v>
      </c>
    </row>
    <row r="15222" spans="1:7">
      <c r="A15222" s="337" t="str">
        <f t="shared" si="238"/>
        <v>SETOP ED-50449</v>
      </c>
      <c r="B15222" s="338" t="s">
        <v>175</v>
      </c>
      <c r="C15222" s="338" t="s">
        <v>4980</v>
      </c>
      <c r="D15222" s="339" t="s">
        <v>4981</v>
      </c>
      <c r="E15222" s="338" t="s">
        <v>246</v>
      </c>
      <c r="F15222" s="340">
        <v>23.14</v>
      </c>
      <c r="G15222" s="340">
        <v>23.14</v>
      </c>
    </row>
    <row r="15223" spans="1:7">
      <c r="A15223" s="337" t="str">
        <f t="shared" ref="A15223:A15286" si="239">CONCATENAR</f>
        <v>SETOP 31.04</v>
      </c>
      <c r="B15223" s="338" t="s">
        <v>175</v>
      </c>
      <c r="C15223" s="338" t="s">
        <v>40821</v>
      </c>
      <c r="D15223" s="339" t="s">
        <v>40822</v>
      </c>
    </row>
    <row r="15224" spans="1:7">
      <c r="A15224" s="337" t="str">
        <f t="shared" si="239"/>
        <v>SETOP ED-14560</v>
      </c>
      <c r="B15224" s="338" t="s">
        <v>175</v>
      </c>
      <c r="C15224" s="338" t="s">
        <v>4982</v>
      </c>
      <c r="D15224" s="339" t="s">
        <v>4983</v>
      </c>
      <c r="E15224" s="338" t="s">
        <v>40115</v>
      </c>
      <c r="F15224" s="340">
        <v>122.33</v>
      </c>
      <c r="G15224" s="340">
        <v>127.7</v>
      </c>
    </row>
    <row r="15225" spans="1:7">
      <c r="A15225" s="337" t="str">
        <f t="shared" si="239"/>
        <v>SETOP 31.05</v>
      </c>
      <c r="B15225" s="338" t="s">
        <v>175</v>
      </c>
      <c r="C15225" s="338" t="s">
        <v>40823</v>
      </c>
      <c r="D15225" s="339" t="s">
        <v>40824</v>
      </c>
    </row>
    <row r="15226" spans="1:7">
      <c r="A15226" s="337" t="str">
        <f t="shared" si="239"/>
        <v>SETOP ED-50431</v>
      </c>
      <c r="B15226" s="338" t="s">
        <v>175</v>
      </c>
      <c r="C15226" s="338" t="s">
        <v>4984</v>
      </c>
      <c r="D15226" s="339" t="s">
        <v>4985</v>
      </c>
      <c r="E15226" s="338" t="s">
        <v>246</v>
      </c>
      <c r="F15226" s="340">
        <v>77.86</v>
      </c>
      <c r="G15226" s="340">
        <v>79.930000000000007</v>
      </c>
    </row>
    <row r="15227" spans="1:7">
      <c r="A15227" s="337" t="str">
        <f t="shared" si="239"/>
        <v>SETOP 32.</v>
      </c>
      <c r="B15227" s="338" t="s">
        <v>175</v>
      </c>
      <c r="C15227" s="338" t="s">
        <v>40825</v>
      </c>
      <c r="D15227" s="339" t="s">
        <v>40826</v>
      </c>
    </row>
    <row r="15228" spans="1:7">
      <c r="A15228" s="337" t="str">
        <f t="shared" si="239"/>
        <v>SETOP 32.01</v>
      </c>
      <c r="B15228" s="338" t="s">
        <v>175</v>
      </c>
      <c r="C15228" s="338" t="s">
        <v>40827</v>
      </c>
      <c r="D15228" s="339" t="s">
        <v>40828</v>
      </c>
    </row>
    <row r="15229" spans="1:7" ht="22.5">
      <c r="A15229" s="337" t="str">
        <f t="shared" si="239"/>
        <v>SETOP ED-50704</v>
      </c>
      <c r="B15229" s="338" t="s">
        <v>175</v>
      </c>
      <c r="C15229" s="338" t="s">
        <v>4986</v>
      </c>
      <c r="D15229" s="339" t="s">
        <v>4987</v>
      </c>
      <c r="E15229" s="338" t="s">
        <v>40097</v>
      </c>
      <c r="F15229" s="340">
        <v>1.92</v>
      </c>
      <c r="G15229" s="340">
        <v>2.12</v>
      </c>
    </row>
    <row r="15230" spans="1:7" ht="22.5">
      <c r="A15230" s="337" t="str">
        <f t="shared" si="239"/>
        <v>SETOP ED-50705</v>
      </c>
      <c r="B15230" s="338" t="s">
        <v>175</v>
      </c>
      <c r="C15230" s="338" t="s">
        <v>4988</v>
      </c>
      <c r="D15230" s="339" t="s">
        <v>4989</v>
      </c>
      <c r="E15230" s="338" t="s">
        <v>40097</v>
      </c>
      <c r="F15230" s="340">
        <v>2.4500000000000002</v>
      </c>
      <c r="G15230" s="340">
        <v>2.68</v>
      </c>
    </row>
    <row r="15231" spans="1:7" ht="22.5">
      <c r="A15231" s="337" t="str">
        <f t="shared" si="239"/>
        <v>SETOP ED-50706</v>
      </c>
      <c r="B15231" s="338" t="s">
        <v>175</v>
      </c>
      <c r="C15231" s="338" t="s">
        <v>4990</v>
      </c>
      <c r="D15231" s="339" t="s">
        <v>4991</v>
      </c>
      <c r="E15231" s="338" t="s">
        <v>40097</v>
      </c>
      <c r="F15231" s="340">
        <v>3.97</v>
      </c>
      <c r="G15231" s="340">
        <v>4.29</v>
      </c>
    </row>
    <row r="15232" spans="1:7" ht="22.5">
      <c r="A15232" s="337" t="str">
        <f t="shared" si="239"/>
        <v>SETOP ED-50707</v>
      </c>
      <c r="B15232" s="338" t="s">
        <v>175</v>
      </c>
      <c r="C15232" s="338" t="s">
        <v>4992</v>
      </c>
      <c r="D15232" s="339" t="s">
        <v>4993</v>
      </c>
      <c r="E15232" s="338" t="s">
        <v>40097</v>
      </c>
      <c r="F15232" s="340">
        <v>2.65</v>
      </c>
      <c r="G15232" s="340">
        <v>2.97</v>
      </c>
    </row>
    <row r="15233" spans="1:7" ht="22.5">
      <c r="A15233" s="337" t="str">
        <f t="shared" si="239"/>
        <v>SETOP ED-50708</v>
      </c>
      <c r="B15233" s="338" t="s">
        <v>175</v>
      </c>
      <c r="C15233" s="338" t="s">
        <v>4994</v>
      </c>
      <c r="D15233" s="339" t="s">
        <v>4995</v>
      </c>
      <c r="E15233" s="338" t="s">
        <v>40097</v>
      </c>
      <c r="F15233" s="340">
        <v>4.1399999999999997</v>
      </c>
      <c r="G15233" s="340">
        <v>4.6100000000000003</v>
      </c>
    </row>
    <row r="15234" spans="1:7" ht="22.5">
      <c r="A15234" s="337" t="str">
        <f t="shared" si="239"/>
        <v>SETOP ED-50709</v>
      </c>
      <c r="B15234" s="338" t="s">
        <v>175</v>
      </c>
      <c r="C15234" s="338" t="s">
        <v>4996</v>
      </c>
      <c r="D15234" s="339" t="s">
        <v>4997</v>
      </c>
      <c r="E15234" s="338" t="s">
        <v>40097</v>
      </c>
      <c r="F15234" s="340">
        <v>5.32</v>
      </c>
      <c r="G15234" s="340">
        <v>5.93</v>
      </c>
    </row>
    <row r="15235" spans="1:7" ht="22.5">
      <c r="A15235" s="337" t="str">
        <f t="shared" si="239"/>
        <v>SETOP ED-50710</v>
      </c>
      <c r="B15235" s="338" t="s">
        <v>175</v>
      </c>
      <c r="C15235" s="338" t="s">
        <v>4998</v>
      </c>
      <c r="D15235" s="339" t="s">
        <v>4999</v>
      </c>
      <c r="E15235" s="338" t="s">
        <v>40097</v>
      </c>
      <c r="F15235" s="340">
        <v>7.46</v>
      </c>
      <c r="G15235" s="340">
        <v>8.31</v>
      </c>
    </row>
    <row r="15236" spans="1:7" ht="22.5">
      <c r="A15236" s="337" t="str">
        <f t="shared" si="239"/>
        <v>SETOP ED-50711</v>
      </c>
      <c r="B15236" s="338" t="s">
        <v>175</v>
      </c>
      <c r="C15236" s="338" t="s">
        <v>5000</v>
      </c>
      <c r="D15236" s="339" t="s">
        <v>5001</v>
      </c>
      <c r="E15236" s="338" t="s">
        <v>40097</v>
      </c>
      <c r="F15236" s="340">
        <v>8.11</v>
      </c>
      <c r="G15236" s="340">
        <v>9.0299999999999994</v>
      </c>
    </row>
    <row r="15237" spans="1:7" ht="22.5">
      <c r="A15237" s="337" t="str">
        <f t="shared" si="239"/>
        <v>SETOP ED-50712</v>
      </c>
      <c r="B15237" s="338" t="s">
        <v>175</v>
      </c>
      <c r="C15237" s="338" t="s">
        <v>5002</v>
      </c>
      <c r="D15237" s="339" t="s">
        <v>5003</v>
      </c>
      <c r="E15237" s="338" t="s">
        <v>40097</v>
      </c>
      <c r="F15237" s="340">
        <v>10.36</v>
      </c>
      <c r="G15237" s="340">
        <v>11.54</v>
      </c>
    </row>
    <row r="15238" spans="1:7">
      <c r="A15238" s="337" t="str">
        <f t="shared" si="239"/>
        <v>SETOP 32.02</v>
      </c>
      <c r="B15238" s="338" t="s">
        <v>175</v>
      </c>
      <c r="C15238" s="338" t="s">
        <v>40829</v>
      </c>
      <c r="D15238" s="339" t="s">
        <v>40830</v>
      </c>
    </row>
    <row r="15239" spans="1:7" ht="22.5">
      <c r="A15239" s="337" t="str">
        <f t="shared" si="239"/>
        <v>SETOP ED-8005</v>
      </c>
      <c r="B15239" s="338" t="s">
        <v>175</v>
      </c>
      <c r="C15239" s="338" t="s">
        <v>5004</v>
      </c>
      <c r="D15239" s="339" t="s">
        <v>5005</v>
      </c>
      <c r="E15239" s="338" t="s">
        <v>40097</v>
      </c>
      <c r="F15239" s="340">
        <v>32.96</v>
      </c>
      <c r="G15239" s="340">
        <v>36.06</v>
      </c>
    </row>
    <row r="15240" spans="1:7" ht="22.5">
      <c r="A15240" s="337" t="str">
        <f t="shared" si="239"/>
        <v>SETOP ED-8004</v>
      </c>
      <c r="B15240" s="338" t="s">
        <v>175</v>
      </c>
      <c r="C15240" s="338" t="s">
        <v>5006</v>
      </c>
      <c r="D15240" s="339" t="s">
        <v>5007</v>
      </c>
      <c r="E15240" s="338" t="s">
        <v>40097</v>
      </c>
      <c r="F15240" s="340">
        <v>21.97</v>
      </c>
      <c r="G15240" s="340">
        <v>24.04</v>
      </c>
    </row>
    <row r="15241" spans="1:7" ht="22.5">
      <c r="A15241" s="337" t="str">
        <f t="shared" si="239"/>
        <v>SETOP ED-8003</v>
      </c>
      <c r="B15241" s="338" t="s">
        <v>175</v>
      </c>
      <c r="C15241" s="338" t="s">
        <v>5008</v>
      </c>
      <c r="D15241" s="339" t="s">
        <v>5009</v>
      </c>
      <c r="E15241" s="338" t="s">
        <v>40097</v>
      </c>
      <c r="F15241" s="340">
        <v>17.93</v>
      </c>
      <c r="G15241" s="340">
        <v>19.649999999999999</v>
      </c>
    </row>
    <row r="15242" spans="1:7" ht="22.5">
      <c r="A15242" s="337" t="str">
        <f t="shared" si="239"/>
        <v>SETOP ED-50234</v>
      </c>
      <c r="B15242" s="338" t="s">
        <v>175</v>
      </c>
      <c r="C15242" s="338" t="s">
        <v>5010</v>
      </c>
      <c r="D15242" s="339" t="s">
        <v>5011</v>
      </c>
      <c r="E15242" s="338" t="s">
        <v>40097</v>
      </c>
      <c r="F15242" s="340">
        <v>12.72</v>
      </c>
      <c r="G15242" s="340">
        <v>13.97</v>
      </c>
    </row>
    <row r="15243" spans="1:7" ht="33.75">
      <c r="A15243" s="337" t="str">
        <f t="shared" si="239"/>
        <v>SETOP ED-50236</v>
      </c>
      <c r="B15243" s="338" t="s">
        <v>175</v>
      </c>
      <c r="C15243" s="338" t="s">
        <v>5012</v>
      </c>
      <c r="D15243" s="339" t="s">
        <v>5013</v>
      </c>
      <c r="E15243" s="338" t="s">
        <v>40097</v>
      </c>
      <c r="F15243" s="340">
        <v>5.28</v>
      </c>
      <c r="G15243" s="340">
        <v>5.62</v>
      </c>
    </row>
    <row r="15244" spans="1:7" ht="22.5">
      <c r="A15244" s="337" t="str">
        <f t="shared" si="239"/>
        <v>SETOP ED-50237</v>
      </c>
      <c r="B15244" s="338" t="s">
        <v>175</v>
      </c>
      <c r="C15244" s="338" t="s">
        <v>5014</v>
      </c>
      <c r="D15244" s="339" t="s">
        <v>5015</v>
      </c>
      <c r="E15244" s="338" t="s">
        <v>40097</v>
      </c>
      <c r="F15244" s="340">
        <v>2.88</v>
      </c>
      <c r="G15244" s="340">
        <v>3.01</v>
      </c>
    </row>
    <row r="15245" spans="1:7">
      <c r="A15245" s="337" t="str">
        <f t="shared" si="239"/>
        <v>SETOP ED-8145</v>
      </c>
      <c r="B15245" s="338" t="s">
        <v>175</v>
      </c>
      <c r="C15245" s="338" t="s">
        <v>5016</v>
      </c>
      <c r="D15245" s="339" t="s">
        <v>5017</v>
      </c>
      <c r="E15245" s="338" t="s">
        <v>40089</v>
      </c>
      <c r="F15245" s="340">
        <v>7.23</v>
      </c>
      <c r="G15245" s="340">
        <v>7.5</v>
      </c>
    </row>
    <row r="15246" spans="1:7" ht="22.5">
      <c r="A15246" s="337" t="str">
        <f t="shared" si="239"/>
        <v>SETOP ED-50240</v>
      </c>
      <c r="B15246" s="338" t="s">
        <v>175</v>
      </c>
      <c r="C15246" s="338" t="s">
        <v>5018</v>
      </c>
      <c r="D15246" s="339" t="s">
        <v>5019</v>
      </c>
      <c r="E15246" s="338" t="s">
        <v>40138</v>
      </c>
      <c r="F15246" s="340">
        <v>4.8899999999999997</v>
      </c>
      <c r="G15246" s="340">
        <v>5.26</v>
      </c>
    </row>
    <row r="15247" spans="1:7" ht="22.5">
      <c r="A15247" s="337" t="str">
        <f t="shared" si="239"/>
        <v>SETOP ED-50241</v>
      </c>
      <c r="B15247" s="338" t="s">
        <v>175</v>
      </c>
      <c r="C15247" s="338" t="s">
        <v>5020</v>
      </c>
      <c r="D15247" s="339" t="s">
        <v>5021</v>
      </c>
      <c r="E15247" s="338" t="s">
        <v>40138</v>
      </c>
      <c r="F15247" s="340">
        <v>6.71</v>
      </c>
      <c r="G15247" s="340">
        <v>7.08</v>
      </c>
    </row>
    <row r="15248" spans="1:7" ht="22.5">
      <c r="A15248" s="337" t="str">
        <f t="shared" si="239"/>
        <v>SETOP ED-50238</v>
      </c>
      <c r="B15248" s="338" t="s">
        <v>175</v>
      </c>
      <c r="C15248" s="338" t="s">
        <v>5022</v>
      </c>
      <c r="D15248" s="339" t="s">
        <v>5023</v>
      </c>
      <c r="E15248" s="338" t="s">
        <v>40138</v>
      </c>
      <c r="F15248" s="340">
        <v>6.19</v>
      </c>
      <c r="G15248" s="340">
        <v>6.56</v>
      </c>
    </row>
    <row r="15249" spans="1:7" ht="22.5">
      <c r="A15249" s="337" t="str">
        <f t="shared" si="239"/>
        <v>SETOP ED-50239</v>
      </c>
      <c r="B15249" s="338" t="s">
        <v>175</v>
      </c>
      <c r="C15249" s="338" t="s">
        <v>5024</v>
      </c>
      <c r="D15249" s="339" t="s">
        <v>5025</v>
      </c>
      <c r="E15249" s="338" t="s">
        <v>40138</v>
      </c>
      <c r="F15249" s="340">
        <v>6.32</v>
      </c>
      <c r="G15249" s="340">
        <v>6.69</v>
      </c>
    </row>
    <row r="15250" spans="1:7" ht="22.5">
      <c r="A15250" s="337" t="str">
        <f t="shared" si="239"/>
        <v>SETOP ED-20754</v>
      </c>
      <c r="B15250" s="338" t="s">
        <v>175</v>
      </c>
      <c r="C15250" s="338" t="s">
        <v>5026</v>
      </c>
      <c r="D15250" s="339" t="s">
        <v>5027</v>
      </c>
      <c r="E15250" s="338" t="s">
        <v>40089</v>
      </c>
      <c r="F15250" s="340">
        <v>27.87</v>
      </c>
      <c r="G15250" s="340">
        <v>28.57</v>
      </c>
    </row>
    <row r="15251" spans="1:7">
      <c r="A15251" s="337" t="str">
        <f t="shared" si="239"/>
        <v>SETOP ED-50235</v>
      </c>
      <c r="B15251" s="338" t="s">
        <v>175</v>
      </c>
      <c r="C15251" s="338" t="s">
        <v>5028</v>
      </c>
      <c r="D15251" s="339" t="s">
        <v>5029</v>
      </c>
      <c r="E15251" s="338" t="s">
        <v>40097</v>
      </c>
      <c r="F15251" s="340">
        <v>0.91</v>
      </c>
      <c r="G15251" s="340">
        <v>0.94</v>
      </c>
    </row>
    <row r="15252" spans="1:7">
      <c r="A15252" s="337" t="str">
        <f t="shared" si="239"/>
        <v>SETOP 32.03</v>
      </c>
      <c r="B15252" s="338" t="s">
        <v>175</v>
      </c>
      <c r="C15252" s="338" t="s">
        <v>40831</v>
      </c>
      <c r="D15252" s="339" t="s">
        <v>40832</v>
      </c>
    </row>
    <row r="15253" spans="1:7">
      <c r="A15253" s="337" t="str">
        <f t="shared" si="239"/>
        <v>SETOP ED-49556</v>
      </c>
      <c r="B15253" s="338" t="s">
        <v>175</v>
      </c>
      <c r="C15253" s="338" t="s">
        <v>5030</v>
      </c>
      <c r="D15253" s="339" t="s">
        <v>5031</v>
      </c>
      <c r="E15253" s="338" t="s">
        <v>246</v>
      </c>
      <c r="F15253" s="340">
        <v>149.47</v>
      </c>
      <c r="G15253" s="340">
        <v>149.47</v>
      </c>
    </row>
    <row r="15254" spans="1:7">
      <c r="A15254" s="337" t="str">
        <f t="shared" si="239"/>
        <v>SETOP ED-49557</v>
      </c>
      <c r="B15254" s="338" t="s">
        <v>175</v>
      </c>
      <c r="C15254" s="338" t="s">
        <v>5032</v>
      </c>
      <c r="D15254" s="339" t="s">
        <v>5033</v>
      </c>
      <c r="E15254" s="338" t="s">
        <v>246</v>
      </c>
      <c r="F15254" s="340">
        <v>193.96</v>
      </c>
      <c r="G15254" s="340">
        <v>193.96</v>
      </c>
    </row>
    <row r="15255" spans="1:7">
      <c r="A15255" s="337" t="str">
        <f t="shared" si="239"/>
        <v>SETOP ED-49555</v>
      </c>
      <c r="B15255" s="338" t="s">
        <v>175</v>
      </c>
      <c r="C15255" s="338" t="s">
        <v>5034</v>
      </c>
      <c r="D15255" s="339" t="s">
        <v>5035</v>
      </c>
      <c r="E15255" s="338" t="s">
        <v>246</v>
      </c>
      <c r="F15255" s="340">
        <v>96.03</v>
      </c>
      <c r="G15255" s="340">
        <v>96.03</v>
      </c>
    </row>
    <row r="15256" spans="1:7">
      <c r="A15256" s="337" t="str">
        <f t="shared" si="239"/>
        <v>SETOP ED-49558</v>
      </c>
      <c r="B15256" s="338" t="s">
        <v>175</v>
      </c>
      <c r="C15256" s="338" t="s">
        <v>5036</v>
      </c>
      <c r="D15256" s="339" t="s">
        <v>5037</v>
      </c>
      <c r="E15256" s="338" t="s">
        <v>246</v>
      </c>
      <c r="F15256" s="340">
        <v>102.58</v>
      </c>
      <c r="G15256" s="340">
        <v>102.58</v>
      </c>
    </row>
    <row r="15257" spans="1:7">
      <c r="A15257" s="337" t="str">
        <f t="shared" si="239"/>
        <v>SETOP ED-49561</v>
      </c>
      <c r="B15257" s="338" t="s">
        <v>175</v>
      </c>
      <c r="C15257" s="338" t="s">
        <v>5038</v>
      </c>
      <c r="D15257" s="339" t="s">
        <v>5039</v>
      </c>
      <c r="E15257" s="338" t="s">
        <v>246</v>
      </c>
      <c r="F15257" s="340">
        <v>45.93</v>
      </c>
      <c r="G15257" s="340">
        <v>45.93</v>
      </c>
    </row>
    <row r="15258" spans="1:7">
      <c r="A15258" s="337" t="str">
        <f t="shared" si="239"/>
        <v>SETOP ED-49567</v>
      </c>
      <c r="B15258" s="338" t="s">
        <v>175</v>
      </c>
      <c r="C15258" s="338" t="s">
        <v>5040</v>
      </c>
      <c r="D15258" s="339" t="s">
        <v>5041</v>
      </c>
      <c r="E15258" s="338" t="s">
        <v>246</v>
      </c>
      <c r="F15258" s="340">
        <v>74.37</v>
      </c>
      <c r="G15258" s="340">
        <v>74.37</v>
      </c>
    </row>
    <row r="15259" spans="1:7">
      <c r="A15259" s="337" t="str">
        <f t="shared" si="239"/>
        <v>SETOP ED-49551</v>
      </c>
      <c r="B15259" s="338" t="s">
        <v>175</v>
      </c>
      <c r="C15259" s="338" t="s">
        <v>5042</v>
      </c>
      <c r="D15259" s="339" t="s">
        <v>5043</v>
      </c>
      <c r="E15259" s="338" t="s">
        <v>246</v>
      </c>
      <c r="F15259" s="340">
        <v>81.66</v>
      </c>
      <c r="G15259" s="340">
        <v>81.66</v>
      </c>
    </row>
    <row r="15260" spans="1:7">
      <c r="A15260" s="337" t="str">
        <f t="shared" si="239"/>
        <v>SETOP ED-49552</v>
      </c>
      <c r="B15260" s="338" t="s">
        <v>175</v>
      </c>
      <c r="C15260" s="338" t="s">
        <v>5044</v>
      </c>
      <c r="D15260" s="339" t="s">
        <v>5045</v>
      </c>
      <c r="E15260" s="338" t="s">
        <v>246</v>
      </c>
      <c r="F15260" s="340">
        <v>96.98</v>
      </c>
      <c r="G15260" s="340">
        <v>96.98</v>
      </c>
    </row>
    <row r="15261" spans="1:7">
      <c r="A15261" s="337" t="str">
        <f t="shared" si="239"/>
        <v>SETOP ED-49553</v>
      </c>
      <c r="B15261" s="338" t="s">
        <v>175</v>
      </c>
      <c r="C15261" s="338" t="s">
        <v>5046</v>
      </c>
      <c r="D15261" s="339" t="s">
        <v>5047</v>
      </c>
      <c r="E15261" s="338" t="s">
        <v>246</v>
      </c>
      <c r="F15261" s="340">
        <v>51.29</v>
      </c>
      <c r="G15261" s="340">
        <v>51.29</v>
      </c>
    </row>
    <row r="15262" spans="1:7">
      <c r="A15262" s="337" t="str">
        <f t="shared" si="239"/>
        <v>SETOP ED-49554</v>
      </c>
      <c r="B15262" s="338" t="s">
        <v>175</v>
      </c>
      <c r="C15262" s="338" t="s">
        <v>5048</v>
      </c>
      <c r="D15262" s="339" t="s">
        <v>5049</v>
      </c>
      <c r="E15262" s="338" t="s">
        <v>246</v>
      </c>
      <c r="F15262" s="340">
        <v>46.15</v>
      </c>
      <c r="G15262" s="340">
        <v>46.15</v>
      </c>
    </row>
    <row r="15263" spans="1:7">
      <c r="A15263" s="337" t="str">
        <f t="shared" si="239"/>
        <v>SETOP ED-49562</v>
      </c>
      <c r="B15263" s="338" t="s">
        <v>175</v>
      </c>
      <c r="C15263" s="338" t="s">
        <v>5050</v>
      </c>
      <c r="D15263" s="339" t="s">
        <v>5051</v>
      </c>
      <c r="E15263" s="338" t="s">
        <v>246</v>
      </c>
      <c r="F15263" s="340">
        <v>56.14</v>
      </c>
      <c r="G15263" s="340">
        <v>56.14</v>
      </c>
    </row>
    <row r="15264" spans="1:7">
      <c r="A15264" s="337" t="str">
        <f t="shared" si="239"/>
        <v>SETOP ED-49560</v>
      </c>
      <c r="B15264" s="338" t="s">
        <v>175</v>
      </c>
      <c r="C15264" s="338" t="s">
        <v>5052</v>
      </c>
      <c r="D15264" s="339" t="s">
        <v>5053</v>
      </c>
      <c r="E15264" s="338" t="s">
        <v>246</v>
      </c>
      <c r="F15264" s="340">
        <v>41.03</v>
      </c>
      <c r="G15264" s="340">
        <v>41.03</v>
      </c>
    </row>
    <row r="15265" spans="1:7">
      <c r="A15265" s="337" t="str">
        <f t="shared" si="239"/>
        <v>SETOP ED-49559</v>
      </c>
      <c r="B15265" s="338" t="s">
        <v>175</v>
      </c>
      <c r="C15265" s="338" t="s">
        <v>5054</v>
      </c>
      <c r="D15265" s="339" t="s">
        <v>5055</v>
      </c>
      <c r="E15265" s="338" t="s">
        <v>246</v>
      </c>
      <c r="F15265" s="340">
        <v>35.729999999999997</v>
      </c>
      <c r="G15265" s="340">
        <v>35.729999999999997</v>
      </c>
    </row>
    <row r="15266" spans="1:7">
      <c r="A15266" s="337" t="str">
        <f t="shared" si="239"/>
        <v>SETOP ED-49566</v>
      </c>
      <c r="B15266" s="338" t="s">
        <v>175</v>
      </c>
      <c r="C15266" s="338" t="s">
        <v>5056</v>
      </c>
      <c r="D15266" s="339" t="s">
        <v>5057</v>
      </c>
      <c r="E15266" s="338" t="s">
        <v>246</v>
      </c>
      <c r="F15266" s="340">
        <v>664.91</v>
      </c>
      <c r="G15266" s="340">
        <v>664.91</v>
      </c>
    </row>
    <row r="15267" spans="1:7">
      <c r="A15267" s="337" t="str">
        <f t="shared" si="239"/>
        <v>SETOP ED-49565</v>
      </c>
      <c r="B15267" s="338" t="s">
        <v>175</v>
      </c>
      <c r="C15267" s="338" t="s">
        <v>5058</v>
      </c>
      <c r="D15267" s="339" t="s">
        <v>5059</v>
      </c>
      <c r="E15267" s="338" t="s">
        <v>246</v>
      </c>
      <c r="F15267" s="340">
        <v>41.23</v>
      </c>
      <c r="G15267" s="340">
        <v>41.23</v>
      </c>
    </row>
    <row r="15268" spans="1:7">
      <c r="A15268" s="337" t="str">
        <f t="shared" si="239"/>
        <v>SETOP ED-49563</v>
      </c>
      <c r="B15268" s="338" t="s">
        <v>175</v>
      </c>
      <c r="C15268" s="338" t="s">
        <v>5060</v>
      </c>
      <c r="D15268" s="339" t="s">
        <v>5061</v>
      </c>
      <c r="E15268" s="338" t="s">
        <v>246</v>
      </c>
      <c r="F15268" s="340">
        <v>30.47</v>
      </c>
      <c r="G15268" s="340">
        <v>30.47</v>
      </c>
    </row>
    <row r="15269" spans="1:7">
      <c r="A15269" s="337" t="str">
        <f t="shared" si="239"/>
        <v>SETOP ED-49564</v>
      </c>
      <c r="B15269" s="338" t="s">
        <v>175</v>
      </c>
      <c r="C15269" s="338" t="s">
        <v>5062</v>
      </c>
      <c r="D15269" s="339" t="s">
        <v>5063</v>
      </c>
      <c r="E15269" s="338" t="s">
        <v>246</v>
      </c>
      <c r="F15269" s="340">
        <v>30.62</v>
      </c>
      <c r="G15269" s="340">
        <v>30.62</v>
      </c>
    </row>
    <row r="15270" spans="1:7">
      <c r="A15270" s="337" t="str">
        <f t="shared" si="239"/>
        <v>SETOP ED-49550</v>
      </c>
      <c r="B15270" s="338" t="s">
        <v>175</v>
      </c>
      <c r="C15270" s="338" t="s">
        <v>5064</v>
      </c>
      <c r="D15270" s="339" t="s">
        <v>5065</v>
      </c>
      <c r="E15270" s="338" t="s">
        <v>40115</v>
      </c>
      <c r="F15270" s="340">
        <v>1.2</v>
      </c>
      <c r="G15270" s="340">
        <v>1.2</v>
      </c>
    </row>
    <row r="15271" spans="1:7">
      <c r="A15271" s="337" t="str">
        <f t="shared" si="239"/>
        <v>SETOP ED-49549</v>
      </c>
      <c r="B15271" s="338" t="s">
        <v>175</v>
      </c>
      <c r="C15271" s="338" t="s">
        <v>5066</v>
      </c>
      <c r="D15271" s="339" t="s">
        <v>5067</v>
      </c>
      <c r="E15271" s="338" t="s">
        <v>40115</v>
      </c>
      <c r="F15271" s="340">
        <v>0.37</v>
      </c>
      <c r="G15271" s="340">
        <v>0.37</v>
      </c>
    </row>
    <row r="15272" spans="1:7">
      <c r="A15272" s="337" t="str">
        <f t="shared" si="239"/>
        <v>SETOP ED-49568</v>
      </c>
      <c r="B15272" s="338" t="s">
        <v>175</v>
      </c>
      <c r="C15272" s="338" t="s">
        <v>5068</v>
      </c>
      <c r="D15272" s="339" t="s">
        <v>5069</v>
      </c>
      <c r="E15272" s="338" t="s">
        <v>246</v>
      </c>
      <c r="F15272" s="340">
        <v>56.41</v>
      </c>
      <c r="G15272" s="340">
        <v>56.41</v>
      </c>
    </row>
    <row r="15273" spans="1:7">
      <c r="A15273" s="337" t="str">
        <f t="shared" si="239"/>
        <v>SETOP 32.04</v>
      </c>
      <c r="B15273" s="338" t="s">
        <v>175</v>
      </c>
      <c r="C15273" s="338" t="s">
        <v>40833</v>
      </c>
      <c r="D15273" s="339" t="s">
        <v>40834</v>
      </c>
    </row>
    <row r="15274" spans="1:7">
      <c r="A15274" s="337" t="str">
        <f t="shared" si="239"/>
        <v>SETOP ED-49545</v>
      </c>
      <c r="B15274" s="338" t="s">
        <v>175</v>
      </c>
      <c r="C15274" s="338" t="s">
        <v>5070</v>
      </c>
      <c r="D15274" s="339" t="s">
        <v>5071</v>
      </c>
      <c r="E15274" s="338" t="s">
        <v>246</v>
      </c>
      <c r="F15274" s="340">
        <v>164</v>
      </c>
      <c r="G15274" s="340">
        <v>164</v>
      </c>
    </row>
    <row r="15275" spans="1:7">
      <c r="A15275" s="337" t="str">
        <f t="shared" si="239"/>
        <v>SETOP ED-49544</v>
      </c>
      <c r="B15275" s="338" t="s">
        <v>175</v>
      </c>
      <c r="C15275" s="338" t="s">
        <v>5072</v>
      </c>
      <c r="D15275" s="339" t="s">
        <v>5073</v>
      </c>
      <c r="E15275" s="338" t="s">
        <v>246</v>
      </c>
      <c r="F15275" s="340">
        <v>97.44</v>
      </c>
      <c r="G15275" s="340">
        <v>97.44</v>
      </c>
    </row>
    <row r="15276" spans="1:7">
      <c r="A15276" s="337" t="str">
        <f t="shared" si="239"/>
        <v>SETOP ED-49546</v>
      </c>
      <c r="B15276" s="338" t="s">
        <v>175</v>
      </c>
      <c r="C15276" s="338" t="s">
        <v>5074</v>
      </c>
      <c r="D15276" s="339" t="s">
        <v>5075</v>
      </c>
      <c r="E15276" s="338" t="s">
        <v>246</v>
      </c>
      <c r="F15276" s="340">
        <v>92.32</v>
      </c>
      <c r="G15276" s="340">
        <v>92.32</v>
      </c>
    </row>
    <row r="15277" spans="1:7">
      <c r="A15277" s="337" t="str">
        <f t="shared" si="239"/>
        <v>SETOP ED-49548</v>
      </c>
      <c r="B15277" s="338" t="s">
        <v>175</v>
      </c>
      <c r="C15277" s="338" t="s">
        <v>5076</v>
      </c>
      <c r="D15277" s="339" t="s">
        <v>5077</v>
      </c>
      <c r="E15277" s="338" t="s">
        <v>246</v>
      </c>
      <c r="F15277" s="340">
        <v>102.58</v>
      </c>
      <c r="G15277" s="340">
        <v>102.58</v>
      </c>
    </row>
    <row r="15278" spans="1:7">
      <c r="A15278" s="337" t="str">
        <f t="shared" si="239"/>
        <v>SETOP ED-49547</v>
      </c>
      <c r="B15278" s="338" t="s">
        <v>175</v>
      </c>
      <c r="C15278" s="338" t="s">
        <v>5078</v>
      </c>
      <c r="D15278" s="339" t="s">
        <v>5079</v>
      </c>
      <c r="E15278" s="338" t="s">
        <v>246</v>
      </c>
      <c r="F15278" s="340">
        <v>92.32</v>
      </c>
      <c r="G15278" s="340">
        <v>92.32</v>
      </c>
    </row>
    <row r="15279" spans="1:7">
      <c r="A15279" s="337" t="str">
        <f t="shared" si="239"/>
        <v>SETOP 33.</v>
      </c>
      <c r="B15279" s="338" t="s">
        <v>175</v>
      </c>
      <c r="C15279" s="338" t="s">
        <v>40835</v>
      </c>
      <c r="D15279" s="339" t="s">
        <v>40836</v>
      </c>
    </row>
    <row r="15280" spans="1:7">
      <c r="A15280" s="337" t="str">
        <f t="shared" si="239"/>
        <v>SETOP 33.01</v>
      </c>
      <c r="B15280" s="338" t="s">
        <v>175</v>
      </c>
      <c r="C15280" s="338" t="s">
        <v>40837</v>
      </c>
      <c r="D15280" s="339" t="s">
        <v>40838</v>
      </c>
    </row>
    <row r="15281" spans="1:7" ht="22.5">
      <c r="A15281" s="337" t="str">
        <f t="shared" si="239"/>
        <v>SETOP ED-51147</v>
      </c>
      <c r="B15281" s="338" t="s">
        <v>175</v>
      </c>
      <c r="C15281" s="338" t="s">
        <v>5080</v>
      </c>
      <c r="D15281" s="339" t="s">
        <v>5081</v>
      </c>
      <c r="E15281" s="338" t="s">
        <v>40115</v>
      </c>
      <c r="F15281" s="340">
        <v>17.43</v>
      </c>
      <c r="G15281" s="340">
        <v>19.329999999999998</v>
      </c>
    </row>
    <row r="15282" spans="1:7">
      <c r="A15282" s="337" t="str">
        <f t="shared" si="239"/>
        <v>SETOP ED-51145</v>
      </c>
      <c r="B15282" s="338" t="s">
        <v>175</v>
      </c>
      <c r="C15282" s="338" t="s">
        <v>5082</v>
      </c>
      <c r="D15282" s="339" t="s">
        <v>5083</v>
      </c>
      <c r="E15282" s="338" t="s">
        <v>40089</v>
      </c>
      <c r="F15282" s="340">
        <v>47.42</v>
      </c>
      <c r="G15282" s="340">
        <v>50.28</v>
      </c>
    </row>
    <row r="15283" spans="1:7">
      <c r="A15283" s="337" t="str">
        <f t="shared" si="239"/>
        <v>SETOP ED-51144</v>
      </c>
      <c r="B15283" s="338" t="s">
        <v>175</v>
      </c>
      <c r="C15283" s="338" t="s">
        <v>5084</v>
      </c>
      <c r="D15283" s="339" t="s">
        <v>5085</v>
      </c>
      <c r="E15283" s="338" t="s">
        <v>40089</v>
      </c>
      <c r="F15283" s="340">
        <v>55.3</v>
      </c>
      <c r="G15283" s="340">
        <v>58.33</v>
      </c>
    </row>
    <row r="15284" spans="1:7">
      <c r="A15284" s="337" t="str">
        <f t="shared" si="239"/>
        <v>SETOP 33.02</v>
      </c>
      <c r="B15284" s="338" t="s">
        <v>175</v>
      </c>
      <c r="C15284" s="338" t="s">
        <v>40839</v>
      </c>
      <c r="D15284" s="339" t="s">
        <v>40840</v>
      </c>
    </row>
    <row r="15285" spans="1:7" ht="22.5">
      <c r="A15285" s="337" t="str">
        <f t="shared" si="239"/>
        <v>SETOP ED-51148</v>
      </c>
      <c r="B15285" s="338" t="s">
        <v>175</v>
      </c>
      <c r="C15285" s="338" t="s">
        <v>5086</v>
      </c>
      <c r="D15285" s="339" t="s">
        <v>5087</v>
      </c>
      <c r="E15285" s="338" t="s">
        <v>246</v>
      </c>
      <c r="F15285" s="340">
        <v>315.02</v>
      </c>
      <c r="G15285" s="340">
        <v>339.14</v>
      </c>
    </row>
    <row r="15286" spans="1:7">
      <c r="A15286" s="337" t="str">
        <f t="shared" si="239"/>
        <v>SETOP 33.03</v>
      </c>
      <c r="B15286" s="338" t="s">
        <v>175</v>
      </c>
      <c r="C15286" s="338" t="s">
        <v>40841</v>
      </c>
      <c r="D15286" s="339" t="s">
        <v>40842</v>
      </c>
    </row>
    <row r="15287" spans="1:7">
      <c r="A15287" s="337" t="str">
        <f t="shared" ref="A15287:A15350" si="240">CONCATENAR</f>
        <v>SETOP ED-9837</v>
      </c>
      <c r="B15287" s="338" t="s">
        <v>175</v>
      </c>
      <c r="C15287" s="338" t="s">
        <v>40843</v>
      </c>
      <c r="D15287" s="339" t="s">
        <v>40844</v>
      </c>
      <c r="E15287" s="338" t="s">
        <v>40115</v>
      </c>
      <c r="F15287" s="340">
        <v>140.1</v>
      </c>
      <c r="G15287" s="340">
        <v>145.72999999999999</v>
      </c>
    </row>
    <row r="15288" spans="1:7" ht="22.5">
      <c r="A15288" s="337" t="str">
        <f t="shared" si="240"/>
        <v>SETOP ED-51146</v>
      </c>
      <c r="B15288" s="338" t="s">
        <v>175</v>
      </c>
      <c r="C15288" s="338" t="s">
        <v>5088</v>
      </c>
      <c r="D15288" s="339" t="s">
        <v>40845</v>
      </c>
      <c r="E15288" s="338" t="s">
        <v>40089</v>
      </c>
      <c r="F15288" s="340">
        <v>68.930000000000007</v>
      </c>
      <c r="G15288" s="340">
        <v>70.03</v>
      </c>
    </row>
    <row r="15289" spans="1:7">
      <c r="A15289" s="337" t="str">
        <f t="shared" si="240"/>
        <v>SETOP 33.04</v>
      </c>
      <c r="B15289" s="338" t="s">
        <v>175</v>
      </c>
      <c r="C15289" s="338" t="s">
        <v>40846</v>
      </c>
      <c r="D15289" s="339" t="s">
        <v>40847</v>
      </c>
    </row>
    <row r="15290" spans="1:7" ht="22.5">
      <c r="A15290" s="337" t="str">
        <f t="shared" si="240"/>
        <v>SETOP ED-50400</v>
      </c>
      <c r="B15290" s="338" t="s">
        <v>175</v>
      </c>
      <c r="C15290" s="338" t="s">
        <v>5090</v>
      </c>
      <c r="D15290" s="339" t="s">
        <v>5091</v>
      </c>
      <c r="E15290" s="338" t="s">
        <v>246</v>
      </c>
      <c r="F15290" s="340">
        <v>1031.92</v>
      </c>
      <c r="G15290" s="340">
        <v>1084.6600000000001</v>
      </c>
    </row>
    <row r="15291" spans="1:7">
      <c r="A15291" s="337" t="str">
        <f t="shared" si="240"/>
        <v>SETOP ED-50409</v>
      </c>
      <c r="B15291" s="338" t="s">
        <v>175</v>
      </c>
      <c r="C15291" s="338" t="s">
        <v>5092</v>
      </c>
      <c r="D15291" s="339" t="s">
        <v>5093</v>
      </c>
      <c r="E15291" s="338" t="s">
        <v>40097</v>
      </c>
      <c r="F15291" s="340">
        <v>263.99</v>
      </c>
      <c r="G15291" s="340">
        <v>280.64</v>
      </c>
    </row>
    <row r="15292" spans="1:7">
      <c r="A15292" s="337" t="str">
        <f t="shared" si="240"/>
        <v>SETOP ED-50410</v>
      </c>
      <c r="B15292" s="338" t="s">
        <v>175</v>
      </c>
      <c r="C15292" s="338" t="s">
        <v>5094</v>
      </c>
      <c r="D15292" s="339" t="s">
        <v>5095</v>
      </c>
      <c r="E15292" s="338" t="s">
        <v>40097</v>
      </c>
      <c r="F15292" s="340">
        <v>297.12</v>
      </c>
      <c r="G15292" s="340">
        <v>316.33</v>
      </c>
    </row>
    <row r="15293" spans="1:7" ht="22.5">
      <c r="A15293" s="337" t="str">
        <f t="shared" si="240"/>
        <v>SETOP ED-50399</v>
      </c>
      <c r="B15293" s="338" t="s">
        <v>175</v>
      </c>
      <c r="C15293" s="338" t="s">
        <v>5096</v>
      </c>
      <c r="D15293" s="339" t="s">
        <v>5097</v>
      </c>
      <c r="E15293" s="338" t="s">
        <v>40097</v>
      </c>
      <c r="F15293" s="340">
        <v>330.31</v>
      </c>
      <c r="G15293" s="340">
        <v>340.62</v>
      </c>
    </row>
    <row r="15294" spans="1:7" ht="33.75">
      <c r="A15294" s="337" t="str">
        <f t="shared" si="240"/>
        <v>SETOP ED-50395</v>
      </c>
      <c r="B15294" s="338" t="s">
        <v>175</v>
      </c>
      <c r="C15294" s="338" t="s">
        <v>5098</v>
      </c>
      <c r="D15294" s="339" t="s">
        <v>5099</v>
      </c>
      <c r="E15294" s="338" t="s">
        <v>40097</v>
      </c>
      <c r="F15294" s="340">
        <v>343.56</v>
      </c>
      <c r="G15294" s="340">
        <v>360.27</v>
      </c>
    </row>
    <row r="15295" spans="1:7" ht="33.75">
      <c r="A15295" s="337" t="str">
        <f t="shared" si="240"/>
        <v>SETOP ED-50396</v>
      </c>
      <c r="B15295" s="338" t="s">
        <v>175</v>
      </c>
      <c r="C15295" s="338" t="s">
        <v>5100</v>
      </c>
      <c r="D15295" s="339" t="s">
        <v>5101</v>
      </c>
      <c r="E15295" s="338" t="s">
        <v>40097</v>
      </c>
      <c r="F15295" s="340">
        <v>370.77</v>
      </c>
      <c r="G15295" s="340">
        <v>388.95</v>
      </c>
    </row>
    <row r="15296" spans="1:7" ht="45">
      <c r="A15296" s="337" t="str">
        <f t="shared" si="240"/>
        <v>SETOP ED-50397</v>
      </c>
      <c r="B15296" s="338" t="s">
        <v>175</v>
      </c>
      <c r="C15296" s="338" t="s">
        <v>5102</v>
      </c>
      <c r="D15296" s="339" t="s">
        <v>5103</v>
      </c>
      <c r="E15296" s="338" t="s">
        <v>40097</v>
      </c>
      <c r="F15296" s="340">
        <v>569.1</v>
      </c>
      <c r="G15296" s="340">
        <v>604.71</v>
      </c>
    </row>
    <row r="15297" spans="1:7" ht="22.5">
      <c r="A15297" s="337" t="str">
        <f t="shared" si="240"/>
        <v>SETOP ED-50406</v>
      </c>
      <c r="B15297" s="338" t="s">
        <v>175</v>
      </c>
      <c r="C15297" s="338" t="s">
        <v>5104</v>
      </c>
      <c r="D15297" s="339" t="s">
        <v>5105</v>
      </c>
      <c r="E15297" s="338" t="s">
        <v>40097</v>
      </c>
      <c r="F15297" s="340">
        <v>551.26</v>
      </c>
      <c r="G15297" s="340">
        <v>583.26</v>
      </c>
    </row>
    <row r="15298" spans="1:7" ht="22.5">
      <c r="A15298" s="337" t="str">
        <f t="shared" si="240"/>
        <v>SETOP ED-50408</v>
      </c>
      <c r="B15298" s="338" t="s">
        <v>175</v>
      </c>
      <c r="C15298" s="338" t="s">
        <v>5106</v>
      </c>
      <c r="D15298" s="339" t="s">
        <v>5107</v>
      </c>
      <c r="E15298" s="338" t="s">
        <v>40097</v>
      </c>
      <c r="F15298" s="340">
        <v>758.19</v>
      </c>
      <c r="G15298" s="340">
        <v>800.04</v>
      </c>
    </row>
    <row r="15299" spans="1:7" ht="22.5">
      <c r="A15299" s="337" t="str">
        <f t="shared" si="240"/>
        <v>SETOP ED-50407</v>
      </c>
      <c r="B15299" s="338" t="s">
        <v>175</v>
      </c>
      <c r="C15299" s="338" t="s">
        <v>5108</v>
      </c>
      <c r="D15299" s="339" t="s">
        <v>5109</v>
      </c>
      <c r="E15299" s="338" t="s">
        <v>40097</v>
      </c>
      <c r="F15299" s="340">
        <v>592.5</v>
      </c>
      <c r="G15299" s="340">
        <v>627.77</v>
      </c>
    </row>
    <row r="15300" spans="1:7">
      <c r="A15300" s="337" t="str">
        <f t="shared" si="240"/>
        <v>SETOP 33.05</v>
      </c>
      <c r="B15300" s="338" t="s">
        <v>175</v>
      </c>
      <c r="C15300" s="338" t="s">
        <v>40848</v>
      </c>
      <c r="D15300" s="339" t="s">
        <v>40849</v>
      </c>
    </row>
    <row r="15301" spans="1:7">
      <c r="A15301" s="337" t="str">
        <f t="shared" si="240"/>
        <v>SETOP ED-50401</v>
      </c>
      <c r="B15301" s="338" t="s">
        <v>175</v>
      </c>
      <c r="C15301" s="338" t="s">
        <v>5110</v>
      </c>
      <c r="D15301" s="339" t="s">
        <v>5111</v>
      </c>
      <c r="E15301" s="338" t="s">
        <v>40097</v>
      </c>
      <c r="F15301" s="340">
        <v>68.41</v>
      </c>
      <c r="G15301" s="340">
        <v>72.55</v>
      </c>
    </row>
    <row r="15302" spans="1:7">
      <c r="A15302" s="337" t="str">
        <f t="shared" si="240"/>
        <v>SETOP ED-50402</v>
      </c>
      <c r="B15302" s="338" t="s">
        <v>175</v>
      </c>
      <c r="C15302" s="338" t="s">
        <v>5112</v>
      </c>
      <c r="D15302" s="339" t="s">
        <v>5113</v>
      </c>
      <c r="E15302" s="338" t="s">
        <v>40097</v>
      </c>
      <c r="F15302" s="340">
        <v>71.819999999999993</v>
      </c>
      <c r="G15302" s="340">
        <v>75.959999999999994</v>
      </c>
    </row>
    <row r="15303" spans="1:7">
      <c r="A15303" s="337" t="str">
        <f t="shared" si="240"/>
        <v>SETOP ED-50403</v>
      </c>
      <c r="B15303" s="338" t="s">
        <v>175</v>
      </c>
      <c r="C15303" s="338" t="s">
        <v>5114</v>
      </c>
      <c r="D15303" s="339" t="s">
        <v>5115</v>
      </c>
      <c r="E15303" s="338" t="s">
        <v>40097</v>
      </c>
      <c r="F15303" s="340">
        <v>74.34</v>
      </c>
      <c r="G15303" s="340">
        <v>78.48</v>
      </c>
    </row>
    <row r="15304" spans="1:7">
      <c r="A15304" s="337" t="str">
        <f t="shared" si="240"/>
        <v>SETOP 33.06</v>
      </c>
      <c r="B15304" s="338" t="s">
        <v>175</v>
      </c>
      <c r="C15304" s="338" t="s">
        <v>40850</v>
      </c>
      <c r="D15304" s="339" t="s">
        <v>40851</v>
      </c>
    </row>
    <row r="15305" spans="1:7" ht="22.5">
      <c r="A15305" s="337" t="str">
        <f t="shared" si="240"/>
        <v>SETOP ED-50404</v>
      </c>
      <c r="B15305" s="338" t="s">
        <v>175</v>
      </c>
      <c r="C15305" s="338" t="s">
        <v>5116</v>
      </c>
      <c r="D15305" s="339" t="s">
        <v>5117</v>
      </c>
      <c r="E15305" s="338" t="s">
        <v>40097</v>
      </c>
      <c r="F15305" s="340">
        <v>20.76</v>
      </c>
      <c r="G15305" s="340">
        <v>21.59</v>
      </c>
    </row>
    <row r="15306" spans="1:7" ht="22.5">
      <c r="A15306" s="337" t="str">
        <f t="shared" si="240"/>
        <v>SETOP ED-50405</v>
      </c>
      <c r="B15306" s="338" t="s">
        <v>175</v>
      </c>
      <c r="C15306" s="338" t="s">
        <v>5118</v>
      </c>
      <c r="D15306" s="339" t="s">
        <v>5119</v>
      </c>
      <c r="E15306" s="338" t="s">
        <v>40097</v>
      </c>
      <c r="F15306" s="340">
        <v>23.48</v>
      </c>
      <c r="G15306" s="340">
        <v>24.31</v>
      </c>
    </row>
    <row r="15307" spans="1:7">
      <c r="A15307" s="337" t="str">
        <f t="shared" si="240"/>
        <v>SETOP 33.07</v>
      </c>
      <c r="B15307" s="338" t="s">
        <v>175</v>
      </c>
      <c r="C15307" s="338" t="s">
        <v>40852</v>
      </c>
      <c r="D15307" s="339" t="s">
        <v>40853</v>
      </c>
    </row>
    <row r="15308" spans="1:7" ht="33.75">
      <c r="A15308" s="337" t="str">
        <f t="shared" si="240"/>
        <v>SETOP ED-51141</v>
      </c>
      <c r="B15308" s="338" t="s">
        <v>175</v>
      </c>
      <c r="C15308" s="338" t="s">
        <v>224</v>
      </c>
      <c r="D15308" s="339" t="s">
        <v>5120</v>
      </c>
      <c r="E15308" s="338" t="s">
        <v>40097</v>
      </c>
      <c r="F15308" s="340">
        <v>88.39</v>
      </c>
      <c r="G15308" s="340">
        <v>93.54</v>
      </c>
    </row>
    <row r="15309" spans="1:7" ht="33.75">
      <c r="A15309" s="337" t="str">
        <f t="shared" si="240"/>
        <v>SETOP ED-51139</v>
      </c>
      <c r="B15309" s="338" t="s">
        <v>175</v>
      </c>
      <c r="C15309" s="338" t="s">
        <v>212</v>
      </c>
      <c r="D15309" s="339" t="s">
        <v>5121</v>
      </c>
      <c r="E15309" s="338" t="s">
        <v>40097</v>
      </c>
      <c r="F15309" s="340">
        <v>47.45</v>
      </c>
      <c r="G15309" s="340">
        <v>50.29</v>
      </c>
    </row>
    <row r="15310" spans="1:7" ht="33.75">
      <c r="A15310" s="337" t="str">
        <f t="shared" si="240"/>
        <v>SETOP ED-51140</v>
      </c>
      <c r="B15310" s="338" t="s">
        <v>175</v>
      </c>
      <c r="C15310" s="338" t="s">
        <v>5122</v>
      </c>
      <c r="D15310" s="339" t="s">
        <v>5123</v>
      </c>
      <c r="E15310" s="338" t="s">
        <v>40097</v>
      </c>
      <c r="F15310" s="340">
        <v>60.92</v>
      </c>
      <c r="G15310" s="340">
        <v>63.99</v>
      </c>
    </row>
    <row r="15311" spans="1:7" ht="33.75">
      <c r="A15311" s="337" t="str">
        <f t="shared" si="240"/>
        <v>SETOP ED-48664</v>
      </c>
      <c r="B15311" s="338" t="s">
        <v>175</v>
      </c>
      <c r="C15311" s="338" t="s">
        <v>5124</v>
      </c>
      <c r="D15311" s="339" t="s">
        <v>5125</v>
      </c>
      <c r="E15311" s="338" t="s">
        <v>40097</v>
      </c>
      <c r="F15311" s="340">
        <v>75.680000000000007</v>
      </c>
      <c r="G15311" s="340">
        <v>81.010000000000005</v>
      </c>
    </row>
    <row r="15312" spans="1:7" ht="22.5">
      <c r="A15312" s="337" t="str">
        <f t="shared" si="240"/>
        <v>SETOP ED-48665</v>
      </c>
      <c r="B15312" s="338" t="s">
        <v>175</v>
      </c>
      <c r="C15312" s="338" t="s">
        <v>5126</v>
      </c>
      <c r="D15312" s="339" t="s">
        <v>5127</v>
      </c>
      <c r="E15312" s="338" t="s">
        <v>40097</v>
      </c>
      <c r="F15312" s="340">
        <v>34.979999999999997</v>
      </c>
      <c r="G15312" s="340">
        <v>36.33</v>
      </c>
    </row>
    <row r="15313" spans="1:7">
      <c r="A15313" s="337" t="str">
        <f t="shared" si="240"/>
        <v>SETOP ED-50540</v>
      </c>
      <c r="B15313" s="338" t="s">
        <v>175</v>
      </c>
      <c r="C15313" s="338" t="s">
        <v>5128</v>
      </c>
      <c r="D15313" s="339" t="s">
        <v>5129</v>
      </c>
      <c r="E15313" s="338" t="s">
        <v>40089</v>
      </c>
      <c r="F15313" s="340">
        <v>21.63</v>
      </c>
      <c r="G15313" s="340">
        <v>23.33</v>
      </c>
    </row>
    <row r="15314" spans="1:7">
      <c r="A15314" s="337" t="str">
        <f t="shared" si="240"/>
        <v>SETOP ED-51143</v>
      </c>
      <c r="B15314" s="338" t="s">
        <v>175</v>
      </c>
      <c r="C15314" s="338" t="s">
        <v>5130</v>
      </c>
      <c r="D15314" s="339" t="s">
        <v>5131</v>
      </c>
      <c r="E15314" s="338" t="s">
        <v>40097</v>
      </c>
      <c r="F15314" s="340">
        <v>43.52</v>
      </c>
      <c r="G15314" s="340">
        <v>48.38</v>
      </c>
    </row>
    <row r="15315" spans="1:7">
      <c r="A15315" s="337" t="str">
        <f t="shared" si="240"/>
        <v>SETOP ED-51142</v>
      </c>
      <c r="B15315" s="338" t="s">
        <v>175</v>
      </c>
      <c r="C15315" s="338" t="s">
        <v>202</v>
      </c>
      <c r="D15315" s="339" t="s">
        <v>5132</v>
      </c>
      <c r="E15315" s="338" t="s">
        <v>40097</v>
      </c>
      <c r="F15315" s="340">
        <v>29.28</v>
      </c>
      <c r="G15315" s="340">
        <v>32.53</v>
      </c>
    </row>
    <row r="15316" spans="1:7">
      <c r="A15316" s="337" t="str">
        <f t="shared" si="240"/>
        <v>SETOP 33.08</v>
      </c>
      <c r="B15316" s="338" t="s">
        <v>175</v>
      </c>
      <c r="C15316" s="338" t="s">
        <v>40854</v>
      </c>
      <c r="D15316" s="339" t="s">
        <v>40855</v>
      </c>
    </row>
    <row r="15317" spans="1:7" ht="33.75">
      <c r="A15317" s="337" t="str">
        <f t="shared" si="240"/>
        <v>SETOP ED-51135</v>
      </c>
      <c r="B15317" s="338" t="s">
        <v>175</v>
      </c>
      <c r="C15317" s="338" t="s">
        <v>5133</v>
      </c>
      <c r="D15317" s="339" t="s">
        <v>5134</v>
      </c>
      <c r="E15317" s="338" t="s">
        <v>40097</v>
      </c>
      <c r="F15317" s="340">
        <v>30.29</v>
      </c>
      <c r="G15317" s="340">
        <v>31.89</v>
      </c>
    </row>
    <row r="15318" spans="1:7">
      <c r="A15318" s="337" t="str">
        <f t="shared" si="240"/>
        <v>SETOP 33.09</v>
      </c>
      <c r="B15318" s="338" t="s">
        <v>175</v>
      </c>
      <c r="C15318" s="338" t="s">
        <v>40856</v>
      </c>
      <c r="D15318" s="339" t="s">
        <v>40857</v>
      </c>
    </row>
    <row r="15319" spans="1:7" ht="22.5">
      <c r="A15319" s="337" t="str">
        <f t="shared" si="240"/>
        <v>SETOP ED-48384</v>
      </c>
      <c r="B15319" s="338" t="s">
        <v>175</v>
      </c>
      <c r="C15319" s="338" t="s">
        <v>5135</v>
      </c>
      <c r="D15319" s="339" t="s">
        <v>5136</v>
      </c>
      <c r="E15319" s="338" t="s">
        <v>40097</v>
      </c>
      <c r="F15319" s="340">
        <v>40.78</v>
      </c>
      <c r="G15319" s="340">
        <v>42.85</v>
      </c>
    </row>
    <row r="15320" spans="1:7" ht="22.5">
      <c r="A15320" s="337" t="str">
        <f t="shared" si="240"/>
        <v>SETOP ED-48385</v>
      </c>
      <c r="B15320" s="338" t="s">
        <v>175</v>
      </c>
      <c r="C15320" s="338" t="s">
        <v>5137</v>
      </c>
      <c r="D15320" s="339" t="s">
        <v>5138</v>
      </c>
      <c r="E15320" s="338" t="s">
        <v>40097</v>
      </c>
      <c r="F15320" s="340">
        <v>55.64</v>
      </c>
      <c r="G15320" s="340">
        <v>58.54</v>
      </c>
    </row>
    <row r="15321" spans="1:7" ht="22.5">
      <c r="A15321" s="337" t="str">
        <f t="shared" si="240"/>
        <v>SETOP ED-48386</v>
      </c>
      <c r="B15321" s="338" t="s">
        <v>175</v>
      </c>
      <c r="C15321" s="338" t="s">
        <v>5139</v>
      </c>
      <c r="D15321" s="339" t="s">
        <v>5140</v>
      </c>
      <c r="E15321" s="338" t="s">
        <v>40097</v>
      </c>
      <c r="F15321" s="340">
        <v>246.86</v>
      </c>
      <c r="G15321" s="340">
        <v>256.02999999999997</v>
      </c>
    </row>
    <row r="15322" spans="1:7">
      <c r="A15322" s="337" t="str">
        <f t="shared" si="240"/>
        <v>SETOP 33.10</v>
      </c>
      <c r="B15322" s="338" t="s">
        <v>175</v>
      </c>
      <c r="C15322" s="338" t="s">
        <v>40858</v>
      </c>
      <c r="D15322" s="339" t="s">
        <v>40859</v>
      </c>
    </row>
    <row r="15323" spans="1:7" ht="22.5">
      <c r="A15323" s="337" t="str">
        <f t="shared" si="240"/>
        <v>SETOP ED-15449</v>
      </c>
      <c r="B15323" s="338" t="s">
        <v>175</v>
      </c>
      <c r="C15323" s="338" t="s">
        <v>5141</v>
      </c>
      <c r="D15323" s="339" t="s">
        <v>5142</v>
      </c>
      <c r="E15323" s="338" t="s">
        <v>40138</v>
      </c>
      <c r="F15323" s="340">
        <v>272.86</v>
      </c>
      <c r="G15323" s="340">
        <v>286.93</v>
      </c>
    </row>
    <row r="15324" spans="1:7" ht="33.75">
      <c r="A15324" s="337" t="str">
        <f t="shared" si="240"/>
        <v>SETOP ED-15446</v>
      </c>
      <c r="B15324" s="338" t="s">
        <v>175</v>
      </c>
      <c r="C15324" s="338" t="s">
        <v>5143</v>
      </c>
      <c r="D15324" s="339" t="s">
        <v>5144</v>
      </c>
      <c r="E15324" s="338" t="s">
        <v>40138</v>
      </c>
      <c r="F15324" s="340">
        <v>292.54000000000002</v>
      </c>
      <c r="G15324" s="340">
        <v>308.74</v>
      </c>
    </row>
    <row r="15325" spans="1:7" ht="22.5">
      <c r="A15325" s="337" t="str">
        <f t="shared" si="240"/>
        <v>SETOP ED-15450</v>
      </c>
      <c r="B15325" s="338" t="s">
        <v>175</v>
      </c>
      <c r="C15325" s="338" t="s">
        <v>5145</v>
      </c>
      <c r="D15325" s="339" t="s">
        <v>5146</v>
      </c>
      <c r="E15325" s="338" t="s">
        <v>40138</v>
      </c>
      <c r="F15325" s="340">
        <v>156.6</v>
      </c>
      <c r="G15325" s="340">
        <v>165.8</v>
      </c>
    </row>
    <row r="15326" spans="1:7" ht="33.75">
      <c r="A15326" s="337" t="str">
        <f t="shared" si="240"/>
        <v>SETOP ED-15447</v>
      </c>
      <c r="B15326" s="338" t="s">
        <v>175</v>
      </c>
      <c r="C15326" s="338" t="s">
        <v>5147</v>
      </c>
      <c r="D15326" s="339" t="s">
        <v>5148</v>
      </c>
      <c r="E15326" s="338" t="s">
        <v>40138</v>
      </c>
      <c r="F15326" s="340">
        <v>175.61</v>
      </c>
      <c r="G15326" s="340">
        <v>186.91</v>
      </c>
    </row>
    <row r="15327" spans="1:7" ht="22.5">
      <c r="A15327" s="337" t="str">
        <f t="shared" si="240"/>
        <v>SETOP ED-15451</v>
      </c>
      <c r="B15327" s="338" t="s">
        <v>175</v>
      </c>
      <c r="C15327" s="338" t="s">
        <v>5149</v>
      </c>
      <c r="D15327" s="339" t="s">
        <v>5150</v>
      </c>
      <c r="E15327" s="338" t="s">
        <v>40138</v>
      </c>
      <c r="F15327" s="340">
        <v>176.84</v>
      </c>
      <c r="G15327" s="340">
        <v>187.07</v>
      </c>
    </row>
    <row r="15328" spans="1:7" ht="33.75">
      <c r="A15328" s="337" t="str">
        <f t="shared" si="240"/>
        <v>SETOP ED-15448</v>
      </c>
      <c r="B15328" s="338" t="s">
        <v>175</v>
      </c>
      <c r="C15328" s="338" t="s">
        <v>5151</v>
      </c>
      <c r="D15328" s="339" t="s">
        <v>5152</v>
      </c>
      <c r="E15328" s="338" t="s">
        <v>40138</v>
      </c>
      <c r="F15328" s="340">
        <v>195.85</v>
      </c>
      <c r="G15328" s="340">
        <v>208.18</v>
      </c>
    </row>
    <row r="15329" spans="1:7">
      <c r="A15329" s="337" t="str">
        <f t="shared" si="240"/>
        <v>SETOP ED-48355</v>
      </c>
      <c r="B15329" s="338" t="s">
        <v>175</v>
      </c>
      <c r="C15329" s="338" t="s">
        <v>5153</v>
      </c>
      <c r="D15329" s="339" t="s">
        <v>5154</v>
      </c>
      <c r="E15329" s="338" t="s">
        <v>246</v>
      </c>
      <c r="F15329" s="340">
        <v>32.64</v>
      </c>
      <c r="G15329" s="340">
        <v>33.619999999999997</v>
      </c>
    </row>
    <row r="15330" spans="1:7">
      <c r="A15330" s="337" t="str">
        <f t="shared" si="240"/>
        <v>SETOP ED-48354</v>
      </c>
      <c r="B15330" s="338" t="s">
        <v>175</v>
      </c>
      <c r="C15330" s="338" t="s">
        <v>5155</v>
      </c>
      <c r="D15330" s="339" t="s">
        <v>5156</v>
      </c>
      <c r="E15330" s="338" t="s">
        <v>40097</v>
      </c>
      <c r="F15330" s="340">
        <v>113.7</v>
      </c>
      <c r="G15330" s="340">
        <v>123.14</v>
      </c>
    </row>
    <row r="15331" spans="1:7">
      <c r="A15331" s="337" t="str">
        <f t="shared" si="240"/>
        <v>SETOP ED-48353</v>
      </c>
      <c r="B15331" s="338" t="s">
        <v>175</v>
      </c>
      <c r="C15331" s="338" t="s">
        <v>5157</v>
      </c>
      <c r="D15331" s="339" t="s">
        <v>5158</v>
      </c>
      <c r="E15331" s="338" t="s">
        <v>40097</v>
      </c>
      <c r="F15331" s="340">
        <v>174.55</v>
      </c>
      <c r="G15331" s="340">
        <v>186.5</v>
      </c>
    </row>
    <row r="15332" spans="1:7">
      <c r="A15332" s="337" t="str">
        <f t="shared" si="240"/>
        <v>SETOP ED-48359</v>
      </c>
      <c r="B15332" s="338" t="s">
        <v>175</v>
      </c>
      <c r="C15332" s="338" t="s">
        <v>5159</v>
      </c>
      <c r="D15332" s="339" t="s">
        <v>5160</v>
      </c>
      <c r="E15332" s="338" t="s">
        <v>40106</v>
      </c>
      <c r="F15332" s="340">
        <v>479.7</v>
      </c>
      <c r="G15332" s="340">
        <v>488.19</v>
      </c>
    </row>
    <row r="15333" spans="1:7" ht="22.5">
      <c r="A15333" s="337" t="str">
        <f t="shared" si="240"/>
        <v>SETOP ED-48360</v>
      </c>
      <c r="B15333" s="338" t="s">
        <v>175</v>
      </c>
      <c r="C15333" s="338" t="s">
        <v>5161</v>
      </c>
      <c r="D15333" s="339" t="s">
        <v>5162</v>
      </c>
      <c r="E15333" s="338" t="s">
        <v>40106</v>
      </c>
      <c r="F15333" s="340">
        <v>744.31</v>
      </c>
      <c r="G15333" s="340">
        <v>755.77</v>
      </c>
    </row>
    <row r="15334" spans="1:7">
      <c r="A15334" s="337" t="str">
        <f t="shared" si="240"/>
        <v>SETOP 33.11</v>
      </c>
      <c r="B15334" s="338" t="s">
        <v>175</v>
      </c>
      <c r="C15334" s="338" t="s">
        <v>40860</v>
      </c>
      <c r="D15334" s="339" t="s">
        <v>40861</v>
      </c>
    </row>
    <row r="15335" spans="1:7">
      <c r="A15335" s="337" t="str">
        <f t="shared" si="240"/>
        <v>SETOP ED-49573</v>
      </c>
      <c r="B15335" s="338" t="s">
        <v>175</v>
      </c>
      <c r="C15335" s="338" t="s">
        <v>5163</v>
      </c>
      <c r="D15335" s="339" t="s">
        <v>5164</v>
      </c>
      <c r="E15335" s="338" t="s">
        <v>40106</v>
      </c>
      <c r="F15335" s="340">
        <v>509.85</v>
      </c>
      <c r="G15335" s="340">
        <v>509.85</v>
      </c>
    </row>
    <row r="15336" spans="1:7">
      <c r="A15336" s="337" t="str">
        <f t="shared" si="240"/>
        <v>SETOP ED-49572</v>
      </c>
      <c r="B15336" s="338" t="s">
        <v>175</v>
      </c>
      <c r="C15336" s="338" t="s">
        <v>5165</v>
      </c>
      <c r="D15336" s="339" t="s">
        <v>5166</v>
      </c>
      <c r="E15336" s="338" t="s">
        <v>40106</v>
      </c>
      <c r="F15336" s="340">
        <v>507.37</v>
      </c>
      <c r="G15336" s="340">
        <v>507.37</v>
      </c>
    </row>
    <row r="15337" spans="1:7">
      <c r="A15337" s="337" t="str">
        <f t="shared" si="240"/>
        <v>SETOP ED-49571</v>
      </c>
      <c r="B15337" s="338" t="s">
        <v>175</v>
      </c>
      <c r="C15337" s="338" t="s">
        <v>5167</v>
      </c>
      <c r="D15337" s="339" t="s">
        <v>5168</v>
      </c>
      <c r="E15337" s="338" t="s">
        <v>40106</v>
      </c>
      <c r="F15337" s="340">
        <v>1009.41</v>
      </c>
      <c r="G15337" s="340">
        <v>1009.41</v>
      </c>
    </row>
    <row r="15338" spans="1:7">
      <c r="A15338" s="337" t="str">
        <f t="shared" si="240"/>
        <v>SETOP ED-49574</v>
      </c>
      <c r="B15338" s="338" t="s">
        <v>175</v>
      </c>
      <c r="C15338" s="338" t="s">
        <v>5169</v>
      </c>
      <c r="D15338" s="339" t="s">
        <v>5170</v>
      </c>
      <c r="E15338" s="338" t="s">
        <v>246</v>
      </c>
      <c r="F15338" s="340">
        <v>2344.65</v>
      </c>
      <c r="G15338" s="340">
        <v>2344.65</v>
      </c>
    </row>
    <row r="15339" spans="1:7">
      <c r="A15339" s="337" t="str">
        <f t="shared" si="240"/>
        <v>SETOP ED-49569</v>
      </c>
      <c r="B15339" s="338" t="s">
        <v>175</v>
      </c>
      <c r="C15339" s="338" t="s">
        <v>5171</v>
      </c>
      <c r="D15339" s="339" t="s">
        <v>5172</v>
      </c>
      <c r="E15339" s="338" t="s">
        <v>246</v>
      </c>
      <c r="F15339" s="340">
        <v>2900.55</v>
      </c>
      <c r="G15339" s="340">
        <v>2900.55</v>
      </c>
    </row>
    <row r="15340" spans="1:7">
      <c r="A15340" s="337" t="str">
        <f t="shared" si="240"/>
        <v>SETOP ED-49570</v>
      </c>
      <c r="B15340" s="338" t="s">
        <v>175</v>
      </c>
      <c r="C15340" s="338" t="s">
        <v>5173</v>
      </c>
      <c r="D15340" s="339" t="s">
        <v>5174</v>
      </c>
      <c r="E15340" s="338" t="s">
        <v>246</v>
      </c>
      <c r="F15340" s="340">
        <v>2878.5</v>
      </c>
      <c r="G15340" s="340">
        <v>2878.5</v>
      </c>
    </row>
    <row r="15341" spans="1:7">
      <c r="A15341" s="337" t="str">
        <f t="shared" si="240"/>
        <v>SETOP 33.12</v>
      </c>
      <c r="B15341" s="338" t="s">
        <v>175</v>
      </c>
      <c r="C15341" s="338" t="s">
        <v>40862</v>
      </c>
      <c r="D15341" s="339" t="s">
        <v>40863</v>
      </c>
    </row>
    <row r="15342" spans="1:7" ht="33.75">
      <c r="A15342" s="337" t="str">
        <f t="shared" si="240"/>
        <v>SETOP ED-15342</v>
      </c>
      <c r="B15342" s="338" t="s">
        <v>175</v>
      </c>
      <c r="C15342" s="338" t="s">
        <v>5175</v>
      </c>
      <c r="D15342" s="339" t="s">
        <v>5176</v>
      </c>
      <c r="E15342" s="338" t="s">
        <v>40138</v>
      </c>
      <c r="F15342" s="340">
        <v>2303.6</v>
      </c>
      <c r="G15342" s="340">
        <v>2311.3200000000002</v>
      </c>
    </row>
    <row r="15343" spans="1:7" ht="33.75">
      <c r="A15343" s="337" t="str">
        <f t="shared" si="240"/>
        <v>SETOP ED-49578</v>
      </c>
      <c r="B15343" s="338" t="s">
        <v>175</v>
      </c>
      <c r="C15343" s="338" t="s">
        <v>5177</v>
      </c>
      <c r="D15343" s="339" t="s">
        <v>5178</v>
      </c>
      <c r="E15343" s="338" t="s">
        <v>40138</v>
      </c>
      <c r="F15343" s="340">
        <v>679.34</v>
      </c>
      <c r="G15343" s="340">
        <v>688.71</v>
      </c>
    </row>
    <row r="15344" spans="1:7" ht="33.75">
      <c r="A15344" s="337" t="str">
        <f t="shared" si="240"/>
        <v>SETOP ED-49579</v>
      </c>
      <c r="B15344" s="338" t="s">
        <v>175</v>
      </c>
      <c r="C15344" s="338" t="s">
        <v>5179</v>
      </c>
      <c r="D15344" s="339" t="s">
        <v>5180</v>
      </c>
      <c r="E15344" s="338" t="s">
        <v>40138</v>
      </c>
      <c r="F15344" s="340">
        <v>830.07</v>
      </c>
      <c r="G15344" s="340">
        <v>834.23</v>
      </c>
    </row>
    <row r="15345" spans="1:7" ht="33.75">
      <c r="A15345" s="337" t="str">
        <f t="shared" si="240"/>
        <v>SETOP ED-49575</v>
      </c>
      <c r="B15345" s="338" t="s">
        <v>175</v>
      </c>
      <c r="C15345" s="338" t="s">
        <v>5181</v>
      </c>
      <c r="D15345" s="339" t="s">
        <v>5182</v>
      </c>
      <c r="E15345" s="338" t="s">
        <v>40138</v>
      </c>
      <c r="F15345" s="340">
        <v>1059.21</v>
      </c>
      <c r="G15345" s="340">
        <v>1063.28</v>
      </c>
    </row>
    <row r="15346" spans="1:7" ht="33.75">
      <c r="A15346" s="337" t="str">
        <f t="shared" si="240"/>
        <v>SETOP ED-49580</v>
      </c>
      <c r="B15346" s="338" t="s">
        <v>175</v>
      </c>
      <c r="C15346" s="338" t="s">
        <v>5183</v>
      </c>
      <c r="D15346" s="339" t="s">
        <v>5184</v>
      </c>
      <c r="E15346" s="338" t="s">
        <v>40138</v>
      </c>
      <c r="F15346" s="340">
        <v>1592.49</v>
      </c>
      <c r="G15346" s="340">
        <v>1607.1</v>
      </c>
    </row>
    <row r="15347" spans="1:7" ht="33.75">
      <c r="A15347" s="337" t="str">
        <f t="shared" si="240"/>
        <v>SETOP ED-49576</v>
      </c>
      <c r="B15347" s="338" t="s">
        <v>175</v>
      </c>
      <c r="C15347" s="338" t="s">
        <v>5185</v>
      </c>
      <c r="D15347" s="339" t="s">
        <v>5186</v>
      </c>
      <c r="E15347" s="338" t="s">
        <v>40138</v>
      </c>
      <c r="F15347" s="340">
        <v>1046.72</v>
      </c>
      <c r="G15347" s="340">
        <v>1052.1600000000001</v>
      </c>
    </row>
    <row r="15348" spans="1:7" ht="33.75">
      <c r="A15348" s="337" t="str">
        <f t="shared" si="240"/>
        <v>SETOP ED-49577</v>
      </c>
      <c r="B15348" s="338" t="s">
        <v>175</v>
      </c>
      <c r="C15348" s="338" t="s">
        <v>5187</v>
      </c>
      <c r="D15348" s="339" t="s">
        <v>5188</v>
      </c>
      <c r="E15348" s="338" t="s">
        <v>40138</v>
      </c>
      <c r="F15348" s="340">
        <v>1005.52</v>
      </c>
      <c r="G15348" s="340">
        <v>1010.73</v>
      </c>
    </row>
    <row r="15349" spans="1:7">
      <c r="A15349" s="337" t="str">
        <f t="shared" si="240"/>
        <v>SETOP 33.13</v>
      </c>
      <c r="B15349" s="338" t="s">
        <v>175</v>
      </c>
      <c r="C15349" s="338" t="s">
        <v>40864</v>
      </c>
      <c r="D15349" s="339" t="s">
        <v>40865</v>
      </c>
    </row>
    <row r="15350" spans="1:7">
      <c r="A15350" s="337" t="str">
        <f t="shared" si="240"/>
        <v>SETOP ED-51137</v>
      </c>
      <c r="B15350" s="338" t="s">
        <v>175</v>
      </c>
      <c r="C15350" s="338" t="s">
        <v>5189</v>
      </c>
      <c r="D15350" s="339" t="s">
        <v>5190</v>
      </c>
      <c r="E15350" s="338" t="s">
        <v>40115</v>
      </c>
      <c r="F15350" s="340">
        <v>128.07</v>
      </c>
      <c r="G15350" s="340">
        <v>130.81</v>
      </c>
    </row>
    <row r="15351" spans="1:7">
      <c r="A15351" s="337" t="str">
        <f t="shared" ref="A15351:A15414" si="241">CONCATENAR</f>
        <v>SETOP ED-51136</v>
      </c>
      <c r="B15351" s="338" t="s">
        <v>175</v>
      </c>
      <c r="C15351" s="338" t="s">
        <v>5191</v>
      </c>
      <c r="D15351" s="339" t="s">
        <v>5192</v>
      </c>
      <c r="E15351" s="338" t="s">
        <v>40115</v>
      </c>
      <c r="F15351" s="340">
        <v>119.05</v>
      </c>
      <c r="G15351" s="340">
        <v>121.79</v>
      </c>
    </row>
    <row r="15352" spans="1:7">
      <c r="A15352" s="337" t="str">
        <f t="shared" si="241"/>
        <v>SETOP ED-51138</v>
      </c>
      <c r="B15352" s="338" t="s">
        <v>175</v>
      </c>
      <c r="C15352" s="338" t="s">
        <v>5193</v>
      </c>
      <c r="D15352" s="339" t="s">
        <v>5194</v>
      </c>
      <c r="E15352" s="338" t="s">
        <v>40115</v>
      </c>
      <c r="F15352" s="340">
        <v>76.52</v>
      </c>
      <c r="G15352" s="340">
        <v>80.64</v>
      </c>
    </row>
    <row r="15353" spans="1:7">
      <c r="A15353" s="337" t="str">
        <f t="shared" si="241"/>
        <v>SETOP 34.</v>
      </c>
      <c r="B15353" s="338" t="s">
        <v>175</v>
      </c>
      <c r="C15353" s="338" t="s">
        <v>40866</v>
      </c>
      <c r="D15353" s="339" t="s">
        <v>40867</v>
      </c>
    </row>
    <row r="15354" spans="1:7">
      <c r="A15354" s="337" t="str">
        <f t="shared" si="241"/>
        <v>SETOP 34.01</v>
      </c>
      <c r="B15354" s="338" t="s">
        <v>175</v>
      </c>
      <c r="C15354" s="338" t="s">
        <v>40868</v>
      </c>
      <c r="D15354" s="339" t="s">
        <v>40869</v>
      </c>
    </row>
    <row r="15355" spans="1:7">
      <c r="A15355" s="337" t="str">
        <f t="shared" si="241"/>
        <v>SETOP ED-50265</v>
      </c>
      <c r="B15355" s="338" t="s">
        <v>175</v>
      </c>
      <c r="C15355" s="338" t="s">
        <v>5195</v>
      </c>
      <c r="D15355" s="339" t="s">
        <v>5196</v>
      </c>
      <c r="E15355" s="338" t="s">
        <v>40089</v>
      </c>
      <c r="F15355" s="340">
        <v>4.0599999999999996</v>
      </c>
      <c r="G15355" s="340">
        <v>4.0599999999999996</v>
      </c>
    </row>
    <row r="15356" spans="1:7">
      <c r="A15356" s="337" t="str">
        <f t="shared" si="241"/>
        <v>SETOP ED-50264</v>
      </c>
      <c r="B15356" s="338" t="s">
        <v>175</v>
      </c>
      <c r="C15356" s="338" t="s">
        <v>5197</v>
      </c>
      <c r="D15356" s="339" t="s">
        <v>5198</v>
      </c>
      <c r="E15356" s="338" t="s">
        <v>40089</v>
      </c>
      <c r="F15356" s="340">
        <v>6.98</v>
      </c>
      <c r="G15356" s="340">
        <v>7.64</v>
      </c>
    </row>
    <row r="15357" spans="1:7">
      <c r="A15357" s="337" t="str">
        <f t="shared" si="241"/>
        <v>SETOP ED-50271</v>
      </c>
      <c r="B15357" s="338" t="s">
        <v>175</v>
      </c>
      <c r="C15357" s="338" t="s">
        <v>5199</v>
      </c>
      <c r="D15357" s="339" t="s">
        <v>5200</v>
      </c>
      <c r="E15357" s="338" t="s">
        <v>40089</v>
      </c>
      <c r="F15357" s="340">
        <v>1.51</v>
      </c>
      <c r="G15357" s="340">
        <v>1.68</v>
      </c>
    </row>
    <row r="15358" spans="1:7">
      <c r="A15358" s="337" t="str">
        <f t="shared" si="241"/>
        <v>SETOP ED-50272</v>
      </c>
      <c r="B15358" s="338" t="s">
        <v>175</v>
      </c>
      <c r="C15358" s="338" t="s">
        <v>5201</v>
      </c>
      <c r="D15358" s="339" t="s">
        <v>5202</v>
      </c>
      <c r="E15358" s="338" t="s">
        <v>40089</v>
      </c>
      <c r="F15358" s="340">
        <v>5.3</v>
      </c>
      <c r="G15358" s="340">
        <v>5.88</v>
      </c>
    </row>
    <row r="15359" spans="1:7">
      <c r="A15359" s="337" t="str">
        <f t="shared" si="241"/>
        <v>SETOP ED-50263</v>
      </c>
      <c r="B15359" s="338" t="s">
        <v>175</v>
      </c>
      <c r="C15359" s="338" t="s">
        <v>5203</v>
      </c>
      <c r="D15359" s="339" t="s">
        <v>5204</v>
      </c>
      <c r="E15359" s="338" t="s">
        <v>40097</v>
      </c>
      <c r="F15359" s="340">
        <v>6.06</v>
      </c>
      <c r="G15359" s="340">
        <v>6.72</v>
      </c>
    </row>
    <row r="15360" spans="1:7">
      <c r="A15360" s="337" t="str">
        <f t="shared" si="241"/>
        <v>SETOP ED-50270</v>
      </c>
      <c r="B15360" s="338" t="s">
        <v>175</v>
      </c>
      <c r="C15360" s="338" t="s">
        <v>5205</v>
      </c>
      <c r="D15360" s="339" t="s">
        <v>5206</v>
      </c>
      <c r="E15360" s="338" t="s">
        <v>40141</v>
      </c>
      <c r="F15360" s="340">
        <v>1667.6</v>
      </c>
      <c r="G15360" s="340">
        <v>1849.1</v>
      </c>
    </row>
    <row r="15361" spans="1:7">
      <c r="A15361" s="337" t="str">
        <f t="shared" si="241"/>
        <v>SETOP ED-50269</v>
      </c>
      <c r="B15361" s="338" t="s">
        <v>175</v>
      </c>
      <c r="C15361" s="338" t="s">
        <v>5207</v>
      </c>
      <c r="D15361" s="339" t="s">
        <v>5208</v>
      </c>
      <c r="E15361" s="338" t="s">
        <v>40141</v>
      </c>
      <c r="F15361" s="340">
        <v>3335.2</v>
      </c>
      <c r="G15361" s="340">
        <v>3698.2</v>
      </c>
    </row>
    <row r="15362" spans="1:7">
      <c r="A15362" s="337" t="str">
        <f t="shared" si="241"/>
        <v>SETOP 34.02</v>
      </c>
      <c r="B15362" s="338" t="s">
        <v>175</v>
      </c>
      <c r="C15362" s="338" t="s">
        <v>40870</v>
      </c>
      <c r="D15362" s="339" t="s">
        <v>5210</v>
      </c>
    </row>
    <row r="15363" spans="1:7">
      <c r="A15363" s="337" t="str">
        <f t="shared" si="241"/>
        <v>SETOP ED-50266</v>
      </c>
      <c r="B15363" s="338" t="s">
        <v>175</v>
      </c>
      <c r="C15363" s="338" t="s">
        <v>5209</v>
      </c>
      <c r="D15363" s="339" t="s">
        <v>5210</v>
      </c>
      <c r="E15363" s="338" t="s">
        <v>40089</v>
      </c>
      <c r="F15363" s="340">
        <v>5.17</v>
      </c>
      <c r="G15363" s="340">
        <v>5.69</v>
      </c>
    </row>
    <row r="15364" spans="1:7">
      <c r="A15364" s="337" t="str">
        <f t="shared" si="241"/>
        <v>SETOP 35.</v>
      </c>
      <c r="B15364" s="338" t="s">
        <v>175</v>
      </c>
      <c r="C15364" s="338" t="s">
        <v>40871</v>
      </c>
      <c r="D15364" s="339" t="s">
        <v>14</v>
      </c>
    </row>
    <row r="15365" spans="1:7">
      <c r="A15365" s="337" t="str">
        <f t="shared" si="241"/>
        <v>SETOP 35.01</v>
      </c>
      <c r="B15365" s="338" t="s">
        <v>175</v>
      </c>
      <c r="C15365" s="338" t="s">
        <v>40872</v>
      </c>
      <c r="D15365" s="339" t="s">
        <v>40873</v>
      </c>
    </row>
    <row r="15366" spans="1:7">
      <c r="A15366" s="337" t="str">
        <f t="shared" si="241"/>
        <v>SETOP ED-50411</v>
      </c>
      <c r="B15366" s="338" t="s">
        <v>175</v>
      </c>
      <c r="C15366" s="338" t="s">
        <v>5211</v>
      </c>
      <c r="D15366" s="339" t="s">
        <v>5212</v>
      </c>
      <c r="E15366" s="338" t="s">
        <v>40089</v>
      </c>
      <c r="F15366" s="340">
        <v>7.79</v>
      </c>
      <c r="G15366" s="340">
        <v>7.82</v>
      </c>
    </row>
    <row r="15367" spans="1:7">
      <c r="A15367" s="337" t="str">
        <f t="shared" si="241"/>
        <v>SETOP 35.02</v>
      </c>
      <c r="B15367" s="338" t="s">
        <v>175</v>
      </c>
      <c r="C15367" s="338" t="s">
        <v>40874</v>
      </c>
      <c r="D15367" s="339" t="s">
        <v>40875</v>
      </c>
    </row>
    <row r="15368" spans="1:7" ht="22.5">
      <c r="A15368" s="337" t="str">
        <f t="shared" si="241"/>
        <v>SETOP ED-24063</v>
      </c>
      <c r="B15368" s="338" t="s">
        <v>175</v>
      </c>
      <c r="C15368" s="338" t="s">
        <v>40876</v>
      </c>
      <c r="D15368" s="339" t="s">
        <v>40877</v>
      </c>
      <c r="E15368" s="338" t="s">
        <v>40089</v>
      </c>
      <c r="F15368" s="340">
        <v>63.36</v>
      </c>
      <c r="G15368" s="340">
        <v>64.37</v>
      </c>
    </row>
    <row r="15369" spans="1:7" ht="22.5">
      <c r="A15369" s="337" t="str">
        <f t="shared" si="241"/>
        <v>SETOP ED-24062</v>
      </c>
      <c r="B15369" s="338" t="s">
        <v>175</v>
      </c>
      <c r="C15369" s="338" t="s">
        <v>40878</v>
      </c>
      <c r="D15369" s="339" t="s">
        <v>40879</v>
      </c>
      <c r="E15369" s="338" t="s">
        <v>40089</v>
      </c>
      <c r="F15369" s="340">
        <v>86.99</v>
      </c>
      <c r="G15369" s="340">
        <v>88.38</v>
      </c>
    </row>
    <row r="15370" spans="1:7" ht="22.5">
      <c r="A15370" s="337" t="str">
        <f t="shared" si="241"/>
        <v>SETOP ED-50420</v>
      </c>
      <c r="B15370" s="338" t="s">
        <v>175</v>
      </c>
      <c r="C15370" s="338" t="s">
        <v>5215</v>
      </c>
      <c r="D15370" s="339" t="s">
        <v>40880</v>
      </c>
      <c r="E15370" s="338" t="s">
        <v>40089</v>
      </c>
      <c r="F15370" s="340">
        <v>92.77</v>
      </c>
      <c r="G15370" s="340">
        <v>94.16</v>
      </c>
    </row>
    <row r="15371" spans="1:7" ht="22.5">
      <c r="A15371" s="337" t="str">
        <f t="shared" si="241"/>
        <v>SETOP ED-50417</v>
      </c>
      <c r="B15371" s="338" t="s">
        <v>175</v>
      </c>
      <c r="C15371" s="338" t="s">
        <v>5217</v>
      </c>
      <c r="D15371" s="339" t="s">
        <v>40881</v>
      </c>
      <c r="E15371" s="338" t="s">
        <v>40089</v>
      </c>
      <c r="F15371" s="340">
        <v>60.43</v>
      </c>
      <c r="G15371" s="340">
        <v>61.44</v>
      </c>
    </row>
    <row r="15372" spans="1:7" ht="22.5">
      <c r="A15372" s="337" t="str">
        <f t="shared" si="241"/>
        <v>SETOP ED-50418</v>
      </c>
      <c r="B15372" s="338" t="s">
        <v>175</v>
      </c>
      <c r="C15372" s="338" t="s">
        <v>5219</v>
      </c>
      <c r="D15372" s="339" t="s">
        <v>40882</v>
      </c>
      <c r="E15372" s="338" t="s">
        <v>40089</v>
      </c>
      <c r="F15372" s="340">
        <v>74.52</v>
      </c>
      <c r="G15372" s="340">
        <v>75.67</v>
      </c>
    </row>
    <row r="15373" spans="1:7" ht="22.5">
      <c r="A15373" s="337" t="str">
        <f t="shared" si="241"/>
        <v>SETOP ED-24056</v>
      </c>
      <c r="B15373" s="338" t="s">
        <v>175</v>
      </c>
      <c r="C15373" s="338" t="s">
        <v>40883</v>
      </c>
      <c r="D15373" s="339" t="s">
        <v>40884</v>
      </c>
      <c r="E15373" s="338" t="s">
        <v>40089</v>
      </c>
      <c r="F15373" s="340">
        <v>6.56</v>
      </c>
      <c r="G15373" s="340">
        <v>7.28</v>
      </c>
    </row>
    <row r="15374" spans="1:7">
      <c r="A15374" s="337" t="str">
        <f t="shared" si="241"/>
        <v>SETOP 35.03</v>
      </c>
      <c r="B15374" s="338" t="s">
        <v>175</v>
      </c>
      <c r="C15374" s="338" t="s">
        <v>40885</v>
      </c>
      <c r="D15374" s="339" t="s">
        <v>196</v>
      </c>
    </row>
    <row r="15375" spans="1:7">
      <c r="A15375" s="337" t="str">
        <f t="shared" si="241"/>
        <v>SETOP ED-50413</v>
      </c>
      <c r="B15375" s="338" t="s">
        <v>175</v>
      </c>
      <c r="C15375" s="338" t="s">
        <v>5221</v>
      </c>
      <c r="D15375" s="339" t="s">
        <v>5222</v>
      </c>
      <c r="E15375" s="338" t="s">
        <v>40089</v>
      </c>
      <c r="F15375" s="340">
        <v>22.2</v>
      </c>
      <c r="G15375" s="340">
        <v>24.14</v>
      </c>
    </row>
    <row r="15376" spans="1:7">
      <c r="A15376" s="337" t="str">
        <f t="shared" si="241"/>
        <v>SETOP ED-50421</v>
      </c>
      <c r="B15376" s="338" t="s">
        <v>175</v>
      </c>
      <c r="C15376" s="338" t="s">
        <v>5223</v>
      </c>
      <c r="D15376" s="339" t="s">
        <v>5224</v>
      </c>
      <c r="E15376" s="338" t="s">
        <v>246</v>
      </c>
      <c r="F15376" s="340">
        <v>824.81</v>
      </c>
      <c r="G15376" s="340">
        <v>824.81</v>
      </c>
    </row>
    <row r="15377" spans="1:7" ht="22.5">
      <c r="A15377" s="337" t="str">
        <f t="shared" si="241"/>
        <v>SETOP ED-50416</v>
      </c>
      <c r="B15377" s="338" t="s">
        <v>175</v>
      </c>
      <c r="C15377" s="338" t="s">
        <v>5229</v>
      </c>
      <c r="D15377" s="339" t="s">
        <v>40886</v>
      </c>
      <c r="E15377" s="338" t="s">
        <v>40089</v>
      </c>
      <c r="F15377" s="340">
        <v>69.760000000000005</v>
      </c>
      <c r="G15377" s="340">
        <v>70.91</v>
      </c>
    </row>
    <row r="15378" spans="1:7" ht="33.75">
      <c r="A15378" s="337" t="str">
        <f t="shared" si="241"/>
        <v>SETOP ED-7624</v>
      </c>
      <c r="B15378" s="338" t="s">
        <v>175</v>
      </c>
      <c r="C15378" s="338" t="s">
        <v>5231</v>
      </c>
      <c r="D15378" s="339" t="s">
        <v>5232</v>
      </c>
      <c r="E15378" s="338" t="s">
        <v>40115</v>
      </c>
      <c r="F15378" s="340">
        <v>834.98</v>
      </c>
      <c r="G15378" s="340">
        <v>843.53</v>
      </c>
    </row>
    <row r="15379" spans="1:7" ht="33.75">
      <c r="A15379" s="337" t="str">
        <f t="shared" si="241"/>
        <v>SETOP ED-7623</v>
      </c>
      <c r="B15379" s="338" t="s">
        <v>175</v>
      </c>
      <c r="C15379" s="338" t="s">
        <v>199</v>
      </c>
      <c r="D15379" s="339" t="s">
        <v>5233</v>
      </c>
      <c r="E15379" s="338" t="s">
        <v>40115</v>
      </c>
      <c r="F15379" s="340">
        <v>1409.61</v>
      </c>
      <c r="G15379" s="340">
        <v>1413.31</v>
      </c>
    </row>
    <row r="15380" spans="1:7">
      <c r="A15380" s="337" t="str">
        <f t="shared" si="241"/>
        <v>SETOP ED-50412</v>
      </c>
      <c r="B15380" s="338" t="s">
        <v>175</v>
      </c>
      <c r="C15380" s="338" t="s">
        <v>5234</v>
      </c>
      <c r="D15380" s="339" t="s">
        <v>5235</v>
      </c>
      <c r="E15380" s="338" t="s">
        <v>40089</v>
      </c>
      <c r="F15380" s="340">
        <v>30.42</v>
      </c>
      <c r="G15380" s="340">
        <v>32.78</v>
      </c>
    </row>
    <row r="15381" spans="1:7" ht="22.5">
      <c r="A15381" s="337" t="str">
        <f t="shared" si="241"/>
        <v>SETOP ED-50414</v>
      </c>
      <c r="B15381" s="338" t="s">
        <v>175</v>
      </c>
      <c r="C15381" s="338" t="s">
        <v>5225</v>
      </c>
      <c r="D15381" s="339" t="s">
        <v>40887</v>
      </c>
      <c r="E15381" s="338" t="s">
        <v>40089</v>
      </c>
      <c r="F15381" s="340">
        <v>21.03</v>
      </c>
      <c r="G15381" s="340">
        <v>22.76</v>
      </c>
    </row>
    <row r="15382" spans="1:7">
      <c r="A15382" s="337" t="str">
        <f t="shared" si="241"/>
        <v>SETOP 35.04</v>
      </c>
      <c r="B15382" s="338" t="s">
        <v>175</v>
      </c>
      <c r="C15382" s="338" t="s">
        <v>40888</v>
      </c>
      <c r="D15382" s="339" t="s">
        <v>40889</v>
      </c>
    </row>
    <row r="15383" spans="1:7">
      <c r="A15383" s="337" t="str">
        <f t="shared" si="241"/>
        <v>SETOP ED-50424</v>
      </c>
      <c r="B15383" s="338" t="s">
        <v>175</v>
      </c>
      <c r="C15383" s="338" t="s">
        <v>5236</v>
      </c>
      <c r="D15383" s="339" t="s">
        <v>5237</v>
      </c>
      <c r="E15383" s="338" t="s">
        <v>40089</v>
      </c>
      <c r="F15383" s="340">
        <v>71.319999999999993</v>
      </c>
      <c r="G15383" s="340">
        <v>75.03</v>
      </c>
    </row>
    <row r="15384" spans="1:7">
      <c r="A15384" s="337" t="str">
        <f t="shared" si="241"/>
        <v>SETOP 35.05</v>
      </c>
      <c r="B15384" s="338" t="s">
        <v>175</v>
      </c>
      <c r="C15384" s="338" t="s">
        <v>40890</v>
      </c>
      <c r="D15384" s="339" t="s">
        <v>40891</v>
      </c>
    </row>
    <row r="15385" spans="1:7">
      <c r="A15385" s="337" t="str">
        <f t="shared" si="241"/>
        <v>SETOP ED-50423</v>
      </c>
      <c r="B15385" s="338" t="s">
        <v>175</v>
      </c>
      <c r="C15385" s="338" t="s">
        <v>5238</v>
      </c>
      <c r="D15385" s="339" t="s">
        <v>5239</v>
      </c>
      <c r="E15385" s="338" t="s">
        <v>40089</v>
      </c>
      <c r="F15385" s="340">
        <v>326.8</v>
      </c>
      <c r="G15385" s="340">
        <v>347.4</v>
      </c>
    </row>
    <row r="15386" spans="1:7">
      <c r="A15386" s="337" t="str">
        <f t="shared" si="241"/>
        <v>SETOP ED-50422</v>
      </c>
      <c r="B15386" s="338" t="s">
        <v>175</v>
      </c>
      <c r="C15386" s="338" t="s">
        <v>5240</v>
      </c>
      <c r="D15386" s="339" t="s">
        <v>5241</v>
      </c>
      <c r="E15386" s="338" t="s">
        <v>40089</v>
      </c>
      <c r="F15386" s="340">
        <v>130.97999999999999</v>
      </c>
      <c r="G15386" s="340">
        <v>139.22</v>
      </c>
    </row>
    <row r="15387" spans="1:7">
      <c r="A15387" s="337" t="str">
        <f t="shared" si="241"/>
        <v>SETOP 35.06</v>
      </c>
      <c r="B15387" s="338" t="s">
        <v>175</v>
      </c>
      <c r="C15387" s="338" t="s">
        <v>40892</v>
      </c>
      <c r="D15387" s="339" t="s">
        <v>40893</v>
      </c>
    </row>
    <row r="15388" spans="1:7" ht="33.75">
      <c r="A15388" s="337" t="str">
        <f t="shared" si="241"/>
        <v>SETOP ED-50428</v>
      </c>
      <c r="B15388" s="338" t="s">
        <v>175</v>
      </c>
      <c r="C15388" s="338" t="s">
        <v>5242</v>
      </c>
      <c r="D15388" s="339" t="s">
        <v>5243</v>
      </c>
      <c r="E15388" s="338" t="s">
        <v>40194</v>
      </c>
      <c r="F15388" s="340">
        <v>1</v>
      </c>
      <c r="G15388" s="340">
        <v>1.07</v>
      </c>
    </row>
    <row r="15389" spans="1:7" ht="33.75">
      <c r="A15389" s="337" t="str">
        <f t="shared" si="241"/>
        <v>SETOP ED-50427</v>
      </c>
      <c r="B15389" s="338" t="s">
        <v>175</v>
      </c>
      <c r="C15389" s="338" t="s">
        <v>5244</v>
      </c>
      <c r="D15389" s="339" t="s">
        <v>5245</v>
      </c>
      <c r="E15389" s="338" t="s">
        <v>40894</v>
      </c>
      <c r="F15389" s="340">
        <v>0.63</v>
      </c>
      <c r="G15389" s="340">
        <v>0.63</v>
      </c>
    </row>
    <row r="15390" spans="1:7" ht="33.75">
      <c r="A15390" s="337" t="str">
        <f t="shared" si="241"/>
        <v>SETOP ED-50426</v>
      </c>
      <c r="B15390" s="338" t="s">
        <v>175</v>
      </c>
      <c r="C15390" s="338" t="s">
        <v>5246</v>
      </c>
      <c r="D15390" s="339" t="s">
        <v>5247</v>
      </c>
      <c r="E15390" s="338" t="s">
        <v>40894</v>
      </c>
      <c r="F15390" s="340">
        <v>0.63</v>
      </c>
      <c r="G15390" s="340">
        <v>0.63</v>
      </c>
    </row>
    <row r="15391" spans="1:7">
      <c r="A15391" s="337" t="str">
        <f t="shared" si="241"/>
        <v>SETOP ED-50425</v>
      </c>
      <c r="B15391" s="338" t="s">
        <v>175</v>
      </c>
      <c r="C15391" s="338" t="s">
        <v>5248</v>
      </c>
      <c r="D15391" s="339" t="s">
        <v>5249</v>
      </c>
      <c r="E15391" s="338" t="s">
        <v>40089</v>
      </c>
      <c r="F15391" s="340">
        <v>375.36</v>
      </c>
      <c r="G15391" s="340">
        <v>378.66</v>
      </c>
    </row>
    <row r="15392" spans="1:7">
      <c r="A15392" s="337" t="str">
        <f t="shared" si="241"/>
        <v>SETOP 36.</v>
      </c>
      <c r="B15392" s="338" t="s">
        <v>175</v>
      </c>
      <c r="C15392" s="338" t="s">
        <v>40895</v>
      </c>
      <c r="D15392" s="339" t="s">
        <v>40896</v>
      </c>
    </row>
    <row r="15393" spans="1:7">
      <c r="A15393" s="337" t="str">
        <f t="shared" si="241"/>
        <v>SETOP 36.01</v>
      </c>
      <c r="B15393" s="338" t="s">
        <v>175</v>
      </c>
      <c r="C15393" s="338" t="s">
        <v>40897</v>
      </c>
      <c r="D15393" s="339" t="s">
        <v>40898</v>
      </c>
    </row>
    <row r="15394" spans="1:7">
      <c r="A15394" s="337" t="str">
        <f t="shared" si="241"/>
        <v>SETOP ED-51131</v>
      </c>
      <c r="B15394" s="338" t="s">
        <v>175</v>
      </c>
      <c r="C15394" s="338" t="s">
        <v>5250</v>
      </c>
      <c r="D15394" s="339" t="s">
        <v>5251</v>
      </c>
      <c r="E15394" s="338" t="s">
        <v>40115</v>
      </c>
      <c r="F15394" s="340">
        <v>30.32</v>
      </c>
      <c r="G15394" s="340">
        <v>33.619999999999997</v>
      </c>
    </row>
    <row r="15395" spans="1:7">
      <c r="A15395" s="337" t="str">
        <f t="shared" si="241"/>
        <v>SETOP ED-51132</v>
      </c>
      <c r="B15395" s="338" t="s">
        <v>175</v>
      </c>
      <c r="C15395" s="338" t="s">
        <v>165</v>
      </c>
      <c r="D15395" s="339" t="s">
        <v>5252</v>
      </c>
      <c r="E15395" s="338" t="s">
        <v>40115</v>
      </c>
      <c r="F15395" s="340">
        <v>2.35</v>
      </c>
      <c r="G15395" s="340">
        <v>2.38</v>
      </c>
    </row>
    <row r="15396" spans="1:7">
      <c r="A15396" s="337" t="str">
        <f t="shared" si="241"/>
        <v>SETOP 36.02</v>
      </c>
      <c r="B15396" s="338" t="s">
        <v>175</v>
      </c>
      <c r="C15396" s="338" t="s">
        <v>40899</v>
      </c>
      <c r="D15396" s="339" t="s">
        <v>40900</v>
      </c>
    </row>
    <row r="15397" spans="1:7">
      <c r="A15397" s="337" t="str">
        <f t="shared" si="241"/>
        <v>SETOP ED-51133</v>
      </c>
      <c r="B15397" s="338" t="s">
        <v>175</v>
      </c>
      <c r="C15397" s="338" t="s">
        <v>5253</v>
      </c>
      <c r="D15397" s="339" t="s">
        <v>5254</v>
      </c>
      <c r="E15397" s="338" t="s">
        <v>40115</v>
      </c>
      <c r="F15397" s="340">
        <v>30.32</v>
      </c>
      <c r="G15397" s="340">
        <v>33.619999999999997</v>
      </c>
    </row>
    <row r="15398" spans="1:7">
      <c r="A15398" s="337" t="str">
        <f t="shared" si="241"/>
        <v>SETOP ED-51134</v>
      </c>
      <c r="B15398" s="338" t="s">
        <v>175</v>
      </c>
      <c r="C15398" s="338" t="s">
        <v>5255</v>
      </c>
      <c r="D15398" s="339" t="s">
        <v>5256</v>
      </c>
      <c r="E15398" s="338" t="s">
        <v>40115</v>
      </c>
      <c r="F15398" s="340">
        <v>45.48</v>
      </c>
      <c r="G15398" s="340">
        <v>50.43</v>
      </c>
    </row>
    <row r="15399" spans="1:7">
      <c r="A15399" s="337" t="str">
        <f t="shared" si="241"/>
        <v>SETOP ED-51127</v>
      </c>
      <c r="B15399" s="338" t="s">
        <v>175</v>
      </c>
      <c r="C15399" s="338" t="s">
        <v>5257</v>
      </c>
      <c r="D15399" s="339" t="s">
        <v>5258</v>
      </c>
      <c r="E15399" s="338" t="s">
        <v>40115</v>
      </c>
      <c r="F15399" s="340">
        <v>3.93</v>
      </c>
      <c r="G15399" s="340">
        <v>3.96</v>
      </c>
    </row>
    <row r="15400" spans="1:7">
      <c r="A15400" s="337" t="str">
        <f t="shared" si="241"/>
        <v>SETOP ED-51130</v>
      </c>
      <c r="B15400" s="338" t="s">
        <v>175</v>
      </c>
      <c r="C15400" s="338" t="s">
        <v>166</v>
      </c>
      <c r="D15400" s="339" t="s">
        <v>5259</v>
      </c>
      <c r="E15400" s="338" t="s">
        <v>40901</v>
      </c>
      <c r="F15400" s="340">
        <v>3.79</v>
      </c>
      <c r="G15400" s="340">
        <v>3.79</v>
      </c>
    </row>
    <row r="15401" spans="1:7" ht="22.5">
      <c r="A15401" s="337" t="str">
        <f t="shared" si="241"/>
        <v>SETOP ED-51128</v>
      </c>
      <c r="B15401" s="338" t="s">
        <v>175</v>
      </c>
      <c r="C15401" s="338" t="s">
        <v>5261</v>
      </c>
      <c r="D15401" s="339" t="s">
        <v>5262</v>
      </c>
      <c r="E15401" s="338" t="s">
        <v>40115</v>
      </c>
      <c r="F15401" s="340">
        <v>13.44</v>
      </c>
      <c r="G15401" s="340">
        <v>13.44</v>
      </c>
    </row>
    <row r="15402" spans="1:7" ht="22.5">
      <c r="A15402" s="337" t="str">
        <f t="shared" si="241"/>
        <v>SETOP ED-51129</v>
      </c>
      <c r="B15402" s="338" t="s">
        <v>175</v>
      </c>
      <c r="C15402" s="338" t="s">
        <v>201</v>
      </c>
      <c r="D15402" s="339" t="s">
        <v>5263</v>
      </c>
      <c r="E15402" s="338" t="s">
        <v>40901</v>
      </c>
      <c r="F15402" s="340">
        <v>3.95</v>
      </c>
      <c r="G15402" s="340">
        <v>3.95</v>
      </c>
    </row>
    <row r="15403" spans="1:7">
      <c r="A15403" s="337" t="str">
        <f t="shared" si="241"/>
        <v>SETOP ED-51125</v>
      </c>
      <c r="B15403" s="338" t="s">
        <v>175</v>
      </c>
      <c r="C15403" s="338" t="s">
        <v>222</v>
      </c>
      <c r="D15403" s="339" t="s">
        <v>5264</v>
      </c>
      <c r="E15403" s="338" t="s">
        <v>40115</v>
      </c>
      <c r="F15403" s="340">
        <v>30.3</v>
      </c>
      <c r="G15403" s="340">
        <v>30.3</v>
      </c>
    </row>
    <row r="15404" spans="1:7">
      <c r="A15404" s="337" t="str">
        <f t="shared" si="241"/>
        <v>SETOP ED-51126</v>
      </c>
      <c r="B15404" s="338" t="s">
        <v>175</v>
      </c>
      <c r="C15404" s="338" t="s">
        <v>5265</v>
      </c>
      <c r="D15404" s="339" t="s">
        <v>5266</v>
      </c>
      <c r="E15404" s="338" t="s">
        <v>40115</v>
      </c>
      <c r="F15404" s="340">
        <v>39.79</v>
      </c>
      <c r="G15404" s="340">
        <v>39.79</v>
      </c>
    </row>
    <row r="15405" spans="1:7">
      <c r="A15405" s="337" t="str">
        <f t="shared" si="241"/>
        <v>SETOP 37.</v>
      </c>
      <c r="B15405" s="338" t="s">
        <v>175</v>
      </c>
      <c r="C15405" s="338" t="s">
        <v>40902</v>
      </c>
      <c r="D15405" s="339" t="s">
        <v>40903</v>
      </c>
    </row>
    <row r="15406" spans="1:7">
      <c r="A15406" s="337" t="str">
        <f t="shared" si="241"/>
        <v>SETOP 37.01</v>
      </c>
      <c r="B15406" s="338" t="s">
        <v>175</v>
      </c>
      <c r="C15406" s="338" t="s">
        <v>40904</v>
      </c>
      <c r="D15406" s="339" t="s">
        <v>40905</v>
      </c>
    </row>
    <row r="15407" spans="1:7" ht="22.5">
      <c r="A15407" s="337" t="str">
        <f t="shared" si="241"/>
        <v>SETOP ED-50827</v>
      </c>
      <c r="B15407" s="338" t="s">
        <v>175</v>
      </c>
      <c r="C15407" s="338" t="s">
        <v>5267</v>
      </c>
      <c r="D15407" s="339" t="s">
        <v>5268</v>
      </c>
      <c r="E15407" s="338" t="s">
        <v>40097</v>
      </c>
      <c r="F15407" s="340">
        <v>767.36</v>
      </c>
      <c r="G15407" s="340">
        <v>788.32</v>
      </c>
    </row>
    <row r="15408" spans="1:7" ht="33.75">
      <c r="A15408" s="337" t="str">
        <f t="shared" si="241"/>
        <v>SETOP ED-50828</v>
      </c>
      <c r="B15408" s="338" t="s">
        <v>175</v>
      </c>
      <c r="C15408" s="338" t="s">
        <v>5269</v>
      </c>
      <c r="D15408" s="339" t="s">
        <v>5270</v>
      </c>
      <c r="E15408" s="338" t="s">
        <v>40097</v>
      </c>
      <c r="F15408" s="340">
        <v>868.3</v>
      </c>
      <c r="G15408" s="340">
        <v>889.26</v>
      </c>
    </row>
    <row r="15409" spans="1:7" ht="22.5">
      <c r="A15409" s="337" t="str">
        <f t="shared" si="241"/>
        <v>SETOP ED-50829</v>
      </c>
      <c r="B15409" s="338" t="s">
        <v>175</v>
      </c>
      <c r="C15409" s="338" t="s">
        <v>5271</v>
      </c>
      <c r="D15409" s="339" t="s">
        <v>5272</v>
      </c>
      <c r="E15409" s="338" t="s">
        <v>40097</v>
      </c>
      <c r="F15409" s="340">
        <v>1120.6500000000001</v>
      </c>
      <c r="G15409" s="340">
        <v>1141.6099999999999</v>
      </c>
    </row>
    <row r="15410" spans="1:7">
      <c r="A15410" s="337" t="str">
        <f t="shared" si="241"/>
        <v>SETOP 37.02</v>
      </c>
      <c r="B15410" s="338" t="s">
        <v>175</v>
      </c>
      <c r="C15410" s="338" t="s">
        <v>40906</v>
      </c>
      <c r="D15410" s="339" t="s">
        <v>40907</v>
      </c>
    </row>
    <row r="15411" spans="1:7" ht="22.5">
      <c r="A15411" s="337" t="str">
        <f t="shared" si="241"/>
        <v>SETOP ED-50831</v>
      </c>
      <c r="B15411" s="338" t="s">
        <v>175</v>
      </c>
      <c r="C15411" s="338" t="s">
        <v>5273</v>
      </c>
      <c r="D15411" s="339" t="s">
        <v>5274</v>
      </c>
      <c r="E15411" s="338" t="s">
        <v>246</v>
      </c>
      <c r="F15411" s="340">
        <v>213.37</v>
      </c>
      <c r="G15411" s="340">
        <v>216.52</v>
      </c>
    </row>
    <row r="15412" spans="1:7" ht="22.5">
      <c r="A15412" s="337" t="str">
        <f t="shared" si="241"/>
        <v>SETOP ED-50830</v>
      </c>
      <c r="B15412" s="338" t="s">
        <v>175</v>
      </c>
      <c r="C15412" s="338" t="s">
        <v>5275</v>
      </c>
      <c r="D15412" s="339" t="s">
        <v>5276</v>
      </c>
      <c r="E15412" s="338" t="s">
        <v>246</v>
      </c>
      <c r="F15412" s="340">
        <v>228.9</v>
      </c>
      <c r="G15412" s="340">
        <v>231.85</v>
      </c>
    </row>
    <row r="15413" spans="1:7" ht="22.5">
      <c r="A15413" s="337" t="str">
        <f t="shared" si="241"/>
        <v>SETOP ED-50840</v>
      </c>
      <c r="B15413" s="338" t="s">
        <v>175</v>
      </c>
      <c r="C15413" s="338" t="s">
        <v>5277</v>
      </c>
      <c r="D15413" s="339" t="s">
        <v>5278</v>
      </c>
      <c r="E15413" s="338" t="s">
        <v>40089</v>
      </c>
      <c r="F15413" s="340">
        <v>92.62</v>
      </c>
      <c r="G15413" s="340">
        <v>92.62</v>
      </c>
    </row>
    <row r="15414" spans="1:7" ht="22.5">
      <c r="A15414" s="337" t="str">
        <f t="shared" si="241"/>
        <v>SETOP ED-50896</v>
      </c>
      <c r="B15414" s="338" t="s">
        <v>175</v>
      </c>
      <c r="C15414" s="338" t="s">
        <v>5279</v>
      </c>
      <c r="D15414" s="339" t="s">
        <v>5280</v>
      </c>
      <c r="E15414" s="338" t="s">
        <v>246</v>
      </c>
      <c r="F15414" s="340">
        <v>1294.6099999999999</v>
      </c>
      <c r="G15414" s="340">
        <v>1355.84</v>
      </c>
    </row>
    <row r="15415" spans="1:7" ht="22.5">
      <c r="A15415" s="337" t="str">
        <f t="shared" ref="A15415:A15478" si="242">CONCATENAR</f>
        <v>SETOP ED-50897</v>
      </c>
      <c r="B15415" s="338" t="s">
        <v>175</v>
      </c>
      <c r="C15415" s="338" t="s">
        <v>5281</v>
      </c>
      <c r="D15415" s="339" t="s">
        <v>5282</v>
      </c>
      <c r="E15415" s="338" t="s">
        <v>246</v>
      </c>
      <c r="F15415" s="340">
        <v>1473.18</v>
      </c>
      <c r="G15415" s="340">
        <v>1542.86</v>
      </c>
    </row>
    <row r="15416" spans="1:7" ht="22.5">
      <c r="A15416" s="337" t="str">
        <f t="shared" si="242"/>
        <v>SETOP ED-50899</v>
      </c>
      <c r="B15416" s="338" t="s">
        <v>175</v>
      </c>
      <c r="C15416" s="338" t="s">
        <v>5283</v>
      </c>
      <c r="D15416" s="339" t="s">
        <v>5284</v>
      </c>
      <c r="E15416" s="338" t="s">
        <v>246</v>
      </c>
      <c r="F15416" s="340">
        <v>937.48</v>
      </c>
      <c r="G15416" s="340">
        <v>981.82</v>
      </c>
    </row>
    <row r="15417" spans="1:7" ht="22.5">
      <c r="A15417" s="337" t="str">
        <f t="shared" si="242"/>
        <v>SETOP ED-50898</v>
      </c>
      <c r="B15417" s="338" t="s">
        <v>175</v>
      </c>
      <c r="C15417" s="338" t="s">
        <v>5285</v>
      </c>
      <c r="D15417" s="339" t="s">
        <v>5286</v>
      </c>
      <c r="E15417" s="338" t="s">
        <v>246</v>
      </c>
      <c r="F15417" s="340">
        <v>1473.18</v>
      </c>
      <c r="G15417" s="340">
        <v>1542.86</v>
      </c>
    </row>
    <row r="15418" spans="1:7" ht="22.5">
      <c r="A15418" s="337" t="str">
        <f t="shared" si="242"/>
        <v>SETOP ED-50900</v>
      </c>
      <c r="B15418" s="338" t="s">
        <v>175</v>
      </c>
      <c r="C15418" s="338" t="s">
        <v>5287</v>
      </c>
      <c r="D15418" s="339" t="s">
        <v>5288</v>
      </c>
      <c r="E15418" s="338" t="s">
        <v>246</v>
      </c>
      <c r="F15418" s="340">
        <v>535.70000000000005</v>
      </c>
      <c r="G15418" s="340">
        <v>561.04</v>
      </c>
    </row>
    <row r="15419" spans="1:7" ht="22.5">
      <c r="A15419" s="337" t="str">
        <f t="shared" si="242"/>
        <v>SETOP ED-50901</v>
      </c>
      <c r="B15419" s="338" t="s">
        <v>175</v>
      </c>
      <c r="C15419" s="338" t="s">
        <v>5289</v>
      </c>
      <c r="D15419" s="339" t="s">
        <v>5290</v>
      </c>
      <c r="E15419" s="338" t="s">
        <v>246</v>
      </c>
      <c r="F15419" s="340">
        <v>714.27</v>
      </c>
      <c r="G15419" s="340">
        <v>748.05</v>
      </c>
    </row>
    <row r="15420" spans="1:7" ht="22.5">
      <c r="A15420" s="337" t="str">
        <f t="shared" si="242"/>
        <v>SETOP ED-50902</v>
      </c>
      <c r="B15420" s="338" t="s">
        <v>175</v>
      </c>
      <c r="C15420" s="338" t="s">
        <v>5291</v>
      </c>
      <c r="D15420" s="339" t="s">
        <v>5292</v>
      </c>
      <c r="E15420" s="338" t="s">
        <v>246</v>
      </c>
      <c r="F15420" s="340">
        <v>341.38</v>
      </c>
      <c r="G15420" s="340">
        <v>357.52</v>
      </c>
    </row>
    <row r="15421" spans="1:7" ht="22.5">
      <c r="A15421" s="337" t="str">
        <f t="shared" si="242"/>
        <v>SETOP ED-50904</v>
      </c>
      <c r="B15421" s="338" t="s">
        <v>175</v>
      </c>
      <c r="C15421" s="338" t="s">
        <v>5293</v>
      </c>
      <c r="D15421" s="339" t="s">
        <v>5294</v>
      </c>
      <c r="E15421" s="338" t="s">
        <v>246</v>
      </c>
      <c r="F15421" s="340">
        <v>1651.75</v>
      </c>
      <c r="G15421" s="340">
        <v>1729.87</v>
      </c>
    </row>
    <row r="15422" spans="1:7" ht="22.5">
      <c r="A15422" s="337" t="str">
        <f t="shared" si="242"/>
        <v>SETOP ED-50903</v>
      </c>
      <c r="B15422" s="338" t="s">
        <v>175</v>
      </c>
      <c r="C15422" s="338" t="s">
        <v>5295</v>
      </c>
      <c r="D15422" s="339" t="s">
        <v>5296</v>
      </c>
      <c r="E15422" s="338" t="s">
        <v>246</v>
      </c>
      <c r="F15422" s="340">
        <v>357.13</v>
      </c>
      <c r="G15422" s="340">
        <v>374.02</v>
      </c>
    </row>
    <row r="15423" spans="1:7">
      <c r="A15423" s="337" t="str">
        <f t="shared" si="242"/>
        <v>SETOP ED-50913</v>
      </c>
      <c r="B15423" s="338" t="s">
        <v>175</v>
      </c>
      <c r="C15423" s="338" t="s">
        <v>5297</v>
      </c>
      <c r="D15423" s="339" t="s">
        <v>5298</v>
      </c>
      <c r="E15423" s="338" t="s">
        <v>246</v>
      </c>
      <c r="F15423" s="340">
        <v>746.83</v>
      </c>
      <c r="G15423" s="340">
        <v>782.15</v>
      </c>
    </row>
    <row r="15424" spans="1:7">
      <c r="A15424" s="337" t="str">
        <f t="shared" si="242"/>
        <v>SETOP ED-50912</v>
      </c>
      <c r="B15424" s="338" t="s">
        <v>175</v>
      </c>
      <c r="C15424" s="338" t="s">
        <v>5299</v>
      </c>
      <c r="D15424" s="339" t="s">
        <v>5300</v>
      </c>
      <c r="E15424" s="338" t="s">
        <v>246</v>
      </c>
      <c r="F15424" s="340">
        <v>132.88</v>
      </c>
      <c r="G15424" s="340">
        <v>135.72</v>
      </c>
    </row>
    <row r="15425" spans="1:7">
      <c r="A15425" s="337" t="str">
        <f t="shared" si="242"/>
        <v>SETOP ED-50911</v>
      </c>
      <c r="B15425" s="338" t="s">
        <v>175</v>
      </c>
      <c r="C15425" s="338" t="s">
        <v>5301</v>
      </c>
      <c r="D15425" s="339" t="s">
        <v>5302</v>
      </c>
      <c r="E15425" s="338" t="s">
        <v>246</v>
      </c>
      <c r="F15425" s="340">
        <v>265.77</v>
      </c>
      <c r="G15425" s="340">
        <v>271.44</v>
      </c>
    </row>
    <row r="15426" spans="1:7" ht="22.5">
      <c r="A15426" s="337" t="str">
        <f t="shared" si="242"/>
        <v>SETOP ED-50882</v>
      </c>
      <c r="B15426" s="338" t="s">
        <v>175</v>
      </c>
      <c r="C15426" s="338" t="s">
        <v>5303</v>
      </c>
      <c r="D15426" s="339" t="s">
        <v>5304</v>
      </c>
      <c r="E15426" s="338" t="s">
        <v>246</v>
      </c>
      <c r="F15426" s="340">
        <v>483.5</v>
      </c>
      <c r="G15426" s="340">
        <v>494.22</v>
      </c>
    </row>
    <row r="15427" spans="1:7" ht="22.5">
      <c r="A15427" s="337" t="str">
        <f t="shared" si="242"/>
        <v>SETOP ED-50881</v>
      </c>
      <c r="B15427" s="338" t="s">
        <v>175</v>
      </c>
      <c r="C15427" s="338" t="s">
        <v>5305</v>
      </c>
      <c r="D15427" s="339" t="s">
        <v>5306</v>
      </c>
      <c r="E15427" s="338" t="s">
        <v>246</v>
      </c>
      <c r="F15427" s="340">
        <v>490.61</v>
      </c>
      <c r="G15427" s="340">
        <v>501.49</v>
      </c>
    </row>
    <row r="15428" spans="1:7" ht="22.5">
      <c r="A15428" s="337" t="str">
        <f t="shared" si="242"/>
        <v>SETOP ED-50884</v>
      </c>
      <c r="B15428" s="338" t="s">
        <v>175</v>
      </c>
      <c r="C15428" s="338" t="s">
        <v>5307</v>
      </c>
      <c r="D15428" s="339" t="s">
        <v>5308</v>
      </c>
      <c r="E15428" s="338" t="s">
        <v>246</v>
      </c>
      <c r="F15428" s="340">
        <v>725.26</v>
      </c>
      <c r="G15428" s="340">
        <v>741.33</v>
      </c>
    </row>
    <row r="15429" spans="1:7" ht="22.5">
      <c r="A15429" s="337" t="str">
        <f t="shared" si="242"/>
        <v>SETOP ED-50883</v>
      </c>
      <c r="B15429" s="338" t="s">
        <v>175</v>
      </c>
      <c r="C15429" s="338" t="s">
        <v>5309</v>
      </c>
      <c r="D15429" s="339" t="s">
        <v>5310</v>
      </c>
      <c r="E15429" s="338" t="s">
        <v>246</v>
      </c>
      <c r="F15429" s="340">
        <v>735.92</v>
      </c>
      <c r="G15429" s="340">
        <v>752.23</v>
      </c>
    </row>
    <row r="15430" spans="1:7" ht="22.5">
      <c r="A15430" s="337" t="str">
        <f t="shared" si="242"/>
        <v>SETOP ED-50886</v>
      </c>
      <c r="B15430" s="338" t="s">
        <v>175</v>
      </c>
      <c r="C15430" s="338" t="s">
        <v>5311</v>
      </c>
      <c r="D15430" s="339" t="s">
        <v>5312</v>
      </c>
      <c r="E15430" s="338" t="s">
        <v>246</v>
      </c>
      <c r="F15430" s="340">
        <v>967.01</v>
      </c>
      <c r="G15430" s="340">
        <v>988.44</v>
      </c>
    </row>
    <row r="15431" spans="1:7" ht="22.5">
      <c r="A15431" s="337" t="str">
        <f t="shared" si="242"/>
        <v>SETOP ED-50885</v>
      </c>
      <c r="B15431" s="338" t="s">
        <v>175</v>
      </c>
      <c r="C15431" s="338" t="s">
        <v>5313</v>
      </c>
      <c r="D15431" s="339" t="s">
        <v>5314</v>
      </c>
      <c r="E15431" s="338" t="s">
        <v>246</v>
      </c>
      <c r="F15431" s="340">
        <v>981.23</v>
      </c>
      <c r="G15431" s="340">
        <v>1002.98</v>
      </c>
    </row>
    <row r="15432" spans="1:7" ht="22.5">
      <c r="A15432" s="337" t="str">
        <f t="shared" si="242"/>
        <v>SETOP ED-50887</v>
      </c>
      <c r="B15432" s="338" t="s">
        <v>175</v>
      </c>
      <c r="C15432" s="338" t="s">
        <v>5315</v>
      </c>
      <c r="D15432" s="339" t="s">
        <v>5316</v>
      </c>
      <c r="E15432" s="338" t="s">
        <v>246</v>
      </c>
      <c r="F15432" s="340">
        <v>479.95</v>
      </c>
      <c r="G15432" s="340">
        <v>490.59</v>
      </c>
    </row>
    <row r="15433" spans="1:7" ht="22.5">
      <c r="A15433" s="337" t="str">
        <f t="shared" si="242"/>
        <v>SETOP ED-50888</v>
      </c>
      <c r="B15433" s="338" t="s">
        <v>175</v>
      </c>
      <c r="C15433" s="338" t="s">
        <v>5317</v>
      </c>
      <c r="D15433" s="339" t="s">
        <v>5318</v>
      </c>
      <c r="E15433" s="338" t="s">
        <v>246</v>
      </c>
      <c r="F15433" s="340">
        <v>245.3</v>
      </c>
      <c r="G15433" s="340">
        <v>250.74</v>
      </c>
    </row>
    <row r="15434" spans="1:7" ht="22.5">
      <c r="A15434" s="337" t="str">
        <f t="shared" si="242"/>
        <v>SETOP ED-50889</v>
      </c>
      <c r="B15434" s="338" t="s">
        <v>175</v>
      </c>
      <c r="C15434" s="338" t="s">
        <v>5319</v>
      </c>
      <c r="D15434" s="339" t="s">
        <v>5320</v>
      </c>
      <c r="E15434" s="338" t="s">
        <v>246</v>
      </c>
      <c r="F15434" s="340">
        <v>277.3</v>
      </c>
      <c r="G15434" s="340">
        <v>283.45</v>
      </c>
    </row>
    <row r="15435" spans="1:7" ht="22.5">
      <c r="A15435" s="337" t="str">
        <f t="shared" si="242"/>
        <v>SETOP ED-50891</v>
      </c>
      <c r="B15435" s="338" t="s">
        <v>175</v>
      </c>
      <c r="C15435" s="338" t="s">
        <v>5321</v>
      </c>
      <c r="D15435" s="339" t="s">
        <v>5322</v>
      </c>
      <c r="E15435" s="338" t="s">
        <v>246</v>
      </c>
      <c r="F15435" s="340">
        <v>312.85000000000002</v>
      </c>
      <c r="G15435" s="340">
        <v>319.79000000000002</v>
      </c>
    </row>
    <row r="15436" spans="1:7" ht="22.5">
      <c r="A15436" s="337" t="str">
        <f t="shared" si="242"/>
        <v>SETOP ED-50890</v>
      </c>
      <c r="B15436" s="338" t="s">
        <v>175</v>
      </c>
      <c r="C15436" s="338" t="s">
        <v>5323</v>
      </c>
      <c r="D15436" s="339" t="s">
        <v>5324</v>
      </c>
      <c r="E15436" s="338" t="s">
        <v>246</v>
      </c>
      <c r="F15436" s="340">
        <v>116.96</v>
      </c>
      <c r="G15436" s="340">
        <v>119.55</v>
      </c>
    </row>
    <row r="15437" spans="1:7" ht="22.5">
      <c r="A15437" s="337" t="str">
        <f t="shared" si="242"/>
        <v>SETOP ED-50893</v>
      </c>
      <c r="B15437" s="338" t="s">
        <v>175</v>
      </c>
      <c r="C15437" s="338" t="s">
        <v>5325</v>
      </c>
      <c r="D15437" s="339" t="s">
        <v>5326</v>
      </c>
      <c r="E15437" s="338" t="s">
        <v>246</v>
      </c>
      <c r="F15437" s="340">
        <v>231.08</v>
      </c>
      <c r="G15437" s="340">
        <v>236.21</v>
      </c>
    </row>
    <row r="15438" spans="1:7" ht="22.5">
      <c r="A15438" s="337" t="str">
        <f t="shared" si="242"/>
        <v>SETOP ED-50892</v>
      </c>
      <c r="B15438" s="338" t="s">
        <v>175</v>
      </c>
      <c r="C15438" s="338" t="s">
        <v>5327</v>
      </c>
      <c r="D15438" s="339" t="s">
        <v>5328</v>
      </c>
      <c r="E15438" s="338" t="s">
        <v>246</v>
      </c>
      <c r="F15438" s="340">
        <v>234.64</v>
      </c>
      <c r="G15438" s="340">
        <v>239.84</v>
      </c>
    </row>
    <row r="15439" spans="1:7" ht="22.5">
      <c r="A15439" s="337" t="str">
        <f t="shared" si="242"/>
        <v>SETOP ED-50895</v>
      </c>
      <c r="B15439" s="338" t="s">
        <v>175</v>
      </c>
      <c r="C15439" s="338" t="s">
        <v>5329</v>
      </c>
      <c r="D15439" s="339" t="s">
        <v>5330</v>
      </c>
      <c r="E15439" s="338" t="s">
        <v>246</v>
      </c>
      <c r="F15439" s="340">
        <v>184.87</v>
      </c>
      <c r="G15439" s="340">
        <v>188.96</v>
      </c>
    </row>
    <row r="15440" spans="1:7" ht="22.5">
      <c r="A15440" s="337" t="str">
        <f t="shared" si="242"/>
        <v>SETOP ED-50894</v>
      </c>
      <c r="B15440" s="338" t="s">
        <v>175</v>
      </c>
      <c r="C15440" s="338" t="s">
        <v>5331</v>
      </c>
      <c r="D15440" s="339" t="s">
        <v>5332</v>
      </c>
      <c r="E15440" s="338" t="s">
        <v>246</v>
      </c>
      <c r="F15440" s="340">
        <v>191.98</v>
      </c>
      <c r="G15440" s="340">
        <v>196.23</v>
      </c>
    </row>
    <row r="15441" spans="1:7" ht="22.5">
      <c r="A15441" s="337" t="str">
        <f t="shared" si="242"/>
        <v>SETOP ED-50878</v>
      </c>
      <c r="B15441" s="338" t="s">
        <v>175</v>
      </c>
      <c r="C15441" s="338" t="s">
        <v>5333</v>
      </c>
      <c r="D15441" s="339" t="s">
        <v>5334</v>
      </c>
      <c r="E15441" s="338" t="s">
        <v>246</v>
      </c>
      <c r="F15441" s="340">
        <v>1752.71</v>
      </c>
      <c r="G15441" s="340">
        <v>1791.56</v>
      </c>
    </row>
    <row r="15442" spans="1:7" ht="22.5">
      <c r="A15442" s="337" t="str">
        <f t="shared" si="242"/>
        <v>SETOP ED-50877</v>
      </c>
      <c r="B15442" s="338" t="s">
        <v>175</v>
      </c>
      <c r="C15442" s="338" t="s">
        <v>5335</v>
      </c>
      <c r="D15442" s="339" t="s">
        <v>5336</v>
      </c>
      <c r="E15442" s="338" t="s">
        <v>246</v>
      </c>
      <c r="F15442" s="340">
        <v>1778.48</v>
      </c>
      <c r="G15442" s="340">
        <v>1817.9</v>
      </c>
    </row>
    <row r="15443" spans="1:7" ht="22.5">
      <c r="A15443" s="337" t="str">
        <f t="shared" si="242"/>
        <v>SETOP ED-50880</v>
      </c>
      <c r="B15443" s="338" t="s">
        <v>175</v>
      </c>
      <c r="C15443" s="338" t="s">
        <v>5337</v>
      </c>
      <c r="D15443" s="339" t="s">
        <v>5338</v>
      </c>
      <c r="E15443" s="338" t="s">
        <v>246</v>
      </c>
      <c r="F15443" s="340">
        <v>1994.46</v>
      </c>
      <c r="G15443" s="340">
        <v>2038.67</v>
      </c>
    </row>
    <row r="15444" spans="1:7" ht="22.5">
      <c r="A15444" s="337" t="str">
        <f t="shared" si="242"/>
        <v>SETOP ED-50879</v>
      </c>
      <c r="B15444" s="338" t="s">
        <v>175</v>
      </c>
      <c r="C15444" s="338" t="s">
        <v>5339</v>
      </c>
      <c r="D15444" s="339" t="s">
        <v>5340</v>
      </c>
      <c r="E15444" s="338" t="s">
        <v>246</v>
      </c>
      <c r="F15444" s="340">
        <v>2023.79</v>
      </c>
      <c r="G15444" s="340">
        <v>2068.65</v>
      </c>
    </row>
    <row r="15445" spans="1:7">
      <c r="A15445" s="337" t="str">
        <f t="shared" si="242"/>
        <v>SETOP ED-50905</v>
      </c>
      <c r="B15445" s="338" t="s">
        <v>175</v>
      </c>
      <c r="C15445" s="338" t="s">
        <v>5341</v>
      </c>
      <c r="D15445" s="339" t="s">
        <v>5342</v>
      </c>
      <c r="E15445" s="338" t="s">
        <v>246</v>
      </c>
      <c r="F15445" s="340">
        <v>277.14999999999998</v>
      </c>
      <c r="G15445" s="340">
        <v>286.02</v>
      </c>
    </row>
    <row r="15446" spans="1:7">
      <c r="A15446" s="337" t="str">
        <f t="shared" si="242"/>
        <v>SETOP ED-50906</v>
      </c>
      <c r="B15446" s="338" t="s">
        <v>175</v>
      </c>
      <c r="C15446" s="338" t="s">
        <v>5343</v>
      </c>
      <c r="D15446" s="339" t="s">
        <v>5344</v>
      </c>
      <c r="E15446" s="338" t="s">
        <v>246</v>
      </c>
      <c r="F15446" s="340">
        <v>295.63</v>
      </c>
      <c r="G15446" s="340">
        <v>305.08</v>
      </c>
    </row>
    <row r="15447" spans="1:7" ht="22.5">
      <c r="A15447" s="337" t="str">
        <f t="shared" si="242"/>
        <v>SETOP ED-50917</v>
      </c>
      <c r="B15447" s="338" t="s">
        <v>175</v>
      </c>
      <c r="C15447" s="338" t="s">
        <v>5345</v>
      </c>
      <c r="D15447" s="339" t="s">
        <v>5346</v>
      </c>
      <c r="E15447" s="338" t="s">
        <v>246</v>
      </c>
      <c r="F15447" s="340">
        <v>514.69000000000005</v>
      </c>
      <c r="G15447" s="340">
        <v>539.03</v>
      </c>
    </row>
    <row r="15448" spans="1:7" ht="22.5">
      <c r="A15448" s="337" t="str">
        <f t="shared" si="242"/>
        <v>SETOP ED-50918</v>
      </c>
      <c r="B15448" s="338" t="s">
        <v>175</v>
      </c>
      <c r="C15448" s="338" t="s">
        <v>5347</v>
      </c>
      <c r="D15448" s="339" t="s">
        <v>5348</v>
      </c>
      <c r="E15448" s="338" t="s">
        <v>246</v>
      </c>
      <c r="F15448" s="340">
        <v>723.53</v>
      </c>
      <c r="G15448" s="340">
        <v>736.39</v>
      </c>
    </row>
    <row r="15449" spans="1:7">
      <c r="A15449" s="337" t="str">
        <f t="shared" si="242"/>
        <v>SETOP ED-50907</v>
      </c>
      <c r="B15449" s="338" t="s">
        <v>175</v>
      </c>
      <c r="C15449" s="338" t="s">
        <v>5349</v>
      </c>
      <c r="D15449" s="339" t="s">
        <v>5350</v>
      </c>
      <c r="E15449" s="338" t="s">
        <v>246</v>
      </c>
      <c r="F15449" s="340">
        <v>175.07</v>
      </c>
      <c r="G15449" s="340">
        <v>177.65</v>
      </c>
    </row>
    <row r="15450" spans="1:7" ht="45">
      <c r="A15450" s="337" t="str">
        <f t="shared" si="242"/>
        <v>SETOP ED-50908</v>
      </c>
      <c r="B15450" s="338" t="s">
        <v>175</v>
      </c>
      <c r="C15450" s="338" t="s">
        <v>5351</v>
      </c>
      <c r="D15450" s="339" t="s">
        <v>5352</v>
      </c>
      <c r="E15450" s="338" t="s">
        <v>40138</v>
      </c>
      <c r="F15450" s="340">
        <v>528.99</v>
      </c>
      <c r="G15450" s="340">
        <v>545.25</v>
      </c>
    </row>
    <row r="15451" spans="1:7" ht="22.5">
      <c r="A15451" s="337" t="str">
        <f t="shared" si="242"/>
        <v>SETOP ED-50915</v>
      </c>
      <c r="B15451" s="338" t="s">
        <v>175</v>
      </c>
      <c r="C15451" s="338" t="s">
        <v>5353</v>
      </c>
      <c r="D15451" s="339" t="s">
        <v>5354</v>
      </c>
      <c r="E15451" s="338" t="s">
        <v>246</v>
      </c>
      <c r="F15451" s="340">
        <v>434.12</v>
      </c>
      <c r="G15451" s="340">
        <v>441.83</v>
      </c>
    </row>
    <row r="15452" spans="1:7" ht="22.5">
      <c r="A15452" s="337" t="str">
        <f t="shared" si="242"/>
        <v>SETOP ED-50916</v>
      </c>
      <c r="B15452" s="338" t="s">
        <v>175</v>
      </c>
      <c r="C15452" s="338" t="s">
        <v>5355</v>
      </c>
      <c r="D15452" s="339" t="s">
        <v>5356</v>
      </c>
      <c r="E15452" s="338" t="s">
        <v>246</v>
      </c>
      <c r="F15452" s="340">
        <v>496.13</v>
      </c>
      <c r="G15452" s="340">
        <v>504.95</v>
      </c>
    </row>
    <row r="15453" spans="1:7">
      <c r="A15453" s="337" t="str">
        <f t="shared" si="242"/>
        <v>SETOP ED-50909</v>
      </c>
      <c r="B15453" s="338" t="s">
        <v>175</v>
      </c>
      <c r="C15453" s="338" t="s">
        <v>5357</v>
      </c>
      <c r="D15453" s="339" t="s">
        <v>5358</v>
      </c>
      <c r="E15453" s="338" t="s">
        <v>246</v>
      </c>
      <c r="F15453" s="340">
        <v>620.16999999999996</v>
      </c>
      <c r="G15453" s="340">
        <v>631.19000000000005</v>
      </c>
    </row>
    <row r="15454" spans="1:7" ht="22.5">
      <c r="A15454" s="337" t="str">
        <f t="shared" si="242"/>
        <v>SETOP ED-50914</v>
      </c>
      <c r="B15454" s="338" t="s">
        <v>175</v>
      </c>
      <c r="C15454" s="338" t="s">
        <v>5359</v>
      </c>
      <c r="D15454" s="339" t="s">
        <v>5360</v>
      </c>
      <c r="E15454" s="338" t="s">
        <v>246</v>
      </c>
      <c r="F15454" s="340">
        <v>240.97</v>
      </c>
      <c r="G15454" s="340">
        <v>246.22</v>
      </c>
    </row>
    <row r="15455" spans="1:7" ht="22.5">
      <c r="A15455" s="337" t="str">
        <f t="shared" si="242"/>
        <v>SETOP ED-50841</v>
      </c>
      <c r="B15455" s="338" t="s">
        <v>175</v>
      </c>
      <c r="C15455" s="338" t="s">
        <v>5361</v>
      </c>
      <c r="D15455" s="339" t="s">
        <v>5362</v>
      </c>
      <c r="E15455" s="338" t="s">
        <v>40089</v>
      </c>
      <c r="F15455" s="340">
        <v>134.80000000000001</v>
      </c>
      <c r="G15455" s="340">
        <v>134.80000000000001</v>
      </c>
    </row>
    <row r="15456" spans="1:7">
      <c r="A15456" s="337" t="str">
        <f t="shared" si="242"/>
        <v>SETOP 37.03</v>
      </c>
      <c r="B15456" s="338" t="s">
        <v>175</v>
      </c>
      <c r="C15456" s="338" t="s">
        <v>40908</v>
      </c>
      <c r="D15456" s="339" t="s">
        <v>40909</v>
      </c>
    </row>
    <row r="15457" spans="1:7">
      <c r="A15457" s="337" t="str">
        <f t="shared" si="242"/>
        <v>SETOP ED-50835</v>
      </c>
      <c r="B15457" s="338" t="s">
        <v>175</v>
      </c>
      <c r="C15457" s="338" t="s">
        <v>5363</v>
      </c>
      <c r="D15457" s="339" t="s">
        <v>5364</v>
      </c>
      <c r="E15457" s="338" t="s">
        <v>246</v>
      </c>
      <c r="F15457" s="340">
        <v>166.04</v>
      </c>
      <c r="G15457" s="340">
        <v>166.04</v>
      </c>
    </row>
    <row r="15458" spans="1:7" ht="33.75">
      <c r="A15458" s="337" t="str">
        <f t="shared" si="242"/>
        <v>SETOP ED-50834</v>
      </c>
      <c r="B15458" s="338" t="s">
        <v>175</v>
      </c>
      <c r="C15458" s="338" t="s">
        <v>5365</v>
      </c>
      <c r="D15458" s="339" t="s">
        <v>5366</v>
      </c>
      <c r="E15458" s="338" t="s">
        <v>40106</v>
      </c>
      <c r="F15458" s="340">
        <v>829.81</v>
      </c>
      <c r="G15458" s="340">
        <v>829.81</v>
      </c>
    </row>
    <row r="15459" spans="1:7">
      <c r="A15459" s="337" t="str">
        <f t="shared" si="242"/>
        <v>SETOP 37.04</v>
      </c>
      <c r="B15459" s="338" t="s">
        <v>175</v>
      </c>
      <c r="C15459" s="338" t="s">
        <v>40910</v>
      </c>
      <c r="D15459" s="339" t="s">
        <v>40191</v>
      </c>
    </row>
    <row r="15460" spans="1:7" ht="22.5">
      <c r="A15460" s="337" t="str">
        <f t="shared" si="242"/>
        <v>SETOP ED-50859</v>
      </c>
      <c r="B15460" s="338" t="s">
        <v>175</v>
      </c>
      <c r="C15460" s="338" t="s">
        <v>5367</v>
      </c>
      <c r="D15460" s="339" t="s">
        <v>5368</v>
      </c>
      <c r="E15460" s="338" t="s">
        <v>40115</v>
      </c>
      <c r="F15460" s="340">
        <v>3043.93</v>
      </c>
      <c r="G15460" s="340">
        <v>3185.13</v>
      </c>
    </row>
    <row r="15461" spans="1:7" ht="22.5">
      <c r="A15461" s="337" t="str">
        <f t="shared" si="242"/>
        <v>SETOP ED-50860</v>
      </c>
      <c r="B15461" s="338" t="s">
        <v>175</v>
      </c>
      <c r="C15461" s="338" t="s">
        <v>5369</v>
      </c>
      <c r="D15461" s="339" t="s">
        <v>5370</v>
      </c>
      <c r="E15461" s="338" t="s">
        <v>40115</v>
      </c>
      <c r="F15461" s="340">
        <v>3043.93</v>
      </c>
      <c r="G15461" s="340">
        <v>3185.13</v>
      </c>
    </row>
    <row r="15462" spans="1:7" ht="22.5">
      <c r="A15462" s="337" t="str">
        <f t="shared" si="242"/>
        <v>SETOP ED-50851</v>
      </c>
      <c r="B15462" s="338" t="s">
        <v>175</v>
      </c>
      <c r="C15462" s="338" t="s">
        <v>5371</v>
      </c>
      <c r="D15462" s="339" t="s">
        <v>5372</v>
      </c>
      <c r="E15462" s="338" t="s">
        <v>40115</v>
      </c>
      <c r="F15462" s="340">
        <v>1567.94</v>
      </c>
      <c r="G15462" s="340">
        <v>1630.84</v>
      </c>
    </row>
    <row r="15463" spans="1:7" ht="22.5">
      <c r="A15463" s="337" t="str">
        <f t="shared" si="242"/>
        <v>SETOP ED-50844</v>
      </c>
      <c r="B15463" s="338" t="s">
        <v>175</v>
      </c>
      <c r="C15463" s="338" t="s">
        <v>5373</v>
      </c>
      <c r="D15463" s="339" t="s">
        <v>5374</v>
      </c>
      <c r="E15463" s="338" t="s">
        <v>40115</v>
      </c>
      <c r="F15463" s="340">
        <v>1708.65</v>
      </c>
      <c r="G15463" s="340">
        <v>1777.84</v>
      </c>
    </row>
    <row r="15464" spans="1:7" ht="22.5">
      <c r="A15464" s="337" t="str">
        <f t="shared" si="242"/>
        <v>SETOP ED-50846</v>
      </c>
      <c r="B15464" s="338" t="s">
        <v>175</v>
      </c>
      <c r="C15464" s="338" t="s">
        <v>5375</v>
      </c>
      <c r="D15464" s="339" t="s">
        <v>5376</v>
      </c>
      <c r="E15464" s="338" t="s">
        <v>40115</v>
      </c>
      <c r="F15464" s="340">
        <v>2211.46</v>
      </c>
      <c r="G15464" s="340">
        <v>2291.4699999999998</v>
      </c>
    </row>
    <row r="15465" spans="1:7">
      <c r="A15465" s="337" t="str">
        <f t="shared" si="242"/>
        <v>SETOP ED-50852</v>
      </c>
      <c r="B15465" s="338" t="s">
        <v>175</v>
      </c>
      <c r="C15465" s="338" t="s">
        <v>5377</v>
      </c>
      <c r="D15465" s="339" t="s">
        <v>5378</v>
      </c>
      <c r="E15465" s="338" t="s">
        <v>40089</v>
      </c>
      <c r="F15465" s="340">
        <v>121.49</v>
      </c>
      <c r="G15465" s="340">
        <v>127.74</v>
      </c>
    </row>
    <row r="15466" spans="1:7" ht="22.5">
      <c r="A15466" s="337" t="str">
        <f t="shared" si="242"/>
        <v>SETOP ED-50847</v>
      </c>
      <c r="B15466" s="338" t="s">
        <v>175</v>
      </c>
      <c r="C15466" s="338" t="s">
        <v>5379</v>
      </c>
      <c r="D15466" s="339" t="s">
        <v>5380</v>
      </c>
      <c r="E15466" s="338" t="s">
        <v>40089</v>
      </c>
      <c r="F15466" s="340">
        <v>216.29</v>
      </c>
      <c r="G15466" s="340">
        <v>223.93</v>
      </c>
    </row>
    <row r="15467" spans="1:7">
      <c r="A15467" s="337" t="str">
        <f t="shared" si="242"/>
        <v>SETOP ED-50848</v>
      </c>
      <c r="B15467" s="338" t="s">
        <v>175</v>
      </c>
      <c r="C15467" s="338" t="s">
        <v>5381</v>
      </c>
      <c r="D15467" s="339" t="s">
        <v>5382</v>
      </c>
      <c r="E15467" s="338" t="s">
        <v>40089</v>
      </c>
      <c r="F15467" s="340">
        <v>187.09</v>
      </c>
      <c r="G15467" s="340">
        <v>194.08</v>
      </c>
    </row>
    <row r="15468" spans="1:7">
      <c r="A15468" s="337" t="str">
        <f t="shared" si="242"/>
        <v>SETOP ED-50849</v>
      </c>
      <c r="B15468" s="338" t="s">
        <v>175</v>
      </c>
      <c r="C15468" s="338" t="s">
        <v>5383</v>
      </c>
      <c r="D15468" s="339" t="s">
        <v>5384</v>
      </c>
      <c r="E15468" s="338" t="s">
        <v>40089</v>
      </c>
      <c r="F15468" s="340">
        <v>161.88</v>
      </c>
      <c r="G15468" s="340">
        <v>168.09</v>
      </c>
    </row>
    <row r="15469" spans="1:7" ht="22.5">
      <c r="A15469" s="337" t="str">
        <f t="shared" si="242"/>
        <v>SETOP ED-50845</v>
      </c>
      <c r="B15469" s="338" t="s">
        <v>175</v>
      </c>
      <c r="C15469" s="338" t="s">
        <v>5385</v>
      </c>
      <c r="D15469" s="339" t="s">
        <v>5386</v>
      </c>
      <c r="E15469" s="338" t="s">
        <v>40089</v>
      </c>
      <c r="F15469" s="340">
        <v>285.44</v>
      </c>
      <c r="G15469" s="340">
        <v>295.94</v>
      </c>
    </row>
    <row r="15470" spans="1:7">
      <c r="A15470" s="337" t="str">
        <f t="shared" si="242"/>
        <v>SETOP ED-50842</v>
      </c>
      <c r="B15470" s="338" t="s">
        <v>175</v>
      </c>
      <c r="C15470" s="338" t="s">
        <v>5387</v>
      </c>
      <c r="D15470" s="339" t="s">
        <v>5388</v>
      </c>
      <c r="E15470" s="338" t="s">
        <v>40115</v>
      </c>
      <c r="F15470" s="340">
        <v>2646.65</v>
      </c>
      <c r="G15470" s="340">
        <v>2745.43</v>
      </c>
    </row>
    <row r="15471" spans="1:7" ht="22.5">
      <c r="A15471" s="337" t="str">
        <f t="shared" si="242"/>
        <v>SETOP ED-50843</v>
      </c>
      <c r="B15471" s="338" t="s">
        <v>175</v>
      </c>
      <c r="C15471" s="338" t="s">
        <v>5389</v>
      </c>
      <c r="D15471" s="339" t="s">
        <v>5390</v>
      </c>
      <c r="E15471" s="338" t="s">
        <v>40115</v>
      </c>
      <c r="F15471" s="340">
        <v>2575.89</v>
      </c>
      <c r="G15471" s="340">
        <v>2671.22</v>
      </c>
    </row>
    <row r="15472" spans="1:7" ht="22.5">
      <c r="A15472" s="337" t="str">
        <f t="shared" si="242"/>
        <v>SETOP ED-50850</v>
      </c>
      <c r="B15472" s="338" t="s">
        <v>175</v>
      </c>
      <c r="C15472" s="338" t="s">
        <v>5391</v>
      </c>
      <c r="D15472" s="339" t="s">
        <v>5392</v>
      </c>
      <c r="E15472" s="338" t="s">
        <v>40115</v>
      </c>
      <c r="F15472" s="340">
        <v>1754.99</v>
      </c>
      <c r="G15472" s="340">
        <v>1818.45</v>
      </c>
    </row>
    <row r="15473" spans="1:7">
      <c r="A15473" s="337" t="str">
        <f t="shared" si="242"/>
        <v>SETOP 37.05</v>
      </c>
      <c r="B15473" s="338" t="s">
        <v>175</v>
      </c>
      <c r="C15473" s="338" t="s">
        <v>40911</v>
      </c>
      <c r="D15473" s="339" t="s">
        <v>40201</v>
      </c>
    </row>
    <row r="15474" spans="1:7" ht="22.5">
      <c r="A15474" s="337" t="str">
        <f t="shared" si="242"/>
        <v>SETOP ED-50919</v>
      </c>
      <c r="B15474" s="338" t="s">
        <v>175</v>
      </c>
      <c r="C15474" s="338" t="s">
        <v>5393</v>
      </c>
      <c r="D15474" s="339" t="s">
        <v>5394</v>
      </c>
      <c r="E15474" s="338" t="s">
        <v>246</v>
      </c>
      <c r="F15474" s="340">
        <v>223.04</v>
      </c>
      <c r="G15474" s="340">
        <v>242.9</v>
      </c>
    </row>
    <row r="15475" spans="1:7">
      <c r="A15475" s="337" t="str">
        <f t="shared" si="242"/>
        <v>SETOP 37.06</v>
      </c>
      <c r="B15475" s="338" t="s">
        <v>175</v>
      </c>
      <c r="C15475" s="338" t="s">
        <v>40912</v>
      </c>
      <c r="D15475" s="339" t="s">
        <v>40704</v>
      </c>
    </row>
    <row r="15476" spans="1:7" ht="22.5">
      <c r="A15476" s="337" t="str">
        <f t="shared" si="242"/>
        <v>SETOP ED-50854</v>
      </c>
      <c r="B15476" s="338" t="s">
        <v>175</v>
      </c>
      <c r="C15476" s="338" t="s">
        <v>5395</v>
      </c>
      <c r="D15476" s="339" t="s">
        <v>5396</v>
      </c>
      <c r="E15476" s="338" t="s">
        <v>246</v>
      </c>
      <c r="F15476" s="340">
        <v>12280.33</v>
      </c>
      <c r="G15476" s="340">
        <v>13104.58</v>
      </c>
    </row>
    <row r="15477" spans="1:7" ht="22.5">
      <c r="A15477" s="337" t="str">
        <f t="shared" si="242"/>
        <v>SETOP ED-50855</v>
      </c>
      <c r="B15477" s="338" t="s">
        <v>175</v>
      </c>
      <c r="C15477" s="338" t="s">
        <v>5397</v>
      </c>
      <c r="D15477" s="339" t="s">
        <v>5398</v>
      </c>
      <c r="E15477" s="338" t="s">
        <v>246</v>
      </c>
      <c r="F15477" s="340">
        <v>15082.23</v>
      </c>
      <c r="G15477" s="340">
        <v>16115.99</v>
      </c>
    </row>
    <row r="15478" spans="1:7" ht="22.5">
      <c r="A15478" s="337" t="str">
        <f t="shared" si="242"/>
        <v>SETOP ED-50856</v>
      </c>
      <c r="B15478" s="338" t="s">
        <v>175</v>
      </c>
      <c r="C15478" s="338" t="s">
        <v>5399</v>
      </c>
      <c r="D15478" s="339" t="s">
        <v>5400</v>
      </c>
      <c r="E15478" s="338" t="s">
        <v>246</v>
      </c>
      <c r="F15478" s="340">
        <v>16568</v>
      </c>
      <c r="G15478" s="340">
        <v>17712.560000000001</v>
      </c>
    </row>
    <row r="15479" spans="1:7" ht="22.5">
      <c r="A15479" s="337" t="str">
        <f t="shared" ref="A15479:A15542" si="243">CONCATENAR</f>
        <v>SETOP ED-50857</v>
      </c>
      <c r="B15479" s="338" t="s">
        <v>175</v>
      </c>
      <c r="C15479" s="338" t="s">
        <v>5401</v>
      </c>
      <c r="D15479" s="339" t="s">
        <v>5402</v>
      </c>
      <c r="E15479" s="338" t="s">
        <v>246</v>
      </c>
      <c r="F15479" s="340">
        <v>18105.91</v>
      </c>
      <c r="G15479" s="340">
        <v>19366.39</v>
      </c>
    </row>
    <row r="15480" spans="1:7" ht="22.5">
      <c r="A15480" s="337" t="str">
        <f t="shared" si="243"/>
        <v>SETOP ED-50858</v>
      </c>
      <c r="B15480" s="338" t="s">
        <v>175</v>
      </c>
      <c r="C15480" s="338" t="s">
        <v>5403</v>
      </c>
      <c r="D15480" s="339" t="s">
        <v>5404</v>
      </c>
      <c r="E15480" s="338" t="s">
        <v>246</v>
      </c>
      <c r="F15480" s="340">
        <v>19453.68</v>
      </c>
      <c r="G15480" s="340">
        <v>20809.16</v>
      </c>
    </row>
    <row r="15481" spans="1:7" ht="22.5">
      <c r="A15481" s="337" t="str">
        <f t="shared" si="243"/>
        <v>SETOP ED-50864</v>
      </c>
      <c r="B15481" s="338" t="s">
        <v>175</v>
      </c>
      <c r="C15481" s="338" t="s">
        <v>5405</v>
      </c>
      <c r="D15481" s="339" t="s">
        <v>5406</v>
      </c>
      <c r="E15481" s="338" t="s">
        <v>246</v>
      </c>
      <c r="F15481" s="340">
        <v>3221.6</v>
      </c>
      <c r="G15481" s="340">
        <v>3448.05</v>
      </c>
    </row>
    <row r="15482" spans="1:7">
      <c r="A15482" s="337" t="str">
        <f t="shared" si="243"/>
        <v>SETOP 37.07</v>
      </c>
      <c r="B15482" s="338" t="s">
        <v>175</v>
      </c>
      <c r="C15482" s="338" t="s">
        <v>40913</v>
      </c>
      <c r="D15482" s="339" t="s">
        <v>40914</v>
      </c>
    </row>
    <row r="15483" spans="1:7" ht="33.75">
      <c r="A15483" s="337" t="str">
        <f t="shared" si="243"/>
        <v>SETOP ED-50838</v>
      </c>
      <c r="B15483" s="338" t="s">
        <v>175</v>
      </c>
      <c r="C15483" s="338" t="s">
        <v>5407</v>
      </c>
      <c r="D15483" s="339" t="s">
        <v>5408</v>
      </c>
      <c r="E15483" s="338" t="s">
        <v>40106</v>
      </c>
      <c r="F15483" s="340">
        <v>4921.42</v>
      </c>
      <c r="G15483" s="340">
        <v>4996.92</v>
      </c>
    </row>
    <row r="15484" spans="1:7">
      <c r="A15484" s="337" t="str">
        <f t="shared" si="243"/>
        <v>SETOP 37.08</v>
      </c>
      <c r="B15484" s="338" t="s">
        <v>175</v>
      </c>
      <c r="C15484" s="338" t="s">
        <v>40915</v>
      </c>
      <c r="D15484" s="339" t="s">
        <v>40916</v>
      </c>
    </row>
    <row r="15485" spans="1:7" ht="33.75">
      <c r="A15485" s="337" t="str">
        <f t="shared" si="243"/>
        <v>SETOP ED-15472</v>
      </c>
      <c r="B15485" s="338" t="s">
        <v>175</v>
      </c>
      <c r="C15485" s="338" t="s">
        <v>5409</v>
      </c>
      <c r="D15485" s="339" t="s">
        <v>5410</v>
      </c>
      <c r="E15485" s="338" t="s">
        <v>40138</v>
      </c>
      <c r="F15485" s="340">
        <v>2609.9699999999998</v>
      </c>
      <c r="G15485" s="340">
        <v>2640.75</v>
      </c>
    </row>
    <row r="15486" spans="1:7">
      <c r="A15486" s="337" t="str">
        <f t="shared" si="243"/>
        <v>SETOP 37.09</v>
      </c>
      <c r="B15486" s="338" t="s">
        <v>175</v>
      </c>
      <c r="C15486" s="338" t="s">
        <v>40917</v>
      </c>
      <c r="D15486" s="339" t="s">
        <v>40918</v>
      </c>
    </row>
    <row r="15487" spans="1:7" ht="22.5">
      <c r="A15487" s="337" t="str">
        <f t="shared" si="243"/>
        <v>SETOP ED-50832</v>
      </c>
      <c r="B15487" s="338" t="s">
        <v>175</v>
      </c>
      <c r="C15487" s="338" t="s">
        <v>5411</v>
      </c>
      <c r="D15487" s="339" t="s">
        <v>5412</v>
      </c>
      <c r="E15487" s="338" t="s">
        <v>40106</v>
      </c>
      <c r="F15487" s="340">
        <v>566.5</v>
      </c>
      <c r="G15487" s="340">
        <v>566.5</v>
      </c>
    </row>
    <row r="15488" spans="1:7" ht="33.75">
      <c r="A15488" s="337" t="str">
        <f t="shared" si="243"/>
        <v>SETOP ED-50837</v>
      </c>
      <c r="B15488" s="338" t="s">
        <v>175</v>
      </c>
      <c r="C15488" s="338" t="s">
        <v>5413</v>
      </c>
      <c r="D15488" s="339" t="s">
        <v>5414</v>
      </c>
      <c r="E15488" s="338" t="s">
        <v>40097</v>
      </c>
      <c r="F15488" s="340">
        <v>50.63</v>
      </c>
      <c r="G15488" s="340">
        <v>54.48</v>
      </c>
    </row>
    <row r="15489" spans="1:7" ht="22.5">
      <c r="A15489" s="337" t="str">
        <f t="shared" si="243"/>
        <v>SETOP ED-50833</v>
      </c>
      <c r="B15489" s="338" t="s">
        <v>175</v>
      </c>
      <c r="C15489" s="338" t="s">
        <v>5415</v>
      </c>
      <c r="D15489" s="339" t="s">
        <v>5416</v>
      </c>
      <c r="E15489" s="338" t="s">
        <v>40106</v>
      </c>
      <c r="F15489" s="340">
        <v>443.7</v>
      </c>
      <c r="G15489" s="340">
        <v>443.7</v>
      </c>
    </row>
    <row r="15490" spans="1:7">
      <c r="A15490" s="337" t="str">
        <f t="shared" si="243"/>
        <v>SETOP ED-50836</v>
      </c>
      <c r="B15490" s="338" t="s">
        <v>175</v>
      </c>
      <c r="C15490" s="338" t="s">
        <v>5417</v>
      </c>
      <c r="D15490" s="339" t="s">
        <v>5418</v>
      </c>
      <c r="E15490" s="338" t="s">
        <v>246</v>
      </c>
      <c r="F15490" s="340">
        <v>203.94</v>
      </c>
      <c r="G15490" s="340">
        <v>203.94</v>
      </c>
    </row>
    <row r="15491" spans="1:7">
      <c r="A15491" s="337" t="str">
        <f t="shared" si="243"/>
        <v>SETOP ED-50863</v>
      </c>
      <c r="B15491" s="338" t="s">
        <v>175</v>
      </c>
      <c r="C15491" s="338" t="s">
        <v>5419</v>
      </c>
      <c r="D15491" s="339" t="s">
        <v>5420</v>
      </c>
      <c r="E15491" s="338" t="s">
        <v>40089</v>
      </c>
      <c r="F15491" s="340">
        <v>19.100000000000001</v>
      </c>
      <c r="G15491" s="340">
        <v>19.850000000000001</v>
      </c>
    </row>
    <row r="15492" spans="1:7">
      <c r="A15492" s="337" t="str">
        <f t="shared" si="243"/>
        <v>SETOP 37.10</v>
      </c>
      <c r="B15492" s="338" t="s">
        <v>175</v>
      </c>
      <c r="C15492" s="338" t="s">
        <v>40919</v>
      </c>
      <c r="D15492" s="339" t="s">
        <v>40920</v>
      </c>
    </row>
    <row r="15493" spans="1:7">
      <c r="A15493" s="337" t="str">
        <f t="shared" si="243"/>
        <v>SETOP ED-50871</v>
      </c>
      <c r="B15493" s="338" t="s">
        <v>175</v>
      </c>
      <c r="C15493" s="338" t="s">
        <v>5421</v>
      </c>
      <c r="D15493" s="339" t="s">
        <v>5422</v>
      </c>
      <c r="E15493" s="338" t="s">
        <v>246</v>
      </c>
      <c r="F15493" s="340">
        <v>761.43</v>
      </c>
      <c r="G15493" s="340">
        <v>763.52</v>
      </c>
    </row>
    <row r="15494" spans="1:7">
      <c r="A15494" s="337" t="str">
        <f t="shared" si="243"/>
        <v>SETOP ED-50870</v>
      </c>
      <c r="B15494" s="338" t="s">
        <v>175</v>
      </c>
      <c r="C15494" s="338" t="s">
        <v>5423</v>
      </c>
      <c r="D15494" s="339" t="s">
        <v>5424</v>
      </c>
      <c r="E15494" s="338" t="s">
        <v>246</v>
      </c>
      <c r="F15494" s="340">
        <v>655.33000000000004</v>
      </c>
      <c r="G15494" s="340">
        <v>657.42</v>
      </c>
    </row>
    <row r="15495" spans="1:7">
      <c r="A15495" s="337" t="str">
        <f t="shared" si="243"/>
        <v>SETOP ED-50872</v>
      </c>
      <c r="B15495" s="338" t="s">
        <v>175</v>
      </c>
      <c r="C15495" s="338" t="s">
        <v>5425</v>
      </c>
      <c r="D15495" s="339" t="s">
        <v>5426</v>
      </c>
      <c r="E15495" s="338" t="s">
        <v>246</v>
      </c>
      <c r="F15495" s="340">
        <v>545.03</v>
      </c>
      <c r="G15495" s="340">
        <v>547.12</v>
      </c>
    </row>
    <row r="15496" spans="1:7">
      <c r="A15496" s="337" t="str">
        <f t="shared" si="243"/>
        <v>SETOP ED-50874</v>
      </c>
      <c r="B15496" s="338" t="s">
        <v>175</v>
      </c>
      <c r="C15496" s="338" t="s">
        <v>5427</v>
      </c>
      <c r="D15496" s="339" t="s">
        <v>5428</v>
      </c>
      <c r="E15496" s="338" t="s">
        <v>246</v>
      </c>
      <c r="F15496" s="340">
        <v>658.43</v>
      </c>
      <c r="G15496" s="340">
        <v>660.52</v>
      </c>
    </row>
    <row r="15497" spans="1:7">
      <c r="A15497" s="337" t="str">
        <f t="shared" si="243"/>
        <v>SETOP ED-50873</v>
      </c>
      <c r="B15497" s="338" t="s">
        <v>175</v>
      </c>
      <c r="C15497" s="338" t="s">
        <v>5429</v>
      </c>
      <c r="D15497" s="339" t="s">
        <v>5430</v>
      </c>
      <c r="E15497" s="338" t="s">
        <v>246</v>
      </c>
      <c r="F15497" s="340">
        <v>550.23</v>
      </c>
      <c r="G15497" s="340">
        <v>552.32000000000005</v>
      </c>
    </row>
    <row r="15498" spans="1:7">
      <c r="A15498" s="337" t="str">
        <f t="shared" si="243"/>
        <v>SETOP ED-50875</v>
      </c>
      <c r="B15498" s="338" t="s">
        <v>175</v>
      </c>
      <c r="C15498" s="338" t="s">
        <v>5431</v>
      </c>
      <c r="D15498" s="339" t="s">
        <v>5432</v>
      </c>
      <c r="E15498" s="338" t="s">
        <v>246</v>
      </c>
      <c r="F15498" s="340">
        <v>547.63</v>
      </c>
      <c r="G15498" s="340">
        <v>549.72</v>
      </c>
    </row>
    <row r="15499" spans="1:7">
      <c r="A15499" s="337" t="str">
        <f t="shared" si="243"/>
        <v>SETOP ED-50910</v>
      </c>
      <c r="B15499" s="338" t="s">
        <v>175</v>
      </c>
      <c r="C15499" s="338" t="s">
        <v>5433</v>
      </c>
      <c r="D15499" s="339" t="s">
        <v>5434</v>
      </c>
      <c r="E15499" s="338" t="s">
        <v>246</v>
      </c>
      <c r="F15499" s="340">
        <v>295.63</v>
      </c>
      <c r="G15499" s="340">
        <v>305.08</v>
      </c>
    </row>
    <row r="15500" spans="1:7" ht="22.5">
      <c r="A15500" s="337" t="str">
        <f t="shared" si="243"/>
        <v>SETOP ED-50865</v>
      </c>
      <c r="B15500" s="338" t="s">
        <v>175</v>
      </c>
      <c r="C15500" s="338" t="s">
        <v>5435</v>
      </c>
      <c r="D15500" s="339" t="s">
        <v>5436</v>
      </c>
      <c r="E15500" s="338" t="s">
        <v>246</v>
      </c>
      <c r="F15500" s="340">
        <v>2232.5</v>
      </c>
      <c r="G15500" s="340">
        <v>2238.77</v>
      </c>
    </row>
    <row r="15501" spans="1:7">
      <c r="A15501" s="337" t="str">
        <f t="shared" si="243"/>
        <v>SETOP ED-50866</v>
      </c>
      <c r="B15501" s="338" t="s">
        <v>175</v>
      </c>
      <c r="C15501" s="338" t="s">
        <v>5437</v>
      </c>
      <c r="D15501" s="339" t="s">
        <v>5438</v>
      </c>
      <c r="E15501" s="338" t="s">
        <v>246</v>
      </c>
      <c r="F15501" s="340">
        <v>1582.47</v>
      </c>
      <c r="G15501" s="340">
        <v>1586.65</v>
      </c>
    </row>
    <row r="15502" spans="1:7">
      <c r="A15502" s="337" t="str">
        <f t="shared" si="243"/>
        <v>SETOP ED-50868</v>
      </c>
      <c r="B15502" s="338" t="s">
        <v>175</v>
      </c>
      <c r="C15502" s="338" t="s">
        <v>5439</v>
      </c>
      <c r="D15502" s="339" t="s">
        <v>5440</v>
      </c>
      <c r="E15502" s="338" t="s">
        <v>246</v>
      </c>
      <c r="F15502" s="340">
        <v>1182.07</v>
      </c>
      <c r="G15502" s="340">
        <v>1186.25</v>
      </c>
    </row>
    <row r="15503" spans="1:7">
      <c r="A15503" s="337" t="str">
        <f t="shared" si="243"/>
        <v>SETOP ED-50867</v>
      </c>
      <c r="B15503" s="338" t="s">
        <v>175</v>
      </c>
      <c r="C15503" s="338" t="s">
        <v>5441</v>
      </c>
      <c r="D15503" s="339" t="s">
        <v>5442</v>
      </c>
      <c r="E15503" s="338" t="s">
        <v>246</v>
      </c>
      <c r="F15503" s="340">
        <v>1785.47</v>
      </c>
      <c r="G15503" s="340">
        <v>1789.65</v>
      </c>
    </row>
    <row r="15504" spans="1:7">
      <c r="A15504" s="337" t="str">
        <f t="shared" si="243"/>
        <v>SETOP ED-50869</v>
      </c>
      <c r="B15504" s="338" t="s">
        <v>175</v>
      </c>
      <c r="C15504" s="338" t="s">
        <v>5443</v>
      </c>
      <c r="D15504" s="339" t="s">
        <v>5444</v>
      </c>
      <c r="E15504" s="338" t="s">
        <v>246</v>
      </c>
      <c r="F15504" s="340">
        <v>1170.8699999999999</v>
      </c>
      <c r="G15504" s="340">
        <v>1175.05</v>
      </c>
    </row>
    <row r="15505" spans="1:7">
      <c r="A15505" s="337" t="str">
        <f t="shared" si="243"/>
        <v>SETOP 37.11</v>
      </c>
      <c r="B15505" s="338" t="s">
        <v>175</v>
      </c>
      <c r="C15505" s="338" t="s">
        <v>40921</v>
      </c>
      <c r="D15505" s="339" t="s">
        <v>40922</v>
      </c>
    </row>
    <row r="15506" spans="1:7">
      <c r="A15506" s="337" t="str">
        <f t="shared" si="243"/>
        <v>SETOP ED-50839</v>
      </c>
      <c r="B15506" s="338" t="s">
        <v>175</v>
      </c>
      <c r="C15506" s="338" t="s">
        <v>5445</v>
      </c>
      <c r="D15506" s="339" t="s">
        <v>5446</v>
      </c>
      <c r="E15506" s="338" t="s">
        <v>40097</v>
      </c>
      <c r="F15506" s="340">
        <v>15.55</v>
      </c>
      <c r="G15506" s="340">
        <v>16.38</v>
      </c>
    </row>
    <row r="15507" spans="1:7">
      <c r="A15507" s="337" t="str">
        <f t="shared" si="243"/>
        <v>SETOP ED-50876</v>
      </c>
      <c r="B15507" s="338" t="s">
        <v>175</v>
      </c>
      <c r="C15507" s="338" t="s">
        <v>5447</v>
      </c>
      <c r="D15507" s="339" t="s">
        <v>5448</v>
      </c>
      <c r="E15507" s="338" t="s">
        <v>40097</v>
      </c>
      <c r="F15507" s="340">
        <v>21.42</v>
      </c>
      <c r="G15507" s="340">
        <v>22.93</v>
      </c>
    </row>
    <row r="15508" spans="1:7">
      <c r="A15508" s="337" t="str">
        <f t="shared" si="243"/>
        <v>SETOP 38.</v>
      </c>
      <c r="B15508" s="338" t="s">
        <v>175</v>
      </c>
      <c r="C15508" s="338" t="s">
        <v>40923</v>
      </c>
      <c r="D15508" s="339" t="s">
        <v>40924</v>
      </c>
    </row>
    <row r="15509" spans="1:7">
      <c r="A15509" s="337" t="str">
        <f t="shared" si="243"/>
        <v>SETOP 38.01</v>
      </c>
      <c r="B15509" s="338" t="s">
        <v>175</v>
      </c>
      <c r="C15509" s="338" t="s">
        <v>40925</v>
      </c>
      <c r="D15509" s="339" t="s">
        <v>40905</v>
      </c>
    </row>
    <row r="15510" spans="1:7" ht="33.75">
      <c r="A15510" s="337" t="str">
        <f t="shared" si="243"/>
        <v>SETOP ED-50787</v>
      </c>
      <c r="B15510" s="338" t="s">
        <v>175</v>
      </c>
      <c r="C15510" s="338" t="s">
        <v>5449</v>
      </c>
      <c r="D15510" s="339" t="s">
        <v>5450</v>
      </c>
      <c r="E15510" s="338" t="s">
        <v>40097</v>
      </c>
      <c r="F15510" s="340">
        <v>701.93</v>
      </c>
      <c r="G15510" s="340">
        <v>714.04</v>
      </c>
    </row>
    <row r="15511" spans="1:7" ht="22.5">
      <c r="A15511" s="337" t="str">
        <f t="shared" si="243"/>
        <v>SETOP ED-50818</v>
      </c>
      <c r="B15511" s="338" t="s">
        <v>175</v>
      </c>
      <c r="C15511" s="338" t="s">
        <v>5451</v>
      </c>
      <c r="D15511" s="339" t="s">
        <v>5452</v>
      </c>
      <c r="E15511" s="338" t="s">
        <v>40097</v>
      </c>
      <c r="F15511" s="340">
        <v>1600.89</v>
      </c>
      <c r="G15511" s="340">
        <v>1679.06</v>
      </c>
    </row>
    <row r="15512" spans="1:7">
      <c r="A15512" s="337" t="str">
        <f t="shared" si="243"/>
        <v>SETOP 38.02</v>
      </c>
      <c r="B15512" s="338" t="s">
        <v>175</v>
      </c>
      <c r="C15512" s="338" t="s">
        <v>40926</v>
      </c>
      <c r="D15512" s="339" t="s">
        <v>40907</v>
      </c>
    </row>
    <row r="15513" spans="1:7">
      <c r="A15513" s="337" t="str">
        <f t="shared" si="243"/>
        <v>SETOP ED-50788</v>
      </c>
      <c r="B15513" s="338" t="s">
        <v>175</v>
      </c>
      <c r="C15513" s="338" t="s">
        <v>5453</v>
      </c>
      <c r="D15513" s="339" t="s">
        <v>5454</v>
      </c>
      <c r="E15513" s="338" t="s">
        <v>246</v>
      </c>
      <c r="F15513" s="340">
        <v>139.15</v>
      </c>
      <c r="G15513" s="340">
        <v>145.36000000000001</v>
      </c>
    </row>
    <row r="15514" spans="1:7">
      <c r="A15514" s="337" t="str">
        <f t="shared" si="243"/>
        <v>SETOP ED-50809</v>
      </c>
      <c r="B15514" s="338" t="s">
        <v>175</v>
      </c>
      <c r="C15514" s="338" t="s">
        <v>5455</v>
      </c>
      <c r="D15514" s="339" t="s">
        <v>5456</v>
      </c>
      <c r="E15514" s="338" t="s">
        <v>246</v>
      </c>
      <c r="F15514" s="340">
        <v>433.35</v>
      </c>
      <c r="G15514" s="340">
        <v>445.77</v>
      </c>
    </row>
    <row r="15515" spans="1:7">
      <c r="A15515" s="337" t="str">
        <f t="shared" si="243"/>
        <v>SETOP ED-50811</v>
      </c>
      <c r="B15515" s="338" t="s">
        <v>175</v>
      </c>
      <c r="C15515" s="338" t="s">
        <v>5457</v>
      </c>
      <c r="D15515" s="339" t="s">
        <v>5458</v>
      </c>
      <c r="E15515" s="338" t="s">
        <v>40089</v>
      </c>
      <c r="F15515" s="340">
        <v>811.48</v>
      </c>
      <c r="G15515" s="340">
        <v>823.9</v>
      </c>
    </row>
    <row r="15516" spans="1:7">
      <c r="A15516" s="337" t="str">
        <f t="shared" si="243"/>
        <v>SETOP ED-50798</v>
      </c>
      <c r="B15516" s="338" t="s">
        <v>175</v>
      </c>
      <c r="C15516" s="338" t="s">
        <v>5459</v>
      </c>
      <c r="D15516" s="339" t="s">
        <v>5460</v>
      </c>
      <c r="E15516" s="338" t="s">
        <v>40089</v>
      </c>
      <c r="F15516" s="340">
        <v>496.79</v>
      </c>
      <c r="G15516" s="340">
        <v>509.21</v>
      </c>
    </row>
    <row r="15517" spans="1:7">
      <c r="A15517" s="337" t="str">
        <f t="shared" si="243"/>
        <v>SETOP ED-50799</v>
      </c>
      <c r="B15517" s="338" t="s">
        <v>175</v>
      </c>
      <c r="C15517" s="338" t="s">
        <v>5461</v>
      </c>
      <c r="D15517" s="339" t="s">
        <v>5462</v>
      </c>
      <c r="E15517" s="338" t="s">
        <v>40089</v>
      </c>
      <c r="F15517" s="340">
        <v>402.9</v>
      </c>
      <c r="G15517" s="340">
        <v>415.32</v>
      </c>
    </row>
    <row r="15518" spans="1:7">
      <c r="A15518" s="337" t="str">
        <f t="shared" si="243"/>
        <v>SETOP ED-50797</v>
      </c>
      <c r="B15518" s="338" t="s">
        <v>175</v>
      </c>
      <c r="C15518" s="338" t="s">
        <v>5463</v>
      </c>
      <c r="D15518" s="339" t="s">
        <v>5464</v>
      </c>
      <c r="E15518" s="338" t="s">
        <v>40089</v>
      </c>
      <c r="F15518" s="340">
        <v>567.54</v>
      </c>
      <c r="G15518" s="340">
        <v>579.96</v>
      </c>
    </row>
    <row r="15519" spans="1:7">
      <c r="A15519" s="337" t="str">
        <f t="shared" si="243"/>
        <v>SETOP ED-50805</v>
      </c>
      <c r="B15519" s="338" t="s">
        <v>175</v>
      </c>
      <c r="C15519" s="338" t="s">
        <v>5465</v>
      </c>
      <c r="D15519" s="339" t="s">
        <v>5466</v>
      </c>
      <c r="E15519" s="338" t="s">
        <v>40089</v>
      </c>
      <c r="F15519" s="340">
        <v>371.79</v>
      </c>
      <c r="G15519" s="340">
        <v>384.21</v>
      </c>
    </row>
    <row r="15520" spans="1:7">
      <c r="A15520" s="337" t="str">
        <f t="shared" si="243"/>
        <v>SETOP ED-50806</v>
      </c>
      <c r="B15520" s="338" t="s">
        <v>175</v>
      </c>
      <c r="C15520" s="338" t="s">
        <v>5467</v>
      </c>
      <c r="D15520" s="339" t="s">
        <v>5468</v>
      </c>
      <c r="E15520" s="338" t="s">
        <v>40089</v>
      </c>
      <c r="F15520" s="340">
        <v>335.79</v>
      </c>
      <c r="G15520" s="340">
        <v>348.21</v>
      </c>
    </row>
    <row r="15521" spans="1:7">
      <c r="A15521" s="337" t="str">
        <f t="shared" si="243"/>
        <v>SETOP ED-50795</v>
      </c>
      <c r="B15521" s="338" t="s">
        <v>175</v>
      </c>
      <c r="C15521" s="338" t="s">
        <v>5469</v>
      </c>
      <c r="D15521" s="339" t="s">
        <v>5470</v>
      </c>
      <c r="E15521" s="338" t="s">
        <v>40089</v>
      </c>
      <c r="F15521" s="340">
        <v>341.49</v>
      </c>
      <c r="G15521" s="340">
        <v>353.91</v>
      </c>
    </row>
    <row r="15522" spans="1:7">
      <c r="A15522" s="337" t="str">
        <f t="shared" si="243"/>
        <v>SETOP ED-50801</v>
      </c>
      <c r="B15522" s="338" t="s">
        <v>175</v>
      </c>
      <c r="C15522" s="338" t="s">
        <v>5471</v>
      </c>
      <c r="D15522" s="339" t="s">
        <v>5472</v>
      </c>
      <c r="E15522" s="338" t="s">
        <v>40089</v>
      </c>
      <c r="F15522" s="340">
        <v>346.09</v>
      </c>
      <c r="G15522" s="340">
        <v>358.51</v>
      </c>
    </row>
    <row r="15523" spans="1:7">
      <c r="A15523" s="337" t="str">
        <f t="shared" si="243"/>
        <v>SETOP ED-50810</v>
      </c>
      <c r="B15523" s="338" t="s">
        <v>175</v>
      </c>
      <c r="C15523" s="338" t="s">
        <v>5473</v>
      </c>
      <c r="D15523" s="339" t="s">
        <v>5474</v>
      </c>
      <c r="E15523" s="338" t="s">
        <v>40089</v>
      </c>
      <c r="F15523" s="340">
        <v>507.35</v>
      </c>
      <c r="G15523" s="340">
        <v>519.77</v>
      </c>
    </row>
    <row r="15524" spans="1:7">
      <c r="A15524" s="337" t="str">
        <f t="shared" si="243"/>
        <v>SETOP ED-50800</v>
      </c>
      <c r="B15524" s="338" t="s">
        <v>175</v>
      </c>
      <c r="C15524" s="338" t="s">
        <v>5475</v>
      </c>
      <c r="D15524" s="339" t="s">
        <v>5476</v>
      </c>
      <c r="E15524" s="338" t="s">
        <v>40089</v>
      </c>
      <c r="F15524" s="340">
        <v>503.49</v>
      </c>
      <c r="G15524" s="340">
        <v>515.91</v>
      </c>
    </row>
    <row r="15525" spans="1:7" ht="22.5">
      <c r="A15525" s="337" t="str">
        <f t="shared" si="243"/>
        <v>SETOP ED-50802</v>
      </c>
      <c r="B15525" s="338" t="s">
        <v>175</v>
      </c>
      <c r="C15525" s="338" t="s">
        <v>5477</v>
      </c>
      <c r="D15525" s="339" t="s">
        <v>5478</v>
      </c>
      <c r="E15525" s="338" t="s">
        <v>40089</v>
      </c>
      <c r="F15525" s="340">
        <v>929.19</v>
      </c>
      <c r="G15525" s="340">
        <v>941.61</v>
      </c>
    </row>
    <row r="15526" spans="1:7">
      <c r="A15526" s="337" t="str">
        <f t="shared" si="243"/>
        <v>SETOP ED-50803</v>
      </c>
      <c r="B15526" s="338" t="s">
        <v>175</v>
      </c>
      <c r="C15526" s="338" t="s">
        <v>5479</v>
      </c>
      <c r="D15526" s="339" t="s">
        <v>5480</v>
      </c>
      <c r="E15526" s="338" t="s">
        <v>40089</v>
      </c>
      <c r="F15526" s="340">
        <v>260.69</v>
      </c>
      <c r="G15526" s="340">
        <v>273.11</v>
      </c>
    </row>
    <row r="15527" spans="1:7">
      <c r="A15527" s="337" t="str">
        <f t="shared" si="243"/>
        <v>SETOP ED-50807</v>
      </c>
      <c r="B15527" s="338" t="s">
        <v>175</v>
      </c>
      <c r="C15527" s="338" t="s">
        <v>5481</v>
      </c>
      <c r="D15527" s="339" t="s">
        <v>5482</v>
      </c>
      <c r="E15527" s="338" t="s">
        <v>40089</v>
      </c>
      <c r="F15527" s="340">
        <v>603.59</v>
      </c>
      <c r="G15527" s="340">
        <v>616.01</v>
      </c>
    </row>
    <row r="15528" spans="1:7">
      <c r="A15528" s="337" t="str">
        <f t="shared" si="243"/>
        <v>SETOP ED-50808</v>
      </c>
      <c r="B15528" s="338" t="s">
        <v>175</v>
      </c>
      <c r="C15528" s="338" t="s">
        <v>5483</v>
      </c>
      <c r="D15528" s="339" t="s">
        <v>5484</v>
      </c>
      <c r="E15528" s="338" t="s">
        <v>40089</v>
      </c>
      <c r="F15528" s="340">
        <v>768.94</v>
      </c>
      <c r="G15528" s="340">
        <v>781.36</v>
      </c>
    </row>
    <row r="15529" spans="1:7">
      <c r="A15529" s="337" t="str">
        <f t="shared" si="243"/>
        <v>SETOP ED-50794</v>
      </c>
      <c r="B15529" s="338" t="s">
        <v>175</v>
      </c>
      <c r="C15529" s="338" t="s">
        <v>5485</v>
      </c>
      <c r="D15529" s="339" t="s">
        <v>5486</v>
      </c>
      <c r="E15529" s="338" t="s">
        <v>40089</v>
      </c>
      <c r="F15529" s="340">
        <v>570.44000000000005</v>
      </c>
      <c r="G15529" s="340">
        <v>582.86</v>
      </c>
    </row>
    <row r="15530" spans="1:7">
      <c r="A15530" s="337" t="str">
        <f t="shared" si="243"/>
        <v>SETOP ED-50796</v>
      </c>
      <c r="B15530" s="338" t="s">
        <v>175</v>
      </c>
      <c r="C15530" s="338" t="s">
        <v>5487</v>
      </c>
      <c r="D15530" s="339" t="s">
        <v>5488</v>
      </c>
      <c r="E15530" s="338" t="s">
        <v>40089</v>
      </c>
      <c r="F15530" s="340">
        <v>570.44000000000005</v>
      </c>
      <c r="G15530" s="340">
        <v>582.86</v>
      </c>
    </row>
    <row r="15531" spans="1:7">
      <c r="A15531" s="337" t="str">
        <f t="shared" si="243"/>
        <v>SETOP ED-50804</v>
      </c>
      <c r="B15531" s="338" t="s">
        <v>175</v>
      </c>
      <c r="C15531" s="338" t="s">
        <v>5489</v>
      </c>
      <c r="D15531" s="339" t="s">
        <v>5490</v>
      </c>
      <c r="E15531" s="338" t="s">
        <v>40089</v>
      </c>
      <c r="F15531" s="340">
        <v>365.44</v>
      </c>
      <c r="G15531" s="340">
        <v>377.86</v>
      </c>
    </row>
    <row r="15532" spans="1:7">
      <c r="A15532" s="337" t="str">
        <f t="shared" si="243"/>
        <v>SETOP ED-50821</v>
      </c>
      <c r="B15532" s="338" t="s">
        <v>175</v>
      </c>
      <c r="C15532" s="338" t="s">
        <v>5491</v>
      </c>
      <c r="D15532" s="339" t="s">
        <v>5492</v>
      </c>
      <c r="E15532" s="338" t="s">
        <v>246</v>
      </c>
      <c r="F15532" s="340">
        <v>186.78</v>
      </c>
      <c r="G15532" s="340">
        <v>192.99</v>
      </c>
    </row>
    <row r="15533" spans="1:7">
      <c r="A15533" s="337" t="str">
        <f t="shared" si="243"/>
        <v>SETOP ED-50822</v>
      </c>
      <c r="B15533" s="338" t="s">
        <v>175</v>
      </c>
      <c r="C15533" s="338" t="s">
        <v>5493</v>
      </c>
      <c r="D15533" s="339" t="s">
        <v>5494</v>
      </c>
      <c r="E15533" s="338" t="s">
        <v>246</v>
      </c>
      <c r="F15533" s="340">
        <v>268.08</v>
      </c>
      <c r="G15533" s="340">
        <v>274.29000000000002</v>
      </c>
    </row>
    <row r="15534" spans="1:7">
      <c r="A15534" s="337" t="str">
        <f t="shared" si="243"/>
        <v>SETOP ED-50823</v>
      </c>
      <c r="B15534" s="338" t="s">
        <v>175</v>
      </c>
      <c r="C15534" s="338" t="s">
        <v>5495</v>
      </c>
      <c r="D15534" s="339" t="s">
        <v>5496</v>
      </c>
      <c r="E15534" s="338" t="s">
        <v>246</v>
      </c>
      <c r="F15534" s="340">
        <v>179.12</v>
      </c>
      <c r="G15534" s="340">
        <v>185.33</v>
      </c>
    </row>
    <row r="15535" spans="1:7">
      <c r="A15535" s="337" t="str">
        <f t="shared" si="243"/>
        <v>SETOP 38.03</v>
      </c>
      <c r="B15535" s="338" t="s">
        <v>175</v>
      </c>
      <c r="C15535" s="338" t="s">
        <v>40927</v>
      </c>
      <c r="D15535" s="339" t="s">
        <v>40428</v>
      </c>
    </row>
    <row r="15536" spans="1:7">
      <c r="A15536" s="337" t="str">
        <f t="shared" si="243"/>
        <v>SETOP ED-50792</v>
      </c>
      <c r="B15536" s="338" t="s">
        <v>175</v>
      </c>
      <c r="C15536" s="338" t="s">
        <v>5497</v>
      </c>
      <c r="D15536" s="339" t="s">
        <v>5498</v>
      </c>
      <c r="E15536" s="338" t="s">
        <v>40097</v>
      </c>
      <c r="F15536" s="340">
        <v>311.17</v>
      </c>
      <c r="G15536" s="340">
        <v>315.31</v>
      </c>
    </row>
    <row r="15537" spans="1:7">
      <c r="A15537" s="337" t="str">
        <f t="shared" si="243"/>
        <v>SETOP 38.04</v>
      </c>
      <c r="B15537" s="338" t="s">
        <v>175</v>
      </c>
      <c r="C15537" s="338" t="s">
        <v>40928</v>
      </c>
      <c r="D15537" s="339" t="s">
        <v>40909</v>
      </c>
    </row>
    <row r="15538" spans="1:7">
      <c r="A15538" s="337" t="str">
        <f t="shared" si="243"/>
        <v>SETOP ED-50789</v>
      </c>
      <c r="B15538" s="338" t="s">
        <v>175</v>
      </c>
      <c r="C15538" s="338" t="s">
        <v>5499</v>
      </c>
      <c r="D15538" s="339" t="s">
        <v>5500</v>
      </c>
      <c r="E15538" s="338" t="s">
        <v>246</v>
      </c>
      <c r="F15538" s="340">
        <v>2201.2199999999998</v>
      </c>
      <c r="G15538" s="340">
        <v>2323.9899999999998</v>
      </c>
    </row>
    <row r="15539" spans="1:7">
      <c r="A15539" s="337" t="str">
        <f t="shared" si="243"/>
        <v>SETOP ED-50790</v>
      </c>
      <c r="B15539" s="338" t="s">
        <v>175</v>
      </c>
      <c r="C15539" s="338" t="s">
        <v>5501</v>
      </c>
      <c r="D15539" s="339" t="s">
        <v>5502</v>
      </c>
      <c r="E15539" s="338" t="s">
        <v>246</v>
      </c>
      <c r="F15539" s="340">
        <v>759.68</v>
      </c>
      <c r="G15539" s="340">
        <v>822.19</v>
      </c>
    </row>
    <row r="15540" spans="1:7">
      <c r="A15540" s="337" t="str">
        <f t="shared" si="243"/>
        <v>SETOP ED-50793</v>
      </c>
      <c r="B15540" s="338" t="s">
        <v>175</v>
      </c>
      <c r="C15540" s="338" t="s">
        <v>5503</v>
      </c>
      <c r="D15540" s="339" t="s">
        <v>5504</v>
      </c>
      <c r="E15540" s="338" t="s">
        <v>246</v>
      </c>
      <c r="F15540" s="340">
        <v>219.32</v>
      </c>
      <c r="G15540" s="340">
        <v>229.45</v>
      </c>
    </row>
    <row r="15541" spans="1:7">
      <c r="A15541" s="337" t="str">
        <f t="shared" si="243"/>
        <v>SETOP ED-50817</v>
      </c>
      <c r="B15541" s="338" t="s">
        <v>175</v>
      </c>
      <c r="C15541" s="338" t="s">
        <v>5505</v>
      </c>
      <c r="D15541" s="339" t="s">
        <v>5506</v>
      </c>
      <c r="E15541" s="338" t="s">
        <v>40097</v>
      </c>
      <c r="F15541" s="340">
        <v>114.91</v>
      </c>
      <c r="G15541" s="340">
        <v>122.23</v>
      </c>
    </row>
    <row r="15542" spans="1:7">
      <c r="A15542" s="337" t="str">
        <f t="shared" si="243"/>
        <v>SETOP ED-50816</v>
      </c>
      <c r="B15542" s="338" t="s">
        <v>175</v>
      </c>
      <c r="C15542" s="338" t="s">
        <v>5507</v>
      </c>
      <c r="D15542" s="339" t="s">
        <v>5508</v>
      </c>
      <c r="E15542" s="338" t="s">
        <v>40097</v>
      </c>
      <c r="F15542" s="340">
        <v>290.5</v>
      </c>
      <c r="G15542" s="340">
        <v>307.31</v>
      </c>
    </row>
    <row r="15543" spans="1:7">
      <c r="A15543" s="337" t="str">
        <f t="shared" ref="A15543:A15606" si="244">CONCATENAR</f>
        <v>SETOP ED-50819</v>
      </c>
      <c r="B15543" s="338" t="s">
        <v>175</v>
      </c>
      <c r="C15543" s="338" t="s">
        <v>5509</v>
      </c>
      <c r="D15543" s="339" t="s">
        <v>5510</v>
      </c>
      <c r="E15543" s="338" t="s">
        <v>40097</v>
      </c>
      <c r="F15543" s="340">
        <v>174.62</v>
      </c>
      <c r="G15543" s="340">
        <v>188.52</v>
      </c>
    </row>
    <row r="15544" spans="1:7">
      <c r="A15544" s="337" t="str">
        <f t="shared" si="244"/>
        <v>SETOP ED-50820</v>
      </c>
      <c r="B15544" s="338" t="s">
        <v>175</v>
      </c>
      <c r="C15544" s="338" t="s">
        <v>5511</v>
      </c>
      <c r="D15544" s="339" t="s">
        <v>5512</v>
      </c>
      <c r="E15544" s="338" t="s">
        <v>40097</v>
      </c>
      <c r="F15544" s="340">
        <v>175.43</v>
      </c>
      <c r="G15544" s="340">
        <v>186.68</v>
      </c>
    </row>
    <row r="15545" spans="1:7">
      <c r="A15545" s="337" t="str">
        <f t="shared" si="244"/>
        <v>SETOP 38.05</v>
      </c>
      <c r="B15545" s="338" t="s">
        <v>175</v>
      </c>
      <c r="C15545" s="338" t="s">
        <v>40929</v>
      </c>
      <c r="D15545" s="339" t="s">
        <v>40191</v>
      </c>
    </row>
    <row r="15546" spans="1:7" ht="22.5">
      <c r="A15546" s="337" t="str">
        <f t="shared" si="244"/>
        <v>SETOP ED-50815</v>
      </c>
      <c r="B15546" s="338" t="s">
        <v>175</v>
      </c>
      <c r="C15546" s="338" t="s">
        <v>5513</v>
      </c>
      <c r="D15546" s="339" t="s">
        <v>5514</v>
      </c>
      <c r="E15546" s="338" t="s">
        <v>40115</v>
      </c>
      <c r="F15546" s="340">
        <v>1882.94</v>
      </c>
      <c r="G15546" s="340">
        <v>1950.86</v>
      </c>
    </row>
    <row r="15547" spans="1:7">
      <c r="A15547" s="337" t="str">
        <f t="shared" si="244"/>
        <v>SETOP 38.06</v>
      </c>
      <c r="B15547" s="338" t="s">
        <v>175</v>
      </c>
      <c r="C15547" s="338" t="s">
        <v>40930</v>
      </c>
      <c r="D15547" s="339" t="s">
        <v>40914</v>
      </c>
    </row>
    <row r="15548" spans="1:7" ht="22.5">
      <c r="A15548" s="337" t="str">
        <f t="shared" si="244"/>
        <v>SETOP ED-50824</v>
      </c>
      <c r="B15548" s="338" t="s">
        <v>175</v>
      </c>
      <c r="C15548" s="338" t="s">
        <v>5515</v>
      </c>
      <c r="D15548" s="339" t="s">
        <v>5516</v>
      </c>
      <c r="E15548" s="338" t="s">
        <v>246</v>
      </c>
      <c r="F15548" s="340">
        <v>1266.1500000000001</v>
      </c>
      <c r="G15548" s="340">
        <v>1336.85</v>
      </c>
    </row>
    <row r="15549" spans="1:7">
      <c r="A15549" s="337" t="str">
        <f t="shared" si="244"/>
        <v>SETOP ED-50814</v>
      </c>
      <c r="B15549" s="338" t="s">
        <v>175</v>
      </c>
      <c r="C15549" s="338" t="s">
        <v>5517</v>
      </c>
      <c r="D15549" s="339" t="s">
        <v>5518</v>
      </c>
      <c r="E15549" s="338" t="s">
        <v>246</v>
      </c>
      <c r="F15549" s="340">
        <v>358.7</v>
      </c>
      <c r="G15549" s="340">
        <v>378.46</v>
      </c>
    </row>
    <row r="15550" spans="1:7">
      <c r="A15550" s="337" t="str">
        <f t="shared" si="244"/>
        <v>SETOP 38.07</v>
      </c>
      <c r="B15550" s="338" t="s">
        <v>175</v>
      </c>
      <c r="C15550" s="338" t="s">
        <v>40931</v>
      </c>
      <c r="D15550" s="339" t="s">
        <v>40932</v>
      </c>
    </row>
    <row r="15551" spans="1:7" ht="33.75">
      <c r="A15551" s="337" t="str">
        <f t="shared" si="244"/>
        <v>SETOP ED-50825</v>
      </c>
      <c r="B15551" s="338" t="s">
        <v>175</v>
      </c>
      <c r="C15551" s="338" t="s">
        <v>5519</v>
      </c>
      <c r="D15551" s="339" t="s">
        <v>5520</v>
      </c>
      <c r="E15551" s="338" t="s">
        <v>246</v>
      </c>
      <c r="F15551" s="340">
        <v>352.69</v>
      </c>
      <c r="G15551" s="340">
        <v>371.78</v>
      </c>
    </row>
    <row r="15552" spans="1:7">
      <c r="A15552" s="337" t="str">
        <f t="shared" si="244"/>
        <v>SETOP 38.08</v>
      </c>
      <c r="B15552" s="338" t="s">
        <v>175</v>
      </c>
      <c r="C15552" s="338" t="s">
        <v>40933</v>
      </c>
      <c r="D15552" s="339" t="s">
        <v>40298</v>
      </c>
    </row>
    <row r="15553" spans="1:7">
      <c r="A15553" s="337" t="str">
        <f t="shared" si="244"/>
        <v>SETOP ED-50813</v>
      </c>
      <c r="B15553" s="338" t="s">
        <v>175</v>
      </c>
      <c r="C15553" s="338" t="s">
        <v>5521</v>
      </c>
      <c r="D15553" s="339" t="s">
        <v>5522</v>
      </c>
      <c r="E15553" s="338" t="s">
        <v>40097</v>
      </c>
      <c r="F15553" s="340">
        <v>503.35</v>
      </c>
      <c r="G15553" s="340">
        <v>507.99</v>
      </c>
    </row>
    <row r="15554" spans="1:7">
      <c r="A15554" s="337" t="str">
        <f t="shared" si="244"/>
        <v>SETOP ED-50812</v>
      </c>
      <c r="B15554" s="338" t="s">
        <v>175</v>
      </c>
      <c r="C15554" s="338" t="s">
        <v>5523</v>
      </c>
      <c r="D15554" s="339" t="s">
        <v>5524</v>
      </c>
      <c r="E15554" s="338" t="s">
        <v>246</v>
      </c>
      <c r="F15554" s="340">
        <v>67.16</v>
      </c>
      <c r="G15554" s="340">
        <v>67.92</v>
      </c>
    </row>
    <row r="15555" spans="1:7">
      <c r="A15555" s="337" t="str">
        <f t="shared" si="244"/>
        <v>SETOP -</v>
      </c>
      <c r="B15555" s="338" t="s">
        <v>175</v>
      </c>
      <c r="C15555" s="338" t="s">
        <v>1159</v>
      </c>
      <c r="D15555" s="339" t="s">
        <v>40934</v>
      </c>
    </row>
    <row r="15556" spans="1:7">
      <c r="A15556" s="337" t="str">
        <f t="shared" si="244"/>
        <v>SETOP ED-8506</v>
      </c>
      <c r="B15556" s="338" t="s">
        <v>175</v>
      </c>
      <c r="C15556" s="338" t="s">
        <v>5614</v>
      </c>
      <c r="D15556" s="339" t="s">
        <v>5615</v>
      </c>
      <c r="E15556" s="338" t="s">
        <v>40115</v>
      </c>
      <c r="F15556" s="340">
        <v>32.200000000000003</v>
      </c>
      <c r="G15556" s="340">
        <v>35.909999999999997</v>
      </c>
    </row>
    <row r="15557" spans="1:7">
      <c r="A15557" s="337" t="str">
        <f t="shared" si="244"/>
        <v>SETOP ED-8505</v>
      </c>
      <c r="B15557" s="338" t="s">
        <v>175</v>
      </c>
      <c r="C15557" s="338" t="s">
        <v>5616</v>
      </c>
      <c r="D15557" s="339" t="s">
        <v>5617</v>
      </c>
      <c r="E15557" s="338" t="s">
        <v>40115</v>
      </c>
      <c r="F15557" s="340">
        <v>21.45</v>
      </c>
      <c r="G15557" s="340">
        <v>23.94</v>
      </c>
    </row>
    <row r="15558" spans="1:7">
      <c r="A15558" s="337" t="str">
        <f t="shared" si="244"/>
        <v>SETOP ED-48326</v>
      </c>
      <c r="B15558" s="338" t="s">
        <v>175</v>
      </c>
      <c r="C15558" s="338" t="s">
        <v>5618</v>
      </c>
      <c r="D15558" s="339" t="s">
        <v>5619</v>
      </c>
      <c r="E15558" s="338" t="s">
        <v>40115</v>
      </c>
      <c r="F15558" s="340">
        <v>22.74</v>
      </c>
      <c r="G15558" s="340">
        <v>25.21</v>
      </c>
    </row>
    <row r="15559" spans="1:7">
      <c r="A15559" s="337" t="str">
        <f t="shared" si="244"/>
        <v>SETOP ED-48335</v>
      </c>
      <c r="B15559" s="338" t="s">
        <v>175</v>
      </c>
      <c r="C15559" s="338" t="s">
        <v>5620</v>
      </c>
      <c r="D15559" s="339" t="s">
        <v>5621</v>
      </c>
      <c r="E15559" s="338" t="s">
        <v>40115</v>
      </c>
      <c r="F15559" s="340">
        <v>463.55</v>
      </c>
      <c r="G15559" s="340">
        <v>473.56</v>
      </c>
    </row>
    <row r="15560" spans="1:7">
      <c r="A15560" s="337" t="str">
        <f t="shared" si="244"/>
        <v>SETOP ED-48301</v>
      </c>
      <c r="B15560" s="338" t="s">
        <v>175</v>
      </c>
      <c r="C15560" s="338" t="s">
        <v>5622</v>
      </c>
      <c r="D15560" s="339" t="s">
        <v>5623</v>
      </c>
      <c r="E15560" s="338" t="s">
        <v>40115</v>
      </c>
      <c r="F15560" s="340">
        <v>377.31</v>
      </c>
      <c r="G15560" s="340">
        <v>390.51</v>
      </c>
    </row>
    <row r="15561" spans="1:7">
      <c r="A15561" s="337" t="str">
        <f t="shared" si="244"/>
        <v>SETOP ED-48307</v>
      </c>
      <c r="B15561" s="338" t="s">
        <v>175</v>
      </c>
      <c r="C15561" s="338" t="s">
        <v>5624</v>
      </c>
      <c r="D15561" s="339" t="s">
        <v>5625</v>
      </c>
      <c r="E15561" s="338" t="s">
        <v>40115</v>
      </c>
      <c r="F15561" s="340">
        <v>404.57</v>
      </c>
      <c r="G15561" s="340">
        <v>414.58</v>
      </c>
    </row>
    <row r="15562" spans="1:7">
      <c r="A15562" s="337" t="str">
        <f t="shared" si="244"/>
        <v>SETOP ED-48308</v>
      </c>
      <c r="B15562" s="338" t="s">
        <v>175</v>
      </c>
      <c r="C15562" s="338" t="s">
        <v>5626</v>
      </c>
      <c r="D15562" s="339" t="s">
        <v>5627</v>
      </c>
      <c r="E15562" s="338" t="s">
        <v>40115</v>
      </c>
      <c r="F15562" s="340">
        <v>381.1</v>
      </c>
      <c r="G15562" s="340">
        <v>391.11</v>
      </c>
    </row>
    <row r="15563" spans="1:7">
      <c r="A15563" s="337" t="str">
        <f t="shared" si="244"/>
        <v>SETOP ED-48302</v>
      </c>
      <c r="B15563" s="338" t="s">
        <v>175</v>
      </c>
      <c r="C15563" s="338" t="s">
        <v>186</v>
      </c>
      <c r="D15563" s="339" t="s">
        <v>5628</v>
      </c>
      <c r="E15563" s="338" t="s">
        <v>40115</v>
      </c>
      <c r="F15563" s="340">
        <v>466.96</v>
      </c>
      <c r="G15563" s="340">
        <v>476.97</v>
      </c>
    </row>
    <row r="15564" spans="1:7">
      <c r="A15564" s="337" t="str">
        <f t="shared" si="244"/>
        <v>SETOP ED-48303</v>
      </c>
      <c r="B15564" s="338" t="s">
        <v>175</v>
      </c>
      <c r="C15564" s="338" t="s">
        <v>5629</v>
      </c>
      <c r="D15564" s="339" t="s">
        <v>5630</v>
      </c>
      <c r="E15564" s="338" t="s">
        <v>40115</v>
      </c>
      <c r="F15564" s="340">
        <v>397.99</v>
      </c>
      <c r="G15564" s="340">
        <v>408</v>
      </c>
    </row>
    <row r="15565" spans="1:7">
      <c r="A15565" s="337" t="str">
        <f t="shared" si="244"/>
        <v>SETOP ED-48304</v>
      </c>
      <c r="B15565" s="338" t="s">
        <v>175</v>
      </c>
      <c r="C15565" s="338" t="s">
        <v>5631</v>
      </c>
      <c r="D15565" s="339" t="s">
        <v>5632</v>
      </c>
      <c r="E15565" s="338" t="s">
        <v>40115</v>
      </c>
      <c r="F15565" s="340">
        <v>356.38</v>
      </c>
      <c r="G15565" s="340">
        <v>366.39</v>
      </c>
    </row>
    <row r="15566" spans="1:7">
      <c r="A15566" s="337" t="str">
        <f t="shared" si="244"/>
        <v>SETOP ED-48305</v>
      </c>
      <c r="B15566" s="338" t="s">
        <v>175</v>
      </c>
      <c r="C15566" s="338" t="s">
        <v>5633</v>
      </c>
      <c r="D15566" s="339" t="s">
        <v>5634</v>
      </c>
      <c r="E15566" s="338" t="s">
        <v>40115</v>
      </c>
      <c r="F15566" s="340">
        <v>328.45</v>
      </c>
      <c r="G15566" s="340">
        <v>338.46</v>
      </c>
    </row>
    <row r="15567" spans="1:7">
      <c r="A15567" s="337" t="str">
        <f t="shared" si="244"/>
        <v>SETOP ED-48306</v>
      </c>
      <c r="B15567" s="338" t="s">
        <v>175</v>
      </c>
      <c r="C15567" s="338" t="s">
        <v>5635</v>
      </c>
      <c r="D15567" s="339" t="s">
        <v>5636</v>
      </c>
      <c r="E15567" s="338" t="s">
        <v>40115</v>
      </c>
      <c r="F15567" s="340">
        <v>308.5</v>
      </c>
      <c r="G15567" s="340">
        <v>318.51</v>
      </c>
    </row>
    <row r="15568" spans="1:7">
      <c r="A15568" s="337" t="str">
        <f t="shared" si="244"/>
        <v>SETOP ED-48309</v>
      </c>
      <c r="B15568" s="338" t="s">
        <v>175</v>
      </c>
      <c r="C15568" s="338" t="s">
        <v>5637</v>
      </c>
      <c r="D15568" s="339" t="s">
        <v>5638</v>
      </c>
      <c r="E15568" s="338" t="s">
        <v>40089</v>
      </c>
      <c r="F15568" s="340">
        <v>297.17</v>
      </c>
      <c r="G15568" s="340">
        <v>312.95</v>
      </c>
    </row>
    <row r="15569" spans="1:7" ht="22.5">
      <c r="A15569" s="337" t="str">
        <f t="shared" si="244"/>
        <v>SETOP ED-8494</v>
      </c>
      <c r="B15569" s="338" t="s">
        <v>175</v>
      </c>
      <c r="C15569" s="338" t="s">
        <v>5639</v>
      </c>
      <c r="D15569" s="339" t="s">
        <v>5640</v>
      </c>
      <c r="E15569" s="338" t="s">
        <v>40115</v>
      </c>
      <c r="F15569" s="340">
        <v>367.76</v>
      </c>
      <c r="G15569" s="340">
        <v>376.6</v>
      </c>
    </row>
    <row r="15570" spans="1:7" ht="22.5">
      <c r="A15570" s="337" t="str">
        <f t="shared" si="244"/>
        <v>SETOP ED-8486</v>
      </c>
      <c r="B15570" s="338" t="s">
        <v>175</v>
      </c>
      <c r="C15570" s="338" t="s">
        <v>5641</v>
      </c>
      <c r="D15570" s="339" t="s">
        <v>5642</v>
      </c>
      <c r="E15570" s="338" t="s">
        <v>40115</v>
      </c>
      <c r="F15570" s="340">
        <v>406.69</v>
      </c>
      <c r="G15570" s="340">
        <v>415.53</v>
      </c>
    </row>
    <row r="15571" spans="1:7" ht="22.5">
      <c r="A15571" s="337" t="str">
        <f t="shared" si="244"/>
        <v>SETOP ED-8495</v>
      </c>
      <c r="B15571" s="338" t="s">
        <v>175</v>
      </c>
      <c r="C15571" s="338" t="s">
        <v>5643</v>
      </c>
      <c r="D15571" s="339" t="s">
        <v>5644</v>
      </c>
      <c r="E15571" s="338" t="s">
        <v>40115</v>
      </c>
      <c r="F15571" s="340">
        <v>391.62</v>
      </c>
      <c r="G15571" s="340">
        <v>400.46</v>
      </c>
    </row>
    <row r="15572" spans="1:7" ht="22.5">
      <c r="A15572" s="337" t="str">
        <f t="shared" si="244"/>
        <v>SETOP ED-8487</v>
      </c>
      <c r="B15572" s="338" t="s">
        <v>175</v>
      </c>
      <c r="C15572" s="338" t="s">
        <v>5645</v>
      </c>
      <c r="D15572" s="339" t="s">
        <v>5646</v>
      </c>
      <c r="E15572" s="338" t="s">
        <v>40115</v>
      </c>
      <c r="F15572" s="340">
        <v>428.19</v>
      </c>
      <c r="G15572" s="340">
        <v>437.03</v>
      </c>
    </row>
    <row r="15573" spans="1:7" ht="22.5">
      <c r="A15573" s="337" t="str">
        <f t="shared" si="244"/>
        <v>SETOP ED-8496</v>
      </c>
      <c r="B15573" s="338" t="s">
        <v>175</v>
      </c>
      <c r="C15573" s="338" t="s">
        <v>5647</v>
      </c>
      <c r="D15573" s="339" t="s">
        <v>5648</v>
      </c>
      <c r="E15573" s="338" t="s">
        <v>40115</v>
      </c>
      <c r="F15573" s="340">
        <v>418.72</v>
      </c>
      <c r="G15573" s="340">
        <v>427.56</v>
      </c>
    </row>
    <row r="15574" spans="1:7" ht="22.5">
      <c r="A15574" s="337" t="str">
        <f t="shared" si="244"/>
        <v>SETOP ED-48319</v>
      </c>
      <c r="B15574" s="338" t="s">
        <v>175</v>
      </c>
      <c r="C15574" s="338" t="s">
        <v>5649</v>
      </c>
      <c r="D15574" s="339" t="s">
        <v>5650</v>
      </c>
      <c r="E15574" s="338" t="s">
        <v>40115</v>
      </c>
      <c r="F15574" s="340">
        <v>460.48</v>
      </c>
      <c r="G15574" s="340">
        <v>469.32</v>
      </c>
    </row>
    <row r="15575" spans="1:7" ht="22.5">
      <c r="A15575" s="337" t="str">
        <f t="shared" si="244"/>
        <v>SETOP ED-8497</v>
      </c>
      <c r="B15575" s="338" t="s">
        <v>175</v>
      </c>
      <c r="C15575" s="338" t="s">
        <v>5651</v>
      </c>
      <c r="D15575" s="339" t="s">
        <v>5652</v>
      </c>
      <c r="E15575" s="338" t="s">
        <v>40115</v>
      </c>
      <c r="F15575" s="340">
        <v>450.55</v>
      </c>
      <c r="G15575" s="340">
        <v>459.39</v>
      </c>
    </row>
    <row r="15576" spans="1:7" ht="22.5">
      <c r="A15576" s="337" t="str">
        <f t="shared" si="244"/>
        <v>SETOP ED-48320</v>
      </c>
      <c r="B15576" s="338" t="s">
        <v>175</v>
      </c>
      <c r="C15576" s="338" t="s">
        <v>5653</v>
      </c>
      <c r="D15576" s="339" t="s">
        <v>5654</v>
      </c>
      <c r="E15576" s="338" t="s">
        <v>40115</v>
      </c>
      <c r="F15576" s="340">
        <v>477.52</v>
      </c>
      <c r="G15576" s="340">
        <v>486.36</v>
      </c>
    </row>
    <row r="15577" spans="1:7" ht="22.5">
      <c r="A15577" s="337" t="str">
        <f t="shared" si="244"/>
        <v>SETOP ED-8498</v>
      </c>
      <c r="B15577" s="338" t="s">
        <v>175</v>
      </c>
      <c r="C15577" s="338" t="s">
        <v>5655</v>
      </c>
      <c r="D15577" s="339" t="s">
        <v>5656</v>
      </c>
      <c r="E15577" s="338" t="s">
        <v>40115</v>
      </c>
      <c r="F15577" s="340">
        <v>517.28</v>
      </c>
      <c r="G15577" s="340">
        <v>526.12</v>
      </c>
    </row>
    <row r="15578" spans="1:7" ht="22.5">
      <c r="A15578" s="337" t="str">
        <f t="shared" si="244"/>
        <v>SETOP ED-48321</v>
      </c>
      <c r="B15578" s="338" t="s">
        <v>175</v>
      </c>
      <c r="C15578" s="338" t="s">
        <v>5657</v>
      </c>
      <c r="D15578" s="339" t="s">
        <v>5658</v>
      </c>
      <c r="E15578" s="338" t="s">
        <v>40115</v>
      </c>
      <c r="F15578" s="340">
        <v>506.9</v>
      </c>
      <c r="G15578" s="340">
        <v>515.74</v>
      </c>
    </row>
    <row r="15579" spans="1:7" ht="22.5">
      <c r="A15579" s="337" t="str">
        <f t="shared" si="244"/>
        <v>SETOP ED-48317</v>
      </c>
      <c r="B15579" s="338" t="s">
        <v>175</v>
      </c>
      <c r="C15579" s="338" t="s">
        <v>5659</v>
      </c>
      <c r="D15579" s="339" t="s">
        <v>5660</v>
      </c>
      <c r="E15579" s="338" t="s">
        <v>40115</v>
      </c>
      <c r="F15579" s="340">
        <v>414.04</v>
      </c>
      <c r="G15579" s="340">
        <v>422.88</v>
      </c>
    </row>
    <row r="15580" spans="1:7" ht="22.5">
      <c r="A15580" s="337" t="str">
        <f t="shared" si="244"/>
        <v>SETOP ED-48318</v>
      </c>
      <c r="B15580" s="338" t="s">
        <v>175</v>
      </c>
      <c r="C15580" s="338" t="s">
        <v>5661</v>
      </c>
      <c r="D15580" s="339" t="s">
        <v>5662</v>
      </c>
      <c r="E15580" s="338" t="s">
        <v>40115</v>
      </c>
      <c r="F15580" s="340">
        <v>428.8</v>
      </c>
      <c r="G15580" s="340">
        <v>437.64</v>
      </c>
    </row>
    <row r="15581" spans="1:7">
      <c r="A15581" s="337" t="str">
        <f t="shared" si="244"/>
        <v>SETOP ED-48311</v>
      </c>
      <c r="B15581" s="338" t="s">
        <v>175</v>
      </c>
      <c r="C15581" s="338" t="s">
        <v>5663</v>
      </c>
      <c r="D15581" s="339" t="s">
        <v>5664</v>
      </c>
      <c r="E15581" s="338" t="s">
        <v>40115</v>
      </c>
      <c r="F15581" s="340">
        <v>320.43</v>
      </c>
      <c r="G15581" s="340">
        <v>329.27</v>
      </c>
    </row>
    <row r="15582" spans="1:7">
      <c r="A15582" s="337" t="str">
        <f t="shared" si="244"/>
        <v>SETOP ED-48310</v>
      </c>
      <c r="B15582" s="338" t="s">
        <v>175</v>
      </c>
      <c r="C15582" s="338" t="s">
        <v>5665</v>
      </c>
      <c r="D15582" s="339" t="s">
        <v>5666</v>
      </c>
      <c r="E15582" s="338" t="s">
        <v>40115</v>
      </c>
      <c r="F15582" s="340">
        <v>302.06</v>
      </c>
      <c r="G15582" s="340">
        <v>310.89999999999998</v>
      </c>
    </row>
    <row r="15583" spans="1:7" ht="22.5">
      <c r="A15583" s="337" t="str">
        <f t="shared" si="244"/>
        <v>SETOP ED-8493</v>
      </c>
      <c r="B15583" s="338" t="s">
        <v>175</v>
      </c>
      <c r="C15583" s="338" t="s">
        <v>184</v>
      </c>
      <c r="D15583" s="339" t="s">
        <v>5667</v>
      </c>
      <c r="E15583" s="338" t="s">
        <v>40115</v>
      </c>
      <c r="F15583" s="340">
        <v>391.16</v>
      </c>
      <c r="G15583" s="340">
        <v>400</v>
      </c>
    </row>
    <row r="15584" spans="1:7" ht="22.5">
      <c r="A15584" s="337" t="str">
        <f t="shared" si="244"/>
        <v>SETOP ED-8485</v>
      </c>
      <c r="B15584" s="338" t="s">
        <v>175</v>
      </c>
      <c r="C15584" s="338" t="s">
        <v>5668</v>
      </c>
      <c r="D15584" s="339" t="s">
        <v>5669</v>
      </c>
      <c r="E15584" s="338" t="s">
        <v>40115</v>
      </c>
      <c r="F15584" s="340">
        <v>387.39</v>
      </c>
      <c r="G15584" s="340">
        <v>396.23</v>
      </c>
    </row>
    <row r="15585" spans="1:7" ht="22.5">
      <c r="A15585" s="337" t="str">
        <f t="shared" si="244"/>
        <v>SETOP ED-48313</v>
      </c>
      <c r="B15585" s="338" t="s">
        <v>175</v>
      </c>
      <c r="C15585" s="338" t="s">
        <v>5670</v>
      </c>
      <c r="D15585" s="339" t="s">
        <v>5671</v>
      </c>
      <c r="E15585" s="338" t="s">
        <v>40115</v>
      </c>
      <c r="F15585" s="340">
        <v>372.56</v>
      </c>
      <c r="G15585" s="340">
        <v>381.4</v>
      </c>
    </row>
    <row r="15586" spans="1:7" ht="22.5">
      <c r="A15586" s="337" t="str">
        <f t="shared" si="244"/>
        <v>SETOP ED-48314</v>
      </c>
      <c r="B15586" s="338" t="s">
        <v>175</v>
      </c>
      <c r="C15586" s="338" t="s">
        <v>5672</v>
      </c>
      <c r="D15586" s="339" t="s">
        <v>5673</v>
      </c>
      <c r="E15586" s="338" t="s">
        <v>40115</v>
      </c>
      <c r="F15586" s="340">
        <v>387.95</v>
      </c>
      <c r="G15586" s="340">
        <v>396.79</v>
      </c>
    </row>
    <row r="15587" spans="1:7" ht="22.5">
      <c r="A15587" s="337" t="str">
        <f t="shared" si="244"/>
        <v>SETOP ED-48315</v>
      </c>
      <c r="B15587" s="338" t="s">
        <v>175</v>
      </c>
      <c r="C15587" s="338" t="s">
        <v>5674</v>
      </c>
      <c r="D15587" s="339" t="s">
        <v>5675</v>
      </c>
      <c r="E15587" s="338" t="s">
        <v>40115</v>
      </c>
      <c r="F15587" s="340">
        <v>393.83</v>
      </c>
      <c r="G15587" s="340">
        <v>402.67</v>
      </c>
    </row>
    <row r="15588" spans="1:7" ht="22.5">
      <c r="A15588" s="337" t="str">
        <f t="shared" si="244"/>
        <v>SETOP ED-48316</v>
      </c>
      <c r="B15588" s="338" t="s">
        <v>175</v>
      </c>
      <c r="C15588" s="338" t="s">
        <v>5676</v>
      </c>
      <c r="D15588" s="339" t="s">
        <v>5677</v>
      </c>
      <c r="E15588" s="338" t="s">
        <v>40115</v>
      </c>
      <c r="F15588" s="340">
        <v>405.81</v>
      </c>
      <c r="G15588" s="340">
        <v>414.65</v>
      </c>
    </row>
    <row r="15589" spans="1:7" ht="22.5">
      <c r="A15589" s="337" t="str">
        <f t="shared" si="244"/>
        <v>SETOP ED-48312</v>
      </c>
      <c r="B15589" s="338" t="s">
        <v>175</v>
      </c>
      <c r="C15589" s="338" t="s">
        <v>5678</v>
      </c>
      <c r="D15589" s="339" t="s">
        <v>5679</v>
      </c>
      <c r="E15589" s="338" t="s">
        <v>40115</v>
      </c>
      <c r="F15589" s="340">
        <v>368.38</v>
      </c>
      <c r="G15589" s="340">
        <v>377.22</v>
      </c>
    </row>
    <row r="15590" spans="1:7">
      <c r="A15590" s="337" t="str">
        <f t="shared" si="244"/>
        <v>SETOP ED-8562</v>
      </c>
      <c r="B15590" s="338" t="s">
        <v>175</v>
      </c>
      <c r="C15590" s="338" t="s">
        <v>5680</v>
      </c>
      <c r="D15590" s="339" t="s">
        <v>5681</v>
      </c>
      <c r="E15590" s="338" t="s">
        <v>40089</v>
      </c>
      <c r="F15590" s="340">
        <v>5.63</v>
      </c>
      <c r="G15590" s="340">
        <v>6.32</v>
      </c>
    </row>
    <row r="15591" spans="1:7">
      <c r="A15591" s="337" t="str">
        <f t="shared" si="244"/>
        <v>SETOP ED-8560</v>
      </c>
      <c r="B15591" s="338" t="s">
        <v>175</v>
      </c>
      <c r="C15591" s="338" t="s">
        <v>5682</v>
      </c>
      <c r="D15591" s="339" t="s">
        <v>5683</v>
      </c>
      <c r="E15591" s="338" t="s">
        <v>40089</v>
      </c>
      <c r="F15591" s="340">
        <v>124.63</v>
      </c>
      <c r="G15591" s="340">
        <v>128.02000000000001</v>
      </c>
    </row>
    <row r="15592" spans="1:7">
      <c r="A15592" s="337" t="str">
        <f t="shared" si="244"/>
        <v>SETOP ED-8561</v>
      </c>
      <c r="B15592" s="338" t="s">
        <v>175</v>
      </c>
      <c r="C15592" s="338" t="s">
        <v>5684</v>
      </c>
      <c r="D15592" s="339" t="s">
        <v>5685</v>
      </c>
      <c r="E15592" s="338" t="s">
        <v>40089</v>
      </c>
      <c r="F15592" s="340">
        <v>14.8</v>
      </c>
      <c r="G15592" s="340">
        <v>16.43</v>
      </c>
    </row>
    <row r="15593" spans="1:7">
      <c r="A15593" s="337" t="str">
        <f t="shared" si="244"/>
        <v>SETOP ED-8569</v>
      </c>
      <c r="B15593" s="338" t="s">
        <v>175</v>
      </c>
      <c r="C15593" s="338" t="s">
        <v>5686</v>
      </c>
      <c r="D15593" s="339" t="s">
        <v>5687</v>
      </c>
      <c r="E15593" s="338" t="s">
        <v>40089</v>
      </c>
      <c r="F15593" s="340">
        <v>5.63</v>
      </c>
      <c r="G15593" s="340">
        <v>6.32</v>
      </c>
    </row>
    <row r="15594" spans="1:7">
      <c r="A15594" s="337" t="str">
        <f t="shared" si="244"/>
        <v>SETOP ED-8567</v>
      </c>
      <c r="B15594" s="338" t="s">
        <v>175</v>
      </c>
      <c r="C15594" s="338" t="s">
        <v>5688</v>
      </c>
      <c r="D15594" s="339" t="s">
        <v>5689</v>
      </c>
      <c r="E15594" s="338" t="s">
        <v>40089</v>
      </c>
      <c r="F15594" s="340">
        <v>98.84</v>
      </c>
      <c r="G15594" s="340">
        <v>102.23</v>
      </c>
    </row>
    <row r="15595" spans="1:7">
      <c r="A15595" s="337" t="str">
        <f t="shared" si="244"/>
        <v>SETOP ED-8568</v>
      </c>
      <c r="B15595" s="338" t="s">
        <v>175</v>
      </c>
      <c r="C15595" s="338" t="s">
        <v>5690</v>
      </c>
      <c r="D15595" s="339" t="s">
        <v>5691</v>
      </c>
      <c r="E15595" s="338" t="s">
        <v>40089</v>
      </c>
      <c r="F15595" s="340">
        <v>14.8</v>
      </c>
      <c r="G15595" s="340">
        <v>16.43</v>
      </c>
    </row>
    <row r="15596" spans="1:7">
      <c r="A15596" s="337" t="str">
        <f t="shared" si="244"/>
        <v>SETOP ED-8565</v>
      </c>
      <c r="B15596" s="338" t="s">
        <v>175</v>
      </c>
      <c r="C15596" s="338" t="s">
        <v>5692</v>
      </c>
      <c r="D15596" s="339" t="s">
        <v>5693</v>
      </c>
      <c r="E15596" s="338" t="s">
        <v>40089</v>
      </c>
      <c r="F15596" s="340">
        <v>6.22</v>
      </c>
      <c r="G15596" s="340">
        <v>6.97</v>
      </c>
    </row>
    <row r="15597" spans="1:7">
      <c r="A15597" s="337" t="str">
        <f t="shared" si="244"/>
        <v>SETOP ED-8563</v>
      </c>
      <c r="B15597" s="338" t="s">
        <v>175</v>
      </c>
      <c r="C15597" s="338" t="s">
        <v>5694</v>
      </c>
      <c r="D15597" s="339" t="s">
        <v>5695</v>
      </c>
      <c r="E15597" s="338" t="s">
        <v>40089</v>
      </c>
      <c r="F15597" s="340">
        <v>69.47</v>
      </c>
      <c r="G15597" s="340">
        <v>73.209999999999994</v>
      </c>
    </row>
    <row r="15598" spans="1:7">
      <c r="A15598" s="337" t="str">
        <f t="shared" si="244"/>
        <v>SETOP ED-8564</v>
      </c>
      <c r="B15598" s="338" t="s">
        <v>175</v>
      </c>
      <c r="C15598" s="338" t="s">
        <v>5696</v>
      </c>
      <c r="D15598" s="339" t="s">
        <v>5697</v>
      </c>
      <c r="E15598" s="338" t="s">
        <v>40089</v>
      </c>
      <c r="F15598" s="340">
        <v>18.22</v>
      </c>
      <c r="G15598" s="340">
        <v>19.95</v>
      </c>
    </row>
    <row r="15599" spans="1:7">
      <c r="A15599" s="337" t="str">
        <f t="shared" si="244"/>
        <v>SETOP ED-48323</v>
      </c>
      <c r="B15599" s="338" t="s">
        <v>175</v>
      </c>
      <c r="C15599" s="338" t="s">
        <v>5698</v>
      </c>
      <c r="D15599" s="339" t="s">
        <v>5699</v>
      </c>
      <c r="E15599" s="338" t="s">
        <v>40089</v>
      </c>
      <c r="F15599" s="340">
        <v>150.49</v>
      </c>
      <c r="G15599" s="340">
        <v>156.86000000000001</v>
      </c>
    </row>
    <row r="15600" spans="1:7">
      <c r="A15600" s="337" t="str">
        <f t="shared" si="244"/>
        <v>SETOP ED-48322</v>
      </c>
      <c r="B15600" s="338" t="s">
        <v>175</v>
      </c>
      <c r="C15600" s="338" t="s">
        <v>5700</v>
      </c>
      <c r="D15600" s="339" t="s">
        <v>5701</v>
      </c>
      <c r="E15600" s="338" t="s">
        <v>40089</v>
      </c>
      <c r="F15600" s="340">
        <v>42.21</v>
      </c>
      <c r="G15600" s="340">
        <v>44.14</v>
      </c>
    </row>
    <row r="15601" spans="1:7" ht="22.5">
      <c r="A15601" s="337" t="str">
        <f t="shared" si="244"/>
        <v>SETOP ED-8504</v>
      </c>
      <c r="B15601" s="338" t="s">
        <v>175</v>
      </c>
      <c r="C15601" s="338" t="s">
        <v>5702</v>
      </c>
      <c r="D15601" s="339" t="s">
        <v>5703</v>
      </c>
      <c r="E15601" s="338" t="s">
        <v>40115</v>
      </c>
      <c r="F15601" s="340">
        <v>67.89</v>
      </c>
      <c r="G15601" s="340">
        <v>75.61</v>
      </c>
    </row>
    <row r="15602" spans="1:7" ht="22.5">
      <c r="A15602" s="337" t="str">
        <f t="shared" si="244"/>
        <v>SETOP ED-8503</v>
      </c>
      <c r="B15602" s="338" t="s">
        <v>175</v>
      </c>
      <c r="C15602" s="338" t="s">
        <v>5704</v>
      </c>
      <c r="D15602" s="339" t="s">
        <v>5705</v>
      </c>
      <c r="E15602" s="338" t="s">
        <v>40115</v>
      </c>
      <c r="F15602" s="340">
        <v>53.35</v>
      </c>
      <c r="G15602" s="340">
        <v>59.41</v>
      </c>
    </row>
    <row r="15603" spans="1:7">
      <c r="A15603" s="337" t="str">
        <f t="shared" si="244"/>
        <v>SETOP ED-48328</v>
      </c>
      <c r="B15603" s="338" t="s">
        <v>175</v>
      </c>
      <c r="C15603" s="338" t="s">
        <v>5706</v>
      </c>
      <c r="D15603" s="339" t="s">
        <v>5707</v>
      </c>
      <c r="E15603" s="338" t="s">
        <v>40089</v>
      </c>
      <c r="F15603" s="340">
        <v>9.11</v>
      </c>
      <c r="G15603" s="340">
        <v>9.93</v>
      </c>
    </row>
    <row r="15604" spans="1:7" ht="22.5">
      <c r="A15604" s="337" t="str">
        <f t="shared" si="244"/>
        <v>SETOP ED-48332</v>
      </c>
      <c r="B15604" s="338" t="s">
        <v>175</v>
      </c>
      <c r="C15604" s="338" t="s">
        <v>5708</v>
      </c>
      <c r="D15604" s="339" t="s">
        <v>5709</v>
      </c>
      <c r="E15604" s="338" t="s">
        <v>40097</v>
      </c>
      <c r="F15604" s="340">
        <v>15.13</v>
      </c>
      <c r="G15604" s="340">
        <v>15.58</v>
      </c>
    </row>
    <row r="15605" spans="1:7">
      <c r="A15605" s="337" t="str">
        <f t="shared" si="244"/>
        <v>SETOP ED-48329</v>
      </c>
      <c r="B15605" s="338" t="s">
        <v>175</v>
      </c>
      <c r="C15605" s="338" t="s">
        <v>5710</v>
      </c>
      <c r="D15605" s="339" t="s">
        <v>5711</v>
      </c>
      <c r="E15605" s="338" t="s">
        <v>40097</v>
      </c>
      <c r="F15605" s="340">
        <v>6.29</v>
      </c>
      <c r="G15605" s="340">
        <v>6.72</v>
      </c>
    </row>
    <row r="15606" spans="1:7">
      <c r="A15606" s="337" t="str">
        <f t="shared" si="244"/>
        <v>SETOP ED-48331</v>
      </c>
      <c r="B15606" s="338" t="s">
        <v>175</v>
      </c>
      <c r="C15606" s="338" t="s">
        <v>5712</v>
      </c>
      <c r="D15606" s="339" t="s">
        <v>5713</v>
      </c>
      <c r="E15606" s="338" t="s">
        <v>40089</v>
      </c>
      <c r="F15606" s="340">
        <v>171.87</v>
      </c>
      <c r="G15606" s="340">
        <v>182.42</v>
      </c>
    </row>
    <row r="15607" spans="1:7">
      <c r="A15607" s="337" t="str">
        <f t="shared" ref="A15607:A15670" si="245">CONCATENAR</f>
        <v>SETOP ED-48330</v>
      </c>
      <c r="B15607" s="338" t="s">
        <v>175</v>
      </c>
      <c r="C15607" s="338" t="s">
        <v>5714</v>
      </c>
      <c r="D15607" s="339" t="s">
        <v>5715</v>
      </c>
      <c r="E15607" s="338" t="s">
        <v>40089</v>
      </c>
      <c r="F15607" s="340">
        <v>200.56</v>
      </c>
      <c r="G15607" s="340">
        <v>212.68</v>
      </c>
    </row>
    <row r="15608" spans="1:7">
      <c r="A15608" s="337" t="str">
        <f t="shared" si="245"/>
        <v>SETOP ED-48333</v>
      </c>
      <c r="B15608" s="338" t="s">
        <v>175</v>
      </c>
      <c r="C15608" s="338" t="s">
        <v>5716</v>
      </c>
      <c r="D15608" s="339" t="s">
        <v>5717</v>
      </c>
      <c r="E15608" s="338" t="s">
        <v>40089</v>
      </c>
      <c r="F15608" s="340">
        <v>150.49</v>
      </c>
      <c r="G15608" s="340">
        <v>156.86000000000001</v>
      </c>
    </row>
    <row r="15609" spans="1:7" ht="22.5">
      <c r="A15609" s="337" t="str">
        <f t="shared" si="245"/>
        <v>SETOP ED-48334</v>
      </c>
      <c r="B15609" s="338" t="s">
        <v>175</v>
      </c>
      <c r="C15609" s="338" t="s">
        <v>5718</v>
      </c>
      <c r="D15609" s="339" t="s">
        <v>5719</v>
      </c>
      <c r="E15609" s="338" t="s">
        <v>40097</v>
      </c>
      <c r="F15609" s="340">
        <v>37.79</v>
      </c>
      <c r="G15609" s="340">
        <v>39.32</v>
      </c>
    </row>
    <row r="15610" spans="1:7">
      <c r="A15610" s="337" t="str">
        <f t="shared" si="245"/>
        <v>SETOP ED-48325</v>
      </c>
      <c r="B15610" s="338" t="s">
        <v>175</v>
      </c>
      <c r="C15610" s="338" t="s">
        <v>5720</v>
      </c>
      <c r="D15610" s="339" t="s">
        <v>5721</v>
      </c>
      <c r="E15610" s="338" t="s">
        <v>40115</v>
      </c>
      <c r="F15610" s="340">
        <v>105.15</v>
      </c>
      <c r="G15610" s="340">
        <v>116.68</v>
      </c>
    </row>
    <row r="15611" spans="1:7">
      <c r="A15611" s="337" t="str">
        <f t="shared" si="245"/>
        <v>SETOP ED-48324</v>
      </c>
      <c r="B15611" s="338" t="s">
        <v>175</v>
      </c>
      <c r="C15611" s="338" t="s">
        <v>5722</v>
      </c>
      <c r="D15611" s="339" t="s">
        <v>5723</v>
      </c>
      <c r="E15611" s="338" t="s">
        <v>40115</v>
      </c>
      <c r="F15611" s="340">
        <v>82.41</v>
      </c>
      <c r="G15611" s="340">
        <v>91.47</v>
      </c>
    </row>
    <row r="15612" spans="1:7">
      <c r="A15612" s="337" t="str">
        <f t="shared" si="245"/>
        <v>SETOP ED-48336</v>
      </c>
      <c r="B15612" s="338" t="s">
        <v>175</v>
      </c>
      <c r="C15612" s="338" t="s">
        <v>5724</v>
      </c>
      <c r="D15612" s="339" t="s">
        <v>5725</v>
      </c>
      <c r="E15612" s="338" t="s">
        <v>40115</v>
      </c>
      <c r="F15612" s="340">
        <v>1994.11</v>
      </c>
      <c r="G15612" s="340">
        <v>2069.15</v>
      </c>
    </row>
    <row r="15613" spans="1:7">
      <c r="A15613" s="337" t="str">
        <f t="shared" si="245"/>
        <v>SETOP 39.</v>
      </c>
      <c r="B15613" s="338" t="s">
        <v>175</v>
      </c>
      <c r="C15613" s="338" t="s">
        <v>40935</v>
      </c>
      <c r="D15613" s="339" t="s">
        <v>40936</v>
      </c>
    </row>
    <row r="15614" spans="1:7">
      <c r="A15614" s="337" t="str">
        <f t="shared" si="245"/>
        <v>SETOP 39.01</v>
      </c>
      <c r="B15614" s="338" t="s">
        <v>175</v>
      </c>
      <c r="C15614" s="338" t="s">
        <v>40937</v>
      </c>
      <c r="D15614" s="339" t="s">
        <v>40938</v>
      </c>
    </row>
    <row r="15615" spans="1:7">
      <c r="A15615" s="337" t="str">
        <f t="shared" si="245"/>
        <v>SETOP ED-50360</v>
      </c>
      <c r="B15615" s="338" t="s">
        <v>175</v>
      </c>
      <c r="C15615" s="338" t="s">
        <v>5525</v>
      </c>
      <c r="D15615" s="339" t="s">
        <v>5526</v>
      </c>
      <c r="E15615" s="338" t="s">
        <v>40939</v>
      </c>
      <c r="F15615" s="340">
        <v>15.39</v>
      </c>
      <c r="G15615" s="340">
        <v>17.059999999999999</v>
      </c>
    </row>
    <row r="15616" spans="1:7">
      <c r="A15616" s="337" t="str">
        <f t="shared" si="245"/>
        <v>SETOP ED-50363</v>
      </c>
      <c r="B15616" s="338" t="s">
        <v>175</v>
      </c>
      <c r="C15616" s="338" t="s">
        <v>5528</v>
      </c>
      <c r="D15616" s="339" t="s">
        <v>5529</v>
      </c>
      <c r="E15616" s="338" t="s">
        <v>40939</v>
      </c>
      <c r="F15616" s="340">
        <v>15.43</v>
      </c>
      <c r="G15616" s="340">
        <v>17.18</v>
      </c>
    </row>
    <row r="15617" spans="1:7">
      <c r="A15617" s="337" t="str">
        <f t="shared" si="245"/>
        <v>SETOP ED-50361</v>
      </c>
      <c r="B15617" s="338" t="s">
        <v>175</v>
      </c>
      <c r="C15617" s="338" t="s">
        <v>5530</v>
      </c>
      <c r="D15617" s="339" t="s">
        <v>5531</v>
      </c>
      <c r="E15617" s="338" t="s">
        <v>40939</v>
      </c>
      <c r="F15617" s="340">
        <v>17.079999999999998</v>
      </c>
      <c r="G15617" s="340">
        <v>19.03</v>
      </c>
    </row>
    <row r="15618" spans="1:7">
      <c r="A15618" s="337" t="str">
        <f t="shared" si="245"/>
        <v>SETOP ED-50362</v>
      </c>
      <c r="B15618" s="338" t="s">
        <v>175</v>
      </c>
      <c r="C15618" s="338" t="s">
        <v>5532</v>
      </c>
      <c r="D15618" s="339" t="s">
        <v>5533</v>
      </c>
      <c r="E15618" s="338" t="s">
        <v>40939</v>
      </c>
      <c r="F15618" s="340">
        <v>16.079999999999998</v>
      </c>
      <c r="G15618" s="340">
        <v>17.850000000000001</v>
      </c>
    </row>
    <row r="15619" spans="1:7">
      <c r="A15619" s="337" t="str">
        <f t="shared" si="245"/>
        <v>SETOP ED-50365</v>
      </c>
      <c r="B15619" s="338" t="s">
        <v>175</v>
      </c>
      <c r="C15619" s="338" t="s">
        <v>5534</v>
      </c>
      <c r="D15619" s="339" t="s">
        <v>5535</v>
      </c>
      <c r="E15619" s="338" t="s">
        <v>40939</v>
      </c>
      <c r="F15619" s="340">
        <v>17.32</v>
      </c>
      <c r="G15619" s="340">
        <v>19.11</v>
      </c>
    </row>
    <row r="15620" spans="1:7">
      <c r="A15620" s="337" t="str">
        <f t="shared" si="245"/>
        <v>SETOP ED-50364</v>
      </c>
      <c r="B15620" s="338" t="s">
        <v>175</v>
      </c>
      <c r="C15620" s="338" t="s">
        <v>5536</v>
      </c>
      <c r="D15620" s="339" t="s">
        <v>5537</v>
      </c>
      <c r="E15620" s="338" t="s">
        <v>40939</v>
      </c>
      <c r="F15620" s="340">
        <v>17.079999999999998</v>
      </c>
      <c r="G15620" s="340">
        <v>19.03</v>
      </c>
    </row>
    <row r="15621" spans="1:7">
      <c r="A15621" s="337" t="str">
        <f t="shared" si="245"/>
        <v>SETOP ED-50366</v>
      </c>
      <c r="B15621" s="338" t="s">
        <v>175</v>
      </c>
      <c r="C15621" s="338" t="s">
        <v>5538</v>
      </c>
      <c r="D15621" s="339" t="s">
        <v>5539</v>
      </c>
      <c r="E15621" s="338" t="s">
        <v>40939</v>
      </c>
      <c r="F15621" s="340">
        <v>16.649999999999999</v>
      </c>
      <c r="G15621" s="340">
        <v>18.52</v>
      </c>
    </row>
    <row r="15622" spans="1:7">
      <c r="A15622" s="337" t="str">
        <f t="shared" si="245"/>
        <v>SETOP ED-52306</v>
      </c>
      <c r="B15622" s="338" t="s">
        <v>175</v>
      </c>
      <c r="C15622" s="338" t="s">
        <v>5540</v>
      </c>
      <c r="D15622" s="339" t="s">
        <v>5541</v>
      </c>
      <c r="E15622" s="338" t="s">
        <v>40939</v>
      </c>
      <c r="F15622" s="340">
        <v>15.16</v>
      </c>
      <c r="G15622" s="340">
        <v>16.809999999999999</v>
      </c>
    </row>
    <row r="15623" spans="1:7">
      <c r="A15623" s="337" t="str">
        <f t="shared" si="245"/>
        <v>SETOP ED-21774</v>
      </c>
      <c r="B15623" s="338" t="s">
        <v>175</v>
      </c>
      <c r="C15623" s="338" t="s">
        <v>5542</v>
      </c>
      <c r="D15623" s="339" t="s">
        <v>5543</v>
      </c>
      <c r="E15623" s="338" t="s">
        <v>40141</v>
      </c>
      <c r="F15623" s="340">
        <v>3053.46</v>
      </c>
      <c r="G15623" s="340">
        <v>3488.24</v>
      </c>
    </row>
    <row r="15624" spans="1:7">
      <c r="A15624" s="337" t="str">
        <f t="shared" si="245"/>
        <v>SETOP ED-21779</v>
      </c>
      <c r="B15624" s="338" t="s">
        <v>175</v>
      </c>
      <c r="C15624" s="338" t="s">
        <v>5544</v>
      </c>
      <c r="D15624" s="339" t="s">
        <v>5545</v>
      </c>
      <c r="E15624" s="338" t="s">
        <v>40141</v>
      </c>
      <c r="F15624" s="340">
        <v>3014.74</v>
      </c>
      <c r="G15624" s="340">
        <v>3443.39</v>
      </c>
    </row>
    <row r="15625" spans="1:7">
      <c r="A15625" s="337" t="str">
        <f t="shared" si="245"/>
        <v>SETOP ED-50375</v>
      </c>
      <c r="B15625" s="338" t="s">
        <v>175</v>
      </c>
      <c r="C15625" s="338" t="s">
        <v>5546</v>
      </c>
      <c r="D15625" s="339" t="s">
        <v>5547</v>
      </c>
      <c r="E15625" s="338" t="s">
        <v>40939</v>
      </c>
      <c r="F15625" s="340">
        <v>20.49</v>
      </c>
      <c r="G15625" s="340">
        <v>22.96</v>
      </c>
    </row>
    <row r="15626" spans="1:7">
      <c r="A15626" s="337" t="str">
        <f t="shared" si="245"/>
        <v>SETOP ED-21775</v>
      </c>
      <c r="B15626" s="338" t="s">
        <v>175</v>
      </c>
      <c r="C15626" s="338" t="s">
        <v>5548</v>
      </c>
      <c r="D15626" s="339" t="s">
        <v>5549</v>
      </c>
      <c r="E15626" s="338" t="s">
        <v>40141</v>
      </c>
      <c r="F15626" s="340">
        <v>2410.71</v>
      </c>
      <c r="G15626" s="340">
        <v>2743.85</v>
      </c>
    </row>
    <row r="15627" spans="1:7">
      <c r="A15627" s="337" t="str">
        <f t="shared" si="245"/>
        <v>SETOP ED-50369</v>
      </c>
      <c r="B15627" s="338" t="s">
        <v>175</v>
      </c>
      <c r="C15627" s="338" t="s">
        <v>5550</v>
      </c>
      <c r="D15627" s="339" t="s">
        <v>5551</v>
      </c>
      <c r="E15627" s="338" t="s">
        <v>40939</v>
      </c>
      <c r="F15627" s="340">
        <v>21.85</v>
      </c>
      <c r="G15627" s="340">
        <v>24.54</v>
      </c>
    </row>
    <row r="15628" spans="1:7">
      <c r="A15628" s="337" t="str">
        <f t="shared" si="245"/>
        <v>SETOP ED-50374</v>
      </c>
      <c r="B15628" s="338" t="s">
        <v>175</v>
      </c>
      <c r="C15628" s="338" t="s">
        <v>5552</v>
      </c>
      <c r="D15628" s="339" t="s">
        <v>5553</v>
      </c>
      <c r="E15628" s="338" t="s">
        <v>40939</v>
      </c>
      <c r="F15628" s="340">
        <v>20</v>
      </c>
      <c r="G15628" s="340">
        <v>22.49</v>
      </c>
    </row>
    <row r="15629" spans="1:7">
      <c r="A15629" s="337" t="str">
        <f t="shared" si="245"/>
        <v>SETOP ED-50370</v>
      </c>
      <c r="B15629" s="338" t="s">
        <v>175</v>
      </c>
      <c r="C15629" s="338" t="s">
        <v>5554</v>
      </c>
      <c r="D15629" s="339" t="s">
        <v>5555</v>
      </c>
      <c r="E15629" s="338" t="s">
        <v>40939</v>
      </c>
      <c r="F15629" s="340">
        <v>16.010000000000002</v>
      </c>
      <c r="G15629" s="340">
        <v>17.78</v>
      </c>
    </row>
    <row r="15630" spans="1:7">
      <c r="A15630" s="337" t="str">
        <f t="shared" si="245"/>
        <v>SETOP ED-50371</v>
      </c>
      <c r="B15630" s="338" t="s">
        <v>175</v>
      </c>
      <c r="C15630" s="338" t="s">
        <v>5556</v>
      </c>
      <c r="D15630" s="339" t="s">
        <v>5557</v>
      </c>
      <c r="E15630" s="338" t="s">
        <v>40939</v>
      </c>
      <c r="F15630" s="340">
        <v>18.52</v>
      </c>
      <c r="G15630" s="340">
        <v>20.69</v>
      </c>
    </row>
    <row r="15631" spans="1:7">
      <c r="A15631" s="337" t="str">
        <f t="shared" si="245"/>
        <v>SETOP ED-50372</v>
      </c>
      <c r="B15631" s="338" t="s">
        <v>175</v>
      </c>
      <c r="C15631" s="338" t="s">
        <v>5558</v>
      </c>
      <c r="D15631" s="339" t="s">
        <v>5559</v>
      </c>
      <c r="E15631" s="338" t="s">
        <v>40939</v>
      </c>
      <c r="F15631" s="340">
        <v>20.37</v>
      </c>
      <c r="G15631" s="340">
        <v>22.84</v>
      </c>
    </row>
    <row r="15632" spans="1:7">
      <c r="A15632" s="337" t="str">
        <f t="shared" si="245"/>
        <v>SETOP ED-50373</v>
      </c>
      <c r="B15632" s="338" t="s">
        <v>175</v>
      </c>
      <c r="C15632" s="338" t="s">
        <v>5560</v>
      </c>
      <c r="D15632" s="339" t="s">
        <v>5561</v>
      </c>
      <c r="E15632" s="338" t="s">
        <v>40939</v>
      </c>
      <c r="F15632" s="340">
        <v>20.83</v>
      </c>
      <c r="G15632" s="340">
        <v>23.36</v>
      </c>
    </row>
    <row r="15633" spans="1:7">
      <c r="A15633" s="337" t="str">
        <f t="shared" si="245"/>
        <v>SETOP ED-21776</v>
      </c>
      <c r="B15633" s="338" t="s">
        <v>175</v>
      </c>
      <c r="C15633" s="338" t="s">
        <v>216</v>
      </c>
      <c r="D15633" s="339" t="s">
        <v>217</v>
      </c>
      <c r="E15633" s="338" t="s">
        <v>40141</v>
      </c>
      <c r="F15633" s="340">
        <v>5439.75</v>
      </c>
      <c r="G15633" s="340">
        <v>6238.9</v>
      </c>
    </row>
    <row r="15634" spans="1:7">
      <c r="A15634" s="337" t="str">
        <f t="shared" si="245"/>
        <v>SETOP ED-21769</v>
      </c>
      <c r="B15634" s="338" t="s">
        <v>175</v>
      </c>
      <c r="C15634" s="338" t="s">
        <v>218</v>
      </c>
      <c r="D15634" s="339" t="s">
        <v>219</v>
      </c>
      <c r="E15634" s="338" t="s">
        <v>40141</v>
      </c>
      <c r="F15634" s="340">
        <v>14674.76</v>
      </c>
      <c r="G15634" s="340">
        <v>16949.32</v>
      </c>
    </row>
    <row r="15635" spans="1:7">
      <c r="A15635" s="337" t="str">
        <f t="shared" si="245"/>
        <v>SETOP ED-21770</v>
      </c>
      <c r="B15635" s="338" t="s">
        <v>175</v>
      </c>
      <c r="C15635" s="338" t="s">
        <v>5562</v>
      </c>
      <c r="D15635" s="339" t="s">
        <v>5563</v>
      </c>
      <c r="E15635" s="338" t="s">
        <v>40141</v>
      </c>
      <c r="F15635" s="340">
        <v>16662.89</v>
      </c>
      <c r="G15635" s="340">
        <v>19251.82</v>
      </c>
    </row>
    <row r="15636" spans="1:7">
      <c r="A15636" s="337" t="str">
        <f t="shared" si="245"/>
        <v>SETOP ED-21771</v>
      </c>
      <c r="B15636" s="338" t="s">
        <v>175</v>
      </c>
      <c r="C15636" s="338" t="s">
        <v>5564</v>
      </c>
      <c r="D15636" s="339" t="s">
        <v>5565</v>
      </c>
      <c r="E15636" s="338" t="s">
        <v>40141</v>
      </c>
      <c r="F15636" s="340">
        <v>22671.42</v>
      </c>
      <c r="G15636" s="340">
        <v>26210.41</v>
      </c>
    </row>
    <row r="15637" spans="1:7">
      <c r="A15637" s="337" t="str">
        <f t="shared" si="245"/>
        <v>SETOP ED-21772</v>
      </c>
      <c r="B15637" s="338" t="s">
        <v>175</v>
      </c>
      <c r="C15637" s="338" t="s">
        <v>5566</v>
      </c>
      <c r="D15637" s="339" t="s">
        <v>40940</v>
      </c>
      <c r="E15637" s="338" t="s">
        <v>40141</v>
      </c>
      <c r="F15637" s="340">
        <v>14863.86</v>
      </c>
      <c r="G15637" s="340">
        <v>17168.330000000002</v>
      </c>
    </row>
    <row r="15638" spans="1:7">
      <c r="A15638" s="337" t="str">
        <f t="shared" si="245"/>
        <v>SETOP ED-21773</v>
      </c>
      <c r="B15638" s="338" t="s">
        <v>175</v>
      </c>
      <c r="C15638" s="338" t="s">
        <v>5568</v>
      </c>
      <c r="D15638" s="339" t="s">
        <v>5569</v>
      </c>
      <c r="E15638" s="338" t="s">
        <v>40141</v>
      </c>
      <c r="F15638" s="340">
        <v>11492.24</v>
      </c>
      <c r="G15638" s="340">
        <v>13263.58</v>
      </c>
    </row>
    <row r="15639" spans="1:7">
      <c r="A15639" s="337" t="str">
        <f t="shared" si="245"/>
        <v>SETOP ED-50387</v>
      </c>
      <c r="B15639" s="338" t="s">
        <v>175</v>
      </c>
      <c r="C15639" s="338" t="s">
        <v>5570</v>
      </c>
      <c r="D15639" s="339" t="s">
        <v>5571</v>
      </c>
      <c r="E15639" s="338" t="s">
        <v>40939</v>
      </c>
      <c r="F15639" s="340">
        <v>20.61</v>
      </c>
      <c r="G15639" s="340">
        <v>23.1</v>
      </c>
    </row>
    <row r="15640" spans="1:7">
      <c r="A15640" s="337" t="str">
        <f t="shared" si="245"/>
        <v>SETOP ED-50376</v>
      </c>
      <c r="B15640" s="338" t="s">
        <v>175</v>
      </c>
      <c r="C15640" s="338" t="s">
        <v>5572</v>
      </c>
      <c r="D15640" s="339" t="s">
        <v>5573</v>
      </c>
      <c r="E15640" s="338" t="s">
        <v>40939</v>
      </c>
      <c r="F15640" s="340">
        <v>20.94</v>
      </c>
      <c r="G15640" s="340">
        <v>23.49</v>
      </c>
    </row>
    <row r="15641" spans="1:7">
      <c r="A15641" s="337" t="str">
        <f t="shared" si="245"/>
        <v>SETOP ED-50377</v>
      </c>
      <c r="B15641" s="338" t="s">
        <v>175</v>
      </c>
      <c r="C15641" s="338" t="s">
        <v>5574</v>
      </c>
      <c r="D15641" s="339" t="s">
        <v>5575</v>
      </c>
      <c r="E15641" s="338" t="s">
        <v>40939</v>
      </c>
      <c r="F15641" s="340">
        <v>21.45</v>
      </c>
      <c r="G15641" s="340">
        <v>24.07</v>
      </c>
    </row>
    <row r="15642" spans="1:7">
      <c r="A15642" s="337" t="str">
        <f t="shared" si="245"/>
        <v>SETOP ED-52307</v>
      </c>
      <c r="B15642" s="338" t="s">
        <v>175</v>
      </c>
      <c r="C15642" s="338" t="s">
        <v>5576</v>
      </c>
      <c r="D15642" s="339" t="s">
        <v>5577</v>
      </c>
      <c r="E15642" s="338" t="s">
        <v>40939</v>
      </c>
      <c r="F15642" s="340">
        <v>20.61</v>
      </c>
      <c r="G15642" s="340">
        <v>23.1</v>
      </c>
    </row>
    <row r="15643" spans="1:7">
      <c r="A15643" s="337" t="str">
        <f t="shared" si="245"/>
        <v>SETOP ED-50378</v>
      </c>
      <c r="B15643" s="338" t="s">
        <v>175</v>
      </c>
      <c r="C15643" s="338" t="s">
        <v>5578</v>
      </c>
      <c r="D15643" s="339" t="s">
        <v>5579</v>
      </c>
      <c r="E15643" s="338" t="s">
        <v>40939</v>
      </c>
      <c r="F15643" s="340">
        <v>18.34</v>
      </c>
      <c r="G15643" s="340">
        <v>20.47</v>
      </c>
    </row>
    <row r="15644" spans="1:7">
      <c r="A15644" s="337" t="str">
        <f t="shared" si="245"/>
        <v>SETOP ED-50379</v>
      </c>
      <c r="B15644" s="338" t="s">
        <v>175</v>
      </c>
      <c r="C15644" s="338" t="s">
        <v>5580</v>
      </c>
      <c r="D15644" s="339" t="s">
        <v>5581</v>
      </c>
      <c r="E15644" s="338" t="s">
        <v>40939</v>
      </c>
      <c r="F15644" s="340">
        <v>21.85</v>
      </c>
      <c r="G15644" s="340">
        <v>24.54</v>
      </c>
    </row>
    <row r="15645" spans="1:7">
      <c r="A15645" s="337" t="str">
        <f t="shared" si="245"/>
        <v>SETOP ED-50388</v>
      </c>
      <c r="B15645" s="338" t="s">
        <v>175</v>
      </c>
      <c r="C15645" s="338" t="s">
        <v>5582</v>
      </c>
      <c r="D15645" s="339" t="s">
        <v>5583</v>
      </c>
      <c r="E15645" s="338" t="s">
        <v>40939</v>
      </c>
      <c r="F15645" s="340">
        <v>20.75</v>
      </c>
      <c r="G15645" s="340">
        <v>23.28</v>
      </c>
    </row>
    <row r="15646" spans="1:7">
      <c r="A15646" s="337" t="str">
        <f t="shared" si="245"/>
        <v>SETOP ED-21778</v>
      </c>
      <c r="B15646" s="338" t="s">
        <v>175</v>
      </c>
      <c r="C15646" s="338" t="s">
        <v>5584</v>
      </c>
      <c r="D15646" s="339" t="s">
        <v>5585</v>
      </c>
      <c r="E15646" s="338" t="s">
        <v>40141</v>
      </c>
      <c r="F15646" s="340">
        <v>8056.51</v>
      </c>
      <c r="G15646" s="340">
        <v>9269.42</v>
      </c>
    </row>
    <row r="15647" spans="1:7">
      <c r="A15647" s="337" t="str">
        <f t="shared" si="245"/>
        <v>SETOP ED-50380</v>
      </c>
      <c r="B15647" s="338" t="s">
        <v>175</v>
      </c>
      <c r="C15647" s="338" t="s">
        <v>5586</v>
      </c>
      <c r="D15647" s="339" t="s">
        <v>5587</v>
      </c>
      <c r="E15647" s="338" t="s">
        <v>40939</v>
      </c>
      <c r="F15647" s="340">
        <v>19.010000000000002</v>
      </c>
      <c r="G15647" s="340">
        <v>21.41</v>
      </c>
    </row>
    <row r="15648" spans="1:7">
      <c r="A15648" s="337" t="str">
        <f t="shared" si="245"/>
        <v>SETOP ED-8501</v>
      </c>
      <c r="B15648" s="338" t="s">
        <v>175</v>
      </c>
      <c r="C15648" s="338" t="s">
        <v>5588</v>
      </c>
      <c r="D15648" s="339" t="s">
        <v>5589</v>
      </c>
      <c r="E15648" s="338" t="s">
        <v>40939</v>
      </c>
      <c r="F15648" s="340">
        <v>17.239999999999998</v>
      </c>
      <c r="G15648" s="340">
        <v>19.37</v>
      </c>
    </row>
    <row r="15649" spans="1:7">
      <c r="A15649" s="337" t="str">
        <f t="shared" si="245"/>
        <v>SETOP ED-50381</v>
      </c>
      <c r="B15649" s="338" t="s">
        <v>175</v>
      </c>
      <c r="C15649" s="338" t="s">
        <v>187</v>
      </c>
      <c r="D15649" s="339" t="s">
        <v>5590</v>
      </c>
      <c r="E15649" s="338" t="s">
        <v>40939</v>
      </c>
      <c r="F15649" s="340">
        <v>20.61</v>
      </c>
      <c r="G15649" s="340">
        <v>23.1</v>
      </c>
    </row>
    <row r="15650" spans="1:7">
      <c r="A15650" s="337" t="str">
        <f t="shared" si="245"/>
        <v>SETOP ED-50382</v>
      </c>
      <c r="B15650" s="338" t="s">
        <v>175</v>
      </c>
      <c r="C15650" s="338" t="s">
        <v>5591</v>
      </c>
      <c r="D15650" s="339" t="s">
        <v>5592</v>
      </c>
      <c r="E15650" s="338" t="s">
        <v>40939</v>
      </c>
      <c r="F15650" s="340">
        <v>21.68</v>
      </c>
      <c r="G15650" s="340">
        <v>24.16</v>
      </c>
    </row>
    <row r="15651" spans="1:7">
      <c r="A15651" s="337" t="str">
        <f t="shared" si="245"/>
        <v>SETOP ED-50383</v>
      </c>
      <c r="B15651" s="338" t="s">
        <v>175</v>
      </c>
      <c r="C15651" s="338" t="s">
        <v>5593</v>
      </c>
      <c r="D15651" s="339" t="s">
        <v>5594</v>
      </c>
      <c r="E15651" s="338" t="s">
        <v>40939</v>
      </c>
      <c r="F15651" s="340">
        <v>18.100000000000001</v>
      </c>
      <c r="G15651" s="340">
        <v>20.350000000000001</v>
      </c>
    </row>
    <row r="15652" spans="1:7">
      <c r="A15652" s="337" t="str">
        <f t="shared" si="245"/>
        <v>SETOP ED-50384</v>
      </c>
      <c r="B15652" s="338" t="s">
        <v>175</v>
      </c>
      <c r="C15652" s="338" t="s">
        <v>5595</v>
      </c>
      <c r="D15652" s="339" t="s">
        <v>5596</v>
      </c>
      <c r="E15652" s="338" t="s">
        <v>40939</v>
      </c>
      <c r="F15652" s="340">
        <v>23.91</v>
      </c>
      <c r="G15652" s="340">
        <v>26.95</v>
      </c>
    </row>
    <row r="15653" spans="1:7">
      <c r="A15653" s="337" t="str">
        <f t="shared" si="245"/>
        <v>SETOP ED-7607</v>
      </c>
      <c r="B15653" s="338" t="s">
        <v>175</v>
      </c>
      <c r="C15653" s="338" t="s">
        <v>5597</v>
      </c>
      <c r="D15653" s="339" t="s">
        <v>5598</v>
      </c>
      <c r="E15653" s="338" t="s">
        <v>40939</v>
      </c>
      <c r="F15653" s="340">
        <v>15.93</v>
      </c>
      <c r="G15653" s="340">
        <v>17.850000000000001</v>
      </c>
    </row>
    <row r="15654" spans="1:7">
      <c r="A15654" s="337" t="str">
        <f t="shared" si="245"/>
        <v>SETOP ED-50368</v>
      </c>
      <c r="B15654" s="338" t="s">
        <v>175</v>
      </c>
      <c r="C15654" s="338" t="s">
        <v>5599</v>
      </c>
      <c r="D15654" s="339" t="s">
        <v>5600</v>
      </c>
      <c r="E15654" s="338" t="s">
        <v>40939</v>
      </c>
      <c r="F15654" s="340">
        <v>15.16</v>
      </c>
      <c r="G15654" s="340">
        <v>16.809999999999999</v>
      </c>
    </row>
    <row r="15655" spans="1:7">
      <c r="A15655" s="337" t="str">
        <f t="shared" si="245"/>
        <v>SETOP ED-7830</v>
      </c>
      <c r="B15655" s="338" t="s">
        <v>175</v>
      </c>
      <c r="C15655" s="338" t="s">
        <v>5601</v>
      </c>
      <c r="D15655" s="339" t="s">
        <v>5602</v>
      </c>
      <c r="E15655" s="338" t="s">
        <v>40939</v>
      </c>
      <c r="F15655" s="340">
        <v>20.49</v>
      </c>
      <c r="G15655" s="340">
        <v>22.96</v>
      </c>
    </row>
    <row r="15656" spans="1:7">
      <c r="A15656" s="337" t="str">
        <f t="shared" si="245"/>
        <v>SETOP ED-50367</v>
      </c>
      <c r="B15656" s="338" t="s">
        <v>175</v>
      </c>
      <c r="C15656" s="338" t="s">
        <v>188</v>
      </c>
      <c r="D15656" s="339" t="s">
        <v>5603</v>
      </c>
      <c r="E15656" s="338" t="s">
        <v>40939</v>
      </c>
      <c r="F15656" s="340">
        <v>15.16</v>
      </c>
      <c r="G15656" s="340">
        <v>16.809999999999999</v>
      </c>
    </row>
    <row r="15657" spans="1:7">
      <c r="A15657" s="337" t="str">
        <f t="shared" si="245"/>
        <v>SETOP ED-50385</v>
      </c>
      <c r="B15657" s="338" t="s">
        <v>175</v>
      </c>
      <c r="C15657" s="338" t="s">
        <v>5604</v>
      </c>
      <c r="D15657" s="339" t="s">
        <v>5605</v>
      </c>
      <c r="E15657" s="338" t="s">
        <v>40939</v>
      </c>
      <c r="F15657" s="340">
        <v>23.91</v>
      </c>
      <c r="G15657" s="340">
        <v>26.95</v>
      </c>
    </row>
    <row r="15658" spans="1:7">
      <c r="A15658" s="337" t="str">
        <f t="shared" si="245"/>
        <v>SETOP ED-21777</v>
      </c>
      <c r="B15658" s="338" t="s">
        <v>175</v>
      </c>
      <c r="C15658" s="338" t="s">
        <v>5606</v>
      </c>
      <c r="D15658" s="339" t="s">
        <v>5607</v>
      </c>
      <c r="E15658" s="338" t="s">
        <v>40141</v>
      </c>
      <c r="F15658" s="340">
        <v>4428.2</v>
      </c>
      <c r="G15658" s="340">
        <v>5080.3500000000004</v>
      </c>
    </row>
    <row r="15659" spans="1:7">
      <c r="A15659" s="337" t="str">
        <f t="shared" si="245"/>
        <v>SETOP ED-50386</v>
      </c>
      <c r="B15659" s="338" t="s">
        <v>175</v>
      </c>
      <c r="C15659" s="338" t="s">
        <v>5608</v>
      </c>
      <c r="D15659" s="339" t="s">
        <v>5609</v>
      </c>
      <c r="E15659" s="338" t="s">
        <v>40939</v>
      </c>
      <c r="F15659" s="340">
        <v>22.27</v>
      </c>
      <c r="G15659" s="340">
        <v>25.03</v>
      </c>
    </row>
    <row r="15660" spans="1:7">
      <c r="A15660" s="337" t="str">
        <f t="shared" si="245"/>
        <v>SETOP ED-9199</v>
      </c>
      <c r="B15660" s="338" t="s">
        <v>175</v>
      </c>
      <c r="C15660" s="338" t="s">
        <v>5610</v>
      </c>
      <c r="D15660" s="339" t="s">
        <v>5611</v>
      </c>
      <c r="E15660" s="338" t="s">
        <v>40939</v>
      </c>
      <c r="F15660" s="340">
        <v>16.7</v>
      </c>
      <c r="G15660" s="340">
        <v>18.57</v>
      </c>
    </row>
    <row r="15661" spans="1:7">
      <c r="A15661" s="337" t="str">
        <f t="shared" si="245"/>
        <v>SETOP ED-21780</v>
      </c>
      <c r="B15661" s="338" t="s">
        <v>175</v>
      </c>
      <c r="C15661" s="338" t="s">
        <v>5612</v>
      </c>
      <c r="D15661" s="339" t="s">
        <v>5613</v>
      </c>
      <c r="E15661" s="338" t="s">
        <v>40141</v>
      </c>
      <c r="F15661" s="340">
        <v>3396.8</v>
      </c>
      <c r="G15661" s="340">
        <v>3801.6</v>
      </c>
    </row>
    <row r="15662" spans="1:7">
      <c r="A15662" s="337" t="str">
        <f t="shared" si="245"/>
        <v xml:space="preserve">SETOP </v>
      </c>
      <c r="B15662" s="338" t="s">
        <v>175</v>
      </c>
    </row>
    <row r="15663" spans="1:7">
      <c r="A15663" s="337" t="str">
        <f t="shared" si="245"/>
        <v xml:space="preserve">SETOP </v>
      </c>
      <c r="B15663" s="338" t="s">
        <v>175</v>
      </c>
    </row>
    <row r="15664" spans="1:7">
      <c r="A15664" s="337" t="str">
        <f t="shared" si="245"/>
        <v xml:space="preserve">SETOP </v>
      </c>
      <c r="B15664" s="338" t="s">
        <v>175</v>
      </c>
    </row>
    <row r="15665" spans="1:2">
      <c r="A15665" s="337" t="str">
        <f t="shared" si="245"/>
        <v xml:space="preserve">SETOP </v>
      </c>
      <c r="B15665" s="338" t="s">
        <v>175</v>
      </c>
    </row>
    <row r="15666" spans="1:2">
      <c r="A15666" s="337" t="str">
        <f t="shared" si="245"/>
        <v xml:space="preserve">SETOP </v>
      </c>
      <c r="B15666" s="338" t="s">
        <v>175</v>
      </c>
    </row>
    <row r="15667" spans="1:2">
      <c r="A15667" s="337" t="str">
        <f t="shared" si="245"/>
        <v xml:space="preserve">SETOP </v>
      </c>
      <c r="B15667" s="338" t="s">
        <v>175</v>
      </c>
    </row>
    <row r="15668" spans="1:2">
      <c r="A15668" s="337" t="str">
        <f t="shared" si="245"/>
        <v xml:space="preserve">SETOP </v>
      </c>
      <c r="B15668" s="338" t="s">
        <v>175</v>
      </c>
    </row>
    <row r="15669" spans="1:2">
      <c r="A15669" s="337" t="str">
        <f t="shared" si="245"/>
        <v xml:space="preserve">SETOP </v>
      </c>
      <c r="B15669" s="338" t="s">
        <v>175</v>
      </c>
    </row>
    <row r="15670" spans="1:2">
      <c r="A15670" s="337" t="str">
        <f t="shared" si="245"/>
        <v xml:space="preserve">SETOP </v>
      </c>
      <c r="B15670" s="338" t="s">
        <v>175</v>
      </c>
    </row>
    <row r="15671" spans="1:2">
      <c r="A15671" s="337" t="str">
        <f t="shared" ref="A15671:A15734" si="246">CONCATENAR</f>
        <v xml:space="preserve">SETOP </v>
      </c>
      <c r="B15671" s="338" t="s">
        <v>175</v>
      </c>
    </row>
    <row r="15672" spans="1:2">
      <c r="A15672" s="337" t="str">
        <f t="shared" si="246"/>
        <v xml:space="preserve">SETOP </v>
      </c>
      <c r="B15672" s="338" t="s">
        <v>175</v>
      </c>
    </row>
    <row r="15673" spans="1:2">
      <c r="A15673" s="337" t="str">
        <f t="shared" si="246"/>
        <v xml:space="preserve">SETOP </v>
      </c>
      <c r="B15673" s="338" t="s">
        <v>175</v>
      </c>
    </row>
    <row r="15674" spans="1:2">
      <c r="A15674" s="337" t="str">
        <f t="shared" si="246"/>
        <v xml:space="preserve">SETOP </v>
      </c>
      <c r="B15674" s="338" t="s">
        <v>175</v>
      </c>
    </row>
    <row r="15675" spans="1:2">
      <c r="A15675" s="337" t="str">
        <f t="shared" si="246"/>
        <v xml:space="preserve">SETOP </v>
      </c>
      <c r="B15675" s="338" t="s">
        <v>175</v>
      </c>
    </row>
    <row r="15676" spans="1:2">
      <c r="A15676" s="337" t="str">
        <f t="shared" si="246"/>
        <v xml:space="preserve">SETOP </v>
      </c>
      <c r="B15676" s="338" t="s">
        <v>175</v>
      </c>
    </row>
    <row r="15677" spans="1:2">
      <c r="A15677" s="337" t="str">
        <f t="shared" si="246"/>
        <v xml:space="preserve">SETOP </v>
      </c>
      <c r="B15677" s="338" t="s">
        <v>175</v>
      </c>
    </row>
    <row r="15678" spans="1:2">
      <c r="A15678" s="337" t="str">
        <f t="shared" si="246"/>
        <v xml:space="preserve">SETOP </v>
      </c>
      <c r="B15678" s="338" t="s">
        <v>175</v>
      </c>
    </row>
    <row r="15679" spans="1:2">
      <c r="A15679" s="337" t="str">
        <f t="shared" si="246"/>
        <v xml:space="preserve">SETOP </v>
      </c>
      <c r="B15679" s="338" t="s">
        <v>175</v>
      </c>
    </row>
    <row r="15680" spans="1:2">
      <c r="A15680" s="337" t="str">
        <f t="shared" si="246"/>
        <v xml:space="preserve">SETOP </v>
      </c>
      <c r="B15680" s="338" t="s">
        <v>175</v>
      </c>
    </row>
    <row r="15681" spans="1:2">
      <c r="A15681" s="337" t="str">
        <f t="shared" si="246"/>
        <v xml:space="preserve">SETOP </v>
      </c>
      <c r="B15681" s="338" t="s">
        <v>175</v>
      </c>
    </row>
    <row r="15682" spans="1:2">
      <c r="A15682" s="337" t="str">
        <f t="shared" si="246"/>
        <v xml:space="preserve">SETOP </v>
      </c>
      <c r="B15682" s="338" t="s">
        <v>175</v>
      </c>
    </row>
    <row r="15683" spans="1:2">
      <c r="A15683" s="337" t="str">
        <f t="shared" si="246"/>
        <v xml:space="preserve">SETOP </v>
      </c>
      <c r="B15683" s="338" t="s">
        <v>175</v>
      </c>
    </row>
    <row r="15684" spans="1:2">
      <c r="A15684" s="337" t="str">
        <f t="shared" si="246"/>
        <v xml:space="preserve">SETOP </v>
      </c>
      <c r="B15684" s="338" t="s">
        <v>175</v>
      </c>
    </row>
    <row r="15685" spans="1:2">
      <c r="A15685" s="337" t="str">
        <f t="shared" si="246"/>
        <v xml:space="preserve">SETOP </v>
      </c>
      <c r="B15685" s="338" t="s">
        <v>175</v>
      </c>
    </row>
    <row r="15686" spans="1:2">
      <c r="A15686" s="337" t="str">
        <f t="shared" si="246"/>
        <v xml:space="preserve">SETOP </v>
      </c>
      <c r="B15686" s="338" t="s">
        <v>175</v>
      </c>
    </row>
    <row r="15687" spans="1:2">
      <c r="A15687" s="337" t="str">
        <f t="shared" si="246"/>
        <v xml:space="preserve">SETOP </v>
      </c>
      <c r="B15687" s="338" t="s">
        <v>175</v>
      </c>
    </row>
    <row r="15688" spans="1:2">
      <c r="A15688" s="337" t="str">
        <f t="shared" si="246"/>
        <v xml:space="preserve">SETOP </v>
      </c>
      <c r="B15688" s="338" t="s">
        <v>175</v>
      </c>
    </row>
    <row r="15689" spans="1:2">
      <c r="A15689" s="337" t="str">
        <f t="shared" si="246"/>
        <v xml:space="preserve">SETOP </v>
      </c>
      <c r="B15689" s="338" t="s">
        <v>175</v>
      </c>
    </row>
    <row r="15690" spans="1:2">
      <c r="A15690" s="337" t="str">
        <f t="shared" si="246"/>
        <v xml:space="preserve">SETOP </v>
      </c>
      <c r="B15690" s="338" t="s">
        <v>175</v>
      </c>
    </row>
    <row r="15691" spans="1:2">
      <c r="A15691" s="337" t="str">
        <f t="shared" si="246"/>
        <v xml:space="preserve">SETOP </v>
      </c>
      <c r="B15691" s="338" t="s">
        <v>175</v>
      </c>
    </row>
    <row r="15692" spans="1:2">
      <c r="A15692" s="337" t="str">
        <f t="shared" si="246"/>
        <v xml:space="preserve">SETOP </v>
      </c>
      <c r="B15692" s="338" t="s">
        <v>175</v>
      </c>
    </row>
    <row r="15693" spans="1:2">
      <c r="A15693" s="337" t="str">
        <f t="shared" si="246"/>
        <v xml:space="preserve">SETOP </v>
      </c>
      <c r="B15693" s="338" t="s">
        <v>175</v>
      </c>
    </row>
    <row r="15694" spans="1:2">
      <c r="A15694" s="337" t="str">
        <f t="shared" si="246"/>
        <v xml:space="preserve">SETOP </v>
      </c>
      <c r="B15694" s="338" t="s">
        <v>175</v>
      </c>
    </row>
    <row r="15695" spans="1:2">
      <c r="A15695" s="337" t="str">
        <f t="shared" si="246"/>
        <v xml:space="preserve">SETOP </v>
      </c>
      <c r="B15695" s="338" t="s">
        <v>175</v>
      </c>
    </row>
    <row r="15696" spans="1:2">
      <c r="A15696" s="337" t="str">
        <f t="shared" si="246"/>
        <v xml:space="preserve">SETOP </v>
      </c>
      <c r="B15696" s="338" t="s">
        <v>175</v>
      </c>
    </row>
    <row r="15697" spans="1:7">
      <c r="A15697" s="337" t="str">
        <f t="shared" si="246"/>
        <v xml:space="preserve">SETOP </v>
      </c>
      <c r="B15697" s="338" t="s">
        <v>175</v>
      </c>
    </row>
    <row r="15698" spans="1:7">
      <c r="A15698" s="337" t="str">
        <f t="shared" si="246"/>
        <v xml:space="preserve">SETOP </v>
      </c>
      <c r="B15698" s="338" t="s">
        <v>175</v>
      </c>
    </row>
    <row r="15699" spans="1:7">
      <c r="A15699" s="337" t="str">
        <f t="shared" si="246"/>
        <v xml:space="preserve">SETOP </v>
      </c>
      <c r="B15699" s="338" t="s">
        <v>175</v>
      </c>
    </row>
    <row r="15700" spans="1:7">
      <c r="A15700" s="337" t="str">
        <f t="shared" si="246"/>
        <v xml:space="preserve">SETOP </v>
      </c>
      <c r="B15700" s="338" t="s">
        <v>175</v>
      </c>
    </row>
    <row r="15701" spans="1:7">
      <c r="A15701" s="337" t="str">
        <f t="shared" si="246"/>
        <v>SETOP TABELA REFERENCIAL DE PREÇOS UNITÁRIOS PARA OBRAS RODOVIÁRIAS</v>
      </c>
      <c r="B15701" s="338" t="s">
        <v>175</v>
      </c>
      <c r="C15701" s="338" t="s">
        <v>40941</v>
      </c>
    </row>
    <row r="15702" spans="1:7">
      <c r="A15702" s="337" t="str">
        <f t="shared" si="246"/>
        <v>SETOP 0</v>
      </c>
      <c r="B15702" s="338" t="s">
        <v>175</v>
      </c>
      <c r="C15702" s="338">
        <v>0</v>
      </c>
    </row>
    <row r="15703" spans="1:7">
      <c r="A15703" s="337" t="str">
        <f t="shared" si="246"/>
        <v xml:space="preserve">SETOP </v>
      </c>
      <c r="B15703" s="338" t="s">
        <v>175</v>
      </c>
      <c r="D15703" s="339">
        <v>0</v>
      </c>
      <c r="F15703" s="340">
        <v>0</v>
      </c>
    </row>
    <row r="15704" spans="1:7">
      <c r="A15704" s="337" t="str">
        <f t="shared" si="246"/>
        <v>SETOP CÓDIGO</v>
      </c>
      <c r="B15704" s="338" t="s">
        <v>175</v>
      </c>
      <c r="C15704" s="338" t="s">
        <v>5</v>
      </c>
      <c r="D15704" s="339" t="s">
        <v>40942</v>
      </c>
      <c r="E15704" s="338" t="s">
        <v>3</v>
      </c>
      <c r="F15704" s="340" t="s">
        <v>40943</v>
      </c>
      <c r="G15704" s="340" t="s">
        <v>40944</v>
      </c>
    </row>
    <row r="15705" spans="1:7">
      <c r="A15705" s="337" t="str">
        <f t="shared" si="246"/>
        <v>SETOP 100 - CONSULTORIA</v>
      </c>
      <c r="B15705" s="338" t="s">
        <v>175</v>
      </c>
      <c r="C15705" s="338" t="s">
        <v>40945</v>
      </c>
    </row>
    <row r="15706" spans="1:7">
      <c r="A15706" s="337" t="str">
        <f t="shared" si="246"/>
        <v>SETOP RO-40091</v>
      </c>
      <c r="B15706" s="338" t="s">
        <v>175</v>
      </c>
      <c r="C15706" s="338" t="s">
        <v>6044</v>
      </c>
      <c r="D15706" s="339" t="s">
        <v>6045</v>
      </c>
      <c r="E15706" s="338" t="s">
        <v>5757</v>
      </c>
      <c r="F15706" s="340">
        <v>2.5</v>
      </c>
      <c r="G15706" s="340">
        <v>2.66</v>
      </c>
    </row>
    <row r="15707" spans="1:7">
      <c r="A15707" s="337" t="str">
        <f t="shared" si="246"/>
        <v>SETOP RO-40096</v>
      </c>
      <c r="B15707" s="338" t="s">
        <v>175</v>
      </c>
      <c r="C15707" s="338" t="s">
        <v>6046</v>
      </c>
      <c r="D15707" s="339" t="s">
        <v>6047</v>
      </c>
      <c r="E15707" s="338" t="s">
        <v>5757</v>
      </c>
      <c r="F15707" s="340">
        <v>1.47</v>
      </c>
      <c r="G15707" s="340">
        <v>1.47</v>
      </c>
    </row>
    <row r="15708" spans="1:7">
      <c r="A15708" s="337" t="str">
        <f t="shared" si="246"/>
        <v>SETOP RO-40102</v>
      </c>
      <c r="B15708" s="338" t="s">
        <v>175</v>
      </c>
      <c r="C15708" s="338" t="s">
        <v>6048</v>
      </c>
      <c r="D15708" s="339" t="s">
        <v>6049</v>
      </c>
      <c r="E15708" s="338" t="s">
        <v>5757</v>
      </c>
      <c r="F15708" s="340">
        <v>2.25</v>
      </c>
      <c r="G15708" s="340">
        <v>2.41</v>
      </c>
    </row>
    <row r="15709" spans="1:7">
      <c r="A15709" s="337" t="str">
        <f t="shared" si="246"/>
        <v>SETOP RO-40103</v>
      </c>
      <c r="B15709" s="338" t="s">
        <v>175</v>
      </c>
      <c r="C15709" s="338" t="s">
        <v>6050</v>
      </c>
      <c r="D15709" s="339" t="s">
        <v>6051</v>
      </c>
      <c r="E15709" s="338" t="s">
        <v>5757</v>
      </c>
      <c r="F15709" s="340">
        <v>1.22</v>
      </c>
      <c r="G15709" s="340">
        <v>1.22</v>
      </c>
    </row>
    <row r="15710" spans="1:7">
      <c r="A15710" s="337" t="str">
        <f t="shared" si="246"/>
        <v xml:space="preserve">SETOP </v>
      </c>
      <c r="B15710" s="338" t="s">
        <v>175</v>
      </c>
    </row>
    <row r="15711" spans="1:7">
      <c r="A15711" s="337" t="str">
        <f t="shared" si="246"/>
        <v xml:space="preserve">SETOP </v>
      </c>
      <c r="B15711" s="338" t="s">
        <v>175</v>
      </c>
    </row>
    <row r="15712" spans="1:7">
      <c r="A15712" s="337" t="str">
        <f t="shared" si="246"/>
        <v xml:space="preserve">SETOP </v>
      </c>
      <c r="B15712" s="338" t="s">
        <v>175</v>
      </c>
    </row>
    <row r="15713" spans="1:2">
      <c r="A15713" s="337" t="str">
        <f t="shared" si="246"/>
        <v xml:space="preserve">SETOP </v>
      </c>
      <c r="B15713" s="338" t="s">
        <v>175</v>
      </c>
    </row>
    <row r="15714" spans="1:2">
      <c r="A15714" s="337" t="str">
        <f t="shared" si="246"/>
        <v xml:space="preserve">SETOP </v>
      </c>
      <c r="B15714" s="338" t="s">
        <v>175</v>
      </c>
    </row>
    <row r="15715" spans="1:2">
      <c r="A15715" s="337" t="str">
        <f t="shared" si="246"/>
        <v xml:space="preserve">SETOP </v>
      </c>
      <c r="B15715" s="338" t="s">
        <v>175</v>
      </c>
    </row>
    <row r="15716" spans="1:2">
      <c r="A15716" s="337" t="str">
        <f t="shared" si="246"/>
        <v xml:space="preserve">SETOP </v>
      </c>
      <c r="B15716" s="338" t="s">
        <v>175</v>
      </c>
    </row>
    <row r="15717" spans="1:2">
      <c r="A15717" s="337" t="str">
        <f t="shared" si="246"/>
        <v xml:space="preserve">SETOP </v>
      </c>
      <c r="B15717" s="338" t="s">
        <v>175</v>
      </c>
    </row>
    <row r="15718" spans="1:2">
      <c r="A15718" s="337" t="str">
        <f t="shared" si="246"/>
        <v xml:space="preserve">SETOP </v>
      </c>
      <c r="B15718" s="338" t="s">
        <v>175</v>
      </c>
    </row>
    <row r="15719" spans="1:2">
      <c r="A15719" s="337" t="str">
        <f t="shared" si="246"/>
        <v xml:space="preserve">SETOP </v>
      </c>
      <c r="B15719" s="338" t="s">
        <v>175</v>
      </c>
    </row>
    <row r="15720" spans="1:2">
      <c r="A15720" s="337" t="str">
        <f t="shared" si="246"/>
        <v xml:space="preserve">SETOP </v>
      </c>
      <c r="B15720" s="338" t="s">
        <v>175</v>
      </c>
    </row>
    <row r="15721" spans="1:2">
      <c r="A15721" s="337" t="str">
        <f t="shared" si="246"/>
        <v xml:space="preserve">SETOP </v>
      </c>
      <c r="B15721" s="338" t="s">
        <v>175</v>
      </c>
    </row>
    <row r="15722" spans="1:2">
      <c r="A15722" s="337" t="str">
        <f t="shared" si="246"/>
        <v xml:space="preserve">SETOP </v>
      </c>
      <c r="B15722" s="338" t="s">
        <v>175</v>
      </c>
    </row>
    <row r="15723" spans="1:2">
      <c r="A15723" s="337" t="str">
        <f t="shared" si="246"/>
        <v xml:space="preserve">SETOP </v>
      </c>
      <c r="B15723" s="338" t="s">
        <v>175</v>
      </c>
    </row>
    <row r="15724" spans="1:2">
      <c r="A15724" s="337" t="str">
        <f t="shared" si="246"/>
        <v xml:space="preserve">SETOP </v>
      </c>
      <c r="B15724" s="338" t="s">
        <v>175</v>
      </c>
    </row>
    <row r="15725" spans="1:2">
      <c r="A15725" s="337" t="str">
        <f t="shared" si="246"/>
        <v xml:space="preserve">SETOP </v>
      </c>
      <c r="B15725" s="338" t="s">
        <v>175</v>
      </c>
    </row>
    <row r="15726" spans="1:2">
      <c r="A15726" s="337" t="str">
        <f t="shared" si="246"/>
        <v xml:space="preserve">SETOP </v>
      </c>
      <c r="B15726" s="338" t="s">
        <v>175</v>
      </c>
    </row>
    <row r="15727" spans="1:2">
      <c r="A15727" s="337" t="str">
        <f t="shared" si="246"/>
        <v xml:space="preserve">SETOP </v>
      </c>
      <c r="B15727" s="338" t="s">
        <v>175</v>
      </c>
    </row>
    <row r="15728" spans="1:2">
      <c r="A15728" s="337" t="str">
        <f t="shared" si="246"/>
        <v xml:space="preserve">SETOP </v>
      </c>
      <c r="B15728" s="338" t="s">
        <v>175</v>
      </c>
    </row>
    <row r="15729" spans="1:2">
      <c r="A15729" s="337" t="str">
        <f t="shared" si="246"/>
        <v xml:space="preserve">SETOP </v>
      </c>
      <c r="B15729" s="338" t="s">
        <v>175</v>
      </c>
    </row>
    <row r="15730" spans="1:2">
      <c r="A15730" s="337" t="str">
        <f t="shared" si="246"/>
        <v xml:space="preserve">SETOP </v>
      </c>
      <c r="B15730" s="338" t="s">
        <v>175</v>
      </c>
    </row>
    <row r="15731" spans="1:2">
      <c r="A15731" s="337" t="str">
        <f t="shared" si="246"/>
        <v xml:space="preserve">SETOP </v>
      </c>
      <c r="B15731" s="338" t="s">
        <v>175</v>
      </c>
    </row>
    <row r="15732" spans="1:2">
      <c r="A15732" s="337" t="str">
        <f t="shared" si="246"/>
        <v xml:space="preserve">SETOP </v>
      </c>
      <c r="B15732" s="338" t="s">
        <v>175</v>
      </c>
    </row>
    <row r="15733" spans="1:2">
      <c r="A15733" s="337" t="str">
        <f t="shared" si="246"/>
        <v xml:space="preserve">SETOP </v>
      </c>
      <c r="B15733" s="338" t="s">
        <v>175</v>
      </c>
    </row>
    <row r="15734" spans="1:2">
      <c r="A15734" s="337" t="str">
        <f t="shared" si="246"/>
        <v xml:space="preserve">SETOP </v>
      </c>
      <c r="B15734" s="338" t="s">
        <v>175</v>
      </c>
    </row>
    <row r="15735" spans="1:2">
      <c r="A15735" s="337" t="str">
        <f t="shared" ref="A15735:A15798" si="247">CONCATENAR</f>
        <v xml:space="preserve">SETOP </v>
      </c>
      <c r="B15735" s="338" t="s">
        <v>175</v>
      </c>
    </row>
    <row r="15736" spans="1:2">
      <c r="A15736" s="337" t="str">
        <f t="shared" si="247"/>
        <v xml:space="preserve">SETOP </v>
      </c>
      <c r="B15736" s="338" t="s">
        <v>175</v>
      </c>
    </row>
    <row r="15737" spans="1:2">
      <c r="A15737" s="337" t="str">
        <f t="shared" si="247"/>
        <v xml:space="preserve">SETOP </v>
      </c>
      <c r="B15737" s="338" t="s">
        <v>175</v>
      </c>
    </row>
    <row r="15738" spans="1:2">
      <c r="A15738" s="337" t="str">
        <f t="shared" si="247"/>
        <v xml:space="preserve">SETOP </v>
      </c>
      <c r="B15738" s="338" t="s">
        <v>175</v>
      </c>
    </row>
    <row r="15739" spans="1:2">
      <c r="A15739" s="337" t="str">
        <f t="shared" si="247"/>
        <v xml:space="preserve">SETOP </v>
      </c>
      <c r="B15739" s="338" t="s">
        <v>175</v>
      </c>
    </row>
    <row r="15740" spans="1:2">
      <c r="A15740" s="337" t="str">
        <f t="shared" si="247"/>
        <v xml:space="preserve">SETOP </v>
      </c>
      <c r="B15740" s="338" t="s">
        <v>175</v>
      </c>
    </row>
    <row r="15741" spans="1:2">
      <c r="A15741" s="337" t="str">
        <f t="shared" si="247"/>
        <v xml:space="preserve">SETOP </v>
      </c>
      <c r="B15741" s="338" t="s">
        <v>175</v>
      </c>
    </row>
    <row r="15742" spans="1:2">
      <c r="A15742" s="337" t="str">
        <f t="shared" si="247"/>
        <v xml:space="preserve">SETOP </v>
      </c>
      <c r="B15742" s="338" t="s">
        <v>175</v>
      </c>
    </row>
    <row r="15743" spans="1:2">
      <c r="A15743" s="337" t="str">
        <f t="shared" si="247"/>
        <v xml:space="preserve">SETOP </v>
      </c>
      <c r="B15743" s="338" t="s">
        <v>175</v>
      </c>
    </row>
    <row r="15744" spans="1:2">
      <c r="A15744" s="337" t="str">
        <f t="shared" si="247"/>
        <v xml:space="preserve">SETOP </v>
      </c>
      <c r="B15744" s="338" t="s">
        <v>175</v>
      </c>
    </row>
    <row r="15745" spans="1:7">
      <c r="A15745" s="337" t="str">
        <f t="shared" si="247"/>
        <v xml:space="preserve">SETOP </v>
      </c>
      <c r="B15745" s="338" t="s">
        <v>175</v>
      </c>
    </row>
    <row r="15746" spans="1:7">
      <c r="A15746" s="337" t="str">
        <f t="shared" si="247"/>
        <v xml:space="preserve">SETOP </v>
      </c>
      <c r="B15746" s="338" t="s">
        <v>175</v>
      </c>
    </row>
    <row r="15747" spans="1:7">
      <c r="A15747" s="337" t="str">
        <f t="shared" si="247"/>
        <v>SETOP 101 - TERRAPLENAGEM</v>
      </c>
      <c r="B15747" s="338" t="s">
        <v>175</v>
      </c>
      <c r="C15747" s="338" t="s">
        <v>6060</v>
      </c>
    </row>
    <row r="15748" spans="1:7" ht="22.5">
      <c r="A15748" s="337" t="str">
        <f t="shared" si="247"/>
        <v>SETOP RO-43333</v>
      </c>
      <c r="B15748" s="338" t="s">
        <v>175</v>
      </c>
      <c r="C15748" s="338" t="s">
        <v>6061</v>
      </c>
      <c r="D15748" s="339" t="s">
        <v>6062</v>
      </c>
      <c r="E15748" s="338" t="s">
        <v>180</v>
      </c>
      <c r="F15748" s="340">
        <v>0.36</v>
      </c>
      <c r="G15748" s="340">
        <v>0.37</v>
      </c>
    </row>
    <row r="15749" spans="1:7">
      <c r="A15749" s="337" t="str">
        <f t="shared" si="247"/>
        <v>SETOP RO-40108</v>
      </c>
      <c r="B15749" s="338" t="s">
        <v>175</v>
      </c>
      <c r="C15749" s="338" t="s">
        <v>6063</v>
      </c>
      <c r="D15749" s="339" t="s">
        <v>6064</v>
      </c>
      <c r="E15749" s="338" t="s">
        <v>246</v>
      </c>
      <c r="F15749" s="340">
        <v>28.8</v>
      </c>
      <c r="G15749" s="340">
        <v>33.06</v>
      </c>
    </row>
    <row r="15750" spans="1:7">
      <c r="A15750" s="337" t="str">
        <f t="shared" si="247"/>
        <v>SETOP RO-43419</v>
      </c>
      <c r="B15750" s="338" t="s">
        <v>175</v>
      </c>
      <c r="C15750" s="338" t="s">
        <v>6065</v>
      </c>
      <c r="D15750" s="339" t="s">
        <v>6066</v>
      </c>
      <c r="E15750" s="338" t="s">
        <v>246</v>
      </c>
      <c r="F15750" s="340">
        <v>21.57</v>
      </c>
      <c r="G15750" s="340">
        <v>24.76</v>
      </c>
    </row>
    <row r="15751" spans="1:7">
      <c r="A15751" s="337" t="str">
        <f t="shared" si="247"/>
        <v>SETOP RO-42488</v>
      </c>
      <c r="B15751" s="338" t="s">
        <v>175</v>
      </c>
      <c r="C15751" s="338" t="s">
        <v>6067</v>
      </c>
      <c r="D15751" s="339" t="s">
        <v>248</v>
      </c>
      <c r="E15751" s="338" t="s">
        <v>246</v>
      </c>
      <c r="F15751" s="340">
        <v>41.13</v>
      </c>
      <c r="G15751" s="340">
        <v>47.21</v>
      </c>
    </row>
    <row r="15752" spans="1:7">
      <c r="A15752" s="337" t="str">
        <f t="shared" si="247"/>
        <v>SETOP RO-43420</v>
      </c>
      <c r="B15752" s="338" t="s">
        <v>175</v>
      </c>
      <c r="C15752" s="338" t="s">
        <v>6068</v>
      </c>
      <c r="D15752" s="339" t="s">
        <v>6069</v>
      </c>
      <c r="E15752" s="338" t="s">
        <v>246</v>
      </c>
      <c r="F15752" s="340">
        <v>30.81</v>
      </c>
      <c r="G15752" s="340">
        <v>35.369999999999997</v>
      </c>
    </row>
    <row r="15753" spans="1:7">
      <c r="A15753" s="337" t="str">
        <f t="shared" si="247"/>
        <v>SETOP RO-40114</v>
      </c>
      <c r="B15753" s="338" t="s">
        <v>175</v>
      </c>
      <c r="C15753" s="338" t="s">
        <v>6058</v>
      </c>
      <c r="D15753" s="339" t="s">
        <v>6059</v>
      </c>
      <c r="E15753" s="338" t="s">
        <v>180</v>
      </c>
      <c r="F15753" s="340">
        <v>0.12</v>
      </c>
      <c r="G15753" s="340">
        <v>0.12</v>
      </c>
    </row>
    <row r="15754" spans="1:7">
      <c r="A15754" s="337" t="str">
        <f t="shared" si="247"/>
        <v>SETOP RO-40118</v>
      </c>
      <c r="B15754" s="338" t="s">
        <v>175</v>
      </c>
      <c r="C15754" s="338" t="s">
        <v>6070</v>
      </c>
      <c r="D15754" s="339" t="s">
        <v>6071</v>
      </c>
      <c r="E15754" s="338" t="s">
        <v>181</v>
      </c>
      <c r="F15754" s="340">
        <v>11.95</v>
      </c>
      <c r="G15754" s="340">
        <v>12.4</v>
      </c>
    </row>
    <row r="15755" spans="1:7">
      <c r="A15755" s="337" t="str">
        <f t="shared" si="247"/>
        <v>SETOP RO-40120</v>
      </c>
      <c r="B15755" s="338" t="s">
        <v>175</v>
      </c>
      <c r="C15755" s="338" t="s">
        <v>6072</v>
      </c>
      <c r="D15755" s="339" t="s">
        <v>6073</v>
      </c>
      <c r="E15755" s="338" t="s">
        <v>181</v>
      </c>
      <c r="F15755" s="340">
        <v>12.74</v>
      </c>
      <c r="G15755" s="340">
        <v>13.19</v>
      </c>
    </row>
    <row r="15756" spans="1:7">
      <c r="A15756" s="337" t="str">
        <f t="shared" si="247"/>
        <v>SETOP RO-40121</v>
      </c>
      <c r="B15756" s="338" t="s">
        <v>175</v>
      </c>
      <c r="C15756" s="338" t="s">
        <v>6074</v>
      </c>
      <c r="D15756" s="339" t="s">
        <v>6075</v>
      </c>
      <c r="E15756" s="338" t="s">
        <v>181</v>
      </c>
      <c r="F15756" s="340">
        <v>13.53</v>
      </c>
      <c r="G15756" s="340">
        <v>13.98</v>
      </c>
    </row>
    <row r="15757" spans="1:7">
      <c r="A15757" s="337" t="str">
        <f t="shared" si="247"/>
        <v>SETOP RO-40122</v>
      </c>
      <c r="B15757" s="338" t="s">
        <v>175</v>
      </c>
      <c r="C15757" s="338" t="s">
        <v>6076</v>
      </c>
      <c r="D15757" s="339" t="s">
        <v>6077</v>
      </c>
      <c r="E15757" s="338" t="s">
        <v>181</v>
      </c>
      <c r="F15757" s="340">
        <v>14.52</v>
      </c>
      <c r="G15757" s="340">
        <v>15.03</v>
      </c>
    </row>
    <row r="15758" spans="1:7">
      <c r="A15758" s="337" t="str">
        <f t="shared" si="247"/>
        <v>SETOP RO-40123</v>
      </c>
      <c r="B15758" s="338" t="s">
        <v>175</v>
      </c>
      <c r="C15758" s="338" t="s">
        <v>6078</v>
      </c>
      <c r="D15758" s="339" t="s">
        <v>6079</v>
      </c>
      <c r="E15758" s="338" t="s">
        <v>181</v>
      </c>
      <c r="F15758" s="340">
        <v>15.19</v>
      </c>
      <c r="G15758" s="340">
        <v>15.7</v>
      </c>
    </row>
    <row r="15759" spans="1:7">
      <c r="A15759" s="337" t="str">
        <f t="shared" si="247"/>
        <v>SETOP RO-40124</v>
      </c>
      <c r="B15759" s="338" t="s">
        <v>175</v>
      </c>
      <c r="C15759" s="338" t="s">
        <v>6080</v>
      </c>
      <c r="D15759" s="339" t="s">
        <v>6081</v>
      </c>
      <c r="E15759" s="338" t="s">
        <v>181</v>
      </c>
      <c r="F15759" s="340">
        <v>15.66</v>
      </c>
      <c r="G15759" s="340">
        <v>16.18</v>
      </c>
    </row>
    <row r="15760" spans="1:7">
      <c r="A15760" s="337" t="str">
        <f t="shared" si="247"/>
        <v>SETOP RO-40125</v>
      </c>
      <c r="B15760" s="338" t="s">
        <v>175</v>
      </c>
      <c r="C15760" s="338" t="s">
        <v>6082</v>
      </c>
      <c r="D15760" s="339" t="s">
        <v>6083</v>
      </c>
      <c r="E15760" s="338" t="s">
        <v>181</v>
      </c>
      <c r="F15760" s="340">
        <v>17.670000000000002</v>
      </c>
      <c r="G15760" s="340">
        <v>18.25</v>
      </c>
    </row>
    <row r="15761" spans="1:7">
      <c r="A15761" s="337" t="str">
        <f t="shared" si="247"/>
        <v>SETOP RO-40128</v>
      </c>
      <c r="B15761" s="338" t="s">
        <v>175</v>
      </c>
      <c r="C15761" s="338" t="s">
        <v>6084</v>
      </c>
      <c r="D15761" s="339" t="s">
        <v>6085</v>
      </c>
      <c r="E15761" s="338" t="s">
        <v>181</v>
      </c>
      <c r="F15761" s="340">
        <v>19.86</v>
      </c>
      <c r="G15761" s="340">
        <v>20.5</v>
      </c>
    </row>
    <row r="15762" spans="1:7">
      <c r="A15762" s="337" t="str">
        <f t="shared" si="247"/>
        <v>SETOP RO-43144</v>
      </c>
      <c r="B15762" s="338" t="s">
        <v>175</v>
      </c>
      <c r="C15762" s="338" t="s">
        <v>6086</v>
      </c>
      <c r="D15762" s="339" t="s">
        <v>6087</v>
      </c>
      <c r="E15762" s="338" t="s">
        <v>181</v>
      </c>
      <c r="F15762" s="340">
        <v>21.09</v>
      </c>
      <c r="G15762" s="340">
        <v>21.73</v>
      </c>
    </row>
    <row r="15763" spans="1:7" ht="22.5">
      <c r="A15763" s="337" t="str">
        <f t="shared" si="247"/>
        <v>SETOP RO-40129</v>
      </c>
      <c r="B15763" s="338" t="s">
        <v>175</v>
      </c>
      <c r="C15763" s="338" t="s">
        <v>6088</v>
      </c>
      <c r="D15763" s="339" t="s">
        <v>6089</v>
      </c>
      <c r="E15763" s="338" t="s">
        <v>181</v>
      </c>
      <c r="F15763" s="340">
        <v>5.94</v>
      </c>
      <c r="G15763" s="340">
        <v>6.02</v>
      </c>
    </row>
    <row r="15764" spans="1:7" ht="22.5">
      <c r="A15764" s="337" t="str">
        <f t="shared" si="247"/>
        <v>SETOP RO-40130</v>
      </c>
      <c r="B15764" s="338" t="s">
        <v>175</v>
      </c>
      <c r="C15764" s="338" t="s">
        <v>6090</v>
      </c>
      <c r="D15764" s="339" t="s">
        <v>6091</v>
      </c>
      <c r="E15764" s="338" t="s">
        <v>181</v>
      </c>
      <c r="F15764" s="340">
        <v>6.58</v>
      </c>
      <c r="G15764" s="340">
        <v>6.66</v>
      </c>
    </row>
    <row r="15765" spans="1:7" ht="22.5">
      <c r="A15765" s="337" t="str">
        <f t="shared" si="247"/>
        <v>SETOP RO-40131</v>
      </c>
      <c r="B15765" s="338" t="s">
        <v>175</v>
      </c>
      <c r="C15765" s="338" t="s">
        <v>6092</v>
      </c>
      <c r="D15765" s="339" t="s">
        <v>6093</v>
      </c>
      <c r="E15765" s="338" t="s">
        <v>181</v>
      </c>
      <c r="F15765" s="340">
        <v>7.77</v>
      </c>
      <c r="G15765" s="340">
        <v>7.87</v>
      </c>
    </row>
    <row r="15766" spans="1:7" ht="22.5">
      <c r="A15766" s="337" t="str">
        <f t="shared" si="247"/>
        <v>SETOP RO-40134</v>
      </c>
      <c r="B15766" s="338" t="s">
        <v>175</v>
      </c>
      <c r="C15766" s="338" t="s">
        <v>6094</v>
      </c>
      <c r="D15766" s="339" t="s">
        <v>6095</v>
      </c>
      <c r="E15766" s="338" t="s">
        <v>181</v>
      </c>
      <c r="F15766" s="340">
        <v>8.2200000000000006</v>
      </c>
      <c r="G15766" s="340">
        <v>8.32</v>
      </c>
    </row>
    <row r="15767" spans="1:7" ht="22.5">
      <c r="A15767" s="337" t="str">
        <f t="shared" si="247"/>
        <v>SETOP RO-40135</v>
      </c>
      <c r="B15767" s="338" t="s">
        <v>175</v>
      </c>
      <c r="C15767" s="338" t="s">
        <v>6096</v>
      </c>
      <c r="D15767" s="339" t="s">
        <v>6097</v>
      </c>
      <c r="E15767" s="338" t="s">
        <v>181</v>
      </c>
      <c r="F15767" s="340">
        <v>9.16</v>
      </c>
      <c r="G15767" s="340">
        <v>9.2799999999999994</v>
      </c>
    </row>
    <row r="15768" spans="1:7" ht="22.5">
      <c r="A15768" s="337" t="str">
        <f t="shared" si="247"/>
        <v>SETOP RO-40137</v>
      </c>
      <c r="B15768" s="338" t="s">
        <v>175</v>
      </c>
      <c r="C15768" s="338" t="s">
        <v>6098</v>
      </c>
      <c r="D15768" s="339" t="s">
        <v>6099</v>
      </c>
      <c r="E15768" s="338" t="s">
        <v>181</v>
      </c>
      <c r="F15768" s="340">
        <v>8.01</v>
      </c>
      <c r="G15768" s="340">
        <v>8.11</v>
      </c>
    </row>
    <row r="15769" spans="1:7" ht="22.5">
      <c r="A15769" s="337" t="str">
        <f t="shared" si="247"/>
        <v>SETOP RO-40138</v>
      </c>
      <c r="B15769" s="338" t="s">
        <v>175</v>
      </c>
      <c r="C15769" s="338" t="s">
        <v>6100</v>
      </c>
      <c r="D15769" s="339" t="s">
        <v>6101</v>
      </c>
      <c r="E15769" s="338" t="s">
        <v>181</v>
      </c>
      <c r="F15769" s="340">
        <v>9.1199999999999992</v>
      </c>
      <c r="G15769" s="340">
        <v>9.25</v>
      </c>
    </row>
    <row r="15770" spans="1:7" ht="22.5">
      <c r="A15770" s="337" t="str">
        <f t="shared" si="247"/>
        <v>SETOP RO-40140</v>
      </c>
      <c r="B15770" s="338" t="s">
        <v>175</v>
      </c>
      <c r="C15770" s="338" t="s">
        <v>6102</v>
      </c>
      <c r="D15770" s="339" t="s">
        <v>6103</v>
      </c>
      <c r="E15770" s="338" t="s">
        <v>181</v>
      </c>
      <c r="F15770" s="340">
        <v>9.82</v>
      </c>
      <c r="G15770" s="340">
        <v>9.94</v>
      </c>
    </row>
    <row r="15771" spans="1:7" ht="22.5">
      <c r="A15771" s="337" t="str">
        <f t="shared" si="247"/>
        <v>SETOP RO-40143</v>
      </c>
      <c r="B15771" s="338" t="s">
        <v>175</v>
      </c>
      <c r="C15771" s="338" t="s">
        <v>6104</v>
      </c>
      <c r="D15771" s="339" t="s">
        <v>6105</v>
      </c>
      <c r="E15771" s="338" t="s">
        <v>181</v>
      </c>
      <c r="F15771" s="340">
        <v>10.88</v>
      </c>
      <c r="G15771" s="340">
        <v>11.02</v>
      </c>
    </row>
    <row r="15772" spans="1:7" ht="22.5">
      <c r="A15772" s="337" t="str">
        <f t="shared" si="247"/>
        <v>SETOP RO-40144</v>
      </c>
      <c r="B15772" s="338" t="s">
        <v>175</v>
      </c>
      <c r="C15772" s="338" t="s">
        <v>6106</v>
      </c>
      <c r="D15772" s="339" t="s">
        <v>6107</v>
      </c>
      <c r="E15772" s="338" t="s">
        <v>181</v>
      </c>
      <c r="F15772" s="340">
        <v>11.42</v>
      </c>
      <c r="G15772" s="340">
        <v>11.56</v>
      </c>
    </row>
    <row r="15773" spans="1:7" ht="22.5">
      <c r="A15773" s="337" t="str">
        <f t="shared" si="247"/>
        <v>SETOP RO-40148</v>
      </c>
      <c r="B15773" s="338" t="s">
        <v>175</v>
      </c>
      <c r="C15773" s="338" t="s">
        <v>6108</v>
      </c>
      <c r="D15773" s="339" t="s">
        <v>6109</v>
      </c>
      <c r="E15773" s="338" t="s">
        <v>181</v>
      </c>
      <c r="F15773" s="340">
        <v>4.2300000000000004</v>
      </c>
      <c r="G15773" s="340">
        <v>4.3600000000000003</v>
      </c>
    </row>
    <row r="15774" spans="1:7" ht="22.5">
      <c r="A15774" s="337" t="str">
        <f t="shared" si="247"/>
        <v>SETOP RO-40149</v>
      </c>
      <c r="B15774" s="338" t="s">
        <v>175</v>
      </c>
      <c r="C15774" s="338" t="s">
        <v>6110</v>
      </c>
      <c r="D15774" s="339" t="s">
        <v>6111</v>
      </c>
      <c r="E15774" s="338" t="s">
        <v>181</v>
      </c>
      <c r="F15774" s="340">
        <v>4.9000000000000004</v>
      </c>
      <c r="G15774" s="340">
        <v>5.0599999999999996</v>
      </c>
    </row>
    <row r="15775" spans="1:7" ht="22.5">
      <c r="A15775" s="337" t="str">
        <f t="shared" si="247"/>
        <v>SETOP RO-40150</v>
      </c>
      <c r="B15775" s="338" t="s">
        <v>175</v>
      </c>
      <c r="C15775" s="338" t="s">
        <v>6112</v>
      </c>
      <c r="D15775" s="339" t="s">
        <v>6113</v>
      </c>
      <c r="E15775" s="338" t="s">
        <v>181</v>
      </c>
      <c r="F15775" s="340">
        <v>5.27</v>
      </c>
      <c r="G15775" s="340">
        <v>5.43</v>
      </c>
    </row>
    <row r="15776" spans="1:7" ht="22.5">
      <c r="A15776" s="337" t="str">
        <f t="shared" si="247"/>
        <v>SETOP RO-40151</v>
      </c>
      <c r="B15776" s="338" t="s">
        <v>175</v>
      </c>
      <c r="C15776" s="338" t="s">
        <v>6114</v>
      </c>
      <c r="D15776" s="339" t="s">
        <v>6115</v>
      </c>
      <c r="E15776" s="338" t="s">
        <v>181</v>
      </c>
      <c r="F15776" s="340">
        <v>5.95</v>
      </c>
      <c r="G15776" s="340">
        <v>6.14</v>
      </c>
    </row>
    <row r="15777" spans="1:7" ht="22.5">
      <c r="A15777" s="337" t="str">
        <f t="shared" si="247"/>
        <v>SETOP RO-40152</v>
      </c>
      <c r="B15777" s="338" t="s">
        <v>175</v>
      </c>
      <c r="C15777" s="338" t="s">
        <v>6116</v>
      </c>
      <c r="D15777" s="339" t="s">
        <v>6117</v>
      </c>
      <c r="E15777" s="338" t="s">
        <v>181</v>
      </c>
      <c r="F15777" s="340">
        <v>6.18</v>
      </c>
      <c r="G15777" s="340">
        <v>6.37</v>
      </c>
    </row>
    <row r="15778" spans="1:7" ht="22.5">
      <c r="A15778" s="337" t="str">
        <f t="shared" si="247"/>
        <v>SETOP RO-40153</v>
      </c>
      <c r="B15778" s="338" t="s">
        <v>175</v>
      </c>
      <c r="C15778" s="338" t="s">
        <v>6118</v>
      </c>
      <c r="D15778" s="339" t="s">
        <v>6119</v>
      </c>
      <c r="E15778" s="338" t="s">
        <v>181</v>
      </c>
      <c r="F15778" s="340">
        <v>6.45</v>
      </c>
      <c r="G15778" s="340">
        <v>6.64</v>
      </c>
    </row>
    <row r="15779" spans="1:7" ht="22.5">
      <c r="A15779" s="337" t="str">
        <f t="shared" si="247"/>
        <v>SETOP RO-40154</v>
      </c>
      <c r="B15779" s="338" t="s">
        <v>175</v>
      </c>
      <c r="C15779" s="338" t="s">
        <v>6120</v>
      </c>
      <c r="D15779" s="339" t="s">
        <v>6121</v>
      </c>
      <c r="E15779" s="338" t="s">
        <v>181</v>
      </c>
      <c r="F15779" s="340">
        <v>6.7</v>
      </c>
      <c r="G15779" s="340">
        <v>6.89</v>
      </c>
    </row>
    <row r="15780" spans="1:7" ht="22.5">
      <c r="A15780" s="337" t="str">
        <f t="shared" si="247"/>
        <v>SETOP RO-40155</v>
      </c>
      <c r="B15780" s="338" t="s">
        <v>175</v>
      </c>
      <c r="C15780" s="338" t="s">
        <v>6122</v>
      </c>
      <c r="D15780" s="339" t="s">
        <v>6123</v>
      </c>
      <c r="E15780" s="338" t="s">
        <v>181</v>
      </c>
      <c r="F15780" s="340">
        <v>7.21</v>
      </c>
      <c r="G15780" s="340">
        <v>7.43</v>
      </c>
    </row>
    <row r="15781" spans="1:7" ht="22.5">
      <c r="A15781" s="337" t="str">
        <f t="shared" si="247"/>
        <v>SETOP RO-40156</v>
      </c>
      <c r="B15781" s="338" t="s">
        <v>175</v>
      </c>
      <c r="C15781" s="338" t="s">
        <v>6124</v>
      </c>
      <c r="D15781" s="339" t="s">
        <v>6125</v>
      </c>
      <c r="E15781" s="338" t="s">
        <v>181</v>
      </c>
      <c r="F15781" s="340">
        <v>7.42</v>
      </c>
      <c r="G15781" s="340">
        <v>7.65</v>
      </c>
    </row>
    <row r="15782" spans="1:7" ht="22.5">
      <c r="A15782" s="337" t="str">
        <f t="shared" si="247"/>
        <v>SETOP RO-40157</v>
      </c>
      <c r="B15782" s="338" t="s">
        <v>175</v>
      </c>
      <c r="C15782" s="338" t="s">
        <v>6126</v>
      </c>
      <c r="D15782" s="339" t="s">
        <v>6127</v>
      </c>
      <c r="E15782" s="338" t="s">
        <v>181</v>
      </c>
      <c r="F15782" s="340">
        <v>7.62</v>
      </c>
      <c r="G15782" s="340">
        <v>7.84</v>
      </c>
    </row>
    <row r="15783" spans="1:7" ht="22.5">
      <c r="A15783" s="337" t="str">
        <f t="shared" si="247"/>
        <v>SETOP RO-40158</v>
      </c>
      <c r="B15783" s="338" t="s">
        <v>175</v>
      </c>
      <c r="C15783" s="338" t="s">
        <v>6128</v>
      </c>
      <c r="D15783" s="339" t="s">
        <v>6129</v>
      </c>
      <c r="E15783" s="338" t="s">
        <v>181</v>
      </c>
      <c r="F15783" s="340">
        <v>8.01</v>
      </c>
      <c r="G15783" s="340">
        <v>8.23</v>
      </c>
    </row>
    <row r="15784" spans="1:7" ht="22.5">
      <c r="A15784" s="337" t="str">
        <f t="shared" si="247"/>
        <v>SETOP RO-40159</v>
      </c>
      <c r="B15784" s="338" t="s">
        <v>175</v>
      </c>
      <c r="C15784" s="338" t="s">
        <v>6130</v>
      </c>
      <c r="D15784" s="339" t="s">
        <v>6131</v>
      </c>
      <c r="E15784" s="338" t="s">
        <v>181</v>
      </c>
      <c r="F15784" s="340">
        <v>8.6199999999999992</v>
      </c>
      <c r="G15784" s="340">
        <v>8.8699999999999992</v>
      </c>
    </row>
    <row r="15785" spans="1:7" ht="22.5">
      <c r="A15785" s="337" t="str">
        <f t="shared" si="247"/>
        <v>SETOP RO-40160</v>
      </c>
      <c r="B15785" s="338" t="s">
        <v>175</v>
      </c>
      <c r="C15785" s="338" t="s">
        <v>6132</v>
      </c>
      <c r="D15785" s="339" t="s">
        <v>6133</v>
      </c>
      <c r="E15785" s="338" t="s">
        <v>181</v>
      </c>
      <c r="F15785" s="340">
        <v>9.59</v>
      </c>
      <c r="G15785" s="340">
        <v>9.8699999999999992</v>
      </c>
    </row>
    <row r="15786" spans="1:7" ht="22.5">
      <c r="A15786" s="337" t="str">
        <f t="shared" si="247"/>
        <v>SETOP RO-40162</v>
      </c>
      <c r="B15786" s="338" t="s">
        <v>175</v>
      </c>
      <c r="C15786" s="338" t="s">
        <v>6134</v>
      </c>
      <c r="D15786" s="339" t="s">
        <v>6135</v>
      </c>
      <c r="E15786" s="338" t="s">
        <v>181</v>
      </c>
      <c r="F15786" s="340">
        <v>5.34</v>
      </c>
      <c r="G15786" s="340">
        <v>5.52</v>
      </c>
    </row>
    <row r="15787" spans="1:7" ht="22.5">
      <c r="A15787" s="337" t="str">
        <f t="shared" si="247"/>
        <v>SETOP RO-40163</v>
      </c>
      <c r="B15787" s="338" t="s">
        <v>175</v>
      </c>
      <c r="C15787" s="338" t="s">
        <v>6136</v>
      </c>
      <c r="D15787" s="339" t="s">
        <v>6137</v>
      </c>
      <c r="E15787" s="338" t="s">
        <v>181</v>
      </c>
      <c r="F15787" s="340">
        <v>5.76</v>
      </c>
      <c r="G15787" s="340">
        <v>5.94</v>
      </c>
    </row>
    <row r="15788" spans="1:7" ht="22.5">
      <c r="A15788" s="337" t="str">
        <f t="shared" si="247"/>
        <v>SETOP RO-40164</v>
      </c>
      <c r="B15788" s="338" t="s">
        <v>175</v>
      </c>
      <c r="C15788" s="338" t="s">
        <v>6138</v>
      </c>
      <c r="D15788" s="339" t="s">
        <v>6139</v>
      </c>
      <c r="E15788" s="338" t="s">
        <v>181</v>
      </c>
      <c r="F15788" s="340">
        <v>6.53</v>
      </c>
      <c r="G15788" s="340">
        <v>6.75</v>
      </c>
    </row>
    <row r="15789" spans="1:7" ht="22.5">
      <c r="A15789" s="337" t="str">
        <f t="shared" si="247"/>
        <v>SETOP RO-40165</v>
      </c>
      <c r="B15789" s="338" t="s">
        <v>175</v>
      </c>
      <c r="C15789" s="338" t="s">
        <v>6140</v>
      </c>
      <c r="D15789" s="339" t="s">
        <v>6141</v>
      </c>
      <c r="E15789" s="338" t="s">
        <v>181</v>
      </c>
      <c r="F15789" s="340">
        <v>6.96</v>
      </c>
      <c r="G15789" s="340">
        <v>7.17</v>
      </c>
    </row>
    <row r="15790" spans="1:7" ht="22.5">
      <c r="A15790" s="337" t="str">
        <f t="shared" si="247"/>
        <v>SETOP RO-40166</v>
      </c>
      <c r="B15790" s="338" t="s">
        <v>175</v>
      </c>
      <c r="C15790" s="338" t="s">
        <v>6142</v>
      </c>
      <c r="D15790" s="339" t="s">
        <v>6143</v>
      </c>
      <c r="E15790" s="338" t="s">
        <v>181</v>
      </c>
      <c r="F15790" s="340">
        <v>7.2</v>
      </c>
      <c r="G15790" s="340">
        <v>7.42</v>
      </c>
    </row>
    <row r="15791" spans="1:7" ht="22.5">
      <c r="A15791" s="337" t="str">
        <f t="shared" si="247"/>
        <v>SETOP RO-40167</v>
      </c>
      <c r="B15791" s="338" t="s">
        <v>175</v>
      </c>
      <c r="C15791" s="338" t="s">
        <v>6144</v>
      </c>
      <c r="D15791" s="339" t="s">
        <v>6145</v>
      </c>
      <c r="E15791" s="338" t="s">
        <v>181</v>
      </c>
      <c r="F15791" s="340">
        <v>7.49</v>
      </c>
      <c r="G15791" s="340">
        <v>7.71</v>
      </c>
    </row>
    <row r="15792" spans="1:7" ht="22.5">
      <c r="A15792" s="337" t="str">
        <f t="shared" si="247"/>
        <v>SETOP RO-40168</v>
      </c>
      <c r="B15792" s="338" t="s">
        <v>175</v>
      </c>
      <c r="C15792" s="338" t="s">
        <v>6146</v>
      </c>
      <c r="D15792" s="339" t="s">
        <v>6147</v>
      </c>
      <c r="E15792" s="338" t="s">
        <v>181</v>
      </c>
      <c r="F15792" s="340">
        <v>8.14</v>
      </c>
      <c r="G15792" s="340">
        <v>8.4</v>
      </c>
    </row>
    <row r="15793" spans="1:7" ht="22.5">
      <c r="A15793" s="337" t="str">
        <f t="shared" si="247"/>
        <v>SETOP RO-40169</v>
      </c>
      <c r="B15793" s="338" t="s">
        <v>175</v>
      </c>
      <c r="C15793" s="338" t="s">
        <v>6148</v>
      </c>
      <c r="D15793" s="339" t="s">
        <v>6149</v>
      </c>
      <c r="E15793" s="338" t="s">
        <v>181</v>
      </c>
      <c r="F15793" s="340">
        <v>8.39</v>
      </c>
      <c r="G15793" s="340">
        <v>8.64</v>
      </c>
    </row>
    <row r="15794" spans="1:7" ht="22.5">
      <c r="A15794" s="337" t="str">
        <f t="shared" si="247"/>
        <v>SETOP RO-40170</v>
      </c>
      <c r="B15794" s="338" t="s">
        <v>175</v>
      </c>
      <c r="C15794" s="338" t="s">
        <v>6150</v>
      </c>
      <c r="D15794" s="339" t="s">
        <v>6151</v>
      </c>
      <c r="E15794" s="338" t="s">
        <v>181</v>
      </c>
      <c r="F15794" s="340">
        <v>8.61</v>
      </c>
      <c r="G15794" s="340">
        <v>8.8699999999999992</v>
      </c>
    </row>
    <row r="15795" spans="1:7" ht="22.5">
      <c r="A15795" s="337" t="str">
        <f t="shared" si="247"/>
        <v>SETOP RO-40171</v>
      </c>
      <c r="B15795" s="338" t="s">
        <v>175</v>
      </c>
      <c r="C15795" s="338" t="s">
        <v>6152</v>
      </c>
      <c r="D15795" s="339" t="s">
        <v>6153</v>
      </c>
      <c r="E15795" s="338" t="s">
        <v>181</v>
      </c>
      <c r="F15795" s="340">
        <v>8.82</v>
      </c>
      <c r="G15795" s="340">
        <v>9.08</v>
      </c>
    </row>
    <row r="15796" spans="1:7" ht="22.5">
      <c r="A15796" s="337" t="str">
        <f t="shared" si="247"/>
        <v>SETOP RO-40172</v>
      </c>
      <c r="B15796" s="338" t="s">
        <v>175</v>
      </c>
      <c r="C15796" s="338" t="s">
        <v>6154</v>
      </c>
      <c r="D15796" s="339" t="s">
        <v>6155</v>
      </c>
      <c r="E15796" s="338" t="s">
        <v>181</v>
      </c>
      <c r="F15796" s="340">
        <v>9.6199999999999992</v>
      </c>
      <c r="G15796" s="340">
        <v>9.92</v>
      </c>
    </row>
    <row r="15797" spans="1:7" ht="22.5">
      <c r="A15797" s="337" t="str">
        <f t="shared" si="247"/>
        <v>SETOP RO-40173</v>
      </c>
      <c r="B15797" s="338" t="s">
        <v>175</v>
      </c>
      <c r="C15797" s="338" t="s">
        <v>6156</v>
      </c>
      <c r="D15797" s="339" t="s">
        <v>6157</v>
      </c>
      <c r="E15797" s="338" t="s">
        <v>181</v>
      </c>
      <c r="F15797" s="340">
        <v>9.9700000000000006</v>
      </c>
      <c r="G15797" s="340">
        <v>10.27</v>
      </c>
    </row>
    <row r="15798" spans="1:7" ht="22.5">
      <c r="A15798" s="337" t="str">
        <f t="shared" si="247"/>
        <v>SETOP RO-40174</v>
      </c>
      <c r="B15798" s="338" t="s">
        <v>175</v>
      </c>
      <c r="C15798" s="338" t="s">
        <v>6158</v>
      </c>
      <c r="D15798" s="339" t="s">
        <v>6159</v>
      </c>
      <c r="E15798" s="338" t="s">
        <v>181</v>
      </c>
      <c r="F15798" s="340">
        <v>10.7</v>
      </c>
      <c r="G15798" s="340">
        <v>11</v>
      </c>
    </row>
    <row r="15799" spans="1:7" ht="22.5">
      <c r="A15799" s="337" t="str">
        <f t="shared" ref="A15799:A15862" si="248">CONCATENAR</f>
        <v>SETOP RO-40182</v>
      </c>
      <c r="B15799" s="338" t="s">
        <v>175</v>
      </c>
      <c r="C15799" s="338" t="s">
        <v>6160</v>
      </c>
      <c r="D15799" s="339" t="s">
        <v>6161</v>
      </c>
      <c r="E15799" s="338" t="s">
        <v>181</v>
      </c>
      <c r="F15799" s="340">
        <v>30.02</v>
      </c>
      <c r="G15799" s="340">
        <v>31.06</v>
      </c>
    </row>
    <row r="15800" spans="1:7" ht="22.5">
      <c r="A15800" s="337" t="str">
        <f t="shared" si="248"/>
        <v>SETOP RO-40183</v>
      </c>
      <c r="B15800" s="338" t="s">
        <v>175</v>
      </c>
      <c r="C15800" s="338" t="s">
        <v>6162</v>
      </c>
      <c r="D15800" s="339" t="s">
        <v>6163</v>
      </c>
      <c r="E15800" s="338" t="s">
        <v>181</v>
      </c>
      <c r="F15800" s="340">
        <v>30.49</v>
      </c>
      <c r="G15800" s="340">
        <v>31.53</v>
      </c>
    </row>
    <row r="15801" spans="1:7" ht="22.5">
      <c r="A15801" s="337" t="str">
        <f t="shared" si="248"/>
        <v>SETOP RO-40184</v>
      </c>
      <c r="B15801" s="338" t="s">
        <v>175</v>
      </c>
      <c r="C15801" s="338" t="s">
        <v>6164</v>
      </c>
      <c r="D15801" s="339" t="s">
        <v>6165</v>
      </c>
      <c r="E15801" s="338" t="s">
        <v>181</v>
      </c>
      <c r="F15801" s="340">
        <v>30.92</v>
      </c>
      <c r="G15801" s="340">
        <v>31.96</v>
      </c>
    </row>
    <row r="15802" spans="1:7" ht="22.5">
      <c r="A15802" s="337" t="str">
        <f t="shared" si="248"/>
        <v>SETOP RO-40185</v>
      </c>
      <c r="B15802" s="338" t="s">
        <v>175</v>
      </c>
      <c r="C15802" s="338" t="s">
        <v>6166</v>
      </c>
      <c r="D15802" s="339" t="s">
        <v>6167</v>
      </c>
      <c r="E15802" s="338" t="s">
        <v>181</v>
      </c>
      <c r="F15802" s="340">
        <v>31.4</v>
      </c>
      <c r="G15802" s="340">
        <v>32.44</v>
      </c>
    </row>
    <row r="15803" spans="1:7" ht="22.5">
      <c r="A15803" s="337" t="str">
        <f t="shared" si="248"/>
        <v>SETOP RO-41776</v>
      </c>
      <c r="B15803" s="338" t="s">
        <v>175</v>
      </c>
      <c r="C15803" s="338" t="s">
        <v>6168</v>
      </c>
      <c r="D15803" s="339" t="s">
        <v>6169</v>
      </c>
      <c r="E15803" s="338" t="s">
        <v>181</v>
      </c>
      <c r="F15803" s="340">
        <v>31.67</v>
      </c>
      <c r="G15803" s="340">
        <v>32.71</v>
      </c>
    </row>
    <row r="15804" spans="1:7" ht="22.5">
      <c r="A15804" s="337" t="str">
        <f t="shared" si="248"/>
        <v>SETOP RO-41777</v>
      </c>
      <c r="B15804" s="338" t="s">
        <v>175</v>
      </c>
      <c r="C15804" s="338" t="s">
        <v>6170</v>
      </c>
      <c r="D15804" s="339" t="s">
        <v>6171</v>
      </c>
      <c r="E15804" s="338" t="s">
        <v>181</v>
      </c>
      <c r="F15804" s="340">
        <v>32</v>
      </c>
      <c r="G15804" s="340">
        <v>33.04</v>
      </c>
    </row>
    <row r="15805" spans="1:7" ht="22.5">
      <c r="A15805" s="337" t="str">
        <f t="shared" si="248"/>
        <v>SETOP RO-41778</v>
      </c>
      <c r="B15805" s="338" t="s">
        <v>175</v>
      </c>
      <c r="C15805" s="338" t="s">
        <v>6172</v>
      </c>
      <c r="D15805" s="339" t="s">
        <v>6173</v>
      </c>
      <c r="E15805" s="338" t="s">
        <v>181</v>
      </c>
      <c r="F15805" s="340">
        <v>32.99</v>
      </c>
      <c r="G15805" s="340">
        <v>34.1</v>
      </c>
    </row>
    <row r="15806" spans="1:7" ht="22.5">
      <c r="A15806" s="337" t="str">
        <f t="shared" si="248"/>
        <v>SETOP RO-41834</v>
      </c>
      <c r="B15806" s="338" t="s">
        <v>175</v>
      </c>
      <c r="C15806" s="338" t="s">
        <v>6174</v>
      </c>
      <c r="D15806" s="339" t="s">
        <v>6175</v>
      </c>
      <c r="E15806" s="338" t="s">
        <v>181</v>
      </c>
      <c r="F15806" s="340">
        <v>33.26</v>
      </c>
      <c r="G15806" s="340">
        <v>34.369999999999997</v>
      </c>
    </row>
    <row r="15807" spans="1:7" ht="22.5">
      <c r="A15807" s="337" t="str">
        <f t="shared" si="248"/>
        <v>SETOP RO-41835</v>
      </c>
      <c r="B15807" s="338" t="s">
        <v>175</v>
      </c>
      <c r="C15807" s="338" t="s">
        <v>6176</v>
      </c>
      <c r="D15807" s="339" t="s">
        <v>6177</v>
      </c>
      <c r="E15807" s="338" t="s">
        <v>181</v>
      </c>
      <c r="F15807" s="340">
        <v>33.51</v>
      </c>
      <c r="G15807" s="340">
        <v>34.619999999999997</v>
      </c>
    </row>
    <row r="15808" spans="1:7" ht="22.5">
      <c r="A15808" s="337" t="str">
        <f t="shared" si="248"/>
        <v>SETOP RO-41836</v>
      </c>
      <c r="B15808" s="338" t="s">
        <v>175</v>
      </c>
      <c r="C15808" s="338" t="s">
        <v>6178</v>
      </c>
      <c r="D15808" s="339" t="s">
        <v>6179</v>
      </c>
      <c r="E15808" s="338" t="s">
        <v>181</v>
      </c>
      <c r="F15808" s="340">
        <v>33.74</v>
      </c>
      <c r="G15808" s="340">
        <v>34.86</v>
      </c>
    </row>
    <row r="15809" spans="1:7" ht="22.5">
      <c r="A15809" s="337" t="str">
        <f t="shared" si="248"/>
        <v>SETOP RO-40186</v>
      </c>
      <c r="B15809" s="338" t="s">
        <v>175</v>
      </c>
      <c r="C15809" s="338" t="s">
        <v>6180</v>
      </c>
      <c r="D15809" s="339" t="s">
        <v>6181</v>
      </c>
      <c r="E15809" s="338" t="s">
        <v>181</v>
      </c>
      <c r="F15809" s="340">
        <v>34.21</v>
      </c>
      <c r="G15809" s="340">
        <v>35.33</v>
      </c>
    </row>
    <row r="15810" spans="1:7" ht="22.5">
      <c r="A15810" s="337" t="str">
        <f t="shared" si="248"/>
        <v>SETOP RO-42329</v>
      </c>
      <c r="B15810" s="338" t="s">
        <v>175</v>
      </c>
      <c r="C15810" s="338" t="s">
        <v>6182</v>
      </c>
      <c r="D15810" s="339" t="s">
        <v>6183</v>
      </c>
      <c r="E15810" s="338" t="s">
        <v>181</v>
      </c>
      <c r="F15810" s="340">
        <v>34.6</v>
      </c>
      <c r="G15810" s="340">
        <v>35.71</v>
      </c>
    </row>
    <row r="15811" spans="1:7" ht="22.5">
      <c r="A15811" s="337" t="str">
        <f t="shared" si="248"/>
        <v>SETOP RO-42330</v>
      </c>
      <c r="B15811" s="338" t="s">
        <v>175</v>
      </c>
      <c r="C15811" s="338" t="s">
        <v>6184</v>
      </c>
      <c r="D15811" s="339" t="s">
        <v>6185</v>
      </c>
      <c r="E15811" s="338" t="s">
        <v>181</v>
      </c>
      <c r="F15811" s="340">
        <v>36.11</v>
      </c>
      <c r="G15811" s="340">
        <v>37.29</v>
      </c>
    </row>
    <row r="15812" spans="1:7">
      <c r="A15812" s="337" t="str">
        <f t="shared" si="248"/>
        <v>SETOP RO-40192</v>
      </c>
      <c r="B15812" s="338" t="s">
        <v>175</v>
      </c>
      <c r="C15812" s="338" t="s">
        <v>6186</v>
      </c>
      <c r="D15812" s="339" t="s">
        <v>6187</v>
      </c>
      <c r="E15812" s="338" t="s">
        <v>181</v>
      </c>
      <c r="F15812" s="340">
        <v>3.48</v>
      </c>
      <c r="G15812" s="340">
        <v>3.57</v>
      </c>
    </row>
    <row r="15813" spans="1:7">
      <c r="A15813" s="337" t="str">
        <f t="shared" si="248"/>
        <v>SETOP RO-40194</v>
      </c>
      <c r="B15813" s="338" t="s">
        <v>175</v>
      </c>
      <c r="C15813" s="338" t="s">
        <v>6188</v>
      </c>
      <c r="D15813" s="339" t="s">
        <v>6189</v>
      </c>
      <c r="E15813" s="338" t="s">
        <v>181</v>
      </c>
      <c r="F15813" s="340">
        <v>2.39</v>
      </c>
      <c r="G15813" s="340">
        <v>2.42</v>
      </c>
    </row>
    <row r="15814" spans="1:7">
      <c r="A15814" s="337" t="str">
        <f t="shared" si="248"/>
        <v>SETOP RO-40193</v>
      </c>
      <c r="B15814" s="338" t="s">
        <v>175</v>
      </c>
      <c r="C15814" s="338" t="s">
        <v>6190</v>
      </c>
      <c r="D15814" s="339" t="s">
        <v>6191</v>
      </c>
      <c r="E15814" s="338" t="s">
        <v>181</v>
      </c>
      <c r="F15814" s="340">
        <v>4.87</v>
      </c>
      <c r="G15814" s="340">
        <v>4.93</v>
      </c>
    </row>
    <row r="15815" spans="1:7" ht="22.5">
      <c r="A15815" s="337" t="str">
        <f t="shared" si="248"/>
        <v>SETOP RO-40198</v>
      </c>
      <c r="B15815" s="338" t="s">
        <v>175</v>
      </c>
      <c r="C15815" s="338" t="s">
        <v>6192</v>
      </c>
      <c r="D15815" s="339" t="s">
        <v>6193</v>
      </c>
      <c r="E15815" s="338" t="s">
        <v>181</v>
      </c>
      <c r="F15815" s="340">
        <v>3.69</v>
      </c>
      <c r="G15815" s="340">
        <v>3.81</v>
      </c>
    </row>
    <row r="15816" spans="1:7" ht="22.5">
      <c r="A15816" s="337" t="str">
        <f t="shared" si="248"/>
        <v>SETOP RO-40199</v>
      </c>
      <c r="B15816" s="338" t="s">
        <v>175</v>
      </c>
      <c r="C15816" s="338" t="s">
        <v>6194</v>
      </c>
      <c r="D15816" s="339" t="s">
        <v>6195</v>
      </c>
      <c r="E15816" s="338" t="s">
        <v>181</v>
      </c>
      <c r="F15816" s="340">
        <v>4.26</v>
      </c>
      <c r="G15816" s="340">
        <v>4.41</v>
      </c>
    </row>
    <row r="15817" spans="1:7" ht="22.5">
      <c r="A15817" s="337" t="str">
        <f t="shared" si="248"/>
        <v>SETOP RO-40200</v>
      </c>
      <c r="B15817" s="338" t="s">
        <v>175</v>
      </c>
      <c r="C15817" s="338" t="s">
        <v>6196</v>
      </c>
      <c r="D15817" s="339" t="s">
        <v>6197</v>
      </c>
      <c r="E15817" s="338" t="s">
        <v>181</v>
      </c>
      <c r="F15817" s="340">
        <v>4.57</v>
      </c>
      <c r="G15817" s="340">
        <v>4.72</v>
      </c>
    </row>
    <row r="15818" spans="1:7" ht="22.5">
      <c r="A15818" s="337" t="str">
        <f t="shared" si="248"/>
        <v>SETOP RO-40201</v>
      </c>
      <c r="B15818" s="338" t="s">
        <v>175</v>
      </c>
      <c r="C15818" s="338" t="s">
        <v>6198</v>
      </c>
      <c r="D15818" s="339" t="s">
        <v>6199</v>
      </c>
      <c r="E15818" s="338" t="s">
        <v>181</v>
      </c>
      <c r="F15818" s="340">
        <v>4.91</v>
      </c>
      <c r="G15818" s="340">
        <v>5.0599999999999996</v>
      </c>
    </row>
    <row r="15819" spans="1:7" ht="22.5">
      <c r="A15819" s="337" t="str">
        <f t="shared" si="248"/>
        <v>SETOP RO-40202</v>
      </c>
      <c r="B15819" s="338" t="s">
        <v>175</v>
      </c>
      <c r="C15819" s="338" t="s">
        <v>6200</v>
      </c>
      <c r="D15819" s="339" t="s">
        <v>6201</v>
      </c>
      <c r="E15819" s="338" t="s">
        <v>181</v>
      </c>
      <c r="F15819" s="340">
        <v>5.34</v>
      </c>
      <c r="G15819" s="340">
        <v>5.52</v>
      </c>
    </row>
    <row r="15820" spans="1:7" ht="22.5">
      <c r="A15820" s="337" t="str">
        <f t="shared" si="248"/>
        <v>SETOP RO-43394</v>
      </c>
      <c r="B15820" s="338" t="s">
        <v>175</v>
      </c>
      <c r="C15820" s="338" t="s">
        <v>6202</v>
      </c>
      <c r="D15820" s="339" t="s">
        <v>6203</v>
      </c>
      <c r="E15820" s="338" t="s">
        <v>181</v>
      </c>
      <c r="F15820" s="340">
        <v>5.57</v>
      </c>
      <c r="G15820" s="340">
        <v>5.75</v>
      </c>
    </row>
    <row r="15821" spans="1:7" ht="22.5">
      <c r="A15821" s="337" t="str">
        <f t="shared" si="248"/>
        <v>SETOP RO-42767</v>
      </c>
      <c r="B15821" s="338" t="s">
        <v>175</v>
      </c>
      <c r="C15821" s="338" t="s">
        <v>6204</v>
      </c>
      <c r="D15821" s="339" t="s">
        <v>6205</v>
      </c>
      <c r="E15821" s="338" t="s">
        <v>181</v>
      </c>
      <c r="F15821" s="340">
        <v>5.79</v>
      </c>
      <c r="G15821" s="340">
        <v>5.96</v>
      </c>
    </row>
    <row r="15822" spans="1:7" ht="22.5">
      <c r="A15822" s="337" t="str">
        <f t="shared" si="248"/>
        <v>SETOP RO-43901</v>
      </c>
      <c r="B15822" s="338" t="s">
        <v>175</v>
      </c>
      <c r="C15822" s="338" t="s">
        <v>6206</v>
      </c>
      <c r="D15822" s="339" t="s">
        <v>6207</v>
      </c>
      <c r="E15822" s="338" t="s">
        <v>181</v>
      </c>
      <c r="F15822" s="340">
        <v>5.98</v>
      </c>
      <c r="G15822" s="340">
        <v>6.16</v>
      </c>
    </row>
    <row r="15823" spans="1:7" ht="22.5">
      <c r="A15823" s="337" t="str">
        <f t="shared" si="248"/>
        <v>SETOP RO-43902</v>
      </c>
      <c r="B15823" s="338" t="s">
        <v>175</v>
      </c>
      <c r="C15823" s="338" t="s">
        <v>210</v>
      </c>
      <c r="D15823" s="339" t="s">
        <v>6057</v>
      </c>
      <c r="E15823" s="338" t="s">
        <v>181</v>
      </c>
      <c r="F15823" s="340">
        <v>6.4</v>
      </c>
      <c r="G15823" s="340">
        <v>6.61</v>
      </c>
    </row>
    <row r="15824" spans="1:7" ht="22.5">
      <c r="A15824" s="337" t="str">
        <f t="shared" si="248"/>
        <v>SETOP RO-43398</v>
      </c>
      <c r="B15824" s="338" t="s">
        <v>175</v>
      </c>
      <c r="C15824" s="338" t="s">
        <v>6208</v>
      </c>
      <c r="D15824" s="339" t="s">
        <v>6209</v>
      </c>
      <c r="E15824" s="338" t="s">
        <v>181</v>
      </c>
      <c r="F15824" s="340">
        <v>6.57</v>
      </c>
      <c r="G15824" s="340">
        <v>6.77</v>
      </c>
    </row>
    <row r="15825" spans="1:7" ht="22.5">
      <c r="A15825" s="337" t="str">
        <f t="shared" si="248"/>
        <v>SETOP RO-43681</v>
      </c>
      <c r="B15825" s="338" t="s">
        <v>175</v>
      </c>
      <c r="C15825" s="338" t="s">
        <v>6210</v>
      </c>
      <c r="D15825" s="339" t="s">
        <v>6211</v>
      </c>
      <c r="E15825" s="338" t="s">
        <v>181</v>
      </c>
      <c r="F15825" s="340">
        <v>6.9</v>
      </c>
      <c r="G15825" s="340">
        <v>7.1</v>
      </c>
    </row>
    <row r="15826" spans="1:7" ht="22.5">
      <c r="A15826" s="337" t="str">
        <f t="shared" si="248"/>
        <v>SETOP RO-43886</v>
      </c>
      <c r="B15826" s="338" t="s">
        <v>175</v>
      </c>
      <c r="C15826" s="338" t="s">
        <v>6212</v>
      </c>
      <c r="D15826" s="339" t="s">
        <v>6213</v>
      </c>
      <c r="E15826" s="338" t="s">
        <v>181</v>
      </c>
      <c r="F15826" s="340">
        <v>7.42</v>
      </c>
      <c r="G15826" s="340">
        <v>7.65</v>
      </c>
    </row>
    <row r="15827" spans="1:7" ht="22.5">
      <c r="A15827" s="337" t="str">
        <f t="shared" si="248"/>
        <v>SETOP RO-40210</v>
      </c>
      <c r="B15827" s="338" t="s">
        <v>175</v>
      </c>
      <c r="C15827" s="338" t="s">
        <v>6214</v>
      </c>
      <c r="D15827" s="339" t="s">
        <v>6215</v>
      </c>
      <c r="E15827" s="338" t="s">
        <v>181</v>
      </c>
      <c r="F15827" s="340">
        <v>11.46</v>
      </c>
      <c r="G15827" s="340">
        <v>11.9</v>
      </c>
    </row>
    <row r="15828" spans="1:7">
      <c r="A15828" s="337" t="str">
        <f t="shared" si="248"/>
        <v>SETOP RO-40211</v>
      </c>
      <c r="B15828" s="338" t="s">
        <v>175</v>
      </c>
      <c r="C15828" s="338" t="s">
        <v>6216</v>
      </c>
      <c r="D15828" s="339" t="s">
        <v>6217</v>
      </c>
      <c r="E15828" s="338" t="s">
        <v>181</v>
      </c>
      <c r="F15828" s="340">
        <v>54.64</v>
      </c>
      <c r="G15828" s="340">
        <v>63.09</v>
      </c>
    </row>
    <row r="15829" spans="1:7">
      <c r="A15829" s="337" t="str">
        <f t="shared" si="248"/>
        <v>SETOP RO-40213</v>
      </c>
      <c r="B15829" s="338" t="s">
        <v>175</v>
      </c>
      <c r="C15829" s="338" t="s">
        <v>6218</v>
      </c>
      <c r="D15829" s="339" t="s">
        <v>6219</v>
      </c>
      <c r="E15829" s="338" t="s">
        <v>181</v>
      </c>
      <c r="F15829" s="340">
        <v>69</v>
      </c>
      <c r="G15829" s="340">
        <v>79.67</v>
      </c>
    </row>
    <row r="15830" spans="1:7">
      <c r="A15830" s="337" t="str">
        <f t="shared" si="248"/>
        <v>SETOP RO-40216</v>
      </c>
      <c r="B15830" s="338" t="s">
        <v>175</v>
      </c>
      <c r="C15830" s="338" t="s">
        <v>6220</v>
      </c>
      <c r="D15830" s="339" t="s">
        <v>6221</v>
      </c>
      <c r="E15830" s="338" t="s">
        <v>181</v>
      </c>
      <c r="F15830" s="340">
        <v>67.61</v>
      </c>
      <c r="G15830" s="340">
        <v>76.3</v>
      </c>
    </row>
    <row r="15831" spans="1:7">
      <c r="A15831" s="337" t="str">
        <f t="shared" si="248"/>
        <v>SETOP RO-40217</v>
      </c>
      <c r="B15831" s="338" t="s">
        <v>175</v>
      </c>
      <c r="C15831" s="338" t="s">
        <v>6222</v>
      </c>
      <c r="D15831" s="339" t="s">
        <v>6223</v>
      </c>
      <c r="E15831" s="338" t="s">
        <v>181</v>
      </c>
      <c r="F15831" s="340">
        <v>104.13</v>
      </c>
      <c r="G15831" s="340">
        <v>108.47</v>
      </c>
    </row>
    <row r="15832" spans="1:7" ht="22.5">
      <c r="A15832" s="337" t="str">
        <f t="shared" si="248"/>
        <v>SETOP RO-40215</v>
      </c>
      <c r="B15832" s="338" t="s">
        <v>175</v>
      </c>
      <c r="C15832" s="338" t="s">
        <v>6224</v>
      </c>
      <c r="D15832" s="339" t="s">
        <v>6225</v>
      </c>
      <c r="E15832" s="338" t="s">
        <v>181</v>
      </c>
      <c r="F15832" s="340">
        <v>8.65</v>
      </c>
      <c r="G15832" s="340">
        <v>9.1</v>
      </c>
    </row>
    <row r="15833" spans="1:7" ht="22.5">
      <c r="A15833" s="337" t="str">
        <f t="shared" si="248"/>
        <v>SETOP RO-40218</v>
      </c>
      <c r="B15833" s="338" t="s">
        <v>175</v>
      </c>
      <c r="C15833" s="338" t="s">
        <v>6226</v>
      </c>
      <c r="D15833" s="339" t="s">
        <v>6227</v>
      </c>
      <c r="E15833" s="338" t="s">
        <v>181</v>
      </c>
      <c r="F15833" s="340">
        <v>7.52</v>
      </c>
      <c r="G15833" s="340">
        <v>7.91</v>
      </c>
    </row>
    <row r="15834" spans="1:7" ht="22.5">
      <c r="A15834" s="337" t="str">
        <f t="shared" si="248"/>
        <v>SETOP RO-40219</v>
      </c>
      <c r="B15834" s="338" t="s">
        <v>175</v>
      </c>
      <c r="C15834" s="338" t="s">
        <v>6228</v>
      </c>
      <c r="D15834" s="339" t="s">
        <v>6229</v>
      </c>
      <c r="E15834" s="338" t="s">
        <v>181</v>
      </c>
      <c r="F15834" s="340">
        <v>9.58</v>
      </c>
      <c r="G15834" s="340">
        <v>10.07</v>
      </c>
    </row>
    <row r="15835" spans="1:7">
      <c r="A15835" s="337" t="str">
        <f t="shared" si="248"/>
        <v>SETOP RO-40220</v>
      </c>
      <c r="B15835" s="338" t="s">
        <v>175</v>
      </c>
      <c r="C15835" s="338" t="s">
        <v>6230</v>
      </c>
      <c r="D15835" s="339" t="s">
        <v>6231</v>
      </c>
      <c r="E15835" s="338" t="s">
        <v>181</v>
      </c>
      <c r="F15835" s="340">
        <v>92.72</v>
      </c>
      <c r="G15835" s="340">
        <v>97.06</v>
      </c>
    </row>
    <row r="15836" spans="1:7" ht="22.5">
      <c r="A15836" s="337" t="str">
        <f t="shared" si="248"/>
        <v>SETOP RO-40230</v>
      </c>
      <c r="B15836" s="338" t="s">
        <v>175</v>
      </c>
      <c r="C15836" s="338" t="s">
        <v>6232</v>
      </c>
      <c r="D15836" s="339" t="s">
        <v>6233</v>
      </c>
      <c r="E15836" s="338" t="s">
        <v>181</v>
      </c>
      <c r="F15836" s="340">
        <v>460.13</v>
      </c>
      <c r="G15836" s="340">
        <v>479</v>
      </c>
    </row>
    <row r="15837" spans="1:7" ht="22.5">
      <c r="A15837" s="337" t="str">
        <f t="shared" si="248"/>
        <v>SETOP RO-40221</v>
      </c>
      <c r="B15837" s="338" t="s">
        <v>175</v>
      </c>
      <c r="C15837" s="338" t="s">
        <v>6234</v>
      </c>
      <c r="D15837" s="339" t="s">
        <v>6235</v>
      </c>
      <c r="E15837" s="338" t="s">
        <v>181</v>
      </c>
      <c r="F15837" s="340">
        <v>512.15</v>
      </c>
      <c r="G15837" s="340">
        <v>531.02</v>
      </c>
    </row>
    <row r="15838" spans="1:7">
      <c r="A15838" s="337" t="str">
        <f t="shared" si="248"/>
        <v>SETOP RO-40222</v>
      </c>
      <c r="B15838" s="338" t="s">
        <v>175</v>
      </c>
      <c r="C15838" s="338" t="s">
        <v>6236</v>
      </c>
      <c r="D15838" s="339" t="s">
        <v>6237</v>
      </c>
      <c r="E15838" s="338" t="s">
        <v>181</v>
      </c>
      <c r="F15838" s="340">
        <v>63.18</v>
      </c>
      <c r="G15838" s="340">
        <v>72.95</v>
      </c>
    </row>
    <row r="15839" spans="1:7" ht="22.5">
      <c r="A15839" s="337" t="str">
        <f t="shared" si="248"/>
        <v>SETOP RO-40231</v>
      </c>
      <c r="B15839" s="338" t="s">
        <v>175</v>
      </c>
      <c r="C15839" s="338" t="s">
        <v>6238</v>
      </c>
      <c r="D15839" s="339" t="s">
        <v>6239</v>
      </c>
      <c r="E15839" s="338" t="s">
        <v>180</v>
      </c>
      <c r="F15839" s="340">
        <v>196.59</v>
      </c>
      <c r="G15839" s="340">
        <v>202.03</v>
      </c>
    </row>
    <row r="15840" spans="1:7">
      <c r="A15840" s="337" t="str">
        <f t="shared" si="248"/>
        <v>SETOP RO-40229</v>
      </c>
      <c r="B15840" s="338" t="s">
        <v>175</v>
      </c>
      <c r="C15840" s="338" t="s">
        <v>6240</v>
      </c>
      <c r="D15840" s="339" t="s">
        <v>6241</v>
      </c>
      <c r="E15840" s="338" t="s">
        <v>181</v>
      </c>
      <c r="F15840" s="340">
        <v>88.1</v>
      </c>
      <c r="G15840" s="340">
        <v>93.22</v>
      </c>
    </row>
    <row r="15841" spans="1:7" ht="22.5">
      <c r="A15841" s="337" t="str">
        <f t="shared" si="248"/>
        <v>SETOP RO-40233</v>
      </c>
      <c r="B15841" s="338" t="s">
        <v>175</v>
      </c>
      <c r="C15841" s="338" t="s">
        <v>6242</v>
      </c>
      <c r="D15841" s="339" t="s">
        <v>6243</v>
      </c>
      <c r="E15841" s="338" t="s">
        <v>181</v>
      </c>
      <c r="F15841" s="340">
        <v>207.19</v>
      </c>
      <c r="G15841" s="340">
        <v>215.63</v>
      </c>
    </row>
    <row r="15842" spans="1:7">
      <c r="A15842" s="337" t="str">
        <f t="shared" si="248"/>
        <v>SETOP RO-40232</v>
      </c>
      <c r="B15842" s="338" t="s">
        <v>175</v>
      </c>
      <c r="C15842" s="338" t="s">
        <v>6244</v>
      </c>
      <c r="D15842" s="339" t="s">
        <v>6245</v>
      </c>
      <c r="E15842" s="338" t="s">
        <v>181</v>
      </c>
      <c r="F15842" s="340">
        <v>179.35</v>
      </c>
      <c r="G15842" s="340">
        <v>197.23</v>
      </c>
    </row>
    <row r="15843" spans="1:7">
      <c r="A15843" s="337" t="str">
        <f t="shared" si="248"/>
        <v>SETOP RO-40234</v>
      </c>
      <c r="B15843" s="338" t="s">
        <v>175</v>
      </c>
      <c r="C15843" s="338" t="s">
        <v>6246</v>
      </c>
      <c r="D15843" s="339" t="s">
        <v>6247</v>
      </c>
      <c r="E15843" s="338" t="s">
        <v>181</v>
      </c>
      <c r="F15843" s="340">
        <v>31.3</v>
      </c>
      <c r="G15843" s="340">
        <v>36.14</v>
      </c>
    </row>
    <row r="15844" spans="1:7">
      <c r="A15844" s="337" t="str">
        <f t="shared" si="248"/>
        <v>SETOP RO-40238</v>
      </c>
      <c r="B15844" s="338" t="s">
        <v>175</v>
      </c>
      <c r="C15844" s="338" t="s">
        <v>6248</v>
      </c>
      <c r="D15844" s="339" t="s">
        <v>6249</v>
      </c>
      <c r="E15844" s="338" t="s">
        <v>181</v>
      </c>
      <c r="F15844" s="340">
        <v>22.07</v>
      </c>
      <c r="G15844" s="340">
        <v>25.49</v>
      </c>
    </row>
    <row r="15845" spans="1:7">
      <c r="A15845" s="337" t="str">
        <f t="shared" si="248"/>
        <v>SETOP RO-40239</v>
      </c>
      <c r="B15845" s="338" t="s">
        <v>175</v>
      </c>
      <c r="C15845" s="338" t="s">
        <v>6250</v>
      </c>
      <c r="D15845" s="339" t="s">
        <v>6251</v>
      </c>
      <c r="E15845" s="338" t="s">
        <v>180</v>
      </c>
      <c r="F15845" s="340">
        <v>3.4</v>
      </c>
      <c r="G15845" s="340">
        <v>3.76</v>
      </c>
    </row>
    <row r="15846" spans="1:7">
      <c r="A15846" s="337" t="str">
        <f t="shared" si="248"/>
        <v>SETOP RO-40240</v>
      </c>
      <c r="B15846" s="338" t="s">
        <v>175</v>
      </c>
      <c r="C15846" s="338" t="s">
        <v>6252</v>
      </c>
      <c r="D15846" s="339" t="s">
        <v>6253</v>
      </c>
      <c r="E15846" s="338" t="s">
        <v>180</v>
      </c>
      <c r="F15846" s="340">
        <v>0.05</v>
      </c>
      <c r="G15846" s="340">
        <v>0.05</v>
      </c>
    </row>
    <row r="15847" spans="1:7">
      <c r="A15847" s="337" t="str">
        <f t="shared" si="248"/>
        <v>SETOP RO-40242</v>
      </c>
      <c r="B15847" s="338" t="s">
        <v>175</v>
      </c>
      <c r="C15847" s="338" t="s">
        <v>6254</v>
      </c>
      <c r="D15847" s="339" t="s">
        <v>6255</v>
      </c>
      <c r="E15847" s="338" t="s">
        <v>181</v>
      </c>
      <c r="F15847" s="340">
        <v>5.14</v>
      </c>
      <c r="G15847" s="340">
        <v>5.24</v>
      </c>
    </row>
    <row r="15848" spans="1:7">
      <c r="A15848" s="337" t="str">
        <f t="shared" si="248"/>
        <v>SETOP RO-40241</v>
      </c>
      <c r="B15848" s="338" t="s">
        <v>175</v>
      </c>
      <c r="C15848" s="338" t="s">
        <v>6256</v>
      </c>
      <c r="D15848" s="339" t="s">
        <v>6257</v>
      </c>
      <c r="E15848" s="338" t="s">
        <v>181</v>
      </c>
      <c r="F15848" s="340">
        <v>2.74</v>
      </c>
      <c r="G15848" s="340">
        <v>2.84</v>
      </c>
    </row>
    <row r="15849" spans="1:7">
      <c r="A15849" s="337" t="str">
        <f t="shared" si="248"/>
        <v>SETOP RO-40249</v>
      </c>
      <c r="B15849" s="338" t="s">
        <v>175</v>
      </c>
      <c r="C15849" s="338" t="s">
        <v>6258</v>
      </c>
      <c r="D15849" s="339" t="s">
        <v>6259</v>
      </c>
      <c r="E15849" s="338" t="s">
        <v>181</v>
      </c>
      <c r="F15849" s="340">
        <v>3.37</v>
      </c>
      <c r="G15849" s="340">
        <v>3.5</v>
      </c>
    </row>
    <row r="15850" spans="1:7">
      <c r="A15850" s="337" t="str">
        <f t="shared" si="248"/>
        <v>SETOP RO-40251</v>
      </c>
      <c r="B15850" s="338" t="s">
        <v>175</v>
      </c>
      <c r="C15850" s="338" t="s">
        <v>6260</v>
      </c>
      <c r="D15850" s="339" t="s">
        <v>6261</v>
      </c>
      <c r="E15850" s="338" t="s">
        <v>181</v>
      </c>
      <c r="F15850" s="340">
        <v>3.89</v>
      </c>
      <c r="G15850" s="340">
        <v>4.05</v>
      </c>
    </row>
    <row r="15851" spans="1:7">
      <c r="A15851" s="337" t="str">
        <f t="shared" si="248"/>
        <v>SETOP RO-40253</v>
      </c>
      <c r="B15851" s="338" t="s">
        <v>175</v>
      </c>
      <c r="C15851" s="338" t="s">
        <v>6262</v>
      </c>
      <c r="D15851" s="339" t="s">
        <v>6263</v>
      </c>
      <c r="E15851" s="338" t="s">
        <v>181</v>
      </c>
      <c r="F15851" s="340">
        <v>4.0199999999999996</v>
      </c>
      <c r="G15851" s="340">
        <v>4.1900000000000004</v>
      </c>
    </row>
    <row r="15852" spans="1:7">
      <c r="A15852" s="337" t="str">
        <f t="shared" si="248"/>
        <v>SETOP RO-40252</v>
      </c>
      <c r="B15852" s="338" t="s">
        <v>175</v>
      </c>
      <c r="C15852" s="338" t="s">
        <v>6264</v>
      </c>
      <c r="D15852" s="339" t="s">
        <v>6265</v>
      </c>
      <c r="E15852" s="338" t="s">
        <v>181</v>
      </c>
      <c r="F15852" s="340">
        <v>4.1399999999999997</v>
      </c>
      <c r="G15852" s="340">
        <v>4.3099999999999996</v>
      </c>
    </row>
    <row r="15853" spans="1:7">
      <c r="A15853" s="337" t="str">
        <f t="shared" si="248"/>
        <v>SETOP RO-40254</v>
      </c>
      <c r="B15853" s="338" t="s">
        <v>175</v>
      </c>
      <c r="C15853" s="338" t="s">
        <v>6266</v>
      </c>
      <c r="D15853" s="339" t="s">
        <v>6267</v>
      </c>
      <c r="E15853" s="338" t="s">
        <v>181</v>
      </c>
      <c r="F15853" s="340">
        <v>5.64</v>
      </c>
      <c r="G15853" s="340">
        <v>5.86</v>
      </c>
    </row>
    <row r="15854" spans="1:7">
      <c r="A15854" s="337" t="str">
        <f t="shared" si="248"/>
        <v>SETOP RO-40255</v>
      </c>
      <c r="B15854" s="338" t="s">
        <v>175</v>
      </c>
      <c r="C15854" s="338" t="s">
        <v>6268</v>
      </c>
      <c r="D15854" s="339" t="s">
        <v>6269</v>
      </c>
      <c r="E15854" s="338" t="s">
        <v>181</v>
      </c>
      <c r="F15854" s="340">
        <v>4.6399999999999997</v>
      </c>
      <c r="G15854" s="340">
        <v>4.83</v>
      </c>
    </row>
    <row r="15855" spans="1:7">
      <c r="A15855" s="337" t="str">
        <f t="shared" si="248"/>
        <v>SETOP RO-42263</v>
      </c>
      <c r="B15855" s="338" t="s">
        <v>175</v>
      </c>
      <c r="C15855" s="338" t="s">
        <v>6270</v>
      </c>
      <c r="D15855" s="339" t="s">
        <v>6271</v>
      </c>
      <c r="E15855" s="338" t="s">
        <v>181</v>
      </c>
      <c r="F15855" s="340">
        <v>0.22</v>
      </c>
      <c r="G15855" s="340">
        <v>0.23</v>
      </c>
    </row>
    <row r="15856" spans="1:7">
      <c r="A15856" s="337" t="str">
        <f t="shared" si="248"/>
        <v xml:space="preserve">SETOP </v>
      </c>
      <c r="B15856" s="338" t="s">
        <v>175</v>
      </c>
    </row>
    <row r="15857" spans="1:7">
      <c r="A15857" s="337" t="str">
        <f t="shared" si="248"/>
        <v xml:space="preserve">SETOP </v>
      </c>
      <c r="B15857" s="338" t="s">
        <v>175</v>
      </c>
    </row>
    <row r="15858" spans="1:7">
      <c r="A15858" s="337" t="str">
        <f t="shared" si="248"/>
        <v xml:space="preserve">SETOP </v>
      </c>
      <c r="B15858" s="338" t="s">
        <v>175</v>
      </c>
    </row>
    <row r="15859" spans="1:7">
      <c r="A15859" s="337" t="str">
        <f t="shared" si="248"/>
        <v xml:space="preserve">SETOP </v>
      </c>
      <c r="B15859" s="338" t="s">
        <v>175</v>
      </c>
    </row>
    <row r="15860" spans="1:7">
      <c r="A15860" s="337" t="str">
        <f t="shared" si="248"/>
        <v xml:space="preserve">SETOP </v>
      </c>
      <c r="B15860" s="338" t="s">
        <v>175</v>
      </c>
    </row>
    <row r="15861" spans="1:7">
      <c r="A15861" s="337" t="str">
        <f t="shared" si="248"/>
        <v xml:space="preserve">SETOP </v>
      </c>
      <c r="B15861" s="338" t="s">
        <v>175</v>
      </c>
    </row>
    <row r="15862" spans="1:7">
      <c r="A15862" s="337" t="str">
        <f t="shared" si="248"/>
        <v xml:space="preserve">SETOP </v>
      </c>
      <c r="B15862" s="338" t="s">
        <v>175</v>
      </c>
    </row>
    <row r="15863" spans="1:7">
      <c r="A15863" s="337" t="str">
        <f t="shared" ref="A15863:A15926" si="249">CONCATENAR</f>
        <v xml:space="preserve">SETOP </v>
      </c>
      <c r="B15863" s="338" t="s">
        <v>175</v>
      </c>
    </row>
    <row r="15864" spans="1:7">
      <c r="A15864" s="337" t="str">
        <f t="shared" si="249"/>
        <v xml:space="preserve">SETOP </v>
      </c>
      <c r="B15864" s="338" t="s">
        <v>175</v>
      </c>
    </row>
    <row r="15865" spans="1:7">
      <c r="A15865" s="337" t="str">
        <f t="shared" si="249"/>
        <v>SETOP 102 - DRENAGEM</v>
      </c>
      <c r="B15865" s="338" t="s">
        <v>175</v>
      </c>
      <c r="C15865" s="338" t="s">
        <v>6272</v>
      </c>
    </row>
    <row r="15866" spans="1:7" ht="22.5">
      <c r="A15866" s="337" t="str">
        <f t="shared" si="249"/>
        <v>SETOP RO-40269</v>
      </c>
      <c r="B15866" s="338" t="s">
        <v>175</v>
      </c>
      <c r="C15866" s="338" t="s">
        <v>6273</v>
      </c>
      <c r="D15866" s="339" t="s">
        <v>6274</v>
      </c>
      <c r="E15866" s="338" t="s">
        <v>260</v>
      </c>
      <c r="F15866" s="340">
        <v>211.22</v>
      </c>
      <c r="G15866" s="340">
        <v>220.12</v>
      </c>
    </row>
    <row r="15867" spans="1:7" ht="22.5">
      <c r="A15867" s="337" t="str">
        <f t="shared" si="249"/>
        <v>SETOP RO-40270</v>
      </c>
      <c r="B15867" s="338" t="s">
        <v>175</v>
      </c>
      <c r="C15867" s="338" t="s">
        <v>6275</v>
      </c>
      <c r="D15867" s="339" t="s">
        <v>6276</v>
      </c>
      <c r="E15867" s="338" t="s">
        <v>260</v>
      </c>
      <c r="F15867" s="340">
        <v>334.03</v>
      </c>
      <c r="G15867" s="340">
        <v>348.15</v>
      </c>
    </row>
    <row r="15868" spans="1:7" ht="22.5">
      <c r="A15868" s="337" t="str">
        <f t="shared" si="249"/>
        <v>SETOP RO-40271</v>
      </c>
      <c r="B15868" s="338" t="s">
        <v>175</v>
      </c>
      <c r="C15868" s="338" t="s">
        <v>6277</v>
      </c>
      <c r="D15868" s="339" t="s">
        <v>6278</v>
      </c>
      <c r="E15868" s="338" t="s">
        <v>260</v>
      </c>
      <c r="F15868" s="340">
        <v>505.54</v>
      </c>
      <c r="G15868" s="340">
        <v>526.6</v>
      </c>
    </row>
    <row r="15869" spans="1:7" ht="22.5">
      <c r="A15869" s="337" t="str">
        <f t="shared" si="249"/>
        <v>SETOP RO-40272</v>
      </c>
      <c r="B15869" s="338" t="s">
        <v>175</v>
      </c>
      <c r="C15869" s="338" t="s">
        <v>6279</v>
      </c>
      <c r="D15869" s="339" t="s">
        <v>6280</v>
      </c>
      <c r="E15869" s="338" t="s">
        <v>260</v>
      </c>
      <c r="F15869" s="340">
        <v>756.45</v>
      </c>
      <c r="G15869" s="340">
        <v>788.79</v>
      </c>
    </row>
    <row r="15870" spans="1:7" ht="22.5">
      <c r="A15870" s="337" t="str">
        <f t="shared" si="249"/>
        <v>SETOP RO-40273</v>
      </c>
      <c r="B15870" s="338" t="s">
        <v>175</v>
      </c>
      <c r="C15870" s="338" t="s">
        <v>6281</v>
      </c>
      <c r="D15870" s="339" t="s">
        <v>6282</v>
      </c>
      <c r="E15870" s="338" t="s">
        <v>260</v>
      </c>
      <c r="F15870" s="340">
        <v>1025.52</v>
      </c>
      <c r="G15870" s="340">
        <v>1068.1099999999999</v>
      </c>
    </row>
    <row r="15871" spans="1:7" ht="22.5">
      <c r="A15871" s="337" t="str">
        <f t="shared" si="249"/>
        <v>SETOP RO-40274</v>
      </c>
      <c r="B15871" s="338" t="s">
        <v>175</v>
      </c>
      <c r="C15871" s="338" t="s">
        <v>6283</v>
      </c>
      <c r="D15871" s="339" t="s">
        <v>6284</v>
      </c>
      <c r="E15871" s="338" t="s">
        <v>260</v>
      </c>
      <c r="F15871" s="340">
        <v>1631.21</v>
      </c>
      <c r="G15871" s="340">
        <v>1690.89</v>
      </c>
    </row>
    <row r="15872" spans="1:7" ht="22.5">
      <c r="A15872" s="337" t="str">
        <f t="shared" si="249"/>
        <v>SETOP RO-40275</v>
      </c>
      <c r="B15872" s="338" t="s">
        <v>175</v>
      </c>
      <c r="C15872" s="338" t="s">
        <v>6285</v>
      </c>
      <c r="D15872" s="339" t="s">
        <v>6286</v>
      </c>
      <c r="E15872" s="338" t="s">
        <v>260</v>
      </c>
      <c r="F15872" s="340">
        <v>211.22</v>
      </c>
      <c r="G15872" s="340">
        <v>220.12</v>
      </c>
    </row>
    <row r="15873" spans="1:7" ht="22.5">
      <c r="A15873" s="337" t="str">
        <f t="shared" si="249"/>
        <v>SETOP RO-40276</v>
      </c>
      <c r="B15873" s="338" t="s">
        <v>175</v>
      </c>
      <c r="C15873" s="338" t="s">
        <v>6287</v>
      </c>
      <c r="D15873" s="339" t="s">
        <v>6288</v>
      </c>
      <c r="E15873" s="338" t="s">
        <v>260</v>
      </c>
      <c r="F15873" s="340">
        <v>344.12</v>
      </c>
      <c r="G15873" s="340">
        <v>358.24</v>
      </c>
    </row>
    <row r="15874" spans="1:7" ht="22.5">
      <c r="A15874" s="337" t="str">
        <f t="shared" si="249"/>
        <v>SETOP RO-40277</v>
      </c>
      <c r="B15874" s="338" t="s">
        <v>175</v>
      </c>
      <c r="C15874" s="338" t="s">
        <v>6289</v>
      </c>
      <c r="D15874" s="339" t="s">
        <v>6290</v>
      </c>
      <c r="E15874" s="338" t="s">
        <v>260</v>
      </c>
      <c r="F15874" s="340">
        <v>578.5</v>
      </c>
      <c r="G15874" s="340">
        <v>599.55999999999995</v>
      </c>
    </row>
    <row r="15875" spans="1:7" ht="22.5">
      <c r="A15875" s="337" t="str">
        <f t="shared" si="249"/>
        <v>SETOP RO-40278</v>
      </c>
      <c r="B15875" s="338" t="s">
        <v>175</v>
      </c>
      <c r="C15875" s="338" t="s">
        <v>6291</v>
      </c>
      <c r="D15875" s="339" t="s">
        <v>6292</v>
      </c>
      <c r="E15875" s="338" t="s">
        <v>260</v>
      </c>
      <c r="F15875" s="340">
        <v>867.73</v>
      </c>
      <c r="G15875" s="340">
        <v>900.07</v>
      </c>
    </row>
    <row r="15876" spans="1:7" ht="22.5">
      <c r="A15876" s="337" t="str">
        <f t="shared" si="249"/>
        <v>SETOP RO-40279</v>
      </c>
      <c r="B15876" s="338" t="s">
        <v>175</v>
      </c>
      <c r="C15876" s="338" t="s">
        <v>6293</v>
      </c>
      <c r="D15876" s="339" t="s">
        <v>6294</v>
      </c>
      <c r="E15876" s="338" t="s">
        <v>260</v>
      </c>
      <c r="F15876" s="340">
        <v>1132.49</v>
      </c>
      <c r="G15876" s="340">
        <v>1175.08</v>
      </c>
    </row>
    <row r="15877" spans="1:7" ht="22.5">
      <c r="A15877" s="337" t="str">
        <f t="shared" si="249"/>
        <v>SETOP RO-40280</v>
      </c>
      <c r="B15877" s="338" t="s">
        <v>175</v>
      </c>
      <c r="C15877" s="338" t="s">
        <v>6295</v>
      </c>
      <c r="D15877" s="339" t="s">
        <v>6296</v>
      </c>
      <c r="E15877" s="338" t="s">
        <v>260</v>
      </c>
      <c r="F15877" s="340">
        <v>1801.68</v>
      </c>
      <c r="G15877" s="340">
        <v>1861.36</v>
      </c>
    </row>
    <row r="15878" spans="1:7" ht="22.5">
      <c r="A15878" s="337" t="str">
        <f t="shared" si="249"/>
        <v>SETOP RO-40281</v>
      </c>
      <c r="B15878" s="338" t="s">
        <v>175</v>
      </c>
      <c r="C15878" s="338" t="s">
        <v>6297</v>
      </c>
      <c r="D15878" s="339" t="s">
        <v>6298</v>
      </c>
      <c r="E15878" s="338" t="s">
        <v>260</v>
      </c>
      <c r="F15878" s="340">
        <v>381.9</v>
      </c>
      <c r="G15878" s="340">
        <v>396.02</v>
      </c>
    </row>
    <row r="15879" spans="1:7" ht="22.5">
      <c r="A15879" s="337" t="str">
        <f t="shared" si="249"/>
        <v>SETOP RO-40282</v>
      </c>
      <c r="B15879" s="338" t="s">
        <v>175</v>
      </c>
      <c r="C15879" s="338" t="s">
        <v>6299</v>
      </c>
      <c r="D15879" s="339" t="s">
        <v>6300</v>
      </c>
      <c r="E15879" s="338" t="s">
        <v>260</v>
      </c>
      <c r="F15879" s="340">
        <v>652.86</v>
      </c>
      <c r="G15879" s="340">
        <v>673.92</v>
      </c>
    </row>
    <row r="15880" spans="1:7" ht="22.5">
      <c r="A15880" s="337" t="str">
        <f t="shared" si="249"/>
        <v>SETOP RO-40283</v>
      </c>
      <c r="B15880" s="338" t="s">
        <v>175</v>
      </c>
      <c r="C15880" s="338" t="s">
        <v>6301</v>
      </c>
      <c r="D15880" s="339" t="s">
        <v>6302</v>
      </c>
      <c r="E15880" s="338" t="s">
        <v>260</v>
      </c>
      <c r="F15880" s="340">
        <v>981.27</v>
      </c>
      <c r="G15880" s="340">
        <v>1013.61</v>
      </c>
    </row>
    <row r="15881" spans="1:7" ht="22.5">
      <c r="A15881" s="337" t="str">
        <f t="shared" si="249"/>
        <v>SETOP RO-40284</v>
      </c>
      <c r="B15881" s="338" t="s">
        <v>175</v>
      </c>
      <c r="C15881" s="338" t="s">
        <v>6303</v>
      </c>
      <c r="D15881" s="339" t="s">
        <v>6304</v>
      </c>
      <c r="E15881" s="338" t="s">
        <v>260</v>
      </c>
      <c r="F15881" s="340">
        <v>1237.06</v>
      </c>
      <c r="G15881" s="340">
        <v>1279.6500000000001</v>
      </c>
    </row>
    <row r="15882" spans="1:7" ht="22.5">
      <c r="A15882" s="337" t="str">
        <f t="shared" si="249"/>
        <v>SETOP RO-40285</v>
      </c>
      <c r="B15882" s="338" t="s">
        <v>175</v>
      </c>
      <c r="C15882" s="338" t="s">
        <v>6305</v>
      </c>
      <c r="D15882" s="339" t="s">
        <v>6306</v>
      </c>
      <c r="E15882" s="338" t="s">
        <v>260</v>
      </c>
      <c r="F15882" s="340">
        <v>1884.64</v>
      </c>
      <c r="G15882" s="340">
        <v>1944.32</v>
      </c>
    </row>
    <row r="15883" spans="1:7" ht="22.5">
      <c r="A15883" s="337" t="str">
        <f t="shared" si="249"/>
        <v>SETOP RO-40286</v>
      </c>
      <c r="B15883" s="338" t="s">
        <v>175</v>
      </c>
      <c r="C15883" s="338" t="s">
        <v>6307</v>
      </c>
      <c r="D15883" s="339" t="s">
        <v>6308</v>
      </c>
      <c r="E15883" s="338" t="s">
        <v>246</v>
      </c>
      <c r="F15883" s="340">
        <v>350.23</v>
      </c>
      <c r="G15883" s="340">
        <v>378.37</v>
      </c>
    </row>
    <row r="15884" spans="1:7" ht="22.5">
      <c r="A15884" s="337" t="str">
        <f t="shared" si="249"/>
        <v>SETOP RO-40287</v>
      </c>
      <c r="B15884" s="338" t="s">
        <v>175</v>
      </c>
      <c r="C15884" s="338" t="s">
        <v>6309</v>
      </c>
      <c r="D15884" s="339" t="s">
        <v>6310</v>
      </c>
      <c r="E15884" s="338" t="s">
        <v>246</v>
      </c>
      <c r="F15884" s="340">
        <v>968.44</v>
      </c>
      <c r="G15884" s="340">
        <v>1049.22</v>
      </c>
    </row>
    <row r="15885" spans="1:7" ht="22.5">
      <c r="A15885" s="337" t="str">
        <f t="shared" si="249"/>
        <v>SETOP RO-40288</v>
      </c>
      <c r="B15885" s="338" t="s">
        <v>175</v>
      </c>
      <c r="C15885" s="338" t="s">
        <v>6311</v>
      </c>
      <c r="D15885" s="339" t="s">
        <v>6312</v>
      </c>
      <c r="E15885" s="338" t="s">
        <v>246</v>
      </c>
      <c r="F15885" s="340">
        <v>1634.33</v>
      </c>
      <c r="G15885" s="340">
        <v>1767.86</v>
      </c>
    </row>
    <row r="15886" spans="1:7" ht="22.5">
      <c r="A15886" s="337" t="str">
        <f t="shared" si="249"/>
        <v>SETOP RO-41754</v>
      </c>
      <c r="B15886" s="338" t="s">
        <v>175</v>
      </c>
      <c r="C15886" s="338" t="s">
        <v>6313</v>
      </c>
      <c r="D15886" s="339" t="s">
        <v>6314</v>
      </c>
      <c r="E15886" s="338" t="s">
        <v>246</v>
      </c>
      <c r="F15886" s="340">
        <v>2543.7600000000002</v>
      </c>
      <c r="G15886" s="340">
        <v>2748.2</v>
      </c>
    </row>
    <row r="15887" spans="1:7" ht="22.5">
      <c r="A15887" s="337" t="str">
        <f t="shared" si="249"/>
        <v>SETOP RO-41783</v>
      </c>
      <c r="B15887" s="338" t="s">
        <v>175</v>
      </c>
      <c r="C15887" s="338" t="s">
        <v>6315</v>
      </c>
      <c r="D15887" s="339" t="s">
        <v>6316</v>
      </c>
      <c r="E15887" s="338" t="s">
        <v>246</v>
      </c>
      <c r="F15887" s="340">
        <v>3708.39</v>
      </c>
      <c r="G15887" s="340">
        <v>4002.03</v>
      </c>
    </row>
    <row r="15888" spans="1:7" ht="22.5">
      <c r="A15888" s="337" t="str">
        <f t="shared" si="249"/>
        <v>SETOP RO-42197</v>
      </c>
      <c r="B15888" s="338" t="s">
        <v>175</v>
      </c>
      <c r="C15888" s="338" t="s">
        <v>6317</v>
      </c>
      <c r="D15888" s="339" t="s">
        <v>6318</v>
      </c>
      <c r="E15888" s="338" t="s">
        <v>246</v>
      </c>
      <c r="F15888" s="340">
        <v>6789.48</v>
      </c>
      <c r="G15888" s="340">
        <v>7316.6</v>
      </c>
    </row>
    <row r="15889" spans="1:7" ht="22.5">
      <c r="A15889" s="337" t="str">
        <f t="shared" si="249"/>
        <v>SETOP RO-40292</v>
      </c>
      <c r="B15889" s="338" t="s">
        <v>175</v>
      </c>
      <c r="C15889" s="338" t="s">
        <v>6319</v>
      </c>
      <c r="D15889" s="339" t="s">
        <v>6320</v>
      </c>
      <c r="E15889" s="338" t="s">
        <v>260</v>
      </c>
      <c r="F15889" s="340">
        <v>627.57000000000005</v>
      </c>
      <c r="G15889" s="340">
        <v>651.73</v>
      </c>
    </row>
    <row r="15890" spans="1:7" ht="22.5">
      <c r="A15890" s="337" t="str">
        <f t="shared" si="249"/>
        <v>SETOP RO-40293</v>
      </c>
      <c r="B15890" s="338" t="s">
        <v>175</v>
      </c>
      <c r="C15890" s="338" t="s">
        <v>6321</v>
      </c>
      <c r="D15890" s="339" t="s">
        <v>6322</v>
      </c>
      <c r="E15890" s="338" t="s">
        <v>260</v>
      </c>
      <c r="F15890" s="340">
        <v>958.31</v>
      </c>
      <c r="G15890" s="340">
        <v>995.12</v>
      </c>
    </row>
    <row r="15891" spans="1:7" ht="22.5">
      <c r="A15891" s="337" t="str">
        <f t="shared" si="249"/>
        <v>SETOP RO-40294</v>
      </c>
      <c r="B15891" s="338" t="s">
        <v>175</v>
      </c>
      <c r="C15891" s="338" t="s">
        <v>6323</v>
      </c>
      <c r="D15891" s="339" t="s">
        <v>6324</v>
      </c>
      <c r="E15891" s="338" t="s">
        <v>260</v>
      </c>
      <c r="F15891" s="340">
        <v>1445.4</v>
      </c>
      <c r="G15891" s="340">
        <v>1503.28</v>
      </c>
    </row>
    <row r="15892" spans="1:7" ht="22.5">
      <c r="A15892" s="337" t="str">
        <f t="shared" si="249"/>
        <v>SETOP RO-40295</v>
      </c>
      <c r="B15892" s="338" t="s">
        <v>175</v>
      </c>
      <c r="C15892" s="338" t="s">
        <v>6325</v>
      </c>
      <c r="D15892" s="339" t="s">
        <v>6326</v>
      </c>
      <c r="E15892" s="338" t="s">
        <v>260</v>
      </c>
      <c r="F15892" s="340">
        <v>1970.03</v>
      </c>
      <c r="G15892" s="340">
        <v>2047.06</v>
      </c>
    </row>
    <row r="15893" spans="1:7" ht="22.5">
      <c r="A15893" s="337" t="str">
        <f t="shared" si="249"/>
        <v>SETOP RO-40296</v>
      </c>
      <c r="B15893" s="338" t="s">
        <v>175</v>
      </c>
      <c r="C15893" s="338" t="s">
        <v>6327</v>
      </c>
      <c r="D15893" s="339" t="s">
        <v>6328</v>
      </c>
      <c r="E15893" s="338" t="s">
        <v>260</v>
      </c>
      <c r="F15893" s="340">
        <v>3160.52</v>
      </c>
      <c r="G15893" s="340">
        <v>3269.65</v>
      </c>
    </row>
    <row r="15894" spans="1:7" ht="22.5">
      <c r="A15894" s="337" t="str">
        <f t="shared" si="249"/>
        <v>SETOP RO-40297</v>
      </c>
      <c r="B15894" s="338" t="s">
        <v>175</v>
      </c>
      <c r="C15894" s="338" t="s">
        <v>6329</v>
      </c>
      <c r="D15894" s="339" t="s">
        <v>6330</v>
      </c>
      <c r="E15894" s="338" t="s">
        <v>260</v>
      </c>
      <c r="F15894" s="340">
        <v>647.75</v>
      </c>
      <c r="G15894" s="340">
        <v>671.91</v>
      </c>
    </row>
    <row r="15895" spans="1:7" ht="22.5">
      <c r="A15895" s="337" t="str">
        <f t="shared" si="249"/>
        <v>SETOP RO-40298</v>
      </c>
      <c r="B15895" s="338" t="s">
        <v>175</v>
      </c>
      <c r="C15895" s="338" t="s">
        <v>6331</v>
      </c>
      <c r="D15895" s="339" t="s">
        <v>6332</v>
      </c>
      <c r="E15895" s="338" t="s">
        <v>260</v>
      </c>
      <c r="F15895" s="340">
        <v>1104.23</v>
      </c>
      <c r="G15895" s="340">
        <v>1141.04</v>
      </c>
    </row>
    <row r="15896" spans="1:7" ht="22.5">
      <c r="A15896" s="337" t="str">
        <f t="shared" si="249"/>
        <v>SETOP RO-40299</v>
      </c>
      <c r="B15896" s="338" t="s">
        <v>175</v>
      </c>
      <c r="C15896" s="338" t="s">
        <v>6333</v>
      </c>
      <c r="D15896" s="339" t="s">
        <v>6334</v>
      </c>
      <c r="E15896" s="338" t="s">
        <v>260</v>
      </c>
      <c r="F15896" s="340">
        <v>1667.96</v>
      </c>
      <c r="G15896" s="340">
        <v>1725.84</v>
      </c>
    </row>
    <row r="15897" spans="1:7" ht="22.5">
      <c r="A15897" s="337" t="str">
        <f t="shared" si="249"/>
        <v>SETOP RO-40300</v>
      </c>
      <c r="B15897" s="338" t="s">
        <v>175</v>
      </c>
      <c r="C15897" s="338" t="s">
        <v>6335</v>
      </c>
      <c r="D15897" s="339" t="s">
        <v>6336</v>
      </c>
      <c r="E15897" s="338" t="s">
        <v>260</v>
      </c>
      <c r="F15897" s="340">
        <v>2183.9699999999998</v>
      </c>
      <c r="G15897" s="340">
        <v>2261</v>
      </c>
    </row>
    <row r="15898" spans="1:7" ht="22.5">
      <c r="A15898" s="337" t="str">
        <f t="shared" si="249"/>
        <v>SETOP RO-40301</v>
      </c>
      <c r="B15898" s="338" t="s">
        <v>175</v>
      </c>
      <c r="C15898" s="338" t="s">
        <v>6337</v>
      </c>
      <c r="D15898" s="339" t="s">
        <v>6338</v>
      </c>
      <c r="E15898" s="338" t="s">
        <v>260</v>
      </c>
      <c r="F15898" s="340">
        <v>3501.46</v>
      </c>
      <c r="G15898" s="340">
        <v>3610.59</v>
      </c>
    </row>
    <row r="15899" spans="1:7" ht="22.5">
      <c r="A15899" s="337" t="str">
        <f t="shared" si="249"/>
        <v>SETOP RO-40302</v>
      </c>
      <c r="B15899" s="338" t="s">
        <v>175</v>
      </c>
      <c r="C15899" s="338" t="s">
        <v>6339</v>
      </c>
      <c r="D15899" s="339" t="s">
        <v>6340</v>
      </c>
      <c r="E15899" s="338" t="s">
        <v>260</v>
      </c>
      <c r="F15899" s="340">
        <v>723.31</v>
      </c>
      <c r="G15899" s="340">
        <v>747.47</v>
      </c>
    </row>
    <row r="15900" spans="1:7" ht="22.5">
      <c r="A15900" s="337" t="str">
        <f t="shared" si="249"/>
        <v>SETOP RO-40303</v>
      </c>
      <c r="B15900" s="338" t="s">
        <v>175</v>
      </c>
      <c r="C15900" s="338" t="s">
        <v>6341</v>
      </c>
      <c r="D15900" s="339" t="s">
        <v>6342</v>
      </c>
      <c r="E15900" s="338" t="s">
        <v>260</v>
      </c>
      <c r="F15900" s="340">
        <v>1252.95</v>
      </c>
      <c r="G15900" s="340">
        <v>1289.76</v>
      </c>
    </row>
    <row r="15901" spans="1:7" ht="22.5">
      <c r="A15901" s="337" t="str">
        <f t="shared" si="249"/>
        <v>SETOP RO-40304</v>
      </c>
      <c r="B15901" s="338" t="s">
        <v>175</v>
      </c>
      <c r="C15901" s="338" t="s">
        <v>6343</v>
      </c>
      <c r="D15901" s="339" t="s">
        <v>6344</v>
      </c>
      <c r="E15901" s="338" t="s">
        <v>260</v>
      </c>
      <c r="F15901" s="340">
        <v>1895.04</v>
      </c>
      <c r="G15901" s="340">
        <v>1952.92</v>
      </c>
    </row>
    <row r="15902" spans="1:7" ht="22.5">
      <c r="A15902" s="337" t="str">
        <f t="shared" si="249"/>
        <v>SETOP RO-40305</v>
      </c>
      <c r="B15902" s="338" t="s">
        <v>175</v>
      </c>
      <c r="C15902" s="338" t="s">
        <v>6345</v>
      </c>
      <c r="D15902" s="339" t="s">
        <v>6346</v>
      </c>
      <c r="E15902" s="338" t="s">
        <v>260</v>
      </c>
      <c r="F15902" s="340">
        <v>2393.11</v>
      </c>
      <c r="G15902" s="340">
        <v>2470.14</v>
      </c>
    </row>
    <row r="15903" spans="1:7" ht="22.5">
      <c r="A15903" s="337" t="str">
        <f t="shared" si="249"/>
        <v>SETOP RO-40306</v>
      </c>
      <c r="B15903" s="338" t="s">
        <v>175</v>
      </c>
      <c r="C15903" s="338" t="s">
        <v>6347</v>
      </c>
      <c r="D15903" s="339" t="s">
        <v>6348</v>
      </c>
      <c r="E15903" s="338" t="s">
        <v>260</v>
      </c>
      <c r="F15903" s="340">
        <v>3667.38</v>
      </c>
      <c r="G15903" s="340">
        <v>3776.51</v>
      </c>
    </row>
    <row r="15904" spans="1:7" ht="22.5">
      <c r="A15904" s="337" t="str">
        <f t="shared" si="249"/>
        <v>SETOP RO-40307</v>
      </c>
      <c r="B15904" s="338" t="s">
        <v>175</v>
      </c>
      <c r="C15904" s="338" t="s">
        <v>6349</v>
      </c>
      <c r="D15904" s="339" t="s">
        <v>6350</v>
      </c>
      <c r="E15904" s="338" t="s">
        <v>246</v>
      </c>
      <c r="F15904" s="340">
        <v>1443.16</v>
      </c>
      <c r="G15904" s="340">
        <v>1561.39</v>
      </c>
    </row>
    <row r="15905" spans="1:7" ht="22.5">
      <c r="A15905" s="337" t="str">
        <f t="shared" si="249"/>
        <v>SETOP RO-40308</v>
      </c>
      <c r="B15905" s="338" t="s">
        <v>175</v>
      </c>
      <c r="C15905" s="338" t="s">
        <v>6351</v>
      </c>
      <c r="D15905" s="339" t="s">
        <v>6352</v>
      </c>
      <c r="E15905" s="338" t="s">
        <v>246</v>
      </c>
      <c r="F15905" s="340">
        <v>2356.79</v>
      </c>
      <c r="G15905" s="340">
        <v>2547.16</v>
      </c>
    </row>
    <row r="15906" spans="1:7" ht="22.5">
      <c r="A15906" s="337" t="str">
        <f t="shared" si="249"/>
        <v>SETOP RO-40309</v>
      </c>
      <c r="B15906" s="338" t="s">
        <v>175</v>
      </c>
      <c r="C15906" s="338" t="s">
        <v>6353</v>
      </c>
      <c r="D15906" s="339" t="s">
        <v>6354</v>
      </c>
      <c r="E15906" s="338" t="s">
        <v>246</v>
      </c>
      <c r="F15906" s="340">
        <v>3557.48</v>
      </c>
      <c r="G15906" s="340">
        <v>3841.69</v>
      </c>
    </row>
    <row r="15907" spans="1:7" ht="22.5">
      <c r="A15907" s="337" t="str">
        <f t="shared" si="249"/>
        <v>SETOP RO-40310</v>
      </c>
      <c r="B15907" s="338" t="s">
        <v>175</v>
      </c>
      <c r="C15907" s="338" t="s">
        <v>6355</v>
      </c>
      <c r="D15907" s="339" t="s">
        <v>6356</v>
      </c>
      <c r="E15907" s="338" t="s">
        <v>246</v>
      </c>
      <c r="F15907" s="340">
        <v>5200.59</v>
      </c>
      <c r="G15907" s="340">
        <v>5609.99</v>
      </c>
    </row>
    <row r="15908" spans="1:7" ht="22.5">
      <c r="A15908" s="337" t="str">
        <f t="shared" si="249"/>
        <v>SETOP RO-40311</v>
      </c>
      <c r="B15908" s="338" t="s">
        <v>175</v>
      </c>
      <c r="C15908" s="338" t="s">
        <v>6357</v>
      </c>
      <c r="D15908" s="339" t="s">
        <v>6358</v>
      </c>
      <c r="E15908" s="338" t="s">
        <v>246</v>
      </c>
      <c r="F15908" s="340">
        <v>9297.33</v>
      </c>
      <c r="G15908" s="340">
        <v>10014.35</v>
      </c>
    </row>
    <row r="15909" spans="1:7" ht="22.5">
      <c r="A15909" s="337" t="str">
        <f t="shared" si="249"/>
        <v>SETOP RO-40316</v>
      </c>
      <c r="B15909" s="338" t="s">
        <v>175</v>
      </c>
      <c r="C15909" s="338" t="s">
        <v>6359</v>
      </c>
      <c r="D15909" s="339" t="s">
        <v>6360</v>
      </c>
      <c r="E15909" s="338" t="s">
        <v>260</v>
      </c>
      <c r="F15909" s="340">
        <v>920.93</v>
      </c>
      <c r="G15909" s="340">
        <v>955.13</v>
      </c>
    </row>
    <row r="15910" spans="1:7" ht="22.5">
      <c r="A15910" s="337" t="str">
        <f t="shared" si="249"/>
        <v>SETOP RO-40317</v>
      </c>
      <c r="B15910" s="338" t="s">
        <v>175</v>
      </c>
      <c r="C15910" s="338" t="s">
        <v>6361</v>
      </c>
      <c r="D15910" s="339" t="s">
        <v>6362</v>
      </c>
      <c r="E15910" s="338" t="s">
        <v>260</v>
      </c>
      <c r="F15910" s="340">
        <v>1411.07</v>
      </c>
      <c r="G15910" s="340">
        <v>1463.65</v>
      </c>
    </row>
    <row r="15911" spans="1:7" ht="22.5">
      <c r="A15911" s="337" t="str">
        <f t="shared" si="249"/>
        <v>SETOP RO-40318</v>
      </c>
      <c r="B15911" s="338" t="s">
        <v>175</v>
      </c>
      <c r="C15911" s="338" t="s">
        <v>6363</v>
      </c>
      <c r="D15911" s="339" t="s">
        <v>6364</v>
      </c>
      <c r="E15911" s="338" t="s">
        <v>260</v>
      </c>
      <c r="F15911" s="340">
        <v>2134.6</v>
      </c>
      <c r="G15911" s="340">
        <v>2218.0500000000002</v>
      </c>
    </row>
    <row r="15912" spans="1:7" ht="22.5">
      <c r="A15912" s="337" t="str">
        <f t="shared" si="249"/>
        <v>SETOP RO-40319</v>
      </c>
      <c r="B15912" s="338" t="s">
        <v>175</v>
      </c>
      <c r="C15912" s="338" t="s">
        <v>6365</v>
      </c>
      <c r="D15912" s="339" t="s">
        <v>6366</v>
      </c>
      <c r="E15912" s="338" t="s">
        <v>260</v>
      </c>
      <c r="F15912" s="340">
        <v>2914.22</v>
      </c>
      <c r="G15912" s="340">
        <v>3025.66</v>
      </c>
    </row>
    <row r="15913" spans="1:7" ht="22.5">
      <c r="A15913" s="337" t="str">
        <f t="shared" si="249"/>
        <v>SETOP RO-40320</v>
      </c>
      <c r="B15913" s="338" t="s">
        <v>175</v>
      </c>
      <c r="C15913" s="338" t="s">
        <v>6367</v>
      </c>
      <c r="D15913" s="339" t="s">
        <v>6368</v>
      </c>
      <c r="E15913" s="338" t="s">
        <v>260</v>
      </c>
      <c r="F15913" s="340">
        <v>4689.84</v>
      </c>
      <c r="G15913" s="340">
        <v>4848.41</v>
      </c>
    </row>
    <row r="15914" spans="1:7" ht="22.5">
      <c r="A15914" s="337" t="str">
        <f t="shared" si="249"/>
        <v>SETOP RO-40321</v>
      </c>
      <c r="B15914" s="338" t="s">
        <v>175</v>
      </c>
      <c r="C15914" s="338" t="s">
        <v>6369</v>
      </c>
      <c r="D15914" s="339" t="s">
        <v>6370</v>
      </c>
      <c r="E15914" s="338" t="s">
        <v>260</v>
      </c>
      <c r="F15914" s="340">
        <v>951.2</v>
      </c>
      <c r="G15914" s="340">
        <v>985.4</v>
      </c>
    </row>
    <row r="15915" spans="1:7" ht="22.5">
      <c r="A15915" s="337" t="str">
        <f t="shared" si="249"/>
        <v>SETOP RO-40322</v>
      </c>
      <c r="B15915" s="338" t="s">
        <v>175</v>
      </c>
      <c r="C15915" s="338" t="s">
        <v>6371</v>
      </c>
      <c r="D15915" s="339" t="s">
        <v>6372</v>
      </c>
      <c r="E15915" s="338" t="s">
        <v>260</v>
      </c>
      <c r="F15915" s="340">
        <v>1629.95</v>
      </c>
      <c r="G15915" s="340">
        <v>1682.53</v>
      </c>
    </row>
    <row r="15916" spans="1:7" ht="22.5">
      <c r="A15916" s="337" t="str">
        <f t="shared" si="249"/>
        <v>SETOP RO-40323</v>
      </c>
      <c r="B15916" s="338" t="s">
        <v>175</v>
      </c>
      <c r="C15916" s="338" t="s">
        <v>6373</v>
      </c>
      <c r="D15916" s="339" t="s">
        <v>6374</v>
      </c>
      <c r="E15916" s="338" t="s">
        <v>260</v>
      </c>
      <c r="F15916" s="340">
        <v>2468.44</v>
      </c>
      <c r="G15916" s="340">
        <v>2551.89</v>
      </c>
    </row>
    <row r="15917" spans="1:7" ht="22.5">
      <c r="A15917" s="337" t="str">
        <f t="shared" si="249"/>
        <v>SETOP RO-40324</v>
      </c>
      <c r="B15917" s="338" t="s">
        <v>175</v>
      </c>
      <c r="C15917" s="338" t="s">
        <v>6375</v>
      </c>
      <c r="D15917" s="339" t="s">
        <v>6376</v>
      </c>
      <c r="E15917" s="338" t="s">
        <v>260</v>
      </c>
      <c r="F15917" s="340">
        <v>3235.43</v>
      </c>
      <c r="G15917" s="340">
        <v>3346.89</v>
      </c>
    </row>
    <row r="15918" spans="1:7" ht="22.5">
      <c r="A15918" s="337" t="str">
        <f t="shared" si="249"/>
        <v>SETOP RO-40325</v>
      </c>
      <c r="B15918" s="338" t="s">
        <v>175</v>
      </c>
      <c r="C15918" s="338" t="s">
        <v>6377</v>
      </c>
      <c r="D15918" s="339" t="s">
        <v>6378</v>
      </c>
      <c r="E15918" s="338" t="s">
        <v>260</v>
      </c>
      <c r="F15918" s="340">
        <v>5201.25</v>
      </c>
      <c r="G15918" s="340">
        <v>5359.82</v>
      </c>
    </row>
    <row r="15919" spans="1:7" ht="22.5">
      <c r="A15919" s="337" t="str">
        <f t="shared" si="249"/>
        <v>SETOP RO-40327</v>
      </c>
      <c r="B15919" s="338" t="s">
        <v>175</v>
      </c>
      <c r="C15919" s="338" t="s">
        <v>6379</v>
      </c>
      <c r="D15919" s="339" t="s">
        <v>6380</v>
      </c>
      <c r="E15919" s="338" t="s">
        <v>260</v>
      </c>
      <c r="F15919" s="340">
        <v>1853.03</v>
      </c>
      <c r="G15919" s="340">
        <v>1905.61</v>
      </c>
    </row>
    <row r="15920" spans="1:7" ht="22.5">
      <c r="A15920" s="337" t="str">
        <f t="shared" si="249"/>
        <v>SETOP RO-40328</v>
      </c>
      <c r="B15920" s="338" t="s">
        <v>175</v>
      </c>
      <c r="C15920" s="338" t="s">
        <v>6381</v>
      </c>
      <c r="D15920" s="339" t="s">
        <v>6382</v>
      </c>
      <c r="E15920" s="338" t="s">
        <v>260</v>
      </c>
      <c r="F15920" s="340">
        <v>2809.06</v>
      </c>
      <c r="G15920" s="340">
        <v>2892.51</v>
      </c>
    </row>
    <row r="15921" spans="1:7" ht="22.5">
      <c r="A15921" s="337" t="str">
        <f t="shared" si="249"/>
        <v>SETOP RO-40329</v>
      </c>
      <c r="B15921" s="338" t="s">
        <v>175</v>
      </c>
      <c r="C15921" s="338" t="s">
        <v>6383</v>
      </c>
      <c r="D15921" s="339" t="s">
        <v>6384</v>
      </c>
      <c r="E15921" s="338" t="s">
        <v>260</v>
      </c>
      <c r="F15921" s="340">
        <v>3549.14</v>
      </c>
      <c r="G15921" s="340">
        <v>3660.6</v>
      </c>
    </row>
    <row r="15922" spans="1:7" ht="22.5">
      <c r="A15922" s="337" t="str">
        <f t="shared" si="249"/>
        <v>SETOP RO-40330</v>
      </c>
      <c r="B15922" s="338" t="s">
        <v>175</v>
      </c>
      <c r="C15922" s="338" t="s">
        <v>6385</v>
      </c>
      <c r="D15922" s="339" t="s">
        <v>6386</v>
      </c>
      <c r="E15922" s="338" t="s">
        <v>260</v>
      </c>
      <c r="F15922" s="340">
        <v>5450.13</v>
      </c>
      <c r="G15922" s="340">
        <v>5608.7</v>
      </c>
    </row>
    <row r="15923" spans="1:7" ht="22.5">
      <c r="A15923" s="337" t="str">
        <f t="shared" si="249"/>
        <v>SETOP RO-40331</v>
      </c>
      <c r="B15923" s="338" t="s">
        <v>175</v>
      </c>
      <c r="C15923" s="338" t="s">
        <v>6387</v>
      </c>
      <c r="D15923" s="339" t="s">
        <v>6388</v>
      </c>
      <c r="E15923" s="338" t="s">
        <v>246</v>
      </c>
      <c r="F15923" s="340">
        <v>1879.58</v>
      </c>
      <c r="G15923" s="340">
        <v>2032.61</v>
      </c>
    </row>
    <row r="15924" spans="1:7" ht="22.5">
      <c r="A15924" s="337" t="str">
        <f t="shared" si="249"/>
        <v>SETOP RO-40332</v>
      </c>
      <c r="B15924" s="338" t="s">
        <v>175</v>
      </c>
      <c r="C15924" s="338" t="s">
        <v>6389</v>
      </c>
      <c r="D15924" s="339" t="s">
        <v>6390</v>
      </c>
      <c r="E15924" s="338" t="s">
        <v>246</v>
      </c>
      <c r="F15924" s="340">
        <v>3039.08</v>
      </c>
      <c r="G15924" s="340">
        <v>3283.57</v>
      </c>
    </row>
    <row r="15925" spans="1:7" ht="22.5">
      <c r="A15925" s="337" t="str">
        <f t="shared" si="249"/>
        <v>SETOP RO-40333</v>
      </c>
      <c r="B15925" s="338" t="s">
        <v>175</v>
      </c>
      <c r="C15925" s="338" t="s">
        <v>6391</v>
      </c>
      <c r="D15925" s="339" t="s">
        <v>6392</v>
      </c>
      <c r="E15925" s="338" t="s">
        <v>246</v>
      </c>
      <c r="F15925" s="340">
        <v>4571.1899999999996</v>
      </c>
      <c r="G15925" s="340">
        <v>4935.18</v>
      </c>
    </row>
    <row r="15926" spans="1:7" ht="22.5">
      <c r="A15926" s="337" t="str">
        <f t="shared" si="249"/>
        <v>SETOP RO-40334</v>
      </c>
      <c r="B15926" s="338" t="s">
        <v>175</v>
      </c>
      <c r="C15926" s="338" t="s">
        <v>6393</v>
      </c>
      <c r="D15926" s="339" t="s">
        <v>6394</v>
      </c>
      <c r="E15926" s="338" t="s">
        <v>246</v>
      </c>
      <c r="F15926" s="340">
        <v>6692.18</v>
      </c>
      <c r="G15926" s="340">
        <v>7217.27</v>
      </c>
    </row>
    <row r="15927" spans="1:7" ht="22.5">
      <c r="A15927" s="337" t="str">
        <f t="shared" ref="A15927:A15990" si="250">CONCATENAR</f>
        <v>SETOP RO-40335</v>
      </c>
      <c r="B15927" s="338" t="s">
        <v>175</v>
      </c>
      <c r="C15927" s="338" t="s">
        <v>6395</v>
      </c>
      <c r="D15927" s="339" t="s">
        <v>6396</v>
      </c>
      <c r="E15927" s="338" t="s">
        <v>246</v>
      </c>
      <c r="F15927" s="340">
        <v>11847.62</v>
      </c>
      <c r="G15927" s="340">
        <v>12758.07</v>
      </c>
    </row>
    <row r="15928" spans="1:7" ht="22.5">
      <c r="A15928" s="337" t="str">
        <f t="shared" si="250"/>
        <v>SETOP RO-40342</v>
      </c>
      <c r="B15928" s="338" t="s">
        <v>175</v>
      </c>
      <c r="C15928" s="338" t="s">
        <v>6397</v>
      </c>
      <c r="D15928" s="339" t="s">
        <v>6398</v>
      </c>
      <c r="E15928" s="338" t="s">
        <v>246</v>
      </c>
      <c r="F15928" s="340">
        <v>508.71</v>
      </c>
      <c r="G15928" s="340">
        <v>551.67999999999995</v>
      </c>
    </row>
    <row r="15929" spans="1:7" ht="22.5">
      <c r="A15929" s="337" t="str">
        <f t="shared" si="250"/>
        <v>SETOP RO-40343</v>
      </c>
      <c r="B15929" s="338" t="s">
        <v>175</v>
      </c>
      <c r="C15929" s="338" t="s">
        <v>6399</v>
      </c>
      <c r="D15929" s="339" t="s">
        <v>6400</v>
      </c>
      <c r="E15929" s="338" t="s">
        <v>246</v>
      </c>
      <c r="F15929" s="340">
        <v>547.15</v>
      </c>
      <c r="G15929" s="340">
        <v>593.26</v>
      </c>
    </row>
    <row r="15930" spans="1:7" ht="22.5">
      <c r="A15930" s="337" t="str">
        <f t="shared" si="250"/>
        <v>SETOP RO-40344</v>
      </c>
      <c r="B15930" s="338" t="s">
        <v>175</v>
      </c>
      <c r="C15930" s="338" t="s">
        <v>6401</v>
      </c>
      <c r="D15930" s="339" t="s">
        <v>6402</v>
      </c>
      <c r="E15930" s="338" t="s">
        <v>246</v>
      </c>
      <c r="F15930" s="340">
        <v>660.52</v>
      </c>
      <c r="G15930" s="340">
        <v>714.39</v>
      </c>
    </row>
    <row r="15931" spans="1:7" ht="22.5">
      <c r="A15931" s="337" t="str">
        <f t="shared" si="250"/>
        <v>SETOP RO-40345</v>
      </c>
      <c r="B15931" s="338" t="s">
        <v>175</v>
      </c>
      <c r="C15931" s="338" t="s">
        <v>6403</v>
      </c>
      <c r="D15931" s="339" t="s">
        <v>6404</v>
      </c>
      <c r="E15931" s="338" t="s">
        <v>246</v>
      </c>
      <c r="F15931" s="340">
        <v>1030.04</v>
      </c>
      <c r="G15931" s="340">
        <v>1108.49</v>
      </c>
    </row>
    <row r="15932" spans="1:7" ht="22.5">
      <c r="A15932" s="337" t="str">
        <f t="shared" si="250"/>
        <v>SETOP RO-40346</v>
      </c>
      <c r="B15932" s="338" t="s">
        <v>175</v>
      </c>
      <c r="C15932" s="338" t="s">
        <v>6405</v>
      </c>
      <c r="D15932" s="339" t="s">
        <v>6406</v>
      </c>
      <c r="E15932" s="338" t="s">
        <v>246</v>
      </c>
      <c r="F15932" s="340">
        <v>1413.7</v>
      </c>
      <c r="G15932" s="340">
        <v>1518.24</v>
      </c>
    </row>
    <row r="15933" spans="1:7">
      <c r="A15933" s="337" t="str">
        <f t="shared" si="250"/>
        <v>SETOP RO-41040</v>
      </c>
      <c r="B15933" s="338" t="s">
        <v>175</v>
      </c>
      <c r="C15933" s="338" t="s">
        <v>6407</v>
      </c>
      <c r="D15933" s="339" t="s">
        <v>6408</v>
      </c>
      <c r="E15933" s="338" t="s">
        <v>260</v>
      </c>
      <c r="F15933" s="340">
        <v>38.869999999999997</v>
      </c>
      <c r="G15933" s="340">
        <v>41.93</v>
      </c>
    </row>
    <row r="15934" spans="1:7">
      <c r="A15934" s="337" t="str">
        <f t="shared" si="250"/>
        <v>SETOP RO-41046</v>
      </c>
      <c r="B15934" s="338" t="s">
        <v>175</v>
      </c>
      <c r="C15934" s="338" t="s">
        <v>6409</v>
      </c>
      <c r="D15934" s="339" t="s">
        <v>6410</v>
      </c>
      <c r="E15934" s="338" t="s">
        <v>246</v>
      </c>
      <c r="F15934" s="340">
        <v>109.94</v>
      </c>
      <c r="G15934" s="340">
        <v>118.69</v>
      </c>
    </row>
    <row r="15935" spans="1:7">
      <c r="A15935" s="337" t="str">
        <f t="shared" si="250"/>
        <v>SETOP RO-41041</v>
      </c>
      <c r="B15935" s="338" t="s">
        <v>175</v>
      </c>
      <c r="C15935" s="338" t="s">
        <v>6411</v>
      </c>
      <c r="D15935" s="339" t="s">
        <v>6412</v>
      </c>
      <c r="E15935" s="338" t="s">
        <v>260</v>
      </c>
      <c r="F15935" s="340">
        <v>72.95</v>
      </c>
      <c r="G15935" s="340">
        <v>81.010000000000005</v>
      </c>
    </row>
    <row r="15936" spans="1:7">
      <c r="A15936" s="337" t="str">
        <f t="shared" si="250"/>
        <v>SETOP RO-41047</v>
      </c>
      <c r="B15936" s="338" t="s">
        <v>175</v>
      </c>
      <c r="C15936" s="338" t="s">
        <v>6413</v>
      </c>
      <c r="D15936" s="339" t="s">
        <v>6414</v>
      </c>
      <c r="E15936" s="338" t="s">
        <v>246</v>
      </c>
      <c r="F15936" s="340">
        <v>212.16</v>
      </c>
      <c r="G15936" s="340">
        <v>239.56</v>
      </c>
    </row>
    <row r="15937" spans="1:7">
      <c r="A15937" s="337" t="str">
        <f t="shared" si="250"/>
        <v>SETOP RO-41042</v>
      </c>
      <c r="B15937" s="338" t="s">
        <v>175</v>
      </c>
      <c r="C15937" s="338" t="s">
        <v>6415</v>
      </c>
      <c r="D15937" s="339" t="s">
        <v>6416</v>
      </c>
      <c r="E15937" s="338" t="s">
        <v>260</v>
      </c>
      <c r="F15937" s="340">
        <v>115.94</v>
      </c>
      <c r="G15937" s="340">
        <v>128.72</v>
      </c>
    </row>
    <row r="15938" spans="1:7">
      <c r="A15938" s="337" t="str">
        <f t="shared" si="250"/>
        <v>SETOP RO-41048</v>
      </c>
      <c r="B15938" s="338" t="s">
        <v>175</v>
      </c>
      <c r="C15938" s="338" t="s">
        <v>6417</v>
      </c>
      <c r="D15938" s="339" t="s">
        <v>6418</v>
      </c>
      <c r="E15938" s="338" t="s">
        <v>246</v>
      </c>
      <c r="F15938" s="340">
        <v>346.43</v>
      </c>
      <c r="G15938" s="340">
        <v>394.6</v>
      </c>
    </row>
    <row r="15939" spans="1:7">
      <c r="A15939" s="337" t="str">
        <f t="shared" si="250"/>
        <v>SETOP RO-41043</v>
      </c>
      <c r="B15939" s="338" t="s">
        <v>175</v>
      </c>
      <c r="C15939" s="338" t="s">
        <v>6419</v>
      </c>
      <c r="D15939" s="339" t="s">
        <v>6420</v>
      </c>
      <c r="E15939" s="338" t="s">
        <v>260</v>
      </c>
      <c r="F15939" s="340">
        <v>166.25</v>
      </c>
      <c r="G15939" s="340">
        <v>185.1</v>
      </c>
    </row>
    <row r="15940" spans="1:7">
      <c r="A15940" s="337" t="str">
        <f t="shared" si="250"/>
        <v>SETOP RO-41049</v>
      </c>
      <c r="B15940" s="338" t="s">
        <v>175</v>
      </c>
      <c r="C15940" s="338" t="s">
        <v>6421</v>
      </c>
      <c r="D15940" s="339" t="s">
        <v>6422</v>
      </c>
      <c r="E15940" s="338" t="s">
        <v>246</v>
      </c>
      <c r="F15940" s="340">
        <v>530.19000000000005</v>
      </c>
      <c r="G15940" s="340">
        <v>606.77</v>
      </c>
    </row>
    <row r="15941" spans="1:7">
      <c r="A15941" s="337" t="str">
        <f t="shared" si="250"/>
        <v>SETOP RO-41044</v>
      </c>
      <c r="B15941" s="338" t="s">
        <v>175</v>
      </c>
      <c r="C15941" s="338" t="s">
        <v>6423</v>
      </c>
      <c r="D15941" s="339" t="s">
        <v>6424</v>
      </c>
      <c r="E15941" s="338" t="s">
        <v>260</v>
      </c>
      <c r="F15941" s="340">
        <v>222.38</v>
      </c>
      <c r="G15941" s="340">
        <v>247.83</v>
      </c>
    </row>
    <row r="15942" spans="1:7">
      <c r="A15942" s="337" t="str">
        <f t="shared" si="250"/>
        <v>SETOP RO-41050</v>
      </c>
      <c r="B15942" s="338" t="s">
        <v>175</v>
      </c>
      <c r="C15942" s="338" t="s">
        <v>6425</v>
      </c>
      <c r="D15942" s="339" t="s">
        <v>6426</v>
      </c>
      <c r="E15942" s="338" t="s">
        <v>246</v>
      </c>
      <c r="F15942" s="340">
        <v>779.87</v>
      </c>
      <c r="G15942" s="340">
        <v>895.06</v>
      </c>
    </row>
    <row r="15943" spans="1:7">
      <c r="A15943" s="337" t="str">
        <f t="shared" si="250"/>
        <v>SETOP RO-41045</v>
      </c>
      <c r="B15943" s="338" t="s">
        <v>175</v>
      </c>
      <c r="C15943" s="338" t="s">
        <v>6427</v>
      </c>
      <c r="D15943" s="339" t="s">
        <v>6428</v>
      </c>
      <c r="E15943" s="338" t="s">
        <v>260</v>
      </c>
      <c r="F15943" s="340">
        <v>306.27</v>
      </c>
      <c r="G15943" s="340">
        <v>342.2</v>
      </c>
    </row>
    <row r="15944" spans="1:7">
      <c r="A15944" s="337" t="str">
        <f t="shared" si="250"/>
        <v>SETOP RO-41051</v>
      </c>
      <c r="B15944" s="338" t="s">
        <v>175</v>
      </c>
      <c r="C15944" s="338" t="s">
        <v>6429</v>
      </c>
      <c r="D15944" s="339" t="s">
        <v>6430</v>
      </c>
      <c r="E15944" s="338" t="s">
        <v>246</v>
      </c>
      <c r="F15944" s="340">
        <v>1462.87</v>
      </c>
      <c r="G15944" s="340">
        <v>1683.66</v>
      </c>
    </row>
    <row r="15945" spans="1:7">
      <c r="A15945" s="337" t="str">
        <f t="shared" si="250"/>
        <v>SETOP RO-41052</v>
      </c>
      <c r="B15945" s="338" t="s">
        <v>175</v>
      </c>
      <c r="C15945" s="338" t="s">
        <v>6431</v>
      </c>
      <c r="D15945" s="339" t="s">
        <v>6432</v>
      </c>
      <c r="E15945" s="338" t="s">
        <v>260</v>
      </c>
      <c r="F15945" s="340">
        <v>129.44</v>
      </c>
      <c r="G15945" s="340">
        <v>144.30000000000001</v>
      </c>
    </row>
    <row r="15946" spans="1:7">
      <c r="A15946" s="337" t="str">
        <f t="shared" si="250"/>
        <v>SETOP RO-41057</v>
      </c>
      <c r="B15946" s="338" t="s">
        <v>175</v>
      </c>
      <c r="C15946" s="338" t="s">
        <v>6433</v>
      </c>
      <c r="D15946" s="339" t="s">
        <v>6434</v>
      </c>
      <c r="E15946" s="338" t="s">
        <v>246</v>
      </c>
      <c r="F15946" s="340">
        <v>310.38</v>
      </c>
      <c r="G15946" s="340">
        <v>352.02</v>
      </c>
    </row>
    <row r="15947" spans="1:7">
      <c r="A15947" s="337" t="str">
        <f t="shared" si="250"/>
        <v>SETOP RO-41053</v>
      </c>
      <c r="B15947" s="338" t="s">
        <v>175</v>
      </c>
      <c r="C15947" s="338" t="s">
        <v>6435</v>
      </c>
      <c r="D15947" s="339" t="s">
        <v>6436</v>
      </c>
      <c r="E15947" s="338" t="s">
        <v>260</v>
      </c>
      <c r="F15947" s="340">
        <v>205.93</v>
      </c>
      <c r="G15947" s="340">
        <v>229.55</v>
      </c>
    </row>
    <row r="15948" spans="1:7">
      <c r="A15948" s="337" t="str">
        <f t="shared" si="250"/>
        <v>SETOP RO-41058</v>
      </c>
      <c r="B15948" s="338" t="s">
        <v>175</v>
      </c>
      <c r="C15948" s="338" t="s">
        <v>6437</v>
      </c>
      <c r="D15948" s="339" t="s">
        <v>6438</v>
      </c>
      <c r="E15948" s="338" t="s">
        <v>246</v>
      </c>
      <c r="F15948" s="340">
        <v>493.97</v>
      </c>
      <c r="G15948" s="340">
        <v>564</v>
      </c>
    </row>
    <row r="15949" spans="1:7">
      <c r="A15949" s="337" t="str">
        <f t="shared" si="250"/>
        <v>SETOP RO-41054</v>
      </c>
      <c r="B15949" s="338" t="s">
        <v>175</v>
      </c>
      <c r="C15949" s="338" t="s">
        <v>6439</v>
      </c>
      <c r="D15949" s="339" t="s">
        <v>6440</v>
      </c>
      <c r="E15949" s="338" t="s">
        <v>260</v>
      </c>
      <c r="F15949" s="340">
        <v>301.97000000000003</v>
      </c>
      <c r="G15949" s="340">
        <v>337.73</v>
      </c>
    </row>
    <row r="15950" spans="1:7">
      <c r="A15950" s="337" t="str">
        <f t="shared" si="250"/>
        <v>SETOP RO-41059</v>
      </c>
      <c r="B15950" s="338" t="s">
        <v>175</v>
      </c>
      <c r="C15950" s="338" t="s">
        <v>6441</v>
      </c>
      <c r="D15950" s="339" t="s">
        <v>6442</v>
      </c>
      <c r="E15950" s="338" t="s">
        <v>246</v>
      </c>
      <c r="F15950" s="340">
        <v>734.51</v>
      </c>
      <c r="G15950" s="340">
        <v>841.74</v>
      </c>
    </row>
    <row r="15951" spans="1:7">
      <c r="A15951" s="337" t="str">
        <f t="shared" si="250"/>
        <v>SETOP RO-41055</v>
      </c>
      <c r="B15951" s="338" t="s">
        <v>175</v>
      </c>
      <c r="C15951" s="338" t="s">
        <v>6443</v>
      </c>
      <c r="D15951" s="339" t="s">
        <v>6444</v>
      </c>
      <c r="E15951" s="338" t="s">
        <v>260</v>
      </c>
      <c r="F15951" s="340">
        <v>403.3</v>
      </c>
      <c r="G15951" s="340">
        <v>451.27</v>
      </c>
    </row>
    <row r="15952" spans="1:7">
      <c r="A15952" s="337" t="str">
        <f t="shared" si="250"/>
        <v>SETOP RO-41060</v>
      </c>
      <c r="B15952" s="338" t="s">
        <v>175</v>
      </c>
      <c r="C15952" s="338" t="s">
        <v>6445</v>
      </c>
      <c r="D15952" s="339" t="s">
        <v>6446</v>
      </c>
      <c r="E15952" s="338" t="s">
        <v>246</v>
      </c>
      <c r="F15952" s="340">
        <v>1092.8800000000001</v>
      </c>
      <c r="G15952" s="340">
        <v>1255.51</v>
      </c>
    </row>
    <row r="15953" spans="1:7">
      <c r="A15953" s="337" t="str">
        <f t="shared" si="250"/>
        <v>SETOP RO-41056</v>
      </c>
      <c r="B15953" s="338" t="s">
        <v>175</v>
      </c>
      <c r="C15953" s="338" t="s">
        <v>6447</v>
      </c>
      <c r="D15953" s="339" t="s">
        <v>6448</v>
      </c>
      <c r="E15953" s="338" t="s">
        <v>260</v>
      </c>
      <c r="F15953" s="340">
        <v>560.45000000000005</v>
      </c>
      <c r="G15953" s="340">
        <v>628.89</v>
      </c>
    </row>
    <row r="15954" spans="1:7">
      <c r="A15954" s="337" t="str">
        <f t="shared" si="250"/>
        <v>SETOP RO-41061</v>
      </c>
      <c r="B15954" s="338" t="s">
        <v>175</v>
      </c>
      <c r="C15954" s="338" t="s">
        <v>6449</v>
      </c>
      <c r="D15954" s="339" t="s">
        <v>6450</v>
      </c>
      <c r="E15954" s="338" t="s">
        <v>246</v>
      </c>
      <c r="F15954" s="340">
        <v>2026.34</v>
      </c>
      <c r="G15954" s="340">
        <v>2333.29</v>
      </c>
    </row>
    <row r="15955" spans="1:7">
      <c r="A15955" s="337" t="str">
        <f t="shared" si="250"/>
        <v>SETOP RO-41062</v>
      </c>
      <c r="B15955" s="338" t="s">
        <v>175</v>
      </c>
      <c r="C15955" s="338" t="s">
        <v>6451</v>
      </c>
      <c r="D15955" s="339" t="s">
        <v>6452</v>
      </c>
      <c r="E15955" s="338" t="s">
        <v>260</v>
      </c>
      <c r="F15955" s="340">
        <v>194.1</v>
      </c>
      <c r="G15955" s="340">
        <v>216.38</v>
      </c>
    </row>
    <row r="15956" spans="1:7">
      <c r="A15956" s="337" t="str">
        <f t="shared" si="250"/>
        <v>SETOP RO-41067</v>
      </c>
      <c r="B15956" s="338" t="s">
        <v>175</v>
      </c>
      <c r="C15956" s="338" t="s">
        <v>6453</v>
      </c>
      <c r="D15956" s="339" t="s">
        <v>6454</v>
      </c>
      <c r="E15956" s="338" t="s">
        <v>246</v>
      </c>
      <c r="F15956" s="340">
        <v>397.65</v>
      </c>
      <c r="G15956" s="340">
        <v>451.84</v>
      </c>
    </row>
    <row r="15957" spans="1:7">
      <c r="A15957" s="337" t="str">
        <f t="shared" si="250"/>
        <v>SETOP RO-41063</v>
      </c>
      <c r="B15957" s="338" t="s">
        <v>175</v>
      </c>
      <c r="C15957" s="338" t="s">
        <v>6455</v>
      </c>
      <c r="D15957" s="339" t="s">
        <v>6456</v>
      </c>
      <c r="E15957" s="338" t="s">
        <v>260</v>
      </c>
      <c r="F15957" s="340">
        <v>308.62</v>
      </c>
      <c r="G15957" s="340">
        <v>344.02</v>
      </c>
    </row>
    <row r="15958" spans="1:7">
      <c r="A15958" s="337" t="str">
        <f t="shared" si="250"/>
        <v>SETOP RO-41068</v>
      </c>
      <c r="B15958" s="338" t="s">
        <v>175</v>
      </c>
      <c r="C15958" s="338" t="s">
        <v>6457</v>
      </c>
      <c r="D15958" s="339" t="s">
        <v>6458</v>
      </c>
      <c r="E15958" s="338" t="s">
        <v>246</v>
      </c>
      <c r="F15958" s="340">
        <v>629.66</v>
      </c>
      <c r="G15958" s="340">
        <v>719.72</v>
      </c>
    </row>
    <row r="15959" spans="1:7">
      <c r="A15959" s="337" t="str">
        <f t="shared" si="250"/>
        <v>SETOP RO-41064</v>
      </c>
      <c r="B15959" s="338" t="s">
        <v>175</v>
      </c>
      <c r="C15959" s="338" t="s">
        <v>6459</v>
      </c>
      <c r="D15959" s="339" t="s">
        <v>6460</v>
      </c>
      <c r="E15959" s="338" t="s">
        <v>260</v>
      </c>
      <c r="F15959" s="340">
        <v>452.82</v>
      </c>
      <c r="G15959" s="340">
        <v>506.39</v>
      </c>
    </row>
    <row r="15960" spans="1:7">
      <c r="A15960" s="337" t="str">
        <f t="shared" si="250"/>
        <v>SETOP RO-41069</v>
      </c>
      <c r="B15960" s="338" t="s">
        <v>175</v>
      </c>
      <c r="C15960" s="338" t="s">
        <v>6461</v>
      </c>
      <c r="D15960" s="339" t="s">
        <v>6462</v>
      </c>
      <c r="E15960" s="338" t="s">
        <v>246</v>
      </c>
      <c r="F15960" s="340">
        <v>938.84</v>
      </c>
      <c r="G15960" s="340">
        <v>1076.7</v>
      </c>
    </row>
    <row r="15961" spans="1:7">
      <c r="A15961" s="337" t="str">
        <f t="shared" si="250"/>
        <v>SETOP RO-41065</v>
      </c>
      <c r="B15961" s="338" t="s">
        <v>175</v>
      </c>
      <c r="C15961" s="338" t="s">
        <v>6463</v>
      </c>
      <c r="D15961" s="339" t="s">
        <v>6464</v>
      </c>
      <c r="E15961" s="338" t="s">
        <v>260</v>
      </c>
      <c r="F15961" s="340">
        <v>606.47</v>
      </c>
      <c r="G15961" s="340">
        <v>678.59</v>
      </c>
    </row>
    <row r="15962" spans="1:7">
      <c r="A15962" s="337" t="str">
        <f t="shared" si="250"/>
        <v>SETOP RO-41070</v>
      </c>
      <c r="B15962" s="338" t="s">
        <v>175</v>
      </c>
      <c r="C15962" s="338" t="s">
        <v>6465</v>
      </c>
      <c r="D15962" s="339" t="s">
        <v>6466</v>
      </c>
      <c r="E15962" s="338" t="s">
        <v>246</v>
      </c>
      <c r="F15962" s="340">
        <v>1405.89</v>
      </c>
      <c r="G15962" s="340">
        <v>1615.97</v>
      </c>
    </row>
    <row r="15963" spans="1:7">
      <c r="A15963" s="337" t="str">
        <f t="shared" si="250"/>
        <v>SETOP RO-41066</v>
      </c>
      <c r="B15963" s="338" t="s">
        <v>175</v>
      </c>
      <c r="C15963" s="338" t="s">
        <v>6467</v>
      </c>
      <c r="D15963" s="339" t="s">
        <v>6468</v>
      </c>
      <c r="E15963" s="338" t="s">
        <v>260</v>
      </c>
      <c r="F15963" s="340">
        <v>841.42</v>
      </c>
      <c r="G15963" s="340">
        <v>944.1</v>
      </c>
    </row>
    <row r="15964" spans="1:7">
      <c r="A15964" s="337" t="str">
        <f t="shared" si="250"/>
        <v>SETOP RO-41071</v>
      </c>
      <c r="B15964" s="338" t="s">
        <v>175</v>
      </c>
      <c r="C15964" s="338" t="s">
        <v>6469</v>
      </c>
      <c r="D15964" s="339" t="s">
        <v>6470</v>
      </c>
      <c r="E15964" s="338" t="s">
        <v>246</v>
      </c>
      <c r="F15964" s="340">
        <v>2596.2399999999998</v>
      </c>
      <c r="G15964" s="340">
        <v>2990.36</v>
      </c>
    </row>
    <row r="15965" spans="1:7" ht="33.75">
      <c r="A15965" s="337" t="str">
        <f t="shared" si="250"/>
        <v>SETOP RO-40354</v>
      </c>
      <c r="B15965" s="338" t="s">
        <v>175</v>
      </c>
      <c r="C15965" s="338" t="s">
        <v>6471</v>
      </c>
      <c r="D15965" s="339" t="s">
        <v>6472</v>
      </c>
      <c r="E15965" s="338" t="s">
        <v>260</v>
      </c>
      <c r="F15965" s="340">
        <v>1259.18</v>
      </c>
      <c r="G15965" s="340">
        <v>1347.2</v>
      </c>
    </row>
    <row r="15966" spans="1:7" ht="33.75">
      <c r="A15966" s="337" t="str">
        <f t="shared" si="250"/>
        <v>SETOP RO-40392</v>
      </c>
      <c r="B15966" s="338" t="s">
        <v>175</v>
      </c>
      <c r="C15966" s="338" t="s">
        <v>6473</v>
      </c>
      <c r="D15966" s="339" t="s">
        <v>6474</v>
      </c>
      <c r="E15966" s="338" t="s">
        <v>246</v>
      </c>
      <c r="F15966" s="340">
        <v>1380.29</v>
      </c>
      <c r="G15966" s="340">
        <v>1500.86</v>
      </c>
    </row>
    <row r="15967" spans="1:7" ht="33.75">
      <c r="A15967" s="337" t="str">
        <f t="shared" si="250"/>
        <v>SETOP RO-40355</v>
      </c>
      <c r="B15967" s="338" t="s">
        <v>175</v>
      </c>
      <c r="C15967" s="338" t="s">
        <v>6475</v>
      </c>
      <c r="D15967" s="339" t="s">
        <v>6476</v>
      </c>
      <c r="E15967" s="338" t="s">
        <v>260</v>
      </c>
      <c r="F15967" s="340">
        <v>1680.29</v>
      </c>
      <c r="G15967" s="340">
        <v>1801.69</v>
      </c>
    </row>
    <row r="15968" spans="1:7" ht="33.75">
      <c r="A15968" s="337" t="str">
        <f t="shared" si="250"/>
        <v>SETOP RO-40393</v>
      </c>
      <c r="B15968" s="338" t="s">
        <v>175</v>
      </c>
      <c r="C15968" s="338" t="s">
        <v>6477</v>
      </c>
      <c r="D15968" s="339" t="s">
        <v>6478</v>
      </c>
      <c r="E15968" s="338" t="s">
        <v>246</v>
      </c>
      <c r="F15968" s="340">
        <v>2624.55</v>
      </c>
      <c r="G15968" s="340">
        <v>2850.71</v>
      </c>
    </row>
    <row r="15969" spans="1:7" ht="33.75">
      <c r="A15969" s="337" t="str">
        <f t="shared" si="250"/>
        <v>SETOP RO-40356</v>
      </c>
      <c r="B15969" s="338" t="s">
        <v>175</v>
      </c>
      <c r="C15969" s="338" t="s">
        <v>6479</v>
      </c>
      <c r="D15969" s="339" t="s">
        <v>6480</v>
      </c>
      <c r="E15969" s="338" t="s">
        <v>260</v>
      </c>
      <c r="F15969" s="340">
        <v>2196.4899999999998</v>
      </c>
      <c r="G15969" s="340">
        <v>2358.52</v>
      </c>
    </row>
    <row r="15970" spans="1:7" ht="33.75">
      <c r="A15970" s="337" t="str">
        <f t="shared" si="250"/>
        <v>SETOP RO-40394</v>
      </c>
      <c r="B15970" s="338" t="s">
        <v>175</v>
      </c>
      <c r="C15970" s="338" t="s">
        <v>6481</v>
      </c>
      <c r="D15970" s="339" t="s">
        <v>6482</v>
      </c>
      <c r="E15970" s="338" t="s">
        <v>246</v>
      </c>
      <c r="F15970" s="340">
        <v>4487.78</v>
      </c>
      <c r="G15970" s="340">
        <v>4870.13</v>
      </c>
    </row>
    <row r="15971" spans="1:7" ht="33.75">
      <c r="A15971" s="337" t="str">
        <f t="shared" si="250"/>
        <v>SETOP RO-40357</v>
      </c>
      <c r="B15971" s="338" t="s">
        <v>175</v>
      </c>
      <c r="C15971" s="338" t="s">
        <v>6483</v>
      </c>
      <c r="D15971" s="339" t="s">
        <v>6484</v>
      </c>
      <c r="E15971" s="338" t="s">
        <v>260</v>
      </c>
      <c r="F15971" s="340">
        <v>1752.7</v>
      </c>
      <c r="G15971" s="340">
        <v>1868.98</v>
      </c>
    </row>
    <row r="15972" spans="1:7" ht="33.75">
      <c r="A15972" s="337" t="str">
        <f t="shared" si="250"/>
        <v>SETOP RO-40395</v>
      </c>
      <c r="B15972" s="338" t="s">
        <v>175</v>
      </c>
      <c r="C15972" s="338" t="s">
        <v>6485</v>
      </c>
      <c r="D15972" s="339" t="s">
        <v>6486</v>
      </c>
      <c r="E15972" s="338" t="s">
        <v>246</v>
      </c>
      <c r="F15972" s="340">
        <v>1589.62</v>
      </c>
      <c r="G15972" s="340">
        <v>1728.08</v>
      </c>
    </row>
    <row r="15973" spans="1:7" ht="33.75">
      <c r="A15973" s="337" t="str">
        <f t="shared" si="250"/>
        <v>SETOP RO-40358</v>
      </c>
      <c r="B15973" s="338" t="s">
        <v>175</v>
      </c>
      <c r="C15973" s="338" t="s">
        <v>6487</v>
      </c>
      <c r="D15973" s="339" t="s">
        <v>6488</v>
      </c>
      <c r="E15973" s="338" t="s">
        <v>260</v>
      </c>
      <c r="F15973" s="340">
        <v>2193.98</v>
      </c>
      <c r="G15973" s="340">
        <v>2344.98</v>
      </c>
    </row>
    <row r="15974" spans="1:7" ht="33.75">
      <c r="A15974" s="337" t="str">
        <f t="shared" si="250"/>
        <v>SETOP RO-40396</v>
      </c>
      <c r="B15974" s="338" t="s">
        <v>175</v>
      </c>
      <c r="C15974" s="338" t="s">
        <v>6489</v>
      </c>
      <c r="D15974" s="339" t="s">
        <v>6490</v>
      </c>
      <c r="E15974" s="338" t="s">
        <v>246</v>
      </c>
      <c r="F15974" s="340">
        <v>2947.8</v>
      </c>
      <c r="G15974" s="340">
        <v>3201.15</v>
      </c>
    </row>
    <row r="15975" spans="1:7" ht="33.75">
      <c r="A15975" s="337" t="str">
        <f t="shared" si="250"/>
        <v>SETOP RO-40359</v>
      </c>
      <c r="B15975" s="338" t="s">
        <v>175</v>
      </c>
      <c r="C15975" s="338" t="s">
        <v>6491</v>
      </c>
      <c r="D15975" s="339" t="s">
        <v>6492</v>
      </c>
      <c r="E15975" s="338" t="s">
        <v>260</v>
      </c>
      <c r="F15975" s="340">
        <v>2712.89</v>
      </c>
      <c r="G15975" s="340">
        <v>2904.62</v>
      </c>
    </row>
    <row r="15976" spans="1:7" ht="33.75">
      <c r="A15976" s="337" t="str">
        <f t="shared" si="250"/>
        <v>SETOP RO-40397</v>
      </c>
      <c r="B15976" s="338" t="s">
        <v>175</v>
      </c>
      <c r="C15976" s="338" t="s">
        <v>6493</v>
      </c>
      <c r="D15976" s="339" t="s">
        <v>6494</v>
      </c>
      <c r="E15976" s="338" t="s">
        <v>246</v>
      </c>
      <c r="F15976" s="340">
        <v>4833.99</v>
      </c>
      <c r="G15976" s="340">
        <v>5245.21</v>
      </c>
    </row>
    <row r="15977" spans="1:7" ht="33.75">
      <c r="A15977" s="337" t="str">
        <f t="shared" si="250"/>
        <v>SETOP RO-41796</v>
      </c>
      <c r="B15977" s="338" t="s">
        <v>175</v>
      </c>
      <c r="C15977" s="338" t="s">
        <v>6495</v>
      </c>
      <c r="D15977" s="339" t="s">
        <v>6496</v>
      </c>
      <c r="E15977" s="338" t="s">
        <v>260</v>
      </c>
      <c r="F15977" s="340">
        <v>2326.52</v>
      </c>
      <c r="G15977" s="340">
        <v>2475.87</v>
      </c>
    </row>
    <row r="15978" spans="1:7" ht="33.75">
      <c r="A15978" s="337" t="str">
        <f t="shared" si="250"/>
        <v>SETOP RO-41797</v>
      </c>
      <c r="B15978" s="338" t="s">
        <v>175</v>
      </c>
      <c r="C15978" s="338" t="s">
        <v>6497</v>
      </c>
      <c r="D15978" s="339" t="s">
        <v>6498</v>
      </c>
      <c r="E15978" s="338" t="s">
        <v>246</v>
      </c>
      <c r="F15978" s="340">
        <v>1813.47</v>
      </c>
      <c r="G15978" s="340">
        <v>1970.99</v>
      </c>
    </row>
    <row r="15979" spans="1:7" ht="33.75">
      <c r="A15979" s="337" t="str">
        <f t="shared" si="250"/>
        <v>SETOP RO-40360</v>
      </c>
      <c r="B15979" s="338" t="s">
        <v>175</v>
      </c>
      <c r="C15979" s="338" t="s">
        <v>6499</v>
      </c>
      <c r="D15979" s="339" t="s">
        <v>6500</v>
      </c>
      <c r="E15979" s="338" t="s">
        <v>260</v>
      </c>
      <c r="F15979" s="340">
        <v>2792.66</v>
      </c>
      <c r="G15979" s="340">
        <v>2978.42</v>
      </c>
    </row>
    <row r="15980" spans="1:7" ht="33.75">
      <c r="A15980" s="337" t="str">
        <f t="shared" si="250"/>
        <v>SETOP RO-40398</v>
      </c>
      <c r="B15980" s="338" t="s">
        <v>175</v>
      </c>
      <c r="C15980" s="338" t="s">
        <v>6501</v>
      </c>
      <c r="D15980" s="339" t="s">
        <v>6502</v>
      </c>
      <c r="E15980" s="338" t="s">
        <v>246</v>
      </c>
      <c r="F15980" s="340">
        <v>3284.78</v>
      </c>
      <c r="G15980" s="340">
        <v>3566.45</v>
      </c>
    </row>
    <row r="15981" spans="1:7" ht="33.75">
      <c r="A15981" s="337" t="str">
        <f t="shared" si="250"/>
        <v>SETOP RO-40361</v>
      </c>
      <c r="B15981" s="338" t="s">
        <v>175</v>
      </c>
      <c r="C15981" s="338" t="s">
        <v>6503</v>
      </c>
      <c r="D15981" s="339" t="s">
        <v>6504</v>
      </c>
      <c r="E15981" s="338" t="s">
        <v>260</v>
      </c>
      <c r="F15981" s="340">
        <v>3320.81</v>
      </c>
      <c r="G15981" s="340">
        <v>3548.23</v>
      </c>
    </row>
    <row r="15982" spans="1:7" ht="33.75">
      <c r="A15982" s="337" t="str">
        <f t="shared" si="250"/>
        <v>SETOP RO-40399</v>
      </c>
      <c r="B15982" s="338" t="s">
        <v>175</v>
      </c>
      <c r="C15982" s="338" t="s">
        <v>6505</v>
      </c>
      <c r="D15982" s="339" t="s">
        <v>6506</v>
      </c>
      <c r="E15982" s="338" t="s">
        <v>246</v>
      </c>
      <c r="F15982" s="340">
        <v>5306.45</v>
      </c>
      <c r="G15982" s="340">
        <v>5756.91</v>
      </c>
    </row>
    <row r="15983" spans="1:7" ht="33.75">
      <c r="A15983" s="337" t="str">
        <f t="shared" si="250"/>
        <v>SETOP RO-40362</v>
      </c>
      <c r="B15983" s="338" t="s">
        <v>175</v>
      </c>
      <c r="C15983" s="338" t="s">
        <v>6507</v>
      </c>
      <c r="D15983" s="339" t="s">
        <v>6508</v>
      </c>
      <c r="E15983" s="338" t="s">
        <v>260</v>
      </c>
      <c r="F15983" s="340">
        <v>3897.25</v>
      </c>
      <c r="G15983" s="340">
        <v>4170.0200000000004</v>
      </c>
    </row>
    <row r="15984" spans="1:7" ht="33.75">
      <c r="A15984" s="337" t="str">
        <f t="shared" si="250"/>
        <v>SETOP RO-40400</v>
      </c>
      <c r="B15984" s="338" t="s">
        <v>175</v>
      </c>
      <c r="C15984" s="338" t="s">
        <v>6509</v>
      </c>
      <c r="D15984" s="339" t="s">
        <v>6510</v>
      </c>
      <c r="E15984" s="338" t="s">
        <v>246</v>
      </c>
      <c r="F15984" s="340">
        <v>7849.95</v>
      </c>
      <c r="G15984" s="340">
        <v>8510.9699999999993</v>
      </c>
    </row>
    <row r="15985" spans="1:7" ht="33.75">
      <c r="A15985" s="337" t="str">
        <f t="shared" si="250"/>
        <v>SETOP RO-40363</v>
      </c>
      <c r="B15985" s="338" t="s">
        <v>175</v>
      </c>
      <c r="C15985" s="338" t="s">
        <v>6511</v>
      </c>
      <c r="D15985" s="339" t="s">
        <v>6512</v>
      </c>
      <c r="E15985" s="338" t="s">
        <v>260</v>
      </c>
      <c r="F15985" s="340">
        <v>4561.28</v>
      </c>
      <c r="G15985" s="340">
        <v>4886.66</v>
      </c>
    </row>
    <row r="15986" spans="1:7" ht="33.75">
      <c r="A15986" s="337" t="str">
        <f t="shared" si="250"/>
        <v>SETOP RO-40401</v>
      </c>
      <c r="B15986" s="338" t="s">
        <v>175</v>
      </c>
      <c r="C15986" s="338" t="s">
        <v>6513</v>
      </c>
      <c r="D15986" s="339" t="s">
        <v>6514</v>
      </c>
      <c r="E15986" s="338" t="s">
        <v>246</v>
      </c>
      <c r="F15986" s="340">
        <v>11162.18</v>
      </c>
      <c r="G15986" s="340">
        <v>12095.71</v>
      </c>
    </row>
    <row r="15987" spans="1:7" ht="33.75">
      <c r="A15987" s="337" t="str">
        <f t="shared" si="250"/>
        <v>SETOP RO-40366</v>
      </c>
      <c r="B15987" s="338" t="s">
        <v>175</v>
      </c>
      <c r="C15987" s="338" t="s">
        <v>6515</v>
      </c>
      <c r="D15987" s="339" t="s">
        <v>6516</v>
      </c>
      <c r="E15987" s="338" t="s">
        <v>260</v>
      </c>
      <c r="F15987" s="340">
        <v>4000.13</v>
      </c>
      <c r="G15987" s="340">
        <v>4266.46</v>
      </c>
    </row>
    <row r="15988" spans="1:7" ht="33.75">
      <c r="A15988" s="337" t="str">
        <f t="shared" si="250"/>
        <v>SETOP RO-40404</v>
      </c>
      <c r="B15988" s="338" t="s">
        <v>175</v>
      </c>
      <c r="C15988" s="338" t="s">
        <v>6517</v>
      </c>
      <c r="D15988" s="339" t="s">
        <v>6518</v>
      </c>
      <c r="E15988" s="338" t="s">
        <v>246</v>
      </c>
      <c r="F15988" s="340">
        <v>5693.33</v>
      </c>
      <c r="G15988" s="340">
        <v>6175.94</v>
      </c>
    </row>
    <row r="15989" spans="1:7" ht="33.75">
      <c r="A15989" s="337" t="str">
        <f t="shared" si="250"/>
        <v>SETOP RO-40367</v>
      </c>
      <c r="B15989" s="338" t="s">
        <v>175</v>
      </c>
      <c r="C15989" s="338" t="s">
        <v>6519</v>
      </c>
      <c r="D15989" s="339" t="s">
        <v>6520</v>
      </c>
      <c r="E15989" s="338" t="s">
        <v>260</v>
      </c>
      <c r="F15989" s="340">
        <v>4629.51</v>
      </c>
      <c r="G15989" s="340">
        <v>4945.0200000000004</v>
      </c>
    </row>
    <row r="15990" spans="1:7" ht="33.75">
      <c r="A15990" s="337" t="str">
        <f t="shared" si="250"/>
        <v>SETOP RO-40405</v>
      </c>
      <c r="B15990" s="338" t="s">
        <v>175</v>
      </c>
      <c r="C15990" s="338" t="s">
        <v>6521</v>
      </c>
      <c r="D15990" s="339" t="s">
        <v>6522</v>
      </c>
      <c r="E15990" s="338" t="s">
        <v>246</v>
      </c>
      <c r="F15990" s="340">
        <v>8477.26</v>
      </c>
      <c r="G15990" s="340">
        <v>9190</v>
      </c>
    </row>
    <row r="15991" spans="1:7" ht="33.75">
      <c r="A15991" s="337" t="str">
        <f t="shared" ref="A15991:A16054" si="251">CONCATENAR</f>
        <v>SETOP RO-40368</v>
      </c>
      <c r="B15991" s="338" t="s">
        <v>175</v>
      </c>
      <c r="C15991" s="338" t="s">
        <v>6523</v>
      </c>
      <c r="D15991" s="339" t="s">
        <v>6524</v>
      </c>
      <c r="E15991" s="338" t="s">
        <v>260</v>
      </c>
      <c r="F15991" s="340">
        <v>5267.76</v>
      </c>
      <c r="G15991" s="340">
        <v>5634.26</v>
      </c>
    </row>
    <row r="15992" spans="1:7" ht="33.75">
      <c r="A15992" s="337" t="str">
        <f t="shared" si="251"/>
        <v>SETOP RO-40406</v>
      </c>
      <c r="B15992" s="338" t="s">
        <v>175</v>
      </c>
      <c r="C15992" s="338" t="s">
        <v>6525</v>
      </c>
      <c r="D15992" s="339" t="s">
        <v>6526</v>
      </c>
      <c r="E15992" s="338" t="s">
        <v>246</v>
      </c>
      <c r="F15992" s="340">
        <v>11835.39</v>
      </c>
      <c r="G15992" s="340">
        <v>12823.93</v>
      </c>
    </row>
    <row r="15993" spans="1:7" ht="33.75">
      <c r="A15993" s="337" t="str">
        <f t="shared" si="251"/>
        <v>SETOP RO-40370</v>
      </c>
      <c r="B15993" s="338" t="s">
        <v>175</v>
      </c>
      <c r="C15993" s="338" t="s">
        <v>6527</v>
      </c>
      <c r="D15993" s="339" t="s">
        <v>6528</v>
      </c>
      <c r="E15993" s="338" t="s">
        <v>260</v>
      </c>
      <c r="F15993" s="340">
        <v>4289.6000000000004</v>
      </c>
      <c r="G15993" s="340">
        <v>4560.3599999999997</v>
      </c>
    </row>
    <row r="15994" spans="1:7" ht="33.75">
      <c r="A15994" s="337" t="str">
        <f t="shared" si="251"/>
        <v>SETOP RO-40408</v>
      </c>
      <c r="B15994" s="338" t="s">
        <v>175</v>
      </c>
      <c r="C15994" s="338" t="s">
        <v>6529</v>
      </c>
      <c r="D15994" s="339" t="s">
        <v>6530</v>
      </c>
      <c r="E15994" s="338" t="s">
        <v>246</v>
      </c>
      <c r="F15994" s="340">
        <v>3946.77</v>
      </c>
      <c r="G15994" s="340">
        <v>4283.88</v>
      </c>
    </row>
    <row r="15995" spans="1:7" ht="33.75">
      <c r="A15995" s="337" t="str">
        <f t="shared" si="251"/>
        <v>SETOP RO-40371</v>
      </c>
      <c r="B15995" s="338" t="s">
        <v>175</v>
      </c>
      <c r="C15995" s="338" t="s">
        <v>6531</v>
      </c>
      <c r="D15995" s="339" t="s">
        <v>6532</v>
      </c>
      <c r="E15995" s="338" t="s">
        <v>260</v>
      </c>
      <c r="F15995" s="340">
        <v>4858.3599999999997</v>
      </c>
      <c r="G15995" s="340">
        <v>5173.84</v>
      </c>
    </row>
    <row r="15996" spans="1:7" ht="33.75">
      <c r="A15996" s="337" t="str">
        <f t="shared" si="251"/>
        <v>SETOP RO-40409</v>
      </c>
      <c r="B15996" s="338" t="s">
        <v>175</v>
      </c>
      <c r="C15996" s="338" t="s">
        <v>6533</v>
      </c>
      <c r="D15996" s="339" t="s">
        <v>6534</v>
      </c>
      <c r="E15996" s="338" t="s">
        <v>246</v>
      </c>
      <c r="F15996" s="340">
        <v>6223.27</v>
      </c>
      <c r="G15996" s="340">
        <v>6749.79</v>
      </c>
    </row>
    <row r="15997" spans="1:7" ht="33.75">
      <c r="A15997" s="337" t="str">
        <f t="shared" si="251"/>
        <v>SETOP RO-40372</v>
      </c>
      <c r="B15997" s="338" t="s">
        <v>175</v>
      </c>
      <c r="C15997" s="338" t="s">
        <v>6535</v>
      </c>
      <c r="D15997" s="339" t="s">
        <v>6536</v>
      </c>
      <c r="E15997" s="338" t="s">
        <v>260</v>
      </c>
      <c r="F15997" s="340">
        <v>5437.27</v>
      </c>
      <c r="G15997" s="340">
        <v>5799.42</v>
      </c>
    </row>
    <row r="15998" spans="1:7" ht="33.75">
      <c r="A15998" s="337" t="str">
        <f t="shared" si="251"/>
        <v>SETOP RO-40410</v>
      </c>
      <c r="B15998" s="338" t="s">
        <v>175</v>
      </c>
      <c r="C15998" s="338" t="s">
        <v>6537</v>
      </c>
      <c r="D15998" s="339" t="s">
        <v>6538</v>
      </c>
      <c r="E15998" s="338" t="s">
        <v>246</v>
      </c>
      <c r="F15998" s="340">
        <v>9028.4</v>
      </c>
      <c r="G15998" s="340">
        <v>9786.44</v>
      </c>
    </row>
    <row r="15999" spans="1:7" ht="33.75">
      <c r="A15999" s="337" t="str">
        <f t="shared" si="251"/>
        <v>SETOP RO-40373</v>
      </c>
      <c r="B15999" s="338" t="s">
        <v>175</v>
      </c>
      <c r="C15999" s="338" t="s">
        <v>6539</v>
      </c>
      <c r="D15999" s="339" t="s">
        <v>6540</v>
      </c>
      <c r="E15999" s="338" t="s">
        <v>260</v>
      </c>
      <c r="F15999" s="340">
        <v>6095.22</v>
      </c>
      <c r="G15999" s="340">
        <v>6509.9</v>
      </c>
    </row>
    <row r="16000" spans="1:7" ht="33.75">
      <c r="A16000" s="337" t="str">
        <f t="shared" si="251"/>
        <v>SETOP RO-40411</v>
      </c>
      <c r="B16000" s="338" t="s">
        <v>175</v>
      </c>
      <c r="C16000" s="338" t="s">
        <v>6541</v>
      </c>
      <c r="D16000" s="339" t="s">
        <v>6542</v>
      </c>
      <c r="E16000" s="338" t="s">
        <v>246</v>
      </c>
      <c r="F16000" s="340">
        <v>12498.2</v>
      </c>
      <c r="G16000" s="340">
        <v>13540.94</v>
      </c>
    </row>
    <row r="16001" spans="1:7" ht="33.75">
      <c r="A16001" s="337" t="str">
        <f t="shared" si="251"/>
        <v>SETOP RO-43343</v>
      </c>
      <c r="B16001" s="338" t="s">
        <v>175</v>
      </c>
      <c r="C16001" s="338" t="s">
        <v>6543</v>
      </c>
      <c r="D16001" s="339" t="s">
        <v>6544</v>
      </c>
      <c r="E16001" s="338" t="s">
        <v>260</v>
      </c>
      <c r="F16001" s="340">
        <v>6809.57</v>
      </c>
      <c r="G16001" s="340">
        <v>7281.72</v>
      </c>
    </row>
    <row r="16002" spans="1:7" ht="33.75">
      <c r="A16002" s="337" t="str">
        <f t="shared" si="251"/>
        <v>SETOP RO-40412</v>
      </c>
      <c r="B16002" s="338" t="s">
        <v>175</v>
      </c>
      <c r="C16002" s="338" t="s">
        <v>6545</v>
      </c>
      <c r="D16002" s="339" t="s">
        <v>6546</v>
      </c>
      <c r="E16002" s="338" t="s">
        <v>246</v>
      </c>
      <c r="F16002" s="340">
        <v>16714.23</v>
      </c>
      <c r="G16002" s="340">
        <v>18101.080000000002</v>
      </c>
    </row>
    <row r="16003" spans="1:7" ht="33.75">
      <c r="A16003" s="337" t="str">
        <f t="shared" si="251"/>
        <v>SETOP RO-40375</v>
      </c>
      <c r="B16003" s="338" t="s">
        <v>175</v>
      </c>
      <c r="C16003" s="338" t="s">
        <v>6547</v>
      </c>
      <c r="D16003" s="339" t="s">
        <v>6548</v>
      </c>
      <c r="E16003" s="338" t="s">
        <v>260</v>
      </c>
      <c r="F16003" s="340">
        <v>6347.24</v>
      </c>
      <c r="G16003" s="340">
        <v>6761.32</v>
      </c>
    </row>
    <row r="16004" spans="1:7" ht="33.75">
      <c r="A16004" s="337" t="str">
        <f t="shared" si="251"/>
        <v>SETOP RO-40414</v>
      </c>
      <c r="B16004" s="338" t="s">
        <v>175</v>
      </c>
      <c r="C16004" s="338" t="s">
        <v>6549</v>
      </c>
      <c r="D16004" s="339" t="s">
        <v>6550</v>
      </c>
      <c r="E16004" s="338" t="s">
        <v>246</v>
      </c>
      <c r="F16004" s="340">
        <v>9576.0400000000009</v>
      </c>
      <c r="G16004" s="340">
        <v>10379.11</v>
      </c>
    </row>
    <row r="16005" spans="1:7" ht="33.75">
      <c r="A16005" s="337" t="str">
        <f t="shared" si="251"/>
        <v>SETOP RO-40376</v>
      </c>
      <c r="B16005" s="338" t="s">
        <v>175</v>
      </c>
      <c r="C16005" s="338" t="s">
        <v>6551</v>
      </c>
      <c r="D16005" s="339" t="s">
        <v>6552</v>
      </c>
      <c r="E16005" s="338" t="s">
        <v>260</v>
      </c>
      <c r="F16005" s="340">
        <v>7001.03</v>
      </c>
      <c r="G16005" s="340">
        <v>7468.12</v>
      </c>
    </row>
    <row r="16006" spans="1:7" ht="33.75">
      <c r="A16006" s="337" t="str">
        <f t="shared" si="251"/>
        <v>SETOP RO-40415</v>
      </c>
      <c r="B16006" s="338" t="s">
        <v>175</v>
      </c>
      <c r="C16006" s="338" t="s">
        <v>6553</v>
      </c>
      <c r="D16006" s="339" t="s">
        <v>6554</v>
      </c>
      <c r="E16006" s="338" t="s">
        <v>246</v>
      </c>
      <c r="F16006" s="340">
        <v>13203.84</v>
      </c>
      <c r="G16006" s="340">
        <v>14304.15</v>
      </c>
    </row>
    <row r="16007" spans="1:7" ht="33.75">
      <c r="A16007" s="337" t="str">
        <f t="shared" si="251"/>
        <v>SETOP RO-40388</v>
      </c>
      <c r="B16007" s="338" t="s">
        <v>175</v>
      </c>
      <c r="C16007" s="338" t="s">
        <v>6555</v>
      </c>
      <c r="D16007" s="339" t="s">
        <v>6556</v>
      </c>
      <c r="E16007" s="338" t="s">
        <v>260</v>
      </c>
      <c r="F16007" s="340">
        <v>7726.34</v>
      </c>
      <c r="G16007" s="340">
        <v>8251.8799999999992</v>
      </c>
    </row>
    <row r="16008" spans="1:7" ht="33.75">
      <c r="A16008" s="337" t="str">
        <f t="shared" si="251"/>
        <v>SETOP RO-40416</v>
      </c>
      <c r="B16008" s="338" t="s">
        <v>175</v>
      </c>
      <c r="C16008" s="338" t="s">
        <v>6557</v>
      </c>
      <c r="D16008" s="339" t="s">
        <v>6558</v>
      </c>
      <c r="E16008" s="338" t="s">
        <v>246</v>
      </c>
      <c r="F16008" s="340">
        <v>17544.03</v>
      </c>
      <c r="G16008" s="340">
        <v>18998.32</v>
      </c>
    </row>
    <row r="16009" spans="1:7" ht="33.75">
      <c r="A16009" s="337" t="str">
        <f t="shared" si="251"/>
        <v>SETOP RO-40389</v>
      </c>
      <c r="B16009" s="338" t="s">
        <v>175</v>
      </c>
      <c r="C16009" s="338" t="s">
        <v>6559</v>
      </c>
      <c r="D16009" s="339" t="s">
        <v>6560</v>
      </c>
      <c r="E16009" s="338" t="s">
        <v>260</v>
      </c>
      <c r="F16009" s="340">
        <v>8622.99</v>
      </c>
      <c r="G16009" s="340">
        <v>9218.1200000000008</v>
      </c>
    </row>
    <row r="16010" spans="1:7" ht="33.75">
      <c r="A16010" s="337" t="str">
        <f t="shared" si="251"/>
        <v>SETOP RO-40417</v>
      </c>
      <c r="B16010" s="338" t="s">
        <v>175</v>
      </c>
      <c r="C16010" s="338" t="s">
        <v>6561</v>
      </c>
      <c r="D16010" s="339" t="s">
        <v>6562</v>
      </c>
      <c r="E16010" s="338" t="s">
        <v>246</v>
      </c>
      <c r="F16010" s="340">
        <v>22990.19</v>
      </c>
      <c r="G16010" s="340">
        <v>24886.5</v>
      </c>
    </row>
    <row r="16011" spans="1:7" ht="33.75">
      <c r="A16011" s="337" t="str">
        <f t="shared" si="251"/>
        <v>SETOP RO-40429</v>
      </c>
      <c r="B16011" s="338" t="s">
        <v>175</v>
      </c>
      <c r="C16011" s="338" t="s">
        <v>6563</v>
      </c>
      <c r="D16011" s="339" t="s">
        <v>6564</v>
      </c>
      <c r="E16011" s="338" t="s">
        <v>260</v>
      </c>
      <c r="F16011" s="340">
        <v>1993.15</v>
      </c>
      <c r="G16011" s="340">
        <v>2130.92</v>
      </c>
    </row>
    <row r="16012" spans="1:7" ht="33.75">
      <c r="A16012" s="337" t="str">
        <f t="shared" si="251"/>
        <v>SETOP RO-40453</v>
      </c>
      <c r="B16012" s="338" t="s">
        <v>175</v>
      </c>
      <c r="C16012" s="338" t="s">
        <v>6565</v>
      </c>
      <c r="D16012" s="339" t="s">
        <v>6566</v>
      </c>
      <c r="E16012" s="338" t="s">
        <v>246</v>
      </c>
      <c r="F16012" s="340">
        <v>1380.29</v>
      </c>
      <c r="G16012" s="340">
        <v>1500.86</v>
      </c>
    </row>
    <row r="16013" spans="1:7" ht="33.75">
      <c r="A16013" s="337" t="str">
        <f t="shared" si="251"/>
        <v>SETOP RO-40431</v>
      </c>
      <c r="B16013" s="338" t="s">
        <v>175</v>
      </c>
      <c r="C16013" s="338" t="s">
        <v>6567</v>
      </c>
      <c r="D16013" s="339" t="s">
        <v>6568</v>
      </c>
      <c r="E16013" s="338" t="s">
        <v>260</v>
      </c>
      <c r="F16013" s="340">
        <v>4140.8</v>
      </c>
      <c r="G16013" s="340">
        <v>4432.63</v>
      </c>
    </row>
    <row r="16014" spans="1:7" ht="33.75">
      <c r="A16014" s="337" t="str">
        <f t="shared" si="251"/>
        <v>SETOP RO-40455</v>
      </c>
      <c r="B16014" s="338" t="s">
        <v>175</v>
      </c>
      <c r="C16014" s="338" t="s">
        <v>6569</v>
      </c>
      <c r="D16014" s="339" t="s">
        <v>6570</v>
      </c>
      <c r="E16014" s="338" t="s">
        <v>246</v>
      </c>
      <c r="F16014" s="340">
        <v>4833.99</v>
      </c>
      <c r="G16014" s="340">
        <v>5245.21</v>
      </c>
    </row>
    <row r="16015" spans="1:7" ht="33.75">
      <c r="A16015" s="337" t="str">
        <f t="shared" si="251"/>
        <v>SETOP RO-40432</v>
      </c>
      <c r="B16015" s="338" t="s">
        <v>175</v>
      </c>
      <c r="C16015" s="338" t="s">
        <v>6571</v>
      </c>
      <c r="D16015" s="339" t="s">
        <v>6572</v>
      </c>
      <c r="E16015" s="338" t="s">
        <v>260</v>
      </c>
      <c r="F16015" s="340">
        <v>4540.03</v>
      </c>
      <c r="G16015" s="340">
        <v>4838.88</v>
      </c>
    </row>
    <row r="16016" spans="1:7" ht="33.75">
      <c r="A16016" s="337" t="str">
        <f t="shared" si="251"/>
        <v>SETOP RO-40456</v>
      </c>
      <c r="B16016" s="338" t="s">
        <v>175</v>
      </c>
      <c r="C16016" s="338" t="s">
        <v>6573</v>
      </c>
      <c r="D16016" s="339" t="s">
        <v>6574</v>
      </c>
      <c r="E16016" s="338" t="s">
        <v>246</v>
      </c>
      <c r="F16016" s="340">
        <v>3284.78</v>
      </c>
      <c r="G16016" s="340">
        <v>3566.45</v>
      </c>
    </row>
    <row r="16017" spans="1:7" ht="33.75">
      <c r="A16017" s="337" t="str">
        <f t="shared" si="251"/>
        <v>SETOP RO-40433</v>
      </c>
      <c r="B16017" s="338" t="s">
        <v>175</v>
      </c>
      <c r="C16017" s="338" t="s">
        <v>6575</v>
      </c>
      <c r="D16017" s="339" t="s">
        <v>6576</v>
      </c>
      <c r="E16017" s="338" t="s">
        <v>260</v>
      </c>
      <c r="F16017" s="340">
        <v>5285.46</v>
      </c>
      <c r="G16017" s="340">
        <v>5643.12</v>
      </c>
    </row>
    <row r="16018" spans="1:7" ht="33.75">
      <c r="A16018" s="337" t="str">
        <f t="shared" si="251"/>
        <v>SETOP RO-40457</v>
      </c>
      <c r="B16018" s="338" t="s">
        <v>175</v>
      </c>
      <c r="C16018" s="338" t="s">
        <v>6577</v>
      </c>
      <c r="D16018" s="339" t="s">
        <v>6578</v>
      </c>
      <c r="E16018" s="338" t="s">
        <v>246</v>
      </c>
      <c r="F16018" s="340">
        <v>5306.45</v>
      </c>
      <c r="G16018" s="340">
        <v>5756.91</v>
      </c>
    </row>
    <row r="16019" spans="1:7" ht="33.75">
      <c r="A16019" s="337" t="str">
        <f t="shared" si="251"/>
        <v>SETOP RO-40434</v>
      </c>
      <c r="B16019" s="338" t="s">
        <v>175</v>
      </c>
      <c r="C16019" s="338" t="s">
        <v>6579</v>
      </c>
      <c r="D16019" s="339" t="s">
        <v>6580</v>
      </c>
      <c r="E16019" s="338" t="s">
        <v>260</v>
      </c>
      <c r="F16019" s="340">
        <v>6091.32</v>
      </c>
      <c r="G16019" s="340">
        <v>6512.49</v>
      </c>
    </row>
    <row r="16020" spans="1:7" ht="33.75">
      <c r="A16020" s="337" t="str">
        <f t="shared" si="251"/>
        <v>SETOP RO-40458</v>
      </c>
      <c r="B16020" s="338" t="s">
        <v>175</v>
      </c>
      <c r="C16020" s="338" t="s">
        <v>6581</v>
      </c>
      <c r="D16020" s="339" t="s">
        <v>6582</v>
      </c>
      <c r="E16020" s="338" t="s">
        <v>246</v>
      </c>
      <c r="F16020" s="340">
        <v>7849.95</v>
      </c>
      <c r="G16020" s="340">
        <v>8510.9699999999993</v>
      </c>
    </row>
    <row r="16021" spans="1:7" ht="33.75">
      <c r="A16021" s="337" t="str">
        <f t="shared" si="251"/>
        <v>SETOP RO-40435</v>
      </c>
      <c r="B16021" s="338" t="s">
        <v>175</v>
      </c>
      <c r="C16021" s="338" t="s">
        <v>6583</v>
      </c>
      <c r="D16021" s="339" t="s">
        <v>6584</v>
      </c>
      <c r="E16021" s="338" t="s">
        <v>260</v>
      </c>
      <c r="F16021" s="340">
        <v>7024.35</v>
      </c>
      <c r="G16021" s="340">
        <v>7519.2</v>
      </c>
    </row>
    <row r="16022" spans="1:7" ht="33.75">
      <c r="A16022" s="337" t="str">
        <f t="shared" si="251"/>
        <v>SETOP RO-40459</v>
      </c>
      <c r="B16022" s="338" t="s">
        <v>175</v>
      </c>
      <c r="C16022" s="338" t="s">
        <v>6585</v>
      </c>
      <c r="D16022" s="339" t="s">
        <v>6586</v>
      </c>
      <c r="E16022" s="338" t="s">
        <v>246</v>
      </c>
      <c r="F16022" s="340">
        <v>11162.18</v>
      </c>
      <c r="G16022" s="340">
        <v>12095.71</v>
      </c>
    </row>
    <row r="16023" spans="1:7" ht="33.75">
      <c r="A16023" s="337" t="str">
        <f t="shared" si="251"/>
        <v>SETOP RO-40436</v>
      </c>
      <c r="B16023" s="338" t="s">
        <v>175</v>
      </c>
      <c r="C16023" s="338" t="s">
        <v>6587</v>
      </c>
      <c r="D16023" s="339" t="s">
        <v>6588</v>
      </c>
      <c r="E16023" s="338" t="s">
        <v>260</v>
      </c>
      <c r="F16023" s="340">
        <v>5763.38</v>
      </c>
      <c r="G16023" s="340">
        <v>6133.33</v>
      </c>
    </row>
    <row r="16024" spans="1:7" ht="33.75">
      <c r="A16024" s="337" t="str">
        <f t="shared" si="251"/>
        <v>SETOP RO-40460</v>
      </c>
      <c r="B16024" s="338" t="s">
        <v>175</v>
      </c>
      <c r="C16024" s="338" t="s">
        <v>6589</v>
      </c>
      <c r="D16024" s="339" t="s">
        <v>6590</v>
      </c>
      <c r="E16024" s="338" t="s">
        <v>246</v>
      </c>
      <c r="F16024" s="340">
        <v>3643.71</v>
      </c>
      <c r="G16024" s="340">
        <v>3955.47</v>
      </c>
    </row>
    <row r="16025" spans="1:7" ht="33.75">
      <c r="A16025" s="337" t="str">
        <f t="shared" si="251"/>
        <v>SETOP RO-40437</v>
      </c>
      <c r="B16025" s="338" t="s">
        <v>175</v>
      </c>
      <c r="C16025" s="338" t="s">
        <v>6591</v>
      </c>
      <c r="D16025" s="339" t="s">
        <v>6592</v>
      </c>
      <c r="E16025" s="338" t="s">
        <v>260</v>
      </c>
      <c r="F16025" s="340">
        <v>6482.25</v>
      </c>
      <c r="G16025" s="340">
        <v>6908.73</v>
      </c>
    </row>
    <row r="16026" spans="1:7" ht="33.75">
      <c r="A16026" s="337" t="str">
        <f t="shared" si="251"/>
        <v>SETOP RO-40461</v>
      </c>
      <c r="B16026" s="338" t="s">
        <v>175</v>
      </c>
      <c r="C16026" s="338" t="s">
        <v>6593</v>
      </c>
      <c r="D16026" s="339" t="s">
        <v>6594</v>
      </c>
      <c r="E16026" s="338" t="s">
        <v>246</v>
      </c>
      <c r="F16026" s="340">
        <v>5693.33</v>
      </c>
      <c r="G16026" s="340">
        <v>6175.94</v>
      </c>
    </row>
    <row r="16027" spans="1:7" ht="33.75">
      <c r="A16027" s="337" t="str">
        <f t="shared" si="251"/>
        <v>SETOP RO-40438</v>
      </c>
      <c r="B16027" s="338" t="s">
        <v>175</v>
      </c>
      <c r="C16027" s="338" t="s">
        <v>6595</v>
      </c>
      <c r="D16027" s="339" t="s">
        <v>6596</v>
      </c>
      <c r="E16027" s="338" t="s">
        <v>260</v>
      </c>
      <c r="F16027" s="340">
        <v>7354.6</v>
      </c>
      <c r="G16027" s="340">
        <v>7849.84</v>
      </c>
    </row>
    <row r="16028" spans="1:7" ht="33.75">
      <c r="A16028" s="337" t="str">
        <f t="shared" si="251"/>
        <v>SETOP RO-40462</v>
      </c>
      <c r="B16028" s="338" t="s">
        <v>175</v>
      </c>
      <c r="C16028" s="338" t="s">
        <v>6597</v>
      </c>
      <c r="D16028" s="339" t="s">
        <v>6598</v>
      </c>
      <c r="E16028" s="338" t="s">
        <v>246</v>
      </c>
      <c r="F16028" s="340">
        <v>8477.26</v>
      </c>
      <c r="G16028" s="340">
        <v>9190</v>
      </c>
    </row>
    <row r="16029" spans="1:7" ht="33.75">
      <c r="A16029" s="337" t="str">
        <f t="shared" si="251"/>
        <v>SETOP RO-40439</v>
      </c>
      <c r="B16029" s="338" t="s">
        <v>175</v>
      </c>
      <c r="C16029" s="338" t="s">
        <v>6599</v>
      </c>
      <c r="D16029" s="339" t="s">
        <v>6600</v>
      </c>
      <c r="E16029" s="338" t="s">
        <v>260</v>
      </c>
      <c r="F16029" s="340">
        <v>8233.56</v>
      </c>
      <c r="G16029" s="340">
        <v>8799.23</v>
      </c>
    </row>
    <row r="16030" spans="1:7" ht="33.75">
      <c r="A16030" s="337" t="str">
        <f t="shared" si="251"/>
        <v>SETOP RO-40463</v>
      </c>
      <c r="B16030" s="338" t="s">
        <v>175</v>
      </c>
      <c r="C16030" s="338" t="s">
        <v>6601</v>
      </c>
      <c r="D16030" s="339" t="s">
        <v>6602</v>
      </c>
      <c r="E16030" s="338" t="s">
        <v>246</v>
      </c>
      <c r="F16030" s="340">
        <v>11835.39</v>
      </c>
      <c r="G16030" s="340">
        <v>12823.93</v>
      </c>
    </row>
    <row r="16031" spans="1:7" ht="33.75">
      <c r="A16031" s="337" t="str">
        <f t="shared" si="251"/>
        <v>SETOP RO-40440</v>
      </c>
      <c r="B16031" s="338" t="s">
        <v>175</v>
      </c>
      <c r="C16031" s="338" t="s">
        <v>6603</v>
      </c>
      <c r="D16031" s="339" t="s">
        <v>6604</v>
      </c>
      <c r="E16031" s="338" t="s">
        <v>260</v>
      </c>
      <c r="F16031" s="340">
        <v>7937.18</v>
      </c>
      <c r="G16031" s="340">
        <v>8447.81</v>
      </c>
    </row>
    <row r="16032" spans="1:7" ht="33.75">
      <c r="A16032" s="337" t="str">
        <f t="shared" si="251"/>
        <v>SETOP RO-40464</v>
      </c>
      <c r="B16032" s="338" t="s">
        <v>175</v>
      </c>
      <c r="C16032" s="338" t="s">
        <v>6605</v>
      </c>
      <c r="D16032" s="339" t="s">
        <v>6606</v>
      </c>
      <c r="E16032" s="338" t="s">
        <v>246</v>
      </c>
      <c r="F16032" s="340">
        <v>6223.27</v>
      </c>
      <c r="G16032" s="340">
        <v>6749.79</v>
      </c>
    </row>
    <row r="16033" spans="1:7" ht="33.75">
      <c r="A16033" s="337" t="str">
        <f t="shared" si="251"/>
        <v>SETOP RO-40441</v>
      </c>
      <c r="B16033" s="338" t="s">
        <v>175</v>
      </c>
      <c r="C16033" s="338" t="s">
        <v>6607</v>
      </c>
      <c r="D16033" s="339" t="s">
        <v>6608</v>
      </c>
      <c r="E16033" s="338" t="s">
        <v>260</v>
      </c>
      <c r="F16033" s="340">
        <v>8725.0300000000007</v>
      </c>
      <c r="G16033" s="340">
        <v>9299.92</v>
      </c>
    </row>
    <row r="16034" spans="1:7" ht="33.75">
      <c r="A16034" s="337" t="str">
        <f t="shared" si="251"/>
        <v>SETOP RO-40465</v>
      </c>
      <c r="B16034" s="338" t="s">
        <v>175</v>
      </c>
      <c r="C16034" s="338" t="s">
        <v>6609</v>
      </c>
      <c r="D16034" s="339" t="s">
        <v>6610</v>
      </c>
      <c r="E16034" s="338" t="s">
        <v>246</v>
      </c>
      <c r="F16034" s="340">
        <v>9028.4</v>
      </c>
      <c r="G16034" s="340">
        <v>9786.44</v>
      </c>
    </row>
    <row r="16035" spans="1:7" ht="33.75">
      <c r="A16035" s="337" t="str">
        <f t="shared" si="251"/>
        <v>SETOP RO-40442</v>
      </c>
      <c r="B16035" s="338" t="s">
        <v>175</v>
      </c>
      <c r="C16035" s="338" t="s">
        <v>6611</v>
      </c>
      <c r="D16035" s="339" t="s">
        <v>6612</v>
      </c>
      <c r="E16035" s="338" t="s">
        <v>260</v>
      </c>
      <c r="F16035" s="340">
        <v>9611.76</v>
      </c>
      <c r="G16035" s="340">
        <v>10258.290000000001</v>
      </c>
    </row>
    <row r="16036" spans="1:7" ht="33.75">
      <c r="A16036" s="337" t="str">
        <f t="shared" si="251"/>
        <v>SETOP RO-40466</v>
      </c>
      <c r="B16036" s="338" t="s">
        <v>175</v>
      </c>
      <c r="C16036" s="338" t="s">
        <v>6613</v>
      </c>
      <c r="D16036" s="339" t="s">
        <v>6614</v>
      </c>
      <c r="E16036" s="338" t="s">
        <v>246</v>
      </c>
      <c r="F16036" s="340">
        <v>12498.2</v>
      </c>
      <c r="G16036" s="340">
        <v>13540.94</v>
      </c>
    </row>
    <row r="16037" spans="1:7" ht="33.75">
      <c r="A16037" s="337" t="str">
        <f t="shared" si="251"/>
        <v>SETOP RO-40443</v>
      </c>
      <c r="B16037" s="338" t="s">
        <v>175</v>
      </c>
      <c r="C16037" s="338" t="s">
        <v>6615</v>
      </c>
      <c r="D16037" s="339" t="s">
        <v>6616</v>
      </c>
      <c r="E16037" s="338" t="s">
        <v>260</v>
      </c>
      <c r="F16037" s="340">
        <v>10615.93</v>
      </c>
      <c r="G16037" s="340">
        <v>11342.67</v>
      </c>
    </row>
    <row r="16038" spans="1:7" ht="33.75">
      <c r="A16038" s="337" t="str">
        <f t="shared" si="251"/>
        <v>SETOP RO-40467</v>
      </c>
      <c r="B16038" s="338" t="s">
        <v>175</v>
      </c>
      <c r="C16038" s="338" t="s">
        <v>6617</v>
      </c>
      <c r="D16038" s="339" t="s">
        <v>6618</v>
      </c>
      <c r="E16038" s="338" t="s">
        <v>246</v>
      </c>
      <c r="F16038" s="340">
        <v>16714.23</v>
      </c>
      <c r="G16038" s="340">
        <v>18101.080000000002</v>
      </c>
    </row>
    <row r="16039" spans="1:7" ht="33.75">
      <c r="A16039" s="337" t="str">
        <f t="shared" si="251"/>
        <v>SETOP RO-40444</v>
      </c>
      <c r="B16039" s="338" t="s">
        <v>175</v>
      </c>
      <c r="C16039" s="338" t="s">
        <v>6619</v>
      </c>
      <c r="D16039" s="339" t="s">
        <v>6620</v>
      </c>
      <c r="E16039" s="338" t="s">
        <v>260</v>
      </c>
      <c r="F16039" s="340">
        <v>11157.12</v>
      </c>
      <c r="G16039" s="340">
        <v>11893.07</v>
      </c>
    </row>
    <row r="16040" spans="1:7" ht="33.75">
      <c r="A16040" s="337" t="str">
        <f t="shared" si="251"/>
        <v>SETOP RO-40469</v>
      </c>
      <c r="B16040" s="338" t="s">
        <v>175</v>
      </c>
      <c r="C16040" s="338" t="s">
        <v>6621</v>
      </c>
      <c r="D16040" s="339" t="s">
        <v>6622</v>
      </c>
      <c r="E16040" s="338" t="s">
        <v>246</v>
      </c>
      <c r="F16040" s="340">
        <v>13203.84</v>
      </c>
      <c r="G16040" s="340">
        <v>14304.15</v>
      </c>
    </row>
    <row r="16041" spans="1:7" ht="33.75">
      <c r="A16041" s="337" t="str">
        <f t="shared" si="251"/>
        <v>SETOP RO-40445</v>
      </c>
      <c r="B16041" s="338" t="s">
        <v>175</v>
      </c>
      <c r="C16041" s="338" t="s">
        <v>6623</v>
      </c>
      <c r="D16041" s="339" t="s">
        <v>6624</v>
      </c>
      <c r="E16041" s="338" t="s">
        <v>260</v>
      </c>
      <c r="F16041" s="340">
        <v>12147.44</v>
      </c>
      <c r="G16041" s="340">
        <v>12964.01</v>
      </c>
    </row>
    <row r="16042" spans="1:7" ht="33.75">
      <c r="A16042" s="337" t="str">
        <f t="shared" si="251"/>
        <v>SETOP RO-41798</v>
      </c>
      <c r="B16042" s="338" t="s">
        <v>175</v>
      </c>
      <c r="C16042" s="338" t="s">
        <v>6625</v>
      </c>
      <c r="D16042" s="339" t="s">
        <v>6626</v>
      </c>
      <c r="E16042" s="338" t="s">
        <v>246</v>
      </c>
      <c r="F16042" s="340">
        <v>17544.03</v>
      </c>
      <c r="G16042" s="340">
        <v>18998.32</v>
      </c>
    </row>
    <row r="16043" spans="1:7" ht="33.75">
      <c r="A16043" s="337" t="str">
        <f t="shared" si="251"/>
        <v>SETOP RO-40447</v>
      </c>
      <c r="B16043" s="338" t="s">
        <v>175</v>
      </c>
      <c r="C16043" s="338" t="s">
        <v>6627</v>
      </c>
      <c r="D16043" s="339" t="s">
        <v>6628</v>
      </c>
      <c r="E16043" s="338" t="s">
        <v>260</v>
      </c>
      <c r="F16043" s="340">
        <v>15066.21</v>
      </c>
      <c r="G16043" s="340">
        <v>16078.51</v>
      </c>
    </row>
    <row r="16044" spans="1:7" ht="33.75">
      <c r="A16044" s="337" t="str">
        <f t="shared" si="251"/>
        <v>SETOP RO-40471</v>
      </c>
      <c r="B16044" s="338" t="s">
        <v>175</v>
      </c>
      <c r="C16044" s="338" t="s">
        <v>6629</v>
      </c>
      <c r="D16044" s="339" t="s">
        <v>6630</v>
      </c>
      <c r="E16044" s="338" t="s">
        <v>246</v>
      </c>
      <c r="F16044" s="340">
        <v>23464.68</v>
      </c>
      <c r="G16044" s="340">
        <v>25368.97</v>
      </c>
    </row>
    <row r="16045" spans="1:7" ht="33.75">
      <c r="A16045" s="337" t="str">
        <f t="shared" si="251"/>
        <v>SETOP RO-40483</v>
      </c>
      <c r="B16045" s="338" t="s">
        <v>175</v>
      </c>
      <c r="C16045" s="338" t="s">
        <v>6631</v>
      </c>
      <c r="D16045" s="339" t="s">
        <v>6632</v>
      </c>
      <c r="E16045" s="338" t="s">
        <v>260</v>
      </c>
      <c r="F16045" s="340">
        <v>7378.08</v>
      </c>
      <c r="G16045" s="340">
        <v>7870.36</v>
      </c>
    </row>
    <row r="16046" spans="1:7" ht="33.75">
      <c r="A16046" s="337" t="str">
        <f t="shared" si="251"/>
        <v>SETOP RO-40504</v>
      </c>
      <c r="B16046" s="338" t="s">
        <v>175</v>
      </c>
      <c r="C16046" s="338" t="s">
        <v>6633</v>
      </c>
      <c r="D16046" s="339" t="s">
        <v>6634</v>
      </c>
      <c r="E16046" s="338" t="s">
        <v>246</v>
      </c>
      <c r="F16046" s="340">
        <v>5306.45</v>
      </c>
      <c r="G16046" s="340">
        <v>5756.91</v>
      </c>
    </row>
    <row r="16047" spans="1:7" ht="33.75">
      <c r="A16047" s="337" t="str">
        <f t="shared" si="251"/>
        <v>SETOP RO-42271</v>
      </c>
      <c r="B16047" s="338" t="s">
        <v>175</v>
      </c>
      <c r="C16047" s="338" t="s">
        <v>6635</v>
      </c>
      <c r="D16047" s="339" t="s">
        <v>6636</v>
      </c>
      <c r="E16047" s="338" t="s">
        <v>260</v>
      </c>
      <c r="F16047" s="340">
        <v>8220.9699999999993</v>
      </c>
      <c r="G16047" s="340">
        <v>8741.6200000000008</v>
      </c>
    </row>
    <row r="16048" spans="1:7" ht="33.75">
      <c r="A16048" s="337" t="str">
        <f t="shared" si="251"/>
        <v>SETOP RO-42272</v>
      </c>
      <c r="B16048" s="338" t="s">
        <v>175</v>
      </c>
      <c r="C16048" s="338" t="s">
        <v>6637</v>
      </c>
      <c r="D16048" s="339" t="s">
        <v>6638</v>
      </c>
      <c r="E16048" s="338" t="s">
        <v>246</v>
      </c>
      <c r="F16048" s="340">
        <v>3643.71</v>
      </c>
      <c r="G16048" s="340">
        <v>3955.47</v>
      </c>
    </row>
    <row r="16049" spans="1:7" ht="33.75">
      <c r="A16049" s="337" t="str">
        <f t="shared" si="251"/>
        <v>SETOP RO-40494</v>
      </c>
      <c r="B16049" s="338" t="s">
        <v>175</v>
      </c>
      <c r="C16049" s="338" t="s">
        <v>6639</v>
      </c>
      <c r="D16049" s="339" t="s">
        <v>6640</v>
      </c>
      <c r="E16049" s="338" t="s">
        <v>260</v>
      </c>
      <c r="F16049" s="340">
        <v>10252.84</v>
      </c>
      <c r="G16049" s="340">
        <v>10934.16</v>
      </c>
    </row>
    <row r="16050" spans="1:7" ht="33.75">
      <c r="A16050" s="337" t="str">
        <f t="shared" si="251"/>
        <v>SETOP RO-40505</v>
      </c>
      <c r="B16050" s="338" t="s">
        <v>175</v>
      </c>
      <c r="C16050" s="338" t="s">
        <v>6641</v>
      </c>
      <c r="D16050" s="339" t="s">
        <v>6642</v>
      </c>
      <c r="E16050" s="338" t="s">
        <v>246</v>
      </c>
      <c r="F16050" s="340">
        <v>8477.26</v>
      </c>
      <c r="G16050" s="340">
        <v>9190</v>
      </c>
    </row>
    <row r="16051" spans="1:7" ht="33.75">
      <c r="A16051" s="337" t="str">
        <f t="shared" si="251"/>
        <v>SETOP RO-41799</v>
      </c>
      <c r="B16051" s="338" t="s">
        <v>175</v>
      </c>
      <c r="C16051" s="338" t="s">
        <v>6643</v>
      </c>
      <c r="D16051" s="339" t="s">
        <v>6644</v>
      </c>
      <c r="E16051" s="338" t="s">
        <v>260</v>
      </c>
      <c r="F16051" s="340">
        <v>11242.8</v>
      </c>
      <c r="G16051" s="340">
        <v>11956.67</v>
      </c>
    </row>
    <row r="16052" spans="1:7" ht="33.75">
      <c r="A16052" s="337" t="str">
        <f t="shared" si="251"/>
        <v>SETOP RO-44766</v>
      </c>
      <c r="B16052" s="338" t="s">
        <v>175</v>
      </c>
      <c r="C16052" s="338" t="s">
        <v>6645</v>
      </c>
      <c r="D16052" s="339" t="s">
        <v>6646</v>
      </c>
      <c r="E16052" s="338" t="s">
        <v>246</v>
      </c>
      <c r="F16052" s="340">
        <v>6223.27</v>
      </c>
      <c r="G16052" s="340">
        <v>6749.79</v>
      </c>
    </row>
    <row r="16053" spans="1:7" ht="33.75">
      <c r="A16053" s="337" t="str">
        <f t="shared" si="251"/>
        <v>SETOP RO-40485</v>
      </c>
      <c r="B16053" s="338" t="s">
        <v>175</v>
      </c>
      <c r="C16053" s="338" t="s">
        <v>6647</v>
      </c>
      <c r="D16053" s="339" t="s">
        <v>6648</v>
      </c>
      <c r="E16053" s="338" t="s">
        <v>260</v>
      </c>
      <c r="F16053" s="340">
        <v>12247.38</v>
      </c>
      <c r="G16053" s="340">
        <v>13043.55</v>
      </c>
    </row>
    <row r="16054" spans="1:7" ht="33.75">
      <c r="A16054" s="337" t="str">
        <f t="shared" si="251"/>
        <v>SETOP RO-40496</v>
      </c>
      <c r="B16054" s="338" t="s">
        <v>175</v>
      </c>
      <c r="C16054" s="338" t="s">
        <v>6649</v>
      </c>
      <c r="D16054" s="339" t="s">
        <v>6650</v>
      </c>
      <c r="E16054" s="338" t="s">
        <v>246</v>
      </c>
      <c r="F16054" s="340">
        <v>9028.4</v>
      </c>
      <c r="G16054" s="340">
        <v>9786.44</v>
      </c>
    </row>
    <row r="16055" spans="1:7" ht="33.75">
      <c r="A16055" s="337" t="str">
        <f t="shared" ref="A16055:A16118" si="252">CONCATENAR</f>
        <v>SETOP RO-40486</v>
      </c>
      <c r="B16055" s="338" t="s">
        <v>175</v>
      </c>
      <c r="C16055" s="338" t="s">
        <v>6651</v>
      </c>
      <c r="D16055" s="339" t="s">
        <v>6652</v>
      </c>
      <c r="E16055" s="338" t="s">
        <v>260</v>
      </c>
      <c r="F16055" s="340">
        <v>13363.08</v>
      </c>
      <c r="G16055" s="340">
        <v>14249.84</v>
      </c>
    </row>
    <row r="16056" spans="1:7" ht="33.75">
      <c r="A16056" s="337" t="str">
        <f t="shared" si="252"/>
        <v>SETOP RO-40497</v>
      </c>
      <c r="B16056" s="338" t="s">
        <v>175</v>
      </c>
      <c r="C16056" s="338" t="s">
        <v>6653</v>
      </c>
      <c r="D16056" s="339" t="s">
        <v>6654</v>
      </c>
      <c r="E16056" s="338" t="s">
        <v>246</v>
      </c>
      <c r="F16056" s="340">
        <v>12498.2</v>
      </c>
      <c r="G16056" s="340">
        <v>13540.94</v>
      </c>
    </row>
    <row r="16057" spans="1:7" ht="33.75">
      <c r="A16057" s="337" t="str">
        <f t="shared" si="252"/>
        <v>SETOP RO-40487</v>
      </c>
      <c r="B16057" s="338" t="s">
        <v>175</v>
      </c>
      <c r="C16057" s="338" t="s">
        <v>6655</v>
      </c>
      <c r="D16057" s="339" t="s">
        <v>6656</v>
      </c>
      <c r="E16057" s="338" t="s">
        <v>260</v>
      </c>
      <c r="F16057" s="340">
        <v>14639.53</v>
      </c>
      <c r="G16057" s="340">
        <v>15628.89</v>
      </c>
    </row>
    <row r="16058" spans="1:7" ht="33.75">
      <c r="A16058" s="337" t="str">
        <f t="shared" si="252"/>
        <v>SETOP RO-40498</v>
      </c>
      <c r="B16058" s="338" t="s">
        <v>175</v>
      </c>
      <c r="C16058" s="338" t="s">
        <v>6657</v>
      </c>
      <c r="D16058" s="339" t="s">
        <v>6658</v>
      </c>
      <c r="E16058" s="338" t="s">
        <v>246</v>
      </c>
      <c r="F16058" s="340">
        <v>16714.23</v>
      </c>
      <c r="G16058" s="340">
        <v>18101.080000000002</v>
      </c>
    </row>
    <row r="16059" spans="1:7" ht="33.75">
      <c r="A16059" s="337" t="str">
        <f t="shared" si="252"/>
        <v>SETOP RO-40492</v>
      </c>
      <c r="B16059" s="338" t="s">
        <v>175</v>
      </c>
      <c r="C16059" s="338" t="s">
        <v>6659</v>
      </c>
      <c r="D16059" s="339" t="s">
        <v>6660</v>
      </c>
      <c r="E16059" s="338" t="s">
        <v>260</v>
      </c>
      <c r="F16059" s="340">
        <v>16855.23</v>
      </c>
      <c r="G16059" s="340">
        <v>17973.22</v>
      </c>
    </row>
    <row r="16060" spans="1:7" ht="33.75">
      <c r="A16060" s="337" t="str">
        <f t="shared" si="252"/>
        <v>SETOP RO-40507</v>
      </c>
      <c r="B16060" s="338" t="s">
        <v>175</v>
      </c>
      <c r="C16060" s="338" t="s">
        <v>6661</v>
      </c>
      <c r="D16060" s="339" t="s">
        <v>6662</v>
      </c>
      <c r="E16060" s="338" t="s">
        <v>246</v>
      </c>
      <c r="F16060" s="340">
        <v>17544.03</v>
      </c>
      <c r="G16060" s="340">
        <v>18998.32</v>
      </c>
    </row>
    <row r="16061" spans="1:7" ht="33.75">
      <c r="A16061" s="337" t="str">
        <f t="shared" si="252"/>
        <v>SETOP RO-40500</v>
      </c>
      <c r="B16061" s="338" t="s">
        <v>175</v>
      </c>
      <c r="C16061" s="338" t="s">
        <v>6663</v>
      </c>
      <c r="D16061" s="339" t="s">
        <v>6664</v>
      </c>
      <c r="E16061" s="338" t="s">
        <v>260</v>
      </c>
      <c r="F16061" s="340">
        <v>22049.759999999998</v>
      </c>
      <c r="G16061" s="340">
        <v>23315.67</v>
      </c>
    </row>
    <row r="16062" spans="1:7" ht="33.75">
      <c r="A16062" s="337" t="str">
        <f t="shared" si="252"/>
        <v>SETOP RO-40509</v>
      </c>
      <c r="B16062" s="338" t="s">
        <v>175</v>
      </c>
      <c r="C16062" s="338" t="s">
        <v>6665</v>
      </c>
      <c r="D16062" s="339" t="s">
        <v>6666</v>
      </c>
      <c r="E16062" s="338" t="s">
        <v>246</v>
      </c>
      <c r="F16062" s="340">
        <v>23464.68</v>
      </c>
      <c r="G16062" s="340">
        <v>25368.97</v>
      </c>
    </row>
    <row r="16063" spans="1:7" ht="33.75">
      <c r="A16063" s="337" t="str">
        <f t="shared" si="252"/>
        <v>SETOP RO-40377</v>
      </c>
      <c r="B16063" s="338" t="s">
        <v>175</v>
      </c>
      <c r="C16063" s="338" t="s">
        <v>6667</v>
      </c>
      <c r="D16063" s="339" t="s">
        <v>6668</v>
      </c>
      <c r="E16063" s="338" t="s">
        <v>260</v>
      </c>
      <c r="F16063" s="340">
        <v>2656.44</v>
      </c>
      <c r="G16063" s="340">
        <v>2833.59</v>
      </c>
    </row>
    <row r="16064" spans="1:7" ht="33.75">
      <c r="A16064" s="337" t="str">
        <f t="shared" si="252"/>
        <v>SETOP RO-40418</v>
      </c>
      <c r="B16064" s="338" t="s">
        <v>175</v>
      </c>
      <c r="C16064" s="338" t="s">
        <v>6669</v>
      </c>
      <c r="D16064" s="339" t="s">
        <v>6670</v>
      </c>
      <c r="E16064" s="338" t="s">
        <v>246</v>
      </c>
      <c r="F16064" s="340">
        <v>3432.95</v>
      </c>
      <c r="G16064" s="340">
        <v>3727.03</v>
      </c>
    </row>
    <row r="16065" spans="1:7" ht="33.75">
      <c r="A16065" s="337" t="str">
        <f t="shared" si="252"/>
        <v>SETOP RO-40378</v>
      </c>
      <c r="B16065" s="338" t="s">
        <v>175</v>
      </c>
      <c r="C16065" s="338" t="s">
        <v>6671</v>
      </c>
      <c r="D16065" s="339" t="s">
        <v>6672</v>
      </c>
      <c r="E16065" s="338" t="s">
        <v>260</v>
      </c>
      <c r="F16065" s="340">
        <v>3512.92</v>
      </c>
      <c r="G16065" s="340">
        <v>3738.69</v>
      </c>
    </row>
    <row r="16066" spans="1:7" ht="33.75">
      <c r="A16066" s="337" t="str">
        <f t="shared" si="252"/>
        <v>SETOP RO-40419</v>
      </c>
      <c r="B16066" s="338" t="s">
        <v>175</v>
      </c>
      <c r="C16066" s="338" t="s">
        <v>6673</v>
      </c>
      <c r="D16066" s="339" t="s">
        <v>6674</v>
      </c>
      <c r="E16066" s="338" t="s">
        <v>246</v>
      </c>
      <c r="F16066" s="340">
        <v>4031.6</v>
      </c>
      <c r="G16066" s="340">
        <v>4375.78</v>
      </c>
    </row>
    <row r="16067" spans="1:7" ht="33.75">
      <c r="A16067" s="337" t="str">
        <f t="shared" si="252"/>
        <v>SETOP RO-40379</v>
      </c>
      <c r="B16067" s="338" t="s">
        <v>175</v>
      </c>
      <c r="C16067" s="338" t="s">
        <v>6675</v>
      </c>
      <c r="D16067" s="339" t="s">
        <v>6676</v>
      </c>
      <c r="E16067" s="338" t="s">
        <v>260</v>
      </c>
      <c r="F16067" s="340">
        <v>4120.8599999999997</v>
      </c>
      <c r="G16067" s="340">
        <v>4392.6000000000004</v>
      </c>
    </row>
    <row r="16068" spans="1:7" ht="33.75">
      <c r="A16068" s="337" t="str">
        <f t="shared" si="252"/>
        <v>SETOP RO-40420</v>
      </c>
      <c r="B16068" s="338" t="s">
        <v>175</v>
      </c>
      <c r="C16068" s="338" t="s">
        <v>6677</v>
      </c>
      <c r="D16068" s="339" t="s">
        <v>6678</v>
      </c>
      <c r="E16068" s="338" t="s">
        <v>246</v>
      </c>
      <c r="F16068" s="340">
        <v>6324.11</v>
      </c>
      <c r="G16068" s="340">
        <v>6858.96</v>
      </c>
    </row>
    <row r="16069" spans="1:7" ht="33.75">
      <c r="A16069" s="337" t="str">
        <f t="shared" si="252"/>
        <v>SETOP RO-40380</v>
      </c>
      <c r="B16069" s="338" t="s">
        <v>175</v>
      </c>
      <c r="C16069" s="338" t="s">
        <v>6679</v>
      </c>
      <c r="D16069" s="339" t="s">
        <v>6680</v>
      </c>
      <c r="E16069" s="338" t="s">
        <v>260</v>
      </c>
      <c r="F16069" s="340">
        <v>4783.47</v>
      </c>
      <c r="G16069" s="340">
        <v>5106.33</v>
      </c>
    </row>
    <row r="16070" spans="1:7" ht="33.75">
      <c r="A16070" s="337" t="str">
        <f t="shared" si="252"/>
        <v>SETOP RO-40421</v>
      </c>
      <c r="B16070" s="338" t="s">
        <v>175</v>
      </c>
      <c r="C16070" s="338" t="s">
        <v>6681</v>
      </c>
      <c r="D16070" s="339" t="s">
        <v>6682</v>
      </c>
      <c r="E16070" s="338" t="s">
        <v>246</v>
      </c>
      <c r="F16070" s="340">
        <v>9306.56</v>
      </c>
      <c r="G16070" s="340">
        <v>10087.49</v>
      </c>
    </row>
    <row r="16071" spans="1:7" ht="33.75">
      <c r="A16071" s="337" t="str">
        <f t="shared" si="252"/>
        <v>SETOP RO-40381</v>
      </c>
      <c r="B16071" s="338" t="s">
        <v>175</v>
      </c>
      <c r="C16071" s="338" t="s">
        <v>6683</v>
      </c>
      <c r="D16071" s="339" t="s">
        <v>6684</v>
      </c>
      <c r="E16071" s="338" t="s">
        <v>260</v>
      </c>
      <c r="F16071" s="340">
        <v>5528.54</v>
      </c>
      <c r="G16071" s="340">
        <v>5908.37</v>
      </c>
    </row>
    <row r="16072" spans="1:7" ht="33.75">
      <c r="A16072" s="337" t="str">
        <f t="shared" si="252"/>
        <v>SETOP RO-40422</v>
      </c>
      <c r="B16072" s="338" t="s">
        <v>175</v>
      </c>
      <c r="C16072" s="338" t="s">
        <v>6685</v>
      </c>
      <c r="D16072" s="339" t="s">
        <v>6686</v>
      </c>
      <c r="E16072" s="338" t="s">
        <v>246</v>
      </c>
      <c r="F16072" s="340">
        <v>12985.35</v>
      </c>
      <c r="G16072" s="340">
        <v>14067.95</v>
      </c>
    </row>
    <row r="16073" spans="1:7" ht="33.75">
      <c r="A16073" s="337" t="str">
        <f t="shared" si="252"/>
        <v>SETOP RO-40382</v>
      </c>
      <c r="B16073" s="338" t="s">
        <v>175</v>
      </c>
      <c r="C16073" s="338" t="s">
        <v>6687</v>
      </c>
      <c r="D16073" s="339" t="s">
        <v>6688</v>
      </c>
      <c r="E16073" s="338" t="s">
        <v>260</v>
      </c>
      <c r="F16073" s="340">
        <v>5117.3900000000003</v>
      </c>
      <c r="G16073" s="340">
        <v>5445.29</v>
      </c>
    </row>
    <row r="16074" spans="1:7" ht="33.75">
      <c r="A16074" s="337" t="str">
        <f t="shared" si="252"/>
        <v>SETOP RO-40423</v>
      </c>
      <c r="B16074" s="338" t="s">
        <v>175</v>
      </c>
      <c r="C16074" s="338" t="s">
        <v>6689</v>
      </c>
      <c r="D16074" s="339" t="s">
        <v>6690</v>
      </c>
      <c r="E16074" s="338" t="s">
        <v>246</v>
      </c>
      <c r="F16074" s="340">
        <v>7116.67</v>
      </c>
      <c r="G16074" s="340">
        <v>7717.03</v>
      </c>
    </row>
    <row r="16075" spans="1:7" ht="33.75">
      <c r="A16075" s="337" t="str">
        <f t="shared" si="252"/>
        <v>SETOP RO-40383</v>
      </c>
      <c r="B16075" s="338" t="s">
        <v>175</v>
      </c>
      <c r="C16075" s="338" t="s">
        <v>6691</v>
      </c>
      <c r="D16075" s="339" t="s">
        <v>6692</v>
      </c>
      <c r="E16075" s="338" t="s">
        <v>260</v>
      </c>
      <c r="F16075" s="340">
        <v>5828.4</v>
      </c>
      <c r="G16075" s="340">
        <v>6209.96</v>
      </c>
    </row>
    <row r="16076" spans="1:7" ht="33.75">
      <c r="A16076" s="337" t="str">
        <f t="shared" si="252"/>
        <v>SETOP RO-40424</v>
      </c>
      <c r="B16076" s="338" t="s">
        <v>175</v>
      </c>
      <c r="C16076" s="338" t="s">
        <v>6693</v>
      </c>
      <c r="D16076" s="339" t="s">
        <v>6694</v>
      </c>
      <c r="E16076" s="338" t="s">
        <v>246</v>
      </c>
      <c r="F16076" s="340">
        <v>10317.469999999999</v>
      </c>
      <c r="G16076" s="340">
        <v>11181.3</v>
      </c>
    </row>
    <row r="16077" spans="1:7" ht="33.75">
      <c r="A16077" s="337" t="str">
        <f t="shared" si="252"/>
        <v>SETOP RO-40384</v>
      </c>
      <c r="B16077" s="338" t="s">
        <v>175</v>
      </c>
      <c r="C16077" s="338" t="s">
        <v>6695</v>
      </c>
      <c r="D16077" s="339" t="s">
        <v>6696</v>
      </c>
      <c r="E16077" s="338" t="s">
        <v>260</v>
      </c>
      <c r="F16077" s="340">
        <v>7000.65</v>
      </c>
      <c r="G16077" s="340">
        <v>7447.38</v>
      </c>
    </row>
    <row r="16078" spans="1:7" ht="33.75">
      <c r="A16078" s="337" t="str">
        <f t="shared" si="252"/>
        <v>SETOP RO-40425</v>
      </c>
      <c r="B16078" s="338" t="s">
        <v>175</v>
      </c>
      <c r="C16078" s="338" t="s">
        <v>6697</v>
      </c>
      <c r="D16078" s="339" t="s">
        <v>6698</v>
      </c>
      <c r="E16078" s="338" t="s">
        <v>246</v>
      </c>
      <c r="F16078" s="340">
        <v>11207.38</v>
      </c>
      <c r="G16078" s="340">
        <v>12144.2</v>
      </c>
    </row>
    <row r="16079" spans="1:7" ht="33.75">
      <c r="A16079" s="337" t="str">
        <f t="shared" si="252"/>
        <v>SETOP RO-40385</v>
      </c>
      <c r="B16079" s="338" t="s">
        <v>175</v>
      </c>
      <c r="C16079" s="338" t="s">
        <v>6699</v>
      </c>
      <c r="D16079" s="339" t="s">
        <v>6700</v>
      </c>
      <c r="E16079" s="338" t="s">
        <v>260</v>
      </c>
      <c r="F16079" s="340">
        <v>7814.17</v>
      </c>
      <c r="G16079" s="340">
        <v>8322.36</v>
      </c>
    </row>
    <row r="16080" spans="1:7" ht="33.75">
      <c r="A16080" s="337" t="str">
        <f t="shared" si="252"/>
        <v>SETOP RO-40426</v>
      </c>
      <c r="B16080" s="338" t="s">
        <v>175</v>
      </c>
      <c r="C16080" s="338" t="s">
        <v>6701</v>
      </c>
      <c r="D16080" s="339" t="s">
        <v>6702</v>
      </c>
      <c r="E16080" s="338" t="s">
        <v>246</v>
      </c>
      <c r="F16080" s="340">
        <v>15425.83</v>
      </c>
      <c r="G16080" s="340">
        <v>16707.240000000002</v>
      </c>
    </row>
    <row r="16081" spans="1:7" ht="33.75">
      <c r="A16081" s="337" t="str">
        <f t="shared" si="252"/>
        <v>SETOP RO-40448</v>
      </c>
      <c r="B16081" s="338" t="s">
        <v>175</v>
      </c>
      <c r="C16081" s="338" t="s">
        <v>6703</v>
      </c>
      <c r="D16081" s="339" t="s">
        <v>6704</v>
      </c>
      <c r="E16081" s="338" t="s">
        <v>260</v>
      </c>
      <c r="F16081" s="340">
        <v>8203.39</v>
      </c>
      <c r="G16081" s="340">
        <v>8724.44</v>
      </c>
    </row>
    <row r="16082" spans="1:7" ht="33.75">
      <c r="A16082" s="337" t="str">
        <f t="shared" si="252"/>
        <v>SETOP RO-40472</v>
      </c>
      <c r="B16082" s="338" t="s">
        <v>175</v>
      </c>
      <c r="C16082" s="338" t="s">
        <v>6705</v>
      </c>
      <c r="D16082" s="339" t="s">
        <v>6706</v>
      </c>
      <c r="E16082" s="338" t="s">
        <v>246</v>
      </c>
      <c r="F16082" s="340">
        <v>7116.67</v>
      </c>
      <c r="G16082" s="340">
        <v>7717.03</v>
      </c>
    </row>
    <row r="16083" spans="1:7" ht="33.75">
      <c r="A16083" s="337" t="str">
        <f t="shared" si="252"/>
        <v>SETOP RO-40450</v>
      </c>
      <c r="B16083" s="338" t="s">
        <v>175</v>
      </c>
      <c r="C16083" s="338" t="s">
        <v>6707</v>
      </c>
      <c r="D16083" s="339" t="s">
        <v>6708</v>
      </c>
      <c r="E16083" s="338" t="s">
        <v>260</v>
      </c>
      <c r="F16083" s="340">
        <v>10201.23</v>
      </c>
      <c r="G16083" s="340">
        <v>10835.79</v>
      </c>
    </row>
    <row r="16084" spans="1:7" ht="33.75">
      <c r="A16084" s="337" t="str">
        <f t="shared" si="252"/>
        <v>SETOP RO-40474</v>
      </c>
      <c r="B16084" s="338" t="s">
        <v>175</v>
      </c>
      <c r="C16084" s="338" t="s">
        <v>6709</v>
      </c>
      <c r="D16084" s="339" t="s">
        <v>6710</v>
      </c>
      <c r="E16084" s="338" t="s">
        <v>246</v>
      </c>
      <c r="F16084" s="340">
        <v>7958.13</v>
      </c>
      <c r="G16084" s="340">
        <v>8627.84</v>
      </c>
    </row>
    <row r="16085" spans="1:7" ht="33.75">
      <c r="A16085" s="337" t="str">
        <f t="shared" si="252"/>
        <v>SETOP RO-40451</v>
      </c>
      <c r="B16085" s="338" t="s">
        <v>175</v>
      </c>
      <c r="C16085" s="338" t="s">
        <v>6711</v>
      </c>
      <c r="D16085" s="339" t="s">
        <v>6712</v>
      </c>
      <c r="E16085" s="338" t="s">
        <v>260</v>
      </c>
      <c r="F16085" s="340">
        <v>12242.69</v>
      </c>
      <c r="G16085" s="340">
        <v>13033.03</v>
      </c>
    </row>
    <row r="16086" spans="1:7" ht="33.75">
      <c r="A16086" s="337" t="str">
        <f t="shared" si="252"/>
        <v>SETOP RO-40475</v>
      </c>
      <c r="B16086" s="338" t="s">
        <v>175</v>
      </c>
      <c r="C16086" s="338" t="s">
        <v>6713</v>
      </c>
      <c r="D16086" s="339" t="s">
        <v>6714</v>
      </c>
      <c r="E16086" s="338" t="s">
        <v>246</v>
      </c>
      <c r="F16086" s="340">
        <v>15425.83</v>
      </c>
      <c r="G16086" s="340">
        <v>16707.240000000002</v>
      </c>
    </row>
    <row r="16087" spans="1:7" ht="33.75">
      <c r="A16087" s="337" t="str">
        <f t="shared" si="252"/>
        <v>SETOP RO-42820</v>
      </c>
      <c r="B16087" s="338" t="s">
        <v>175</v>
      </c>
      <c r="C16087" s="338" t="s">
        <v>6715</v>
      </c>
      <c r="D16087" s="339" t="s">
        <v>6716</v>
      </c>
      <c r="E16087" s="338" t="s">
        <v>260</v>
      </c>
      <c r="F16087" s="340">
        <v>19045.189999999999</v>
      </c>
      <c r="G16087" s="340">
        <v>20213.72</v>
      </c>
    </row>
    <row r="16088" spans="1:7" ht="33.75">
      <c r="A16088" s="337" t="str">
        <f t="shared" si="252"/>
        <v>SETOP RO-42821</v>
      </c>
      <c r="B16088" s="338" t="s">
        <v>175</v>
      </c>
      <c r="C16088" s="338" t="s">
        <v>6717</v>
      </c>
      <c r="D16088" s="339" t="s">
        <v>6718</v>
      </c>
      <c r="E16088" s="338" t="s">
        <v>246</v>
      </c>
      <c r="F16088" s="340">
        <v>12363.01</v>
      </c>
      <c r="G16088" s="340">
        <v>13394.32</v>
      </c>
    </row>
    <row r="16089" spans="1:7" ht="33.75">
      <c r="A16089" s="337" t="str">
        <f t="shared" si="252"/>
        <v>SETOP RO-40452</v>
      </c>
      <c r="B16089" s="338" t="s">
        <v>175</v>
      </c>
      <c r="C16089" s="338" t="s">
        <v>6719</v>
      </c>
      <c r="D16089" s="339" t="s">
        <v>6720</v>
      </c>
      <c r="E16089" s="338" t="s">
        <v>260</v>
      </c>
      <c r="F16089" s="340">
        <v>15735.82</v>
      </c>
      <c r="G16089" s="340">
        <v>16747.59</v>
      </c>
    </row>
    <row r="16090" spans="1:7" ht="33.75">
      <c r="A16090" s="337" t="str">
        <f t="shared" si="252"/>
        <v>SETOP RO-40476</v>
      </c>
      <c r="B16090" s="338" t="s">
        <v>175</v>
      </c>
      <c r="C16090" s="338" t="s">
        <v>6721</v>
      </c>
      <c r="D16090" s="339" t="s">
        <v>6722</v>
      </c>
      <c r="E16090" s="338" t="s">
        <v>246</v>
      </c>
      <c r="F16090" s="340">
        <v>21921.51</v>
      </c>
      <c r="G16090" s="340">
        <v>23730.63</v>
      </c>
    </row>
    <row r="16091" spans="1:7" ht="33.75">
      <c r="A16091" s="337" t="str">
        <f t="shared" si="252"/>
        <v>SETOP RO-40488</v>
      </c>
      <c r="B16091" s="338" t="s">
        <v>175</v>
      </c>
      <c r="C16091" s="338" t="s">
        <v>6723</v>
      </c>
      <c r="D16091" s="339" t="s">
        <v>6724</v>
      </c>
      <c r="E16091" s="338" t="s">
        <v>260</v>
      </c>
      <c r="F16091" s="340">
        <v>7963.51</v>
      </c>
      <c r="G16091" s="340">
        <v>8464.2199999999993</v>
      </c>
    </row>
    <row r="16092" spans="1:7" ht="33.75">
      <c r="A16092" s="337" t="str">
        <f t="shared" si="252"/>
        <v>SETOP RO-40501</v>
      </c>
      <c r="B16092" s="338" t="s">
        <v>175</v>
      </c>
      <c r="C16092" s="338" t="s">
        <v>6725</v>
      </c>
      <c r="D16092" s="339" t="s">
        <v>6726</v>
      </c>
      <c r="E16092" s="338" t="s">
        <v>246</v>
      </c>
      <c r="F16092" s="340">
        <v>4031.6</v>
      </c>
      <c r="G16092" s="340">
        <v>4375.78</v>
      </c>
    </row>
    <row r="16093" spans="1:7" ht="33.75">
      <c r="A16093" s="337" t="str">
        <f t="shared" si="252"/>
        <v>SETOP RO-40478</v>
      </c>
      <c r="B16093" s="338" t="s">
        <v>175</v>
      </c>
      <c r="C16093" s="338" t="s">
        <v>6727</v>
      </c>
      <c r="D16093" s="339" t="s">
        <v>6728</v>
      </c>
      <c r="E16093" s="338" t="s">
        <v>260</v>
      </c>
      <c r="F16093" s="340">
        <v>21937.37</v>
      </c>
      <c r="G16093" s="340">
        <v>23328.63</v>
      </c>
    </row>
    <row r="16094" spans="1:7" ht="33.75">
      <c r="A16094" s="337" t="str">
        <f t="shared" si="252"/>
        <v>SETOP RO-40503</v>
      </c>
      <c r="B16094" s="338" t="s">
        <v>175</v>
      </c>
      <c r="C16094" s="338" t="s">
        <v>6729</v>
      </c>
      <c r="D16094" s="339" t="s">
        <v>6730</v>
      </c>
      <c r="E16094" s="338" t="s">
        <v>246</v>
      </c>
      <c r="F16094" s="340">
        <v>21921.51</v>
      </c>
      <c r="G16094" s="340">
        <v>23730.63</v>
      </c>
    </row>
    <row r="16095" spans="1:7">
      <c r="A16095" s="337" t="str">
        <f t="shared" si="252"/>
        <v>SETOP RO-40519</v>
      </c>
      <c r="B16095" s="338" t="s">
        <v>175</v>
      </c>
      <c r="C16095" s="338" t="s">
        <v>6731</v>
      </c>
      <c r="D16095" s="339" t="s">
        <v>6732</v>
      </c>
      <c r="E16095" s="338" t="s">
        <v>260</v>
      </c>
      <c r="F16095" s="340">
        <v>17.86</v>
      </c>
      <c r="G16095" s="340">
        <v>20.63</v>
      </c>
    </row>
    <row r="16096" spans="1:7">
      <c r="A16096" s="337" t="str">
        <f t="shared" si="252"/>
        <v>SETOP RO-40520</v>
      </c>
      <c r="B16096" s="338" t="s">
        <v>175</v>
      </c>
      <c r="C16096" s="338" t="s">
        <v>6733</v>
      </c>
      <c r="D16096" s="339" t="s">
        <v>6734</v>
      </c>
      <c r="E16096" s="338" t="s">
        <v>260</v>
      </c>
      <c r="F16096" s="340">
        <v>19.23</v>
      </c>
      <c r="G16096" s="340">
        <v>22.2</v>
      </c>
    </row>
    <row r="16097" spans="1:7">
      <c r="A16097" s="337" t="str">
        <f t="shared" si="252"/>
        <v>SETOP RO-40521</v>
      </c>
      <c r="B16097" s="338" t="s">
        <v>175</v>
      </c>
      <c r="C16097" s="338" t="s">
        <v>6735</v>
      </c>
      <c r="D16097" s="339" t="s">
        <v>6736</v>
      </c>
      <c r="E16097" s="338" t="s">
        <v>260</v>
      </c>
      <c r="F16097" s="340">
        <v>20.59</v>
      </c>
      <c r="G16097" s="340">
        <v>23.78</v>
      </c>
    </row>
    <row r="16098" spans="1:7">
      <c r="A16098" s="337" t="str">
        <f t="shared" si="252"/>
        <v>SETOP RO-40522</v>
      </c>
      <c r="B16098" s="338" t="s">
        <v>175</v>
      </c>
      <c r="C16098" s="338" t="s">
        <v>6737</v>
      </c>
      <c r="D16098" s="339" t="s">
        <v>6738</v>
      </c>
      <c r="E16098" s="338" t="s">
        <v>260</v>
      </c>
      <c r="F16098" s="340">
        <v>20.81</v>
      </c>
      <c r="G16098" s="340">
        <v>24.03</v>
      </c>
    </row>
    <row r="16099" spans="1:7">
      <c r="A16099" s="337" t="str">
        <f t="shared" si="252"/>
        <v>SETOP RO-40523</v>
      </c>
      <c r="B16099" s="338" t="s">
        <v>175</v>
      </c>
      <c r="C16099" s="338" t="s">
        <v>6739</v>
      </c>
      <c r="D16099" s="339" t="s">
        <v>6740</v>
      </c>
      <c r="E16099" s="338" t="s">
        <v>260</v>
      </c>
      <c r="F16099" s="340">
        <v>22.18</v>
      </c>
      <c r="G16099" s="340">
        <v>25.61</v>
      </c>
    </row>
    <row r="16100" spans="1:7">
      <c r="A16100" s="337" t="str">
        <f t="shared" si="252"/>
        <v>SETOP RO-40524</v>
      </c>
      <c r="B16100" s="338" t="s">
        <v>175</v>
      </c>
      <c r="C16100" s="338" t="s">
        <v>6741</v>
      </c>
      <c r="D16100" s="339" t="s">
        <v>6742</v>
      </c>
      <c r="E16100" s="338" t="s">
        <v>260</v>
      </c>
      <c r="F16100" s="340">
        <v>23.54</v>
      </c>
      <c r="G16100" s="340">
        <v>27.19</v>
      </c>
    </row>
    <row r="16101" spans="1:7">
      <c r="A16101" s="337" t="str">
        <f t="shared" si="252"/>
        <v>SETOP RO-40525</v>
      </c>
      <c r="B16101" s="338" t="s">
        <v>175</v>
      </c>
      <c r="C16101" s="338" t="s">
        <v>6743</v>
      </c>
      <c r="D16101" s="339" t="s">
        <v>6744</v>
      </c>
      <c r="E16101" s="338" t="s">
        <v>260</v>
      </c>
      <c r="F16101" s="340">
        <v>23.76</v>
      </c>
      <c r="G16101" s="340">
        <v>27.44</v>
      </c>
    </row>
    <row r="16102" spans="1:7">
      <c r="A16102" s="337" t="str">
        <f t="shared" si="252"/>
        <v>SETOP RO-40526</v>
      </c>
      <c r="B16102" s="338" t="s">
        <v>175</v>
      </c>
      <c r="C16102" s="338" t="s">
        <v>6745</v>
      </c>
      <c r="D16102" s="339" t="s">
        <v>6746</v>
      </c>
      <c r="E16102" s="338" t="s">
        <v>260</v>
      </c>
      <c r="F16102" s="340">
        <v>25.13</v>
      </c>
      <c r="G16102" s="340">
        <v>29.02</v>
      </c>
    </row>
    <row r="16103" spans="1:7">
      <c r="A16103" s="337" t="str">
        <f t="shared" si="252"/>
        <v>SETOP RO-40527</v>
      </c>
      <c r="B16103" s="338" t="s">
        <v>175</v>
      </c>
      <c r="C16103" s="338" t="s">
        <v>6747</v>
      </c>
      <c r="D16103" s="339" t="s">
        <v>6748</v>
      </c>
      <c r="E16103" s="338" t="s">
        <v>260</v>
      </c>
      <c r="F16103" s="340">
        <v>26.5</v>
      </c>
      <c r="G16103" s="340">
        <v>30.59</v>
      </c>
    </row>
    <row r="16104" spans="1:7">
      <c r="A16104" s="337" t="str">
        <f t="shared" si="252"/>
        <v>SETOP RO-40529</v>
      </c>
      <c r="B16104" s="338" t="s">
        <v>175</v>
      </c>
      <c r="C16104" s="338" t="s">
        <v>6749</v>
      </c>
      <c r="D16104" s="339" t="s">
        <v>6750</v>
      </c>
      <c r="E16104" s="338" t="s">
        <v>260</v>
      </c>
      <c r="F16104" s="340">
        <v>26.77</v>
      </c>
      <c r="G16104" s="340">
        <v>30.91</v>
      </c>
    </row>
    <row r="16105" spans="1:7">
      <c r="A16105" s="337" t="str">
        <f t="shared" si="252"/>
        <v>SETOP RO-40530</v>
      </c>
      <c r="B16105" s="338" t="s">
        <v>175</v>
      </c>
      <c r="C16105" s="338" t="s">
        <v>6751</v>
      </c>
      <c r="D16105" s="339" t="s">
        <v>6752</v>
      </c>
      <c r="E16105" s="338" t="s">
        <v>260</v>
      </c>
      <c r="F16105" s="340">
        <v>28.13</v>
      </c>
      <c r="G16105" s="340">
        <v>32.49</v>
      </c>
    </row>
    <row r="16106" spans="1:7">
      <c r="A16106" s="337" t="str">
        <f t="shared" si="252"/>
        <v>SETOP RO-40528</v>
      </c>
      <c r="B16106" s="338" t="s">
        <v>175</v>
      </c>
      <c r="C16106" s="338" t="s">
        <v>6753</v>
      </c>
      <c r="D16106" s="339" t="s">
        <v>6754</v>
      </c>
      <c r="E16106" s="338" t="s">
        <v>260</v>
      </c>
      <c r="F16106" s="340">
        <v>29.5</v>
      </c>
      <c r="G16106" s="340">
        <v>34.06</v>
      </c>
    </row>
    <row r="16107" spans="1:7">
      <c r="A16107" s="337" t="str">
        <f t="shared" si="252"/>
        <v>SETOP RO-40532</v>
      </c>
      <c r="B16107" s="338" t="s">
        <v>175</v>
      </c>
      <c r="C16107" s="338" t="s">
        <v>6755</v>
      </c>
      <c r="D16107" s="339" t="s">
        <v>6756</v>
      </c>
      <c r="E16107" s="338" t="s">
        <v>260</v>
      </c>
      <c r="F16107" s="340">
        <v>28.46</v>
      </c>
      <c r="G16107" s="340">
        <v>32.86</v>
      </c>
    </row>
    <row r="16108" spans="1:7">
      <c r="A16108" s="337" t="str">
        <f t="shared" si="252"/>
        <v>SETOP RO-40533</v>
      </c>
      <c r="B16108" s="338" t="s">
        <v>175</v>
      </c>
      <c r="C16108" s="338" t="s">
        <v>6757</v>
      </c>
      <c r="D16108" s="339" t="s">
        <v>6758</v>
      </c>
      <c r="E16108" s="338" t="s">
        <v>260</v>
      </c>
      <c r="F16108" s="340">
        <v>29.83</v>
      </c>
      <c r="G16108" s="340">
        <v>34.44</v>
      </c>
    </row>
    <row r="16109" spans="1:7">
      <c r="A16109" s="337" t="str">
        <f t="shared" si="252"/>
        <v>SETOP RO-40531</v>
      </c>
      <c r="B16109" s="338" t="s">
        <v>175</v>
      </c>
      <c r="C16109" s="338" t="s">
        <v>6759</v>
      </c>
      <c r="D16109" s="339" t="s">
        <v>6760</v>
      </c>
      <c r="E16109" s="338" t="s">
        <v>260</v>
      </c>
      <c r="F16109" s="340">
        <v>31.19</v>
      </c>
      <c r="G16109" s="340">
        <v>36.020000000000003</v>
      </c>
    </row>
    <row r="16110" spans="1:7">
      <c r="A16110" s="337" t="str">
        <f t="shared" si="252"/>
        <v>SETOP RO-40535</v>
      </c>
      <c r="B16110" s="338" t="s">
        <v>175</v>
      </c>
      <c r="C16110" s="338" t="s">
        <v>6761</v>
      </c>
      <c r="D16110" s="339" t="s">
        <v>6762</v>
      </c>
      <c r="E16110" s="338" t="s">
        <v>260</v>
      </c>
      <c r="F16110" s="340">
        <v>31.52</v>
      </c>
      <c r="G16110" s="340">
        <v>36.4</v>
      </c>
    </row>
    <row r="16111" spans="1:7">
      <c r="A16111" s="337" t="str">
        <f t="shared" si="252"/>
        <v>SETOP RO-40534</v>
      </c>
      <c r="B16111" s="338" t="s">
        <v>175</v>
      </c>
      <c r="C16111" s="338" t="s">
        <v>6763</v>
      </c>
      <c r="D16111" s="339" t="s">
        <v>6764</v>
      </c>
      <c r="E16111" s="338" t="s">
        <v>260</v>
      </c>
      <c r="F16111" s="340">
        <v>32.89</v>
      </c>
      <c r="G16111" s="340">
        <v>37.979999999999997</v>
      </c>
    </row>
    <row r="16112" spans="1:7" ht="22.5">
      <c r="A16112" s="337" t="str">
        <f t="shared" si="252"/>
        <v>SETOP RO-40536</v>
      </c>
      <c r="B16112" s="338" t="s">
        <v>175</v>
      </c>
      <c r="C16112" s="338" t="s">
        <v>6765</v>
      </c>
      <c r="D16112" s="339" t="s">
        <v>6766</v>
      </c>
      <c r="E16112" s="338" t="s">
        <v>260</v>
      </c>
      <c r="F16112" s="340">
        <v>28.65</v>
      </c>
      <c r="G16112" s="340">
        <v>31.92</v>
      </c>
    </row>
    <row r="16113" spans="1:7" ht="22.5">
      <c r="A16113" s="337" t="str">
        <f t="shared" si="252"/>
        <v>SETOP RO-40537</v>
      </c>
      <c r="B16113" s="338" t="s">
        <v>175</v>
      </c>
      <c r="C16113" s="338" t="s">
        <v>6767</v>
      </c>
      <c r="D16113" s="339" t="s">
        <v>6768</v>
      </c>
      <c r="E16113" s="338" t="s">
        <v>260</v>
      </c>
      <c r="F16113" s="340">
        <v>30.43</v>
      </c>
      <c r="G16113" s="340">
        <v>33.92</v>
      </c>
    </row>
    <row r="16114" spans="1:7" ht="22.5">
      <c r="A16114" s="337" t="str">
        <f t="shared" si="252"/>
        <v>SETOP RO-40538</v>
      </c>
      <c r="B16114" s="338" t="s">
        <v>175</v>
      </c>
      <c r="C16114" s="338" t="s">
        <v>6769</v>
      </c>
      <c r="D16114" s="339" t="s">
        <v>6770</v>
      </c>
      <c r="E16114" s="338" t="s">
        <v>260</v>
      </c>
      <c r="F16114" s="340">
        <v>32.47</v>
      </c>
      <c r="G16114" s="340">
        <v>36.22</v>
      </c>
    </row>
    <row r="16115" spans="1:7" ht="22.5">
      <c r="A16115" s="337" t="str">
        <f t="shared" si="252"/>
        <v>SETOP RO-40539</v>
      </c>
      <c r="B16115" s="338" t="s">
        <v>175</v>
      </c>
      <c r="C16115" s="338" t="s">
        <v>6771</v>
      </c>
      <c r="D16115" s="339" t="s">
        <v>6772</v>
      </c>
      <c r="E16115" s="338" t="s">
        <v>260</v>
      </c>
      <c r="F16115" s="340">
        <v>32.28</v>
      </c>
      <c r="G16115" s="340">
        <v>36.04</v>
      </c>
    </row>
    <row r="16116" spans="1:7" ht="22.5">
      <c r="A16116" s="337" t="str">
        <f t="shared" si="252"/>
        <v>SETOP RO-40540</v>
      </c>
      <c r="B16116" s="338" t="s">
        <v>175</v>
      </c>
      <c r="C16116" s="338" t="s">
        <v>6773</v>
      </c>
      <c r="D16116" s="339" t="s">
        <v>6774</v>
      </c>
      <c r="E16116" s="338" t="s">
        <v>260</v>
      </c>
      <c r="F16116" s="340">
        <v>34.200000000000003</v>
      </c>
      <c r="G16116" s="340">
        <v>38.19</v>
      </c>
    </row>
    <row r="16117" spans="1:7" ht="22.5">
      <c r="A16117" s="337" t="str">
        <f t="shared" si="252"/>
        <v>SETOP RO-40541</v>
      </c>
      <c r="B16117" s="338" t="s">
        <v>175</v>
      </c>
      <c r="C16117" s="338" t="s">
        <v>6775</v>
      </c>
      <c r="D16117" s="339" t="s">
        <v>6776</v>
      </c>
      <c r="E16117" s="338" t="s">
        <v>260</v>
      </c>
      <c r="F16117" s="340">
        <v>36.24</v>
      </c>
      <c r="G16117" s="340">
        <v>40.479999999999997</v>
      </c>
    </row>
    <row r="16118" spans="1:7" ht="22.5">
      <c r="A16118" s="337" t="str">
        <f t="shared" si="252"/>
        <v>SETOP RO-40542</v>
      </c>
      <c r="B16118" s="338" t="s">
        <v>175</v>
      </c>
      <c r="C16118" s="338" t="s">
        <v>6777</v>
      </c>
      <c r="D16118" s="339" t="s">
        <v>6778</v>
      </c>
      <c r="E16118" s="338" t="s">
        <v>260</v>
      </c>
      <c r="F16118" s="340">
        <v>35.909999999999997</v>
      </c>
      <c r="G16118" s="340">
        <v>40.159999999999997</v>
      </c>
    </row>
    <row r="16119" spans="1:7" ht="22.5">
      <c r="A16119" s="337" t="str">
        <f t="shared" ref="A16119:A16182" si="253">CONCATENAR</f>
        <v>SETOP RO-40543</v>
      </c>
      <c r="B16119" s="338" t="s">
        <v>175</v>
      </c>
      <c r="C16119" s="338" t="s">
        <v>6779</v>
      </c>
      <c r="D16119" s="339" t="s">
        <v>6780</v>
      </c>
      <c r="E16119" s="338" t="s">
        <v>260</v>
      </c>
      <c r="F16119" s="340">
        <v>37.83</v>
      </c>
      <c r="G16119" s="340">
        <v>42.31</v>
      </c>
    </row>
    <row r="16120" spans="1:7" ht="22.5">
      <c r="A16120" s="337" t="str">
        <f t="shared" si="253"/>
        <v>SETOP RO-40544</v>
      </c>
      <c r="B16120" s="338" t="s">
        <v>175</v>
      </c>
      <c r="C16120" s="338" t="s">
        <v>6781</v>
      </c>
      <c r="D16120" s="339" t="s">
        <v>6782</v>
      </c>
      <c r="E16120" s="338" t="s">
        <v>260</v>
      </c>
      <c r="F16120" s="340">
        <v>39.81</v>
      </c>
      <c r="G16120" s="340">
        <v>44.53</v>
      </c>
    </row>
    <row r="16121" spans="1:7" ht="22.5">
      <c r="A16121" s="337" t="str">
        <f t="shared" si="253"/>
        <v>SETOP RO-40546</v>
      </c>
      <c r="B16121" s="338" t="s">
        <v>175</v>
      </c>
      <c r="C16121" s="338" t="s">
        <v>6783</v>
      </c>
      <c r="D16121" s="339" t="s">
        <v>6784</v>
      </c>
      <c r="E16121" s="338" t="s">
        <v>260</v>
      </c>
      <c r="F16121" s="340">
        <v>39.61</v>
      </c>
      <c r="G16121" s="340">
        <v>44.35</v>
      </c>
    </row>
    <row r="16122" spans="1:7" ht="22.5">
      <c r="A16122" s="337" t="str">
        <f t="shared" si="253"/>
        <v>SETOP RO-40547</v>
      </c>
      <c r="B16122" s="338" t="s">
        <v>175</v>
      </c>
      <c r="C16122" s="338" t="s">
        <v>6785</v>
      </c>
      <c r="D16122" s="339" t="s">
        <v>6786</v>
      </c>
      <c r="E16122" s="338" t="s">
        <v>260</v>
      </c>
      <c r="F16122" s="340">
        <v>41.44</v>
      </c>
      <c r="G16122" s="340">
        <v>46.43</v>
      </c>
    </row>
    <row r="16123" spans="1:7" ht="22.5">
      <c r="A16123" s="337" t="str">
        <f t="shared" si="253"/>
        <v>SETOP RO-40545</v>
      </c>
      <c r="B16123" s="338" t="s">
        <v>175</v>
      </c>
      <c r="C16123" s="338" t="s">
        <v>6787</v>
      </c>
      <c r="D16123" s="339" t="s">
        <v>6788</v>
      </c>
      <c r="E16123" s="338" t="s">
        <v>260</v>
      </c>
      <c r="F16123" s="340">
        <v>43.5</v>
      </c>
      <c r="G16123" s="340">
        <v>48.71</v>
      </c>
    </row>
    <row r="16124" spans="1:7" ht="22.5">
      <c r="A16124" s="337" t="str">
        <f t="shared" si="253"/>
        <v>SETOP RO-40549</v>
      </c>
      <c r="B16124" s="338" t="s">
        <v>175</v>
      </c>
      <c r="C16124" s="338" t="s">
        <v>6789</v>
      </c>
      <c r="D16124" s="339" t="s">
        <v>6790</v>
      </c>
      <c r="E16124" s="338" t="s">
        <v>260</v>
      </c>
      <c r="F16124" s="340">
        <v>41.57</v>
      </c>
      <c r="G16124" s="340">
        <v>46.58</v>
      </c>
    </row>
    <row r="16125" spans="1:7" ht="22.5">
      <c r="A16125" s="337" t="str">
        <f t="shared" si="253"/>
        <v>SETOP RO-40550</v>
      </c>
      <c r="B16125" s="338" t="s">
        <v>175</v>
      </c>
      <c r="C16125" s="338" t="s">
        <v>6791</v>
      </c>
      <c r="D16125" s="339" t="s">
        <v>6792</v>
      </c>
      <c r="E16125" s="338" t="s">
        <v>260</v>
      </c>
      <c r="F16125" s="340">
        <v>43.35</v>
      </c>
      <c r="G16125" s="340">
        <v>48.59</v>
      </c>
    </row>
    <row r="16126" spans="1:7" ht="22.5">
      <c r="A16126" s="337" t="str">
        <f t="shared" si="253"/>
        <v>SETOP RO-40548</v>
      </c>
      <c r="B16126" s="338" t="s">
        <v>175</v>
      </c>
      <c r="C16126" s="338" t="s">
        <v>6793</v>
      </c>
      <c r="D16126" s="339" t="s">
        <v>6794</v>
      </c>
      <c r="E16126" s="338" t="s">
        <v>260</v>
      </c>
      <c r="F16126" s="340">
        <v>45.25</v>
      </c>
      <c r="G16126" s="340">
        <v>50.74</v>
      </c>
    </row>
    <row r="16127" spans="1:7" ht="22.5">
      <c r="A16127" s="337" t="str">
        <f t="shared" si="253"/>
        <v>SETOP RO-40552</v>
      </c>
      <c r="B16127" s="338" t="s">
        <v>175</v>
      </c>
      <c r="C16127" s="338" t="s">
        <v>6795</v>
      </c>
      <c r="D16127" s="339" t="s">
        <v>6796</v>
      </c>
      <c r="E16127" s="338" t="s">
        <v>260</v>
      </c>
      <c r="F16127" s="340">
        <v>45.45</v>
      </c>
      <c r="G16127" s="340">
        <v>50.98</v>
      </c>
    </row>
    <row r="16128" spans="1:7" ht="22.5">
      <c r="A16128" s="337" t="str">
        <f t="shared" si="253"/>
        <v>SETOP RO-40551</v>
      </c>
      <c r="B16128" s="338" t="s">
        <v>175</v>
      </c>
      <c r="C16128" s="338" t="s">
        <v>6797</v>
      </c>
      <c r="D16128" s="339" t="s">
        <v>6798</v>
      </c>
      <c r="E16128" s="338" t="s">
        <v>260</v>
      </c>
      <c r="F16128" s="340">
        <v>47.23</v>
      </c>
      <c r="G16128" s="340">
        <v>52.99</v>
      </c>
    </row>
    <row r="16129" spans="1:7" ht="22.5">
      <c r="A16129" s="337" t="str">
        <f t="shared" si="253"/>
        <v>SETOP RO-40554</v>
      </c>
      <c r="B16129" s="338" t="s">
        <v>175</v>
      </c>
      <c r="C16129" s="338" t="s">
        <v>6799</v>
      </c>
      <c r="D16129" s="339" t="s">
        <v>6800</v>
      </c>
      <c r="E16129" s="338" t="s">
        <v>260</v>
      </c>
      <c r="F16129" s="340">
        <v>88.16</v>
      </c>
      <c r="G16129" s="340">
        <v>96.47</v>
      </c>
    </row>
    <row r="16130" spans="1:7" ht="22.5">
      <c r="A16130" s="337" t="str">
        <f t="shared" si="253"/>
        <v>SETOP RO-40555</v>
      </c>
      <c r="B16130" s="338" t="s">
        <v>175</v>
      </c>
      <c r="C16130" s="338" t="s">
        <v>6801</v>
      </c>
      <c r="D16130" s="339" t="s">
        <v>6802</v>
      </c>
      <c r="E16130" s="338" t="s">
        <v>260</v>
      </c>
      <c r="F16130" s="340">
        <v>92.64</v>
      </c>
      <c r="G16130" s="340">
        <v>101.34</v>
      </c>
    </row>
    <row r="16131" spans="1:7" ht="22.5">
      <c r="A16131" s="337" t="str">
        <f t="shared" si="253"/>
        <v>SETOP RO-40556</v>
      </c>
      <c r="B16131" s="338" t="s">
        <v>175</v>
      </c>
      <c r="C16131" s="338" t="s">
        <v>6803</v>
      </c>
      <c r="D16131" s="339" t="s">
        <v>6804</v>
      </c>
      <c r="E16131" s="338" t="s">
        <v>260</v>
      </c>
      <c r="F16131" s="340">
        <v>97.62</v>
      </c>
      <c r="G16131" s="340">
        <v>106.79</v>
      </c>
    </row>
    <row r="16132" spans="1:7" ht="22.5">
      <c r="A16132" s="337" t="str">
        <f t="shared" si="253"/>
        <v>SETOP RO-40557</v>
      </c>
      <c r="B16132" s="338" t="s">
        <v>175</v>
      </c>
      <c r="C16132" s="338" t="s">
        <v>6805</v>
      </c>
      <c r="D16132" s="339" t="s">
        <v>6806</v>
      </c>
      <c r="E16132" s="338" t="s">
        <v>260</v>
      </c>
      <c r="F16132" s="340">
        <v>94.74</v>
      </c>
      <c r="G16132" s="340">
        <v>103.73</v>
      </c>
    </row>
    <row r="16133" spans="1:7" ht="22.5">
      <c r="A16133" s="337" t="str">
        <f t="shared" si="253"/>
        <v>SETOP RO-40558</v>
      </c>
      <c r="B16133" s="338" t="s">
        <v>175</v>
      </c>
      <c r="C16133" s="338" t="s">
        <v>6807</v>
      </c>
      <c r="D16133" s="339" t="s">
        <v>6808</v>
      </c>
      <c r="E16133" s="338" t="s">
        <v>260</v>
      </c>
      <c r="F16133" s="340">
        <v>99.21</v>
      </c>
      <c r="G16133" s="340">
        <v>108.62</v>
      </c>
    </row>
    <row r="16134" spans="1:7" ht="22.5">
      <c r="A16134" s="337" t="str">
        <f t="shared" si="253"/>
        <v>SETOP RO-40559</v>
      </c>
      <c r="B16134" s="338" t="s">
        <v>175</v>
      </c>
      <c r="C16134" s="338" t="s">
        <v>6809</v>
      </c>
      <c r="D16134" s="339" t="s">
        <v>6810</v>
      </c>
      <c r="E16134" s="338" t="s">
        <v>260</v>
      </c>
      <c r="F16134" s="340">
        <v>104.2</v>
      </c>
      <c r="G16134" s="340">
        <v>114.07</v>
      </c>
    </row>
    <row r="16135" spans="1:7" ht="22.5">
      <c r="A16135" s="337" t="str">
        <f t="shared" si="253"/>
        <v>SETOP RO-40560</v>
      </c>
      <c r="B16135" s="338" t="s">
        <v>175</v>
      </c>
      <c r="C16135" s="338" t="s">
        <v>6811</v>
      </c>
      <c r="D16135" s="339" t="s">
        <v>6812</v>
      </c>
      <c r="E16135" s="338" t="s">
        <v>260</v>
      </c>
      <c r="F16135" s="340">
        <v>101.31</v>
      </c>
      <c r="G16135" s="340">
        <v>111.01</v>
      </c>
    </row>
    <row r="16136" spans="1:7" ht="22.5">
      <c r="A16136" s="337" t="str">
        <f t="shared" si="253"/>
        <v>SETOP RO-40561</v>
      </c>
      <c r="B16136" s="338" t="s">
        <v>175</v>
      </c>
      <c r="C16136" s="338" t="s">
        <v>6813</v>
      </c>
      <c r="D16136" s="339" t="s">
        <v>6814</v>
      </c>
      <c r="E16136" s="338" t="s">
        <v>260</v>
      </c>
      <c r="F16136" s="340">
        <v>105.26</v>
      </c>
      <c r="G16136" s="340">
        <v>115.34</v>
      </c>
    </row>
    <row r="16137" spans="1:7" ht="22.5">
      <c r="A16137" s="337" t="str">
        <f t="shared" si="253"/>
        <v>SETOP RO-40562</v>
      </c>
      <c r="B16137" s="338" t="s">
        <v>175</v>
      </c>
      <c r="C16137" s="338" t="s">
        <v>6815</v>
      </c>
      <c r="D16137" s="339" t="s">
        <v>6816</v>
      </c>
      <c r="E16137" s="338" t="s">
        <v>260</v>
      </c>
      <c r="F16137" s="340">
        <v>110.78</v>
      </c>
      <c r="G16137" s="340">
        <v>121.34</v>
      </c>
    </row>
    <row r="16138" spans="1:7" ht="22.5">
      <c r="A16138" s="337" t="str">
        <f t="shared" si="253"/>
        <v>SETOP RO-40564</v>
      </c>
      <c r="B16138" s="338" t="s">
        <v>175</v>
      </c>
      <c r="C16138" s="338" t="s">
        <v>6817</v>
      </c>
      <c r="D16138" s="339" t="s">
        <v>6818</v>
      </c>
      <c r="E16138" s="338" t="s">
        <v>260</v>
      </c>
      <c r="F16138" s="340">
        <v>107.94</v>
      </c>
      <c r="G16138" s="340">
        <v>118.34</v>
      </c>
    </row>
    <row r="16139" spans="1:7" ht="22.5">
      <c r="A16139" s="337" t="str">
        <f t="shared" si="253"/>
        <v>SETOP RO-40565</v>
      </c>
      <c r="B16139" s="338" t="s">
        <v>175</v>
      </c>
      <c r="C16139" s="338" t="s">
        <v>6819</v>
      </c>
      <c r="D16139" s="339" t="s">
        <v>6820</v>
      </c>
      <c r="E16139" s="338" t="s">
        <v>260</v>
      </c>
      <c r="F16139" s="340">
        <v>112.92</v>
      </c>
      <c r="G16139" s="340">
        <v>123.79</v>
      </c>
    </row>
    <row r="16140" spans="1:7" ht="22.5">
      <c r="A16140" s="337" t="str">
        <f t="shared" si="253"/>
        <v>SETOP RO-40563</v>
      </c>
      <c r="B16140" s="338" t="s">
        <v>175</v>
      </c>
      <c r="C16140" s="338" t="s">
        <v>6821</v>
      </c>
      <c r="D16140" s="339" t="s">
        <v>6822</v>
      </c>
      <c r="E16140" s="338" t="s">
        <v>260</v>
      </c>
      <c r="F16140" s="340">
        <v>117.91</v>
      </c>
      <c r="G16140" s="340">
        <v>129.22</v>
      </c>
    </row>
    <row r="16141" spans="1:7" ht="22.5">
      <c r="A16141" s="337" t="str">
        <f t="shared" si="253"/>
        <v>SETOP RO-40567</v>
      </c>
      <c r="B16141" s="338" t="s">
        <v>175</v>
      </c>
      <c r="C16141" s="338" t="s">
        <v>6823</v>
      </c>
      <c r="D16141" s="339" t="s">
        <v>6824</v>
      </c>
      <c r="E16141" s="338" t="s">
        <v>260</v>
      </c>
      <c r="F16141" s="340">
        <v>111.18</v>
      </c>
      <c r="G16141" s="340">
        <v>121.95</v>
      </c>
    </row>
    <row r="16142" spans="1:7" ht="22.5">
      <c r="A16142" s="337" t="str">
        <f t="shared" si="253"/>
        <v>SETOP RO-40568</v>
      </c>
      <c r="B16142" s="338" t="s">
        <v>175</v>
      </c>
      <c r="C16142" s="338" t="s">
        <v>6825</v>
      </c>
      <c r="D16142" s="339" t="s">
        <v>6826</v>
      </c>
      <c r="E16142" s="338" t="s">
        <v>260</v>
      </c>
      <c r="F16142" s="340">
        <v>114.62</v>
      </c>
      <c r="G16142" s="340">
        <v>125.74</v>
      </c>
    </row>
    <row r="16143" spans="1:7" ht="22.5">
      <c r="A16143" s="337" t="str">
        <f t="shared" si="253"/>
        <v>SETOP RO-40566</v>
      </c>
      <c r="B16143" s="338" t="s">
        <v>175</v>
      </c>
      <c r="C16143" s="338" t="s">
        <v>6827</v>
      </c>
      <c r="D16143" s="339" t="s">
        <v>6828</v>
      </c>
      <c r="E16143" s="338" t="s">
        <v>260</v>
      </c>
      <c r="F16143" s="340">
        <v>119.08</v>
      </c>
      <c r="G16143" s="340">
        <v>130.63</v>
      </c>
    </row>
    <row r="16144" spans="1:7" ht="22.5">
      <c r="A16144" s="337" t="str">
        <f t="shared" si="253"/>
        <v>SETOP RO-40570</v>
      </c>
      <c r="B16144" s="338" t="s">
        <v>175</v>
      </c>
      <c r="C16144" s="338" t="s">
        <v>6829</v>
      </c>
      <c r="D16144" s="339" t="s">
        <v>6830</v>
      </c>
      <c r="E16144" s="338" t="s">
        <v>260</v>
      </c>
      <c r="F16144" s="340">
        <v>118.39</v>
      </c>
      <c r="G16144" s="340">
        <v>129.9</v>
      </c>
    </row>
    <row r="16145" spans="1:7" ht="22.5">
      <c r="A16145" s="337" t="str">
        <f t="shared" si="253"/>
        <v>SETOP RO-40569</v>
      </c>
      <c r="B16145" s="338" t="s">
        <v>175</v>
      </c>
      <c r="C16145" s="338" t="s">
        <v>6831</v>
      </c>
      <c r="D16145" s="339" t="s">
        <v>6832</v>
      </c>
      <c r="E16145" s="338" t="s">
        <v>260</v>
      </c>
      <c r="F16145" s="340">
        <v>122.85</v>
      </c>
      <c r="G16145" s="340">
        <v>134.80000000000001</v>
      </c>
    </row>
    <row r="16146" spans="1:7">
      <c r="A16146" s="337" t="str">
        <f t="shared" si="253"/>
        <v>SETOP RO-40514</v>
      </c>
      <c r="B16146" s="338" t="s">
        <v>175</v>
      </c>
      <c r="C16146" s="338" t="s">
        <v>6833</v>
      </c>
      <c r="D16146" s="339" t="s">
        <v>6834</v>
      </c>
      <c r="E16146" s="338" t="s">
        <v>260</v>
      </c>
      <c r="F16146" s="340">
        <v>26.36</v>
      </c>
      <c r="G16146" s="340">
        <v>29.97</v>
      </c>
    </row>
    <row r="16147" spans="1:7">
      <c r="A16147" s="337" t="str">
        <f t="shared" si="253"/>
        <v>SETOP RO-40571</v>
      </c>
      <c r="B16147" s="338" t="s">
        <v>175</v>
      </c>
      <c r="C16147" s="338" t="s">
        <v>6835</v>
      </c>
      <c r="D16147" s="339" t="s">
        <v>6836</v>
      </c>
      <c r="E16147" s="338" t="s">
        <v>260</v>
      </c>
      <c r="F16147" s="340">
        <v>1.36</v>
      </c>
      <c r="G16147" s="340">
        <v>1.57</v>
      </c>
    </row>
    <row r="16148" spans="1:7">
      <c r="A16148" s="337" t="str">
        <f t="shared" si="253"/>
        <v>SETOP RO-40572</v>
      </c>
      <c r="B16148" s="338" t="s">
        <v>175</v>
      </c>
      <c r="C16148" s="338" t="s">
        <v>6837</v>
      </c>
      <c r="D16148" s="339" t="s">
        <v>6838</v>
      </c>
      <c r="E16148" s="338" t="s">
        <v>260</v>
      </c>
      <c r="F16148" s="340">
        <v>2.0699999999999998</v>
      </c>
      <c r="G16148" s="340">
        <v>2.39</v>
      </c>
    </row>
    <row r="16149" spans="1:7">
      <c r="A16149" s="337" t="str">
        <f t="shared" si="253"/>
        <v>SETOP RO-40573</v>
      </c>
      <c r="B16149" s="338" t="s">
        <v>175</v>
      </c>
      <c r="C16149" s="338" t="s">
        <v>6839</v>
      </c>
      <c r="D16149" s="339" t="s">
        <v>6840</v>
      </c>
      <c r="E16149" s="338" t="s">
        <v>260</v>
      </c>
      <c r="F16149" s="340">
        <v>1.63</v>
      </c>
      <c r="G16149" s="340">
        <v>1.89</v>
      </c>
    </row>
    <row r="16150" spans="1:7">
      <c r="A16150" s="337" t="str">
        <f t="shared" si="253"/>
        <v>SETOP RO-40574</v>
      </c>
      <c r="B16150" s="338" t="s">
        <v>175</v>
      </c>
      <c r="C16150" s="338" t="s">
        <v>6841</v>
      </c>
      <c r="D16150" s="339" t="s">
        <v>6842</v>
      </c>
      <c r="E16150" s="338" t="s">
        <v>260</v>
      </c>
      <c r="F16150" s="340">
        <v>2.4500000000000002</v>
      </c>
      <c r="G16150" s="340">
        <v>2.83</v>
      </c>
    </row>
    <row r="16151" spans="1:7">
      <c r="A16151" s="337" t="str">
        <f t="shared" si="253"/>
        <v>SETOP RO-40575</v>
      </c>
      <c r="B16151" s="338" t="s">
        <v>175</v>
      </c>
      <c r="C16151" s="338" t="s">
        <v>6843</v>
      </c>
      <c r="D16151" s="339" t="s">
        <v>6844</v>
      </c>
      <c r="E16151" s="338" t="s">
        <v>260</v>
      </c>
      <c r="F16151" s="340">
        <v>3.27</v>
      </c>
      <c r="G16151" s="340">
        <v>3.78</v>
      </c>
    </row>
    <row r="16152" spans="1:7">
      <c r="A16152" s="337" t="str">
        <f t="shared" si="253"/>
        <v>SETOP RO-40576</v>
      </c>
      <c r="B16152" s="338" t="s">
        <v>175</v>
      </c>
      <c r="C16152" s="338" t="s">
        <v>6845</v>
      </c>
      <c r="D16152" s="339" t="s">
        <v>6846</v>
      </c>
      <c r="E16152" s="338" t="s">
        <v>260</v>
      </c>
      <c r="F16152" s="340">
        <v>1.91</v>
      </c>
      <c r="G16152" s="340">
        <v>2.2000000000000002</v>
      </c>
    </row>
    <row r="16153" spans="1:7">
      <c r="A16153" s="337" t="str">
        <f t="shared" si="253"/>
        <v>SETOP RO-40577</v>
      </c>
      <c r="B16153" s="338" t="s">
        <v>175</v>
      </c>
      <c r="C16153" s="338" t="s">
        <v>6847</v>
      </c>
      <c r="D16153" s="339" t="s">
        <v>6848</v>
      </c>
      <c r="E16153" s="338" t="s">
        <v>260</v>
      </c>
      <c r="F16153" s="340">
        <v>2.89</v>
      </c>
      <c r="G16153" s="340">
        <v>3.34</v>
      </c>
    </row>
    <row r="16154" spans="1:7">
      <c r="A16154" s="337" t="str">
        <f t="shared" si="253"/>
        <v>SETOP RO-40578</v>
      </c>
      <c r="B16154" s="338" t="s">
        <v>175</v>
      </c>
      <c r="C16154" s="338" t="s">
        <v>6849</v>
      </c>
      <c r="D16154" s="339" t="s">
        <v>6850</v>
      </c>
      <c r="E16154" s="338" t="s">
        <v>260</v>
      </c>
      <c r="F16154" s="340">
        <v>3.82</v>
      </c>
      <c r="G16154" s="340">
        <v>4.41</v>
      </c>
    </row>
    <row r="16155" spans="1:7">
      <c r="A16155" s="337" t="str">
        <f t="shared" si="253"/>
        <v>SETOP RO-40579</v>
      </c>
      <c r="B16155" s="338" t="s">
        <v>175</v>
      </c>
      <c r="C16155" s="338" t="s">
        <v>6851</v>
      </c>
      <c r="D16155" s="339" t="s">
        <v>6852</v>
      </c>
      <c r="E16155" s="338" t="s">
        <v>260</v>
      </c>
      <c r="F16155" s="340">
        <v>2.1800000000000002</v>
      </c>
      <c r="G16155" s="340">
        <v>2.52</v>
      </c>
    </row>
    <row r="16156" spans="1:7">
      <c r="A16156" s="337" t="str">
        <f t="shared" si="253"/>
        <v>SETOP RO-40580</v>
      </c>
      <c r="B16156" s="338" t="s">
        <v>175</v>
      </c>
      <c r="C16156" s="338" t="s">
        <v>6853</v>
      </c>
      <c r="D16156" s="339" t="s">
        <v>6854</v>
      </c>
      <c r="E16156" s="338" t="s">
        <v>260</v>
      </c>
      <c r="F16156" s="340">
        <v>3.27</v>
      </c>
      <c r="G16156" s="340">
        <v>3.78</v>
      </c>
    </row>
    <row r="16157" spans="1:7">
      <c r="A16157" s="337" t="str">
        <f t="shared" si="253"/>
        <v>SETOP RO-40581</v>
      </c>
      <c r="B16157" s="338" t="s">
        <v>175</v>
      </c>
      <c r="C16157" s="338" t="s">
        <v>6855</v>
      </c>
      <c r="D16157" s="339" t="s">
        <v>6856</v>
      </c>
      <c r="E16157" s="338" t="s">
        <v>260</v>
      </c>
      <c r="F16157" s="340">
        <v>4.37</v>
      </c>
      <c r="G16157" s="340">
        <v>5.04</v>
      </c>
    </row>
    <row r="16158" spans="1:7">
      <c r="A16158" s="337" t="str">
        <f t="shared" si="253"/>
        <v>SETOP RO-40582</v>
      </c>
      <c r="B16158" s="338" t="s">
        <v>175</v>
      </c>
      <c r="C16158" s="338" t="s">
        <v>6857</v>
      </c>
      <c r="D16158" s="339" t="s">
        <v>6858</v>
      </c>
      <c r="E16158" s="338" t="s">
        <v>260</v>
      </c>
      <c r="F16158" s="340">
        <v>5.46</v>
      </c>
      <c r="G16158" s="340">
        <v>6.3</v>
      </c>
    </row>
    <row r="16159" spans="1:7">
      <c r="A16159" s="337" t="str">
        <f t="shared" si="253"/>
        <v>SETOP RO-40583</v>
      </c>
      <c r="B16159" s="338" t="s">
        <v>175</v>
      </c>
      <c r="C16159" s="338" t="s">
        <v>6859</v>
      </c>
      <c r="D16159" s="339" t="s">
        <v>6860</v>
      </c>
      <c r="E16159" s="338" t="s">
        <v>260</v>
      </c>
      <c r="F16159" s="340">
        <v>2.4500000000000002</v>
      </c>
      <c r="G16159" s="340">
        <v>2.83</v>
      </c>
    </row>
    <row r="16160" spans="1:7">
      <c r="A16160" s="337" t="str">
        <f t="shared" si="253"/>
        <v>SETOP RO-40584</v>
      </c>
      <c r="B16160" s="338" t="s">
        <v>175</v>
      </c>
      <c r="C16160" s="338" t="s">
        <v>6861</v>
      </c>
      <c r="D16160" s="339" t="s">
        <v>6862</v>
      </c>
      <c r="E16160" s="338" t="s">
        <v>260</v>
      </c>
      <c r="F16160" s="340">
        <v>3.71</v>
      </c>
      <c r="G16160" s="340">
        <v>4.29</v>
      </c>
    </row>
    <row r="16161" spans="1:7">
      <c r="A16161" s="337" t="str">
        <f t="shared" si="253"/>
        <v>SETOP RO-40585</v>
      </c>
      <c r="B16161" s="338" t="s">
        <v>175</v>
      </c>
      <c r="C16161" s="338" t="s">
        <v>6863</v>
      </c>
      <c r="D16161" s="339" t="s">
        <v>6864</v>
      </c>
      <c r="E16161" s="338" t="s">
        <v>260</v>
      </c>
      <c r="F16161" s="340">
        <v>4.91</v>
      </c>
      <c r="G16161" s="340">
        <v>5.67</v>
      </c>
    </row>
    <row r="16162" spans="1:7">
      <c r="A16162" s="337" t="str">
        <f t="shared" si="253"/>
        <v>SETOP RO-40586</v>
      </c>
      <c r="B16162" s="338" t="s">
        <v>175</v>
      </c>
      <c r="C16162" s="338" t="s">
        <v>6865</v>
      </c>
      <c r="D16162" s="339" t="s">
        <v>6866</v>
      </c>
      <c r="E16162" s="338" t="s">
        <v>260</v>
      </c>
      <c r="F16162" s="340">
        <v>6.17</v>
      </c>
      <c r="G16162" s="340">
        <v>7.12</v>
      </c>
    </row>
    <row r="16163" spans="1:7">
      <c r="A16163" s="337" t="str">
        <f t="shared" si="253"/>
        <v>SETOP RO-40587</v>
      </c>
      <c r="B16163" s="338" t="s">
        <v>175</v>
      </c>
      <c r="C16163" s="338" t="s">
        <v>6867</v>
      </c>
      <c r="D16163" s="339" t="s">
        <v>6868</v>
      </c>
      <c r="E16163" s="338" t="s">
        <v>260</v>
      </c>
      <c r="F16163" s="340">
        <v>2.73</v>
      </c>
      <c r="G16163" s="340">
        <v>3.15</v>
      </c>
    </row>
    <row r="16164" spans="1:7">
      <c r="A16164" s="337" t="str">
        <f t="shared" si="253"/>
        <v>SETOP RO-40588</v>
      </c>
      <c r="B16164" s="338" t="s">
        <v>175</v>
      </c>
      <c r="C16164" s="338" t="s">
        <v>6869</v>
      </c>
      <c r="D16164" s="339" t="s">
        <v>6870</v>
      </c>
      <c r="E16164" s="338" t="s">
        <v>260</v>
      </c>
      <c r="F16164" s="340">
        <v>4.09</v>
      </c>
      <c r="G16164" s="340">
        <v>4.7300000000000004</v>
      </c>
    </row>
    <row r="16165" spans="1:7">
      <c r="A16165" s="337" t="str">
        <f t="shared" si="253"/>
        <v>SETOP RO-40589</v>
      </c>
      <c r="B16165" s="338" t="s">
        <v>175</v>
      </c>
      <c r="C16165" s="338" t="s">
        <v>6871</v>
      </c>
      <c r="D16165" s="339" t="s">
        <v>6872</v>
      </c>
      <c r="E16165" s="338" t="s">
        <v>260</v>
      </c>
      <c r="F16165" s="340">
        <v>5.46</v>
      </c>
      <c r="G16165" s="340">
        <v>6.3</v>
      </c>
    </row>
    <row r="16166" spans="1:7">
      <c r="A16166" s="337" t="str">
        <f t="shared" si="253"/>
        <v>SETOP RO-40590</v>
      </c>
      <c r="B16166" s="338" t="s">
        <v>175</v>
      </c>
      <c r="C16166" s="338" t="s">
        <v>6873</v>
      </c>
      <c r="D16166" s="339" t="s">
        <v>6874</v>
      </c>
      <c r="E16166" s="338" t="s">
        <v>260</v>
      </c>
      <c r="F16166" s="340">
        <v>6.83</v>
      </c>
      <c r="G16166" s="340">
        <v>7.88</v>
      </c>
    </row>
    <row r="16167" spans="1:7" ht="22.5">
      <c r="A16167" s="337" t="str">
        <f t="shared" si="253"/>
        <v>SETOP RO-40591</v>
      </c>
      <c r="B16167" s="338" t="s">
        <v>175</v>
      </c>
      <c r="C16167" s="338" t="s">
        <v>6875</v>
      </c>
      <c r="D16167" s="339" t="s">
        <v>6876</v>
      </c>
      <c r="E16167" s="338" t="s">
        <v>260</v>
      </c>
      <c r="F16167" s="340">
        <v>5.25</v>
      </c>
      <c r="G16167" s="340">
        <v>5.64</v>
      </c>
    </row>
    <row r="16168" spans="1:7" ht="22.5">
      <c r="A16168" s="337" t="str">
        <f t="shared" si="253"/>
        <v>SETOP RO-40592</v>
      </c>
      <c r="B16168" s="338" t="s">
        <v>175</v>
      </c>
      <c r="C16168" s="338" t="s">
        <v>6877</v>
      </c>
      <c r="D16168" s="339" t="s">
        <v>6878</v>
      </c>
      <c r="E16168" s="338" t="s">
        <v>260</v>
      </c>
      <c r="F16168" s="340">
        <v>6.3</v>
      </c>
      <c r="G16168" s="340">
        <v>6.82</v>
      </c>
    </row>
    <row r="16169" spans="1:7" ht="22.5">
      <c r="A16169" s="337" t="str">
        <f t="shared" si="253"/>
        <v>SETOP RO-40593</v>
      </c>
      <c r="B16169" s="338" t="s">
        <v>175</v>
      </c>
      <c r="C16169" s="338" t="s">
        <v>6879</v>
      </c>
      <c r="D16169" s="339" t="s">
        <v>6880</v>
      </c>
      <c r="E16169" s="338" t="s">
        <v>260</v>
      </c>
      <c r="F16169" s="340">
        <v>6.27</v>
      </c>
      <c r="G16169" s="340">
        <v>6.75</v>
      </c>
    </row>
    <row r="16170" spans="1:7" ht="22.5">
      <c r="A16170" s="337" t="str">
        <f t="shared" si="253"/>
        <v>SETOP RO-40594</v>
      </c>
      <c r="B16170" s="338" t="s">
        <v>175</v>
      </c>
      <c r="C16170" s="338" t="s">
        <v>6881</v>
      </c>
      <c r="D16170" s="339" t="s">
        <v>6882</v>
      </c>
      <c r="E16170" s="338" t="s">
        <v>260</v>
      </c>
      <c r="F16170" s="340">
        <v>7.29</v>
      </c>
      <c r="G16170" s="340">
        <v>7.9</v>
      </c>
    </row>
    <row r="16171" spans="1:7" ht="22.5">
      <c r="A16171" s="337" t="str">
        <f t="shared" si="253"/>
        <v>SETOP RO-40595</v>
      </c>
      <c r="B16171" s="338" t="s">
        <v>175</v>
      </c>
      <c r="C16171" s="338" t="s">
        <v>6883</v>
      </c>
      <c r="D16171" s="339" t="s">
        <v>6884</v>
      </c>
      <c r="E16171" s="338" t="s">
        <v>260</v>
      </c>
      <c r="F16171" s="340">
        <v>8.32</v>
      </c>
      <c r="G16171" s="340">
        <v>9.07</v>
      </c>
    </row>
    <row r="16172" spans="1:7" ht="22.5">
      <c r="A16172" s="337" t="str">
        <f t="shared" si="253"/>
        <v>SETOP RO-40596</v>
      </c>
      <c r="B16172" s="338" t="s">
        <v>175</v>
      </c>
      <c r="C16172" s="338" t="s">
        <v>6885</v>
      </c>
      <c r="D16172" s="339" t="s">
        <v>6886</v>
      </c>
      <c r="E16172" s="338" t="s">
        <v>260</v>
      </c>
      <c r="F16172" s="340">
        <v>7.23</v>
      </c>
      <c r="G16172" s="340">
        <v>7.77</v>
      </c>
    </row>
    <row r="16173" spans="1:7" ht="22.5">
      <c r="A16173" s="337" t="str">
        <f t="shared" si="253"/>
        <v>SETOP RO-40597</v>
      </c>
      <c r="B16173" s="338" t="s">
        <v>175</v>
      </c>
      <c r="C16173" s="338" t="s">
        <v>6887</v>
      </c>
      <c r="D16173" s="339" t="s">
        <v>6888</v>
      </c>
      <c r="E16173" s="338" t="s">
        <v>260</v>
      </c>
      <c r="F16173" s="340">
        <v>8.42</v>
      </c>
      <c r="G16173" s="340">
        <v>9.1300000000000008</v>
      </c>
    </row>
    <row r="16174" spans="1:7" ht="22.5">
      <c r="A16174" s="337" t="str">
        <f t="shared" si="253"/>
        <v>SETOP RO-40598</v>
      </c>
      <c r="B16174" s="338" t="s">
        <v>175</v>
      </c>
      <c r="C16174" s="338" t="s">
        <v>6889</v>
      </c>
      <c r="D16174" s="339" t="s">
        <v>6890</v>
      </c>
      <c r="E16174" s="338" t="s">
        <v>260</v>
      </c>
      <c r="F16174" s="340">
        <v>9.69</v>
      </c>
      <c r="G16174" s="340">
        <v>10.55</v>
      </c>
    </row>
    <row r="16175" spans="1:7" ht="22.5">
      <c r="A16175" s="337" t="str">
        <f t="shared" si="253"/>
        <v>SETOP RO-40599</v>
      </c>
      <c r="B16175" s="338" t="s">
        <v>175</v>
      </c>
      <c r="C16175" s="338" t="s">
        <v>6891</v>
      </c>
      <c r="D16175" s="339" t="s">
        <v>6892</v>
      </c>
      <c r="E16175" s="338" t="s">
        <v>260</v>
      </c>
      <c r="F16175" s="340">
        <v>8.0500000000000007</v>
      </c>
      <c r="G16175" s="340">
        <v>8.66</v>
      </c>
    </row>
    <row r="16176" spans="1:7" ht="22.5">
      <c r="A16176" s="337" t="str">
        <f t="shared" si="253"/>
        <v>SETOP RO-40600</v>
      </c>
      <c r="B16176" s="338" t="s">
        <v>175</v>
      </c>
      <c r="C16176" s="338" t="s">
        <v>6893</v>
      </c>
      <c r="D16176" s="339" t="s">
        <v>6894</v>
      </c>
      <c r="E16176" s="338" t="s">
        <v>260</v>
      </c>
      <c r="F16176" s="340">
        <v>9.41</v>
      </c>
      <c r="G16176" s="340">
        <v>10.210000000000001</v>
      </c>
    </row>
    <row r="16177" spans="1:7" ht="22.5">
      <c r="A16177" s="337" t="str">
        <f t="shared" si="253"/>
        <v>SETOP RO-40601</v>
      </c>
      <c r="B16177" s="338" t="s">
        <v>175</v>
      </c>
      <c r="C16177" s="338" t="s">
        <v>6895</v>
      </c>
      <c r="D16177" s="339" t="s">
        <v>6896</v>
      </c>
      <c r="E16177" s="338" t="s">
        <v>260</v>
      </c>
      <c r="F16177" s="340">
        <v>10.79</v>
      </c>
      <c r="G16177" s="340">
        <v>11.76</v>
      </c>
    </row>
    <row r="16178" spans="1:7" ht="22.5">
      <c r="A16178" s="337" t="str">
        <f t="shared" si="253"/>
        <v>SETOP RO-40602</v>
      </c>
      <c r="B16178" s="338" t="s">
        <v>175</v>
      </c>
      <c r="C16178" s="338" t="s">
        <v>6897</v>
      </c>
      <c r="D16178" s="339" t="s">
        <v>6898</v>
      </c>
      <c r="E16178" s="338" t="s">
        <v>260</v>
      </c>
      <c r="F16178" s="340">
        <v>12.22</v>
      </c>
      <c r="G16178" s="340">
        <v>13.37</v>
      </c>
    </row>
    <row r="16179" spans="1:7" ht="22.5">
      <c r="A16179" s="337" t="str">
        <f t="shared" si="253"/>
        <v>SETOP RO-40603</v>
      </c>
      <c r="B16179" s="338" t="s">
        <v>175</v>
      </c>
      <c r="C16179" s="338" t="s">
        <v>6899</v>
      </c>
      <c r="D16179" s="339" t="s">
        <v>6900</v>
      </c>
      <c r="E16179" s="338" t="s">
        <v>260</v>
      </c>
      <c r="F16179" s="340">
        <v>8.93</v>
      </c>
      <c r="G16179" s="340">
        <v>9.6199999999999992</v>
      </c>
    </row>
    <row r="16180" spans="1:7" ht="22.5">
      <c r="A16180" s="337" t="str">
        <f t="shared" si="253"/>
        <v>SETOP RO-40604</v>
      </c>
      <c r="B16180" s="338" t="s">
        <v>175</v>
      </c>
      <c r="C16180" s="338" t="s">
        <v>6901</v>
      </c>
      <c r="D16180" s="339" t="s">
        <v>6902</v>
      </c>
      <c r="E16180" s="338" t="s">
        <v>260</v>
      </c>
      <c r="F16180" s="340">
        <v>10.6</v>
      </c>
      <c r="G16180" s="340">
        <v>11.51</v>
      </c>
    </row>
    <row r="16181" spans="1:7" ht="22.5">
      <c r="A16181" s="337" t="str">
        <f t="shared" si="253"/>
        <v>SETOP RO-40605</v>
      </c>
      <c r="B16181" s="338" t="s">
        <v>175</v>
      </c>
      <c r="C16181" s="338" t="s">
        <v>6903</v>
      </c>
      <c r="D16181" s="339" t="s">
        <v>6904</v>
      </c>
      <c r="E16181" s="338" t="s">
        <v>260</v>
      </c>
      <c r="F16181" s="340">
        <v>12.01</v>
      </c>
      <c r="G16181" s="340">
        <v>13.1</v>
      </c>
    </row>
    <row r="16182" spans="1:7" ht="22.5">
      <c r="A16182" s="337" t="str">
        <f t="shared" si="253"/>
        <v>SETOP RO-40606</v>
      </c>
      <c r="B16182" s="338" t="s">
        <v>175</v>
      </c>
      <c r="C16182" s="338" t="s">
        <v>6905</v>
      </c>
      <c r="D16182" s="339" t="s">
        <v>6906</v>
      </c>
      <c r="E16182" s="338" t="s">
        <v>260</v>
      </c>
      <c r="F16182" s="340">
        <v>13.4</v>
      </c>
      <c r="G16182" s="340">
        <v>14.69</v>
      </c>
    </row>
    <row r="16183" spans="1:7" ht="22.5">
      <c r="A16183" s="337" t="str">
        <f t="shared" ref="A16183:A16246" si="254">CONCATENAR</f>
        <v>SETOP RO-40607</v>
      </c>
      <c r="B16183" s="338" t="s">
        <v>175</v>
      </c>
      <c r="C16183" s="338" t="s">
        <v>6907</v>
      </c>
      <c r="D16183" s="339" t="s">
        <v>6908</v>
      </c>
      <c r="E16183" s="338" t="s">
        <v>260</v>
      </c>
      <c r="F16183" s="340">
        <v>9.83</v>
      </c>
      <c r="G16183" s="340">
        <v>10.58</v>
      </c>
    </row>
    <row r="16184" spans="1:7" ht="22.5">
      <c r="A16184" s="337" t="str">
        <f t="shared" si="254"/>
        <v>SETOP RO-40608</v>
      </c>
      <c r="B16184" s="338" t="s">
        <v>175</v>
      </c>
      <c r="C16184" s="338" t="s">
        <v>6909</v>
      </c>
      <c r="D16184" s="339" t="s">
        <v>6910</v>
      </c>
      <c r="E16184" s="338" t="s">
        <v>260</v>
      </c>
      <c r="F16184" s="340">
        <v>11.53</v>
      </c>
      <c r="G16184" s="340">
        <v>12.52</v>
      </c>
    </row>
    <row r="16185" spans="1:7" ht="22.5">
      <c r="A16185" s="337" t="str">
        <f t="shared" si="254"/>
        <v>SETOP RO-40609</v>
      </c>
      <c r="B16185" s="338" t="s">
        <v>175</v>
      </c>
      <c r="C16185" s="338" t="s">
        <v>6911</v>
      </c>
      <c r="D16185" s="339" t="s">
        <v>6912</v>
      </c>
      <c r="E16185" s="338" t="s">
        <v>260</v>
      </c>
      <c r="F16185" s="340">
        <v>13.17</v>
      </c>
      <c r="G16185" s="340">
        <v>14.37</v>
      </c>
    </row>
    <row r="16186" spans="1:7" ht="22.5">
      <c r="A16186" s="337" t="str">
        <f t="shared" si="254"/>
        <v>SETOP RO-40610</v>
      </c>
      <c r="B16186" s="338" t="s">
        <v>175</v>
      </c>
      <c r="C16186" s="338" t="s">
        <v>6913</v>
      </c>
      <c r="D16186" s="339" t="s">
        <v>6914</v>
      </c>
      <c r="E16186" s="338" t="s">
        <v>260</v>
      </c>
      <c r="F16186" s="340">
        <v>14.82</v>
      </c>
      <c r="G16186" s="340">
        <v>16.239999999999998</v>
      </c>
    </row>
    <row r="16187" spans="1:7" ht="22.5">
      <c r="A16187" s="337" t="str">
        <f t="shared" si="254"/>
        <v>SETOP RO-40613</v>
      </c>
      <c r="B16187" s="338" t="s">
        <v>175</v>
      </c>
      <c r="C16187" s="338" t="s">
        <v>6915</v>
      </c>
      <c r="D16187" s="339" t="s">
        <v>6916</v>
      </c>
      <c r="E16187" s="338" t="s">
        <v>260</v>
      </c>
      <c r="F16187" s="340">
        <v>33.799999999999997</v>
      </c>
      <c r="G16187" s="340">
        <v>36.79</v>
      </c>
    </row>
    <row r="16188" spans="1:7" ht="22.5">
      <c r="A16188" s="337" t="str">
        <f t="shared" si="254"/>
        <v>SETOP RO-40614</v>
      </c>
      <c r="B16188" s="338" t="s">
        <v>175</v>
      </c>
      <c r="C16188" s="338" t="s">
        <v>6917</v>
      </c>
      <c r="D16188" s="339" t="s">
        <v>6918</v>
      </c>
      <c r="E16188" s="338" t="s">
        <v>260</v>
      </c>
      <c r="F16188" s="340">
        <v>39.6</v>
      </c>
      <c r="G16188" s="340">
        <v>43.03</v>
      </c>
    </row>
    <row r="16189" spans="1:7" ht="22.5">
      <c r="A16189" s="337" t="str">
        <f t="shared" si="254"/>
        <v>SETOP RO-40615</v>
      </c>
      <c r="B16189" s="338" t="s">
        <v>175</v>
      </c>
      <c r="C16189" s="338" t="s">
        <v>6919</v>
      </c>
      <c r="D16189" s="339" t="s">
        <v>6920</v>
      </c>
      <c r="E16189" s="338" t="s">
        <v>260</v>
      </c>
      <c r="F16189" s="340">
        <v>45.98</v>
      </c>
      <c r="G16189" s="340">
        <v>49.86</v>
      </c>
    </row>
    <row r="16190" spans="1:7" ht="22.5">
      <c r="A16190" s="337" t="str">
        <f t="shared" si="254"/>
        <v>SETOP RO-40616</v>
      </c>
      <c r="B16190" s="338" t="s">
        <v>175</v>
      </c>
      <c r="C16190" s="338" t="s">
        <v>6921</v>
      </c>
      <c r="D16190" s="339" t="s">
        <v>6922</v>
      </c>
      <c r="E16190" s="338" t="s">
        <v>260</v>
      </c>
      <c r="F16190" s="340">
        <v>38.200000000000003</v>
      </c>
      <c r="G16190" s="340">
        <v>41.51</v>
      </c>
    </row>
    <row r="16191" spans="1:7" ht="22.5">
      <c r="A16191" s="337" t="str">
        <f t="shared" si="254"/>
        <v>SETOP RO-40617</v>
      </c>
      <c r="B16191" s="338" t="s">
        <v>175</v>
      </c>
      <c r="C16191" s="338" t="s">
        <v>6923</v>
      </c>
      <c r="D16191" s="339" t="s">
        <v>6924</v>
      </c>
      <c r="E16191" s="338" t="s">
        <v>260</v>
      </c>
      <c r="F16191" s="340">
        <v>44.44</v>
      </c>
      <c r="G16191" s="340">
        <v>48.12</v>
      </c>
    </row>
    <row r="16192" spans="1:7" ht="22.5">
      <c r="A16192" s="337" t="str">
        <f t="shared" si="254"/>
        <v>SETOP RO-40618</v>
      </c>
      <c r="B16192" s="338" t="s">
        <v>175</v>
      </c>
      <c r="C16192" s="338" t="s">
        <v>6925</v>
      </c>
      <c r="D16192" s="339" t="s">
        <v>6926</v>
      </c>
      <c r="E16192" s="338" t="s">
        <v>260</v>
      </c>
      <c r="F16192" s="340">
        <v>48.51</v>
      </c>
      <c r="G16192" s="340">
        <v>52.59</v>
      </c>
    </row>
    <row r="16193" spans="1:7" ht="22.5">
      <c r="A16193" s="337" t="str">
        <f t="shared" si="254"/>
        <v>SETOP RO-40619</v>
      </c>
      <c r="B16193" s="338" t="s">
        <v>175</v>
      </c>
      <c r="C16193" s="338" t="s">
        <v>6927</v>
      </c>
      <c r="D16193" s="339" t="s">
        <v>6928</v>
      </c>
      <c r="E16193" s="338" t="s">
        <v>260</v>
      </c>
      <c r="F16193" s="340">
        <v>55.95</v>
      </c>
      <c r="G16193" s="340">
        <v>60.56</v>
      </c>
    </row>
    <row r="16194" spans="1:7" ht="22.5">
      <c r="A16194" s="337" t="str">
        <f t="shared" si="254"/>
        <v>SETOP RO-40620</v>
      </c>
      <c r="B16194" s="338" t="s">
        <v>175</v>
      </c>
      <c r="C16194" s="338" t="s">
        <v>6929</v>
      </c>
      <c r="D16194" s="339" t="s">
        <v>6930</v>
      </c>
      <c r="E16194" s="338" t="s">
        <v>260</v>
      </c>
      <c r="F16194" s="340">
        <v>41.87</v>
      </c>
      <c r="G16194" s="340">
        <v>45.43</v>
      </c>
    </row>
    <row r="16195" spans="1:7" ht="22.5">
      <c r="A16195" s="337" t="str">
        <f t="shared" si="254"/>
        <v>SETOP RO-40621</v>
      </c>
      <c r="B16195" s="338" t="s">
        <v>175</v>
      </c>
      <c r="C16195" s="338" t="s">
        <v>6931</v>
      </c>
      <c r="D16195" s="339" t="s">
        <v>6932</v>
      </c>
      <c r="E16195" s="338" t="s">
        <v>260</v>
      </c>
      <c r="F16195" s="340">
        <v>46.94</v>
      </c>
      <c r="G16195" s="340">
        <v>50.88</v>
      </c>
    </row>
    <row r="16196" spans="1:7" ht="22.5">
      <c r="A16196" s="337" t="str">
        <f t="shared" si="254"/>
        <v>SETOP RO-40622</v>
      </c>
      <c r="B16196" s="338" t="s">
        <v>175</v>
      </c>
      <c r="C16196" s="338" t="s">
        <v>6933</v>
      </c>
      <c r="D16196" s="339" t="s">
        <v>6934</v>
      </c>
      <c r="E16196" s="338" t="s">
        <v>260</v>
      </c>
      <c r="F16196" s="340">
        <v>52.46</v>
      </c>
      <c r="G16196" s="340">
        <v>56.83</v>
      </c>
    </row>
    <row r="16197" spans="1:7" ht="22.5">
      <c r="A16197" s="337" t="str">
        <f t="shared" si="254"/>
        <v>SETOP RO-40623</v>
      </c>
      <c r="B16197" s="338" t="s">
        <v>175</v>
      </c>
      <c r="C16197" s="338" t="s">
        <v>6935</v>
      </c>
      <c r="D16197" s="339" t="s">
        <v>6936</v>
      </c>
      <c r="E16197" s="338" t="s">
        <v>260</v>
      </c>
      <c r="F16197" s="340">
        <v>59</v>
      </c>
      <c r="G16197" s="340">
        <v>63.85</v>
      </c>
    </row>
    <row r="16198" spans="1:7" ht="22.5">
      <c r="A16198" s="337" t="str">
        <f t="shared" si="254"/>
        <v>SETOP RO-40624</v>
      </c>
      <c r="B16198" s="338" t="s">
        <v>175</v>
      </c>
      <c r="C16198" s="338" t="s">
        <v>6937</v>
      </c>
      <c r="D16198" s="339" t="s">
        <v>6938</v>
      </c>
      <c r="E16198" s="338" t="s">
        <v>260</v>
      </c>
      <c r="F16198" s="340">
        <v>65.86</v>
      </c>
      <c r="G16198" s="340">
        <v>71.239999999999995</v>
      </c>
    </row>
    <row r="16199" spans="1:7" ht="22.5">
      <c r="A16199" s="337" t="str">
        <f t="shared" si="254"/>
        <v>SETOP RO-40625</v>
      </c>
      <c r="B16199" s="338" t="s">
        <v>175</v>
      </c>
      <c r="C16199" s="338" t="s">
        <v>6939</v>
      </c>
      <c r="D16199" s="339" t="s">
        <v>6940</v>
      </c>
      <c r="E16199" s="338" t="s">
        <v>260</v>
      </c>
      <c r="F16199" s="340">
        <v>45.54</v>
      </c>
      <c r="G16199" s="340">
        <v>49.36</v>
      </c>
    </row>
    <row r="16200" spans="1:7" ht="22.5">
      <c r="A16200" s="337" t="str">
        <f t="shared" si="254"/>
        <v>SETOP RO-40626</v>
      </c>
      <c r="B16200" s="338" t="s">
        <v>175</v>
      </c>
      <c r="C16200" s="338" t="s">
        <v>6941</v>
      </c>
      <c r="D16200" s="339" t="s">
        <v>6942</v>
      </c>
      <c r="E16200" s="338" t="s">
        <v>260</v>
      </c>
      <c r="F16200" s="340">
        <v>49.87</v>
      </c>
      <c r="G16200" s="340">
        <v>54.03</v>
      </c>
    </row>
    <row r="16201" spans="1:7" ht="22.5">
      <c r="A16201" s="337" t="str">
        <f t="shared" si="254"/>
        <v>SETOP RO-40627</v>
      </c>
      <c r="B16201" s="338" t="s">
        <v>175</v>
      </c>
      <c r="C16201" s="338" t="s">
        <v>6943</v>
      </c>
      <c r="D16201" s="339" t="s">
        <v>6944</v>
      </c>
      <c r="E16201" s="338" t="s">
        <v>260</v>
      </c>
      <c r="F16201" s="340">
        <v>56.45</v>
      </c>
      <c r="G16201" s="340">
        <v>61.13</v>
      </c>
    </row>
    <row r="16202" spans="1:7" ht="22.5">
      <c r="A16202" s="337" t="str">
        <f t="shared" si="254"/>
        <v>SETOP RO-40628</v>
      </c>
      <c r="B16202" s="338" t="s">
        <v>175</v>
      </c>
      <c r="C16202" s="338" t="s">
        <v>6945</v>
      </c>
      <c r="D16202" s="339" t="s">
        <v>6946</v>
      </c>
      <c r="E16202" s="338" t="s">
        <v>260</v>
      </c>
      <c r="F16202" s="340">
        <v>62.7</v>
      </c>
      <c r="G16202" s="340">
        <v>67.86</v>
      </c>
    </row>
    <row r="16203" spans="1:7" ht="22.5">
      <c r="A16203" s="337" t="str">
        <f t="shared" si="254"/>
        <v>SETOP RO-40629</v>
      </c>
      <c r="B16203" s="338" t="s">
        <v>175</v>
      </c>
      <c r="C16203" s="338" t="s">
        <v>6947</v>
      </c>
      <c r="D16203" s="339" t="s">
        <v>6948</v>
      </c>
      <c r="E16203" s="338" t="s">
        <v>260</v>
      </c>
      <c r="F16203" s="340">
        <v>69.569999999999993</v>
      </c>
      <c r="G16203" s="340">
        <v>75.25</v>
      </c>
    </row>
    <row r="16204" spans="1:7" ht="22.5">
      <c r="A16204" s="337" t="str">
        <f t="shared" si="254"/>
        <v>SETOP RO-40630</v>
      </c>
      <c r="B16204" s="338" t="s">
        <v>175</v>
      </c>
      <c r="C16204" s="338" t="s">
        <v>6949</v>
      </c>
      <c r="D16204" s="339" t="s">
        <v>6950</v>
      </c>
      <c r="E16204" s="338" t="s">
        <v>260</v>
      </c>
      <c r="F16204" s="340">
        <v>47.34</v>
      </c>
      <c r="G16204" s="340">
        <v>51.29</v>
      </c>
    </row>
    <row r="16205" spans="1:7" ht="22.5">
      <c r="A16205" s="337" t="str">
        <f t="shared" si="254"/>
        <v>SETOP RO-40631</v>
      </c>
      <c r="B16205" s="338" t="s">
        <v>175</v>
      </c>
      <c r="C16205" s="338" t="s">
        <v>6951</v>
      </c>
      <c r="D16205" s="339" t="s">
        <v>6952</v>
      </c>
      <c r="E16205" s="338" t="s">
        <v>260</v>
      </c>
      <c r="F16205" s="340">
        <v>52.74</v>
      </c>
      <c r="G16205" s="340">
        <v>57.13</v>
      </c>
    </row>
    <row r="16206" spans="1:7" ht="22.5">
      <c r="A16206" s="337" t="str">
        <f t="shared" si="254"/>
        <v>SETOP RO-40632</v>
      </c>
      <c r="B16206" s="338" t="s">
        <v>175</v>
      </c>
      <c r="C16206" s="338" t="s">
        <v>6953</v>
      </c>
      <c r="D16206" s="339" t="s">
        <v>6954</v>
      </c>
      <c r="E16206" s="338" t="s">
        <v>260</v>
      </c>
      <c r="F16206" s="340">
        <v>60.12</v>
      </c>
      <c r="G16206" s="340">
        <v>65.06</v>
      </c>
    </row>
    <row r="16207" spans="1:7" ht="22.5">
      <c r="A16207" s="337" t="str">
        <f t="shared" si="254"/>
        <v>SETOP RO-40633</v>
      </c>
      <c r="B16207" s="338" t="s">
        <v>175</v>
      </c>
      <c r="C16207" s="338" t="s">
        <v>6955</v>
      </c>
      <c r="D16207" s="339" t="s">
        <v>6956</v>
      </c>
      <c r="E16207" s="338" t="s">
        <v>260</v>
      </c>
      <c r="F16207" s="340">
        <v>66.48</v>
      </c>
      <c r="G16207" s="340">
        <v>71.91</v>
      </c>
    </row>
    <row r="16208" spans="1:7" ht="22.5">
      <c r="A16208" s="337" t="str">
        <f t="shared" si="254"/>
        <v>SETOP RO-40634</v>
      </c>
      <c r="B16208" s="338" t="s">
        <v>175</v>
      </c>
      <c r="C16208" s="338" t="s">
        <v>6957</v>
      </c>
      <c r="D16208" s="339" t="s">
        <v>6958</v>
      </c>
      <c r="E16208" s="338" t="s">
        <v>260</v>
      </c>
      <c r="F16208" s="340">
        <v>73.95</v>
      </c>
      <c r="G16208" s="340">
        <v>79.989999999999995</v>
      </c>
    </row>
    <row r="16209" spans="1:7" ht="22.5">
      <c r="A16209" s="337" t="str">
        <f t="shared" si="254"/>
        <v>SETOP RO-40647</v>
      </c>
      <c r="B16209" s="338" t="s">
        <v>175</v>
      </c>
      <c r="C16209" s="338" t="s">
        <v>6959</v>
      </c>
      <c r="D16209" s="339" t="s">
        <v>6960</v>
      </c>
      <c r="E16209" s="338" t="s">
        <v>260</v>
      </c>
      <c r="F16209" s="340">
        <v>34.75</v>
      </c>
      <c r="G16209" s="340">
        <v>37.97</v>
      </c>
    </row>
    <row r="16210" spans="1:7" ht="22.5">
      <c r="A16210" s="337" t="str">
        <f t="shared" si="254"/>
        <v>SETOP RO-40648</v>
      </c>
      <c r="B16210" s="338" t="s">
        <v>175</v>
      </c>
      <c r="C16210" s="338" t="s">
        <v>6961</v>
      </c>
      <c r="D16210" s="339" t="s">
        <v>6962</v>
      </c>
      <c r="E16210" s="338" t="s">
        <v>260</v>
      </c>
      <c r="F16210" s="340">
        <v>37.39</v>
      </c>
      <c r="G16210" s="340">
        <v>40.840000000000003</v>
      </c>
    </row>
    <row r="16211" spans="1:7" ht="22.5">
      <c r="A16211" s="337" t="str">
        <f t="shared" si="254"/>
        <v>SETOP RO-40649</v>
      </c>
      <c r="B16211" s="338" t="s">
        <v>175</v>
      </c>
      <c r="C16211" s="338" t="s">
        <v>6963</v>
      </c>
      <c r="D16211" s="339" t="s">
        <v>6964</v>
      </c>
      <c r="E16211" s="338" t="s">
        <v>260</v>
      </c>
      <c r="F16211" s="340">
        <v>39.21</v>
      </c>
      <c r="G16211" s="340">
        <v>42.76</v>
      </c>
    </row>
    <row r="16212" spans="1:7" ht="22.5">
      <c r="A16212" s="337" t="str">
        <f t="shared" si="254"/>
        <v>SETOP RO-40650</v>
      </c>
      <c r="B16212" s="338" t="s">
        <v>175</v>
      </c>
      <c r="C16212" s="338" t="s">
        <v>6965</v>
      </c>
      <c r="D16212" s="339" t="s">
        <v>6966</v>
      </c>
      <c r="E16212" s="338" t="s">
        <v>260</v>
      </c>
      <c r="F16212" s="340">
        <v>41.5</v>
      </c>
      <c r="G16212" s="340">
        <v>45.27</v>
      </c>
    </row>
    <row r="16213" spans="1:7" ht="22.5">
      <c r="A16213" s="337" t="str">
        <f t="shared" si="254"/>
        <v>SETOP RO-40651</v>
      </c>
      <c r="B16213" s="338" t="s">
        <v>175</v>
      </c>
      <c r="C16213" s="338" t="s">
        <v>6967</v>
      </c>
      <c r="D16213" s="339" t="s">
        <v>6968</v>
      </c>
      <c r="E16213" s="338" t="s">
        <v>260</v>
      </c>
      <c r="F16213" s="340">
        <v>44.24</v>
      </c>
      <c r="G16213" s="340">
        <v>48.25</v>
      </c>
    </row>
    <row r="16214" spans="1:7" ht="22.5">
      <c r="A16214" s="337" t="str">
        <f t="shared" si="254"/>
        <v>SETOP RO-40652</v>
      </c>
      <c r="B16214" s="338" t="s">
        <v>175</v>
      </c>
      <c r="C16214" s="338" t="s">
        <v>6969</v>
      </c>
      <c r="D16214" s="339" t="s">
        <v>6970</v>
      </c>
      <c r="E16214" s="338" t="s">
        <v>260</v>
      </c>
      <c r="F16214" s="340">
        <v>43.61</v>
      </c>
      <c r="G16214" s="340">
        <v>47.47</v>
      </c>
    </row>
    <row r="16215" spans="1:7" ht="22.5">
      <c r="A16215" s="337" t="str">
        <f t="shared" si="254"/>
        <v>SETOP RO-40653</v>
      </c>
      <c r="B16215" s="338" t="s">
        <v>175</v>
      </c>
      <c r="C16215" s="338" t="s">
        <v>6971</v>
      </c>
      <c r="D16215" s="339" t="s">
        <v>6972</v>
      </c>
      <c r="E16215" s="338" t="s">
        <v>260</v>
      </c>
      <c r="F16215" s="340">
        <v>45.56</v>
      </c>
      <c r="G16215" s="340">
        <v>49.63</v>
      </c>
    </row>
    <row r="16216" spans="1:7" ht="22.5">
      <c r="A16216" s="337" t="str">
        <f t="shared" si="254"/>
        <v>SETOP RO-40654</v>
      </c>
      <c r="B16216" s="338" t="s">
        <v>175</v>
      </c>
      <c r="C16216" s="338" t="s">
        <v>6973</v>
      </c>
      <c r="D16216" s="339" t="s">
        <v>6974</v>
      </c>
      <c r="E16216" s="338" t="s">
        <v>260</v>
      </c>
      <c r="F16216" s="340">
        <v>48.97</v>
      </c>
      <c r="G16216" s="340">
        <v>53.36</v>
      </c>
    </row>
    <row r="16217" spans="1:7" ht="22.5">
      <c r="A16217" s="337" t="str">
        <f t="shared" si="254"/>
        <v>SETOP RO-40655</v>
      </c>
      <c r="B16217" s="338" t="s">
        <v>175</v>
      </c>
      <c r="C16217" s="338" t="s">
        <v>6975</v>
      </c>
      <c r="D16217" s="339" t="s">
        <v>6976</v>
      </c>
      <c r="E16217" s="338" t="s">
        <v>260</v>
      </c>
      <c r="F16217" s="340">
        <v>51.88</v>
      </c>
      <c r="G16217" s="340">
        <v>56.53</v>
      </c>
    </row>
    <row r="16218" spans="1:7" ht="22.5">
      <c r="A16218" s="337" t="str">
        <f t="shared" si="254"/>
        <v>SETOP RO-40656</v>
      </c>
      <c r="B16218" s="338" t="s">
        <v>175</v>
      </c>
      <c r="C16218" s="338" t="s">
        <v>6977</v>
      </c>
      <c r="D16218" s="339" t="s">
        <v>6978</v>
      </c>
      <c r="E16218" s="338" t="s">
        <v>260</v>
      </c>
      <c r="F16218" s="340">
        <v>48.22</v>
      </c>
      <c r="G16218" s="340">
        <v>52.45</v>
      </c>
    </row>
    <row r="16219" spans="1:7" ht="22.5">
      <c r="A16219" s="337" t="str">
        <f t="shared" si="254"/>
        <v>SETOP RO-40657</v>
      </c>
      <c r="B16219" s="338" t="s">
        <v>175</v>
      </c>
      <c r="C16219" s="338" t="s">
        <v>6979</v>
      </c>
      <c r="D16219" s="339" t="s">
        <v>6980</v>
      </c>
      <c r="E16219" s="338" t="s">
        <v>260</v>
      </c>
      <c r="F16219" s="340">
        <v>49.26</v>
      </c>
      <c r="G16219" s="340">
        <v>53.65</v>
      </c>
    </row>
    <row r="16220" spans="1:7" ht="22.5">
      <c r="A16220" s="337" t="str">
        <f t="shared" si="254"/>
        <v>SETOP RO-40658</v>
      </c>
      <c r="B16220" s="338" t="s">
        <v>175</v>
      </c>
      <c r="C16220" s="338" t="s">
        <v>6981</v>
      </c>
      <c r="D16220" s="339" t="s">
        <v>6982</v>
      </c>
      <c r="E16220" s="338" t="s">
        <v>260</v>
      </c>
      <c r="F16220" s="340">
        <v>52.68</v>
      </c>
      <c r="G16220" s="340">
        <v>57.36</v>
      </c>
    </row>
    <row r="16221" spans="1:7" ht="22.5">
      <c r="A16221" s="337" t="str">
        <f t="shared" si="254"/>
        <v>SETOP RO-40659</v>
      </c>
      <c r="B16221" s="338" t="s">
        <v>175</v>
      </c>
      <c r="C16221" s="338" t="s">
        <v>6983</v>
      </c>
      <c r="D16221" s="339" t="s">
        <v>6984</v>
      </c>
      <c r="E16221" s="338" t="s">
        <v>260</v>
      </c>
      <c r="F16221" s="340">
        <v>56.2</v>
      </c>
      <c r="G16221" s="340">
        <v>61.21</v>
      </c>
    </row>
    <row r="16222" spans="1:7" ht="22.5">
      <c r="A16222" s="337" t="str">
        <f t="shared" si="254"/>
        <v>SETOP RO-40660</v>
      </c>
      <c r="B16222" s="338" t="s">
        <v>175</v>
      </c>
      <c r="C16222" s="338" t="s">
        <v>6985</v>
      </c>
      <c r="D16222" s="339" t="s">
        <v>6986</v>
      </c>
      <c r="E16222" s="338" t="s">
        <v>260</v>
      </c>
      <c r="F16222" s="340">
        <v>59.06</v>
      </c>
      <c r="G16222" s="340">
        <v>64.33</v>
      </c>
    </row>
    <row r="16223" spans="1:7" ht="22.5">
      <c r="A16223" s="337" t="str">
        <f t="shared" si="254"/>
        <v>SETOP RO-40661</v>
      </c>
      <c r="B16223" s="338" t="s">
        <v>175</v>
      </c>
      <c r="C16223" s="338" t="s">
        <v>6987</v>
      </c>
      <c r="D16223" s="339" t="s">
        <v>6988</v>
      </c>
      <c r="E16223" s="338" t="s">
        <v>260</v>
      </c>
      <c r="F16223" s="340">
        <v>52.17</v>
      </c>
      <c r="G16223" s="340">
        <v>56.68</v>
      </c>
    </row>
    <row r="16224" spans="1:7" ht="22.5">
      <c r="A16224" s="337" t="str">
        <f t="shared" si="254"/>
        <v>SETOP RO-40662</v>
      </c>
      <c r="B16224" s="338" t="s">
        <v>175</v>
      </c>
      <c r="C16224" s="338" t="s">
        <v>6989</v>
      </c>
      <c r="D16224" s="339" t="s">
        <v>6990</v>
      </c>
      <c r="E16224" s="338" t="s">
        <v>260</v>
      </c>
      <c r="F16224" s="340">
        <v>54.28</v>
      </c>
      <c r="G16224" s="340">
        <v>59.03</v>
      </c>
    </row>
    <row r="16225" spans="1:7" ht="22.5">
      <c r="A16225" s="337" t="str">
        <f t="shared" si="254"/>
        <v>SETOP RO-40663</v>
      </c>
      <c r="B16225" s="338" t="s">
        <v>175</v>
      </c>
      <c r="C16225" s="338" t="s">
        <v>6991</v>
      </c>
      <c r="D16225" s="339" t="s">
        <v>6992</v>
      </c>
      <c r="E16225" s="338" t="s">
        <v>260</v>
      </c>
      <c r="F16225" s="340">
        <v>57.45</v>
      </c>
      <c r="G16225" s="340">
        <v>62.53</v>
      </c>
    </row>
    <row r="16226" spans="1:7" ht="22.5">
      <c r="A16226" s="337" t="str">
        <f t="shared" si="254"/>
        <v>SETOP RO-40664</v>
      </c>
      <c r="B16226" s="338" t="s">
        <v>175</v>
      </c>
      <c r="C16226" s="338" t="s">
        <v>6993</v>
      </c>
      <c r="D16226" s="339" t="s">
        <v>6994</v>
      </c>
      <c r="E16226" s="338" t="s">
        <v>260</v>
      </c>
      <c r="F16226" s="340">
        <v>60.53</v>
      </c>
      <c r="G16226" s="340">
        <v>65.900000000000006</v>
      </c>
    </row>
    <row r="16227" spans="1:7" ht="22.5">
      <c r="A16227" s="337" t="str">
        <f t="shared" si="254"/>
        <v>SETOP RO-40665</v>
      </c>
      <c r="B16227" s="338" t="s">
        <v>175</v>
      </c>
      <c r="C16227" s="338" t="s">
        <v>6995</v>
      </c>
      <c r="D16227" s="339" t="s">
        <v>6996</v>
      </c>
      <c r="E16227" s="338" t="s">
        <v>260</v>
      </c>
      <c r="F16227" s="340">
        <v>63.72</v>
      </c>
      <c r="G16227" s="340">
        <v>69.38</v>
      </c>
    </row>
    <row r="16228" spans="1:7" ht="22.5">
      <c r="A16228" s="337" t="str">
        <f t="shared" si="254"/>
        <v>SETOP RO-40666</v>
      </c>
      <c r="B16228" s="338" t="s">
        <v>175</v>
      </c>
      <c r="C16228" s="338" t="s">
        <v>6997</v>
      </c>
      <c r="D16228" s="339" t="s">
        <v>6998</v>
      </c>
      <c r="E16228" s="338" t="s">
        <v>260</v>
      </c>
      <c r="F16228" s="340">
        <v>56.61</v>
      </c>
      <c r="G16228" s="340">
        <v>61.47</v>
      </c>
    </row>
    <row r="16229" spans="1:7" ht="22.5">
      <c r="A16229" s="337" t="str">
        <f t="shared" si="254"/>
        <v>SETOP RO-40667</v>
      </c>
      <c r="B16229" s="338" t="s">
        <v>175</v>
      </c>
      <c r="C16229" s="338" t="s">
        <v>6999</v>
      </c>
      <c r="D16229" s="339" t="s">
        <v>7000</v>
      </c>
      <c r="E16229" s="338" t="s">
        <v>260</v>
      </c>
      <c r="F16229" s="340">
        <v>59.45</v>
      </c>
      <c r="G16229" s="340">
        <v>64.599999999999994</v>
      </c>
    </row>
    <row r="16230" spans="1:7" ht="22.5">
      <c r="A16230" s="337" t="str">
        <f t="shared" si="254"/>
        <v>SETOP RO-40668</v>
      </c>
      <c r="B16230" s="338" t="s">
        <v>175</v>
      </c>
      <c r="C16230" s="338" t="s">
        <v>7001</v>
      </c>
      <c r="D16230" s="339" t="s">
        <v>7002</v>
      </c>
      <c r="E16230" s="338" t="s">
        <v>260</v>
      </c>
      <c r="F16230" s="340">
        <v>62.13</v>
      </c>
      <c r="G16230" s="340">
        <v>67.56</v>
      </c>
    </row>
    <row r="16231" spans="1:7" ht="22.5">
      <c r="A16231" s="337" t="str">
        <f t="shared" si="254"/>
        <v>SETOP RO-40669</v>
      </c>
      <c r="B16231" s="338" t="s">
        <v>175</v>
      </c>
      <c r="C16231" s="338" t="s">
        <v>7003</v>
      </c>
      <c r="D16231" s="339" t="s">
        <v>7004</v>
      </c>
      <c r="E16231" s="338" t="s">
        <v>260</v>
      </c>
      <c r="F16231" s="340">
        <v>65.31</v>
      </c>
      <c r="G16231" s="340">
        <v>71.05</v>
      </c>
    </row>
    <row r="16232" spans="1:7" ht="22.5">
      <c r="A16232" s="337" t="str">
        <f t="shared" si="254"/>
        <v>SETOP RO-40670</v>
      </c>
      <c r="B16232" s="338" t="s">
        <v>175</v>
      </c>
      <c r="C16232" s="338" t="s">
        <v>7005</v>
      </c>
      <c r="D16232" s="339" t="s">
        <v>7006</v>
      </c>
      <c r="E16232" s="338" t="s">
        <v>260</v>
      </c>
      <c r="F16232" s="340">
        <v>68.209999999999994</v>
      </c>
      <c r="G16232" s="340">
        <v>74.260000000000005</v>
      </c>
    </row>
    <row r="16233" spans="1:7" ht="22.5">
      <c r="A16233" s="337" t="str">
        <f t="shared" si="254"/>
        <v>SETOP RO-40638</v>
      </c>
      <c r="B16233" s="338" t="s">
        <v>175</v>
      </c>
      <c r="C16233" s="338" t="s">
        <v>7007</v>
      </c>
      <c r="D16233" s="339" t="s">
        <v>7008</v>
      </c>
      <c r="E16233" s="338" t="s">
        <v>260</v>
      </c>
      <c r="F16233" s="340">
        <v>43.18</v>
      </c>
      <c r="G16233" s="340">
        <v>46.48</v>
      </c>
    </row>
    <row r="16234" spans="1:7">
      <c r="A16234" s="337" t="str">
        <f t="shared" si="254"/>
        <v>SETOP RO-40553</v>
      </c>
      <c r="B16234" s="338" t="s">
        <v>175</v>
      </c>
      <c r="C16234" s="338" t="s">
        <v>7009</v>
      </c>
      <c r="D16234" s="339" t="s">
        <v>7010</v>
      </c>
      <c r="E16234" s="338" t="s">
        <v>260</v>
      </c>
      <c r="F16234" s="340">
        <v>43.3</v>
      </c>
      <c r="G16234" s="340">
        <v>47.1</v>
      </c>
    </row>
    <row r="16235" spans="1:7">
      <c r="A16235" s="337" t="str">
        <f t="shared" si="254"/>
        <v>SETOP RO-42379</v>
      </c>
      <c r="B16235" s="338" t="s">
        <v>175</v>
      </c>
      <c r="C16235" s="338" t="s">
        <v>7011</v>
      </c>
      <c r="D16235" s="339" t="s">
        <v>7012</v>
      </c>
      <c r="E16235" s="338" t="s">
        <v>246</v>
      </c>
      <c r="F16235" s="340">
        <v>626.91999999999996</v>
      </c>
      <c r="G16235" s="340">
        <v>700.99</v>
      </c>
    </row>
    <row r="16236" spans="1:7">
      <c r="A16236" s="337" t="str">
        <f t="shared" si="254"/>
        <v>SETOP RO-42380</v>
      </c>
      <c r="B16236" s="338" t="s">
        <v>175</v>
      </c>
      <c r="C16236" s="338" t="s">
        <v>7013</v>
      </c>
      <c r="D16236" s="339" t="s">
        <v>7014</v>
      </c>
      <c r="E16236" s="338" t="s">
        <v>246</v>
      </c>
      <c r="F16236" s="340">
        <v>948.85</v>
      </c>
      <c r="G16236" s="340">
        <v>1060.96</v>
      </c>
    </row>
    <row r="16237" spans="1:7">
      <c r="A16237" s="337" t="str">
        <f t="shared" si="254"/>
        <v>SETOP RO-42910</v>
      </c>
      <c r="B16237" s="338" t="s">
        <v>175</v>
      </c>
      <c r="C16237" s="338" t="s">
        <v>7015</v>
      </c>
      <c r="D16237" s="339" t="s">
        <v>7016</v>
      </c>
      <c r="E16237" s="338" t="s">
        <v>246</v>
      </c>
      <c r="F16237" s="340">
        <v>609.97</v>
      </c>
      <c r="G16237" s="340">
        <v>682.04</v>
      </c>
    </row>
    <row r="16238" spans="1:7">
      <c r="A16238" s="337" t="str">
        <f t="shared" si="254"/>
        <v>SETOP RO-42911</v>
      </c>
      <c r="B16238" s="338" t="s">
        <v>175</v>
      </c>
      <c r="C16238" s="338" t="s">
        <v>7017</v>
      </c>
      <c r="D16238" s="339" t="s">
        <v>7018</v>
      </c>
      <c r="E16238" s="338" t="s">
        <v>246</v>
      </c>
      <c r="F16238" s="340">
        <v>881.08</v>
      </c>
      <c r="G16238" s="340">
        <v>985.18</v>
      </c>
    </row>
    <row r="16239" spans="1:7" ht="22.5">
      <c r="A16239" s="337" t="str">
        <f t="shared" si="254"/>
        <v>SETOP RO-40925</v>
      </c>
      <c r="B16239" s="338" t="s">
        <v>175</v>
      </c>
      <c r="C16239" s="338" t="s">
        <v>7019</v>
      </c>
      <c r="D16239" s="339" t="s">
        <v>7020</v>
      </c>
      <c r="E16239" s="338" t="s">
        <v>181</v>
      </c>
      <c r="F16239" s="340">
        <v>101.52</v>
      </c>
      <c r="G16239" s="340">
        <v>108.68</v>
      </c>
    </row>
    <row r="16240" spans="1:7" ht="22.5">
      <c r="A16240" s="337" t="str">
        <f t="shared" si="254"/>
        <v>SETOP RO-43467</v>
      </c>
      <c r="B16240" s="338" t="s">
        <v>175</v>
      </c>
      <c r="C16240" s="338" t="s">
        <v>7021</v>
      </c>
      <c r="D16240" s="339" t="s">
        <v>7022</v>
      </c>
      <c r="E16240" s="338" t="s">
        <v>181</v>
      </c>
      <c r="F16240" s="340">
        <v>90.28</v>
      </c>
      <c r="G16240" s="340">
        <v>96.51</v>
      </c>
    </row>
    <row r="16241" spans="1:7" ht="22.5">
      <c r="A16241" s="337" t="str">
        <f t="shared" si="254"/>
        <v>SETOP RO-40928</v>
      </c>
      <c r="B16241" s="338" t="s">
        <v>175</v>
      </c>
      <c r="C16241" s="338" t="s">
        <v>7023</v>
      </c>
      <c r="D16241" s="339" t="s">
        <v>7024</v>
      </c>
      <c r="E16241" s="338" t="s">
        <v>260</v>
      </c>
      <c r="F16241" s="340">
        <v>12.56</v>
      </c>
      <c r="G16241" s="340">
        <v>13.89</v>
      </c>
    </row>
    <row r="16242" spans="1:7" ht="22.5">
      <c r="A16242" s="337" t="str">
        <f t="shared" si="254"/>
        <v>SETOP RO-40930</v>
      </c>
      <c r="B16242" s="338" t="s">
        <v>175</v>
      </c>
      <c r="C16242" s="338" t="s">
        <v>7025</v>
      </c>
      <c r="D16242" s="339" t="s">
        <v>7026</v>
      </c>
      <c r="E16242" s="338" t="s">
        <v>260</v>
      </c>
      <c r="F16242" s="340">
        <v>13.46</v>
      </c>
      <c r="G16242" s="340">
        <v>14.79</v>
      </c>
    </row>
    <row r="16243" spans="1:7" ht="22.5">
      <c r="A16243" s="337" t="str">
        <f t="shared" si="254"/>
        <v>SETOP RO-40935</v>
      </c>
      <c r="B16243" s="338" t="s">
        <v>175</v>
      </c>
      <c r="C16243" s="338" t="s">
        <v>7027</v>
      </c>
      <c r="D16243" s="339" t="s">
        <v>7028</v>
      </c>
      <c r="E16243" s="338" t="s">
        <v>260</v>
      </c>
      <c r="F16243" s="340">
        <v>5.97</v>
      </c>
      <c r="G16243" s="340">
        <v>6.56</v>
      </c>
    </row>
    <row r="16244" spans="1:7" ht="22.5">
      <c r="A16244" s="337" t="str">
        <f t="shared" si="254"/>
        <v>SETOP RO-40955</v>
      </c>
      <c r="B16244" s="338" t="s">
        <v>175</v>
      </c>
      <c r="C16244" s="338" t="s">
        <v>7029</v>
      </c>
      <c r="D16244" s="339" t="s">
        <v>7030</v>
      </c>
      <c r="E16244" s="338" t="s">
        <v>181</v>
      </c>
      <c r="F16244" s="340">
        <v>90.02</v>
      </c>
      <c r="G16244" s="340">
        <v>91.08</v>
      </c>
    </row>
    <row r="16245" spans="1:7" ht="22.5">
      <c r="A16245" s="337" t="str">
        <f t="shared" si="254"/>
        <v>SETOP RO-40956</v>
      </c>
      <c r="B16245" s="338" t="s">
        <v>175</v>
      </c>
      <c r="C16245" s="338" t="s">
        <v>7031</v>
      </c>
      <c r="D16245" s="339" t="s">
        <v>7032</v>
      </c>
      <c r="E16245" s="338" t="s">
        <v>181</v>
      </c>
      <c r="F16245" s="340">
        <v>75.02</v>
      </c>
      <c r="G16245" s="340">
        <v>76.08</v>
      </c>
    </row>
    <row r="16246" spans="1:7" ht="22.5">
      <c r="A16246" s="337" t="str">
        <f t="shared" si="254"/>
        <v>SETOP RO-43118</v>
      </c>
      <c r="B16246" s="338" t="s">
        <v>175</v>
      </c>
      <c r="C16246" s="338" t="s">
        <v>7033</v>
      </c>
      <c r="D16246" s="339" t="s">
        <v>7034</v>
      </c>
      <c r="E16246" s="338" t="s">
        <v>181</v>
      </c>
      <c r="F16246" s="340">
        <v>76.790000000000006</v>
      </c>
      <c r="G16246" s="340">
        <v>76.97</v>
      </c>
    </row>
    <row r="16247" spans="1:7" ht="22.5">
      <c r="A16247" s="337" t="str">
        <f t="shared" ref="A16247:A16310" si="255">CONCATENAR</f>
        <v>SETOP RO-40988</v>
      </c>
      <c r="B16247" s="338" t="s">
        <v>175</v>
      </c>
      <c r="C16247" s="338" t="s">
        <v>7035</v>
      </c>
      <c r="D16247" s="339" t="s">
        <v>7036</v>
      </c>
      <c r="E16247" s="338" t="s">
        <v>181</v>
      </c>
      <c r="F16247" s="340">
        <v>50.88</v>
      </c>
      <c r="G16247" s="340">
        <v>51.04</v>
      </c>
    </row>
    <row r="16248" spans="1:7" ht="33.75">
      <c r="A16248" s="337" t="str">
        <f t="shared" si="255"/>
        <v>SETOP RO-40942</v>
      </c>
      <c r="B16248" s="338" t="s">
        <v>175</v>
      </c>
      <c r="C16248" s="338" t="s">
        <v>7037</v>
      </c>
      <c r="D16248" s="339" t="s">
        <v>7038</v>
      </c>
      <c r="E16248" s="338" t="s">
        <v>260</v>
      </c>
      <c r="F16248" s="340">
        <v>59.6</v>
      </c>
      <c r="G16248" s="340">
        <v>63.66</v>
      </c>
    </row>
    <row r="16249" spans="1:7" ht="33.75">
      <c r="A16249" s="337" t="str">
        <f t="shared" si="255"/>
        <v>SETOP RO-42808</v>
      </c>
      <c r="B16249" s="338" t="s">
        <v>175</v>
      </c>
      <c r="C16249" s="338" t="s">
        <v>7039</v>
      </c>
      <c r="D16249" s="339" t="s">
        <v>7040</v>
      </c>
      <c r="E16249" s="338" t="s">
        <v>260</v>
      </c>
      <c r="F16249" s="340">
        <v>66.84</v>
      </c>
      <c r="G16249" s="340">
        <v>71.209999999999994</v>
      </c>
    </row>
    <row r="16250" spans="1:7" ht="33.75">
      <c r="A16250" s="337" t="str">
        <f t="shared" si="255"/>
        <v>SETOP RO-42935</v>
      </c>
      <c r="B16250" s="338" t="s">
        <v>175</v>
      </c>
      <c r="C16250" s="338" t="s">
        <v>7041</v>
      </c>
      <c r="D16250" s="339" t="s">
        <v>7042</v>
      </c>
      <c r="E16250" s="338" t="s">
        <v>260</v>
      </c>
      <c r="F16250" s="340">
        <v>77.2</v>
      </c>
      <c r="G16250" s="340">
        <v>81.540000000000006</v>
      </c>
    </row>
    <row r="16251" spans="1:7" ht="33.75">
      <c r="A16251" s="337" t="str">
        <f t="shared" si="255"/>
        <v>SETOP RO-42838</v>
      </c>
      <c r="B16251" s="338" t="s">
        <v>175</v>
      </c>
      <c r="C16251" s="338" t="s">
        <v>7043</v>
      </c>
      <c r="D16251" s="339" t="s">
        <v>7044</v>
      </c>
      <c r="E16251" s="338" t="s">
        <v>260</v>
      </c>
      <c r="F16251" s="340">
        <v>82.62</v>
      </c>
      <c r="G16251" s="340">
        <v>86.94</v>
      </c>
    </row>
    <row r="16252" spans="1:7" ht="33.75">
      <c r="A16252" s="337" t="str">
        <f t="shared" si="255"/>
        <v>SETOP RO-43276</v>
      </c>
      <c r="B16252" s="338" t="s">
        <v>175</v>
      </c>
      <c r="C16252" s="338" t="s">
        <v>7045</v>
      </c>
      <c r="D16252" s="339" t="s">
        <v>7046</v>
      </c>
      <c r="E16252" s="338" t="s">
        <v>260</v>
      </c>
      <c r="F16252" s="340">
        <v>115.6</v>
      </c>
      <c r="G16252" s="340">
        <v>122.1</v>
      </c>
    </row>
    <row r="16253" spans="1:7" ht="22.5">
      <c r="A16253" s="337" t="str">
        <f t="shared" si="255"/>
        <v>SETOP RO-40953</v>
      </c>
      <c r="B16253" s="338" t="s">
        <v>175</v>
      </c>
      <c r="C16253" s="338" t="s">
        <v>7047</v>
      </c>
      <c r="D16253" s="339" t="s">
        <v>7048</v>
      </c>
      <c r="E16253" s="338" t="s">
        <v>260</v>
      </c>
      <c r="F16253" s="340">
        <v>39.79</v>
      </c>
      <c r="G16253" s="340">
        <v>41.32</v>
      </c>
    </row>
    <row r="16254" spans="1:7" ht="22.5">
      <c r="A16254" s="337" t="str">
        <f t="shared" si="255"/>
        <v>SETOP RO-40984</v>
      </c>
      <c r="B16254" s="338" t="s">
        <v>175</v>
      </c>
      <c r="C16254" s="338" t="s">
        <v>7049</v>
      </c>
      <c r="D16254" s="339" t="s">
        <v>7050</v>
      </c>
      <c r="E16254" s="338" t="s">
        <v>246</v>
      </c>
      <c r="F16254" s="340">
        <v>31.05</v>
      </c>
      <c r="G16254" s="340">
        <v>33.43</v>
      </c>
    </row>
    <row r="16255" spans="1:7" ht="22.5">
      <c r="A16255" s="337" t="str">
        <f t="shared" si="255"/>
        <v>SETOP RO-40974</v>
      </c>
      <c r="B16255" s="338" t="s">
        <v>175</v>
      </c>
      <c r="C16255" s="338" t="s">
        <v>7051</v>
      </c>
      <c r="D16255" s="339" t="s">
        <v>7052</v>
      </c>
      <c r="E16255" s="338" t="s">
        <v>246</v>
      </c>
      <c r="F16255" s="340">
        <v>91.26</v>
      </c>
      <c r="G16255" s="340">
        <v>100.12</v>
      </c>
    </row>
    <row r="16256" spans="1:7" ht="22.5">
      <c r="A16256" s="337" t="str">
        <f t="shared" si="255"/>
        <v>SETOP RO-40975</v>
      </c>
      <c r="B16256" s="338" t="s">
        <v>175</v>
      </c>
      <c r="C16256" s="338" t="s">
        <v>7053</v>
      </c>
      <c r="D16256" s="339" t="s">
        <v>7054</v>
      </c>
      <c r="E16256" s="338" t="s">
        <v>246</v>
      </c>
      <c r="F16256" s="340">
        <v>158.29</v>
      </c>
      <c r="G16256" s="340">
        <v>169.99</v>
      </c>
    </row>
    <row r="16257" spans="1:7" ht="22.5">
      <c r="A16257" s="337" t="str">
        <f t="shared" si="255"/>
        <v>SETOP RO-40976</v>
      </c>
      <c r="B16257" s="338" t="s">
        <v>175</v>
      </c>
      <c r="C16257" s="338" t="s">
        <v>7055</v>
      </c>
      <c r="D16257" s="339" t="s">
        <v>7056</v>
      </c>
      <c r="E16257" s="338" t="s">
        <v>180</v>
      </c>
      <c r="F16257" s="340">
        <v>3.16</v>
      </c>
      <c r="G16257" s="340">
        <v>3.19</v>
      </c>
    </row>
    <row r="16258" spans="1:7" ht="22.5">
      <c r="A16258" s="337" t="str">
        <f t="shared" si="255"/>
        <v>SETOP RO-40977</v>
      </c>
      <c r="B16258" s="338" t="s">
        <v>175</v>
      </c>
      <c r="C16258" s="338" t="s">
        <v>7057</v>
      </c>
      <c r="D16258" s="339" t="s">
        <v>7058</v>
      </c>
      <c r="E16258" s="338" t="s">
        <v>180</v>
      </c>
      <c r="F16258" s="340">
        <v>6.08</v>
      </c>
      <c r="G16258" s="340">
        <v>6.11</v>
      </c>
    </row>
    <row r="16259" spans="1:7" ht="22.5">
      <c r="A16259" s="337" t="str">
        <f t="shared" si="255"/>
        <v>SETOP RO-40978</v>
      </c>
      <c r="B16259" s="338" t="s">
        <v>175</v>
      </c>
      <c r="C16259" s="338" t="s">
        <v>7059</v>
      </c>
      <c r="D16259" s="339" t="s">
        <v>7060</v>
      </c>
      <c r="E16259" s="338" t="s">
        <v>180</v>
      </c>
      <c r="F16259" s="340">
        <v>6.81</v>
      </c>
      <c r="G16259" s="340">
        <v>6.84</v>
      </c>
    </row>
    <row r="16260" spans="1:7" ht="22.5">
      <c r="A16260" s="337" t="str">
        <f t="shared" si="255"/>
        <v>SETOP RO-43310</v>
      </c>
      <c r="B16260" s="338" t="s">
        <v>175</v>
      </c>
      <c r="C16260" s="338" t="s">
        <v>7061</v>
      </c>
      <c r="D16260" s="339" t="s">
        <v>7062</v>
      </c>
      <c r="E16260" s="338" t="s">
        <v>180</v>
      </c>
      <c r="F16260" s="340">
        <v>5.28</v>
      </c>
      <c r="G16260" s="340">
        <v>5.31</v>
      </c>
    </row>
    <row r="16261" spans="1:7" ht="22.5">
      <c r="A16261" s="337" t="str">
        <f t="shared" si="255"/>
        <v>SETOP RO-40980</v>
      </c>
      <c r="B16261" s="338" t="s">
        <v>175</v>
      </c>
      <c r="C16261" s="338" t="s">
        <v>7063</v>
      </c>
      <c r="D16261" s="339" t="s">
        <v>7064</v>
      </c>
      <c r="E16261" s="338" t="s">
        <v>180</v>
      </c>
      <c r="F16261" s="340">
        <v>3.44</v>
      </c>
      <c r="G16261" s="340">
        <v>3.47</v>
      </c>
    </row>
    <row r="16262" spans="1:7" ht="22.5">
      <c r="A16262" s="337" t="str">
        <f t="shared" si="255"/>
        <v>SETOP RO-40981</v>
      </c>
      <c r="B16262" s="338" t="s">
        <v>175</v>
      </c>
      <c r="C16262" s="338" t="s">
        <v>7065</v>
      </c>
      <c r="D16262" s="339" t="s">
        <v>7066</v>
      </c>
      <c r="E16262" s="338" t="s">
        <v>180</v>
      </c>
      <c r="F16262" s="340">
        <v>5.28</v>
      </c>
      <c r="G16262" s="340">
        <v>5.31</v>
      </c>
    </row>
    <row r="16263" spans="1:7" ht="22.5">
      <c r="A16263" s="337" t="str">
        <f t="shared" si="255"/>
        <v>SETOP RO-43147</v>
      </c>
      <c r="B16263" s="338" t="s">
        <v>175</v>
      </c>
      <c r="C16263" s="338" t="s">
        <v>7067</v>
      </c>
      <c r="D16263" s="339" t="s">
        <v>7068</v>
      </c>
      <c r="E16263" s="338" t="s">
        <v>180</v>
      </c>
      <c r="F16263" s="340">
        <v>7.02</v>
      </c>
      <c r="G16263" s="340">
        <v>7.05</v>
      </c>
    </row>
    <row r="16264" spans="1:7" ht="22.5">
      <c r="A16264" s="337" t="str">
        <f t="shared" si="255"/>
        <v>SETOP RO-40982</v>
      </c>
      <c r="B16264" s="338" t="s">
        <v>175</v>
      </c>
      <c r="C16264" s="338" t="s">
        <v>7069</v>
      </c>
      <c r="D16264" s="339" t="s">
        <v>7070</v>
      </c>
      <c r="E16264" s="338" t="s">
        <v>180</v>
      </c>
      <c r="F16264" s="340">
        <v>11.68</v>
      </c>
      <c r="G16264" s="340">
        <v>11.71</v>
      </c>
    </row>
    <row r="16265" spans="1:7" ht="33.75">
      <c r="A16265" s="337" t="str">
        <f t="shared" si="255"/>
        <v>SETOP RO-41030</v>
      </c>
      <c r="B16265" s="338" t="s">
        <v>175</v>
      </c>
      <c r="C16265" s="338" t="s">
        <v>7071</v>
      </c>
      <c r="D16265" s="339" t="s">
        <v>7072</v>
      </c>
      <c r="E16265" s="338" t="s">
        <v>260</v>
      </c>
      <c r="F16265" s="340">
        <v>3604.15</v>
      </c>
      <c r="G16265" s="340">
        <v>3828.38</v>
      </c>
    </row>
    <row r="16266" spans="1:7" ht="33.75">
      <c r="A16266" s="337" t="str">
        <f t="shared" si="255"/>
        <v>SETOP RO-41031</v>
      </c>
      <c r="B16266" s="338" t="s">
        <v>175</v>
      </c>
      <c r="C16266" s="338" t="s">
        <v>7073</v>
      </c>
      <c r="D16266" s="339" t="s">
        <v>7074</v>
      </c>
      <c r="E16266" s="338" t="s">
        <v>246</v>
      </c>
      <c r="F16266" s="340">
        <v>6156.04</v>
      </c>
      <c r="G16266" s="340">
        <v>6580.85</v>
      </c>
    </row>
    <row r="16267" spans="1:7" ht="33.75">
      <c r="A16267" s="337" t="str">
        <f t="shared" si="255"/>
        <v>SETOP RO-41028</v>
      </c>
      <c r="B16267" s="338" t="s">
        <v>175</v>
      </c>
      <c r="C16267" s="338" t="s">
        <v>7075</v>
      </c>
      <c r="D16267" s="339" t="s">
        <v>7076</v>
      </c>
      <c r="E16267" s="338" t="s">
        <v>260</v>
      </c>
      <c r="F16267" s="340">
        <v>5380.36</v>
      </c>
      <c r="G16267" s="340">
        <v>5704.86</v>
      </c>
    </row>
    <row r="16268" spans="1:7" ht="33.75">
      <c r="A16268" s="337" t="str">
        <f t="shared" si="255"/>
        <v>SETOP RO-41029</v>
      </c>
      <c r="B16268" s="338" t="s">
        <v>175</v>
      </c>
      <c r="C16268" s="338" t="s">
        <v>7077</v>
      </c>
      <c r="D16268" s="339" t="s">
        <v>7078</v>
      </c>
      <c r="E16268" s="338" t="s">
        <v>246</v>
      </c>
      <c r="F16268" s="340">
        <v>9310</v>
      </c>
      <c r="G16268" s="340">
        <v>9948.25</v>
      </c>
    </row>
    <row r="16269" spans="1:7" ht="22.5">
      <c r="A16269" s="337" t="str">
        <f t="shared" si="255"/>
        <v>SETOP RO-42920</v>
      </c>
      <c r="B16269" s="338" t="s">
        <v>175</v>
      </c>
      <c r="C16269" s="338" t="s">
        <v>7079</v>
      </c>
      <c r="D16269" s="339" t="s">
        <v>7080</v>
      </c>
      <c r="E16269" s="338" t="s">
        <v>246</v>
      </c>
      <c r="F16269" s="340">
        <v>1272.48</v>
      </c>
      <c r="G16269" s="340">
        <v>1371.48</v>
      </c>
    </row>
    <row r="16270" spans="1:7" ht="22.5">
      <c r="A16270" s="337" t="str">
        <f t="shared" si="255"/>
        <v>SETOP RO-41033</v>
      </c>
      <c r="B16270" s="338" t="s">
        <v>175</v>
      </c>
      <c r="C16270" s="338" t="s">
        <v>7081</v>
      </c>
      <c r="D16270" s="339" t="s">
        <v>7082</v>
      </c>
      <c r="E16270" s="338" t="s">
        <v>246</v>
      </c>
      <c r="F16270" s="340">
        <v>1731.1</v>
      </c>
      <c r="G16270" s="340">
        <v>1865.99</v>
      </c>
    </row>
    <row r="16271" spans="1:7" ht="22.5">
      <c r="A16271" s="337" t="str">
        <f t="shared" si="255"/>
        <v>SETOP RO-41037</v>
      </c>
      <c r="B16271" s="338" t="s">
        <v>175</v>
      </c>
      <c r="C16271" s="338" t="s">
        <v>7083</v>
      </c>
      <c r="D16271" s="339" t="s">
        <v>7084</v>
      </c>
      <c r="E16271" s="338" t="s">
        <v>181</v>
      </c>
      <c r="F16271" s="340">
        <v>145.54</v>
      </c>
      <c r="G16271" s="340">
        <v>159.54</v>
      </c>
    </row>
    <row r="16272" spans="1:7">
      <c r="A16272" s="337" t="str">
        <f t="shared" si="255"/>
        <v xml:space="preserve">SETOP </v>
      </c>
      <c r="B16272" s="338" t="s">
        <v>175</v>
      </c>
    </row>
    <row r="16273" spans="1:2">
      <c r="A16273" s="337" t="str">
        <f t="shared" si="255"/>
        <v xml:space="preserve">SETOP </v>
      </c>
      <c r="B16273" s="338" t="s">
        <v>175</v>
      </c>
    </row>
    <row r="16274" spans="1:2">
      <c r="A16274" s="337" t="str">
        <f t="shared" si="255"/>
        <v xml:space="preserve">SETOP </v>
      </c>
      <c r="B16274" s="338" t="s">
        <v>175</v>
      </c>
    </row>
    <row r="16275" spans="1:2">
      <c r="A16275" s="337" t="str">
        <f t="shared" si="255"/>
        <v xml:space="preserve">SETOP </v>
      </c>
      <c r="B16275" s="338" t="s">
        <v>175</v>
      </c>
    </row>
    <row r="16276" spans="1:2">
      <c r="A16276" s="337" t="str">
        <f t="shared" si="255"/>
        <v xml:space="preserve">SETOP </v>
      </c>
      <c r="B16276" s="338" t="s">
        <v>175</v>
      </c>
    </row>
    <row r="16277" spans="1:2">
      <c r="A16277" s="337" t="str">
        <f t="shared" si="255"/>
        <v xml:space="preserve">SETOP </v>
      </c>
      <c r="B16277" s="338" t="s">
        <v>175</v>
      </c>
    </row>
    <row r="16278" spans="1:2">
      <c r="A16278" s="337" t="str">
        <f t="shared" si="255"/>
        <v xml:space="preserve">SETOP </v>
      </c>
      <c r="B16278" s="338" t="s">
        <v>175</v>
      </c>
    </row>
    <row r="16279" spans="1:2">
      <c r="A16279" s="337" t="str">
        <f t="shared" si="255"/>
        <v xml:space="preserve">SETOP </v>
      </c>
      <c r="B16279" s="338" t="s">
        <v>175</v>
      </c>
    </row>
    <row r="16280" spans="1:2">
      <c r="A16280" s="337" t="str">
        <f t="shared" si="255"/>
        <v xml:space="preserve">SETOP </v>
      </c>
      <c r="B16280" s="338" t="s">
        <v>175</v>
      </c>
    </row>
    <row r="16281" spans="1:2">
      <c r="A16281" s="337" t="str">
        <f t="shared" si="255"/>
        <v xml:space="preserve">SETOP </v>
      </c>
      <c r="B16281" s="338" t="s">
        <v>175</v>
      </c>
    </row>
    <row r="16282" spans="1:2">
      <c r="A16282" s="337" t="str">
        <f t="shared" si="255"/>
        <v xml:space="preserve">SETOP </v>
      </c>
      <c r="B16282" s="338" t="s">
        <v>175</v>
      </c>
    </row>
    <row r="16283" spans="1:2">
      <c r="A16283" s="337" t="str">
        <f t="shared" si="255"/>
        <v xml:space="preserve">SETOP </v>
      </c>
      <c r="B16283" s="338" t="s">
        <v>175</v>
      </c>
    </row>
    <row r="16284" spans="1:2">
      <c r="A16284" s="337" t="str">
        <f t="shared" si="255"/>
        <v xml:space="preserve">SETOP </v>
      </c>
      <c r="B16284" s="338" t="s">
        <v>175</v>
      </c>
    </row>
    <row r="16285" spans="1:2">
      <c r="A16285" s="337" t="str">
        <f t="shared" si="255"/>
        <v xml:space="preserve">SETOP </v>
      </c>
      <c r="B16285" s="338" t="s">
        <v>175</v>
      </c>
    </row>
    <row r="16286" spans="1:2">
      <c r="A16286" s="337" t="str">
        <f t="shared" si="255"/>
        <v xml:space="preserve">SETOP </v>
      </c>
      <c r="B16286" s="338" t="s">
        <v>175</v>
      </c>
    </row>
    <row r="16287" spans="1:2">
      <c r="A16287" s="337" t="str">
        <f t="shared" si="255"/>
        <v xml:space="preserve">SETOP </v>
      </c>
      <c r="B16287" s="338" t="s">
        <v>175</v>
      </c>
    </row>
    <row r="16288" spans="1:2">
      <c r="A16288" s="337" t="str">
        <f t="shared" si="255"/>
        <v xml:space="preserve">SETOP </v>
      </c>
      <c r="B16288" s="338" t="s">
        <v>175</v>
      </c>
    </row>
    <row r="16289" spans="1:7">
      <c r="A16289" s="337" t="str">
        <f t="shared" si="255"/>
        <v xml:space="preserve">SETOP </v>
      </c>
      <c r="B16289" s="338" t="s">
        <v>175</v>
      </c>
    </row>
    <row r="16290" spans="1:7">
      <c r="A16290" s="337" t="str">
        <f t="shared" si="255"/>
        <v xml:space="preserve">SETOP </v>
      </c>
      <c r="B16290" s="338" t="s">
        <v>175</v>
      </c>
    </row>
    <row r="16291" spans="1:7">
      <c r="A16291" s="337" t="str">
        <f t="shared" si="255"/>
        <v xml:space="preserve">SETOP </v>
      </c>
      <c r="B16291" s="338" t="s">
        <v>175</v>
      </c>
    </row>
    <row r="16292" spans="1:7">
      <c r="A16292" s="337" t="str">
        <f t="shared" si="255"/>
        <v>SETOP 103 - PAVIMENTAÇÃO</v>
      </c>
      <c r="B16292" s="338" t="s">
        <v>175</v>
      </c>
      <c r="C16292" s="338" t="s">
        <v>7085</v>
      </c>
    </row>
    <row r="16293" spans="1:7">
      <c r="A16293" s="337" t="str">
        <f t="shared" si="255"/>
        <v>SETOP RO-42650</v>
      </c>
      <c r="B16293" s="338" t="s">
        <v>175</v>
      </c>
      <c r="C16293" s="338" t="s">
        <v>7086</v>
      </c>
      <c r="D16293" s="339" t="s">
        <v>7087</v>
      </c>
      <c r="E16293" s="338" t="s">
        <v>180</v>
      </c>
      <c r="F16293" s="340">
        <v>1.87</v>
      </c>
      <c r="G16293" s="340">
        <v>1.9</v>
      </c>
    </row>
    <row r="16294" spans="1:7">
      <c r="A16294" s="337" t="str">
        <f t="shared" si="255"/>
        <v>SETOP RO-42643</v>
      </c>
      <c r="B16294" s="338" t="s">
        <v>175</v>
      </c>
      <c r="C16294" s="338" t="s">
        <v>7088</v>
      </c>
      <c r="D16294" s="339" t="s">
        <v>7089</v>
      </c>
      <c r="E16294" s="338" t="s">
        <v>180</v>
      </c>
      <c r="F16294" s="340">
        <v>2.98</v>
      </c>
      <c r="G16294" s="340">
        <v>3.03</v>
      </c>
    </row>
    <row r="16295" spans="1:7" ht="33.75">
      <c r="A16295" s="337" t="str">
        <f t="shared" si="255"/>
        <v>SETOP RO-43833</v>
      </c>
      <c r="B16295" s="338" t="s">
        <v>175</v>
      </c>
      <c r="C16295" s="338" t="s">
        <v>7090</v>
      </c>
      <c r="D16295" s="339" t="s">
        <v>7091</v>
      </c>
      <c r="E16295" s="338" t="s">
        <v>181</v>
      </c>
      <c r="F16295" s="340">
        <v>53.7</v>
      </c>
      <c r="G16295" s="340">
        <v>54.38</v>
      </c>
    </row>
    <row r="16296" spans="1:7" ht="33.75">
      <c r="A16296" s="337" t="str">
        <f t="shared" si="255"/>
        <v>SETOP RO-41079</v>
      </c>
      <c r="B16296" s="338" t="s">
        <v>175</v>
      </c>
      <c r="C16296" s="338" t="s">
        <v>7092</v>
      </c>
      <c r="D16296" s="339" t="s">
        <v>7093</v>
      </c>
      <c r="E16296" s="338" t="s">
        <v>181</v>
      </c>
      <c r="F16296" s="340">
        <v>64.3</v>
      </c>
      <c r="G16296" s="340">
        <v>64.98</v>
      </c>
    </row>
    <row r="16297" spans="1:7">
      <c r="A16297" s="337" t="str">
        <f t="shared" si="255"/>
        <v>SETOP RO-41081</v>
      </c>
      <c r="B16297" s="338" t="s">
        <v>175</v>
      </c>
      <c r="C16297" s="338" t="s">
        <v>7094</v>
      </c>
      <c r="D16297" s="339" t="s">
        <v>7095</v>
      </c>
      <c r="E16297" s="338" t="s">
        <v>180</v>
      </c>
      <c r="F16297" s="340">
        <v>0.97</v>
      </c>
      <c r="G16297" s="340">
        <v>1</v>
      </c>
    </row>
    <row r="16298" spans="1:7">
      <c r="A16298" s="337" t="str">
        <f t="shared" si="255"/>
        <v>SETOP RO-41083</v>
      </c>
      <c r="B16298" s="338" t="s">
        <v>175</v>
      </c>
      <c r="C16298" s="338" t="s">
        <v>7096</v>
      </c>
      <c r="D16298" s="339" t="s">
        <v>7097</v>
      </c>
      <c r="E16298" s="338" t="s">
        <v>180</v>
      </c>
      <c r="F16298" s="340">
        <v>1.01</v>
      </c>
      <c r="G16298" s="340">
        <v>1.05</v>
      </c>
    </row>
    <row r="16299" spans="1:7">
      <c r="A16299" s="337" t="str">
        <f t="shared" si="255"/>
        <v>SETOP RO-41082</v>
      </c>
      <c r="B16299" s="338" t="s">
        <v>175</v>
      </c>
      <c r="C16299" s="338" t="s">
        <v>7098</v>
      </c>
      <c r="D16299" s="339" t="s">
        <v>7099</v>
      </c>
      <c r="E16299" s="338" t="s">
        <v>180</v>
      </c>
      <c r="F16299" s="340">
        <v>0.99</v>
      </c>
      <c r="G16299" s="340">
        <v>1.03</v>
      </c>
    </row>
    <row r="16300" spans="1:7">
      <c r="A16300" s="337" t="str">
        <f t="shared" si="255"/>
        <v>SETOP RO-41087</v>
      </c>
      <c r="B16300" s="338" t="s">
        <v>175</v>
      </c>
      <c r="C16300" s="338" t="s">
        <v>7100</v>
      </c>
      <c r="D16300" s="339" t="s">
        <v>7101</v>
      </c>
      <c r="E16300" s="338" t="s">
        <v>181</v>
      </c>
      <c r="F16300" s="340">
        <v>7</v>
      </c>
      <c r="G16300" s="340">
        <v>7.25</v>
      </c>
    </row>
    <row r="16301" spans="1:7" ht="22.5">
      <c r="A16301" s="337" t="str">
        <f t="shared" si="255"/>
        <v>SETOP RO-41093</v>
      </c>
      <c r="B16301" s="338" t="s">
        <v>175</v>
      </c>
      <c r="C16301" s="338" t="s">
        <v>7102</v>
      </c>
      <c r="D16301" s="339" t="s">
        <v>7103</v>
      </c>
      <c r="E16301" s="338" t="s">
        <v>181</v>
      </c>
      <c r="F16301" s="340">
        <v>12.74</v>
      </c>
      <c r="G16301" s="340">
        <v>13.22</v>
      </c>
    </row>
    <row r="16302" spans="1:7" ht="33.75">
      <c r="A16302" s="337" t="str">
        <f t="shared" si="255"/>
        <v>SETOP RO-41092</v>
      </c>
      <c r="B16302" s="338" t="s">
        <v>175</v>
      </c>
      <c r="C16302" s="338" t="s">
        <v>7104</v>
      </c>
      <c r="D16302" s="339" t="s">
        <v>7105</v>
      </c>
      <c r="E16302" s="338" t="s">
        <v>181</v>
      </c>
      <c r="F16302" s="340">
        <v>24.35</v>
      </c>
      <c r="G16302" s="340">
        <v>24.83</v>
      </c>
    </row>
    <row r="16303" spans="1:7" ht="33.75">
      <c r="A16303" s="337" t="str">
        <f t="shared" si="255"/>
        <v>SETOP RO-43112</v>
      </c>
      <c r="B16303" s="338" t="s">
        <v>175</v>
      </c>
      <c r="C16303" s="338" t="s">
        <v>221</v>
      </c>
      <c r="D16303" s="339" t="s">
        <v>7106</v>
      </c>
      <c r="E16303" s="338" t="s">
        <v>181</v>
      </c>
      <c r="F16303" s="340">
        <v>17.190000000000001</v>
      </c>
      <c r="G16303" s="340">
        <v>17.829999999999998</v>
      </c>
    </row>
    <row r="16304" spans="1:7" ht="33.75">
      <c r="A16304" s="337" t="str">
        <f t="shared" si="255"/>
        <v>SETOP RO-42280</v>
      </c>
      <c r="B16304" s="338" t="s">
        <v>175</v>
      </c>
      <c r="C16304" s="338" t="s">
        <v>7107</v>
      </c>
      <c r="D16304" s="339" t="s">
        <v>7108</v>
      </c>
      <c r="E16304" s="338" t="s">
        <v>181</v>
      </c>
      <c r="F16304" s="340">
        <v>17.64</v>
      </c>
      <c r="G16304" s="340">
        <v>18.3</v>
      </c>
    </row>
    <row r="16305" spans="1:7" ht="33.75">
      <c r="A16305" s="337" t="str">
        <f t="shared" si="255"/>
        <v>SETOP RO-43195</v>
      </c>
      <c r="B16305" s="338" t="s">
        <v>175</v>
      </c>
      <c r="C16305" s="338" t="s">
        <v>7109</v>
      </c>
      <c r="D16305" s="339" t="s">
        <v>7110</v>
      </c>
      <c r="E16305" s="338" t="s">
        <v>181</v>
      </c>
      <c r="F16305" s="340">
        <v>18.149999999999999</v>
      </c>
      <c r="G16305" s="340">
        <v>18.829999999999998</v>
      </c>
    </row>
    <row r="16306" spans="1:7" ht="33.75">
      <c r="A16306" s="337" t="str">
        <f t="shared" si="255"/>
        <v>SETOP RO-41104</v>
      </c>
      <c r="B16306" s="338" t="s">
        <v>175</v>
      </c>
      <c r="C16306" s="338" t="s">
        <v>7111</v>
      </c>
      <c r="D16306" s="339" t="s">
        <v>7112</v>
      </c>
      <c r="E16306" s="338" t="s">
        <v>181</v>
      </c>
      <c r="F16306" s="340">
        <v>18.64</v>
      </c>
      <c r="G16306" s="340">
        <v>19.329999999999998</v>
      </c>
    </row>
    <row r="16307" spans="1:7" ht="33.75">
      <c r="A16307" s="337" t="str">
        <f t="shared" si="255"/>
        <v>SETOP RO-41135</v>
      </c>
      <c r="B16307" s="338" t="s">
        <v>175</v>
      </c>
      <c r="C16307" s="338" t="s">
        <v>7113</v>
      </c>
      <c r="D16307" s="339" t="s">
        <v>7114</v>
      </c>
      <c r="E16307" s="338" t="s">
        <v>181</v>
      </c>
      <c r="F16307" s="340">
        <v>19.239999999999998</v>
      </c>
      <c r="G16307" s="340">
        <v>19.95</v>
      </c>
    </row>
    <row r="16308" spans="1:7" ht="33.75">
      <c r="A16308" s="337" t="str">
        <f t="shared" si="255"/>
        <v>SETOP RO-43113</v>
      </c>
      <c r="B16308" s="338" t="s">
        <v>175</v>
      </c>
      <c r="C16308" s="338" t="s">
        <v>220</v>
      </c>
      <c r="D16308" s="339" t="s">
        <v>7115</v>
      </c>
      <c r="E16308" s="338" t="s">
        <v>181</v>
      </c>
      <c r="F16308" s="340">
        <v>17.190000000000001</v>
      </c>
      <c r="G16308" s="340">
        <v>17.829999999999998</v>
      </c>
    </row>
    <row r="16309" spans="1:7" ht="33.75">
      <c r="A16309" s="337" t="str">
        <f t="shared" si="255"/>
        <v>SETOP RO-42395</v>
      </c>
      <c r="B16309" s="338" t="s">
        <v>175</v>
      </c>
      <c r="C16309" s="338" t="s">
        <v>7116</v>
      </c>
      <c r="D16309" s="339" t="s">
        <v>7117</v>
      </c>
      <c r="E16309" s="338" t="s">
        <v>181</v>
      </c>
      <c r="F16309" s="340">
        <v>17.64</v>
      </c>
      <c r="G16309" s="340">
        <v>18.3</v>
      </c>
    </row>
    <row r="16310" spans="1:7" ht="33.75">
      <c r="A16310" s="337" t="str">
        <f t="shared" si="255"/>
        <v>SETOP RO-41098</v>
      </c>
      <c r="B16310" s="338" t="s">
        <v>175</v>
      </c>
      <c r="C16310" s="338" t="s">
        <v>7118</v>
      </c>
      <c r="D16310" s="339" t="s">
        <v>7119</v>
      </c>
      <c r="E16310" s="338" t="s">
        <v>181</v>
      </c>
      <c r="F16310" s="340">
        <v>18.149999999999999</v>
      </c>
      <c r="G16310" s="340">
        <v>18.829999999999998</v>
      </c>
    </row>
    <row r="16311" spans="1:7" ht="33.75">
      <c r="A16311" s="337" t="str">
        <f t="shared" ref="A16311:A16374" si="256">CONCATENAR</f>
        <v>SETOP RO-44242</v>
      </c>
      <c r="B16311" s="338" t="s">
        <v>175</v>
      </c>
      <c r="C16311" s="338" t="s">
        <v>7120</v>
      </c>
      <c r="D16311" s="339" t="s">
        <v>7121</v>
      </c>
      <c r="E16311" s="338" t="s">
        <v>181</v>
      </c>
      <c r="F16311" s="340">
        <v>19.239999999999998</v>
      </c>
      <c r="G16311" s="340">
        <v>19.95</v>
      </c>
    </row>
    <row r="16312" spans="1:7" ht="33.75">
      <c r="A16312" s="337" t="str">
        <f t="shared" si="256"/>
        <v>SETOP RO-42186</v>
      </c>
      <c r="B16312" s="338" t="s">
        <v>175</v>
      </c>
      <c r="C16312" s="338" t="s">
        <v>7122</v>
      </c>
      <c r="D16312" s="339" t="s">
        <v>7123</v>
      </c>
      <c r="E16312" s="338" t="s">
        <v>181</v>
      </c>
      <c r="F16312" s="340">
        <v>20.010000000000002</v>
      </c>
      <c r="G16312" s="340">
        <v>20.78</v>
      </c>
    </row>
    <row r="16313" spans="1:7" ht="33.75">
      <c r="A16313" s="337" t="str">
        <f t="shared" si="256"/>
        <v>SETOP RO-43164</v>
      </c>
      <c r="B16313" s="338" t="s">
        <v>175</v>
      </c>
      <c r="C16313" s="338" t="s">
        <v>7124</v>
      </c>
      <c r="D16313" s="339" t="s">
        <v>7125</v>
      </c>
      <c r="E16313" s="338" t="s">
        <v>181</v>
      </c>
      <c r="F16313" s="340">
        <v>20.3</v>
      </c>
      <c r="G16313" s="340">
        <v>21.08</v>
      </c>
    </row>
    <row r="16314" spans="1:7" ht="45">
      <c r="A16314" s="337" t="str">
        <f t="shared" si="256"/>
        <v>SETOP RO-41163</v>
      </c>
      <c r="B16314" s="338" t="s">
        <v>175</v>
      </c>
      <c r="C16314" s="338" t="s">
        <v>7126</v>
      </c>
      <c r="D16314" s="339" t="s">
        <v>7127</v>
      </c>
      <c r="E16314" s="338" t="s">
        <v>181</v>
      </c>
      <c r="F16314" s="340">
        <v>17.54</v>
      </c>
      <c r="G16314" s="340">
        <v>18.190000000000001</v>
      </c>
    </row>
    <row r="16315" spans="1:7" ht="45">
      <c r="A16315" s="337" t="str">
        <f t="shared" si="256"/>
        <v>SETOP RO-43165</v>
      </c>
      <c r="B16315" s="338" t="s">
        <v>175</v>
      </c>
      <c r="C16315" s="338" t="s">
        <v>7128</v>
      </c>
      <c r="D16315" s="339" t="s">
        <v>7129</v>
      </c>
      <c r="E16315" s="338" t="s">
        <v>181</v>
      </c>
      <c r="F16315" s="340">
        <v>18.55</v>
      </c>
      <c r="G16315" s="340">
        <v>19.28</v>
      </c>
    </row>
    <row r="16316" spans="1:7" ht="45">
      <c r="A16316" s="337" t="str">
        <f t="shared" si="256"/>
        <v>SETOP RO-43170</v>
      </c>
      <c r="B16316" s="338" t="s">
        <v>175</v>
      </c>
      <c r="C16316" s="338" t="s">
        <v>7130</v>
      </c>
      <c r="D16316" s="339" t="s">
        <v>7131</v>
      </c>
      <c r="E16316" s="338" t="s">
        <v>181</v>
      </c>
      <c r="F16316" s="340">
        <v>18.88</v>
      </c>
      <c r="G16316" s="340">
        <v>19.62</v>
      </c>
    </row>
    <row r="16317" spans="1:7" ht="45">
      <c r="A16317" s="337" t="str">
        <f t="shared" si="256"/>
        <v>SETOP RO-41144</v>
      </c>
      <c r="B16317" s="338" t="s">
        <v>175</v>
      </c>
      <c r="C16317" s="338" t="s">
        <v>7132</v>
      </c>
      <c r="D16317" s="339" t="s">
        <v>7133</v>
      </c>
      <c r="E16317" s="338" t="s">
        <v>181</v>
      </c>
      <c r="F16317" s="340">
        <v>37.700000000000003</v>
      </c>
      <c r="G16317" s="340">
        <v>38.39</v>
      </c>
    </row>
    <row r="16318" spans="1:7" ht="45">
      <c r="A16318" s="337" t="str">
        <f t="shared" si="256"/>
        <v>SETOP RO-41113</v>
      </c>
      <c r="B16318" s="338" t="s">
        <v>175</v>
      </c>
      <c r="C16318" s="338" t="s">
        <v>7134</v>
      </c>
      <c r="D16318" s="339" t="s">
        <v>7135</v>
      </c>
      <c r="E16318" s="338" t="s">
        <v>181</v>
      </c>
      <c r="F16318" s="340">
        <v>31.98</v>
      </c>
      <c r="G16318" s="340">
        <v>32.619999999999997</v>
      </c>
    </row>
    <row r="16319" spans="1:7" ht="45">
      <c r="A16319" s="337" t="str">
        <f t="shared" si="256"/>
        <v>SETOP RO-41138</v>
      </c>
      <c r="B16319" s="338" t="s">
        <v>175</v>
      </c>
      <c r="C16319" s="338" t="s">
        <v>7136</v>
      </c>
      <c r="D16319" s="339" t="s">
        <v>7137</v>
      </c>
      <c r="E16319" s="338" t="s">
        <v>181</v>
      </c>
      <c r="F16319" s="340">
        <v>55.14</v>
      </c>
      <c r="G16319" s="340">
        <v>55.94</v>
      </c>
    </row>
    <row r="16320" spans="1:7" ht="45">
      <c r="A16320" s="337" t="str">
        <f t="shared" si="256"/>
        <v>SETOP RO-41137</v>
      </c>
      <c r="B16320" s="338" t="s">
        <v>175</v>
      </c>
      <c r="C16320" s="338" t="s">
        <v>7138</v>
      </c>
      <c r="D16320" s="339" t="s">
        <v>7139</v>
      </c>
      <c r="E16320" s="338" t="s">
        <v>181</v>
      </c>
      <c r="F16320" s="340">
        <v>55.5</v>
      </c>
      <c r="G16320" s="340">
        <v>56.35</v>
      </c>
    </row>
    <row r="16321" spans="1:7" ht="45">
      <c r="A16321" s="337" t="str">
        <f t="shared" si="256"/>
        <v>SETOP RO-44461</v>
      </c>
      <c r="B16321" s="338" t="s">
        <v>175</v>
      </c>
      <c r="C16321" s="338" t="s">
        <v>7140</v>
      </c>
      <c r="D16321" s="339" t="s">
        <v>7141</v>
      </c>
      <c r="E16321" s="338" t="s">
        <v>181</v>
      </c>
      <c r="F16321" s="340">
        <v>82.24</v>
      </c>
      <c r="G16321" s="340">
        <v>82.76</v>
      </c>
    </row>
    <row r="16322" spans="1:7" ht="45">
      <c r="A16322" s="337" t="str">
        <f t="shared" si="256"/>
        <v>SETOP RO-43836</v>
      </c>
      <c r="B16322" s="338" t="s">
        <v>175</v>
      </c>
      <c r="C16322" s="338" t="s">
        <v>7142</v>
      </c>
      <c r="D16322" s="339" t="s">
        <v>7143</v>
      </c>
      <c r="E16322" s="338" t="s">
        <v>181</v>
      </c>
      <c r="F16322" s="340">
        <v>80.510000000000005</v>
      </c>
      <c r="G16322" s="340">
        <v>80.959999999999994</v>
      </c>
    </row>
    <row r="16323" spans="1:7" ht="45">
      <c r="A16323" s="337" t="str">
        <f t="shared" si="256"/>
        <v>SETOP RO-41688</v>
      </c>
      <c r="B16323" s="338" t="s">
        <v>175</v>
      </c>
      <c r="C16323" s="338" t="s">
        <v>7144</v>
      </c>
      <c r="D16323" s="339" t="s">
        <v>7145</v>
      </c>
      <c r="E16323" s="338" t="s">
        <v>181</v>
      </c>
      <c r="F16323" s="340">
        <v>108.87</v>
      </c>
      <c r="G16323" s="340">
        <v>109.36</v>
      </c>
    </row>
    <row r="16324" spans="1:7" ht="45">
      <c r="A16324" s="337" t="str">
        <f t="shared" si="256"/>
        <v>SETOP RO-43859</v>
      </c>
      <c r="B16324" s="338" t="s">
        <v>175</v>
      </c>
      <c r="C16324" s="338" t="s">
        <v>7146</v>
      </c>
      <c r="D16324" s="339" t="s">
        <v>7147</v>
      </c>
      <c r="E16324" s="338" t="s">
        <v>181</v>
      </c>
      <c r="F16324" s="340">
        <v>109.23</v>
      </c>
      <c r="G16324" s="340">
        <v>109.74</v>
      </c>
    </row>
    <row r="16325" spans="1:7" ht="22.5">
      <c r="A16325" s="337" t="str">
        <f t="shared" si="256"/>
        <v>SETOP RO-41164</v>
      </c>
      <c r="B16325" s="338" t="s">
        <v>175</v>
      </c>
      <c r="C16325" s="338" t="s">
        <v>7148</v>
      </c>
      <c r="D16325" s="339" t="s">
        <v>7149</v>
      </c>
      <c r="E16325" s="338" t="s">
        <v>180</v>
      </c>
      <c r="F16325" s="340">
        <v>0.34</v>
      </c>
      <c r="G16325" s="340">
        <v>0.36</v>
      </c>
    </row>
    <row r="16326" spans="1:7" ht="22.5">
      <c r="A16326" s="337" t="str">
        <f t="shared" si="256"/>
        <v>SETOP RO-51228</v>
      </c>
      <c r="B16326" s="338" t="s">
        <v>175</v>
      </c>
      <c r="C16326" s="338" t="s">
        <v>205</v>
      </c>
      <c r="D16326" s="339" t="s">
        <v>6053</v>
      </c>
      <c r="E16326" s="338" t="s">
        <v>180</v>
      </c>
      <c r="F16326" s="340">
        <v>3.81</v>
      </c>
      <c r="G16326" s="340">
        <v>3.83</v>
      </c>
    </row>
    <row r="16327" spans="1:7" ht="22.5">
      <c r="A16327" s="337" t="str">
        <f t="shared" si="256"/>
        <v>SETOP RO-41166</v>
      </c>
      <c r="B16327" s="338" t="s">
        <v>175</v>
      </c>
      <c r="C16327" s="338" t="s">
        <v>7150</v>
      </c>
      <c r="D16327" s="339" t="s">
        <v>7151</v>
      </c>
      <c r="E16327" s="338" t="s">
        <v>180</v>
      </c>
      <c r="F16327" s="340">
        <v>0.23</v>
      </c>
      <c r="G16327" s="340">
        <v>0.24</v>
      </c>
    </row>
    <row r="16328" spans="1:7" ht="22.5">
      <c r="A16328" s="337" t="str">
        <f t="shared" si="256"/>
        <v>SETOP RO-51229</v>
      </c>
      <c r="B16328" s="338" t="s">
        <v>175</v>
      </c>
      <c r="C16328" s="338" t="s">
        <v>7152</v>
      </c>
      <c r="D16328" s="339" t="s">
        <v>7153</v>
      </c>
      <c r="E16328" s="338" t="s">
        <v>180</v>
      </c>
      <c r="F16328" s="340">
        <v>2.15</v>
      </c>
      <c r="G16328" s="340">
        <v>2.16</v>
      </c>
    </row>
    <row r="16329" spans="1:7" ht="22.5">
      <c r="A16329" s="337" t="str">
        <f t="shared" si="256"/>
        <v>SETOP RO-41168</v>
      </c>
      <c r="B16329" s="338" t="s">
        <v>175</v>
      </c>
      <c r="C16329" s="338" t="s">
        <v>7154</v>
      </c>
      <c r="D16329" s="339" t="s">
        <v>7155</v>
      </c>
      <c r="E16329" s="338" t="s">
        <v>180</v>
      </c>
      <c r="F16329" s="340">
        <v>2.4300000000000002</v>
      </c>
      <c r="G16329" s="340">
        <v>2.5499999999999998</v>
      </c>
    </row>
    <row r="16330" spans="1:7" ht="22.5">
      <c r="A16330" s="337" t="str">
        <f t="shared" si="256"/>
        <v>SETOP RO-13320</v>
      </c>
      <c r="B16330" s="338" t="s">
        <v>175</v>
      </c>
      <c r="C16330" s="338" t="s">
        <v>7156</v>
      </c>
      <c r="D16330" s="339" t="s">
        <v>7157</v>
      </c>
      <c r="E16330" s="338" t="s">
        <v>180</v>
      </c>
      <c r="F16330" s="340">
        <v>8.24</v>
      </c>
      <c r="G16330" s="340">
        <v>8.36</v>
      </c>
    </row>
    <row r="16331" spans="1:7" ht="22.5">
      <c r="A16331" s="337" t="str">
        <f t="shared" si="256"/>
        <v>SETOP RO-43449</v>
      </c>
      <c r="B16331" s="338" t="s">
        <v>175</v>
      </c>
      <c r="C16331" s="338" t="s">
        <v>7158</v>
      </c>
      <c r="D16331" s="339" t="s">
        <v>7159</v>
      </c>
      <c r="E16331" s="338" t="s">
        <v>180</v>
      </c>
      <c r="F16331" s="340">
        <v>4.63</v>
      </c>
      <c r="G16331" s="340">
        <v>4.83</v>
      </c>
    </row>
    <row r="16332" spans="1:7" ht="33.75">
      <c r="A16332" s="337" t="str">
        <f t="shared" si="256"/>
        <v>SETOP RO-13321</v>
      </c>
      <c r="B16332" s="338" t="s">
        <v>175</v>
      </c>
      <c r="C16332" s="338" t="s">
        <v>7160</v>
      </c>
      <c r="D16332" s="339" t="s">
        <v>7161</v>
      </c>
      <c r="E16332" s="338" t="s">
        <v>180</v>
      </c>
      <c r="F16332" s="340">
        <v>13.88</v>
      </c>
      <c r="G16332" s="340">
        <v>14.08</v>
      </c>
    </row>
    <row r="16333" spans="1:7" ht="22.5">
      <c r="A16333" s="337" t="str">
        <f t="shared" si="256"/>
        <v>SETOP RO-42664</v>
      </c>
      <c r="B16333" s="338" t="s">
        <v>175</v>
      </c>
      <c r="C16333" s="338" t="s">
        <v>7162</v>
      </c>
      <c r="D16333" s="339" t="s">
        <v>7163</v>
      </c>
      <c r="E16333" s="338" t="s">
        <v>180</v>
      </c>
      <c r="F16333" s="340">
        <v>4.5</v>
      </c>
      <c r="G16333" s="340">
        <v>4.7</v>
      </c>
    </row>
    <row r="16334" spans="1:7" ht="22.5">
      <c r="A16334" s="337" t="str">
        <f t="shared" si="256"/>
        <v>SETOP RO-41170</v>
      </c>
      <c r="B16334" s="338" t="s">
        <v>175</v>
      </c>
      <c r="C16334" s="338" t="s">
        <v>7164</v>
      </c>
      <c r="D16334" s="339" t="s">
        <v>7165</v>
      </c>
      <c r="E16334" s="338" t="s">
        <v>180</v>
      </c>
      <c r="F16334" s="340">
        <v>5.83</v>
      </c>
      <c r="G16334" s="340">
        <v>6.09</v>
      </c>
    </row>
    <row r="16335" spans="1:7">
      <c r="A16335" s="337" t="str">
        <f t="shared" si="256"/>
        <v>SETOP RO-41171</v>
      </c>
      <c r="B16335" s="338" t="s">
        <v>175</v>
      </c>
      <c r="C16335" s="338" t="s">
        <v>7166</v>
      </c>
      <c r="D16335" s="339" t="s">
        <v>7167</v>
      </c>
      <c r="E16335" s="338" t="s">
        <v>180</v>
      </c>
      <c r="F16335" s="340">
        <v>0.86</v>
      </c>
      <c r="G16335" s="340">
        <v>0.89</v>
      </c>
    </row>
    <row r="16336" spans="1:7" ht="33.75">
      <c r="A16336" s="337" t="str">
        <f t="shared" si="256"/>
        <v>SETOP RO-41177</v>
      </c>
      <c r="B16336" s="338" t="s">
        <v>175</v>
      </c>
      <c r="C16336" s="338" t="s">
        <v>7168</v>
      </c>
      <c r="D16336" s="339" t="s">
        <v>7169</v>
      </c>
      <c r="E16336" s="338" t="s">
        <v>181</v>
      </c>
      <c r="F16336" s="340">
        <v>237.62</v>
      </c>
      <c r="G16336" s="340">
        <v>243.83</v>
      </c>
    </row>
    <row r="16337" spans="1:7" ht="33.75">
      <c r="A16337" s="337" t="str">
        <f t="shared" si="256"/>
        <v>SETOP RO-14019</v>
      </c>
      <c r="B16337" s="338" t="s">
        <v>175</v>
      </c>
      <c r="C16337" s="338" t="s">
        <v>7170</v>
      </c>
      <c r="D16337" s="339" t="s">
        <v>7171</v>
      </c>
      <c r="E16337" s="338" t="s">
        <v>181</v>
      </c>
      <c r="F16337" s="340">
        <v>1051.94</v>
      </c>
      <c r="G16337" s="340">
        <v>1058.1600000000001</v>
      </c>
    </row>
    <row r="16338" spans="1:7" ht="33.75">
      <c r="A16338" s="337" t="str">
        <f t="shared" si="256"/>
        <v>SETOP RO-14020</v>
      </c>
      <c r="B16338" s="338" t="s">
        <v>175</v>
      </c>
      <c r="C16338" s="338" t="s">
        <v>7172</v>
      </c>
      <c r="D16338" s="339" t="s">
        <v>7173</v>
      </c>
      <c r="E16338" s="338" t="s">
        <v>200</v>
      </c>
      <c r="F16338" s="340">
        <v>438.31</v>
      </c>
      <c r="G16338" s="340">
        <v>440.9</v>
      </c>
    </row>
    <row r="16339" spans="1:7" ht="45">
      <c r="A16339" s="337" t="str">
        <f t="shared" si="256"/>
        <v>SETOP RO-43829</v>
      </c>
      <c r="B16339" s="338" t="s">
        <v>175</v>
      </c>
      <c r="C16339" s="338" t="s">
        <v>7174</v>
      </c>
      <c r="D16339" s="339" t="s">
        <v>7175</v>
      </c>
      <c r="E16339" s="338" t="s">
        <v>181</v>
      </c>
      <c r="F16339" s="340">
        <v>251.24</v>
      </c>
      <c r="G16339" s="340">
        <v>257.70999999999998</v>
      </c>
    </row>
    <row r="16340" spans="1:7" ht="33.75">
      <c r="A16340" s="337" t="str">
        <f t="shared" si="256"/>
        <v>SETOP RO-42208</v>
      </c>
      <c r="B16340" s="338" t="s">
        <v>175</v>
      </c>
      <c r="C16340" s="338" t="s">
        <v>7176</v>
      </c>
      <c r="D16340" s="339" t="s">
        <v>7177</v>
      </c>
      <c r="E16340" s="338" t="s">
        <v>181</v>
      </c>
      <c r="F16340" s="340">
        <v>192.5</v>
      </c>
      <c r="G16340" s="340">
        <v>194.75</v>
      </c>
    </row>
    <row r="16341" spans="1:7" ht="22.5">
      <c r="A16341" s="337" t="str">
        <f t="shared" si="256"/>
        <v>SETOP RO-41178</v>
      </c>
      <c r="B16341" s="338" t="s">
        <v>175</v>
      </c>
      <c r="C16341" s="338" t="s">
        <v>7178</v>
      </c>
      <c r="D16341" s="339" t="s">
        <v>7179</v>
      </c>
      <c r="E16341" s="338" t="s">
        <v>200</v>
      </c>
      <c r="F16341" s="340">
        <v>80.209999999999994</v>
      </c>
      <c r="G16341" s="340">
        <v>81.150000000000006</v>
      </c>
    </row>
    <row r="16342" spans="1:7" ht="22.5">
      <c r="A16342" s="337" t="str">
        <f t="shared" si="256"/>
        <v>SETOP RO-42649</v>
      </c>
      <c r="B16342" s="338" t="s">
        <v>175</v>
      </c>
      <c r="C16342" s="338" t="s">
        <v>7180</v>
      </c>
      <c r="D16342" s="339" t="s">
        <v>7181</v>
      </c>
      <c r="E16342" s="338" t="s">
        <v>180</v>
      </c>
      <c r="F16342" s="340">
        <v>2.0299999999999998</v>
      </c>
      <c r="G16342" s="340">
        <v>2.11</v>
      </c>
    </row>
    <row r="16343" spans="1:7" ht="22.5">
      <c r="A16343" s="337" t="str">
        <f t="shared" si="256"/>
        <v>SETOP RO-42831</v>
      </c>
      <c r="B16343" s="338" t="s">
        <v>175</v>
      </c>
      <c r="C16343" s="338" t="s">
        <v>7182</v>
      </c>
      <c r="D16343" s="339" t="s">
        <v>7183</v>
      </c>
      <c r="E16343" s="338" t="s">
        <v>180</v>
      </c>
      <c r="F16343" s="340">
        <v>2.62</v>
      </c>
      <c r="G16343" s="340">
        <v>2.73</v>
      </c>
    </row>
    <row r="16344" spans="1:7" ht="22.5">
      <c r="A16344" s="337" t="str">
        <f t="shared" si="256"/>
        <v>SETOP RO-43228</v>
      </c>
      <c r="B16344" s="338" t="s">
        <v>175</v>
      </c>
      <c r="C16344" s="338" t="s">
        <v>7184</v>
      </c>
      <c r="D16344" s="339" t="s">
        <v>7185</v>
      </c>
      <c r="E16344" s="338" t="s">
        <v>181</v>
      </c>
      <c r="F16344" s="340">
        <v>129.71</v>
      </c>
      <c r="G16344" s="340">
        <v>133.1</v>
      </c>
    </row>
    <row r="16345" spans="1:7">
      <c r="A16345" s="337" t="str">
        <f t="shared" si="256"/>
        <v>SETOP RO-43402</v>
      </c>
      <c r="B16345" s="338" t="s">
        <v>175</v>
      </c>
      <c r="C16345" s="338" t="s">
        <v>7186</v>
      </c>
      <c r="D16345" s="339" t="s">
        <v>7187</v>
      </c>
      <c r="E16345" s="338" t="s">
        <v>181</v>
      </c>
      <c r="F16345" s="340">
        <v>91.25</v>
      </c>
      <c r="G16345" s="340">
        <v>92.43</v>
      </c>
    </row>
    <row r="16346" spans="1:7" ht="33.75">
      <c r="A16346" s="337" t="str">
        <f t="shared" si="256"/>
        <v>SETOP RO-14021</v>
      </c>
      <c r="B16346" s="338" t="s">
        <v>175</v>
      </c>
      <c r="C16346" s="338" t="s">
        <v>7188</v>
      </c>
      <c r="D16346" s="339" t="s">
        <v>7189</v>
      </c>
      <c r="E16346" s="338" t="s">
        <v>181</v>
      </c>
      <c r="F16346" s="340">
        <v>727.23</v>
      </c>
      <c r="G16346" s="340">
        <v>730.62</v>
      </c>
    </row>
    <row r="16347" spans="1:7" ht="33.75">
      <c r="A16347" s="337" t="str">
        <f t="shared" si="256"/>
        <v>SETOP RO-14022</v>
      </c>
      <c r="B16347" s="338" t="s">
        <v>175</v>
      </c>
      <c r="C16347" s="338" t="s">
        <v>7190</v>
      </c>
      <c r="D16347" s="339" t="s">
        <v>7189</v>
      </c>
      <c r="E16347" s="338" t="s">
        <v>200</v>
      </c>
      <c r="F16347" s="340">
        <v>346.29</v>
      </c>
      <c r="G16347" s="340">
        <v>347.91</v>
      </c>
    </row>
    <row r="16348" spans="1:7" ht="33.75">
      <c r="A16348" s="337" t="str">
        <f t="shared" si="256"/>
        <v>SETOP RO-43327</v>
      </c>
      <c r="B16348" s="338" t="s">
        <v>175</v>
      </c>
      <c r="C16348" s="338" t="s">
        <v>7191</v>
      </c>
      <c r="D16348" s="339" t="s">
        <v>7192</v>
      </c>
      <c r="E16348" s="338" t="s">
        <v>180</v>
      </c>
      <c r="F16348" s="340">
        <v>1.63</v>
      </c>
      <c r="G16348" s="340">
        <v>1.72</v>
      </c>
    </row>
    <row r="16349" spans="1:7" ht="33.75">
      <c r="A16349" s="337" t="str">
        <f t="shared" si="256"/>
        <v>SETOP RO-43422</v>
      </c>
      <c r="B16349" s="338" t="s">
        <v>175</v>
      </c>
      <c r="C16349" s="338" t="s">
        <v>7193</v>
      </c>
      <c r="D16349" s="339" t="s">
        <v>7194</v>
      </c>
      <c r="E16349" s="338" t="s">
        <v>180</v>
      </c>
      <c r="F16349" s="340">
        <v>5.54</v>
      </c>
      <c r="G16349" s="340">
        <v>5.63</v>
      </c>
    </row>
    <row r="16350" spans="1:7" ht="33.75">
      <c r="A16350" s="337" t="str">
        <f t="shared" si="256"/>
        <v>SETOP RO-43326</v>
      </c>
      <c r="B16350" s="338" t="s">
        <v>175</v>
      </c>
      <c r="C16350" s="338" t="s">
        <v>7195</v>
      </c>
      <c r="D16350" s="339" t="s">
        <v>7196</v>
      </c>
      <c r="E16350" s="338" t="s">
        <v>180</v>
      </c>
      <c r="F16350" s="340">
        <v>3.11</v>
      </c>
      <c r="G16350" s="340">
        <v>3.27</v>
      </c>
    </row>
    <row r="16351" spans="1:7" ht="33.75">
      <c r="A16351" s="337" t="str">
        <f t="shared" si="256"/>
        <v>SETOP RO-41204</v>
      </c>
      <c r="B16351" s="338" t="s">
        <v>175</v>
      </c>
      <c r="C16351" s="338" t="s">
        <v>7197</v>
      </c>
      <c r="D16351" s="339" t="s">
        <v>7198</v>
      </c>
      <c r="E16351" s="338" t="s">
        <v>180</v>
      </c>
      <c r="F16351" s="340">
        <v>8.8000000000000007</v>
      </c>
      <c r="G16351" s="340">
        <v>8.9600000000000009</v>
      </c>
    </row>
    <row r="16352" spans="1:7" ht="22.5">
      <c r="A16352" s="337" t="str">
        <f t="shared" si="256"/>
        <v>SETOP RO-41207</v>
      </c>
      <c r="B16352" s="338" t="s">
        <v>175</v>
      </c>
      <c r="C16352" s="338" t="s">
        <v>7199</v>
      </c>
      <c r="D16352" s="339" t="s">
        <v>7200</v>
      </c>
      <c r="E16352" s="338" t="s">
        <v>200</v>
      </c>
      <c r="F16352" s="340">
        <v>13.6</v>
      </c>
      <c r="G16352" s="340">
        <v>14.37</v>
      </c>
    </row>
    <row r="16353" spans="1:7" ht="22.5">
      <c r="A16353" s="337" t="str">
        <f t="shared" si="256"/>
        <v>SETOP RO-43971</v>
      </c>
      <c r="B16353" s="338" t="s">
        <v>175</v>
      </c>
      <c r="C16353" s="338" t="s">
        <v>7201</v>
      </c>
      <c r="D16353" s="339" t="s">
        <v>7202</v>
      </c>
      <c r="E16353" s="338" t="s">
        <v>180</v>
      </c>
      <c r="F16353" s="340">
        <v>22.18</v>
      </c>
      <c r="G16353" s="340">
        <v>24.26</v>
      </c>
    </row>
    <row r="16354" spans="1:7" ht="22.5">
      <c r="A16354" s="337" t="str">
        <f t="shared" si="256"/>
        <v>SETOP RO-41208</v>
      </c>
      <c r="B16354" s="338" t="s">
        <v>175</v>
      </c>
      <c r="C16354" s="338" t="s">
        <v>7203</v>
      </c>
      <c r="D16354" s="339" t="s">
        <v>7204</v>
      </c>
      <c r="E16354" s="338" t="s">
        <v>180</v>
      </c>
      <c r="F16354" s="340">
        <v>36.770000000000003</v>
      </c>
      <c r="G16354" s="340">
        <v>38.54</v>
      </c>
    </row>
    <row r="16355" spans="1:7">
      <c r="A16355" s="337" t="str">
        <f t="shared" si="256"/>
        <v>SETOP RO-41773</v>
      </c>
      <c r="B16355" s="338" t="s">
        <v>175</v>
      </c>
      <c r="C16355" s="338" t="s">
        <v>7205</v>
      </c>
      <c r="D16355" s="339" t="s">
        <v>7206</v>
      </c>
      <c r="E16355" s="338" t="s">
        <v>181</v>
      </c>
      <c r="F16355" s="340">
        <v>7.72</v>
      </c>
      <c r="G16355" s="340">
        <v>7.9</v>
      </c>
    </row>
    <row r="16356" spans="1:7">
      <c r="A16356" s="337" t="str">
        <f t="shared" si="256"/>
        <v>SETOP RO-41209</v>
      </c>
      <c r="B16356" s="338" t="s">
        <v>175</v>
      </c>
      <c r="C16356" s="338" t="s">
        <v>7207</v>
      </c>
      <c r="D16356" s="339" t="s">
        <v>7208</v>
      </c>
      <c r="E16356" s="338" t="s">
        <v>180</v>
      </c>
      <c r="F16356" s="340">
        <v>0.5</v>
      </c>
      <c r="G16356" s="340">
        <v>0.51</v>
      </c>
    </row>
    <row r="16357" spans="1:7" ht="22.5">
      <c r="A16357" s="337" t="str">
        <f t="shared" si="256"/>
        <v>SETOP RO-41212</v>
      </c>
      <c r="B16357" s="338" t="s">
        <v>175</v>
      </c>
      <c r="C16357" s="338" t="s">
        <v>7209</v>
      </c>
      <c r="D16357" s="339" t="s">
        <v>7210</v>
      </c>
      <c r="E16357" s="338" t="s">
        <v>180</v>
      </c>
      <c r="F16357" s="340">
        <v>0.9</v>
      </c>
      <c r="G16357" s="340">
        <v>0.92</v>
      </c>
    </row>
    <row r="16358" spans="1:7">
      <c r="A16358" s="337" t="str">
        <f t="shared" si="256"/>
        <v>SETOP RO-41211</v>
      </c>
      <c r="B16358" s="338" t="s">
        <v>175</v>
      </c>
      <c r="C16358" s="338" t="s">
        <v>7211</v>
      </c>
      <c r="D16358" s="339" t="s">
        <v>7212</v>
      </c>
      <c r="E16358" s="338" t="s">
        <v>181</v>
      </c>
      <c r="F16358" s="340">
        <v>8.2200000000000006</v>
      </c>
      <c r="G16358" s="340">
        <v>8.41</v>
      </c>
    </row>
    <row r="16359" spans="1:7">
      <c r="A16359" s="337" t="str">
        <f t="shared" si="256"/>
        <v xml:space="preserve">SETOP </v>
      </c>
      <c r="B16359" s="338" t="s">
        <v>175</v>
      </c>
    </row>
    <row r="16360" spans="1:7">
      <c r="A16360" s="337" t="str">
        <f t="shared" si="256"/>
        <v xml:space="preserve">SETOP </v>
      </c>
      <c r="B16360" s="338" t="s">
        <v>175</v>
      </c>
    </row>
    <row r="16361" spans="1:7">
      <c r="A16361" s="337" t="str">
        <f t="shared" si="256"/>
        <v xml:space="preserve">SETOP </v>
      </c>
      <c r="B16361" s="338" t="s">
        <v>175</v>
      </c>
    </row>
    <row r="16362" spans="1:7">
      <c r="A16362" s="337" t="str">
        <f t="shared" si="256"/>
        <v xml:space="preserve">SETOP </v>
      </c>
      <c r="B16362" s="338" t="s">
        <v>175</v>
      </c>
    </row>
    <row r="16363" spans="1:7">
      <c r="A16363" s="337" t="str">
        <f t="shared" si="256"/>
        <v xml:space="preserve">SETOP </v>
      </c>
      <c r="B16363" s="338" t="s">
        <v>175</v>
      </c>
    </row>
    <row r="16364" spans="1:7">
      <c r="A16364" s="337" t="str">
        <f t="shared" si="256"/>
        <v xml:space="preserve">SETOP </v>
      </c>
      <c r="B16364" s="338" t="s">
        <v>175</v>
      </c>
    </row>
    <row r="16365" spans="1:7">
      <c r="A16365" s="337" t="str">
        <f t="shared" si="256"/>
        <v xml:space="preserve">SETOP </v>
      </c>
      <c r="B16365" s="338" t="s">
        <v>175</v>
      </c>
    </row>
    <row r="16366" spans="1:7">
      <c r="A16366" s="337" t="str">
        <f t="shared" si="256"/>
        <v xml:space="preserve">SETOP </v>
      </c>
      <c r="B16366" s="338" t="s">
        <v>175</v>
      </c>
    </row>
    <row r="16367" spans="1:7">
      <c r="A16367" s="337" t="str">
        <f t="shared" si="256"/>
        <v>SETOP 105 - PAVIMENTAÇÃO CONCRETO</v>
      </c>
      <c r="B16367" s="338" t="s">
        <v>175</v>
      </c>
      <c r="C16367" s="338" t="s">
        <v>7213</v>
      </c>
    </row>
    <row r="16368" spans="1:7" ht="22.5">
      <c r="A16368" s="337" t="str">
        <f t="shared" si="256"/>
        <v>SETOP RO-43473</v>
      </c>
      <c r="B16368" s="338" t="s">
        <v>175</v>
      </c>
      <c r="C16368" s="338" t="s">
        <v>7214</v>
      </c>
      <c r="D16368" s="339" t="s">
        <v>7215</v>
      </c>
      <c r="E16368" s="338" t="s">
        <v>260</v>
      </c>
      <c r="F16368" s="340">
        <v>29.4</v>
      </c>
      <c r="G16368" s="340">
        <v>31.18</v>
      </c>
    </row>
    <row r="16369" spans="1:7">
      <c r="A16369" s="337" t="str">
        <f t="shared" si="256"/>
        <v>SETOP RO-42387</v>
      </c>
      <c r="B16369" s="338" t="s">
        <v>175</v>
      </c>
      <c r="C16369" s="338" t="s">
        <v>7216</v>
      </c>
      <c r="D16369" s="339" t="s">
        <v>7217</v>
      </c>
      <c r="E16369" s="338" t="s">
        <v>180</v>
      </c>
      <c r="F16369" s="340">
        <v>10.52</v>
      </c>
      <c r="G16369" s="340">
        <v>12.15</v>
      </c>
    </row>
    <row r="16370" spans="1:7">
      <c r="A16370" s="337" t="str">
        <f t="shared" si="256"/>
        <v>SETOP RO-43415</v>
      </c>
      <c r="B16370" s="338" t="s">
        <v>175</v>
      </c>
      <c r="C16370" s="338" t="s">
        <v>7218</v>
      </c>
      <c r="D16370" s="339" t="s">
        <v>7219</v>
      </c>
      <c r="E16370" s="338" t="s">
        <v>180</v>
      </c>
      <c r="F16370" s="340">
        <v>12.63</v>
      </c>
      <c r="G16370" s="340">
        <v>14.58</v>
      </c>
    </row>
    <row r="16371" spans="1:7">
      <c r="A16371" s="337" t="str">
        <f t="shared" si="256"/>
        <v xml:space="preserve">SETOP </v>
      </c>
      <c r="B16371" s="338" t="s">
        <v>175</v>
      </c>
    </row>
    <row r="16372" spans="1:7">
      <c r="A16372" s="337" t="str">
        <f t="shared" si="256"/>
        <v xml:space="preserve">SETOP </v>
      </c>
      <c r="B16372" s="338" t="s">
        <v>175</v>
      </c>
    </row>
    <row r="16373" spans="1:7">
      <c r="A16373" s="337" t="str">
        <f t="shared" si="256"/>
        <v xml:space="preserve">SETOP </v>
      </c>
      <c r="B16373" s="338" t="s">
        <v>175</v>
      </c>
    </row>
    <row r="16374" spans="1:7">
      <c r="A16374" s="337" t="str">
        <f t="shared" si="256"/>
        <v xml:space="preserve">SETOP </v>
      </c>
      <c r="B16374" s="338" t="s">
        <v>175</v>
      </c>
    </row>
    <row r="16375" spans="1:7">
      <c r="A16375" s="337" t="str">
        <f t="shared" ref="A16375:A16438" si="257">CONCATENAR</f>
        <v xml:space="preserve">SETOP </v>
      </c>
      <c r="B16375" s="338" t="s">
        <v>175</v>
      </c>
    </row>
    <row r="16376" spans="1:7">
      <c r="A16376" s="337" t="str">
        <f t="shared" si="257"/>
        <v xml:space="preserve">SETOP </v>
      </c>
      <c r="B16376" s="338" t="s">
        <v>175</v>
      </c>
    </row>
    <row r="16377" spans="1:7">
      <c r="A16377" s="337" t="str">
        <f t="shared" si="257"/>
        <v xml:space="preserve">SETOP </v>
      </c>
      <c r="B16377" s="338" t="s">
        <v>175</v>
      </c>
    </row>
    <row r="16378" spans="1:7">
      <c r="A16378" s="337" t="str">
        <f t="shared" si="257"/>
        <v xml:space="preserve">SETOP </v>
      </c>
      <c r="B16378" s="338" t="s">
        <v>175</v>
      </c>
    </row>
    <row r="16379" spans="1:7">
      <c r="A16379" s="337" t="str">
        <f t="shared" si="257"/>
        <v xml:space="preserve">SETOP </v>
      </c>
      <c r="B16379" s="338" t="s">
        <v>175</v>
      </c>
    </row>
    <row r="16380" spans="1:7">
      <c r="A16380" s="337" t="str">
        <f t="shared" si="257"/>
        <v xml:space="preserve">SETOP </v>
      </c>
      <c r="B16380" s="338" t="s">
        <v>175</v>
      </c>
    </row>
    <row r="16381" spans="1:7">
      <c r="A16381" s="337" t="str">
        <f t="shared" si="257"/>
        <v xml:space="preserve">SETOP </v>
      </c>
      <c r="B16381" s="338" t="s">
        <v>175</v>
      </c>
    </row>
    <row r="16382" spans="1:7">
      <c r="A16382" s="337" t="str">
        <f t="shared" si="257"/>
        <v xml:space="preserve">SETOP </v>
      </c>
      <c r="B16382" s="338" t="s">
        <v>175</v>
      </c>
    </row>
    <row r="16383" spans="1:7">
      <c r="A16383" s="337" t="str">
        <f t="shared" si="257"/>
        <v xml:space="preserve">SETOP </v>
      </c>
      <c r="B16383" s="338" t="s">
        <v>175</v>
      </c>
    </row>
    <row r="16384" spans="1:7">
      <c r="A16384" s="337" t="str">
        <f t="shared" si="257"/>
        <v xml:space="preserve">SETOP </v>
      </c>
      <c r="B16384" s="338" t="s">
        <v>175</v>
      </c>
    </row>
    <row r="16385" spans="1:2">
      <c r="A16385" s="337" t="str">
        <f t="shared" si="257"/>
        <v xml:space="preserve">SETOP </v>
      </c>
      <c r="B16385" s="338" t="s">
        <v>175</v>
      </c>
    </row>
    <row r="16386" spans="1:2">
      <c r="A16386" s="337" t="str">
        <f t="shared" si="257"/>
        <v xml:space="preserve">SETOP </v>
      </c>
      <c r="B16386" s="338" t="s">
        <v>175</v>
      </c>
    </row>
    <row r="16387" spans="1:2">
      <c r="A16387" s="337" t="str">
        <f t="shared" si="257"/>
        <v xml:space="preserve">SETOP </v>
      </c>
      <c r="B16387" s="338" t="s">
        <v>175</v>
      </c>
    </row>
    <row r="16388" spans="1:2">
      <c r="A16388" s="337" t="str">
        <f t="shared" si="257"/>
        <v xml:space="preserve">SETOP </v>
      </c>
      <c r="B16388" s="338" t="s">
        <v>175</v>
      </c>
    </row>
    <row r="16389" spans="1:2">
      <c r="A16389" s="337" t="str">
        <f t="shared" si="257"/>
        <v xml:space="preserve">SETOP </v>
      </c>
      <c r="B16389" s="338" t="s">
        <v>175</v>
      </c>
    </row>
    <row r="16390" spans="1:2">
      <c r="A16390" s="337" t="str">
        <f t="shared" si="257"/>
        <v xml:space="preserve">SETOP </v>
      </c>
      <c r="B16390" s="338" t="s">
        <v>175</v>
      </c>
    </row>
    <row r="16391" spans="1:2">
      <c r="A16391" s="337" t="str">
        <f t="shared" si="257"/>
        <v xml:space="preserve">SETOP </v>
      </c>
      <c r="B16391" s="338" t="s">
        <v>175</v>
      </c>
    </row>
    <row r="16392" spans="1:2">
      <c r="A16392" s="337" t="str">
        <f t="shared" si="257"/>
        <v xml:space="preserve">SETOP </v>
      </c>
      <c r="B16392" s="338" t="s">
        <v>175</v>
      </c>
    </row>
    <row r="16393" spans="1:2">
      <c r="A16393" s="337" t="str">
        <f t="shared" si="257"/>
        <v xml:space="preserve">SETOP </v>
      </c>
      <c r="B16393" s="338" t="s">
        <v>175</v>
      </c>
    </row>
    <row r="16394" spans="1:2">
      <c r="A16394" s="337" t="str">
        <f t="shared" si="257"/>
        <v xml:space="preserve">SETOP </v>
      </c>
      <c r="B16394" s="338" t="s">
        <v>175</v>
      </c>
    </row>
    <row r="16395" spans="1:2">
      <c r="A16395" s="337" t="str">
        <f t="shared" si="257"/>
        <v xml:space="preserve">SETOP </v>
      </c>
      <c r="B16395" s="338" t="s">
        <v>175</v>
      </c>
    </row>
    <row r="16396" spans="1:2">
      <c r="A16396" s="337" t="str">
        <f t="shared" si="257"/>
        <v xml:space="preserve">SETOP </v>
      </c>
      <c r="B16396" s="338" t="s">
        <v>175</v>
      </c>
    </row>
    <row r="16397" spans="1:2">
      <c r="A16397" s="337" t="str">
        <f t="shared" si="257"/>
        <v xml:space="preserve">SETOP </v>
      </c>
      <c r="B16397" s="338" t="s">
        <v>175</v>
      </c>
    </row>
    <row r="16398" spans="1:2">
      <c r="A16398" s="337" t="str">
        <f t="shared" si="257"/>
        <v xml:space="preserve">SETOP </v>
      </c>
      <c r="B16398" s="338" t="s">
        <v>175</v>
      </c>
    </row>
    <row r="16399" spans="1:2">
      <c r="A16399" s="337" t="str">
        <f t="shared" si="257"/>
        <v xml:space="preserve">SETOP </v>
      </c>
      <c r="B16399" s="338" t="s">
        <v>175</v>
      </c>
    </row>
    <row r="16400" spans="1:2">
      <c r="A16400" s="337" t="str">
        <f t="shared" si="257"/>
        <v xml:space="preserve">SETOP </v>
      </c>
      <c r="B16400" s="338" t="s">
        <v>175</v>
      </c>
    </row>
    <row r="16401" spans="1:7">
      <c r="A16401" s="337" t="str">
        <f t="shared" si="257"/>
        <v xml:space="preserve">SETOP </v>
      </c>
      <c r="B16401" s="338" t="s">
        <v>175</v>
      </c>
    </row>
    <row r="16402" spans="1:7">
      <c r="A16402" s="337" t="str">
        <f t="shared" si="257"/>
        <v xml:space="preserve">SETOP </v>
      </c>
      <c r="B16402" s="338" t="s">
        <v>175</v>
      </c>
    </row>
    <row r="16403" spans="1:7">
      <c r="A16403" s="337" t="str">
        <f t="shared" si="257"/>
        <v xml:space="preserve">SETOP </v>
      </c>
      <c r="B16403" s="338" t="s">
        <v>175</v>
      </c>
    </row>
    <row r="16404" spans="1:7">
      <c r="A16404" s="337" t="str">
        <f t="shared" si="257"/>
        <v xml:space="preserve">SETOP </v>
      </c>
      <c r="B16404" s="338" t="s">
        <v>175</v>
      </c>
    </row>
    <row r="16405" spans="1:7">
      <c r="A16405" s="337" t="str">
        <f t="shared" si="257"/>
        <v xml:space="preserve">SETOP </v>
      </c>
      <c r="B16405" s="338" t="s">
        <v>175</v>
      </c>
    </row>
    <row r="16406" spans="1:7">
      <c r="A16406" s="337" t="str">
        <f t="shared" si="257"/>
        <v xml:space="preserve">SETOP </v>
      </c>
      <c r="B16406" s="338" t="s">
        <v>175</v>
      </c>
    </row>
    <row r="16407" spans="1:7">
      <c r="A16407" s="337" t="str">
        <f t="shared" si="257"/>
        <v xml:space="preserve">SETOP </v>
      </c>
      <c r="B16407" s="338" t="s">
        <v>175</v>
      </c>
    </row>
    <row r="16408" spans="1:7">
      <c r="A16408" s="337" t="str">
        <f t="shared" si="257"/>
        <v xml:space="preserve">SETOP 106 - SINALIZAÇÃO HORIZONTAL </v>
      </c>
      <c r="B16408" s="338" t="s">
        <v>175</v>
      </c>
      <c r="C16408" s="338" t="s">
        <v>7220</v>
      </c>
    </row>
    <row r="16409" spans="1:7" ht="22.5">
      <c r="A16409" s="337" t="str">
        <f t="shared" si="257"/>
        <v>SETOP RO-41228</v>
      </c>
      <c r="B16409" s="338" t="s">
        <v>175</v>
      </c>
      <c r="C16409" s="338" t="s">
        <v>7221</v>
      </c>
      <c r="D16409" s="339" t="s">
        <v>7222</v>
      </c>
      <c r="E16409" s="338" t="s">
        <v>246</v>
      </c>
      <c r="F16409" s="340">
        <v>58.04</v>
      </c>
      <c r="G16409" s="340">
        <v>58.23</v>
      </c>
    </row>
    <row r="16410" spans="1:7" ht="22.5">
      <c r="A16410" s="337" t="str">
        <f t="shared" si="257"/>
        <v>SETOP RO-41229</v>
      </c>
      <c r="B16410" s="338" t="s">
        <v>175</v>
      </c>
      <c r="C16410" s="338" t="s">
        <v>7223</v>
      </c>
      <c r="D16410" s="339" t="s">
        <v>7224</v>
      </c>
      <c r="E16410" s="338" t="s">
        <v>246</v>
      </c>
      <c r="F16410" s="340">
        <v>56.99</v>
      </c>
      <c r="G16410" s="340">
        <v>57.18</v>
      </c>
    </row>
    <row r="16411" spans="1:7" ht="22.5">
      <c r="A16411" s="337" t="str">
        <f t="shared" si="257"/>
        <v>SETOP RO-41230</v>
      </c>
      <c r="B16411" s="338" t="s">
        <v>175</v>
      </c>
      <c r="C16411" s="338" t="s">
        <v>204</v>
      </c>
      <c r="D16411" s="339" t="s">
        <v>6052</v>
      </c>
      <c r="E16411" s="338" t="s">
        <v>246</v>
      </c>
      <c r="F16411" s="340">
        <v>19.489999999999998</v>
      </c>
      <c r="G16411" s="340">
        <v>19.68</v>
      </c>
    </row>
    <row r="16412" spans="1:7" ht="22.5">
      <c r="A16412" s="337" t="str">
        <f t="shared" si="257"/>
        <v>SETOP RO-41231</v>
      </c>
      <c r="B16412" s="338" t="s">
        <v>175</v>
      </c>
      <c r="C16412" s="338" t="s">
        <v>7225</v>
      </c>
      <c r="D16412" s="339" t="s">
        <v>7226</v>
      </c>
      <c r="E16412" s="338" t="s">
        <v>246</v>
      </c>
      <c r="F16412" s="340">
        <v>16.100000000000001</v>
      </c>
      <c r="G16412" s="340">
        <v>16.29</v>
      </c>
    </row>
    <row r="16413" spans="1:7" ht="22.5">
      <c r="A16413" s="337" t="str">
        <f t="shared" si="257"/>
        <v>SETOP RO-43269</v>
      </c>
      <c r="B16413" s="338" t="s">
        <v>175</v>
      </c>
      <c r="C16413" s="338" t="s">
        <v>7227</v>
      </c>
      <c r="D16413" s="339" t="s">
        <v>7228</v>
      </c>
      <c r="E16413" s="338" t="s">
        <v>181</v>
      </c>
      <c r="F16413" s="340">
        <v>1134.31</v>
      </c>
      <c r="G16413" s="340">
        <v>1169.98</v>
      </c>
    </row>
    <row r="16414" spans="1:7" ht="22.5">
      <c r="A16414" s="337" t="str">
        <f t="shared" si="257"/>
        <v>SETOP RO-42215</v>
      </c>
      <c r="B16414" s="338" t="s">
        <v>175</v>
      </c>
      <c r="C16414" s="338" t="s">
        <v>7229</v>
      </c>
      <c r="D16414" s="339" t="s">
        <v>7230</v>
      </c>
      <c r="E16414" s="338" t="s">
        <v>181</v>
      </c>
      <c r="F16414" s="340">
        <v>487.96</v>
      </c>
      <c r="G16414" s="340">
        <v>522.98</v>
      </c>
    </row>
    <row r="16415" spans="1:7" ht="33.75">
      <c r="A16415" s="337" t="str">
        <f t="shared" si="257"/>
        <v>SETOP RO-42399</v>
      </c>
      <c r="B16415" s="338" t="s">
        <v>175</v>
      </c>
      <c r="C16415" s="338" t="s">
        <v>7231</v>
      </c>
      <c r="D16415" s="339" t="s">
        <v>7232</v>
      </c>
      <c r="E16415" s="338" t="s">
        <v>181</v>
      </c>
      <c r="F16415" s="340">
        <v>1400.23</v>
      </c>
      <c r="G16415" s="340">
        <v>1436.18</v>
      </c>
    </row>
    <row r="16416" spans="1:7" ht="22.5">
      <c r="A16416" s="337" t="str">
        <f t="shared" si="257"/>
        <v>SETOP RO-42198</v>
      </c>
      <c r="B16416" s="338" t="s">
        <v>175</v>
      </c>
      <c r="C16416" s="338" t="s">
        <v>7233</v>
      </c>
      <c r="D16416" s="339" t="s">
        <v>7234</v>
      </c>
      <c r="E16416" s="338" t="s">
        <v>260</v>
      </c>
      <c r="F16416" s="340">
        <v>1.99</v>
      </c>
      <c r="G16416" s="340">
        <v>2.02</v>
      </c>
    </row>
    <row r="16417" spans="1:7" ht="22.5">
      <c r="A16417" s="337" t="str">
        <f t="shared" si="257"/>
        <v>SETOP RO-41237</v>
      </c>
      <c r="B16417" s="338" t="s">
        <v>175</v>
      </c>
      <c r="C16417" s="338" t="s">
        <v>7235</v>
      </c>
      <c r="D16417" s="339" t="s">
        <v>7236</v>
      </c>
      <c r="E16417" s="338" t="s">
        <v>260</v>
      </c>
      <c r="F16417" s="340">
        <v>2.4700000000000002</v>
      </c>
      <c r="G16417" s="340">
        <v>2.5</v>
      </c>
    </row>
    <row r="16418" spans="1:7" ht="22.5">
      <c r="A16418" s="337" t="str">
        <f t="shared" si="257"/>
        <v>SETOP RO-41239</v>
      </c>
      <c r="B16418" s="338" t="s">
        <v>175</v>
      </c>
      <c r="C16418" s="338" t="s">
        <v>7237</v>
      </c>
      <c r="D16418" s="339" t="s">
        <v>7238</v>
      </c>
      <c r="E16418" s="338" t="s">
        <v>260</v>
      </c>
      <c r="F16418" s="340">
        <v>4.84</v>
      </c>
      <c r="G16418" s="340">
        <v>4.91</v>
      </c>
    </row>
    <row r="16419" spans="1:7" ht="22.5">
      <c r="A16419" s="337" t="str">
        <f t="shared" si="257"/>
        <v>SETOP RO-41240</v>
      </c>
      <c r="B16419" s="338" t="s">
        <v>175</v>
      </c>
      <c r="C16419" s="338" t="s">
        <v>7239</v>
      </c>
      <c r="D16419" s="339" t="s">
        <v>7240</v>
      </c>
      <c r="E16419" s="338" t="s">
        <v>260</v>
      </c>
      <c r="F16419" s="340">
        <v>7.21</v>
      </c>
      <c r="G16419" s="340">
        <v>7.31</v>
      </c>
    </row>
    <row r="16420" spans="1:7" ht="22.5">
      <c r="A16420" s="337" t="str">
        <f t="shared" si="257"/>
        <v>SETOP RO-41243</v>
      </c>
      <c r="B16420" s="338" t="s">
        <v>175</v>
      </c>
      <c r="C16420" s="338" t="s">
        <v>206</v>
      </c>
      <c r="D16420" s="339" t="s">
        <v>6054</v>
      </c>
      <c r="E16420" s="338" t="s">
        <v>180</v>
      </c>
      <c r="F16420" s="340">
        <v>23.73</v>
      </c>
      <c r="G16420" s="340">
        <v>24.05</v>
      </c>
    </row>
    <row r="16421" spans="1:7" ht="22.5">
      <c r="A16421" s="337" t="str">
        <f t="shared" si="257"/>
        <v>SETOP RO-41779</v>
      </c>
      <c r="B16421" s="338" t="s">
        <v>175</v>
      </c>
      <c r="C16421" s="338" t="s">
        <v>7241</v>
      </c>
      <c r="D16421" s="339" t="s">
        <v>7242</v>
      </c>
      <c r="E16421" s="338" t="s">
        <v>180</v>
      </c>
      <c r="F16421" s="340">
        <v>35.590000000000003</v>
      </c>
      <c r="G16421" s="340">
        <v>36.07</v>
      </c>
    </row>
    <row r="16422" spans="1:7" ht="22.5">
      <c r="A16422" s="337" t="str">
        <f t="shared" si="257"/>
        <v>SETOP RO-41227</v>
      </c>
      <c r="B16422" s="338" t="s">
        <v>175</v>
      </c>
      <c r="C16422" s="338" t="s">
        <v>7243</v>
      </c>
      <c r="D16422" s="339" t="s">
        <v>7244</v>
      </c>
      <c r="E16422" s="338" t="s">
        <v>5757</v>
      </c>
      <c r="F16422" s="340">
        <v>103.92</v>
      </c>
      <c r="G16422" s="340">
        <v>105.88</v>
      </c>
    </row>
    <row r="16423" spans="1:7">
      <c r="A16423" s="337" t="str">
        <f t="shared" si="257"/>
        <v xml:space="preserve">SETOP </v>
      </c>
      <c r="B16423" s="338" t="s">
        <v>175</v>
      </c>
    </row>
    <row r="16424" spans="1:7">
      <c r="A16424" s="337" t="str">
        <f t="shared" si="257"/>
        <v xml:space="preserve">SETOP </v>
      </c>
      <c r="B16424" s="338" t="s">
        <v>175</v>
      </c>
    </row>
    <row r="16425" spans="1:7">
      <c r="A16425" s="337" t="str">
        <f t="shared" si="257"/>
        <v xml:space="preserve">SETOP </v>
      </c>
      <c r="B16425" s="338" t="s">
        <v>175</v>
      </c>
    </row>
    <row r="16426" spans="1:7">
      <c r="A16426" s="337" t="str">
        <f t="shared" si="257"/>
        <v xml:space="preserve">SETOP </v>
      </c>
      <c r="B16426" s="338" t="s">
        <v>175</v>
      </c>
    </row>
    <row r="16427" spans="1:7">
      <c r="A16427" s="337" t="str">
        <f t="shared" si="257"/>
        <v xml:space="preserve">SETOP </v>
      </c>
      <c r="B16427" s="338" t="s">
        <v>175</v>
      </c>
    </row>
    <row r="16428" spans="1:7">
      <c r="A16428" s="337" t="str">
        <f t="shared" si="257"/>
        <v xml:space="preserve">SETOP </v>
      </c>
      <c r="B16428" s="338" t="s">
        <v>175</v>
      </c>
    </row>
    <row r="16429" spans="1:7">
      <c r="A16429" s="337" t="str">
        <f t="shared" si="257"/>
        <v xml:space="preserve">SETOP </v>
      </c>
      <c r="B16429" s="338" t="s">
        <v>175</v>
      </c>
    </row>
    <row r="16430" spans="1:7">
      <c r="A16430" s="337" t="str">
        <f t="shared" si="257"/>
        <v xml:space="preserve">SETOP </v>
      </c>
      <c r="B16430" s="338" t="s">
        <v>175</v>
      </c>
    </row>
    <row r="16431" spans="1:7">
      <c r="A16431" s="337" t="str">
        <f t="shared" si="257"/>
        <v xml:space="preserve">SETOP </v>
      </c>
      <c r="B16431" s="338" t="s">
        <v>175</v>
      </c>
    </row>
    <row r="16432" spans="1:7">
      <c r="A16432" s="337" t="str">
        <f t="shared" si="257"/>
        <v xml:space="preserve">SETOP </v>
      </c>
      <c r="B16432" s="338" t="s">
        <v>175</v>
      </c>
    </row>
    <row r="16433" spans="1:2">
      <c r="A16433" s="337" t="str">
        <f t="shared" si="257"/>
        <v xml:space="preserve">SETOP </v>
      </c>
      <c r="B16433" s="338" t="s">
        <v>175</v>
      </c>
    </row>
    <row r="16434" spans="1:2">
      <c r="A16434" s="337" t="str">
        <f t="shared" si="257"/>
        <v xml:space="preserve">SETOP </v>
      </c>
      <c r="B16434" s="338" t="s">
        <v>175</v>
      </c>
    </row>
    <row r="16435" spans="1:2">
      <c r="A16435" s="337" t="str">
        <f t="shared" si="257"/>
        <v xml:space="preserve">SETOP </v>
      </c>
      <c r="B16435" s="338" t="s">
        <v>175</v>
      </c>
    </row>
    <row r="16436" spans="1:2">
      <c r="A16436" s="337" t="str">
        <f t="shared" si="257"/>
        <v xml:space="preserve">SETOP </v>
      </c>
      <c r="B16436" s="338" t="s">
        <v>175</v>
      </c>
    </row>
    <row r="16437" spans="1:2">
      <c r="A16437" s="337" t="str">
        <f t="shared" si="257"/>
        <v xml:space="preserve">SETOP </v>
      </c>
      <c r="B16437" s="338" t="s">
        <v>175</v>
      </c>
    </row>
    <row r="16438" spans="1:2">
      <c r="A16438" s="337" t="str">
        <f t="shared" si="257"/>
        <v xml:space="preserve">SETOP </v>
      </c>
      <c r="B16438" s="338" t="s">
        <v>175</v>
      </c>
    </row>
    <row r="16439" spans="1:2">
      <c r="A16439" s="337" t="str">
        <f t="shared" ref="A16439:A16502" si="258">CONCATENAR</f>
        <v xml:space="preserve">SETOP </v>
      </c>
      <c r="B16439" s="338" t="s">
        <v>175</v>
      </c>
    </row>
    <row r="16440" spans="1:2">
      <c r="A16440" s="337" t="str">
        <f t="shared" si="258"/>
        <v xml:space="preserve">SETOP </v>
      </c>
      <c r="B16440" s="338" t="s">
        <v>175</v>
      </c>
    </row>
    <row r="16441" spans="1:2">
      <c r="A16441" s="337" t="str">
        <f t="shared" si="258"/>
        <v xml:space="preserve">SETOP </v>
      </c>
      <c r="B16441" s="338" t="s">
        <v>175</v>
      </c>
    </row>
    <row r="16442" spans="1:2">
      <c r="A16442" s="337" t="str">
        <f t="shared" si="258"/>
        <v xml:space="preserve">SETOP </v>
      </c>
      <c r="B16442" s="338" t="s">
        <v>175</v>
      </c>
    </row>
    <row r="16443" spans="1:2">
      <c r="A16443" s="337" t="str">
        <f t="shared" si="258"/>
        <v xml:space="preserve">SETOP </v>
      </c>
      <c r="B16443" s="338" t="s">
        <v>175</v>
      </c>
    </row>
    <row r="16444" spans="1:2">
      <c r="A16444" s="337" t="str">
        <f t="shared" si="258"/>
        <v xml:space="preserve">SETOP </v>
      </c>
      <c r="B16444" s="338" t="s">
        <v>175</v>
      </c>
    </row>
    <row r="16445" spans="1:2">
      <c r="A16445" s="337" t="str">
        <f t="shared" si="258"/>
        <v xml:space="preserve">SETOP </v>
      </c>
      <c r="B16445" s="338" t="s">
        <v>175</v>
      </c>
    </row>
    <row r="16446" spans="1:2">
      <c r="A16446" s="337" t="str">
        <f t="shared" si="258"/>
        <v xml:space="preserve">SETOP </v>
      </c>
      <c r="B16446" s="338" t="s">
        <v>175</v>
      </c>
    </row>
    <row r="16447" spans="1:2">
      <c r="A16447" s="337" t="str">
        <f t="shared" si="258"/>
        <v xml:space="preserve">SETOP </v>
      </c>
      <c r="B16447" s="338" t="s">
        <v>175</v>
      </c>
    </row>
    <row r="16448" spans="1:2">
      <c r="A16448" s="337" t="str">
        <f t="shared" si="258"/>
        <v xml:space="preserve">SETOP </v>
      </c>
      <c r="B16448" s="338" t="s">
        <v>175</v>
      </c>
    </row>
    <row r="16449" spans="1:7">
      <c r="A16449" s="337" t="str">
        <f t="shared" si="258"/>
        <v xml:space="preserve">SETOP </v>
      </c>
      <c r="B16449" s="338" t="s">
        <v>175</v>
      </c>
    </row>
    <row r="16450" spans="1:7">
      <c r="A16450" s="337" t="str">
        <f t="shared" si="258"/>
        <v xml:space="preserve">SETOP </v>
      </c>
      <c r="B16450" s="338" t="s">
        <v>175</v>
      </c>
    </row>
    <row r="16451" spans="1:7">
      <c r="A16451" s="337" t="str">
        <f t="shared" si="258"/>
        <v xml:space="preserve">SETOP </v>
      </c>
      <c r="B16451" s="338" t="s">
        <v>175</v>
      </c>
    </row>
    <row r="16452" spans="1:7">
      <c r="A16452" s="337" t="str">
        <f t="shared" si="258"/>
        <v xml:space="preserve">SETOP </v>
      </c>
      <c r="B16452" s="338" t="s">
        <v>175</v>
      </c>
    </row>
    <row r="16453" spans="1:7">
      <c r="A16453" s="337" t="str">
        <f t="shared" si="258"/>
        <v xml:space="preserve">SETOP </v>
      </c>
      <c r="B16453" s="338" t="s">
        <v>175</v>
      </c>
    </row>
    <row r="16454" spans="1:7">
      <c r="A16454" s="337" t="str">
        <f t="shared" si="258"/>
        <v xml:space="preserve">SETOP </v>
      </c>
      <c r="B16454" s="338" t="s">
        <v>175</v>
      </c>
    </row>
    <row r="16455" spans="1:7">
      <c r="A16455" s="337" t="str">
        <f t="shared" si="258"/>
        <v xml:space="preserve">SETOP </v>
      </c>
      <c r="B16455" s="338" t="s">
        <v>175</v>
      </c>
    </row>
    <row r="16456" spans="1:7">
      <c r="A16456" s="337" t="str">
        <f t="shared" si="258"/>
        <v xml:space="preserve">SETOP </v>
      </c>
      <c r="B16456" s="338" t="s">
        <v>175</v>
      </c>
    </row>
    <row r="16457" spans="1:7">
      <c r="A16457" s="337" t="str">
        <f t="shared" si="258"/>
        <v xml:space="preserve">SETOP </v>
      </c>
      <c r="B16457" s="338" t="s">
        <v>175</v>
      </c>
    </row>
    <row r="16458" spans="1:7">
      <c r="A16458" s="337" t="str">
        <f t="shared" si="258"/>
        <v xml:space="preserve">SETOP </v>
      </c>
      <c r="B16458" s="338" t="s">
        <v>175</v>
      </c>
    </row>
    <row r="16459" spans="1:7">
      <c r="A16459" s="337" t="str">
        <f t="shared" si="258"/>
        <v xml:space="preserve">SETOP 143 - SINALIZAÇÃO VERTICAL </v>
      </c>
      <c r="B16459" s="338" t="s">
        <v>175</v>
      </c>
      <c r="C16459" s="338" t="s">
        <v>7245</v>
      </c>
    </row>
    <row r="16460" spans="1:7" ht="22.5">
      <c r="A16460" s="337" t="str">
        <f t="shared" si="258"/>
        <v>SETOP RO-41841</v>
      </c>
      <c r="B16460" s="338" t="s">
        <v>175</v>
      </c>
      <c r="C16460" s="338" t="s">
        <v>208</v>
      </c>
      <c r="D16460" s="339" t="s">
        <v>6056</v>
      </c>
      <c r="E16460" s="338" t="s">
        <v>180</v>
      </c>
      <c r="F16460" s="340">
        <v>436.72</v>
      </c>
      <c r="G16460" s="340">
        <v>452.97</v>
      </c>
    </row>
    <row r="16461" spans="1:7" ht="22.5">
      <c r="A16461" s="337" t="str">
        <f t="shared" si="258"/>
        <v>SETOP RO-41842</v>
      </c>
      <c r="B16461" s="338" t="s">
        <v>175</v>
      </c>
      <c r="C16461" s="338" t="s">
        <v>7246</v>
      </c>
      <c r="D16461" s="339" t="s">
        <v>7247</v>
      </c>
      <c r="E16461" s="338" t="s">
        <v>180</v>
      </c>
      <c r="F16461" s="340">
        <v>411.96</v>
      </c>
      <c r="G16461" s="340">
        <v>428.21</v>
      </c>
    </row>
    <row r="16462" spans="1:7" ht="22.5">
      <c r="A16462" s="337" t="str">
        <f t="shared" si="258"/>
        <v>SETOP RO-41843</v>
      </c>
      <c r="B16462" s="338" t="s">
        <v>175</v>
      </c>
      <c r="C16462" s="338" t="s">
        <v>7248</v>
      </c>
      <c r="D16462" s="339" t="s">
        <v>7249</v>
      </c>
      <c r="E16462" s="338" t="s">
        <v>180</v>
      </c>
      <c r="F16462" s="340">
        <v>383.47</v>
      </c>
      <c r="G16462" s="340">
        <v>399.72</v>
      </c>
    </row>
    <row r="16463" spans="1:7" ht="22.5">
      <c r="A16463" s="337" t="str">
        <f t="shared" si="258"/>
        <v>SETOP RO-41844</v>
      </c>
      <c r="B16463" s="338" t="s">
        <v>175</v>
      </c>
      <c r="C16463" s="338" t="s">
        <v>207</v>
      </c>
      <c r="D16463" s="339" t="s">
        <v>6055</v>
      </c>
      <c r="E16463" s="338" t="s">
        <v>180</v>
      </c>
      <c r="F16463" s="340">
        <v>423.84</v>
      </c>
      <c r="G16463" s="340">
        <v>440.09</v>
      </c>
    </row>
    <row r="16464" spans="1:7" ht="22.5">
      <c r="A16464" s="337" t="str">
        <f t="shared" si="258"/>
        <v>SETOP RO-42193</v>
      </c>
      <c r="B16464" s="338" t="s">
        <v>175</v>
      </c>
      <c r="C16464" s="338" t="s">
        <v>7250</v>
      </c>
      <c r="D16464" s="339" t="s">
        <v>7251</v>
      </c>
      <c r="E16464" s="338" t="s">
        <v>180</v>
      </c>
      <c r="F16464" s="340">
        <v>446.18</v>
      </c>
      <c r="G16464" s="340">
        <v>462.43</v>
      </c>
    </row>
    <row r="16465" spans="1:7" ht="22.5">
      <c r="A16465" s="337" t="str">
        <f t="shared" si="258"/>
        <v>SETOP RO-42196</v>
      </c>
      <c r="B16465" s="338" t="s">
        <v>175</v>
      </c>
      <c r="C16465" s="338" t="s">
        <v>7252</v>
      </c>
      <c r="D16465" s="339" t="s">
        <v>7253</v>
      </c>
      <c r="E16465" s="338" t="s">
        <v>180</v>
      </c>
      <c r="F16465" s="340">
        <v>446.18</v>
      </c>
      <c r="G16465" s="340">
        <v>462.43</v>
      </c>
    </row>
    <row r="16466" spans="1:7" ht="22.5">
      <c r="A16466" s="337" t="str">
        <f t="shared" si="258"/>
        <v>SETOP RO-42210</v>
      </c>
      <c r="B16466" s="338" t="s">
        <v>175</v>
      </c>
      <c r="C16466" s="338" t="s">
        <v>7254</v>
      </c>
      <c r="D16466" s="339" t="s">
        <v>7255</v>
      </c>
      <c r="E16466" s="338" t="s">
        <v>180</v>
      </c>
      <c r="F16466" s="340">
        <v>446.18</v>
      </c>
      <c r="G16466" s="340">
        <v>462.43</v>
      </c>
    </row>
    <row r="16467" spans="1:7" ht="22.5">
      <c r="A16467" s="337" t="str">
        <f t="shared" si="258"/>
        <v>SETOP RO-42194</v>
      </c>
      <c r="B16467" s="338" t="s">
        <v>175</v>
      </c>
      <c r="C16467" s="338" t="s">
        <v>7256</v>
      </c>
      <c r="D16467" s="339" t="s">
        <v>7257</v>
      </c>
      <c r="E16467" s="338" t="s">
        <v>180</v>
      </c>
      <c r="F16467" s="340">
        <v>186.64</v>
      </c>
      <c r="G16467" s="340">
        <v>189.98</v>
      </c>
    </row>
    <row r="16468" spans="1:7" ht="33.75">
      <c r="A16468" s="337" t="str">
        <f t="shared" si="258"/>
        <v>SETOP RO-42195</v>
      </c>
      <c r="B16468" s="338" t="s">
        <v>175</v>
      </c>
      <c r="C16468" s="338" t="s">
        <v>7258</v>
      </c>
      <c r="D16468" s="339" t="s">
        <v>7259</v>
      </c>
      <c r="E16468" s="338" t="s">
        <v>180</v>
      </c>
      <c r="F16468" s="340">
        <v>186.64</v>
      </c>
      <c r="G16468" s="340">
        <v>189.98</v>
      </c>
    </row>
    <row r="16469" spans="1:7" ht="33.75">
      <c r="A16469" s="337" t="str">
        <f t="shared" si="258"/>
        <v>SETOP RO-42977</v>
      </c>
      <c r="B16469" s="338" t="s">
        <v>175</v>
      </c>
      <c r="C16469" s="338" t="s">
        <v>7260</v>
      </c>
      <c r="D16469" s="339" t="s">
        <v>7261</v>
      </c>
      <c r="E16469" s="338" t="s">
        <v>180</v>
      </c>
      <c r="F16469" s="340">
        <v>520.22</v>
      </c>
      <c r="G16469" s="340">
        <v>536.47</v>
      </c>
    </row>
    <row r="16470" spans="1:7" ht="33.75">
      <c r="A16470" s="337" t="str">
        <f t="shared" si="258"/>
        <v>SETOP RO-42978</v>
      </c>
      <c r="B16470" s="338" t="s">
        <v>175</v>
      </c>
      <c r="C16470" s="338" t="s">
        <v>7262</v>
      </c>
      <c r="D16470" s="339" t="s">
        <v>7263</v>
      </c>
      <c r="E16470" s="338" t="s">
        <v>180</v>
      </c>
      <c r="F16470" s="340">
        <v>481.53</v>
      </c>
      <c r="G16470" s="340">
        <v>497.78</v>
      </c>
    </row>
    <row r="16471" spans="1:7" ht="33.75">
      <c r="A16471" s="337" t="str">
        <f t="shared" si="258"/>
        <v>SETOP RO-42979</v>
      </c>
      <c r="B16471" s="338" t="s">
        <v>175</v>
      </c>
      <c r="C16471" s="338" t="s">
        <v>7264</v>
      </c>
      <c r="D16471" s="339" t="s">
        <v>7265</v>
      </c>
      <c r="E16471" s="338" t="s">
        <v>180</v>
      </c>
      <c r="F16471" s="340">
        <v>454.72</v>
      </c>
      <c r="G16471" s="340">
        <v>470.97</v>
      </c>
    </row>
    <row r="16472" spans="1:7" ht="33.75">
      <c r="A16472" s="337" t="str">
        <f t="shared" si="258"/>
        <v>SETOP RO-42980</v>
      </c>
      <c r="B16472" s="338" t="s">
        <v>175</v>
      </c>
      <c r="C16472" s="338" t="s">
        <v>7266</v>
      </c>
      <c r="D16472" s="339" t="s">
        <v>7267</v>
      </c>
      <c r="E16472" s="338" t="s">
        <v>180</v>
      </c>
      <c r="F16472" s="340">
        <v>500.09</v>
      </c>
      <c r="G16472" s="340">
        <v>516.34</v>
      </c>
    </row>
    <row r="16473" spans="1:7" ht="33.75">
      <c r="A16473" s="337" t="str">
        <f t="shared" si="258"/>
        <v>SETOP RO-42981</v>
      </c>
      <c r="B16473" s="338" t="s">
        <v>175</v>
      </c>
      <c r="C16473" s="338" t="s">
        <v>7268</v>
      </c>
      <c r="D16473" s="339" t="s">
        <v>7269</v>
      </c>
      <c r="E16473" s="338" t="s">
        <v>180</v>
      </c>
      <c r="F16473" s="340">
        <v>533.02</v>
      </c>
      <c r="G16473" s="340">
        <v>549.27</v>
      </c>
    </row>
    <row r="16474" spans="1:7" ht="33.75">
      <c r="A16474" s="337" t="str">
        <f t="shared" si="258"/>
        <v>SETOP RO-44586</v>
      </c>
      <c r="B16474" s="338" t="s">
        <v>175</v>
      </c>
      <c r="C16474" s="338" t="s">
        <v>7270</v>
      </c>
      <c r="D16474" s="339" t="s">
        <v>7271</v>
      </c>
      <c r="E16474" s="338" t="s">
        <v>180</v>
      </c>
      <c r="F16474" s="340">
        <v>533.02</v>
      </c>
      <c r="G16474" s="340">
        <v>549.27</v>
      </c>
    </row>
    <row r="16475" spans="1:7" ht="33.75">
      <c r="A16475" s="337" t="str">
        <f t="shared" si="258"/>
        <v>SETOP RO-42983</v>
      </c>
      <c r="B16475" s="338" t="s">
        <v>175</v>
      </c>
      <c r="C16475" s="338" t="s">
        <v>7272</v>
      </c>
      <c r="D16475" s="339" t="s">
        <v>7273</v>
      </c>
      <c r="E16475" s="338" t="s">
        <v>180</v>
      </c>
      <c r="F16475" s="340">
        <v>533.02</v>
      </c>
      <c r="G16475" s="340">
        <v>549.27</v>
      </c>
    </row>
    <row r="16476" spans="1:7" ht="33.75">
      <c r="A16476" s="337" t="str">
        <f t="shared" si="258"/>
        <v>SETOP RO-44777</v>
      </c>
      <c r="B16476" s="338" t="s">
        <v>175</v>
      </c>
      <c r="C16476" s="338" t="s">
        <v>7274</v>
      </c>
      <c r="D16476" s="339" t="s">
        <v>7275</v>
      </c>
      <c r="E16476" s="338" t="s">
        <v>180</v>
      </c>
      <c r="F16476" s="340">
        <v>218.52</v>
      </c>
      <c r="G16476" s="340">
        <v>221.86</v>
      </c>
    </row>
    <row r="16477" spans="1:7" ht="33.75">
      <c r="A16477" s="337" t="str">
        <f t="shared" si="258"/>
        <v>SETOP RO-44585</v>
      </c>
      <c r="B16477" s="338" t="s">
        <v>175</v>
      </c>
      <c r="C16477" s="338" t="s">
        <v>7276</v>
      </c>
      <c r="D16477" s="339" t="s">
        <v>7277</v>
      </c>
      <c r="E16477" s="338" t="s">
        <v>180</v>
      </c>
      <c r="F16477" s="340">
        <v>218.52</v>
      </c>
      <c r="G16477" s="340">
        <v>221.86</v>
      </c>
    </row>
    <row r="16478" spans="1:7" ht="22.5">
      <c r="A16478" s="337" t="str">
        <f t="shared" si="258"/>
        <v>SETOP RO-42878</v>
      </c>
      <c r="B16478" s="338" t="s">
        <v>175</v>
      </c>
      <c r="C16478" s="338" t="s">
        <v>7278</v>
      </c>
      <c r="D16478" s="339" t="s">
        <v>7279</v>
      </c>
      <c r="E16478" s="338" t="s">
        <v>180</v>
      </c>
      <c r="F16478" s="340">
        <v>838.75</v>
      </c>
      <c r="G16478" s="340">
        <v>855</v>
      </c>
    </row>
    <row r="16479" spans="1:7" ht="33.75">
      <c r="A16479" s="337" t="str">
        <f t="shared" si="258"/>
        <v>SETOP RO-42879</v>
      </c>
      <c r="B16479" s="338" t="s">
        <v>175</v>
      </c>
      <c r="C16479" s="338" t="s">
        <v>7280</v>
      </c>
      <c r="D16479" s="339" t="s">
        <v>7281</v>
      </c>
      <c r="E16479" s="338" t="s">
        <v>180</v>
      </c>
      <c r="F16479" s="340">
        <v>746.96</v>
      </c>
      <c r="G16479" s="340">
        <v>763.21</v>
      </c>
    </row>
    <row r="16480" spans="1:7" ht="22.5">
      <c r="A16480" s="337" t="str">
        <f t="shared" si="258"/>
        <v>SETOP RO-42880</v>
      </c>
      <c r="B16480" s="338" t="s">
        <v>175</v>
      </c>
      <c r="C16480" s="338" t="s">
        <v>7282</v>
      </c>
      <c r="D16480" s="339" t="s">
        <v>7283</v>
      </c>
      <c r="E16480" s="338" t="s">
        <v>180</v>
      </c>
      <c r="F16480" s="340">
        <v>726.54</v>
      </c>
      <c r="G16480" s="340">
        <v>742.79</v>
      </c>
    </row>
    <row r="16481" spans="1:7" ht="22.5">
      <c r="A16481" s="337" t="str">
        <f t="shared" si="258"/>
        <v>SETOP RO-42881</v>
      </c>
      <c r="B16481" s="338" t="s">
        <v>175</v>
      </c>
      <c r="C16481" s="338" t="s">
        <v>7284</v>
      </c>
      <c r="D16481" s="339" t="s">
        <v>7285</v>
      </c>
      <c r="E16481" s="338" t="s">
        <v>180</v>
      </c>
      <c r="F16481" s="340">
        <v>791.03</v>
      </c>
      <c r="G16481" s="340">
        <v>807.28</v>
      </c>
    </row>
    <row r="16482" spans="1:7" ht="22.5">
      <c r="A16482" s="337" t="str">
        <f t="shared" si="258"/>
        <v>SETOP RO-42887</v>
      </c>
      <c r="B16482" s="338" t="s">
        <v>175</v>
      </c>
      <c r="C16482" s="338" t="s">
        <v>7286</v>
      </c>
      <c r="D16482" s="339" t="s">
        <v>7287</v>
      </c>
      <c r="E16482" s="338" t="s">
        <v>246</v>
      </c>
      <c r="F16482" s="340">
        <v>16.989999999999998</v>
      </c>
      <c r="G16482" s="340">
        <v>17.72</v>
      </c>
    </row>
    <row r="16483" spans="1:7" ht="22.5">
      <c r="A16483" s="337" t="str">
        <f t="shared" si="258"/>
        <v>SETOP RO-42882</v>
      </c>
      <c r="B16483" s="338" t="s">
        <v>175</v>
      </c>
      <c r="C16483" s="338" t="s">
        <v>7288</v>
      </c>
      <c r="D16483" s="339" t="s">
        <v>7289</v>
      </c>
      <c r="E16483" s="338" t="s">
        <v>180</v>
      </c>
      <c r="F16483" s="340">
        <v>864.29</v>
      </c>
      <c r="G16483" s="340">
        <v>880.54</v>
      </c>
    </row>
    <row r="16484" spans="1:7" ht="22.5">
      <c r="A16484" s="337" t="str">
        <f t="shared" si="258"/>
        <v>SETOP RO-42885</v>
      </c>
      <c r="B16484" s="338" t="s">
        <v>175</v>
      </c>
      <c r="C16484" s="338" t="s">
        <v>7290</v>
      </c>
      <c r="D16484" s="339" t="s">
        <v>7291</v>
      </c>
      <c r="E16484" s="338" t="s">
        <v>180</v>
      </c>
      <c r="F16484" s="340">
        <v>864.29</v>
      </c>
      <c r="G16484" s="340">
        <v>880.54</v>
      </c>
    </row>
    <row r="16485" spans="1:7" ht="22.5">
      <c r="A16485" s="337" t="str">
        <f t="shared" si="258"/>
        <v>SETOP RO-42886</v>
      </c>
      <c r="B16485" s="338" t="s">
        <v>175</v>
      </c>
      <c r="C16485" s="338" t="s">
        <v>7292</v>
      </c>
      <c r="D16485" s="339" t="s">
        <v>7293</v>
      </c>
      <c r="E16485" s="338" t="s">
        <v>180</v>
      </c>
      <c r="F16485" s="340">
        <v>864.29</v>
      </c>
      <c r="G16485" s="340">
        <v>880.54</v>
      </c>
    </row>
    <row r="16486" spans="1:7" ht="33.75">
      <c r="A16486" s="337" t="str">
        <f t="shared" si="258"/>
        <v>SETOP RO-42883</v>
      </c>
      <c r="B16486" s="338" t="s">
        <v>175</v>
      </c>
      <c r="C16486" s="338" t="s">
        <v>7294</v>
      </c>
      <c r="D16486" s="339" t="s">
        <v>7295</v>
      </c>
      <c r="E16486" s="338" t="s">
        <v>180</v>
      </c>
      <c r="F16486" s="340">
        <v>340.14</v>
      </c>
      <c r="G16486" s="340">
        <v>343.48</v>
      </c>
    </row>
    <row r="16487" spans="1:7" ht="33.75">
      <c r="A16487" s="337" t="str">
        <f t="shared" si="258"/>
        <v>SETOP RO-42884</v>
      </c>
      <c r="B16487" s="338" t="s">
        <v>175</v>
      </c>
      <c r="C16487" s="338" t="s">
        <v>7296</v>
      </c>
      <c r="D16487" s="339" t="s">
        <v>7297</v>
      </c>
      <c r="E16487" s="338" t="s">
        <v>180</v>
      </c>
      <c r="F16487" s="340">
        <v>340.14</v>
      </c>
      <c r="G16487" s="340">
        <v>343.48</v>
      </c>
    </row>
    <row r="16488" spans="1:7">
      <c r="A16488" s="337" t="str">
        <f t="shared" si="258"/>
        <v>SETOP RO-43226</v>
      </c>
      <c r="B16488" s="338" t="s">
        <v>175</v>
      </c>
      <c r="C16488" s="338" t="s">
        <v>7298</v>
      </c>
      <c r="D16488" s="339" t="s">
        <v>7299</v>
      </c>
      <c r="E16488" s="338" t="s">
        <v>180</v>
      </c>
      <c r="F16488" s="340">
        <v>74.28</v>
      </c>
      <c r="G16488" s="340">
        <v>81.28</v>
      </c>
    </row>
    <row r="16489" spans="1:7">
      <c r="A16489" s="337" t="str">
        <f t="shared" si="258"/>
        <v>SETOP RO-43014</v>
      </c>
      <c r="B16489" s="338" t="s">
        <v>175</v>
      </c>
      <c r="C16489" s="338" t="s">
        <v>7300</v>
      </c>
      <c r="D16489" s="339" t="s">
        <v>7301</v>
      </c>
      <c r="E16489" s="338" t="s">
        <v>246</v>
      </c>
      <c r="F16489" s="340">
        <v>14.13</v>
      </c>
      <c r="G16489" s="340">
        <v>16.32</v>
      </c>
    </row>
    <row r="16490" spans="1:7" ht="33.75">
      <c r="A16490" s="337" t="str">
        <f t="shared" si="258"/>
        <v>SETOP RO-42830</v>
      </c>
      <c r="B16490" s="338" t="s">
        <v>175</v>
      </c>
      <c r="C16490" s="338" t="s">
        <v>7302</v>
      </c>
      <c r="D16490" s="339" t="s">
        <v>7303</v>
      </c>
      <c r="E16490" s="338" t="s">
        <v>246</v>
      </c>
      <c r="F16490" s="340">
        <v>1675.49</v>
      </c>
      <c r="G16490" s="340">
        <v>1711.55</v>
      </c>
    </row>
    <row r="16491" spans="1:7" ht="33.75">
      <c r="A16491" s="337" t="str">
        <f t="shared" si="258"/>
        <v>SETOP RO-42829</v>
      </c>
      <c r="B16491" s="338" t="s">
        <v>175</v>
      </c>
      <c r="C16491" s="338" t="s">
        <v>7304</v>
      </c>
      <c r="D16491" s="339" t="s">
        <v>7305</v>
      </c>
      <c r="E16491" s="338" t="s">
        <v>246</v>
      </c>
      <c r="F16491" s="340">
        <v>2029.71</v>
      </c>
      <c r="G16491" s="340">
        <v>2065.7600000000002</v>
      </c>
    </row>
    <row r="16492" spans="1:7">
      <c r="A16492" s="337" t="str">
        <f t="shared" si="258"/>
        <v xml:space="preserve">SETOP </v>
      </c>
      <c r="B16492" s="338" t="s">
        <v>175</v>
      </c>
    </row>
    <row r="16493" spans="1:7">
      <c r="A16493" s="337" t="str">
        <f t="shared" si="258"/>
        <v xml:space="preserve">SETOP </v>
      </c>
      <c r="B16493" s="338" t="s">
        <v>175</v>
      </c>
    </row>
    <row r="16494" spans="1:7">
      <c r="A16494" s="337" t="str">
        <f t="shared" si="258"/>
        <v xml:space="preserve">SETOP </v>
      </c>
      <c r="B16494" s="338" t="s">
        <v>175</v>
      </c>
    </row>
    <row r="16495" spans="1:7">
      <c r="A16495" s="337" t="str">
        <f t="shared" si="258"/>
        <v xml:space="preserve">SETOP </v>
      </c>
      <c r="B16495" s="338" t="s">
        <v>175</v>
      </c>
    </row>
    <row r="16496" spans="1:7">
      <c r="A16496" s="337" t="str">
        <f t="shared" si="258"/>
        <v xml:space="preserve">SETOP </v>
      </c>
      <c r="B16496" s="338" t="s">
        <v>175</v>
      </c>
    </row>
    <row r="16497" spans="1:2">
      <c r="A16497" s="337" t="str">
        <f t="shared" si="258"/>
        <v xml:space="preserve">SETOP </v>
      </c>
      <c r="B16497" s="338" t="s">
        <v>175</v>
      </c>
    </row>
    <row r="16498" spans="1:2">
      <c r="A16498" s="337" t="str">
        <f t="shared" si="258"/>
        <v xml:space="preserve">SETOP </v>
      </c>
      <c r="B16498" s="338" t="s">
        <v>175</v>
      </c>
    </row>
    <row r="16499" spans="1:2">
      <c r="A16499" s="337" t="str">
        <f t="shared" si="258"/>
        <v xml:space="preserve">SETOP </v>
      </c>
      <c r="B16499" s="338" t="s">
        <v>175</v>
      </c>
    </row>
    <row r="16500" spans="1:2">
      <c r="A16500" s="337" t="str">
        <f t="shared" si="258"/>
        <v xml:space="preserve">SETOP </v>
      </c>
      <c r="B16500" s="338" t="s">
        <v>175</v>
      </c>
    </row>
    <row r="16501" spans="1:2">
      <c r="A16501" s="337" t="str">
        <f t="shared" si="258"/>
        <v xml:space="preserve">SETOP </v>
      </c>
      <c r="B16501" s="338" t="s">
        <v>175</v>
      </c>
    </row>
    <row r="16502" spans="1:2">
      <c r="A16502" s="337" t="str">
        <f t="shared" si="258"/>
        <v xml:space="preserve">SETOP </v>
      </c>
      <c r="B16502" s="338" t="s">
        <v>175</v>
      </c>
    </row>
    <row r="16503" spans="1:2">
      <c r="A16503" s="337" t="str">
        <f t="shared" ref="A16503:A16566" si="259">CONCATENAR</f>
        <v xml:space="preserve">SETOP </v>
      </c>
      <c r="B16503" s="338" t="s">
        <v>175</v>
      </c>
    </row>
    <row r="16504" spans="1:2">
      <c r="A16504" s="337" t="str">
        <f t="shared" si="259"/>
        <v xml:space="preserve">SETOP </v>
      </c>
      <c r="B16504" s="338" t="s">
        <v>175</v>
      </c>
    </row>
    <row r="16505" spans="1:2">
      <c r="A16505" s="337" t="str">
        <f t="shared" si="259"/>
        <v xml:space="preserve">SETOP </v>
      </c>
      <c r="B16505" s="338" t="s">
        <v>175</v>
      </c>
    </row>
    <row r="16506" spans="1:2">
      <c r="A16506" s="337" t="str">
        <f t="shared" si="259"/>
        <v xml:space="preserve">SETOP </v>
      </c>
      <c r="B16506" s="338" t="s">
        <v>175</v>
      </c>
    </row>
    <row r="16507" spans="1:2">
      <c r="A16507" s="337" t="str">
        <f t="shared" si="259"/>
        <v xml:space="preserve">SETOP </v>
      </c>
      <c r="B16507" s="338" t="s">
        <v>175</v>
      </c>
    </row>
    <row r="16508" spans="1:2">
      <c r="A16508" s="337" t="str">
        <f t="shared" si="259"/>
        <v xml:space="preserve">SETOP </v>
      </c>
      <c r="B16508" s="338" t="s">
        <v>175</v>
      </c>
    </row>
    <row r="16509" spans="1:2">
      <c r="A16509" s="337" t="str">
        <f t="shared" si="259"/>
        <v xml:space="preserve">SETOP </v>
      </c>
      <c r="B16509" s="338" t="s">
        <v>175</v>
      </c>
    </row>
    <row r="16510" spans="1:2">
      <c r="A16510" s="337" t="str">
        <f t="shared" si="259"/>
        <v xml:space="preserve">SETOP </v>
      </c>
      <c r="B16510" s="338" t="s">
        <v>175</v>
      </c>
    </row>
    <row r="16511" spans="1:2">
      <c r="A16511" s="337" t="str">
        <f t="shared" si="259"/>
        <v xml:space="preserve">SETOP </v>
      </c>
      <c r="B16511" s="338" t="s">
        <v>175</v>
      </c>
    </row>
    <row r="16512" spans="1:2">
      <c r="A16512" s="337" t="str">
        <f t="shared" si="259"/>
        <v xml:space="preserve">SETOP </v>
      </c>
      <c r="B16512" s="338" t="s">
        <v>175</v>
      </c>
    </row>
    <row r="16513" spans="1:7">
      <c r="A16513" s="337" t="str">
        <f t="shared" si="259"/>
        <v xml:space="preserve">SETOP </v>
      </c>
      <c r="B16513" s="338" t="s">
        <v>175</v>
      </c>
    </row>
    <row r="16514" spans="1:7">
      <c r="A16514" s="337" t="str">
        <f t="shared" si="259"/>
        <v xml:space="preserve">SETOP </v>
      </c>
      <c r="B16514" s="338" t="s">
        <v>175</v>
      </c>
    </row>
    <row r="16515" spans="1:7">
      <c r="A16515" s="337" t="str">
        <f t="shared" si="259"/>
        <v xml:space="preserve">SETOP </v>
      </c>
      <c r="B16515" s="338" t="s">
        <v>175</v>
      </c>
    </row>
    <row r="16516" spans="1:7">
      <c r="A16516" s="337" t="str">
        <f t="shared" si="259"/>
        <v xml:space="preserve">SETOP </v>
      </c>
      <c r="B16516" s="338" t="s">
        <v>175</v>
      </c>
    </row>
    <row r="16517" spans="1:7">
      <c r="A16517" s="337" t="str">
        <f t="shared" si="259"/>
        <v xml:space="preserve">SETOP </v>
      </c>
      <c r="B16517" s="338" t="s">
        <v>175</v>
      </c>
    </row>
    <row r="16518" spans="1:7">
      <c r="A16518" s="337" t="str">
        <f t="shared" si="259"/>
        <v xml:space="preserve">SETOP </v>
      </c>
      <c r="B16518" s="338" t="s">
        <v>175</v>
      </c>
    </row>
    <row r="16519" spans="1:7">
      <c r="A16519" s="337" t="str">
        <f t="shared" si="259"/>
        <v xml:space="preserve">SETOP </v>
      </c>
      <c r="B16519" s="338" t="s">
        <v>175</v>
      </c>
    </row>
    <row r="16520" spans="1:7">
      <c r="A16520" s="337" t="str">
        <f t="shared" si="259"/>
        <v xml:space="preserve">SETOP </v>
      </c>
      <c r="B16520" s="338" t="s">
        <v>175</v>
      </c>
    </row>
    <row r="16521" spans="1:7">
      <c r="A16521" s="337" t="str">
        <f t="shared" si="259"/>
        <v xml:space="preserve">SETOP </v>
      </c>
      <c r="B16521" s="338" t="s">
        <v>175</v>
      </c>
    </row>
    <row r="16522" spans="1:7">
      <c r="A16522" s="337" t="str">
        <f t="shared" si="259"/>
        <v xml:space="preserve">SETOP </v>
      </c>
      <c r="B16522" s="338" t="s">
        <v>175</v>
      </c>
    </row>
    <row r="16523" spans="1:7">
      <c r="A16523" s="337" t="str">
        <f t="shared" si="259"/>
        <v xml:space="preserve">SETOP </v>
      </c>
      <c r="B16523" s="338" t="s">
        <v>175</v>
      </c>
    </row>
    <row r="16524" spans="1:7">
      <c r="A16524" s="337" t="str">
        <f t="shared" si="259"/>
        <v xml:space="preserve">SETOP </v>
      </c>
      <c r="B16524" s="338" t="s">
        <v>175</v>
      </c>
    </row>
    <row r="16525" spans="1:7">
      <c r="A16525" s="337" t="str">
        <f t="shared" si="259"/>
        <v xml:space="preserve">SETOP </v>
      </c>
      <c r="B16525" s="338" t="s">
        <v>175</v>
      </c>
    </row>
    <row r="16526" spans="1:7">
      <c r="A16526" s="337" t="str">
        <f t="shared" si="259"/>
        <v>SETOP 180 - OBRAS COMPLEMENTARES E MEIO AMBIENTE</v>
      </c>
      <c r="B16526" s="338" t="s">
        <v>175</v>
      </c>
      <c r="C16526" s="338" t="s">
        <v>7306</v>
      </c>
    </row>
    <row r="16527" spans="1:7" ht="22.5">
      <c r="A16527" s="337" t="str">
        <f t="shared" si="259"/>
        <v>SETOP RO-41278</v>
      </c>
      <c r="B16527" s="338" t="s">
        <v>175</v>
      </c>
      <c r="C16527" s="338" t="s">
        <v>7307</v>
      </c>
      <c r="D16527" s="339" t="s">
        <v>7308</v>
      </c>
      <c r="E16527" s="338" t="s">
        <v>260</v>
      </c>
      <c r="F16527" s="340">
        <v>15.84</v>
      </c>
      <c r="G16527" s="340">
        <v>16.43</v>
      </c>
    </row>
    <row r="16528" spans="1:7" ht="22.5">
      <c r="A16528" s="337" t="str">
        <f t="shared" si="259"/>
        <v>SETOP RO-41763</v>
      </c>
      <c r="B16528" s="338" t="s">
        <v>175</v>
      </c>
      <c r="C16528" s="338" t="s">
        <v>7309</v>
      </c>
      <c r="D16528" s="339" t="s">
        <v>7310</v>
      </c>
      <c r="E16528" s="338" t="s">
        <v>260</v>
      </c>
      <c r="F16528" s="340">
        <v>448.4</v>
      </c>
      <c r="G16528" s="340">
        <v>454.63</v>
      </c>
    </row>
    <row r="16529" spans="1:7" ht="22.5">
      <c r="A16529" s="337" t="str">
        <f t="shared" si="259"/>
        <v>SETOP RO-42283</v>
      </c>
      <c r="B16529" s="338" t="s">
        <v>175</v>
      </c>
      <c r="C16529" s="338" t="s">
        <v>7311</v>
      </c>
      <c r="D16529" s="339" t="s">
        <v>7312</v>
      </c>
      <c r="E16529" s="338" t="s">
        <v>180</v>
      </c>
      <c r="F16529" s="340">
        <v>39.380000000000003</v>
      </c>
      <c r="G16529" s="340">
        <v>43.11</v>
      </c>
    </row>
    <row r="16530" spans="1:7" ht="22.5">
      <c r="A16530" s="337" t="str">
        <f t="shared" si="259"/>
        <v>SETOP RO-41396</v>
      </c>
      <c r="B16530" s="338" t="s">
        <v>175</v>
      </c>
      <c r="C16530" s="338" t="s">
        <v>7313</v>
      </c>
      <c r="D16530" s="339" t="s">
        <v>7314</v>
      </c>
      <c r="E16530" s="338" t="s">
        <v>180</v>
      </c>
      <c r="F16530" s="340">
        <v>0.26</v>
      </c>
      <c r="G16530" s="340">
        <v>0.27</v>
      </c>
    </row>
    <row r="16531" spans="1:7" ht="22.5">
      <c r="A16531" s="337" t="str">
        <f t="shared" si="259"/>
        <v>SETOP RO-41399</v>
      </c>
      <c r="B16531" s="338" t="s">
        <v>175</v>
      </c>
      <c r="C16531" s="338" t="s">
        <v>7315</v>
      </c>
      <c r="D16531" s="339" t="s">
        <v>7316</v>
      </c>
      <c r="E16531" s="338" t="s">
        <v>180</v>
      </c>
      <c r="F16531" s="340">
        <v>0.26</v>
      </c>
      <c r="G16531" s="340">
        <v>0.27</v>
      </c>
    </row>
    <row r="16532" spans="1:7">
      <c r="A16532" s="337" t="str">
        <f t="shared" si="259"/>
        <v>SETOP RO-41400</v>
      </c>
      <c r="B16532" s="338" t="s">
        <v>175</v>
      </c>
      <c r="C16532" s="338" t="s">
        <v>7317</v>
      </c>
      <c r="D16532" s="339" t="s">
        <v>7318</v>
      </c>
      <c r="E16532" s="338" t="s">
        <v>180</v>
      </c>
      <c r="F16532" s="340">
        <v>0.18</v>
      </c>
      <c r="G16532" s="340">
        <v>0.19</v>
      </c>
    </row>
    <row r="16533" spans="1:7">
      <c r="A16533" s="337" t="str">
        <f t="shared" si="259"/>
        <v>SETOP RO-41401</v>
      </c>
      <c r="B16533" s="338" t="s">
        <v>175</v>
      </c>
      <c r="C16533" s="338" t="s">
        <v>7319</v>
      </c>
      <c r="D16533" s="339" t="s">
        <v>7320</v>
      </c>
      <c r="E16533" s="338" t="s">
        <v>180</v>
      </c>
      <c r="F16533" s="340">
        <v>0.8</v>
      </c>
      <c r="G16533" s="340">
        <v>0.84</v>
      </c>
    </row>
    <row r="16534" spans="1:7" ht="22.5">
      <c r="A16534" s="337" t="str">
        <f t="shared" si="259"/>
        <v>SETOP RO-41402</v>
      </c>
      <c r="B16534" s="338" t="s">
        <v>175</v>
      </c>
      <c r="C16534" s="338" t="s">
        <v>7321</v>
      </c>
      <c r="D16534" s="339" t="s">
        <v>7322</v>
      </c>
      <c r="E16534" s="338" t="s">
        <v>180</v>
      </c>
      <c r="F16534" s="340">
        <v>6.83</v>
      </c>
      <c r="G16534" s="340">
        <v>7.15</v>
      </c>
    </row>
    <row r="16535" spans="1:7" ht="22.5">
      <c r="A16535" s="337" t="str">
        <f t="shared" si="259"/>
        <v>SETOP RO-41404</v>
      </c>
      <c r="B16535" s="338" t="s">
        <v>175</v>
      </c>
      <c r="C16535" s="338" t="s">
        <v>7323</v>
      </c>
      <c r="D16535" s="339" t="s">
        <v>7324</v>
      </c>
      <c r="E16535" s="338" t="s">
        <v>180</v>
      </c>
      <c r="F16535" s="340">
        <v>2.19</v>
      </c>
      <c r="G16535" s="340">
        <v>2.46</v>
      </c>
    </row>
    <row r="16536" spans="1:7" ht="22.5">
      <c r="A16536" s="337" t="str">
        <f t="shared" si="259"/>
        <v>SETOP RO-41781</v>
      </c>
      <c r="B16536" s="338" t="s">
        <v>175</v>
      </c>
      <c r="C16536" s="338" t="s">
        <v>214</v>
      </c>
      <c r="D16536" s="339" t="s">
        <v>7325</v>
      </c>
      <c r="E16536" s="338" t="s">
        <v>246</v>
      </c>
      <c r="F16536" s="340">
        <v>11.47</v>
      </c>
      <c r="G16536" s="340">
        <v>12.37</v>
      </c>
    </row>
    <row r="16537" spans="1:7">
      <c r="A16537" s="337" t="str">
        <f t="shared" si="259"/>
        <v>SETOP RO-41732</v>
      </c>
      <c r="B16537" s="338" t="s">
        <v>175</v>
      </c>
      <c r="C16537" s="338" t="s">
        <v>7326</v>
      </c>
      <c r="D16537" s="339" t="s">
        <v>7327</v>
      </c>
      <c r="E16537" s="338" t="s">
        <v>7328</v>
      </c>
      <c r="F16537" s="340">
        <v>7.0000000000000007E-2</v>
      </c>
      <c r="G16537" s="340">
        <v>7.0000000000000007E-2</v>
      </c>
    </row>
    <row r="16538" spans="1:7">
      <c r="A16538" s="337" t="str">
        <f t="shared" si="259"/>
        <v>SETOP RO-41034</v>
      </c>
      <c r="B16538" s="338" t="s">
        <v>175</v>
      </c>
      <c r="C16538" s="338" t="s">
        <v>7329</v>
      </c>
      <c r="D16538" s="339" t="s">
        <v>7330</v>
      </c>
      <c r="E16538" s="338" t="s">
        <v>260</v>
      </c>
      <c r="F16538" s="340">
        <v>354.17</v>
      </c>
      <c r="G16538" s="340">
        <v>379.36</v>
      </c>
    </row>
    <row r="16539" spans="1:7" ht="22.5">
      <c r="A16539" s="337" t="str">
        <f t="shared" si="259"/>
        <v>SETOP RO-40989</v>
      </c>
      <c r="B16539" s="338" t="s">
        <v>175</v>
      </c>
      <c r="C16539" s="338" t="s">
        <v>7331</v>
      </c>
      <c r="D16539" s="339" t="s">
        <v>7332</v>
      </c>
      <c r="E16539" s="338" t="s">
        <v>260</v>
      </c>
      <c r="F16539" s="340">
        <v>329.41</v>
      </c>
      <c r="G16539" s="340">
        <v>346.55</v>
      </c>
    </row>
    <row r="16540" spans="1:7">
      <c r="A16540" s="337" t="str">
        <f t="shared" si="259"/>
        <v xml:space="preserve">SETOP </v>
      </c>
      <c r="B16540" s="338" t="s">
        <v>175</v>
      </c>
    </row>
    <row r="16541" spans="1:7">
      <c r="A16541" s="337" t="str">
        <f t="shared" si="259"/>
        <v xml:space="preserve">SETOP </v>
      </c>
      <c r="B16541" s="338" t="s">
        <v>175</v>
      </c>
    </row>
    <row r="16542" spans="1:7">
      <c r="A16542" s="337" t="str">
        <f t="shared" si="259"/>
        <v xml:space="preserve">SETOP </v>
      </c>
      <c r="B16542" s="338" t="s">
        <v>175</v>
      </c>
    </row>
    <row r="16543" spans="1:7">
      <c r="A16543" s="337" t="str">
        <f t="shared" si="259"/>
        <v xml:space="preserve">SETOP </v>
      </c>
      <c r="B16543" s="338" t="s">
        <v>175</v>
      </c>
    </row>
    <row r="16544" spans="1:7">
      <c r="A16544" s="337" t="str">
        <f t="shared" si="259"/>
        <v xml:space="preserve">SETOP </v>
      </c>
      <c r="B16544" s="338" t="s">
        <v>175</v>
      </c>
    </row>
    <row r="16545" spans="1:7">
      <c r="A16545" s="337" t="str">
        <f t="shared" si="259"/>
        <v xml:space="preserve">SETOP </v>
      </c>
      <c r="B16545" s="338" t="s">
        <v>175</v>
      </c>
    </row>
    <row r="16546" spans="1:7">
      <c r="A16546" s="337" t="str">
        <f t="shared" si="259"/>
        <v xml:space="preserve">SETOP </v>
      </c>
      <c r="B16546" s="338" t="s">
        <v>175</v>
      </c>
    </row>
    <row r="16547" spans="1:7">
      <c r="A16547" s="337" t="str">
        <f t="shared" si="259"/>
        <v xml:space="preserve">SETOP </v>
      </c>
      <c r="B16547" s="338" t="s">
        <v>175</v>
      </c>
    </row>
    <row r="16548" spans="1:7">
      <c r="A16548" s="337" t="str">
        <f t="shared" si="259"/>
        <v>SETOP 107 - CONSERVAÇÃO</v>
      </c>
      <c r="B16548" s="338" t="s">
        <v>175</v>
      </c>
      <c r="C16548" s="338" t="s">
        <v>7333</v>
      </c>
    </row>
    <row r="16549" spans="1:7">
      <c r="A16549" s="337" t="str">
        <f t="shared" si="259"/>
        <v>SETOP RO-41292</v>
      </c>
      <c r="B16549" s="338" t="s">
        <v>175</v>
      </c>
      <c r="C16549" s="338" t="s">
        <v>7334</v>
      </c>
      <c r="D16549" s="339" t="s">
        <v>7335</v>
      </c>
      <c r="E16549" s="338" t="s">
        <v>7336</v>
      </c>
      <c r="F16549" s="340">
        <v>1701.15</v>
      </c>
      <c r="G16549" s="340">
        <v>1876.73</v>
      </c>
    </row>
    <row r="16550" spans="1:7">
      <c r="A16550" s="337" t="str">
        <f t="shared" si="259"/>
        <v>SETOP RO-41293</v>
      </c>
      <c r="B16550" s="338" t="s">
        <v>175</v>
      </c>
      <c r="C16550" s="338" t="s">
        <v>7337</v>
      </c>
      <c r="D16550" s="339" t="s">
        <v>7338</v>
      </c>
      <c r="E16550" s="338" t="s">
        <v>7336</v>
      </c>
      <c r="F16550" s="340">
        <v>2428.4299999999998</v>
      </c>
      <c r="G16550" s="340">
        <v>2684.37</v>
      </c>
    </row>
    <row r="16551" spans="1:7">
      <c r="A16551" s="337" t="str">
        <f t="shared" si="259"/>
        <v>SETOP RO-41295</v>
      </c>
      <c r="B16551" s="338" t="s">
        <v>175</v>
      </c>
      <c r="C16551" s="338" t="s">
        <v>7339</v>
      </c>
      <c r="D16551" s="339" t="s">
        <v>7340</v>
      </c>
      <c r="E16551" s="338" t="s">
        <v>7336</v>
      </c>
      <c r="F16551" s="340">
        <v>694.02</v>
      </c>
      <c r="G16551" s="340">
        <v>742.98</v>
      </c>
    </row>
    <row r="16552" spans="1:7">
      <c r="A16552" s="337" t="str">
        <f t="shared" si="259"/>
        <v>SETOP RO-41296</v>
      </c>
      <c r="B16552" s="338" t="s">
        <v>175</v>
      </c>
      <c r="C16552" s="338" t="s">
        <v>7341</v>
      </c>
      <c r="D16552" s="339" t="s">
        <v>7342</v>
      </c>
      <c r="E16552" s="338" t="s">
        <v>7336</v>
      </c>
      <c r="F16552" s="340">
        <v>6218.8</v>
      </c>
      <c r="G16552" s="340">
        <v>7169.6</v>
      </c>
    </row>
    <row r="16553" spans="1:7" ht="22.5">
      <c r="A16553" s="337" t="str">
        <f t="shared" si="259"/>
        <v>SETOP RO-41388</v>
      </c>
      <c r="B16553" s="338" t="s">
        <v>175</v>
      </c>
      <c r="C16553" s="338" t="s">
        <v>7343</v>
      </c>
      <c r="D16553" s="339" t="s">
        <v>7344</v>
      </c>
      <c r="E16553" s="338" t="s">
        <v>181</v>
      </c>
      <c r="F16553" s="340">
        <v>8.43</v>
      </c>
      <c r="G16553" s="340">
        <v>8.74</v>
      </c>
    </row>
    <row r="16554" spans="1:7">
      <c r="A16554" s="337" t="str">
        <f t="shared" si="259"/>
        <v>SETOP RO-43246</v>
      </c>
      <c r="B16554" s="338" t="s">
        <v>175</v>
      </c>
      <c r="C16554" s="338" t="s">
        <v>7345</v>
      </c>
      <c r="D16554" s="339" t="s">
        <v>7346</v>
      </c>
      <c r="E16554" s="338" t="s">
        <v>7336</v>
      </c>
      <c r="F16554" s="340">
        <v>742.28</v>
      </c>
      <c r="G16554" s="340">
        <v>781.14</v>
      </c>
    </row>
    <row r="16555" spans="1:7" ht="22.5">
      <c r="A16555" s="337" t="str">
        <f t="shared" si="259"/>
        <v>SETOP RO-41279</v>
      </c>
      <c r="B16555" s="338" t="s">
        <v>175</v>
      </c>
      <c r="C16555" s="338" t="s">
        <v>7347</v>
      </c>
      <c r="D16555" s="339" t="s">
        <v>7348</v>
      </c>
      <c r="E16555" s="338" t="s">
        <v>260</v>
      </c>
      <c r="F16555" s="340">
        <v>10.72</v>
      </c>
      <c r="G16555" s="340">
        <v>11.75</v>
      </c>
    </row>
    <row r="16556" spans="1:7" ht="22.5">
      <c r="A16556" s="337" t="str">
        <f t="shared" si="259"/>
        <v>SETOP RO-41288</v>
      </c>
      <c r="B16556" s="338" t="s">
        <v>175</v>
      </c>
      <c r="C16556" s="338" t="s">
        <v>7349</v>
      </c>
      <c r="D16556" s="339" t="s">
        <v>7350</v>
      </c>
      <c r="E16556" s="338" t="s">
        <v>260</v>
      </c>
      <c r="F16556" s="340">
        <v>13.64</v>
      </c>
      <c r="G16556" s="340">
        <v>15.28</v>
      </c>
    </row>
    <row r="16557" spans="1:7">
      <c r="A16557" s="337" t="str">
        <f t="shared" si="259"/>
        <v>SETOP RO-41291</v>
      </c>
      <c r="B16557" s="338" t="s">
        <v>175</v>
      </c>
      <c r="C16557" s="338" t="s">
        <v>7351</v>
      </c>
      <c r="D16557" s="339" t="s">
        <v>7352</v>
      </c>
      <c r="E16557" s="338" t="s">
        <v>260</v>
      </c>
      <c r="F16557" s="340">
        <v>7.49</v>
      </c>
      <c r="G16557" s="340">
        <v>8.2100000000000009</v>
      </c>
    </row>
    <row r="16558" spans="1:7" ht="22.5">
      <c r="A16558" s="337" t="str">
        <f t="shared" si="259"/>
        <v>SETOP RO-42216</v>
      </c>
      <c r="B16558" s="338" t="s">
        <v>175</v>
      </c>
      <c r="C16558" s="338" t="s">
        <v>7353</v>
      </c>
      <c r="D16558" s="339" t="s">
        <v>7354</v>
      </c>
      <c r="E16558" s="338" t="s">
        <v>246</v>
      </c>
      <c r="F16558" s="340">
        <v>4971.67</v>
      </c>
      <c r="G16558" s="340">
        <v>5127.05</v>
      </c>
    </row>
    <row r="16559" spans="1:7">
      <c r="A16559" s="337" t="str">
        <f t="shared" si="259"/>
        <v>SETOP RO-42282</v>
      </c>
      <c r="B16559" s="338" t="s">
        <v>175</v>
      </c>
      <c r="C16559" s="338" t="s">
        <v>7355</v>
      </c>
      <c r="D16559" s="339" t="s">
        <v>7356</v>
      </c>
      <c r="E16559" s="338" t="s">
        <v>246</v>
      </c>
      <c r="F16559" s="340">
        <v>444.24</v>
      </c>
      <c r="G16559" s="340">
        <v>478.26</v>
      </c>
    </row>
    <row r="16560" spans="1:7" ht="22.5">
      <c r="A16560" s="337" t="str">
        <f t="shared" si="259"/>
        <v>SETOP RO-41379</v>
      </c>
      <c r="B16560" s="338" t="s">
        <v>175</v>
      </c>
      <c r="C16560" s="338" t="s">
        <v>7357</v>
      </c>
      <c r="D16560" s="339" t="s">
        <v>7358</v>
      </c>
      <c r="E16560" s="338" t="s">
        <v>246</v>
      </c>
      <c r="F16560" s="340">
        <v>1047.3</v>
      </c>
      <c r="G16560" s="340">
        <v>1078.0999999999999</v>
      </c>
    </row>
    <row r="16561" spans="1:7" ht="22.5">
      <c r="A16561" s="337" t="str">
        <f t="shared" si="259"/>
        <v>SETOP RO-41387</v>
      </c>
      <c r="B16561" s="338" t="s">
        <v>175</v>
      </c>
      <c r="C16561" s="338" t="s">
        <v>7359</v>
      </c>
      <c r="D16561" s="339" t="s">
        <v>7360</v>
      </c>
      <c r="E16561" s="338" t="s">
        <v>182</v>
      </c>
      <c r="F16561" s="340">
        <v>9.27</v>
      </c>
      <c r="G16561" s="340">
        <v>9.6</v>
      </c>
    </row>
    <row r="16562" spans="1:7" ht="22.5">
      <c r="A16562" s="337" t="str">
        <f t="shared" si="259"/>
        <v>SETOP RO-40989</v>
      </c>
      <c r="B16562" s="338" t="s">
        <v>175</v>
      </c>
      <c r="C16562" s="338" t="s">
        <v>7331</v>
      </c>
      <c r="D16562" s="339" t="s">
        <v>7332</v>
      </c>
      <c r="E16562" s="338" t="s">
        <v>260</v>
      </c>
      <c r="F16562" s="340">
        <v>329.41</v>
      </c>
      <c r="G16562" s="340">
        <v>346.55</v>
      </c>
    </row>
    <row r="16563" spans="1:7" ht="22.5">
      <c r="A16563" s="337" t="str">
        <f t="shared" si="259"/>
        <v>SETOP RO-41297</v>
      </c>
      <c r="B16563" s="338" t="s">
        <v>175</v>
      </c>
      <c r="C16563" s="338" t="s">
        <v>7361</v>
      </c>
      <c r="D16563" s="339" t="s">
        <v>7362</v>
      </c>
      <c r="E16563" s="338" t="s">
        <v>5757</v>
      </c>
      <c r="F16563" s="340">
        <v>639.65</v>
      </c>
      <c r="G16563" s="340">
        <v>728.95</v>
      </c>
    </row>
    <row r="16564" spans="1:7">
      <c r="A16564" s="337" t="str">
        <f t="shared" si="259"/>
        <v>SETOP RO-41300</v>
      </c>
      <c r="B16564" s="338" t="s">
        <v>175</v>
      </c>
      <c r="C16564" s="338" t="s">
        <v>7363</v>
      </c>
      <c r="D16564" s="339" t="s">
        <v>7364</v>
      </c>
      <c r="E16564" s="338" t="s">
        <v>7365</v>
      </c>
      <c r="F16564" s="340">
        <v>18.920000000000002</v>
      </c>
      <c r="G16564" s="340">
        <v>21.71</v>
      </c>
    </row>
    <row r="16565" spans="1:7">
      <c r="A16565" s="337" t="str">
        <f t="shared" si="259"/>
        <v>SETOP RO-42874</v>
      </c>
      <c r="B16565" s="338" t="s">
        <v>175</v>
      </c>
      <c r="C16565" s="338" t="s">
        <v>7366</v>
      </c>
      <c r="D16565" s="339" t="s">
        <v>7367</v>
      </c>
      <c r="E16565" s="338" t="s">
        <v>260</v>
      </c>
      <c r="F16565" s="340">
        <v>34.92</v>
      </c>
      <c r="G16565" s="340">
        <v>36.46</v>
      </c>
    </row>
    <row r="16566" spans="1:7">
      <c r="A16566" s="337" t="str">
        <f t="shared" si="259"/>
        <v>SETOP RO-42875</v>
      </c>
      <c r="B16566" s="338" t="s">
        <v>175</v>
      </c>
      <c r="C16566" s="338" t="s">
        <v>7368</v>
      </c>
      <c r="D16566" s="339" t="s">
        <v>7369</v>
      </c>
      <c r="E16566" s="338" t="s">
        <v>260</v>
      </c>
      <c r="F16566" s="340">
        <v>39.29</v>
      </c>
      <c r="G16566" s="340">
        <v>41.02</v>
      </c>
    </row>
    <row r="16567" spans="1:7">
      <c r="A16567" s="337" t="str">
        <f t="shared" ref="A16567:A16630" si="260">CONCATENAR</f>
        <v>SETOP RO-42876</v>
      </c>
      <c r="B16567" s="338" t="s">
        <v>175</v>
      </c>
      <c r="C16567" s="338" t="s">
        <v>7370</v>
      </c>
      <c r="D16567" s="339" t="s">
        <v>7371</v>
      </c>
      <c r="E16567" s="338" t="s">
        <v>260</v>
      </c>
      <c r="F16567" s="340">
        <v>47.15</v>
      </c>
      <c r="G16567" s="340">
        <v>49.22</v>
      </c>
    </row>
    <row r="16568" spans="1:7">
      <c r="A16568" s="337" t="str">
        <f t="shared" si="260"/>
        <v>SETOP RO-42877</v>
      </c>
      <c r="B16568" s="338" t="s">
        <v>175</v>
      </c>
      <c r="C16568" s="338" t="s">
        <v>7372</v>
      </c>
      <c r="D16568" s="339" t="s">
        <v>7373</v>
      </c>
      <c r="E16568" s="338" t="s">
        <v>260</v>
      </c>
      <c r="F16568" s="340">
        <v>55.58</v>
      </c>
      <c r="G16568" s="340">
        <v>58.37</v>
      </c>
    </row>
    <row r="16569" spans="1:7">
      <c r="A16569" s="337" t="str">
        <f t="shared" si="260"/>
        <v>SETOP RO-41316</v>
      </c>
      <c r="B16569" s="338" t="s">
        <v>175</v>
      </c>
      <c r="C16569" s="338" t="s">
        <v>7374</v>
      </c>
      <c r="D16569" s="339" t="s">
        <v>7375</v>
      </c>
      <c r="E16569" s="338" t="s">
        <v>180</v>
      </c>
      <c r="F16569" s="340">
        <v>2.61</v>
      </c>
      <c r="G16569" s="340">
        <v>2.96</v>
      </c>
    </row>
    <row r="16570" spans="1:7">
      <c r="A16570" s="337" t="str">
        <f t="shared" si="260"/>
        <v>SETOP RO-43273</v>
      </c>
      <c r="B16570" s="338" t="s">
        <v>175</v>
      </c>
      <c r="C16570" s="338" t="s">
        <v>7376</v>
      </c>
      <c r="D16570" s="339" t="s">
        <v>7377</v>
      </c>
      <c r="E16570" s="338" t="s">
        <v>181</v>
      </c>
      <c r="F16570" s="340">
        <v>284.73</v>
      </c>
      <c r="G16570" s="340">
        <v>318.05</v>
      </c>
    </row>
    <row r="16571" spans="1:7" ht="33.75">
      <c r="A16571" s="337" t="str">
        <f t="shared" si="260"/>
        <v>SETOP RO-41321</v>
      </c>
      <c r="B16571" s="338" t="s">
        <v>175</v>
      </c>
      <c r="C16571" s="338" t="s">
        <v>7378</v>
      </c>
      <c r="D16571" s="339" t="s">
        <v>7379</v>
      </c>
      <c r="E16571" s="338" t="s">
        <v>181</v>
      </c>
      <c r="F16571" s="340">
        <v>91.25</v>
      </c>
      <c r="G16571" s="340">
        <v>92.43</v>
      </c>
    </row>
    <row r="16572" spans="1:7" ht="22.5">
      <c r="A16572" s="337" t="str">
        <f t="shared" si="260"/>
        <v>SETOP RO-41329</v>
      </c>
      <c r="B16572" s="338" t="s">
        <v>175</v>
      </c>
      <c r="C16572" s="338" t="s">
        <v>7380</v>
      </c>
      <c r="D16572" s="339" t="s">
        <v>7381</v>
      </c>
      <c r="E16572" s="338" t="s">
        <v>181</v>
      </c>
      <c r="F16572" s="340">
        <v>158.12</v>
      </c>
      <c r="G16572" s="340">
        <v>159.72</v>
      </c>
    </row>
    <row r="16573" spans="1:7" ht="22.5">
      <c r="A16573" s="337" t="str">
        <f t="shared" si="260"/>
        <v>SETOP RO-44505</v>
      </c>
      <c r="B16573" s="338" t="s">
        <v>175</v>
      </c>
      <c r="C16573" s="338" t="s">
        <v>7382</v>
      </c>
      <c r="D16573" s="339" t="s">
        <v>7383</v>
      </c>
      <c r="E16573" s="338" t="s">
        <v>181</v>
      </c>
      <c r="F16573" s="340">
        <v>960.86</v>
      </c>
      <c r="G16573" s="340">
        <v>962.46</v>
      </c>
    </row>
    <row r="16574" spans="1:7" ht="33.75">
      <c r="A16574" s="337" t="str">
        <f t="shared" si="260"/>
        <v>SETOP RO-44638</v>
      </c>
      <c r="B16574" s="338" t="s">
        <v>175</v>
      </c>
      <c r="C16574" s="338" t="s">
        <v>7384</v>
      </c>
      <c r="D16574" s="339" t="s">
        <v>7385</v>
      </c>
      <c r="E16574" s="338" t="s">
        <v>181</v>
      </c>
      <c r="F16574" s="340">
        <v>445.14</v>
      </c>
      <c r="G16574" s="340">
        <v>480.1</v>
      </c>
    </row>
    <row r="16575" spans="1:7" ht="33.75">
      <c r="A16575" s="337" t="str">
        <f t="shared" si="260"/>
        <v>SETOP RO-41320</v>
      </c>
      <c r="B16575" s="338" t="s">
        <v>175</v>
      </c>
      <c r="C16575" s="338" t="s">
        <v>7386</v>
      </c>
      <c r="D16575" s="339" t="s">
        <v>7387</v>
      </c>
      <c r="E16575" s="338" t="s">
        <v>181</v>
      </c>
      <c r="F16575" s="340">
        <v>1022.33</v>
      </c>
      <c r="G16575" s="340">
        <v>1057.48</v>
      </c>
    </row>
    <row r="16576" spans="1:7">
      <c r="A16576" s="337" t="str">
        <f t="shared" si="260"/>
        <v>SETOP RO-43439</v>
      </c>
      <c r="B16576" s="338" t="s">
        <v>175</v>
      </c>
      <c r="C16576" s="338" t="s">
        <v>7388</v>
      </c>
      <c r="D16576" s="339" t="s">
        <v>7389</v>
      </c>
      <c r="E16576" s="338" t="s">
        <v>180</v>
      </c>
      <c r="F16576" s="340">
        <v>27.64</v>
      </c>
      <c r="G16576" s="340">
        <v>30.74</v>
      </c>
    </row>
    <row r="16577" spans="1:7" ht="22.5">
      <c r="A16577" s="337" t="str">
        <f t="shared" si="260"/>
        <v>SETOP RO-41334</v>
      </c>
      <c r="B16577" s="338" t="s">
        <v>175</v>
      </c>
      <c r="C16577" s="338" t="s">
        <v>7390</v>
      </c>
      <c r="D16577" s="339" t="s">
        <v>7391</v>
      </c>
      <c r="E16577" s="338" t="s">
        <v>181</v>
      </c>
      <c r="F16577" s="340">
        <v>178.63</v>
      </c>
      <c r="G16577" s="340">
        <v>198.75</v>
      </c>
    </row>
    <row r="16578" spans="1:7">
      <c r="A16578" s="337" t="str">
        <f t="shared" si="260"/>
        <v>SETOP RO-41336</v>
      </c>
      <c r="B16578" s="338" t="s">
        <v>175</v>
      </c>
      <c r="C16578" s="338" t="s">
        <v>7392</v>
      </c>
      <c r="D16578" s="339" t="s">
        <v>7393</v>
      </c>
      <c r="E16578" s="338" t="s">
        <v>5527</v>
      </c>
      <c r="F16578" s="340">
        <v>14.36</v>
      </c>
      <c r="G16578" s="340">
        <v>16.579999999999998</v>
      </c>
    </row>
    <row r="16579" spans="1:7">
      <c r="A16579" s="337" t="str">
        <f t="shared" si="260"/>
        <v>SETOP RO-41337</v>
      </c>
      <c r="B16579" s="338" t="s">
        <v>175</v>
      </c>
      <c r="C16579" s="338" t="s">
        <v>7394</v>
      </c>
      <c r="D16579" s="339" t="s">
        <v>7395</v>
      </c>
      <c r="E16579" s="338" t="s">
        <v>5260</v>
      </c>
      <c r="F16579" s="340">
        <v>1.7</v>
      </c>
      <c r="G16579" s="340">
        <v>1.74</v>
      </c>
    </row>
    <row r="16580" spans="1:7">
      <c r="A16580" s="337" t="str">
        <f t="shared" si="260"/>
        <v>SETOP RO-41338</v>
      </c>
      <c r="B16580" s="338" t="s">
        <v>175</v>
      </c>
      <c r="C16580" s="338" t="s">
        <v>7396</v>
      </c>
      <c r="D16580" s="339" t="s">
        <v>7397</v>
      </c>
      <c r="E16580" s="338" t="s">
        <v>5260</v>
      </c>
      <c r="F16580" s="340">
        <v>1.26</v>
      </c>
      <c r="G16580" s="340">
        <v>1.3</v>
      </c>
    </row>
    <row r="16581" spans="1:7">
      <c r="A16581" s="337" t="str">
        <f t="shared" si="260"/>
        <v>SETOP RO-41339</v>
      </c>
      <c r="B16581" s="338" t="s">
        <v>175</v>
      </c>
      <c r="C16581" s="338" t="s">
        <v>7398</v>
      </c>
      <c r="D16581" s="339" t="s">
        <v>7399</v>
      </c>
      <c r="E16581" s="338" t="s">
        <v>5260</v>
      </c>
      <c r="F16581" s="340">
        <v>1.23</v>
      </c>
      <c r="G16581" s="340">
        <v>1.26</v>
      </c>
    </row>
    <row r="16582" spans="1:7">
      <c r="A16582" s="337" t="str">
        <f t="shared" si="260"/>
        <v>SETOP RO-41340</v>
      </c>
      <c r="B16582" s="338" t="s">
        <v>175</v>
      </c>
      <c r="C16582" s="338" t="s">
        <v>7400</v>
      </c>
      <c r="D16582" s="339" t="s">
        <v>7401</v>
      </c>
      <c r="E16582" s="338" t="s">
        <v>5260</v>
      </c>
      <c r="F16582" s="340">
        <v>1.18</v>
      </c>
      <c r="G16582" s="340">
        <v>1.21</v>
      </c>
    </row>
    <row r="16583" spans="1:7">
      <c r="A16583" s="337" t="str">
        <f t="shared" si="260"/>
        <v>SETOP RO-41341</v>
      </c>
      <c r="B16583" s="338" t="s">
        <v>175</v>
      </c>
      <c r="C16583" s="338" t="s">
        <v>7402</v>
      </c>
      <c r="D16583" s="339" t="s">
        <v>7403</v>
      </c>
      <c r="E16583" s="338" t="s">
        <v>5260</v>
      </c>
      <c r="F16583" s="340">
        <v>1.17</v>
      </c>
      <c r="G16583" s="340">
        <v>1.2</v>
      </c>
    </row>
    <row r="16584" spans="1:7">
      <c r="A16584" s="337" t="str">
        <f t="shared" si="260"/>
        <v>SETOP RO-41342</v>
      </c>
      <c r="B16584" s="338" t="s">
        <v>175</v>
      </c>
      <c r="C16584" s="338" t="s">
        <v>7404</v>
      </c>
      <c r="D16584" s="339" t="s">
        <v>7405</v>
      </c>
      <c r="E16584" s="338" t="s">
        <v>5260</v>
      </c>
      <c r="F16584" s="340">
        <v>1.0900000000000001</v>
      </c>
      <c r="G16584" s="340">
        <v>1.1200000000000001</v>
      </c>
    </row>
    <row r="16585" spans="1:7">
      <c r="A16585" s="337" t="str">
        <f t="shared" si="260"/>
        <v>SETOP RO-41343</v>
      </c>
      <c r="B16585" s="338" t="s">
        <v>175</v>
      </c>
      <c r="C16585" s="338" t="s">
        <v>7406</v>
      </c>
      <c r="D16585" s="339" t="s">
        <v>7407</v>
      </c>
      <c r="E16585" s="338" t="s">
        <v>5260</v>
      </c>
      <c r="F16585" s="340">
        <v>1.08</v>
      </c>
      <c r="G16585" s="340">
        <v>1.1200000000000001</v>
      </c>
    </row>
    <row r="16586" spans="1:7">
      <c r="A16586" s="337" t="str">
        <f t="shared" si="260"/>
        <v>SETOP RO-41344</v>
      </c>
      <c r="B16586" s="338" t="s">
        <v>175</v>
      </c>
      <c r="C16586" s="338" t="s">
        <v>7408</v>
      </c>
      <c r="D16586" s="339" t="s">
        <v>7409</v>
      </c>
      <c r="E16586" s="338" t="s">
        <v>5260</v>
      </c>
      <c r="F16586" s="340">
        <v>1.02</v>
      </c>
      <c r="G16586" s="340">
        <v>1.06</v>
      </c>
    </row>
    <row r="16587" spans="1:7">
      <c r="A16587" s="337" t="str">
        <f t="shared" si="260"/>
        <v>SETOP RO-41345</v>
      </c>
      <c r="B16587" s="338" t="s">
        <v>175</v>
      </c>
      <c r="C16587" s="338" t="s">
        <v>7410</v>
      </c>
      <c r="D16587" s="339" t="s">
        <v>7411</v>
      </c>
      <c r="E16587" s="338" t="s">
        <v>5260</v>
      </c>
      <c r="F16587" s="340">
        <v>1.6</v>
      </c>
      <c r="G16587" s="340">
        <v>1.63</v>
      </c>
    </row>
    <row r="16588" spans="1:7">
      <c r="A16588" s="337" t="str">
        <f t="shared" si="260"/>
        <v>SETOP RO-41346</v>
      </c>
      <c r="B16588" s="338" t="s">
        <v>175</v>
      </c>
      <c r="C16588" s="338" t="s">
        <v>7412</v>
      </c>
      <c r="D16588" s="339" t="s">
        <v>7413</v>
      </c>
      <c r="E16588" s="338" t="s">
        <v>5260</v>
      </c>
      <c r="F16588" s="340">
        <v>1.18</v>
      </c>
      <c r="G16588" s="340">
        <v>1.21</v>
      </c>
    </row>
    <row r="16589" spans="1:7">
      <c r="A16589" s="337" t="str">
        <f t="shared" si="260"/>
        <v>SETOP RO-41347</v>
      </c>
      <c r="B16589" s="338" t="s">
        <v>175</v>
      </c>
      <c r="C16589" s="338" t="s">
        <v>7414</v>
      </c>
      <c r="D16589" s="339" t="s">
        <v>7415</v>
      </c>
      <c r="E16589" s="338" t="s">
        <v>5260</v>
      </c>
      <c r="F16589" s="340">
        <v>1.1499999999999999</v>
      </c>
      <c r="G16589" s="340">
        <v>1.18</v>
      </c>
    </row>
    <row r="16590" spans="1:7">
      <c r="A16590" s="337" t="str">
        <f t="shared" si="260"/>
        <v>SETOP RO-41348</v>
      </c>
      <c r="B16590" s="338" t="s">
        <v>175</v>
      </c>
      <c r="C16590" s="338" t="s">
        <v>7416</v>
      </c>
      <c r="D16590" s="339" t="s">
        <v>7417</v>
      </c>
      <c r="E16590" s="338" t="s">
        <v>5260</v>
      </c>
      <c r="F16590" s="340">
        <v>1.1000000000000001</v>
      </c>
      <c r="G16590" s="340">
        <v>1.1399999999999999</v>
      </c>
    </row>
    <row r="16591" spans="1:7">
      <c r="A16591" s="337" t="str">
        <f t="shared" si="260"/>
        <v>SETOP RO-41349</v>
      </c>
      <c r="B16591" s="338" t="s">
        <v>175</v>
      </c>
      <c r="C16591" s="338" t="s">
        <v>7418</v>
      </c>
      <c r="D16591" s="339" t="s">
        <v>7419</v>
      </c>
      <c r="E16591" s="338" t="s">
        <v>5260</v>
      </c>
      <c r="F16591" s="340">
        <v>1.0900000000000001</v>
      </c>
      <c r="G16591" s="340">
        <v>1.1200000000000001</v>
      </c>
    </row>
    <row r="16592" spans="1:7">
      <c r="A16592" s="337" t="str">
        <f t="shared" si="260"/>
        <v>SETOP RO-41350</v>
      </c>
      <c r="B16592" s="338" t="s">
        <v>175</v>
      </c>
      <c r="C16592" s="338" t="s">
        <v>7420</v>
      </c>
      <c r="D16592" s="339" t="s">
        <v>7421</v>
      </c>
      <c r="E16592" s="338" t="s">
        <v>5260</v>
      </c>
      <c r="F16592" s="340">
        <v>1.02</v>
      </c>
      <c r="G16592" s="340">
        <v>1.05</v>
      </c>
    </row>
    <row r="16593" spans="1:7">
      <c r="A16593" s="337" t="str">
        <f t="shared" si="260"/>
        <v>SETOP RO-41351</v>
      </c>
      <c r="B16593" s="338" t="s">
        <v>175</v>
      </c>
      <c r="C16593" s="338" t="s">
        <v>7422</v>
      </c>
      <c r="D16593" s="339" t="s">
        <v>7423</v>
      </c>
      <c r="E16593" s="338" t="s">
        <v>5260</v>
      </c>
      <c r="F16593" s="340">
        <v>1.01</v>
      </c>
      <c r="G16593" s="340">
        <v>1.05</v>
      </c>
    </row>
    <row r="16594" spans="1:7">
      <c r="A16594" s="337" t="str">
        <f t="shared" si="260"/>
        <v>SETOP RO-41352</v>
      </c>
      <c r="B16594" s="338" t="s">
        <v>175</v>
      </c>
      <c r="C16594" s="338" t="s">
        <v>7424</v>
      </c>
      <c r="D16594" s="339" t="s">
        <v>7425</v>
      </c>
      <c r="E16594" s="338" t="s">
        <v>5260</v>
      </c>
      <c r="F16594" s="340">
        <v>0.96</v>
      </c>
      <c r="G16594" s="340">
        <v>0.99</v>
      </c>
    </row>
    <row r="16595" spans="1:7">
      <c r="A16595" s="337" t="str">
        <f t="shared" si="260"/>
        <v>SETOP RO-14023</v>
      </c>
      <c r="B16595" s="338" t="s">
        <v>175</v>
      </c>
      <c r="C16595" s="338" t="s">
        <v>7426</v>
      </c>
      <c r="D16595" s="339" t="s">
        <v>7427</v>
      </c>
      <c r="E16595" s="338" t="s">
        <v>5260</v>
      </c>
      <c r="F16595" s="340">
        <v>2.2400000000000002</v>
      </c>
      <c r="G16595" s="340">
        <v>2.29</v>
      </c>
    </row>
    <row r="16596" spans="1:7" ht="22.5">
      <c r="A16596" s="337" t="str">
        <f t="shared" si="260"/>
        <v>SETOP RO-14024</v>
      </c>
      <c r="B16596" s="338" t="s">
        <v>175</v>
      </c>
      <c r="C16596" s="338" t="s">
        <v>7428</v>
      </c>
      <c r="D16596" s="339" t="s">
        <v>7429</v>
      </c>
      <c r="E16596" s="338" t="s">
        <v>5260</v>
      </c>
      <c r="F16596" s="340">
        <v>1.66</v>
      </c>
      <c r="G16596" s="340">
        <v>1.7</v>
      </c>
    </row>
    <row r="16597" spans="1:7" ht="22.5">
      <c r="A16597" s="337" t="str">
        <f t="shared" si="260"/>
        <v>SETOP RO-14025</v>
      </c>
      <c r="B16597" s="338" t="s">
        <v>175</v>
      </c>
      <c r="C16597" s="338" t="s">
        <v>7430</v>
      </c>
      <c r="D16597" s="339" t="s">
        <v>7431</v>
      </c>
      <c r="E16597" s="338" t="s">
        <v>5260</v>
      </c>
      <c r="F16597" s="340">
        <v>1.61</v>
      </c>
      <c r="G16597" s="340">
        <v>1.66</v>
      </c>
    </row>
    <row r="16598" spans="1:7" ht="22.5">
      <c r="A16598" s="337" t="str">
        <f t="shared" si="260"/>
        <v>SETOP RO-14026</v>
      </c>
      <c r="B16598" s="338" t="s">
        <v>175</v>
      </c>
      <c r="C16598" s="338" t="s">
        <v>7432</v>
      </c>
      <c r="D16598" s="339" t="s">
        <v>7433</v>
      </c>
      <c r="E16598" s="338" t="s">
        <v>5260</v>
      </c>
      <c r="F16598" s="340">
        <v>1.55</v>
      </c>
      <c r="G16598" s="340">
        <v>1.59</v>
      </c>
    </row>
    <row r="16599" spans="1:7" ht="22.5">
      <c r="A16599" s="337" t="str">
        <f t="shared" si="260"/>
        <v>SETOP RO-14027</v>
      </c>
      <c r="B16599" s="338" t="s">
        <v>175</v>
      </c>
      <c r="C16599" s="338" t="s">
        <v>7434</v>
      </c>
      <c r="D16599" s="339" t="s">
        <v>7435</v>
      </c>
      <c r="E16599" s="338" t="s">
        <v>5260</v>
      </c>
      <c r="F16599" s="340">
        <v>1.53</v>
      </c>
      <c r="G16599" s="340">
        <v>1.58</v>
      </c>
    </row>
    <row r="16600" spans="1:7" ht="22.5">
      <c r="A16600" s="337" t="str">
        <f t="shared" si="260"/>
        <v>SETOP RO-14028</v>
      </c>
      <c r="B16600" s="338" t="s">
        <v>175</v>
      </c>
      <c r="C16600" s="338" t="s">
        <v>7436</v>
      </c>
      <c r="D16600" s="339" t="s">
        <v>7437</v>
      </c>
      <c r="E16600" s="338" t="s">
        <v>5260</v>
      </c>
      <c r="F16600" s="340">
        <v>1.43</v>
      </c>
      <c r="G16600" s="340">
        <v>1.48</v>
      </c>
    </row>
    <row r="16601" spans="1:7" ht="22.5">
      <c r="A16601" s="337" t="str">
        <f t="shared" si="260"/>
        <v>SETOP RO-14029</v>
      </c>
      <c r="B16601" s="338" t="s">
        <v>175</v>
      </c>
      <c r="C16601" s="338" t="s">
        <v>7438</v>
      </c>
      <c r="D16601" s="339" t="s">
        <v>7439</v>
      </c>
      <c r="E16601" s="338" t="s">
        <v>5260</v>
      </c>
      <c r="F16601" s="340">
        <v>1.42</v>
      </c>
      <c r="G16601" s="340">
        <v>1.47</v>
      </c>
    </row>
    <row r="16602" spans="1:7">
      <c r="A16602" s="337" t="str">
        <f t="shared" si="260"/>
        <v>SETOP RO-14030</v>
      </c>
      <c r="B16602" s="338" t="s">
        <v>175</v>
      </c>
      <c r="C16602" s="338" t="s">
        <v>7440</v>
      </c>
      <c r="D16602" s="339" t="s">
        <v>7441</v>
      </c>
      <c r="E16602" s="338" t="s">
        <v>5260</v>
      </c>
      <c r="F16602" s="340">
        <v>1.34</v>
      </c>
      <c r="G16602" s="340">
        <v>1.39</v>
      </c>
    </row>
    <row r="16603" spans="1:7" ht="22.5">
      <c r="A16603" s="337" t="str">
        <f t="shared" si="260"/>
        <v>SETOP RO-14031</v>
      </c>
      <c r="B16603" s="338" t="s">
        <v>175</v>
      </c>
      <c r="C16603" s="338" t="s">
        <v>7442</v>
      </c>
      <c r="D16603" s="339" t="s">
        <v>7443</v>
      </c>
      <c r="E16603" s="338" t="s">
        <v>5260</v>
      </c>
      <c r="F16603" s="340">
        <v>2.56</v>
      </c>
      <c r="G16603" s="340">
        <v>2.62</v>
      </c>
    </row>
    <row r="16604" spans="1:7" ht="22.5">
      <c r="A16604" s="337" t="str">
        <f t="shared" si="260"/>
        <v>SETOP RO-14032</v>
      </c>
      <c r="B16604" s="338" t="s">
        <v>175</v>
      </c>
      <c r="C16604" s="338" t="s">
        <v>7444</v>
      </c>
      <c r="D16604" s="339" t="s">
        <v>7445</v>
      </c>
      <c r="E16604" s="338" t="s">
        <v>5260</v>
      </c>
      <c r="F16604" s="340">
        <v>1.89</v>
      </c>
      <c r="G16604" s="340">
        <v>1.95</v>
      </c>
    </row>
    <row r="16605" spans="1:7" ht="22.5">
      <c r="A16605" s="337" t="str">
        <f t="shared" si="260"/>
        <v>SETOP RO-14033</v>
      </c>
      <c r="B16605" s="338" t="s">
        <v>175</v>
      </c>
      <c r="C16605" s="338" t="s">
        <v>7446</v>
      </c>
      <c r="D16605" s="339" t="s">
        <v>7447</v>
      </c>
      <c r="E16605" s="338" t="s">
        <v>5260</v>
      </c>
      <c r="F16605" s="340">
        <v>1.84</v>
      </c>
      <c r="G16605" s="340">
        <v>1.9</v>
      </c>
    </row>
    <row r="16606" spans="1:7" ht="22.5">
      <c r="A16606" s="337" t="str">
        <f t="shared" si="260"/>
        <v>SETOP RO-14034</v>
      </c>
      <c r="B16606" s="338" t="s">
        <v>175</v>
      </c>
      <c r="C16606" s="338" t="s">
        <v>7448</v>
      </c>
      <c r="D16606" s="339" t="s">
        <v>7449</v>
      </c>
      <c r="E16606" s="338" t="s">
        <v>5260</v>
      </c>
      <c r="F16606" s="340">
        <v>1.77</v>
      </c>
      <c r="G16606" s="340">
        <v>1.82</v>
      </c>
    </row>
    <row r="16607" spans="1:7" ht="22.5">
      <c r="A16607" s="337" t="str">
        <f t="shared" si="260"/>
        <v>SETOP RO-14035</v>
      </c>
      <c r="B16607" s="338" t="s">
        <v>175</v>
      </c>
      <c r="C16607" s="338" t="s">
        <v>7450</v>
      </c>
      <c r="D16607" s="339" t="s">
        <v>7451</v>
      </c>
      <c r="E16607" s="338" t="s">
        <v>5260</v>
      </c>
      <c r="F16607" s="340">
        <v>1.75</v>
      </c>
      <c r="G16607" s="340">
        <v>1.8</v>
      </c>
    </row>
    <row r="16608" spans="1:7" ht="22.5">
      <c r="A16608" s="337" t="str">
        <f t="shared" si="260"/>
        <v>SETOP RO-14036</v>
      </c>
      <c r="B16608" s="338" t="s">
        <v>175</v>
      </c>
      <c r="C16608" s="338" t="s">
        <v>7452</v>
      </c>
      <c r="D16608" s="339" t="s">
        <v>7453</v>
      </c>
      <c r="E16608" s="338" t="s">
        <v>5260</v>
      </c>
      <c r="F16608" s="340">
        <v>1.64</v>
      </c>
      <c r="G16608" s="340">
        <v>1.69</v>
      </c>
    </row>
    <row r="16609" spans="1:7" ht="22.5">
      <c r="A16609" s="337" t="str">
        <f t="shared" si="260"/>
        <v>SETOP RO-14037</v>
      </c>
      <c r="B16609" s="338" t="s">
        <v>175</v>
      </c>
      <c r="C16609" s="338" t="s">
        <v>7454</v>
      </c>
      <c r="D16609" s="339" t="s">
        <v>7455</v>
      </c>
      <c r="E16609" s="338" t="s">
        <v>5260</v>
      </c>
      <c r="F16609" s="340">
        <v>1.63</v>
      </c>
      <c r="G16609" s="340">
        <v>1.68</v>
      </c>
    </row>
    <row r="16610" spans="1:7" ht="22.5">
      <c r="A16610" s="337" t="str">
        <f t="shared" si="260"/>
        <v>SETOP RO-14038</v>
      </c>
      <c r="B16610" s="338" t="s">
        <v>175</v>
      </c>
      <c r="C16610" s="338" t="s">
        <v>7456</v>
      </c>
      <c r="D16610" s="339" t="s">
        <v>7457</v>
      </c>
      <c r="E16610" s="338" t="s">
        <v>5260</v>
      </c>
      <c r="F16610" s="340">
        <v>1.54</v>
      </c>
      <c r="G16610" s="340">
        <v>1.59</v>
      </c>
    </row>
    <row r="16611" spans="1:7" ht="22.5">
      <c r="A16611" s="337" t="str">
        <f t="shared" si="260"/>
        <v>SETOP RO-41353</v>
      </c>
      <c r="B16611" s="338" t="s">
        <v>175</v>
      </c>
      <c r="C16611" s="338" t="s">
        <v>7458</v>
      </c>
      <c r="D16611" s="339" t="s">
        <v>7459</v>
      </c>
      <c r="E16611" s="338" t="s">
        <v>5260</v>
      </c>
      <c r="F16611" s="340">
        <v>1.81</v>
      </c>
      <c r="G16611" s="340">
        <v>1.85</v>
      </c>
    </row>
    <row r="16612" spans="1:7" ht="22.5">
      <c r="A16612" s="337" t="str">
        <f t="shared" si="260"/>
        <v>SETOP RO-41354</v>
      </c>
      <c r="B16612" s="338" t="s">
        <v>175</v>
      </c>
      <c r="C16612" s="338" t="s">
        <v>7460</v>
      </c>
      <c r="D16612" s="339" t="s">
        <v>7461</v>
      </c>
      <c r="E16612" s="338" t="s">
        <v>7462</v>
      </c>
      <c r="F16612" s="340">
        <v>1.34</v>
      </c>
      <c r="G16612" s="340">
        <v>1.38</v>
      </c>
    </row>
    <row r="16613" spans="1:7" ht="22.5">
      <c r="A16613" s="337" t="str">
        <f t="shared" si="260"/>
        <v>SETOP RO-41355</v>
      </c>
      <c r="B16613" s="338" t="s">
        <v>175</v>
      </c>
      <c r="C16613" s="338" t="s">
        <v>7463</v>
      </c>
      <c r="D16613" s="339" t="s">
        <v>7464</v>
      </c>
      <c r="E16613" s="338" t="s">
        <v>5260</v>
      </c>
      <c r="F16613" s="340">
        <v>1.31</v>
      </c>
      <c r="G16613" s="340">
        <v>1.34</v>
      </c>
    </row>
    <row r="16614" spans="1:7" ht="22.5">
      <c r="A16614" s="337" t="str">
        <f t="shared" si="260"/>
        <v>SETOP RO-41356</v>
      </c>
      <c r="B16614" s="338" t="s">
        <v>175</v>
      </c>
      <c r="C16614" s="338" t="s">
        <v>7465</v>
      </c>
      <c r="D16614" s="339" t="s">
        <v>7466</v>
      </c>
      <c r="E16614" s="338" t="s">
        <v>7462</v>
      </c>
      <c r="F16614" s="340">
        <v>1.25</v>
      </c>
      <c r="G16614" s="340">
        <v>1.29</v>
      </c>
    </row>
    <row r="16615" spans="1:7" ht="22.5">
      <c r="A16615" s="337" t="str">
        <f t="shared" si="260"/>
        <v>SETOP RO-41357</v>
      </c>
      <c r="B16615" s="338" t="s">
        <v>175</v>
      </c>
      <c r="C16615" s="338" t="s">
        <v>7467</v>
      </c>
      <c r="D16615" s="339" t="s">
        <v>7468</v>
      </c>
      <c r="E16615" s="338" t="s">
        <v>5260</v>
      </c>
      <c r="F16615" s="340">
        <v>1.24</v>
      </c>
      <c r="G16615" s="340">
        <v>1.28</v>
      </c>
    </row>
    <row r="16616" spans="1:7" ht="22.5">
      <c r="A16616" s="337" t="str">
        <f t="shared" si="260"/>
        <v>SETOP RO-41358</v>
      </c>
      <c r="B16616" s="338" t="s">
        <v>175</v>
      </c>
      <c r="C16616" s="338" t="s">
        <v>7469</v>
      </c>
      <c r="D16616" s="339" t="s">
        <v>7470</v>
      </c>
      <c r="E16616" s="338" t="s">
        <v>5260</v>
      </c>
      <c r="F16616" s="340">
        <v>1.1599999999999999</v>
      </c>
      <c r="G16616" s="340">
        <v>1.2</v>
      </c>
    </row>
    <row r="16617" spans="1:7" ht="22.5">
      <c r="A16617" s="337" t="str">
        <f t="shared" si="260"/>
        <v>SETOP RO-41359</v>
      </c>
      <c r="B16617" s="338" t="s">
        <v>175</v>
      </c>
      <c r="C16617" s="338" t="s">
        <v>7471</v>
      </c>
      <c r="D16617" s="339" t="s">
        <v>7472</v>
      </c>
      <c r="E16617" s="338" t="s">
        <v>5260</v>
      </c>
      <c r="F16617" s="340">
        <v>1.1499999999999999</v>
      </c>
      <c r="G16617" s="340">
        <v>1.19</v>
      </c>
    </row>
    <row r="16618" spans="1:7" ht="22.5">
      <c r="A16618" s="337" t="str">
        <f t="shared" si="260"/>
        <v>SETOP RO-41360</v>
      </c>
      <c r="B16618" s="338" t="s">
        <v>175</v>
      </c>
      <c r="C16618" s="338" t="s">
        <v>7473</v>
      </c>
      <c r="D16618" s="339" t="s">
        <v>7474</v>
      </c>
      <c r="E16618" s="338" t="s">
        <v>5260</v>
      </c>
      <c r="F16618" s="340">
        <v>1.0900000000000001</v>
      </c>
      <c r="G16618" s="340">
        <v>1.1200000000000001</v>
      </c>
    </row>
    <row r="16619" spans="1:7" ht="22.5">
      <c r="A16619" s="337" t="str">
        <f t="shared" si="260"/>
        <v>SETOP RO-41361</v>
      </c>
      <c r="B16619" s="338" t="s">
        <v>175</v>
      </c>
      <c r="C16619" s="338" t="s">
        <v>7475</v>
      </c>
      <c r="D16619" s="339" t="s">
        <v>7476</v>
      </c>
      <c r="E16619" s="338" t="s">
        <v>5260</v>
      </c>
      <c r="F16619" s="340">
        <v>1.81</v>
      </c>
      <c r="G16619" s="340">
        <v>1.85</v>
      </c>
    </row>
    <row r="16620" spans="1:7" ht="22.5">
      <c r="A16620" s="337" t="str">
        <f t="shared" si="260"/>
        <v>SETOP RO-41362</v>
      </c>
      <c r="B16620" s="338" t="s">
        <v>175</v>
      </c>
      <c r="C16620" s="338" t="s">
        <v>7477</v>
      </c>
      <c r="D16620" s="339" t="s">
        <v>7478</v>
      </c>
      <c r="E16620" s="338" t="s">
        <v>5260</v>
      </c>
      <c r="F16620" s="340">
        <v>1.34</v>
      </c>
      <c r="G16620" s="340">
        <v>1.38</v>
      </c>
    </row>
    <row r="16621" spans="1:7" ht="22.5">
      <c r="A16621" s="337" t="str">
        <f t="shared" si="260"/>
        <v>SETOP RO-41363</v>
      </c>
      <c r="B16621" s="338" t="s">
        <v>175</v>
      </c>
      <c r="C16621" s="338" t="s">
        <v>7479</v>
      </c>
      <c r="D16621" s="339" t="s">
        <v>7480</v>
      </c>
      <c r="E16621" s="338" t="s">
        <v>5260</v>
      </c>
      <c r="F16621" s="340">
        <v>1.31</v>
      </c>
      <c r="G16621" s="340">
        <v>1.34</v>
      </c>
    </row>
    <row r="16622" spans="1:7" ht="22.5">
      <c r="A16622" s="337" t="str">
        <f t="shared" si="260"/>
        <v>SETOP RO-41364</v>
      </c>
      <c r="B16622" s="338" t="s">
        <v>175</v>
      </c>
      <c r="C16622" s="338" t="s">
        <v>7481</v>
      </c>
      <c r="D16622" s="339" t="s">
        <v>7482</v>
      </c>
      <c r="E16622" s="338" t="s">
        <v>5260</v>
      </c>
      <c r="F16622" s="340">
        <v>1.25</v>
      </c>
      <c r="G16622" s="340">
        <v>1.29</v>
      </c>
    </row>
    <row r="16623" spans="1:7" ht="22.5">
      <c r="A16623" s="337" t="str">
        <f t="shared" si="260"/>
        <v>SETOP RO-41365</v>
      </c>
      <c r="B16623" s="338" t="s">
        <v>175</v>
      </c>
      <c r="C16623" s="338" t="s">
        <v>7483</v>
      </c>
      <c r="D16623" s="339" t="s">
        <v>7484</v>
      </c>
      <c r="E16623" s="338" t="s">
        <v>5260</v>
      </c>
      <c r="F16623" s="340">
        <v>1.24</v>
      </c>
      <c r="G16623" s="340">
        <v>1.28</v>
      </c>
    </row>
    <row r="16624" spans="1:7" ht="22.5">
      <c r="A16624" s="337" t="str">
        <f t="shared" si="260"/>
        <v>SETOP RO-41366</v>
      </c>
      <c r="B16624" s="338" t="s">
        <v>175</v>
      </c>
      <c r="C16624" s="338" t="s">
        <v>7485</v>
      </c>
      <c r="D16624" s="339" t="s">
        <v>7486</v>
      </c>
      <c r="E16624" s="338" t="s">
        <v>5260</v>
      </c>
      <c r="F16624" s="340">
        <v>1.1599999999999999</v>
      </c>
      <c r="G16624" s="340">
        <v>1.2</v>
      </c>
    </row>
    <row r="16625" spans="1:7" ht="22.5">
      <c r="A16625" s="337" t="str">
        <f t="shared" si="260"/>
        <v>SETOP RO-41367</v>
      </c>
      <c r="B16625" s="338" t="s">
        <v>175</v>
      </c>
      <c r="C16625" s="338" t="s">
        <v>7487</v>
      </c>
      <c r="D16625" s="339" t="s">
        <v>7488</v>
      </c>
      <c r="E16625" s="338" t="s">
        <v>5260</v>
      </c>
      <c r="F16625" s="340">
        <v>1.1499999999999999</v>
      </c>
      <c r="G16625" s="340">
        <v>1.19</v>
      </c>
    </row>
    <row r="16626" spans="1:7" ht="22.5">
      <c r="A16626" s="337" t="str">
        <f t="shared" si="260"/>
        <v>SETOP RO-41368</v>
      </c>
      <c r="B16626" s="338" t="s">
        <v>175</v>
      </c>
      <c r="C16626" s="338" t="s">
        <v>7489</v>
      </c>
      <c r="D16626" s="339" t="s">
        <v>7490</v>
      </c>
      <c r="E16626" s="338" t="s">
        <v>5260</v>
      </c>
      <c r="F16626" s="340">
        <v>1.0900000000000001</v>
      </c>
      <c r="G16626" s="340">
        <v>1.1200000000000001</v>
      </c>
    </row>
    <row r="16627" spans="1:7">
      <c r="A16627" s="337" t="str">
        <f t="shared" si="260"/>
        <v>SETOP RO-41369</v>
      </c>
      <c r="B16627" s="338" t="s">
        <v>175</v>
      </c>
      <c r="C16627" s="338" t="s">
        <v>7491</v>
      </c>
      <c r="D16627" s="339" t="s">
        <v>7492</v>
      </c>
      <c r="E16627" s="338" t="s">
        <v>198</v>
      </c>
      <c r="F16627" s="340">
        <v>1.06</v>
      </c>
      <c r="G16627" s="340">
        <v>1.0900000000000001</v>
      </c>
    </row>
    <row r="16628" spans="1:7">
      <c r="A16628" s="337" t="str">
        <f t="shared" si="260"/>
        <v>SETOP RO-41370</v>
      </c>
      <c r="B16628" s="338" t="s">
        <v>175</v>
      </c>
      <c r="C16628" s="338" t="s">
        <v>7493</v>
      </c>
      <c r="D16628" s="339" t="s">
        <v>7494</v>
      </c>
      <c r="E16628" s="338" t="s">
        <v>198</v>
      </c>
      <c r="F16628" s="340">
        <v>0.79</v>
      </c>
      <c r="G16628" s="340">
        <v>0.81</v>
      </c>
    </row>
    <row r="16629" spans="1:7">
      <c r="A16629" s="337" t="str">
        <f t="shared" si="260"/>
        <v>SETOP RO-41371</v>
      </c>
      <c r="B16629" s="338" t="s">
        <v>175</v>
      </c>
      <c r="C16629" s="338" t="s">
        <v>7495</v>
      </c>
      <c r="D16629" s="339" t="s">
        <v>7496</v>
      </c>
      <c r="E16629" s="338" t="s">
        <v>198</v>
      </c>
      <c r="F16629" s="340">
        <v>0.77</v>
      </c>
      <c r="G16629" s="340">
        <v>0.79</v>
      </c>
    </row>
    <row r="16630" spans="1:7">
      <c r="A16630" s="337" t="str">
        <f t="shared" si="260"/>
        <v>SETOP RO-41372</v>
      </c>
      <c r="B16630" s="338" t="s">
        <v>175</v>
      </c>
      <c r="C16630" s="338" t="s">
        <v>7497</v>
      </c>
      <c r="D16630" s="339" t="s">
        <v>7498</v>
      </c>
      <c r="E16630" s="338" t="s">
        <v>198</v>
      </c>
      <c r="F16630" s="340">
        <v>0.73</v>
      </c>
      <c r="G16630" s="340">
        <v>0.76</v>
      </c>
    </row>
    <row r="16631" spans="1:7">
      <c r="A16631" s="337" t="str">
        <f t="shared" ref="A16631:A16694" si="261">CONCATENAR</f>
        <v>SETOP RO-41373</v>
      </c>
      <c r="B16631" s="338" t="s">
        <v>175</v>
      </c>
      <c r="C16631" s="338" t="s">
        <v>7499</v>
      </c>
      <c r="D16631" s="339" t="s">
        <v>7500</v>
      </c>
      <c r="E16631" s="338" t="s">
        <v>198</v>
      </c>
      <c r="F16631" s="340">
        <v>0.73</v>
      </c>
      <c r="G16631" s="340">
        <v>0.75</v>
      </c>
    </row>
    <row r="16632" spans="1:7">
      <c r="A16632" s="337" t="str">
        <f t="shared" si="261"/>
        <v>SETOP RO-41374</v>
      </c>
      <c r="B16632" s="338" t="s">
        <v>175</v>
      </c>
      <c r="C16632" s="338" t="s">
        <v>7501</v>
      </c>
      <c r="D16632" s="339" t="s">
        <v>7502</v>
      </c>
      <c r="E16632" s="338" t="s">
        <v>198</v>
      </c>
      <c r="F16632" s="340">
        <v>0.68</v>
      </c>
      <c r="G16632" s="340">
        <v>0.7</v>
      </c>
    </row>
    <row r="16633" spans="1:7">
      <c r="A16633" s="337" t="str">
        <f t="shared" si="261"/>
        <v>SETOP RO-41375</v>
      </c>
      <c r="B16633" s="338" t="s">
        <v>175</v>
      </c>
      <c r="C16633" s="338" t="s">
        <v>7503</v>
      </c>
      <c r="D16633" s="339" t="s">
        <v>7504</v>
      </c>
      <c r="E16633" s="338" t="s">
        <v>198</v>
      </c>
      <c r="F16633" s="340">
        <v>0.67</v>
      </c>
      <c r="G16633" s="340">
        <v>0.7</v>
      </c>
    </row>
    <row r="16634" spans="1:7">
      <c r="A16634" s="337" t="str">
        <f t="shared" si="261"/>
        <v>SETOP RO-41376</v>
      </c>
      <c r="B16634" s="338" t="s">
        <v>175</v>
      </c>
      <c r="C16634" s="338" t="s">
        <v>7505</v>
      </c>
      <c r="D16634" s="339" t="s">
        <v>7506</v>
      </c>
      <c r="E16634" s="338" t="s">
        <v>198</v>
      </c>
      <c r="F16634" s="340">
        <v>0.64</v>
      </c>
      <c r="G16634" s="340">
        <v>0.66</v>
      </c>
    </row>
    <row r="16635" spans="1:7">
      <c r="A16635" s="337" t="str">
        <f t="shared" si="261"/>
        <v xml:space="preserve">SETOP </v>
      </c>
      <c r="B16635" s="338" t="s">
        <v>175</v>
      </c>
    </row>
    <row r="16636" spans="1:7">
      <c r="A16636" s="337" t="str">
        <f t="shared" si="261"/>
        <v xml:space="preserve">SETOP </v>
      </c>
      <c r="B16636" s="338" t="s">
        <v>175</v>
      </c>
    </row>
    <row r="16637" spans="1:7">
      <c r="A16637" s="337" t="str">
        <f t="shared" si="261"/>
        <v xml:space="preserve">SETOP </v>
      </c>
      <c r="B16637" s="338" t="s">
        <v>175</v>
      </c>
    </row>
    <row r="16638" spans="1:7">
      <c r="A16638" s="337" t="str">
        <f t="shared" si="261"/>
        <v xml:space="preserve">SETOP </v>
      </c>
      <c r="B16638" s="338" t="s">
        <v>175</v>
      </c>
    </row>
    <row r="16639" spans="1:7">
      <c r="A16639" s="337" t="str">
        <f t="shared" si="261"/>
        <v xml:space="preserve">SETOP </v>
      </c>
      <c r="B16639" s="338" t="s">
        <v>175</v>
      </c>
    </row>
    <row r="16640" spans="1:7">
      <c r="A16640" s="337" t="str">
        <f t="shared" si="261"/>
        <v>SETOP 108 - OBRAS DE ARTE ESPECIAIS</v>
      </c>
      <c r="B16640" s="338" t="s">
        <v>175</v>
      </c>
      <c r="C16640" s="338" t="s">
        <v>7507</v>
      </c>
    </row>
    <row r="16641" spans="1:7" ht="22.5">
      <c r="A16641" s="337" t="str">
        <f t="shared" si="261"/>
        <v>SETOP RO-41596</v>
      </c>
      <c r="B16641" s="338" t="s">
        <v>175</v>
      </c>
      <c r="C16641" s="338" t="s">
        <v>7508</v>
      </c>
      <c r="D16641" s="339" t="s">
        <v>7509</v>
      </c>
      <c r="E16641" s="338" t="s">
        <v>181</v>
      </c>
      <c r="F16641" s="340">
        <v>606.53</v>
      </c>
      <c r="G16641" s="340">
        <v>664.09</v>
      </c>
    </row>
    <row r="16642" spans="1:7">
      <c r="A16642" s="337" t="str">
        <f t="shared" si="261"/>
        <v>SETOP RO-41599</v>
      </c>
      <c r="B16642" s="338" t="s">
        <v>175</v>
      </c>
      <c r="C16642" s="338" t="s">
        <v>7510</v>
      </c>
      <c r="D16642" s="339" t="s">
        <v>7511</v>
      </c>
      <c r="E16642" s="338" t="s">
        <v>181</v>
      </c>
      <c r="F16642" s="340">
        <v>128.77000000000001</v>
      </c>
      <c r="G16642" s="340">
        <v>148.68</v>
      </c>
    </row>
    <row r="16643" spans="1:7">
      <c r="A16643" s="337" t="str">
        <f t="shared" si="261"/>
        <v>SETOP RO-43107</v>
      </c>
      <c r="B16643" s="338" t="s">
        <v>175</v>
      </c>
      <c r="C16643" s="338" t="s">
        <v>7512</v>
      </c>
      <c r="D16643" s="339" t="s">
        <v>7513</v>
      </c>
      <c r="E16643" s="338" t="s">
        <v>181</v>
      </c>
      <c r="F16643" s="340">
        <v>184.47</v>
      </c>
      <c r="G16643" s="340">
        <v>212.99</v>
      </c>
    </row>
    <row r="16644" spans="1:7">
      <c r="A16644" s="337" t="str">
        <f t="shared" si="261"/>
        <v>SETOP RO-41602</v>
      </c>
      <c r="B16644" s="338" t="s">
        <v>175</v>
      </c>
      <c r="C16644" s="338" t="s">
        <v>7514</v>
      </c>
      <c r="D16644" s="339" t="s">
        <v>7515</v>
      </c>
      <c r="E16644" s="338" t="s">
        <v>181</v>
      </c>
      <c r="F16644" s="340">
        <v>164.88</v>
      </c>
      <c r="G16644" s="340">
        <v>179.67</v>
      </c>
    </row>
    <row r="16645" spans="1:7" ht="22.5">
      <c r="A16645" s="337" t="str">
        <f t="shared" si="261"/>
        <v>SETOP RO-42445</v>
      </c>
      <c r="B16645" s="338" t="s">
        <v>175</v>
      </c>
      <c r="C16645" s="338" t="s">
        <v>7516</v>
      </c>
      <c r="D16645" s="339" t="s">
        <v>7517</v>
      </c>
      <c r="E16645" s="338" t="s">
        <v>260</v>
      </c>
      <c r="F16645" s="340">
        <v>59.03</v>
      </c>
      <c r="G16645" s="340">
        <v>64.25</v>
      </c>
    </row>
    <row r="16646" spans="1:7" ht="22.5">
      <c r="A16646" s="337" t="str">
        <f t="shared" si="261"/>
        <v>SETOP RO-42418</v>
      </c>
      <c r="B16646" s="338" t="s">
        <v>175</v>
      </c>
      <c r="C16646" s="338" t="s">
        <v>7518</v>
      </c>
      <c r="D16646" s="339" t="s">
        <v>7519</v>
      </c>
      <c r="E16646" s="338" t="s">
        <v>180</v>
      </c>
      <c r="F16646" s="340">
        <v>74.209999999999994</v>
      </c>
      <c r="G16646" s="340">
        <v>80.290000000000006</v>
      </c>
    </row>
    <row r="16647" spans="1:7" ht="22.5">
      <c r="A16647" s="337" t="str">
        <f t="shared" si="261"/>
        <v>SETOP RO-43247</v>
      </c>
      <c r="B16647" s="338" t="s">
        <v>175</v>
      </c>
      <c r="C16647" s="338" t="s">
        <v>7520</v>
      </c>
      <c r="D16647" s="339" t="s">
        <v>7521</v>
      </c>
      <c r="E16647" s="338" t="s">
        <v>181</v>
      </c>
      <c r="F16647" s="340">
        <v>48.01</v>
      </c>
      <c r="G16647" s="340">
        <v>51.14</v>
      </c>
    </row>
    <row r="16648" spans="1:7" ht="22.5">
      <c r="A16648" s="337" t="str">
        <f t="shared" si="261"/>
        <v>SETOP RO-41762</v>
      </c>
      <c r="B16648" s="338" t="s">
        <v>175</v>
      </c>
      <c r="C16648" s="338" t="s">
        <v>7522</v>
      </c>
      <c r="D16648" s="339" t="s">
        <v>7523</v>
      </c>
      <c r="E16648" s="338" t="s">
        <v>181</v>
      </c>
      <c r="F16648" s="340">
        <v>485.01</v>
      </c>
      <c r="G16648" s="340">
        <v>515.17999999999995</v>
      </c>
    </row>
    <row r="16649" spans="1:7" ht="22.5">
      <c r="A16649" s="337" t="str">
        <f t="shared" si="261"/>
        <v>SETOP RO-41621</v>
      </c>
      <c r="B16649" s="338" t="s">
        <v>175</v>
      </c>
      <c r="C16649" s="338" t="s">
        <v>7524</v>
      </c>
      <c r="D16649" s="339" t="s">
        <v>7525</v>
      </c>
      <c r="E16649" s="338" t="s">
        <v>181</v>
      </c>
      <c r="F16649" s="340">
        <v>332.4</v>
      </c>
      <c r="G16649" s="340">
        <v>352.82</v>
      </c>
    </row>
    <row r="16650" spans="1:7" ht="22.5">
      <c r="A16650" s="337" t="str">
        <f t="shared" si="261"/>
        <v>SETOP RO-41634</v>
      </c>
      <c r="B16650" s="338" t="s">
        <v>175</v>
      </c>
      <c r="C16650" s="338" t="s">
        <v>7526</v>
      </c>
      <c r="D16650" s="339" t="s">
        <v>7527</v>
      </c>
      <c r="E16650" s="338" t="s">
        <v>181</v>
      </c>
      <c r="F16650" s="340">
        <v>380.1</v>
      </c>
      <c r="G16650" s="340">
        <v>400.52</v>
      </c>
    </row>
    <row r="16651" spans="1:7" ht="22.5">
      <c r="A16651" s="337" t="str">
        <f t="shared" si="261"/>
        <v>SETOP RO-41626</v>
      </c>
      <c r="B16651" s="338" t="s">
        <v>175</v>
      </c>
      <c r="C16651" s="338" t="s">
        <v>7528</v>
      </c>
      <c r="D16651" s="339" t="s">
        <v>7529</v>
      </c>
      <c r="E16651" s="338" t="s">
        <v>181</v>
      </c>
      <c r="F16651" s="340">
        <v>388.05</v>
      </c>
      <c r="G16651" s="340">
        <v>408.47</v>
      </c>
    </row>
    <row r="16652" spans="1:7" ht="22.5">
      <c r="A16652" s="337" t="str">
        <f t="shared" si="261"/>
        <v>SETOP RO-42415</v>
      </c>
      <c r="B16652" s="338" t="s">
        <v>175</v>
      </c>
      <c r="C16652" s="338" t="s">
        <v>7530</v>
      </c>
      <c r="D16652" s="339" t="s">
        <v>7531</v>
      </c>
      <c r="E16652" s="338" t="s">
        <v>181</v>
      </c>
      <c r="F16652" s="340">
        <v>365.95</v>
      </c>
      <c r="G16652" s="340">
        <v>386.32</v>
      </c>
    </row>
    <row r="16653" spans="1:7" ht="22.5">
      <c r="A16653" s="337" t="str">
        <f t="shared" si="261"/>
        <v>SETOP RO-41622</v>
      </c>
      <c r="B16653" s="338" t="s">
        <v>175</v>
      </c>
      <c r="C16653" s="338" t="s">
        <v>7532</v>
      </c>
      <c r="D16653" s="339" t="s">
        <v>7533</v>
      </c>
      <c r="E16653" s="338" t="s">
        <v>181</v>
      </c>
      <c r="F16653" s="340">
        <v>417.01</v>
      </c>
      <c r="G16653" s="340">
        <v>442.23</v>
      </c>
    </row>
    <row r="16654" spans="1:7" ht="22.5">
      <c r="A16654" s="337" t="str">
        <f t="shared" si="261"/>
        <v>SETOP RO-41623</v>
      </c>
      <c r="B16654" s="338" t="s">
        <v>175</v>
      </c>
      <c r="C16654" s="338" t="s">
        <v>7534</v>
      </c>
      <c r="D16654" s="339" t="s">
        <v>7535</v>
      </c>
      <c r="E16654" s="338" t="s">
        <v>181</v>
      </c>
      <c r="F16654" s="340">
        <v>440.86</v>
      </c>
      <c r="G16654" s="340">
        <v>466.08</v>
      </c>
    </row>
    <row r="16655" spans="1:7" ht="22.5">
      <c r="A16655" s="337" t="str">
        <f t="shared" si="261"/>
        <v>SETOP RO-41624</v>
      </c>
      <c r="B16655" s="338" t="s">
        <v>175</v>
      </c>
      <c r="C16655" s="338" t="s">
        <v>7536</v>
      </c>
      <c r="D16655" s="339" t="s">
        <v>7537</v>
      </c>
      <c r="E16655" s="338" t="s">
        <v>181</v>
      </c>
      <c r="F16655" s="340">
        <v>454.11</v>
      </c>
      <c r="G16655" s="340">
        <v>479.33</v>
      </c>
    </row>
    <row r="16656" spans="1:7" ht="22.5">
      <c r="A16656" s="337" t="str">
        <f t="shared" si="261"/>
        <v>SETOP RO-41625</v>
      </c>
      <c r="B16656" s="338" t="s">
        <v>175</v>
      </c>
      <c r="C16656" s="338" t="s">
        <v>7538</v>
      </c>
      <c r="D16656" s="339" t="s">
        <v>7539</v>
      </c>
      <c r="E16656" s="338" t="s">
        <v>181</v>
      </c>
      <c r="F16656" s="340">
        <v>461</v>
      </c>
      <c r="G16656" s="340">
        <v>486.22</v>
      </c>
    </row>
    <row r="16657" spans="1:7" ht="22.5">
      <c r="A16657" s="337" t="str">
        <f t="shared" si="261"/>
        <v>SETOP RO-41627</v>
      </c>
      <c r="B16657" s="338" t="s">
        <v>175</v>
      </c>
      <c r="C16657" s="338" t="s">
        <v>7540</v>
      </c>
      <c r="D16657" s="339" t="s">
        <v>7541</v>
      </c>
      <c r="E16657" s="338" t="s">
        <v>181</v>
      </c>
      <c r="F16657" s="340">
        <v>464.71</v>
      </c>
      <c r="G16657" s="340">
        <v>489.93</v>
      </c>
    </row>
    <row r="16658" spans="1:7" ht="22.5">
      <c r="A16658" s="337" t="str">
        <f t="shared" si="261"/>
        <v>SETOP RO-41628</v>
      </c>
      <c r="B16658" s="338" t="s">
        <v>175</v>
      </c>
      <c r="C16658" s="338" t="s">
        <v>7542</v>
      </c>
      <c r="D16658" s="339" t="s">
        <v>7543</v>
      </c>
      <c r="E16658" s="338" t="s">
        <v>181</v>
      </c>
      <c r="F16658" s="340">
        <v>472.66</v>
      </c>
      <c r="G16658" s="340">
        <v>497.88</v>
      </c>
    </row>
    <row r="16659" spans="1:7" ht="22.5">
      <c r="A16659" s="337" t="str">
        <f t="shared" si="261"/>
        <v>SETOP RO-41630</v>
      </c>
      <c r="B16659" s="338" t="s">
        <v>175</v>
      </c>
      <c r="C16659" s="338" t="s">
        <v>7544</v>
      </c>
      <c r="D16659" s="339" t="s">
        <v>7545</v>
      </c>
      <c r="E16659" s="338" t="s">
        <v>181</v>
      </c>
      <c r="F16659" s="340">
        <v>475.57</v>
      </c>
      <c r="G16659" s="340">
        <v>500.79</v>
      </c>
    </row>
    <row r="16660" spans="1:7" ht="22.5">
      <c r="A16660" s="337" t="str">
        <f t="shared" si="261"/>
        <v>SETOP RO-41632</v>
      </c>
      <c r="B16660" s="338" t="s">
        <v>175</v>
      </c>
      <c r="C16660" s="338" t="s">
        <v>7546</v>
      </c>
      <c r="D16660" s="339" t="s">
        <v>7547</v>
      </c>
      <c r="E16660" s="338" t="s">
        <v>181</v>
      </c>
      <c r="F16660" s="340">
        <v>482.2</v>
      </c>
      <c r="G16660" s="340">
        <v>507.42</v>
      </c>
    </row>
    <row r="16661" spans="1:7" ht="22.5">
      <c r="A16661" s="337" t="str">
        <f t="shared" si="261"/>
        <v>SETOP RO-41633</v>
      </c>
      <c r="B16661" s="338" t="s">
        <v>175</v>
      </c>
      <c r="C16661" s="338" t="s">
        <v>7548</v>
      </c>
      <c r="D16661" s="339" t="s">
        <v>7549</v>
      </c>
      <c r="E16661" s="338" t="s">
        <v>181</v>
      </c>
      <c r="F16661" s="340">
        <v>496.51</v>
      </c>
      <c r="G16661" s="340">
        <v>521.73</v>
      </c>
    </row>
    <row r="16662" spans="1:7" ht="22.5">
      <c r="A16662" s="337" t="str">
        <f t="shared" si="261"/>
        <v>SETOP RO-44908</v>
      </c>
      <c r="B16662" s="338" t="s">
        <v>175</v>
      </c>
      <c r="C16662" s="338" t="s">
        <v>7550</v>
      </c>
      <c r="D16662" s="339" t="s">
        <v>7551</v>
      </c>
      <c r="E16662" s="338" t="s">
        <v>180</v>
      </c>
      <c r="F16662" s="340">
        <v>280.11</v>
      </c>
      <c r="G16662" s="340">
        <v>304.17</v>
      </c>
    </row>
    <row r="16663" spans="1:7" ht="22.5">
      <c r="A16663" s="337" t="str">
        <f t="shared" si="261"/>
        <v>SETOP RO-42412</v>
      </c>
      <c r="B16663" s="338" t="s">
        <v>175</v>
      </c>
      <c r="C16663" s="338" t="s">
        <v>7552</v>
      </c>
      <c r="D16663" s="339" t="s">
        <v>7553</v>
      </c>
      <c r="E16663" s="338" t="s">
        <v>260</v>
      </c>
      <c r="F16663" s="340">
        <v>615.02</v>
      </c>
      <c r="G16663" s="340">
        <v>702.83</v>
      </c>
    </row>
    <row r="16664" spans="1:7" ht="22.5">
      <c r="A16664" s="337" t="str">
        <f t="shared" si="261"/>
        <v>SETOP RO-42442</v>
      </c>
      <c r="B16664" s="338" t="s">
        <v>175</v>
      </c>
      <c r="C16664" s="338" t="s">
        <v>7554</v>
      </c>
      <c r="D16664" s="339" t="s">
        <v>7555</v>
      </c>
      <c r="E16664" s="338" t="s">
        <v>260</v>
      </c>
      <c r="F16664" s="340">
        <v>1182.42</v>
      </c>
      <c r="G16664" s="340">
        <v>1262.8900000000001</v>
      </c>
    </row>
    <row r="16665" spans="1:7" ht="22.5">
      <c r="A16665" s="337" t="str">
        <f t="shared" si="261"/>
        <v>SETOP RO-42455</v>
      </c>
      <c r="B16665" s="338" t="s">
        <v>175</v>
      </c>
      <c r="C16665" s="338" t="s">
        <v>7556</v>
      </c>
      <c r="D16665" s="339" t="s">
        <v>7557</v>
      </c>
      <c r="E16665" s="338" t="s">
        <v>260</v>
      </c>
      <c r="F16665" s="340">
        <v>836.89</v>
      </c>
      <c r="G16665" s="340">
        <v>956.38</v>
      </c>
    </row>
    <row r="16666" spans="1:7" ht="22.5">
      <c r="A16666" s="337" t="str">
        <f t="shared" si="261"/>
        <v>SETOP RO-42413</v>
      </c>
      <c r="B16666" s="338" t="s">
        <v>175</v>
      </c>
      <c r="C16666" s="338" t="s">
        <v>7558</v>
      </c>
      <c r="D16666" s="339" t="s">
        <v>7559</v>
      </c>
      <c r="E16666" s="338" t="s">
        <v>260</v>
      </c>
      <c r="F16666" s="340">
        <v>3384.07</v>
      </c>
      <c r="G16666" s="340">
        <v>3593.52</v>
      </c>
    </row>
    <row r="16667" spans="1:7" ht="22.5">
      <c r="A16667" s="337" t="str">
        <f t="shared" si="261"/>
        <v>SETOP RO-43462</v>
      </c>
      <c r="B16667" s="338" t="s">
        <v>175</v>
      </c>
      <c r="C16667" s="338" t="s">
        <v>7560</v>
      </c>
      <c r="D16667" s="339" t="s">
        <v>7561</v>
      </c>
      <c r="E16667" s="338" t="s">
        <v>260</v>
      </c>
      <c r="F16667" s="340">
        <v>6251.02</v>
      </c>
      <c r="G16667" s="340">
        <v>6632.67</v>
      </c>
    </row>
    <row r="16668" spans="1:7" ht="22.5">
      <c r="A16668" s="337" t="str">
        <f t="shared" si="261"/>
        <v>SETOP RO-42811</v>
      </c>
      <c r="B16668" s="338" t="s">
        <v>175</v>
      </c>
      <c r="C16668" s="338" t="s">
        <v>7562</v>
      </c>
      <c r="D16668" s="339" t="s">
        <v>7563</v>
      </c>
      <c r="E16668" s="338" t="s">
        <v>260</v>
      </c>
      <c r="F16668" s="340">
        <v>4606.05</v>
      </c>
      <c r="G16668" s="340">
        <v>4891.13</v>
      </c>
    </row>
    <row r="16669" spans="1:7" ht="22.5">
      <c r="A16669" s="337" t="str">
        <f t="shared" si="261"/>
        <v>SETOP RO-43871</v>
      </c>
      <c r="B16669" s="338" t="s">
        <v>175</v>
      </c>
      <c r="C16669" s="338" t="s">
        <v>7564</v>
      </c>
      <c r="D16669" s="339" t="s">
        <v>7565</v>
      </c>
      <c r="E16669" s="338" t="s">
        <v>260</v>
      </c>
      <c r="F16669" s="340">
        <v>8508.24</v>
      </c>
      <c r="G16669" s="340">
        <v>9027.7000000000007</v>
      </c>
    </row>
    <row r="16670" spans="1:7" ht="22.5">
      <c r="A16670" s="337" t="str">
        <f t="shared" si="261"/>
        <v>SETOP RO-43568</v>
      </c>
      <c r="B16670" s="338" t="s">
        <v>175</v>
      </c>
      <c r="C16670" s="338" t="s">
        <v>7566</v>
      </c>
      <c r="D16670" s="339" t="s">
        <v>7567</v>
      </c>
      <c r="E16670" s="338" t="s">
        <v>260</v>
      </c>
      <c r="F16670" s="340">
        <v>6015.93</v>
      </c>
      <c r="G16670" s="340">
        <v>6388.27</v>
      </c>
    </row>
    <row r="16671" spans="1:7">
      <c r="A16671" s="337" t="str">
        <f t="shared" si="261"/>
        <v>SETOP RO-41429</v>
      </c>
      <c r="B16671" s="338" t="s">
        <v>175</v>
      </c>
      <c r="C16671" s="338" t="s">
        <v>7568</v>
      </c>
      <c r="D16671" s="339" t="s">
        <v>7569</v>
      </c>
      <c r="E16671" s="338" t="s">
        <v>180</v>
      </c>
      <c r="F16671" s="340">
        <v>38.19</v>
      </c>
      <c r="G16671" s="340">
        <v>44.08</v>
      </c>
    </row>
    <row r="16672" spans="1:7">
      <c r="A16672" s="337" t="str">
        <f t="shared" si="261"/>
        <v>SETOP RO-41431</v>
      </c>
      <c r="B16672" s="338" t="s">
        <v>175</v>
      </c>
      <c r="C16672" s="338" t="s">
        <v>7570</v>
      </c>
      <c r="D16672" s="339" t="s">
        <v>7571</v>
      </c>
      <c r="E16672" s="338" t="s">
        <v>181</v>
      </c>
      <c r="F16672" s="340">
        <v>7.16</v>
      </c>
      <c r="G16672" s="340">
        <v>7.77</v>
      </c>
    </row>
    <row r="16673" spans="1:7" ht="22.5">
      <c r="A16673" s="337" t="str">
        <f t="shared" si="261"/>
        <v>SETOP RO-41432</v>
      </c>
      <c r="B16673" s="338" t="s">
        <v>175</v>
      </c>
      <c r="C16673" s="338" t="s">
        <v>7572</v>
      </c>
      <c r="D16673" s="339" t="s">
        <v>7573</v>
      </c>
      <c r="E16673" s="338" t="s">
        <v>180</v>
      </c>
      <c r="F16673" s="340">
        <v>7.86</v>
      </c>
      <c r="G16673" s="340">
        <v>8.15</v>
      </c>
    </row>
    <row r="16674" spans="1:7" ht="22.5">
      <c r="A16674" s="337" t="str">
        <f t="shared" si="261"/>
        <v>SETOP RO-41614</v>
      </c>
      <c r="B16674" s="338" t="s">
        <v>175</v>
      </c>
      <c r="C16674" s="338" t="s">
        <v>7574</v>
      </c>
      <c r="D16674" s="339" t="s">
        <v>7575</v>
      </c>
      <c r="E16674" s="338" t="s">
        <v>180</v>
      </c>
      <c r="F16674" s="340">
        <v>51.1</v>
      </c>
      <c r="G16674" s="340">
        <v>56.9</v>
      </c>
    </row>
    <row r="16675" spans="1:7">
      <c r="A16675" s="337" t="str">
        <f t="shared" si="261"/>
        <v>SETOP RO-41435</v>
      </c>
      <c r="B16675" s="338" t="s">
        <v>175</v>
      </c>
      <c r="C16675" s="338" t="s">
        <v>7576</v>
      </c>
      <c r="D16675" s="339" t="s">
        <v>7577</v>
      </c>
      <c r="E16675" s="338" t="s">
        <v>180</v>
      </c>
      <c r="F16675" s="340">
        <v>16.29</v>
      </c>
      <c r="G16675" s="340">
        <v>17.5</v>
      </c>
    </row>
    <row r="16676" spans="1:7" ht="22.5">
      <c r="A16676" s="337" t="str">
        <f t="shared" si="261"/>
        <v>SETOP RO-41443</v>
      </c>
      <c r="B16676" s="338" t="s">
        <v>175</v>
      </c>
      <c r="C16676" s="338" t="s">
        <v>7578</v>
      </c>
      <c r="D16676" s="339" t="s">
        <v>7579</v>
      </c>
      <c r="E16676" s="338" t="s">
        <v>180</v>
      </c>
      <c r="F16676" s="340">
        <v>75</v>
      </c>
      <c r="G16676" s="340">
        <v>81.489999999999995</v>
      </c>
    </row>
    <row r="16677" spans="1:7">
      <c r="A16677" s="337" t="str">
        <f t="shared" si="261"/>
        <v>SETOP RO-43047</v>
      </c>
      <c r="B16677" s="338" t="s">
        <v>175</v>
      </c>
      <c r="C16677" s="338" t="s">
        <v>7580</v>
      </c>
      <c r="D16677" s="339" t="s">
        <v>7581</v>
      </c>
      <c r="E16677" s="338" t="s">
        <v>246</v>
      </c>
      <c r="F16677" s="340">
        <v>14.98</v>
      </c>
      <c r="G16677" s="340">
        <v>15.96</v>
      </c>
    </row>
    <row r="16678" spans="1:7">
      <c r="A16678" s="337" t="str">
        <f t="shared" si="261"/>
        <v>SETOP RO-43456</v>
      </c>
      <c r="B16678" s="338" t="s">
        <v>175</v>
      </c>
      <c r="C16678" s="338" t="s">
        <v>7582</v>
      </c>
      <c r="D16678" s="339" t="s">
        <v>7583</v>
      </c>
      <c r="E16678" s="338" t="s">
        <v>246</v>
      </c>
      <c r="F16678" s="340">
        <v>19.05</v>
      </c>
      <c r="G16678" s="340">
        <v>20.28</v>
      </c>
    </row>
    <row r="16679" spans="1:7">
      <c r="A16679" s="337" t="str">
        <f t="shared" si="261"/>
        <v>SETOP RO-42426</v>
      </c>
      <c r="B16679" s="338" t="s">
        <v>175</v>
      </c>
      <c r="C16679" s="338" t="s">
        <v>7584</v>
      </c>
      <c r="D16679" s="339" t="s">
        <v>7585</v>
      </c>
      <c r="E16679" s="338" t="s">
        <v>246</v>
      </c>
      <c r="F16679" s="340">
        <v>16.940000000000001</v>
      </c>
      <c r="G16679" s="340">
        <v>18.07</v>
      </c>
    </row>
    <row r="16680" spans="1:7">
      <c r="A16680" s="337" t="str">
        <f t="shared" si="261"/>
        <v>SETOP RO-41453</v>
      </c>
      <c r="B16680" s="338" t="s">
        <v>175</v>
      </c>
      <c r="C16680" s="338" t="s">
        <v>7586</v>
      </c>
      <c r="D16680" s="339" t="s">
        <v>7587</v>
      </c>
      <c r="E16680" s="338" t="s">
        <v>246</v>
      </c>
      <c r="F16680" s="340">
        <v>19.96</v>
      </c>
      <c r="G16680" s="340">
        <v>21.27</v>
      </c>
    </row>
    <row r="16681" spans="1:7">
      <c r="A16681" s="337" t="str">
        <f t="shared" si="261"/>
        <v>SETOP RO-41454</v>
      </c>
      <c r="B16681" s="338" t="s">
        <v>175</v>
      </c>
      <c r="C16681" s="338" t="s">
        <v>7588</v>
      </c>
      <c r="D16681" s="339" t="s">
        <v>7589</v>
      </c>
      <c r="E16681" s="338" t="s">
        <v>246</v>
      </c>
      <c r="F16681" s="340">
        <v>25.15</v>
      </c>
      <c r="G16681" s="340">
        <v>26.71</v>
      </c>
    </row>
    <row r="16682" spans="1:7">
      <c r="A16682" s="337" t="str">
        <f t="shared" si="261"/>
        <v>SETOP RO-41455</v>
      </c>
      <c r="B16682" s="338" t="s">
        <v>175</v>
      </c>
      <c r="C16682" s="338" t="s">
        <v>7590</v>
      </c>
      <c r="D16682" s="339" t="s">
        <v>7591</v>
      </c>
      <c r="E16682" s="338" t="s">
        <v>246</v>
      </c>
      <c r="F16682" s="340">
        <v>36.549999999999997</v>
      </c>
      <c r="G16682" s="340">
        <v>38.83</v>
      </c>
    </row>
    <row r="16683" spans="1:7">
      <c r="A16683" s="337" t="str">
        <f t="shared" si="261"/>
        <v>SETOP RO-41456</v>
      </c>
      <c r="B16683" s="338" t="s">
        <v>175</v>
      </c>
      <c r="C16683" s="338" t="s">
        <v>7592</v>
      </c>
      <c r="D16683" s="339" t="s">
        <v>7593</v>
      </c>
      <c r="E16683" s="338" t="s">
        <v>246</v>
      </c>
      <c r="F16683" s="340">
        <v>21.39</v>
      </c>
      <c r="G16683" s="340">
        <v>22.67</v>
      </c>
    </row>
    <row r="16684" spans="1:7">
      <c r="A16684" s="337" t="str">
        <f t="shared" si="261"/>
        <v>SETOP RO-41457</v>
      </c>
      <c r="B16684" s="338" t="s">
        <v>175</v>
      </c>
      <c r="C16684" s="338" t="s">
        <v>7594</v>
      </c>
      <c r="D16684" s="339" t="s">
        <v>7595</v>
      </c>
      <c r="E16684" s="338" t="s">
        <v>246</v>
      </c>
      <c r="F16684" s="340">
        <v>25.68</v>
      </c>
      <c r="G16684" s="340">
        <v>27.23</v>
      </c>
    </row>
    <row r="16685" spans="1:7">
      <c r="A16685" s="337" t="str">
        <f t="shared" si="261"/>
        <v>SETOP RO-41458</v>
      </c>
      <c r="B16685" s="338" t="s">
        <v>175</v>
      </c>
      <c r="C16685" s="338" t="s">
        <v>7596</v>
      </c>
      <c r="D16685" s="339" t="s">
        <v>7597</v>
      </c>
      <c r="E16685" s="338" t="s">
        <v>246</v>
      </c>
      <c r="F16685" s="340">
        <v>38.19</v>
      </c>
      <c r="G16685" s="340">
        <v>40.47</v>
      </c>
    </row>
    <row r="16686" spans="1:7">
      <c r="A16686" s="337" t="str">
        <f t="shared" si="261"/>
        <v>SETOP RO-41459</v>
      </c>
      <c r="B16686" s="338" t="s">
        <v>175</v>
      </c>
      <c r="C16686" s="338" t="s">
        <v>7598</v>
      </c>
      <c r="D16686" s="339" t="s">
        <v>7599</v>
      </c>
      <c r="E16686" s="338" t="s">
        <v>246</v>
      </c>
      <c r="F16686" s="340">
        <v>52.59</v>
      </c>
      <c r="G16686" s="340">
        <v>55.78</v>
      </c>
    </row>
    <row r="16687" spans="1:7">
      <c r="A16687" s="337" t="str">
        <f t="shared" si="261"/>
        <v>SETOP RO-41460</v>
      </c>
      <c r="B16687" s="338" t="s">
        <v>175</v>
      </c>
      <c r="C16687" s="338" t="s">
        <v>7600</v>
      </c>
      <c r="D16687" s="339" t="s">
        <v>7601</v>
      </c>
      <c r="E16687" s="338" t="s">
        <v>246</v>
      </c>
      <c r="F16687" s="340">
        <v>22.86</v>
      </c>
      <c r="G16687" s="340">
        <v>24.17</v>
      </c>
    </row>
    <row r="16688" spans="1:7">
      <c r="A16688" s="337" t="str">
        <f t="shared" si="261"/>
        <v>SETOP RO-41461</v>
      </c>
      <c r="B16688" s="338" t="s">
        <v>175</v>
      </c>
      <c r="C16688" s="338" t="s">
        <v>7602</v>
      </c>
      <c r="D16688" s="339" t="s">
        <v>7603</v>
      </c>
      <c r="E16688" s="338" t="s">
        <v>246</v>
      </c>
      <c r="F16688" s="340">
        <v>27.73</v>
      </c>
      <c r="G16688" s="340">
        <v>29.37</v>
      </c>
    </row>
    <row r="16689" spans="1:7">
      <c r="A16689" s="337" t="str">
        <f t="shared" si="261"/>
        <v>SETOP RO-41463</v>
      </c>
      <c r="B16689" s="338" t="s">
        <v>175</v>
      </c>
      <c r="C16689" s="338" t="s">
        <v>7604</v>
      </c>
      <c r="D16689" s="339" t="s">
        <v>7605</v>
      </c>
      <c r="E16689" s="338" t="s">
        <v>246</v>
      </c>
      <c r="F16689" s="340">
        <v>40.9</v>
      </c>
      <c r="G16689" s="340">
        <v>43.35</v>
      </c>
    </row>
    <row r="16690" spans="1:7">
      <c r="A16690" s="337" t="str">
        <f t="shared" si="261"/>
        <v>SETOP RO-41464</v>
      </c>
      <c r="B16690" s="338" t="s">
        <v>175</v>
      </c>
      <c r="C16690" s="338" t="s">
        <v>7606</v>
      </c>
      <c r="D16690" s="339" t="s">
        <v>7607</v>
      </c>
      <c r="E16690" s="338" t="s">
        <v>246</v>
      </c>
      <c r="F16690" s="340">
        <v>53.8</v>
      </c>
      <c r="G16690" s="340">
        <v>57.07</v>
      </c>
    </row>
    <row r="16691" spans="1:7">
      <c r="A16691" s="337" t="str">
        <f t="shared" si="261"/>
        <v>SETOP RO-41466</v>
      </c>
      <c r="B16691" s="338" t="s">
        <v>175</v>
      </c>
      <c r="C16691" s="338" t="s">
        <v>7608</v>
      </c>
      <c r="D16691" s="339" t="s">
        <v>7609</v>
      </c>
      <c r="E16691" s="338" t="s">
        <v>246</v>
      </c>
      <c r="F16691" s="340">
        <v>26.55</v>
      </c>
      <c r="G16691" s="340">
        <v>28.08</v>
      </c>
    </row>
    <row r="16692" spans="1:7">
      <c r="A16692" s="337" t="str">
        <f t="shared" si="261"/>
        <v>SETOP RO-41465</v>
      </c>
      <c r="B16692" s="338" t="s">
        <v>175</v>
      </c>
      <c r="C16692" s="338" t="s">
        <v>7610</v>
      </c>
      <c r="D16692" s="339" t="s">
        <v>7611</v>
      </c>
      <c r="E16692" s="338" t="s">
        <v>246</v>
      </c>
      <c r="F16692" s="340">
        <v>30.7</v>
      </c>
      <c r="G16692" s="340">
        <v>32.479999999999997</v>
      </c>
    </row>
    <row r="16693" spans="1:7">
      <c r="A16693" s="337" t="str">
        <f t="shared" si="261"/>
        <v>SETOP RO-41467</v>
      </c>
      <c r="B16693" s="338" t="s">
        <v>175</v>
      </c>
      <c r="C16693" s="338" t="s">
        <v>7612</v>
      </c>
      <c r="D16693" s="339" t="s">
        <v>7613</v>
      </c>
      <c r="E16693" s="338" t="s">
        <v>246</v>
      </c>
      <c r="F16693" s="340">
        <v>41.5</v>
      </c>
      <c r="G16693" s="340">
        <v>43.95</v>
      </c>
    </row>
    <row r="16694" spans="1:7">
      <c r="A16694" s="337" t="str">
        <f t="shared" si="261"/>
        <v>SETOP RO-41469</v>
      </c>
      <c r="B16694" s="338" t="s">
        <v>175</v>
      </c>
      <c r="C16694" s="338" t="s">
        <v>7614</v>
      </c>
      <c r="D16694" s="339" t="s">
        <v>7615</v>
      </c>
      <c r="E16694" s="338" t="s">
        <v>246</v>
      </c>
      <c r="F16694" s="340">
        <v>74.5</v>
      </c>
      <c r="G16694" s="340">
        <v>78.959999999999994</v>
      </c>
    </row>
    <row r="16695" spans="1:7">
      <c r="A16695" s="337" t="str">
        <f t="shared" ref="A16695:A16758" si="262">CONCATENAR</f>
        <v>SETOP RO-41470</v>
      </c>
      <c r="B16695" s="338" t="s">
        <v>175</v>
      </c>
      <c r="C16695" s="338" t="s">
        <v>7616</v>
      </c>
      <c r="D16695" s="339" t="s">
        <v>7617</v>
      </c>
      <c r="E16695" s="338" t="s">
        <v>246</v>
      </c>
      <c r="F16695" s="340">
        <v>128.77000000000001</v>
      </c>
      <c r="G16695" s="340">
        <v>136.33000000000001</v>
      </c>
    </row>
    <row r="16696" spans="1:7">
      <c r="A16696" s="337" t="str">
        <f t="shared" si="262"/>
        <v>SETOP RO-41473</v>
      </c>
      <c r="B16696" s="338" t="s">
        <v>175</v>
      </c>
      <c r="C16696" s="338" t="s">
        <v>7618</v>
      </c>
      <c r="D16696" s="339" t="s">
        <v>7619</v>
      </c>
      <c r="E16696" s="338" t="s">
        <v>246</v>
      </c>
      <c r="F16696" s="340">
        <v>47.17</v>
      </c>
      <c r="G16696" s="340">
        <v>49.62</v>
      </c>
    </row>
    <row r="16697" spans="1:7">
      <c r="A16697" s="337" t="str">
        <f t="shared" si="262"/>
        <v>SETOP RO-41475</v>
      </c>
      <c r="B16697" s="338" t="s">
        <v>175</v>
      </c>
      <c r="C16697" s="338" t="s">
        <v>7620</v>
      </c>
      <c r="D16697" s="339" t="s">
        <v>7621</v>
      </c>
      <c r="E16697" s="338" t="s">
        <v>246</v>
      </c>
      <c r="F16697" s="340">
        <v>63.13</v>
      </c>
      <c r="G16697" s="340">
        <v>66.319999999999993</v>
      </c>
    </row>
    <row r="16698" spans="1:7">
      <c r="A16698" s="337" t="str">
        <f t="shared" si="262"/>
        <v>SETOP RO-41476</v>
      </c>
      <c r="B16698" s="338" t="s">
        <v>175</v>
      </c>
      <c r="C16698" s="338" t="s">
        <v>7622</v>
      </c>
      <c r="D16698" s="339" t="s">
        <v>7623</v>
      </c>
      <c r="E16698" s="338" t="s">
        <v>246</v>
      </c>
      <c r="F16698" s="340">
        <v>75.260000000000005</v>
      </c>
      <c r="G16698" s="340">
        <v>79.09</v>
      </c>
    </row>
    <row r="16699" spans="1:7">
      <c r="A16699" s="337" t="str">
        <f t="shared" si="262"/>
        <v>SETOP RO-41482</v>
      </c>
      <c r="B16699" s="338" t="s">
        <v>175</v>
      </c>
      <c r="C16699" s="338" t="s">
        <v>7624</v>
      </c>
      <c r="D16699" s="339" t="s">
        <v>7625</v>
      </c>
      <c r="E16699" s="338" t="s">
        <v>246</v>
      </c>
      <c r="F16699" s="340">
        <v>43.97</v>
      </c>
      <c r="G16699" s="340">
        <v>45.89</v>
      </c>
    </row>
    <row r="16700" spans="1:7">
      <c r="A16700" s="337" t="str">
        <f t="shared" si="262"/>
        <v>SETOP RO-41479</v>
      </c>
      <c r="B16700" s="338" t="s">
        <v>175</v>
      </c>
      <c r="C16700" s="338" t="s">
        <v>7626</v>
      </c>
      <c r="D16700" s="339" t="s">
        <v>7627</v>
      </c>
      <c r="E16700" s="338" t="s">
        <v>246</v>
      </c>
      <c r="F16700" s="340">
        <v>52.2</v>
      </c>
      <c r="G16700" s="340">
        <v>55.24</v>
      </c>
    </row>
    <row r="16701" spans="1:7">
      <c r="A16701" s="337" t="str">
        <f t="shared" si="262"/>
        <v>SETOP RO-41648</v>
      </c>
      <c r="B16701" s="338" t="s">
        <v>175</v>
      </c>
      <c r="C16701" s="338" t="s">
        <v>7628</v>
      </c>
      <c r="D16701" s="339" t="s">
        <v>7629</v>
      </c>
      <c r="E16701" s="338" t="s">
        <v>246</v>
      </c>
      <c r="F16701" s="340">
        <v>69.88</v>
      </c>
      <c r="G16701" s="340">
        <v>73.819999999999993</v>
      </c>
    </row>
    <row r="16702" spans="1:7">
      <c r="A16702" s="337" t="str">
        <f t="shared" si="262"/>
        <v>SETOP RO-41481</v>
      </c>
      <c r="B16702" s="338" t="s">
        <v>175</v>
      </c>
      <c r="C16702" s="338" t="s">
        <v>7630</v>
      </c>
      <c r="D16702" s="339" t="s">
        <v>7631</v>
      </c>
      <c r="E16702" s="338" t="s">
        <v>246</v>
      </c>
      <c r="F16702" s="340">
        <v>92.95</v>
      </c>
      <c r="G16702" s="340">
        <v>97.74</v>
      </c>
    </row>
    <row r="16703" spans="1:7" ht="22.5">
      <c r="A16703" s="337" t="str">
        <f t="shared" si="262"/>
        <v>SETOP RO-41493</v>
      </c>
      <c r="B16703" s="338" t="s">
        <v>175</v>
      </c>
      <c r="C16703" s="338" t="s">
        <v>7632</v>
      </c>
      <c r="D16703" s="339" t="s">
        <v>7633</v>
      </c>
      <c r="E16703" s="338" t="s">
        <v>181</v>
      </c>
      <c r="F16703" s="340">
        <v>395.71</v>
      </c>
      <c r="G16703" s="340">
        <v>422.16</v>
      </c>
    </row>
    <row r="16704" spans="1:7" ht="22.5">
      <c r="A16704" s="337" t="str">
        <f t="shared" si="262"/>
        <v>SETOP RO-41494</v>
      </c>
      <c r="B16704" s="338" t="s">
        <v>175</v>
      </c>
      <c r="C16704" s="338" t="s">
        <v>7634</v>
      </c>
      <c r="D16704" s="339" t="s">
        <v>7635</v>
      </c>
      <c r="E16704" s="338" t="s">
        <v>181</v>
      </c>
      <c r="F16704" s="340">
        <v>408.96</v>
      </c>
      <c r="G16704" s="340">
        <v>435.41</v>
      </c>
    </row>
    <row r="16705" spans="1:7" ht="22.5">
      <c r="A16705" s="337" t="str">
        <f t="shared" si="262"/>
        <v>SETOP RO-41495</v>
      </c>
      <c r="B16705" s="338" t="s">
        <v>175</v>
      </c>
      <c r="C16705" s="338" t="s">
        <v>7636</v>
      </c>
      <c r="D16705" s="339" t="s">
        <v>7637</v>
      </c>
      <c r="E16705" s="338" t="s">
        <v>181</v>
      </c>
      <c r="F16705" s="340">
        <v>415.85</v>
      </c>
      <c r="G16705" s="340">
        <v>442.3</v>
      </c>
    </row>
    <row r="16706" spans="1:7" ht="22.5">
      <c r="A16706" s="337" t="str">
        <f t="shared" si="262"/>
        <v>SETOP RO-41496</v>
      </c>
      <c r="B16706" s="338" t="s">
        <v>175</v>
      </c>
      <c r="C16706" s="338" t="s">
        <v>7638</v>
      </c>
      <c r="D16706" s="339" t="s">
        <v>7639</v>
      </c>
      <c r="E16706" s="338" t="s">
        <v>181</v>
      </c>
      <c r="F16706" s="340">
        <v>419.56</v>
      </c>
      <c r="G16706" s="340">
        <v>446.01</v>
      </c>
    </row>
    <row r="16707" spans="1:7" ht="22.5">
      <c r="A16707" s="337" t="str">
        <f t="shared" si="262"/>
        <v>SETOP RO-42416</v>
      </c>
      <c r="B16707" s="338" t="s">
        <v>175</v>
      </c>
      <c r="C16707" s="338" t="s">
        <v>7640</v>
      </c>
      <c r="D16707" s="339" t="s">
        <v>7641</v>
      </c>
      <c r="E16707" s="338" t="s">
        <v>181</v>
      </c>
      <c r="F16707" s="340">
        <v>427.51</v>
      </c>
      <c r="G16707" s="340">
        <v>453.96</v>
      </c>
    </row>
    <row r="16708" spans="1:7" ht="22.5">
      <c r="A16708" s="337" t="str">
        <f t="shared" si="262"/>
        <v>SETOP RO-45041</v>
      </c>
      <c r="B16708" s="338" t="s">
        <v>175</v>
      </c>
      <c r="C16708" s="338" t="s">
        <v>7642</v>
      </c>
      <c r="D16708" s="339" t="s">
        <v>7643</v>
      </c>
      <c r="E16708" s="338" t="s">
        <v>181</v>
      </c>
      <c r="F16708" s="340">
        <v>430.42</v>
      </c>
      <c r="G16708" s="340">
        <v>456.87</v>
      </c>
    </row>
    <row r="16709" spans="1:7" ht="22.5">
      <c r="A16709" s="337" t="str">
        <f t="shared" si="262"/>
        <v>SETOP RO-42417</v>
      </c>
      <c r="B16709" s="338" t="s">
        <v>175</v>
      </c>
      <c r="C16709" s="338" t="s">
        <v>7644</v>
      </c>
      <c r="D16709" s="339" t="s">
        <v>7645</v>
      </c>
      <c r="E16709" s="338" t="s">
        <v>181</v>
      </c>
      <c r="F16709" s="340">
        <v>437.05</v>
      </c>
      <c r="G16709" s="340">
        <v>463.5</v>
      </c>
    </row>
    <row r="16710" spans="1:7" ht="22.5">
      <c r="A16710" s="337" t="str">
        <f t="shared" si="262"/>
        <v>SETOP RO-42456</v>
      </c>
      <c r="B16710" s="338" t="s">
        <v>175</v>
      </c>
      <c r="C16710" s="338" t="s">
        <v>7646</v>
      </c>
      <c r="D16710" s="339" t="s">
        <v>7647</v>
      </c>
      <c r="E16710" s="338" t="s">
        <v>181</v>
      </c>
      <c r="F16710" s="340">
        <v>451.36</v>
      </c>
      <c r="G16710" s="340">
        <v>477.81</v>
      </c>
    </row>
    <row r="16711" spans="1:7" ht="22.5">
      <c r="A16711" s="337" t="str">
        <f t="shared" si="262"/>
        <v>SETOP RO-42467</v>
      </c>
      <c r="B16711" s="338" t="s">
        <v>175</v>
      </c>
      <c r="C16711" s="338" t="s">
        <v>7648</v>
      </c>
      <c r="D16711" s="339" t="s">
        <v>7649</v>
      </c>
      <c r="E16711" s="338" t="s">
        <v>181</v>
      </c>
      <c r="F16711" s="340">
        <v>304.92</v>
      </c>
      <c r="G16711" s="340">
        <v>324.06</v>
      </c>
    </row>
    <row r="16712" spans="1:7" ht="22.5">
      <c r="A16712" s="337" t="str">
        <f t="shared" si="262"/>
        <v>SETOP RO-41502</v>
      </c>
      <c r="B16712" s="338" t="s">
        <v>175</v>
      </c>
      <c r="C16712" s="338" t="s">
        <v>7650</v>
      </c>
      <c r="D16712" s="339" t="s">
        <v>7651</v>
      </c>
      <c r="E16712" s="338" t="s">
        <v>181</v>
      </c>
      <c r="F16712" s="340">
        <v>312</v>
      </c>
      <c r="G16712" s="340">
        <v>330.38</v>
      </c>
    </row>
    <row r="16713" spans="1:7" ht="22.5">
      <c r="A16713" s="337" t="str">
        <f t="shared" si="262"/>
        <v>SETOP RO-41544</v>
      </c>
      <c r="B16713" s="338" t="s">
        <v>175</v>
      </c>
      <c r="C16713" s="338" t="s">
        <v>7652</v>
      </c>
      <c r="D16713" s="339" t="s">
        <v>7653</v>
      </c>
      <c r="E16713" s="338" t="s">
        <v>181</v>
      </c>
      <c r="F16713" s="340">
        <v>75.540000000000006</v>
      </c>
      <c r="G16713" s="340">
        <v>81.19</v>
      </c>
    </row>
    <row r="16714" spans="1:7" ht="22.5">
      <c r="A16714" s="337" t="str">
        <f t="shared" si="262"/>
        <v>SETOP RO-42285</v>
      </c>
      <c r="B16714" s="338" t="s">
        <v>175</v>
      </c>
      <c r="C16714" s="338" t="s">
        <v>7654</v>
      </c>
      <c r="D16714" s="339" t="s">
        <v>7655</v>
      </c>
      <c r="E16714" s="338" t="s">
        <v>182</v>
      </c>
      <c r="F16714" s="340">
        <v>9.4</v>
      </c>
      <c r="G16714" s="340">
        <v>9.76</v>
      </c>
    </row>
    <row r="16715" spans="1:7" ht="22.5">
      <c r="A16715" s="337" t="str">
        <f t="shared" si="262"/>
        <v>SETOP RO-41552</v>
      </c>
      <c r="B16715" s="338" t="s">
        <v>175</v>
      </c>
      <c r="C16715" s="338" t="s">
        <v>7656</v>
      </c>
      <c r="D16715" s="339" t="s">
        <v>7657</v>
      </c>
      <c r="E16715" s="338" t="s">
        <v>182</v>
      </c>
      <c r="F16715" s="340">
        <v>11.13</v>
      </c>
      <c r="G16715" s="340">
        <v>11.46</v>
      </c>
    </row>
    <row r="16716" spans="1:7" ht="22.5">
      <c r="A16716" s="337" t="str">
        <f t="shared" si="262"/>
        <v>SETOP RO-41651</v>
      </c>
      <c r="B16716" s="338" t="s">
        <v>175</v>
      </c>
      <c r="C16716" s="338" t="s">
        <v>7658</v>
      </c>
      <c r="D16716" s="339" t="s">
        <v>7659</v>
      </c>
      <c r="E16716" s="338" t="s">
        <v>182</v>
      </c>
      <c r="F16716" s="340">
        <v>50.79</v>
      </c>
      <c r="G16716" s="340">
        <v>54.01</v>
      </c>
    </row>
    <row r="16717" spans="1:7" ht="22.5">
      <c r="A16717" s="337" t="str">
        <f t="shared" si="262"/>
        <v>SETOP RO-41653</v>
      </c>
      <c r="B16717" s="338" t="s">
        <v>175</v>
      </c>
      <c r="C16717" s="338" t="s">
        <v>7660</v>
      </c>
      <c r="D16717" s="339" t="s">
        <v>7661</v>
      </c>
      <c r="E16717" s="338" t="s">
        <v>182</v>
      </c>
      <c r="F16717" s="340">
        <v>95.32</v>
      </c>
      <c r="G16717" s="340">
        <v>98.54</v>
      </c>
    </row>
    <row r="16718" spans="1:7">
      <c r="A16718" s="337" t="str">
        <f t="shared" si="262"/>
        <v>SETOP RO-41652</v>
      </c>
      <c r="B16718" s="338" t="s">
        <v>175</v>
      </c>
      <c r="C16718" s="338" t="s">
        <v>7662</v>
      </c>
      <c r="D16718" s="339" t="s">
        <v>7663</v>
      </c>
      <c r="E16718" s="338" t="s">
        <v>260</v>
      </c>
      <c r="F16718" s="340">
        <v>44.25</v>
      </c>
      <c r="G16718" s="340">
        <v>47.23</v>
      </c>
    </row>
    <row r="16719" spans="1:7" ht="22.5">
      <c r="A16719" s="337" t="str">
        <f t="shared" si="262"/>
        <v>SETOP RO-42425</v>
      </c>
      <c r="B16719" s="338" t="s">
        <v>175</v>
      </c>
      <c r="C16719" s="338" t="s">
        <v>7664</v>
      </c>
      <c r="D16719" s="339" t="s">
        <v>7665</v>
      </c>
      <c r="E16719" s="338" t="s">
        <v>181</v>
      </c>
      <c r="F16719" s="340">
        <v>437.05</v>
      </c>
      <c r="G16719" s="340">
        <v>463.5</v>
      </c>
    </row>
    <row r="16720" spans="1:7" ht="22.5">
      <c r="A16720" s="337" t="str">
        <f t="shared" si="262"/>
        <v>SETOP RO-41575</v>
      </c>
      <c r="B16720" s="338" t="s">
        <v>175</v>
      </c>
      <c r="C16720" s="338" t="s">
        <v>7666</v>
      </c>
      <c r="D16720" s="339" t="s">
        <v>7667</v>
      </c>
      <c r="E16720" s="338" t="s">
        <v>1009</v>
      </c>
      <c r="F16720" s="340">
        <v>54.43</v>
      </c>
      <c r="G16720" s="340">
        <v>54.5</v>
      </c>
    </row>
    <row r="16721" spans="1:7" ht="22.5">
      <c r="A16721" s="337" t="str">
        <f t="shared" si="262"/>
        <v>SETOP RO-41582</v>
      </c>
      <c r="B16721" s="338" t="s">
        <v>175</v>
      </c>
      <c r="C16721" s="338" t="s">
        <v>7668</v>
      </c>
      <c r="D16721" s="339" t="s">
        <v>7669</v>
      </c>
      <c r="E16721" s="338" t="s">
        <v>1009</v>
      </c>
      <c r="F16721" s="340">
        <v>79.11</v>
      </c>
      <c r="G16721" s="340">
        <v>82.02</v>
      </c>
    </row>
    <row r="16722" spans="1:7" ht="22.5">
      <c r="A16722" s="337" t="str">
        <f t="shared" si="262"/>
        <v>SETOP RO-41557</v>
      </c>
      <c r="B16722" s="338" t="s">
        <v>175</v>
      </c>
      <c r="C16722" s="338" t="s">
        <v>7670</v>
      </c>
      <c r="D16722" s="339" t="s">
        <v>7671</v>
      </c>
      <c r="E16722" s="338" t="s">
        <v>180</v>
      </c>
      <c r="F16722" s="340">
        <v>112.51</v>
      </c>
      <c r="G16722" s="340">
        <v>121.72</v>
      </c>
    </row>
    <row r="16723" spans="1:7" ht="22.5">
      <c r="A16723" s="337" t="str">
        <f t="shared" si="262"/>
        <v>SETOP RO-41558</v>
      </c>
      <c r="B16723" s="338" t="s">
        <v>175</v>
      </c>
      <c r="C16723" s="338" t="s">
        <v>7672</v>
      </c>
      <c r="D16723" s="339" t="s">
        <v>7673</v>
      </c>
      <c r="E16723" s="338" t="s">
        <v>180</v>
      </c>
      <c r="F16723" s="340">
        <v>74.209999999999994</v>
      </c>
      <c r="G16723" s="340">
        <v>80.290000000000006</v>
      </c>
    </row>
    <row r="16724" spans="1:7" ht="22.5">
      <c r="A16724" s="337" t="str">
        <f t="shared" si="262"/>
        <v>SETOP RO-41559</v>
      </c>
      <c r="B16724" s="338" t="s">
        <v>175</v>
      </c>
      <c r="C16724" s="338" t="s">
        <v>7674</v>
      </c>
      <c r="D16724" s="339" t="s">
        <v>7675</v>
      </c>
      <c r="E16724" s="338" t="s">
        <v>180</v>
      </c>
      <c r="F16724" s="340">
        <v>81.94</v>
      </c>
      <c r="G16724" s="340">
        <v>90.44</v>
      </c>
    </row>
    <row r="16725" spans="1:7" ht="22.5">
      <c r="A16725" s="337" t="str">
        <f t="shared" si="262"/>
        <v>SETOP RO-41565</v>
      </c>
      <c r="B16725" s="338" t="s">
        <v>175</v>
      </c>
      <c r="C16725" s="338" t="s">
        <v>7676</v>
      </c>
      <c r="D16725" s="339" t="s">
        <v>7677</v>
      </c>
      <c r="E16725" s="338" t="s">
        <v>260</v>
      </c>
      <c r="F16725" s="340">
        <v>9.65</v>
      </c>
      <c r="G16725" s="340">
        <v>10.72</v>
      </c>
    </row>
    <row r="16726" spans="1:7" ht="22.5">
      <c r="A16726" s="337" t="str">
        <f t="shared" si="262"/>
        <v>SETOP RO-41657</v>
      </c>
      <c r="B16726" s="338" t="s">
        <v>175</v>
      </c>
      <c r="C16726" s="338" t="s">
        <v>7678</v>
      </c>
      <c r="D16726" s="339" t="s">
        <v>7679</v>
      </c>
      <c r="E16726" s="338" t="s">
        <v>260</v>
      </c>
      <c r="F16726" s="340">
        <v>113.31</v>
      </c>
      <c r="G16726" s="340">
        <v>118.78</v>
      </c>
    </row>
    <row r="16727" spans="1:7" ht="22.5">
      <c r="A16727" s="337" t="str">
        <f t="shared" si="262"/>
        <v>SETOP RO-41569</v>
      </c>
      <c r="B16727" s="338" t="s">
        <v>175</v>
      </c>
      <c r="C16727" s="338" t="s">
        <v>7680</v>
      </c>
      <c r="D16727" s="339" t="s">
        <v>7681</v>
      </c>
      <c r="E16727" s="338" t="s">
        <v>260</v>
      </c>
      <c r="F16727" s="340">
        <v>113.09</v>
      </c>
      <c r="G16727" s="340">
        <v>118.56</v>
      </c>
    </row>
    <row r="16728" spans="1:7" ht="22.5">
      <c r="A16728" s="337" t="str">
        <f t="shared" si="262"/>
        <v>SETOP RO-41570</v>
      </c>
      <c r="B16728" s="338" t="s">
        <v>175</v>
      </c>
      <c r="C16728" s="338" t="s">
        <v>7682</v>
      </c>
      <c r="D16728" s="339" t="s">
        <v>7683</v>
      </c>
      <c r="E16728" s="338" t="s">
        <v>260</v>
      </c>
      <c r="F16728" s="340">
        <v>193.34</v>
      </c>
      <c r="G16728" s="340">
        <v>198.81</v>
      </c>
    </row>
    <row r="16729" spans="1:7" ht="22.5">
      <c r="A16729" s="337" t="str">
        <f t="shared" si="262"/>
        <v>SETOP RO-41571</v>
      </c>
      <c r="B16729" s="338" t="s">
        <v>175</v>
      </c>
      <c r="C16729" s="338" t="s">
        <v>7684</v>
      </c>
      <c r="D16729" s="339" t="s">
        <v>7685</v>
      </c>
      <c r="E16729" s="338" t="s">
        <v>260</v>
      </c>
      <c r="F16729" s="340">
        <v>220.2</v>
      </c>
      <c r="G16729" s="340">
        <v>225.67</v>
      </c>
    </row>
    <row r="16730" spans="1:7">
      <c r="A16730" s="337" t="str">
        <f t="shared" si="262"/>
        <v>SETOP RO-41578</v>
      </c>
      <c r="B16730" s="338" t="s">
        <v>175</v>
      </c>
      <c r="C16730" s="338" t="s">
        <v>7686</v>
      </c>
      <c r="D16730" s="339" t="s">
        <v>7687</v>
      </c>
      <c r="E16730" s="338" t="s">
        <v>180</v>
      </c>
      <c r="F16730" s="340">
        <v>30.25</v>
      </c>
      <c r="G16730" s="340">
        <v>31.01</v>
      </c>
    </row>
    <row r="16731" spans="1:7">
      <c r="A16731" s="337" t="str">
        <f t="shared" si="262"/>
        <v>SETOP RO-42430</v>
      </c>
      <c r="B16731" s="338" t="s">
        <v>175</v>
      </c>
      <c r="C16731" s="338" t="s">
        <v>7688</v>
      </c>
      <c r="D16731" s="339" t="s">
        <v>7689</v>
      </c>
      <c r="E16731" s="338" t="s">
        <v>180</v>
      </c>
      <c r="F16731" s="340">
        <v>43.43</v>
      </c>
      <c r="G16731" s="340">
        <v>50.16</v>
      </c>
    </row>
    <row r="16732" spans="1:7">
      <c r="A16732" s="337" t="str">
        <f t="shared" si="262"/>
        <v>SETOP RO-41581</v>
      </c>
      <c r="B16732" s="338" t="s">
        <v>175</v>
      </c>
      <c r="C16732" s="338" t="s">
        <v>7690</v>
      </c>
      <c r="D16732" s="339" t="s">
        <v>7691</v>
      </c>
      <c r="E16732" s="338" t="s">
        <v>180</v>
      </c>
      <c r="F16732" s="340">
        <v>36.19</v>
      </c>
      <c r="G16732" s="340">
        <v>37.33</v>
      </c>
    </row>
    <row r="16733" spans="1:7" ht="22.5">
      <c r="A16733" s="337" t="str">
        <f t="shared" si="262"/>
        <v>SETOP RO-41584</v>
      </c>
      <c r="B16733" s="338" t="s">
        <v>175</v>
      </c>
      <c r="C16733" s="338" t="s">
        <v>7692</v>
      </c>
      <c r="D16733" s="339" t="s">
        <v>7693</v>
      </c>
      <c r="E16733" s="338" t="s">
        <v>246</v>
      </c>
      <c r="F16733" s="340">
        <v>16.55</v>
      </c>
      <c r="G16733" s="340">
        <v>18.37</v>
      </c>
    </row>
    <row r="16734" spans="1:7" ht="22.5">
      <c r="A16734" s="337" t="str">
        <f t="shared" si="262"/>
        <v>SETOP RO-42476</v>
      </c>
      <c r="B16734" s="338" t="s">
        <v>175</v>
      </c>
      <c r="C16734" s="338" t="s">
        <v>7694</v>
      </c>
      <c r="D16734" s="339" t="s">
        <v>7695</v>
      </c>
      <c r="E16734" s="338" t="s">
        <v>246</v>
      </c>
      <c r="F16734" s="340">
        <v>16.87</v>
      </c>
      <c r="G16734" s="340">
        <v>18.690000000000001</v>
      </c>
    </row>
    <row r="16735" spans="1:7" ht="22.5">
      <c r="A16735" s="337" t="str">
        <f t="shared" si="262"/>
        <v>SETOP RO-42994</v>
      </c>
      <c r="B16735" s="338" t="s">
        <v>175</v>
      </c>
      <c r="C16735" s="338" t="s">
        <v>7696</v>
      </c>
      <c r="D16735" s="339" t="s">
        <v>7697</v>
      </c>
      <c r="E16735" s="338" t="s">
        <v>246</v>
      </c>
      <c r="F16735" s="340">
        <v>17.2</v>
      </c>
      <c r="G16735" s="340">
        <v>19.02</v>
      </c>
    </row>
    <row r="16736" spans="1:7" ht="22.5">
      <c r="A16736" s="337" t="str">
        <f t="shared" si="262"/>
        <v>SETOP RO-41586</v>
      </c>
      <c r="B16736" s="338" t="s">
        <v>175</v>
      </c>
      <c r="C16736" s="338" t="s">
        <v>7698</v>
      </c>
      <c r="D16736" s="339" t="s">
        <v>7699</v>
      </c>
      <c r="E16736" s="338" t="s">
        <v>246</v>
      </c>
      <c r="F16736" s="340">
        <v>15.78</v>
      </c>
      <c r="G16736" s="340">
        <v>17.600000000000001</v>
      </c>
    </row>
    <row r="16737" spans="1:7" ht="22.5">
      <c r="A16737" s="337" t="str">
        <f t="shared" si="262"/>
        <v>SETOP RO-41587</v>
      </c>
      <c r="B16737" s="338" t="s">
        <v>175</v>
      </c>
      <c r="C16737" s="338" t="s">
        <v>7700</v>
      </c>
      <c r="D16737" s="339" t="s">
        <v>7701</v>
      </c>
      <c r="E16737" s="338" t="s">
        <v>246</v>
      </c>
      <c r="F16737" s="340">
        <v>16.96</v>
      </c>
      <c r="G16737" s="340">
        <v>18.78</v>
      </c>
    </row>
    <row r="16738" spans="1:7" ht="22.5">
      <c r="A16738" s="337" t="str">
        <f t="shared" si="262"/>
        <v>SETOP RO-41591</v>
      </c>
      <c r="B16738" s="338" t="s">
        <v>175</v>
      </c>
      <c r="C16738" s="338" t="s">
        <v>7702</v>
      </c>
      <c r="D16738" s="339" t="s">
        <v>7703</v>
      </c>
      <c r="E16738" s="338" t="s">
        <v>246</v>
      </c>
      <c r="F16738" s="340">
        <v>17.350000000000001</v>
      </c>
      <c r="G16738" s="340">
        <v>19.170000000000002</v>
      </c>
    </row>
    <row r="16739" spans="1:7" ht="22.5">
      <c r="A16739" s="337" t="str">
        <f t="shared" si="262"/>
        <v>SETOP RO-41592</v>
      </c>
      <c r="B16739" s="338" t="s">
        <v>175</v>
      </c>
      <c r="C16739" s="338" t="s">
        <v>7704</v>
      </c>
      <c r="D16739" s="339" t="s">
        <v>7705</v>
      </c>
      <c r="E16739" s="338" t="s">
        <v>246</v>
      </c>
      <c r="F16739" s="340">
        <v>17.75</v>
      </c>
      <c r="G16739" s="340">
        <v>19.57</v>
      </c>
    </row>
    <row r="16740" spans="1:7" ht="22.5">
      <c r="A16740" s="337" t="str">
        <f t="shared" si="262"/>
        <v>SETOP RO-41589</v>
      </c>
      <c r="B16740" s="338" t="s">
        <v>175</v>
      </c>
      <c r="C16740" s="338" t="s">
        <v>7706</v>
      </c>
      <c r="D16740" s="339" t="s">
        <v>7707</v>
      </c>
      <c r="E16740" s="338" t="s">
        <v>246</v>
      </c>
      <c r="F16740" s="340">
        <v>19.93</v>
      </c>
      <c r="G16740" s="340">
        <v>21.75</v>
      </c>
    </row>
    <row r="16741" spans="1:7" ht="22.5">
      <c r="A16741" s="337" t="str">
        <f t="shared" si="262"/>
        <v>SETOP RO-41588</v>
      </c>
      <c r="B16741" s="338" t="s">
        <v>175</v>
      </c>
      <c r="C16741" s="338" t="s">
        <v>7708</v>
      </c>
      <c r="D16741" s="339" t="s">
        <v>7709</v>
      </c>
      <c r="E16741" s="338" t="s">
        <v>246</v>
      </c>
      <c r="F16741" s="340">
        <v>20.69</v>
      </c>
      <c r="G16741" s="340">
        <v>22.51</v>
      </c>
    </row>
    <row r="16742" spans="1:7" ht="22.5">
      <c r="A16742" s="337" t="str">
        <f t="shared" si="262"/>
        <v>SETOP RO-41590</v>
      </c>
      <c r="B16742" s="338" t="s">
        <v>175</v>
      </c>
      <c r="C16742" s="338" t="s">
        <v>7710</v>
      </c>
      <c r="D16742" s="339" t="s">
        <v>7711</v>
      </c>
      <c r="E16742" s="338" t="s">
        <v>246</v>
      </c>
      <c r="F16742" s="340">
        <v>21.45</v>
      </c>
      <c r="G16742" s="340">
        <v>23.27</v>
      </c>
    </row>
    <row r="16743" spans="1:7" ht="22.5">
      <c r="A16743" s="337" t="str">
        <f t="shared" si="262"/>
        <v>SETOP RO-41594</v>
      </c>
      <c r="B16743" s="338" t="s">
        <v>175</v>
      </c>
      <c r="C16743" s="338" t="s">
        <v>7712</v>
      </c>
      <c r="D16743" s="339" t="s">
        <v>7713</v>
      </c>
      <c r="E16743" s="338" t="s">
        <v>246</v>
      </c>
      <c r="F16743" s="340">
        <v>24.22</v>
      </c>
      <c r="G16743" s="340">
        <v>26.11</v>
      </c>
    </row>
    <row r="16744" spans="1:7">
      <c r="A16744" s="337" t="str">
        <f t="shared" si="262"/>
        <v>SETOP RO-41593</v>
      </c>
      <c r="B16744" s="338" t="s">
        <v>175</v>
      </c>
      <c r="C16744" s="338" t="s">
        <v>7714</v>
      </c>
      <c r="D16744" s="339" t="s">
        <v>7715</v>
      </c>
      <c r="E16744" s="338" t="s">
        <v>180</v>
      </c>
      <c r="F16744" s="340">
        <v>3.46</v>
      </c>
      <c r="G16744" s="340">
        <v>3.93</v>
      </c>
    </row>
    <row r="16745" spans="1:7" ht="22.5">
      <c r="A16745" s="337" t="str">
        <f t="shared" si="262"/>
        <v>SETOP RO-42424</v>
      </c>
      <c r="B16745" s="338" t="s">
        <v>175</v>
      </c>
      <c r="C16745" s="338" t="s">
        <v>7716</v>
      </c>
      <c r="D16745" s="339" t="s">
        <v>7717</v>
      </c>
      <c r="E16745" s="338" t="s">
        <v>260</v>
      </c>
      <c r="F16745" s="340">
        <v>191.16</v>
      </c>
      <c r="G16745" s="340">
        <v>197.21</v>
      </c>
    </row>
    <row r="16746" spans="1:7">
      <c r="A16746" s="337" t="str">
        <f t="shared" si="262"/>
        <v xml:space="preserve">SETOP </v>
      </c>
      <c r="B16746" s="338" t="s">
        <v>175</v>
      </c>
    </row>
    <row r="16747" spans="1:7">
      <c r="A16747" s="337" t="str">
        <f t="shared" si="262"/>
        <v xml:space="preserve">SETOP </v>
      </c>
      <c r="B16747" s="338" t="s">
        <v>175</v>
      </c>
    </row>
    <row r="16748" spans="1:7">
      <c r="A16748" s="337" t="str">
        <f t="shared" si="262"/>
        <v xml:space="preserve">SETOP </v>
      </c>
      <c r="B16748" s="338" t="s">
        <v>175</v>
      </c>
    </row>
    <row r="16749" spans="1:7">
      <c r="A16749" s="337" t="str">
        <f t="shared" si="262"/>
        <v xml:space="preserve">SETOP </v>
      </c>
      <c r="B16749" s="338" t="s">
        <v>175</v>
      </c>
    </row>
    <row r="16750" spans="1:7">
      <c r="A16750" s="337" t="str">
        <f t="shared" si="262"/>
        <v xml:space="preserve">SETOP </v>
      </c>
      <c r="B16750" s="338" t="s">
        <v>175</v>
      </c>
    </row>
    <row r="16751" spans="1:7">
      <c r="A16751" s="337" t="str">
        <f t="shared" si="262"/>
        <v xml:space="preserve">SETOP </v>
      </c>
      <c r="B16751" s="338" t="s">
        <v>175</v>
      </c>
    </row>
    <row r="16752" spans="1:7">
      <c r="A16752" s="337" t="str">
        <f t="shared" si="262"/>
        <v xml:space="preserve">SETOP </v>
      </c>
      <c r="B16752" s="338" t="s">
        <v>175</v>
      </c>
    </row>
    <row r="16753" spans="1:2">
      <c r="A16753" s="337" t="str">
        <f t="shared" si="262"/>
        <v xml:space="preserve">SETOP </v>
      </c>
      <c r="B16753" s="338" t="s">
        <v>175</v>
      </c>
    </row>
    <row r="16754" spans="1:2">
      <c r="A16754" s="337" t="str">
        <f t="shared" si="262"/>
        <v xml:space="preserve">SETOP </v>
      </c>
      <c r="B16754" s="338" t="s">
        <v>175</v>
      </c>
    </row>
    <row r="16755" spans="1:2">
      <c r="A16755" s="337" t="str">
        <f t="shared" si="262"/>
        <v xml:space="preserve">SETOP </v>
      </c>
      <c r="B16755" s="338" t="s">
        <v>175</v>
      </c>
    </row>
    <row r="16756" spans="1:2">
      <c r="A16756" s="337" t="str">
        <f t="shared" si="262"/>
        <v xml:space="preserve">SETOP </v>
      </c>
      <c r="B16756" s="338" t="s">
        <v>175</v>
      </c>
    </row>
    <row r="16757" spans="1:2">
      <c r="A16757" s="337" t="str">
        <f t="shared" si="262"/>
        <v xml:space="preserve">SETOP </v>
      </c>
      <c r="B16757" s="338" t="s">
        <v>175</v>
      </c>
    </row>
    <row r="16758" spans="1:2">
      <c r="A16758" s="337" t="str">
        <f t="shared" si="262"/>
        <v xml:space="preserve">SETOP </v>
      </c>
      <c r="B16758" s="338" t="s">
        <v>175</v>
      </c>
    </row>
    <row r="16759" spans="1:2">
      <c r="A16759" s="337" t="str">
        <f t="shared" ref="A16759:A16784" si="263">CONCATENAR</f>
        <v xml:space="preserve">SETOP </v>
      </c>
      <c r="B16759" s="338" t="s">
        <v>175</v>
      </c>
    </row>
    <row r="16760" spans="1:2">
      <c r="A16760" s="337" t="str">
        <f t="shared" si="263"/>
        <v xml:space="preserve">SETOP </v>
      </c>
      <c r="B16760" s="338" t="s">
        <v>175</v>
      </c>
    </row>
    <row r="16761" spans="1:2">
      <c r="A16761" s="337" t="str">
        <f t="shared" si="263"/>
        <v xml:space="preserve">SETOP </v>
      </c>
      <c r="B16761" s="338" t="s">
        <v>175</v>
      </c>
    </row>
    <row r="16762" spans="1:2">
      <c r="A16762" s="337" t="str">
        <f t="shared" si="263"/>
        <v xml:space="preserve">SETOP </v>
      </c>
      <c r="B16762" s="338" t="s">
        <v>175</v>
      </c>
    </row>
    <row r="16763" spans="1:2">
      <c r="A16763" s="337" t="str">
        <f t="shared" si="263"/>
        <v xml:space="preserve">SETOP </v>
      </c>
      <c r="B16763" s="338" t="s">
        <v>175</v>
      </c>
    </row>
    <row r="16764" spans="1:2">
      <c r="A16764" s="337" t="str">
        <f t="shared" si="263"/>
        <v xml:space="preserve">SETOP </v>
      </c>
      <c r="B16764" s="338" t="s">
        <v>175</v>
      </c>
    </row>
    <row r="16765" spans="1:2">
      <c r="A16765" s="337" t="str">
        <f t="shared" si="263"/>
        <v xml:space="preserve">SETOP </v>
      </c>
      <c r="B16765" s="338" t="s">
        <v>175</v>
      </c>
    </row>
    <row r="16766" spans="1:2">
      <c r="A16766" s="337" t="str">
        <f t="shared" si="263"/>
        <v xml:space="preserve">SETOP </v>
      </c>
      <c r="B16766" s="338" t="s">
        <v>175</v>
      </c>
    </row>
    <row r="16767" spans="1:2">
      <c r="A16767" s="337" t="str">
        <f t="shared" si="263"/>
        <v xml:space="preserve">SETOP </v>
      </c>
      <c r="B16767" s="338" t="s">
        <v>175</v>
      </c>
    </row>
    <row r="16768" spans="1:2">
      <c r="A16768" s="337" t="str">
        <f t="shared" si="263"/>
        <v xml:space="preserve">SETOP </v>
      </c>
      <c r="B16768" s="338" t="s">
        <v>175</v>
      </c>
    </row>
    <row r="16769" spans="1:7">
      <c r="A16769" s="337" t="str">
        <f t="shared" si="263"/>
        <v xml:space="preserve">SETOP </v>
      </c>
      <c r="B16769" s="338" t="s">
        <v>175</v>
      </c>
    </row>
    <row r="16770" spans="1:7">
      <c r="A16770" s="337" t="str">
        <f t="shared" si="263"/>
        <v xml:space="preserve">SETOP </v>
      </c>
      <c r="B16770" s="338" t="s">
        <v>175</v>
      </c>
    </row>
    <row r="16771" spans="1:7">
      <c r="A16771" s="337" t="str">
        <f t="shared" si="263"/>
        <v xml:space="preserve">SETOP </v>
      </c>
      <c r="B16771" s="338" t="s">
        <v>175</v>
      </c>
    </row>
    <row r="16772" spans="1:7">
      <c r="A16772" s="337" t="str">
        <f t="shared" si="263"/>
        <v xml:space="preserve">SETOP </v>
      </c>
      <c r="B16772" s="338" t="s">
        <v>175</v>
      </c>
    </row>
    <row r="16773" spans="1:7">
      <c r="A16773" s="337" t="str">
        <f t="shared" si="263"/>
        <v xml:space="preserve">SETOP </v>
      </c>
      <c r="B16773" s="338" t="s">
        <v>175</v>
      </c>
    </row>
    <row r="16774" spans="1:7">
      <c r="A16774" s="337" t="str">
        <f t="shared" si="263"/>
        <v xml:space="preserve">SETOP </v>
      </c>
      <c r="B16774" s="338" t="s">
        <v>175</v>
      </c>
    </row>
    <row r="16775" spans="1:7">
      <c r="A16775" s="337" t="str">
        <f t="shared" si="263"/>
        <v xml:space="preserve">SETOP </v>
      </c>
      <c r="B16775" s="338" t="s">
        <v>175</v>
      </c>
    </row>
    <row r="16776" spans="1:7">
      <c r="A16776" s="337" t="str">
        <f t="shared" si="263"/>
        <v xml:space="preserve">SETOP </v>
      </c>
      <c r="B16776" s="338" t="s">
        <v>175</v>
      </c>
    </row>
    <row r="16777" spans="1:7">
      <c r="A16777" s="337" t="str">
        <f t="shared" si="263"/>
        <v xml:space="preserve">SETOP </v>
      </c>
      <c r="B16777" s="338" t="s">
        <v>175</v>
      </c>
    </row>
    <row r="16778" spans="1:7">
      <c r="A16778" s="337" t="str">
        <f t="shared" si="263"/>
        <v xml:space="preserve">SETOP </v>
      </c>
      <c r="B16778" s="338" t="s">
        <v>175</v>
      </c>
    </row>
    <row r="16779" spans="1:7">
      <c r="A16779" s="337" t="str">
        <f t="shared" si="263"/>
        <v xml:space="preserve">SETOP </v>
      </c>
      <c r="B16779" s="338" t="s">
        <v>175</v>
      </c>
    </row>
    <row r="16780" spans="1:7">
      <c r="A16780" s="337" t="str">
        <f t="shared" si="263"/>
        <v>SETOP 109 - ÍNDICE NACIONAL DE CONSTRUÇÃO CIVIL</v>
      </c>
      <c r="B16780" s="338" t="s">
        <v>175</v>
      </c>
      <c r="C16780" s="338" t="s">
        <v>7718</v>
      </c>
    </row>
    <row r="16781" spans="1:7" ht="22.5">
      <c r="A16781" s="337" t="str">
        <f t="shared" si="263"/>
        <v>SETOP RO-41664</v>
      </c>
      <c r="B16781" s="338" t="s">
        <v>175</v>
      </c>
      <c r="C16781" s="338" t="s">
        <v>7719</v>
      </c>
      <c r="D16781" s="339" t="s">
        <v>7720</v>
      </c>
      <c r="E16781" s="338" t="s">
        <v>246</v>
      </c>
      <c r="F16781" s="340">
        <v>3575.98</v>
      </c>
      <c r="G16781" s="340">
        <v>3778.54</v>
      </c>
    </row>
    <row r="16782" spans="1:7" ht="22.5">
      <c r="A16782" s="337" t="str">
        <f t="shared" si="263"/>
        <v>SETOP RO-41665</v>
      </c>
      <c r="B16782" s="338" t="s">
        <v>175</v>
      </c>
      <c r="C16782" s="338" t="s">
        <v>7721</v>
      </c>
      <c r="D16782" s="339" t="s">
        <v>7722</v>
      </c>
      <c r="E16782" s="338" t="s">
        <v>246</v>
      </c>
      <c r="F16782" s="340">
        <v>6856.87</v>
      </c>
      <c r="G16782" s="340">
        <v>7253.09</v>
      </c>
    </row>
    <row r="16783" spans="1:7" ht="22.5">
      <c r="A16783" s="337" t="str">
        <f t="shared" si="263"/>
        <v>SETOP RO-41662</v>
      </c>
      <c r="B16783" s="338" t="s">
        <v>175</v>
      </c>
      <c r="C16783" s="338" t="s">
        <v>7723</v>
      </c>
      <c r="D16783" s="339" t="s">
        <v>7724</v>
      </c>
      <c r="E16783" s="338" t="s">
        <v>180</v>
      </c>
      <c r="F16783" s="340">
        <v>29.54</v>
      </c>
      <c r="G16783" s="340">
        <v>32.76</v>
      </c>
    </row>
    <row r="16784" spans="1:7" ht="22.5">
      <c r="A16784" s="337" t="str">
        <f t="shared" si="263"/>
        <v>SETOP RO-41661</v>
      </c>
      <c r="B16784" s="338" t="s">
        <v>175</v>
      </c>
      <c r="C16784" s="338" t="s">
        <v>7725</v>
      </c>
      <c r="D16784" s="339" t="s">
        <v>7726</v>
      </c>
      <c r="E16784" s="338" t="s">
        <v>180</v>
      </c>
      <c r="F16784" s="340">
        <v>12.41</v>
      </c>
      <c r="G16784" s="340">
        <v>14.11</v>
      </c>
    </row>
  </sheetData>
  <sheetProtection algorithmName="SHA-512" hashValue="MOLRmvgBhP+dqB9mSFU7jKF3wrqFkoxZss2UXCFLkgGaNIhVpzhXwwRDFZfbbokt+rlbJMAhqRhWhEi2yFkHUQ==" saltValue="tSI5HmzUbAi0uADO+ocoJw==" spinCount="100000" sheet="1" objects="1" scenarios="1"/>
  <mergeCells count="1">
    <mergeCell ref="B1:D1"/>
  </mergeCells>
  <pageMargins left="0.78740157480314998" right="0.78740157480314998" top="0.78740157480314998" bottom="0.78740157480314998" header="5.7086614173228396" footer="0.59055118110236204"/>
  <pageSetup paperSize="9" scale="65" fitToHeight="0" orientation="portrait" r:id="rId1"/>
  <headerFooter>
    <oddHeader>&amp;L_</oddHeader>
    <oddFooter>&amp;R&amp;P&amp;LPlanilha Referência.xls versão 1.8 - Desenvolvido por Caixa Econômica Federal - Conteúdo sob responsabilidade do usuário</oddFooter>
  </headerFooter>
  <drawing r:id="rId2"/>
  <legacyDrawing r:id="rId3"/>
  <oleObjects>
    <mc:AlternateContent xmlns:mc="http://schemas.openxmlformats.org/markup-compatibility/2006">
      <mc:Choice Requires="x14">
        <oleObject shapeId="10244" r:id="rId4">
          <objectPr defaultSize="0" autoPict="0" r:id="rId5">
            <anchor moveWithCells="1" sizeWithCells="1">
              <from>
                <xdr:col>0</xdr:col>
                <xdr:colOff>0</xdr:colOff>
                <xdr:row>0</xdr:row>
                <xdr:rowOff>0</xdr:rowOff>
              </from>
              <to>
                <xdr:col>2</xdr:col>
                <xdr:colOff>704850</xdr:colOff>
                <xdr:row>1</xdr:row>
                <xdr:rowOff>285750</xdr:rowOff>
              </to>
            </anchor>
          </objectPr>
        </oleObject>
      </mc:Choice>
      <mc:Fallback>
        <oleObject shapeId="10244" r:id="rId4"/>
      </mc:Fallback>
    </mc:AlternateContent>
  </oleObjects>
  <mc:AlternateContent xmlns:mc="http://schemas.openxmlformats.org/markup-compatibility/2006">
    <mc:Choice Requires="x14">
      <controls>
        <mc:AlternateContent xmlns:mc="http://schemas.openxmlformats.org/markup-compatibility/2006">
          <mc:Choice Requires="x14">
            <control shapeId="10241" r:id="rId6" name="Button 1">
              <controlPr defaultSize="0" print="0" autoFill="0" autoPict="0" macro="[1]!LimparBanco">
                <anchor moveWithCells="1">
                  <from>
                    <xdr:col>5</xdr:col>
                    <xdr:colOff>133350</xdr:colOff>
                    <xdr:row>0</xdr:row>
                    <xdr:rowOff>28575</xdr:rowOff>
                  </from>
                  <to>
                    <xdr:col>6</xdr:col>
                    <xdr:colOff>838200</xdr:colOff>
                    <xdr:row>1</xdr:row>
                    <xdr:rowOff>38100</xdr:rowOff>
                  </to>
                </anchor>
              </controlPr>
            </control>
          </mc:Choice>
        </mc:AlternateContent>
        <mc:AlternateContent xmlns:mc="http://schemas.openxmlformats.org/markup-compatibility/2006">
          <mc:Choice Requires="x14">
            <control shapeId="10242" r:id="rId7" name="Button 2">
              <controlPr defaultSize="0" print="0" autoFill="0" autoPict="0" macro="[1]!showImportar">
                <anchor moveWithCells="1">
                  <from>
                    <xdr:col>3</xdr:col>
                    <xdr:colOff>4324350</xdr:colOff>
                    <xdr:row>1</xdr:row>
                    <xdr:rowOff>57150</xdr:rowOff>
                  </from>
                  <to>
                    <xdr:col>5</xdr:col>
                    <xdr:colOff>95250</xdr:colOff>
                    <xdr:row>3</xdr:row>
                    <xdr:rowOff>57150</xdr:rowOff>
                  </to>
                </anchor>
              </controlPr>
            </control>
          </mc:Choice>
        </mc:AlternateContent>
        <mc:AlternateContent xmlns:mc="http://schemas.openxmlformats.org/markup-compatibility/2006">
          <mc:Choice Requires="x14">
            <control shapeId="10243" r:id="rId8" name="Button 3">
              <controlPr defaultSize="0" print="0" autoFill="0" autoPict="0" macro="[1]!ImportarSIPCI">
                <anchor moveWithCells="1">
                  <from>
                    <xdr:col>3</xdr:col>
                    <xdr:colOff>4324350</xdr:colOff>
                    <xdr:row>0</xdr:row>
                    <xdr:rowOff>28575</xdr:rowOff>
                  </from>
                  <to>
                    <xdr:col>5</xdr:col>
                    <xdr:colOff>95250</xdr:colOff>
                    <xdr:row>1</xdr:row>
                    <xdr:rowOff>38100</xdr:rowOff>
                  </to>
                </anchor>
              </controlPr>
            </control>
          </mc:Choice>
        </mc:AlternateContent>
        <mc:AlternateContent xmlns:mc="http://schemas.openxmlformats.org/markup-compatibility/2006">
          <mc:Choice Requires="x14">
            <control shapeId="10245" r:id="rId9" name="Button 5">
              <controlPr defaultSize="0" print="0" autoFill="0" autoPict="0" macro="[1]!verAnalitico">
                <anchor moveWithCells="1">
                  <from>
                    <xdr:col>5</xdr:col>
                    <xdr:colOff>133350</xdr:colOff>
                    <xdr:row>1</xdr:row>
                    <xdr:rowOff>57150</xdr:rowOff>
                  </from>
                  <to>
                    <xdr:col>6</xdr:col>
                    <xdr:colOff>838200</xdr:colOff>
                    <xdr:row>3</xdr:row>
                    <xdr:rowOff>57150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4"/>
  <dimension ref="B5:G20"/>
  <sheetViews>
    <sheetView workbookViewId="0">
      <selection activeCell="F24" sqref="F24"/>
    </sheetView>
  </sheetViews>
  <sheetFormatPr defaultRowHeight="12.75"/>
  <cols>
    <col min="3" max="3" width="12.5703125" customWidth="1"/>
  </cols>
  <sheetData>
    <row r="5" spans="2:7">
      <c r="B5" s="118" t="s">
        <v>86</v>
      </c>
      <c r="C5" s="119"/>
      <c r="D5" s="119"/>
      <c r="E5" s="119"/>
      <c r="F5" s="119"/>
      <c r="G5" s="119"/>
    </row>
    <row r="6" spans="2:7">
      <c r="B6" s="119"/>
      <c r="C6" s="119"/>
      <c r="D6" s="119">
        <v>64.5</v>
      </c>
      <c r="E6" s="119">
        <v>0.8</v>
      </c>
      <c r="F6" s="119">
        <v>1.2</v>
      </c>
      <c r="G6" s="120">
        <f>D6*E6*F6</f>
        <v>61.92</v>
      </c>
    </row>
    <row r="8" spans="2:7">
      <c r="B8" s="118" t="s">
        <v>87</v>
      </c>
      <c r="C8" s="119"/>
      <c r="D8" s="119"/>
      <c r="E8" s="119"/>
      <c r="F8" s="119"/>
    </row>
    <row r="9" spans="2:7">
      <c r="B9" s="121"/>
      <c r="C9" s="122" t="s">
        <v>92</v>
      </c>
      <c r="D9" s="122" t="s">
        <v>93</v>
      </c>
      <c r="E9" s="122" t="s">
        <v>94</v>
      </c>
      <c r="F9" s="122"/>
    </row>
    <row r="10" spans="2:7">
      <c r="B10" s="122"/>
      <c r="C10" s="122">
        <v>1.5</v>
      </c>
      <c r="D10" s="122">
        <v>2</v>
      </c>
      <c r="E10" s="122">
        <v>0.2</v>
      </c>
      <c r="F10" s="122">
        <f>C10*D10*E10</f>
        <v>0.60000000000000009</v>
      </c>
    </row>
    <row r="11" spans="2:7">
      <c r="B11" s="122"/>
      <c r="C11" s="122">
        <v>0.7</v>
      </c>
      <c r="D11" s="122">
        <v>2</v>
      </c>
      <c r="E11" s="122">
        <v>0.2</v>
      </c>
      <c r="F11" s="122">
        <f>C11*D11*E11</f>
        <v>0.27999999999999997</v>
      </c>
    </row>
    <row r="12" spans="2:7">
      <c r="B12" s="122"/>
      <c r="C12" s="122">
        <v>0.8</v>
      </c>
      <c r="D12" s="122">
        <v>2</v>
      </c>
      <c r="E12" s="122">
        <v>0.2</v>
      </c>
      <c r="F12" s="122">
        <f>C12*D12*E12</f>
        <v>0.32000000000000006</v>
      </c>
    </row>
    <row r="13" spans="2:7">
      <c r="B13" s="122"/>
      <c r="C13" s="686" t="s">
        <v>56</v>
      </c>
      <c r="D13" s="687"/>
      <c r="E13" s="687"/>
      <c r="F13" s="122">
        <f>SUM(F10:F12)</f>
        <v>1.2000000000000002</v>
      </c>
    </row>
    <row r="14" spans="2:7">
      <c r="B14" s="122"/>
      <c r="C14" s="686" t="s">
        <v>88</v>
      </c>
      <c r="D14" s="687"/>
      <c r="E14" s="687"/>
      <c r="F14" s="122">
        <f>F13*6</f>
        <v>7.2000000000000011</v>
      </c>
    </row>
    <row r="16" spans="2:7">
      <c r="B16" s="118" t="s">
        <v>89</v>
      </c>
      <c r="C16" s="119"/>
      <c r="D16" s="119"/>
      <c r="E16" s="119"/>
    </row>
    <row r="17" spans="2:5">
      <c r="B17" s="119"/>
      <c r="C17" s="119">
        <f>F14</f>
        <v>7.2000000000000011</v>
      </c>
      <c r="D17" s="119">
        <v>80</v>
      </c>
      <c r="E17" s="120">
        <f>C17*D17</f>
        <v>576.00000000000011</v>
      </c>
    </row>
    <row r="19" spans="2:5">
      <c r="B19" s="117" t="s">
        <v>90</v>
      </c>
    </row>
    <row r="20" spans="2:5">
      <c r="C20">
        <f>F14</f>
        <v>7.2000000000000011</v>
      </c>
      <c r="D20">
        <v>12</v>
      </c>
      <c r="E20">
        <f>C20*D20</f>
        <v>86.4</v>
      </c>
    </row>
  </sheetData>
  <mergeCells count="2">
    <mergeCell ref="C13:E13"/>
    <mergeCell ref="C14:E14"/>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10</vt:i4>
      </vt:variant>
      <vt:variant>
        <vt:lpstr>Intervalos Nomeados</vt:lpstr>
      </vt:variant>
      <vt:variant>
        <vt:i4>13</vt:i4>
      </vt:variant>
    </vt:vector>
  </HeadingPairs>
  <TitlesOfParts>
    <vt:vector size="23" baseType="lpstr">
      <vt:lpstr>CRONOGRAMA</vt:lpstr>
      <vt:lpstr>QCI</vt:lpstr>
      <vt:lpstr>Orçamento</vt:lpstr>
      <vt:lpstr>Calculo</vt:lpstr>
      <vt:lpstr>BDI</vt:lpstr>
      <vt:lpstr>Composições</vt:lpstr>
      <vt:lpstr>Crono</vt:lpstr>
      <vt:lpstr>BANCO SETOP</vt:lpstr>
      <vt:lpstr>Banco</vt:lpstr>
      <vt:lpstr>MEMORIA</vt:lpstr>
      <vt:lpstr>BDI!Area_de_impressao</vt:lpstr>
      <vt:lpstr>Calculo!Area_de_impressao</vt:lpstr>
      <vt:lpstr>Crono!Area_de_impressao</vt:lpstr>
      <vt:lpstr>CRONOGRAMA!Area_de_impressao</vt:lpstr>
      <vt:lpstr>Orçamento!Area_de_impressao</vt:lpstr>
      <vt:lpstr>QCI!Area_de_impressao</vt:lpstr>
      <vt:lpstr>DATABASE</vt:lpstr>
      <vt:lpstr>DATAEMISSAO</vt:lpstr>
      <vt:lpstr>DATART</vt:lpstr>
      <vt:lpstr>LOCALIDADE</vt:lpstr>
      <vt:lpstr>Banco!Titulos_de_impressao</vt:lpstr>
      <vt:lpstr>Calculo!Titulos_de_impressao</vt:lpstr>
      <vt:lpstr>Orçamento!Titulos_de_impressao</vt:lpstr>
    </vt:vector>
  </TitlesOfParts>
  <Company>Setop</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Setop</dc:creator>
  <cp:lastModifiedBy>fraga</cp:lastModifiedBy>
  <cp:lastPrinted>2022-05-25T18:37:44Z</cp:lastPrinted>
  <dcterms:created xsi:type="dcterms:W3CDTF">2006-09-22T13:55:22Z</dcterms:created>
  <dcterms:modified xsi:type="dcterms:W3CDTF">2022-05-25T18:38:04Z</dcterms:modified>
</cp:coreProperties>
</file>